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drawings/drawing6.xml" ContentType="application/vnd.openxmlformats-officedocument.drawing+xml"/>
  <Override PartName="/xl/comments7.xml" ContentType="application/vnd.openxmlformats-officedocument.spreadsheetml.comments+xml"/>
  <Override PartName="/xl/drawings/drawing7.xml" ContentType="application/vnd.openxmlformats-officedocument.drawing+xml"/>
  <Override PartName="/xl/comments8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drawings/drawing10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drawings/drawing11.xml" ContentType="application/vnd.openxmlformats-officedocument.drawing+xml"/>
  <Override PartName="/xl/drawings/drawing12.xml" ContentType="application/vnd.openxmlformats-officedocument.drawing+xml"/>
  <Override PartName="/xl/comments11.xml" ContentType="application/vnd.openxmlformats-officedocument.spreadsheetml.comments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drawings/drawing17.xml" ContentType="application/vnd.openxmlformats-officedocument.drawing+xml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drawings/drawing18.xml" ContentType="application/vnd.openxmlformats-officedocument.drawing+xml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xl/activeX/activeX73.xml" ContentType="application/vnd.ms-office.activeX+xml"/>
  <Override PartName="/xl/activeX/activeX73.bin" ContentType="application/vnd.ms-office.activeX"/>
  <Override PartName="/xl/activeX/activeX74.xml" ContentType="application/vnd.ms-office.activeX+xml"/>
  <Override PartName="/xl/activeX/activeX74.bin" ContentType="application/vnd.ms-office.activeX"/>
  <Override PartName="/xl/activeX/activeX75.xml" ContentType="application/vnd.ms-office.activeX+xml"/>
  <Override PartName="/xl/activeX/activeX75.bin" ContentType="application/vnd.ms-office.activeX"/>
  <Override PartName="/xl/activeX/activeX76.xml" ContentType="application/vnd.ms-office.activeX+xml"/>
  <Override PartName="/xl/activeX/activeX76.bin" ContentType="application/vnd.ms-office.activeX"/>
  <Override PartName="/xl/activeX/activeX77.xml" ContentType="application/vnd.ms-office.activeX+xml"/>
  <Override PartName="/xl/activeX/activeX77.bin" ContentType="application/vnd.ms-office.activeX"/>
  <Override PartName="/xl/activeX/activeX78.xml" ContentType="application/vnd.ms-office.activeX+xml"/>
  <Override PartName="/xl/activeX/activeX78.bin" ContentType="application/vnd.ms-office.activeX"/>
  <Override PartName="/xl/activeX/activeX79.xml" ContentType="application/vnd.ms-office.activeX+xml"/>
  <Override PartName="/xl/activeX/activeX79.bin" ContentType="application/vnd.ms-office.activeX"/>
  <Override PartName="/xl/activeX/activeX80.xml" ContentType="application/vnd.ms-office.activeX+xml"/>
  <Override PartName="/xl/activeX/activeX80.bin" ContentType="application/vnd.ms-office.activeX"/>
  <Override PartName="/xl/activeX/activeX81.xml" ContentType="application/vnd.ms-office.activeX+xml"/>
  <Override PartName="/xl/activeX/activeX81.bin" ContentType="application/vnd.ms-office.activeX"/>
  <Override PartName="/xl/activeX/activeX82.xml" ContentType="application/vnd.ms-office.activeX+xml"/>
  <Override PartName="/xl/activeX/activeX82.bin" ContentType="application/vnd.ms-office.activeX"/>
  <Override PartName="/xl/activeX/activeX83.xml" ContentType="application/vnd.ms-office.activeX+xml"/>
  <Override PartName="/xl/activeX/activeX83.bin" ContentType="application/vnd.ms-office.activeX"/>
  <Override PartName="/xl/activeX/activeX84.xml" ContentType="application/vnd.ms-office.activeX+xml"/>
  <Override PartName="/xl/activeX/activeX84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-120" yWindow="-120" windowWidth="29040" windowHeight="13740" tabRatio="928" firstSheet="21" activeTab="35"/>
  </bookViews>
  <sheets>
    <sheet name="ระยะทางขนส่งเหล็ก" sheetId="81" state="hidden" r:id="rId1"/>
    <sheet name="cad ปริมาณงาน (2)" sheetId="124" state="hidden" r:id="rId2"/>
    <sheet name="สรุปปริมาณงาน (2)" sheetId="125" state="hidden" r:id="rId3"/>
    <sheet name="นำเข้า" sheetId="51" state="hidden" r:id="rId4"/>
    <sheet name="เช็คลิสต์" sheetId="106" state="hidden" r:id="rId5"/>
    <sheet name="ปก" sheetId="52" state="hidden" r:id="rId6"/>
    <sheet name="สรุป " sheetId="53" state="hidden" r:id="rId7"/>
    <sheet name="แผนงาน " sheetId="54" state="hidden" r:id="rId8"/>
    <sheet name="ข้อมูลวัสดุ" sheetId="55" state="hidden" r:id="rId9"/>
    <sheet name="ปก B.D. (2)" sheetId="63" state="hidden" r:id="rId10"/>
    <sheet name="PLANK 1+070" sheetId="70" state="hidden" r:id="rId11"/>
    <sheet name="ไฟฟ้าHigh Mast" sheetId="71" state="hidden" r:id="rId12"/>
    <sheet name="Sheet1" sheetId="127" state="hidden" r:id="rId13"/>
    <sheet name="PLANK 1+070 (2)" sheetId="72" state="hidden" r:id="rId14"/>
    <sheet name="ประเมินราคา (1)" sheetId="64" state="hidden" r:id="rId15"/>
    <sheet name="ประเมินราคา (2)" sheetId="65" state="hidden" r:id="rId16"/>
    <sheet name="Factor F 7%" sheetId="59" state="hidden" r:id="rId17"/>
    <sheet name="ภาพประกอบ" sheetId="68" state="hidden" r:id="rId18"/>
    <sheet name="แผนงาน  (2)" sheetId="66" state="hidden" r:id="rId19"/>
    <sheet name="ราคาพื้นฐาน" sheetId="78" state="hidden" r:id="rId20"/>
    <sheet name="ข้อมูลวัสดุ1" sheetId="10" state="hidden" r:id="rId21"/>
    <sheet name="ประเมินราคา" sheetId="140" r:id="rId22"/>
    <sheet name="ประเมินราคา(ตามรายการเดิม)" sheetId="32" r:id="rId23"/>
    <sheet name="BRAKEDOWN (2)" sheetId="138" state="hidden" r:id="rId24"/>
    <sheet name="BRAKEDOWN" sheetId="2" state="hidden" r:id="rId25"/>
    <sheet name="43 TRAFFIC SIGNALS AT STA.43+66" sheetId="134" state="hidden" r:id="rId26"/>
    <sheet name="สะพานLT" sheetId="119" state="hidden" r:id="rId27"/>
    <sheet name="PLANK 1+070 (3)" sheetId="115" state="hidden" r:id="rId28"/>
    <sheet name="สะพานใหม่ (3x10)" sheetId="116" state="hidden" r:id="rId29"/>
    <sheet name="นั่งร้าน" sheetId="117" state="hidden" r:id="rId30"/>
    <sheet name="Bearing Pad" sheetId="118" state="hidden" r:id="rId31"/>
    <sheet name="ป้ายก่อสร้าง" sheetId="126" state="hidden" r:id="rId32"/>
    <sheet name="สรุปปริมาณงาน" sheetId="102" state="hidden" r:id="rId33"/>
    <sheet name="Factor F  BOX 7 %" sheetId="61" state="hidden" r:id="rId34"/>
    <sheet name="รวม กทม" sheetId="99" state="hidden" r:id="rId35"/>
    <sheet name="Factor F งานทาง 7%" sheetId="73" r:id="rId36"/>
    <sheet name="แหล่งวัสดุ" sheetId="113" state="hidden" r:id="rId37"/>
    <sheet name="คอนกรีตNEW" sheetId="104" state="hidden" r:id="rId38"/>
    <sheet name="เปรียบเทียบราคา งานไฟฟ้า" sheetId="136" state="hidden" r:id="rId39"/>
    <sheet name="งานฐานเสาไฟ" sheetId="120" state="hidden" r:id="rId40"/>
    <sheet name="DATA" sheetId="31" r:id="rId41"/>
    <sheet name="DATA (2)" sheetId="33" state="hidden" r:id="rId42"/>
    <sheet name="MEDIAN DROP INLETS TYPE A" sheetId="137" state="hidden" r:id="rId43"/>
    <sheet name="ราคา บร" sheetId="77" r:id="rId44"/>
    <sheet name="ราคาโคราช 2" sheetId="122" state="hidden" r:id="rId45"/>
    <sheet name="ราคา โคราช" sheetId="131" r:id="rId46"/>
    <sheet name="ราคา ขอนแก่น" sheetId="133" r:id="rId47"/>
    <sheet name="ราคา สุรินทร์" sheetId="130" r:id="rId48"/>
    <sheet name="ราคายาง กทม" sheetId="75" r:id="rId49"/>
    <sheet name="ราคาเหล็ก กทม. " sheetId="139" r:id="rId50"/>
    <sheet name="ราคาสายไฟ กทม" sheetId="76" r:id="rId51"/>
    <sheet name="รวม กทม (2)" sheetId="123" state="hidden" r:id="rId52"/>
    <sheet name="บุรีรัมย์" sheetId="100" r:id="rId53"/>
    <sheet name="สุรินทร์" sheetId="129" r:id="rId54"/>
    <sheet name="โคราช" sheetId="121" r:id="rId55"/>
    <sheet name="ขอนแก่น" sheetId="132" r:id="rId56"/>
  </sheets>
  <externalReferences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</externalReferences>
  <definedNames>
    <definedName name="_" localSheetId="25">[1]รายละเอียด!$G$81</definedName>
    <definedName name="_" localSheetId="23">[1]รายละเอียด!$G$81</definedName>
    <definedName name="_" localSheetId="31">#REF!</definedName>
    <definedName name="_" localSheetId="0">#REF!</definedName>
    <definedName name="_" localSheetId="32">#REF!</definedName>
    <definedName name="_" localSheetId="2">#REF!</definedName>
    <definedName name="_">#REF!</definedName>
    <definedName name="______________con1" localSheetId="25">#REF!</definedName>
    <definedName name="______________con1" localSheetId="23">#REF!</definedName>
    <definedName name="______________con1" localSheetId="39">#REF!</definedName>
    <definedName name="______________con1" localSheetId="31">#REF!</definedName>
    <definedName name="______________con1">#REF!</definedName>
    <definedName name="______________con11" localSheetId="25">#REF!</definedName>
    <definedName name="______________con11" localSheetId="23">#REF!</definedName>
    <definedName name="______________con11" localSheetId="39">#REF!</definedName>
    <definedName name="______________con11" localSheetId="31">#REF!</definedName>
    <definedName name="______________con11">#REF!</definedName>
    <definedName name="______________con2" localSheetId="25">#REF!</definedName>
    <definedName name="______________con2" localSheetId="23">#REF!</definedName>
    <definedName name="______________con2" localSheetId="39">#REF!</definedName>
    <definedName name="______________con2" localSheetId="31">#REF!</definedName>
    <definedName name="______________con2">#REF!</definedName>
    <definedName name="______________con3" localSheetId="25">#REF!</definedName>
    <definedName name="______________con3" localSheetId="23">#REF!</definedName>
    <definedName name="______________con3" localSheetId="39">#REF!</definedName>
    <definedName name="______________con3" localSheetId="31">#REF!</definedName>
    <definedName name="______________con3">#REF!</definedName>
    <definedName name="______________con4" localSheetId="25">#REF!</definedName>
    <definedName name="______________con4" localSheetId="23">#REF!</definedName>
    <definedName name="______________con4" localSheetId="39">#REF!</definedName>
    <definedName name="______________con4" localSheetId="31">#REF!</definedName>
    <definedName name="______________con4">#REF!</definedName>
    <definedName name="______________sd30" localSheetId="25">#REF!</definedName>
    <definedName name="______________sd30" localSheetId="23">#REF!</definedName>
    <definedName name="______________sd30" localSheetId="39">#REF!</definedName>
    <definedName name="______________sd30" localSheetId="31">#REF!</definedName>
    <definedName name="______________sd30">#REF!</definedName>
    <definedName name="______________sd40" localSheetId="25">#REF!</definedName>
    <definedName name="______________sd40" localSheetId="23">#REF!</definedName>
    <definedName name="______________sd40" localSheetId="39">#REF!</definedName>
    <definedName name="______________sd40" localSheetId="31">#REF!</definedName>
    <definedName name="______________sd40">#REF!</definedName>
    <definedName name="______________st1" localSheetId="25">#REF!</definedName>
    <definedName name="______________st1" localSheetId="23">#REF!</definedName>
    <definedName name="______________st1" localSheetId="39">#REF!</definedName>
    <definedName name="______________st1" localSheetId="31">#REF!</definedName>
    <definedName name="______________st1">#REF!</definedName>
    <definedName name="______________st2" localSheetId="25">#REF!</definedName>
    <definedName name="______________st2" localSheetId="23">#REF!</definedName>
    <definedName name="______________st2" localSheetId="39">#REF!</definedName>
    <definedName name="______________st2" localSheetId="31">#REF!</definedName>
    <definedName name="______________st2">#REF!</definedName>
    <definedName name="______________st3" localSheetId="25">#REF!</definedName>
    <definedName name="______________st3" localSheetId="23">#REF!</definedName>
    <definedName name="______________st3" localSheetId="39">#REF!</definedName>
    <definedName name="______________st3" localSheetId="31">#REF!</definedName>
    <definedName name="______________st3">#REF!</definedName>
    <definedName name="_____________con1" localSheetId="25">#REF!</definedName>
    <definedName name="_____________con1" localSheetId="23">#REF!</definedName>
    <definedName name="_____________con1" localSheetId="39">#REF!</definedName>
    <definedName name="_____________con1" localSheetId="31">#REF!</definedName>
    <definedName name="_____________con1">#REF!</definedName>
    <definedName name="_____________con11" localSheetId="25">#REF!</definedName>
    <definedName name="_____________con11" localSheetId="23">#REF!</definedName>
    <definedName name="_____________con11" localSheetId="39">#REF!</definedName>
    <definedName name="_____________con11" localSheetId="31">#REF!</definedName>
    <definedName name="_____________con11">#REF!</definedName>
    <definedName name="_____________con2" localSheetId="25">#REF!</definedName>
    <definedName name="_____________con2" localSheetId="23">#REF!</definedName>
    <definedName name="_____________con2" localSheetId="39">#REF!</definedName>
    <definedName name="_____________con2" localSheetId="31">#REF!</definedName>
    <definedName name="_____________con2">#REF!</definedName>
    <definedName name="_____________con3" localSheetId="25">#REF!</definedName>
    <definedName name="_____________con3" localSheetId="23">#REF!</definedName>
    <definedName name="_____________con3" localSheetId="39">#REF!</definedName>
    <definedName name="_____________con3" localSheetId="31">#REF!</definedName>
    <definedName name="_____________con3">#REF!</definedName>
    <definedName name="_____________con4" localSheetId="25">#REF!</definedName>
    <definedName name="_____________con4" localSheetId="23">#REF!</definedName>
    <definedName name="_____________con4" localSheetId="39">#REF!</definedName>
    <definedName name="_____________con4" localSheetId="31">#REF!</definedName>
    <definedName name="_____________con4">#REF!</definedName>
    <definedName name="_____________QTY9" localSheetId="25">[2]B.O.Q!$D$776</definedName>
    <definedName name="_____________QTY9" localSheetId="23">[2]B.O.Q!$D$776</definedName>
    <definedName name="_____________QTY9" localSheetId="31">#REF!</definedName>
    <definedName name="_____________QTY9">#REF!</definedName>
    <definedName name="_____________sd30" localSheetId="25">#REF!</definedName>
    <definedName name="_____________sd30" localSheetId="23">#REF!</definedName>
    <definedName name="_____________sd30" localSheetId="39">#REF!</definedName>
    <definedName name="_____________sd30" localSheetId="31">#REF!</definedName>
    <definedName name="_____________sd30">#REF!</definedName>
    <definedName name="_____________sd40" localSheetId="25">#REF!</definedName>
    <definedName name="_____________sd40" localSheetId="23">#REF!</definedName>
    <definedName name="_____________sd40" localSheetId="39">#REF!</definedName>
    <definedName name="_____________sd40" localSheetId="31">#REF!</definedName>
    <definedName name="_____________sd40">#REF!</definedName>
    <definedName name="_____________st1" localSheetId="25">#REF!</definedName>
    <definedName name="_____________st1" localSheetId="23">#REF!</definedName>
    <definedName name="_____________st1" localSheetId="39">#REF!</definedName>
    <definedName name="_____________st1" localSheetId="31">#REF!</definedName>
    <definedName name="_____________st1">#REF!</definedName>
    <definedName name="_____________st2" localSheetId="25">#REF!</definedName>
    <definedName name="_____________st2" localSheetId="23">#REF!</definedName>
    <definedName name="_____________st2" localSheetId="39">#REF!</definedName>
    <definedName name="_____________st2" localSheetId="31">#REF!</definedName>
    <definedName name="_____________st2">#REF!</definedName>
    <definedName name="_____________st3" localSheetId="25">#REF!</definedName>
    <definedName name="_____________st3" localSheetId="23">#REF!</definedName>
    <definedName name="_____________st3" localSheetId="39">#REF!</definedName>
    <definedName name="_____________st3" localSheetId="31">#REF!</definedName>
    <definedName name="_____________st3">#REF!</definedName>
    <definedName name="____________con1" localSheetId="25">#REF!</definedName>
    <definedName name="____________con1" localSheetId="23">#REF!</definedName>
    <definedName name="____________con1" localSheetId="39">#REF!</definedName>
    <definedName name="____________con1" localSheetId="31">#REF!</definedName>
    <definedName name="____________con1">#REF!</definedName>
    <definedName name="____________con11" localSheetId="25">#REF!</definedName>
    <definedName name="____________con11" localSheetId="23">#REF!</definedName>
    <definedName name="____________con11" localSheetId="39">#REF!</definedName>
    <definedName name="____________con11" localSheetId="31">#REF!</definedName>
    <definedName name="____________con11">#REF!</definedName>
    <definedName name="____________con2" localSheetId="25">#REF!</definedName>
    <definedName name="____________con2" localSheetId="23">#REF!</definedName>
    <definedName name="____________con2" localSheetId="39">#REF!</definedName>
    <definedName name="____________con2" localSheetId="31">#REF!</definedName>
    <definedName name="____________con2">#REF!</definedName>
    <definedName name="____________con3" localSheetId="25">#REF!</definedName>
    <definedName name="____________con3" localSheetId="23">#REF!</definedName>
    <definedName name="____________con3" localSheetId="39">#REF!</definedName>
    <definedName name="____________con3" localSheetId="31">#REF!</definedName>
    <definedName name="____________con3">#REF!</definedName>
    <definedName name="____________con4" localSheetId="25">#REF!</definedName>
    <definedName name="____________con4" localSheetId="23">#REF!</definedName>
    <definedName name="____________con4" localSheetId="39">#REF!</definedName>
    <definedName name="____________con4" localSheetId="31">#REF!</definedName>
    <definedName name="____________con4">#REF!</definedName>
    <definedName name="____________sd30" localSheetId="25">#REF!</definedName>
    <definedName name="____________sd30" localSheetId="23">#REF!</definedName>
    <definedName name="____________sd30" localSheetId="39">#REF!</definedName>
    <definedName name="____________sd30" localSheetId="31">#REF!</definedName>
    <definedName name="____________sd30">#REF!</definedName>
    <definedName name="____________sd40" localSheetId="25">#REF!</definedName>
    <definedName name="____________sd40" localSheetId="23">#REF!</definedName>
    <definedName name="____________sd40" localSheetId="39">#REF!</definedName>
    <definedName name="____________sd40" localSheetId="31">#REF!</definedName>
    <definedName name="____________sd40">#REF!</definedName>
    <definedName name="____________st1" localSheetId="25">#REF!</definedName>
    <definedName name="____________st1" localSheetId="23">#REF!</definedName>
    <definedName name="____________st1" localSheetId="39">#REF!</definedName>
    <definedName name="____________st1" localSheetId="31">#REF!</definedName>
    <definedName name="____________st1">#REF!</definedName>
    <definedName name="____________st2" localSheetId="25">#REF!</definedName>
    <definedName name="____________st2" localSheetId="23">#REF!</definedName>
    <definedName name="____________st2" localSheetId="39">#REF!</definedName>
    <definedName name="____________st2" localSheetId="31">#REF!</definedName>
    <definedName name="____________st2">#REF!</definedName>
    <definedName name="____________st3" localSheetId="25">#REF!</definedName>
    <definedName name="____________st3" localSheetId="23">#REF!</definedName>
    <definedName name="____________st3" localSheetId="39">#REF!</definedName>
    <definedName name="____________st3" localSheetId="31">#REF!</definedName>
    <definedName name="____________st3">#REF!</definedName>
    <definedName name="___________con1" localSheetId="25">#REF!</definedName>
    <definedName name="___________con1" localSheetId="23">#REF!</definedName>
    <definedName name="___________con1" localSheetId="39">#REF!</definedName>
    <definedName name="___________con1" localSheetId="31">#REF!</definedName>
    <definedName name="___________con1">#REF!</definedName>
    <definedName name="___________con11" localSheetId="25">#REF!</definedName>
    <definedName name="___________con11" localSheetId="23">#REF!</definedName>
    <definedName name="___________con11" localSheetId="39">#REF!</definedName>
    <definedName name="___________con11" localSheetId="31">#REF!</definedName>
    <definedName name="___________con11">#REF!</definedName>
    <definedName name="___________con2" localSheetId="25">#REF!</definedName>
    <definedName name="___________con2" localSheetId="23">#REF!</definedName>
    <definedName name="___________con2" localSheetId="39">#REF!</definedName>
    <definedName name="___________con2" localSheetId="31">#REF!</definedName>
    <definedName name="___________con2">#REF!</definedName>
    <definedName name="___________con3" localSheetId="25">#REF!</definedName>
    <definedName name="___________con3" localSheetId="23">#REF!</definedName>
    <definedName name="___________con3" localSheetId="39">#REF!</definedName>
    <definedName name="___________con3" localSheetId="31">#REF!</definedName>
    <definedName name="___________con3">#REF!</definedName>
    <definedName name="___________con4" localSheetId="25">#REF!</definedName>
    <definedName name="___________con4" localSheetId="23">#REF!</definedName>
    <definedName name="___________con4" localSheetId="39">#REF!</definedName>
    <definedName name="___________con4" localSheetId="31">#REF!</definedName>
    <definedName name="___________con4">#REF!</definedName>
    <definedName name="___________sd30" localSheetId="25">#REF!</definedName>
    <definedName name="___________sd30" localSheetId="23">#REF!</definedName>
    <definedName name="___________sd30" localSheetId="39">#REF!</definedName>
    <definedName name="___________sd30" localSheetId="31">#REF!</definedName>
    <definedName name="___________sd30">#REF!</definedName>
    <definedName name="___________sd40" localSheetId="25">#REF!</definedName>
    <definedName name="___________sd40" localSheetId="23">#REF!</definedName>
    <definedName name="___________sd40" localSheetId="39">#REF!</definedName>
    <definedName name="___________sd40" localSheetId="31">#REF!</definedName>
    <definedName name="___________sd40">#REF!</definedName>
    <definedName name="___________st1" localSheetId="25">#REF!</definedName>
    <definedName name="___________st1" localSheetId="23">#REF!</definedName>
    <definedName name="___________st1" localSheetId="39">#REF!</definedName>
    <definedName name="___________st1" localSheetId="31">#REF!</definedName>
    <definedName name="___________st1">#REF!</definedName>
    <definedName name="___________st2" localSheetId="25">#REF!</definedName>
    <definedName name="___________st2" localSheetId="23">#REF!</definedName>
    <definedName name="___________st2" localSheetId="39">#REF!</definedName>
    <definedName name="___________st2" localSheetId="31">#REF!</definedName>
    <definedName name="___________st2">#REF!</definedName>
    <definedName name="___________st3" localSheetId="25">#REF!</definedName>
    <definedName name="___________st3" localSheetId="23">#REF!</definedName>
    <definedName name="___________st3" localSheetId="39">#REF!</definedName>
    <definedName name="___________st3" localSheetId="31">#REF!</definedName>
    <definedName name="___________st3">#REF!</definedName>
    <definedName name="__________con1" localSheetId="25">#REF!</definedName>
    <definedName name="__________con1" localSheetId="23">#REF!</definedName>
    <definedName name="__________con1" localSheetId="39">#REF!</definedName>
    <definedName name="__________con1" localSheetId="31">#REF!</definedName>
    <definedName name="__________con1">#REF!</definedName>
    <definedName name="__________con11" localSheetId="25">#REF!</definedName>
    <definedName name="__________con11" localSheetId="23">#REF!</definedName>
    <definedName name="__________con11" localSheetId="39">#REF!</definedName>
    <definedName name="__________con11" localSheetId="31">#REF!</definedName>
    <definedName name="__________con11">#REF!</definedName>
    <definedName name="__________con2" localSheetId="25">#REF!</definedName>
    <definedName name="__________con2" localSheetId="23">#REF!</definedName>
    <definedName name="__________con2" localSheetId="39">#REF!</definedName>
    <definedName name="__________con2" localSheetId="31">#REF!</definedName>
    <definedName name="__________con2">#REF!</definedName>
    <definedName name="__________con3" localSheetId="25">#REF!</definedName>
    <definedName name="__________con3" localSheetId="23">#REF!</definedName>
    <definedName name="__________con3" localSheetId="39">#REF!</definedName>
    <definedName name="__________con3" localSheetId="31">#REF!</definedName>
    <definedName name="__________con3">#REF!</definedName>
    <definedName name="__________con4" localSheetId="25">#REF!</definedName>
    <definedName name="__________con4" localSheetId="23">#REF!</definedName>
    <definedName name="__________con4" localSheetId="39">#REF!</definedName>
    <definedName name="__________con4" localSheetId="31">#REF!</definedName>
    <definedName name="__________con4">#REF!</definedName>
    <definedName name="__________RB25" localSheetId="25">'[3]6.ข้อมูลวัสดุ-ค่าดำเนิน'!$X$16</definedName>
    <definedName name="__________RB25" localSheetId="23">'[3]6.ข้อมูลวัสดุ-ค่าดำเนิน'!$X$16</definedName>
    <definedName name="__________RB25" localSheetId="31">#REF!</definedName>
    <definedName name="__________RB25">#REF!</definedName>
    <definedName name="__________sd30" localSheetId="25">#REF!</definedName>
    <definedName name="__________sd30" localSheetId="23">#REF!</definedName>
    <definedName name="__________sd30" localSheetId="39">#REF!</definedName>
    <definedName name="__________sd30" localSheetId="31">#REF!</definedName>
    <definedName name="__________sd30">#REF!</definedName>
    <definedName name="__________sd40" localSheetId="25">#REF!</definedName>
    <definedName name="__________sd40" localSheetId="23">#REF!</definedName>
    <definedName name="__________sd40" localSheetId="39">#REF!</definedName>
    <definedName name="__________sd40" localSheetId="31">#REF!</definedName>
    <definedName name="__________sd40">#REF!</definedName>
    <definedName name="__________st1" localSheetId="25">#REF!</definedName>
    <definedName name="__________st1" localSheetId="23">#REF!</definedName>
    <definedName name="__________st1" localSheetId="39">#REF!</definedName>
    <definedName name="__________st1" localSheetId="31">#REF!</definedName>
    <definedName name="__________st1">#REF!</definedName>
    <definedName name="__________st2" localSheetId="25">#REF!</definedName>
    <definedName name="__________st2" localSheetId="23">#REF!</definedName>
    <definedName name="__________st2" localSheetId="39">#REF!</definedName>
    <definedName name="__________st2" localSheetId="31">#REF!</definedName>
    <definedName name="__________st2">#REF!</definedName>
    <definedName name="__________st3" localSheetId="25">#REF!</definedName>
    <definedName name="__________st3" localSheetId="23">#REF!</definedName>
    <definedName name="__________st3" localSheetId="39">#REF!</definedName>
    <definedName name="__________st3" localSheetId="31">#REF!</definedName>
    <definedName name="__________st3">#REF!</definedName>
    <definedName name="_________con1" localSheetId="25">#REF!</definedName>
    <definedName name="_________con1" localSheetId="23">#REF!</definedName>
    <definedName name="_________con1" localSheetId="39">#REF!</definedName>
    <definedName name="_________con1" localSheetId="31">#REF!</definedName>
    <definedName name="_________con1">#REF!</definedName>
    <definedName name="_________con11" localSheetId="25">#REF!</definedName>
    <definedName name="_________con11" localSheetId="23">#REF!</definedName>
    <definedName name="_________con11" localSheetId="39">#REF!</definedName>
    <definedName name="_________con11" localSheetId="31">#REF!</definedName>
    <definedName name="_________con11">#REF!</definedName>
    <definedName name="_________con2" localSheetId="25">#REF!</definedName>
    <definedName name="_________con2" localSheetId="23">#REF!</definedName>
    <definedName name="_________con2" localSheetId="39">#REF!</definedName>
    <definedName name="_________con2" localSheetId="31">#REF!</definedName>
    <definedName name="_________con2">#REF!</definedName>
    <definedName name="_________con3" localSheetId="25">#REF!</definedName>
    <definedName name="_________con3" localSheetId="23">#REF!</definedName>
    <definedName name="_________con3" localSheetId="39">#REF!</definedName>
    <definedName name="_________con3" localSheetId="31">#REF!</definedName>
    <definedName name="_________con3">#REF!</definedName>
    <definedName name="_________con4" localSheetId="25">#REF!</definedName>
    <definedName name="_________con4" localSheetId="23">#REF!</definedName>
    <definedName name="_________con4" localSheetId="39">#REF!</definedName>
    <definedName name="_________con4" localSheetId="31">#REF!</definedName>
    <definedName name="_________con4">#REF!</definedName>
    <definedName name="_________QTY9" localSheetId="25">[4]B.O.Q!$D$776</definedName>
    <definedName name="_________QTY9" localSheetId="23">[4]B.O.Q!$D$776</definedName>
    <definedName name="_________QTY9" localSheetId="39">#REF!</definedName>
    <definedName name="_________QTY9" localSheetId="31">#REF!</definedName>
    <definedName name="_________QTY9">#REF!</definedName>
    <definedName name="_________RB25" localSheetId="25">'[5]6.ข้อมูลวัสดุ-ค่าดำเนิน'!$X$16</definedName>
    <definedName name="_________RB25" localSheetId="23">'[5]6.ข้อมูลวัสดุ-ค่าดำเนิน'!$X$16</definedName>
    <definedName name="_________RB25" localSheetId="31">#REF!</definedName>
    <definedName name="_________RB25">#REF!</definedName>
    <definedName name="_________sd30" localSheetId="25">#REF!</definedName>
    <definedName name="_________sd30" localSheetId="23">#REF!</definedName>
    <definedName name="_________sd30" localSheetId="39">#REF!</definedName>
    <definedName name="_________sd30" localSheetId="31">#REF!</definedName>
    <definedName name="_________sd30">#REF!</definedName>
    <definedName name="_________sd40" localSheetId="25">#REF!</definedName>
    <definedName name="_________sd40" localSheetId="23">#REF!</definedName>
    <definedName name="_________sd40" localSheetId="39">#REF!</definedName>
    <definedName name="_________sd40" localSheetId="31">#REF!</definedName>
    <definedName name="_________sd40">#REF!</definedName>
    <definedName name="_________st1" localSheetId="25">#REF!</definedName>
    <definedName name="_________st1" localSheetId="23">#REF!</definedName>
    <definedName name="_________st1" localSheetId="39">#REF!</definedName>
    <definedName name="_________st1" localSheetId="31">#REF!</definedName>
    <definedName name="_________st1">#REF!</definedName>
    <definedName name="_________st2" localSheetId="25">#REF!</definedName>
    <definedName name="_________st2" localSheetId="23">#REF!</definedName>
    <definedName name="_________st2" localSheetId="39">#REF!</definedName>
    <definedName name="_________st2" localSheetId="31">#REF!</definedName>
    <definedName name="_________st2">#REF!</definedName>
    <definedName name="_________st3" localSheetId="25">#REF!</definedName>
    <definedName name="_________st3" localSheetId="23">#REF!</definedName>
    <definedName name="_________st3" localSheetId="39">#REF!</definedName>
    <definedName name="_________st3" localSheetId="31">#REF!</definedName>
    <definedName name="_________st3">#REF!</definedName>
    <definedName name="________con1" localSheetId="25">#REF!</definedName>
    <definedName name="________con1" localSheetId="23">#REF!</definedName>
    <definedName name="________con1" localSheetId="39">#REF!</definedName>
    <definedName name="________con1" localSheetId="31">#REF!</definedName>
    <definedName name="________con1">#REF!</definedName>
    <definedName name="________con11" localSheetId="25">#REF!</definedName>
    <definedName name="________con11" localSheetId="23">#REF!</definedName>
    <definedName name="________con11" localSheetId="39">#REF!</definedName>
    <definedName name="________con11" localSheetId="31">#REF!</definedName>
    <definedName name="________con11">#REF!</definedName>
    <definedName name="________con2" localSheetId="25">#REF!</definedName>
    <definedName name="________con2" localSheetId="23">#REF!</definedName>
    <definedName name="________con2" localSheetId="39">#REF!</definedName>
    <definedName name="________con2" localSheetId="31">#REF!</definedName>
    <definedName name="________con2">#REF!</definedName>
    <definedName name="________con3" localSheetId="25">#REF!</definedName>
    <definedName name="________con3" localSheetId="23">#REF!</definedName>
    <definedName name="________con3" localSheetId="39">#REF!</definedName>
    <definedName name="________con3" localSheetId="31">#REF!</definedName>
    <definedName name="________con3">#REF!</definedName>
    <definedName name="________con4" localSheetId="25">#REF!</definedName>
    <definedName name="________con4" localSheetId="23">#REF!</definedName>
    <definedName name="________con4" localSheetId="39">#REF!</definedName>
    <definedName name="________con4" localSheetId="31">#REF!</definedName>
    <definedName name="________con4">#REF!</definedName>
    <definedName name="________RB25" localSheetId="25">'[6]6.ข้อมูลวัสดุ-ค่าดำเนิน'!$X$16</definedName>
    <definedName name="________RB25" localSheetId="23">'[6]6.ข้อมูลวัสดุ-ค่าดำเนิน'!$X$16</definedName>
    <definedName name="________RB25" localSheetId="39">#REF!</definedName>
    <definedName name="________RB25" localSheetId="31">#REF!</definedName>
    <definedName name="________RB25">#REF!</definedName>
    <definedName name="________sd30" localSheetId="25">#REF!</definedName>
    <definedName name="________sd30" localSheetId="23">#REF!</definedName>
    <definedName name="________sd30" localSheetId="39">#REF!</definedName>
    <definedName name="________sd30" localSheetId="31">#REF!</definedName>
    <definedName name="________sd30">#REF!</definedName>
    <definedName name="________sd40" localSheetId="25">#REF!</definedName>
    <definedName name="________sd40" localSheetId="23">#REF!</definedName>
    <definedName name="________sd40" localSheetId="39">#REF!</definedName>
    <definedName name="________sd40" localSheetId="31">#REF!</definedName>
    <definedName name="________sd40">#REF!</definedName>
    <definedName name="________st1" localSheetId="25">#REF!</definedName>
    <definedName name="________st1" localSheetId="23">#REF!</definedName>
    <definedName name="________st1" localSheetId="39">#REF!</definedName>
    <definedName name="________st1" localSheetId="31">#REF!</definedName>
    <definedName name="________st1">#REF!</definedName>
    <definedName name="________st2" localSheetId="25">#REF!</definedName>
    <definedName name="________st2" localSheetId="23">#REF!</definedName>
    <definedName name="________st2" localSheetId="39">#REF!</definedName>
    <definedName name="________st2" localSheetId="31">#REF!</definedName>
    <definedName name="________st2">#REF!</definedName>
    <definedName name="________st3" localSheetId="25">#REF!</definedName>
    <definedName name="________st3" localSheetId="23">#REF!</definedName>
    <definedName name="________st3" localSheetId="39">#REF!</definedName>
    <definedName name="________st3" localSheetId="31">#REF!</definedName>
    <definedName name="________st3">#REF!</definedName>
    <definedName name="_______con1" localSheetId="25">#REF!</definedName>
    <definedName name="_______con1" localSheetId="23">#REF!</definedName>
    <definedName name="_______con1" localSheetId="39">#REF!</definedName>
    <definedName name="_______con1" localSheetId="31">#REF!</definedName>
    <definedName name="_______con1">#REF!</definedName>
    <definedName name="_______con11" localSheetId="25">#REF!</definedName>
    <definedName name="_______con11" localSheetId="23">#REF!</definedName>
    <definedName name="_______con11" localSheetId="39">#REF!</definedName>
    <definedName name="_______con11" localSheetId="31">#REF!</definedName>
    <definedName name="_______con11">#REF!</definedName>
    <definedName name="_______con2" localSheetId="25">#REF!</definedName>
    <definedName name="_______con2" localSheetId="23">#REF!</definedName>
    <definedName name="_______con2" localSheetId="39">#REF!</definedName>
    <definedName name="_______con2" localSheetId="31">#REF!</definedName>
    <definedName name="_______con2">#REF!</definedName>
    <definedName name="_______con3" localSheetId="25">#REF!</definedName>
    <definedName name="_______con3" localSheetId="23">#REF!</definedName>
    <definedName name="_______con3" localSheetId="39">#REF!</definedName>
    <definedName name="_______con3" localSheetId="31">#REF!</definedName>
    <definedName name="_______con3">#REF!</definedName>
    <definedName name="_______con4" localSheetId="25">#REF!</definedName>
    <definedName name="_______con4" localSheetId="23">#REF!</definedName>
    <definedName name="_______con4" localSheetId="39">#REF!</definedName>
    <definedName name="_______con4" localSheetId="31">#REF!</definedName>
    <definedName name="_______con4">#REF!</definedName>
    <definedName name="_______sd30" localSheetId="25">#REF!</definedName>
    <definedName name="_______sd30" localSheetId="23">#REF!</definedName>
    <definedName name="_______sd30" localSheetId="39">#REF!</definedName>
    <definedName name="_______sd30" localSheetId="31">#REF!</definedName>
    <definedName name="_______sd30">#REF!</definedName>
    <definedName name="_______sd40" localSheetId="25">#REF!</definedName>
    <definedName name="_______sd40" localSheetId="23">#REF!</definedName>
    <definedName name="_______sd40" localSheetId="39">#REF!</definedName>
    <definedName name="_______sd40" localSheetId="31">#REF!</definedName>
    <definedName name="_______sd40">#REF!</definedName>
    <definedName name="_______st1" localSheetId="25">#REF!</definedName>
    <definedName name="_______st1" localSheetId="23">#REF!</definedName>
    <definedName name="_______st1" localSheetId="39">#REF!</definedName>
    <definedName name="_______st1" localSheetId="31">#REF!</definedName>
    <definedName name="_______st1">#REF!</definedName>
    <definedName name="_______st2" localSheetId="25">#REF!</definedName>
    <definedName name="_______st2" localSheetId="23">#REF!</definedName>
    <definedName name="_______st2" localSheetId="39">#REF!</definedName>
    <definedName name="_______st2" localSheetId="31">#REF!</definedName>
    <definedName name="_______st2">#REF!</definedName>
    <definedName name="_______st3" localSheetId="25">#REF!</definedName>
    <definedName name="_______st3" localSheetId="23">#REF!</definedName>
    <definedName name="_______st3" localSheetId="39">#REF!</definedName>
    <definedName name="_______st3" localSheetId="31">#REF!</definedName>
    <definedName name="_______st3">#REF!</definedName>
    <definedName name="______con1" localSheetId="25">#REF!</definedName>
    <definedName name="______con1" localSheetId="23">#REF!</definedName>
    <definedName name="______con1" localSheetId="39">#REF!</definedName>
    <definedName name="______con1" localSheetId="31">#REF!</definedName>
    <definedName name="______con1">#REF!</definedName>
    <definedName name="______con11" localSheetId="25">#REF!</definedName>
    <definedName name="______con11" localSheetId="23">#REF!</definedName>
    <definedName name="______con11" localSheetId="39">#REF!</definedName>
    <definedName name="______con11" localSheetId="31">#REF!</definedName>
    <definedName name="______con11">#REF!</definedName>
    <definedName name="______con2" localSheetId="25">#REF!</definedName>
    <definedName name="______con2" localSheetId="23">#REF!</definedName>
    <definedName name="______con2" localSheetId="39">#REF!</definedName>
    <definedName name="______con2" localSheetId="31">#REF!</definedName>
    <definedName name="______con2">#REF!</definedName>
    <definedName name="______con3" localSheetId="25">#REF!</definedName>
    <definedName name="______con3" localSheetId="23">#REF!</definedName>
    <definedName name="______con3" localSheetId="39">#REF!</definedName>
    <definedName name="______con3" localSheetId="31">#REF!</definedName>
    <definedName name="______con3">#REF!</definedName>
    <definedName name="______con4" localSheetId="25">#REF!</definedName>
    <definedName name="______con4" localSheetId="23">#REF!</definedName>
    <definedName name="______con4" localSheetId="39">#REF!</definedName>
    <definedName name="______con4" localSheetId="31">#REF!</definedName>
    <definedName name="______con4">#REF!</definedName>
    <definedName name="______RB25" localSheetId="25">'[6]6.ข้อมูลวัสดุ-ค่าดำเนิน'!$X$16</definedName>
    <definedName name="______RB25" localSheetId="23">'[6]6.ข้อมูลวัสดุ-ค่าดำเนิน'!$X$16</definedName>
    <definedName name="______RB25" localSheetId="39">#REF!</definedName>
    <definedName name="______RB25" localSheetId="31">#REF!</definedName>
    <definedName name="______RB25">#REF!</definedName>
    <definedName name="______sd30" localSheetId="25">#REF!</definedName>
    <definedName name="______sd30" localSheetId="23">#REF!</definedName>
    <definedName name="______sd30" localSheetId="39">#REF!</definedName>
    <definedName name="______sd30" localSheetId="31">#REF!</definedName>
    <definedName name="______sd30">#REF!</definedName>
    <definedName name="______sd40" localSheetId="25">#REF!</definedName>
    <definedName name="______sd40" localSheetId="23">#REF!</definedName>
    <definedName name="______sd40" localSheetId="39">#REF!</definedName>
    <definedName name="______sd40" localSheetId="31">#REF!</definedName>
    <definedName name="______sd40">#REF!</definedName>
    <definedName name="______st1" localSheetId="25">#REF!</definedName>
    <definedName name="______st1" localSheetId="23">#REF!</definedName>
    <definedName name="______st1" localSheetId="39">#REF!</definedName>
    <definedName name="______st1" localSheetId="31">#REF!</definedName>
    <definedName name="______st1">#REF!</definedName>
    <definedName name="______st2" localSheetId="25">#REF!</definedName>
    <definedName name="______st2" localSheetId="23">#REF!</definedName>
    <definedName name="______st2" localSheetId="39">#REF!</definedName>
    <definedName name="______st2" localSheetId="31">#REF!</definedName>
    <definedName name="______st2">#REF!</definedName>
    <definedName name="______st3" localSheetId="25">#REF!</definedName>
    <definedName name="______st3" localSheetId="23">#REF!</definedName>
    <definedName name="______st3" localSheetId="39">#REF!</definedName>
    <definedName name="______st3" localSheetId="31">#REF!</definedName>
    <definedName name="______st3">#REF!</definedName>
    <definedName name="_____con1" localSheetId="25">#REF!</definedName>
    <definedName name="_____con1" localSheetId="23">#REF!</definedName>
    <definedName name="_____con1" localSheetId="39">#REF!</definedName>
    <definedName name="_____con1" localSheetId="31">#REF!</definedName>
    <definedName name="_____con1">#REF!</definedName>
    <definedName name="_____con11" localSheetId="25">#REF!</definedName>
    <definedName name="_____con11" localSheetId="23">#REF!</definedName>
    <definedName name="_____con11" localSheetId="39">#REF!</definedName>
    <definedName name="_____con11" localSheetId="31">#REF!</definedName>
    <definedName name="_____con11">#REF!</definedName>
    <definedName name="_____con2" localSheetId="25">#REF!</definedName>
    <definedName name="_____con2" localSheetId="23">#REF!</definedName>
    <definedName name="_____con2" localSheetId="39">#REF!</definedName>
    <definedName name="_____con2" localSheetId="31">#REF!</definedName>
    <definedName name="_____con2">#REF!</definedName>
    <definedName name="_____con3" localSheetId="25">#REF!</definedName>
    <definedName name="_____con3" localSheetId="23">#REF!</definedName>
    <definedName name="_____con3" localSheetId="39">#REF!</definedName>
    <definedName name="_____con3" localSheetId="31">#REF!</definedName>
    <definedName name="_____con3">#REF!</definedName>
    <definedName name="_____con4" localSheetId="25">#REF!</definedName>
    <definedName name="_____con4" localSheetId="23">#REF!</definedName>
    <definedName name="_____con4" localSheetId="39">#REF!</definedName>
    <definedName name="_____con4" localSheetId="31">#REF!</definedName>
    <definedName name="_____con4">#REF!</definedName>
    <definedName name="_____ExD1002">#REF!</definedName>
    <definedName name="_____ExD1003">#REF!</definedName>
    <definedName name="_____ExD1202">#REF!</definedName>
    <definedName name="_____ExD1203">#REF!</definedName>
    <definedName name="_____ExD1502">#REF!</definedName>
    <definedName name="_____ExD1503">#REF!</definedName>
    <definedName name="_____ExD302">#REF!</definedName>
    <definedName name="_____ExD303">#REF!</definedName>
    <definedName name="_____ExD402">#REF!</definedName>
    <definedName name="_____ExD403">#REF!</definedName>
    <definedName name="_____ExD502">#REF!</definedName>
    <definedName name="_____ExD503">#REF!</definedName>
    <definedName name="_____ExD602">#REF!</definedName>
    <definedName name="_____ExD603">#REF!</definedName>
    <definedName name="_____ExD802">#REF!</definedName>
    <definedName name="_____ExD803">#REF!</definedName>
    <definedName name="_____RB25" localSheetId="25">'[6]6.ข้อมูลวัสดุ-ค่าดำเนิน'!$X$16</definedName>
    <definedName name="_____RB25" localSheetId="23">'[6]6.ข้อมูลวัสดุ-ค่าดำเนิน'!$X$16</definedName>
    <definedName name="_____RB25" localSheetId="39">#REF!</definedName>
    <definedName name="_____RB25" localSheetId="31">#REF!</definedName>
    <definedName name="_____RB25">#REF!</definedName>
    <definedName name="_____sd30" localSheetId="25">#REF!</definedName>
    <definedName name="_____sd30" localSheetId="23">#REF!</definedName>
    <definedName name="_____sd30" localSheetId="39">#REF!</definedName>
    <definedName name="_____sd30" localSheetId="31">#REF!</definedName>
    <definedName name="_____sd30">#REF!</definedName>
    <definedName name="_____sd40" localSheetId="25">#REF!</definedName>
    <definedName name="_____sd40" localSheetId="23">#REF!</definedName>
    <definedName name="_____sd40" localSheetId="39">#REF!</definedName>
    <definedName name="_____sd40" localSheetId="31">#REF!</definedName>
    <definedName name="_____sd40">#REF!</definedName>
    <definedName name="_____st1" localSheetId="25">#REF!</definedName>
    <definedName name="_____st1" localSheetId="23">#REF!</definedName>
    <definedName name="_____st1" localSheetId="39">#REF!</definedName>
    <definedName name="_____st1" localSheetId="31">#REF!</definedName>
    <definedName name="_____st1">#REF!</definedName>
    <definedName name="_____st2" localSheetId="25">#REF!</definedName>
    <definedName name="_____st2" localSheetId="23">#REF!</definedName>
    <definedName name="_____st2" localSheetId="39">#REF!</definedName>
    <definedName name="_____st2" localSheetId="31">#REF!</definedName>
    <definedName name="_____st2">#REF!</definedName>
    <definedName name="_____st3" localSheetId="25">#REF!</definedName>
    <definedName name="_____st3" localSheetId="23">#REF!</definedName>
    <definedName name="_____st3" localSheetId="39">#REF!</definedName>
    <definedName name="_____st3" localSheetId="31">#REF!</definedName>
    <definedName name="_____st3">#REF!</definedName>
    <definedName name="____con1" localSheetId="25">#REF!</definedName>
    <definedName name="____con1" localSheetId="23">#REF!</definedName>
    <definedName name="____con1" localSheetId="39">#REF!</definedName>
    <definedName name="____con1" localSheetId="31">#REF!</definedName>
    <definedName name="____con1">#REF!</definedName>
    <definedName name="____con11" localSheetId="25">#REF!</definedName>
    <definedName name="____con11" localSheetId="23">#REF!</definedName>
    <definedName name="____con11" localSheetId="39">#REF!</definedName>
    <definedName name="____con11" localSheetId="31">#REF!</definedName>
    <definedName name="____con11">#REF!</definedName>
    <definedName name="____con2" localSheetId="25">#REF!</definedName>
    <definedName name="____con2" localSheetId="23">#REF!</definedName>
    <definedName name="____con2" localSheetId="39">#REF!</definedName>
    <definedName name="____con2" localSheetId="31">#REF!</definedName>
    <definedName name="____con2">#REF!</definedName>
    <definedName name="____con3" localSheetId="25">#REF!</definedName>
    <definedName name="____con3" localSheetId="23">#REF!</definedName>
    <definedName name="____con3" localSheetId="39">#REF!</definedName>
    <definedName name="____con3" localSheetId="31">#REF!</definedName>
    <definedName name="____con3">#REF!</definedName>
    <definedName name="____con4" localSheetId="25">#REF!</definedName>
    <definedName name="____con4" localSheetId="23">#REF!</definedName>
    <definedName name="____con4" localSheetId="39">#REF!</definedName>
    <definedName name="____con4" localSheetId="31">#REF!</definedName>
    <definedName name="____con4">#REF!</definedName>
    <definedName name="____ExD1002">#REF!</definedName>
    <definedName name="____ExD1003">#REF!</definedName>
    <definedName name="____ExD1202">#REF!</definedName>
    <definedName name="____ExD1203">#REF!</definedName>
    <definedName name="____ExD1502">#REF!</definedName>
    <definedName name="____ExD1503">#REF!</definedName>
    <definedName name="____ExD302">#REF!</definedName>
    <definedName name="____ExD303">#REF!</definedName>
    <definedName name="____ExD402">#REF!</definedName>
    <definedName name="____ExD403">#REF!</definedName>
    <definedName name="____ExD502">#REF!</definedName>
    <definedName name="____ExD503">#REF!</definedName>
    <definedName name="____ExD602">#REF!</definedName>
    <definedName name="____ExD603">#REF!</definedName>
    <definedName name="____ExD802">#REF!</definedName>
    <definedName name="____ExD803">#REF!</definedName>
    <definedName name="____FWS1" localSheetId="25">'[7]11 ข้อมูลงานCon'!$AB$30</definedName>
    <definedName name="____FWS1" localSheetId="23">'[7]11 ข้อมูลงานCon'!$AB$30</definedName>
    <definedName name="____FWS1" localSheetId="31">#REF!</definedName>
    <definedName name="____FWS1">#REF!</definedName>
    <definedName name="____rb1" localSheetId="25">'[7]10 ข้อมูลวัสดุ-ค่าดำเนิน'!$X$15</definedName>
    <definedName name="____rb1" localSheetId="23">'[7]10 ข้อมูลวัสดุ-ค่าดำเนิน'!$X$15</definedName>
    <definedName name="____rb1" localSheetId="31">#REF!</definedName>
    <definedName name="____rb1">#REF!</definedName>
    <definedName name="____RB25" localSheetId="25">'[8]6.ข้อมูลวัสดุ-ค่าดำเนิน'!$X$16</definedName>
    <definedName name="____RB25" localSheetId="23">'[8]6.ข้อมูลวัสดุ-ค่าดำเนิน'!$X$16</definedName>
    <definedName name="____RB25" localSheetId="39">#REF!</definedName>
    <definedName name="____RB25" localSheetId="31">#REF!</definedName>
    <definedName name="____RB25">#REF!</definedName>
    <definedName name="____SB1" localSheetId="25">'[7]12 ข้อมูลงานไม้แบบ'!$W$29</definedName>
    <definedName name="____SB1" localSheetId="23">'[7]12 ข้อมูลงานไม้แบบ'!$W$29</definedName>
    <definedName name="____SB1" localSheetId="31">#REF!</definedName>
    <definedName name="____SB1">#REF!</definedName>
    <definedName name="____sd30" localSheetId="25">#REF!</definedName>
    <definedName name="____sd30" localSheetId="23">#REF!</definedName>
    <definedName name="____sd30" localSheetId="39">#REF!</definedName>
    <definedName name="____sd30" localSheetId="31">#REF!</definedName>
    <definedName name="____sd30">#REF!</definedName>
    <definedName name="____sd40" localSheetId="25">#REF!</definedName>
    <definedName name="____sd40" localSheetId="23">#REF!</definedName>
    <definedName name="____sd40" localSheetId="39">#REF!</definedName>
    <definedName name="____sd40" localSheetId="31">#REF!</definedName>
    <definedName name="____sd40">#REF!</definedName>
    <definedName name="____st1" localSheetId="25">#REF!</definedName>
    <definedName name="____st1" localSheetId="23">#REF!</definedName>
    <definedName name="____st1" localSheetId="39">#REF!</definedName>
    <definedName name="____st1" localSheetId="31">#REF!</definedName>
    <definedName name="____st1">#REF!</definedName>
    <definedName name="____st2" localSheetId="25">#REF!</definedName>
    <definedName name="____st2" localSheetId="23">#REF!</definedName>
    <definedName name="____st2" localSheetId="39">#REF!</definedName>
    <definedName name="____st2" localSheetId="31">#REF!</definedName>
    <definedName name="____st2">#REF!</definedName>
    <definedName name="____st3" localSheetId="25">#REF!</definedName>
    <definedName name="____st3" localSheetId="23">#REF!</definedName>
    <definedName name="____st3" localSheetId="39">#REF!</definedName>
    <definedName name="____st3" localSheetId="31">#REF!</definedName>
    <definedName name="____st3">#REF!</definedName>
    <definedName name="____wb1" localSheetId="25">'[7]10 ข้อมูลวัสดุ-ค่าดำเนิน'!$X$19</definedName>
    <definedName name="____wb1" localSheetId="23">'[7]10 ข้อมูลวัสดุ-ค่าดำเนิน'!$X$19</definedName>
    <definedName name="____wb1" localSheetId="31">#REF!</definedName>
    <definedName name="____wb1">#REF!</definedName>
    <definedName name="___con1" localSheetId="25">#REF!</definedName>
    <definedName name="___con1" localSheetId="23">#REF!</definedName>
    <definedName name="___con1" localSheetId="39">#REF!</definedName>
    <definedName name="___con1" localSheetId="31">#REF!</definedName>
    <definedName name="___con1">#REF!</definedName>
    <definedName name="___con11" localSheetId="25">#REF!</definedName>
    <definedName name="___con11" localSheetId="23">#REF!</definedName>
    <definedName name="___con11" localSheetId="39">#REF!</definedName>
    <definedName name="___con11" localSheetId="31">#REF!</definedName>
    <definedName name="___con11">#REF!</definedName>
    <definedName name="___con2" localSheetId="25">#REF!</definedName>
    <definedName name="___con2" localSheetId="23">#REF!</definedName>
    <definedName name="___con2" localSheetId="39">#REF!</definedName>
    <definedName name="___con2" localSheetId="31">#REF!</definedName>
    <definedName name="___con2">#REF!</definedName>
    <definedName name="___con3" localSheetId="25">#REF!</definedName>
    <definedName name="___con3" localSheetId="23">#REF!</definedName>
    <definedName name="___con3" localSheetId="39">#REF!</definedName>
    <definedName name="___con3" localSheetId="31">#REF!</definedName>
    <definedName name="___con3">#REF!</definedName>
    <definedName name="___con4" localSheetId="25">#REF!</definedName>
    <definedName name="___con4" localSheetId="23">#REF!</definedName>
    <definedName name="___con4" localSheetId="39">#REF!</definedName>
    <definedName name="___con4" localSheetId="31">#REF!</definedName>
    <definedName name="___con4">#REF!</definedName>
    <definedName name="___cut1" localSheetId="25">#REF!</definedName>
    <definedName name="___cut1" localSheetId="23">#REF!</definedName>
    <definedName name="___cut1" localSheetId="31">#REF!</definedName>
    <definedName name="___cut1">#REF!</definedName>
    <definedName name="___cut2" localSheetId="25">#REF!</definedName>
    <definedName name="___cut2" localSheetId="23">#REF!</definedName>
    <definedName name="___cut2" localSheetId="31">#REF!</definedName>
    <definedName name="___cut2">#REF!</definedName>
    <definedName name="___cut3" localSheetId="25">#REF!</definedName>
    <definedName name="___cut3" localSheetId="23">#REF!</definedName>
    <definedName name="___cut3" localSheetId="31">#REF!</definedName>
    <definedName name="___cut3">#REF!</definedName>
    <definedName name="___cut4" localSheetId="25">#REF!</definedName>
    <definedName name="___cut4" localSheetId="23">#REF!</definedName>
    <definedName name="___cut4" localSheetId="31">#REF!</definedName>
    <definedName name="___cut4">#REF!</definedName>
    <definedName name="___ExD1002" localSheetId="25">[9]Form1!$A$78</definedName>
    <definedName name="___ExD1002" localSheetId="23">[9]Form1!$A$78</definedName>
    <definedName name="___ExD1002" localSheetId="31">#REF!</definedName>
    <definedName name="___ExD1002" localSheetId="0">#REF!</definedName>
    <definedName name="___ExD1002" localSheetId="32">#REF!</definedName>
    <definedName name="___ExD1002" localSheetId="2">#REF!</definedName>
    <definedName name="___ExD1002">#REF!</definedName>
    <definedName name="___ExD1003" localSheetId="25">[9]Form1!$A$79</definedName>
    <definedName name="___ExD1003" localSheetId="23">[9]Form1!$A$79</definedName>
    <definedName name="___ExD1003" localSheetId="31">#REF!</definedName>
    <definedName name="___ExD1003" localSheetId="0">#REF!</definedName>
    <definedName name="___ExD1003" localSheetId="32">#REF!</definedName>
    <definedName name="___ExD1003" localSheetId="2">#REF!</definedName>
    <definedName name="___ExD1003">#REF!</definedName>
    <definedName name="___ExD1202" localSheetId="25">[9]Form1!$A$80</definedName>
    <definedName name="___ExD1202" localSheetId="23">[9]Form1!$A$80</definedName>
    <definedName name="___ExD1202" localSheetId="31">#REF!</definedName>
    <definedName name="___ExD1202" localSheetId="0">#REF!</definedName>
    <definedName name="___ExD1202" localSheetId="32">#REF!</definedName>
    <definedName name="___ExD1202" localSheetId="2">#REF!</definedName>
    <definedName name="___ExD1202">#REF!</definedName>
    <definedName name="___ExD1203" localSheetId="25">[9]Form1!$A$81</definedName>
    <definedName name="___ExD1203" localSheetId="23">[9]Form1!$A$81</definedName>
    <definedName name="___ExD1203" localSheetId="31">#REF!</definedName>
    <definedName name="___ExD1203" localSheetId="0">#REF!</definedName>
    <definedName name="___ExD1203" localSheetId="32">#REF!</definedName>
    <definedName name="___ExD1203" localSheetId="2">#REF!</definedName>
    <definedName name="___ExD1203">#REF!</definedName>
    <definedName name="___ExD1502" localSheetId="25">[9]Form1!$A$82</definedName>
    <definedName name="___ExD1502" localSheetId="23">[9]Form1!$A$82</definedName>
    <definedName name="___ExD1502" localSheetId="31">#REF!</definedName>
    <definedName name="___ExD1502" localSheetId="0">#REF!</definedName>
    <definedName name="___ExD1502" localSheetId="32">#REF!</definedName>
    <definedName name="___ExD1502" localSheetId="2">#REF!</definedName>
    <definedName name="___ExD1502">#REF!</definedName>
    <definedName name="___ExD1503" localSheetId="25">[9]Form1!$A$83</definedName>
    <definedName name="___ExD1503" localSheetId="23">[9]Form1!$A$83</definedName>
    <definedName name="___ExD1503" localSheetId="31">#REF!</definedName>
    <definedName name="___ExD1503" localSheetId="0">#REF!</definedName>
    <definedName name="___ExD1503" localSheetId="32">#REF!</definedName>
    <definedName name="___ExD1503" localSheetId="2">#REF!</definedName>
    <definedName name="___ExD1503">#REF!</definedName>
    <definedName name="___ExD302" localSheetId="25">[9]Form1!$A$68</definedName>
    <definedName name="___ExD302" localSheetId="23">[9]Form1!$A$68</definedName>
    <definedName name="___ExD302" localSheetId="31">#REF!</definedName>
    <definedName name="___ExD302" localSheetId="0">#REF!</definedName>
    <definedName name="___ExD302" localSheetId="32">#REF!</definedName>
    <definedName name="___ExD302" localSheetId="2">#REF!</definedName>
    <definedName name="___ExD302">#REF!</definedName>
    <definedName name="___ExD303" localSheetId="25">[9]Form1!$A$69</definedName>
    <definedName name="___ExD303" localSheetId="23">[9]Form1!$A$69</definedName>
    <definedName name="___ExD303" localSheetId="31">#REF!</definedName>
    <definedName name="___ExD303" localSheetId="0">#REF!</definedName>
    <definedName name="___ExD303" localSheetId="32">#REF!</definedName>
    <definedName name="___ExD303" localSheetId="2">#REF!</definedName>
    <definedName name="___ExD303">#REF!</definedName>
    <definedName name="___ExD402" localSheetId="25">[9]Form1!$A$70</definedName>
    <definedName name="___ExD402" localSheetId="23">[9]Form1!$A$70</definedName>
    <definedName name="___ExD402" localSheetId="31">#REF!</definedName>
    <definedName name="___ExD402" localSheetId="0">#REF!</definedName>
    <definedName name="___ExD402" localSheetId="32">#REF!</definedName>
    <definedName name="___ExD402" localSheetId="2">#REF!</definedName>
    <definedName name="___ExD402">#REF!</definedName>
    <definedName name="___ExD403" localSheetId="25">[9]Form1!$A$71</definedName>
    <definedName name="___ExD403" localSheetId="23">[9]Form1!$A$71</definedName>
    <definedName name="___ExD403" localSheetId="31">#REF!</definedName>
    <definedName name="___ExD403" localSheetId="0">#REF!</definedName>
    <definedName name="___ExD403" localSheetId="32">#REF!</definedName>
    <definedName name="___ExD403" localSheetId="2">#REF!</definedName>
    <definedName name="___ExD403">#REF!</definedName>
    <definedName name="___ExD502" localSheetId="25">[9]Form1!$A$72</definedName>
    <definedName name="___ExD502" localSheetId="23">[9]Form1!$A$72</definedName>
    <definedName name="___ExD502" localSheetId="31">#REF!</definedName>
    <definedName name="___ExD502" localSheetId="0">#REF!</definedName>
    <definedName name="___ExD502" localSheetId="32">#REF!</definedName>
    <definedName name="___ExD502" localSheetId="2">#REF!</definedName>
    <definedName name="___ExD502">#REF!</definedName>
    <definedName name="___ExD503" localSheetId="25">[9]Form1!$A$73</definedName>
    <definedName name="___ExD503" localSheetId="23">[9]Form1!$A$73</definedName>
    <definedName name="___ExD503" localSheetId="31">#REF!</definedName>
    <definedName name="___ExD503" localSheetId="0">#REF!</definedName>
    <definedName name="___ExD503" localSheetId="32">#REF!</definedName>
    <definedName name="___ExD503" localSheetId="2">#REF!</definedName>
    <definedName name="___ExD503">#REF!</definedName>
    <definedName name="___ExD602" localSheetId="25">[9]Form1!$A$74</definedName>
    <definedName name="___ExD602" localSheetId="23">[9]Form1!$A$74</definedName>
    <definedName name="___ExD602" localSheetId="31">#REF!</definedName>
    <definedName name="___ExD602" localSheetId="0">#REF!</definedName>
    <definedName name="___ExD602" localSheetId="32">#REF!</definedName>
    <definedName name="___ExD602" localSheetId="2">#REF!</definedName>
    <definedName name="___ExD602">#REF!</definedName>
    <definedName name="___ExD603" localSheetId="25">[9]Form1!$A$75</definedName>
    <definedName name="___ExD603" localSheetId="23">[9]Form1!$A$75</definedName>
    <definedName name="___ExD603" localSheetId="31">#REF!</definedName>
    <definedName name="___ExD603" localSheetId="0">#REF!</definedName>
    <definedName name="___ExD603" localSheetId="32">#REF!</definedName>
    <definedName name="___ExD603" localSheetId="2">#REF!</definedName>
    <definedName name="___ExD603">#REF!</definedName>
    <definedName name="___ExD802" localSheetId="25">[9]Form1!$A$76</definedName>
    <definedName name="___ExD802" localSheetId="23">[9]Form1!$A$76</definedName>
    <definedName name="___ExD802" localSheetId="31">#REF!</definedName>
    <definedName name="___ExD802" localSheetId="0">#REF!</definedName>
    <definedName name="___ExD802" localSheetId="32">#REF!</definedName>
    <definedName name="___ExD802" localSheetId="2">#REF!</definedName>
    <definedName name="___ExD802">#REF!</definedName>
    <definedName name="___ExD803" localSheetId="25">[9]Form1!$A$77</definedName>
    <definedName name="___ExD803" localSheetId="23">[9]Form1!$A$77</definedName>
    <definedName name="___ExD803" localSheetId="31">#REF!</definedName>
    <definedName name="___ExD803" localSheetId="0">#REF!</definedName>
    <definedName name="___ExD803" localSheetId="32">#REF!</definedName>
    <definedName name="___ExD803" localSheetId="2">#REF!</definedName>
    <definedName name="___ExD803">#REF!</definedName>
    <definedName name="___fws1" localSheetId="25">'[10]11 ข้อมูลงานCon'!$AB$30</definedName>
    <definedName name="___fws1" localSheetId="23">'[10]11 ข้อมูลงานCon'!$AB$30</definedName>
    <definedName name="___fws1" localSheetId="39">#REF!</definedName>
    <definedName name="___fws1" localSheetId="31">#REF!</definedName>
    <definedName name="___fws1">#REF!</definedName>
    <definedName name="___rb1" localSheetId="25">'[10]10 ข้อมูลวัสดุ-ค่าดำเนิน'!$X$15</definedName>
    <definedName name="___rb1" localSheetId="23">'[10]10 ข้อมูลวัสดุ-ค่าดำเนิน'!$X$15</definedName>
    <definedName name="___rb1" localSheetId="39">#REF!</definedName>
    <definedName name="___rb1" localSheetId="31">#REF!</definedName>
    <definedName name="___rb1">#REF!</definedName>
    <definedName name="___RB25" localSheetId="25">'[6]6.ข้อมูลวัสดุ-ค่าดำเนิน'!$X$16</definedName>
    <definedName name="___RB25" localSheetId="23">'[6]6.ข้อมูลวัสดุ-ค่าดำเนิน'!$X$16</definedName>
    <definedName name="___RB25" localSheetId="39">#REF!</definedName>
    <definedName name="___RB25" localSheetId="31">#REF!</definedName>
    <definedName name="___RB25">#REF!</definedName>
    <definedName name="___sb1" localSheetId="25">'[10]12 ข้อมูลงานไม้แบบ'!$W$29</definedName>
    <definedName name="___sb1" localSheetId="23">'[10]12 ข้อมูลงานไม้แบบ'!$W$29</definedName>
    <definedName name="___sb1" localSheetId="39">#REF!</definedName>
    <definedName name="___sb1" localSheetId="31">#REF!</definedName>
    <definedName name="___sb1">#REF!</definedName>
    <definedName name="___sd30" localSheetId="25">#REF!</definedName>
    <definedName name="___sd30" localSheetId="23">#REF!</definedName>
    <definedName name="___sd30" localSheetId="39">#REF!</definedName>
    <definedName name="___sd30" localSheetId="31">#REF!</definedName>
    <definedName name="___sd30">#REF!</definedName>
    <definedName name="___sd40" localSheetId="25">#REF!</definedName>
    <definedName name="___sd40" localSheetId="23">#REF!</definedName>
    <definedName name="___sd40" localSheetId="39">#REF!</definedName>
    <definedName name="___sd40" localSheetId="31">#REF!</definedName>
    <definedName name="___sd40">#REF!</definedName>
    <definedName name="___st1" localSheetId="25">#REF!</definedName>
    <definedName name="___st1" localSheetId="23">#REF!</definedName>
    <definedName name="___st1" localSheetId="39">#REF!</definedName>
    <definedName name="___st1" localSheetId="31">#REF!</definedName>
    <definedName name="___st1">#REF!</definedName>
    <definedName name="___st2" localSheetId="25">#REF!</definedName>
    <definedName name="___st2" localSheetId="23">#REF!</definedName>
    <definedName name="___st2" localSheetId="39">#REF!</definedName>
    <definedName name="___st2" localSheetId="31">#REF!</definedName>
    <definedName name="___st2">#REF!</definedName>
    <definedName name="___st3" localSheetId="25">#REF!</definedName>
    <definedName name="___st3" localSheetId="23">#REF!</definedName>
    <definedName name="___st3" localSheetId="39">#REF!</definedName>
    <definedName name="___st3" localSheetId="31">#REF!</definedName>
    <definedName name="___st3">#REF!</definedName>
    <definedName name="___wb1" localSheetId="25">'[10]10 ข้อมูลวัสดุ-ค่าดำเนิน'!$X$19</definedName>
    <definedName name="___wb1" localSheetId="23">'[10]10 ข้อมูลวัสดุ-ค่าดำเนิน'!$X$19</definedName>
    <definedName name="___wb1" localSheetId="39">#REF!</definedName>
    <definedName name="___wb1" localSheetId="31">#REF!</definedName>
    <definedName name="___wb1">#REF!</definedName>
    <definedName name="__con1" localSheetId="25">#REF!</definedName>
    <definedName name="__con1" localSheetId="23">#REF!</definedName>
    <definedName name="__con1" localSheetId="39">#REF!</definedName>
    <definedName name="__con1" localSheetId="31">#REF!</definedName>
    <definedName name="__con1">#REF!</definedName>
    <definedName name="__con11" localSheetId="25">#REF!</definedName>
    <definedName name="__con11" localSheetId="23">#REF!</definedName>
    <definedName name="__con11" localSheetId="39">#REF!</definedName>
    <definedName name="__con11" localSheetId="31">#REF!</definedName>
    <definedName name="__con11">#REF!</definedName>
    <definedName name="__con12" localSheetId="25">#REF!</definedName>
    <definedName name="__con12" localSheetId="23">#REF!</definedName>
    <definedName name="__con12" localSheetId="39">#REF!</definedName>
    <definedName name="__con12" localSheetId="31">#REF!</definedName>
    <definedName name="__con12">#REF!</definedName>
    <definedName name="__con13" localSheetId="25">#REF!</definedName>
    <definedName name="__con13" localSheetId="23">#REF!</definedName>
    <definedName name="__con13" localSheetId="39">#REF!</definedName>
    <definedName name="__con13" localSheetId="31">#REF!</definedName>
    <definedName name="__con13">#REF!</definedName>
    <definedName name="__con2" localSheetId="25">#REF!</definedName>
    <definedName name="__con2" localSheetId="23">#REF!</definedName>
    <definedName name="__con2" localSheetId="39">#REF!</definedName>
    <definedName name="__con2" localSheetId="31">#REF!</definedName>
    <definedName name="__con2">#REF!</definedName>
    <definedName name="__con3" localSheetId="25">#REF!</definedName>
    <definedName name="__con3" localSheetId="23">#REF!</definedName>
    <definedName name="__con3" localSheetId="39">#REF!</definedName>
    <definedName name="__con3" localSheetId="31">#REF!</definedName>
    <definedName name="__con3">#REF!</definedName>
    <definedName name="__con4" localSheetId="25">#REF!</definedName>
    <definedName name="__con4" localSheetId="23">#REF!</definedName>
    <definedName name="__con4" localSheetId="39">#REF!</definedName>
    <definedName name="__con4" localSheetId="31">#REF!</definedName>
    <definedName name="__con4">#REF!</definedName>
    <definedName name="__CRS2">#REF!</definedName>
    <definedName name="__CSS1">#REF!</definedName>
    <definedName name="__cut1" localSheetId="25">#REF!</definedName>
    <definedName name="__cut1" localSheetId="23">#REF!</definedName>
    <definedName name="__cut1" localSheetId="37">#REF!</definedName>
    <definedName name="__cut1" localSheetId="4">#REF!</definedName>
    <definedName name="__cut1" localSheetId="31">#REF!</definedName>
    <definedName name="__cut1" localSheetId="0">#REF!</definedName>
    <definedName name="__cut1" localSheetId="32">#REF!</definedName>
    <definedName name="__cut1" localSheetId="2">#REF!</definedName>
    <definedName name="__cut1">#REF!</definedName>
    <definedName name="__cut2" localSheetId="25">#REF!</definedName>
    <definedName name="__cut2" localSheetId="23">#REF!</definedName>
    <definedName name="__cut2" localSheetId="37">#REF!</definedName>
    <definedName name="__cut2" localSheetId="4">#REF!</definedName>
    <definedName name="__cut2" localSheetId="31">#REF!</definedName>
    <definedName name="__cut2" localSheetId="0">#REF!</definedName>
    <definedName name="__cut2" localSheetId="32">#REF!</definedName>
    <definedName name="__cut2" localSheetId="2">#REF!</definedName>
    <definedName name="__cut2">#REF!</definedName>
    <definedName name="__cut3" localSheetId="25">#REF!</definedName>
    <definedName name="__cut3" localSheetId="23">#REF!</definedName>
    <definedName name="__cut3" localSheetId="37">#REF!</definedName>
    <definedName name="__cut3" localSheetId="4">#REF!</definedName>
    <definedName name="__cut3" localSheetId="31">#REF!</definedName>
    <definedName name="__cut3" localSheetId="0">#REF!</definedName>
    <definedName name="__cut3" localSheetId="32">#REF!</definedName>
    <definedName name="__cut3" localSheetId="2">#REF!</definedName>
    <definedName name="__cut3">#REF!</definedName>
    <definedName name="__cut4" localSheetId="25">#REF!</definedName>
    <definedName name="__cut4" localSheetId="23">#REF!</definedName>
    <definedName name="__cut4" localSheetId="37">#REF!</definedName>
    <definedName name="__cut4" localSheetId="4">#REF!</definedName>
    <definedName name="__cut4" localSheetId="31">#REF!</definedName>
    <definedName name="__cut4" localSheetId="0">#REF!</definedName>
    <definedName name="__cut4" localSheetId="32">#REF!</definedName>
    <definedName name="__cut4" localSheetId="2">#REF!</definedName>
    <definedName name="__cut4">#REF!</definedName>
    <definedName name="__ExD1002" localSheetId="25">[11]Form1!$A$78</definedName>
    <definedName name="__ExD1002" localSheetId="23">[11]Form1!$A$78</definedName>
    <definedName name="__ExD1002" localSheetId="31">#REF!</definedName>
    <definedName name="__ExD1002" localSheetId="0">#REF!</definedName>
    <definedName name="__ExD1002" localSheetId="32">#REF!</definedName>
    <definedName name="__ExD1002" localSheetId="2">#REF!</definedName>
    <definedName name="__ExD1002">#REF!</definedName>
    <definedName name="__ExD1003" localSheetId="25">[11]Form1!$A$79</definedName>
    <definedName name="__ExD1003" localSheetId="23">[11]Form1!$A$79</definedName>
    <definedName name="__ExD1003" localSheetId="31">#REF!</definedName>
    <definedName name="__ExD1003" localSheetId="0">#REF!</definedName>
    <definedName name="__ExD1003" localSheetId="32">#REF!</definedName>
    <definedName name="__ExD1003" localSheetId="2">#REF!</definedName>
    <definedName name="__ExD1003">#REF!</definedName>
    <definedName name="__ExD1202" localSheetId="25">[11]Form1!$A$80</definedName>
    <definedName name="__ExD1202" localSheetId="23">[11]Form1!$A$80</definedName>
    <definedName name="__ExD1202" localSheetId="31">#REF!</definedName>
    <definedName name="__ExD1202" localSheetId="0">#REF!</definedName>
    <definedName name="__ExD1202" localSheetId="32">#REF!</definedName>
    <definedName name="__ExD1202" localSheetId="2">#REF!</definedName>
    <definedName name="__ExD1202">#REF!</definedName>
    <definedName name="__ExD1203" localSheetId="25">[11]Form1!$A$81</definedName>
    <definedName name="__ExD1203" localSheetId="23">[11]Form1!$A$81</definedName>
    <definedName name="__ExD1203" localSheetId="31">#REF!</definedName>
    <definedName name="__ExD1203" localSheetId="0">#REF!</definedName>
    <definedName name="__ExD1203" localSheetId="32">#REF!</definedName>
    <definedName name="__ExD1203" localSheetId="2">#REF!</definedName>
    <definedName name="__ExD1203">#REF!</definedName>
    <definedName name="__ExD1502" localSheetId="25">[11]Form1!$A$82</definedName>
    <definedName name="__ExD1502" localSheetId="23">[11]Form1!$A$82</definedName>
    <definedName name="__ExD1502" localSheetId="31">#REF!</definedName>
    <definedName name="__ExD1502" localSheetId="0">#REF!</definedName>
    <definedName name="__ExD1502" localSheetId="32">#REF!</definedName>
    <definedName name="__ExD1502" localSheetId="2">#REF!</definedName>
    <definedName name="__ExD1502">#REF!</definedName>
    <definedName name="__ExD1503" localSheetId="25">[11]Form1!$A$83</definedName>
    <definedName name="__ExD1503" localSheetId="23">[11]Form1!$A$83</definedName>
    <definedName name="__ExD1503" localSheetId="31">#REF!</definedName>
    <definedName name="__ExD1503" localSheetId="0">#REF!</definedName>
    <definedName name="__ExD1503" localSheetId="32">#REF!</definedName>
    <definedName name="__ExD1503" localSheetId="2">#REF!</definedName>
    <definedName name="__ExD1503">#REF!</definedName>
    <definedName name="__ExD302" localSheetId="25">[11]Form1!$A$68</definedName>
    <definedName name="__ExD302" localSheetId="23">[11]Form1!$A$68</definedName>
    <definedName name="__ExD302" localSheetId="31">#REF!</definedName>
    <definedName name="__ExD302" localSheetId="0">#REF!</definedName>
    <definedName name="__ExD302" localSheetId="32">#REF!</definedName>
    <definedName name="__ExD302" localSheetId="2">#REF!</definedName>
    <definedName name="__ExD302">#REF!</definedName>
    <definedName name="__ExD303" localSheetId="25">[11]Form1!$A$69</definedName>
    <definedName name="__ExD303" localSheetId="23">[11]Form1!$A$69</definedName>
    <definedName name="__ExD303" localSheetId="31">#REF!</definedName>
    <definedName name="__ExD303" localSheetId="0">#REF!</definedName>
    <definedName name="__ExD303" localSheetId="32">#REF!</definedName>
    <definedName name="__ExD303" localSheetId="2">#REF!</definedName>
    <definedName name="__ExD303">#REF!</definedName>
    <definedName name="__ExD402" localSheetId="25">[11]Form1!$A$70</definedName>
    <definedName name="__ExD402" localSheetId="23">[11]Form1!$A$70</definedName>
    <definedName name="__ExD402" localSheetId="31">#REF!</definedName>
    <definedName name="__ExD402" localSheetId="0">#REF!</definedName>
    <definedName name="__ExD402" localSheetId="32">#REF!</definedName>
    <definedName name="__ExD402" localSheetId="2">#REF!</definedName>
    <definedName name="__ExD402">#REF!</definedName>
    <definedName name="__ExD403" localSheetId="25">[11]Form1!$A$71</definedName>
    <definedName name="__ExD403" localSheetId="23">[11]Form1!$A$71</definedName>
    <definedName name="__ExD403" localSheetId="31">#REF!</definedName>
    <definedName name="__ExD403" localSheetId="0">#REF!</definedName>
    <definedName name="__ExD403" localSheetId="32">#REF!</definedName>
    <definedName name="__ExD403" localSheetId="2">#REF!</definedName>
    <definedName name="__ExD403">#REF!</definedName>
    <definedName name="__ExD502" localSheetId="25">[11]Form1!$A$72</definedName>
    <definedName name="__ExD502" localSheetId="23">[11]Form1!$A$72</definedName>
    <definedName name="__ExD502" localSheetId="31">#REF!</definedName>
    <definedName name="__ExD502" localSheetId="0">#REF!</definedName>
    <definedName name="__ExD502" localSheetId="32">#REF!</definedName>
    <definedName name="__ExD502" localSheetId="2">#REF!</definedName>
    <definedName name="__ExD502">#REF!</definedName>
    <definedName name="__ExD503" localSheetId="25">[11]Form1!$A$73</definedName>
    <definedName name="__ExD503" localSheetId="23">[11]Form1!$A$73</definedName>
    <definedName name="__ExD503" localSheetId="31">#REF!</definedName>
    <definedName name="__ExD503" localSheetId="0">#REF!</definedName>
    <definedName name="__ExD503" localSheetId="32">#REF!</definedName>
    <definedName name="__ExD503" localSheetId="2">#REF!</definedName>
    <definedName name="__ExD503">#REF!</definedName>
    <definedName name="__ExD602" localSheetId="25">[11]Form1!$A$74</definedName>
    <definedName name="__ExD602" localSheetId="23">[11]Form1!$A$74</definedName>
    <definedName name="__ExD602" localSheetId="31">#REF!</definedName>
    <definedName name="__ExD602" localSheetId="0">#REF!</definedName>
    <definedName name="__ExD602" localSheetId="32">#REF!</definedName>
    <definedName name="__ExD602" localSheetId="2">#REF!</definedName>
    <definedName name="__ExD602">#REF!</definedName>
    <definedName name="__ExD603" localSheetId="25">[11]Form1!$A$75</definedName>
    <definedName name="__ExD603" localSheetId="23">[11]Form1!$A$75</definedName>
    <definedName name="__ExD603" localSheetId="31">#REF!</definedName>
    <definedName name="__ExD603" localSheetId="0">#REF!</definedName>
    <definedName name="__ExD603" localSheetId="32">#REF!</definedName>
    <definedName name="__ExD603" localSheetId="2">#REF!</definedName>
    <definedName name="__ExD603">#REF!</definedName>
    <definedName name="__ExD802" localSheetId="25">[11]Form1!$A$76</definedName>
    <definedName name="__ExD802" localSheetId="23">[11]Form1!$A$76</definedName>
    <definedName name="__ExD802" localSheetId="31">#REF!</definedName>
    <definedName name="__ExD802" localSheetId="0">#REF!</definedName>
    <definedName name="__ExD802" localSheetId="32">#REF!</definedName>
    <definedName name="__ExD802" localSheetId="2">#REF!</definedName>
    <definedName name="__ExD802">#REF!</definedName>
    <definedName name="__ExD803" localSheetId="25">[11]Form1!$A$77</definedName>
    <definedName name="__ExD803" localSheetId="23">[11]Form1!$A$77</definedName>
    <definedName name="__ExD803" localSheetId="31">#REF!</definedName>
    <definedName name="__ExD803" localSheetId="0">#REF!</definedName>
    <definedName name="__ExD803" localSheetId="32">#REF!</definedName>
    <definedName name="__ExD803" localSheetId="2">#REF!</definedName>
    <definedName name="__ExD803">#REF!</definedName>
    <definedName name="__MC70">#REF!</definedName>
    <definedName name="__PVC4">#REF!</definedName>
    <definedName name="__QTY7" localSheetId="25">#REF!</definedName>
    <definedName name="__QTY7" localSheetId="23">#REF!</definedName>
    <definedName name="__QTY7" localSheetId="39">#REF!</definedName>
    <definedName name="__QTY7" localSheetId="31">#REF!</definedName>
    <definedName name="__QTY7">#REF!</definedName>
    <definedName name="__QTY8" localSheetId="25">#REF!</definedName>
    <definedName name="__QTY8" localSheetId="23">#REF!</definedName>
    <definedName name="__QTY8" localSheetId="39">#REF!</definedName>
    <definedName name="__QTY8" localSheetId="31">#REF!</definedName>
    <definedName name="__QTY8">#REF!</definedName>
    <definedName name="__rb1" localSheetId="25">'[12]10 ข้อมูลวัสดุ-ค่าดำเนิน'!$X$15</definedName>
    <definedName name="__rb1" localSheetId="23">'[12]10 ข้อมูลวัสดุ-ค่าดำเนิน'!$X$15</definedName>
    <definedName name="__rb1" localSheetId="39">#REF!</definedName>
    <definedName name="__rb1" localSheetId="31">#REF!</definedName>
    <definedName name="__rb1">#REF!</definedName>
    <definedName name="__RB12">#REF!</definedName>
    <definedName name="__RB15">#REF!</definedName>
    <definedName name="__RB16">#REF!</definedName>
    <definedName name="__RB19">#REF!</definedName>
    <definedName name="__RB20">#REF!</definedName>
    <definedName name="__RB25">#REF!</definedName>
    <definedName name="__RB6">#REF!</definedName>
    <definedName name="__RB9">#REF!</definedName>
    <definedName name="__sd30" localSheetId="25">#REF!</definedName>
    <definedName name="__sd30" localSheetId="23">#REF!</definedName>
    <definedName name="__sd30" localSheetId="39">#REF!</definedName>
    <definedName name="__sd30" localSheetId="31">#REF!</definedName>
    <definedName name="__sd30">#REF!</definedName>
    <definedName name="__sd40" localSheetId="25">#REF!</definedName>
    <definedName name="__sd40" localSheetId="23">#REF!</definedName>
    <definedName name="__sd40" localSheetId="39">#REF!</definedName>
    <definedName name="__sd40" localSheetId="31">#REF!</definedName>
    <definedName name="__sd40">#REF!</definedName>
    <definedName name="__st1" localSheetId="25">#REF!</definedName>
    <definedName name="__st1" localSheetId="23">#REF!</definedName>
    <definedName name="__st1" localSheetId="39">#REF!</definedName>
    <definedName name="__st1" localSheetId="31">#REF!</definedName>
    <definedName name="__st1">#REF!</definedName>
    <definedName name="__st2" localSheetId="25">#REF!</definedName>
    <definedName name="__st2" localSheetId="23">#REF!</definedName>
    <definedName name="__st2" localSheetId="39">#REF!</definedName>
    <definedName name="__st2" localSheetId="31">#REF!</definedName>
    <definedName name="__st2">#REF!</definedName>
    <definedName name="__st3" localSheetId="25">#REF!</definedName>
    <definedName name="__st3" localSheetId="23">#REF!</definedName>
    <definedName name="__st3" localSheetId="39">#REF!</definedName>
    <definedName name="__st3" localSheetId="31">#REF!</definedName>
    <definedName name="__st3">#REF!</definedName>
    <definedName name="__wb1" localSheetId="25">'[12]10 ข้อมูลวัสดุ-ค่าดำเนิน'!$X$19</definedName>
    <definedName name="__wb1" localSheetId="23">'[12]10 ข้อมูลวัสดุ-ค่าดำเนิน'!$X$19</definedName>
    <definedName name="__wb1" localSheetId="39">#REF!</definedName>
    <definedName name="__wb1" localSheetId="31">#REF!</definedName>
    <definedName name="__wb1">#REF!</definedName>
    <definedName name="__wit1">#REF!</definedName>
    <definedName name="_000" localSheetId="1">#REF!</definedName>
    <definedName name="_000" localSheetId="4">#REF!</definedName>
    <definedName name="_000" localSheetId="31">#REF!</definedName>
    <definedName name="_000">#REF!</definedName>
    <definedName name="_25__123Graph_ACHART_1" localSheetId="25" hidden="1">[13]section!#REF!</definedName>
    <definedName name="_25__123Graph_ACHART_1" localSheetId="23" hidden="1">[13]section!#REF!</definedName>
    <definedName name="_25__123Graph_ACHART_1" localSheetId="1" hidden="1">#REF!</definedName>
    <definedName name="_25__123Graph_ACHART_1" localSheetId="39" hidden="1">#REF!</definedName>
    <definedName name="_25__123Graph_ACHART_1" localSheetId="31" hidden="1">#REF!</definedName>
    <definedName name="_25__123Graph_ACHART_1" hidden="1">#REF!</definedName>
    <definedName name="_50__123Graph_BCHART_1" localSheetId="25" hidden="1">[13]section!#REF!</definedName>
    <definedName name="_50__123Graph_BCHART_1" localSheetId="23" hidden="1">[13]section!#REF!</definedName>
    <definedName name="_50__123Graph_BCHART_1" localSheetId="1" hidden="1">#REF!</definedName>
    <definedName name="_50__123Graph_BCHART_1" localSheetId="39" hidden="1">#REF!</definedName>
    <definedName name="_50__123Graph_BCHART_1" localSheetId="31" hidden="1">#REF!</definedName>
    <definedName name="_50__123Graph_BCHART_1" hidden="1">#REF!</definedName>
    <definedName name="_ac1" localSheetId="25">#REF!</definedName>
    <definedName name="_ac1" localSheetId="23">#REF!</definedName>
    <definedName name="_ac1" localSheetId="1">#REF!</definedName>
    <definedName name="_ac1" localSheetId="39">#REF!</definedName>
    <definedName name="_ac1" localSheetId="31">#REF!</definedName>
    <definedName name="_ac1">#REF!</definedName>
    <definedName name="_BOX20" localSheetId="25">'[14]BOX G.+I G.+PLANK G.+เสาเข็ม 65'!$R$63</definedName>
    <definedName name="_BOX20" localSheetId="23">'[14]BOX G.+I G.+PLANK G.+เสาเข็ม 65'!$R$63</definedName>
    <definedName name="_BOX20" localSheetId="39">#REF!</definedName>
    <definedName name="_BOX20" localSheetId="31">#REF!</definedName>
    <definedName name="_BOX20">#REF!</definedName>
    <definedName name="_con1" localSheetId="25">#REF!</definedName>
    <definedName name="_con1" localSheetId="23">#REF!</definedName>
    <definedName name="_con1" localSheetId="39">#REF!</definedName>
    <definedName name="_con1" localSheetId="31">#REF!</definedName>
    <definedName name="_con1">#REF!</definedName>
    <definedName name="_con11" localSheetId="25">#REF!</definedName>
    <definedName name="_con11" localSheetId="23">#REF!</definedName>
    <definedName name="_con11" localSheetId="39">#REF!</definedName>
    <definedName name="_con11" localSheetId="31">#REF!</definedName>
    <definedName name="_con11">#REF!</definedName>
    <definedName name="_con12" localSheetId="25">#REF!</definedName>
    <definedName name="_con12" localSheetId="23">#REF!</definedName>
    <definedName name="_con12" localSheetId="39">#REF!</definedName>
    <definedName name="_con12" localSheetId="31">#REF!</definedName>
    <definedName name="_con12">#REF!</definedName>
    <definedName name="_con13" localSheetId="25">#REF!</definedName>
    <definedName name="_con13" localSheetId="23">#REF!</definedName>
    <definedName name="_con13" localSheetId="39">#REF!</definedName>
    <definedName name="_con13" localSheetId="31">#REF!</definedName>
    <definedName name="_con13">#REF!</definedName>
    <definedName name="_con2" localSheetId="25">#REF!</definedName>
    <definedName name="_con2" localSheetId="23">#REF!</definedName>
    <definedName name="_con2" localSheetId="39">#REF!</definedName>
    <definedName name="_con2" localSheetId="31">#REF!</definedName>
    <definedName name="_con2">#REF!</definedName>
    <definedName name="_con3" localSheetId="25">#REF!</definedName>
    <definedName name="_con3" localSheetId="23">#REF!</definedName>
    <definedName name="_con3" localSheetId="39">#REF!</definedName>
    <definedName name="_con3" localSheetId="31">#REF!</definedName>
    <definedName name="_con3">#REF!</definedName>
    <definedName name="_con4" localSheetId="25">#REF!</definedName>
    <definedName name="_con4" localSheetId="23">#REF!</definedName>
    <definedName name="_con4" localSheetId="39">#REF!</definedName>
    <definedName name="_con4" localSheetId="31">#REF!</definedName>
    <definedName name="_con4">#REF!</definedName>
    <definedName name="_CRS1" localSheetId="25">'[15]5.ข้อมูลวัสดุ-ค่าดำเนิน'!$X$25</definedName>
    <definedName name="_CRS1" localSheetId="23">'[15]5.ข้อมูลวัสดุ-ค่าดำเนิน'!$X$25</definedName>
    <definedName name="_CRS1" localSheetId="39">#REF!</definedName>
    <definedName name="_CRS1" localSheetId="31">#REF!</definedName>
    <definedName name="_CRS1">#REF!</definedName>
    <definedName name="_CRS2" localSheetId="25">'[14]5.2ข้อมูลวัสดุ-ค่าดำเนิน'!$X$31</definedName>
    <definedName name="_CRS2" localSheetId="23">'[14]5.2ข้อมูลวัสดุ-ค่าดำเนิน'!$X$31</definedName>
    <definedName name="_CRS2" localSheetId="39">#REF!</definedName>
    <definedName name="_CRS2" localSheetId="31">#REF!</definedName>
    <definedName name="_CRS2">#REF!</definedName>
    <definedName name="_CSS1" localSheetId="25">'[14]5.2ข้อมูลวัสดุ-ค่าดำเนิน'!$X$32</definedName>
    <definedName name="_CSS1" localSheetId="23">'[14]5.2ข้อมูลวัสดุ-ค่าดำเนิน'!$X$32</definedName>
    <definedName name="_CSS1" localSheetId="39">#REF!</definedName>
    <definedName name="_CSS1" localSheetId="31">#REF!</definedName>
    <definedName name="_CSS1">#REF!</definedName>
    <definedName name="_cut1" localSheetId="25">#REF!</definedName>
    <definedName name="_cut1" localSheetId="23">#REF!</definedName>
    <definedName name="_cut1" localSheetId="37">#REF!</definedName>
    <definedName name="_cut1" localSheetId="4">#REF!</definedName>
    <definedName name="_cut1" localSheetId="31">#REF!</definedName>
    <definedName name="_cut1" localSheetId="0">#REF!</definedName>
    <definedName name="_cut1" localSheetId="32">#REF!</definedName>
    <definedName name="_cut1" localSheetId="2">#REF!</definedName>
    <definedName name="_cut1">#REF!</definedName>
    <definedName name="_cut2" localSheetId="25">#REF!</definedName>
    <definedName name="_cut2" localSheetId="23">#REF!</definedName>
    <definedName name="_cut2" localSheetId="37">#REF!</definedName>
    <definedName name="_cut2" localSheetId="4">#REF!</definedName>
    <definedName name="_cut2" localSheetId="31">#REF!</definedName>
    <definedName name="_cut2" localSheetId="0">#REF!</definedName>
    <definedName name="_cut2" localSheetId="32">#REF!</definedName>
    <definedName name="_cut2" localSheetId="2">#REF!</definedName>
    <definedName name="_cut2">#REF!</definedName>
    <definedName name="_cut3" localSheetId="25">#REF!</definedName>
    <definedName name="_cut3" localSheetId="23">#REF!</definedName>
    <definedName name="_cut3" localSheetId="37">#REF!</definedName>
    <definedName name="_cut3" localSheetId="4">#REF!</definedName>
    <definedName name="_cut3" localSheetId="31">#REF!</definedName>
    <definedName name="_cut3" localSheetId="0">#REF!</definedName>
    <definedName name="_cut3" localSheetId="32">#REF!</definedName>
    <definedName name="_cut3" localSheetId="2">#REF!</definedName>
    <definedName name="_cut3">#REF!</definedName>
    <definedName name="_cut4" localSheetId="25">#REF!</definedName>
    <definedName name="_cut4" localSheetId="23">#REF!</definedName>
    <definedName name="_cut4" localSheetId="37">#REF!</definedName>
    <definedName name="_cut4" localSheetId="4">#REF!</definedName>
    <definedName name="_cut4" localSheetId="31">#REF!</definedName>
    <definedName name="_cut4" localSheetId="0">#REF!</definedName>
    <definedName name="_cut4" localSheetId="32">#REF!</definedName>
    <definedName name="_cut4" localSheetId="2">#REF!</definedName>
    <definedName name="_cut4">#REF!</definedName>
    <definedName name="_ExD1002" localSheetId="25">[16]Form1!$A$73</definedName>
    <definedName name="_ExD1002" localSheetId="23">[16]Form1!$A$73</definedName>
    <definedName name="_ExD1002" localSheetId="39">#REF!</definedName>
    <definedName name="_ExD1002" localSheetId="31">#REF!</definedName>
    <definedName name="_ExD1002">#REF!</definedName>
    <definedName name="_ExD1003" localSheetId="25">[16]Form1!$A$74</definedName>
    <definedName name="_ExD1003" localSheetId="23">[16]Form1!$A$74</definedName>
    <definedName name="_ExD1003" localSheetId="39">#REF!</definedName>
    <definedName name="_ExD1003" localSheetId="31">#REF!</definedName>
    <definedName name="_ExD1003">#REF!</definedName>
    <definedName name="_ExD1202" localSheetId="25">[16]Form1!$A$75</definedName>
    <definedName name="_ExD1202" localSheetId="23">[16]Form1!$A$75</definedName>
    <definedName name="_ExD1202" localSheetId="39">#REF!</definedName>
    <definedName name="_ExD1202" localSheetId="31">#REF!</definedName>
    <definedName name="_ExD1202">#REF!</definedName>
    <definedName name="_ExD1203" localSheetId="25">[16]Form1!$A$76</definedName>
    <definedName name="_ExD1203" localSheetId="23">[16]Form1!$A$76</definedName>
    <definedName name="_ExD1203" localSheetId="39">#REF!</definedName>
    <definedName name="_ExD1203" localSheetId="31">#REF!</definedName>
    <definedName name="_ExD1203">#REF!</definedName>
    <definedName name="_ExD1502" localSheetId="25">[16]Form1!$A$77</definedName>
    <definedName name="_ExD1502" localSheetId="23">[16]Form1!$A$77</definedName>
    <definedName name="_ExD1502" localSheetId="39">#REF!</definedName>
    <definedName name="_ExD1502" localSheetId="31">#REF!</definedName>
    <definedName name="_ExD1502">#REF!</definedName>
    <definedName name="_ExD1503" localSheetId="25">[16]Form1!$A$78</definedName>
    <definedName name="_ExD1503" localSheetId="23">[16]Form1!$A$78</definedName>
    <definedName name="_ExD1503" localSheetId="39">#REF!</definedName>
    <definedName name="_ExD1503" localSheetId="31">#REF!</definedName>
    <definedName name="_ExD1503">#REF!</definedName>
    <definedName name="_ExD302" localSheetId="25">[16]Form1!$A$63</definedName>
    <definedName name="_ExD302" localSheetId="23">[16]Form1!$A$63</definedName>
    <definedName name="_ExD302" localSheetId="39">#REF!</definedName>
    <definedName name="_ExD302" localSheetId="31">#REF!</definedName>
    <definedName name="_ExD302">#REF!</definedName>
    <definedName name="_ExD303" localSheetId="25">[16]Form1!$A$64</definedName>
    <definedName name="_ExD303" localSheetId="23">[16]Form1!$A$64</definedName>
    <definedName name="_ExD303" localSheetId="39">#REF!</definedName>
    <definedName name="_ExD303" localSheetId="31">#REF!</definedName>
    <definedName name="_ExD303">#REF!</definedName>
    <definedName name="_ExD402" localSheetId="25">[16]Form1!$A$65</definedName>
    <definedName name="_ExD402" localSheetId="23">[16]Form1!$A$65</definedName>
    <definedName name="_ExD402" localSheetId="39">#REF!</definedName>
    <definedName name="_ExD402" localSheetId="31">#REF!</definedName>
    <definedName name="_ExD402">#REF!</definedName>
    <definedName name="_ExD403" localSheetId="25">[16]Form1!$A$66</definedName>
    <definedName name="_ExD403" localSheetId="23">[16]Form1!$A$66</definedName>
    <definedName name="_ExD403" localSheetId="31">#REF!</definedName>
    <definedName name="_ExD403">#REF!</definedName>
    <definedName name="_ExD502" localSheetId="25">[16]Form1!$A$67</definedName>
    <definedName name="_ExD502" localSheetId="23">[16]Form1!$A$67</definedName>
    <definedName name="_ExD502" localSheetId="39">#REF!</definedName>
    <definedName name="_ExD502" localSheetId="31">#REF!</definedName>
    <definedName name="_ExD502">#REF!</definedName>
    <definedName name="_ExD503" localSheetId="25">[16]Form1!$A$68</definedName>
    <definedName name="_ExD503" localSheetId="23">[16]Form1!$A$68</definedName>
    <definedName name="_ExD503" localSheetId="39">#REF!</definedName>
    <definedName name="_ExD503" localSheetId="31">#REF!</definedName>
    <definedName name="_ExD503">#REF!</definedName>
    <definedName name="_ExD602" localSheetId="25">[16]Form1!$A$69</definedName>
    <definedName name="_ExD602" localSheetId="23">[16]Form1!$A$69</definedName>
    <definedName name="_ExD602" localSheetId="39">#REF!</definedName>
    <definedName name="_ExD602" localSheetId="31">#REF!</definedName>
    <definedName name="_ExD602">#REF!</definedName>
    <definedName name="_ExD603" localSheetId="25">[16]Form1!$A$70</definedName>
    <definedName name="_ExD603" localSheetId="23">[16]Form1!$A$70</definedName>
    <definedName name="_ExD603" localSheetId="39">#REF!</definedName>
    <definedName name="_ExD603" localSheetId="31">#REF!</definedName>
    <definedName name="_ExD603">#REF!</definedName>
    <definedName name="_ExD802" localSheetId="25">[16]Form1!$A$71</definedName>
    <definedName name="_ExD802" localSheetId="23">[16]Form1!$A$71</definedName>
    <definedName name="_ExD802" localSheetId="39">#REF!</definedName>
    <definedName name="_ExD802" localSheetId="31">#REF!</definedName>
    <definedName name="_ExD802">#REF!</definedName>
    <definedName name="_ExD803" localSheetId="25">[16]Form1!$A$72</definedName>
    <definedName name="_ExD803" localSheetId="23">[16]Form1!$A$72</definedName>
    <definedName name="_ExD803" localSheetId="39">#REF!</definedName>
    <definedName name="_ExD803" localSheetId="31">#REF!</definedName>
    <definedName name="_ExD803">#REF!</definedName>
    <definedName name="_xlnm._FilterDatabase" localSheetId="41" hidden="1">'DATA (2)'!#REF!</definedName>
    <definedName name="_MC70" localSheetId="38">#REF!</definedName>
    <definedName name="_MC70">#REF!</definedName>
    <definedName name="_PVC4" localSheetId="38">#REF!</definedName>
    <definedName name="_PVC4">#REF!</definedName>
    <definedName name="_QTY.7" localSheetId="25">'[14]1.B.O.Q'!$E$1270</definedName>
    <definedName name="_QTY.7" localSheetId="23">'[14]1.B.O.Q'!$E$1270</definedName>
    <definedName name="_QTY.7" localSheetId="39">#REF!</definedName>
    <definedName name="_QTY.7" localSheetId="31">#REF!</definedName>
    <definedName name="_QTY.7">#REF!</definedName>
    <definedName name="_QTY7" localSheetId="25">[17]B.O.Q!$E$228</definedName>
    <definedName name="_QTY7" localSheetId="23">[17]B.O.Q!$E$228</definedName>
    <definedName name="_QTY7" localSheetId="39">#REF!</definedName>
    <definedName name="_QTY7" localSheetId="31">#REF!</definedName>
    <definedName name="_QTY7">#REF!</definedName>
    <definedName name="_QTY8" localSheetId="25">[18]B.O.Q!#REF!</definedName>
    <definedName name="_QTY8" localSheetId="23">[18]B.O.Q!#REF!</definedName>
    <definedName name="_QTY8" localSheetId="39">#REF!</definedName>
    <definedName name="_QTY8" localSheetId="31">#REF!</definedName>
    <definedName name="_QTY8">#REF!</definedName>
    <definedName name="_rb1" localSheetId="25">'[19]10 ข้อมูลวัสดุ-ค่าดำเนิน'!$X$15</definedName>
    <definedName name="_rb1" localSheetId="23">'[19]10 ข้อมูลวัสดุ-ค่าดำเนิน'!$X$15</definedName>
    <definedName name="_rb1" localSheetId="39">#REF!</definedName>
    <definedName name="_rb1" localSheetId="31">#REF!</definedName>
    <definedName name="_rb1">#REF!</definedName>
    <definedName name="_RB12">#REF!</definedName>
    <definedName name="_RB15">#REF!</definedName>
    <definedName name="_RB16">#REF!</definedName>
    <definedName name="_RB19">#REF!</definedName>
    <definedName name="_RB20">#REF!</definedName>
    <definedName name="_RB25">#REF!</definedName>
    <definedName name="_RB6">#REF!</definedName>
    <definedName name="_RB9">#REF!</definedName>
    <definedName name="_sd30" localSheetId="25">#REF!</definedName>
    <definedName name="_sd30" localSheetId="23">#REF!</definedName>
    <definedName name="_sd30" localSheetId="39">#REF!</definedName>
    <definedName name="_sd30" localSheetId="31">#REF!</definedName>
    <definedName name="_sd30">#REF!</definedName>
    <definedName name="_sd40" localSheetId="25">#REF!</definedName>
    <definedName name="_sd40" localSheetId="23">#REF!</definedName>
    <definedName name="_sd40" localSheetId="39">#REF!</definedName>
    <definedName name="_sd40" localSheetId="31">#REF!</definedName>
    <definedName name="_sd40">#REF!</definedName>
    <definedName name="_st1" localSheetId="25">#REF!</definedName>
    <definedName name="_st1" localSheetId="23">#REF!</definedName>
    <definedName name="_st1" localSheetId="39">#REF!</definedName>
    <definedName name="_st1" localSheetId="31">#REF!</definedName>
    <definedName name="_st1">#REF!</definedName>
    <definedName name="_st2" localSheetId="25">#REF!</definedName>
    <definedName name="_st2" localSheetId="23">#REF!</definedName>
    <definedName name="_st2" localSheetId="39">#REF!</definedName>
    <definedName name="_st2" localSheetId="31">#REF!</definedName>
    <definedName name="_st2">#REF!</definedName>
    <definedName name="_st3" localSheetId="25">#REF!</definedName>
    <definedName name="_st3" localSheetId="23">#REF!</definedName>
    <definedName name="_st3" localSheetId="39">#REF!</definedName>
    <definedName name="_st3" localSheetId="31">#REF!</definedName>
    <definedName name="_st3">#REF!</definedName>
    <definedName name="_wb1" localSheetId="25">'[19]10 ข้อมูลวัสดุ-ค่าดำเนิน'!$X$19</definedName>
    <definedName name="_wb1" localSheetId="23">'[19]10 ข้อมูลวัสดุ-ค่าดำเนิน'!$X$19</definedName>
    <definedName name="_wb1" localSheetId="39">#REF!</definedName>
    <definedName name="_wb1" localSheetId="31">#REF!</definedName>
    <definedName name="_wb1">#REF!</definedName>
    <definedName name="_wit1">#REF!</definedName>
    <definedName name="a" localSheetId="25">#REF!</definedName>
    <definedName name="a" localSheetId="23">#REF!</definedName>
    <definedName name="a" localSheetId="37">#REF!</definedName>
    <definedName name="a" localSheetId="4">#REF!</definedName>
    <definedName name="a" localSheetId="31">#REF!</definedName>
    <definedName name="a" localSheetId="0">#REF!</definedName>
    <definedName name="a" localSheetId="32">#REF!</definedName>
    <definedName name="a" localSheetId="2">#REF!</definedName>
    <definedName name="a">#REF!</definedName>
    <definedName name="aaa" localSheetId="25">'[20]5.2ข้อมูลวัสดุ-ค่าดำเนิน'!$X$24</definedName>
    <definedName name="aaa" localSheetId="23">'[20]5.2ข้อมูลวัสดุ-ค่าดำเนิน'!$X$24</definedName>
    <definedName name="aaa" localSheetId="39">#REF!</definedName>
    <definedName name="aaa" localSheetId="31">#REF!</definedName>
    <definedName name="aaa">#REF!</definedName>
    <definedName name="AB" localSheetId="25">'[21]12 ข้อมูลงานไม้แบบ'!$W$29</definedName>
    <definedName name="AB" localSheetId="23">'[21]12 ข้อมูลงานไม้แบบ'!$W$29</definedName>
    <definedName name="AB" localSheetId="39">#REF!</definedName>
    <definedName name="AB" localSheetId="31">#REF!</definedName>
    <definedName name="AB">#REF!</definedName>
    <definedName name="ac" localSheetId="25">#REF!</definedName>
    <definedName name="ac" localSheetId="23">#REF!</definedName>
    <definedName name="ac" localSheetId="39">#REF!</definedName>
    <definedName name="ac" localSheetId="31">#REF!</definedName>
    <definedName name="ac">#REF!</definedName>
    <definedName name="AC_Scarify">#REF!</definedName>
    <definedName name="AC60\70">#REF!</definedName>
    <definedName name="ACwvu.c2100.1." localSheetId="41" hidden="1">'DATA (2)'!#REF!</definedName>
    <definedName name="ACwvu.c2200.2." localSheetId="41" hidden="1">'DATA (2)'!#REF!</definedName>
    <definedName name="ACwvu.c2200.4." localSheetId="41" hidden="1">'DATA (2)'!#REF!</definedName>
    <definedName name="ACwvu.c3100.3." localSheetId="41" hidden="1">'DATA (2)'!#REF!</definedName>
    <definedName name="ACwvu.c3100.5." localSheetId="41" hidden="1">'DATA (2)'!#REF!</definedName>
    <definedName name="ACwvu.c3200.6." localSheetId="41" hidden="1">'DATA (2)'!#REF!</definedName>
    <definedName name="ACwvu.c3200.7." localSheetId="41" hidden="1">'DATA (2)'!#REF!</definedName>
    <definedName name="ACwvu.c5300.8." localSheetId="41" hidden="1">'DATA (2)'!#REF!</definedName>
    <definedName name="ACwvu.c5300.9." localSheetId="41" hidden="1">'DATA (2)'!#REF!</definedName>
    <definedName name="Additive" localSheetId="38">#REF!</definedName>
    <definedName name="Additive">#REF!</definedName>
    <definedName name="Approach_B" localSheetId="25">'[22]Breakdown-6'!$L$572</definedName>
    <definedName name="Approach_B" localSheetId="23">'[22]Breakdown-6'!$L$572</definedName>
    <definedName name="Approach_B" localSheetId="39">#REF!</definedName>
    <definedName name="Approach_B" localSheetId="31">#REF!</definedName>
    <definedName name="Approach_B">#REF!</definedName>
    <definedName name="Approach_Concrete_Barrier_A" localSheetId="25">'[23]Concrete  Barrier'!#REF!</definedName>
    <definedName name="Approach_Concrete_Barrier_A" localSheetId="23">'[23]Concrete  Barrier'!#REF!</definedName>
    <definedName name="Approach_Concrete_Barrier_A" localSheetId="1">#REF!</definedName>
    <definedName name="Approach_Concrete_Barrier_A" localSheetId="37">#REF!</definedName>
    <definedName name="Approach_Concrete_Barrier_A" localSheetId="31">#REF!</definedName>
    <definedName name="Approach_Concrete_Barrier_A" localSheetId="0">#REF!</definedName>
    <definedName name="Approach_Concrete_Barrier_A" localSheetId="32">#REF!</definedName>
    <definedName name="Approach_Concrete_Barrier_A" localSheetId="2">#REF!</definedName>
    <definedName name="Approach_Concrete_Barrier_A">#REF!</definedName>
    <definedName name="Approach_Concrete_Barrier_B" localSheetId="25">'[23]Concrete  Barrier'!#REF!</definedName>
    <definedName name="Approach_Concrete_Barrier_B" localSheetId="23">'[23]Concrete  Barrier'!#REF!</definedName>
    <definedName name="Approach_Concrete_Barrier_B" localSheetId="37">#REF!</definedName>
    <definedName name="Approach_Concrete_Barrier_B" localSheetId="31">#REF!</definedName>
    <definedName name="Approach_Concrete_Barrier_B" localSheetId="0">#REF!</definedName>
    <definedName name="Approach_Concrete_Barrier_B" localSheetId="32">#REF!</definedName>
    <definedName name="Approach_Concrete_Barrier_B" localSheetId="2">#REF!</definedName>
    <definedName name="Approach_Concrete_Barrier_B">#REF!</definedName>
    <definedName name="Approach_Concrete_Barrier_C" localSheetId="25">'[23]Concrete  Barrier'!#REF!</definedName>
    <definedName name="Approach_Concrete_Barrier_C" localSheetId="23">'[23]Concrete  Barrier'!#REF!</definedName>
    <definedName name="Approach_Concrete_Barrier_C" localSheetId="37">#REF!</definedName>
    <definedName name="Approach_Concrete_Barrier_C" localSheetId="31">#REF!</definedName>
    <definedName name="Approach_Concrete_Barrier_C" localSheetId="0">#REF!</definedName>
    <definedName name="Approach_Concrete_Barrier_C" localSheetId="32">#REF!</definedName>
    <definedName name="Approach_Concrete_Barrier_C" localSheetId="2">#REF!</definedName>
    <definedName name="Approach_Concrete_Barrier_C">#REF!</definedName>
    <definedName name="Approach_Concrete_Barrier_D" localSheetId="25">'[23]Concrete  Barrier'!#REF!</definedName>
    <definedName name="Approach_Concrete_Barrier_D" localSheetId="23">'[23]Concrete  Barrier'!#REF!</definedName>
    <definedName name="Approach_Concrete_Barrier_D" localSheetId="37">#REF!</definedName>
    <definedName name="Approach_Concrete_Barrier_D" localSheetId="31">#REF!</definedName>
    <definedName name="Approach_Concrete_Barrier_D" localSheetId="0">#REF!</definedName>
    <definedName name="Approach_Concrete_Barrier_D" localSheetId="32">#REF!</definedName>
    <definedName name="Approach_Concrete_Barrier_D" localSheetId="2">#REF!</definedName>
    <definedName name="Approach_Concrete_Barrier_D">#REF!</definedName>
    <definedName name="Approach_Concrete_Barrier_E" localSheetId="25">'[23]Concrete  Barrier'!#REF!</definedName>
    <definedName name="Approach_Concrete_Barrier_E" localSheetId="23">'[23]Concrete  Barrier'!#REF!</definedName>
    <definedName name="Approach_Concrete_Barrier_E" localSheetId="37">#REF!</definedName>
    <definedName name="Approach_Concrete_Barrier_E" localSheetId="31">#REF!</definedName>
    <definedName name="Approach_Concrete_Barrier_E" localSheetId="0">#REF!</definedName>
    <definedName name="Approach_Concrete_Barrier_E" localSheetId="32">#REF!</definedName>
    <definedName name="Approach_Concrete_Barrier_E" localSheetId="2">#REF!</definedName>
    <definedName name="Approach_Concrete_Barrier_E">#REF!</definedName>
    <definedName name="Approach_E" localSheetId="25">'[22]Breakdown-6'!$L$593</definedName>
    <definedName name="Approach_E" localSheetId="23">'[22]Breakdown-6'!$L$593</definedName>
    <definedName name="Approach_E" localSheetId="39">#REF!</definedName>
    <definedName name="Approach_E" localSheetId="31">#REF!</definedName>
    <definedName name="Approach_E">#REF!</definedName>
    <definedName name="asp">#REF!</definedName>
    <definedName name="Asphalt_Con_Layer">#REF!</definedName>
    <definedName name="Asphalt_Con_Layer_C">#REF!</definedName>
    <definedName name="Asphalt_Con_Leveling">#REF!</definedName>
    <definedName name="Asphalt_Con_Leveling_C">#REF!</definedName>
    <definedName name="Asphalt_Con_PreLeveling">#REF!</definedName>
    <definedName name="Asphalt_Con_PreLeveling_C">#REF!</definedName>
    <definedName name="Asphalt_Concrete_Binder">#REF!</definedName>
    <definedName name="Asphalt_Concrete_Binder_C">#REF!</definedName>
    <definedName name="Asphalt_Concrete_Wearing">#REF!</definedName>
    <definedName name="Asphalt_Concrete_Wearing_C">#REF!</definedName>
    <definedName name="B\CUM1KM" localSheetId="25">[16]Form1!$CJ$168</definedName>
    <definedName name="B\CUM1KM" localSheetId="23">[16]Form1!$CJ$168</definedName>
    <definedName name="B\CUM1KM" localSheetId="39">#REF!</definedName>
    <definedName name="B\CUM1KM" localSheetId="31">#REF!</definedName>
    <definedName name="B\CUM1KM">#REF!</definedName>
    <definedName name="B\CUM200KM" localSheetId="25">[16]Form1!$CL$168</definedName>
    <definedName name="B\CUM200KM" localSheetId="23">[16]Form1!$CL$168</definedName>
    <definedName name="B\CUM200KM" localSheetId="39">#REF!</definedName>
    <definedName name="B\CUM200KM" localSheetId="31">#REF!</definedName>
    <definedName name="B\CUM200KM">#REF!</definedName>
    <definedName name="B\TON1KM" localSheetId="25">[16]Form1!$CJ$167</definedName>
    <definedName name="B\TON1KM" localSheetId="23">[16]Form1!$CJ$167</definedName>
    <definedName name="B\TON1KM" localSheetId="39">#REF!</definedName>
    <definedName name="B\TON1KM" localSheetId="31">#REF!</definedName>
    <definedName name="B\TON1KM">#REF!</definedName>
    <definedName name="B\TON200KM" localSheetId="25">[16]Form1!$CL$167</definedName>
    <definedName name="B\TON200KM" localSheetId="23">[16]Form1!$CL$167</definedName>
    <definedName name="B\TON200KM" localSheetId="39">#REF!</definedName>
    <definedName name="B\TON200KM" localSheetId="31">#REF!</definedName>
    <definedName name="B\TON200KM">#REF!</definedName>
    <definedName name="barrier" localSheetId="38">'เปรียบเทียบราคา งานไฟฟ้า'!#REF!</definedName>
    <definedName name="barrier">BRAKEDOWN!$B$803</definedName>
    <definedName name="Barrier_At_Bridge" localSheetId="25">'[22]Breakdown-6'!$L$561</definedName>
    <definedName name="Barrier_At_Bridge" localSheetId="23">'[22]Breakdown-6'!$L$561</definedName>
    <definedName name="Barrier_At_Bridge" localSheetId="39">#REF!</definedName>
    <definedName name="Barrier_At_Bridge" localSheetId="31">#REF!</definedName>
    <definedName name="Barrier_At_Bridge">#REF!</definedName>
    <definedName name="Barrier_Curb">#REF!</definedName>
    <definedName name="Barrier_TypeI" localSheetId="25">'[22]Breakdown-6'!$L$548</definedName>
    <definedName name="Barrier_TypeI" localSheetId="23">'[22]Breakdown-6'!$L$548</definedName>
    <definedName name="Barrier_TypeI" localSheetId="39">#REF!</definedName>
    <definedName name="Barrier_TypeI" localSheetId="31">#REF!</definedName>
    <definedName name="Barrier_TypeI">#REF!</definedName>
    <definedName name="BarrierCurbGutter">#REF!</definedName>
    <definedName name="BASE" localSheetId="25">#REF!</definedName>
    <definedName name="BASE" localSheetId="23">#REF!</definedName>
    <definedName name="BASE" localSheetId="39">#REF!</definedName>
    <definedName name="BASE" localSheetId="31">#REF!</definedName>
    <definedName name="BASE">#REF!</definedName>
    <definedName name="BASE_D" localSheetId="25">#REF!</definedName>
    <definedName name="BASE_D" localSheetId="23">#REF!</definedName>
    <definedName name="BASE_D" localSheetId="39">#REF!</definedName>
    <definedName name="BASE_D" localSheetId="31">#REF!</definedName>
    <definedName name="BASE_D">#REF!</definedName>
    <definedName name="BASE_DC" localSheetId="25">#REF!</definedName>
    <definedName name="BASE_DC" localSheetId="23">#REF!</definedName>
    <definedName name="BASE_DC" localSheetId="39">#REF!</definedName>
    <definedName name="BASE_DC" localSheetId="31">#REF!</definedName>
    <definedName name="BASE_DC">#REF!</definedName>
    <definedName name="BASE_F" localSheetId="25">#REF!</definedName>
    <definedName name="BASE_F" localSheetId="23">#REF!</definedName>
    <definedName name="BASE_F" localSheetId="39">#REF!</definedName>
    <definedName name="BASE_F" localSheetId="31">#REF!</definedName>
    <definedName name="BASE_F">#REF!</definedName>
    <definedName name="Base_Scarify">#REF!</definedName>
    <definedName name="BASE1" localSheetId="25">#REF!</definedName>
    <definedName name="BASE1" localSheetId="23">#REF!</definedName>
    <definedName name="BASE1" localSheetId="39">#REF!</definedName>
    <definedName name="BASE1" localSheetId="31">#REF!</definedName>
    <definedName name="BASE1">#REF!</definedName>
    <definedName name="BBB" localSheetId="25">'[20]5.2ข้อมูลวัสดุ-ค่าดำเนิน'!$X$24</definedName>
    <definedName name="BBB" localSheetId="23">'[20]5.2ข้อมูลวัสดุ-ค่าดำเนิน'!$X$24</definedName>
    <definedName name="BBB" localSheetId="39">#REF!</definedName>
    <definedName name="BBB" localSheetId="31">#REF!</definedName>
    <definedName name="BBB">#REF!</definedName>
    <definedName name="Binder" localSheetId="25">'[22]Breakdown-1-4'!$L$347</definedName>
    <definedName name="Binder" localSheetId="23">'[22]Breakdown-1-4'!$L$347</definedName>
    <definedName name="Binder" localSheetId="39">#REF!</definedName>
    <definedName name="Binder" localSheetId="31">#REF!</definedName>
    <definedName name="Binder" localSheetId="38">#REF!</definedName>
    <definedName name="Binder">#REF!</definedName>
    <definedName name="bjag">#REF!</definedName>
    <definedName name="Block_Sodding" localSheetId="25">'[22]Breakdown-6'!$L$464</definedName>
    <definedName name="Block_Sodding" localSheetId="23">'[22]Breakdown-6'!$L$464</definedName>
    <definedName name="Block_Sodding" localSheetId="39">#REF!</definedName>
    <definedName name="Block_Sodding" localSheetId="31">#REF!</definedName>
    <definedName name="Block_Sodding">#REF!</definedName>
    <definedName name="BlockSodding" localSheetId="25">'[23]Concrete  Barrier'!#REF!</definedName>
    <definedName name="BlockSodding" localSheetId="23">'[23]Concrete  Barrier'!#REF!</definedName>
    <definedName name="BlockSodding" localSheetId="1">#REF!</definedName>
    <definedName name="BlockSodding" localSheetId="37">#REF!</definedName>
    <definedName name="BlockSodding" localSheetId="31">#REF!</definedName>
    <definedName name="BlockSodding" localSheetId="0">#REF!</definedName>
    <definedName name="BlockSodding" localSheetId="32">#REF!</definedName>
    <definedName name="BlockSodding" localSheetId="2">#REF!</definedName>
    <definedName name="BlockSodding">#REF!</definedName>
    <definedName name="BlockType" localSheetId="25">[16]Form1!$A$117</definedName>
    <definedName name="BlockType" localSheetId="23">[16]Form1!$A$117</definedName>
    <definedName name="BlockType" localSheetId="39">#REF!</definedName>
    <definedName name="BlockType" localSheetId="31">#REF!</definedName>
    <definedName name="BlockType">#REF!</definedName>
    <definedName name="BOQ" localSheetId="25">#REF!</definedName>
    <definedName name="BOQ" localSheetId="23">#REF!</definedName>
    <definedName name="BOQ" localSheetId="39">#REF!</definedName>
    <definedName name="BOQ" localSheetId="31">#REF!</definedName>
    <definedName name="BOQ">#REF!</definedName>
    <definedName name="BOQ." localSheetId="25">'[14]1.B.O.Q'!$A$7:$J$1331</definedName>
    <definedName name="BOQ." localSheetId="23">'[14]1.B.O.Q'!$A$7:$J$1331</definedName>
    <definedName name="BOQ." localSheetId="39">#REF!</definedName>
    <definedName name="BOQ." localSheetId="31">#REF!</definedName>
    <definedName name="BOQ.">#REF!</definedName>
    <definedName name="bot_slab_thk" localSheetId="25">#REF!</definedName>
    <definedName name="bot_slab_thk" localSheetId="23">#REF!</definedName>
    <definedName name="bot_slab_thk" localSheetId="37">#REF!</definedName>
    <definedName name="bot_slab_thk" localSheetId="39">#REF!</definedName>
    <definedName name="bot_slab_thk" localSheetId="4">#REF!</definedName>
    <definedName name="bot_slab_thk" localSheetId="31">#REF!</definedName>
    <definedName name="bot_slab_thk" localSheetId="0">#REF!</definedName>
    <definedName name="bot_slab_thk" localSheetId="32">#REF!</definedName>
    <definedName name="bot_slab_thk" localSheetId="2">#REF!</definedName>
    <definedName name="bot_slab_thk">#REF!</definedName>
    <definedName name="bottom_key_length" localSheetId="25">[24]data!$B$308</definedName>
    <definedName name="bottom_key_length" localSheetId="23">[24]data!$B$308</definedName>
    <definedName name="bottom_key_length" localSheetId="31">#REF!</definedName>
    <definedName name="bottom_key_length" localSheetId="38">#REF!</definedName>
    <definedName name="bottom_key_length">#REF!</definedName>
    <definedName name="BoxSideTwo1" localSheetId="25">[16]Form1!$L$192</definedName>
    <definedName name="BoxSideTwo1" localSheetId="23">[16]Form1!$L$192</definedName>
    <definedName name="BoxSideTwo1" localSheetId="39">#REF!</definedName>
    <definedName name="BoxSideTwo1" localSheetId="31">#REF!</definedName>
    <definedName name="BoxSideTwo1">#REF!</definedName>
    <definedName name="BoxSideTwo2" localSheetId="25">[16]Form1!$L$193</definedName>
    <definedName name="BoxSideTwo2" localSheetId="23">[16]Form1!$L$193</definedName>
    <definedName name="BoxSideTwo2" localSheetId="39">#REF!</definedName>
    <definedName name="BoxSideTwo2" localSheetId="31">#REF!</definedName>
    <definedName name="BoxSideTwo2">#REF!</definedName>
    <definedName name="BoxSideTwo3" localSheetId="25">[16]Form1!$L$194</definedName>
    <definedName name="BoxSideTwo3" localSheetId="23">[16]Form1!$L$194</definedName>
    <definedName name="BoxSideTwo3" localSheetId="39">#REF!</definedName>
    <definedName name="BoxSideTwo3" localSheetId="31">#REF!</definedName>
    <definedName name="BoxSideTwo3">#REF!</definedName>
    <definedName name="BoxSideTwo4" localSheetId="25">[16]Form1!$L$195</definedName>
    <definedName name="BoxSideTwo4" localSheetId="23">[16]Form1!$L$195</definedName>
    <definedName name="BoxSideTwo4" localSheetId="39">#REF!</definedName>
    <definedName name="BoxSideTwo4" localSheetId="31">#REF!</definedName>
    <definedName name="BoxSideTwo4">#REF!</definedName>
    <definedName name="Brick">#REF!</definedName>
    <definedName name="BridgeAndBoxCulvert">#REF!</definedName>
    <definedName name="BridgeWidening1" localSheetId="25">'[23]Concrete  Barrier'!#REF!</definedName>
    <definedName name="BridgeWidening1" localSheetId="23">'[23]Concrete  Barrier'!#REF!</definedName>
    <definedName name="BridgeWidening1" localSheetId="1">#REF!</definedName>
    <definedName name="BridgeWidening1" localSheetId="37">#REF!</definedName>
    <definedName name="BridgeWidening1" localSheetId="31">#REF!</definedName>
    <definedName name="BridgeWidening1" localSheetId="0">#REF!</definedName>
    <definedName name="BridgeWidening1" localSheetId="32">#REF!</definedName>
    <definedName name="BridgeWidening1" localSheetId="2">#REF!</definedName>
    <definedName name="BridgeWidening1">#REF!</definedName>
    <definedName name="BridgeWidening2" localSheetId="25">'[23]Concrete  Barrier'!#REF!</definedName>
    <definedName name="BridgeWidening2" localSheetId="23">'[23]Concrete  Barrier'!#REF!</definedName>
    <definedName name="BridgeWidening2" localSheetId="37">#REF!</definedName>
    <definedName name="BridgeWidening2" localSheetId="31">#REF!</definedName>
    <definedName name="BridgeWidening2" localSheetId="0">#REF!</definedName>
    <definedName name="BridgeWidening2" localSheetId="32">#REF!</definedName>
    <definedName name="BridgeWidening2" localSheetId="2">#REF!</definedName>
    <definedName name="BridgeWidening2">#REF!</definedName>
    <definedName name="BridgeWidening3" localSheetId="25">'[23]Concrete  Barrier'!#REF!</definedName>
    <definedName name="BridgeWidening3" localSheetId="23">'[23]Concrete  Barrier'!#REF!</definedName>
    <definedName name="BridgeWidening3" localSheetId="37">#REF!</definedName>
    <definedName name="BridgeWidening3" localSheetId="31">#REF!</definedName>
    <definedName name="BridgeWidening3" localSheetId="0">#REF!</definedName>
    <definedName name="BridgeWidening3" localSheetId="32">#REF!</definedName>
    <definedName name="BridgeWidening3" localSheetId="2">#REF!</definedName>
    <definedName name="BridgeWidening3">#REF!</definedName>
    <definedName name="BridgeWidening4" localSheetId="25">'[23]Concrete  Barrier'!#REF!</definedName>
    <definedName name="BridgeWidening4" localSheetId="23">'[23]Concrete  Barrier'!#REF!</definedName>
    <definedName name="BridgeWidening4" localSheetId="37">#REF!</definedName>
    <definedName name="BridgeWidening4" localSheetId="31">#REF!</definedName>
    <definedName name="BridgeWidening4" localSheetId="0">#REF!</definedName>
    <definedName name="BridgeWidening4" localSheetId="32">#REF!</definedName>
    <definedName name="BridgeWidening4" localSheetId="2">#REF!</definedName>
    <definedName name="BridgeWidening4">#REF!</definedName>
    <definedName name="BU_length" localSheetId="25">[25]Worksheet!$L$17</definedName>
    <definedName name="BU_length" localSheetId="23">[25]Worksheet!$L$17</definedName>
    <definedName name="BU_length" localSheetId="39">#REF!</definedName>
    <definedName name="BU_length" localSheetId="31">#REF!</definedName>
    <definedName name="BU_length" localSheetId="38">#REF!</definedName>
    <definedName name="BU_length">#REF!</definedName>
    <definedName name="BU_width" localSheetId="25">[25]Worksheet!$L$10</definedName>
    <definedName name="BU_width" localSheetId="23">[25]Worksheet!$L$10</definedName>
    <definedName name="BU_width" localSheetId="39">#REF!</definedName>
    <definedName name="BU_width" localSheetId="31">#REF!</definedName>
    <definedName name="BU_width" localSheetId="38">#REF!</definedName>
    <definedName name="BU_width">#REF!</definedName>
    <definedName name="BusStopA" localSheetId="25">'[23]Concrete  Barrier'!#REF!</definedName>
    <definedName name="BusStopA" localSheetId="23">'[23]Concrete  Barrier'!#REF!</definedName>
    <definedName name="BusStopA" localSheetId="1">#REF!</definedName>
    <definedName name="BusStopA" localSheetId="37">#REF!</definedName>
    <definedName name="BusStopA" localSheetId="31">#REF!</definedName>
    <definedName name="BusStopA" localSheetId="0">#REF!</definedName>
    <definedName name="BusStopA" localSheetId="32">#REF!</definedName>
    <definedName name="BusStopA" localSheetId="2">#REF!</definedName>
    <definedName name="BusStopA">#REF!</definedName>
    <definedName name="BusStopB" localSheetId="25">'[23]Concrete  Barrier'!#REF!</definedName>
    <definedName name="BusStopB" localSheetId="23">'[23]Concrete  Barrier'!#REF!</definedName>
    <definedName name="BusStopB" localSheetId="37">#REF!</definedName>
    <definedName name="BusStopB" localSheetId="31">#REF!</definedName>
    <definedName name="BusStopB" localSheetId="0">#REF!</definedName>
    <definedName name="BusStopB" localSheetId="32">#REF!</definedName>
    <definedName name="BusStopB" localSheetId="2">#REF!</definedName>
    <definedName name="BusStopB">#REF!</definedName>
    <definedName name="BusStopC" localSheetId="25">'[23]Concrete  Barrier'!#REF!</definedName>
    <definedName name="BusStopC" localSheetId="23">'[23]Concrete  Barrier'!#REF!</definedName>
    <definedName name="BusStopC" localSheetId="37">#REF!</definedName>
    <definedName name="BusStopC" localSheetId="31">#REF!</definedName>
    <definedName name="BusStopC" localSheetId="0">#REF!</definedName>
    <definedName name="BusStopC" localSheetId="32">#REF!</definedName>
    <definedName name="BusStopC" localSheetId="2">#REF!</definedName>
    <definedName name="BusStopC">#REF!</definedName>
    <definedName name="BusStopD" localSheetId="25">'[23]Concrete  Barrier'!#REF!</definedName>
    <definedName name="BusStopD" localSheetId="23">'[23]Concrete  Barrier'!#REF!</definedName>
    <definedName name="BusStopD" localSheetId="37">#REF!</definedName>
    <definedName name="BusStopD" localSheetId="31">#REF!</definedName>
    <definedName name="BusStopD" localSheetId="0">#REF!</definedName>
    <definedName name="BusStopD" localSheetId="32">#REF!</definedName>
    <definedName name="BusStopD" localSheetId="2">#REF!</definedName>
    <definedName name="BusStopD">#REF!</definedName>
    <definedName name="BusStopE" localSheetId="25">'[23]Concrete  Barrier'!#REF!</definedName>
    <definedName name="BusStopE" localSheetId="23">'[23]Concrete  Barrier'!#REF!</definedName>
    <definedName name="BusStopE" localSheetId="37">#REF!</definedName>
    <definedName name="BusStopE" localSheetId="31">#REF!</definedName>
    <definedName name="BusStopE" localSheetId="0">#REF!</definedName>
    <definedName name="BusStopE" localSheetId="32">#REF!</definedName>
    <definedName name="BusStopE" localSheetId="2">#REF!</definedName>
    <definedName name="BusStopE">#REF!</definedName>
    <definedName name="BusStopF" localSheetId="25">'[23]Concrete  Barrier'!#REF!</definedName>
    <definedName name="BusStopF" localSheetId="23">'[23]Concrete  Barrier'!#REF!</definedName>
    <definedName name="BusStopF" localSheetId="37">#REF!</definedName>
    <definedName name="BusStopF" localSheetId="31">#REF!</definedName>
    <definedName name="BusStopF" localSheetId="0">#REF!</definedName>
    <definedName name="BusStopF" localSheetId="32">#REF!</definedName>
    <definedName name="BusStopF" localSheetId="2">#REF!</definedName>
    <definedName name="BusStopF">#REF!</definedName>
    <definedName name="BusStopIndex" localSheetId="25">[16]Form1!$V$186</definedName>
    <definedName name="BusStopIndex" localSheetId="23">[16]Form1!$V$186</definedName>
    <definedName name="BusStopIndex" localSheetId="39">#REF!</definedName>
    <definedName name="BusStopIndex" localSheetId="31">#REF!</definedName>
    <definedName name="BusStopIndex">#REF!</definedName>
    <definedName name="CAC" localSheetId="25">#REF!</definedName>
    <definedName name="CAC" localSheetId="23">#REF!</definedName>
    <definedName name="CAC" localSheetId="39">#REF!</definedName>
    <definedName name="CAC" localSheetId="31">#REF!</definedName>
    <definedName name="CAC">#REF!</definedName>
    <definedName name="cap" localSheetId="25">[26]B.O.Q!#REF!</definedName>
    <definedName name="cap" localSheetId="23">[26]B.O.Q!#REF!</definedName>
    <definedName name="cap" localSheetId="39">#REF!</definedName>
    <definedName name="cap" localSheetId="31">#REF!</definedName>
    <definedName name="cap" localSheetId="38">#REF!</definedName>
    <definedName name="cap">#REF!</definedName>
    <definedName name="CapeSeal">#REF!</definedName>
    <definedName name="Catch_Basin" localSheetId="25">'[22]Breakdown-6'!$L$228</definedName>
    <definedName name="Catch_Basin" localSheetId="23">'[22]Breakdown-6'!$L$228</definedName>
    <definedName name="Catch_Basin" localSheetId="39">#REF!</definedName>
    <definedName name="Catch_Basin" localSheetId="31">#REF!</definedName>
    <definedName name="Catch_Basin">#REF!</definedName>
    <definedName name="Catch_Basin_RC_Cover">#REF!</definedName>
    <definedName name="Catch_Basin_Steel_Cover">#REF!</definedName>
    <definedName name="CC" localSheetId="25">'[27]11 ข้อมูลงานCon'!$W$10</definedName>
    <definedName name="CC" localSheetId="23">'[27]11 ข้อมูลงานCon'!$W$10</definedName>
    <definedName name="CC" localSheetId="39">#REF!</definedName>
    <definedName name="CC" localSheetId="31">#REF!</definedName>
    <definedName name="CC" localSheetId="38">#REF!</definedName>
    <definedName name="CC">#REF!</definedName>
    <definedName name="CCC" localSheetId="25">'[20]1.1REMOVAL-2.2.5 SOFT MAT'!$R$232</definedName>
    <definedName name="CCC" localSheetId="23">'[20]1.1REMOVAL-2.2.5 SOFT MAT'!$R$232</definedName>
    <definedName name="CCC" localSheetId="39">#REF!</definedName>
    <definedName name="CCC" localSheetId="31">#REF!</definedName>
    <definedName name="CCC" localSheetId="38">#REF!</definedName>
    <definedName name="CCC">#REF!</definedName>
    <definedName name="ce" localSheetId="25">#REF!</definedName>
    <definedName name="ce" localSheetId="23">#REF!</definedName>
    <definedName name="ce" localSheetId="1">#REF!</definedName>
    <definedName name="ce" localSheetId="39">#REF!</definedName>
    <definedName name="ce" localSheetId="31">#REF!</definedName>
    <definedName name="ce">#REF!</definedName>
    <definedName name="CellDepth1" localSheetId="25">[16]Form1!$AS$78</definedName>
    <definedName name="CellDepth1" localSheetId="23">[16]Form1!$AS$78</definedName>
    <definedName name="CellDepth1" localSheetId="39">#REF!</definedName>
    <definedName name="CellDepth1" localSheetId="31">#REF!</definedName>
    <definedName name="CellDepth1">#REF!</definedName>
    <definedName name="CellDepth2" localSheetId="25">[16]Form1!$AS$88</definedName>
    <definedName name="CellDepth2" localSheetId="23">[16]Form1!$AS$88</definedName>
    <definedName name="CellDepth2" localSheetId="39">#REF!</definedName>
    <definedName name="CellDepth2" localSheetId="31">#REF!</definedName>
    <definedName name="CellDepth2">#REF!</definedName>
    <definedName name="CellDepth3" localSheetId="25">[16]Form1!$AS$97</definedName>
    <definedName name="CellDepth3" localSheetId="23">[16]Form1!$AS$97</definedName>
    <definedName name="CellDepth3" localSheetId="39">#REF!</definedName>
    <definedName name="CellDepth3" localSheetId="31">#REF!</definedName>
    <definedName name="CellDepth3">#REF!</definedName>
    <definedName name="CellDepth4" localSheetId="25">[16]Form1!$AS$106</definedName>
    <definedName name="CellDepth4" localSheetId="23">[16]Form1!$AS$106</definedName>
    <definedName name="CellDepth4" localSheetId="39">#REF!</definedName>
    <definedName name="CellDepth4" localSheetId="31">#REF!</definedName>
    <definedName name="CellDepth4">#REF!</definedName>
    <definedName name="CellNum1" localSheetId="25">[16]Form1!$AT$78</definedName>
    <definedName name="CellNum1" localSheetId="23">[16]Form1!$AT$78</definedName>
    <definedName name="CellNum1" localSheetId="39">#REF!</definedName>
    <definedName name="CellNum1" localSheetId="31">#REF!</definedName>
    <definedName name="CellNum1">#REF!</definedName>
    <definedName name="CellNum2" localSheetId="25">[16]Form1!$AT$88</definedName>
    <definedName name="CellNum2" localSheetId="23">[16]Form1!$AT$88</definedName>
    <definedName name="CellNum2" localSheetId="39">#REF!</definedName>
    <definedName name="CellNum2" localSheetId="31">#REF!</definedName>
    <definedName name="CellNum2">#REF!</definedName>
    <definedName name="CellNum3" localSheetId="25">[16]Form1!$AT$97</definedName>
    <definedName name="CellNum3" localSheetId="23">[16]Form1!$AT$97</definedName>
    <definedName name="CellNum3" localSheetId="39">#REF!</definedName>
    <definedName name="CellNum3" localSheetId="31">#REF!</definedName>
    <definedName name="CellNum3">#REF!</definedName>
    <definedName name="CellNum4" localSheetId="25">[16]Form1!$AT$106</definedName>
    <definedName name="CellNum4" localSheetId="23">[16]Form1!$AT$106</definedName>
    <definedName name="CellNum4" localSheetId="39">#REF!</definedName>
    <definedName name="CellNum4" localSheetId="31">#REF!</definedName>
    <definedName name="CellNum4">#REF!</definedName>
    <definedName name="CellWidth1" localSheetId="25">[16]Form1!$AR$78</definedName>
    <definedName name="CellWidth1" localSheetId="23">[16]Form1!$AR$78</definedName>
    <definedName name="CellWidth1" localSheetId="39">#REF!</definedName>
    <definedName name="CellWidth1" localSheetId="31">#REF!</definedName>
    <definedName name="CellWidth1">#REF!</definedName>
    <definedName name="CellWidth2" localSheetId="25">[16]Form1!$AR$88</definedName>
    <definedName name="CellWidth2" localSheetId="23">[16]Form1!$AR$88</definedName>
    <definedName name="CellWidth2" localSheetId="39">#REF!</definedName>
    <definedName name="CellWidth2" localSheetId="31">#REF!</definedName>
    <definedName name="CellWidth2">#REF!</definedName>
    <definedName name="CellWidth3" localSheetId="25">[16]Form1!$AR$97</definedName>
    <definedName name="CellWidth3" localSheetId="23">[16]Form1!$AR$97</definedName>
    <definedName name="CellWidth3" localSheetId="39">#REF!</definedName>
    <definedName name="CellWidth3" localSheetId="31">#REF!</definedName>
    <definedName name="CellWidth3">#REF!</definedName>
    <definedName name="CellWidth4" localSheetId="25">[16]Form1!$AR$106</definedName>
    <definedName name="CellWidth4" localSheetId="23">[16]Form1!$AR$106</definedName>
    <definedName name="CellWidth4" localSheetId="39">#REF!</definedName>
    <definedName name="CellWidth4" localSheetId="31">#REF!</definedName>
    <definedName name="CellWidth4">#REF!</definedName>
    <definedName name="CEMENT" localSheetId="25">#REF!</definedName>
    <definedName name="CEMENT" localSheetId="23">#REF!</definedName>
    <definedName name="CEMENT" localSheetId="39">#REF!</definedName>
    <definedName name="CEMENT" localSheetId="31">#REF!</definedName>
    <definedName name="CEMENT">#REF!</definedName>
    <definedName name="CEMENT_1" localSheetId="25">#REF!</definedName>
    <definedName name="CEMENT_1" localSheetId="23">#REF!</definedName>
    <definedName name="CEMENT_1" localSheetId="39">#REF!</definedName>
    <definedName name="CEMENT_1" localSheetId="31">#REF!</definedName>
    <definedName name="CEMENT_1">#REF!</definedName>
    <definedName name="cement2" localSheetId="25">#REF!</definedName>
    <definedName name="cement2" localSheetId="23">#REF!</definedName>
    <definedName name="cement2" localSheetId="37">#REF!</definedName>
    <definedName name="cement2" localSheetId="4">#REF!</definedName>
    <definedName name="cement2" localSheetId="31">#REF!</definedName>
    <definedName name="cement2" localSheetId="0">#REF!</definedName>
    <definedName name="cement2" localSheetId="32">#REF!</definedName>
    <definedName name="cement2" localSheetId="2">#REF!</definedName>
    <definedName name="cement2">#REF!</definedName>
    <definedName name="cement3" localSheetId="25">#REF!</definedName>
    <definedName name="cement3" localSheetId="23">#REF!</definedName>
    <definedName name="cement3" localSheetId="37">#REF!</definedName>
    <definedName name="cement3" localSheetId="4">#REF!</definedName>
    <definedName name="cement3" localSheetId="31">#REF!</definedName>
    <definedName name="cement3" localSheetId="0">#REF!</definedName>
    <definedName name="cement3" localSheetId="32">#REF!</definedName>
    <definedName name="cement3" localSheetId="2">#REF!</definedName>
    <definedName name="cement3">#REF!</definedName>
    <definedName name="CEMENT4" localSheetId="25">#REF!</definedName>
    <definedName name="CEMENT4" localSheetId="23">#REF!</definedName>
    <definedName name="CEMENT4" localSheetId="37">#REF!</definedName>
    <definedName name="CEMENT4" localSheetId="4">#REF!</definedName>
    <definedName name="CEMENT4" localSheetId="31">#REF!</definedName>
    <definedName name="CEMENT4" localSheetId="0">#REF!</definedName>
    <definedName name="CEMENT4" localSheetId="32">#REF!</definedName>
    <definedName name="CEMENT4" localSheetId="2">#REF!</definedName>
    <definedName name="CEMENT4">#REF!</definedName>
    <definedName name="cement5" localSheetId="25">#REF!</definedName>
    <definedName name="cement5" localSheetId="23">#REF!</definedName>
    <definedName name="cement5" localSheetId="37">#REF!</definedName>
    <definedName name="cement5" localSheetId="4">#REF!</definedName>
    <definedName name="cement5" localSheetId="31">#REF!</definedName>
    <definedName name="cement5" localSheetId="0">#REF!</definedName>
    <definedName name="cement5" localSheetId="32">#REF!</definedName>
    <definedName name="cement5" localSheetId="2">#REF!</definedName>
    <definedName name="cement5">#REF!</definedName>
    <definedName name="cement6" localSheetId="25">[1]แหล่งวัสดุ!#REF!</definedName>
    <definedName name="cement6" localSheetId="23">[1]แหล่งวัสดุ!#REF!</definedName>
    <definedName name="cement6" localSheetId="1">#REF!</definedName>
    <definedName name="cement6" localSheetId="37">#REF!</definedName>
    <definedName name="cement6" localSheetId="31">#REF!</definedName>
    <definedName name="cement6" localSheetId="0">#REF!</definedName>
    <definedName name="cement6" localSheetId="32">#REF!</definedName>
    <definedName name="cement6" localSheetId="2">#REF!</definedName>
    <definedName name="cement6">#REF!</definedName>
    <definedName name="cement9" localSheetId="25">#REF!</definedName>
    <definedName name="cement9" localSheetId="23">#REF!</definedName>
    <definedName name="cement9" localSheetId="37">#REF!</definedName>
    <definedName name="cement9" localSheetId="4">#REF!</definedName>
    <definedName name="cement9" localSheetId="31">#REF!</definedName>
    <definedName name="cement9" localSheetId="0">#REF!</definedName>
    <definedName name="cement9" localSheetId="32">#REF!</definedName>
    <definedName name="cement9" localSheetId="2">#REF!</definedName>
    <definedName name="cement9">#REF!</definedName>
    <definedName name="CementSand">#REF!</definedName>
    <definedName name="CementType1">#REF!</definedName>
    <definedName name="CementType1Bulk">#REF!</definedName>
    <definedName name="Chatter_BarBi" localSheetId="25">'[23]Concrete  Barrier'!#REF!</definedName>
    <definedName name="Chatter_BarBi" localSheetId="23">'[23]Concrete  Barrier'!#REF!</definedName>
    <definedName name="Chatter_BarBi" localSheetId="1">#REF!</definedName>
    <definedName name="Chatter_BarBi" localSheetId="37">#REF!</definedName>
    <definedName name="Chatter_BarBi" localSheetId="31">#REF!</definedName>
    <definedName name="Chatter_BarBi" localSheetId="0">#REF!</definedName>
    <definedName name="Chatter_BarBi" localSheetId="32">#REF!</definedName>
    <definedName name="Chatter_BarBi" localSheetId="2">#REF!</definedName>
    <definedName name="Chatter_BarBi">#REF!</definedName>
    <definedName name="Chatter_BarUni" localSheetId="25">'[23]Concrete  Barrier'!#REF!</definedName>
    <definedName name="Chatter_BarUni" localSheetId="23">'[23]Concrete  Barrier'!#REF!</definedName>
    <definedName name="Chatter_BarUni" localSheetId="37">#REF!</definedName>
    <definedName name="Chatter_BarUni" localSheetId="31">#REF!</definedName>
    <definedName name="Chatter_BarUni" localSheetId="0">#REF!</definedName>
    <definedName name="Chatter_BarUni" localSheetId="32">#REF!</definedName>
    <definedName name="Chatter_BarUni" localSheetId="2">#REF!</definedName>
    <definedName name="Chatter_BarUni">#REF!</definedName>
    <definedName name="Clay" localSheetId="25">'[22]Breakdown-6'!$L$504</definedName>
    <definedName name="Clay" localSheetId="23">'[22]Breakdown-6'!$L$504</definedName>
    <definedName name="Clay" localSheetId="39">#REF!</definedName>
    <definedName name="Clay" localSheetId="31">#REF!</definedName>
    <definedName name="Clay">#REF!</definedName>
    <definedName name="Clearing" localSheetId="25">'[22]Breakdown-1-4'!$L$141</definedName>
    <definedName name="Clearing" localSheetId="23">'[22]Breakdown-1-4'!$L$141</definedName>
    <definedName name="Clearing" localSheetId="39">#REF!</definedName>
    <definedName name="Clearing" localSheetId="31">#REF!</definedName>
    <definedName name="Clearing" localSheetId="38">#REF!</definedName>
    <definedName name="Clearing">#REF!</definedName>
    <definedName name="ClearMethod">#REF!</definedName>
    <definedName name="CMS2h">#REF!</definedName>
    <definedName name="ColumnIndexNo" localSheetId="25">[28]Form1!$CM$225</definedName>
    <definedName name="ColumnIndexNo" localSheetId="23">[28]Form1!$CM$225</definedName>
    <definedName name="ColumnIndexNo" localSheetId="39">#REF!</definedName>
    <definedName name="ColumnIndexNo" localSheetId="31">#REF!</definedName>
    <definedName name="ColumnIndexNo" localSheetId="38">#REF!</definedName>
    <definedName name="ColumnIndexNo">#REF!</definedName>
    <definedName name="con" localSheetId="25">#REF!</definedName>
    <definedName name="con" localSheetId="23">#REF!</definedName>
    <definedName name="con" localSheetId="1">#REF!</definedName>
    <definedName name="con" localSheetId="39">#REF!</definedName>
    <definedName name="con" localSheetId="31">#REF!</definedName>
    <definedName name="con">#REF!</definedName>
    <definedName name="CON.A" localSheetId="25">#REF!</definedName>
    <definedName name="CON.A" localSheetId="23">#REF!</definedName>
    <definedName name="CON.A" localSheetId="39">#REF!</definedName>
    <definedName name="CON.A" localSheetId="31">#REF!</definedName>
    <definedName name="CON.A">#REF!</definedName>
    <definedName name="CON.AB" localSheetId="25">#REF!</definedName>
    <definedName name="CON.AB" localSheetId="23">#REF!</definedName>
    <definedName name="CON.AB" localSheetId="39">#REF!</definedName>
    <definedName name="CON.AB" localSheetId="31">#REF!</definedName>
    <definedName name="CON.AB">#REF!</definedName>
    <definedName name="CON.C" localSheetId="25">#REF!</definedName>
    <definedName name="CON.C" localSheetId="23">#REF!</definedName>
    <definedName name="CON.C" localSheetId="39">#REF!</definedName>
    <definedName name="CON.C" localSheetId="31">#REF!</definedName>
    <definedName name="CON.C">#REF!</definedName>
    <definedName name="CON_BB" localSheetId="25">'[29]7.ข้อมูลงานCon+ไม้แบบ'!$Z$21</definedName>
    <definedName name="CON_BB" localSheetId="23">'[29]7.ข้อมูลงานCon+ไม้แบบ'!$Z$21</definedName>
    <definedName name="CON_BB" localSheetId="39">#REF!</definedName>
    <definedName name="CON_BB" localSheetId="31">#REF!</definedName>
    <definedName name="CON_BB" localSheetId="38">#REF!</definedName>
    <definedName name="CON_BB">#REF!</definedName>
    <definedName name="Con_C1" localSheetId="25">'[22]คอนกรีต ไม้แบบ นั่งร้าน'!$G$21</definedName>
    <definedName name="Con_C1" localSheetId="23">'[22]คอนกรีต ไม้แบบ นั่งร้าน'!$G$21</definedName>
    <definedName name="Con_C1" localSheetId="39">#REF!</definedName>
    <definedName name="Con_C1" localSheetId="31">#REF!</definedName>
    <definedName name="Con_C1" localSheetId="38">#REF!</definedName>
    <definedName name="Con_C1">#REF!</definedName>
    <definedName name="CON_CB" localSheetId="25">'[18]7.ข้อมูลงานCon+ไม้แบบ'!$AF$19</definedName>
    <definedName name="CON_CB" localSheetId="23">'[18]7.ข้อมูลงานCon+ไม้แบบ'!$AF$19</definedName>
    <definedName name="CON_CB" localSheetId="39">#REF!</definedName>
    <definedName name="CON_CB" localSheetId="31">#REF!</definedName>
    <definedName name="CON_CB" localSheetId="38">#REF!</definedName>
    <definedName name="CON_CB">#REF!</definedName>
    <definedName name="con_mor3m" localSheetId="25">'[30]7.ข้อมูลงานCon+ไม้แบบ'!$T$21</definedName>
    <definedName name="con_mor3m" localSheetId="23">'[30]7.ข้อมูลงานCon+ไม้แบบ'!$T$21</definedName>
    <definedName name="con_mor3m" localSheetId="39">#REF!</definedName>
    <definedName name="con_mor3m" localSheetId="31">#REF!</definedName>
    <definedName name="con_mor3m" localSheetId="38">#REF!</definedName>
    <definedName name="con_mor3m">#REF!</definedName>
    <definedName name="Con_Sp_A_400" localSheetId="25">'[31]คอนกรีต ไม้แบบ นั่งร้าน 2'!$I$11</definedName>
    <definedName name="Con_Sp_A_400" localSheetId="23">'[31]คอนกรีต ไม้แบบ นั่งร้าน 2'!$I$11</definedName>
    <definedName name="Con_Sp_A_400" localSheetId="39">#REF!</definedName>
    <definedName name="Con_Sp_A_400" localSheetId="31">#REF!</definedName>
    <definedName name="Con_Sp_A_400" localSheetId="38">#REF!</definedName>
    <definedName name="Con_Sp_A_400">#REF!</definedName>
    <definedName name="Con_Sp_A_425" localSheetId="25">'[22]คอนกรีต ไม้แบบ นั่งร้าน'!$G$11</definedName>
    <definedName name="Con_Sp_A_425" localSheetId="23">'[22]คอนกรีต ไม้แบบ นั่งร้าน'!$G$11</definedName>
    <definedName name="Con_Sp_A_425" localSheetId="39">#REF!</definedName>
    <definedName name="Con_Sp_A_425" localSheetId="31">#REF!</definedName>
    <definedName name="Con_Sp_A_425" localSheetId="38">#REF!</definedName>
    <definedName name="Con_Sp_A_425">#REF!</definedName>
    <definedName name="ConA" localSheetId="25">'[22]คอนกรีต ไม้แบบ นั่งร้าน'!$J$11</definedName>
    <definedName name="ConA" localSheetId="23">'[22]คอนกรีต ไม้แบบ นั่งร้าน'!$J$11</definedName>
    <definedName name="ConA" localSheetId="39">#REF!</definedName>
    <definedName name="ConA" localSheetId="31">#REF!</definedName>
    <definedName name="ConA" localSheetId="38">#REF!</definedName>
    <definedName name="ConA">#REF!</definedName>
    <definedName name="ConB" localSheetId="25">'[22]คอนกรีต ไม้แบบ นั่งร้าน'!$K$11</definedName>
    <definedName name="ConB" localSheetId="23">'[22]คอนกรีต ไม้แบบ นั่งร้าน'!$K$11</definedName>
    <definedName name="ConB" localSheetId="39">#REF!</definedName>
    <definedName name="ConB" localSheetId="31">#REF!</definedName>
    <definedName name="ConB" localSheetId="38">#REF!</definedName>
    <definedName name="ConB">#REF!</definedName>
    <definedName name="ConC" localSheetId="25">'[22]คอนกรีต ไม้แบบ นั่งร้าน'!$L$11:$L$11</definedName>
    <definedName name="ConC" localSheetId="23">'[22]คอนกรีต ไม้แบบ นั่งร้าน'!$L$11:$L$11</definedName>
    <definedName name="ConC" localSheetId="39">#REF!</definedName>
    <definedName name="ConC" localSheetId="31">#REF!</definedName>
    <definedName name="ConC" localSheetId="38">#REF!</definedName>
    <definedName name="ConC">#REF!</definedName>
    <definedName name="CONC.COVER_PRICE" localSheetId="25">#REF!</definedName>
    <definedName name="CONC.COVER_PRICE" localSheetId="23">#REF!</definedName>
    <definedName name="CONC.COVER_PRICE" localSheetId="1">#REF!</definedName>
    <definedName name="CONC.COVER_PRICE" localSheetId="39">#REF!</definedName>
    <definedName name="CONC.COVER_PRICE" localSheetId="31">#REF!</definedName>
    <definedName name="CONC.COVER_PRICE">#REF!</definedName>
    <definedName name="Conc_Headwall_1_100" localSheetId="25">'[23]Concrete  Barrier'!#REF!</definedName>
    <definedName name="Conc_Headwall_1_100" localSheetId="23">'[23]Concrete  Barrier'!#REF!</definedName>
    <definedName name="Conc_Headwall_1_100" localSheetId="1">#REF!</definedName>
    <definedName name="Conc_Headwall_1_100" localSheetId="37">#REF!</definedName>
    <definedName name="Conc_Headwall_1_100" localSheetId="31">#REF!</definedName>
    <definedName name="Conc_Headwall_1_100" localSheetId="0">#REF!</definedName>
    <definedName name="Conc_Headwall_1_100" localSheetId="32">#REF!</definedName>
    <definedName name="Conc_Headwall_1_100" localSheetId="2">#REF!</definedName>
    <definedName name="Conc_Headwall_1_100">#REF!</definedName>
    <definedName name="Conc_Headwall_1_120" localSheetId="25">'[23]Concrete  Barrier'!#REF!</definedName>
    <definedName name="Conc_Headwall_1_120" localSheetId="23">'[23]Concrete  Barrier'!#REF!</definedName>
    <definedName name="Conc_Headwall_1_120" localSheetId="37">#REF!</definedName>
    <definedName name="Conc_Headwall_1_120" localSheetId="31">#REF!</definedName>
    <definedName name="Conc_Headwall_1_120" localSheetId="0">#REF!</definedName>
    <definedName name="Conc_Headwall_1_120" localSheetId="32">#REF!</definedName>
    <definedName name="Conc_Headwall_1_120" localSheetId="2">#REF!</definedName>
    <definedName name="Conc_Headwall_1_120">#REF!</definedName>
    <definedName name="Conc_Headwall_1_60" localSheetId="25">'[23]Concrete  Barrier'!#REF!</definedName>
    <definedName name="Conc_Headwall_1_60" localSheetId="23">'[23]Concrete  Barrier'!#REF!</definedName>
    <definedName name="Conc_Headwall_1_60" localSheetId="37">#REF!</definedName>
    <definedName name="Conc_Headwall_1_60" localSheetId="31">#REF!</definedName>
    <definedName name="Conc_Headwall_1_60" localSheetId="0">#REF!</definedName>
    <definedName name="Conc_Headwall_1_60" localSheetId="32">#REF!</definedName>
    <definedName name="Conc_Headwall_1_60" localSheetId="2">#REF!</definedName>
    <definedName name="Conc_Headwall_1_60">#REF!</definedName>
    <definedName name="Conc_Headwall_1_80" localSheetId="25">'[23]Concrete  Barrier'!#REF!</definedName>
    <definedName name="Conc_Headwall_1_80" localSheetId="23">'[23]Concrete  Barrier'!#REF!</definedName>
    <definedName name="Conc_Headwall_1_80" localSheetId="37">#REF!</definedName>
    <definedName name="Conc_Headwall_1_80" localSheetId="31">#REF!</definedName>
    <definedName name="Conc_Headwall_1_80" localSheetId="0">#REF!</definedName>
    <definedName name="Conc_Headwall_1_80" localSheetId="32">#REF!</definedName>
    <definedName name="Conc_Headwall_1_80" localSheetId="2">#REF!</definedName>
    <definedName name="Conc_Headwall_1_80">#REF!</definedName>
    <definedName name="Conc_Headwall_2_100" localSheetId="25">'[23]Concrete  Barrier'!#REF!</definedName>
    <definedName name="Conc_Headwall_2_100" localSheetId="23">'[23]Concrete  Barrier'!#REF!</definedName>
    <definedName name="Conc_Headwall_2_100" localSheetId="37">#REF!</definedName>
    <definedName name="Conc_Headwall_2_100" localSheetId="31">#REF!</definedName>
    <definedName name="Conc_Headwall_2_100" localSheetId="0">#REF!</definedName>
    <definedName name="Conc_Headwall_2_100" localSheetId="32">#REF!</definedName>
    <definedName name="Conc_Headwall_2_100" localSheetId="2">#REF!</definedName>
    <definedName name="Conc_Headwall_2_100">#REF!</definedName>
    <definedName name="Conc_Headwall_2_120" localSheetId="25">'[23]Concrete  Barrier'!#REF!</definedName>
    <definedName name="Conc_Headwall_2_120" localSheetId="23">'[23]Concrete  Barrier'!#REF!</definedName>
    <definedName name="Conc_Headwall_2_120" localSheetId="37">#REF!</definedName>
    <definedName name="Conc_Headwall_2_120" localSheetId="31">#REF!</definedName>
    <definedName name="Conc_Headwall_2_120" localSheetId="0">#REF!</definedName>
    <definedName name="Conc_Headwall_2_120" localSheetId="32">#REF!</definedName>
    <definedName name="Conc_Headwall_2_120" localSheetId="2">#REF!</definedName>
    <definedName name="Conc_Headwall_2_120">#REF!</definedName>
    <definedName name="Conc_Headwall_2_60" localSheetId="25">'[23]Concrete  Barrier'!#REF!</definedName>
    <definedName name="Conc_Headwall_2_60" localSheetId="23">'[23]Concrete  Barrier'!#REF!</definedName>
    <definedName name="Conc_Headwall_2_60" localSheetId="37">#REF!</definedName>
    <definedName name="Conc_Headwall_2_60" localSheetId="31">#REF!</definedName>
    <definedName name="Conc_Headwall_2_60" localSheetId="0">#REF!</definedName>
    <definedName name="Conc_Headwall_2_60" localSheetId="32">#REF!</definedName>
    <definedName name="Conc_Headwall_2_60" localSheetId="2">#REF!</definedName>
    <definedName name="Conc_Headwall_2_60">#REF!</definedName>
    <definedName name="Conc_Headwall_2_80" localSheetId="25">'[23]Concrete  Barrier'!#REF!</definedName>
    <definedName name="Conc_Headwall_2_80" localSheetId="23">'[23]Concrete  Barrier'!#REF!</definedName>
    <definedName name="Conc_Headwall_2_80" localSheetId="37">#REF!</definedName>
    <definedName name="Conc_Headwall_2_80" localSheetId="31">#REF!</definedName>
    <definedName name="Conc_Headwall_2_80" localSheetId="0">#REF!</definedName>
    <definedName name="Conc_Headwall_2_80" localSheetId="32">#REF!</definedName>
    <definedName name="Conc_Headwall_2_80" localSheetId="2">#REF!</definedName>
    <definedName name="Conc_Headwall_2_80">#REF!</definedName>
    <definedName name="Conc_Headwall_3_100" localSheetId="25">'[23]Concrete  Barrier'!#REF!</definedName>
    <definedName name="Conc_Headwall_3_100" localSheetId="23">'[23]Concrete  Barrier'!#REF!</definedName>
    <definedName name="Conc_Headwall_3_100" localSheetId="37">#REF!</definedName>
    <definedName name="Conc_Headwall_3_100" localSheetId="31">#REF!</definedName>
    <definedName name="Conc_Headwall_3_100" localSheetId="0">#REF!</definedName>
    <definedName name="Conc_Headwall_3_100" localSheetId="32">#REF!</definedName>
    <definedName name="Conc_Headwall_3_100" localSheetId="2">#REF!</definedName>
    <definedName name="Conc_Headwall_3_100">#REF!</definedName>
    <definedName name="Conc_Headwall_3_120" localSheetId="25">'[23]Concrete  Barrier'!#REF!</definedName>
    <definedName name="Conc_Headwall_3_120" localSheetId="23">'[23]Concrete  Barrier'!#REF!</definedName>
    <definedName name="Conc_Headwall_3_120" localSheetId="37">#REF!</definedName>
    <definedName name="Conc_Headwall_3_120" localSheetId="31">#REF!</definedName>
    <definedName name="Conc_Headwall_3_120" localSheetId="0">#REF!</definedName>
    <definedName name="Conc_Headwall_3_120" localSheetId="32">#REF!</definedName>
    <definedName name="Conc_Headwall_3_120" localSheetId="2">#REF!</definedName>
    <definedName name="Conc_Headwall_3_120">#REF!</definedName>
    <definedName name="Conc_Headwall_3_60" localSheetId="25">'[23]Concrete  Barrier'!#REF!</definedName>
    <definedName name="Conc_Headwall_3_60" localSheetId="23">'[23]Concrete  Barrier'!#REF!</definedName>
    <definedName name="Conc_Headwall_3_60" localSheetId="37">#REF!</definedName>
    <definedName name="Conc_Headwall_3_60" localSheetId="31">#REF!</definedName>
    <definedName name="Conc_Headwall_3_60" localSheetId="0">#REF!</definedName>
    <definedName name="Conc_Headwall_3_60" localSheetId="32">#REF!</definedName>
    <definedName name="Conc_Headwall_3_60" localSheetId="2">#REF!</definedName>
    <definedName name="Conc_Headwall_3_60">#REF!</definedName>
    <definedName name="Conc_Headwall_3_80" localSheetId="25">'[23]Concrete  Barrier'!#REF!</definedName>
    <definedName name="Conc_Headwall_3_80" localSheetId="23">'[23]Concrete  Barrier'!#REF!</definedName>
    <definedName name="Conc_Headwall_3_80" localSheetId="37">#REF!</definedName>
    <definedName name="Conc_Headwall_3_80" localSheetId="31">#REF!</definedName>
    <definedName name="Conc_Headwall_3_80" localSheetId="0">#REF!</definedName>
    <definedName name="Conc_Headwall_3_80" localSheetId="32">#REF!</definedName>
    <definedName name="Conc_Headwall_3_80" localSheetId="2">#REF!</definedName>
    <definedName name="Conc_Headwall_3_80">#REF!</definedName>
    <definedName name="Conc_Intercept" localSheetId="25">'[23]Concrete  Barrier'!#REF!</definedName>
    <definedName name="Conc_Intercept" localSheetId="23">'[23]Concrete  Barrier'!#REF!</definedName>
    <definedName name="Conc_Intercept" localSheetId="37">#REF!</definedName>
    <definedName name="Conc_Intercept" localSheetId="31">#REF!</definedName>
    <definedName name="Conc_Intercept" localSheetId="0">#REF!</definedName>
    <definedName name="Conc_Intercept" localSheetId="32">#REF!</definedName>
    <definedName name="Conc_Intercept" localSheetId="2">#REF!</definedName>
    <definedName name="Conc_Intercept">#REF!</definedName>
    <definedName name="ConcBlock">#REF!</definedName>
    <definedName name="ConcBoxEnd1" localSheetId="25">[16]Form1!$AR$79</definedName>
    <definedName name="ConcBoxEnd1" localSheetId="23">[16]Form1!$AR$79</definedName>
    <definedName name="ConcBoxEnd1" localSheetId="39">#REF!</definedName>
    <definedName name="ConcBoxEnd1" localSheetId="31">#REF!</definedName>
    <definedName name="ConcBoxEnd1">#REF!</definedName>
    <definedName name="ConcBoxEnd2" localSheetId="25">[16]Form1!$AR$89</definedName>
    <definedName name="ConcBoxEnd2" localSheetId="23">[16]Form1!$AR$89</definedName>
    <definedName name="ConcBoxEnd2" localSheetId="39">#REF!</definedName>
    <definedName name="ConcBoxEnd2" localSheetId="31">#REF!</definedName>
    <definedName name="ConcBoxEnd2">#REF!</definedName>
    <definedName name="ConcBoxEnd3" localSheetId="25">[16]Form1!$AR$98</definedName>
    <definedName name="ConcBoxEnd3" localSheetId="23">[16]Form1!$AR$98</definedName>
    <definedName name="ConcBoxEnd3" localSheetId="39">#REF!</definedName>
    <definedName name="ConcBoxEnd3" localSheetId="31">#REF!</definedName>
    <definedName name="ConcBoxEnd3">#REF!</definedName>
    <definedName name="ConcBoxEnd4" localSheetId="25">[16]Form1!$AR$107</definedName>
    <definedName name="ConcBoxEnd4" localSheetId="23">[16]Form1!$AR$107</definedName>
    <definedName name="ConcBoxEnd4" localSheetId="39">#REF!</definedName>
    <definedName name="ConcBoxEnd4" localSheetId="31">#REF!</definedName>
    <definedName name="ConcBoxEnd4">#REF!</definedName>
    <definedName name="ConcCoverBox" localSheetId="25">[16]Form1!$AL$78</definedName>
    <definedName name="ConcCoverBox" localSheetId="23">[16]Form1!$AL$78</definedName>
    <definedName name="ConcCoverBox" localSheetId="39">#REF!</definedName>
    <definedName name="ConcCoverBox" localSheetId="31">#REF!</definedName>
    <definedName name="ConcCoverBox">#REF!</definedName>
    <definedName name="Concrete_Barrier_Approach" localSheetId="25">'[23]Concrete  Barrier'!#REF!</definedName>
    <definedName name="Concrete_Barrier_Approach" localSheetId="23">'[23]Concrete  Barrier'!#REF!</definedName>
    <definedName name="Concrete_Barrier_Approach" localSheetId="1">#REF!</definedName>
    <definedName name="Concrete_Barrier_Approach" localSheetId="37">#REF!</definedName>
    <definedName name="Concrete_Barrier_Approach" localSheetId="31">#REF!</definedName>
    <definedName name="Concrete_Barrier_Approach" localSheetId="0">#REF!</definedName>
    <definedName name="Concrete_Barrier_Approach" localSheetId="32">#REF!</definedName>
    <definedName name="Concrete_Barrier_Approach" localSheetId="2">#REF!</definedName>
    <definedName name="Concrete_Barrier_Approach">#REF!</definedName>
    <definedName name="Concrete_Barrier_I">#REF!</definedName>
    <definedName name="Concrete_Barrier_I_for_DeepCut">#REF!</definedName>
    <definedName name="Concrete_Barrier_II">#REF!</definedName>
    <definedName name="Concrete_Pavement">#REF!</definedName>
    <definedName name="Concrete_Slope">#REF!</definedName>
    <definedName name="ConcreteBox1" localSheetId="25">[16]Form1!$AQ$79</definedName>
    <definedName name="ConcreteBox1" localSheetId="23">[16]Form1!$AQ$79</definedName>
    <definedName name="ConcreteBox1" localSheetId="39">#REF!</definedName>
    <definedName name="ConcreteBox1" localSheetId="31">#REF!</definedName>
    <definedName name="ConcreteBox1">#REF!</definedName>
    <definedName name="ConcreteBox2" localSheetId="25">[16]Form1!$AQ$89</definedName>
    <definedName name="ConcreteBox2" localSheetId="23">[16]Form1!$AQ$89</definedName>
    <definedName name="ConcreteBox2" localSheetId="39">#REF!</definedName>
    <definedName name="ConcreteBox2" localSheetId="31">#REF!</definedName>
    <definedName name="ConcreteBox2">#REF!</definedName>
    <definedName name="ConcreteBox3" localSheetId="25">[16]Form1!$AQ$98</definedName>
    <definedName name="ConcreteBox3" localSheetId="23">[16]Form1!$AQ$98</definedName>
    <definedName name="ConcreteBox3" localSheetId="39">#REF!</definedName>
    <definedName name="ConcreteBox3" localSheetId="31">#REF!</definedName>
    <definedName name="ConcreteBox3">#REF!</definedName>
    <definedName name="ConcreteBox4" localSheetId="25">[16]Form1!$AQ$107</definedName>
    <definedName name="ConcreteBox4" localSheetId="23">[16]Form1!$AQ$107</definedName>
    <definedName name="ConcreteBox4" localSheetId="39">#REF!</definedName>
    <definedName name="ConcreteBox4" localSheetId="31">#REF!</definedName>
    <definedName name="ConcreteBox4">#REF!</definedName>
    <definedName name="ConcretePavingBlock">#REF!</definedName>
    <definedName name="ConcreteSlab7CM">#REF!</definedName>
    <definedName name="ConcreteSlabBlock">#REF!</definedName>
    <definedName name="condition_reinf">#REF!</definedName>
    <definedName name="Contraction_Joint">#REF!</definedName>
    <definedName name="CROWN" localSheetId="25">#REF!</definedName>
    <definedName name="CROWN" localSheetId="23">#REF!</definedName>
    <definedName name="CROWN" localSheetId="1">#REF!</definedName>
    <definedName name="CROWN" localSheetId="39">#REF!</definedName>
    <definedName name="CROWN" localSheetId="31">#REF!</definedName>
    <definedName name="CROWN">#REF!</definedName>
    <definedName name="Crush_Leveling">#REF!</definedName>
    <definedName name="Crush_Rock_Base">#REF!</definedName>
    <definedName name="Crushed_Rock" localSheetId="25">'[22]Breakdown-1-4'!$L$302</definedName>
    <definedName name="Crushed_Rock" localSheetId="23">'[22]Breakdown-1-4'!$L$302</definedName>
    <definedName name="Crushed_Rock" localSheetId="39">#REF!</definedName>
    <definedName name="Crushed_Rock" localSheetId="31">#REF!</definedName>
    <definedName name="Crushed_Rock" localSheetId="38">#REF!</definedName>
    <definedName name="Crushed_Rock">#REF!</definedName>
    <definedName name="crushrock" localSheetId="31">#REF!</definedName>
    <definedName name="crushrock">#REF!</definedName>
    <definedName name="CSS1hN">#REF!</definedName>
    <definedName name="CuAvg" localSheetId="25">#REF!</definedName>
    <definedName name="CuAvg" localSheetId="23">#REF!</definedName>
    <definedName name="CuAvg" localSheetId="41">'DATA (2)'!#REF!</definedName>
    <definedName name="CuAvg" localSheetId="37">#REF!</definedName>
    <definedName name="CuAvg" localSheetId="4">#REF!</definedName>
    <definedName name="CuAvg" localSheetId="31">#REF!</definedName>
    <definedName name="CuAvg" localSheetId="0">#REF!</definedName>
    <definedName name="CuAvg" localSheetId="32">#REF!</definedName>
    <definedName name="CuAvg" localSheetId="2">#REF!</definedName>
    <definedName name="CuAvg">#REF!</definedName>
    <definedName name="cube" localSheetId="25">#REF!</definedName>
    <definedName name="cube" localSheetId="23">#REF!</definedName>
    <definedName name="cube" localSheetId="37">#REF!</definedName>
    <definedName name="cube" localSheetId="4">#REF!</definedName>
    <definedName name="cube" localSheetId="31">#REF!</definedName>
    <definedName name="cube" localSheetId="0">#REF!</definedName>
    <definedName name="cube" localSheetId="32">#REF!</definedName>
    <definedName name="cube" localSheetId="2">#REF!</definedName>
    <definedName name="cube">#REF!</definedName>
    <definedName name="cubwheel" localSheetId="25">#REF!</definedName>
    <definedName name="cubwheel" localSheetId="23">#REF!</definedName>
    <definedName name="cubwheel" localSheetId="37">#REF!</definedName>
    <definedName name="cubwheel" localSheetId="4">#REF!</definedName>
    <definedName name="cubwheel" localSheetId="31">#REF!</definedName>
    <definedName name="cubwheel" localSheetId="0">#REF!</definedName>
    <definedName name="cubwheel" localSheetId="32">#REF!</definedName>
    <definedName name="cubwheel" localSheetId="2">#REF!</definedName>
    <definedName name="cubwheel">#REF!</definedName>
    <definedName name="culv_wall_thk" localSheetId="25">#REF!</definedName>
    <definedName name="culv_wall_thk" localSheetId="23">#REF!</definedName>
    <definedName name="culv_wall_thk" localSheetId="37">#REF!</definedName>
    <definedName name="culv_wall_thk" localSheetId="39">#REF!</definedName>
    <definedName name="culv_wall_thk" localSheetId="4">#REF!</definedName>
    <definedName name="culv_wall_thk" localSheetId="31">#REF!</definedName>
    <definedName name="culv_wall_thk" localSheetId="0">#REF!</definedName>
    <definedName name="culv_wall_thk" localSheetId="32">#REF!</definedName>
    <definedName name="culv_wall_thk" localSheetId="2">#REF!</definedName>
    <definedName name="culv_wall_thk">#REF!</definedName>
    <definedName name="culv_width" localSheetId="25">#REF!</definedName>
    <definedName name="culv_width" localSheetId="23">#REF!</definedName>
    <definedName name="culv_width" localSheetId="37">#REF!</definedName>
    <definedName name="culv_width" localSheetId="39">#REF!</definedName>
    <definedName name="culv_width" localSheetId="4">#REF!</definedName>
    <definedName name="culv_width" localSheetId="31">#REF!</definedName>
    <definedName name="culv_width" localSheetId="0">#REF!</definedName>
    <definedName name="culv_width" localSheetId="32">#REF!</definedName>
    <definedName name="culv_width" localSheetId="2">#REF!</definedName>
    <definedName name="culv_width">#REF!</definedName>
    <definedName name="culvert_depth" localSheetId="25">#REF!</definedName>
    <definedName name="culvert_depth" localSheetId="23">#REF!</definedName>
    <definedName name="culvert_depth" localSheetId="37">#REF!</definedName>
    <definedName name="culvert_depth" localSheetId="4">#REF!</definedName>
    <definedName name="culvert_depth" localSheetId="31">#REF!</definedName>
    <definedName name="culvert_depth" localSheetId="0">#REF!</definedName>
    <definedName name="culvert_depth" localSheetId="32">#REF!</definedName>
    <definedName name="culvert_depth" localSheetId="2">#REF!</definedName>
    <definedName name="culvert_depth">#REF!</definedName>
    <definedName name="culvert_length" localSheetId="25">#REF!</definedName>
    <definedName name="culvert_length" localSheetId="23">#REF!</definedName>
    <definedName name="culvert_length" localSheetId="37">#REF!</definedName>
    <definedName name="culvert_length" localSheetId="39">#REF!</definedName>
    <definedName name="culvert_length" localSheetId="4">#REF!</definedName>
    <definedName name="culvert_length" localSheetId="31">#REF!</definedName>
    <definedName name="culvert_length" localSheetId="0">#REF!</definedName>
    <definedName name="culvert_length" localSheetId="32">#REF!</definedName>
    <definedName name="culvert_length" localSheetId="2">#REF!</definedName>
    <definedName name="culvert_length">#REF!</definedName>
    <definedName name="culvert_span" localSheetId="25">#REF!</definedName>
    <definedName name="culvert_span" localSheetId="23">#REF!</definedName>
    <definedName name="culvert_span" localSheetId="37">#REF!</definedName>
    <definedName name="culvert_span" localSheetId="4">#REF!</definedName>
    <definedName name="culvert_span" localSheetId="31">#REF!</definedName>
    <definedName name="culvert_span" localSheetId="0">#REF!</definedName>
    <definedName name="culvert_span" localSheetId="32">#REF!</definedName>
    <definedName name="culvert_span" localSheetId="2">#REF!</definedName>
    <definedName name="culvert_span">#REF!</definedName>
    <definedName name="Curb_Gutter" localSheetId="25">'[22]Breakdown-6'!$L$323</definedName>
    <definedName name="Curb_Gutter" localSheetId="23">'[22]Breakdown-6'!$L$323</definedName>
    <definedName name="Curb_Gutter" localSheetId="39">#REF!</definedName>
    <definedName name="Curb_Gutter" localSheetId="31">#REF!</definedName>
    <definedName name="Curb_Gutter">#REF!</definedName>
    <definedName name="Curb_Marking" localSheetId="25">'[23]Concrete  Barrier'!#REF!</definedName>
    <definedName name="Curb_Marking" localSheetId="23">'[23]Concrete  Barrier'!#REF!</definedName>
    <definedName name="Curb_Marking" localSheetId="1">#REF!</definedName>
    <definedName name="Curb_Marking" localSheetId="37">#REF!</definedName>
    <definedName name="Curb_Marking" localSheetId="31">#REF!</definedName>
    <definedName name="Curb_Marking" localSheetId="0">#REF!</definedName>
    <definedName name="Curb_Marking" localSheetId="32">#REF!</definedName>
    <definedName name="Curb_Marking" localSheetId="2">#REF!</definedName>
    <definedName name="Curb_Marking">#REF!</definedName>
    <definedName name="CurrentOil" localSheetId="25">[11]กรอกราคาวัสดุที่แหล่ง!$H$5</definedName>
    <definedName name="CurrentOil" localSheetId="23">[11]กรอกราคาวัสดุที่แหล่ง!$H$5</definedName>
    <definedName name="CurrentOil" localSheetId="31">#REF!</definedName>
    <definedName name="CurrentOil" localSheetId="0">#REF!</definedName>
    <definedName name="CurrentOil" localSheetId="32">#REF!</definedName>
    <definedName name="CurrentOil" localSheetId="2">#REF!</definedName>
    <definedName name="CurrentOil">#REF!</definedName>
    <definedName name="CuTrail" localSheetId="25">#REF!</definedName>
    <definedName name="CuTrail" localSheetId="23">#REF!</definedName>
    <definedName name="CuTrail" localSheetId="41">'DATA (2)'!$AD$3:$BE$204</definedName>
    <definedName name="CuTrail" localSheetId="33">#REF!</definedName>
    <definedName name="CuTrail" localSheetId="16">#REF!</definedName>
    <definedName name="CuTrail" localSheetId="35">#REF!</definedName>
    <definedName name="CuTrail" localSheetId="10">#REF!</definedName>
    <definedName name="CuTrail" localSheetId="13">#REF!</definedName>
    <definedName name="CuTrail" localSheetId="27">#REF!</definedName>
    <definedName name="CuTrail" localSheetId="8">#REF!</definedName>
    <definedName name="CuTrail" localSheetId="37">#REF!</definedName>
    <definedName name="CuTrail" localSheetId="39">#REF!</definedName>
    <definedName name="CuTrail" localSheetId="4">#REF!</definedName>
    <definedName name="CuTrail" localSheetId="9">#REF!</definedName>
    <definedName name="CuTrail" localSheetId="14">#REF!</definedName>
    <definedName name="CuTrail" localSheetId="15">#REF!</definedName>
    <definedName name="CuTrail" localSheetId="31">#REF!</definedName>
    <definedName name="CuTrail" localSheetId="18">#REF!</definedName>
    <definedName name="CuTrail" localSheetId="17">#REF!</definedName>
    <definedName name="CuTrail" localSheetId="0">#REF!</definedName>
    <definedName name="CuTrail" localSheetId="32">#REF!</definedName>
    <definedName name="CuTrail" localSheetId="2">#REF!</definedName>
    <definedName name="CuTrail" localSheetId="26">#REF!</definedName>
    <definedName name="CuTrail">#REF!</definedName>
    <definedName name="CuTruck" localSheetId="25">#REF!</definedName>
    <definedName name="CuTruck" localSheetId="23">#REF!</definedName>
    <definedName name="CuTruck" localSheetId="41">'DATA (2)'!$B$3:$AC$204</definedName>
    <definedName name="CuTruck" localSheetId="33">#REF!</definedName>
    <definedName name="CuTruck" localSheetId="16">#REF!</definedName>
    <definedName name="CuTruck" localSheetId="35">#REF!</definedName>
    <definedName name="CuTruck" localSheetId="10">#REF!</definedName>
    <definedName name="CuTruck" localSheetId="13">#REF!</definedName>
    <definedName name="CuTruck" localSheetId="27">#REF!</definedName>
    <definedName name="CuTruck" localSheetId="8">#REF!</definedName>
    <definedName name="CuTruck" localSheetId="37">#REF!</definedName>
    <definedName name="CuTruck" localSheetId="39">#REF!</definedName>
    <definedName name="CuTruck" localSheetId="4">#REF!</definedName>
    <definedName name="CuTruck" localSheetId="9">#REF!</definedName>
    <definedName name="CuTruck" localSheetId="14">#REF!</definedName>
    <definedName name="CuTruck" localSheetId="15">#REF!</definedName>
    <definedName name="CuTruck" localSheetId="31">#REF!</definedName>
    <definedName name="CuTruck" localSheetId="18">#REF!</definedName>
    <definedName name="CuTruck" localSheetId="17">#REF!</definedName>
    <definedName name="CuTruck" localSheetId="0">#REF!</definedName>
    <definedName name="CuTruck" localSheetId="32">#REF!</definedName>
    <definedName name="CuTruck" localSheetId="2">#REF!</definedName>
    <definedName name="CuTruck" localSheetId="26">#REF!</definedName>
    <definedName name="CuTruck">#REF!</definedName>
    <definedName name="cutvalue" localSheetId="25">#REF!</definedName>
    <definedName name="cutvalue" localSheetId="23">#REF!</definedName>
    <definedName name="cutvalue" localSheetId="37">#REF!</definedName>
    <definedName name="cutvalue" localSheetId="4">#REF!</definedName>
    <definedName name="cutvalue" localSheetId="31">#REF!</definedName>
    <definedName name="cutvalue" localSheetId="0">#REF!</definedName>
    <definedName name="cutvalue" localSheetId="32">#REF!</definedName>
    <definedName name="cutvalue" localSheetId="2">#REF!</definedName>
    <definedName name="cutvalue">#REF!</definedName>
    <definedName name="Cwvu.c2100.1." localSheetId="41" hidden="1">'DATA (2)'!$A$2:$KB$205,'DATA (2)'!#REF!,'DATA (2)'!#REF!,'DATA (2)'!#REF!,'DATA (2)'!#REF!,'DATA (2)'!#REF!</definedName>
    <definedName name="Cwvu.c2200.2." localSheetId="41" hidden="1">'DATA (2)'!$A$2:$KB$205,'DATA (2)'!#REF!,'DATA (2)'!#REF!,'DATA (2)'!#REF!,'DATA (2)'!#REF!,'DATA (2)'!#REF!</definedName>
    <definedName name="Cwvu.c2200.4." localSheetId="41" hidden="1">'DATA (2)'!$A$2:$KB$205,'DATA (2)'!#REF!,'DATA (2)'!#REF!,'DATA (2)'!#REF!,'DATA (2)'!#REF!,'DATA (2)'!#REF!</definedName>
    <definedName name="Cwvu.c3100.3." localSheetId="41" hidden="1">'DATA (2)'!$A$2:$KB$205,'DATA (2)'!#REF!,'DATA (2)'!#REF!,'DATA (2)'!#REF!,'DATA (2)'!#REF!,'DATA (2)'!#REF!</definedName>
    <definedName name="Cwvu.c3100.5." localSheetId="41" hidden="1">'DATA (2)'!$A$2:$KB$205,'DATA (2)'!#REF!,'DATA (2)'!#REF!,'DATA (2)'!#REF!,'DATA (2)'!#REF!,'DATA (2)'!#REF!</definedName>
    <definedName name="Cwvu.c3200.6." localSheetId="41" hidden="1">'DATA (2)'!$A$2:$KB$205,'DATA (2)'!#REF!,'DATA (2)'!#REF!,'DATA (2)'!#REF!,'DATA (2)'!#REF!,'DATA (2)'!#REF!,'DATA (2)'!#REF!</definedName>
    <definedName name="Cwvu.c3200.7." localSheetId="41" hidden="1">'DATA (2)'!$A$2:$KB$205,'DATA (2)'!#REF!,'DATA (2)'!#REF!,'DATA (2)'!#REF!,'DATA (2)'!#REF!,'DATA (2)'!#REF!,'DATA (2)'!#REF!,'DATA (2)'!#REF!</definedName>
    <definedName name="Cwvu.c5300.8." localSheetId="41" hidden="1">'DATA (2)'!$A$2:$KB$205,'DATA (2)'!#REF!,'DATA (2)'!#REF!,'DATA (2)'!#REF!,'DATA (2)'!#REF!,'DATA (2)'!#REF!</definedName>
    <definedName name="Cwvu.c5300.9." localSheetId="41" hidden="1">'DATA (2)'!$A$2:$KB$205,'DATA (2)'!#REF!,'DATA (2)'!#REF!,'DATA (2)'!#REF!,'DATA (2)'!#REF!,'DATA (2)'!#REF!,'DATA (2)'!#REF!</definedName>
    <definedName name="D" localSheetId="25">#REF!</definedName>
    <definedName name="D" localSheetId="23">#REF!</definedName>
    <definedName name="D" localSheetId="39">#REF!</definedName>
    <definedName name="D" localSheetId="31">#REF!</definedName>
    <definedName name="D">#REF!</definedName>
    <definedName name="_xlnm.Database">"ata"</definedName>
    <definedName name="DB_12" localSheetId="25">[22]วัสดุOk!$J$13</definedName>
    <definedName name="DB_12" localSheetId="23">[22]วัสดุOk!$J$13</definedName>
    <definedName name="DB_12" localSheetId="39">#REF!</definedName>
    <definedName name="DB_12" localSheetId="31">#REF!</definedName>
    <definedName name="DB_12" localSheetId="38">#REF!</definedName>
    <definedName name="DB_12">#REF!</definedName>
    <definedName name="DB_15">#REF!</definedName>
    <definedName name="DB_16">#REF!</definedName>
    <definedName name="DB_19">#REF!</definedName>
    <definedName name="DB_20">#REF!</definedName>
    <definedName name="DB_25">#REF!</definedName>
    <definedName name="DB_28" localSheetId="25">'[32]ได้ราคาคอนกรีต-เหล็กเสริม'!#REF!</definedName>
    <definedName name="DB_28" localSheetId="23">'[32]ได้ราคาคอนกรีต-เหล็กเสริม'!#REF!</definedName>
    <definedName name="DB_28" localSheetId="1">#REF!</definedName>
    <definedName name="DB_28" localSheetId="37">#REF!</definedName>
    <definedName name="DB_28" localSheetId="31">#REF!</definedName>
    <definedName name="DB_28" localSheetId="0">#REF!</definedName>
    <definedName name="DB_28" localSheetId="32">#REF!</definedName>
    <definedName name="DB_28" localSheetId="2">#REF!</definedName>
    <definedName name="DB_28">#REF!</definedName>
    <definedName name="DB16_28" localSheetId="25">[22]วัสดุOk!$J$14</definedName>
    <definedName name="DB16_28" localSheetId="23">[22]วัสดุOk!$J$14</definedName>
    <definedName name="DB16_28" localSheetId="39">#REF!</definedName>
    <definedName name="DB16_28" localSheetId="31">#REF!</definedName>
    <definedName name="DB16_28" localSheetId="38">#REF!</definedName>
    <definedName name="DB16_28">#REF!</definedName>
    <definedName name="DBB_12">#REF!</definedName>
    <definedName name="DBB_15">#REF!</definedName>
    <definedName name="DBB_16">#REF!</definedName>
    <definedName name="DBB_19">#REF!</definedName>
    <definedName name="DBB_20">#REF!</definedName>
    <definedName name="DBB_25">#REF!</definedName>
    <definedName name="DBL" localSheetId="25">#REF!</definedName>
    <definedName name="DBL" localSheetId="23">#REF!</definedName>
    <definedName name="DBL" localSheetId="1">#REF!</definedName>
    <definedName name="DBL" localSheetId="39">#REF!</definedName>
    <definedName name="DBL" localSheetId="31">#REF!</definedName>
    <definedName name="DBL">#REF!</definedName>
    <definedName name="DBL.30" localSheetId="25">#REF!</definedName>
    <definedName name="DBL.30" localSheetId="23">#REF!</definedName>
    <definedName name="DBL.30" localSheetId="39">#REF!</definedName>
    <definedName name="DBL.30" localSheetId="31">#REF!</definedName>
    <definedName name="DBL.30">#REF!</definedName>
    <definedName name="DBL.40" localSheetId="25">#REF!</definedName>
    <definedName name="DBL.40" localSheetId="23">#REF!</definedName>
    <definedName name="DBL.40" localSheetId="39">#REF!</definedName>
    <definedName name="DBL.40" localSheetId="31">#REF!</definedName>
    <definedName name="DBL.40">#REF!</definedName>
    <definedName name="dd" localSheetId="25">'[17]6.8.3.1 BARRIER TYPE I'!$S$15</definedName>
    <definedName name="dd" localSheetId="23">'[17]6.8.3.1 BARRIER TYPE I'!$S$15</definedName>
    <definedName name="dd" localSheetId="39">#REF!</definedName>
    <definedName name="dd" localSheetId="31">#REF!</definedName>
    <definedName name="dd" localSheetId="38">#REF!</definedName>
    <definedName name="dd">#REF!</definedName>
    <definedName name="DimenBox1" localSheetId="25">[16]Form1!$AQ$78</definedName>
    <definedName name="DimenBox1" localSheetId="23">[16]Form1!$AQ$78</definedName>
    <definedName name="DimenBox1" localSheetId="39">#REF!</definedName>
    <definedName name="DimenBox1" localSheetId="31">#REF!</definedName>
    <definedName name="DimenBox1">#REF!</definedName>
    <definedName name="DimenBox2" localSheetId="25">[16]Form1!$AQ$88</definedName>
    <definedName name="DimenBox2" localSheetId="23">[16]Form1!$AQ$88</definedName>
    <definedName name="DimenBox2" localSheetId="39">#REF!</definedName>
    <definedName name="DimenBox2" localSheetId="31">#REF!</definedName>
    <definedName name="DimenBox2">#REF!</definedName>
    <definedName name="DimenBox3" localSheetId="25">[16]Form1!$AQ$97</definedName>
    <definedName name="DimenBox3" localSheetId="23">[16]Form1!$AQ$97</definedName>
    <definedName name="DimenBox3" localSheetId="39">#REF!</definedName>
    <definedName name="DimenBox3" localSheetId="31">#REF!</definedName>
    <definedName name="DimenBox3">#REF!</definedName>
    <definedName name="DimenBox4" localSheetId="25">[16]Form1!$AQ$106</definedName>
    <definedName name="DimenBox4" localSheetId="23">[16]Form1!$AQ$106</definedName>
    <definedName name="DimenBox4" localSheetId="39">#REF!</definedName>
    <definedName name="DimenBox4" localSheetId="31">#REF!</definedName>
    <definedName name="DimenBox4">#REF!</definedName>
    <definedName name="Dist" localSheetId="25">[33]BreakDown!#REF!</definedName>
    <definedName name="Dist" localSheetId="23">[33]BreakDown!#REF!</definedName>
    <definedName name="Dist" localSheetId="1">#REF!</definedName>
    <definedName name="Dist" localSheetId="37">#REF!</definedName>
    <definedName name="Dist" localSheetId="31">#REF!</definedName>
    <definedName name="Dist" localSheetId="0">#REF!</definedName>
    <definedName name="Dist" localSheetId="32">#REF!</definedName>
    <definedName name="Dist">#REF!</definedName>
    <definedName name="Ditch_Hillside_Type_A">#REF!</definedName>
    <definedName name="Ditch_Hillside_Type_B">#REF!</definedName>
    <definedName name="Ditch_line" localSheetId="25">'[22]Breakdown-6'!$L$301</definedName>
    <definedName name="Ditch_line" localSheetId="23">'[22]Breakdown-6'!$L$301</definedName>
    <definedName name="Ditch_line" localSheetId="39">#REF!</definedName>
    <definedName name="Ditch_line" localSheetId="31">#REF!</definedName>
    <definedName name="Ditch_line">#REF!</definedName>
    <definedName name="Ditch_LiningI">#REF!</definedName>
    <definedName name="Ditch_LiningII">#REF!</definedName>
    <definedName name="Ditch_LiningIII">#REF!</definedName>
    <definedName name="Double_Elec_Pole" localSheetId="25">'[23]Concrete  Barrier'!#REF!</definedName>
    <definedName name="Double_Elec_Pole" localSheetId="23">'[23]Concrete  Barrier'!#REF!</definedName>
    <definedName name="Double_Elec_Pole" localSheetId="1">#REF!</definedName>
    <definedName name="Double_Elec_Pole" localSheetId="37">#REF!</definedName>
    <definedName name="Double_Elec_Pole" localSheetId="31">#REF!</definedName>
    <definedName name="Double_Elec_Pole" localSheetId="0">#REF!</definedName>
    <definedName name="Double_Elec_Pole" localSheetId="32">#REF!</definedName>
    <definedName name="Double_Elec_Pole" localSheetId="2">#REF!</definedName>
    <definedName name="Double_Elec_Pole">#REF!</definedName>
    <definedName name="dsds" localSheetId="25">[34]Form1!$M$193</definedName>
    <definedName name="dsds" localSheetId="23">[34]Form1!$M$193</definedName>
    <definedName name="dsds" localSheetId="39">#REF!</definedName>
    <definedName name="dsds" localSheetId="31">#REF!</definedName>
    <definedName name="dsds" localSheetId="38">#REF!</definedName>
    <definedName name="dsds">#REF!</definedName>
    <definedName name="Dummy_Joint">#REF!</definedName>
    <definedName name="EARTH_EMB" localSheetId="25">#REF!</definedName>
    <definedName name="EARTH_EMB" localSheetId="23">#REF!</definedName>
    <definedName name="EARTH_EMB" localSheetId="1">#REF!</definedName>
    <definedName name="EARTH_EMB" localSheetId="39">#REF!</definedName>
    <definedName name="EARTH_EMB" localSheetId="31">#REF!</definedName>
    <definedName name="EARTH_EMB">#REF!</definedName>
    <definedName name="EARTH_EMBD" localSheetId="25">#REF!</definedName>
    <definedName name="EARTH_EMBD" localSheetId="23">#REF!</definedName>
    <definedName name="EARTH_EMBD" localSheetId="39">#REF!</definedName>
    <definedName name="EARTH_EMBD" localSheetId="31">#REF!</definedName>
    <definedName name="EARTH_EMBD">#REF!</definedName>
    <definedName name="EARTH_EMBDC" localSheetId="25">#REF!</definedName>
    <definedName name="EARTH_EMBDC" localSheetId="23">#REF!</definedName>
    <definedName name="EARTH_EMBDC" localSheetId="39">#REF!</definedName>
    <definedName name="EARTH_EMBDC" localSheetId="31">#REF!</definedName>
    <definedName name="EARTH_EMBDC">#REF!</definedName>
    <definedName name="EARTH_EMBF" localSheetId="25">#REF!</definedName>
    <definedName name="EARTH_EMBF" localSheetId="23">#REF!</definedName>
    <definedName name="EARTH_EMBF" localSheetId="39">#REF!</definedName>
    <definedName name="EARTH_EMBF" localSheetId="31">#REF!</definedName>
    <definedName name="EARTH_EMBF">#REF!</definedName>
    <definedName name="Earth_Ex">#REF!</definedName>
    <definedName name="Earth_Fill_in_Median">#REF!</definedName>
    <definedName name="Earth_Fill_Sidewalk" localSheetId="25">#REF!</definedName>
    <definedName name="Earth_Fill_Sidewalk" localSheetId="23">#REF!</definedName>
    <definedName name="Earth_Fill_Sidewalk" localSheetId="33">#REF!</definedName>
    <definedName name="Earth_Fill_Sidewalk" localSheetId="16">#REF!</definedName>
    <definedName name="Earth_Fill_Sidewalk" localSheetId="35">#REF!</definedName>
    <definedName name="Earth_Fill_Sidewalk" localSheetId="10">#REF!</definedName>
    <definedName name="Earth_Fill_Sidewalk" localSheetId="13">#REF!</definedName>
    <definedName name="Earth_Fill_Sidewalk" localSheetId="27">#REF!</definedName>
    <definedName name="Earth_Fill_Sidewalk" localSheetId="8">#REF!</definedName>
    <definedName name="Earth_Fill_Sidewalk" localSheetId="37">#REF!</definedName>
    <definedName name="Earth_Fill_Sidewalk" localSheetId="39">#REF!</definedName>
    <definedName name="Earth_Fill_Sidewalk" localSheetId="4">#REF!</definedName>
    <definedName name="Earth_Fill_Sidewalk" localSheetId="9">#REF!</definedName>
    <definedName name="Earth_Fill_Sidewalk" localSheetId="14">#REF!</definedName>
    <definedName name="Earth_Fill_Sidewalk" localSheetId="15">#REF!</definedName>
    <definedName name="Earth_Fill_Sidewalk" localSheetId="31">#REF!</definedName>
    <definedName name="Earth_Fill_Sidewalk" localSheetId="18">#REF!</definedName>
    <definedName name="Earth_Fill_Sidewalk" localSheetId="17">#REF!</definedName>
    <definedName name="Earth_Fill_Sidewalk" localSheetId="0">#REF!</definedName>
    <definedName name="Earth_Fill_Sidewalk" localSheetId="32">#REF!</definedName>
    <definedName name="Earth_Fill_Sidewalk" localSheetId="2">#REF!</definedName>
    <definedName name="Earth_Fill_Sidewalk">#REF!</definedName>
    <definedName name="EarthEmb">#REF!</definedName>
    <definedName name="EarthExc">#REF!</definedName>
    <definedName name="Edge_Joint">#REF!</definedName>
    <definedName name="EMB" localSheetId="25">#REF!</definedName>
    <definedName name="EMB" localSheetId="23">#REF!</definedName>
    <definedName name="EMB" localSheetId="39">#REF!</definedName>
    <definedName name="EMB" localSheetId="31">#REF!</definedName>
    <definedName name="EMB">#REF!</definedName>
    <definedName name="End_Clearing">#REF!</definedName>
    <definedName name="EndPilesRW100">#REF!</definedName>
    <definedName name="EndPilesRW200">#REF!</definedName>
    <definedName name="EndPilesRW300">#REF!</definedName>
    <definedName name="ex" localSheetId="25">'[35]25-27RC. PIPE(3หน้า)'!#REF!</definedName>
    <definedName name="ex" localSheetId="23">'[35]25-27RC. PIPE(3หน้า)'!#REF!</definedName>
    <definedName name="ex" localSheetId="39">#REF!</definedName>
    <definedName name="ex" localSheetId="31">#REF!</definedName>
    <definedName name="ex" localSheetId="38">#REF!</definedName>
    <definedName name="ex">#REF!</definedName>
    <definedName name="Excav" localSheetId="25">'[22]Breakdown-1-4'!$L$149</definedName>
    <definedName name="Excav" localSheetId="23">'[22]Breakdown-1-4'!$L$149</definedName>
    <definedName name="Excav" localSheetId="39">#REF!</definedName>
    <definedName name="Excav" localSheetId="31">#REF!</definedName>
    <definedName name="Excav" localSheetId="38">#REF!</definedName>
    <definedName name="Excav">#REF!</definedName>
    <definedName name="excavation" localSheetId="25">[25]Worksheet!$L$13</definedName>
    <definedName name="excavation" localSheetId="23">[25]Worksheet!$L$13</definedName>
    <definedName name="excavation" localSheetId="39">#REF!</definedName>
    <definedName name="excavation" localSheetId="31">#REF!</definedName>
    <definedName name="excavation" localSheetId="38">#REF!</definedName>
    <definedName name="excavation">#REF!</definedName>
    <definedName name="Excel_BuiltIn_Print_Titles_1" localSheetId="25">#REF!,#REF!</definedName>
    <definedName name="Excel_BuiltIn_Print_Titles_1" localSheetId="23">#REF!,#REF!</definedName>
    <definedName name="Excel_BuiltIn_Print_Titles_1" localSheetId="1">#REF!,#REF!</definedName>
    <definedName name="Excel_BuiltIn_Print_Titles_1" localSheetId="39">#REF!,#REF!</definedName>
    <definedName name="Excel_BuiltIn_Print_Titles_1" localSheetId="31">#REF!,#REF!</definedName>
    <definedName name="Excel_BuiltIn_Print_Titles_1">#REF!,#REF!</definedName>
    <definedName name="Expansion_Joint" localSheetId="38">#REF!</definedName>
    <definedName name="Expansion_Joint">#REF!</definedName>
    <definedName name="Exten1" localSheetId="25">[16]Form1!$A$192</definedName>
    <definedName name="Exten1" localSheetId="23">[16]Form1!$A$192</definedName>
    <definedName name="Exten1" localSheetId="39">#REF!</definedName>
    <definedName name="Exten1" localSheetId="31">#REF!</definedName>
    <definedName name="Exten1">#REF!</definedName>
    <definedName name="Exten2" localSheetId="25">[16]Form1!$A$193</definedName>
    <definedName name="Exten2" localSheetId="23">[16]Form1!$A$193</definedName>
    <definedName name="Exten2" localSheetId="39">#REF!</definedName>
    <definedName name="Exten2" localSheetId="31">#REF!</definedName>
    <definedName name="Exten2">#REF!</definedName>
    <definedName name="Exten3" localSheetId="25">[16]Form1!$A$194</definedName>
    <definedName name="Exten3" localSheetId="23">[16]Form1!$A$194</definedName>
    <definedName name="Exten3" localSheetId="39">#REF!</definedName>
    <definedName name="Exten3" localSheetId="31">#REF!</definedName>
    <definedName name="Exten3">#REF!</definedName>
    <definedName name="Exten4" localSheetId="25">[16]Form1!$A$195</definedName>
    <definedName name="Exten4" localSheetId="23">[16]Form1!$A$195</definedName>
    <definedName name="Exten4" localSheetId="39">#REF!</definedName>
    <definedName name="Exten4" localSheetId="31">#REF!</definedName>
    <definedName name="Exten4">#REF!</definedName>
    <definedName name="ez" localSheetId="25">'[35]25-27RC. PIPE(3หน้า)'!#REF!</definedName>
    <definedName name="ez" localSheetId="23">'[35]25-27RC. PIPE(3หน้า)'!#REF!</definedName>
    <definedName name="ez" localSheetId="31">#REF!</definedName>
    <definedName name="ez" localSheetId="38">#REF!</definedName>
    <definedName name="ez">#REF!</definedName>
    <definedName name="F" localSheetId="25">#REF!</definedName>
    <definedName name="F" localSheetId="23">#REF!</definedName>
    <definedName name="F" localSheetId="1">#REF!</definedName>
    <definedName name="F" localSheetId="39">#REF!</definedName>
    <definedName name="F" localSheetId="31">#REF!</definedName>
    <definedName name="F">#REF!</definedName>
    <definedName name="F_special" localSheetId="25">'[36]F N'!$J$11</definedName>
    <definedName name="F_special" localSheetId="23">'[36]F N'!$J$11</definedName>
    <definedName name="F_special" localSheetId="39">#REF!</definedName>
    <definedName name="F_special" localSheetId="31">#REF!</definedName>
    <definedName name="F_special" localSheetId="38">#REF!</definedName>
    <definedName name="F_special">#REF!</definedName>
    <definedName name="Factor" localSheetId="25">'[37]Factor F'!$B$12:$D$56</definedName>
    <definedName name="Factor" localSheetId="23">'[37]Factor F'!$B$12:$D$56</definedName>
    <definedName name="FACTOR" localSheetId="39">#REF!</definedName>
    <definedName name="Factor" localSheetId="31">#REF!</definedName>
    <definedName name="Factor" localSheetId="38">#REF!</definedName>
    <definedName name="Factor">#REF!</definedName>
    <definedName name="FACTOR_F" localSheetId="25">#REF!</definedName>
    <definedName name="FACTOR_F" localSheetId="23">#REF!</definedName>
    <definedName name="FACTOR_F" localSheetId="1">#REF!</definedName>
    <definedName name="FACTOR_F" localSheetId="39">#REF!</definedName>
    <definedName name="FACTOR_F" localSheetId="31">#REF!</definedName>
    <definedName name="FACTOR_F">#REF!</definedName>
    <definedName name="FactorConcBox1" localSheetId="25">[16]Form1!$AS$79</definedName>
    <definedName name="FactorConcBox1" localSheetId="23">[16]Form1!$AS$79</definedName>
    <definedName name="FactorConcBox1" localSheetId="39">#REF!</definedName>
    <definedName name="FactorConcBox1" localSheetId="31">#REF!</definedName>
    <definedName name="FactorConcBox1">#REF!</definedName>
    <definedName name="FactorConcBox2" localSheetId="25">[16]Form1!$AS$89</definedName>
    <definedName name="FactorConcBox2" localSheetId="23">[16]Form1!$AS$89</definedName>
    <definedName name="FactorConcBox2" localSheetId="39">#REF!</definedName>
    <definedName name="FactorConcBox2" localSheetId="31">#REF!</definedName>
    <definedName name="FactorConcBox2">#REF!</definedName>
    <definedName name="FactorConcBox3" localSheetId="25">[16]Form1!$AS$98</definedName>
    <definedName name="FactorConcBox3" localSheetId="23">[16]Form1!$AS$98</definedName>
    <definedName name="FactorConcBox3" localSheetId="39">#REF!</definedName>
    <definedName name="FactorConcBox3" localSheetId="31">#REF!</definedName>
    <definedName name="FactorConcBox3">#REF!</definedName>
    <definedName name="FactorConcBox4" localSheetId="25">[16]Form1!$AS$107</definedName>
    <definedName name="FactorConcBox4" localSheetId="23">[16]Form1!$AS$107</definedName>
    <definedName name="FactorConcBox4" localSheetId="39">#REF!</definedName>
    <definedName name="FactorConcBox4" localSheetId="31">#REF!</definedName>
    <definedName name="FactorConcBox4">#REF!</definedName>
    <definedName name="FactorF" localSheetId="25">'[38]DATA (2)'!#REF!</definedName>
    <definedName name="FactorF" localSheetId="23">'[39]DATA (2)'!#REF!</definedName>
    <definedName name="FactorF" localSheetId="33">#REF!</definedName>
    <definedName name="FactorF" localSheetId="16">#REF!</definedName>
    <definedName name="FactorF" localSheetId="35">#REF!</definedName>
    <definedName name="FactorF" localSheetId="10">#REF!</definedName>
    <definedName name="FactorF" localSheetId="13">#REF!</definedName>
    <definedName name="FactorF" localSheetId="27">#REF!</definedName>
    <definedName name="FactorF" localSheetId="8">#REF!</definedName>
    <definedName name="FactorF" localSheetId="37">#REF!</definedName>
    <definedName name="FactorF" localSheetId="3">#REF!</definedName>
    <definedName name="FactorF" localSheetId="5">#REF!</definedName>
    <definedName name="FactorF" localSheetId="9">#REF!</definedName>
    <definedName name="FactorF" localSheetId="14">#REF!</definedName>
    <definedName name="FactorF" localSheetId="15">#REF!</definedName>
    <definedName name="FactorF" localSheetId="31">#REF!</definedName>
    <definedName name="FactorF" localSheetId="7">#REF!</definedName>
    <definedName name="FactorF" localSheetId="18">#REF!</definedName>
    <definedName name="FactorF" localSheetId="17">#REF!</definedName>
    <definedName name="FactorF" localSheetId="0">#REF!</definedName>
    <definedName name="FactorF" localSheetId="6">#REF!</definedName>
    <definedName name="FactorF" localSheetId="32">#REF!</definedName>
    <definedName name="FactorF" localSheetId="2">#REF!</definedName>
    <definedName name="FactorF">#REF!</definedName>
    <definedName name="Fbridge" localSheetId="25">'[36]9.F-Factor'!$L$32</definedName>
    <definedName name="Fbridge" localSheetId="23">'[36]9.F-Factor'!$L$32</definedName>
    <definedName name="Fbridge" localSheetId="39">#REF!</definedName>
    <definedName name="Fbridge" localSheetId="31">#REF!</definedName>
    <definedName name="Fbridge" localSheetId="38">#REF!</definedName>
    <definedName name="Fbridge">#REF!</definedName>
    <definedName name="ff" localSheetId="25">'[40]DATA (2)'!#REF!</definedName>
    <definedName name="ff" localSheetId="23">'[41]DATA (2)'!#REF!</definedName>
    <definedName name="ff" localSheetId="1">#REF!</definedName>
    <definedName name="ff" localSheetId="33">#REF!</definedName>
    <definedName name="ff" localSheetId="16">#REF!</definedName>
    <definedName name="ff" localSheetId="35">#REF!</definedName>
    <definedName name="ff" localSheetId="10">#REF!</definedName>
    <definedName name="ff" localSheetId="13">#REF!</definedName>
    <definedName name="ff" localSheetId="27">#REF!</definedName>
    <definedName name="ff" localSheetId="8">#REF!</definedName>
    <definedName name="ff" localSheetId="37">#REF!</definedName>
    <definedName name="ff" localSheetId="39">#REF!</definedName>
    <definedName name="ff" localSheetId="4">#REF!</definedName>
    <definedName name="ff" localSheetId="3">#REF!</definedName>
    <definedName name="ff" localSheetId="5">#REF!</definedName>
    <definedName name="ff" localSheetId="9">#REF!</definedName>
    <definedName name="ff" localSheetId="14">#REF!</definedName>
    <definedName name="ff" localSheetId="15">#REF!</definedName>
    <definedName name="ff" localSheetId="31">#REF!</definedName>
    <definedName name="ff" localSheetId="38">#REF!</definedName>
    <definedName name="ff" localSheetId="7">#REF!</definedName>
    <definedName name="ff" localSheetId="18">#REF!</definedName>
    <definedName name="ff" localSheetId="17">#REF!</definedName>
    <definedName name="ff" localSheetId="0">#REF!</definedName>
    <definedName name="ff" localSheetId="6">#REF!</definedName>
    <definedName name="ff" localSheetId="32">#REF!</definedName>
    <definedName name="ff" localSheetId="2">#REF!</definedName>
    <definedName name="ff">'DATA (2)'!#REF!</definedName>
    <definedName name="fff" localSheetId="25">'[42]11 ข้อมูลงานCon'!$AB$30</definedName>
    <definedName name="fff" localSheetId="23">'[42]11 ข้อมูลงานCon'!$AB$30</definedName>
    <definedName name="fff" localSheetId="39">#REF!</definedName>
    <definedName name="fff" localSheetId="31">#REF!</definedName>
    <definedName name="fff" localSheetId="38">#REF!</definedName>
    <definedName name="fff">#REF!</definedName>
    <definedName name="fhotmix" localSheetId="25">#REF!</definedName>
    <definedName name="fhotmix" localSheetId="23">#REF!</definedName>
    <definedName name="fhotmix" localSheetId="37">#REF!</definedName>
    <definedName name="fhotmix" localSheetId="4">#REF!</definedName>
    <definedName name="fhotmix" localSheetId="31">#REF!</definedName>
    <definedName name="fhotmix" localSheetId="0">#REF!</definedName>
    <definedName name="fhotmix" localSheetId="32">#REF!</definedName>
    <definedName name="fhotmix" localSheetId="2">#REF!</definedName>
    <definedName name="fhotmix">#REF!</definedName>
    <definedName name="fill_height" localSheetId="25">#REF!</definedName>
    <definedName name="fill_height" localSheetId="23">#REF!</definedName>
    <definedName name="fill_height" localSheetId="37">#REF!</definedName>
    <definedName name="fill_height" localSheetId="4">#REF!</definedName>
    <definedName name="fill_height" localSheetId="31">#REF!</definedName>
    <definedName name="fill_height" localSheetId="0">#REF!</definedName>
    <definedName name="fill_height" localSheetId="32">#REF!</definedName>
    <definedName name="fill_height" localSheetId="2">#REF!</definedName>
    <definedName name="fill_height">#REF!</definedName>
    <definedName name="Fill_Median" localSheetId="25">'[22]Breakdown-1-4'!$L$203</definedName>
    <definedName name="Fill_Median" localSheetId="23">'[22]Breakdown-1-4'!$L$203</definedName>
    <definedName name="Fill_Median" localSheetId="39">#REF!</definedName>
    <definedName name="Fill_Median" localSheetId="31">#REF!</definedName>
    <definedName name="Fill_Median" localSheetId="38">#REF!</definedName>
    <definedName name="Fill_Median">#REF!</definedName>
    <definedName name="fireprotection" localSheetId="25" hidden="1">[13]section!#REF!</definedName>
    <definedName name="fireprotection" localSheetId="23" hidden="1">[13]section!#REF!</definedName>
    <definedName name="fireprotection" localSheetId="39" hidden="1">#REF!</definedName>
    <definedName name="fireprotection" localSheetId="31" hidden="1">#REF!</definedName>
    <definedName name="fireprotection" hidden="1">#REF!</definedName>
    <definedName name="First_PageAC">#REF!</definedName>
    <definedName name="First_PageConcSteel">#REF!</definedName>
    <definedName name="First_PageForm2" localSheetId="25">'[23]Concrete  Barrier'!#REF!</definedName>
    <definedName name="First_PageForm2" localSheetId="23">'[23]Concrete  Barrier'!#REF!</definedName>
    <definedName name="First_PageForm2" localSheetId="37">#REF!</definedName>
    <definedName name="First_PageForm2" localSheetId="31">#REF!</definedName>
    <definedName name="First_PageForm2" localSheetId="0">#REF!</definedName>
    <definedName name="First_PageForm2" localSheetId="32">#REF!</definedName>
    <definedName name="First_PageForm2" localSheetId="2">#REF!</definedName>
    <definedName name="First_PageForm2">#REF!</definedName>
    <definedName name="First_PageForm3">#REF!</definedName>
    <definedName name="First_PageFormWork">#REF!</definedName>
    <definedName name="FirstLineConcl">#REF!</definedName>
    <definedName name="FirstLineDocA" localSheetId="25">[43]Form3!$B$9</definedName>
    <definedName name="FirstLineDocA" localSheetId="23">[43]Form3!$B$9</definedName>
    <definedName name="FirstLineDocA" localSheetId="31">#REF!</definedName>
    <definedName name="FirstLineDocA" localSheetId="38">#REF!</definedName>
    <definedName name="FirstLineDocA">#REF!</definedName>
    <definedName name="FirstLineMaterials" localSheetId="38">#REF!</definedName>
    <definedName name="FirstLineMaterials">#REF!</definedName>
    <definedName name="FirstPage_ได้งานตีเส้น">#REF!</definedName>
    <definedName name="FirstPageMaterials">#REF!</definedName>
    <definedName name="Flashing_Signal" localSheetId="25">'[23]Concrete  Barrier'!#REF!</definedName>
    <definedName name="Flashing_Signal" localSheetId="23">'[23]Concrete  Barrier'!#REF!</definedName>
    <definedName name="Flashing_Signal" localSheetId="1">#REF!</definedName>
    <definedName name="Flashing_Signal" localSheetId="37">#REF!</definedName>
    <definedName name="Flashing_Signal" localSheetId="31">#REF!</definedName>
    <definedName name="Flashing_Signal" localSheetId="0">#REF!</definedName>
    <definedName name="Flashing_Signal" localSheetId="32">#REF!</definedName>
    <definedName name="Flashing_Signal" localSheetId="2">#REF!</definedName>
    <definedName name="Flashing_Signal">#REF!</definedName>
    <definedName name="FloorTHK1" localSheetId="25">[16]Form1!$AU$78</definedName>
    <definedName name="FloorTHK1" localSheetId="23">[16]Form1!$AU$78</definedName>
    <definedName name="FloorTHK1" localSheetId="39">#REF!</definedName>
    <definedName name="FloorTHK1" localSheetId="31">#REF!</definedName>
    <definedName name="FloorTHK1">#REF!</definedName>
    <definedName name="FloorTHK2" localSheetId="25">[16]Form1!$AU$88</definedName>
    <definedName name="FloorTHK2" localSheetId="23">[16]Form1!$AU$88</definedName>
    <definedName name="FloorTHK2" localSheetId="39">#REF!</definedName>
    <definedName name="FloorTHK2" localSheetId="31">#REF!</definedName>
    <definedName name="FloorTHK2">#REF!</definedName>
    <definedName name="FloorTHK3" localSheetId="25">[16]Form1!$AU$97</definedName>
    <definedName name="FloorTHK3" localSheetId="23">[16]Form1!$AU$97</definedName>
    <definedName name="FloorTHK3" localSheetId="39">#REF!</definedName>
    <definedName name="FloorTHK3" localSheetId="31">#REF!</definedName>
    <definedName name="FloorTHK3">#REF!</definedName>
    <definedName name="FloorTHK4" localSheetId="25">[16]Form1!$AU$106</definedName>
    <definedName name="FloorTHK4" localSheetId="23">[16]Form1!$AU$106</definedName>
    <definedName name="FloorTHK4" localSheetId="39">#REF!</definedName>
    <definedName name="FloorTHK4" localSheetId="31">#REF!</definedName>
    <definedName name="FloorTHK4">#REF!</definedName>
    <definedName name="fncon" localSheetId="25">#REF!</definedName>
    <definedName name="fncon" localSheetId="23">#REF!</definedName>
    <definedName name="fncon" localSheetId="37">#REF!</definedName>
    <definedName name="fncon" localSheetId="4">#REF!</definedName>
    <definedName name="fncon" localSheetId="31">#REF!</definedName>
    <definedName name="fncon" localSheetId="0">#REF!</definedName>
    <definedName name="fncon" localSheetId="32">#REF!</definedName>
    <definedName name="fncon" localSheetId="2">#REF!</definedName>
    <definedName name="fncon">#REF!</definedName>
    <definedName name="FOMS" localSheetId="25">#REF!</definedName>
    <definedName name="FOMS" localSheetId="23">#REF!</definedName>
    <definedName name="FOMS" localSheetId="39">#REF!</definedName>
    <definedName name="FOMS" localSheetId="31">#REF!</definedName>
    <definedName name="FOMS">#REF!</definedName>
    <definedName name="form1" localSheetId="25">'[22]คอนกรีต ไม้แบบ นั่งร้าน'!$N$34</definedName>
    <definedName name="form1" localSheetId="23">'[22]คอนกรีต ไม้แบบ นั่งร้าน'!$N$34</definedName>
    <definedName name="form1" localSheetId="39">#REF!</definedName>
    <definedName name="form1" localSheetId="31">#REF!</definedName>
    <definedName name="form1" localSheetId="38">#REF!</definedName>
    <definedName name="form1">#REF!</definedName>
    <definedName name="form2" localSheetId="25">'[22]คอนกรีต ไม้แบบ นั่งร้าน'!$N$40</definedName>
    <definedName name="form2" localSheetId="23">'[22]คอนกรีต ไม้แบบ นั่งร้าน'!$N$40</definedName>
    <definedName name="form2" localSheetId="39">#REF!</definedName>
    <definedName name="form2" localSheetId="31">#REF!</definedName>
    <definedName name="form2" localSheetId="38">#REF!</definedName>
    <definedName name="form2">#REF!</definedName>
    <definedName name="form3" localSheetId="25">'[22]คอนกรีต ไม้แบบ นั่งร้าน'!$N$53</definedName>
    <definedName name="form3" localSheetId="23">'[22]คอนกรีต ไม้แบบ นั่งร้าน'!$N$53</definedName>
    <definedName name="form3" localSheetId="39">#REF!</definedName>
    <definedName name="form3" localSheetId="31">#REF!</definedName>
    <definedName name="form3" localSheetId="38">#REF!</definedName>
    <definedName name="form3">#REF!</definedName>
    <definedName name="FORMB" localSheetId="25">#REF!</definedName>
    <definedName name="FORMB" localSheetId="23">#REF!</definedName>
    <definedName name="FORMB" localSheetId="1">#REF!</definedName>
    <definedName name="FORMB" localSheetId="39">#REF!</definedName>
    <definedName name="FORMB" localSheetId="31">#REF!</definedName>
    <definedName name="FORMB">#REF!</definedName>
    <definedName name="FormWKBox1" localSheetId="25">[16]Form1!$AQ$81</definedName>
    <definedName name="FormWKBox1" localSheetId="23">[16]Form1!$AQ$81</definedName>
    <definedName name="FormWKBox1" localSheetId="39">#REF!</definedName>
    <definedName name="FormWKBox1" localSheetId="31">#REF!</definedName>
    <definedName name="FormWKBox1">#REF!</definedName>
    <definedName name="FormWKBox2" localSheetId="25">[16]Form1!$AQ$91</definedName>
    <definedName name="FormWKBox2" localSheetId="23">[16]Form1!$AQ$91</definedName>
    <definedName name="FormWKBox2" localSheetId="39">#REF!</definedName>
    <definedName name="FormWKBox2" localSheetId="31">#REF!</definedName>
    <definedName name="FormWKBox2">#REF!</definedName>
    <definedName name="FormWKBox3" localSheetId="25">[16]Form1!$AQ$100</definedName>
    <definedName name="FormWKBox3" localSheetId="23">[16]Form1!$AQ$100</definedName>
    <definedName name="FormWKBox3" localSheetId="39">#REF!</definedName>
    <definedName name="FormWKBox3" localSheetId="31">#REF!</definedName>
    <definedName name="FormWKBox3">#REF!</definedName>
    <definedName name="FormWKBox4" localSheetId="25">[16]Form1!$AQ$109</definedName>
    <definedName name="FormWKBox4" localSheetId="23">[16]Form1!$AQ$109</definedName>
    <definedName name="FormWKBox4" localSheetId="39">#REF!</definedName>
    <definedName name="FormWKBox4" localSheetId="31">#REF!</definedName>
    <definedName name="FormWKBox4">#REF!</definedName>
    <definedName name="FormWKBoxEnd1" localSheetId="25">[16]Form1!$AR$81</definedName>
    <definedName name="FormWKBoxEnd1" localSheetId="23">[16]Form1!$AR$81</definedName>
    <definedName name="FormWKBoxEnd1" localSheetId="39">#REF!</definedName>
    <definedName name="FormWKBoxEnd1" localSheetId="31">#REF!</definedName>
    <definedName name="FormWKBoxEnd1">#REF!</definedName>
    <definedName name="FormWKBoxEnd2" localSheetId="25">[16]Form1!$AR$91</definedName>
    <definedName name="FormWKBoxEnd2" localSheetId="23">[16]Form1!$AR$91</definedName>
    <definedName name="FormWKBoxEnd2" localSheetId="39">#REF!</definedName>
    <definedName name="FormWKBoxEnd2" localSheetId="31">#REF!</definedName>
    <definedName name="FormWKBoxEnd2">#REF!</definedName>
    <definedName name="FormWKBoxEnd3" localSheetId="25">[16]Form1!$AR$100</definedName>
    <definedName name="FormWKBoxEnd3" localSheetId="23">[16]Form1!$AR$100</definedName>
    <definedName name="FormWKBoxEnd3" localSheetId="39">#REF!</definedName>
    <definedName name="FormWKBoxEnd3" localSheetId="31">#REF!</definedName>
    <definedName name="FormWKBoxEnd3">#REF!</definedName>
    <definedName name="FormWKBoxEnd4" localSheetId="25">[16]Form1!$AR$109</definedName>
    <definedName name="FormWKBoxEnd4" localSheetId="23">[16]Form1!$AR$109</definedName>
    <definedName name="FormWKBoxEnd4" localSheetId="39">#REF!</definedName>
    <definedName name="FormWKBoxEnd4" localSheetId="31">#REF!</definedName>
    <definedName name="FormWKBoxEnd4">#REF!</definedName>
    <definedName name="FormWork1">#REF!</definedName>
    <definedName name="FormWork2">#REF!</definedName>
    <definedName name="FormWork3">#REF!</definedName>
    <definedName name="Frain" localSheetId="25">'[38]DATA (2)'!#REF!</definedName>
    <definedName name="Frain" localSheetId="23">'[39]DATA (2)'!#REF!</definedName>
    <definedName name="Frain" localSheetId="33">#REF!</definedName>
    <definedName name="Frain" localSheetId="16">#REF!</definedName>
    <definedName name="Frain" localSheetId="35">#REF!</definedName>
    <definedName name="Frain" localSheetId="10">#REF!</definedName>
    <definedName name="Frain" localSheetId="13">#REF!</definedName>
    <definedName name="Frain" localSheetId="27">#REF!</definedName>
    <definedName name="Frain" localSheetId="8">#REF!</definedName>
    <definedName name="Frain" localSheetId="37">#REF!</definedName>
    <definedName name="Frain" localSheetId="3">#REF!</definedName>
    <definedName name="Frain" localSheetId="5">#REF!</definedName>
    <definedName name="Frain" localSheetId="9">#REF!</definedName>
    <definedName name="Frain" localSheetId="14">#REF!</definedName>
    <definedName name="Frain" localSheetId="15">#REF!</definedName>
    <definedName name="Frain" localSheetId="31">#REF!</definedName>
    <definedName name="Frain" localSheetId="7">#REF!</definedName>
    <definedName name="Frain" localSheetId="18">#REF!</definedName>
    <definedName name="Frain" localSheetId="17">#REF!</definedName>
    <definedName name="Frain" localSheetId="0">#REF!</definedName>
    <definedName name="Frain" localSheetId="6">#REF!</definedName>
    <definedName name="Frain" localSheetId="32">#REF!</definedName>
    <definedName name="Frain" localSheetId="2">#REF!</definedName>
    <definedName name="Frain">#REF!</definedName>
    <definedName name="frcon" localSheetId="25">#REF!</definedName>
    <definedName name="frcon" localSheetId="23">#REF!</definedName>
    <definedName name="frcon" localSheetId="37">#REF!</definedName>
    <definedName name="frcon" localSheetId="4">#REF!</definedName>
    <definedName name="frcon" localSheetId="31">#REF!</definedName>
    <definedName name="frcon" localSheetId="0">#REF!</definedName>
    <definedName name="frcon" localSheetId="32">#REF!</definedName>
    <definedName name="frcon" localSheetId="2">#REF!</definedName>
    <definedName name="frcon">#REF!</definedName>
    <definedName name="Froad" localSheetId="25">'[36]9.F-Factor'!$L$31</definedName>
    <definedName name="Froad" localSheetId="23">'[36]9.F-Factor'!$L$31</definedName>
    <definedName name="Froad" localSheetId="39">#REF!</definedName>
    <definedName name="Froad" localSheetId="31">#REF!</definedName>
    <definedName name="Froad" localSheetId="38">#REF!</definedName>
    <definedName name="Froad">#REF!</definedName>
    <definedName name="FROM" localSheetId="25">#REF!</definedName>
    <definedName name="FROM" localSheetId="23">#REF!</definedName>
    <definedName name="FROM" localSheetId="1">#REF!</definedName>
    <definedName name="FROM" localSheetId="39">#REF!</definedName>
    <definedName name="FROM" localSheetId="31">#REF!</definedName>
    <definedName name="FROM">#REF!</definedName>
    <definedName name="fsurface" localSheetId="25">#REF!</definedName>
    <definedName name="fsurface" localSheetId="23">#REF!</definedName>
    <definedName name="fsurface" localSheetId="37">#REF!</definedName>
    <definedName name="fsurface" localSheetId="4">#REF!</definedName>
    <definedName name="fsurface" localSheetId="31">#REF!</definedName>
    <definedName name="fsurface" localSheetId="0">#REF!</definedName>
    <definedName name="fsurface" localSheetId="32">#REF!</definedName>
    <definedName name="fsurface" localSheetId="2">#REF!</definedName>
    <definedName name="fsurface">#REF!</definedName>
    <definedName name="ftraffic" localSheetId="25">#REF!</definedName>
    <definedName name="ftraffic" localSheetId="23">#REF!</definedName>
    <definedName name="ftraffic" localSheetId="37">#REF!</definedName>
    <definedName name="ftraffic" localSheetId="4">#REF!</definedName>
    <definedName name="ftraffic" localSheetId="31">#REF!</definedName>
    <definedName name="ftraffic" localSheetId="0">#REF!</definedName>
    <definedName name="ftraffic" localSheetId="32">#REF!</definedName>
    <definedName name="ftraffic" localSheetId="2">#REF!</definedName>
    <definedName name="ftraffic">#REF!</definedName>
    <definedName name="fuel" localSheetId="37">#REF!</definedName>
    <definedName name="fuel" localSheetId="39">#REF!</definedName>
    <definedName name="fuel" localSheetId="32">#REF!</definedName>
    <definedName name="fuel" localSheetId="2">#REF!</definedName>
    <definedName name="fuel" localSheetId="26">#REF!</definedName>
    <definedName name="fuel">'DATA (2)'!$B$3:$AC$3</definedName>
    <definedName name="FWSS" localSheetId="25">'[44]11 ข้อมูลงานCon'!$AB$30</definedName>
    <definedName name="FWSS" localSheetId="23">'[44]11 ข้อมูลงานCon'!$AB$30</definedName>
    <definedName name="FWSS" localSheetId="39">#REF!</definedName>
    <definedName name="FWSS" localSheetId="31">#REF!</definedName>
    <definedName name="FWSS" localSheetId="38">#REF!</definedName>
    <definedName name="FWSS">#REF!</definedName>
    <definedName name="fกรรมการ" localSheetId="25">#REF!</definedName>
    <definedName name="fกรรมการ" localSheetId="23">#REF!</definedName>
    <definedName name="fกรรมการ" localSheetId="1">#REF!</definedName>
    <definedName name="fกรรมการ" localSheetId="39">#REF!</definedName>
    <definedName name="fกรรมการ" localSheetId="31">#REF!</definedName>
    <definedName name="fกรรมการ" localSheetId="38">#REF!</definedName>
    <definedName name="fกรรมการ">#REF!</definedName>
    <definedName name="Fงานทาง" localSheetId="25">#REF!</definedName>
    <definedName name="Fงานทาง" localSheetId="23">#REF!</definedName>
    <definedName name="Fงานทาง" localSheetId="39">#REF!</definedName>
    <definedName name="Fงานทาง" localSheetId="31">#REF!</definedName>
    <definedName name="Fงานทาง">#REF!</definedName>
    <definedName name="fงานทางกรรมการ" localSheetId="25">#REF!</definedName>
    <definedName name="fงานทางกรรมการ" localSheetId="23">#REF!</definedName>
    <definedName name="fงานทางกรรมการ" localSheetId="39">#REF!</definedName>
    <definedName name="fงานทางกรรมการ" localSheetId="31">#REF!</definedName>
    <definedName name="fงานทางกรรมการ">#REF!</definedName>
    <definedName name="Fงานสะพาน" localSheetId="25">#REF!</definedName>
    <definedName name="Fงานสะพาน" localSheetId="23">#REF!</definedName>
    <definedName name="Fงานสะพาน" localSheetId="39">#REF!</definedName>
    <definedName name="Fงานสะพาน" localSheetId="31">#REF!</definedName>
    <definedName name="Fงานสะพาน">#REF!</definedName>
    <definedName name="fงานสะพานกรรมการ" localSheetId="25">#REF!</definedName>
    <definedName name="fงานสะพานกรรมการ" localSheetId="23">#REF!</definedName>
    <definedName name="fงานสะพานกรรมการ" localSheetId="39">#REF!</definedName>
    <definedName name="fงานสะพานกรรมการ" localSheetId="31">#REF!</definedName>
    <definedName name="fงานสะพานกรรมการ">#REF!</definedName>
    <definedName name="gg" localSheetId="25">[17]ค่าขนส่งวัสดุ!$A$8:$C$208</definedName>
    <definedName name="gg" localSheetId="23">[17]ค่าขนส่งวัสดุ!$A$8:$C$208</definedName>
    <definedName name="gg" localSheetId="39">#REF!</definedName>
    <definedName name="gg" localSheetId="31">#REF!</definedName>
    <definedName name="gg" localSheetId="38">#REF!</definedName>
    <definedName name="gg">#REF!</definedName>
    <definedName name="GlassStone360" localSheetId="25">'[23]Concrete  Barrier'!#REF!</definedName>
    <definedName name="GlassStone360" localSheetId="23">'[23]Concrete  Barrier'!#REF!</definedName>
    <definedName name="GlassStone360" localSheetId="1">#REF!</definedName>
    <definedName name="GlassStone360" localSheetId="37">#REF!</definedName>
    <definedName name="GlassStone360" localSheetId="31">#REF!</definedName>
    <definedName name="GlassStone360" localSheetId="0">#REF!</definedName>
    <definedName name="GlassStone360" localSheetId="32">#REF!</definedName>
    <definedName name="GlassStone360" localSheetId="2">#REF!</definedName>
    <definedName name="GlassStone360">#REF!</definedName>
    <definedName name="Grass">#REF!</definedName>
    <definedName name="GravelConc">#REF!</definedName>
    <definedName name="GravelList" localSheetId="25">[16]Form1!$L$37</definedName>
    <definedName name="GravelList" localSheetId="23">[16]Form1!$L$37</definedName>
    <definedName name="GravelList" localSheetId="39">#REF!</definedName>
    <definedName name="GravelList" localSheetId="31">#REF!</definedName>
    <definedName name="GravelList">#REF!</definedName>
    <definedName name="GravelPrice" localSheetId="25">'[16]ได้ราคาคอนกรีต-เหล็กเสริม'!$V$14</definedName>
    <definedName name="GravelPrice" localSheetId="23">'[16]ได้ราคาคอนกรีต-เหล็กเสริม'!$V$14</definedName>
    <definedName name="GravelPrice" localSheetId="39">#REF!</definedName>
    <definedName name="GravelPrice" localSheetId="31">#REF!</definedName>
    <definedName name="GravelPrice" localSheetId="38">#REF!</definedName>
    <definedName name="GravelPrice">#REF!</definedName>
    <definedName name="GravelPrice1">#REF!</definedName>
    <definedName name="Guide_Post" localSheetId="25">'[22]Breakdown-6'!$L$630</definedName>
    <definedName name="Guide_Post" localSheetId="23">'[22]Breakdown-6'!$L$630</definedName>
    <definedName name="Guide_Post" localSheetId="39">#REF!</definedName>
    <definedName name="Guide_Post" localSheetId="31">#REF!</definedName>
    <definedName name="Guide_Post">#REF!</definedName>
    <definedName name="GuidePost" localSheetId="25">'[23]Concrete  Barrier'!#REF!</definedName>
    <definedName name="GuidePost" localSheetId="23">'[23]Concrete  Barrier'!#REF!</definedName>
    <definedName name="GuidePost" localSheetId="1">#REF!</definedName>
    <definedName name="GuidePost" localSheetId="37">#REF!</definedName>
    <definedName name="GuidePost" localSheetId="31">#REF!</definedName>
    <definedName name="GuidePost" localSheetId="0">#REF!</definedName>
    <definedName name="GuidePost" localSheetId="32">#REF!</definedName>
    <definedName name="GuidePost" localSheetId="2">#REF!</definedName>
    <definedName name="GuidePost">#REF!</definedName>
    <definedName name="HasPiles100" localSheetId="25">[16]Form1!$B$110</definedName>
    <definedName name="HasPiles100" localSheetId="23">[16]Form1!$B$110</definedName>
    <definedName name="HasPiles100" localSheetId="39">#REF!</definedName>
    <definedName name="HasPiles100" localSheetId="31">#REF!</definedName>
    <definedName name="HasPiles100">#REF!</definedName>
    <definedName name="HasPiles200" localSheetId="25">[16]Form1!$B$112</definedName>
    <definedName name="HasPiles200" localSheetId="23">[16]Form1!$B$112</definedName>
    <definedName name="HasPiles200" localSheetId="39">#REF!</definedName>
    <definedName name="HasPiles200" localSheetId="31">#REF!</definedName>
    <definedName name="HasPiles200">#REF!</definedName>
    <definedName name="HasPiles300" localSheetId="25">[16]Form1!$B$114</definedName>
    <definedName name="HasPiles300" localSheetId="23">[16]Form1!$B$114</definedName>
    <definedName name="HasPiles300" localSheetId="39">#REF!</definedName>
    <definedName name="HasPiles300" localSheetId="31">#REF!</definedName>
    <definedName name="HasPiles300">#REF!</definedName>
    <definedName name="HeadWall" localSheetId="25">'[22]Breakdown-6'!$L$273</definedName>
    <definedName name="HeadWall" localSheetId="23">'[22]Breakdown-6'!$L$273</definedName>
    <definedName name="HeadWall" localSheetId="39">#REF!</definedName>
    <definedName name="HeadWall" localSheetId="31">#REF!</definedName>
    <definedName name="HeadWall">#REF!</definedName>
    <definedName name="High_Mast" localSheetId="25">'[23]Concrete  Barrier'!#REF!</definedName>
    <definedName name="High_Mast" localSheetId="23">'[23]Concrete  Barrier'!#REF!</definedName>
    <definedName name="High_Mast" localSheetId="1">#REF!</definedName>
    <definedName name="High_Mast" localSheetId="37">#REF!</definedName>
    <definedName name="High_Mast" localSheetId="31">#REF!</definedName>
    <definedName name="High_Mast" localSheetId="0">#REF!</definedName>
    <definedName name="High_Mast" localSheetId="32">#REF!</definedName>
    <definedName name="High_Mast" localSheetId="2">#REF!</definedName>
    <definedName name="High_Mast">#REF!</definedName>
    <definedName name="Imen6.22" localSheetId="25">#REF!</definedName>
    <definedName name="Imen6.22" localSheetId="23">#REF!</definedName>
    <definedName name="Imen6.22" localSheetId="1">#REF!</definedName>
    <definedName name="Imen6.22" localSheetId="39">#REF!</definedName>
    <definedName name="Imen6.22" localSheetId="31">#REF!</definedName>
    <definedName name="Imen6.22">#REF!</definedName>
    <definedName name="index_number" localSheetId="25">#REF!</definedName>
    <definedName name="index_number" localSheetId="23">#REF!</definedName>
    <definedName name="index_number" localSheetId="37">#REF!</definedName>
    <definedName name="index_number" localSheetId="4">#REF!</definedName>
    <definedName name="index_number" localSheetId="31">#REF!</definedName>
    <definedName name="index_number" localSheetId="0">#REF!</definedName>
    <definedName name="index_number" localSheetId="32">#REF!</definedName>
    <definedName name="index_number" localSheetId="2">#REF!</definedName>
    <definedName name="index_number">#REF!</definedName>
    <definedName name="IndexBox1">#REF!</definedName>
    <definedName name="IndexBox2">#REF!</definedName>
    <definedName name="IndexBox3">#REF!</definedName>
    <definedName name="IndexBox4">#REF!</definedName>
    <definedName name="interpolate" localSheetId="25">#REF!</definedName>
    <definedName name="interpolate" localSheetId="23">#REF!</definedName>
    <definedName name="interpolate" localSheetId="37">#REF!</definedName>
    <definedName name="interpolate" localSheetId="4">#REF!</definedName>
    <definedName name="interpolate" localSheetId="31">#REF!</definedName>
    <definedName name="interpolate" localSheetId="0">#REF!</definedName>
    <definedName name="interpolate" localSheetId="32">#REF!</definedName>
    <definedName name="interpolate" localSheetId="2">#REF!</definedName>
    <definedName name="interpolate">#REF!</definedName>
    <definedName name="io" localSheetId="25">#REF!</definedName>
    <definedName name="io" localSheetId="23">#REF!</definedName>
    <definedName name="io" localSheetId="39">#REF!</definedName>
    <definedName name="io" localSheetId="31">#REF!</definedName>
    <definedName name="io">#REF!</definedName>
    <definedName name="ITEM_2.2.1" localSheetId="25">'[45]2.2.1-2.2.3'!$Z$10</definedName>
    <definedName name="ITEM_2.2.1" localSheetId="23">'[45]2.2.1-2.2.3'!$Z$10</definedName>
    <definedName name="ITEM_2.2.1" localSheetId="39">#REF!</definedName>
    <definedName name="ITEM_2.2.1" localSheetId="31">#REF!</definedName>
    <definedName name="ITEM_2.2.1" localSheetId="38">#REF!</definedName>
    <definedName name="ITEM_2.2.1">#REF!</definedName>
    <definedName name="ITEM_4.9.1" localSheetId="25">'[46] 4.9(1)PORTLAND'!$R$22</definedName>
    <definedName name="ITEM_4.9.1" localSheetId="23">'[46] 4.9(1)PORTLAND'!$R$22</definedName>
    <definedName name="ITEM_4.9.1" localSheetId="39">#REF!</definedName>
    <definedName name="ITEM_4.9.1" localSheetId="31">#REF!</definedName>
    <definedName name="ITEM_4.9.1" localSheetId="38">#REF!</definedName>
    <definedName name="ITEM_4.9.1">#REF!</definedName>
    <definedName name="ITEM_4.9.2" localSheetId="25">'[46]4.9(2)-(6)JOINT CONC'!$U$13</definedName>
    <definedName name="ITEM_4.9.2" localSheetId="23">'[46]4.9(2)-(6)JOINT CONC'!$U$13</definedName>
    <definedName name="ITEM_4.9.2" localSheetId="39">#REF!</definedName>
    <definedName name="ITEM_4.9.2" localSheetId="31">#REF!</definedName>
    <definedName name="ITEM_4.9.2" localSheetId="38">#REF!</definedName>
    <definedName name="ITEM_4.9.2">#REF!</definedName>
    <definedName name="ITEM1.1" localSheetId="25">#REF!</definedName>
    <definedName name="ITEM1.1" localSheetId="23">#REF!</definedName>
    <definedName name="ITEM1.1" localSheetId="1">#REF!</definedName>
    <definedName name="ITEM1.1" localSheetId="39">#REF!</definedName>
    <definedName name="ITEM1.1" localSheetId="31">#REF!</definedName>
    <definedName name="ITEM1.1" localSheetId="38">#REF!</definedName>
    <definedName name="ITEM1.1">#REF!</definedName>
    <definedName name="ITEM1.10" localSheetId="25">'[47]1.1RE. ASPHAL-1.5 RE. PIPE +1.7'!$Z$184</definedName>
    <definedName name="ITEM1.10" localSheetId="23">'[47]1.1RE. ASPHAL-1.5 RE. PIPE +1.7'!$Z$184</definedName>
    <definedName name="ITEM1.10" localSheetId="39">#REF!</definedName>
    <definedName name="ITEM1.10" localSheetId="31">#REF!</definedName>
    <definedName name="ITEM1.10" localSheetId="38">#REF!</definedName>
    <definedName name="ITEM1.10">#REF!</definedName>
    <definedName name="ITEM1.13" localSheetId="25">'[18]1.1Removal-1.5 RE. PIPE +1.7'!$U$28</definedName>
    <definedName name="ITEM1.13" localSheetId="23">'[18]1.1Removal-1.5 RE. PIPE +1.7'!$U$28</definedName>
    <definedName name="ITEM1.13" localSheetId="39">#REF!</definedName>
    <definedName name="ITEM1.13" localSheetId="31">#REF!</definedName>
    <definedName name="ITEM1.13" localSheetId="38">#REF!</definedName>
    <definedName name="ITEM1.13">#REF!</definedName>
    <definedName name="ITEM1.14" localSheetId="25">'[18]1.1Removal-1.5 RE. PIPE +1.7'!$U$66</definedName>
    <definedName name="ITEM1.14" localSheetId="23">'[18]1.1Removal-1.5 RE. PIPE +1.7'!$U$66</definedName>
    <definedName name="ITEM1.14" localSheetId="39">#REF!</definedName>
    <definedName name="ITEM1.14" localSheetId="31">#REF!</definedName>
    <definedName name="ITEM1.14" localSheetId="38">#REF!</definedName>
    <definedName name="ITEM1.14">#REF!</definedName>
    <definedName name="ITEM1.1C" localSheetId="25">'[14]1.1REMOVAL-2.2.5 SOFT MAT'!$R$20</definedName>
    <definedName name="ITEM1.1C" localSheetId="23">'[14]1.1REMOVAL-2.2.5 SOFT MAT'!$R$20</definedName>
    <definedName name="ITEM1.1C" localSheetId="39">#REF!</definedName>
    <definedName name="ITEM1.1C" localSheetId="31">#REF!</definedName>
    <definedName name="ITEM1.1C" localSheetId="38">#REF!</definedName>
    <definedName name="ITEM1.1C">#REF!</definedName>
    <definedName name="ITEM1.1S" localSheetId="25">'[14]1.1REMOVAL-2.2.5 SOFT MAT'!$R$19</definedName>
    <definedName name="ITEM1.1S" localSheetId="23">'[14]1.1REMOVAL-2.2.5 SOFT MAT'!$R$19</definedName>
    <definedName name="ITEM1.1S" localSheetId="39">#REF!</definedName>
    <definedName name="ITEM1.1S" localSheetId="31">#REF!</definedName>
    <definedName name="ITEM1.1S" localSheetId="38">#REF!</definedName>
    <definedName name="ITEM1.1S">#REF!</definedName>
    <definedName name="ITEM1.2" localSheetId="25">#REF!</definedName>
    <definedName name="ITEM1.2" localSheetId="23">#REF!</definedName>
    <definedName name="ITEM1.2" localSheetId="1">#REF!</definedName>
    <definedName name="ITEM1.2" localSheetId="39">#REF!</definedName>
    <definedName name="ITEM1.2" localSheetId="31">#REF!</definedName>
    <definedName name="ITEM1.2" localSheetId="38">#REF!</definedName>
    <definedName name="ITEM1.2">#REF!</definedName>
    <definedName name="ITEM1.3.1" localSheetId="25">#REF!</definedName>
    <definedName name="ITEM1.3.1" localSheetId="23">#REF!</definedName>
    <definedName name="ITEM1.3.1" localSheetId="39">#REF!</definedName>
    <definedName name="ITEM1.3.1" localSheetId="31">#REF!</definedName>
    <definedName name="ITEM1.3.1">#REF!</definedName>
    <definedName name="ITEM1.3.10" localSheetId="25">'[18]1.1Removal-1.5 RE. PIPE +1.7'!#REF!</definedName>
    <definedName name="ITEM1.3.10" localSheetId="23">'[18]1.1Removal-1.5 RE. PIPE +1.7'!#REF!</definedName>
    <definedName name="ITEM1.3.10" localSheetId="39">#REF!</definedName>
    <definedName name="ITEM1.3.10" localSheetId="31">#REF!</definedName>
    <definedName name="ITEM1.3.10" localSheetId="38">#REF!</definedName>
    <definedName name="ITEM1.3.10">#REF!</definedName>
    <definedName name="ITEM1.3.11" localSheetId="25">'[18]1.1Removal-1.5 RE. PIPE +1.7'!#REF!</definedName>
    <definedName name="ITEM1.3.11" localSheetId="23">'[18]1.1Removal-1.5 RE. PIPE +1.7'!#REF!</definedName>
    <definedName name="ITEM1.3.11" localSheetId="39">#REF!</definedName>
    <definedName name="ITEM1.3.11" localSheetId="31">#REF!</definedName>
    <definedName name="ITEM1.3.11" localSheetId="38">#REF!</definedName>
    <definedName name="ITEM1.3.11">#REF!</definedName>
    <definedName name="ITEM1.3.12" localSheetId="25">'[18]1.1Removal-1.5 RE. PIPE +1.7'!#REF!</definedName>
    <definedName name="ITEM1.3.12" localSheetId="23">'[18]1.1Removal-1.5 RE. PIPE +1.7'!#REF!</definedName>
    <definedName name="ITEM1.3.12" localSheetId="39">#REF!</definedName>
    <definedName name="ITEM1.3.12" localSheetId="31">#REF!</definedName>
    <definedName name="ITEM1.3.12" localSheetId="38">#REF!</definedName>
    <definedName name="ITEM1.3.12">#REF!</definedName>
    <definedName name="item1.3.13" localSheetId="25">'[18]1.1Removal-1.5 RE. PIPE +1.7'!#REF!</definedName>
    <definedName name="item1.3.13" localSheetId="23">'[18]1.1Removal-1.5 RE. PIPE +1.7'!#REF!</definedName>
    <definedName name="item1.3.13" localSheetId="39">#REF!</definedName>
    <definedName name="item1.3.13" localSheetId="31">#REF!</definedName>
    <definedName name="item1.3.13" localSheetId="38">#REF!</definedName>
    <definedName name="item1.3.13">#REF!</definedName>
    <definedName name="ITEM1.3.14" localSheetId="25">'[18]1.1Removal-1.5 RE. PIPE +1.7'!#REF!</definedName>
    <definedName name="ITEM1.3.14" localSheetId="23">'[18]1.1Removal-1.5 RE. PIPE +1.7'!#REF!</definedName>
    <definedName name="ITEM1.3.14" localSheetId="39">#REF!</definedName>
    <definedName name="ITEM1.3.14" localSheetId="31">#REF!</definedName>
    <definedName name="ITEM1.3.14" localSheetId="38">#REF!</definedName>
    <definedName name="ITEM1.3.14">#REF!</definedName>
    <definedName name="ITEM1.3.15" localSheetId="25">'[18]1.1Removal-1.5 RE. PIPE +1.7'!#REF!</definedName>
    <definedName name="ITEM1.3.15" localSheetId="23">'[18]1.1Removal-1.5 RE. PIPE +1.7'!#REF!</definedName>
    <definedName name="ITEM1.3.15" localSheetId="39">#REF!</definedName>
    <definedName name="ITEM1.3.15" localSheetId="31">#REF!</definedName>
    <definedName name="ITEM1.3.15" localSheetId="38">#REF!</definedName>
    <definedName name="ITEM1.3.15">#REF!</definedName>
    <definedName name="ITEM1.3.16" localSheetId="25">'[18]1.1Removal-1.5 RE. PIPE +1.7'!#REF!</definedName>
    <definedName name="ITEM1.3.16" localSheetId="23">'[18]1.1Removal-1.5 RE. PIPE +1.7'!#REF!</definedName>
    <definedName name="ITEM1.3.16" localSheetId="39">#REF!</definedName>
    <definedName name="ITEM1.3.16" localSheetId="31">#REF!</definedName>
    <definedName name="ITEM1.3.16" localSheetId="38">#REF!</definedName>
    <definedName name="ITEM1.3.16">#REF!</definedName>
    <definedName name="ITEM1.3.17" localSheetId="25">'[18]1.1Removal-1.5 RE. PIPE +1.7'!#REF!</definedName>
    <definedName name="ITEM1.3.17" localSheetId="23">'[18]1.1Removal-1.5 RE. PIPE +1.7'!#REF!</definedName>
    <definedName name="ITEM1.3.17" localSheetId="39">#REF!</definedName>
    <definedName name="ITEM1.3.17" localSheetId="31">#REF!</definedName>
    <definedName name="ITEM1.3.17" localSheetId="38">#REF!</definedName>
    <definedName name="ITEM1.3.17">#REF!</definedName>
    <definedName name="ITEM1.3.18" localSheetId="25">'[18]1.1Removal-1.5 RE. PIPE +1.7'!#REF!</definedName>
    <definedName name="ITEM1.3.18" localSheetId="23">'[18]1.1Removal-1.5 RE. PIPE +1.7'!#REF!</definedName>
    <definedName name="ITEM1.3.18" localSheetId="39">#REF!</definedName>
    <definedName name="ITEM1.3.18" localSheetId="31">#REF!</definedName>
    <definedName name="ITEM1.3.18" localSheetId="38">#REF!</definedName>
    <definedName name="ITEM1.3.18">#REF!</definedName>
    <definedName name="ITEM1.3.2" localSheetId="25">#REF!</definedName>
    <definedName name="ITEM1.3.2" localSheetId="23">#REF!</definedName>
    <definedName name="ITEM1.3.2" localSheetId="1">#REF!</definedName>
    <definedName name="ITEM1.3.2" localSheetId="39">#REF!</definedName>
    <definedName name="ITEM1.3.2" localSheetId="31">#REF!</definedName>
    <definedName name="ITEM1.3.2" localSheetId="38">#REF!</definedName>
    <definedName name="ITEM1.3.2">#REF!</definedName>
    <definedName name="ITEM1.3.3" localSheetId="25">#REF!</definedName>
    <definedName name="ITEM1.3.3" localSheetId="23">#REF!</definedName>
    <definedName name="ITEM1.3.3" localSheetId="39">#REF!</definedName>
    <definedName name="ITEM1.3.3" localSheetId="31">#REF!</definedName>
    <definedName name="ITEM1.3.3">#REF!</definedName>
    <definedName name="ITEM1.3.4" localSheetId="25">#REF!</definedName>
    <definedName name="ITEM1.3.4" localSheetId="23">#REF!</definedName>
    <definedName name="ITEM1.3.4" localSheetId="39">#REF!</definedName>
    <definedName name="ITEM1.3.4" localSheetId="31">#REF!</definedName>
    <definedName name="ITEM1.3.4">#REF!</definedName>
    <definedName name="ITEM1.3.5" localSheetId="25">#REF!</definedName>
    <definedName name="ITEM1.3.5" localSheetId="23">#REF!</definedName>
    <definedName name="ITEM1.3.5" localSheetId="39">#REF!</definedName>
    <definedName name="ITEM1.3.5" localSheetId="31">#REF!</definedName>
    <definedName name="ITEM1.3.5">#REF!</definedName>
    <definedName name="ITEM1.3.6" localSheetId="25">#REF!</definedName>
    <definedName name="ITEM1.3.6" localSheetId="23">#REF!</definedName>
    <definedName name="ITEM1.3.6" localSheetId="39">#REF!</definedName>
    <definedName name="ITEM1.3.6" localSheetId="31">#REF!</definedName>
    <definedName name="ITEM1.3.6">#REF!</definedName>
    <definedName name="ITEM1.3.7" localSheetId="25">#REF!</definedName>
    <definedName name="ITEM1.3.7" localSheetId="23">#REF!</definedName>
    <definedName name="ITEM1.3.7" localSheetId="39">#REF!</definedName>
    <definedName name="ITEM1.3.7" localSheetId="31">#REF!</definedName>
    <definedName name="ITEM1.3.7">#REF!</definedName>
    <definedName name="ITEM1.3.8" localSheetId="25">#REF!</definedName>
    <definedName name="ITEM1.3.8" localSheetId="23">#REF!</definedName>
    <definedName name="ITEM1.3.8" localSheetId="39">#REF!</definedName>
    <definedName name="ITEM1.3.8" localSheetId="31">#REF!</definedName>
    <definedName name="ITEM1.3.8">#REF!</definedName>
    <definedName name="ITEM1.3.9" localSheetId="25">'[18]1.1Removal-1.5 RE. PIPE +1.7'!#REF!</definedName>
    <definedName name="ITEM1.3.9" localSheetId="23">'[18]1.1Removal-1.5 RE. PIPE +1.7'!#REF!</definedName>
    <definedName name="ITEM1.3.9" localSheetId="39">#REF!</definedName>
    <definedName name="ITEM1.3.9" localSheetId="31">#REF!</definedName>
    <definedName name="ITEM1.3.9" localSheetId="38">#REF!</definedName>
    <definedName name="ITEM1.3.9">#REF!</definedName>
    <definedName name="ITEM1.4.1" localSheetId="25">#REF!</definedName>
    <definedName name="ITEM1.4.1" localSheetId="23">#REF!</definedName>
    <definedName name="ITEM1.4.1" localSheetId="1">#REF!</definedName>
    <definedName name="ITEM1.4.1" localSheetId="39">#REF!</definedName>
    <definedName name="ITEM1.4.1" localSheetId="31">#REF!</definedName>
    <definedName name="ITEM1.4.1" localSheetId="38">#REF!</definedName>
    <definedName name="ITEM1.4.1">#REF!</definedName>
    <definedName name="ITEM1.4.2" localSheetId="25">'[14]1.1REMOVAL-2.2.5 SOFT MAT'!$R$72</definedName>
    <definedName name="ITEM1.4.2" localSheetId="23">'[14]1.1REMOVAL-2.2.5 SOFT MAT'!$R$72</definedName>
    <definedName name="ITEM1.4.2" localSheetId="39">#REF!</definedName>
    <definedName name="ITEM1.4.2" localSheetId="31">#REF!</definedName>
    <definedName name="ITEM1.4.2" localSheetId="38">#REF!</definedName>
    <definedName name="ITEM1.4.2">#REF!</definedName>
    <definedName name="ITEM1.4.3" localSheetId="25">'[14]1.1REMOVAL-2.2.5 SOFT MAT'!$R$80</definedName>
    <definedName name="ITEM1.4.3" localSheetId="23">'[14]1.1REMOVAL-2.2.5 SOFT MAT'!$R$80</definedName>
    <definedName name="ITEM1.4.3" localSheetId="39">#REF!</definedName>
    <definedName name="ITEM1.4.3" localSheetId="31">#REF!</definedName>
    <definedName name="ITEM1.4.3" localSheetId="38">#REF!</definedName>
    <definedName name="ITEM1.4.3">#REF!</definedName>
    <definedName name="ITEM1.4.4" localSheetId="25">'[14]1.1REMOVAL-2.2.5 SOFT MAT'!$R$88</definedName>
    <definedName name="ITEM1.4.4" localSheetId="23">'[14]1.1REMOVAL-2.2.5 SOFT MAT'!$R$88</definedName>
    <definedName name="ITEM1.4.4" localSheetId="39">#REF!</definedName>
    <definedName name="ITEM1.4.4" localSheetId="31">#REF!</definedName>
    <definedName name="ITEM1.4.4" localSheetId="38">#REF!</definedName>
    <definedName name="ITEM1.4.4">#REF!</definedName>
    <definedName name="ITEM1.4.5" localSheetId="25">'[14]1.1REMOVAL-2.2.5 SOFT MAT'!$R$98</definedName>
    <definedName name="ITEM1.4.5" localSheetId="23">'[14]1.1REMOVAL-2.2.5 SOFT MAT'!$R$98</definedName>
    <definedName name="ITEM1.4.5" localSheetId="39">#REF!</definedName>
    <definedName name="ITEM1.4.5" localSheetId="31">#REF!</definedName>
    <definedName name="ITEM1.4.5" localSheetId="38">#REF!</definedName>
    <definedName name="ITEM1.4.5">#REF!</definedName>
    <definedName name="ITEM1.4.6" localSheetId="25">'[14]1.1REMOVAL-2.2.5 SOFT MAT'!$R$109</definedName>
    <definedName name="ITEM1.4.6" localSheetId="23">'[14]1.1REMOVAL-2.2.5 SOFT MAT'!$R$109</definedName>
    <definedName name="ITEM1.4.6" localSheetId="39">#REF!</definedName>
    <definedName name="ITEM1.4.6" localSheetId="31">#REF!</definedName>
    <definedName name="ITEM1.4.6" localSheetId="38">#REF!</definedName>
    <definedName name="ITEM1.4.6">#REF!</definedName>
    <definedName name="ITEM1.4.7" localSheetId="25">'[14]1.1REMOVAL-2.2.5 SOFT MAT'!$R$117</definedName>
    <definedName name="ITEM1.4.7" localSheetId="23">'[14]1.1REMOVAL-2.2.5 SOFT MAT'!$R$117</definedName>
    <definedName name="ITEM1.4.7" localSheetId="39">#REF!</definedName>
    <definedName name="ITEM1.4.7" localSheetId="31">#REF!</definedName>
    <definedName name="ITEM1.4.7" localSheetId="38">#REF!</definedName>
    <definedName name="ITEM1.4.7">#REF!</definedName>
    <definedName name="ITEM1.4.8" localSheetId="25">'[14]1.1REMOVAL-2.2.5 SOFT MAT'!$R$125</definedName>
    <definedName name="ITEM1.4.8" localSheetId="23">'[14]1.1REMOVAL-2.2.5 SOFT MAT'!$R$125</definedName>
    <definedName name="ITEM1.4.8" localSheetId="39">#REF!</definedName>
    <definedName name="ITEM1.4.8" localSheetId="31">#REF!</definedName>
    <definedName name="ITEM1.4.8" localSheetId="38">#REF!</definedName>
    <definedName name="ITEM1.4.8">#REF!</definedName>
    <definedName name="ITEM1.5" localSheetId="25">#REF!</definedName>
    <definedName name="ITEM1.5" localSheetId="23">#REF!</definedName>
    <definedName name="ITEM1.5" localSheetId="1">#REF!</definedName>
    <definedName name="ITEM1.5" localSheetId="39">#REF!</definedName>
    <definedName name="ITEM1.5" localSheetId="31">#REF!</definedName>
    <definedName name="ITEM1.5" localSheetId="38">#REF!</definedName>
    <definedName name="ITEM1.5">#REF!</definedName>
    <definedName name="ITEM1.5.1" localSheetId="25">'[18]1.1Removal-1.5 RE. PIPE +1.7'!#REF!</definedName>
    <definedName name="ITEM1.5.1" localSheetId="23">'[18]1.1Removal-1.5 RE. PIPE +1.7'!#REF!</definedName>
    <definedName name="ITEM1.5.1" localSheetId="1">#REF!</definedName>
    <definedName name="ITEM1.5.1" localSheetId="39">#REF!</definedName>
    <definedName name="ITEM1.5.1" localSheetId="31">#REF!</definedName>
    <definedName name="ITEM1.5.1" localSheetId="38">#REF!</definedName>
    <definedName name="ITEM1.5.1">#REF!</definedName>
    <definedName name="ITEM1.5.2" localSheetId="25">'[18]1.1Removal-1.5 RE. PIPE +1.7'!#REF!</definedName>
    <definedName name="ITEM1.5.2" localSheetId="23">'[18]1.1Removal-1.5 RE. PIPE +1.7'!#REF!</definedName>
    <definedName name="ITEM1.5.2" localSheetId="39">#REF!</definedName>
    <definedName name="ITEM1.5.2" localSheetId="31">#REF!</definedName>
    <definedName name="ITEM1.5.2" localSheetId="38">#REF!</definedName>
    <definedName name="ITEM1.5.2">#REF!</definedName>
    <definedName name="ITEM1.5.3" localSheetId="25">'[18]1.1Removal-1.5 RE. PIPE +1.7'!#REF!</definedName>
    <definedName name="ITEM1.5.3" localSheetId="23">'[18]1.1Removal-1.5 RE. PIPE +1.7'!#REF!</definedName>
    <definedName name="ITEM1.5.3" localSheetId="39">#REF!</definedName>
    <definedName name="ITEM1.5.3" localSheetId="31">#REF!</definedName>
    <definedName name="ITEM1.5.3" localSheetId="38">#REF!</definedName>
    <definedName name="ITEM1.5.3">#REF!</definedName>
    <definedName name="ITEM1.5.4" localSheetId="25">'[18]1.1Removal-1.5 RE. PIPE +1.7'!#REF!</definedName>
    <definedName name="ITEM1.5.4" localSheetId="23">'[18]1.1Removal-1.5 RE. PIPE +1.7'!#REF!</definedName>
    <definedName name="ITEM1.5.4" localSheetId="39">#REF!</definedName>
    <definedName name="ITEM1.5.4" localSheetId="31">#REF!</definedName>
    <definedName name="ITEM1.5.4" localSheetId="38">#REF!</definedName>
    <definedName name="ITEM1.5.4">#REF!</definedName>
    <definedName name="ITEM1.7" localSheetId="25">'[14]1.1RE. ASPHAL-1.5 RE. PIPE +1.7'!$V$236</definedName>
    <definedName name="ITEM1.7" localSheetId="23">'[14]1.1RE. ASPHAL-1.5 RE. PIPE +1.7'!$V$236</definedName>
    <definedName name="ITEM1.7" localSheetId="39">#REF!</definedName>
    <definedName name="ITEM1.7" localSheetId="31">#REF!</definedName>
    <definedName name="ITEM1.7" localSheetId="38">#REF!</definedName>
    <definedName name="ITEM1.7">#REF!</definedName>
    <definedName name="ITEM1.8" localSheetId="25">'[14]1.1RE. ASPHAL-1.5 RE. PIPE +1.7'!$V$245</definedName>
    <definedName name="ITEM1.8" localSheetId="23">'[14]1.1RE. ASPHAL-1.5 RE. PIPE +1.7'!$V$245</definedName>
    <definedName name="ITEM1.8" localSheetId="39">#REF!</definedName>
    <definedName name="ITEM1.8" localSheetId="31">#REF!</definedName>
    <definedName name="ITEM1.8" localSheetId="38">#REF!</definedName>
    <definedName name="ITEM1.8">#REF!</definedName>
    <definedName name="ITEM1.9" localSheetId="25">'[14]1.1REMOVAL-2.2.5 SOFT MAT'!$R$182</definedName>
    <definedName name="ITEM1.9" localSheetId="23">'[14]1.1REMOVAL-2.2.5 SOFT MAT'!$R$182</definedName>
    <definedName name="ITEM1.9" localSheetId="39">#REF!</definedName>
    <definedName name="ITEM1.9" localSheetId="31">#REF!</definedName>
    <definedName name="ITEM1.9" localSheetId="38">#REF!</definedName>
    <definedName name="ITEM1.9">#REF!</definedName>
    <definedName name="ITEM2.1" localSheetId="25">#REF!</definedName>
    <definedName name="ITEM2.1" localSheetId="23">#REF!</definedName>
    <definedName name="ITEM2.1" localSheetId="1">#REF!</definedName>
    <definedName name="ITEM2.1" localSheetId="39">#REF!</definedName>
    <definedName name="ITEM2.1" localSheetId="31">#REF!</definedName>
    <definedName name="ITEM2.1" localSheetId="38">#REF!</definedName>
    <definedName name="ITEM2.1">#REF!</definedName>
    <definedName name="ITEM2.2.1" localSheetId="25">#REF!</definedName>
    <definedName name="ITEM2.2.1" localSheetId="23">#REF!</definedName>
    <definedName name="ITEM2.2.1" localSheetId="39">#REF!</definedName>
    <definedName name="ITEM2.2.1" localSheetId="31">#REF!</definedName>
    <definedName name="ITEM2.2.1">#REF!</definedName>
    <definedName name="ITEM2.2.2" localSheetId="25">#REF!</definedName>
    <definedName name="ITEM2.2.2" localSheetId="23">#REF!</definedName>
    <definedName name="ITEM2.2.2" localSheetId="39">#REF!</definedName>
    <definedName name="ITEM2.2.2" localSheetId="31">#REF!</definedName>
    <definedName name="ITEM2.2.2">#REF!</definedName>
    <definedName name="ITEM2.2.3" localSheetId="25">#REF!</definedName>
    <definedName name="ITEM2.2.3" localSheetId="23">#REF!</definedName>
    <definedName name="ITEM2.2.3" localSheetId="39">#REF!</definedName>
    <definedName name="ITEM2.2.3" localSheetId="31">#REF!</definedName>
    <definedName name="ITEM2.2.3">#REF!</definedName>
    <definedName name="ITEM2.2.3.4" localSheetId="25">'[48]41.EXCAVATION'!#REF!</definedName>
    <definedName name="ITEM2.2.3.4" localSheetId="23">'[48]41.EXCAVATION'!#REF!</definedName>
    <definedName name="ITEM2.2.3.4" localSheetId="39">#REF!</definedName>
    <definedName name="ITEM2.2.3.4" localSheetId="31">#REF!</definedName>
    <definedName name="ITEM2.2.3.4" localSheetId="38">#REF!</definedName>
    <definedName name="ITEM2.2.3.4">#REF!</definedName>
    <definedName name="ITEM2.2.4" localSheetId="25">#REF!</definedName>
    <definedName name="ITEM2.2.4" localSheetId="23">#REF!</definedName>
    <definedName name="ITEM2.2.4" localSheetId="1">#REF!</definedName>
    <definedName name="ITEM2.2.4" localSheetId="39">#REF!</definedName>
    <definedName name="ITEM2.2.4" localSheetId="31">#REF!</definedName>
    <definedName name="ITEM2.2.4" localSheetId="38">#REF!</definedName>
    <definedName name="ITEM2.2.4">#REF!</definedName>
    <definedName name="ITEM2.2.5" localSheetId="25">#REF!</definedName>
    <definedName name="ITEM2.2.5" localSheetId="23">#REF!</definedName>
    <definedName name="ITEM2.2.5" localSheetId="39">#REF!</definedName>
    <definedName name="ITEM2.2.5" localSheetId="31">#REF!</definedName>
    <definedName name="ITEM2.2.5">#REF!</definedName>
    <definedName name="ITEM2.2.6" localSheetId="25">'[8]CLEAR.EARTH,SOFT ROCK,UNSUIT.,S'!$Y$86</definedName>
    <definedName name="ITEM2.2.6" localSheetId="23">'[8]CLEAR.EARTH,SOFT ROCK,UNSUIT.,S'!$Y$86</definedName>
    <definedName name="ITEM2.2.6" localSheetId="39">#REF!</definedName>
    <definedName name="ITEM2.2.6" localSheetId="31">#REF!</definedName>
    <definedName name="ITEM2.2.6" localSheetId="38">#REF!</definedName>
    <definedName name="ITEM2.2.6">#REF!</definedName>
    <definedName name="ITEM2.3.1" localSheetId="25">'[35]8Unsui+Soft'!#REF!</definedName>
    <definedName name="ITEM2.3.1" localSheetId="23">'[35]8Unsui+Soft'!#REF!</definedName>
    <definedName name="ITEM2.3.1" localSheetId="39">#REF!</definedName>
    <definedName name="ITEM2.3.1" localSheetId="31">#REF!</definedName>
    <definedName name="ITEM2.3.1" localSheetId="38">#REF!</definedName>
    <definedName name="ITEM2.3.1">#REF!</definedName>
    <definedName name="ITEM2.3.11" localSheetId="25">'[18]2.3.1 EARTH EMB.-2.3.7BERM'!$P$155</definedName>
    <definedName name="ITEM2.3.11" localSheetId="23">'[18]2.3.1 EARTH EMB.-2.3.7BERM'!$P$155</definedName>
    <definedName name="ITEM2.3.11" localSheetId="39">#REF!</definedName>
    <definedName name="ITEM2.3.11" localSheetId="31">#REF!</definedName>
    <definedName name="ITEM2.3.11" localSheetId="38">#REF!</definedName>
    <definedName name="ITEM2.3.11">#REF!</definedName>
    <definedName name="ITEM2.3.2" localSheetId="25">#REF!</definedName>
    <definedName name="ITEM2.3.2" localSheetId="23">#REF!</definedName>
    <definedName name="ITEM2.3.2" localSheetId="1">#REF!</definedName>
    <definedName name="ITEM2.3.2" localSheetId="39">#REF!</definedName>
    <definedName name="ITEM2.3.2" localSheetId="31">#REF!</definedName>
    <definedName name="ITEM2.3.2" localSheetId="38">#REF!</definedName>
    <definedName name="ITEM2.3.2">#REF!</definedName>
    <definedName name="ITEM2.3.3" localSheetId="25">'[18]2.3.1 EARTH EMB.-2.3.7BERM'!$P$90</definedName>
    <definedName name="ITEM2.3.3" localSheetId="23">'[18]2.3.1 EARTH EMB.-2.3.7BERM'!$P$90</definedName>
    <definedName name="ITEM2.3.3" localSheetId="39">#REF!</definedName>
    <definedName name="ITEM2.3.3" localSheetId="31">#REF!</definedName>
    <definedName name="ITEM2.3.3" localSheetId="38">#REF!</definedName>
    <definedName name="ITEM2.3.3">#REF!</definedName>
    <definedName name="ITEM2.3.4" localSheetId="25">#REF!</definedName>
    <definedName name="ITEM2.3.4" localSheetId="23">#REF!</definedName>
    <definedName name="ITEM2.3.4" localSheetId="1">#REF!</definedName>
    <definedName name="ITEM2.3.4" localSheetId="39">#REF!</definedName>
    <definedName name="ITEM2.3.4" localSheetId="31">#REF!</definedName>
    <definedName name="ITEM2.3.4" localSheetId="38">#REF!</definedName>
    <definedName name="ITEM2.3.4">#REF!</definedName>
    <definedName name="ITEM2.3.4.2" localSheetId="25">'[14]2.3.1 EARTH EMB.-2.3.6 POROUS'!$T$145</definedName>
    <definedName name="ITEM2.3.4.2" localSheetId="23">'[14]2.3.1 EARTH EMB.-2.3.6 POROUS'!$T$145</definedName>
    <definedName name="ITEM2.3.4.2" localSheetId="39">#REF!</definedName>
    <definedName name="ITEM2.3.4.2" localSheetId="31">#REF!</definedName>
    <definedName name="ITEM2.3.4.2" localSheetId="38">#REF!</definedName>
    <definedName name="ITEM2.3.4.2">#REF!</definedName>
    <definedName name="ITEM2.3.5" localSheetId="25">#REF!</definedName>
    <definedName name="ITEM2.3.5" localSheetId="23">#REF!</definedName>
    <definedName name="ITEM2.3.5" localSheetId="1">#REF!</definedName>
    <definedName name="ITEM2.3.5" localSheetId="39">#REF!</definedName>
    <definedName name="ITEM2.3.5" localSheetId="31">#REF!</definedName>
    <definedName name="ITEM2.3.5" localSheetId="38">#REF!</definedName>
    <definedName name="ITEM2.3.5">#REF!</definedName>
    <definedName name="ITEM2.3.6" localSheetId="25">#REF!</definedName>
    <definedName name="ITEM2.3.6" localSheetId="23">#REF!</definedName>
    <definedName name="ITEM2.3.6" localSheetId="39">#REF!</definedName>
    <definedName name="ITEM2.3.6" localSheetId="31">#REF!</definedName>
    <definedName name="ITEM2.3.6">#REF!</definedName>
    <definedName name="ITEM2.3.7" localSheetId="25">'[18]2.3.1 EARTH EMB.-2.3.7BERM'!#REF!</definedName>
    <definedName name="ITEM2.3.7" localSheetId="23">'[18]2.3.1 EARTH EMB.-2.3.7BERM'!#REF!</definedName>
    <definedName name="ITEM2.3.7" localSheetId="39">#REF!</definedName>
    <definedName name="ITEM2.3.7" localSheetId="31">#REF!</definedName>
    <definedName name="ITEM2.3.7" localSheetId="38">#REF!</definedName>
    <definedName name="ITEM2.3.7">#REF!</definedName>
    <definedName name="ITEM2.4.1" localSheetId="25">#REF!</definedName>
    <definedName name="ITEM2.4.1" localSheetId="23">#REF!</definedName>
    <definedName name="ITEM2.4.1" localSheetId="1">#REF!</definedName>
    <definedName name="ITEM2.4.1" localSheetId="39">#REF!</definedName>
    <definedName name="ITEM2.4.1" localSheetId="31">#REF!</definedName>
    <definedName name="ITEM2.4.1" localSheetId="38">#REF!</definedName>
    <definedName name="ITEM2.4.1">#REF!</definedName>
    <definedName name="ITEM2.4.2" localSheetId="25">#REF!</definedName>
    <definedName name="ITEM2.4.2" localSheetId="23">#REF!</definedName>
    <definedName name="ITEM2.4.2" localSheetId="39">#REF!</definedName>
    <definedName name="ITEM2.4.2" localSheetId="31">#REF!</definedName>
    <definedName name="ITEM2.4.2">#REF!</definedName>
    <definedName name="ITEM2.4.4" localSheetId="25">#REF!</definedName>
    <definedName name="ITEM2.4.4" localSheetId="23">#REF!</definedName>
    <definedName name="ITEM2.4.4" localSheetId="39">#REF!</definedName>
    <definedName name="ITEM2.4.4" localSheetId="31">#REF!</definedName>
    <definedName name="ITEM2.4.4">#REF!</definedName>
    <definedName name="ITEM3.1.1" localSheetId="25">#REF!</definedName>
    <definedName name="ITEM3.1.1" localSheetId="23">#REF!</definedName>
    <definedName name="ITEM3.1.1" localSheetId="39">#REF!</definedName>
    <definedName name="ITEM3.1.1" localSheetId="31">#REF!</definedName>
    <definedName name="ITEM3.1.1">#REF!</definedName>
    <definedName name="ITEM3.1.2" localSheetId="25">#REF!</definedName>
    <definedName name="ITEM3.1.2" localSheetId="23">#REF!</definedName>
    <definedName name="ITEM3.1.2" localSheetId="39">#REF!</definedName>
    <definedName name="ITEM3.1.2" localSheetId="31">#REF!</definedName>
    <definedName name="ITEM3.1.2">#REF!</definedName>
    <definedName name="ITEM3.2.1" localSheetId="25">#REF!</definedName>
    <definedName name="ITEM3.2.1" localSheetId="23">#REF!</definedName>
    <definedName name="ITEM3.2.1" localSheetId="39">#REF!</definedName>
    <definedName name="ITEM3.2.1" localSheetId="31">#REF!</definedName>
    <definedName name="ITEM3.2.1">#REF!</definedName>
    <definedName name="ITEM3.2.2" localSheetId="25">#REF!</definedName>
    <definedName name="ITEM3.2.2" localSheetId="23">#REF!</definedName>
    <definedName name="ITEM3.2.2" localSheetId="39">#REF!</definedName>
    <definedName name="ITEM3.2.2" localSheetId="31">#REF!</definedName>
    <definedName name="ITEM3.2.2">#REF!</definedName>
    <definedName name="ITEM3.2.3" localSheetId="25">#REF!</definedName>
    <definedName name="ITEM3.2.3" localSheetId="23">#REF!</definedName>
    <definedName name="ITEM3.2.3" localSheetId="39">#REF!</definedName>
    <definedName name="ITEM3.2.3" localSheetId="31">#REF!</definedName>
    <definedName name="ITEM3.2.3">#REF!</definedName>
    <definedName name="ITEM3.2.4" localSheetId="25">#REF!</definedName>
    <definedName name="ITEM3.2.4" localSheetId="23">#REF!</definedName>
    <definedName name="ITEM3.2.4" localSheetId="39">#REF!</definedName>
    <definedName name="ITEM3.2.4" localSheetId="31">#REF!</definedName>
    <definedName name="ITEM3.2.4">#REF!</definedName>
    <definedName name="ITEM3.2.5" localSheetId="25">#REF!</definedName>
    <definedName name="ITEM3.2.5" localSheetId="23">#REF!</definedName>
    <definedName name="ITEM3.2.5" localSheetId="39">#REF!</definedName>
    <definedName name="ITEM3.2.5" localSheetId="31">#REF!</definedName>
    <definedName name="ITEM3.2.5">#REF!</definedName>
    <definedName name="ITEM3.3.1" localSheetId="25">#REF!</definedName>
    <definedName name="ITEM3.3.1" localSheetId="23">#REF!</definedName>
    <definedName name="ITEM3.3.1" localSheetId="39">#REF!</definedName>
    <definedName name="ITEM3.3.1" localSheetId="31">#REF!</definedName>
    <definedName name="ITEM3.3.1">#REF!</definedName>
    <definedName name="ITEM3.3.2" localSheetId="25">'[14]2.4.1SELEC B - 3.7 RECYCLING'!$P$224</definedName>
    <definedName name="ITEM3.3.2" localSheetId="23">'[14]2.4.1SELEC B - 3.7 RECYCLING'!$P$224</definedName>
    <definedName name="ITEM3.3.2" localSheetId="39">#REF!</definedName>
    <definedName name="ITEM3.3.2" localSheetId="31">#REF!</definedName>
    <definedName name="ITEM3.3.2" localSheetId="38">#REF!</definedName>
    <definedName name="ITEM3.3.2">#REF!</definedName>
    <definedName name="ITEM3.4.1" localSheetId="25">#REF!</definedName>
    <definedName name="ITEM3.4.1" localSheetId="23">#REF!</definedName>
    <definedName name="ITEM3.4.1" localSheetId="1">#REF!</definedName>
    <definedName name="ITEM3.4.1" localSheetId="39">#REF!</definedName>
    <definedName name="ITEM3.4.1" localSheetId="31">#REF!</definedName>
    <definedName name="ITEM3.4.1" localSheetId="38">#REF!</definedName>
    <definedName name="ITEM3.4.1">#REF!</definedName>
    <definedName name="ITEM3.4.1.1" localSheetId="25">'[46]3.1.1SUBBASE-3.7RECYCLING(2)'!$Q$183</definedName>
    <definedName name="ITEM3.4.1.1" localSheetId="23">'[46]3.1.1SUBBASE-3.7RECYCLING(2)'!$Q$183</definedName>
    <definedName name="ITEM3.4.1.1" localSheetId="39">#REF!</definedName>
    <definedName name="ITEM3.4.1.1" localSheetId="31">#REF!</definedName>
    <definedName name="ITEM3.4.1.1" localSheetId="38">#REF!</definedName>
    <definedName name="ITEM3.4.1.1">#REF!</definedName>
    <definedName name="ITEM3.4.2" localSheetId="25">#REF!</definedName>
    <definedName name="ITEM3.4.2" localSheetId="23">#REF!</definedName>
    <definedName name="ITEM3.4.2" localSheetId="1">#REF!</definedName>
    <definedName name="ITEM3.4.2" localSheetId="39">#REF!</definedName>
    <definedName name="ITEM3.4.2" localSheetId="31">#REF!</definedName>
    <definedName name="ITEM3.4.2" localSheetId="38">#REF!</definedName>
    <definedName name="ITEM3.4.2">#REF!</definedName>
    <definedName name="ITEM3.5" localSheetId="25">#REF!</definedName>
    <definedName name="ITEM3.5" localSheetId="23">#REF!</definedName>
    <definedName name="ITEM3.5" localSheetId="39">#REF!</definedName>
    <definedName name="ITEM3.5" localSheetId="31">#REF!</definedName>
    <definedName name="ITEM3.5">#REF!</definedName>
    <definedName name="ITEM3.6" localSheetId="25">#REF!</definedName>
    <definedName name="ITEM3.6" localSheetId="23">#REF!</definedName>
    <definedName name="ITEM3.6" localSheetId="39">#REF!</definedName>
    <definedName name="ITEM3.6" localSheetId="31">#REF!</definedName>
    <definedName name="ITEM3.6">#REF!</definedName>
    <definedName name="ITEM3.7" localSheetId="25">'[14]2.4.1SELEC B - 3.7 RECYCLING'!$P$287</definedName>
    <definedName name="ITEM3.7" localSheetId="23">'[14]2.4.1SELEC B - 3.7 RECYCLING'!$P$287</definedName>
    <definedName name="ITEM3.7" localSheetId="39">#REF!</definedName>
    <definedName name="ITEM3.7" localSheetId="31">#REF!</definedName>
    <definedName name="ITEM3.7" localSheetId="38">#REF!</definedName>
    <definedName name="ITEM3.7">#REF!</definedName>
    <definedName name="ITEM4.1.1" localSheetId="25">#REF!</definedName>
    <definedName name="ITEM4.1.1" localSheetId="23">#REF!</definedName>
    <definedName name="ITEM4.1.1" localSheetId="1">#REF!</definedName>
    <definedName name="ITEM4.1.1" localSheetId="39">#REF!</definedName>
    <definedName name="ITEM4.1.1" localSheetId="31">#REF!</definedName>
    <definedName name="ITEM4.1.1" localSheetId="38">#REF!</definedName>
    <definedName name="ITEM4.1.1">#REF!</definedName>
    <definedName name="ITEM4.1.2" localSheetId="25">#REF!</definedName>
    <definedName name="ITEM4.1.2" localSheetId="23">#REF!</definedName>
    <definedName name="ITEM4.1.2" localSheetId="39">#REF!</definedName>
    <definedName name="ITEM4.1.2" localSheetId="31">#REF!</definedName>
    <definedName name="ITEM4.1.2">#REF!</definedName>
    <definedName name="ITEM4.10.5" localSheetId="25">#REF!</definedName>
    <definedName name="ITEM4.10.5" localSheetId="23">#REF!</definedName>
    <definedName name="ITEM4.10.5" localSheetId="39">#REF!</definedName>
    <definedName name="ITEM4.10.5" localSheetId="31">#REF!</definedName>
    <definedName name="ITEM4.10.5">#REF!</definedName>
    <definedName name="ITEM4.10.6" localSheetId="25">#REF!</definedName>
    <definedName name="ITEM4.10.6" localSheetId="23">#REF!</definedName>
    <definedName name="ITEM4.10.6" localSheetId="39">#REF!</definedName>
    <definedName name="ITEM4.10.6" localSheetId="31">#REF!</definedName>
    <definedName name="ITEM4.10.6">#REF!</definedName>
    <definedName name="ITEM4.10.7" localSheetId="25">'[14]4.10.5full depth - 4.11 '!$T$64</definedName>
    <definedName name="ITEM4.10.7" localSheetId="23">'[14]4.10.5full depth - 4.11 '!$T$64</definedName>
    <definedName name="ITEM4.10.7" localSheetId="39">#REF!</definedName>
    <definedName name="ITEM4.10.7" localSheetId="31">#REF!</definedName>
    <definedName name="ITEM4.10.7" localSheetId="38">#REF!</definedName>
    <definedName name="ITEM4.10.7">#REF!</definedName>
    <definedName name="ITEM4.11" localSheetId="25">'[14]4.10.5full depth - 4.11 '!$T$71</definedName>
    <definedName name="ITEM4.11" localSheetId="23">'[14]4.10.5full depth - 4.11 '!$T$71</definedName>
    <definedName name="ITEM4.11" localSheetId="39">#REF!</definedName>
    <definedName name="ITEM4.11" localSheetId="31">#REF!</definedName>
    <definedName name="ITEM4.11" localSheetId="38">#REF!</definedName>
    <definedName name="ITEM4.11">#REF!</definedName>
    <definedName name="ITEM4.2.1" localSheetId="25">#REF!</definedName>
    <definedName name="ITEM4.2.1" localSheetId="23">#REF!</definedName>
    <definedName name="ITEM4.2.1" localSheetId="1">#REF!</definedName>
    <definedName name="ITEM4.2.1" localSheetId="39">#REF!</definedName>
    <definedName name="ITEM4.2.1" localSheetId="31">#REF!</definedName>
    <definedName name="ITEM4.2.1" localSheetId="38">#REF!</definedName>
    <definedName name="ITEM4.2.1">#REF!</definedName>
    <definedName name="ITEM4.2.2" localSheetId="25">#REF!</definedName>
    <definedName name="ITEM4.2.2" localSheetId="23">#REF!</definedName>
    <definedName name="ITEM4.2.2" localSheetId="39">#REF!</definedName>
    <definedName name="ITEM4.2.2" localSheetId="31">#REF!</definedName>
    <definedName name="ITEM4.2.2">#REF!</definedName>
    <definedName name="ITEM4.3" localSheetId="25">'[14]4.1.1PRIME -4.4.6 MODIFI'!$T$22</definedName>
    <definedName name="ITEM4.3" localSheetId="23">'[14]4.1.1PRIME -4.4.6 MODIFI'!$T$22</definedName>
    <definedName name="ITEM4.3" localSheetId="39">#REF!</definedName>
    <definedName name="ITEM4.3" localSheetId="31">#REF!</definedName>
    <definedName name="ITEM4.3" localSheetId="38">#REF!</definedName>
    <definedName name="ITEM4.3">#REF!</definedName>
    <definedName name="ITEM4.4.1" localSheetId="25">#REF!</definedName>
    <definedName name="ITEM4.4.1" localSheetId="23">#REF!</definedName>
    <definedName name="ITEM4.4.1" localSheetId="1">#REF!</definedName>
    <definedName name="ITEM4.4.1" localSheetId="39">#REF!</definedName>
    <definedName name="ITEM4.4.1" localSheetId="31">#REF!</definedName>
    <definedName name="ITEM4.4.1" localSheetId="38">#REF!</definedName>
    <definedName name="ITEM4.4.1">#REF!</definedName>
    <definedName name="ITEM4.4.2" localSheetId="25">'[14]4.1.1PRIME -4.4.6 MODIFI'!$T$48</definedName>
    <definedName name="ITEM4.4.2" localSheetId="23">'[14]4.1.1PRIME -4.4.6 MODIFI'!$T$48</definedName>
    <definedName name="ITEM4.4.2" localSheetId="39">#REF!</definedName>
    <definedName name="ITEM4.4.2" localSheetId="31">#REF!</definedName>
    <definedName name="ITEM4.4.2" localSheetId="38">#REF!</definedName>
    <definedName name="ITEM4.4.2">#REF!</definedName>
    <definedName name="ITEM4.4.3" localSheetId="25">#REF!</definedName>
    <definedName name="ITEM4.4.3" localSheetId="23">#REF!</definedName>
    <definedName name="ITEM4.4.3" localSheetId="1">#REF!</definedName>
    <definedName name="ITEM4.4.3" localSheetId="39">#REF!</definedName>
    <definedName name="ITEM4.4.3" localSheetId="31">#REF!</definedName>
    <definedName name="ITEM4.4.3" localSheetId="38">#REF!</definedName>
    <definedName name="ITEM4.4.3">#REF!</definedName>
    <definedName name="ITEM4.4.4" localSheetId="25">#REF!</definedName>
    <definedName name="ITEM4.4.4" localSheetId="23">#REF!</definedName>
    <definedName name="ITEM4.4.4" localSheetId="39">#REF!</definedName>
    <definedName name="ITEM4.4.4" localSheetId="31">#REF!</definedName>
    <definedName name="ITEM4.4.4">#REF!</definedName>
    <definedName name="ITEM4.4.5" localSheetId="25">#REF!</definedName>
    <definedName name="ITEM4.4.5" localSheetId="23">#REF!</definedName>
    <definedName name="ITEM4.4.5" localSheetId="39">#REF!</definedName>
    <definedName name="ITEM4.4.5" localSheetId="31">#REF!</definedName>
    <definedName name="ITEM4.4.5">#REF!</definedName>
    <definedName name="ITEM4.4.6" localSheetId="25">#REF!</definedName>
    <definedName name="ITEM4.4.6" localSheetId="23">#REF!</definedName>
    <definedName name="ITEM4.4.6" localSheetId="39">#REF!</definedName>
    <definedName name="ITEM4.4.6" localSheetId="31">#REF!</definedName>
    <definedName name="ITEM4.4.6">#REF!</definedName>
    <definedName name="ITEM4.5" localSheetId="25">#REF!</definedName>
    <definedName name="ITEM4.5" localSheetId="23">#REF!</definedName>
    <definedName name="ITEM4.5" localSheetId="39">#REF!</definedName>
    <definedName name="ITEM4.5" localSheetId="31">#REF!</definedName>
    <definedName name="ITEM4.5">#REF!</definedName>
    <definedName name="ITEM4.9.1" localSheetId="25">#REF!</definedName>
    <definedName name="ITEM4.9.1" localSheetId="23">#REF!</definedName>
    <definedName name="ITEM4.9.1" localSheetId="39">#REF!</definedName>
    <definedName name="ITEM4.9.1" localSheetId="31">#REF!</definedName>
    <definedName name="ITEM4.9.1">#REF!</definedName>
    <definedName name="ITEM4.9.2" localSheetId="25">#REF!</definedName>
    <definedName name="ITEM4.9.2" localSheetId="23">#REF!</definedName>
    <definedName name="ITEM4.9.2" localSheetId="39">#REF!</definedName>
    <definedName name="ITEM4.9.2" localSheetId="31">#REF!</definedName>
    <definedName name="ITEM4.9.2">#REF!</definedName>
    <definedName name="ITEM4.9.3" localSheetId="25">#REF!</definedName>
    <definedName name="ITEM4.9.3" localSheetId="23">#REF!</definedName>
    <definedName name="ITEM4.9.3" localSheetId="39">#REF!</definedName>
    <definedName name="ITEM4.9.3" localSheetId="31">#REF!</definedName>
    <definedName name="ITEM4.9.3">#REF!</definedName>
    <definedName name="ITEM4.9.4" localSheetId="25">#REF!</definedName>
    <definedName name="ITEM4.9.4" localSheetId="23">#REF!</definedName>
    <definedName name="ITEM4.9.4" localSheetId="39">#REF!</definedName>
    <definedName name="ITEM4.9.4" localSheetId="31">#REF!</definedName>
    <definedName name="ITEM4.9.4">#REF!</definedName>
    <definedName name="ITEM4.9.5" localSheetId="25">#REF!</definedName>
    <definedName name="ITEM4.9.5" localSheetId="23">#REF!</definedName>
    <definedName name="ITEM4.9.5" localSheetId="39">#REF!</definedName>
    <definedName name="ITEM4.9.5" localSheetId="31">#REF!</definedName>
    <definedName name="ITEM4.9.5">#REF!</definedName>
    <definedName name="ITEM4.9.6" localSheetId="25">#REF!</definedName>
    <definedName name="ITEM4.9.6" localSheetId="23">#REF!</definedName>
    <definedName name="ITEM4.9.6" localSheetId="39">#REF!</definedName>
    <definedName name="ITEM4.9.6" localSheetId="31">#REF!</definedName>
    <definedName name="ITEM4.9.6">#REF!</definedName>
    <definedName name="ITEM5.1.1.1" localSheetId="25">#REF!</definedName>
    <definedName name="ITEM5.1.1.1" localSheetId="23">#REF!</definedName>
    <definedName name="ITEM5.1.1.1" localSheetId="39">#REF!</definedName>
    <definedName name="ITEM5.1.1.1" localSheetId="31">#REF!</definedName>
    <definedName name="ITEM5.1.1.1">#REF!</definedName>
    <definedName name="ITEM5.1.1.10" localSheetId="25">'[49]5.1.1.1-5.1.1.3 NEW BRIDGE '!$K$821</definedName>
    <definedName name="ITEM5.1.1.10" localSheetId="23">'[49]5.1.1.1-5.1.1.3 NEW BRIDGE '!$K$821</definedName>
    <definedName name="ITEM5.1.1.10" localSheetId="39">#REF!</definedName>
    <definedName name="ITEM5.1.1.10" localSheetId="31">#REF!</definedName>
    <definedName name="ITEM5.1.1.10" localSheetId="38">#REF!</definedName>
    <definedName name="ITEM5.1.1.10">#REF!</definedName>
    <definedName name="ITEM5.1.1.11" localSheetId="25">'[49]5.1.1.1-5.1.1.3 NEW BRIDGE '!$K$903</definedName>
    <definedName name="ITEM5.1.1.11" localSheetId="23">'[49]5.1.1.1-5.1.1.3 NEW BRIDGE '!$K$903</definedName>
    <definedName name="ITEM5.1.1.11" localSheetId="39">#REF!</definedName>
    <definedName name="ITEM5.1.1.11" localSheetId="31">#REF!</definedName>
    <definedName name="ITEM5.1.1.11" localSheetId="38">#REF!</definedName>
    <definedName name="ITEM5.1.1.11">#REF!</definedName>
    <definedName name="ITEM5.1.1.12" localSheetId="25">'[49]5.1.1.1-5.1.1.3 NEW BRIDGE '!$K$986</definedName>
    <definedName name="ITEM5.1.1.12" localSheetId="23">'[49]5.1.1.1-5.1.1.3 NEW BRIDGE '!$K$986</definedName>
    <definedName name="ITEM5.1.1.12" localSheetId="39">#REF!</definedName>
    <definedName name="ITEM5.1.1.12" localSheetId="31">#REF!</definedName>
    <definedName name="ITEM5.1.1.12" localSheetId="38">#REF!</definedName>
    <definedName name="ITEM5.1.1.12">#REF!</definedName>
    <definedName name="ITEM5.1.1.13" localSheetId="25">'[49]5.1.1.1-5.1.1.3 NEW BRIDGE '!$K$1068</definedName>
    <definedName name="ITEM5.1.1.13" localSheetId="23">'[49]5.1.1.1-5.1.1.3 NEW BRIDGE '!$K$1068</definedName>
    <definedName name="ITEM5.1.1.13" localSheetId="39">#REF!</definedName>
    <definedName name="ITEM5.1.1.13" localSheetId="31">#REF!</definedName>
    <definedName name="ITEM5.1.1.13" localSheetId="38">#REF!</definedName>
    <definedName name="ITEM5.1.1.13">#REF!</definedName>
    <definedName name="ITEM5.1.1.14" localSheetId="25">'[49]5.1.1.1-5.1.1.3 NEW BRIDGE '!$K$1151</definedName>
    <definedName name="ITEM5.1.1.14" localSheetId="23">'[49]5.1.1.1-5.1.1.3 NEW BRIDGE '!$K$1151</definedName>
    <definedName name="ITEM5.1.1.14" localSheetId="39">#REF!</definedName>
    <definedName name="ITEM5.1.1.14" localSheetId="31">#REF!</definedName>
    <definedName name="ITEM5.1.1.14" localSheetId="38">#REF!</definedName>
    <definedName name="ITEM5.1.1.14">#REF!</definedName>
    <definedName name="ITEM5.1.1.15" localSheetId="25">'[50]5.1.1.1-5.1.1.2 NEW BRIDGE '!$K$48</definedName>
    <definedName name="ITEM5.1.1.15" localSheetId="23">'[50]5.1.1.1-5.1.1.2 NEW BRIDGE '!$K$48</definedName>
    <definedName name="ITEM5.1.1.15" localSheetId="39">#REF!</definedName>
    <definedName name="ITEM5.1.1.15" localSheetId="31">#REF!</definedName>
    <definedName name="ITEM5.1.1.15" localSheetId="38">#REF!</definedName>
    <definedName name="ITEM5.1.1.15">#REF!</definedName>
    <definedName name="ITEM5.1.1.2" localSheetId="25">#REF!</definedName>
    <definedName name="ITEM5.1.1.2" localSheetId="23">#REF!</definedName>
    <definedName name="ITEM5.1.1.2" localSheetId="1">#REF!</definedName>
    <definedName name="ITEM5.1.1.2" localSheetId="39">#REF!</definedName>
    <definedName name="ITEM5.1.1.2" localSheetId="31">#REF!</definedName>
    <definedName name="ITEM5.1.1.2" localSheetId="38">#REF!</definedName>
    <definedName name="ITEM5.1.1.2">#REF!</definedName>
    <definedName name="ITEM5.1.1.3" localSheetId="25">#REF!</definedName>
    <definedName name="ITEM5.1.1.3" localSheetId="23">#REF!</definedName>
    <definedName name="ITEM5.1.1.3" localSheetId="39">#REF!</definedName>
    <definedName name="ITEM5.1.1.3" localSheetId="31">#REF!</definedName>
    <definedName name="ITEM5.1.1.3">#REF!</definedName>
    <definedName name="ITEM5.1.1.4" localSheetId="25">#REF!</definedName>
    <definedName name="ITEM5.1.1.4" localSheetId="23">#REF!</definedName>
    <definedName name="ITEM5.1.1.4" localSheetId="39">#REF!</definedName>
    <definedName name="ITEM5.1.1.4" localSheetId="31">#REF!</definedName>
    <definedName name="ITEM5.1.1.4">#REF!</definedName>
    <definedName name="ITEM5.1.1.5" localSheetId="25">#REF!</definedName>
    <definedName name="ITEM5.1.1.5" localSheetId="23">#REF!</definedName>
    <definedName name="ITEM5.1.1.5" localSheetId="39">#REF!</definedName>
    <definedName name="ITEM5.1.1.5" localSheetId="31">#REF!</definedName>
    <definedName name="ITEM5.1.1.5">#REF!</definedName>
    <definedName name="ITEM5.1.1.6" localSheetId="25">#REF!</definedName>
    <definedName name="ITEM5.1.1.6" localSheetId="23">#REF!</definedName>
    <definedName name="ITEM5.1.1.6" localSheetId="39">#REF!</definedName>
    <definedName name="ITEM5.1.1.6" localSheetId="31">#REF!</definedName>
    <definedName name="ITEM5.1.1.6">#REF!</definedName>
    <definedName name="ITEM5.1.1.7" localSheetId="25">#REF!</definedName>
    <definedName name="ITEM5.1.1.7" localSheetId="23">#REF!</definedName>
    <definedName name="ITEM5.1.1.7" localSheetId="39">#REF!</definedName>
    <definedName name="ITEM5.1.1.7" localSheetId="31">#REF!</definedName>
    <definedName name="ITEM5.1.1.7">#REF!</definedName>
    <definedName name="ITEM5.1.1.8" localSheetId="25">#REF!</definedName>
    <definedName name="ITEM5.1.1.8" localSheetId="23">#REF!</definedName>
    <definedName name="ITEM5.1.1.8" localSheetId="39">#REF!</definedName>
    <definedName name="ITEM5.1.1.8" localSheetId="31">#REF!</definedName>
    <definedName name="ITEM5.1.1.8">#REF!</definedName>
    <definedName name="ITEM5.1.1.9" localSheetId="25">'[49]5.1.1.1-5.1.1.3 NEW BRIDGE '!$K$739</definedName>
    <definedName name="ITEM5.1.1.9" localSheetId="23">'[49]5.1.1.1-5.1.1.3 NEW BRIDGE '!$K$739</definedName>
    <definedName name="ITEM5.1.1.9" localSheetId="39">#REF!</definedName>
    <definedName name="ITEM5.1.1.9" localSheetId="31">#REF!</definedName>
    <definedName name="ITEM5.1.1.9" localSheetId="38">#REF!</definedName>
    <definedName name="ITEM5.1.1.9">#REF!</definedName>
    <definedName name="ITEM5.1.13.1" localSheetId="25">'[30]5.1(13) DETOUR ROAD'!$R$17</definedName>
    <definedName name="ITEM5.1.13.1" localSheetId="23">'[30]5.1(13) DETOUR ROAD'!$R$17</definedName>
    <definedName name="ITEM5.1.13.1" localSheetId="39">#REF!</definedName>
    <definedName name="ITEM5.1.13.1" localSheetId="31">#REF!</definedName>
    <definedName name="ITEM5.1.13.1" localSheetId="38">#REF!</definedName>
    <definedName name="ITEM5.1.13.1">#REF!</definedName>
    <definedName name="ITEM5.1.13.2" localSheetId="25">'[30]5.1(13) DETOUR ROAD'!$R$33</definedName>
    <definedName name="ITEM5.1.13.2" localSheetId="23">'[30]5.1(13) DETOUR ROAD'!$R$33</definedName>
    <definedName name="ITEM5.1.13.2" localSheetId="39">#REF!</definedName>
    <definedName name="ITEM5.1.13.2" localSheetId="31">#REF!</definedName>
    <definedName name="ITEM5.1.13.2" localSheetId="38">#REF!</definedName>
    <definedName name="ITEM5.1.13.2">#REF!</definedName>
    <definedName name="ITEM5.1.13.3" localSheetId="25">'[30]5.1(13) DETOUR ROAD'!$R$50</definedName>
    <definedName name="ITEM5.1.13.3" localSheetId="23">'[30]5.1(13) DETOUR ROAD'!$R$50</definedName>
    <definedName name="ITEM5.1.13.3" localSheetId="39">#REF!</definedName>
    <definedName name="ITEM5.1.13.3" localSheetId="31">#REF!</definedName>
    <definedName name="ITEM5.1.13.3" localSheetId="38">#REF!</definedName>
    <definedName name="ITEM5.1.13.3">#REF!</definedName>
    <definedName name="ITEM5.1.13.4" localSheetId="25">'[30]5.1(13) DETOUR ROAD'!$R$66</definedName>
    <definedName name="ITEM5.1.13.4" localSheetId="23">'[30]5.1(13) DETOUR ROAD'!$R$66</definedName>
    <definedName name="ITEM5.1.13.4" localSheetId="39">#REF!</definedName>
    <definedName name="ITEM5.1.13.4" localSheetId="31">#REF!</definedName>
    <definedName name="ITEM5.1.13.4" localSheetId="38">#REF!</definedName>
    <definedName name="ITEM5.1.13.4">#REF!</definedName>
    <definedName name="ITEM5.1.13.5" localSheetId="25">'[30]5.1(13) DETOUR ROAD'!$R$83</definedName>
    <definedName name="ITEM5.1.13.5" localSheetId="23">'[30]5.1(13) DETOUR ROAD'!$R$83</definedName>
    <definedName name="ITEM5.1.13.5" localSheetId="39">#REF!</definedName>
    <definedName name="ITEM5.1.13.5" localSheetId="31">#REF!</definedName>
    <definedName name="ITEM5.1.13.5" localSheetId="38">#REF!</definedName>
    <definedName name="ITEM5.1.13.5">#REF!</definedName>
    <definedName name="ITEM5.1.13.6" localSheetId="25">'[30]5.1(13) DETOUR ROAD'!$R$100</definedName>
    <definedName name="ITEM5.1.13.6" localSheetId="23">'[30]5.1(13) DETOUR ROAD'!$R$100</definedName>
    <definedName name="ITEM5.1.13.6" localSheetId="39">#REF!</definedName>
    <definedName name="ITEM5.1.13.6" localSheetId="31">#REF!</definedName>
    <definedName name="ITEM5.1.13.6" localSheetId="38">#REF!</definedName>
    <definedName name="ITEM5.1.13.6">#REF!</definedName>
    <definedName name="ITEM5.1.13.7" localSheetId="25">'[30]5.1(13) DETOUR ROAD'!$R$117</definedName>
    <definedName name="ITEM5.1.13.7" localSheetId="23">'[30]5.1(13) DETOUR ROAD'!$R$117</definedName>
    <definedName name="ITEM5.1.13.7" localSheetId="39">#REF!</definedName>
    <definedName name="ITEM5.1.13.7" localSheetId="31">#REF!</definedName>
    <definedName name="ITEM5.1.13.7" localSheetId="38">#REF!</definedName>
    <definedName name="ITEM5.1.13.7">#REF!</definedName>
    <definedName name="ITEM5.1.13.8" localSheetId="25">'[30]5.1(13) DETOUR ROAD'!$R$134</definedName>
    <definedName name="ITEM5.1.13.8" localSheetId="23">'[30]5.1(13) DETOUR ROAD'!$R$134</definedName>
    <definedName name="ITEM5.1.13.8" localSheetId="39">#REF!</definedName>
    <definedName name="ITEM5.1.13.8" localSheetId="31">#REF!</definedName>
    <definedName name="ITEM5.1.13.8" localSheetId="38">#REF!</definedName>
    <definedName name="ITEM5.1.13.8">#REF!</definedName>
    <definedName name="ITEM5.1.2.1" localSheetId="25">#REF!</definedName>
    <definedName name="ITEM5.1.2.1" localSheetId="23">#REF!</definedName>
    <definedName name="ITEM5.1.2.1" localSheetId="1">#REF!</definedName>
    <definedName name="ITEM5.1.2.1" localSheetId="39">#REF!</definedName>
    <definedName name="ITEM5.1.2.1" localSheetId="31">#REF!</definedName>
    <definedName name="ITEM5.1.2.1" localSheetId="38">#REF!</definedName>
    <definedName name="ITEM5.1.2.1">#REF!</definedName>
    <definedName name="ITEM5.1.2.2" localSheetId="25">#REF!</definedName>
    <definedName name="ITEM5.1.2.2" localSheetId="23">#REF!</definedName>
    <definedName name="ITEM5.1.2.2" localSheetId="39">#REF!</definedName>
    <definedName name="ITEM5.1.2.2" localSheetId="31">#REF!</definedName>
    <definedName name="ITEM5.1.2.2">#REF!</definedName>
    <definedName name="ITEM5.1.2.3" localSheetId="25">#REF!</definedName>
    <definedName name="ITEM5.1.2.3" localSheetId="23">#REF!</definedName>
    <definedName name="ITEM5.1.2.3" localSheetId="39">#REF!</definedName>
    <definedName name="ITEM5.1.2.3" localSheetId="31">#REF!</definedName>
    <definedName name="ITEM5.1.2.3">#REF!</definedName>
    <definedName name="ITEM5.1.2.4" localSheetId="25">#REF!</definedName>
    <definedName name="ITEM5.1.2.4" localSheetId="23">#REF!</definedName>
    <definedName name="ITEM5.1.2.4" localSheetId="39">#REF!</definedName>
    <definedName name="ITEM5.1.2.4" localSheetId="31">#REF!</definedName>
    <definedName name="ITEM5.1.2.4">#REF!</definedName>
    <definedName name="ITEM5.1.2.5" localSheetId="25">#REF!</definedName>
    <definedName name="ITEM5.1.2.5" localSheetId="23">#REF!</definedName>
    <definedName name="ITEM5.1.2.5" localSheetId="39">#REF!</definedName>
    <definedName name="ITEM5.1.2.5" localSheetId="31">#REF!</definedName>
    <definedName name="ITEM5.1.2.5">#REF!</definedName>
    <definedName name="ITEM5.1.2.6" localSheetId="25">#REF!</definedName>
    <definedName name="ITEM5.1.2.6" localSheetId="23">#REF!</definedName>
    <definedName name="ITEM5.1.2.6" localSheetId="39">#REF!</definedName>
    <definedName name="ITEM5.1.2.6" localSheetId="31">#REF!</definedName>
    <definedName name="ITEM5.1.2.6">#REF!</definedName>
    <definedName name="ITEM5.1.2.7" localSheetId="25">#REF!</definedName>
    <definedName name="ITEM5.1.2.7" localSheetId="23">#REF!</definedName>
    <definedName name="ITEM5.1.2.7" localSheetId="39">#REF!</definedName>
    <definedName name="ITEM5.1.2.7" localSheetId="31">#REF!</definedName>
    <definedName name="ITEM5.1.2.7">#REF!</definedName>
    <definedName name="ITEM5.1.2.8" localSheetId="25">#REF!</definedName>
    <definedName name="ITEM5.1.2.8" localSheetId="23">#REF!</definedName>
    <definedName name="ITEM5.1.2.8" localSheetId="39">#REF!</definedName>
    <definedName name="ITEM5.1.2.8" localSheetId="31">#REF!</definedName>
    <definedName name="ITEM5.1.2.8">#REF!</definedName>
    <definedName name="ITEM5.1.2.9" localSheetId="25">#REF!</definedName>
    <definedName name="ITEM5.1.2.9" localSheetId="23">#REF!</definedName>
    <definedName name="ITEM5.1.2.9" localSheetId="39">#REF!</definedName>
    <definedName name="ITEM5.1.2.9" localSheetId="31">#REF!</definedName>
    <definedName name="ITEM5.1.2.9">#REF!</definedName>
    <definedName name="ITEM5.1.4" localSheetId="25">#REF!</definedName>
    <definedName name="ITEM5.1.4" localSheetId="23">#REF!</definedName>
    <definedName name="ITEM5.1.4" localSheetId="39">#REF!</definedName>
    <definedName name="ITEM5.1.4" localSheetId="31">#REF!</definedName>
    <definedName name="ITEM5.1.4">#REF!</definedName>
    <definedName name="ITEM5.1.5" localSheetId="25">#REF!</definedName>
    <definedName name="ITEM5.1.5" localSheetId="23">#REF!</definedName>
    <definedName name="ITEM5.1.5" localSheetId="39">#REF!</definedName>
    <definedName name="ITEM5.1.5" localSheetId="31">#REF!</definedName>
    <definedName name="ITEM5.1.5">#REF!</definedName>
    <definedName name="ITEM5.1.5.1" localSheetId="25">'[15]5.1(5)BEARING UNIT S2-22'!$O$93</definedName>
    <definedName name="ITEM5.1.5.1" localSheetId="23">'[15]5.1(5)BEARING UNIT S2-22'!$O$93</definedName>
    <definedName name="ITEM5.1.5.1" localSheetId="39">#REF!</definedName>
    <definedName name="ITEM5.1.5.1" localSheetId="31">#REF!</definedName>
    <definedName name="ITEM5.1.5.1" localSheetId="38">#REF!</definedName>
    <definedName name="ITEM5.1.5.1">#REF!</definedName>
    <definedName name="ITEM5.1.5RETAIN" localSheetId="25">'[14]5.1.5 B.U WITH RE'!$R$37</definedName>
    <definedName name="ITEM5.1.5RETAIN" localSheetId="23">'[14]5.1.5 B.U WITH RE'!$R$37</definedName>
    <definedName name="ITEM5.1.5RETAIN" localSheetId="39">#REF!</definedName>
    <definedName name="ITEM5.1.5RETAIN" localSheetId="31">#REF!</definedName>
    <definedName name="ITEM5.1.5RETAIN" localSheetId="38">#REF!</definedName>
    <definedName name="ITEM5.1.5RETAIN">#REF!</definedName>
    <definedName name="ITEM5.1.6" localSheetId="25">#REF!</definedName>
    <definedName name="ITEM5.1.6" localSheetId="23">#REF!</definedName>
    <definedName name="ITEM5.1.6" localSheetId="1">#REF!</definedName>
    <definedName name="ITEM5.1.6" localSheetId="39">#REF!</definedName>
    <definedName name="ITEM5.1.6" localSheetId="31">#REF!</definedName>
    <definedName name="ITEM5.1.6" localSheetId="38">#REF!</definedName>
    <definedName name="ITEM5.1.6">#REF!</definedName>
    <definedName name="ITEM5.1.7" localSheetId="25">#REF!</definedName>
    <definedName name="ITEM5.1.7" localSheetId="23">#REF!</definedName>
    <definedName name="ITEM5.1.7" localSheetId="39">#REF!</definedName>
    <definedName name="ITEM5.1.7" localSheetId="31">#REF!</definedName>
    <definedName name="ITEM5.1.7">#REF!</definedName>
    <definedName name="ITEM5.1.7.1" localSheetId="25">#REF!</definedName>
    <definedName name="ITEM5.1.7.1" localSheetId="23">#REF!</definedName>
    <definedName name="ITEM5.1.7.1" localSheetId="39">#REF!</definedName>
    <definedName name="ITEM5.1.7.1" localSheetId="31">#REF!</definedName>
    <definedName name="ITEM5.1.7.1">#REF!</definedName>
    <definedName name="ITEM5.1.7B2" localSheetId="25">'[14]5.1.7 สะพานลอย TYPE  B2'!$K$30</definedName>
    <definedName name="ITEM5.1.7B2" localSheetId="23">'[14]5.1.7 สะพานลอย TYPE  B2'!$K$30</definedName>
    <definedName name="ITEM5.1.7B2" localSheetId="39">#REF!</definedName>
    <definedName name="ITEM5.1.7B2" localSheetId="31">#REF!</definedName>
    <definedName name="ITEM5.1.7B2" localSheetId="38">#REF!</definedName>
    <definedName name="ITEM5.1.7B2">#REF!</definedName>
    <definedName name="ITEM5.1.8" localSheetId="25">#REF!</definedName>
    <definedName name="ITEM5.1.8" localSheetId="23">#REF!</definedName>
    <definedName name="ITEM5.1.8" localSheetId="1">#REF!</definedName>
    <definedName name="ITEM5.1.8" localSheetId="39">#REF!</definedName>
    <definedName name="ITEM5.1.8" localSheetId="31">#REF!</definedName>
    <definedName name="ITEM5.1.8" localSheetId="38">#REF!</definedName>
    <definedName name="ITEM5.1.8">#REF!</definedName>
    <definedName name="ITEM5.1.8.1" localSheetId="25">'[14]5.1.4 APPRO+5.1.6 ABUT.PROJEC'!$T$107</definedName>
    <definedName name="ITEM5.1.8.1" localSheetId="23">'[14]5.1.4 APPRO+5.1.6 ABUT.PROJEC'!$T$107</definedName>
    <definedName name="ITEM5.1.8.1" localSheetId="39">#REF!</definedName>
    <definedName name="ITEM5.1.8.1" localSheetId="31">#REF!</definedName>
    <definedName name="ITEM5.1.8.1" localSheetId="38">#REF!</definedName>
    <definedName name="ITEM5.1.8.1">#REF!</definedName>
    <definedName name="ITEM5.2.1.1" localSheetId="25">#REF!</definedName>
    <definedName name="ITEM5.2.1.1" localSheetId="23">#REF!</definedName>
    <definedName name="ITEM5.2.1.1" localSheetId="1">#REF!</definedName>
    <definedName name="ITEM5.2.1.1" localSheetId="39">#REF!</definedName>
    <definedName name="ITEM5.2.1.1" localSheetId="31">#REF!</definedName>
    <definedName name="ITEM5.2.1.1" localSheetId="38">#REF!</definedName>
    <definedName name="ITEM5.2.1.1">#REF!</definedName>
    <definedName name="ITEM5.2.1.10" localSheetId="25">'[14]5.2.1.10NEW  BOX9+236'!$AI$22</definedName>
    <definedName name="ITEM5.2.1.10" localSheetId="23">'[14]5.2.1.10NEW  BOX9+236'!$AI$22</definedName>
    <definedName name="ITEM5.2.1.10" localSheetId="39">#REF!</definedName>
    <definedName name="ITEM5.2.1.10" localSheetId="31">#REF!</definedName>
    <definedName name="ITEM5.2.1.10" localSheetId="38">#REF!</definedName>
    <definedName name="ITEM5.2.1.10">#REF!</definedName>
    <definedName name="ITEM5.2.1.2" localSheetId="25">#REF!</definedName>
    <definedName name="ITEM5.2.1.2" localSheetId="23">#REF!</definedName>
    <definedName name="ITEM5.2.1.2" localSheetId="1">#REF!</definedName>
    <definedName name="ITEM5.2.1.2" localSheetId="39">#REF!</definedName>
    <definedName name="ITEM5.2.1.2" localSheetId="31">#REF!</definedName>
    <definedName name="ITEM5.2.1.2" localSheetId="38">#REF!</definedName>
    <definedName name="ITEM5.2.1.2">#REF!</definedName>
    <definedName name="ITEM5.2.1.3" localSheetId="25">'[14]5.2.1.3NEW  BOX4+205'!$AI$22</definedName>
    <definedName name="ITEM5.2.1.3" localSheetId="23">'[14]5.2.1.3NEW  BOX4+205'!$AI$22</definedName>
    <definedName name="ITEM5.2.1.3" localSheetId="39">#REF!</definedName>
    <definedName name="ITEM5.2.1.3" localSheetId="31">#REF!</definedName>
    <definedName name="ITEM5.2.1.3" localSheetId="38">#REF!</definedName>
    <definedName name="ITEM5.2.1.3">#REF!</definedName>
    <definedName name="ITEM5.2.1.4" localSheetId="25">'[14]5.2.1.4NEW  BOX5+672'!$AI$22</definedName>
    <definedName name="ITEM5.2.1.4" localSheetId="23">'[14]5.2.1.4NEW  BOX5+672'!$AI$22</definedName>
    <definedName name="ITEM5.2.1.4" localSheetId="39">#REF!</definedName>
    <definedName name="ITEM5.2.1.4" localSheetId="31">#REF!</definedName>
    <definedName name="ITEM5.2.1.4" localSheetId="38">#REF!</definedName>
    <definedName name="ITEM5.2.1.4">#REF!</definedName>
    <definedName name="ITEM5.2.1.5" localSheetId="25">'[14]5.2.1.5NEW  BOX6+394'!$AI$22</definedName>
    <definedName name="ITEM5.2.1.5" localSheetId="23">'[14]5.2.1.5NEW  BOX6+394'!$AI$22</definedName>
    <definedName name="ITEM5.2.1.5" localSheetId="39">#REF!</definedName>
    <definedName name="ITEM5.2.1.5" localSheetId="31">#REF!</definedName>
    <definedName name="ITEM5.2.1.5" localSheetId="38">#REF!</definedName>
    <definedName name="ITEM5.2.1.5">#REF!</definedName>
    <definedName name="ITEM5.2.1.6" localSheetId="25">'[14]5.2.1.6NEW  BOX6+443'!$AI$22</definedName>
    <definedName name="ITEM5.2.1.6" localSheetId="23">'[14]5.2.1.6NEW  BOX6+443'!$AI$22</definedName>
    <definedName name="ITEM5.2.1.6" localSheetId="39">#REF!</definedName>
    <definedName name="ITEM5.2.1.6" localSheetId="31">#REF!</definedName>
    <definedName name="ITEM5.2.1.6" localSheetId="38">#REF!</definedName>
    <definedName name="ITEM5.2.1.6">#REF!</definedName>
    <definedName name="ITEM5.2.1.7" localSheetId="25">'[14]5.2.1.7NEW  BOX6+690'!$AI$22</definedName>
    <definedName name="ITEM5.2.1.7" localSheetId="23">'[14]5.2.1.7NEW  BOX6+690'!$AI$22</definedName>
    <definedName name="ITEM5.2.1.7" localSheetId="39">#REF!</definedName>
    <definedName name="ITEM5.2.1.7" localSheetId="31">#REF!</definedName>
    <definedName name="ITEM5.2.1.7" localSheetId="38">#REF!</definedName>
    <definedName name="ITEM5.2.1.7">#REF!</definedName>
    <definedName name="ITEM5.2.1.8" localSheetId="25">'[14]5.2.1.8NEW  BOX7+156'!$AI$22</definedName>
    <definedName name="ITEM5.2.1.8" localSheetId="23">'[14]5.2.1.8NEW  BOX7+156'!$AI$22</definedName>
    <definedName name="ITEM5.2.1.8" localSheetId="39">#REF!</definedName>
    <definedName name="ITEM5.2.1.8" localSheetId="31">#REF!</definedName>
    <definedName name="ITEM5.2.1.8" localSheetId="38">#REF!</definedName>
    <definedName name="ITEM5.2.1.8">#REF!</definedName>
    <definedName name="ITEM5.2.1.9" localSheetId="25">'[14]5.2.1.9NEW  BOX8+302'!$AI$22</definedName>
    <definedName name="ITEM5.2.1.9" localSheetId="23">'[14]5.2.1.9NEW  BOX8+302'!$AI$22</definedName>
    <definedName name="ITEM5.2.1.9" localSheetId="39">#REF!</definedName>
    <definedName name="ITEM5.2.1.9" localSheetId="31">#REF!</definedName>
    <definedName name="ITEM5.2.1.9" localSheetId="38">#REF!</definedName>
    <definedName name="ITEM5.2.1.9">#REF!</definedName>
    <definedName name="ITEM5.2.2.1" localSheetId="25">#REF!</definedName>
    <definedName name="ITEM5.2.2.1" localSheetId="23">#REF!</definedName>
    <definedName name="ITEM5.2.2.1" localSheetId="1">#REF!</definedName>
    <definedName name="ITEM5.2.2.1" localSheetId="39">#REF!</definedName>
    <definedName name="ITEM5.2.2.1" localSheetId="31">#REF!</definedName>
    <definedName name="ITEM5.2.2.1" localSheetId="38">#REF!</definedName>
    <definedName name="ITEM5.2.2.1">#REF!</definedName>
    <definedName name="ITEM5.2.2.10" localSheetId="25">#REF!</definedName>
    <definedName name="ITEM5.2.2.10" localSheetId="23">#REF!</definedName>
    <definedName name="ITEM5.2.2.10" localSheetId="39">#REF!</definedName>
    <definedName name="ITEM5.2.2.10" localSheetId="31">#REF!</definedName>
    <definedName name="ITEM5.2.2.10">#REF!</definedName>
    <definedName name="ITEM5.2.2.11" localSheetId="25">#REF!</definedName>
    <definedName name="ITEM5.2.2.11" localSheetId="23">#REF!</definedName>
    <definedName name="ITEM5.2.2.11" localSheetId="39">#REF!</definedName>
    <definedName name="ITEM5.2.2.11" localSheetId="31">#REF!</definedName>
    <definedName name="ITEM5.2.2.11">#REF!</definedName>
    <definedName name="ITEM5.2.2.12" localSheetId="25">#REF!</definedName>
    <definedName name="ITEM5.2.2.12" localSheetId="23">#REF!</definedName>
    <definedName name="ITEM5.2.2.12" localSheetId="39">#REF!</definedName>
    <definedName name="ITEM5.2.2.12" localSheetId="31">#REF!</definedName>
    <definedName name="ITEM5.2.2.12">#REF!</definedName>
    <definedName name="ITEM5.2.2.13" localSheetId="25">#REF!</definedName>
    <definedName name="ITEM5.2.2.13" localSheetId="23">#REF!</definedName>
    <definedName name="ITEM5.2.2.13" localSheetId="39">#REF!</definedName>
    <definedName name="ITEM5.2.2.13" localSheetId="31">#REF!</definedName>
    <definedName name="ITEM5.2.2.13">#REF!</definedName>
    <definedName name="ITEM5.2.2.14" localSheetId="25">#REF!</definedName>
    <definedName name="ITEM5.2.2.14" localSheetId="23">#REF!</definedName>
    <definedName name="ITEM5.2.2.14" localSheetId="39">#REF!</definedName>
    <definedName name="ITEM5.2.2.14" localSheetId="31">#REF!</definedName>
    <definedName name="ITEM5.2.2.14">#REF!</definedName>
    <definedName name="ITEM5.2.2.15" localSheetId="25">#REF!</definedName>
    <definedName name="ITEM5.2.2.15" localSheetId="23">#REF!</definedName>
    <definedName name="ITEM5.2.2.15" localSheetId="39">#REF!</definedName>
    <definedName name="ITEM5.2.2.15" localSheetId="31">#REF!</definedName>
    <definedName name="ITEM5.2.2.15">#REF!</definedName>
    <definedName name="ITEM5.2.2.16" localSheetId="25">#REF!</definedName>
    <definedName name="ITEM5.2.2.16" localSheetId="23">#REF!</definedName>
    <definedName name="ITEM5.2.2.16" localSheetId="39">#REF!</definedName>
    <definedName name="ITEM5.2.2.16" localSheetId="31">#REF!</definedName>
    <definedName name="ITEM5.2.2.16">#REF!</definedName>
    <definedName name="ITEM5.2.2.17" localSheetId="25">#REF!</definedName>
    <definedName name="ITEM5.2.2.17" localSheetId="23">#REF!</definedName>
    <definedName name="ITEM5.2.2.17" localSheetId="39">#REF!</definedName>
    <definedName name="ITEM5.2.2.17" localSheetId="31">#REF!</definedName>
    <definedName name="ITEM5.2.2.17">#REF!</definedName>
    <definedName name="ITEM5.2.2.18" localSheetId="25">#REF!</definedName>
    <definedName name="ITEM5.2.2.18" localSheetId="23">#REF!</definedName>
    <definedName name="ITEM5.2.2.18" localSheetId="39">#REF!</definedName>
    <definedName name="ITEM5.2.2.18" localSheetId="31">#REF!</definedName>
    <definedName name="ITEM5.2.2.18">#REF!</definedName>
    <definedName name="ITEM5.2.2.19" localSheetId="25">#REF!</definedName>
    <definedName name="ITEM5.2.2.19" localSheetId="23">#REF!</definedName>
    <definedName name="ITEM5.2.2.19" localSheetId="39">#REF!</definedName>
    <definedName name="ITEM5.2.2.19" localSheetId="31">#REF!</definedName>
    <definedName name="ITEM5.2.2.19">#REF!</definedName>
    <definedName name="ITEM5.2.2.2" localSheetId="25">#REF!</definedName>
    <definedName name="ITEM5.2.2.2" localSheetId="23">#REF!</definedName>
    <definedName name="ITEM5.2.2.2" localSheetId="39">#REF!</definedName>
    <definedName name="ITEM5.2.2.2" localSheetId="31">#REF!</definedName>
    <definedName name="ITEM5.2.2.2">#REF!</definedName>
    <definedName name="ITEM5.2.2.3" localSheetId="25">#REF!</definedName>
    <definedName name="ITEM5.2.2.3" localSheetId="23">#REF!</definedName>
    <definedName name="ITEM5.2.2.3" localSheetId="39">#REF!</definedName>
    <definedName name="ITEM5.2.2.3" localSheetId="31">#REF!</definedName>
    <definedName name="ITEM5.2.2.3">#REF!</definedName>
    <definedName name="ITEM5.2.2.4" localSheetId="25">#REF!</definedName>
    <definedName name="ITEM5.2.2.4" localSheetId="23">#REF!</definedName>
    <definedName name="ITEM5.2.2.4" localSheetId="39">#REF!</definedName>
    <definedName name="ITEM5.2.2.4" localSheetId="31">#REF!</definedName>
    <definedName name="ITEM5.2.2.4">#REF!</definedName>
    <definedName name="ITEM5.2.2.5" localSheetId="25">#REF!</definedName>
    <definedName name="ITEM5.2.2.5" localSheetId="23">#REF!</definedName>
    <definedName name="ITEM5.2.2.5" localSheetId="39">#REF!</definedName>
    <definedName name="ITEM5.2.2.5" localSheetId="31">#REF!</definedName>
    <definedName name="ITEM5.2.2.5">#REF!</definedName>
    <definedName name="ITEM5.2.2.6" localSheetId="25">#REF!</definedName>
    <definedName name="ITEM5.2.2.6" localSheetId="23">#REF!</definedName>
    <definedName name="ITEM5.2.2.6" localSheetId="39">#REF!</definedName>
    <definedName name="ITEM5.2.2.6" localSheetId="31">#REF!</definedName>
    <definedName name="ITEM5.2.2.6">#REF!</definedName>
    <definedName name="ITEM5.2.2.7" localSheetId="25">'[14]5.2.2.7EXTEN  BOX27+453'!$AI$22</definedName>
    <definedName name="ITEM5.2.2.7" localSheetId="23">'[14]5.2.2.7EXTEN  BOX27+453'!$AI$22</definedName>
    <definedName name="ITEM5.2.2.7" localSheetId="39">#REF!</definedName>
    <definedName name="ITEM5.2.2.7" localSheetId="31">#REF!</definedName>
    <definedName name="ITEM5.2.2.7" localSheetId="38">#REF!</definedName>
    <definedName name="ITEM5.2.2.7">#REF!</definedName>
    <definedName name="ITEM5.2.2.8" localSheetId="25">#REF!</definedName>
    <definedName name="ITEM5.2.2.8" localSheetId="23">#REF!</definedName>
    <definedName name="ITEM5.2.2.8" localSheetId="1">#REF!</definedName>
    <definedName name="ITEM5.2.2.8" localSheetId="39">#REF!</definedName>
    <definedName name="ITEM5.2.2.8" localSheetId="31">#REF!</definedName>
    <definedName name="ITEM5.2.2.8" localSheetId="38">#REF!</definedName>
    <definedName name="ITEM5.2.2.8">#REF!</definedName>
    <definedName name="ITEM5.2.2.9" localSheetId="25">#REF!</definedName>
    <definedName name="ITEM5.2.2.9" localSheetId="23">#REF!</definedName>
    <definedName name="ITEM5.2.2.9" localSheetId="39">#REF!</definedName>
    <definedName name="ITEM5.2.2.9" localSheetId="31">#REF!</definedName>
    <definedName name="ITEM5.2.2.9">#REF!</definedName>
    <definedName name="ITEM5.2.3.1" localSheetId="25">#REF!</definedName>
    <definedName name="ITEM5.2.3.1" localSheetId="23">#REF!</definedName>
    <definedName name="ITEM5.2.3.1" localSheetId="39">#REF!</definedName>
    <definedName name="ITEM5.2.3.1" localSheetId="31">#REF!</definedName>
    <definedName name="ITEM5.2.3.1">#REF!</definedName>
    <definedName name="ITEM5.2.3.2" localSheetId="25">#REF!</definedName>
    <definedName name="ITEM5.2.3.2" localSheetId="23">#REF!</definedName>
    <definedName name="ITEM5.2.3.2" localSheetId="39">#REF!</definedName>
    <definedName name="ITEM5.2.3.2" localSheetId="31">#REF!</definedName>
    <definedName name="ITEM5.2.3.2">#REF!</definedName>
    <definedName name="ITEM5.3.1" localSheetId="25">'[35]25-27RC. PIPE(3หน้า)'!#REF!</definedName>
    <definedName name="ITEM5.3.1" localSheetId="23">'[35]25-27RC. PIPE(3หน้า)'!#REF!</definedName>
    <definedName name="ITEM5.3.1" localSheetId="39">#REF!</definedName>
    <definedName name="ITEM5.3.1" localSheetId="31">#REF!</definedName>
    <definedName name="ITEM5.3.1" localSheetId="38">#REF!</definedName>
    <definedName name="ITEM5.3.1">#REF!</definedName>
    <definedName name="ITEM5.3.2" localSheetId="25">'[35]25-27RC. PIPE(3หน้า)'!#REF!</definedName>
    <definedName name="ITEM5.3.2" localSheetId="23">'[35]25-27RC. PIPE(3หน้า)'!#REF!</definedName>
    <definedName name="ITEM5.3.2" localSheetId="39">#REF!</definedName>
    <definedName name="ITEM5.3.2" localSheetId="31">#REF!</definedName>
    <definedName name="ITEM5.3.2" localSheetId="38">#REF!</definedName>
    <definedName name="ITEM5.3.2">#REF!</definedName>
    <definedName name="ITEM5.3.2C3" localSheetId="25">'[14]5.3RC. PIPE(6)'!$R$52</definedName>
    <definedName name="ITEM5.3.2C3" localSheetId="23">'[14]5.3RC. PIPE(6)'!$R$52</definedName>
    <definedName name="ITEM5.3.2C3" localSheetId="39">#REF!</definedName>
    <definedName name="ITEM5.3.2C3" localSheetId="31">#REF!</definedName>
    <definedName name="ITEM5.3.2C3" localSheetId="38">#REF!</definedName>
    <definedName name="ITEM5.3.2C3">#REF!</definedName>
    <definedName name="ITEM5.3.3" localSheetId="25">'[35]25-27RC. PIPE(3หน้า)'!#REF!</definedName>
    <definedName name="ITEM5.3.3" localSheetId="23">'[35]25-27RC. PIPE(3หน้า)'!#REF!</definedName>
    <definedName name="ITEM5.3.3" localSheetId="39">#REF!</definedName>
    <definedName name="ITEM5.3.3" localSheetId="31">#REF!</definedName>
    <definedName name="ITEM5.3.3" localSheetId="38">#REF!</definedName>
    <definedName name="ITEM5.3.3">#REF!</definedName>
    <definedName name="ITEM5.3.5" localSheetId="25">#REF!</definedName>
    <definedName name="ITEM5.3.5" localSheetId="23">#REF!</definedName>
    <definedName name="ITEM5.3.5" localSheetId="1">#REF!</definedName>
    <definedName name="ITEM5.3.5" localSheetId="39">#REF!</definedName>
    <definedName name="ITEM5.3.5" localSheetId="31">#REF!</definedName>
    <definedName name="ITEM5.3.5">#REF!</definedName>
    <definedName name="ITEM5.3.5C3" localSheetId="25">'[14]5.3RC. PIPE(6)'!$R$95</definedName>
    <definedName name="ITEM5.3.5C3" localSheetId="23">'[14]5.3RC. PIPE(6)'!$R$95</definedName>
    <definedName name="ITEM5.3.5C3" localSheetId="39">#REF!</definedName>
    <definedName name="ITEM5.3.5C3" localSheetId="31">#REF!</definedName>
    <definedName name="ITEM5.3.5C3" localSheetId="38">#REF!</definedName>
    <definedName name="ITEM5.3.5C3">#REF!</definedName>
    <definedName name="ITEM5.3.6" localSheetId="25">#REF!</definedName>
    <definedName name="ITEM5.3.6" localSheetId="23">#REF!</definedName>
    <definedName name="ITEM5.3.6" localSheetId="1">#REF!</definedName>
    <definedName name="ITEM5.3.6" localSheetId="39">#REF!</definedName>
    <definedName name="ITEM5.3.6" localSheetId="31">#REF!</definedName>
    <definedName name="ITEM5.3.6" localSheetId="38">#REF!</definedName>
    <definedName name="ITEM5.3.6">#REF!</definedName>
    <definedName name="ITEM5.3.6C3" localSheetId="25">'[14]5.3RC. PIPE(6)'!$R$116</definedName>
    <definedName name="ITEM5.3.6C3" localSheetId="23">'[14]5.3RC. PIPE(6)'!$R$116</definedName>
    <definedName name="ITEM5.3.6C3" localSheetId="39">#REF!</definedName>
    <definedName name="ITEM5.3.6C3" localSheetId="31">#REF!</definedName>
    <definedName name="ITEM5.3.6C3" localSheetId="38">#REF!</definedName>
    <definedName name="ITEM5.3.6C3">#REF!</definedName>
    <definedName name="ITEM5.3.7" localSheetId="25">#REF!</definedName>
    <definedName name="ITEM5.3.7" localSheetId="23">#REF!</definedName>
    <definedName name="ITEM5.3.7" localSheetId="1">#REF!</definedName>
    <definedName name="ITEM5.3.7" localSheetId="39">#REF!</definedName>
    <definedName name="ITEM5.3.7" localSheetId="31">#REF!</definedName>
    <definedName name="ITEM5.3.7" localSheetId="38">#REF!</definedName>
    <definedName name="ITEM5.3.7">#REF!</definedName>
    <definedName name="ITEM5.3.7C3" localSheetId="25">'[14]5.3RC. PIPE(6)'!$R$137</definedName>
    <definedName name="ITEM5.3.7C3" localSheetId="23">'[14]5.3RC. PIPE(6)'!$R$137</definedName>
    <definedName name="ITEM5.3.7C3" localSheetId="39">#REF!</definedName>
    <definedName name="ITEM5.3.7C3" localSheetId="31">#REF!</definedName>
    <definedName name="ITEM5.3.7C3" localSheetId="38">#REF!</definedName>
    <definedName name="ITEM5.3.7C3">#REF!</definedName>
    <definedName name="ITEM5.3.9" localSheetId="25">'[51]36.RC. PIPE(2หน้า)'!#REF!</definedName>
    <definedName name="ITEM5.3.9" localSheetId="23">'[51]36.RC. PIPE(2หน้า)'!#REF!</definedName>
    <definedName name="ITEM5.3.9" localSheetId="39">#REF!</definedName>
    <definedName name="ITEM5.3.9" localSheetId="31">#REF!</definedName>
    <definedName name="ITEM5.3.9" localSheetId="38">#REF!</definedName>
    <definedName name="ITEM5.3.9">#REF!</definedName>
    <definedName name="ITEM5.4.1" localSheetId="25">'[35]25-27RC. PIPE(3หน้า)'!#REF!</definedName>
    <definedName name="ITEM5.4.1" localSheetId="23">'[35]25-27RC. PIPE(3หน้า)'!#REF!</definedName>
    <definedName name="ITEM5.4.1" localSheetId="39">#REF!</definedName>
    <definedName name="ITEM5.4.1" localSheetId="31">#REF!</definedName>
    <definedName name="ITEM5.4.1" localSheetId="38">#REF!</definedName>
    <definedName name="ITEM5.4.1">#REF!</definedName>
    <definedName name="ITEM5.4.11" localSheetId="25">'[51]36.RC. PIPE(2หน้า)'!#REF!</definedName>
    <definedName name="ITEM5.4.11" localSheetId="23">'[51]36.RC. PIPE(2หน้า)'!#REF!</definedName>
    <definedName name="ITEM5.4.11" localSheetId="39">#REF!</definedName>
    <definedName name="ITEM5.4.11" localSheetId="31">#REF!</definedName>
    <definedName name="ITEM5.4.11" localSheetId="38">#REF!</definedName>
    <definedName name="ITEM5.4.11">#REF!</definedName>
    <definedName name="ITEM5.4.2" localSheetId="25">'[35]25-27RC. PIPE(3หน้า)'!#REF!</definedName>
    <definedName name="ITEM5.4.2" localSheetId="23">'[35]25-27RC. PIPE(3หน้า)'!#REF!</definedName>
    <definedName name="ITEM5.4.2" localSheetId="39">#REF!</definedName>
    <definedName name="ITEM5.4.2" localSheetId="31">#REF!</definedName>
    <definedName name="ITEM5.4.2" localSheetId="38">#REF!</definedName>
    <definedName name="ITEM5.4.2">#REF!</definedName>
    <definedName name="ITEM5.4.2.1" localSheetId="25">'[18]5.4.2BOXCULVERT'!$Y$16</definedName>
    <definedName name="ITEM5.4.2.1" localSheetId="23">'[18]5.4.2BOXCULVERT'!$Y$16</definedName>
    <definedName name="ITEM5.4.2.1" localSheetId="39">#REF!</definedName>
    <definedName name="ITEM5.4.2.1" localSheetId="31">#REF!</definedName>
    <definedName name="ITEM5.4.2.1" localSheetId="38">#REF!</definedName>
    <definedName name="ITEM5.4.2.1">#REF!</definedName>
    <definedName name="ITEM5.4.2.2" localSheetId="25">'[18]5.4.2BOXCULVERT'!$Y$32</definedName>
    <definedName name="ITEM5.4.2.2" localSheetId="23">'[18]5.4.2BOXCULVERT'!$Y$32</definedName>
    <definedName name="ITEM5.4.2.2" localSheetId="39">#REF!</definedName>
    <definedName name="ITEM5.4.2.2" localSheetId="31">#REF!</definedName>
    <definedName name="ITEM5.4.2.2" localSheetId="38">#REF!</definedName>
    <definedName name="ITEM5.4.2.2">#REF!</definedName>
    <definedName name="ITEM5.4.2.3" localSheetId="25">'[18]5.4.2BOXCULVERT'!$Y$48</definedName>
    <definedName name="ITEM5.4.2.3" localSheetId="23">'[18]5.4.2BOXCULVERT'!$Y$48</definedName>
    <definedName name="ITEM5.4.2.3" localSheetId="39">#REF!</definedName>
    <definedName name="ITEM5.4.2.3" localSheetId="31">#REF!</definedName>
    <definedName name="ITEM5.4.2.3" localSheetId="38">#REF!</definedName>
    <definedName name="ITEM5.4.2.3">#REF!</definedName>
    <definedName name="ITEM5.4.2.4" localSheetId="25">'[18]5.4.2BOXCULVERT'!$Y$64</definedName>
    <definedName name="ITEM5.4.2.4" localSheetId="23">'[18]5.4.2BOXCULVERT'!$Y$64</definedName>
    <definedName name="ITEM5.4.2.4" localSheetId="39">#REF!</definedName>
    <definedName name="ITEM5.4.2.4" localSheetId="31">#REF!</definedName>
    <definedName name="ITEM5.4.2.4" localSheetId="38">#REF!</definedName>
    <definedName name="ITEM5.4.2.4">#REF!</definedName>
    <definedName name="ITEM5.4.3" localSheetId="25">'[35]25-27RC. PIPE(3หน้า)'!#REF!</definedName>
    <definedName name="ITEM5.4.3" localSheetId="23">'[35]25-27RC. PIPE(3หน้า)'!#REF!</definedName>
    <definedName name="ITEM5.4.3" localSheetId="39">#REF!</definedName>
    <definedName name="ITEM5.4.3" localSheetId="31">#REF!</definedName>
    <definedName name="ITEM5.4.3" localSheetId="38">#REF!</definedName>
    <definedName name="ITEM5.4.3">#REF!</definedName>
    <definedName name="ITEM5.4.4" localSheetId="25">#REF!</definedName>
    <definedName name="ITEM5.4.4" localSheetId="23">#REF!</definedName>
    <definedName name="ITEM5.4.4" localSheetId="1">#REF!</definedName>
    <definedName name="ITEM5.4.4" localSheetId="39">#REF!</definedName>
    <definedName name="ITEM5.4.4" localSheetId="31">#REF!</definedName>
    <definedName name="ITEM5.4.4">#REF!</definedName>
    <definedName name="ITEM5.4.5" localSheetId="25">'[14]5.4RELOCATE RC. PIPE'!$R$67</definedName>
    <definedName name="ITEM5.4.5" localSheetId="23">'[14]5.4RELOCATE RC. PIPE'!$R$67</definedName>
    <definedName name="ITEM5.4.5" localSheetId="39">#REF!</definedName>
    <definedName name="ITEM5.4.5" localSheetId="31">#REF!</definedName>
    <definedName name="ITEM5.4.5" localSheetId="38">#REF!</definedName>
    <definedName name="ITEM5.4.5">#REF!</definedName>
    <definedName name="ITEM5.4.6" localSheetId="25">'[14]5.4RELOCATE RC. PIPE'!$R$76</definedName>
    <definedName name="ITEM5.4.6" localSheetId="23">'[14]5.4RELOCATE RC. PIPE'!$R$76</definedName>
    <definedName name="ITEM5.4.6" localSheetId="39">#REF!</definedName>
    <definedName name="ITEM5.4.6" localSheetId="31">#REF!</definedName>
    <definedName name="ITEM5.4.6" localSheetId="38">#REF!</definedName>
    <definedName name="ITEM5.4.6">#REF!</definedName>
    <definedName name="ITEM5.4.7" localSheetId="25">'[14]5.4RELOCATE RC. PIPE'!$R$85</definedName>
    <definedName name="ITEM5.4.7" localSheetId="23">'[14]5.4RELOCATE RC. PIPE'!$R$85</definedName>
    <definedName name="ITEM5.4.7" localSheetId="39">#REF!</definedName>
    <definedName name="ITEM5.4.7" localSheetId="31">#REF!</definedName>
    <definedName name="ITEM5.4.7" localSheetId="38">#REF!</definedName>
    <definedName name="ITEM5.4.7">#REF!</definedName>
    <definedName name="ITEM5.5" localSheetId="25">'[14]5.5new  concrete  fences'!$R$17</definedName>
    <definedName name="ITEM5.5" localSheetId="23">'[14]5.5new  concrete  fences'!$R$17</definedName>
    <definedName name="ITEM5.5" localSheetId="39">#REF!</definedName>
    <definedName name="ITEM5.5" localSheetId="31">#REF!</definedName>
    <definedName name="ITEM5.5" localSheetId="38">#REF!</definedName>
    <definedName name="ITEM5.5">#REF!</definedName>
    <definedName name="ITEM6.1.1" localSheetId="25">#REF!</definedName>
    <definedName name="ITEM6.1.1" localSheetId="23">#REF!</definedName>
    <definedName name="ITEM6.1.1" localSheetId="1">#REF!</definedName>
    <definedName name="ITEM6.1.1" localSheetId="39">#REF!</definedName>
    <definedName name="ITEM6.1.1" localSheetId="31">#REF!</definedName>
    <definedName name="ITEM6.1.1" localSheetId="38">#REF!</definedName>
    <definedName name="ITEM6.1.1">#REF!</definedName>
    <definedName name="ITEM6.1.10" localSheetId="25">#REF!</definedName>
    <definedName name="ITEM6.1.10" localSheetId="23">#REF!</definedName>
    <definedName name="ITEM6.1.10" localSheetId="39">#REF!</definedName>
    <definedName name="ITEM6.1.10" localSheetId="31">#REF!</definedName>
    <definedName name="ITEM6.1.10">#REF!</definedName>
    <definedName name="ITEM6.1.11" localSheetId="25">#REF!</definedName>
    <definedName name="ITEM6.1.11" localSheetId="23">#REF!</definedName>
    <definedName name="ITEM6.1.11" localSheetId="39">#REF!</definedName>
    <definedName name="ITEM6.1.11" localSheetId="31">#REF!</definedName>
    <definedName name="ITEM6.1.11">#REF!</definedName>
    <definedName name="ITEM6.1.12" localSheetId="25">#REF!</definedName>
    <definedName name="ITEM6.1.12" localSheetId="23">#REF!</definedName>
    <definedName name="ITEM6.1.12" localSheetId="39">#REF!</definedName>
    <definedName name="ITEM6.1.12" localSheetId="31">#REF!</definedName>
    <definedName name="ITEM6.1.12">#REF!</definedName>
    <definedName name="ITEM6.1.13" localSheetId="25">#REF!</definedName>
    <definedName name="ITEM6.1.13" localSheetId="23">#REF!</definedName>
    <definedName name="ITEM6.1.13" localSheetId="39">#REF!</definedName>
    <definedName name="ITEM6.1.13" localSheetId="31">#REF!</definedName>
    <definedName name="ITEM6.1.13">#REF!</definedName>
    <definedName name="ITEM6.1.14" localSheetId="25">#REF!</definedName>
    <definedName name="ITEM6.1.14" localSheetId="23">#REF!</definedName>
    <definedName name="ITEM6.1.14" localSheetId="39">#REF!</definedName>
    <definedName name="ITEM6.1.14" localSheetId="31">#REF!</definedName>
    <definedName name="ITEM6.1.14">#REF!</definedName>
    <definedName name="ITEM6.1.15" localSheetId="25">#REF!</definedName>
    <definedName name="ITEM6.1.15" localSheetId="23">#REF!</definedName>
    <definedName name="ITEM6.1.15" localSheetId="39">#REF!</definedName>
    <definedName name="ITEM6.1.15" localSheetId="31">#REF!</definedName>
    <definedName name="ITEM6.1.15">#REF!</definedName>
    <definedName name="ITEM6.1.16" localSheetId="25">#REF!</definedName>
    <definedName name="ITEM6.1.16" localSheetId="23">#REF!</definedName>
    <definedName name="ITEM6.1.16" localSheetId="39">#REF!</definedName>
    <definedName name="ITEM6.1.16" localSheetId="31">#REF!</definedName>
    <definedName name="ITEM6.1.16">#REF!</definedName>
    <definedName name="ITEM6.1.17" localSheetId="25">#REF!</definedName>
    <definedName name="ITEM6.1.17" localSheetId="23">#REF!</definedName>
    <definedName name="ITEM6.1.17" localSheetId="39">#REF!</definedName>
    <definedName name="ITEM6.1.17" localSheetId="31">#REF!</definedName>
    <definedName name="ITEM6.1.17">#REF!</definedName>
    <definedName name="ITEM6.1.18" localSheetId="25">#REF!</definedName>
    <definedName name="ITEM6.1.18" localSheetId="23">#REF!</definedName>
    <definedName name="ITEM6.1.18" localSheetId="39">#REF!</definedName>
    <definedName name="ITEM6.1.18" localSheetId="31">#REF!</definedName>
    <definedName name="ITEM6.1.18">#REF!</definedName>
    <definedName name="ITEM6.1.2.1" localSheetId="25">#REF!</definedName>
    <definedName name="ITEM6.1.2.1" localSheetId="23">#REF!</definedName>
    <definedName name="ITEM6.1.2.1" localSheetId="39">#REF!</definedName>
    <definedName name="ITEM6.1.2.1" localSheetId="31">#REF!</definedName>
    <definedName name="ITEM6.1.2.1">#REF!</definedName>
    <definedName name="ITEM6.1.2.2" localSheetId="25">#REF!</definedName>
    <definedName name="ITEM6.1.2.2" localSheetId="23">#REF!</definedName>
    <definedName name="ITEM6.1.2.2" localSheetId="39">#REF!</definedName>
    <definedName name="ITEM6.1.2.2" localSheetId="31">#REF!</definedName>
    <definedName name="ITEM6.1.2.2">#REF!</definedName>
    <definedName name="ITEM6.1.20" localSheetId="25">'[14]6.1.1 SLOPE-6.1.20'!$U$345</definedName>
    <definedName name="ITEM6.1.20" localSheetId="23">'[14]6.1.1 SLOPE-6.1.20'!$U$345</definedName>
    <definedName name="ITEM6.1.20" localSheetId="39">#REF!</definedName>
    <definedName name="ITEM6.1.20" localSheetId="31">#REF!</definedName>
    <definedName name="ITEM6.1.20" localSheetId="38">#REF!</definedName>
    <definedName name="ITEM6.1.20">#REF!</definedName>
    <definedName name="ITEM6.1.3" localSheetId="25">#REF!</definedName>
    <definedName name="ITEM6.1.3" localSheetId="23">#REF!</definedName>
    <definedName name="ITEM6.1.3" localSheetId="1">#REF!</definedName>
    <definedName name="ITEM6.1.3" localSheetId="39">#REF!</definedName>
    <definedName name="ITEM6.1.3" localSheetId="31">#REF!</definedName>
    <definedName name="ITEM6.1.3" localSheetId="38">#REF!</definedName>
    <definedName name="ITEM6.1.3">#REF!</definedName>
    <definedName name="ITEM6.1.4.1" localSheetId="25">#REF!</definedName>
    <definedName name="ITEM6.1.4.1" localSheetId="23">#REF!</definedName>
    <definedName name="ITEM6.1.4.1" localSheetId="39">#REF!</definedName>
    <definedName name="ITEM6.1.4.1" localSheetId="31">#REF!</definedName>
    <definedName name="ITEM6.1.4.1">#REF!</definedName>
    <definedName name="ITEM6.1.4.2" localSheetId="25">#REF!</definedName>
    <definedName name="ITEM6.1.4.2" localSheetId="23">#REF!</definedName>
    <definedName name="ITEM6.1.4.2" localSheetId="39">#REF!</definedName>
    <definedName name="ITEM6.1.4.2" localSheetId="31">#REF!</definedName>
    <definedName name="ITEM6.1.4.2">#REF!</definedName>
    <definedName name="ITEM6.1.5" localSheetId="25">'[14]6.1.1 SLOPE-6.1.20'!$U$155</definedName>
    <definedName name="ITEM6.1.5" localSheetId="23">'[14]6.1.1 SLOPE-6.1.20'!$U$155</definedName>
    <definedName name="ITEM6.1.5" localSheetId="39">#REF!</definedName>
    <definedName name="ITEM6.1.5" localSheetId="31">#REF!</definedName>
    <definedName name="ITEM6.1.5" localSheetId="38">#REF!</definedName>
    <definedName name="ITEM6.1.5">#REF!</definedName>
    <definedName name="ITEM6.1.6" localSheetId="25">'[49]6.1.1 SLOPE-6.1.20'!$AB$167</definedName>
    <definedName name="ITEM6.1.6" localSheetId="23">'[49]6.1.1 SLOPE-6.1.20'!$AB$167</definedName>
    <definedName name="ITEM6.1.6" localSheetId="39">#REF!</definedName>
    <definedName name="ITEM6.1.6" localSheetId="31">#REF!</definedName>
    <definedName name="ITEM6.1.6" localSheetId="38">#REF!</definedName>
    <definedName name="ITEM6.1.6">#REF!</definedName>
    <definedName name="ITEM6.1.7" localSheetId="25">'[14]6.1.1 SLOPE-6.1.20'!$U$187</definedName>
    <definedName name="ITEM6.1.7" localSheetId="23">'[14]6.1.1 SLOPE-6.1.20'!$U$187</definedName>
    <definedName name="ITEM6.1.7" localSheetId="39">#REF!</definedName>
    <definedName name="ITEM6.1.7" localSheetId="31">#REF!</definedName>
    <definedName name="ITEM6.1.7" localSheetId="38">#REF!</definedName>
    <definedName name="ITEM6.1.7">#REF!</definedName>
    <definedName name="ITEM6.1.8" localSheetId="25">#REF!</definedName>
    <definedName name="ITEM6.1.8" localSheetId="23">#REF!</definedName>
    <definedName name="ITEM6.1.8" localSheetId="1">#REF!</definedName>
    <definedName name="ITEM6.1.8" localSheetId="39">#REF!</definedName>
    <definedName name="ITEM6.1.8" localSheetId="31">#REF!</definedName>
    <definedName name="ITEM6.1.8" localSheetId="38">#REF!</definedName>
    <definedName name="ITEM6.1.8">#REF!</definedName>
    <definedName name="ITEM6.1.8A" localSheetId="25">#REF!</definedName>
    <definedName name="ITEM6.1.8A" localSheetId="23">#REF!</definedName>
    <definedName name="ITEM6.1.8A" localSheetId="39">#REF!</definedName>
    <definedName name="ITEM6.1.8A" localSheetId="31">#REF!</definedName>
    <definedName name="ITEM6.1.8A">#REF!</definedName>
    <definedName name="ITEM6.1.8B" localSheetId="25">#REF!</definedName>
    <definedName name="ITEM6.1.8B" localSheetId="23">#REF!</definedName>
    <definedName name="ITEM6.1.8B" localSheetId="39">#REF!</definedName>
    <definedName name="ITEM6.1.8B" localSheetId="31">#REF!</definedName>
    <definedName name="ITEM6.1.8B">#REF!</definedName>
    <definedName name="ITEM6.1.9" localSheetId="25">#REF!</definedName>
    <definedName name="ITEM6.1.9" localSheetId="23">#REF!</definedName>
    <definedName name="ITEM6.1.9" localSheetId="39">#REF!</definedName>
    <definedName name="ITEM6.1.9" localSheetId="31">#REF!</definedName>
    <definedName name="ITEM6.1.9">#REF!</definedName>
    <definedName name="ITEM6.10.1" localSheetId="25">#REF!</definedName>
    <definedName name="ITEM6.10.1" localSheetId="23">#REF!</definedName>
    <definedName name="ITEM6.10.1" localSheetId="39">#REF!</definedName>
    <definedName name="ITEM6.10.1" localSheetId="31">#REF!</definedName>
    <definedName name="ITEM6.10.1">#REF!</definedName>
    <definedName name="ITEM6.10.1RE" localSheetId="25">'[14]6.10.1GUIDE P. - 6.10.4 REFLEX.'!$S$23</definedName>
    <definedName name="ITEM6.10.1RE" localSheetId="23">'[14]6.10.1GUIDE P. - 6.10.4 REFLEX.'!$S$23</definedName>
    <definedName name="ITEM6.10.1RE" localSheetId="39">#REF!</definedName>
    <definedName name="ITEM6.10.1RE" localSheetId="31">#REF!</definedName>
    <definedName name="ITEM6.10.1RE" localSheetId="38">#REF!</definedName>
    <definedName name="ITEM6.10.1RE">#REF!</definedName>
    <definedName name="ITEM6.10.2" localSheetId="25">#REF!</definedName>
    <definedName name="ITEM6.10.2" localSheetId="23">#REF!</definedName>
    <definedName name="ITEM6.10.2" localSheetId="1">#REF!</definedName>
    <definedName name="ITEM6.10.2" localSheetId="39">#REF!</definedName>
    <definedName name="ITEM6.10.2" localSheetId="31">#REF!</definedName>
    <definedName name="ITEM6.10.2" localSheetId="38">#REF!</definedName>
    <definedName name="ITEM6.10.2">#REF!</definedName>
    <definedName name="ITEM6.10.2RE" localSheetId="25">'[14]6.10.1GUIDE P. - 6.10.4 REFLEX.'!$S$46</definedName>
    <definedName name="ITEM6.10.2RE" localSheetId="23">'[14]6.10.1GUIDE P. - 6.10.4 REFLEX.'!$S$46</definedName>
    <definedName name="ITEM6.10.2RE" localSheetId="39">#REF!</definedName>
    <definedName name="ITEM6.10.2RE" localSheetId="31">#REF!</definedName>
    <definedName name="ITEM6.10.2RE" localSheetId="38">#REF!</definedName>
    <definedName name="ITEM6.10.2RE">#REF!</definedName>
    <definedName name="ITEM6.10.3" localSheetId="25">#REF!</definedName>
    <definedName name="ITEM6.10.3" localSheetId="23">#REF!</definedName>
    <definedName name="ITEM6.10.3" localSheetId="1">#REF!</definedName>
    <definedName name="ITEM6.10.3" localSheetId="39">#REF!</definedName>
    <definedName name="ITEM6.10.3" localSheetId="31">#REF!</definedName>
    <definedName name="ITEM6.10.3" localSheetId="38">#REF!</definedName>
    <definedName name="ITEM6.10.3">#REF!</definedName>
    <definedName name="ITEM6.10.4.1" localSheetId="25">'[35]42หลักกิโล'!#REF!</definedName>
    <definedName name="ITEM6.10.4.1" localSheetId="23">'[35]42หลักกิโล'!#REF!</definedName>
    <definedName name="ITEM6.10.4.1" localSheetId="1">#REF!</definedName>
    <definedName name="ITEM6.10.4.1" localSheetId="39">#REF!</definedName>
    <definedName name="ITEM6.10.4.1" localSheetId="31">#REF!</definedName>
    <definedName name="ITEM6.10.4.1" localSheetId="38">#REF!</definedName>
    <definedName name="ITEM6.10.4.1">#REF!</definedName>
    <definedName name="ITEM6.10.4.2" localSheetId="25">'[35]42หลักกิโล'!#REF!</definedName>
    <definedName name="ITEM6.10.4.2" localSheetId="23">'[35]42หลักกิโล'!#REF!</definedName>
    <definedName name="ITEM6.10.4.2" localSheetId="39">#REF!</definedName>
    <definedName name="ITEM6.10.4.2" localSheetId="31">#REF!</definedName>
    <definedName name="ITEM6.10.4.2" localSheetId="38">#REF!</definedName>
    <definedName name="ITEM6.10.4.2">#REF!</definedName>
    <definedName name="ITEM6.10.4.3" localSheetId="25">#REF!</definedName>
    <definedName name="ITEM6.10.4.3" localSheetId="23">#REF!</definedName>
    <definedName name="ITEM6.10.4.3" localSheetId="1">#REF!</definedName>
    <definedName name="ITEM6.10.4.3" localSheetId="39">#REF!</definedName>
    <definedName name="ITEM6.10.4.3" localSheetId="31">#REF!</definedName>
    <definedName name="ITEM6.10.4.3" localSheetId="38">#REF!</definedName>
    <definedName name="ITEM6.10.4.3">#REF!</definedName>
    <definedName name="ITEM6.11.1" localSheetId="25">#REF!</definedName>
    <definedName name="ITEM6.11.1" localSheetId="23">#REF!</definedName>
    <definedName name="ITEM6.11.1" localSheetId="39">#REF!</definedName>
    <definedName name="ITEM6.11.1" localSheetId="31">#REF!</definedName>
    <definedName name="ITEM6.11.1">#REF!</definedName>
    <definedName name="ITEM6.11.1.1" localSheetId="25">'[18]6.11.1แผ่นป้าย - 6.11.2.2เสา'!$U$21</definedName>
    <definedName name="ITEM6.11.1.1" localSheetId="23">'[18]6.11.1แผ่นป้าย - 6.11.2.2เสา'!$U$21</definedName>
    <definedName name="ITEM6.11.1.1" localSheetId="39">#REF!</definedName>
    <definedName name="ITEM6.11.1.1" localSheetId="31">#REF!</definedName>
    <definedName name="ITEM6.11.1.1" localSheetId="38">#REF!</definedName>
    <definedName name="ITEM6.11.1.1">#REF!</definedName>
    <definedName name="ITEM6.11.2.1" localSheetId="25">#REF!</definedName>
    <definedName name="ITEM6.11.2.1" localSheetId="23">#REF!</definedName>
    <definedName name="ITEM6.11.2.1" localSheetId="1">#REF!</definedName>
    <definedName name="ITEM6.11.2.1" localSheetId="39">#REF!</definedName>
    <definedName name="ITEM6.11.2.1" localSheetId="31">#REF!</definedName>
    <definedName name="ITEM6.11.2.1" localSheetId="38">#REF!</definedName>
    <definedName name="ITEM6.11.2.1">#REF!</definedName>
    <definedName name="ITEM6.11.2.2" localSheetId="25">#REF!</definedName>
    <definedName name="ITEM6.11.2.2" localSheetId="23">#REF!</definedName>
    <definedName name="ITEM6.11.2.2" localSheetId="39">#REF!</definedName>
    <definedName name="ITEM6.11.2.2" localSheetId="31">#REF!</definedName>
    <definedName name="ITEM6.11.2.2">#REF!</definedName>
    <definedName name="ITEM6.11.2.3" localSheetId="25">'[14]6.11.1แผ่นป้าย - 6.11.2.2เสา'!$S$65</definedName>
    <definedName name="ITEM6.11.2.3" localSheetId="23">'[14]6.11.1แผ่นป้าย - 6.11.2.2เสา'!$S$65</definedName>
    <definedName name="ITEM6.11.2.3" localSheetId="39">#REF!</definedName>
    <definedName name="ITEM6.11.2.3" localSheetId="31">#REF!</definedName>
    <definedName name="ITEM6.11.2.3" localSheetId="38">#REF!</definedName>
    <definedName name="ITEM6.11.2.3">#REF!</definedName>
    <definedName name="ITEM6.11.2.4.1" localSheetId="25">#REF!</definedName>
    <definedName name="ITEM6.11.2.4.1" localSheetId="23">#REF!</definedName>
    <definedName name="ITEM6.11.2.4.1" localSheetId="1">#REF!</definedName>
    <definedName name="ITEM6.11.2.4.1" localSheetId="39">#REF!</definedName>
    <definedName name="ITEM6.11.2.4.1" localSheetId="31">#REF!</definedName>
    <definedName name="ITEM6.11.2.4.1" localSheetId="38">#REF!</definedName>
    <definedName name="ITEM6.11.2.4.1">#REF!</definedName>
    <definedName name="ITEM6.11.2.4.2" localSheetId="25">#REF!</definedName>
    <definedName name="ITEM6.11.2.4.2" localSheetId="23">#REF!</definedName>
    <definedName name="ITEM6.11.2.4.2" localSheetId="39">#REF!</definedName>
    <definedName name="ITEM6.11.2.4.2" localSheetId="31">#REF!</definedName>
    <definedName name="ITEM6.11.2.4.2">#REF!</definedName>
    <definedName name="ITEM6.11.2.4.3" localSheetId="25">#REF!</definedName>
    <definedName name="ITEM6.11.2.4.3" localSheetId="23">#REF!</definedName>
    <definedName name="ITEM6.11.2.4.3" localSheetId="39">#REF!</definedName>
    <definedName name="ITEM6.11.2.4.3" localSheetId="31">#REF!</definedName>
    <definedName name="ITEM6.11.2.4.3">#REF!</definedName>
    <definedName name="ITEM6.11.2.4.4" localSheetId="25">#REF!</definedName>
    <definedName name="ITEM6.11.2.4.4" localSheetId="23">#REF!</definedName>
    <definedName name="ITEM6.11.2.4.4" localSheetId="39">#REF!</definedName>
    <definedName name="ITEM6.11.2.4.4" localSheetId="31">#REF!</definedName>
    <definedName name="ITEM6.11.2.4.4">#REF!</definedName>
    <definedName name="ITEM6.11.2.4.5" localSheetId="25">#REF!</definedName>
    <definedName name="ITEM6.11.2.4.5" localSheetId="23">#REF!</definedName>
    <definedName name="ITEM6.11.2.4.5" localSheetId="39">#REF!</definedName>
    <definedName name="ITEM6.11.2.4.5" localSheetId="31">#REF!</definedName>
    <definedName name="ITEM6.11.2.4.5">#REF!</definedName>
    <definedName name="ITEM6.11.2.4.6" localSheetId="25">#REF!</definedName>
    <definedName name="ITEM6.11.2.4.6" localSheetId="23">#REF!</definedName>
    <definedName name="ITEM6.11.2.4.6" localSheetId="39">#REF!</definedName>
    <definedName name="ITEM6.11.2.4.6" localSheetId="31">#REF!</definedName>
    <definedName name="ITEM6.11.2.4.6">#REF!</definedName>
    <definedName name="ITEM6.11.2.4.7" localSheetId="25">#REF!</definedName>
    <definedName name="ITEM6.11.2.4.7" localSheetId="23">#REF!</definedName>
    <definedName name="ITEM6.11.2.4.7" localSheetId="39">#REF!</definedName>
    <definedName name="ITEM6.11.2.4.7" localSheetId="31">#REF!</definedName>
    <definedName name="ITEM6.11.2.4.7">#REF!</definedName>
    <definedName name="ITEM6.11.2.4.8" localSheetId="25">#REF!</definedName>
    <definedName name="ITEM6.11.2.4.8" localSheetId="23">#REF!</definedName>
    <definedName name="ITEM6.11.2.4.8" localSheetId="39">#REF!</definedName>
    <definedName name="ITEM6.11.2.4.8" localSheetId="31">#REF!</definedName>
    <definedName name="ITEM6.11.2.4.8">#REF!</definedName>
    <definedName name="ITEM6.11.3.1" localSheetId="25">#REF!</definedName>
    <definedName name="ITEM6.11.3.1" localSheetId="23">#REF!</definedName>
    <definedName name="ITEM6.11.3.1" localSheetId="39">#REF!</definedName>
    <definedName name="ITEM6.11.3.1" localSheetId="31">#REF!</definedName>
    <definedName name="ITEM6.11.3.1">#REF!</definedName>
    <definedName name="ITEM6.11.3.2" localSheetId="25">#REF!</definedName>
    <definedName name="ITEM6.11.3.2" localSheetId="23">#REF!</definedName>
    <definedName name="ITEM6.11.3.2" localSheetId="39">#REF!</definedName>
    <definedName name="ITEM6.11.3.2" localSheetId="31">#REF!</definedName>
    <definedName name="ITEM6.11.3.2">#REF!</definedName>
    <definedName name="ITEM6.11.4.1" localSheetId="25">#REF!</definedName>
    <definedName name="ITEM6.11.4.1" localSheetId="23">#REF!</definedName>
    <definedName name="ITEM6.11.4.1" localSheetId="39">#REF!</definedName>
    <definedName name="ITEM6.11.4.1" localSheetId="31">#REF!</definedName>
    <definedName name="ITEM6.11.4.1">#REF!</definedName>
    <definedName name="ITEM6.11.4.1.2" localSheetId="25">#REF!</definedName>
    <definedName name="ITEM6.11.4.1.2" localSheetId="23">#REF!</definedName>
    <definedName name="ITEM6.11.4.1.2" localSheetId="39">#REF!</definedName>
    <definedName name="ITEM6.11.4.1.2" localSheetId="31">#REF!</definedName>
    <definedName name="ITEM6.11.4.1.2">#REF!</definedName>
    <definedName name="ITEM6.11.4.2" localSheetId="25">#REF!</definedName>
    <definedName name="ITEM6.11.4.2" localSheetId="23">#REF!</definedName>
    <definedName name="ITEM6.11.4.2" localSheetId="39">#REF!</definedName>
    <definedName name="ITEM6.11.4.2" localSheetId="31">#REF!</definedName>
    <definedName name="ITEM6.11.4.2">#REF!</definedName>
    <definedName name="ITEM6.11.4.3" localSheetId="25">'[49]6.11.4.3 STEEL POLE (2)'!$AA$79</definedName>
    <definedName name="ITEM6.11.4.3" localSheetId="23">'[49]6.11.4.3 STEEL POLE (2)'!$AA$79</definedName>
    <definedName name="ITEM6.11.4.3" localSheetId="39">#REF!</definedName>
    <definedName name="ITEM6.11.4.3" localSheetId="31">#REF!</definedName>
    <definedName name="ITEM6.11.4.3" localSheetId="38">#REF!</definedName>
    <definedName name="ITEM6.11.4.3">#REF!</definedName>
    <definedName name="ITEM6.11.5.1" localSheetId="25">#REF!</definedName>
    <definedName name="ITEM6.11.5.1" localSheetId="23">#REF!</definedName>
    <definedName name="ITEM6.11.5.1" localSheetId="1">#REF!</definedName>
    <definedName name="ITEM6.11.5.1" localSheetId="39">#REF!</definedName>
    <definedName name="ITEM6.11.5.1" localSheetId="31">#REF!</definedName>
    <definedName name="ITEM6.11.5.1" localSheetId="38">#REF!</definedName>
    <definedName name="ITEM6.11.5.1">#REF!</definedName>
    <definedName name="ITEM6.11.5.2" localSheetId="25">#REF!</definedName>
    <definedName name="ITEM6.11.5.2" localSheetId="23">#REF!</definedName>
    <definedName name="ITEM6.11.5.2" localSheetId="39">#REF!</definedName>
    <definedName name="ITEM6.11.5.2" localSheetId="31">#REF!</definedName>
    <definedName name="ITEM6.11.5.2">#REF!</definedName>
    <definedName name="ITEM6.11.5.3" localSheetId="25">'[14]6.11.5.1 STEEL TRUSS'!$S$14</definedName>
    <definedName name="ITEM6.11.5.3" localSheetId="23">'[14]6.11.5.1 STEEL TRUSS'!$S$14</definedName>
    <definedName name="ITEM6.11.5.3" localSheetId="39">#REF!</definedName>
    <definedName name="ITEM6.11.5.3" localSheetId="31">#REF!</definedName>
    <definedName name="ITEM6.11.5.3" localSheetId="38">#REF!</definedName>
    <definedName name="ITEM6.11.5.3">#REF!</definedName>
    <definedName name="ITEM6.11.6.1" localSheetId="25">'[14]6.11.6.1STEEL  TRUSS TYPE II'!$T$16</definedName>
    <definedName name="ITEM6.11.6.1" localSheetId="23">'[14]6.11.6.1STEEL  TRUSS TYPE II'!$T$16</definedName>
    <definedName name="ITEM6.11.6.1" localSheetId="39">#REF!</definedName>
    <definedName name="ITEM6.11.6.1" localSheetId="31">#REF!</definedName>
    <definedName name="ITEM6.11.6.1" localSheetId="38">#REF!</definedName>
    <definedName name="ITEM6.11.6.1">#REF!</definedName>
    <definedName name="ITEM6.11.6.2" localSheetId="25">'[14]6.11.6.2 FOUNDATION  TYPE II'!$S$65</definedName>
    <definedName name="ITEM6.11.6.2" localSheetId="23">'[14]6.11.6.2 FOUNDATION  TYPE II'!$S$65</definedName>
    <definedName name="ITEM6.11.6.2" localSheetId="39">#REF!</definedName>
    <definedName name="ITEM6.11.6.2" localSheetId="31">#REF!</definedName>
    <definedName name="ITEM6.11.6.2" localSheetId="38">#REF!</definedName>
    <definedName name="ITEM6.11.6.2">#REF!</definedName>
    <definedName name="ITEM6.11.7" localSheetId="25">#REF!</definedName>
    <definedName name="ITEM6.11.7" localSheetId="23">#REF!</definedName>
    <definedName name="ITEM6.11.7" localSheetId="1">#REF!</definedName>
    <definedName name="ITEM6.11.7" localSheetId="39">#REF!</definedName>
    <definedName name="ITEM6.11.7" localSheetId="31">#REF!</definedName>
    <definedName name="ITEM6.11.7" localSheetId="38">#REF!</definedName>
    <definedName name="ITEM6.11.7">#REF!</definedName>
    <definedName name="ITEM6.11.8" localSheetId="25">'[14]6.11.8 RELO.OVERHANG'!$R$69</definedName>
    <definedName name="ITEM6.11.8" localSheetId="23">'[14]6.11.8 RELO.OVERHANG'!$R$69</definedName>
    <definedName name="ITEM6.11.8" localSheetId="39">#REF!</definedName>
    <definedName name="ITEM6.11.8" localSheetId="31">#REF!</definedName>
    <definedName name="ITEM6.11.8" localSheetId="38">#REF!</definedName>
    <definedName name="ITEM6.11.8">#REF!</definedName>
    <definedName name="ITEM6.12.1" localSheetId="25">#REF!</definedName>
    <definedName name="ITEM6.12.1" localSheetId="23">#REF!</definedName>
    <definedName name="ITEM6.12.1" localSheetId="1">#REF!</definedName>
    <definedName name="ITEM6.12.1" localSheetId="39">#REF!</definedName>
    <definedName name="ITEM6.12.1" localSheetId="31">#REF!</definedName>
    <definedName name="ITEM6.12.1" localSheetId="38">#REF!</definedName>
    <definedName name="ITEM6.12.1">#REF!</definedName>
    <definedName name="ITEM6.12.10.1" localSheetId="25">#REF!</definedName>
    <definedName name="ITEM6.12.10.1" localSheetId="23">#REF!</definedName>
    <definedName name="ITEM6.12.10.1" localSheetId="39">#REF!</definedName>
    <definedName name="ITEM6.12.10.1" localSheetId="31">#REF!</definedName>
    <definedName name="ITEM6.12.10.1">#REF!</definedName>
    <definedName name="ITEM6.12.10.2" localSheetId="25">#REF!</definedName>
    <definedName name="ITEM6.12.10.2" localSheetId="23">#REF!</definedName>
    <definedName name="ITEM6.12.10.2" localSheetId="39">#REF!</definedName>
    <definedName name="ITEM6.12.10.2" localSheetId="31">#REF!</definedName>
    <definedName name="ITEM6.12.10.2">#REF!</definedName>
    <definedName name="ITEM6.12.10.4" localSheetId="25">#REF!</definedName>
    <definedName name="ITEM6.12.10.4" localSheetId="23">#REF!</definedName>
    <definedName name="ITEM6.12.10.4" localSheetId="39">#REF!</definedName>
    <definedName name="ITEM6.12.10.4" localSheetId="31">#REF!</definedName>
    <definedName name="ITEM6.12.10.4">#REF!</definedName>
    <definedName name="ITEM6.12.11" localSheetId="25">'[14]6.12.1เสาไฟกิ่งเดี่ยว 9ม.  '!$S$98</definedName>
    <definedName name="ITEM6.12.11" localSheetId="23">'[14]6.12.1เสาไฟกิ่งเดี่ยว 9ม.  '!$S$98</definedName>
    <definedName name="ITEM6.12.11" localSheetId="39">#REF!</definedName>
    <definedName name="ITEM6.12.11" localSheetId="31">#REF!</definedName>
    <definedName name="ITEM6.12.11" localSheetId="38">#REF!</definedName>
    <definedName name="ITEM6.12.11">#REF!</definedName>
    <definedName name="ITEM6.12.2" localSheetId="25">#REF!</definedName>
    <definedName name="ITEM6.12.2" localSheetId="23">#REF!</definedName>
    <definedName name="ITEM6.12.2" localSheetId="1">#REF!</definedName>
    <definedName name="ITEM6.12.2" localSheetId="39">#REF!</definedName>
    <definedName name="ITEM6.12.2" localSheetId="31">#REF!</definedName>
    <definedName name="ITEM6.12.2" localSheetId="38">#REF!</definedName>
    <definedName name="ITEM6.12.2">#REF!</definedName>
    <definedName name="ITEM6.12.3" localSheetId="25">'[14]6.12.3เสาไฟกิ่งเดี่ยว 12ม. '!$U$43</definedName>
    <definedName name="ITEM6.12.3" localSheetId="23">'[14]6.12.3เสาไฟกิ่งเดี่ยว 12ม. '!$U$43</definedName>
    <definedName name="ITEM6.12.3" localSheetId="39">#REF!</definedName>
    <definedName name="ITEM6.12.3" localSheetId="31">#REF!</definedName>
    <definedName name="ITEM6.12.3" localSheetId="38">#REF!</definedName>
    <definedName name="ITEM6.12.3">#REF!</definedName>
    <definedName name="ITEM6.12.4" localSheetId="25">'[14]6.12.4-.7เสาไฟกิ่งคู่ 12ม.'!$U$43</definedName>
    <definedName name="ITEM6.12.4" localSheetId="23">'[14]6.12.4-.7เสาไฟกิ่งคู่ 12ม.'!$U$43</definedName>
    <definedName name="ITEM6.12.4" localSheetId="39">#REF!</definedName>
    <definedName name="ITEM6.12.4" localSheetId="31">#REF!</definedName>
    <definedName name="ITEM6.12.4" localSheetId="38">#REF!</definedName>
    <definedName name="ITEM6.12.4">#REF!</definedName>
    <definedName name="ITEM6.12.5" localSheetId="25">'[18]6.12.4เสาไฟกิ่งคู่ 12ม.'!$U$43</definedName>
    <definedName name="ITEM6.12.5" localSheetId="23">'[18]6.12.4เสาไฟกิ่งคู่ 12ม.'!$U$43</definedName>
    <definedName name="ITEM6.12.5" localSheetId="39">#REF!</definedName>
    <definedName name="ITEM6.12.5" localSheetId="31">#REF!</definedName>
    <definedName name="ITEM6.12.5" localSheetId="38">#REF!</definedName>
    <definedName name="ITEM6.12.5">#REF!</definedName>
    <definedName name="ITEM6.12.5.1" localSheetId="25">#REF!</definedName>
    <definedName name="ITEM6.12.5.1" localSheetId="23">#REF!</definedName>
    <definedName name="ITEM6.12.5.1" localSheetId="1">#REF!</definedName>
    <definedName name="ITEM6.12.5.1" localSheetId="39">#REF!</definedName>
    <definedName name="ITEM6.12.5.1" localSheetId="31">#REF!</definedName>
    <definedName name="ITEM6.12.5.1" localSheetId="38">#REF!</definedName>
    <definedName name="ITEM6.12.5.1">#REF!</definedName>
    <definedName name="ITEM6.12.6" localSheetId="25">'[14]6.12.4-.7เสาไฟกิ่งคู่ 12ม.'!$S$49</definedName>
    <definedName name="ITEM6.12.6" localSheetId="23">'[14]6.12.4-.7เสาไฟกิ่งคู่ 12ม.'!$S$49</definedName>
    <definedName name="ITEM6.12.6" localSheetId="39">#REF!</definedName>
    <definedName name="ITEM6.12.6" localSheetId="31">#REF!</definedName>
    <definedName name="ITEM6.12.6" localSheetId="38">#REF!</definedName>
    <definedName name="ITEM6.12.6">#REF!</definedName>
    <definedName name="ITEM6.12.7" localSheetId="25">'[14]6.12.4-.7เสาไฟกิ่งคู่ 12ม.'!$S$59</definedName>
    <definedName name="ITEM6.12.7" localSheetId="23">'[14]6.12.4-.7เสาไฟกิ่งคู่ 12ม.'!$S$59</definedName>
    <definedName name="ITEM6.12.7" localSheetId="39">#REF!</definedName>
    <definedName name="ITEM6.12.7" localSheetId="31">#REF!</definedName>
    <definedName name="ITEM6.12.7" localSheetId="38">#REF!</definedName>
    <definedName name="ITEM6.12.7">#REF!</definedName>
    <definedName name="ITEM6.12.9" localSheetId="25">#REF!</definedName>
    <definedName name="ITEM6.12.9" localSheetId="23">#REF!</definedName>
    <definedName name="ITEM6.12.9" localSheetId="1">#REF!</definedName>
    <definedName name="ITEM6.12.9" localSheetId="39">#REF!</definedName>
    <definedName name="ITEM6.12.9" localSheetId="31">#REF!</definedName>
    <definedName name="ITEM6.12.9" localSheetId="38">#REF!</definedName>
    <definedName name="ITEM6.12.9">#REF!</definedName>
    <definedName name="ITEM6.13.1.1" localSheetId="25">#REF!</definedName>
    <definedName name="ITEM6.13.1.1" localSheetId="23">#REF!</definedName>
    <definedName name="ITEM6.13.1.1" localSheetId="39">#REF!</definedName>
    <definedName name="ITEM6.13.1.1" localSheetId="31">#REF!</definedName>
    <definedName name="ITEM6.13.1.1">#REF!</definedName>
    <definedName name="ITEM6.13.1.2" localSheetId="25">#REF!</definedName>
    <definedName name="ITEM6.13.1.2" localSheetId="23">#REF!</definedName>
    <definedName name="ITEM6.13.1.2" localSheetId="39">#REF!</definedName>
    <definedName name="ITEM6.13.1.2" localSheetId="31">#REF!</definedName>
    <definedName name="ITEM6.13.1.2">#REF!</definedName>
    <definedName name="ITEM6.13.2.1" localSheetId="25">#REF!</definedName>
    <definedName name="ITEM6.13.2.1" localSheetId="23">#REF!</definedName>
    <definedName name="ITEM6.13.2.1" localSheetId="39">#REF!</definedName>
    <definedName name="ITEM6.13.2.1" localSheetId="31">#REF!</definedName>
    <definedName name="ITEM6.13.2.1">#REF!</definedName>
    <definedName name="ITEM6.13.2.2" localSheetId="25">#REF!</definedName>
    <definedName name="ITEM6.13.2.2" localSheetId="23">#REF!</definedName>
    <definedName name="ITEM6.13.2.2" localSheetId="39">#REF!</definedName>
    <definedName name="ITEM6.13.2.2" localSheetId="31">#REF!</definedName>
    <definedName name="ITEM6.13.2.2">#REF!</definedName>
    <definedName name="ITEM6.13.3" localSheetId="25">#REF!</definedName>
    <definedName name="ITEM6.13.3" localSheetId="23">#REF!</definedName>
    <definedName name="ITEM6.13.3" localSheetId="39">#REF!</definedName>
    <definedName name="ITEM6.13.3" localSheetId="31">#REF!</definedName>
    <definedName name="ITEM6.13.3">#REF!</definedName>
    <definedName name="ITEM6.14.1" localSheetId="25">#REF!</definedName>
    <definedName name="ITEM6.14.1" localSheetId="23">#REF!</definedName>
    <definedName name="ITEM6.14.1" localSheetId="39">#REF!</definedName>
    <definedName name="ITEM6.14.1" localSheetId="31">#REF!</definedName>
    <definedName name="ITEM6.14.1">#REF!</definedName>
    <definedName name="ITEM6.14.1.1" localSheetId="25">#REF!</definedName>
    <definedName name="ITEM6.14.1.1" localSheetId="23">#REF!</definedName>
    <definedName name="ITEM6.14.1.1" localSheetId="39">#REF!</definedName>
    <definedName name="ITEM6.14.1.1" localSheetId="31">#REF!</definedName>
    <definedName name="ITEM6.14.1.1">#REF!</definedName>
    <definedName name="ITEM6.14.1.2" localSheetId="25">'[8]6.14.1.1 FLASHING'!$AA$36</definedName>
    <definedName name="ITEM6.14.1.2" localSheetId="23">'[8]6.14.1.1 FLASHING'!$AA$36</definedName>
    <definedName name="ITEM6.14.1.2" localSheetId="39">#REF!</definedName>
    <definedName name="ITEM6.14.1.2" localSheetId="31">#REF!</definedName>
    <definedName name="ITEM6.14.1.2" localSheetId="38">#REF!</definedName>
    <definedName name="ITEM6.14.1.2">#REF!</definedName>
    <definedName name="ITEM6.14.1SO" localSheetId="25">'[14]6.14.1flashing(solar cell)'!$G$16</definedName>
    <definedName name="ITEM6.14.1SO" localSheetId="23">'[14]6.14.1flashing(solar cell)'!$G$16</definedName>
    <definedName name="ITEM6.14.1SO" localSheetId="39">#REF!</definedName>
    <definedName name="ITEM6.14.1SO" localSheetId="31">#REF!</definedName>
    <definedName name="ITEM6.14.1SO" localSheetId="38">#REF!</definedName>
    <definedName name="ITEM6.14.1SO">#REF!</definedName>
    <definedName name="ITEM6.14.2" localSheetId="25">#REF!</definedName>
    <definedName name="ITEM6.14.2" localSheetId="23">#REF!</definedName>
    <definedName name="ITEM6.14.2" localSheetId="1">#REF!</definedName>
    <definedName name="ITEM6.14.2" localSheetId="39">#REF!</definedName>
    <definedName name="ITEM6.14.2" localSheetId="31">#REF!</definedName>
    <definedName name="ITEM6.14.2" localSheetId="38">#REF!</definedName>
    <definedName name="ITEM6.14.2">#REF!</definedName>
    <definedName name="ITEM6.14.2.1" localSheetId="25">#REF!</definedName>
    <definedName name="ITEM6.14.2.1" localSheetId="23">#REF!</definedName>
    <definedName name="ITEM6.14.2.1" localSheetId="39">#REF!</definedName>
    <definedName name="ITEM6.14.2.1" localSheetId="31">#REF!</definedName>
    <definedName name="ITEM6.14.2.1">#REF!</definedName>
    <definedName name="ITEM6.15.1.1" localSheetId="25">'[14]6.15 MARKING-6.16 PERMANENT'!$U$15</definedName>
    <definedName name="ITEM6.15.1.1" localSheetId="23">'[14]6.15 MARKING-6.16 PERMANENT'!$U$15</definedName>
    <definedName name="ITEM6.15.1.1" localSheetId="39">#REF!</definedName>
    <definedName name="ITEM6.15.1.1" localSheetId="31">#REF!</definedName>
    <definedName name="ITEM6.15.1.1" localSheetId="38">#REF!</definedName>
    <definedName name="ITEM6.15.1.1">#REF!</definedName>
    <definedName name="ITEM6.15.3.1" localSheetId="25">#REF!</definedName>
    <definedName name="ITEM6.15.3.1" localSheetId="23">#REF!</definedName>
    <definedName name="ITEM6.15.3.1" localSheetId="1">#REF!</definedName>
    <definedName name="ITEM6.15.3.1" localSheetId="39">#REF!</definedName>
    <definedName name="ITEM6.15.3.1" localSheetId="31">#REF!</definedName>
    <definedName name="ITEM6.15.3.1" localSheetId="38">#REF!</definedName>
    <definedName name="ITEM6.15.3.1">#REF!</definedName>
    <definedName name="ITEM6.15.3.2" localSheetId="25">#REF!</definedName>
    <definedName name="ITEM6.15.3.2" localSheetId="23">#REF!</definedName>
    <definedName name="ITEM6.15.3.2" localSheetId="39">#REF!</definedName>
    <definedName name="ITEM6.15.3.2" localSheetId="31">#REF!</definedName>
    <definedName name="ITEM6.15.3.2">#REF!</definedName>
    <definedName name="ITEM6.15.3.3">#N/A</definedName>
    <definedName name="ITEM6.15.4" localSheetId="25">#REF!</definedName>
    <definedName name="ITEM6.15.4" localSheetId="23">#REF!</definedName>
    <definedName name="ITEM6.15.4" localSheetId="39">#REF!</definedName>
    <definedName name="ITEM6.15.4" localSheetId="31">#REF!</definedName>
    <definedName name="ITEM6.15.4">#REF!</definedName>
    <definedName name="ITEM6.15.4.1" localSheetId="25">#REF!</definedName>
    <definedName name="ITEM6.15.4.1" localSheetId="23">#REF!</definedName>
    <definedName name="ITEM6.15.4.1" localSheetId="39">#REF!</definedName>
    <definedName name="ITEM6.15.4.1" localSheetId="31">#REF!</definedName>
    <definedName name="ITEM6.15.4.1">#REF!</definedName>
    <definedName name="ITEM6.15.4.2" localSheetId="25">#REF!</definedName>
    <definedName name="ITEM6.15.4.2" localSheetId="23">#REF!</definedName>
    <definedName name="ITEM6.15.4.2" localSheetId="39">#REF!</definedName>
    <definedName name="ITEM6.15.4.2" localSheetId="31">#REF!</definedName>
    <definedName name="ITEM6.15.4.2">#REF!</definedName>
    <definedName name="ITEM6.15.5.1" localSheetId="25">'[14]6.15 MARKING-6.16 PERMANENT'!$W$65</definedName>
    <definedName name="ITEM6.15.5.1" localSheetId="23">'[14]6.15 MARKING-6.16 PERMANENT'!$W$65</definedName>
    <definedName name="ITEM6.15.5.1" localSheetId="39">#REF!</definedName>
    <definedName name="ITEM6.15.5.1" localSheetId="31">#REF!</definedName>
    <definedName name="ITEM6.15.5.1" localSheetId="38">#REF!</definedName>
    <definedName name="ITEM6.15.5.1">#REF!</definedName>
    <definedName name="ITEM6.15.5.2" localSheetId="25">'[14]6.15 MARKING-6.16 PERMANENT'!$W$71</definedName>
    <definedName name="ITEM6.15.5.2" localSheetId="23">'[14]6.15 MARKING-6.16 PERMANENT'!$W$71</definedName>
    <definedName name="ITEM6.15.5.2" localSheetId="39">#REF!</definedName>
    <definedName name="ITEM6.15.5.2" localSheetId="31">#REF!</definedName>
    <definedName name="ITEM6.15.5.2" localSheetId="38">#REF!</definedName>
    <definedName name="ITEM6.15.5.2">#REF!</definedName>
    <definedName name="ITEM6.15.6" localSheetId="25">'[18]6.15.4ROADSTUD '!$S$21</definedName>
    <definedName name="ITEM6.15.6" localSheetId="23">'[18]6.15.4ROADSTUD '!$S$21</definedName>
    <definedName name="ITEM6.15.6" localSheetId="39">#REF!</definedName>
    <definedName name="ITEM6.15.6" localSheetId="31">#REF!</definedName>
    <definedName name="ITEM6.15.6" localSheetId="38">#REF!</definedName>
    <definedName name="ITEM6.15.6">#REF!</definedName>
    <definedName name="ITEM6.15.7" localSheetId="25">#REF!</definedName>
    <definedName name="ITEM6.15.7" localSheetId="23">#REF!</definedName>
    <definedName name="ITEM6.15.7" localSheetId="1">#REF!</definedName>
    <definedName name="ITEM6.15.7" localSheetId="39">#REF!</definedName>
    <definedName name="ITEM6.15.7" localSheetId="31">#REF!</definedName>
    <definedName name="ITEM6.15.7" localSheetId="38">#REF!</definedName>
    <definedName name="ITEM6.15.7">#REF!</definedName>
    <definedName name="ITEM6.16" localSheetId="25">#REF!</definedName>
    <definedName name="ITEM6.16" localSheetId="23">#REF!</definedName>
    <definedName name="ITEM6.16" localSheetId="39">#REF!</definedName>
    <definedName name="ITEM6.16" localSheetId="31">#REF!</definedName>
    <definedName name="ITEM6.16">#REF!</definedName>
    <definedName name="ITEM6.16.2.1" localSheetId="25">'[18]6.15 MARKING'!$U$29</definedName>
    <definedName name="ITEM6.16.2.1" localSheetId="23">'[18]6.15 MARKING'!$U$29</definedName>
    <definedName name="ITEM6.16.2.1" localSheetId="39">#REF!</definedName>
    <definedName name="ITEM6.16.2.1" localSheetId="31">#REF!</definedName>
    <definedName name="ITEM6.16.2.1" localSheetId="38">#REF!</definedName>
    <definedName name="ITEM6.16.2.1">#REF!</definedName>
    <definedName name="ITEM6.16.2.2" localSheetId="25">'[18]6.15 MARKING'!$U$43</definedName>
    <definedName name="ITEM6.16.2.2" localSheetId="23">'[18]6.15 MARKING'!$U$43</definedName>
    <definedName name="ITEM6.16.2.2" localSheetId="39">#REF!</definedName>
    <definedName name="ITEM6.16.2.2" localSheetId="31">#REF!</definedName>
    <definedName name="ITEM6.16.2.2" localSheetId="38">#REF!</definedName>
    <definedName name="ITEM6.16.2.2">#REF!</definedName>
    <definedName name="ITEM6.17" localSheetId="25">'[30]6.17 BARRICADE'!$T$18</definedName>
    <definedName name="ITEM6.17" localSheetId="23">'[30]6.17 BARRICADE'!$T$18</definedName>
    <definedName name="ITEM6.17" localSheetId="39">#REF!</definedName>
    <definedName name="ITEM6.17" localSheetId="31">#REF!</definedName>
    <definedName name="ITEM6.17" localSheetId="38">#REF!</definedName>
    <definedName name="ITEM6.17">#REF!</definedName>
    <definedName name="ITEM6.17.1" localSheetId="25">#REF!</definedName>
    <definedName name="ITEM6.17.1" localSheetId="23">#REF!</definedName>
    <definedName name="ITEM6.17.1" localSheetId="1">#REF!</definedName>
    <definedName name="ITEM6.17.1" localSheetId="39">#REF!</definedName>
    <definedName name="ITEM6.17.1" localSheetId="31">#REF!</definedName>
    <definedName name="ITEM6.17.1" localSheetId="38">#REF!</definedName>
    <definedName name="ITEM6.17.1">#REF!</definedName>
    <definedName name="ITEM6.17.2" localSheetId="25">#REF!</definedName>
    <definedName name="ITEM6.17.2" localSheetId="23">#REF!</definedName>
    <definedName name="ITEM6.17.2" localSheetId="39">#REF!</definedName>
    <definedName name="ITEM6.17.2" localSheetId="31">#REF!</definedName>
    <definedName name="ITEM6.17.2">#REF!</definedName>
    <definedName name="ITEM6.17.3" localSheetId="25">#REF!</definedName>
    <definedName name="ITEM6.17.3" localSheetId="23">#REF!</definedName>
    <definedName name="ITEM6.17.3" localSheetId="39">#REF!</definedName>
    <definedName name="ITEM6.17.3" localSheetId="31">#REF!</definedName>
    <definedName name="ITEM6.17.3">#REF!</definedName>
    <definedName name="ITEM6.17.4" localSheetId="25">#REF!</definedName>
    <definedName name="ITEM6.17.4" localSheetId="23">#REF!</definedName>
    <definedName name="ITEM6.17.4" localSheetId="39">#REF!</definedName>
    <definedName name="ITEM6.17.4" localSheetId="31">#REF!</definedName>
    <definedName name="ITEM6.17.4">#REF!</definedName>
    <definedName name="ITEM6.17.5" localSheetId="25">#REF!</definedName>
    <definedName name="ITEM6.17.5" localSheetId="23">#REF!</definedName>
    <definedName name="ITEM6.17.5" localSheetId="39">#REF!</definedName>
    <definedName name="ITEM6.17.5" localSheetId="31">#REF!</definedName>
    <definedName name="ITEM6.17.5">#REF!</definedName>
    <definedName name="ITEM6.17.6" localSheetId="25">#REF!</definedName>
    <definedName name="ITEM6.17.6" localSheetId="23">#REF!</definedName>
    <definedName name="ITEM6.17.6" localSheetId="39">#REF!</definedName>
    <definedName name="ITEM6.17.6" localSheetId="31">#REF!</definedName>
    <definedName name="ITEM6.17.6">#REF!</definedName>
    <definedName name="ITEM6.17.7" localSheetId="25">'[14]6.17.1BUS STOP TY. A-6.17.7TY.G'!$T$226</definedName>
    <definedName name="ITEM6.17.7" localSheetId="23">'[14]6.17.1BUS STOP TY. A-6.17.7TY.G'!$T$226</definedName>
    <definedName name="ITEM6.17.7" localSheetId="39">#REF!</definedName>
    <definedName name="ITEM6.17.7" localSheetId="31">#REF!</definedName>
    <definedName name="ITEM6.17.7" localSheetId="38">#REF!</definedName>
    <definedName name="ITEM6.17.7">#REF!</definedName>
    <definedName name="ITEM6.17.7.1" localSheetId="25">#REF!</definedName>
    <definedName name="ITEM6.17.7.1" localSheetId="23">#REF!</definedName>
    <definedName name="ITEM6.17.7.1" localSheetId="1">#REF!</definedName>
    <definedName name="ITEM6.17.7.1" localSheetId="39">#REF!</definedName>
    <definedName name="ITEM6.17.7.1" localSheetId="31">#REF!</definedName>
    <definedName name="ITEM6.17.7.1" localSheetId="38">#REF!</definedName>
    <definedName name="ITEM6.17.7.1">#REF!</definedName>
    <definedName name="ITEM6.17.7.1A" localSheetId="25">'[14]6.17.RELO.BUS STOP TY. A-F'!$T$34</definedName>
    <definedName name="ITEM6.17.7.1A" localSheetId="23">'[14]6.17.RELO.BUS STOP TY. A-F'!$T$34</definedName>
    <definedName name="ITEM6.17.7.1A" localSheetId="39">#REF!</definedName>
    <definedName name="ITEM6.17.7.1A" localSheetId="31">#REF!</definedName>
    <definedName name="ITEM6.17.7.1A" localSheetId="38">#REF!</definedName>
    <definedName name="ITEM6.17.7.1A">#REF!</definedName>
    <definedName name="ITEM6.17.8" localSheetId="25">#REF!</definedName>
    <definedName name="ITEM6.17.8" localSheetId="23">#REF!</definedName>
    <definedName name="ITEM6.17.8" localSheetId="1">#REF!</definedName>
    <definedName name="ITEM6.17.8" localSheetId="39">#REF!</definedName>
    <definedName name="ITEM6.17.8" localSheetId="31">#REF!</definedName>
    <definedName name="ITEM6.17.8" localSheetId="38">#REF!</definedName>
    <definedName name="ITEM6.17.8">#REF!</definedName>
    <definedName name="ITEM6.18.1.1" localSheetId="25">#REF!</definedName>
    <definedName name="ITEM6.18.1.1" localSheetId="23">#REF!</definedName>
    <definedName name="ITEM6.18.1.1" localSheetId="39">#REF!</definedName>
    <definedName name="ITEM6.18.1.1" localSheetId="31">#REF!</definedName>
    <definedName name="ITEM6.18.1.1">#REF!</definedName>
    <definedName name="ITEM6.18.1.10" localSheetId="25">#REF!</definedName>
    <definedName name="ITEM6.18.1.10" localSheetId="23">#REF!</definedName>
    <definedName name="ITEM6.18.1.10" localSheetId="39">#REF!</definedName>
    <definedName name="ITEM6.18.1.10" localSheetId="31">#REF!</definedName>
    <definedName name="ITEM6.18.1.10">#REF!</definedName>
    <definedName name="ITEM6.18.1.11" localSheetId="25">#REF!</definedName>
    <definedName name="ITEM6.18.1.11" localSheetId="23">#REF!</definedName>
    <definedName name="ITEM6.18.1.11" localSheetId="39">#REF!</definedName>
    <definedName name="ITEM6.18.1.11" localSheetId="31">#REF!</definedName>
    <definedName name="ITEM6.18.1.11">#REF!</definedName>
    <definedName name="ITEM6.18.1.12" localSheetId="25">#REF!</definedName>
    <definedName name="ITEM6.18.1.12" localSheetId="23">#REF!</definedName>
    <definedName name="ITEM6.18.1.12" localSheetId="39">#REF!</definedName>
    <definedName name="ITEM6.18.1.12" localSheetId="31">#REF!</definedName>
    <definedName name="ITEM6.18.1.12">#REF!</definedName>
    <definedName name="ITEM6.18.1.13" localSheetId="25">#REF!</definedName>
    <definedName name="ITEM6.18.1.13" localSheetId="23">#REF!</definedName>
    <definedName name="ITEM6.18.1.13" localSheetId="39">#REF!</definedName>
    <definedName name="ITEM6.18.1.13" localSheetId="31">#REF!</definedName>
    <definedName name="ITEM6.18.1.13">#REF!</definedName>
    <definedName name="ITEM6.18.1.14" localSheetId="25">#REF!</definedName>
    <definedName name="ITEM6.18.1.14" localSheetId="23">#REF!</definedName>
    <definedName name="ITEM6.18.1.14" localSheetId="39">#REF!</definedName>
    <definedName name="ITEM6.18.1.14" localSheetId="31">#REF!</definedName>
    <definedName name="ITEM6.18.1.14">#REF!</definedName>
    <definedName name="ITEM6.18.1.15" localSheetId="25">#REF!</definedName>
    <definedName name="ITEM6.18.1.15" localSheetId="23">#REF!</definedName>
    <definedName name="ITEM6.18.1.15" localSheetId="39">#REF!</definedName>
    <definedName name="ITEM6.18.1.15" localSheetId="31">#REF!</definedName>
    <definedName name="ITEM6.18.1.15">#REF!</definedName>
    <definedName name="ITEM6.18.1.16" localSheetId="25">#REF!</definedName>
    <definedName name="ITEM6.18.1.16" localSheetId="23">#REF!</definedName>
    <definedName name="ITEM6.18.1.16" localSheetId="39">#REF!</definedName>
    <definedName name="ITEM6.18.1.16" localSheetId="31">#REF!</definedName>
    <definedName name="ITEM6.18.1.16">#REF!</definedName>
    <definedName name="ITEM6.18.1.2" localSheetId="25">#REF!</definedName>
    <definedName name="ITEM6.18.1.2" localSheetId="23">#REF!</definedName>
    <definedName name="ITEM6.18.1.2" localSheetId="39">#REF!</definedName>
    <definedName name="ITEM6.18.1.2" localSheetId="31">#REF!</definedName>
    <definedName name="ITEM6.18.1.2">#REF!</definedName>
    <definedName name="ITEM6.18.1.3" localSheetId="25">#REF!</definedName>
    <definedName name="ITEM6.18.1.3" localSheetId="23">#REF!</definedName>
    <definedName name="ITEM6.18.1.3" localSheetId="39">#REF!</definedName>
    <definedName name="ITEM6.18.1.3" localSheetId="31">#REF!</definedName>
    <definedName name="ITEM6.18.1.3">#REF!</definedName>
    <definedName name="ITEM6.18.1.4" localSheetId="25">#REF!</definedName>
    <definedName name="ITEM6.18.1.4" localSheetId="23">#REF!</definedName>
    <definedName name="ITEM6.18.1.4" localSheetId="39">#REF!</definedName>
    <definedName name="ITEM6.18.1.4" localSheetId="31">#REF!</definedName>
    <definedName name="ITEM6.18.1.4">#REF!</definedName>
    <definedName name="ITEM6.18.1.5" localSheetId="25">#REF!</definedName>
    <definedName name="ITEM6.18.1.5" localSheetId="23">#REF!</definedName>
    <definedName name="ITEM6.18.1.5" localSheetId="39">#REF!</definedName>
    <definedName name="ITEM6.18.1.5" localSheetId="31">#REF!</definedName>
    <definedName name="ITEM6.18.1.5">#REF!</definedName>
    <definedName name="ITEM6.18.1.6" localSheetId="25">#REF!</definedName>
    <definedName name="ITEM6.18.1.6" localSheetId="23">#REF!</definedName>
    <definedName name="ITEM6.18.1.6" localSheetId="39">#REF!</definedName>
    <definedName name="ITEM6.18.1.6" localSheetId="31">#REF!</definedName>
    <definedName name="ITEM6.18.1.6">#REF!</definedName>
    <definedName name="ITEM6.18.1.7" localSheetId="25">#REF!</definedName>
    <definedName name="ITEM6.18.1.7" localSheetId="23">#REF!</definedName>
    <definedName name="ITEM6.18.1.7" localSheetId="39">#REF!</definedName>
    <definedName name="ITEM6.18.1.7" localSheetId="31">#REF!</definedName>
    <definedName name="ITEM6.18.1.7">#REF!</definedName>
    <definedName name="ITEM6.18.1.8" localSheetId="25">#REF!</definedName>
    <definedName name="ITEM6.18.1.8" localSheetId="23">#REF!</definedName>
    <definedName name="ITEM6.18.1.8" localSheetId="39">#REF!</definedName>
    <definedName name="ITEM6.18.1.8" localSheetId="31">#REF!</definedName>
    <definedName name="ITEM6.18.1.8">#REF!</definedName>
    <definedName name="ITEM6.18.1.9" localSheetId="25">#REF!</definedName>
    <definedName name="ITEM6.18.1.9" localSheetId="23">#REF!</definedName>
    <definedName name="ITEM6.18.1.9" localSheetId="39">#REF!</definedName>
    <definedName name="ITEM6.18.1.9" localSheetId="31">#REF!</definedName>
    <definedName name="ITEM6.18.1.9">#REF!</definedName>
    <definedName name="ITEM6.18.2" localSheetId="25">'[14]6.18.2 SHRUB - 6.18.6TREE TRAN.'!$V$13</definedName>
    <definedName name="ITEM6.18.2" localSheetId="23">'[14]6.18.2 SHRUB - 6.18.6TREE TRAN.'!$V$13</definedName>
    <definedName name="ITEM6.18.2" localSheetId="39">#REF!</definedName>
    <definedName name="ITEM6.18.2" localSheetId="31">#REF!</definedName>
    <definedName name="ITEM6.18.2" localSheetId="38">#REF!</definedName>
    <definedName name="ITEM6.18.2">#REF!</definedName>
    <definedName name="ITEM6.18.3" localSheetId="25">#REF!</definedName>
    <definedName name="ITEM6.18.3" localSheetId="23">#REF!</definedName>
    <definedName name="ITEM6.18.3" localSheetId="1">#REF!</definedName>
    <definedName name="ITEM6.18.3" localSheetId="39">#REF!</definedName>
    <definedName name="ITEM6.18.3" localSheetId="31">#REF!</definedName>
    <definedName name="ITEM6.18.3" localSheetId="38">#REF!</definedName>
    <definedName name="ITEM6.18.3">#REF!</definedName>
    <definedName name="ITEM6.18.4.1" localSheetId="25">#REF!</definedName>
    <definedName name="ITEM6.18.4.1" localSheetId="23">#REF!</definedName>
    <definedName name="ITEM6.18.4.1" localSheetId="39">#REF!</definedName>
    <definedName name="ITEM6.18.4.1" localSheetId="31">#REF!</definedName>
    <definedName name="ITEM6.18.4.1">#REF!</definedName>
    <definedName name="ITEM6.18.5" localSheetId="25">'[14]6.18.2 SHRUB - 6.18.6TREE TRAN.'!$V$50</definedName>
    <definedName name="ITEM6.18.5" localSheetId="23">'[14]6.18.2 SHRUB - 6.18.6TREE TRAN.'!$V$50</definedName>
    <definedName name="ITEM6.18.5" localSheetId="39">#REF!</definedName>
    <definedName name="ITEM6.18.5" localSheetId="31">#REF!</definedName>
    <definedName name="ITEM6.18.5" localSheetId="38">#REF!</definedName>
    <definedName name="ITEM6.18.5">#REF!</definedName>
    <definedName name="ITEM6.18.6" localSheetId="25">'[14]6.18.2 SHRUB - 6.18.6TREE TRAN.'!$V$68</definedName>
    <definedName name="ITEM6.18.6" localSheetId="23">'[14]6.18.2 SHRUB - 6.18.6TREE TRAN.'!$V$68</definedName>
    <definedName name="ITEM6.18.6" localSheetId="39">#REF!</definedName>
    <definedName name="ITEM6.18.6" localSheetId="31">#REF!</definedName>
    <definedName name="ITEM6.18.6" localSheetId="38">#REF!</definedName>
    <definedName name="ITEM6.18.6">#REF!</definedName>
    <definedName name="ITEM6.18.7" localSheetId="25">'[14]6.18.2 SHRUB - 6.18.6TREE TRAN.'!$V$75</definedName>
    <definedName name="ITEM6.18.7" localSheetId="23">'[14]6.18.2 SHRUB - 6.18.6TREE TRAN.'!$V$75</definedName>
    <definedName name="ITEM6.18.7" localSheetId="39">#REF!</definedName>
    <definedName name="ITEM6.18.7" localSheetId="31">#REF!</definedName>
    <definedName name="ITEM6.18.7" localSheetId="38">#REF!</definedName>
    <definedName name="ITEM6.18.7">#REF!</definedName>
    <definedName name="ITEM6.19.1" localSheetId="25">'[18]6.19Bridge Drainage'!$S$8</definedName>
    <definedName name="ITEM6.19.1" localSheetId="23">'[18]6.19Bridge Drainage'!$S$8</definedName>
    <definedName name="ITEM6.19.1" localSheetId="39">#REF!</definedName>
    <definedName name="ITEM6.19.1" localSheetId="31">#REF!</definedName>
    <definedName name="ITEM6.19.1" localSheetId="38">#REF!</definedName>
    <definedName name="ITEM6.19.1">#REF!</definedName>
    <definedName name="ITEM6.19.2" localSheetId="25">'[18]6.19Bridge Drainage'!$S$14</definedName>
    <definedName name="ITEM6.19.2" localSheetId="23">'[18]6.19Bridge Drainage'!$S$14</definedName>
    <definedName name="ITEM6.19.2" localSheetId="39">#REF!</definedName>
    <definedName name="ITEM6.19.2" localSheetId="31">#REF!</definedName>
    <definedName name="ITEM6.19.2" localSheetId="38">#REF!</definedName>
    <definedName name="ITEM6.19.2">#REF!</definedName>
    <definedName name="ITEM6.19.3" localSheetId="25">'[18]6.19Bridge Drainage'!$S$23</definedName>
    <definedName name="ITEM6.19.3" localSheetId="23">'[18]6.19Bridge Drainage'!$S$23</definedName>
    <definedName name="ITEM6.19.3" localSheetId="39">#REF!</definedName>
    <definedName name="ITEM6.19.3" localSheetId="31">#REF!</definedName>
    <definedName name="ITEM6.19.3" localSheetId="38">#REF!</definedName>
    <definedName name="ITEM6.19.3">#REF!</definedName>
    <definedName name="ITEM6.19.4" localSheetId="25">'[18]6.19.4 CATCH BASIN'!$S$17</definedName>
    <definedName name="ITEM6.19.4" localSheetId="23">'[18]6.19.4 CATCH BASIN'!$S$17</definedName>
    <definedName name="ITEM6.19.4" localSheetId="39">#REF!</definedName>
    <definedName name="ITEM6.19.4" localSheetId="31">#REF!</definedName>
    <definedName name="ITEM6.19.4" localSheetId="38">#REF!</definedName>
    <definedName name="ITEM6.19.4">#REF!</definedName>
    <definedName name="ITEM6.2.1" localSheetId="25">#REF!</definedName>
    <definedName name="ITEM6.2.1" localSheetId="23">#REF!</definedName>
    <definedName name="ITEM6.2.1" localSheetId="1">#REF!</definedName>
    <definedName name="ITEM6.2.1" localSheetId="39">#REF!</definedName>
    <definedName name="ITEM6.2.1" localSheetId="31">#REF!</definedName>
    <definedName name="ITEM6.2.1" localSheetId="38">#REF!</definedName>
    <definedName name="ITEM6.2.1">#REF!</definedName>
    <definedName name="ITEM6.2.2" localSheetId="25">#REF!</definedName>
    <definedName name="ITEM6.2.2" localSheetId="23">#REF!</definedName>
    <definedName name="ITEM6.2.2" localSheetId="39">#REF!</definedName>
    <definedName name="ITEM6.2.2" localSheetId="31">#REF!</definedName>
    <definedName name="ITEM6.2.2">#REF!</definedName>
    <definedName name="ITEM6.2.2SU" localSheetId="25">'[14]6.2.1 PERFORATE+6.2.2 ROCK FILL'!$T$39</definedName>
    <definedName name="ITEM6.2.2SU" localSheetId="23">'[14]6.2.1 PERFORATE+6.2.2 ROCK FILL'!$T$39</definedName>
    <definedName name="ITEM6.2.2SU" localSheetId="39">#REF!</definedName>
    <definedName name="ITEM6.2.2SU" localSheetId="31">#REF!</definedName>
    <definedName name="ITEM6.2.2SU" localSheetId="38">#REF!</definedName>
    <definedName name="ITEM6.2.2SU">#REF!</definedName>
    <definedName name="ITEM6.2.3" localSheetId="25">'[8]6.2.1 PERFORATE-6.2.2 ROCK F. '!$AB$31</definedName>
    <definedName name="ITEM6.2.3" localSheetId="23">'[8]6.2.1 PERFORATE-6.2.2 ROCK F. '!$AB$31</definedName>
    <definedName name="ITEM6.2.3" localSheetId="39">#REF!</definedName>
    <definedName name="ITEM6.2.3" localSheetId="31">#REF!</definedName>
    <definedName name="ITEM6.2.3" localSheetId="38">#REF!</definedName>
    <definedName name="ITEM6.2.3">#REF!</definedName>
    <definedName name="ITEM6.20" localSheetId="25">#REF!</definedName>
    <definedName name="ITEM6.20" localSheetId="23">#REF!</definedName>
    <definedName name="ITEM6.20" localSheetId="1">#REF!</definedName>
    <definedName name="ITEM6.20" localSheetId="39">#REF!</definedName>
    <definedName name="ITEM6.20" localSheetId="31">#REF!</definedName>
    <definedName name="ITEM6.20" localSheetId="38">#REF!</definedName>
    <definedName name="ITEM6.20">#REF!</definedName>
    <definedName name="ITEM6.21" localSheetId="25">'[35]52ป้ายชั่วคราว+ด่าน'!#REF!</definedName>
    <definedName name="ITEM6.21" localSheetId="23">'[35]52ป้ายชั่วคราว+ด่าน'!#REF!</definedName>
    <definedName name="ITEM6.21" localSheetId="1">#REF!</definedName>
    <definedName name="ITEM6.21" localSheetId="39">#REF!</definedName>
    <definedName name="ITEM6.21" localSheetId="31">#REF!</definedName>
    <definedName name="ITEM6.21" localSheetId="38">#REF!</definedName>
    <definedName name="ITEM6.21">#REF!</definedName>
    <definedName name="ITEM6.22" localSheetId="25">'[35]52ป้ายชั่วคราว+ด่าน'!#REF!</definedName>
    <definedName name="ITEM6.22" localSheetId="23">'[35]52ป้ายชั่วคราว+ด่าน'!#REF!</definedName>
    <definedName name="ITEM6.22" localSheetId="39">#REF!</definedName>
    <definedName name="ITEM6.22" localSheetId="31">#REF!</definedName>
    <definedName name="ITEM6.22" localSheetId="38">#REF!</definedName>
    <definedName name="ITEM6.22">#REF!</definedName>
    <definedName name="ITEM6.3.1.1" localSheetId="25">#REF!</definedName>
    <definedName name="ITEM6.3.1.1" localSheetId="23">#REF!</definedName>
    <definedName name="ITEM6.3.1.1" localSheetId="1">#REF!</definedName>
    <definedName name="ITEM6.3.1.1" localSheetId="39">#REF!</definedName>
    <definedName name="ITEM6.3.1.1" localSheetId="31">#REF!</definedName>
    <definedName name="ITEM6.3.1.1" localSheetId="38">#REF!</definedName>
    <definedName name="ITEM6.3.1.1">#REF!</definedName>
    <definedName name="ITEM6.3.1.10" localSheetId="25">'[14]6.3.1.10 NEW  M.H.'!$S$31</definedName>
    <definedName name="ITEM6.3.1.10" localSheetId="23">'[14]6.3.1.10 NEW  M.H.'!$S$31</definedName>
    <definedName name="ITEM6.3.1.10" localSheetId="39">#REF!</definedName>
    <definedName name="ITEM6.3.1.10" localSheetId="31">#REF!</definedName>
    <definedName name="ITEM6.3.1.10" localSheetId="38">#REF!</definedName>
    <definedName name="ITEM6.3.1.10">#REF!</definedName>
    <definedName name="ITEM6.3.1.2.1" localSheetId="25">#REF!</definedName>
    <definedName name="ITEM6.3.1.2.1" localSheetId="23">#REF!</definedName>
    <definedName name="ITEM6.3.1.2.1" localSheetId="1">#REF!</definedName>
    <definedName name="ITEM6.3.1.2.1" localSheetId="39">#REF!</definedName>
    <definedName name="ITEM6.3.1.2.1" localSheetId="31">#REF!</definedName>
    <definedName name="ITEM6.3.1.2.1" localSheetId="38">#REF!</definedName>
    <definedName name="ITEM6.3.1.2.1">#REF!</definedName>
    <definedName name="ITEM6.3.1.2.2" localSheetId="25">#REF!</definedName>
    <definedName name="ITEM6.3.1.2.2" localSheetId="23">#REF!</definedName>
    <definedName name="ITEM6.3.1.2.2" localSheetId="39">#REF!</definedName>
    <definedName name="ITEM6.3.1.2.2" localSheetId="31">#REF!</definedName>
    <definedName name="ITEM6.3.1.2.2">#REF!</definedName>
    <definedName name="ITEM6.3.1.2.3" localSheetId="25">#REF!</definedName>
    <definedName name="ITEM6.3.1.2.3" localSheetId="23">#REF!</definedName>
    <definedName name="ITEM6.3.1.2.3" localSheetId="39">#REF!</definedName>
    <definedName name="ITEM6.3.1.2.3" localSheetId="31">#REF!</definedName>
    <definedName name="ITEM6.3.1.2.3">#REF!</definedName>
    <definedName name="ITEM6.3.1.2.4" localSheetId="25">#REF!</definedName>
    <definedName name="ITEM6.3.1.2.4" localSheetId="23">#REF!</definedName>
    <definedName name="ITEM6.3.1.2.4" localSheetId="39">#REF!</definedName>
    <definedName name="ITEM6.3.1.2.4" localSheetId="31">#REF!</definedName>
    <definedName name="ITEM6.3.1.2.4">#REF!</definedName>
    <definedName name="ITEM6.3.1.2.5" localSheetId="25">#REF!</definedName>
    <definedName name="ITEM6.3.1.2.5" localSheetId="23">#REF!</definedName>
    <definedName name="ITEM6.3.1.2.5" localSheetId="39">#REF!</definedName>
    <definedName name="ITEM6.3.1.2.5" localSheetId="31">#REF!</definedName>
    <definedName name="ITEM6.3.1.2.5">#REF!</definedName>
    <definedName name="ITEM6.3.1.2.6" localSheetId="25">#REF!</definedName>
    <definedName name="ITEM6.3.1.2.6" localSheetId="23">#REF!</definedName>
    <definedName name="ITEM6.3.1.2.6" localSheetId="39">#REF!</definedName>
    <definedName name="ITEM6.3.1.2.6" localSheetId="31">#REF!</definedName>
    <definedName name="ITEM6.3.1.2.6">#REF!</definedName>
    <definedName name="ITEM6.3.1.2.7" localSheetId="25">#REF!</definedName>
    <definedName name="ITEM6.3.1.2.7" localSheetId="23">#REF!</definedName>
    <definedName name="ITEM6.3.1.2.7" localSheetId="39">#REF!</definedName>
    <definedName name="ITEM6.3.1.2.7" localSheetId="31">#REF!</definedName>
    <definedName name="ITEM6.3.1.2.7">#REF!</definedName>
    <definedName name="ITEM6.3.1.2.8" localSheetId="25">#REF!</definedName>
    <definedName name="ITEM6.3.1.2.8" localSheetId="23">#REF!</definedName>
    <definedName name="ITEM6.3.1.2.8" localSheetId="39">#REF!</definedName>
    <definedName name="ITEM6.3.1.2.8" localSheetId="31">#REF!</definedName>
    <definedName name="ITEM6.3.1.2.8">#REF!</definedName>
    <definedName name="ITEM6.3.1.3" localSheetId="25">#REF!</definedName>
    <definedName name="ITEM6.3.1.3" localSheetId="23">#REF!</definedName>
    <definedName name="ITEM6.3.1.3" localSheetId="39">#REF!</definedName>
    <definedName name="ITEM6.3.1.3" localSheetId="31">#REF!</definedName>
    <definedName name="ITEM6.3.1.3">#REF!</definedName>
    <definedName name="ITEM6.3.1.3.1" localSheetId="25">#REF!</definedName>
    <definedName name="ITEM6.3.1.3.1" localSheetId="23">#REF!</definedName>
    <definedName name="ITEM6.3.1.3.1" localSheetId="39">#REF!</definedName>
    <definedName name="ITEM6.3.1.3.1" localSheetId="31">#REF!</definedName>
    <definedName name="ITEM6.3.1.3.1">#REF!</definedName>
    <definedName name="ITEM6.3.1.3.2" localSheetId="25">#REF!</definedName>
    <definedName name="ITEM6.3.1.3.2" localSheetId="23">#REF!</definedName>
    <definedName name="ITEM6.3.1.3.2" localSheetId="39">#REF!</definedName>
    <definedName name="ITEM6.3.1.3.2" localSheetId="31">#REF!</definedName>
    <definedName name="ITEM6.3.1.3.2">#REF!</definedName>
    <definedName name="ITEM6.3.1.3.2D1.5" localSheetId="25">'[14]6.3.1.3.2 MH. TYPE C 1.50'!$R$32</definedName>
    <definedName name="ITEM6.3.1.3.2D1.5" localSheetId="23">'[14]6.3.1.3.2 MH. TYPE C 1.50'!$R$32</definedName>
    <definedName name="ITEM6.3.1.3.2D1.5" localSheetId="39">#REF!</definedName>
    <definedName name="ITEM6.3.1.3.2D1.5" localSheetId="31">#REF!</definedName>
    <definedName name="ITEM6.3.1.3.2D1.5" localSheetId="38">#REF!</definedName>
    <definedName name="ITEM6.3.1.3.2D1.5">#REF!</definedName>
    <definedName name="ITEM6.3.1.4.1" localSheetId="25">#REF!</definedName>
    <definedName name="ITEM6.3.1.4.1" localSheetId="23">#REF!</definedName>
    <definedName name="ITEM6.3.1.4.1" localSheetId="1">#REF!</definedName>
    <definedName name="ITEM6.3.1.4.1" localSheetId="39">#REF!</definedName>
    <definedName name="ITEM6.3.1.4.1" localSheetId="31">#REF!</definedName>
    <definedName name="ITEM6.3.1.4.1" localSheetId="38">#REF!</definedName>
    <definedName name="ITEM6.3.1.4.1">#REF!</definedName>
    <definedName name="ITEM6.3.1.4.1C" localSheetId="25">#REF!</definedName>
    <definedName name="ITEM6.3.1.4.1C" localSheetId="23">#REF!</definedName>
    <definedName name="ITEM6.3.1.4.1C" localSheetId="39">#REF!</definedName>
    <definedName name="ITEM6.3.1.4.1C" localSheetId="31">#REF!</definedName>
    <definedName name="ITEM6.3.1.4.1C">#REF!</definedName>
    <definedName name="ITEM6.3.1.4.1S" localSheetId="25">#REF!</definedName>
    <definedName name="ITEM6.3.1.4.1S" localSheetId="23">#REF!</definedName>
    <definedName name="ITEM6.3.1.4.1S" localSheetId="39">#REF!</definedName>
    <definedName name="ITEM6.3.1.4.1S" localSheetId="31">#REF!</definedName>
    <definedName name="ITEM6.3.1.4.1S">#REF!</definedName>
    <definedName name="ITEM6.3.1.4.2" localSheetId="25">#REF!</definedName>
    <definedName name="ITEM6.3.1.4.2" localSheetId="23">#REF!</definedName>
    <definedName name="ITEM6.3.1.4.2" localSheetId="39">#REF!</definedName>
    <definedName name="ITEM6.3.1.4.2" localSheetId="31">#REF!</definedName>
    <definedName name="ITEM6.3.1.4.2">#REF!</definedName>
    <definedName name="ITEM6.3.1.4.2C" localSheetId="25">#REF!</definedName>
    <definedName name="ITEM6.3.1.4.2C" localSheetId="23">#REF!</definedName>
    <definedName name="ITEM6.3.1.4.2C" localSheetId="39">#REF!</definedName>
    <definedName name="ITEM6.3.1.4.2C" localSheetId="31">#REF!</definedName>
    <definedName name="ITEM6.3.1.4.2C">#REF!</definedName>
    <definedName name="ITEM6.3.1.4.2S" localSheetId="25">#REF!</definedName>
    <definedName name="ITEM6.3.1.4.2S" localSheetId="23">#REF!</definedName>
    <definedName name="ITEM6.3.1.4.2S" localSheetId="39">#REF!</definedName>
    <definedName name="ITEM6.3.1.4.2S" localSheetId="31">#REF!</definedName>
    <definedName name="ITEM6.3.1.4.2S">#REF!</definedName>
    <definedName name="ITEM6.3.1.4.3" localSheetId="25">#REF!</definedName>
    <definedName name="ITEM6.3.1.4.3" localSheetId="23">#REF!</definedName>
    <definedName name="ITEM6.3.1.4.3" localSheetId="39">#REF!</definedName>
    <definedName name="ITEM6.3.1.4.3" localSheetId="31">#REF!</definedName>
    <definedName name="ITEM6.3.1.4.3">#REF!</definedName>
    <definedName name="ITEM6.3.1.4.3C" localSheetId="25">#REF!</definedName>
    <definedName name="ITEM6.3.1.4.3C" localSheetId="23">#REF!</definedName>
    <definedName name="ITEM6.3.1.4.3C" localSheetId="39">#REF!</definedName>
    <definedName name="ITEM6.3.1.4.3C" localSheetId="31">#REF!</definedName>
    <definedName name="ITEM6.3.1.4.3C">#REF!</definedName>
    <definedName name="ITEM6.3.1.4.3S" localSheetId="25">#REF!</definedName>
    <definedName name="ITEM6.3.1.4.3S" localSheetId="23">#REF!</definedName>
    <definedName name="ITEM6.3.1.4.3S" localSheetId="39">#REF!</definedName>
    <definedName name="ITEM6.3.1.4.3S" localSheetId="31">#REF!</definedName>
    <definedName name="ITEM6.3.1.4.3S">#REF!</definedName>
    <definedName name="ITEM6.3.1.4.4C" localSheetId="25">#REF!</definedName>
    <definedName name="ITEM6.3.1.4.4C" localSheetId="23">#REF!</definedName>
    <definedName name="ITEM6.3.1.4.4C" localSheetId="39">#REF!</definedName>
    <definedName name="ITEM6.3.1.4.4C" localSheetId="31">#REF!</definedName>
    <definedName name="ITEM6.3.1.4.4C">#REF!</definedName>
    <definedName name="ITEM6.3.1.4.4S" localSheetId="25">#REF!</definedName>
    <definedName name="ITEM6.3.1.4.4S" localSheetId="23">#REF!</definedName>
    <definedName name="ITEM6.3.1.4.4S" localSheetId="39">#REF!</definedName>
    <definedName name="ITEM6.3.1.4.4S" localSheetId="31">#REF!</definedName>
    <definedName name="ITEM6.3.1.4.4S">#REF!</definedName>
    <definedName name="ITEM6.3.1.4C" localSheetId="25">#REF!</definedName>
    <definedName name="ITEM6.3.1.4C" localSheetId="23">#REF!</definedName>
    <definedName name="ITEM6.3.1.4C" localSheetId="39">#REF!</definedName>
    <definedName name="ITEM6.3.1.4C" localSheetId="31">#REF!</definedName>
    <definedName name="ITEM6.3.1.4C">#REF!</definedName>
    <definedName name="ITEM6.3.1.4S" localSheetId="25">#REF!</definedName>
    <definedName name="ITEM6.3.1.4S" localSheetId="23">#REF!</definedName>
    <definedName name="ITEM6.3.1.4S" localSheetId="39">#REF!</definedName>
    <definedName name="ITEM6.3.1.4S" localSheetId="31">#REF!</definedName>
    <definedName name="ITEM6.3.1.4S">#REF!</definedName>
    <definedName name="ITEM6.3.1.5" localSheetId="25">#REF!</definedName>
    <definedName name="ITEM6.3.1.5" localSheetId="23">#REF!</definedName>
    <definedName name="ITEM6.3.1.5" localSheetId="39">#REF!</definedName>
    <definedName name="ITEM6.3.1.5" localSheetId="31">#REF!</definedName>
    <definedName name="ITEM6.3.1.5">#REF!</definedName>
    <definedName name="ITEM6.3.1.5IRON" localSheetId="25">'[14]6.3.1.3.1 MH. TYPE E '!$R$41</definedName>
    <definedName name="ITEM6.3.1.5IRON" localSheetId="23">'[14]6.3.1.3.1 MH. TYPE E '!$R$41</definedName>
    <definedName name="ITEM6.3.1.5IRON" localSheetId="39">#REF!</definedName>
    <definedName name="ITEM6.3.1.5IRON" localSheetId="31">#REF!</definedName>
    <definedName name="ITEM6.3.1.5IRON" localSheetId="38">#REF!</definedName>
    <definedName name="ITEM6.3.1.5IRON">#REF!</definedName>
    <definedName name="ITEM6.3.1.6" localSheetId="25">#REF!</definedName>
    <definedName name="ITEM6.3.1.6" localSheetId="23">#REF!</definedName>
    <definedName name="ITEM6.3.1.6" localSheetId="1">#REF!</definedName>
    <definedName name="ITEM6.3.1.6" localSheetId="39">#REF!</definedName>
    <definedName name="ITEM6.3.1.6" localSheetId="31">#REF!</definedName>
    <definedName name="ITEM6.3.1.6" localSheetId="38">#REF!</definedName>
    <definedName name="ITEM6.3.1.6">#REF!</definedName>
    <definedName name="ITEM6.3.1.7" localSheetId="25">#REF!</definedName>
    <definedName name="ITEM6.3.1.7" localSheetId="23">#REF!</definedName>
    <definedName name="ITEM6.3.1.7" localSheetId="39">#REF!</definedName>
    <definedName name="ITEM6.3.1.7" localSheetId="31">#REF!</definedName>
    <definedName name="ITEM6.3.1.7">#REF!</definedName>
    <definedName name="ITEM6.3.1.8" localSheetId="25">'[14]6.3.1.8 MODIFI  M.H.1.00'!$T$27</definedName>
    <definedName name="ITEM6.3.1.8" localSheetId="23">'[14]6.3.1.8 MODIFI  M.H.1.00'!$T$27</definedName>
    <definedName name="ITEM6.3.1.8" localSheetId="39">#REF!</definedName>
    <definedName name="ITEM6.3.1.8" localSheetId="31">#REF!</definedName>
    <definedName name="ITEM6.3.1.8" localSheetId="38">#REF!</definedName>
    <definedName name="ITEM6.3.1.8">#REF!</definedName>
    <definedName name="ITEM6.3.1.9" localSheetId="25">'[14]6.3.1.9 MODIFI  M.H.1.20'!$T$27</definedName>
    <definedName name="ITEM6.3.1.9" localSheetId="23">'[14]6.3.1.9 MODIFI  M.H.1.20'!$T$27</definedName>
    <definedName name="ITEM6.3.1.9" localSheetId="39">#REF!</definedName>
    <definedName name="ITEM6.3.1.9" localSheetId="31">#REF!</definedName>
    <definedName name="ITEM6.3.1.9" localSheetId="38">#REF!</definedName>
    <definedName name="ITEM6.3.1.9">#REF!</definedName>
    <definedName name="ITEM6.3.10" localSheetId="25">#REF!</definedName>
    <definedName name="ITEM6.3.10" localSheetId="23">#REF!</definedName>
    <definedName name="ITEM6.3.10" localSheetId="1">#REF!</definedName>
    <definedName name="ITEM6.3.10" localSheetId="39">#REF!</definedName>
    <definedName name="ITEM6.3.10" localSheetId="31">#REF!</definedName>
    <definedName name="ITEM6.3.10" localSheetId="38">#REF!</definedName>
    <definedName name="ITEM6.3.10">#REF!</definedName>
    <definedName name="ITEM6.3.11" localSheetId="25">#REF!</definedName>
    <definedName name="ITEM6.3.11" localSheetId="23">#REF!</definedName>
    <definedName name="ITEM6.3.11" localSheetId="39">#REF!</definedName>
    <definedName name="ITEM6.3.11" localSheetId="31">#REF!</definedName>
    <definedName name="ITEM6.3.11">#REF!</definedName>
    <definedName name="ITEM6.3.11.2" localSheetId="25">'[30]6.3.12.1TYPE I+TYPE II'!$S$32</definedName>
    <definedName name="ITEM6.3.11.2" localSheetId="23">'[30]6.3.12.1TYPE I+TYPE II'!$S$32</definedName>
    <definedName name="ITEM6.3.11.2" localSheetId="39">#REF!</definedName>
    <definedName name="ITEM6.3.11.2" localSheetId="31">#REF!</definedName>
    <definedName name="ITEM6.3.11.2" localSheetId="38">#REF!</definedName>
    <definedName name="ITEM6.3.11.2">#REF!</definedName>
    <definedName name="ITEM6.3.12.1" localSheetId="25">#REF!</definedName>
    <definedName name="ITEM6.3.12.1" localSheetId="23">#REF!</definedName>
    <definedName name="ITEM6.3.12.1" localSheetId="1">#REF!</definedName>
    <definedName name="ITEM6.3.12.1" localSheetId="39">#REF!</definedName>
    <definedName name="ITEM6.3.12.1" localSheetId="31">#REF!</definedName>
    <definedName name="ITEM6.3.12.1" localSheetId="38">#REF!</definedName>
    <definedName name="ITEM6.3.12.1">#REF!</definedName>
    <definedName name="ITEM6.3.12.2" localSheetId="25">#REF!</definedName>
    <definedName name="ITEM6.3.12.2" localSheetId="23">#REF!</definedName>
    <definedName name="ITEM6.3.12.2" localSheetId="39">#REF!</definedName>
    <definedName name="ITEM6.3.12.2" localSheetId="31">#REF!</definedName>
    <definedName name="ITEM6.3.12.2">#REF!</definedName>
    <definedName name="ITEM6.3.12.3" localSheetId="25">#REF!</definedName>
    <definedName name="ITEM6.3.12.3" localSheetId="23">#REF!</definedName>
    <definedName name="ITEM6.3.12.3" localSheetId="39">#REF!</definedName>
    <definedName name="ITEM6.3.12.3" localSheetId="31">#REF!</definedName>
    <definedName name="ITEM6.3.12.3">#REF!</definedName>
    <definedName name="ITEM6.3.13.1" localSheetId="25">#REF!</definedName>
    <definedName name="ITEM6.3.13.1" localSheetId="23">#REF!</definedName>
    <definedName name="ITEM6.3.13.1" localSheetId="39">#REF!</definedName>
    <definedName name="ITEM6.3.13.1" localSheetId="31">#REF!</definedName>
    <definedName name="ITEM6.3.13.1">#REF!</definedName>
    <definedName name="ITEM6.3.13.2" localSheetId="25">#REF!</definedName>
    <definedName name="ITEM6.3.13.2" localSheetId="23">#REF!</definedName>
    <definedName name="ITEM6.3.13.2" localSheetId="39">#REF!</definedName>
    <definedName name="ITEM6.3.13.2" localSheetId="31">#REF!</definedName>
    <definedName name="ITEM6.3.13.2">#REF!</definedName>
    <definedName name="ITEM6.3.14.1" localSheetId="25">#REF!</definedName>
    <definedName name="ITEM6.3.14.1" localSheetId="23">#REF!</definedName>
    <definedName name="ITEM6.3.14.1" localSheetId="39">#REF!</definedName>
    <definedName name="ITEM6.3.14.1" localSheetId="31">#REF!</definedName>
    <definedName name="ITEM6.3.14.1">#REF!</definedName>
    <definedName name="ITEM6.3.14.2" localSheetId="25">#REF!</definedName>
    <definedName name="ITEM6.3.14.2" localSheetId="23">#REF!</definedName>
    <definedName name="ITEM6.3.14.2" localSheetId="39">#REF!</definedName>
    <definedName name="ITEM6.3.14.2" localSheetId="31">#REF!</definedName>
    <definedName name="ITEM6.3.14.2">#REF!</definedName>
    <definedName name="ITEM6.3.14.3" localSheetId="25">#REF!</definedName>
    <definedName name="ITEM6.3.14.3" localSheetId="23">#REF!</definedName>
    <definedName name="ITEM6.3.14.3" localSheetId="39">#REF!</definedName>
    <definedName name="ITEM6.3.14.3" localSheetId="31">#REF!</definedName>
    <definedName name="ITEM6.3.14.3">#REF!</definedName>
    <definedName name="ITEM6.3.14.4.1NP" localSheetId="25">#REF!</definedName>
    <definedName name="ITEM6.3.14.4.1NP" localSheetId="23">#REF!</definedName>
    <definedName name="ITEM6.3.14.4.1NP" localSheetId="39">#REF!</definedName>
    <definedName name="ITEM6.3.14.4.1NP" localSheetId="31">#REF!</definedName>
    <definedName name="ITEM6.3.14.4.1NP">#REF!</definedName>
    <definedName name="ITEM6.3.14.4.1P" localSheetId="25">#REF!</definedName>
    <definedName name="ITEM6.3.14.4.1P" localSheetId="23">#REF!</definedName>
    <definedName name="ITEM6.3.14.4.1P" localSheetId="39">#REF!</definedName>
    <definedName name="ITEM6.3.14.4.1P" localSheetId="31">#REF!</definedName>
    <definedName name="ITEM6.3.14.4.1P">#REF!</definedName>
    <definedName name="ITEM6.3.14.4.2NP" localSheetId="25">#REF!</definedName>
    <definedName name="ITEM6.3.14.4.2NP" localSheetId="23">#REF!</definedName>
    <definedName name="ITEM6.3.14.4.2NP" localSheetId="39">#REF!</definedName>
    <definedName name="ITEM6.3.14.4.2NP" localSheetId="31">#REF!</definedName>
    <definedName name="ITEM6.3.14.4.2NP">#REF!</definedName>
    <definedName name="ITEM6.3.14.4.2P" localSheetId="25">#REF!</definedName>
    <definedName name="ITEM6.3.14.4.2P" localSheetId="23">#REF!</definedName>
    <definedName name="ITEM6.3.14.4.2P" localSheetId="39">#REF!</definedName>
    <definedName name="ITEM6.3.14.4.2P" localSheetId="31">#REF!</definedName>
    <definedName name="ITEM6.3.14.4.2P">#REF!</definedName>
    <definedName name="ITEM6.3.14.5.1" localSheetId="25">#REF!</definedName>
    <definedName name="ITEM6.3.14.5.1" localSheetId="23">#REF!</definedName>
    <definedName name="ITEM6.3.14.5.1" localSheetId="39">#REF!</definedName>
    <definedName name="ITEM6.3.14.5.1" localSheetId="31">#REF!</definedName>
    <definedName name="ITEM6.3.14.5.1">#REF!</definedName>
    <definedName name="ITEM6.3.14.5.2" localSheetId="25">#REF!</definedName>
    <definedName name="ITEM6.3.14.5.2" localSheetId="23">#REF!</definedName>
    <definedName name="ITEM6.3.14.5.2" localSheetId="39">#REF!</definedName>
    <definedName name="ITEM6.3.14.5.2" localSheetId="31">#REF!</definedName>
    <definedName name="ITEM6.3.14.5.2">#REF!</definedName>
    <definedName name="ITEM6.3.14.6.1">#N/A</definedName>
    <definedName name="ITEM6.3.14.6.2">#N/A</definedName>
    <definedName name="ITEM6.3.14.6.3">#N/A</definedName>
    <definedName name="ITEM6.3.15.1">#N/A</definedName>
    <definedName name="ITEM6.3.15.2">#N/A</definedName>
    <definedName name="ITEM6.3.15.3">#N/A</definedName>
    <definedName name="ITEM6.3.15.4">#N/A</definedName>
    <definedName name="ITEM6.3.2" localSheetId="25">#REF!</definedName>
    <definedName name="ITEM6.3.2" localSheetId="23">#REF!</definedName>
    <definedName name="ITEM6.3.2" localSheetId="39">#REF!</definedName>
    <definedName name="ITEM6.3.2" localSheetId="31">#REF!</definedName>
    <definedName name="ITEM6.3.2">#REF!</definedName>
    <definedName name="ITEM6.3.2.1" localSheetId="25">'[14]6.3.2 CATCH BASIN'!$T$20</definedName>
    <definedName name="ITEM6.3.2.1" localSheetId="23">'[14]6.3.2 CATCH BASIN'!$T$20</definedName>
    <definedName name="ITEM6.3.2.1" localSheetId="39">#REF!</definedName>
    <definedName name="ITEM6.3.2.1" localSheetId="31">#REF!</definedName>
    <definedName name="ITEM6.3.2.1" localSheetId="38">#REF!</definedName>
    <definedName name="ITEM6.3.2.1">#REF!</definedName>
    <definedName name="ITEM6.3.3.1" localSheetId="25">#REF!</definedName>
    <definedName name="ITEM6.3.3.1" localSheetId="23">#REF!</definedName>
    <definedName name="ITEM6.3.3.1" localSheetId="1">#REF!</definedName>
    <definedName name="ITEM6.3.3.1" localSheetId="39">#REF!</definedName>
    <definedName name="ITEM6.3.3.1" localSheetId="31">#REF!</definedName>
    <definedName name="ITEM6.3.3.1" localSheetId="38">#REF!</definedName>
    <definedName name="ITEM6.3.3.1">#REF!</definedName>
    <definedName name="ITEM6.3.3.1.1" localSheetId="25">#REF!</definedName>
    <definedName name="ITEM6.3.3.1.1" localSheetId="23">#REF!</definedName>
    <definedName name="ITEM6.3.3.1.1" localSheetId="39">#REF!</definedName>
    <definedName name="ITEM6.3.3.1.1" localSheetId="31">#REF!</definedName>
    <definedName name="ITEM6.3.3.1.1">#REF!</definedName>
    <definedName name="ITEM6.3.3.1.2" localSheetId="25">#REF!</definedName>
    <definedName name="ITEM6.3.3.1.2" localSheetId="23">#REF!</definedName>
    <definedName name="ITEM6.3.3.1.2" localSheetId="39">#REF!</definedName>
    <definedName name="ITEM6.3.3.1.2" localSheetId="31">#REF!</definedName>
    <definedName name="ITEM6.3.3.1.2">#REF!</definedName>
    <definedName name="ITEM6.3.3.1.3" localSheetId="25">#REF!</definedName>
    <definedName name="ITEM6.3.3.1.3" localSheetId="23">#REF!</definedName>
    <definedName name="ITEM6.3.3.1.3" localSheetId="39">#REF!</definedName>
    <definedName name="ITEM6.3.3.1.3" localSheetId="31">#REF!</definedName>
    <definedName name="ITEM6.3.3.1.3">#REF!</definedName>
    <definedName name="ITEM6.3.3.1.4" localSheetId="25">#REF!</definedName>
    <definedName name="ITEM6.3.3.1.4" localSheetId="23">#REF!</definedName>
    <definedName name="ITEM6.3.3.1.4" localSheetId="39">#REF!</definedName>
    <definedName name="ITEM6.3.3.1.4" localSheetId="31">#REF!</definedName>
    <definedName name="ITEM6.3.3.1.4">#REF!</definedName>
    <definedName name="ITEM6.3.3.1.5" localSheetId="25">#REF!</definedName>
    <definedName name="ITEM6.3.3.1.5" localSheetId="23">#REF!</definedName>
    <definedName name="ITEM6.3.3.1.5" localSheetId="39">#REF!</definedName>
    <definedName name="ITEM6.3.3.1.5" localSheetId="31">#REF!</definedName>
    <definedName name="ITEM6.3.3.1.5">#REF!</definedName>
    <definedName name="ITEM6.3.3.2.1" localSheetId="25">#REF!</definedName>
    <definedName name="ITEM6.3.3.2.1" localSheetId="23">#REF!</definedName>
    <definedName name="ITEM6.3.3.2.1" localSheetId="39">#REF!</definedName>
    <definedName name="ITEM6.3.3.2.1" localSheetId="31">#REF!</definedName>
    <definedName name="ITEM6.3.3.2.1">#REF!</definedName>
    <definedName name="ITEM6.3.3.2.2" localSheetId="25">#REF!</definedName>
    <definedName name="ITEM6.3.3.2.2" localSheetId="23">#REF!</definedName>
    <definedName name="ITEM6.3.3.2.2" localSheetId="39">#REF!</definedName>
    <definedName name="ITEM6.3.3.2.2" localSheetId="31">#REF!</definedName>
    <definedName name="ITEM6.3.3.2.2">#REF!</definedName>
    <definedName name="ITEM6.3.3.2.3" localSheetId="25">#REF!</definedName>
    <definedName name="ITEM6.3.3.2.3" localSheetId="23">#REF!</definedName>
    <definedName name="ITEM6.3.3.2.3" localSheetId="39">#REF!</definedName>
    <definedName name="ITEM6.3.3.2.3" localSheetId="31">#REF!</definedName>
    <definedName name="ITEM6.3.3.2.3">#REF!</definedName>
    <definedName name="ITEM6.3.3.2.4" localSheetId="25">#REF!</definedName>
    <definedName name="ITEM6.3.3.2.4" localSheetId="23">#REF!</definedName>
    <definedName name="ITEM6.3.3.2.4" localSheetId="39">#REF!</definedName>
    <definedName name="ITEM6.3.3.2.4" localSheetId="31">#REF!</definedName>
    <definedName name="ITEM6.3.3.2.4">#REF!</definedName>
    <definedName name="ITEM6.3.3.2.5" localSheetId="25">#REF!</definedName>
    <definedName name="ITEM6.3.3.2.5" localSheetId="23">#REF!</definedName>
    <definedName name="ITEM6.3.3.2.5" localSheetId="39">#REF!</definedName>
    <definedName name="ITEM6.3.3.2.5" localSheetId="31">#REF!</definedName>
    <definedName name="ITEM6.3.3.2.5">#REF!</definedName>
    <definedName name="ITEM6.3.4" localSheetId="25">#REF!</definedName>
    <definedName name="ITEM6.3.4" localSheetId="23">#REF!</definedName>
    <definedName name="ITEM6.3.4" localSheetId="39">#REF!</definedName>
    <definedName name="ITEM6.3.4" localSheetId="31">#REF!</definedName>
    <definedName name="ITEM6.3.4">#REF!</definedName>
    <definedName name="ITEM6.3.5.1" localSheetId="25">#REF!</definedName>
    <definedName name="ITEM6.3.5.1" localSheetId="23">#REF!</definedName>
    <definedName name="ITEM6.3.5.1" localSheetId="39">#REF!</definedName>
    <definedName name="ITEM6.3.5.1" localSheetId="31">#REF!</definedName>
    <definedName name="ITEM6.3.5.1">#REF!</definedName>
    <definedName name="ITEM6.3.5.2" localSheetId="25">#REF!</definedName>
    <definedName name="ITEM6.3.5.2" localSheetId="23">#REF!</definedName>
    <definedName name="ITEM6.3.5.2" localSheetId="39">#REF!</definedName>
    <definedName name="ITEM6.3.5.2" localSheetId="31">#REF!</definedName>
    <definedName name="ITEM6.3.5.2">#REF!</definedName>
    <definedName name="ITEM6.3.6" localSheetId="25">'[18]6.3.6.1WINGWALL+6.3.6.12'!#REF!</definedName>
    <definedName name="ITEM6.3.6" localSheetId="23">'[18]6.3.6.1WINGWALL+6.3.6.12'!#REF!</definedName>
    <definedName name="ITEM6.3.6" localSheetId="39">#REF!</definedName>
    <definedName name="ITEM6.3.6" localSheetId="31">#REF!</definedName>
    <definedName name="ITEM6.3.6" localSheetId="38">#REF!</definedName>
    <definedName name="ITEM6.3.6">#REF!</definedName>
    <definedName name="ITEM6.3.6.1" localSheetId="25">#REF!</definedName>
    <definedName name="ITEM6.3.6.1" localSheetId="23">#REF!</definedName>
    <definedName name="ITEM6.3.6.1" localSheetId="1">#REF!</definedName>
    <definedName name="ITEM6.3.6.1" localSheetId="39">#REF!</definedName>
    <definedName name="ITEM6.3.6.1" localSheetId="31">#REF!</definedName>
    <definedName name="ITEM6.3.6.1" localSheetId="38">#REF!</definedName>
    <definedName name="ITEM6.3.6.1">#REF!</definedName>
    <definedName name="ITEM6.3.6.10" localSheetId="25">#REF!</definedName>
    <definedName name="ITEM6.3.6.10" localSheetId="23">#REF!</definedName>
    <definedName name="ITEM6.3.6.10" localSheetId="39">#REF!</definedName>
    <definedName name="ITEM6.3.6.10" localSheetId="31">#REF!</definedName>
    <definedName name="ITEM6.3.6.10">#REF!</definedName>
    <definedName name="ITEM6.3.6.11" localSheetId="25">#REF!</definedName>
    <definedName name="ITEM6.3.6.11" localSheetId="23">#REF!</definedName>
    <definedName name="ITEM6.3.6.11" localSheetId="39">#REF!</definedName>
    <definedName name="ITEM6.3.6.11" localSheetId="31">#REF!</definedName>
    <definedName name="ITEM6.3.6.11">#REF!</definedName>
    <definedName name="ITEM6.3.6.12" localSheetId="25">#REF!</definedName>
    <definedName name="ITEM6.3.6.12" localSheetId="23">#REF!</definedName>
    <definedName name="ITEM6.3.6.12" localSheetId="39">#REF!</definedName>
    <definedName name="ITEM6.3.6.12" localSheetId="31">#REF!</definedName>
    <definedName name="ITEM6.3.6.12">#REF!</definedName>
    <definedName name="ITEM6.3.6.13" localSheetId="25">'[8]6.3.6.1-2HEADWALL'!$AA$189</definedName>
    <definedName name="ITEM6.3.6.13" localSheetId="23">'[8]6.3.6.1-2HEADWALL'!$AA$189</definedName>
    <definedName name="ITEM6.3.6.13" localSheetId="39">#REF!</definedName>
    <definedName name="ITEM6.3.6.13" localSheetId="31">#REF!</definedName>
    <definedName name="ITEM6.3.6.13" localSheetId="38">#REF!</definedName>
    <definedName name="ITEM6.3.6.13">#REF!</definedName>
    <definedName name="ITEM6.3.6.14" localSheetId="25">'[8]6.3.6.1-2HEADWALL'!$AA$201</definedName>
    <definedName name="ITEM6.3.6.14" localSheetId="23">'[8]6.3.6.1-2HEADWALL'!$AA$201</definedName>
    <definedName name="ITEM6.3.6.14" localSheetId="39">#REF!</definedName>
    <definedName name="ITEM6.3.6.14" localSheetId="31">#REF!</definedName>
    <definedName name="ITEM6.3.6.14" localSheetId="38">#REF!</definedName>
    <definedName name="ITEM6.3.6.14">#REF!</definedName>
    <definedName name="ITEM6.3.6.15" localSheetId="25">'[8]6.3.6.1-2HEADWALL'!$AA$215</definedName>
    <definedName name="ITEM6.3.6.15" localSheetId="23">'[8]6.3.6.1-2HEADWALL'!$AA$215</definedName>
    <definedName name="ITEM6.3.6.15" localSheetId="39">#REF!</definedName>
    <definedName name="ITEM6.3.6.15" localSheetId="31">#REF!</definedName>
    <definedName name="ITEM6.3.6.15" localSheetId="38">#REF!</definedName>
    <definedName name="ITEM6.3.6.15">#REF!</definedName>
    <definedName name="ITEM6.3.6.16" localSheetId="25">'[14]6.3.6.1WINGWALL+6.3.6.12'!$S$184</definedName>
    <definedName name="ITEM6.3.6.16" localSheetId="23">'[14]6.3.6.1WINGWALL+6.3.6.12'!$S$184</definedName>
    <definedName name="ITEM6.3.6.16" localSheetId="39">#REF!</definedName>
    <definedName name="ITEM6.3.6.16" localSheetId="31">#REF!</definedName>
    <definedName name="ITEM6.3.6.16" localSheetId="38">#REF!</definedName>
    <definedName name="ITEM6.3.6.16">#REF!</definedName>
    <definedName name="ITEM6.3.6.2" localSheetId="25">#REF!</definedName>
    <definedName name="ITEM6.3.6.2" localSheetId="23">#REF!</definedName>
    <definedName name="ITEM6.3.6.2" localSheetId="1">#REF!</definedName>
    <definedName name="ITEM6.3.6.2" localSheetId="39">#REF!</definedName>
    <definedName name="ITEM6.3.6.2" localSheetId="31">#REF!</definedName>
    <definedName name="ITEM6.3.6.2" localSheetId="38">#REF!</definedName>
    <definedName name="ITEM6.3.6.2">#REF!</definedName>
    <definedName name="ITEM6.3.6.3" localSheetId="25">#REF!</definedName>
    <definedName name="ITEM6.3.6.3" localSheetId="23">#REF!</definedName>
    <definedName name="ITEM6.3.6.3" localSheetId="39">#REF!</definedName>
    <definedName name="ITEM6.3.6.3" localSheetId="31">#REF!</definedName>
    <definedName name="ITEM6.3.6.3">#REF!</definedName>
    <definedName name="ITEM6.3.6.4" localSheetId="25">#REF!</definedName>
    <definedName name="ITEM6.3.6.4" localSheetId="23">#REF!</definedName>
    <definedName name="ITEM6.3.6.4" localSheetId="39">#REF!</definedName>
    <definedName name="ITEM6.3.6.4" localSheetId="31">#REF!</definedName>
    <definedName name="ITEM6.3.6.4">#REF!</definedName>
    <definedName name="ITEM6.3.6.5" localSheetId="25">#REF!</definedName>
    <definedName name="ITEM6.3.6.5" localSheetId="23">#REF!</definedName>
    <definedName name="ITEM6.3.6.5" localSheetId="39">#REF!</definedName>
    <definedName name="ITEM6.3.6.5" localSheetId="31">#REF!</definedName>
    <definedName name="ITEM6.3.6.5">#REF!</definedName>
    <definedName name="ITEM6.3.6.6" localSheetId="25">#REF!</definedName>
    <definedName name="ITEM6.3.6.6" localSheetId="23">#REF!</definedName>
    <definedName name="ITEM6.3.6.6" localSheetId="39">#REF!</definedName>
    <definedName name="ITEM6.3.6.6" localSheetId="31">#REF!</definedName>
    <definedName name="ITEM6.3.6.6">#REF!</definedName>
    <definedName name="ITEM6.3.6.7" localSheetId="25">#REF!</definedName>
    <definedName name="ITEM6.3.6.7" localSheetId="23">#REF!</definedName>
    <definedName name="ITEM6.3.6.7" localSheetId="39">#REF!</definedName>
    <definedName name="ITEM6.3.6.7" localSheetId="31">#REF!</definedName>
    <definedName name="ITEM6.3.6.7">#REF!</definedName>
    <definedName name="ITEM6.3.6.8" localSheetId="25">#REF!</definedName>
    <definedName name="ITEM6.3.6.8" localSheetId="23">#REF!</definedName>
    <definedName name="ITEM6.3.6.8" localSheetId="39">#REF!</definedName>
    <definedName name="ITEM6.3.6.8" localSheetId="31">#REF!</definedName>
    <definedName name="ITEM6.3.6.8">#REF!</definedName>
    <definedName name="ITEM6.3.6.9" localSheetId="25">#REF!</definedName>
    <definedName name="ITEM6.3.6.9" localSheetId="23">#REF!</definedName>
    <definedName name="ITEM6.3.6.9" localSheetId="39">#REF!</definedName>
    <definedName name="ITEM6.3.6.9" localSheetId="31">#REF!</definedName>
    <definedName name="ITEM6.3.6.9">#REF!</definedName>
    <definedName name="ITEM6.3.7" localSheetId="25">#REF!</definedName>
    <definedName name="ITEM6.3.7" localSheetId="23">#REF!</definedName>
    <definedName name="ITEM6.3.7" localSheetId="39">#REF!</definedName>
    <definedName name="ITEM6.3.7" localSheetId="31">#REF!</definedName>
    <definedName name="ITEM6.3.7">#REF!</definedName>
    <definedName name="ITEM6.3.8.1" localSheetId="25">#REF!</definedName>
    <definedName name="ITEM6.3.8.1" localSheetId="23">#REF!</definedName>
    <definedName name="ITEM6.3.8.1" localSheetId="39">#REF!</definedName>
    <definedName name="ITEM6.3.8.1" localSheetId="31">#REF!</definedName>
    <definedName name="ITEM6.3.8.1">#REF!</definedName>
    <definedName name="ITEM6.3.8.1C" localSheetId="25">#REF!</definedName>
    <definedName name="ITEM6.3.8.1C" localSheetId="23">#REF!</definedName>
    <definedName name="ITEM6.3.8.1C" localSheetId="39">#REF!</definedName>
    <definedName name="ITEM6.3.8.1C" localSheetId="31">#REF!</definedName>
    <definedName name="ITEM6.3.8.1C">#REF!</definedName>
    <definedName name="ITEM6.3.8.1F" localSheetId="25">#REF!</definedName>
    <definedName name="ITEM6.3.8.1F" localSheetId="23">#REF!</definedName>
    <definedName name="ITEM6.3.8.1F" localSheetId="39">#REF!</definedName>
    <definedName name="ITEM6.3.8.1F" localSheetId="31">#REF!</definedName>
    <definedName name="ITEM6.3.8.1F">#REF!</definedName>
    <definedName name="ITEM6.3.8.2" localSheetId="25">#REF!</definedName>
    <definedName name="ITEM6.3.8.2" localSheetId="23">#REF!</definedName>
    <definedName name="ITEM6.3.8.2" localSheetId="39">#REF!</definedName>
    <definedName name="ITEM6.3.8.2" localSheetId="31">#REF!</definedName>
    <definedName name="ITEM6.3.8.2">#REF!</definedName>
    <definedName name="ITEM6.3.8.2H1.2" localSheetId="25">'[14]6.3.7 INTERCEPTOR-6.3.9 GUTTER'!$S$92</definedName>
    <definedName name="ITEM6.3.8.2H1.2" localSheetId="23">'[14]6.3.7 INTERCEPTOR-6.3.9 GUTTER'!$S$92</definedName>
    <definedName name="ITEM6.3.8.2H1.2" localSheetId="39">#REF!</definedName>
    <definedName name="ITEM6.3.8.2H1.2" localSheetId="31">#REF!</definedName>
    <definedName name="ITEM6.3.8.2H1.2" localSheetId="38">#REF!</definedName>
    <definedName name="ITEM6.3.8.2H1.2">#REF!</definedName>
    <definedName name="ITEM6.3.8.3" localSheetId="25">#REF!</definedName>
    <definedName name="ITEM6.3.8.3" localSheetId="23">#REF!</definedName>
    <definedName name="ITEM6.3.8.3" localSheetId="1">#REF!</definedName>
    <definedName name="ITEM6.3.8.3" localSheetId="39">#REF!</definedName>
    <definedName name="ITEM6.3.8.3" localSheetId="31">#REF!</definedName>
    <definedName name="ITEM6.3.8.3" localSheetId="38">#REF!</definedName>
    <definedName name="ITEM6.3.8.3">#REF!</definedName>
    <definedName name="ITEM6.3.8.4" localSheetId="25">#REF!</definedName>
    <definedName name="ITEM6.3.8.4" localSheetId="23">#REF!</definedName>
    <definedName name="ITEM6.3.8.4" localSheetId="39">#REF!</definedName>
    <definedName name="ITEM6.3.8.4" localSheetId="31">#REF!</definedName>
    <definedName name="ITEM6.3.8.4">#REF!</definedName>
    <definedName name="ITEM6.3.9" localSheetId="25">#REF!</definedName>
    <definedName name="ITEM6.3.9" localSheetId="23">#REF!</definedName>
    <definedName name="ITEM6.3.9" localSheetId="39">#REF!</definedName>
    <definedName name="ITEM6.3.9" localSheetId="31">#REF!</definedName>
    <definedName name="ITEM6.3.9">#REF!</definedName>
    <definedName name="ITEM6.4.1" localSheetId="25">#REF!</definedName>
    <definedName name="ITEM6.4.1" localSheetId="23">#REF!</definedName>
    <definedName name="ITEM6.4.1" localSheetId="39">#REF!</definedName>
    <definedName name="ITEM6.4.1" localSheetId="31">#REF!</definedName>
    <definedName name="ITEM6.4.1">#REF!</definedName>
    <definedName name="ITEM6.4.1.1" localSheetId="25">'[14]6.4.1CURB &amp; GUT. -6.4.5MOVABLE'!$S$12</definedName>
    <definedName name="ITEM6.4.1.1" localSheetId="23">'[14]6.4.1CURB &amp; GUT. -6.4.5MOVABLE'!$S$12</definedName>
    <definedName name="ITEM6.4.1.1" localSheetId="39">#REF!</definedName>
    <definedName name="ITEM6.4.1.1" localSheetId="31">#REF!</definedName>
    <definedName name="ITEM6.4.1.1" localSheetId="38">#REF!</definedName>
    <definedName name="ITEM6.4.1.1">#REF!</definedName>
    <definedName name="ITEM6.4.1.2" localSheetId="25">'[14]6.4.1CURB &amp; GUT. -6.4.5MOVABLE'!$S$26</definedName>
    <definedName name="ITEM6.4.1.2" localSheetId="23">'[14]6.4.1CURB &amp; GUT. -6.4.5MOVABLE'!$S$26</definedName>
    <definedName name="ITEM6.4.1.2" localSheetId="39">#REF!</definedName>
    <definedName name="ITEM6.4.1.2" localSheetId="31">#REF!</definedName>
    <definedName name="ITEM6.4.1.2" localSheetId="38">#REF!</definedName>
    <definedName name="ITEM6.4.1.2">#REF!</definedName>
    <definedName name="ITEM6.4.2" localSheetId="25">#REF!</definedName>
    <definedName name="ITEM6.4.2" localSheetId="23">#REF!</definedName>
    <definedName name="ITEM6.4.2" localSheetId="1">#REF!</definedName>
    <definedName name="ITEM6.4.2" localSheetId="39">#REF!</definedName>
    <definedName name="ITEM6.4.2" localSheetId="31">#REF!</definedName>
    <definedName name="ITEM6.4.2" localSheetId="38">#REF!</definedName>
    <definedName name="ITEM6.4.2">#REF!</definedName>
    <definedName name="ITEM6.4.3" localSheetId="25">#REF!</definedName>
    <definedName name="ITEM6.4.3" localSheetId="23">#REF!</definedName>
    <definedName name="ITEM6.4.3" localSheetId="39">#REF!</definedName>
    <definedName name="ITEM6.4.3" localSheetId="31">#REF!</definedName>
    <definedName name="ITEM6.4.3">#REF!</definedName>
    <definedName name="ITEM6.4.4" localSheetId="25">#REF!</definedName>
    <definedName name="ITEM6.4.4" localSheetId="23">#REF!</definedName>
    <definedName name="ITEM6.4.4" localSheetId="39">#REF!</definedName>
    <definedName name="ITEM6.4.4" localSheetId="31">#REF!</definedName>
    <definedName name="ITEM6.4.4">#REF!</definedName>
    <definedName name="ITEM6.4.5" localSheetId="25">#REF!</definedName>
    <definedName name="ITEM6.4.5" localSheetId="23">#REF!</definedName>
    <definedName name="ITEM6.4.5" localSheetId="39">#REF!</definedName>
    <definedName name="ITEM6.4.5" localSheetId="31">#REF!</definedName>
    <definedName name="ITEM6.4.5">#REF!</definedName>
    <definedName name="ITEM6.4.5.1" localSheetId="25">#REF!</definedName>
    <definedName name="ITEM6.4.5.1" localSheetId="23">#REF!</definedName>
    <definedName name="ITEM6.4.5.1" localSheetId="39">#REF!</definedName>
    <definedName name="ITEM6.4.5.1" localSheetId="31">#REF!</definedName>
    <definedName name="ITEM6.4.5.1">#REF!</definedName>
    <definedName name="ITEM6.4.5.2" localSheetId="25">#REF!</definedName>
    <definedName name="ITEM6.4.5.2" localSheetId="23">#REF!</definedName>
    <definedName name="ITEM6.4.5.2" localSheetId="39">#REF!</definedName>
    <definedName name="ITEM6.4.5.2" localSheetId="31">#REF!</definedName>
    <definedName name="ITEM6.4.5.2">#REF!</definedName>
    <definedName name="ITEM6.4.5.3" localSheetId="25">#REF!</definedName>
    <definedName name="ITEM6.4.5.3" localSheetId="23">#REF!</definedName>
    <definedName name="ITEM6.4.5.3" localSheetId="39">#REF!</definedName>
    <definedName name="ITEM6.4.5.3" localSheetId="31">#REF!</definedName>
    <definedName name="ITEM6.4.5.3">#REF!</definedName>
    <definedName name="ITEM6.4.5.4" localSheetId="25">#REF!</definedName>
    <definedName name="ITEM6.4.5.4" localSheetId="23">#REF!</definedName>
    <definedName name="ITEM6.4.5.4" localSheetId="39">#REF!</definedName>
    <definedName name="ITEM6.4.5.4" localSheetId="31">#REF!</definedName>
    <definedName name="ITEM6.4.5.4">#REF!</definedName>
    <definedName name="ITEM6.4.6.1" localSheetId="25">#REF!</definedName>
    <definedName name="ITEM6.4.6.1" localSheetId="23">#REF!</definedName>
    <definedName name="ITEM6.4.6.1" localSheetId="39">#REF!</definedName>
    <definedName name="ITEM6.4.6.1" localSheetId="31">#REF!</definedName>
    <definedName name="ITEM6.4.6.1">#REF!</definedName>
    <definedName name="ITEM6.4.6.2" localSheetId="25">#REF!</definedName>
    <definedName name="ITEM6.4.6.2" localSheetId="23">#REF!</definedName>
    <definedName name="ITEM6.4.6.2" localSheetId="39">#REF!</definedName>
    <definedName name="ITEM6.4.6.2" localSheetId="31">#REF!</definedName>
    <definedName name="ITEM6.4.6.2">#REF!</definedName>
    <definedName name="ITEM6.4.6.3" localSheetId="25">#REF!</definedName>
    <definedName name="ITEM6.4.6.3" localSheetId="23">#REF!</definedName>
    <definedName name="ITEM6.4.6.3" localSheetId="39">#REF!</definedName>
    <definedName name="ITEM6.4.6.3" localSheetId="31">#REF!</definedName>
    <definedName name="ITEM6.4.6.3">#REF!</definedName>
    <definedName name="ITEM6.4.6.4" localSheetId="25">#REF!</definedName>
    <definedName name="ITEM6.4.6.4" localSheetId="23">#REF!</definedName>
    <definedName name="ITEM6.4.6.4" localSheetId="39">#REF!</definedName>
    <definedName name="ITEM6.4.6.4" localSheetId="31">#REF!</definedName>
    <definedName name="ITEM6.4.6.4">#REF!</definedName>
    <definedName name="ITEM6.4.6.5" localSheetId="25">#REF!</definedName>
    <definedName name="ITEM6.4.6.5" localSheetId="23">#REF!</definedName>
    <definedName name="ITEM6.4.6.5" localSheetId="39">#REF!</definedName>
    <definedName name="ITEM6.4.6.5" localSheetId="31">#REF!</definedName>
    <definedName name="ITEM6.4.6.5">#REF!</definedName>
    <definedName name="ITEM6.5.1" localSheetId="25">#REF!</definedName>
    <definedName name="ITEM6.5.1" localSheetId="23">#REF!</definedName>
    <definedName name="ITEM6.5.1" localSheetId="39">#REF!</definedName>
    <definedName name="ITEM6.5.1" localSheetId="31">#REF!</definedName>
    <definedName name="ITEM6.5.1">#REF!</definedName>
    <definedName name="ITEM6.5.2" localSheetId="25">#REF!</definedName>
    <definedName name="ITEM6.5.2" localSheetId="23">#REF!</definedName>
    <definedName name="ITEM6.5.2" localSheetId="39">#REF!</definedName>
    <definedName name="ITEM6.5.2" localSheetId="31">#REF!</definedName>
    <definedName name="ITEM6.5.2">#REF!</definedName>
    <definedName name="ITEM6.5.3" localSheetId="25">#REF!</definedName>
    <definedName name="ITEM6.5.3" localSheetId="23">#REF!</definedName>
    <definedName name="ITEM6.5.3" localSheetId="39">#REF!</definedName>
    <definedName name="ITEM6.5.3" localSheetId="31">#REF!</definedName>
    <definedName name="ITEM6.5.3">#REF!</definedName>
    <definedName name="ITEM6.6.1" localSheetId="25">#REF!</definedName>
    <definedName name="ITEM6.6.1" localSheetId="23">#REF!</definedName>
    <definedName name="ITEM6.6.1" localSheetId="39">#REF!</definedName>
    <definedName name="ITEM6.6.1" localSheetId="31">#REF!</definedName>
    <definedName name="ITEM6.6.1">#REF!</definedName>
    <definedName name="ITEM6.6.2" localSheetId="25">#REF!</definedName>
    <definedName name="ITEM6.6.2" localSheetId="23">#REF!</definedName>
    <definedName name="ITEM6.6.2" localSheetId="39">#REF!</definedName>
    <definedName name="ITEM6.6.2" localSheetId="31">#REF!</definedName>
    <definedName name="ITEM6.6.2">#REF!</definedName>
    <definedName name="ITEM6.6.2IN" localSheetId="25">'[8]6.6.1 B. SODDING'!$AA$30</definedName>
    <definedName name="ITEM6.6.2IN" localSheetId="23">'[8]6.6.1 B. SODDING'!$AA$30</definedName>
    <definedName name="ITEM6.6.2IN" localSheetId="39">#REF!</definedName>
    <definedName name="ITEM6.6.2IN" localSheetId="31">#REF!</definedName>
    <definedName name="ITEM6.6.2IN" localSheetId="38">#REF!</definedName>
    <definedName name="ITEM6.6.2IN">#REF!</definedName>
    <definedName name="ITEM6.7.1" localSheetId="25">#REF!</definedName>
    <definedName name="ITEM6.7.1" localSheetId="23">#REF!</definedName>
    <definedName name="ITEM6.7.1" localSheetId="1">#REF!</definedName>
    <definedName name="ITEM6.7.1" localSheetId="39">#REF!</definedName>
    <definedName name="ITEM6.7.1" localSheetId="31">#REF!</definedName>
    <definedName name="ITEM6.7.1" localSheetId="38">#REF!</definedName>
    <definedName name="ITEM6.7.1">#REF!</definedName>
    <definedName name="ITEM6.7.2" localSheetId="25">'[14]6.6.SODDING+6.7.1TOPSOIL'!$V$38</definedName>
    <definedName name="ITEM6.7.2" localSheetId="23">'[14]6.6.SODDING+6.7.1TOPSOIL'!$V$38</definedName>
    <definedName name="ITEM6.7.2" localSheetId="39">#REF!</definedName>
    <definedName name="ITEM6.7.2" localSheetId="31">#REF!</definedName>
    <definedName name="ITEM6.7.2" localSheetId="38">#REF!</definedName>
    <definedName name="ITEM6.7.2">#REF!</definedName>
    <definedName name="ITEM6.8.1" localSheetId="25">#REF!</definedName>
    <definedName name="ITEM6.8.1" localSheetId="23">#REF!</definedName>
    <definedName name="ITEM6.8.1" localSheetId="1">#REF!</definedName>
    <definedName name="ITEM6.8.1" localSheetId="39">#REF!</definedName>
    <definedName name="ITEM6.8.1" localSheetId="31">#REF!</definedName>
    <definedName name="ITEM6.8.1" localSheetId="38">#REF!</definedName>
    <definedName name="ITEM6.8.1">#REF!</definedName>
    <definedName name="ITEM6.8.1.3" localSheetId="25">'[14]6.8...RELO. W-GUARD'!$S$18</definedName>
    <definedName name="ITEM6.8.1.3" localSheetId="23">'[14]6.8...RELO. W-GUARD'!$S$18</definedName>
    <definedName name="ITEM6.8.1.3" localSheetId="39">#REF!</definedName>
    <definedName name="ITEM6.8.1.3" localSheetId="31">#REF!</definedName>
    <definedName name="ITEM6.8.1.3" localSheetId="38">#REF!</definedName>
    <definedName name="ITEM6.8.1.3">#REF!</definedName>
    <definedName name="ITEM6.8.3.1" localSheetId="25">#REF!</definedName>
    <definedName name="ITEM6.8.3.1" localSheetId="23">#REF!</definedName>
    <definedName name="ITEM6.8.3.1" localSheetId="1">#REF!</definedName>
    <definedName name="ITEM6.8.3.1" localSheetId="39">#REF!</definedName>
    <definedName name="ITEM6.8.3.1" localSheetId="31">#REF!</definedName>
    <definedName name="ITEM6.8.3.1" localSheetId="38">#REF!</definedName>
    <definedName name="ITEM6.8.3.1">#REF!</definedName>
    <definedName name="ITEM6.8.3.2" localSheetId="25">#REF!</definedName>
    <definedName name="ITEM6.8.3.2" localSheetId="23">#REF!</definedName>
    <definedName name="ITEM6.8.3.2" localSheetId="39">#REF!</definedName>
    <definedName name="ITEM6.8.3.2" localSheetId="31">#REF!</definedName>
    <definedName name="ITEM6.8.3.2">#REF!</definedName>
    <definedName name="ITEM6.8.3.3" localSheetId="25">#REF!</definedName>
    <definedName name="ITEM6.8.3.3" localSheetId="23">#REF!</definedName>
    <definedName name="ITEM6.8.3.3" localSheetId="39">#REF!</definedName>
    <definedName name="ITEM6.8.3.3" localSheetId="31">#REF!</definedName>
    <definedName name="ITEM6.8.3.3">#REF!</definedName>
    <definedName name="ITEM6.8.3.4" localSheetId="25">'[14]6.8.3.4 BARRIER AT BRIDGE APP.'!$S$17</definedName>
    <definedName name="ITEM6.8.3.4" localSheetId="23">'[14]6.8.3.4 BARRIER AT BRIDGE APP.'!$S$17</definedName>
    <definedName name="ITEM6.8.3.4" localSheetId="39">#REF!</definedName>
    <definedName name="ITEM6.8.3.4" localSheetId="31">#REF!</definedName>
    <definedName name="ITEM6.8.3.4" localSheetId="38">#REF!</definedName>
    <definedName name="ITEM6.8.3.4">#REF!</definedName>
    <definedName name="ITEM6.8.4.1" localSheetId="25">#REF!</definedName>
    <definedName name="ITEM6.8.4.1" localSheetId="23">#REF!</definedName>
    <definedName name="ITEM6.8.4.1" localSheetId="1">#REF!</definedName>
    <definedName name="ITEM6.8.4.1" localSheetId="39">#REF!</definedName>
    <definedName name="ITEM6.8.4.1" localSheetId="31">#REF!</definedName>
    <definedName name="ITEM6.8.4.1" localSheetId="38">#REF!</definedName>
    <definedName name="ITEM6.8.4.1">#REF!</definedName>
    <definedName name="ITEM6.8.4.2" localSheetId="25">#REF!</definedName>
    <definedName name="ITEM6.8.4.2" localSheetId="23">#REF!</definedName>
    <definedName name="ITEM6.8.4.2" localSheetId="39">#REF!</definedName>
    <definedName name="ITEM6.8.4.2" localSheetId="31">#REF!</definedName>
    <definedName name="ITEM6.8.4.2">#REF!</definedName>
    <definedName name="ITEM6.8.4.3" localSheetId="25">#REF!</definedName>
    <definedName name="ITEM6.8.4.3" localSheetId="23">#REF!</definedName>
    <definedName name="ITEM6.8.4.3" localSheetId="39">#REF!</definedName>
    <definedName name="ITEM6.8.4.3" localSheetId="31">#REF!</definedName>
    <definedName name="ITEM6.8.4.3">#REF!</definedName>
    <definedName name="ITEM6.8.4.4" localSheetId="25">#REF!</definedName>
    <definedName name="ITEM6.8.4.4" localSheetId="23">#REF!</definedName>
    <definedName name="ITEM6.8.4.4" localSheetId="39">#REF!</definedName>
    <definedName name="ITEM6.8.4.4" localSheetId="31">#REF!</definedName>
    <definedName name="ITEM6.8.4.4">#REF!</definedName>
    <definedName name="ITEM6.8.4.5" localSheetId="25">#REF!</definedName>
    <definedName name="ITEM6.8.4.5" localSheetId="23">#REF!</definedName>
    <definedName name="ITEM6.8.4.5" localSheetId="39">#REF!</definedName>
    <definedName name="ITEM6.8.4.5" localSheetId="31">#REF!</definedName>
    <definedName name="ITEM6.8.4.5">#REF!</definedName>
    <definedName name="item6.8.4.6" localSheetId="25">'[14]6.8.4.1 APP. TYPE A-6.8.4.5 SPE'!$S$127</definedName>
    <definedName name="item6.8.4.6" localSheetId="23">'[14]6.8.4.1 APP. TYPE A-6.8.4.5 SPE'!$S$127</definedName>
    <definedName name="item6.8.4.6" localSheetId="39">#REF!</definedName>
    <definedName name="item6.8.4.6" localSheetId="31">#REF!</definedName>
    <definedName name="item6.8.4.6" localSheetId="38">#REF!</definedName>
    <definedName name="item6.8.4.6">#REF!</definedName>
    <definedName name="ITEM6.8.4.7" localSheetId="25">'[14]6.8.4.1 APP. TYPE A-6.8.4.5 SPE'!$S$146</definedName>
    <definedName name="ITEM6.8.4.7" localSheetId="23">'[14]6.8.4.1 APP. TYPE A-6.8.4.5 SPE'!$S$146</definedName>
    <definedName name="ITEM6.8.4.7" localSheetId="39">#REF!</definedName>
    <definedName name="ITEM6.8.4.7" localSheetId="31">#REF!</definedName>
    <definedName name="ITEM6.8.4.7" localSheetId="38">#REF!</definedName>
    <definedName name="ITEM6.8.4.7">#REF!</definedName>
    <definedName name="item6.8.5" localSheetId="25">#REF!</definedName>
    <definedName name="item6.8.5" localSheetId="23">#REF!</definedName>
    <definedName name="item6.8.5" localSheetId="1">#REF!</definedName>
    <definedName name="item6.8.5" localSheetId="39">#REF!</definedName>
    <definedName name="item6.8.5" localSheetId="31">#REF!</definedName>
    <definedName name="item6.8.5" localSheetId="38">#REF!</definedName>
    <definedName name="item6.8.5">#REF!</definedName>
    <definedName name="ITEM6.9.1.1" localSheetId="25">#REF!</definedName>
    <definedName name="ITEM6.9.1.1" localSheetId="23">#REF!</definedName>
    <definedName name="ITEM6.9.1.1" localSheetId="39">#REF!</definedName>
    <definedName name="ITEM6.9.1.1" localSheetId="31">#REF!</definedName>
    <definedName name="ITEM6.9.1.1">#REF!</definedName>
    <definedName name="ITEM6.9.1.2" localSheetId="25">#REF!</definedName>
    <definedName name="ITEM6.9.1.2" localSheetId="23">#REF!</definedName>
    <definedName name="ITEM6.9.1.2" localSheetId="39">#REF!</definedName>
    <definedName name="ITEM6.9.1.2" localSheetId="31">#REF!</definedName>
    <definedName name="ITEM6.9.1.2">#REF!</definedName>
    <definedName name="ITEM7" localSheetId="25">#REF!</definedName>
    <definedName name="ITEM7" localSheetId="23">#REF!</definedName>
    <definedName name="ITEM7" localSheetId="39">#REF!</definedName>
    <definedName name="ITEM7" localSheetId="31">#REF!</definedName>
    <definedName name="ITEM7">#REF!</definedName>
    <definedName name="ITEM7.1" localSheetId="25">'[30]7.1 การบริหารฯ'!$U$20</definedName>
    <definedName name="ITEM7.1" localSheetId="23">'[30]7.1 การบริหารฯ'!$U$20</definedName>
    <definedName name="ITEM7.1" localSheetId="39">#REF!</definedName>
    <definedName name="ITEM7.1" localSheetId="31">#REF!</definedName>
    <definedName name="ITEM7.1" localSheetId="38">#REF!</definedName>
    <definedName name="ITEM7.1">#REF!</definedName>
    <definedName name="item7.2" localSheetId="25">'[30]7.2 รายการป้าย'!$K$87</definedName>
    <definedName name="item7.2" localSheetId="23">'[30]7.2 รายการป้าย'!$K$87</definedName>
    <definedName name="item7.2" localSheetId="39">#REF!</definedName>
    <definedName name="item7.2" localSheetId="31">#REF!</definedName>
    <definedName name="item7.2" localSheetId="38">#REF!</definedName>
    <definedName name="item7.2">#REF!</definedName>
    <definedName name="item8" localSheetId="25">'[52]8.อาคารสำนักงานโครงการ'!$I$146</definedName>
    <definedName name="item8" localSheetId="23">'[52]8.อาคารสำนักงานโครงการ'!$I$146</definedName>
    <definedName name="item8" localSheetId="39">#REF!</definedName>
    <definedName name="item8" localSheetId="31">#REF!</definedName>
    <definedName name="item8" localSheetId="38">#REF!</definedName>
    <definedName name="item8">#REF!</definedName>
    <definedName name="ITEM9" localSheetId="25">#REF!</definedName>
    <definedName name="ITEM9" localSheetId="23">#REF!</definedName>
    <definedName name="ITEM9" localSheetId="1">#REF!</definedName>
    <definedName name="ITEM9" localSheetId="39">#REF!</definedName>
    <definedName name="ITEM9" localSheetId="31">#REF!</definedName>
    <definedName name="ITEM9" localSheetId="38">#REF!</definedName>
    <definedName name="ITEM9">#REF!</definedName>
    <definedName name="Kilometer" localSheetId="25">'[22]Breakdown-6'!$L$640</definedName>
    <definedName name="Kilometer" localSheetId="23">'[22]Breakdown-6'!$L$640</definedName>
    <definedName name="Kilometer" localSheetId="39">#REF!</definedName>
    <definedName name="Kilometer" localSheetId="31">#REF!</definedName>
    <definedName name="Kilometer">#REF!</definedName>
    <definedName name="Kilometer_Stone" localSheetId="25">'[23]Concrete  Barrier'!#REF!</definedName>
    <definedName name="Kilometer_Stone" localSheetId="23">'[23]Concrete  Barrier'!#REF!</definedName>
    <definedName name="Kilometer_Stone" localSheetId="1">#REF!</definedName>
    <definedName name="Kilometer_Stone" localSheetId="37">#REF!</definedName>
    <definedName name="Kilometer_Stone" localSheetId="31">#REF!</definedName>
    <definedName name="Kilometer_Stone" localSheetId="0">#REF!</definedName>
    <definedName name="Kilometer_Stone" localSheetId="32">#REF!</definedName>
    <definedName name="Kilometer_Stone" localSheetId="2">#REF!</definedName>
    <definedName name="Kilometer_Stone">#REF!</definedName>
    <definedName name="kjh" localSheetId="25">'[47]RUN เลขหน้า ITEM'!$A$5:$E$102</definedName>
    <definedName name="kjh" localSheetId="23">'[47]RUN เลขหน้า ITEM'!$A$5:$E$102</definedName>
    <definedName name="kjh" localSheetId="39">#REF!</definedName>
    <definedName name="kjh" localSheetId="31">#REF!</definedName>
    <definedName name="kjh" localSheetId="38">#REF!</definedName>
    <definedName name="kjh">#REF!</definedName>
    <definedName name="Kเดือน" localSheetId="25">#REF!</definedName>
    <definedName name="Kเดือน" localSheetId="23">#REF!</definedName>
    <definedName name="Kเดือน" localSheetId="1">#REF!</definedName>
    <definedName name="Kเดือน" localSheetId="39">#REF!</definedName>
    <definedName name="Kเดือน" localSheetId="31">#REF!</definedName>
    <definedName name="Kเดือน" localSheetId="38">#REF!</definedName>
    <definedName name="Kเดือน">#REF!</definedName>
    <definedName name="L" localSheetId="25">#REF!</definedName>
    <definedName name="L" localSheetId="23">#REF!</definedName>
    <definedName name="L" localSheetId="39">#REF!</definedName>
    <definedName name="L" localSheetId="31">#REF!</definedName>
    <definedName name="L">#REF!</definedName>
    <definedName name="LEAN" localSheetId="25">#REF!</definedName>
    <definedName name="LEAN" localSheetId="23">#REF!</definedName>
    <definedName name="LEAN" localSheetId="39">#REF!</definedName>
    <definedName name="LEAN" localSheetId="31">#REF!</definedName>
    <definedName name="LEAN">#REF!</definedName>
    <definedName name="Lean124" localSheetId="25">'[22]คอนกรีต ไม้แบบ นั่งร้าน'!$N$11</definedName>
    <definedName name="Lean124" localSheetId="23">'[22]คอนกรีต ไม้แบบ นั่งร้าน'!$N$11</definedName>
    <definedName name="Lean124" localSheetId="39">#REF!</definedName>
    <definedName name="Lean124" localSheetId="31">#REF!</definedName>
    <definedName name="Lean124" localSheetId="38">#REF!</definedName>
    <definedName name="Lean124">#REF!</definedName>
    <definedName name="Lean136" localSheetId="25">'[22]คอนกรีต ไม้แบบ นั่งร้าน'!$P$11</definedName>
    <definedName name="Lean136" localSheetId="23">'[22]คอนกรีต ไม้แบบ นั่งร้าน'!$P$11</definedName>
    <definedName name="Lean136" localSheetId="39">#REF!</definedName>
    <definedName name="Lean136" localSheetId="31">#REF!</definedName>
    <definedName name="Lean136" localSheetId="38">#REF!</definedName>
    <definedName name="Lean136">#REF!</definedName>
    <definedName name="length_along_road" localSheetId="25">#REF!</definedName>
    <definedName name="length_along_road" localSheetId="23">#REF!</definedName>
    <definedName name="length_along_road" localSheetId="1">#REF!</definedName>
    <definedName name="length_along_road" localSheetId="39">#REF!</definedName>
    <definedName name="length_along_road" localSheetId="31">#REF!</definedName>
    <definedName name="length_along_road">#REF!</definedName>
    <definedName name="LimeList" localSheetId="25">[16]Form1!$L$34</definedName>
    <definedName name="LimeList" localSheetId="23">[16]Form1!$L$34</definedName>
    <definedName name="LimeList" localSheetId="39">#REF!</definedName>
    <definedName name="LimeList" localSheetId="31">#REF!</definedName>
    <definedName name="LimeList">#REF!</definedName>
    <definedName name="LimePrice" localSheetId="25">'[16]ได้ราคาคอนกรีต-เหล็กเสริม'!$T$14</definedName>
    <definedName name="LimePrice" localSheetId="23">'[16]ได้ราคาคอนกรีต-เหล็กเสริม'!$T$14</definedName>
    <definedName name="LimePrice" localSheetId="39">#REF!</definedName>
    <definedName name="LimePrice" localSheetId="31">#REF!</definedName>
    <definedName name="LimePrice" localSheetId="38">#REF!</definedName>
    <definedName name="LimePrice">#REF!</definedName>
    <definedName name="LimePrice1">#REF!</definedName>
    <definedName name="LineFactorFBridgeBox">#REF!</definedName>
    <definedName name="LineFactorFRoad">#REF!</definedName>
    <definedName name="LineSumofCost">#REF!</definedName>
    <definedName name="LINING" localSheetId="25">#REF!</definedName>
    <definedName name="LINING" localSheetId="23">#REF!</definedName>
    <definedName name="LINING" localSheetId="1">#REF!</definedName>
    <definedName name="LINING" localSheetId="39">#REF!</definedName>
    <definedName name="LINING" localSheetId="31">#REF!</definedName>
    <definedName name="LINING" localSheetId="38">#REF!</definedName>
    <definedName name="LINING">#REF!</definedName>
    <definedName name="lo" localSheetId="25">#REF!</definedName>
    <definedName name="lo" localSheetId="23">#REF!</definedName>
    <definedName name="lo" localSheetId="39">#REF!</definedName>
    <definedName name="lo" localSheetId="31">#REF!</definedName>
    <definedName name="lo">#REF!</definedName>
    <definedName name="Longitudinal_Joint">#REF!</definedName>
    <definedName name="main">#REF!</definedName>
    <definedName name="Manhole100" localSheetId="25">'[22]Breakdown-6'!$L$69</definedName>
    <definedName name="Manhole100" localSheetId="23">'[22]Breakdown-6'!$L$69</definedName>
    <definedName name="Manhole100" localSheetId="39">#REF!</definedName>
    <definedName name="Manhole100" localSheetId="31">#REF!</definedName>
    <definedName name="Manhole100">#REF!</definedName>
    <definedName name="Manhole120" localSheetId="25">'[22]Breakdown-6'!$L$104</definedName>
    <definedName name="Manhole120" localSheetId="23">'[22]Breakdown-6'!$L$104</definedName>
    <definedName name="Manhole120" localSheetId="39">#REF!</definedName>
    <definedName name="Manhole120" localSheetId="31">#REF!</definedName>
    <definedName name="Manhole120">#REF!</definedName>
    <definedName name="ManholeType_A_for_RCP60">#REF!</definedName>
    <definedName name="ManholeType_B_for_Cross100">#REF!</definedName>
    <definedName name="ManholeType_B_for_Cross120">#REF!</definedName>
    <definedName name="ManholeType_B_for_Cross60">#REF!</definedName>
    <definedName name="ManholeType_B_for_Cross80">#REF!</definedName>
    <definedName name="ManholeType_BB_for_Cross100">#REF!</definedName>
    <definedName name="ManholeType_BB_for_Cross120">#REF!</definedName>
    <definedName name="ManholeType_BB_for_Cross60">#REF!</definedName>
    <definedName name="ManholeType_BB_for_Cross80">#REF!</definedName>
    <definedName name="ManholeType_C_100">#REF!</definedName>
    <definedName name="ManholeType_C_120">#REF!</definedName>
    <definedName name="ManholeType_D_100_Conc">#REF!</definedName>
    <definedName name="ManholeType_D_100_Steel">#REF!</definedName>
    <definedName name="ManholeType_D_120_Conc">#REF!</definedName>
    <definedName name="ManholeType_D_120_Steel">#REF!</definedName>
    <definedName name="ManholeType_D_60_Conc">#REF!</definedName>
    <definedName name="ManholeType_D_60_Steel">#REF!</definedName>
    <definedName name="ManholeType_D_80_Conc">#REF!</definedName>
    <definedName name="ManholeType_D_80_Steel">#REF!</definedName>
    <definedName name="ManholeType_E">#REF!</definedName>
    <definedName name="ManholeType_F">#REF!</definedName>
    <definedName name="MarkingType" localSheetId="25">[16]Form1!$A$184</definedName>
    <definedName name="MarkingType" localSheetId="23">[16]Form1!$A$184</definedName>
    <definedName name="MarkingType" localSheetId="39">#REF!</definedName>
    <definedName name="MarkingType" localSheetId="31">#REF!</definedName>
    <definedName name="MarkingType">#REF!</definedName>
    <definedName name="max_covering" localSheetId="25">#REF!</definedName>
    <definedName name="max_covering" localSheetId="23">#REF!</definedName>
    <definedName name="max_covering" localSheetId="39">#REF!</definedName>
    <definedName name="max_covering" localSheetId="31">#REF!</definedName>
    <definedName name="max_covering">#REF!</definedName>
    <definedName name="max_topping" localSheetId="25">#REF!</definedName>
    <definedName name="max_topping" localSheetId="23">#REF!</definedName>
    <definedName name="max_topping" localSheetId="39">#REF!</definedName>
    <definedName name="max_topping" localSheetId="31">#REF!</definedName>
    <definedName name="max_topping">#REF!</definedName>
    <definedName name="mc" localSheetId="25">#REF!</definedName>
    <definedName name="mc" localSheetId="23">#REF!</definedName>
    <definedName name="mc" localSheetId="39">#REF!</definedName>
    <definedName name="mc" localSheetId="31">#REF!</definedName>
    <definedName name="mc">#REF!</definedName>
    <definedName name="MC_RC" localSheetId="25">#REF!</definedName>
    <definedName name="MC_RC" localSheetId="23">#REF!</definedName>
    <definedName name="MC_RC" localSheetId="39">#REF!</definedName>
    <definedName name="MC_RC" localSheetId="31">#REF!</definedName>
    <definedName name="MC_RC">#REF!</definedName>
    <definedName name="mcag">#REF!</definedName>
    <definedName name="Median_Drop_Inets_Type_I100" localSheetId="25">'[23]Concrete  Barrier'!#REF!</definedName>
    <definedName name="Median_Drop_Inets_Type_I100" localSheetId="23">'[23]Concrete  Barrier'!#REF!</definedName>
    <definedName name="Median_Drop_Inets_Type_I100" localSheetId="1">#REF!</definedName>
    <definedName name="Median_Drop_Inets_Type_I100" localSheetId="37">#REF!</definedName>
    <definedName name="Median_Drop_Inets_Type_I100" localSheetId="31">#REF!</definedName>
    <definedName name="Median_Drop_Inets_Type_I100" localSheetId="0">#REF!</definedName>
    <definedName name="Median_Drop_Inets_Type_I100" localSheetId="32">#REF!</definedName>
    <definedName name="Median_Drop_Inets_Type_I100" localSheetId="2">#REF!</definedName>
    <definedName name="Median_Drop_Inets_Type_I100">#REF!</definedName>
    <definedName name="Median_Drop_Inets_Type_I120" localSheetId="25">'[23]Concrete  Barrier'!#REF!</definedName>
    <definedName name="Median_Drop_Inets_Type_I120" localSheetId="23">'[23]Concrete  Barrier'!#REF!</definedName>
    <definedName name="Median_Drop_Inets_Type_I120" localSheetId="37">#REF!</definedName>
    <definedName name="Median_Drop_Inets_Type_I120" localSheetId="31">#REF!</definedName>
    <definedName name="Median_Drop_Inets_Type_I120" localSheetId="0">#REF!</definedName>
    <definedName name="Median_Drop_Inets_Type_I120" localSheetId="32">#REF!</definedName>
    <definedName name="Median_Drop_Inets_Type_I120" localSheetId="2">#REF!</definedName>
    <definedName name="Median_Drop_Inets_Type_I120">#REF!</definedName>
    <definedName name="Median_Drop_Inets_Type_I40" localSheetId="25">'[23]Concrete  Barrier'!#REF!</definedName>
    <definedName name="Median_Drop_Inets_Type_I40" localSheetId="23">'[23]Concrete  Barrier'!#REF!</definedName>
    <definedName name="Median_Drop_Inets_Type_I40" localSheetId="37">#REF!</definedName>
    <definedName name="Median_Drop_Inets_Type_I40" localSheetId="31">#REF!</definedName>
    <definedName name="Median_Drop_Inets_Type_I40" localSheetId="0">#REF!</definedName>
    <definedName name="Median_Drop_Inets_Type_I40" localSheetId="32">#REF!</definedName>
    <definedName name="Median_Drop_Inets_Type_I40" localSheetId="2">#REF!</definedName>
    <definedName name="Median_Drop_Inets_Type_I40">#REF!</definedName>
    <definedName name="Median_Drop_Inets_Type_I60" localSheetId="25">'[23]Concrete  Barrier'!#REF!</definedName>
    <definedName name="Median_Drop_Inets_Type_I60" localSheetId="23">'[23]Concrete  Barrier'!#REF!</definedName>
    <definedName name="Median_Drop_Inets_Type_I60" localSheetId="37">#REF!</definedName>
    <definedName name="Median_Drop_Inets_Type_I60" localSheetId="31">#REF!</definedName>
    <definedName name="Median_Drop_Inets_Type_I60" localSheetId="0">#REF!</definedName>
    <definedName name="Median_Drop_Inets_Type_I60" localSheetId="32">#REF!</definedName>
    <definedName name="Median_Drop_Inets_Type_I60" localSheetId="2">#REF!</definedName>
    <definedName name="Median_Drop_Inets_Type_I60">#REF!</definedName>
    <definedName name="Median_Drop_Inets_Type_I80" localSheetId="25">'[23]Concrete  Barrier'!#REF!</definedName>
    <definedName name="Median_Drop_Inets_Type_I80" localSheetId="23">'[23]Concrete  Barrier'!#REF!</definedName>
    <definedName name="Median_Drop_Inets_Type_I80" localSheetId="37">#REF!</definedName>
    <definedName name="Median_Drop_Inets_Type_I80" localSheetId="31">#REF!</definedName>
    <definedName name="Median_Drop_Inets_Type_I80" localSheetId="0">#REF!</definedName>
    <definedName name="Median_Drop_Inets_Type_I80" localSheetId="32">#REF!</definedName>
    <definedName name="Median_Drop_Inets_Type_I80" localSheetId="2">#REF!</definedName>
    <definedName name="Median_Drop_Inets_Type_I80">#REF!</definedName>
    <definedName name="Median_Drop_Inets_Type_II100" localSheetId="25">'[23]Concrete  Barrier'!#REF!</definedName>
    <definedName name="Median_Drop_Inets_Type_II100" localSheetId="23">'[23]Concrete  Barrier'!#REF!</definedName>
    <definedName name="Median_Drop_Inets_Type_II100" localSheetId="37">#REF!</definedName>
    <definedName name="Median_Drop_Inets_Type_II100" localSheetId="31">#REF!</definedName>
    <definedName name="Median_Drop_Inets_Type_II100" localSheetId="0">#REF!</definedName>
    <definedName name="Median_Drop_Inets_Type_II100" localSheetId="32">#REF!</definedName>
    <definedName name="Median_Drop_Inets_Type_II100" localSheetId="2">#REF!</definedName>
    <definedName name="Median_Drop_Inets_Type_II100">#REF!</definedName>
    <definedName name="Median_Drop_Inets_Type_II120" localSheetId="25">'[23]Concrete  Barrier'!#REF!</definedName>
    <definedName name="Median_Drop_Inets_Type_II120" localSheetId="23">'[23]Concrete  Barrier'!#REF!</definedName>
    <definedName name="Median_Drop_Inets_Type_II120" localSheetId="37">#REF!</definedName>
    <definedName name="Median_Drop_Inets_Type_II120" localSheetId="31">#REF!</definedName>
    <definedName name="Median_Drop_Inets_Type_II120" localSheetId="0">#REF!</definedName>
    <definedName name="Median_Drop_Inets_Type_II120" localSheetId="32">#REF!</definedName>
    <definedName name="Median_Drop_Inets_Type_II120" localSheetId="2">#REF!</definedName>
    <definedName name="Median_Drop_Inets_Type_II120">#REF!</definedName>
    <definedName name="Median_Drop_Inets_Type_II40" localSheetId="25">'[23]Concrete  Barrier'!#REF!</definedName>
    <definedName name="Median_Drop_Inets_Type_II40" localSheetId="23">'[23]Concrete  Barrier'!#REF!</definedName>
    <definedName name="Median_Drop_Inets_Type_II40" localSheetId="37">#REF!</definedName>
    <definedName name="Median_Drop_Inets_Type_II40" localSheetId="31">#REF!</definedName>
    <definedName name="Median_Drop_Inets_Type_II40" localSheetId="0">#REF!</definedName>
    <definedName name="Median_Drop_Inets_Type_II40" localSheetId="32">#REF!</definedName>
    <definedName name="Median_Drop_Inets_Type_II40" localSheetId="2">#REF!</definedName>
    <definedName name="Median_Drop_Inets_Type_II40">#REF!</definedName>
    <definedName name="Median_Drop_Inets_Type_II60" localSheetId="25">'[23]Concrete  Barrier'!#REF!</definedName>
    <definedName name="Median_Drop_Inets_Type_II60" localSheetId="23">'[23]Concrete  Barrier'!#REF!</definedName>
    <definedName name="Median_Drop_Inets_Type_II60" localSheetId="37">#REF!</definedName>
    <definedName name="Median_Drop_Inets_Type_II60" localSheetId="31">#REF!</definedName>
    <definedName name="Median_Drop_Inets_Type_II60" localSheetId="0">#REF!</definedName>
    <definedName name="Median_Drop_Inets_Type_II60" localSheetId="32">#REF!</definedName>
    <definedName name="Median_Drop_Inets_Type_II60" localSheetId="2">#REF!</definedName>
    <definedName name="Median_Drop_Inets_Type_II60">#REF!</definedName>
    <definedName name="Median_Drop_Inets_Type_II80" localSheetId="25">'[23]Concrete  Barrier'!#REF!</definedName>
    <definedName name="Median_Drop_Inets_Type_II80" localSheetId="23">'[23]Concrete  Barrier'!#REF!</definedName>
    <definedName name="Median_Drop_Inets_Type_II80" localSheetId="37">#REF!</definedName>
    <definedName name="Median_Drop_Inets_Type_II80" localSheetId="31">#REF!</definedName>
    <definedName name="Median_Drop_Inets_Type_II80" localSheetId="0">#REF!</definedName>
    <definedName name="Median_Drop_Inets_Type_II80" localSheetId="32">#REF!</definedName>
    <definedName name="Median_Drop_Inets_Type_II80" localSheetId="2">#REF!</definedName>
    <definedName name="Median_Drop_Inets_Type_II80">#REF!</definedName>
    <definedName name="min_covering" localSheetId="25">#REF!</definedName>
    <definedName name="min_covering" localSheetId="23">#REF!</definedName>
    <definedName name="min_covering" localSheetId="39">#REF!</definedName>
    <definedName name="min_covering" localSheetId="31">#REF!</definedName>
    <definedName name="min_covering">#REF!</definedName>
    <definedName name="min_topping" localSheetId="25">#REF!</definedName>
    <definedName name="min_topping" localSheetId="23">#REF!</definedName>
    <definedName name="min_topping" localSheetId="39">#REF!</definedName>
    <definedName name="min_topping" localSheetId="31">#REF!</definedName>
    <definedName name="min_topping">#REF!</definedName>
    <definedName name="MixType" localSheetId="25">[16]Form1!$A$41</definedName>
    <definedName name="MixType" localSheetId="23">[16]Form1!$A$41</definedName>
    <definedName name="MixType" localSheetId="39">#REF!</definedName>
    <definedName name="MixType" localSheetId="31">#REF!</definedName>
    <definedName name="MixType">#REF!</definedName>
    <definedName name="mm" localSheetId="25">#REF!</definedName>
    <definedName name="mm" localSheetId="23">#REF!</definedName>
    <definedName name="mm" localSheetId="37">#REF!</definedName>
    <definedName name="mm" localSheetId="4">#REF!</definedName>
    <definedName name="mm" localSheetId="31">#REF!</definedName>
    <definedName name="mm" localSheetId="0">#REF!</definedName>
    <definedName name="mm" localSheetId="32">#REF!</definedName>
    <definedName name="mm" localSheetId="2">#REF!</definedName>
    <definedName name="mm">#REF!</definedName>
    <definedName name="ModificationManholeC">#REF!</definedName>
    <definedName name="ModificationManholeS">#REF!</definedName>
    <definedName name="Modified_AC">#REF!</definedName>
    <definedName name="Modified_AC1">#REF!</definedName>
    <definedName name="MORTAR" localSheetId="25">#REF!</definedName>
    <definedName name="MORTAR" localSheetId="23">#REF!</definedName>
    <definedName name="MORTAR" localSheetId="39">#REF!</definedName>
    <definedName name="MORTAR" localSheetId="31">#REF!</definedName>
    <definedName name="MORTAR">#REF!</definedName>
    <definedName name="Mountable_Curb">#REF!</definedName>
    <definedName name="Mountable_Curb_Gutter">#REF!</definedName>
    <definedName name="NECP" localSheetId="31">#REF!</definedName>
    <definedName name="NECP">#REF!</definedName>
    <definedName name="new" localSheetId="25">#REF!</definedName>
    <definedName name="new" localSheetId="23">#REF!</definedName>
    <definedName name="new" localSheetId="1">#REF!</definedName>
    <definedName name="new" localSheetId="39">#REF!</definedName>
    <definedName name="new" localSheetId="31">#REF!</definedName>
    <definedName name="new" localSheetId="38">#REF!</definedName>
    <definedName name="new">#REF!</definedName>
    <definedName name="nmag">#REF!</definedName>
    <definedName name="no_box" localSheetId="25">[53]Worksheet!$L$8</definedName>
    <definedName name="no_box" localSheetId="23">[53]Worksheet!$L$8</definedName>
    <definedName name="no_box" localSheetId="31">#REF!</definedName>
    <definedName name="no_box" localSheetId="38">#REF!</definedName>
    <definedName name="no_box">#REF!</definedName>
    <definedName name="no_cell" localSheetId="25">#REF!</definedName>
    <definedName name="no_cell" localSheetId="23">#REF!</definedName>
    <definedName name="no_cell" localSheetId="37">#REF!</definedName>
    <definedName name="no_cell" localSheetId="39">#REF!</definedName>
    <definedName name="no_cell" localSheetId="4">#REF!</definedName>
    <definedName name="no_cell" localSheetId="31">#REF!</definedName>
    <definedName name="no_cell" localSheetId="0">#REF!</definedName>
    <definedName name="no_cell" localSheetId="32">#REF!</definedName>
    <definedName name="no_cell" localSheetId="2">#REF!</definedName>
    <definedName name="no_cell">#REF!</definedName>
    <definedName name="no_head" localSheetId="25">#REF!</definedName>
    <definedName name="no_head" localSheetId="23">#REF!</definedName>
    <definedName name="no_head" localSheetId="37">#REF!</definedName>
    <definedName name="no_head" localSheetId="4">#REF!</definedName>
    <definedName name="no_head" localSheetId="31">#REF!</definedName>
    <definedName name="no_head" localSheetId="0">#REF!</definedName>
    <definedName name="no_head" localSheetId="32">#REF!</definedName>
    <definedName name="no_head" localSheetId="2">#REF!</definedName>
    <definedName name="no_head">#REF!</definedName>
    <definedName name="no_plank" localSheetId="25">#REF!</definedName>
    <definedName name="no_plank" localSheetId="23">#REF!</definedName>
    <definedName name="no_plank" localSheetId="39">#REF!</definedName>
    <definedName name="no_plank" localSheetId="31">#REF!</definedName>
    <definedName name="no_plank">#REF!</definedName>
    <definedName name="no_post" localSheetId="25">#REF!</definedName>
    <definedName name="no_post" localSheetId="23">#REF!</definedName>
    <definedName name="no_post" localSheetId="39">#REF!</definedName>
    <definedName name="no_post" localSheetId="31">#REF!</definedName>
    <definedName name="no_post">#REF!</definedName>
    <definedName name="no_wall" localSheetId="25">#REF!</definedName>
    <definedName name="no_wall" localSheetId="23">#REF!</definedName>
    <definedName name="no_wall" localSheetId="37">#REF!</definedName>
    <definedName name="no_wall" localSheetId="4">#REF!</definedName>
    <definedName name="no_wall" localSheetId="31">#REF!</definedName>
    <definedName name="no_wall" localSheetId="0">#REF!</definedName>
    <definedName name="no_wall" localSheetId="32">#REF!</definedName>
    <definedName name="no_wall" localSheetId="2">#REF!</definedName>
    <definedName name="no_wall">#REF!</definedName>
    <definedName name="NoItemsWork">#REF!</definedName>
    <definedName name="NoPiles100" localSheetId="25">[16]Form1!$B$109</definedName>
    <definedName name="NoPiles100" localSheetId="23">[16]Form1!$B$109</definedName>
    <definedName name="NoPiles100" localSheetId="39">#REF!</definedName>
    <definedName name="NoPiles100" localSheetId="31">#REF!</definedName>
    <definedName name="NoPiles100">#REF!</definedName>
    <definedName name="NoPiles200">#REF!</definedName>
    <definedName name="NoPiles300">#REF!</definedName>
    <definedName name="NumberAC60\70">#REF!</definedName>
    <definedName name="NumberCement">#REF!</definedName>
    <definedName name="NumberCementBulk">#REF!</definedName>
    <definedName name="NumberCMS2h">#REF!</definedName>
    <definedName name="NumberCRS2">#REF!</definedName>
    <definedName name="NumberCSS1">#REF!</definedName>
    <definedName name="NumberCSS1hN">#REF!</definedName>
    <definedName name="NumberDB12">#REF!</definedName>
    <definedName name="NumberDB15">#REF!</definedName>
    <definedName name="NumberDB16">#REF!</definedName>
    <definedName name="NumberDB19">#REF!</definedName>
    <definedName name="NumberDB20">#REF!</definedName>
    <definedName name="NumberDB25">#REF!</definedName>
    <definedName name="NumberDustRockAC">#REF!</definedName>
    <definedName name="NumberFW1">#REF!</definedName>
    <definedName name="NumberFW2">#REF!</definedName>
    <definedName name="NumberFW3">#REF!</definedName>
    <definedName name="NumberGravelConc">#REF!</definedName>
    <definedName name="NumberMC70">#REF!</definedName>
    <definedName name="NumberPMA">#REF!</definedName>
    <definedName name="NumberRB6">#REF!</definedName>
    <definedName name="NumberRB9">#REF!</definedName>
    <definedName name="NumberRockAC">#REF!</definedName>
    <definedName name="NumberRockConc">#REF!</definedName>
    <definedName name="NumberSandConc">#REF!</definedName>
    <definedName name="NumberWire">#REF!</definedName>
    <definedName name="OilPaint">#REF!</definedName>
    <definedName name="OILprice" localSheetId="25">[11]Form1!$DO$7</definedName>
    <definedName name="OILprice" localSheetId="23">[11]Form1!$DO$7</definedName>
    <definedName name="OILprice" localSheetId="31">#REF!</definedName>
    <definedName name="OILprice" localSheetId="0">#REF!</definedName>
    <definedName name="OILprice" localSheetId="32">#REF!</definedName>
    <definedName name="OILprice" localSheetId="2">#REF!</definedName>
    <definedName name="OILprice">#REF!</definedName>
    <definedName name="One_Km" localSheetId="25">'[31]Breakdown-1-4   6'!$L$344</definedName>
    <definedName name="One_Km" localSheetId="23">'[31]Breakdown-1-4   6'!$L$344</definedName>
    <definedName name="One_Km" localSheetId="39">#REF!</definedName>
    <definedName name="One_Km" localSheetId="31">#REF!</definedName>
    <definedName name="One_Km" localSheetId="38">#REF!</definedName>
    <definedName name="One_Km">#REF!</definedName>
    <definedName name="ooooooo">#REF!</definedName>
    <definedName name="Overhang_Sign" localSheetId="25">'[22]Breakdown-6'!$L$844</definedName>
    <definedName name="Overhang_Sign" localSheetId="23">'[22]Breakdown-6'!$L$844</definedName>
    <definedName name="Overhang_Sign" localSheetId="39">#REF!</definedName>
    <definedName name="Overhang_Sign" localSheetId="31">#REF!</definedName>
    <definedName name="Overhang_Sign">#REF!</definedName>
    <definedName name="P" localSheetId="25">'[54]10 ข้อมูลวัสดุ-ค่าดำเนิน'!$X$15</definedName>
    <definedName name="P" localSheetId="23">'[54]10 ข้อมูลวัสดุ-ค่าดำเนิน'!$X$15</definedName>
    <definedName name="P" localSheetId="39">#REF!</definedName>
    <definedName name="P" localSheetId="31">#REF!</definedName>
    <definedName name="P" localSheetId="38">#REF!</definedName>
    <definedName name="P">#REF!</definedName>
    <definedName name="P_LEFT" localSheetId="25">[55]data!$B$76</definedName>
    <definedName name="P_LEFT" localSheetId="23">[55]data!$B$76</definedName>
    <definedName name="P_LEFT" localSheetId="39">#REF!</definedName>
    <definedName name="P_LEFT" localSheetId="31">#REF!</definedName>
    <definedName name="P_LEFT" localSheetId="38">#REF!</definedName>
    <definedName name="P_LEFT">#REF!</definedName>
    <definedName name="P_RIGHT" localSheetId="25">[55]data!$B$77</definedName>
    <definedName name="P_RIGHT" localSheetId="23">[55]data!$B$77</definedName>
    <definedName name="P_RIGHT" localSheetId="39">#REF!</definedName>
    <definedName name="P_RIGHT" localSheetId="31">#REF!</definedName>
    <definedName name="P_RIGHT" localSheetId="38">#REF!</definedName>
    <definedName name="P_RIGHT">#REF!</definedName>
    <definedName name="ParaSlurry1">#REF!</definedName>
    <definedName name="ParaSlurry2">#REF!</definedName>
    <definedName name="ParaSlurry3">#REF!</definedName>
    <definedName name="PavementDepth">#REF!</definedName>
    <definedName name="PCW" localSheetId="25">#REF!</definedName>
    <definedName name="PCW" localSheetId="23">#REF!</definedName>
    <definedName name="PCW" localSheetId="1">#REF!</definedName>
    <definedName name="PCW" localSheetId="39">#REF!</definedName>
    <definedName name="PCW" localSheetId="31">#REF!</definedName>
    <definedName name="PCW" localSheetId="38">#REF!</definedName>
    <definedName name="PCW">#REF!</definedName>
    <definedName name="PCW7MM" localSheetId="25">'[14]5.2ข้อมูลวัสดุ-ค่าดำเนิน'!$X$22</definedName>
    <definedName name="PCW7MM" localSheetId="23">'[14]5.2ข้อมูลวัสดุ-ค่าดำเนิน'!$X$22</definedName>
    <definedName name="PCW7MM" localSheetId="39">#REF!</definedName>
    <definedName name="PCW7MM" localSheetId="31">#REF!</definedName>
    <definedName name="PCW7MM">#REF!</definedName>
    <definedName name="pd" localSheetId="25">#REF!</definedName>
    <definedName name="pd" localSheetId="23">#REF!</definedName>
    <definedName name="pd" localSheetId="39">#REF!</definedName>
    <definedName name="pd" localSheetId="31">#REF!</definedName>
    <definedName name="pd">#REF!</definedName>
    <definedName name="pile_length" localSheetId="25">#REF!</definedName>
    <definedName name="pile_length" localSheetId="23">#REF!</definedName>
    <definedName name="pile_length" localSheetId="39">#REF!</definedName>
    <definedName name="pile_length" localSheetId="31">#REF!</definedName>
    <definedName name="pile_length">#REF!</definedName>
    <definedName name="pile_per_row" localSheetId="25">[25]Worksheet!$L$20</definedName>
    <definedName name="pile_per_row" localSheetId="23">[25]Worksheet!$L$20</definedName>
    <definedName name="pile_per_row" localSheetId="39">#REF!</definedName>
    <definedName name="pile_per_row" localSheetId="31">#REF!</definedName>
    <definedName name="pile_per_row" localSheetId="38">#REF!</definedName>
    <definedName name="pile_per_row">#REF!</definedName>
    <definedName name="PILE52.5" localSheetId="25">'[14]BOX G.+I G.+PLANK G.+เสาเข็ม 65'!$R$299</definedName>
    <definedName name="PILE52.5" localSheetId="23">'[14]BOX G.+I G.+PLANK G.+เสาเข็ม 65'!$R$299</definedName>
    <definedName name="PILE52.5" localSheetId="39">#REF!</definedName>
    <definedName name="PILE52.5" localSheetId="31">#REF!</definedName>
    <definedName name="PILE52.5">#REF!</definedName>
    <definedName name="PILE65" localSheetId="25">'[14]BOX G.+I G.+PLANK G.+เสาเข็ม 65'!$R$315</definedName>
    <definedName name="PILE65" localSheetId="23">'[14]BOX G.+I G.+PLANK G.+เสาเข็ม 65'!$R$315</definedName>
    <definedName name="PILE65" localSheetId="39">#REF!</definedName>
    <definedName name="PILE65" localSheetId="31">#REF!</definedName>
    <definedName name="PILE65">#REF!</definedName>
    <definedName name="PILE65STRAND" localSheetId="25">'[15]BOX G.+I G.+PLANK G.+เสาเข็ม 65'!$R$261</definedName>
    <definedName name="PILE65STRAND" localSheetId="23">'[15]BOX G.+I G.+PLANK G.+เสาเข็ม 65'!$R$261</definedName>
    <definedName name="PILE65STRAND" localSheetId="39">#REF!</definedName>
    <definedName name="PILE65STRAND" localSheetId="31">#REF!</definedName>
    <definedName name="PILE65STRAND" localSheetId="38">#REF!</definedName>
    <definedName name="PILE65STRAND">#REF!</definedName>
    <definedName name="PilesRW100">#REF!</definedName>
    <definedName name="PilesRW200">#REF!</definedName>
    <definedName name="PilesRW300">#REF!</definedName>
    <definedName name="PIPE_COST" localSheetId="25">#REF!</definedName>
    <definedName name="PIPE_COST" localSheetId="23">#REF!</definedName>
    <definedName name="PIPE_COST" localSheetId="1">#REF!</definedName>
    <definedName name="PIPE_COST" localSheetId="39">#REF!</definedName>
    <definedName name="PIPE_COST" localSheetId="31">#REF!</definedName>
    <definedName name="PIPE_COST" localSheetId="38">#REF!</definedName>
    <definedName name="PIPE_COST">#REF!</definedName>
    <definedName name="PIPE_FITTING" localSheetId="25">#REF!</definedName>
    <definedName name="PIPE_FITTING" localSheetId="23">#REF!</definedName>
    <definedName name="PIPE_FITTING" localSheetId="39">#REF!</definedName>
    <definedName name="PIPE_FITTING" localSheetId="31">#REF!</definedName>
    <definedName name="PIPE_FITTING">#REF!</definedName>
    <definedName name="PIPE1.00" localSheetId="25">#REF!</definedName>
    <definedName name="PIPE1.00" localSheetId="23">#REF!</definedName>
    <definedName name="PIPE1.00" localSheetId="39">#REF!</definedName>
    <definedName name="PIPE1.00" localSheetId="31">#REF!</definedName>
    <definedName name="PIPE1.00">#REF!</definedName>
    <definedName name="PIPE1.2" localSheetId="25">'[35]25-27RC. PIPE(3หน้า)'!#REF!</definedName>
    <definedName name="PIPE1.2" localSheetId="23">'[35]25-27RC. PIPE(3หน้า)'!#REF!</definedName>
    <definedName name="PIPE1.2" localSheetId="39">#REF!</definedName>
    <definedName name="PIPE1.2" localSheetId="31">#REF!</definedName>
    <definedName name="PIPE1.2" localSheetId="38">#REF!</definedName>
    <definedName name="PIPE1.2">#REF!</definedName>
    <definedName name="PIPE1.5" localSheetId="25">'[35]25-27RC. PIPE(3หน้า)'!#REF!</definedName>
    <definedName name="PIPE1.5" localSheetId="23">'[35]25-27RC. PIPE(3หน้า)'!#REF!</definedName>
    <definedName name="PIPE1.5" localSheetId="39">#REF!</definedName>
    <definedName name="PIPE1.5" localSheetId="31">#REF!</definedName>
    <definedName name="PIPE1.5" localSheetId="38">#REF!</definedName>
    <definedName name="PIPE1.5">#REF!</definedName>
    <definedName name="Pipe100" localSheetId="25">'[22]Breakdown 5.'!$J$360</definedName>
    <definedName name="Pipe100" localSheetId="23">'[22]Breakdown 5.'!$J$360</definedName>
    <definedName name="Pipe100" localSheetId="39">#REF!</definedName>
    <definedName name="Pipe100" localSheetId="31">#REF!</definedName>
    <definedName name="Pipe100" localSheetId="38">#REF!</definedName>
    <definedName name="Pipe100">#REF!</definedName>
    <definedName name="Pipe100C3">#REF!</definedName>
    <definedName name="Pipe120" localSheetId="25">'[22]Breakdown 5.'!$J$382</definedName>
    <definedName name="Pipe120" localSheetId="23">'[22]Breakdown 5.'!$J$382</definedName>
    <definedName name="Pipe120" localSheetId="39">#REF!</definedName>
    <definedName name="Pipe120" localSheetId="31">#REF!</definedName>
    <definedName name="Pipe120" localSheetId="38">#REF!</definedName>
    <definedName name="Pipe120">#REF!</definedName>
    <definedName name="Pipe120C3">#REF!</definedName>
    <definedName name="Pipe150">#REF!</definedName>
    <definedName name="Pipe150C3">#REF!</definedName>
    <definedName name="Pipe30">#REF!</definedName>
    <definedName name="Pipe30C3">#REF!</definedName>
    <definedName name="PIPE40" localSheetId="25">'[35]25-27RC. PIPE(3หน้า)'!#REF!</definedName>
    <definedName name="PIPE40" localSheetId="23">'[35]25-27RC. PIPE(3หน้า)'!#REF!</definedName>
    <definedName name="PIPE40" localSheetId="39">#REF!</definedName>
    <definedName name="PIPE40" localSheetId="31">#REF!</definedName>
    <definedName name="PIPE40" localSheetId="38">#REF!</definedName>
    <definedName name="PIPE40">#REF!</definedName>
    <definedName name="Pipe40C3">#REF!</definedName>
    <definedName name="Pipe50">#REF!</definedName>
    <definedName name="Pipe50C3">#REF!</definedName>
    <definedName name="PIPE60" localSheetId="25">'[35]25-27RC. PIPE(3หน้า)'!#REF!</definedName>
    <definedName name="PIPE60" localSheetId="23">'[35]25-27RC. PIPE(3หน้า)'!#REF!</definedName>
    <definedName name="PIPE60" localSheetId="39">#REF!</definedName>
    <definedName name="PIPE60" localSheetId="31">#REF!</definedName>
    <definedName name="PIPE60" localSheetId="38">#REF!</definedName>
    <definedName name="PIPE60">#REF!</definedName>
    <definedName name="Pipe60C3">#REF!</definedName>
    <definedName name="PIPE80" localSheetId="25">'[35]25-27RC. PIPE(3หน้า)'!#REF!</definedName>
    <definedName name="PIPE80" localSheetId="23">'[35]25-27RC. PIPE(3หน้า)'!#REF!</definedName>
    <definedName name="PIPE80" localSheetId="39">#REF!</definedName>
    <definedName name="PIPE80" localSheetId="31">#REF!</definedName>
    <definedName name="PIPE80" localSheetId="38">#REF!</definedName>
    <definedName name="PIPE80">#REF!</definedName>
    <definedName name="Pipe80C3">#REF!</definedName>
    <definedName name="PL1\8_10">#REF!</definedName>
    <definedName name="Plain_Conc_Headwall" localSheetId="25">'[23]Concrete  Barrier'!#REF!</definedName>
    <definedName name="Plain_Conc_Headwall" localSheetId="23">'[23]Concrete  Barrier'!#REF!</definedName>
    <definedName name="Plain_Conc_Headwall" localSheetId="37">#REF!</definedName>
    <definedName name="Plain_Conc_Headwall" localSheetId="31">#REF!</definedName>
    <definedName name="Plain_Conc_Headwall" localSheetId="0">#REF!</definedName>
    <definedName name="Plain_Conc_Headwall" localSheetId="32">#REF!</definedName>
    <definedName name="Plain_Conc_Headwall" localSheetId="2">#REF!</definedName>
    <definedName name="Plain_Conc_Headwall">#REF!</definedName>
    <definedName name="plan" localSheetId="25">'[56]หน้า 6 '!$M$53</definedName>
    <definedName name="plan" localSheetId="23">'[56]หน้า 6 '!$M$53</definedName>
    <definedName name="plan" localSheetId="31">#REF!</definedName>
    <definedName name="plan" localSheetId="38">#REF!</definedName>
    <definedName name="plan">#REF!</definedName>
    <definedName name="PLANK_10" localSheetId="25">'[5]PLANK GIRDER 5.00, 10.00 M.'!$K$23</definedName>
    <definedName name="PLANK_10" localSheetId="23">'[5]PLANK GIRDER 5.00, 10.00 M.'!$K$23</definedName>
    <definedName name="PLANK_10" localSheetId="31">#REF!</definedName>
    <definedName name="PLANK_10" localSheetId="38">#REF!</definedName>
    <definedName name="PLANK_10">#REF!</definedName>
    <definedName name="PLANK_5" localSheetId="25">'[5]PLANK GIRDER 5.00, 10.00 M.'!$K$12</definedName>
    <definedName name="PLANK_5" localSheetId="23">'[5]PLANK GIRDER 5.00, 10.00 M.'!$K$12</definedName>
    <definedName name="PLANK_5" localSheetId="31">#REF!</definedName>
    <definedName name="PLANK_5" localSheetId="38">#REF!</definedName>
    <definedName name="PLANK_5">#REF!</definedName>
    <definedName name="plank_thk" localSheetId="25">#REF!</definedName>
    <definedName name="plank_thk" localSheetId="23">#REF!</definedName>
    <definedName name="plank_thk" localSheetId="1">#REF!</definedName>
    <definedName name="plank_thk" localSheetId="39">#REF!</definedName>
    <definedName name="plank_thk" localSheetId="31">#REF!</definedName>
    <definedName name="plank_thk" localSheetId="38">#REF!</definedName>
    <definedName name="plank_thk">#REF!</definedName>
    <definedName name="PLANK10" localSheetId="25">'[14]BOX G.+I G.+PLANK G.+เสาเข็ม 65'!$R$227</definedName>
    <definedName name="PLANK10" localSheetId="23">'[14]BOX G.+I G.+PLANK G.+เสาเข็ม 65'!$R$227</definedName>
    <definedName name="PLANK10" localSheetId="39">#REF!</definedName>
    <definedName name="PLANK10" localSheetId="31">#REF!</definedName>
    <definedName name="PLANK10">#REF!</definedName>
    <definedName name="PLANK5" localSheetId="25">'[18]BOX G.+I G.+PLANK G.+เสาเข็ม65'!$R$50</definedName>
    <definedName name="PLANK5" localSheetId="23">'[18]BOX G.+I G.+PLANK G.+เสาเข็ม65'!$R$50</definedName>
    <definedName name="PLANK5" localSheetId="39">#REF!</definedName>
    <definedName name="PLANK5" localSheetId="31">#REF!</definedName>
    <definedName name="PLANK5" localSheetId="38">#REF!</definedName>
    <definedName name="PLANK5">#REF!</definedName>
    <definedName name="PLANK6" localSheetId="25">'[14]BOX G.+I G.+PLANK G.+เสาเข็ม 65'!$R$175</definedName>
    <definedName name="PLANK6" localSheetId="23">'[14]BOX G.+I G.+PLANK G.+เสาเข็ม 65'!$R$175</definedName>
    <definedName name="PLANK6" localSheetId="39">#REF!</definedName>
    <definedName name="PLANK6" localSheetId="31">#REF!</definedName>
    <definedName name="PLANK6">#REF!</definedName>
    <definedName name="PLANK7" localSheetId="25">'[18]BOX G.+I G.+PLANK G.+เสาเข็ม65'!$R$74</definedName>
    <definedName name="PLANK7" localSheetId="23">'[18]BOX G.+I G.+PLANK G.+เสาเข็ม65'!$R$74</definedName>
    <definedName name="PLANK7" localSheetId="39">#REF!</definedName>
    <definedName name="PLANK7" localSheetId="31">#REF!</definedName>
    <definedName name="PLANK7" localSheetId="38">#REF!</definedName>
    <definedName name="PLANK7">#REF!</definedName>
    <definedName name="PLANK8" localSheetId="25">'[14]BOX G.+I G.+PLANK G.+เสาเข็ม 65'!$R$202</definedName>
    <definedName name="PLANK8" localSheetId="23">'[14]BOX G.+I G.+PLANK G.+เสาเข็ม 65'!$R$202</definedName>
    <definedName name="PLANK8" localSheetId="39">#REF!</definedName>
    <definedName name="PLANK8" localSheetId="31">#REF!</definedName>
    <definedName name="PLANK8">#REF!</definedName>
    <definedName name="PLANK9" localSheetId="25">'[18]BOX G.+I G.+PLANK G.+เสาเข็ม65'!$R$99</definedName>
    <definedName name="PLANK9" localSheetId="23">'[18]BOX G.+I G.+PLANK G.+เสาเข็ม65'!$R$99</definedName>
    <definedName name="PLANK9" localSheetId="39">#REF!</definedName>
    <definedName name="PLANK9" localSheetId="31">#REF!</definedName>
    <definedName name="PLANK9" localSheetId="38">#REF!</definedName>
    <definedName name="PLANK9">#REF!</definedName>
    <definedName name="PMA" localSheetId="25">'[18]6.ข้อมูลวัสดุ-ค่าดำเนิน'!#REF!</definedName>
    <definedName name="PMA" localSheetId="23">'[18]6.ข้อมูลวัสดุ-ค่าดำเนิน'!#REF!</definedName>
    <definedName name="PMA" localSheetId="39">#REF!</definedName>
    <definedName name="PMA" localSheetId="31">#REF!</definedName>
    <definedName name="PMA" localSheetId="38">#REF!</definedName>
    <definedName name="PMA">#REF!</definedName>
    <definedName name="PMAorAC01" localSheetId="25">[16]Form1!$A$43</definedName>
    <definedName name="PMAorAC01" localSheetId="23">[16]Form1!$A$43</definedName>
    <definedName name="PMAorAC01" localSheetId="39">#REF!</definedName>
    <definedName name="PMAorAC01" localSheetId="31">#REF!</definedName>
    <definedName name="PMAorAC01">#REF!</definedName>
    <definedName name="PMAorAC02" localSheetId="25">[16]Form1!$A$44</definedName>
    <definedName name="PMAorAC02" localSheetId="23">[16]Form1!$A$44</definedName>
    <definedName name="PMAorAC02" localSheetId="39">#REF!</definedName>
    <definedName name="PMAorAC02" localSheetId="31">#REF!</definedName>
    <definedName name="PMAorAC02">#REF!</definedName>
    <definedName name="Porous" localSheetId="25">'[22]Breakdown-1-4'!$L$244</definedName>
    <definedName name="Porous" localSheetId="23">'[22]Breakdown-1-4'!$L$244</definedName>
    <definedName name="Porous" localSheetId="39">#REF!</definedName>
    <definedName name="Porous" localSheetId="31">#REF!</definedName>
    <definedName name="Porous" localSheetId="38">#REF!</definedName>
    <definedName name="Porous">#REF!</definedName>
    <definedName name="PorousBackfill">#REF!</definedName>
    <definedName name="PRECAST" localSheetId="25">'[14]BOX G.+I G.+PLANK G.+เสาเข็ม 65'!$R$482</definedName>
    <definedName name="PRECAST" localSheetId="23">'[14]BOX G.+I G.+PLANK G.+เสาเข็ม 65'!$R$482</definedName>
    <definedName name="PRECAST" localSheetId="39">#REF!</definedName>
    <definedName name="PRECAST" localSheetId="31">#REF!</definedName>
    <definedName name="PRECAST">#REF!</definedName>
    <definedName name="Prime" localSheetId="25">'[22]Breakdown-1-4'!$L$317</definedName>
    <definedName name="Prime" localSheetId="23">'[22]Breakdown-1-4'!$L$317</definedName>
    <definedName name="Prime" localSheetId="39">#REF!</definedName>
    <definedName name="Prime" localSheetId="31">#REF!</definedName>
    <definedName name="Prime" localSheetId="38">#REF!</definedName>
    <definedName name="Prime">#REF!</definedName>
    <definedName name="Prime_Coat">#REF!</definedName>
    <definedName name="PrimeMat" localSheetId="25">[16]Form1!$H$36</definedName>
    <definedName name="PrimeMat" localSheetId="23">[16]Form1!$H$36</definedName>
    <definedName name="PrimeMat" localSheetId="39">#REF!</definedName>
    <definedName name="PrimeMat" localSheetId="31">#REF!</definedName>
    <definedName name="PrimeMat">#REF!</definedName>
    <definedName name="_xlnm.Print_Area" localSheetId="25">'43 TRAFFIC SIGNALS AT STA.43+66'!$A$1:$F$38</definedName>
    <definedName name="_xlnm.Print_Area" localSheetId="24">BRAKEDOWN!$A:$I</definedName>
    <definedName name="_xlnm.Print_Area" localSheetId="23">'BRAKEDOWN (2)'!$A$1:$I$2068</definedName>
    <definedName name="_xlnm.Print_Area" localSheetId="1">'cad ปริมาณงาน (2)'!$A$1:$F$42</definedName>
    <definedName name="_xlnm.Print_Area" localSheetId="40">DATA!$A$29:$D$34</definedName>
    <definedName name="_xlnm.Print_Area" localSheetId="41">'DATA (2)'!$A$1:$CP$65535</definedName>
    <definedName name="_xlnm.Print_Area" localSheetId="33">'Factor F  BOX 7 %'!$A$1:$I$35</definedName>
    <definedName name="_xlnm.Print_Area" localSheetId="35">'Factor F งานทาง 7%'!$A$1:$I$26</definedName>
    <definedName name="_xlnm.Print_Area" localSheetId="42">'MEDIAN DROP INLETS TYPE A'!$A$1:$J$30</definedName>
    <definedName name="_xlnm.Print_Area" localSheetId="10">'PLANK 1+070'!$A$1:$K$161</definedName>
    <definedName name="_xlnm.Print_Area" localSheetId="13">'PLANK 1+070 (2)'!$A$1:$K$161</definedName>
    <definedName name="_xlnm.Print_Area" localSheetId="27">'PLANK 1+070 (3)'!$A$1:$K$161</definedName>
    <definedName name="_xlnm.Print_Area" localSheetId="55">ขอนแก่น!$A:$D</definedName>
    <definedName name="_xlnm.Print_Area" localSheetId="8">ข้อมูลวัสดุ!$A:$J</definedName>
    <definedName name="_xlnm.Print_Area" localSheetId="20">ข้อมูลวัสดุ1!$A$1:$O$77</definedName>
    <definedName name="_xlnm.Print_Area" localSheetId="37">คอนกรีตNEW!$A$1:$M$56</definedName>
    <definedName name="_xlnm.Print_Area" localSheetId="54">โคราช!$A:$D</definedName>
    <definedName name="_xlnm.Print_Area" localSheetId="39">งานฐานเสาไฟ!$A$1:$M$41</definedName>
    <definedName name="_xlnm.Print_Area" localSheetId="4">เช็คลิสต์!$A$1:$H$30</definedName>
    <definedName name="_xlnm.Print_Area" localSheetId="29">นั่งร้าน!$A$1:$X$32</definedName>
    <definedName name="_xlnm.Print_Area" localSheetId="52">บุรีรัมย์!$A:$D</definedName>
    <definedName name="_xlnm.Print_Area" localSheetId="5">ปก!$A$1:$N$23</definedName>
    <definedName name="_xlnm.Print_Area" localSheetId="9">'ปก B.D. (2)'!$A$1:$J$25</definedName>
    <definedName name="_xlnm.Print_Area" localSheetId="21">ประเมินราคา!$A$1:$K$137</definedName>
    <definedName name="_xlnm.Print_Area" localSheetId="14">'ประเมินราคา (1)'!$A$1:$J$54</definedName>
    <definedName name="_xlnm.Print_Area" localSheetId="15">'ประเมินราคา (2)'!$A$1:$H$76</definedName>
    <definedName name="_xlnm.Print_Area" localSheetId="22">'ประเมินราคา(ตามรายการเดิม)'!$A$1:$K$135</definedName>
    <definedName name="_xlnm.Print_Area" localSheetId="31">ป้ายก่อสร้าง!$A$1:$L$53</definedName>
    <definedName name="_xlnm.Print_Area" localSheetId="38">'เปรียบเทียบราคา งานไฟฟ้า'!$A:$M</definedName>
    <definedName name="_xlnm.Print_Area" localSheetId="7">'แผนงาน '!$A$1:$Q$70</definedName>
    <definedName name="_xlnm.Print_Area" localSheetId="18">'แผนงาน  (2)'!$A$1:$Q$28</definedName>
    <definedName name="_xlnm.Print_Area" localSheetId="0">ระยะทางขนส่งเหล็ก!$B$19:$Q$32</definedName>
    <definedName name="_xlnm.Print_Area" localSheetId="46">'ราคา ขอนแก่น'!$A:$H</definedName>
    <definedName name="_xlnm.Print_Area" localSheetId="45">'ราคา โคราช'!$A:$H</definedName>
    <definedName name="_xlnm.Print_Area" localSheetId="43">'ราคา บร'!$A:$H</definedName>
    <definedName name="_xlnm.Print_Area" localSheetId="47">'ราคา สุรินทร์'!$A:$H</definedName>
    <definedName name="_xlnm.Print_Area" localSheetId="48">'ราคายาง กทม'!$A:$E</definedName>
    <definedName name="_xlnm.Print_Area" localSheetId="50">'ราคาสายไฟ กทม'!$A:$D</definedName>
    <definedName name="_xlnm.Print_Area" localSheetId="49">'ราคาเหล็ก กทม. '!$A:$D</definedName>
    <definedName name="_xlnm.Print_Area" localSheetId="6">'สรุป '!$A$1:$H$22</definedName>
    <definedName name="_xlnm.Print_Area" localSheetId="32">สรุปปริมาณงาน!$A$1:$N$34</definedName>
    <definedName name="_xlnm.Print_Area" localSheetId="2">'สรุปปริมาณงาน (2)'!$A$1:$N$34</definedName>
    <definedName name="_xlnm.Print_Area" localSheetId="26">สะพานLT!$A$1:$I$142</definedName>
    <definedName name="_xlnm.Print_Area" localSheetId="28">'สะพานใหม่ (3x10)'!$A$1:$Y$73</definedName>
    <definedName name="_xlnm.Print_Area" localSheetId="53">สุรินทร์!$A:$D</definedName>
    <definedName name="_xlnm.Print_Area" localSheetId="36">แหล่งวัสดุ!$A$1:$F$58</definedName>
    <definedName name="_xlnm.Print_Titles" localSheetId="25">'43 TRAFFIC SIGNALS AT STA.43+66'!$2:$10</definedName>
    <definedName name="_xlnm.Print_Titles" localSheetId="24">BRAKEDOWN!$1:$9</definedName>
    <definedName name="_xlnm.Print_Titles" localSheetId="23">'BRAKEDOWN (2)'!$1:$8</definedName>
    <definedName name="_xlnm.Print_Titles" localSheetId="41">'DATA (2)'!$A$1:$KB$2</definedName>
    <definedName name="_xlnm.Print_Titles" localSheetId="10">'PLANK 1+070'!$1:$8</definedName>
    <definedName name="_xlnm.Print_Titles" localSheetId="13">'PLANK 1+070 (2)'!$1:$8</definedName>
    <definedName name="_xlnm.Print_Titles" localSheetId="27">'PLANK 1+070 (3)'!$1:$8</definedName>
    <definedName name="_xlnm.Print_Titles" localSheetId="8">ข้อมูลวัสดุ!$1:$9</definedName>
    <definedName name="_xlnm.Print_Titles" localSheetId="20">ข้อมูลวัสดุ1!$1:$17</definedName>
    <definedName name="_xlnm.Print_Titles" localSheetId="21">ประเมินราคา!$1:$9</definedName>
    <definedName name="_xlnm.Print_Titles" localSheetId="14">'ประเมินราคา (1)'!$1:$10</definedName>
    <definedName name="_xlnm.Print_Titles" localSheetId="15">'ประเมินราคา (2)'!$1:$7</definedName>
    <definedName name="_xlnm.Print_Titles" localSheetId="22">'ประเมินราคา(ตามรายการเดิม)'!$1:$9</definedName>
    <definedName name="_xlnm.Print_Titles" localSheetId="38">'เปรียบเทียบราคา งานไฟฟ้า'!$1:$8</definedName>
    <definedName name="_xlnm.Print_Titles" localSheetId="7">'แผนงาน '!$1:$6</definedName>
    <definedName name="_xlnm.Print_Titles" localSheetId="18">'แผนงาน  (2)'!$1:$4</definedName>
    <definedName name="_xlnm.Print_Titles" localSheetId="32">สรุปปริมาณงาน!$1:$5</definedName>
    <definedName name="_xlnm.Print_Titles" localSheetId="2">'สรุปปริมาณงาน (2)'!$1:$5</definedName>
    <definedName name="PVC" localSheetId="25">#REF!</definedName>
    <definedName name="PVC" localSheetId="23">#REF!</definedName>
    <definedName name="PVC" localSheetId="1">#REF!</definedName>
    <definedName name="PVC" localSheetId="39">#REF!</definedName>
    <definedName name="PVC" localSheetId="31">#REF!</definedName>
    <definedName name="PVC" localSheetId="38">#REF!</definedName>
    <definedName name="PVC">#REF!</definedName>
    <definedName name="QTY_2.3.4" localSheetId="25">'[45]1.ตารางต้นทุน'!$H$50</definedName>
    <definedName name="QTY_2.3.4" localSheetId="23">'[45]1.ตารางต้นทุน'!$H$50</definedName>
    <definedName name="QTY_2.3.4" localSheetId="39">#REF!</definedName>
    <definedName name="QTY_2.3.4" localSheetId="31">#REF!</definedName>
    <definedName name="QTY_2.3.4" localSheetId="38">#REF!</definedName>
    <definedName name="QTY_2.3.4">#REF!</definedName>
    <definedName name="QTY_2.3.6" localSheetId="25">'[45]1.ตารางต้นทุน'!$H$56</definedName>
    <definedName name="QTY_2.3.6" localSheetId="23">'[45]1.ตารางต้นทุน'!$H$56</definedName>
    <definedName name="QTY_2.3.6" localSheetId="39">#REF!</definedName>
    <definedName name="QTY_2.3.6" localSheetId="31">#REF!</definedName>
    <definedName name="QTY_2.3.6" localSheetId="38">#REF!</definedName>
    <definedName name="QTY_2.3.6">#REF!</definedName>
    <definedName name="QTY_2.3.8" localSheetId="25">[57]ตารางต้นทุน!$G$36</definedName>
    <definedName name="QTY_2.3.8" localSheetId="23">[57]ตารางต้นทุน!$G$36</definedName>
    <definedName name="QTY_2.3.8" localSheetId="39">#REF!</definedName>
    <definedName name="QTY_2.3.8" localSheetId="31">#REF!</definedName>
    <definedName name="QTY_2.3.8" localSheetId="38">#REF!</definedName>
    <definedName name="QTY_2.3.8">#REF!</definedName>
    <definedName name="QTY1.1" localSheetId="25">'[14]1.B.O.Q'!$E$12</definedName>
    <definedName name="QTY1.1" localSheetId="23">'[14]1.B.O.Q'!$E$12</definedName>
    <definedName name="QTY1.1" localSheetId="39">#REF!</definedName>
    <definedName name="QTY1.1" localSheetId="31">#REF!</definedName>
    <definedName name="QTY1.1">#REF!</definedName>
    <definedName name="QTY1.10" localSheetId="25">[58]B.O.Q!$D$45</definedName>
    <definedName name="QTY1.10" localSheetId="23">[58]B.O.Q!$D$45</definedName>
    <definedName name="QTY1.10" localSheetId="39">#REF!</definedName>
    <definedName name="QTY1.10" localSheetId="31">#REF!</definedName>
    <definedName name="QTY1.10" localSheetId="38">#REF!</definedName>
    <definedName name="QTY1.10">#REF!</definedName>
    <definedName name="QTY1.13" localSheetId="25">[18]B.O.Q!$E$14</definedName>
    <definedName name="QTY1.13" localSheetId="23">[18]B.O.Q!$E$14</definedName>
    <definedName name="QTY1.13" localSheetId="39">#REF!</definedName>
    <definedName name="QTY1.13" localSheetId="31">#REF!</definedName>
    <definedName name="QTY1.13">#REF!</definedName>
    <definedName name="QTY1.14" localSheetId="25">[18]B.O.Q!$E$16</definedName>
    <definedName name="QTY1.14" localSheetId="23">[18]B.O.Q!$E$16</definedName>
    <definedName name="QTY1.14" localSheetId="39">#REF!</definedName>
    <definedName name="QTY1.14" localSheetId="31">#REF!</definedName>
    <definedName name="QTY1.14">#REF!</definedName>
    <definedName name="QTY1.1M" localSheetId="25">'[14]1.B.O.Q'!$E$10</definedName>
    <definedName name="QTY1.1M" localSheetId="23">'[14]1.B.O.Q'!$E$10</definedName>
    <definedName name="QTY1.1M" localSheetId="39">#REF!</definedName>
    <definedName name="QTY1.1M" localSheetId="31">#REF!</definedName>
    <definedName name="QTY1.1M">#REF!</definedName>
    <definedName name="QTY1.2" localSheetId="25">'[14]1.B.O.Q'!$E$14</definedName>
    <definedName name="QTY1.2" localSheetId="23">'[14]1.B.O.Q'!$E$14</definedName>
    <definedName name="QTY1.2" localSheetId="39">#REF!</definedName>
    <definedName name="QTY1.2" localSheetId="31">#REF!</definedName>
    <definedName name="QTY1.2">#REF!</definedName>
    <definedName name="QTY1.3.1" localSheetId="25">'[14]1.B.O.Q'!$E$17</definedName>
    <definedName name="QTY1.3.1" localSheetId="23">'[14]1.B.O.Q'!$E$17</definedName>
    <definedName name="QTY1.3.1" localSheetId="39">#REF!</definedName>
    <definedName name="QTY1.3.1" localSheetId="31">#REF!</definedName>
    <definedName name="QTY1.3.1">#REF!</definedName>
    <definedName name="QTY1.3.10" localSheetId="25">[18]B.O.Q!#REF!</definedName>
    <definedName name="QTY1.3.10" localSheetId="23">[18]B.O.Q!#REF!</definedName>
    <definedName name="QTY1.3.10" localSheetId="39">#REF!</definedName>
    <definedName name="QTY1.3.10" localSheetId="31">#REF!</definedName>
    <definedName name="QTY1.3.10">#REF!</definedName>
    <definedName name="QTY1.3.11" localSheetId="25">[18]B.O.Q!#REF!</definedName>
    <definedName name="QTY1.3.11" localSheetId="23">[18]B.O.Q!#REF!</definedName>
    <definedName name="QTY1.3.11" localSheetId="39">#REF!</definedName>
    <definedName name="QTY1.3.11" localSheetId="31">#REF!</definedName>
    <definedName name="QTY1.3.11">#REF!</definedName>
    <definedName name="QTY1.3.12" localSheetId="25">[18]B.O.Q!#REF!</definedName>
    <definedName name="QTY1.3.12" localSheetId="23">[18]B.O.Q!#REF!</definedName>
    <definedName name="QTY1.3.12" localSheetId="39">#REF!</definedName>
    <definedName name="QTY1.3.12" localSheetId="31">#REF!</definedName>
    <definedName name="QTY1.3.12">#REF!</definedName>
    <definedName name="QTY1.3.13" localSheetId="25">[18]B.O.Q!#REF!</definedName>
    <definedName name="QTY1.3.13" localSheetId="23">[18]B.O.Q!#REF!</definedName>
    <definedName name="QTY1.3.13" localSheetId="39">#REF!</definedName>
    <definedName name="QTY1.3.13" localSheetId="31">#REF!</definedName>
    <definedName name="QTY1.3.13">#REF!</definedName>
    <definedName name="QTY1.3.14" localSheetId="25">[18]B.O.Q!#REF!</definedName>
    <definedName name="QTY1.3.14" localSheetId="23">[18]B.O.Q!#REF!</definedName>
    <definedName name="QTY1.3.14" localSheetId="39">#REF!</definedName>
    <definedName name="QTY1.3.14" localSheetId="31">#REF!</definedName>
    <definedName name="QTY1.3.14">#REF!</definedName>
    <definedName name="QTY1.3.15" localSheetId="25">[18]B.O.Q!#REF!</definedName>
    <definedName name="QTY1.3.15" localSheetId="23">[18]B.O.Q!#REF!</definedName>
    <definedName name="QTY1.3.15" localSheetId="39">#REF!</definedName>
    <definedName name="QTY1.3.15" localSheetId="31">#REF!</definedName>
    <definedName name="QTY1.3.15">#REF!</definedName>
    <definedName name="QTY1.3.16" localSheetId="25">[18]B.O.Q!#REF!</definedName>
    <definedName name="QTY1.3.16" localSheetId="23">[18]B.O.Q!#REF!</definedName>
    <definedName name="QTY1.3.16" localSheetId="39">#REF!</definedName>
    <definedName name="QTY1.3.16" localSheetId="31">#REF!</definedName>
    <definedName name="QTY1.3.16">#REF!</definedName>
    <definedName name="QTY1.3.17" localSheetId="25">[18]B.O.Q!#REF!</definedName>
    <definedName name="QTY1.3.17" localSheetId="23">[18]B.O.Q!#REF!</definedName>
    <definedName name="QTY1.3.17" localSheetId="39">#REF!</definedName>
    <definedName name="QTY1.3.17" localSheetId="31">#REF!</definedName>
    <definedName name="QTY1.3.17">#REF!</definedName>
    <definedName name="QTY1.3.18" localSheetId="25">[18]B.O.Q!#REF!</definedName>
    <definedName name="QTY1.3.18" localSheetId="23">[18]B.O.Q!#REF!</definedName>
    <definedName name="QTY1.3.18" localSheetId="39">#REF!</definedName>
    <definedName name="QTY1.3.18" localSheetId="31">#REF!</definedName>
    <definedName name="QTY1.3.18">#REF!</definedName>
    <definedName name="QTY1.3.2" localSheetId="25">'[14]1.B.O.Q'!$E$19</definedName>
    <definedName name="QTY1.3.2" localSheetId="23">'[14]1.B.O.Q'!$E$19</definedName>
    <definedName name="QTY1.3.2" localSheetId="39">#REF!</definedName>
    <definedName name="QTY1.3.2" localSheetId="31">#REF!</definedName>
    <definedName name="QTY1.3.2">#REF!</definedName>
    <definedName name="QTY1.3.3" localSheetId="25">'[14]1.B.O.Q'!$E$21</definedName>
    <definedName name="QTY1.3.3" localSheetId="23">'[14]1.B.O.Q'!$E$21</definedName>
    <definedName name="QTY1.3.3" localSheetId="39">#REF!</definedName>
    <definedName name="QTY1.3.3" localSheetId="31">#REF!</definedName>
    <definedName name="QTY1.3.3">#REF!</definedName>
    <definedName name="QTY1.3.4" localSheetId="25">[18]B.O.Q!#REF!</definedName>
    <definedName name="QTY1.3.4" localSheetId="23">[18]B.O.Q!#REF!</definedName>
    <definedName name="QTY1.3.4" localSheetId="39">#REF!</definedName>
    <definedName name="QTY1.3.4" localSheetId="31">#REF!</definedName>
    <definedName name="QTY1.3.4">#REF!</definedName>
    <definedName name="QTY1.3.5" localSheetId="25">[18]B.O.Q!#REF!</definedName>
    <definedName name="QTY1.3.5" localSheetId="23">[18]B.O.Q!#REF!</definedName>
    <definedName name="QTY1.3.5" localSheetId="39">#REF!</definedName>
    <definedName name="QTY1.3.5" localSheetId="31">#REF!</definedName>
    <definedName name="QTY1.3.5">#REF!</definedName>
    <definedName name="QTY1.3.6" localSheetId="25">[18]B.O.Q!#REF!</definedName>
    <definedName name="QTY1.3.6" localSheetId="23">[18]B.O.Q!#REF!</definedName>
    <definedName name="QTY1.3.6" localSheetId="39">#REF!</definedName>
    <definedName name="QTY1.3.6" localSheetId="31">#REF!</definedName>
    <definedName name="QTY1.3.6">#REF!</definedName>
    <definedName name="QTY1.3.7" localSheetId="25">[18]B.O.Q!#REF!</definedName>
    <definedName name="QTY1.3.7" localSheetId="23">[18]B.O.Q!#REF!</definedName>
    <definedName name="QTY1.3.7" localSheetId="39">#REF!</definedName>
    <definedName name="QTY1.3.7" localSheetId="31">#REF!</definedName>
    <definedName name="QTY1.3.7">#REF!</definedName>
    <definedName name="QTY1.3.8" localSheetId="25">[18]B.O.Q!#REF!</definedName>
    <definedName name="QTY1.3.8" localSheetId="23">[18]B.O.Q!#REF!</definedName>
    <definedName name="QTY1.3.8" localSheetId="39">#REF!</definedName>
    <definedName name="QTY1.3.8" localSheetId="31">#REF!</definedName>
    <definedName name="QTY1.3.8">#REF!</definedName>
    <definedName name="QTY1.3.9" localSheetId="25">[18]B.O.Q!#REF!</definedName>
    <definedName name="QTY1.3.9" localSheetId="23">[18]B.O.Q!#REF!</definedName>
    <definedName name="QTY1.3.9" localSheetId="39">#REF!</definedName>
    <definedName name="QTY1.3.9" localSheetId="31">#REF!</definedName>
    <definedName name="QTY1.3.9">#REF!</definedName>
    <definedName name="QTY1.4.1" localSheetId="25">'[14]1.B.O.Q'!$E$38</definedName>
    <definedName name="QTY1.4.1" localSheetId="23">'[14]1.B.O.Q'!$E$38</definedName>
    <definedName name="QTY1.4.1" localSheetId="39">#REF!</definedName>
    <definedName name="QTY1.4.1" localSheetId="31">#REF!</definedName>
    <definedName name="QTY1.4.1">#REF!</definedName>
    <definedName name="QTY1.4.2" localSheetId="25">'[14]1.B.O.Q'!$E$44</definedName>
    <definedName name="QTY1.4.2" localSheetId="23">'[14]1.B.O.Q'!$E$44</definedName>
    <definedName name="QTY1.4.2" localSheetId="39">#REF!</definedName>
    <definedName name="QTY1.4.2" localSheetId="31">#REF!</definedName>
    <definedName name="QTY1.4.2">#REF!</definedName>
    <definedName name="QTY1.4.3" localSheetId="25">'[14]1.B.O.Q'!$E$46</definedName>
    <definedName name="QTY1.4.3" localSheetId="23">'[14]1.B.O.Q'!$E$46</definedName>
    <definedName name="QTY1.4.3" localSheetId="39">#REF!</definedName>
    <definedName name="QTY1.4.3" localSheetId="31">#REF!</definedName>
    <definedName name="QTY1.4.3">#REF!</definedName>
    <definedName name="QTY1.4.4" localSheetId="25">'[14]1.B.O.Q'!$E$48</definedName>
    <definedName name="QTY1.4.4" localSheetId="23">'[14]1.B.O.Q'!$E$48</definedName>
    <definedName name="QTY1.4.4" localSheetId="39">#REF!</definedName>
    <definedName name="QTY1.4.4" localSheetId="31">#REF!</definedName>
    <definedName name="QTY1.4.4">#REF!</definedName>
    <definedName name="QTY1.4.5" localSheetId="25">'[14]1.B.O.Q'!$E$50</definedName>
    <definedName name="QTY1.4.5" localSheetId="23">'[14]1.B.O.Q'!$E$50</definedName>
    <definedName name="QTY1.4.5" localSheetId="39">#REF!</definedName>
    <definedName name="QTY1.4.5" localSheetId="31">#REF!</definedName>
    <definedName name="QTY1.4.5">#REF!</definedName>
    <definedName name="QTY1.4.6" localSheetId="25">'[14]1.B.O.Q'!$E$52</definedName>
    <definedName name="QTY1.4.6" localSheetId="23">'[14]1.B.O.Q'!$E$52</definedName>
    <definedName name="QTY1.4.6" localSheetId="39">#REF!</definedName>
    <definedName name="QTY1.4.6" localSheetId="31">#REF!</definedName>
    <definedName name="QTY1.4.6">#REF!</definedName>
    <definedName name="QTY1.4.7" localSheetId="25">'[14]1.B.O.Q'!$E$54</definedName>
    <definedName name="QTY1.4.7" localSheetId="23">'[14]1.B.O.Q'!$E$54</definedName>
    <definedName name="QTY1.4.7" localSheetId="39">#REF!</definedName>
    <definedName name="QTY1.4.7" localSheetId="31">#REF!</definedName>
    <definedName name="QTY1.4.7">#REF!</definedName>
    <definedName name="QTY1.4.8" localSheetId="25">'[14]1.B.O.Q'!$E$56</definedName>
    <definedName name="QTY1.4.8" localSheetId="23">'[14]1.B.O.Q'!$E$56</definedName>
    <definedName name="QTY1.4.8" localSheetId="39">#REF!</definedName>
    <definedName name="QTY1.4.8" localSheetId="31">#REF!</definedName>
    <definedName name="QTY1.4.8">#REF!</definedName>
    <definedName name="QTY1.5" localSheetId="25">'[14]1.B.O.Q'!$E$62</definedName>
    <definedName name="QTY1.5" localSheetId="23">'[14]1.B.O.Q'!$E$62</definedName>
    <definedName name="QTY1.5" localSheetId="39">#REF!</definedName>
    <definedName name="QTY1.5" localSheetId="31">#REF!</definedName>
    <definedName name="QTY1.5">#REF!</definedName>
    <definedName name="QTY1.5.1" localSheetId="25">[18]B.O.Q!#REF!</definedName>
    <definedName name="QTY1.5.1" localSheetId="23">[18]B.O.Q!#REF!</definedName>
    <definedName name="QTY1.5.1" localSheetId="39">#REF!</definedName>
    <definedName name="QTY1.5.1" localSheetId="31">#REF!</definedName>
    <definedName name="QTY1.5.1">#REF!</definedName>
    <definedName name="QTY1.5.2" localSheetId="25">[18]B.O.Q!#REF!</definedName>
    <definedName name="QTY1.5.2" localSheetId="23">[18]B.O.Q!#REF!</definedName>
    <definedName name="QTY1.5.2" localSheetId="39">#REF!</definedName>
    <definedName name="QTY1.5.2" localSheetId="31">#REF!</definedName>
    <definedName name="QTY1.5.2">#REF!</definedName>
    <definedName name="QTY1.5.3" localSheetId="25">[18]B.O.Q!#REF!</definedName>
    <definedName name="QTY1.5.3" localSheetId="23">[18]B.O.Q!#REF!</definedName>
    <definedName name="QTY1.5.3" localSheetId="39">#REF!</definedName>
    <definedName name="QTY1.5.3" localSheetId="31">#REF!</definedName>
    <definedName name="QTY1.5.3">#REF!</definedName>
    <definedName name="QTY1.5.4" localSheetId="25">[18]B.O.Q!#REF!</definedName>
    <definedName name="QTY1.5.4" localSheetId="23">[18]B.O.Q!#REF!</definedName>
    <definedName name="QTY1.5.4" localSheetId="39">#REF!</definedName>
    <definedName name="QTY1.5.4" localSheetId="31">#REF!</definedName>
    <definedName name="QTY1.5.4">#REF!</definedName>
    <definedName name="QTY1.7" localSheetId="25">'[14]1.B.O.Q'!$E$69</definedName>
    <definedName name="QTY1.7" localSheetId="23">'[14]1.B.O.Q'!$E$69</definedName>
    <definedName name="QTY1.7" localSheetId="39">#REF!</definedName>
    <definedName name="QTY1.7" localSheetId="31">#REF!</definedName>
    <definedName name="QTY1.7">#REF!</definedName>
    <definedName name="QTY1.8" localSheetId="25">'[14]1.B.O.Q'!$E$71</definedName>
    <definedName name="QTY1.8" localSheetId="23">'[14]1.B.O.Q'!$E$71</definedName>
    <definedName name="QTY1.8" localSheetId="39">#REF!</definedName>
    <definedName name="QTY1.8" localSheetId="31">#REF!</definedName>
    <definedName name="QTY1.8">#REF!</definedName>
    <definedName name="QTY1.8.1" localSheetId="25">'[14]1.B.O.Q'!$E$74</definedName>
    <definedName name="QTY1.8.1" localSheetId="23">'[14]1.B.O.Q'!$E$74</definedName>
    <definedName name="QTY1.8.1" localSheetId="39">#REF!</definedName>
    <definedName name="QTY1.8.1" localSheetId="31">#REF!</definedName>
    <definedName name="QTY1.8.1">#REF!</definedName>
    <definedName name="QTY2.1" localSheetId="25">'[14]1.B.O.Q'!$E$85</definedName>
    <definedName name="QTY2.1" localSheetId="23">'[14]1.B.O.Q'!$E$85</definedName>
    <definedName name="QTY2.1" localSheetId="39">#REF!</definedName>
    <definedName name="QTY2.1" localSheetId="31">#REF!</definedName>
    <definedName name="QTY2.1">#REF!</definedName>
    <definedName name="QTY2.2.1" localSheetId="25">'[14]1.B.O.Q'!$E$88</definedName>
    <definedName name="QTY2.2.1" localSheetId="23">'[14]1.B.O.Q'!$E$88</definedName>
    <definedName name="QTY2.2.1" localSheetId="39">#REF!</definedName>
    <definedName name="QTY2.2.1" localSheetId="31">#REF!</definedName>
    <definedName name="QTY2.2.1">#REF!</definedName>
    <definedName name="QTY2.2.2" localSheetId="25">'[14]1.B.O.Q'!$E$90</definedName>
    <definedName name="QTY2.2.2" localSheetId="23">'[14]1.B.O.Q'!$E$90</definedName>
    <definedName name="QTY2.2.2" localSheetId="39">#REF!</definedName>
    <definedName name="QTY2.2.2" localSheetId="31">#REF!</definedName>
    <definedName name="QTY2.2.2">#REF!</definedName>
    <definedName name="QTY2.2.3" localSheetId="25">'[14]1.B.O.Q'!$E$92</definedName>
    <definedName name="QTY2.2.3" localSheetId="23">'[14]1.B.O.Q'!$E$92</definedName>
    <definedName name="QTY2.2.3" localSheetId="39">#REF!</definedName>
    <definedName name="QTY2.2.3" localSheetId="31">#REF!</definedName>
    <definedName name="QTY2.2.3">#REF!</definedName>
    <definedName name="QTY2.2.4" localSheetId="25">'[14]1.B.O.Q'!$E$94</definedName>
    <definedName name="QTY2.2.4" localSheetId="23">'[14]1.B.O.Q'!$E$94</definedName>
    <definedName name="QTY2.2.4" localSheetId="39">#REF!</definedName>
    <definedName name="QTY2.2.4" localSheetId="31">#REF!</definedName>
    <definedName name="QTY2.2.4">#REF!</definedName>
    <definedName name="QTY2.2.5" localSheetId="25">'[14]1.B.O.Q'!$E$96</definedName>
    <definedName name="QTY2.2.5" localSheetId="23">'[14]1.B.O.Q'!$E$96</definedName>
    <definedName name="QTY2.2.5" localSheetId="39">#REF!</definedName>
    <definedName name="QTY2.2.5" localSheetId="31">#REF!</definedName>
    <definedName name="QTY2.2.5">#REF!</definedName>
    <definedName name="QTY2.2.6" localSheetId="25">[18]B.O.Q!#REF!</definedName>
    <definedName name="QTY2.2.6" localSheetId="23">[18]B.O.Q!#REF!</definedName>
    <definedName name="QTY2.2.6" localSheetId="39">#REF!</definedName>
    <definedName name="QTY2.2.6" localSheetId="31">#REF!</definedName>
    <definedName name="QTY2.2.6">#REF!</definedName>
    <definedName name="QTY2.3.1.1" localSheetId="25">'[14]1.B.O.Q'!$E$102</definedName>
    <definedName name="QTY2.3.1.1" localSheetId="23">'[14]1.B.O.Q'!$E$102</definedName>
    <definedName name="QTY2.3.1.1" localSheetId="39">#REF!</definedName>
    <definedName name="QTY2.3.1.1" localSheetId="31">#REF!</definedName>
    <definedName name="QTY2.3.1.1">#REF!</definedName>
    <definedName name="QTY2.3.11" localSheetId="25">[18]B.O.Q!$E$37</definedName>
    <definedName name="QTY2.3.11" localSheetId="23">[18]B.O.Q!$E$37</definedName>
    <definedName name="QTY2.3.11" localSheetId="39">#REF!</definedName>
    <definedName name="QTY2.3.11" localSheetId="31">#REF!</definedName>
    <definedName name="QTY2.3.11">#REF!</definedName>
    <definedName name="QTY2.3.3" localSheetId="25">[18]B.O.Q!$E$31</definedName>
    <definedName name="QTY2.3.3" localSheetId="23">[18]B.O.Q!$E$31</definedName>
    <definedName name="QTY2.3.3" localSheetId="39">#REF!</definedName>
    <definedName name="QTY2.3.3" localSheetId="31">#REF!</definedName>
    <definedName name="QTY2.3.3">#REF!</definedName>
    <definedName name="QTY2.4.1" localSheetId="25">'[14]1.B.O.Q'!$E$131</definedName>
    <definedName name="QTY2.4.1" localSheetId="23">'[14]1.B.O.Q'!$E$131</definedName>
    <definedName name="QTY2.4.1" localSheetId="39">#REF!</definedName>
    <definedName name="QTY2.4.1" localSheetId="31">#REF!</definedName>
    <definedName name="QTY2.4.1">#REF!</definedName>
    <definedName name="QTY2.4.2" localSheetId="25">'[14]1.B.O.Q'!$E$133</definedName>
    <definedName name="QTY2.4.2" localSheetId="23">'[14]1.B.O.Q'!$E$133</definedName>
    <definedName name="QTY2.4.2" localSheetId="39">#REF!</definedName>
    <definedName name="QTY2.4.2" localSheetId="31">#REF!</definedName>
    <definedName name="QTY2.4.2">#REF!</definedName>
    <definedName name="QTY2.4.4" localSheetId="25">#REF!</definedName>
    <definedName name="QTY2.4.4" localSheetId="23">#REF!</definedName>
    <definedName name="QTY2.4.4" localSheetId="39">#REF!</definedName>
    <definedName name="QTY2.4.4" localSheetId="31">#REF!</definedName>
    <definedName name="QTY2.4.4">#REF!</definedName>
    <definedName name="QTY3.1.1" localSheetId="25">'[14]1.B.O.Q'!$E$139</definedName>
    <definedName name="QTY3.1.1" localSheetId="23">'[14]1.B.O.Q'!$E$139</definedName>
    <definedName name="QTY3.1.1" localSheetId="39">#REF!</definedName>
    <definedName name="QTY3.1.1" localSheetId="31">#REF!</definedName>
    <definedName name="QTY3.1.1">#REF!</definedName>
    <definedName name="QTY3.1.2" localSheetId="25">'[14]1.B.O.Q'!$E$141</definedName>
    <definedName name="QTY3.1.2" localSheetId="23">'[14]1.B.O.Q'!$E$141</definedName>
    <definedName name="QTY3.1.2" localSheetId="39">#REF!</definedName>
    <definedName name="QTY3.1.2" localSheetId="31">#REF!</definedName>
    <definedName name="QTY3.1.2">#REF!</definedName>
    <definedName name="QTY3.2.1" localSheetId="25">'[14]1.B.O.Q'!$E$146</definedName>
    <definedName name="QTY3.2.1" localSheetId="23">'[14]1.B.O.Q'!$E$146</definedName>
    <definedName name="QTY3.2.1" localSheetId="39">#REF!</definedName>
    <definedName name="QTY3.2.1" localSheetId="31">#REF!</definedName>
    <definedName name="QTY3.2.1">#REF!</definedName>
    <definedName name="QTY3.2.2" localSheetId="25">'[14]1.B.O.Q'!$E$148</definedName>
    <definedName name="QTY3.2.2" localSheetId="23">'[14]1.B.O.Q'!$E$148</definedName>
    <definedName name="QTY3.2.2" localSheetId="39">#REF!</definedName>
    <definedName name="QTY3.2.2" localSheetId="31">#REF!</definedName>
    <definedName name="QTY3.2.2">#REF!</definedName>
    <definedName name="QTY3.2.3" localSheetId="25">'[14]1.B.O.Q'!$E$150</definedName>
    <definedName name="QTY3.2.3" localSheetId="23">'[14]1.B.O.Q'!$E$150</definedName>
    <definedName name="QTY3.2.3" localSheetId="39">#REF!</definedName>
    <definedName name="QTY3.2.3" localSheetId="31">#REF!</definedName>
    <definedName name="QTY3.2.3">#REF!</definedName>
    <definedName name="QTY3.2.4" localSheetId="25">'[14]1.B.O.Q'!$E$152</definedName>
    <definedName name="QTY3.2.4" localSheetId="23">'[14]1.B.O.Q'!$E$152</definedName>
    <definedName name="QTY3.2.4" localSheetId="39">#REF!</definedName>
    <definedName name="QTY3.2.4" localSheetId="31">#REF!</definedName>
    <definedName name="QTY3.2.4">#REF!</definedName>
    <definedName name="QTY3.2.5" localSheetId="25">'[14]1.B.O.Q'!$E$154</definedName>
    <definedName name="QTY3.2.5" localSheetId="23">'[14]1.B.O.Q'!$E$154</definedName>
    <definedName name="QTY3.2.5" localSheetId="39">#REF!</definedName>
    <definedName name="QTY3.2.5" localSheetId="31">#REF!</definedName>
    <definedName name="QTY3.2.5">#REF!</definedName>
    <definedName name="QTY3.3.1" localSheetId="25">'[14]1.B.O.Q'!$E$157</definedName>
    <definedName name="QTY3.3.1" localSheetId="23">'[14]1.B.O.Q'!$E$157</definedName>
    <definedName name="QTY3.3.1" localSheetId="39">#REF!</definedName>
    <definedName name="QTY3.3.1" localSheetId="31">#REF!</definedName>
    <definedName name="QTY3.3.1">#REF!</definedName>
    <definedName name="QTY3.3.2" localSheetId="25">'[14]1.B.O.Q'!$E$159</definedName>
    <definedName name="QTY3.3.2" localSheetId="23">'[14]1.B.O.Q'!$E$159</definedName>
    <definedName name="QTY3.3.2" localSheetId="39">#REF!</definedName>
    <definedName name="QTY3.3.2" localSheetId="31">#REF!</definedName>
    <definedName name="QTY3.3.2">#REF!</definedName>
    <definedName name="QTY3.4.1" localSheetId="25">'[14]1.B.O.Q'!$E$162</definedName>
    <definedName name="QTY3.4.1" localSheetId="23">'[14]1.B.O.Q'!$E$162</definedName>
    <definedName name="QTY3.4.1" localSheetId="39">#REF!</definedName>
    <definedName name="QTY3.4.1" localSheetId="31">#REF!</definedName>
    <definedName name="QTY3.4.1">#REF!</definedName>
    <definedName name="QTY3.4.2" localSheetId="25">[18]B.O.Q!#REF!</definedName>
    <definedName name="QTY3.4.2" localSheetId="23">[18]B.O.Q!#REF!</definedName>
    <definedName name="QTY3.4.2" localSheetId="39">#REF!</definedName>
    <definedName name="QTY3.4.2" localSheetId="31">#REF!</definedName>
    <definedName name="QTY3.4.2">#REF!</definedName>
    <definedName name="QTY3.5" localSheetId="25">'[14]1.B.O.Q'!$E$166</definedName>
    <definedName name="QTY3.5" localSheetId="23">'[14]1.B.O.Q'!$E$166</definedName>
    <definedName name="QTY3.5" localSheetId="39">#REF!</definedName>
    <definedName name="QTY3.5" localSheetId="31">#REF!</definedName>
    <definedName name="QTY3.5">#REF!</definedName>
    <definedName name="QTY3.6" localSheetId="25">'[14]1.B.O.Q'!$E$168</definedName>
    <definedName name="QTY3.6" localSheetId="23">'[14]1.B.O.Q'!$E$168</definedName>
    <definedName name="QTY3.6" localSheetId="39">#REF!</definedName>
    <definedName name="QTY3.6" localSheetId="31">#REF!</definedName>
    <definedName name="QTY3.6">#REF!</definedName>
    <definedName name="QTY3.7" localSheetId="25">'[14]1.B.O.Q'!$E$170</definedName>
    <definedName name="QTY3.7" localSheetId="23">'[14]1.B.O.Q'!$E$170</definedName>
    <definedName name="QTY3.7" localSheetId="39">#REF!</definedName>
    <definedName name="QTY3.7" localSheetId="31">#REF!</definedName>
    <definedName name="QTY3.7">#REF!</definedName>
    <definedName name="QTY4.1.1" localSheetId="25">'[14]1.B.O.Q'!$E$174</definedName>
    <definedName name="QTY4.1.1" localSheetId="23">'[14]1.B.O.Q'!$E$174</definedName>
    <definedName name="QTY4.1.1" localSheetId="39">#REF!</definedName>
    <definedName name="QTY4.1.1" localSheetId="31">#REF!</definedName>
    <definedName name="QTY4.1.1">#REF!</definedName>
    <definedName name="QTY4.1.2" localSheetId="25">'[14]1.B.O.Q'!$E$176</definedName>
    <definedName name="QTY4.1.2" localSheetId="23">'[14]1.B.O.Q'!$E$176</definedName>
    <definedName name="QTY4.1.2" localSheetId="39">#REF!</definedName>
    <definedName name="QTY4.1.2" localSheetId="31">#REF!</definedName>
    <definedName name="QTY4.1.2">#REF!</definedName>
    <definedName name="QTY4.10.5" localSheetId="25">'[14]1.B.O.Q'!$E$240</definedName>
    <definedName name="QTY4.10.5" localSheetId="23">'[14]1.B.O.Q'!$E$240</definedName>
    <definedName name="QTY4.10.5" localSheetId="39">#REF!</definedName>
    <definedName name="QTY4.10.5" localSheetId="31">#REF!</definedName>
    <definedName name="QTY4.10.5">#REF!</definedName>
    <definedName name="QTY4.10.6" localSheetId="25">'[14]1.B.O.Q'!$E$242</definedName>
    <definedName name="QTY4.10.6" localSheetId="23">'[14]1.B.O.Q'!$E$242</definedName>
    <definedName name="QTY4.10.6" localSheetId="39">#REF!</definedName>
    <definedName name="QTY4.10.6" localSheetId="31">#REF!</definedName>
    <definedName name="QTY4.10.6">#REF!</definedName>
    <definedName name="QTY4.10.7" localSheetId="25">'[14]1.B.O.Q'!$E$244</definedName>
    <definedName name="QTY4.10.7" localSheetId="23">'[14]1.B.O.Q'!$E$244</definedName>
    <definedName name="QTY4.10.7" localSheetId="39">#REF!</definedName>
    <definedName name="QTY4.10.7" localSheetId="31">#REF!</definedName>
    <definedName name="QTY4.10.7">#REF!</definedName>
    <definedName name="QTY4.11" localSheetId="25">'[14]1.B.O.Q'!$E$246</definedName>
    <definedName name="QTY4.11" localSheetId="23">'[14]1.B.O.Q'!$E$246</definedName>
    <definedName name="QTY4.11" localSheetId="39">#REF!</definedName>
    <definedName name="QTY4.11" localSheetId="31">#REF!</definedName>
    <definedName name="QTY4.11">#REF!</definedName>
    <definedName name="QTY4.3" localSheetId="25">'[14]1.B.O.Q'!$E$185</definedName>
    <definedName name="QTY4.3" localSheetId="23">'[14]1.B.O.Q'!$E$185</definedName>
    <definedName name="QTY4.3" localSheetId="39">#REF!</definedName>
    <definedName name="QTY4.3" localSheetId="31">#REF!</definedName>
    <definedName name="QTY4.3">#REF!</definedName>
    <definedName name="QTY4.4.1" localSheetId="25">'[14]1.B.O.Q'!$E$188</definedName>
    <definedName name="QTY4.4.1" localSheetId="23">'[14]1.B.O.Q'!$E$188</definedName>
    <definedName name="QTY4.4.1" localSheetId="39">#REF!</definedName>
    <definedName name="QTY4.4.1" localSheetId="31">#REF!</definedName>
    <definedName name="QTY4.4.1">#REF!</definedName>
    <definedName name="QTY4.4.2" localSheetId="25">'[14]1.B.O.Q'!$E$190</definedName>
    <definedName name="QTY4.4.2" localSheetId="23">'[14]1.B.O.Q'!$E$190</definedName>
    <definedName name="QTY4.4.2" localSheetId="39">#REF!</definedName>
    <definedName name="QTY4.4.2" localSheetId="31">#REF!</definedName>
    <definedName name="QTY4.4.2">#REF!</definedName>
    <definedName name="QTY4.4.3" localSheetId="25">'[14]1.B.O.Q'!$E$193</definedName>
    <definedName name="QTY4.4.3" localSheetId="23">'[14]1.B.O.Q'!$E$193</definedName>
    <definedName name="QTY4.4.3" localSheetId="39">#REF!</definedName>
    <definedName name="QTY4.4.3" localSheetId="31">#REF!</definedName>
    <definedName name="QTY4.4.3">#REF!</definedName>
    <definedName name="QTY4.4.4" localSheetId="25">'[14]1.B.O.Q'!$E$196</definedName>
    <definedName name="QTY4.4.4" localSheetId="23">'[14]1.B.O.Q'!$E$196</definedName>
    <definedName name="QTY4.4.4" localSheetId="39">#REF!</definedName>
    <definedName name="QTY4.4.4" localSheetId="31">#REF!</definedName>
    <definedName name="QTY4.4.4">#REF!</definedName>
    <definedName name="QTY4.4.5" localSheetId="25">'[14]1.B.O.Q'!$E$200</definedName>
    <definedName name="QTY4.4.5" localSheetId="23">'[14]1.B.O.Q'!$E$200</definedName>
    <definedName name="QTY4.4.5" localSheetId="39">#REF!</definedName>
    <definedName name="QTY4.4.5" localSheetId="31">#REF!</definedName>
    <definedName name="QTY4.4.5">#REF!</definedName>
    <definedName name="QTY4.4.6" localSheetId="25">'[14]1.B.O.Q'!$E$202</definedName>
    <definedName name="QTY4.4.6" localSheetId="23">'[14]1.B.O.Q'!$E$202</definedName>
    <definedName name="QTY4.4.6" localSheetId="39">#REF!</definedName>
    <definedName name="QTY4.4.6" localSheetId="31">#REF!</definedName>
    <definedName name="QTY4.4.6">#REF!</definedName>
    <definedName name="QTY4.9.1" localSheetId="25">'[14]1.B.O.Q'!$E$225</definedName>
    <definedName name="QTY4.9.1" localSheetId="23">'[14]1.B.O.Q'!$E$225</definedName>
    <definedName name="QTY4.9.1" localSheetId="39">#REF!</definedName>
    <definedName name="QTY4.9.1" localSheetId="31">#REF!</definedName>
    <definedName name="QTY4.9.1">#REF!</definedName>
    <definedName name="QTY4.9.111" localSheetId="25">[59]B.O.Q!$E$170</definedName>
    <definedName name="QTY4.9.111" localSheetId="23">[59]B.O.Q!$E$170</definedName>
    <definedName name="QTY4.9.111" localSheetId="39">#REF!</definedName>
    <definedName name="QTY4.9.111" localSheetId="31">#REF!</definedName>
    <definedName name="QTY4.9.111" localSheetId="38">#REF!</definedName>
    <definedName name="QTY4.9.111">#REF!</definedName>
    <definedName name="QTY4.9.2" localSheetId="25">'[14]1.B.O.Q'!$E$229</definedName>
    <definedName name="QTY4.9.2" localSheetId="23">'[14]1.B.O.Q'!$E$229</definedName>
    <definedName name="QTY4.9.2" localSheetId="39">#REF!</definedName>
    <definedName name="QTY4.9.2" localSheetId="31">#REF!</definedName>
    <definedName name="QTY4.9.2">#REF!</definedName>
    <definedName name="QTY4.9.3" localSheetId="25">'[14]1.B.O.Q'!$E$231</definedName>
    <definedName name="QTY4.9.3" localSheetId="23">'[14]1.B.O.Q'!$E$231</definedName>
    <definedName name="QTY4.9.3" localSheetId="39">#REF!</definedName>
    <definedName name="QTY4.9.3" localSheetId="31">#REF!</definedName>
    <definedName name="QTY4.9.3">#REF!</definedName>
    <definedName name="QTY4.9.4" localSheetId="25">'[14]1.B.O.Q'!$E$233</definedName>
    <definedName name="QTY4.9.4" localSheetId="23">'[14]1.B.O.Q'!$E$233</definedName>
    <definedName name="QTY4.9.4" localSheetId="39">#REF!</definedName>
    <definedName name="QTY4.9.4" localSheetId="31">#REF!</definedName>
    <definedName name="QTY4.9.4">#REF!</definedName>
    <definedName name="QTY4.9.5" localSheetId="25">'[14]1.B.O.Q'!$E$235</definedName>
    <definedName name="QTY4.9.5" localSheetId="23">'[14]1.B.O.Q'!$E$235</definedName>
    <definedName name="QTY4.9.5" localSheetId="39">#REF!</definedName>
    <definedName name="QTY4.9.5" localSheetId="31">#REF!</definedName>
    <definedName name="QTY4.9.5">#REF!</definedName>
    <definedName name="QTY4.9.6" localSheetId="25">'[14]1.B.O.Q'!$E$237</definedName>
    <definedName name="QTY4.9.6" localSheetId="23">'[14]1.B.O.Q'!$E$237</definedName>
    <definedName name="QTY4.9.6" localSheetId="39">#REF!</definedName>
    <definedName name="QTY4.9.6" localSheetId="31">#REF!</definedName>
    <definedName name="QTY4.9.6">#REF!</definedName>
    <definedName name="QTY5.1.1" localSheetId="25">[18]B.O.Q!$E$71</definedName>
    <definedName name="QTY5.1.1" localSheetId="23">[18]B.O.Q!$E$71</definedName>
    <definedName name="QTY5.1.1" localSheetId="39">#REF!</definedName>
    <definedName name="QTY5.1.1" localSheetId="31">#REF!</definedName>
    <definedName name="QTY5.1.1">#REF!</definedName>
    <definedName name="QTY5.1.1.1" localSheetId="25">'[14]1.B.O.Q'!$E$251</definedName>
    <definedName name="QTY5.1.1.1" localSheetId="23">'[14]1.B.O.Q'!$E$251</definedName>
    <definedName name="QTY5.1.1.1" localSheetId="39">#REF!</definedName>
    <definedName name="QTY5.1.1.1" localSheetId="31">#REF!</definedName>
    <definedName name="QTY5.1.1.1">#REF!</definedName>
    <definedName name="QTY5.1.1.10" localSheetId="25">[18]B.O.Q!$E$80</definedName>
    <definedName name="QTY5.1.1.10" localSheetId="23">[18]B.O.Q!$E$80</definedName>
    <definedName name="QTY5.1.1.10" localSheetId="39">#REF!</definedName>
    <definedName name="QTY5.1.1.10" localSheetId="31">#REF!</definedName>
    <definedName name="QTY5.1.1.10">#REF!</definedName>
    <definedName name="QTY5.1.1.11" localSheetId="25">[18]B.O.Q!#REF!</definedName>
    <definedName name="QTY5.1.1.11" localSheetId="23">[18]B.O.Q!#REF!</definedName>
    <definedName name="QTY5.1.1.11" localSheetId="39">#REF!</definedName>
    <definedName name="QTY5.1.1.11" localSheetId="31">#REF!</definedName>
    <definedName name="QTY5.1.1.11">#REF!</definedName>
    <definedName name="QTY5.1.1.12" localSheetId="25">[18]B.O.Q!#REF!</definedName>
    <definedName name="QTY5.1.1.12" localSheetId="23">[18]B.O.Q!#REF!</definedName>
    <definedName name="QTY5.1.1.12" localSheetId="39">#REF!</definedName>
    <definedName name="QTY5.1.1.12" localSheetId="31">#REF!</definedName>
    <definedName name="QTY5.1.1.12">#REF!</definedName>
    <definedName name="QTY5.1.1.13" localSheetId="25">[18]B.O.Q!#REF!</definedName>
    <definedName name="QTY5.1.1.13" localSheetId="23">[18]B.O.Q!#REF!</definedName>
    <definedName name="QTY5.1.1.13" localSheetId="39">#REF!</definedName>
    <definedName name="QTY5.1.1.13" localSheetId="31">#REF!</definedName>
    <definedName name="QTY5.1.1.13">#REF!</definedName>
    <definedName name="QTY5.1.1.14" localSheetId="25">[18]B.O.Q!#REF!</definedName>
    <definedName name="QTY5.1.1.14" localSheetId="23">[18]B.O.Q!#REF!</definedName>
    <definedName name="QTY5.1.1.14" localSheetId="39">#REF!</definedName>
    <definedName name="QTY5.1.1.14" localSheetId="31">#REF!</definedName>
    <definedName name="QTY5.1.1.14">#REF!</definedName>
    <definedName name="QTY5.1.1.15" localSheetId="25">[18]B.O.Q!#REF!</definedName>
    <definedName name="QTY5.1.1.15" localSheetId="23">[18]B.O.Q!#REF!</definedName>
    <definedName name="QTY5.1.1.15" localSheetId="39">#REF!</definedName>
    <definedName name="QTY5.1.1.15" localSheetId="31">#REF!</definedName>
    <definedName name="QTY5.1.1.15">#REF!</definedName>
    <definedName name="QTY5.1.1.16" localSheetId="25">[18]B.O.Q!#REF!</definedName>
    <definedName name="QTY5.1.1.16" localSheetId="23">[18]B.O.Q!#REF!</definedName>
    <definedName name="QTY5.1.1.16" localSheetId="39">#REF!</definedName>
    <definedName name="QTY5.1.1.16" localSheetId="31">#REF!</definedName>
    <definedName name="QTY5.1.1.16">#REF!</definedName>
    <definedName name="QTY5.1.1.17" localSheetId="25">[18]B.O.Q!#REF!</definedName>
    <definedName name="QTY5.1.1.17" localSheetId="23">[18]B.O.Q!#REF!</definedName>
    <definedName name="QTY5.1.1.17" localSheetId="39">#REF!</definedName>
    <definedName name="QTY5.1.1.17" localSheetId="31">#REF!</definedName>
    <definedName name="QTY5.1.1.17">#REF!</definedName>
    <definedName name="QTY5.1.1.18" localSheetId="25">[18]B.O.Q!#REF!</definedName>
    <definedName name="QTY5.1.1.18" localSheetId="23">[18]B.O.Q!#REF!</definedName>
    <definedName name="QTY5.1.1.18" localSheetId="39">#REF!</definedName>
    <definedName name="QTY5.1.1.18" localSheetId="31">#REF!</definedName>
    <definedName name="QTY5.1.1.18">#REF!</definedName>
    <definedName name="QTY5.1.1.2" localSheetId="25">'[14]1.B.O.Q'!$E$255</definedName>
    <definedName name="QTY5.1.1.2" localSheetId="23">'[14]1.B.O.Q'!$E$255</definedName>
    <definedName name="QTY5.1.1.2" localSheetId="39">#REF!</definedName>
    <definedName name="QTY5.1.1.2" localSheetId="31">#REF!</definedName>
    <definedName name="QTY5.1.1.2">#REF!</definedName>
    <definedName name="QTY5.1.1.3" localSheetId="25">'[14]1.B.O.Q'!$E$258</definedName>
    <definedName name="QTY5.1.1.3" localSheetId="23">'[14]1.B.O.Q'!$E$258</definedName>
    <definedName name="QTY5.1.1.3" localSheetId="39">#REF!</definedName>
    <definedName name="QTY5.1.1.3" localSheetId="31">#REF!</definedName>
    <definedName name="QTY5.1.1.3">#REF!</definedName>
    <definedName name="QTY5.1.1.4" localSheetId="25">'[14]1.B.O.Q'!$E$261</definedName>
    <definedName name="QTY5.1.1.4" localSheetId="23">'[14]1.B.O.Q'!$E$261</definedName>
    <definedName name="QTY5.1.1.4" localSheetId="39">#REF!</definedName>
    <definedName name="QTY5.1.1.4" localSheetId="31">#REF!</definedName>
    <definedName name="QTY5.1.1.4">#REF!</definedName>
    <definedName name="QTY5.1.1.5" localSheetId="25">'[14]1.B.O.Q'!$E$264</definedName>
    <definedName name="QTY5.1.1.5" localSheetId="23">'[14]1.B.O.Q'!$E$264</definedName>
    <definedName name="QTY5.1.1.5" localSheetId="39">#REF!</definedName>
    <definedName name="QTY5.1.1.5" localSheetId="31">#REF!</definedName>
    <definedName name="QTY5.1.1.5">#REF!</definedName>
    <definedName name="QTY5.1.1.6" localSheetId="25">[60]B.O.Q!#REF!</definedName>
    <definedName name="QTY5.1.1.6" localSheetId="23">[60]B.O.Q!#REF!</definedName>
    <definedName name="QTY5.1.1.6" localSheetId="39">#REF!</definedName>
    <definedName name="QTY5.1.1.6" localSheetId="31">#REF!</definedName>
    <definedName name="QTY5.1.1.6" localSheetId="38">#REF!</definedName>
    <definedName name="QTY5.1.1.6">#REF!</definedName>
    <definedName name="QTY5.1.1.7" localSheetId="25">'[14]1.B.O.Q'!$E$270</definedName>
    <definedName name="QTY5.1.1.7" localSheetId="23">'[14]1.B.O.Q'!$E$270</definedName>
    <definedName name="QTY5.1.1.7" localSheetId="39">#REF!</definedName>
    <definedName name="QTY5.1.1.7" localSheetId="31">#REF!</definedName>
    <definedName name="QTY5.1.1.7">#REF!</definedName>
    <definedName name="QTY5.1.1.8" localSheetId="25">[30]B.O.Q!$E$92</definedName>
    <definedName name="QTY5.1.1.8" localSheetId="23">[30]B.O.Q!$E$92</definedName>
    <definedName name="QTY5.1.1.8" localSheetId="39">#REF!</definedName>
    <definedName name="QTY5.1.1.8" localSheetId="31">#REF!</definedName>
    <definedName name="QTY5.1.1.8" localSheetId="38">#REF!</definedName>
    <definedName name="QTY5.1.1.8">#REF!</definedName>
    <definedName name="QTY5.1.1.9" localSheetId="25">[18]B.O.Q!$E$78</definedName>
    <definedName name="QTY5.1.1.9" localSheetId="23">[18]B.O.Q!$E$78</definedName>
    <definedName name="QTY5.1.1.9" localSheetId="39">#REF!</definedName>
    <definedName name="QTY5.1.1.9" localSheetId="31">#REF!</definedName>
    <definedName name="QTY5.1.1.9">#REF!</definedName>
    <definedName name="QTY5.1.13.1" localSheetId="25">[30]B.O.Q!$E$97</definedName>
    <definedName name="QTY5.1.13.1" localSheetId="23">[30]B.O.Q!$E$97</definedName>
    <definedName name="QTY5.1.13.1" localSheetId="39">#REF!</definedName>
    <definedName name="QTY5.1.13.1" localSheetId="31">#REF!</definedName>
    <definedName name="QTY5.1.13.1" localSheetId="38">#REF!</definedName>
    <definedName name="QTY5.1.13.1">#REF!</definedName>
    <definedName name="QTY5.1.13.2" localSheetId="25">[30]B.O.Q!$E$99</definedName>
    <definedName name="QTY5.1.13.2" localSheetId="23">[30]B.O.Q!$E$99</definedName>
    <definedName name="QTY5.1.13.2" localSheetId="39">#REF!</definedName>
    <definedName name="QTY5.1.13.2" localSheetId="31">#REF!</definedName>
    <definedName name="QTY5.1.13.2" localSheetId="38">#REF!</definedName>
    <definedName name="QTY5.1.13.2">#REF!</definedName>
    <definedName name="QTY5.1.13.3" localSheetId="25">[30]B.O.Q!$E$101</definedName>
    <definedName name="QTY5.1.13.3" localSheetId="23">[30]B.O.Q!$E$101</definedName>
    <definedName name="QTY5.1.13.3" localSheetId="39">#REF!</definedName>
    <definedName name="QTY5.1.13.3" localSheetId="31">#REF!</definedName>
    <definedName name="QTY5.1.13.3" localSheetId="38">#REF!</definedName>
    <definedName name="QTY5.1.13.3">#REF!</definedName>
    <definedName name="QTY5.1.13.4" localSheetId="25">[30]B.O.Q!$E$101</definedName>
    <definedName name="QTY5.1.13.4" localSheetId="23">[30]B.O.Q!$E$101</definedName>
    <definedName name="QTY5.1.13.4" localSheetId="39">#REF!</definedName>
    <definedName name="QTY5.1.13.4" localSheetId="31">#REF!</definedName>
    <definedName name="QTY5.1.13.4" localSheetId="38">#REF!</definedName>
    <definedName name="QTY5.1.13.4">#REF!</definedName>
    <definedName name="QTY5.1.13.5" localSheetId="25">[30]B.O.Q!$E$105</definedName>
    <definedName name="QTY5.1.13.5" localSheetId="23">[30]B.O.Q!$E$105</definedName>
    <definedName name="QTY5.1.13.5" localSheetId="39">#REF!</definedName>
    <definedName name="QTY5.1.13.5" localSheetId="31">#REF!</definedName>
    <definedName name="QTY5.1.13.5" localSheetId="38">#REF!</definedName>
    <definedName name="QTY5.1.13.5">#REF!</definedName>
    <definedName name="QTY5.1.13.6" localSheetId="25">[30]B.O.Q!$E$107</definedName>
    <definedName name="QTY5.1.13.6" localSheetId="23">[30]B.O.Q!$E$107</definedName>
    <definedName name="QTY5.1.13.6" localSheetId="39">#REF!</definedName>
    <definedName name="QTY5.1.13.6" localSheetId="31">#REF!</definedName>
    <definedName name="QTY5.1.13.6" localSheetId="38">#REF!</definedName>
    <definedName name="QTY5.1.13.6">#REF!</definedName>
    <definedName name="QTY5.1.13.7" localSheetId="25">[30]B.O.Q!$E$109</definedName>
    <definedName name="QTY5.1.13.7" localSheetId="23">[30]B.O.Q!$E$109</definedName>
    <definedName name="QTY5.1.13.7" localSheetId="39">#REF!</definedName>
    <definedName name="QTY5.1.13.7" localSheetId="31">#REF!</definedName>
    <definedName name="QTY5.1.13.7" localSheetId="38">#REF!</definedName>
    <definedName name="QTY5.1.13.7">#REF!</definedName>
    <definedName name="QTY5.1.13.8" localSheetId="25">[30]B.O.Q!$E$111</definedName>
    <definedName name="QTY5.1.13.8" localSheetId="23">[30]B.O.Q!$E$111</definedName>
    <definedName name="QTY5.1.13.8" localSheetId="39">#REF!</definedName>
    <definedName name="QTY5.1.13.8" localSheetId="31">#REF!</definedName>
    <definedName name="QTY5.1.13.8" localSheetId="38">#REF!</definedName>
    <definedName name="QTY5.1.13.8">#REF!</definedName>
    <definedName name="QTY5.1.2" localSheetId="25">'[15]1.B.O.Q'!$E$281</definedName>
    <definedName name="QTY5.1.2" localSheetId="23">'[15]1.B.O.Q'!$E$281</definedName>
    <definedName name="QTY5.1.2" localSheetId="39">#REF!</definedName>
    <definedName name="QTY5.1.2" localSheetId="31">#REF!</definedName>
    <definedName name="QTY5.1.2" localSheetId="38">#REF!</definedName>
    <definedName name="QTY5.1.2">#REF!</definedName>
    <definedName name="QTY5.1.2.1" localSheetId="25">[5]B.O.Q!$D$181</definedName>
    <definedName name="QTY5.1.2.1" localSheetId="23">[5]B.O.Q!$D$181</definedName>
    <definedName name="QTY5.1.2.1" localSheetId="31">#REF!</definedName>
    <definedName name="QTY5.1.2.1" localSheetId="38">#REF!</definedName>
    <definedName name="QTY5.1.2.1">#REF!</definedName>
    <definedName name="QTY5.1.2.10" localSheetId="25">'[14]1.B.O.Q'!$E$391</definedName>
    <definedName name="QTY5.1.2.10" localSheetId="23">'[14]1.B.O.Q'!$E$391</definedName>
    <definedName name="QTY5.1.2.10" localSheetId="39">#REF!</definedName>
    <definedName name="QTY5.1.2.10" localSheetId="31">#REF!</definedName>
    <definedName name="QTY5.1.2.10">#REF!</definedName>
    <definedName name="QTY5.1.2.2" localSheetId="25">[5]B.O.Q!$D$183</definedName>
    <definedName name="QTY5.1.2.2" localSheetId="23">[5]B.O.Q!$D$183</definedName>
    <definedName name="QTY5.1.2.2" localSheetId="31">#REF!</definedName>
    <definedName name="QTY5.1.2.2" localSheetId="38">#REF!</definedName>
    <definedName name="QTY5.1.2.2">#REF!</definedName>
    <definedName name="QTY5.1.2.3" localSheetId="25">[5]B.O.Q!$D$185</definedName>
    <definedName name="QTY5.1.2.3" localSheetId="23">[5]B.O.Q!$D$185</definedName>
    <definedName name="QTY5.1.2.3" localSheetId="31">#REF!</definedName>
    <definedName name="QTY5.1.2.3" localSheetId="38">#REF!</definedName>
    <definedName name="QTY5.1.2.3">#REF!</definedName>
    <definedName name="QTY5.1.2.4" localSheetId="25">[5]B.O.Q!$D$187</definedName>
    <definedName name="QTY5.1.2.4" localSheetId="23">[5]B.O.Q!$D$187</definedName>
    <definedName name="QTY5.1.2.4" localSheetId="31">#REF!</definedName>
    <definedName name="QTY5.1.2.4" localSheetId="38">#REF!</definedName>
    <definedName name="QTY5.1.2.4">#REF!</definedName>
    <definedName name="QTY5.1.2.5" localSheetId="25">'[14]1.B.O.Q'!$E$381</definedName>
    <definedName name="QTY5.1.2.5" localSheetId="23">'[14]1.B.O.Q'!$E$381</definedName>
    <definedName name="QTY5.1.2.5" localSheetId="39">#REF!</definedName>
    <definedName name="QTY5.1.2.5" localSheetId="31">#REF!</definedName>
    <definedName name="QTY5.1.2.5">#REF!</definedName>
    <definedName name="QTY5.1.2.6" localSheetId="25">'[14]1.B.O.Q'!$E$383</definedName>
    <definedName name="QTY5.1.2.6" localSheetId="23">'[14]1.B.O.Q'!$E$383</definedName>
    <definedName name="QTY5.1.2.6" localSheetId="39">#REF!</definedName>
    <definedName name="QTY5.1.2.6" localSheetId="31">#REF!</definedName>
    <definedName name="QTY5.1.2.6">#REF!</definedName>
    <definedName name="QTY5.1.2.7" localSheetId="25">'[14]1.B.O.Q'!$E$385</definedName>
    <definedName name="QTY5.1.2.7" localSheetId="23">'[14]1.B.O.Q'!$E$385</definedName>
    <definedName name="QTY5.1.2.7" localSheetId="39">#REF!</definedName>
    <definedName name="QTY5.1.2.7" localSheetId="31">#REF!</definedName>
    <definedName name="QTY5.1.2.7">#REF!</definedName>
    <definedName name="QTY5.1.2.8" localSheetId="25">'[14]1.B.O.Q'!$E$387</definedName>
    <definedName name="QTY5.1.2.8" localSheetId="23">'[14]1.B.O.Q'!$E$387</definedName>
    <definedName name="QTY5.1.2.8" localSheetId="39">#REF!</definedName>
    <definedName name="QTY5.1.2.8" localSheetId="31">#REF!</definedName>
    <definedName name="QTY5.1.2.8">#REF!</definedName>
    <definedName name="QTY5.1.2.9" localSheetId="25">'[14]1.B.O.Q'!$E$389</definedName>
    <definedName name="QTY5.1.2.9" localSheetId="23">'[14]1.B.O.Q'!$E$389</definedName>
    <definedName name="QTY5.1.2.9" localSheetId="39">#REF!</definedName>
    <definedName name="QTY5.1.2.9" localSheetId="31">#REF!</definedName>
    <definedName name="QTY5.1.2.9">#REF!</definedName>
    <definedName name="QTY5.1.3.1" localSheetId="25">[18]B.O.Q!#REF!</definedName>
    <definedName name="QTY5.1.3.1" localSheetId="23">[18]B.O.Q!#REF!</definedName>
    <definedName name="QTY5.1.3.1" localSheetId="39">#REF!</definedName>
    <definedName name="QTY5.1.3.1" localSheetId="31">#REF!</definedName>
    <definedName name="QTY5.1.3.1">#REF!</definedName>
    <definedName name="QTY5.1.3.2" localSheetId="25">[18]B.O.Q!#REF!</definedName>
    <definedName name="QTY5.1.3.2" localSheetId="23">[18]B.O.Q!#REF!</definedName>
    <definedName name="QTY5.1.3.2" localSheetId="39">#REF!</definedName>
    <definedName name="QTY5.1.3.2" localSheetId="31">#REF!</definedName>
    <definedName name="QTY5.1.3.2">#REF!</definedName>
    <definedName name="QTY5.1.4" localSheetId="25">'[14]1.B.O.Q'!$E$400</definedName>
    <definedName name="QTY5.1.4" localSheetId="23">'[14]1.B.O.Q'!$E$400</definedName>
    <definedName name="QTY5.1.4" localSheetId="39">#REF!</definedName>
    <definedName name="QTY5.1.4" localSheetId="31">#REF!</definedName>
    <definedName name="QTY5.1.4">#REF!</definedName>
    <definedName name="QTY5.1.5" localSheetId="25">'[14]1.B.O.Q'!$E$403</definedName>
    <definedName name="QTY5.1.5" localSheetId="23">'[14]1.B.O.Q'!$E$403</definedName>
    <definedName name="QTY5.1.5" localSheetId="39">#REF!</definedName>
    <definedName name="QTY5.1.5" localSheetId="31">#REF!</definedName>
    <definedName name="QTY5.1.5">#REF!</definedName>
    <definedName name="QTY5.1.5RETAIN" localSheetId="25">'[14]1.B.O.Q'!$E$405</definedName>
    <definedName name="QTY5.1.5RETAIN" localSheetId="23">'[14]1.B.O.Q'!$E$405</definedName>
    <definedName name="QTY5.1.5RETAIN" localSheetId="39">#REF!</definedName>
    <definedName name="QTY5.1.5RETAIN" localSheetId="31">#REF!</definedName>
    <definedName name="QTY5.1.5RETAIN">#REF!</definedName>
    <definedName name="QTY5.1.6" localSheetId="25">'[14]1.B.O.Q'!$E$407</definedName>
    <definedName name="QTY5.1.6" localSheetId="23">'[14]1.B.O.Q'!$E$407</definedName>
    <definedName name="QTY5.1.6" localSheetId="39">#REF!</definedName>
    <definedName name="QTY5.1.6" localSheetId="31">#REF!</definedName>
    <definedName name="QTY5.1.6">#REF!</definedName>
    <definedName name="qty5.1.7" localSheetId="25">[18]B.O.Q!$E$98</definedName>
    <definedName name="qty5.1.7" localSheetId="23">[18]B.O.Q!$E$98</definedName>
    <definedName name="qty5.1.7" localSheetId="39">#REF!</definedName>
    <definedName name="qty5.1.7" localSheetId="31">#REF!</definedName>
    <definedName name="qty5.1.7">#REF!</definedName>
    <definedName name="QTY5.1.7.1" localSheetId="25">[6]B.O.Q!$D$212</definedName>
    <definedName name="QTY5.1.7.1" localSheetId="23">[6]B.O.Q!$D$212</definedName>
    <definedName name="QTY5.1.7.1" localSheetId="39">#REF!</definedName>
    <definedName name="QTY5.1.7.1" localSheetId="31">#REF!</definedName>
    <definedName name="QTY5.1.7.1" localSheetId="38">#REF!</definedName>
    <definedName name="QTY5.1.7.1">#REF!</definedName>
    <definedName name="QTY5.1.7.2" localSheetId="25">[18]B.O.Q!#REF!</definedName>
    <definedName name="QTY5.1.7.2" localSheetId="23">[18]B.O.Q!#REF!</definedName>
    <definedName name="QTY5.1.7.2" localSheetId="39">#REF!</definedName>
    <definedName name="QTY5.1.7.2" localSheetId="31">#REF!</definedName>
    <definedName name="QTY5.1.7.2">#REF!</definedName>
    <definedName name="QTY5.1.7.3" localSheetId="25">[18]B.O.Q!#REF!</definedName>
    <definedName name="QTY5.1.7.3" localSheetId="23">[18]B.O.Q!#REF!</definedName>
    <definedName name="QTY5.1.7.3" localSheetId="39">#REF!</definedName>
    <definedName name="QTY5.1.7.3" localSheetId="31">#REF!</definedName>
    <definedName name="QTY5.1.7.3">#REF!</definedName>
    <definedName name="QTY5.1.7.4" localSheetId="25">[18]B.O.Q!#REF!</definedName>
    <definedName name="QTY5.1.7.4" localSheetId="23">[18]B.O.Q!#REF!</definedName>
    <definedName name="QTY5.1.7.4" localSheetId="39">#REF!</definedName>
    <definedName name="QTY5.1.7.4" localSheetId="31">#REF!</definedName>
    <definedName name="QTY5.1.7.4">#REF!</definedName>
    <definedName name="QTY5.1.7.5" localSheetId="25">[18]B.O.Q!#REF!</definedName>
    <definedName name="QTY5.1.7.5" localSheetId="23">[18]B.O.Q!#REF!</definedName>
    <definedName name="QTY5.1.7.5" localSheetId="39">#REF!</definedName>
    <definedName name="QTY5.1.7.5" localSheetId="31">#REF!</definedName>
    <definedName name="QTY5.1.7.5">#REF!</definedName>
    <definedName name="QTY5.1.7.6" localSheetId="25">[18]B.O.Q!#REF!</definedName>
    <definedName name="QTY5.1.7.6" localSheetId="23">[18]B.O.Q!#REF!</definedName>
    <definedName name="QTY5.1.7.6" localSheetId="39">#REF!</definedName>
    <definedName name="QTY5.1.7.6" localSheetId="31">#REF!</definedName>
    <definedName name="QTY5.1.7.6">#REF!</definedName>
    <definedName name="QTY5.1.7.7" localSheetId="25">[18]B.O.Q!#REF!</definedName>
    <definedName name="QTY5.1.7.7" localSheetId="23">[18]B.O.Q!#REF!</definedName>
    <definedName name="QTY5.1.7.7" localSheetId="39">#REF!</definedName>
    <definedName name="QTY5.1.7.7" localSheetId="31">#REF!</definedName>
    <definedName name="QTY5.1.7.7">#REF!</definedName>
    <definedName name="QTY5.1.7.8" localSheetId="25">[18]B.O.Q!#REF!</definedName>
    <definedName name="QTY5.1.7.8" localSheetId="23">[18]B.O.Q!#REF!</definedName>
    <definedName name="QTY5.1.7.8" localSheetId="39">#REF!</definedName>
    <definedName name="QTY5.1.7.8" localSheetId="31">#REF!</definedName>
    <definedName name="QTY5.1.7.8">#REF!</definedName>
    <definedName name="QTY5.1.8" localSheetId="25">[59]B.O.Q!$E$279</definedName>
    <definedName name="QTY5.1.8" localSheetId="23">[59]B.O.Q!$E$279</definedName>
    <definedName name="QTY5.1.8" localSheetId="39">#REF!</definedName>
    <definedName name="QTY5.1.8" localSheetId="31">#REF!</definedName>
    <definedName name="QTY5.1.8" localSheetId="38">#REF!</definedName>
    <definedName name="QTY5.1.8">#REF!</definedName>
    <definedName name="QTY5.1.8.1" localSheetId="25">'[14]1.B.O.Q'!$E$431</definedName>
    <definedName name="QTY5.1.8.1" localSheetId="23">'[14]1.B.O.Q'!$E$431</definedName>
    <definedName name="QTY5.1.8.1" localSheetId="39">#REF!</definedName>
    <definedName name="QTY5.1.8.1" localSheetId="31">#REF!</definedName>
    <definedName name="QTY5.1.8.1">#REF!</definedName>
    <definedName name="QTY5.2.1.1" localSheetId="25">'[14]1.B.O.Q'!$E$445</definedName>
    <definedName name="QTY5.2.1.1" localSheetId="23">'[14]1.B.O.Q'!$E$445</definedName>
    <definedName name="QTY5.2.1.1" localSheetId="39">#REF!</definedName>
    <definedName name="QTY5.2.1.1" localSheetId="31">#REF!</definedName>
    <definedName name="QTY5.2.1.1">#REF!</definedName>
    <definedName name="QTY5.2.1.10" localSheetId="25">'[14]1.B.O.Q'!$E$463</definedName>
    <definedName name="QTY5.2.1.10" localSheetId="23">'[14]1.B.O.Q'!$E$463</definedName>
    <definedName name="QTY5.2.1.10" localSheetId="39">#REF!</definedName>
    <definedName name="QTY5.2.1.10" localSheetId="31">#REF!</definedName>
    <definedName name="QTY5.2.1.10">#REF!</definedName>
    <definedName name="QTY5.2.1.2" localSheetId="25">'[14]1.B.O.Q'!$E$447</definedName>
    <definedName name="QTY5.2.1.2" localSheetId="23">'[14]1.B.O.Q'!$E$447</definedName>
    <definedName name="QTY5.2.1.2" localSheetId="39">#REF!</definedName>
    <definedName name="QTY5.2.1.2" localSheetId="31">#REF!</definedName>
    <definedName name="QTY5.2.1.2">#REF!</definedName>
    <definedName name="QTY5.2.1.3" localSheetId="25">'[14]1.B.O.Q'!$E$449</definedName>
    <definedName name="QTY5.2.1.3" localSheetId="23">'[14]1.B.O.Q'!$E$449</definedName>
    <definedName name="QTY5.2.1.3" localSheetId="39">#REF!</definedName>
    <definedName name="QTY5.2.1.3" localSheetId="31">#REF!</definedName>
    <definedName name="QTY5.2.1.3">#REF!</definedName>
    <definedName name="QTY5.2.1.4" localSheetId="25">'[14]1.B.O.Q'!$E$451</definedName>
    <definedName name="QTY5.2.1.4" localSheetId="23">'[14]1.B.O.Q'!$E$451</definedName>
    <definedName name="QTY5.2.1.4" localSheetId="39">#REF!</definedName>
    <definedName name="QTY5.2.1.4" localSheetId="31">#REF!</definedName>
    <definedName name="QTY5.2.1.4">#REF!</definedName>
    <definedName name="QTY5.2.1.5" localSheetId="25">'[14]1.B.O.Q'!$E$453</definedName>
    <definedName name="QTY5.2.1.5" localSheetId="23">'[14]1.B.O.Q'!$E$453</definedName>
    <definedName name="QTY5.2.1.5" localSheetId="39">#REF!</definedName>
    <definedName name="QTY5.2.1.5" localSheetId="31">#REF!</definedName>
    <definedName name="QTY5.2.1.5">#REF!</definedName>
    <definedName name="QTY5.2.1.6" localSheetId="25">'[14]1.B.O.Q'!$E$455</definedName>
    <definedName name="QTY5.2.1.6" localSheetId="23">'[14]1.B.O.Q'!$E$455</definedName>
    <definedName name="QTY5.2.1.6" localSheetId="39">#REF!</definedName>
    <definedName name="QTY5.2.1.6" localSheetId="31">#REF!</definedName>
    <definedName name="QTY5.2.1.6">#REF!</definedName>
    <definedName name="QTY5.2.1.7" localSheetId="25">'[14]1.B.O.Q'!$E$457</definedName>
    <definedName name="QTY5.2.1.7" localSheetId="23">'[14]1.B.O.Q'!$E$457</definedName>
    <definedName name="QTY5.2.1.7" localSheetId="39">#REF!</definedName>
    <definedName name="QTY5.2.1.7" localSheetId="31">#REF!</definedName>
    <definedName name="QTY5.2.1.7">#REF!</definedName>
    <definedName name="QTY5.2.1.8" localSheetId="25">'[14]1.B.O.Q'!$E$459</definedName>
    <definedName name="QTY5.2.1.8" localSheetId="23">'[14]1.B.O.Q'!$E$459</definedName>
    <definedName name="QTY5.2.1.8" localSheetId="39">#REF!</definedName>
    <definedName name="QTY5.2.1.8" localSheetId="31">#REF!</definedName>
    <definedName name="QTY5.2.1.8">#REF!</definedName>
    <definedName name="QTY5.2.1.9" localSheetId="25">'[14]1.B.O.Q'!$E$461</definedName>
    <definedName name="QTY5.2.1.9" localSheetId="23">'[14]1.B.O.Q'!$E$461</definedName>
    <definedName name="QTY5.2.1.9" localSheetId="39">#REF!</definedName>
    <definedName name="QTY5.2.1.9" localSheetId="31">#REF!</definedName>
    <definedName name="QTY5.2.1.9">#REF!</definedName>
    <definedName name="QTY5.2.2.1" localSheetId="25">'[14]1.B.O.Q'!$E$466</definedName>
    <definedName name="QTY5.2.2.1" localSheetId="23">'[14]1.B.O.Q'!$E$466</definedName>
    <definedName name="QTY5.2.2.1" localSheetId="39">#REF!</definedName>
    <definedName name="QTY5.2.2.1" localSheetId="31">#REF!</definedName>
    <definedName name="QTY5.2.2.1">#REF!</definedName>
    <definedName name="QTY5.2.2.10" localSheetId="25">[47]B.O.Q!#REF!</definedName>
    <definedName name="QTY5.2.2.10" localSheetId="23">[47]B.O.Q!#REF!</definedName>
    <definedName name="QTY5.2.2.10" localSheetId="39">#REF!</definedName>
    <definedName name="QTY5.2.2.10" localSheetId="31">#REF!</definedName>
    <definedName name="QTY5.2.2.10" localSheetId="38">#REF!</definedName>
    <definedName name="QTY5.2.2.10">#REF!</definedName>
    <definedName name="QTY5.2.2.11" localSheetId="25">[26]B.O.Q!#REF!</definedName>
    <definedName name="QTY5.2.2.11" localSheetId="23">[26]B.O.Q!#REF!</definedName>
    <definedName name="QTY5.2.2.11" localSheetId="39">#REF!</definedName>
    <definedName name="QTY5.2.2.11" localSheetId="31">#REF!</definedName>
    <definedName name="QTY5.2.2.11" localSheetId="38">#REF!</definedName>
    <definedName name="QTY5.2.2.11">#REF!</definedName>
    <definedName name="QTY5.2.2.12" localSheetId="25">[26]B.O.Q!#REF!</definedName>
    <definedName name="QTY5.2.2.12" localSheetId="23">[26]B.O.Q!#REF!</definedName>
    <definedName name="QTY5.2.2.12" localSheetId="39">#REF!</definedName>
    <definedName name="QTY5.2.2.12" localSheetId="31">#REF!</definedName>
    <definedName name="QTY5.2.2.12" localSheetId="38">#REF!</definedName>
    <definedName name="QTY5.2.2.12">#REF!</definedName>
    <definedName name="QTY5.2.2.13" localSheetId="25">[26]B.O.Q!#REF!</definedName>
    <definedName name="QTY5.2.2.13" localSheetId="23">[26]B.O.Q!#REF!</definedName>
    <definedName name="QTY5.2.2.13" localSheetId="39">#REF!</definedName>
    <definedName name="QTY5.2.2.13" localSheetId="31">#REF!</definedName>
    <definedName name="QTY5.2.2.13" localSheetId="38">#REF!</definedName>
    <definedName name="QTY5.2.2.13">#REF!</definedName>
    <definedName name="QTY5.2.2.14" localSheetId="25">[26]B.O.Q!#REF!</definedName>
    <definedName name="QTY5.2.2.14" localSheetId="23">[26]B.O.Q!#REF!</definedName>
    <definedName name="QTY5.2.2.14" localSheetId="39">#REF!</definedName>
    <definedName name="QTY5.2.2.14" localSheetId="31">#REF!</definedName>
    <definedName name="QTY5.2.2.14" localSheetId="38">#REF!</definedName>
    <definedName name="QTY5.2.2.14">#REF!</definedName>
    <definedName name="QTY5.2.2.15" localSheetId="25">[26]B.O.Q!#REF!</definedName>
    <definedName name="QTY5.2.2.15" localSheetId="23">[26]B.O.Q!#REF!</definedName>
    <definedName name="QTY5.2.2.15" localSheetId="39">#REF!</definedName>
    <definedName name="QTY5.2.2.15" localSheetId="31">#REF!</definedName>
    <definedName name="QTY5.2.2.15" localSheetId="38">#REF!</definedName>
    <definedName name="QTY5.2.2.15">#REF!</definedName>
    <definedName name="QTY5.2.2.16" localSheetId="25">[26]B.O.Q!#REF!</definedName>
    <definedName name="QTY5.2.2.16" localSheetId="23">[26]B.O.Q!#REF!</definedName>
    <definedName name="QTY5.2.2.16" localSheetId="39">#REF!</definedName>
    <definedName name="QTY5.2.2.16" localSheetId="31">#REF!</definedName>
    <definedName name="QTY5.2.2.16" localSheetId="38">#REF!</definedName>
    <definedName name="QTY5.2.2.16">#REF!</definedName>
    <definedName name="QTY5.2.2.17" localSheetId="25">[26]B.O.Q!#REF!</definedName>
    <definedName name="QTY5.2.2.17" localSheetId="23">[26]B.O.Q!#REF!</definedName>
    <definedName name="QTY5.2.2.17" localSheetId="39">#REF!</definedName>
    <definedName name="QTY5.2.2.17" localSheetId="31">#REF!</definedName>
    <definedName name="QTY5.2.2.17" localSheetId="38">#REF!</definedName>
    <definedName name="QTY5.2.2.17">#REF!</definedName>
    <definedName name="QTY5.2.2.18" localSheetId="25">[26]B.O.Q!#REF!</definedName>
    <definedName name="QTY5.2.2.18" localSheetId="23">[26]B.O.Q!#REF!</definedName>
    <definedName name="QTY5.2.2.18" localSheetId="39">#REF!</definedName>
    <definedName name="QTY5.2.2.18" localSheetId="31">#REF!</definedName>
    <definedName name="QTY5.2.2.18" localSheetId="38">#REF!</definedName>
    <definedName name="QTY5.2.2.18">#REF!</definedName>
    <definedName name="QTY5.2.2.19" localSheetId="25">[26]B.O.Q!#REF!</definedName>
    <definedName name="QTY5.2.2.19" localSheetId="23">[26]B.O.Q!#REF!</definedName>
    <definedName name="QTY5.2.2.19" localSheetId="39">#REF!</definedName>
    <definedName name="QTY5.2.2.19" localSheetId="31">#REF!</definedName>
    <definedName name="QTY5.2.2.19" localSheetId="38">#REF!</definedName>
    <definedName name="QTY5.2.2.19">#REF!</definedName>
    <definedName name="QTY5.2.2.2" localSheetId="25">'[14]1.B.O.Q'!$E$468</definedName>
    <definedName name="QTY5.2.2.2" localSheetId="23">'[14]1.B.O.Q'!$E$468</definedName>
    <definedName name="QTY5.2.2.2" localSheetId="39">#REF!</definedName>
    <definedName name="QTY5.2.2.2" localSheetId="31">#REF!</definedName>
    <definedName name="QTY5.2.2.2">#REF!</definedName>
    <definedName name="QTY5.2.2.3" localSheetId="25">'[14]1.B.O.Q'!$E$470</definedName>
    <definedName name="QTY5.2.2.3" localSheetId="23">'[14]1.B.O.Q'!$E$470</definedName>
    <definedName name="QTY5.2.2.3" localSheetId="39">#REF!</definedName>
    <definedName name="QTY5.2.2.3" localSheetId="31">#REF!</definedName>
    <definedName name="QTY5.2.2.3">#REF!</definedName>
    <definedName name="QTY5.2.2.4" localSheetId="25">'[14]1.B.O.Q'!$E$472</definedName>
    <definedName name="QTY5.2.2.4" localSheetId="23">'[14]1.B.O.Q'!$E$472</definedName>
    <definedName name="QTY5.2.2.4" localSheetId="39">#REF!</definedName>
    <definedName name="QTY5.2.2.4" localSheetId="31">#REF!</definedName>
    <definedName name="QTY5.2.2.4">#REF!</definedName>
    <definedName name="QTY5.2.2.5" localSheetId="25">'[14]1.B.O.Q'!$E$474</definedName>
    <definedName name="QTY5.2.2.5" localSheetId="23">'[14]1.B.O.Q'!$E$474</definedName>
    <definedName name="QTY5.2.2.5" localSheetId="39">#REF!</definedName>
    <definedName name="QTY5.2.2.5" localSheetId="31">#REF!</definedName>
    <definedName name="QTY5.2.2.5">#REF!</definedName>
    <definedName name="QTY5.2.2.6" localSheetId="25">'[14]1.B.O.Q'!$E$476</definedName>
    <definedName name="QTY5.2.2.6" localSheetId="23">'[14]1.B.O.Q'!$E$476</definedName>
    <definedName name="QTY5.2.2.6" localSheetId="39">#REF!</definedName>
    <definedName name="QTY5.2.2.6" localSheetId="31">#REF!</definedName>
    <definedName name="QTY5.2.2.6">#REF!</definedName>
    <definedName name="QTY5.2.2.7" localSheetId="25">'[14]1.B.O.Q'!$E$478</definedName>
    <definedName name="QTY5.2.2.7" localSheetId="23">'[14]1.B.O.Q'!$E$478</definedName>
    <definedName name="QTY5.2.2.7" localSheetId="39">#REF!</definedName>
    <definedName name="QTY5.2.2.7" localSheetId="31">#REF!</definedName>
    <definedName name="QTY5.2.2.7">#REF!</definedName>
    <definedName name="QTY5.2.2.8" localSheetId="25">[26]B.O.Q!#REF!</definedName>
    <definedName name="QTY5.2.2.8" localSheetId="23">[26]B.O.Q!#REF!</definedName>
    <definedName name="QTY5.2.2.8" localSheetId="39">#REF!</definedName>
    <definedName name="QTY5.2.2.8" localSheetId="31">#REF!</definedName>
    <definedName name="QTY5.2.2.8" localSheetId="38">#REF!</definedName>
    <definedName name="QTY5.2.2.8">#REF!</definedName>
    <definedName name="QTY5.2.2.9" localSheetId="25">[26]B.O.Q!#REF!</definedName>
    <definedName name="QTY5.2.2.9" localSheetId="23">[26]B.O.Q!#REF!</definedName>
    <definedName name="QTY5.2.2.9" localSheetId="39">#REF!</definedName>
    <definedName name="QTY5.2.2.9" localSheetId="31">#REF!</definedName>
    <definedName name="QTY5.2.2.9" localSheetId="38">#REF!</definedName>
    <definedName name="QTY5.2.2.9">#REF!</definedName>
    <definedName name="QTY5.2.3.1" localSheetId="25">'[14]1.B.O.Q'!$E$505</definedName>
    <definedName name="QTY5.2.3.1" localSheetId="23">'[14]1.B.O.Q'!$E$505</definedName>
    <definedName name="QTY5.2.3.1" localSheetId="39">#REF!</definedName>
    <definedName name="QTY5.2.3.1" localSheetId="31">#REF!</definedName>
    <definedName name="QTY5.2.3.1">#REF!</definedName>
    <definedName name="QTY5.2.3.2" localSheetId="25">[18]B.O.Q!#REF!</definedName>
    <definedName name="QTY5.2.3.2" localSheetId="23">[18]B.O.Q!#REF!</definedName>
    <definedName name="QTY5.2.3.2" localSheetId="39">#REF!</definedName>
    <definedName name="QTY5.2.3.2" localSheetId="31">#REF!</definedName>
    <definedName name="QTY5.2.3.2">#REF!</definedName>
    <definedName name="QTY5.3.1" localSheetId="25">'[14]1.B.O.Q'!$E$513</definedName>
    <definedName name="QTY5.3.1" localSheetId="23">'[14]1.B.O.Q'!$E$513</definedName>
    <definedName name="QTY5.3.1" localSheetId="39">#REF!</definedName>
    <definedName name="QTY5.3.1" localSheetId="31">#REF!</definedName>
    <definedName name="QTY5.3.1">#REF!</definedName>
    <definedName name="QTY5.3.2" localSheetId="25">'[14]1.B.O.Q'!$E$515</definedName>
    <definedName name="QTY5.3.2" localSheetId="23">'[14]1.B.O.Q'!$E$515</definedName>
    <definedName name="QTY5.3.2" localSheetId="39">#REF!</definedName>
    <definedName name="QTY5.3.2" localSheetId="31">#REF!</definedName>
    <definedName name="QTY5.3.2">#REF!</definedName>
    <definedName name="QTY5.3.3" localSheetId="25">'[14]1.B.O.Q'!$E$519</definedName>
    <definedName name="QTY5.3.3" localSheetId="23">'[14]1.B.O.Q'!$E$519</definedName>
    <definedName name="QTY5.3.3" localSheetId="39">#REF!</definedName>
    <definedName name="QTY5.3.3" localSheetId="31">#REF!</definedName>
    <definedName name="QTY5.3.3">#REF!</definedName>
    <definedName name="QTY5.3.4" localSheetId="25">'[14]1.B.O.Q'!$E$521</definedName>
    <definedName name="QTY5.3.4" localSheetId="23">'[14]1.B.O.Q'!$E$521</definedName>
    <definedName name="QTY5.3.4" localSheetId="39">#REF!</definedName>
    <definedName name="QTY5.3.4" localSheetId="31">#REF!</definedName>
    <definedName name="QTY5.3.4">#REF!</definedName>
    <definedName name="QTY5.3.5" localSheetId="25">'[14]1.B.O.Q'!$E$523</definedName>
    <definedName name="QTY5.3.5" localSheetId="23">'[14]1.B.O.Q'!$E$523</definedName>
    <definedName name="QTY5.3.5" localSheetId="39">#REF!</definedName>
    <definedName name="QTY5.3.5" localSheetId="31">#REF!</definedName>
    <definedName name="QTY5.3.5">#REF!</definedName>
    <definedName name="QTY5.3.5.1" localSheetId="25">[18]B.O.Q!#REF!</definedName>
    <definedName name="QTY5.3.5.1" localSheetId="23">[18]B.O.Q!#REF!</definedName>
    <definedName name="QTY5.3.5.1" localSheetId="39">#REF!</definedName>
    <definedName name="QTY5.3.5.1" localSheetId="31">#REF!</definedName>
    <definedName name="QTY5.3.5.1">#REF!</definedName>
    <definedName name="QTY5.3.5.2" localSheetId="25">[18]B.O.Q!#REF!</definedName>
    <definedName name="QTY5.3.5.2" localSheetId="23">[18]B.O.Q!#REF!</definedName>
    <definedName name="QTY5.3.5.2" localSheetId="39">#REF!</definedName>
    <definedName name="QTY5.3.5.2" localSheetId="31">#REF!</definedName>
    <definedName name="QTY5.3.5.2">#REF!</definedName>
    <definedName name="QTY5.3.6" localSheetId="25">'[14]1.B.O.Q'!$E$527</definedName>
    <definedName name="QTY5.3.6" localSheetId="23">'[14]1.B.O.Q'!$E$527</definedName>
    <definedName name="QTY5.3.6" localSheetId="39">#REF!</definedName>
    <definedName name="QTY5.3.6" localSheetId="31">#REF!</definedName>
    <definedName name="QTY5.3.6">#REF!</definedName>
    <definedName name="QTY5.3.6C3" localSheetId="25">'[14]1.B.O.Q'!$E$529</definedName>
    <definedName name="QTY5.3.6C3" localSheetId="23">'[14]1.B.O.Q'!$E$529</definedName>
    <definedName name="QTY5.3.6C3" localSheetId="39">#REF!</definedName>
    <definedName name="QTY5.3.6C3" localSheetId="31">#REF!</definedName>
    <definedName name="QTY5.3.6C3">#REF!</definedName>
    <definedName name="QTY5.3.7" localSheetId="25">'[14]1.B.O.Q'!$E$531</definedName>
    <definedName name="QTY5.3.7" localSheetId="23">'[14]1.B.O.Q'!$E$531</definedName>
    <definedName name="QTY5.3.7" localSheetId="39">#REF!</definedName>
    <definedName name="QTY5.3.7" localSheetId="31">#REF!</definedName>
    <definedName name="QTY5.3.7">#REF!</definedName>
    <definedName name="QTY5.3.7C3" localSheetId="25">'[14]1.B.O.Q'!$E$533</definedName>
    <definedName name="QTY5.3.7C3" localSheetId="23">'[14]1.B.O.Q'!$E$533</definedName>
    <definedName name="QTY5.3.7C3" localSheetId="39">#REF!</definedName>
    <definedName name="QTY5.3.7C3" localSheetId="31">#REF!</definedName>
    <definedName name="QTY5.3.7C3">#REF!</definedName>
    <definedName name="QTY5.4.1" localSheetId="25">'[14]1.B.O.Q'!$E$536</definedName>
    <definedName name="QTY5.4.1" localSheetId="23">'[14]1.B.O.Q'!$E$536</definedName>
    <definedName name="QTY5.4.1" localSheetId="39">#REF!</definedName>
    <definedName name="QTY5.4.1" localSheetId="31">#REF!</definedName>
    <definedName name="QTY5.4.1">#REF!</definedName>
    <definedName name="QTY5.4.2" localSheetId="25">'[14]1.B.O.Q'!$E$538</definedName>
    <definedName name="QTY5.4.2" localSheetId="23">'[14]1.B.O.Q'!$E$538</definedName>
    <definedName name="QTY5.4.2" localSheetId="39">#REF!</definedName>
    <definedName name="QTY5.4.2" localSheetId="31">#REF!</definedName>
    <definedName name="QTY5.4.2">#REF!</definedName>
    <definedName name="QTY5.4.2.1" localSheetId="25">[18]B.O.Q!$E$98</definedName>
    <definedName name="QTY5.4.2.1" localSheetId="23">[18]B.O.Q!$E$98</definedName>
    <definedName name="QTY5.4.2.1" localSheetId="39">#REF!</definedName>
    <definedName name="QTY5.4.2.1" localSheetId="31">#REF!</definedName>
    <definedName name="QTY5.4.2.1">#REF!</definedName>
    <definedName name="QTY5.4.2.2" localSheetId="25">[18]B.O.Q!$E$100</definedName>
    <definedName name="QTY5.4.2.2" localSheetId="23">[18]B.O.Q!$E$100</definedName>
    <definedName name="QTY5.4.2.2" localSheetId="39">#REF!</definedName>
    <definedName name="QTY5.4.2.2" localSheetId="31">#REF!</definedName>
    <definedName name="QTY5.4.2.2">#REF!</definedName>
    <definedName name="QTY5.4.2.3" localSheetId="25">[18]B.O.Q!$E$102</definedName>
    <definedName name="QTY5.4.2.3" localSheetId="23">[18]B.O.Q!$E$102</definedName>
    <definedName name="QTY5.4.2.3" localSheetId="39">#REF!</definedName>
    <definedName name="QTY5.4.2.3" localSheetId="31">#REF!</definedName>
    <definedName name="QTY5.4.2.3">#REF!</definedName>
    <definedName name="QTY5.4.2.4" localSheetId="25">[18]B.O.Q!$E$104</definedName>
    <definedName name="QTY5.4.2.4" localSheetId="23">[18]B.O.Q!$E$104</definedName>
    <definedName name="QTY5.4.2.4" localSheetId="39">#REF!</definedName>
    <definedName name="QTY5.4.2.4" localSheetId="31">#REF!</definedName>
    <definedName name="QTY5.4.2.4">#REF!</definedName>
    <definedName name="QTY5.4.3" localSheetId="25">'[14]1.B.O.Q'!$E$540</definedName>
    <definedName name="QTY5.4.3" localSheetId="23">'[14]1.B.O.Q'!$E$540</definedName>
    <definedName name="QTY5.4.3" localSheetId="39">#REF!</definedName>
    <definedName name="QTY5.4.3" localSheetId="31">#REF!</definedName>
    <definedName name="QTY5.4.3">#REF!</definedName>
    <definedName name="QTY5.4.4" localSheetId="25">'[14]1.B.O.Q'!$E$542</definedName>
    <definedName name="QTY5.4.4" localSheetId="23">'[14]1.B.O.Q'!$E$542</definedName>
    <definedName name="QTY5.4.4" localSheetId="39">#REF!</definedName>
    <definedName name="QTY5.4.4" localSheetId="31">#REF!</definedName>
    <definedName name="QTY5.4.4">#REF!</definedName>
    <definedName name="QTY5.4.5" localSheetId="25">'[14]1.B.O.Q'!$E$544</definedName>
    <definedName name="QTY5.4.5" localSheetId="23">'[14]1.B.O.Q'!$E$544</definedName>
    <definedName name="QTY5.4.5" localSheetId="39">#REF!</definedName>
    <definedName name="QTY5.4.5" localSheetId="31">#REF!</definedName>
    <definedName name="QTY5.4.5">#REF!</definedName>
    <definedName name="QTY5.4.6" localSheetId="25">'[14]1.B.O.Q'!$E$546</definedName>
    <definedName name="QTY5.4.6" localSheetId="23">'[14]1.B.O.Q'!$E$546</definedName>
    <definedName name="QTY5.4.6" localSheetId="39">#REF!</definedName>
    <definedName name="QTY5.4.6" localSheetId="31">#REF!</definedName>
    <definedName name="QTY5.4.6">#REF!</definedName>
    <definedName name="QTY5.4.7" localSheetId="25">'[14]1.B.O.Q'!$E$548</definedName>
    <definedName name="QTY5.4.7" localSheetId="23">'[14]1.B.O.Q'!$E$548</definedName>
    <definedName name="QTY5.4.7" localSheetId="39">#REF!</definedName>
    <definedName name="QTY5.4.7" localSheetId="31">#REF!</definedName>
    <definedName name="QTY5.4.7">#REF!</definedName>
    <definedName name="QTY5.5" localSheetId="25">'[14]1.B.O.Q'!$E$550</definedName>
    <definedName name="QTY5.5" localSheetId="23">'[14]1.B.O.Q'!$E$550</definedName>
    <definedName name="QTY5.5" localSheetId="39">#REF!</definedName>
    <definedName name="QTY5.5" localSheetId="31">#REF!</definedName>
    <definedName name="QTY5.5">#REF!</definedName>
    <definedName name="QTY6.1.1" localSheetId="25">'[14]1.B.O.Q'!$E$554</definedName>
    <definedName name="QTY6.1.1" localSheetId="23">'[14]1.B.O.Q'!$E$554</definedName>
    <definedName name="QTY6.1.1" localSheetId="39">#REF!</definedName>
    <definedName name="QTY6.1.1" localSheetId="31">#REF!</definedName>
    <definedName name="QTY6.1.1">#REF!</definedName>
    <definedName name="QTY6.1.10" localSheetId="25">'[14]1.B.O.Q'!$E$580</definedName>
    <definedName name="QTY6.1.10" localSheetId="23">'[14]1.B.O.Q'!$E$580</definedName>
    <definedName name="QTY6.1.10" localSheetId="39">#REF!</definedName>
    <definedName name="QTY6.1.10" localSheetId="31">#REF!</definedName>
    <definedName name="QTY6.1.10">#REF!</definedName>
    <definedName name="QTY6.1.11" localSheetId="25">'[14]1.B.O.Q'!$E$582</definedName>
    <definedName name="QTY6.1.11" localSheetId="23">'[14]1.B.O.Q'!$E$582</definedName>
    <definedName name="QTY6.1.11" localSheetId="39">#REF!</definedName>
    <definedName name="QTY6.1.11" localSheetId="31">#REF!</definedName>
    <definedName name="QTY6.1.11">#REF!</definedName>
    <definedName name="QTY6.1.12" localSheetId="25">'[14]1.B.O.Q'!$E$584</definedName>
    <definedName name="QTY6.1.12" localSheetId="23">'[14]1.B.O.Q'!$E$584</definedName>
    <definedName name="QTY6.1.12" localSheetId="39">#REF!</definedName>
    <definedName name="QTY6.1.12" localSheetId="31">#REF!</definedName>
    <definedName name="QTY6.1.12">#REF!</definedName>
    <definedName name="QTY6.1.13" localSheetId="25">'[14]1.B.O.Q'!$E$586</definedName>
    <definedName name="QTY6.1.13" localSheetId="23">'[14]1.B.O.Q'!$E$586</definedName>
    <definedName name="QTY6.1.13" localSheetId="39">#REF!</definedName>
    <definedName name="QTY6.1.13" localSheetId="31">#REF!</definedName>
    <definedName name="QTY6.1.13">#REF!</definedName>
    <definedName name="QTY6.1.14" localSheetId="25">'[14]1.B.O.Q'!$E$588</definedName>
    <definedName name="QTY6.1.14" localSheetId="23">'[14]1.B.O.Q'!$E$588</definedName>
    <definedName name="QTY6.1.14" localSheetId="39">#REF!</definedName>
    <definedName name="QTY6.1.14" localSheetId="31">#REF!</definedName>
    <definedName name="QTY6.1.14">#REF!</definedName>
    <definedName name="QTY6.1.15" localSheetId="25">'[14]1.B.O.Q'!$E$590</definedName>
    <definedName name="QTY6.1.15" localSheetId="23">'[14]1.B.O.Q'!$E$590</definedName>
    <definedName name="QTY6.1.15" localSheetId="39">#REF!</definedName>
    <definedName name="QTY6.1.15" localSheetId="31">#REF!</definedName>
    <definedName name="QTY6.1.15">#REF!</definedName>
    <definedName name="QTY6.1.16" localSheetId="25">'[14]1.B.O.Q'!$E$593</definedName>
    <definedName name="QTY6.1.16" localSheetId="23">'[14]1.B.O.Q'!$E$593</definedName>
    <definedName name="QTY6.1.16" localSheetId="39">#REF!</definedName>
    <definedName name="QTY6.1.16" localSheetId="31">#REF!</definedName>
    <definedName name="QTY6.1.16">#REF!</definedName>
    <definedName name="QTY6.1.17" localSheetId="25">'[14]1.B.O.Q'!$E$595</definedName>
    <definedName name="QTY6.1.17" localSheetId="23">'[14]1.B.O.Q'!$E$595</definedName>
    <definedName name="QTY6.1.17" localSheetId="39">#REF!</definedName>
    <definedName name="QTY6.1.17" localSheetId="31">#REF!</definedName>
    <definedName name="QTY6.1.17">#REF!</definedName>
    <definedName name="QTY6.1.18" localSheetId="25">'[14]1.B.O.Q'!$E$597</definedName>
    <definedName name="QTY6.1.18" localSheetId="23">'[14]1.B.O.Q'!$E$597</definedName>
    <definedName name="QTY6.1.18" localSheetId="39">#REF!</definedName>
    <definedName name="QTY6.1.18" localSheetId="31">#REF!</definedName>
    <definedName name="QTY6.1.18">#REF!</definedName>
    <definedName name="QTY6.1.19" localSheetId="25">[18]B.O.Q!#REF!</definedName>
    <definedName name="QTY6.1.19" localSheetId="23">[18]B.O.Q!#REF!</definedName>
    <definedName name="QTY6.1.19" localSheetId="39">#REF!</definedName>
    <definedName name="QTY6.1.19" localSheetId="31">#REF!</definedName>
    <definedName name="QTY6.1.19">#REF!</definedName>
    <definedName name="QTY6.1.2" localSheetId="25">#REF!</definedName>
    <definedName name="QTY6.1.2" localSheetId="23">#REF!</definedName>
    <definedName name="QTY6.1.2" localSheetId="39">#REF!</definedName>
    <definedName name="QTY6.1.2" localSheetId="31">#REF!</definedName>
    <definedName name="QTY6.1.2">#REF!</definedName>
    <definedName name="QTY6.1.2.1" localSheetId="25">'[14]1.B.O.Q'!$E$557</definedName>
    <definedName name="QTY6.1.2.1" localSheetId="23">'[14]1.B.O.Q'!$E$557</definedName>
    <definedName name="QTY6.1.2.1" localSheetId="39">#REF!</definedName>
    <definedName name="QTY6.1.2.1" localSheetId="31">#REF!</definedName>
    <definedName name="QTY6.1.2.1">#REF!</definedName>
    <definedName name="QTY6.1.2.2" localSheetId="25">'[14]1.B.O.Q'!$E$559</definedName>
    <definedName name="QTY6.1.2.2" localSheetId="23">'[14]1.B.O.Q'!$E$559</definedName>
    <definedName name="QTY6.1.2.2" localSheetId="39">#REF!</definedName>
    <definedName name="QTY6.1.2.2" localSheetId="31">#REF!</definedName>
    <definedName name="QTY6.1.2.2">#REF!</definedName>
    <definedName name="QTY6.1.20" localSheetId="25">[6]B.O.Q!$D$324</definedName>
    <definedName name="QTY6.1.20" localSheetId="23">[6]B.O.Q!$D$324</definedName>
    <definedName name="QTY6.1.20" localSheetId="39">#REF!</definedName>
    <definedName name="QTY6.1.20" localSheetId="31">#REF!</definedName>
    <definedName name="QTY6.1.20" localSheetId="38">#REF!</definedName>
    <definedName name="QTY6.1.20">#REF!</definedName>
    <definedName name="QTY6.1.3" localSheetId="25">'[14]1.B.O.Q'!$E$563</definedName>
    <definedName name="QTY6.1.3" localSheetId="23">'[14]1.B.O.Q'!$E$563</definedName>
    <definedName name="QTY6.1.3" localSheetId="39">#REF!</definedName>
    <definedName name="QTY6.1.3" localSheetId="31">#REF!</definedName>
    <definedName name="QTY6.1.3">#REF!</definedName>
    <definedName name="QTY6.1.4" localSheetId="25">#REF!</definedName>
    <definedName name="QTY6.1.4" localSheetId="23">#REF!</definedName>
    <definedName name="QTY6.1.4" localSheetId="39">#REF!</definedName>
    <definedName name="QTY6.1.4" localSheetId="31">#REF!</definedName>
    <definedName name="QTY6.1.4">#REF!</definedName>
    <definedName name="QTY6.1.4.1" localSheetId="25">'[14]1.B.O.Q'!$E$566</definedName>
    <definedName name="QTY6.1.4.1" localSheetId="23">'[14]1.B.O.Q'!$E$566</definedName>
    <definedName name="QTY6.1.4.1" localSheetId="39">#REF!</definedName>
    <definedName name="QTY6.1.4.1" localSheetId="31">#REF!</definedName>
    <definedName name="QTY6.1.4.1">#REF!</definedName>
    <definedName name="QTY6.1.4.2" localSheetId="25">'[14]1.B.O.Q'!$E$568</definedName>
    <definedName name="QTY6.1.4.2" localSheetId="23">'[14]1.B.O.Q'!$E$568</definedName>
    <definedName name="QTY6.1.4.2" localSheetId="39">#REF!</definedName>
    <definedName name="QTY6.1.4.2" localSheetId="31">#REF!</definedName>
    <definedName name="QTY6.1.4.2">#REF!</definedName>
    <definedName name="QTY6.1.5" localSheetId="25">'[14]1.B.O.Q'!$E$570</definedName>
    <definedName name="QTY6.1.5" localSheetId="23">'[14]1.B.O.Q'!$E$570</definedName>
    <definedName name="QTY6.1.5" localSheetId="39">#REF!</definedName>
    <definedName name="QTY6.1.5" localSheetId="31">#REF!</definedName>
    <definedName name="QTY6.1.5">#REF!</definedName>
    <definedName name="QTY6.1.6" localSheetId="25">'[14]1.B.O.Q'!$E$572</definedName>
    <definedName name="QTY6.1.6" localSheetId="23">'[14]1.B.O.Q'!$E$572</definedName>
    <definedName name="QTY6.1.6" localSheetId="39">#REF!</definedName>
    <definedName name="QTY6.1.6" localSheetId="31">#REF!</definedName>
    <definedName name="QTY6.1.6">#REF!</definedName>
    <definedName name="QTY6.1.7" localSheetId="25">'[14]1.B.O.Q'!$E$574</definedName>
    <definedName name="QTY6.1.7" localSheetId="23">'[14]1.B.O.Q'!$E$574</definedName>
    <definedName name="QTY6.1.7" localSheetId="39">#REF!</definedName>
    <definedName name="QTY6.1.7" localSheetId="31">#REF!</definedName>
    <definedName name="QTY6.1.7">#REF!</definedName>
    <definedName name="QTY6.1.8" localSheetId="25">'[14]1.B.O.Q'!$E$576</definedName>
    <definedName name="QTY6.1.8" localSheetId="23">'[14]1.B.O.Q'!$E$576</definedName>
    <definedName name="QTY6.1.8" localSheetId="39">#REF!</definedName>
    <definedName name="QTY6.1.8" localSheetId="31">#REF!</definedName>
    <definedName name="QTY6.1.8">#REF!</definedName>
    <definedName name="QTY6.1.9" localSheetId="25">'[14]1.B.O.Q'!$E$578</definedName>
    <definedName name="QTY6.1.9" localSheetId="23">'[14]1.B.O.Q'!$E$578</definedName>
    <definedName name="QTY6.1.9" localSheetId="39">#REF!</definedName>
    <definedName name="QTY6.1.9" localSheetId="31">#REF!</definedName>
    <definedName name="QTY6.1.9">#REF!</definedName>
    <definedName name="QTY6.10.1" localSheetId="25">'[14]1.B.O.Q'!$E$904</definedName>
    <definedName name="QTY6.10.1" localSheetId="23">'[14]1.B.O.Q'!$E$904</definedName>
    <definedName name="QTY6.10.1" localSheetId="39">#REF!</definedName>
    <definedName name="QTY6.10.1" localSheetId="31">#REF!</definedName>
    <definedName name="QTY6.10.1">#REF!</definedName>
    <definedName name="QTY6.10.1RE" localSheetId="25">'[14]1.B.O.Q'!$E$906</definedName>
    <definedName name="QTY6.10.1RE" localSheetId="23">'[14]1.B.O.Q'!$E$906</definedName>
    <definedName name="QTY6.10.1RE" localSheetId="39">#REF!</definedName>
    <definedName name="QTY6.10.1RE" localSheetId="31">#REF!</definedName>
    <definedName name="QTY6.10.1RE">#REF!</definedName>
    <definedName name="QTY6.10.2" localSheetId="25">'[14]1.B.O.Q'!$E$908</definedName>
    <definedName name="QTY6.10.2" localSheetId="23">'[14]1.B.O.Q'!$E$908</definedName>
    <definedName name="QTY6.10.2" localSheetId="39">#REF!</definedName>
    <definedName name="QTY6.10.2" localSheetId="31">#REF!</definedName>
    <definedName name="QTY6.10.2">#REF!</definedName>
    <definedName name="QTY6.10.2RE" localSheetId="25">'[14]1.B.O.Q'!$E$910</definedName>
    <definedName name="QTY6.10.2RE" localSheetId="23">'[14]1.B.O.Q'!$E$910</definedName>
    <definedName name="QTY6.10.2RE" localSheetId="39">#REF!</definedName>
    <definedName name="QTY6.10.2RE" localSheetId="31">#REF!</definedName>
    <definedName name="QTY6.10.2RE">#REF!</definedName>
    <definedName name="QTY6.10.3" localSheetId="25">'[14]1.B.O.Q'!$E$912</definedName>
    <definedName name="QTY6.10.3" localSheetId="23">'[14]1.B.O.Q'!$E$912</definedName>
    <definedName name="QTY6.10.3" localSheetId="39">#REF!</definedName>
    <definedName name="QTY6.10.3" localSheetId="31">#REF!</definedName>
    <definedName name="QTY6.10.3">#REF!</definedName>
    <definedName name="QTY6.10.4.1" localSheetId="25">'[14]1.B.O.Q'!$E$915</definedName>
    <definedName name="QTY6.10.4.1" localSheetId="23">'[14]1.B.O.Q'!$E$915</definedName>
    <definedName name="QTY6.10.4.1" localSheetId="39">#REF!</definedName>
    <definedName name="QTY6.10.4.1" localSheetId="31">#REF!</definedName>
    <definedName name="QTY6.10.4.1">#REF!</definedName>
    <definedName name="QTY6.10.4.2" localSheetId="25">'[14]1.B.O.Q'!$E$917</definedName>
    <definedName name="QTY6.10.4.2" localSheetId="23">'[14]1.B.O.Q'!$E$917</definedName>
    <definedName name="QTY6.10.4.2" localSheetId="39">#REF!</definedName>
    <definedName name="QTY6.10.4.2" localSheetId="31">#REF!</definedName>
    <definedName name="QTY6.10.4.2">#REF!</definedName>
    <definedName name="QTY6.10.4.3" localSheetId="25">'[14]1.B.O.Q'!$E$919</definedName>
    <definedName name="QTY6.10.4.3" localSheetId="23">'[14]1.B.O.Q'!$E$919</definedName>
    <definedName name="QTY6.10.4.3" localSheetId="39">#REF!</definedName>
    <definedName name="QTY6.10.4.3" localSheetId="31">#REF!</definedName>
    <definedName name="QTY6.10.4.3">#REF!</definedName>
    <definedName name="QTY6.11.1" localSheetId="25">'[14]1.B.O.Q'!$E$924</definedName>
    <definedName name="QTY6.11.1" localSheetId="23">'[14]1.B.O.Q'!$E$924</definedName>
    <definedName name="QTY6.11.1" localSheetId="39">#REF!</definedName>
    <definedName name="QTY6.11.1" localSheetId="31">#REF!</definedName>
    <definedName name="QTY6.11.1">#REF!</definedName>
    <definedName name="QTY6.11.1.1" localSheetId="25">[18]B.O.Q!$E$173</definedName>
    <definedName name="QTY6.11.1.1" localSheetId="23">[18]B.O.Q!$E$173</definedName>
    <definedName name="QTY6.11.1.1" localSheetId="39">#REF!</definedName>
    <definedName name="QTY6.11.1.1" localSheetId="31">#REF!</definedName>
    <definedName name="QTY6.11.1.1">#REF!</definedName>
    <definedName name="QTY6.11.1.2" localSheetId="25">[18]B.O.Q!#REF!</definedName>
    <definedName name="QTY6.11.1.2" localSheetId="23">[18]B.O.Q!#REF!</definedName>
    <definedName name="QTY6.11.1.2" localSheetId="39">#REF!</definedName>
    <definedName name="QTY6.11.1.2" localSheetId="31">#REF!</definedName>
    <definedName name="QTY6.11.1.2">#REF!</definedName>
    <definedName name="QTY6.11.2.1" localSheetId="25">'[14]1.B.O.Q'!$E$927</definedName>
    <definedName name="QTY6.11.2.1" localSheetId="23">'[14]1.B.O.Q'!$E$927</definedName>
    <definedName name="QTY6.11.2.1" localSheetId="39">#REF!</definedName>
    <definedName name="QTY6.11.2.1" localSheetId="31">#REF!</definedName>
    <definedName name="QTY6.11.2.1">#REF!</definedName>
    <definedName name="QTY6.11.2.2" localSheetId="25">'[14]1.B.O.Q'!$E$929</definedName>
    <definedName name="QTY6.11.2.2" localSheetId="23">'[14]1.B.O.Q'!$E$929</definedName>
    <definedName name="QTY6.11.2.2" localSheetId="39">#REF!</definedName>
    <definedName name="QTY6.11.2.2" localSheetId="31">#REF!</definedName>
    <definedName name="QTY6.11.2.2">#REF!</definedName>
    <definedName name="QTY6.11.2.3" localSheetId="25">'[14]1.B.O.Q'!$E$931</definedName>
    <definedName name="QTY6.11.2.3" localSheetId="23">'[14]1.B.O.Q'!$E$931</definedName>
    <definedName name="QTY6.11.2.3" localSheetId="39">#REF!</definedName>
    <definedName name="QTY6.11.2.3" localSheetId="31">#REF!</definedName>
    <definedName name="QTY6.11.2.3">#REF!</definedName>
    <definedName name="QTY6.11.2.4.1" localSheetId="25">[6]B.O.Q!$D$579</definedName>
    <definedName name="QTY6.11.2.4.1" localSheetId="23">[6]B.O.Q!$D$579</definedName>
    <definedName name="QTY6.11.2.4.1" localSheetId="39">#REF!</definedName>
    <definedName name="QTY6.11.2.4.1" localSheetId="31">#REF!</definedName>
    <definedName name="QTY6.11.2.4.1" localSheetId="38">#REF!</definedName>
    <definedName name="QTY6.11.2.4.1">#REF!</definedName>
    <definedName name="QTY6.11.2.4.10" localSheetId="25">[18]B.O.Q!#REF!</definedName>
    <definedName name="QTY6.11.2.4.10" localSheetId="23">[18]B.O.Q!#REF!</definedName>
    <definedName name="QTY6.11.2.4.10" localSheetId="39">#REF!</definedName>
    <definedName name="QTY6.11.2.4.10" localSheetId="31">#REF!</definedName>
    <definedName name="QTY6.11.2.4.10">#REF!</definedName>
    <definedName name="QTY6.11.2.4.11" localSheetId="25">[18]B.O.Q!#REF!</definedName>
    <definedName name="QTY6.11.2.4.11" localSheetId="23">[18]B.O.Q!#REF!</definedName>
    <definedName name="QTY6.11.2.4.11" localSheetId="39">#REF!</definedName>
    <definedName name="QTY6.11.2.4.11" localSheetId="31">#REF!</definedName>
    <definedName name="QTY6.11.2.4.11">#REF!</definedName>
    <definedName name="QTY6.11.2.4.12" localSheetId="25">[18]B.O.Q!#REF!</definedName>
    <definedName name="QTY6.11.2.4.12" localSheetId="23">[18]B.O.Q!#REF!</definedName>
    <definedName name="QTY6.11.2.4.12" localSheetId="39">#REF!</definedName>
    <definedName name="QTY6.11.2.4.12" localSheetId="31">#REF!</definedName>
    <definedName name="QTY6.11.2.4.12">#REF!</definedName>
    <definedName name="QTY6.11.2.4.13" localSheetId="25">[18]B.O.Q!#REF!</definedName>
    <definedName name="QTY6.11.2.4.13" localSheetId="23">[18]B.O.Q!#REF!</definedName>
    <definedName name="QTY6.11.2.4.13" localSheetId="39">#REF!</definedName>
    <definedName name="QTY6.11.2.4.13" localSheetId="31">#REF!</definedName>
    <definedName name="QTY6.11.2.4.13">#REF!</definedName>
    <definedName name="QTY6.11.2.4.2" localSheetId="25">[6]B.O.Q!$D$581</definedName>
    <definedName name="QTY6.11.2.4.2" localSheetId="23">[6]B.O.Q!$D$581</definedName>
    <definedName name="QTY6.11.2.4.2" localSheetId="39">#REF!</definedName>
    <definedName name="QTY6.11.2.4.2" localSheetId="31">#REF!</definedName>
    <definedName name="QTY6.11.2.4.2" localSheetId="38">#REF!</definedName>
    <definedName name="QTY6.11.2.4.2">#REF!</definedName>
    <definedName name="QTY6.11.2.4.3" localSheetId="25">[6]B.O.Q!$D$583</definedName>
    <definedName name="QTY6.11.2.4.3" localSheetId="23">[6]B.O.Q!$D$583</definedName>
    <definedName name="QTY6.11.2.4.3" localSheetId="39">#REF!</definedName>
    <definedName name="QTY6.11.2.4.3" localSheetId="31">#REF!</definedName>
    <definedName name="QTY6.11.2.4.3" localSheetId="38">#REF!</definedName>
    <definedName name="QTY6.11.2.4.3">#REF!</definedName>
    <definedName name="QTY6.11.2.4.4" localSheetId="25">[6]B.O.Q!$D$585</definedName>
    <definedName name="QTY6.11.2.4.4" localSheetId="23">[6]B.O.Q!$D$585</definedName>
    <definedName name="QTY6.11.2.4.4" localSheetId="39">#REF!</definedName>
    <definedName name="QTY6.11.2.4.4" localSheetId="31">#REF!</definedName>
    <definedName name="QTY6.11.2.4.4" localSheetId="38">#REF!</definedName>
    <definedName name="QTY6.11.2.4.4">#REF!</definedName>
    <definedName name="QTY6.11.2.4.5" localSheetId="25">[6]B.O.Q!$D$587</definedName>
    <definedName name="QTY6.11.2.4.5" localSheetId="23">[6]B.O.Q!$D$587</definedName>
    <definedName name="QTY6.11.2.4.5" localSheetId="39">#REF!</definedName>
    <definedName name="QTY6.11.2.4.5" localSheetId="31">#REF!</definedName>
    <definedName name="QTY6.11.2.4.5" localSheetId="38">#REF!</definedName>
    <definedName name="QTY6.11.2.4.5">#REF!</definedName>
    <definedName name="QTY6.11.2.4.6" localSheetId="25">[6]B.O.Q!$D$589</definedName>
    <definedName name="QTY6.11.2.4.6" localSheetId="23">[6]B.O.Q!$D$589</definedName>
    <definedName name="QTY6.11.2.4.6" localSheetId="39">#REF!</definedName>
    <definedName name="QTY6.11.2.4.6" localSheetId="31">#REF!</definedName>
    <definedName name="QTY6.11.2.4.6" localSheetId="38">#REF!</definedName>
    <definedName name="QTY6.11.2.4.6">#REF!</definedName>
    <definedName name="QTY6.11.2.4.7" localSheetId="25">[6]B.O.Q!$D$591</definedName>
    <definedName name="QTY6.11.2.4.7" localSheetId="23">[6]B.O.Q!$D$591</definedName>
    <definedName name="QTY6.11.2.4.7" localSheetId="39">#REF!</definedName>
    <definedName name="QTY6.11.2.4.7" localSheetId="31">#REF!</definedName>
    <definedName name="QTY6.11.2.4.7" localSheetId="38">#REF!</definedName>
    <definedName name="QTY6.11.2.4.7">#REF!</definedName>
    <definedName name="QTY6.11.2.4.8" localSheetId="25">[6]B.O.Q!$D$593</definedName>
    <definedName name="QTY6.11.2.4.8" localSheetId="23">[6]B.O.Q!$D$593</definedName>
    <definedName name="QTY6.11.2.4.8" localSheetId="39">#REF!</definedName>
    <definedName name="QTY6.11.2.4.8" localSheetId="31">#REF!</definedName>
    <definedName name="QTY6.11.2.4.8" localSheetId="38">#REF!</definedName>
    <definedName name="QTY6.11.2.4.8">#REF!</definedName>
    <definedName name="QTY6.11.2.4.9" localSheetId="25">[18]B.O.Q!#REF!</definedName>
    <definedName name="QTY6.11.2.4.9" localSheetId="23">[18]B.O.Q!#REF!</definedName>
    <definedName name="QTY6.11.2.4.9" localSheetId="39">#REF!</definedName>
    <definedName name="QTY6.11.2.4.9" localSheetId="31">#REF!</definedName>
    <definedName name="QTY6.11.2.4.9">#REF!</definedName>
    <definedName name="QTY6.11.3.1" localSheetId="25">'[61]1.B.O.Q'!$E$963</definedName>
    <definedName name="QTY6.11.3.1" localSheetId="23">'[61]1.B.O.Q'!$E$963</definedName>
    <definedName name="QTY6.11.3.1" localSheetId="39">#REF!</definedName>
    <definedName name="QTY6.11.3.1" localSheetId="31">#REF!</definedName>
    <definedName name="QTY6.11.3.1" localSheetId="38">#REF!</definedName>
    <definedName name="QTY6.11.3.1">#REF!</definedName>
    <definedName name="QTY6.11.4.1" localSheetId="25">'[14]1.B.O.Q'!$E$968</definedName>
    <definedName name="QTY6.11.4.1" localSheetId="23">'[14]1.B.O.Q'!$E$968</definedName>
    <definedName name="QTY6.11.4.1" localSheetId="39">#REF!</definedName>
    <definedName name="QTY6.11.4.1" localSheetId="31">#REF!</definedName>
    <definedName name="QTY6.11.4.1">#REF!</definedName>
    <definedName name="QTY6.11.4.2" localSheetId="25">'[14]1.B.O.Q'!$E$970</definedName>
    <definedName name="QTY6.11.4.2" localSheetId="23">'[14]1.B.O.Q'!$E$970</definedName>
    <definedName name="QTY6.11.4.2" localSheetId="39">#REF!</definedName>
    <definedName name="QTY6.11.4.2" localSheetId="31">#REF!</definedName>
    <definedName name="QTY6.11.4.2">#REF!</definedName>
    <definedName name="QTY6.11.4.3" localSheetId="25">[18]B.O.Q!#REF!</definedName>
    <definedName name="QTY6.11.4.3" localSheetId="23">[18]B.O.Q!#REF!</definedName>
    <definedName name="QTY6.11.4.3" localSheetId="39">#REF!</definedName>
    <definedName name="QTY6.11.4.3" localSheetId="31">#REF!</definedName>
    <definedName name="QTY6.11.4.3">#REF!</definedName>
    <definedName name="QTY6.11.5.1" localSheetId="25">[58]B.O.Q!$D$768</definedName>
    <definedName name="QTY6.11.5.1" localSheetId="23">[58]B.O.Q!$D$768</definedName>
    <definedName name="QTY6.11.5.1" localSheetId="39">#REF!</definedName>
    <definedName name="QTY6.11.5.1" localSheetId="31">#REF!</definedName>
    <definedName name="QTY6.11.5.1" localSheetId="38">#REF!</definedName>
    <definedName name="QTY6.11.5.1">#REF!</definedName>
    <definedName name="QTY6.11.5.2" localSheetId="25">'[14]1.B.O.Q'!$E$977</definedName>
    <definedName name="QTY6.11.5.2" localSheetId="23">'[14]1.B.O.Q'!$E$977</definedName>
    <definedName name="QTY6.11.5.2" localSheetId="39">#REF!</definedName>
    <definedName name="QTY6.11.5.2" localSheetId="31">#REF!</definedName>
    <definedName name="QTY6.11.5.2">#REF!</definedName>
    <definedName name="QTY6.11.5.3" localSheetId="25">'[14]1.B.O.Q'!$E$979</definedName>
    <definedName name="QTY6.11.5.3" localSheetId="23">'[14]1.B.O.Q'!$E$979</definedName>
    <definedName name="QTY6.11.5.3" localSheetId="39">#REF!</definedName>
    <definedName name="QTY6.11.5.3" localSheetId="31">#REF!</definedName>
    <definedName name="QTY6.11.5.3">#REF!</definedName>
    <definedName name="QTY6.11.6.1" localSheetId="25">'[62]BOQ.(10หน้า)'!$D$196</definedName>
    <definedName name="QTY6.11.6.1" localSheetId="23">'[62]BOQ.(10หน้า)'!$D$196</definedName>
    <definedName name="QTY6.11.6.1" localSheetId="39">#REF!</definedName>
    <definedName name="QTY6.11.6.1" localSheetId="31">#REF!</definedName>
    <definedName name="QTY6.11.6.1" localSheetId="38">#REF!</definedName>
    <definedName name="QTY6.11.6.1">#REF!</definedName>
    <definedName name="QTY6.11.6.2" localSheetId="25">'[14]1.B.O.Q'!$E$984</definedName>
    <definedName name="QTY6.11.6.2" localSheetId="23">'[14]1.B.O.Q'!$E$984</definedName>
    <definedName name="QTY6.11.6.2" localSheetId="39">#REF!</definedName>
    <definedName name="QTY6.11.6.2" localSheetId="31">#REF!</definedName>
    <definedName name="QTY6.11.6.2">#REF!</definedName>
    <definedName name="QTY6.11.8" localSheetId="25">[6]B.O.Q!$D$630</definedName>
    <definedName name="QTY6.11.8" localSheetId="23">[6]B.O.Q!$D$630</definedName>
    <definedName name="QTY6.11.8" localSheetId="39">#REF!</definedName>
    <definedName name="QTY6.11.8" localSheetId="31">#REF!</definedName>
    <definedName name="QTY6.11.8" localSheetId="38">#REF!</definedName>
    <definedName name="QTY6.11.8">#REF!</definedName>
    <definedName name="QTY6.11.8R" localSheetId="25">#REF!</definedName>
    <definedName name="QTY6.11.8R" localSheetId="23">#REF!</definedName>
    <definedName name="QTY6.11.8R" localSheetId="1">#REF!</definedName>
    <definedName name="QTY6.11.8R" localSheetId="39">#REF!</definedName>
    <definedName name="QTY6.11.8R" localSheetId="31">#REF!</definedName>
    <definedName name="QTY6.11.8R" localSheetId="38">#REF!</definedName>
    <definedName name="QTY6.11.8R">#REF!</definedName>
    <definedName name="QTY6.11.9" localSheetId="25">#REF!</definedName>
    <definedName name="QTY6.11.9" localSheetId="23">#REF!</definedName>
    <definedName name="QTY6.11.9" localSheetId="39">#REF!</definedName>
    <definedName name="QTY6.11.9" localSheetId="31">#REF!</definedName>
    <definedName name="QTY6.11.9" localSheetId="38">#REF!</definedName>
    <definedName name="QTY6.11.9">#REF!</definedName>
    <definedName name="QTY6.12.1" localSheetId="25">'[14]1.B.O.Q'!$E$992</definedName>
    <definedName name="QTY6.12.1" localSheetId="23">'[14]1.B.O.Q'!$E$992</definedName>
    <definedName name="QTY6.12.1" localSheetId="39">#REF!</definedName>
    <definedName name="QTY6.12.1" localSheetId="31">#REF!</definedName>
    <definedName name="QTY6.12.1">#REF!</definedName>
    <definedName name="QTY6.12.10" localSheetId="25">[59]B.O.Q!$E$685</definedName>
    <definedName name="QTY6.12.10" localSheetId="23">[59]B.O.Q!$E$685</definedName>
    <definedName name="QTY6.12.10" localSheetId="39">#REF!</definedName>
    <definedName name="QTY6.12.10" localSheetId="31">#REF!</definedName>
    <definedName name="QTY6.12.10" localSheetId="38">#REF!</definedName>
    <definedName name="QTY6.12.10">#REF!</definedName>
    <definedName name="QTY6.12.10.4" localSheetId="25">'[14]1.B.O.Q'!$E$1034</definedName>
    <definedName name="QTY6.12.10.4" localSheetId="23">'[14]1.B.O.Q'!$E$1034</definedName>
    <definedName name="QTY6.12.10.4" localSheetId="39">#REF!</definedName>
    <definedName name="QTY6.12.10.4" localSheetId="31">#REF!</definedName>
    <definedName name="QTY6.12.10.4">#REF!</definedName>
    <definedName name="QTY6.12.11" localSheetId="25">'[14]1.B.O.Q'!$E$1042</definedName>
    <definedName name="QTY6.12.11" localSheetId="23">'[14]1.B.O.Q'!$E$1042</definedName>
    <definedName name="QTY6.12.11" localSheetId="39">#REF!</definedName>
    <definedName name="QTY6.12.11" localSheetId="31">#REF!</definedName>
    <definedName name="QTY6.12.11">#REF!</definedName>
    <definedName name="QTY6.12.11.1" localSheetId="25">[59]B.O.Q!$E$688</definedName>
    <definedName name="QTY6.12.11.1" localSheetId="23">[59]B.O.Q!$E$688</definedName>
    <definedName name="QTY6.12.11.1" localSheetId="39">#REF!</definedName>
    <definedName name="QTY6.12.11.1" localSheetId="31">#REF!</definedName>
    <definedName name="QTY6.12.11.1" localSheetId="38">#REF!</definedName>
    <definedName name="QTY6.12.11.1">#REF!</definedName>
    <definedName name="QTY6.12.11.2" localSheetId="25">[59]B.O.Q!$E$690</definedName>
    <definedName name="QTY6.12.11.2" localSheetId="23">[59]B.O.Q!$E$690</definedName>
    <definedName name="QTY6.12.11.2" localSheetId="39">#REF!</definedName>
    <definedName name="QTY6.12.11.2" localSheetId="31">#REF!</definedName>
    <definedName name="QTY6.12.11.2" localSheetId="38">#REF!</definedName>
    <definedName name="QTY6.12.11.2">#REF!</definedName>
    <definedName name="QTY6.12.2" localSheetId="25">'[14]1.B.O.Q'!$E$995</definedName>
    <definedName name="QTY6.12.2" localSheetId="23">'[14]1.B.O.Q'!$E$995</definedName>
    <definedName name="QTY6.12.2" localSheetId="39">#REF!</definedName>
    <definedName name="QTY6.12.2" localSheetId="31">#REF!</definedName>
    <definedName name="QTY6.12.2">#REF!</definedName>
    <definedName name="QTY6.12.3" localSheetId="25">'[14]1.B.O.Q'!$E$1004</definedName>
    <definedName name="QTY6.12.3" localSheetId="23">'[14]1.B.O.Q'!$E$1004</definedName>
    <definedName name="QTY6.12.3" localSheetId="39">#REF!</definedName>
    <definedName name="QTY6.12.3" localSheetId="31">#REF!</definedName>
    <definedName name="QTY6.12.3">#REF!</definedName>
    <definedName name="QTY6.12.4" localSheetId="25">'[14]1.B.O.Q'!$E$1007</definedName>
    <definedName name="QTY6.12.4" localSheetId="23">'[14]1.B.O.Q'!$E$1007</definedName>
    <definedName name="QTY6.12.4" localSheetId="39">#REF!</definedName>
    <definedName name="QTY6.12.4" localSheetId="31">#REF!</definedName>
    <definedName name="QTY6.12.4">#REF!</definedName>
    <definedName name="QTY6.12.5" localSheetId="25">[18]B.O.Q!$E$197</definedName>
    <definedName name="QTY6.12.5" localSheetId="23">[18]B.O.Q!$E$197</definedName>
    <definedName name="QTY6.12.5" localSheetId="39">#REF!</definedName>
    <definedName name="QTY6.12.5" localSheetId="31">#REF!</definedName>
    <definedName name="QTY6.12.5">#REF!</definedName>
    <definedName name="QTY6.12.5.1" localSheetId="25">'[14]1.B.O.Q'!$E$1011</definedName>
    <definedName name="QTY6.12.5.1" localSheetId="23">'[14]1.B.O.Q'!$E$1011</definedName>
    <definedName name="QTY6.12.5.1" localSheetId="39">#REF!</definedName>
    <definedName name="QTY6.12.5.1" localSheetId="31">#REF!</definedName>
    <definedName name="QTY6.12.5.1">#REF!</definedName>
    <definedName name="QTY6.12.6" localSheetId="25">'[14]1.B.O.Q'!$E$1017</definedName>
    <definedName name="QTY6.12.6" localSheetId="23">'[14]1.B.O.Q'!$E$1017</definedName>
    <definedName name="QTY6.12.6" localSheetId="39">#REF!</definedName>
    <definedName name="QTY6.12.6" localSheetId="31">#REF!</definedName>
    <definedName name="QTY6.12.6">#REF!</definedName>
    <definedName name="QTY6.12.7" localSheetId="25">'[14]1.B.O.Q'!$E$1019</definedName>
    <definedName name="QTY6.12.7" localSheetId="23">'[14]1.B.O.Q'!$E$1019</definedName>
    <definedName name="QTY6.12.7" localSheetId="39">#REF!</definedName>
    <definedName name="QTY6.12.7" localSheetId="31">#REF!</definedName>
    <definedName name="QTY6.12.7">#REF!</definedName>
    <definedName name="QTY6.12.8" localSheetId="25">[18]B.O.Q!#REF!</definedName>
    <definedName name="QTY6.12.8" localSheetId="23">[18]B.O.Q!#REF!</definedName>
    <definedName name="QTY6.12.8" localSheetId="39">#REF!</definedName>
    <definedName name="QTY6.12.8" localSheetId="31">#REF!</definedName>
    <definedName name="QTY6.12.8">#REF!</definedName>
    <definedName name="QTY6.12.9" localSheetId="25">[18]B.O.Q!#REF!</definedName>
    <definedName name="QTY6.12.9" localSheetId="23">[18]B.O.Q!#REF!</definedName>
    <definedName name="QTY6.12.9" localSheetId="39">#REF!</definedName>
    <definedName name="QTY6.12.9" localSheetId="31">#REF!</definedName>
    <definedName name="QTY6.12.9">#REF!</definedName>
    <definedName name="QTY6.13.1.1" localSheetId="25">#REF!</definedName>
    <definedName name="QTY6.13.1.1" localSheetId="23">#REF!</definedName>
    <definedName name="QTY6.13.1.1" localSheetId="39">#REF!</definedName>
    <definedName name="QTY6.13.1.1" localSheetId="31">#REF!</definedName>
    <definedName name="QTY6.13.1.1">#REF!</definedName>
    <definedName name="QTY6.13.1.2" localSheetId="25">'[14]1.B.O.Q'!$E$1048</definedName>
    <definedName name="QTY6.13.1.2" localSheetId="23">'[14]1.B.O.Q'!$E$1048</definedName>
    <definedName name="QTY6.13.1.2" localSheetId="39">#REF!</definedName>
    <definedName name="QTY6.13.1.2" localSheetId="31">#REF!</definedName>
    <definedName name="QTY6.13.1.2">#REF!</definedName>
    <definedName name="QTY6.13.1.3" localSheetId="25">[18]B.O.Q!#REF!</definedName>
    <definedName name="QTY6.13.1.3" localSheetId="23">[18]B.O.Q!#REF!</definedName>
    <definedName name="QTY6.13.1.3" localSheetId="39">#REF!</definedName>
    <definedName name="QTY6.13.1.3" localSheetId="31">#REF!</definedName>
    <definedName name="QTY6.13.1.3">#REF!</definedName>
    <definedName name="QTY6.13.2.1" localSheetId="25">'[14]1.B.O.Q'!$E$1053</definedName>
    <definedName name="QTY6.13.2.1" localSheetId="23">'[14]1.B.O.Q'!$E$1053</definedName>
    <definedName name="QTY6.13.2.1" localSheetId="39">#REF!</definedName>
    <definedName name="QTY6.13.2.1" localSheetId="31">#REF!</definedName>
    <definedName name="QTY6.13.2.1">#REF!</definedName>
    <definedName name="QTY6.13.2.2" localSheetId="25">'[14]1.B.O.Q'!$E$1056</definedName>
    <definedName name="QTY6.13.2.2" localSheetId="23">'[14]1.B.O.Q'!$E$1056</definedName>
    <definedName name="QTY6.13.2.2" localSheetId="39">#REF!</definedName>
    <definedName name="QTY6.13.2.2" localSheetId="31">#REF!</definedName>
    <definedName name="QTY6.13.2.2">#REF!</definedName>
    <definedName name="QTY6.13.3" localSheetId="25">#REF!</definedName>
    <definedName name="QTY6.13.3" localSheetId="23">#REF!</definedName>
    <definedName name="QTY6.13.3" localSheetId="39">#REF!</definedName>
    <definedName name="QTY6.13.3" localSheetId="31">#REF!</definedName>
    <definedName name="QTY6.13.3">#REF!</definedName>
    <definedName name="QTY6.14.1.1" localSheetId="25">'[14]1.B.O.Q'!$E$1062</definedName>
    <definedName name="QTY6.14.1.1" localSheetId="23">'[14]1.B.O.Q'!$E$1062</definedName>
    <definedName name="QTY6.14.1.1" localSheetId="39">#REF!</definedName>
    <definedName name="QTY6.14.1.1" localSheetId="31">#REF!</definedName>
    <definedName name="QTY6.14.1.1">#REF!</definedName>
    <definedName name="QTY6.14.1.2" localSheetId="25">#REF!</definedName>
    <definedName name="QTY6.14.1.2" localSheetId="23">#REF!</definedName>
    <definedName name="QTY6.14.1.2" localSheetId="39">#REF!</definedName>
    <definedName name="QTY6.14.1.2" localSheetId="31">#REF!</definedName>
    <definedName name="QTY6.14.1.2">#REF!</definedName>
    <definedName name="QTY6.14.2.1" localSheetId="25">'[14]1.B.O.Q'!$E$1083</definedName>
    <definedName name="QTY6.14.2.1" localSheetId="23">'[14]1.B.O.Q'!$E$1083</definedName>
    <definedName name="QTY6.14.2.1" localSheetId="39">#REF!</definedName>
    <definedName name="QTY6.14.2.1" localSheetId="31">#REF!</definedName>
    <definedName name="QTY6.14.2.1">#REF!</definedName>
    <definedName name="QTY6.15.1.1" localSheetId="25">'[14]1.B.O.Q'!$E$1101</definedName>
    <definedName name="QTY6.15.1.1" localSheetId="23">'[14]1.B.O.Q'!$E$1101</definedName>
    <definedName name="QTY6.15.1.1" localSheetId="39">#REF!</definedName>
    <definedName name="QTY6.15.1.1" localSheetId="31">#REF!</definedName>
    <definedName name="QTY6.15.1.1">#REF!</definedName>
    <definedName name="QTY6.15.3.1" localSheetId="25">'[14]1.B.O.Q'!$E$1111</definedName>
    <definedName name="QTY6.15.3.1" localSheetId="23">'[14]1.B.O.Q'!$E$1111</definedName>
    <definedName name="QTY6.15.3.1" localSheetId="39">#REF!</definedName>
    <definedName name="QTY6.15.3.1" localSheetId="31">#REF!</definedName>
    <definedName name="QTY6.15.3.1">#REF!</definedName>
    <definedName name="QTY6.15.3.2" localSheetId="25">'[14]1.B.O.Q'!$E$1113</definedName>
    <definedName name="QTY6.15.3.2" localSheetId="23">'[14]1.B.O.Q'!$E$1113</definedName>
    <definedName name="QTY6.15.3.2" localSheetId="39">#REF!</definedName>
    <definedName name="QTY6.15.3.2" localSheetId="31">#REF!</definedName>
    <definedName name="QTY6.15.3.2">#REF!</definedName>
    <definedName name="QTY6.15.3.3" localSheetId="25">[63]B.O.Q!$D$863</definedName>
    <definedName name="QTY6.15.3.3" localSheetId="23">[63]B.O.Q!$D$863</definedName>
    <definedName name="QTY6.15.3.3" localSheetId="39">#REF!</definedName>
    <definedName name="QTY6.15.3.3" localSheetId="31">#REF!</definedName>
    <definedName name="QTY6.15.3.3" localSheetId="38">#REF!</definedName>
    <definedName name="QTY6.15.3.3">#REF!</definedName>
    <definedName name="QTY6.15.4.1" localSheetId="25">'[14]1.B.O.Q'!$E$1116</definedName>
    <definedName name="QTY6.15.4.1" localSheetId="23">'[14]1.B.O.Q'!$E$1116</definedName>
    <definedName name="QTY6.15.4.1" localSheetId="39">#REF!</definedName>
    <definedName name="QTY6.15.4.1" localSheetId="31">#REF!</definedName>
    <definedName name="QTY6.15.4.1">#REF!</definedName>
    <definedName name="QTY6.15.4.2" localSheetId="25">'[14]1.B.O.Q'!$E$1118</definedName>
    <definedName name="QTY6.15.4.2" localSheetId="23">'[14]1.B.O.Q'!$E$1118</definedName>
    <definedName name="QTY6.15.4.2" localSheetId="39">#REF!</definedName>
    <definedName name="QTY6.15.4.2" localSheetId="31">#REF!</definedName>
    <definedName name="QTY6.15.4.2">#REF!</definedName>
    <definedName name="QTY6.15.5.1" localSheetId="25">'[14]1.B.O.Q'!$E$1121</definedName>
    <definedName name="QTY6.15.5.1" localSheetId="23">'[14]1.B.O.Q'!$E$1121</definedName>
    <definedName name="QTY6.15.5.1" localSheetId="39">#REF!</definedName>
    <definedName name="QTY6.15.5.1" localSheetId="31">#REF!</definedName>
    <definedName name="QTY6.15.5.1">#REF!</definedName>
    <definedName name="QTY6.15.5.2" localSheetId="25">'[14]1.B.O.Q'!$E$1123</definedName>
    <definedName name="QTY6.15.5.2" localSheetId="23">'[14]1.B.O.Q'!$E$1123</definedName>
    <definedName name="QTY6.15.5.2" localSheetId="39">#REF!</definedName>
    <definedName name="QTY6.15.5.2" localSheetId="31">#REF!</definedName>
    <definedName name="QTY6.15.5.2">#REF!</definedName>
    <definedName name="QTY6.15.6" localSheetId="25">[18]B.O.Q!$E$214</definedName>
    <definedName name="QTY6.15.6" localSheetId="23">[18]B.O.Q!$E$214</definedName>
    <definedName name="QTY6.15.6" localSheetId="39">#REF!</definedName>
    <definedName name="QTY6.15.6" localSheetId="31">#REF!</definedName>
    <definedName name="QTY6.15.6">#REF!</definedName>
    <definedName name="QTY6.15.7" localSheetId="25">'[14]1.B.O.Q'!$E$1127</definedName>
    <definedName name="QTY6.15.7" localSheetId="23">'[14]1.B.O.Q'!$E$1127</definedName>
    <definedName name="QTY6.15.7" localSheetId="39">#REF!</definedName>
    <definedName name="QTY6.15.7" localSheetId="31">#REF!</definedName>
    <definedName name="QTY6.15.7">#REF!</definedName>
    <definedName name="QTY6.16" localSheetId="25">'[14]1.B.O.Q'!$E$1129</definedName>
    <definedName name="QTY6.16" localSheetId="23">'[14]1.B.O.Q'!$E$1129</definedName>
    <definedName name="QTY6.16" localSheetId="39">#REF!</definedName>
    <definedName name="QTY6.16" localSheetId="31">#REF!</definedName>
    <definedName name="QTY6.16">#REF!</definedName>
    <definedName name="QTY6.16.2.1" localSheetId="25">[18]B.O.Q!$E$207</definedName>
    <definedName name="QTY6.16.2.1" localSheetId="23">[18]B.O.Q!$E$207</definedName>
    <definedName name="QTY6.16.2.1" localSheetId="39">#REF!</definedName>
    <definedName name="QTY6.16.2.1" localSheetId="31">#REF!</definedName>
    <definedName name="QTY6.16.2.1">#REF!</definedName>
    <definedName name="QTY6.16.2.2" localSheetId="25">[18]B.O.Q!$E$209</definedName>
    <definedName name="QTY6.16.2.2" localSheetId="23">[18]B.O.Q!$E$209</definedName>
    <definedName name="QTY6.16.2.2" localSheetId="39">#REF!</definedName>
    <definedName name="QTY6.16.2.2" localSheetId="31">#REF!</definedName>
    <definedName name="QTY6.16.2.2">#REF!</definedName>
    <definedName name="QTY6.17" localSheetId="25">[30]B.O.Q!$E$219</definedName>
    <definedName name="QTY6.17" localSheetId="23">[30]B.O.Q!$E$219</definedName>
    <definedName name="QTY6.17" localSheetId="39">#REF!</definedName>
    <definedName name="QTY6.17" localSheetId="31">#REF!</definedName>
    <definedName name="QTY6.17" localSheetId="38">#REF!</definedName>
    <definedName name="QTY6.17">#REF!</definedName>
    <definedName name="QTY6.17.1" localSheetId="25">'[14]1.B.O.Q'!$E$1132</definedName>
    <definedName name="QTY6.17.1" localSheetId="23">'[14]1.B.O.Q'!$E$1132</definedName>
    <definedName name="QTY6.17.1" localSheetId="39">#REF!</definedName>
    <definedName name="QTY6.17.1" localSheetId="31">#REF!</definedName>
    <definedName name="QTY6.17.1">#REF!</definedName>
    <definedName name="QTY6.17.2" localSheetId="25">'[14]1.B.O.Q'!$E$1134</definedName>
    <definedName name="QTY6.17.2" localSheetId="23">'[14]1.B.O.Q'!$E$1134</definedName>
    <definedName name="QTY6.17.2" localSheetId="39">#REF!</definedName>
    <definedName name="QTY6.17.2" localSheetId="31">#REF!</definedName>
    <definedName name="QTY6.17.2">#REF!</definedName>
    <definedName name="QTY6.17.5" localSheetId="25">'[14]1.B.O.Q'!$E$1140</definedName>
    <definedName name="QTY6.17.5" localSheetId="23">'[14]1.B.O.Q'!$E$1140</definedName>
    <definedName name="QTY6.17.5" localSheetId="39">#REF!</definedName>
    <definedName name="QTY6.17.5" localSheetId="31">#REF!</definedName>
    <definedName name="QTY6.17.5">#REF!</definedName>
    <definedName name="QTY6.17.6" localSheetId="25">'[14]1.B.O.Q'!$E$1142</definedName>
    <definedName name="QTY6.17.6" localSheetId="23">'[14]1.B.O.Q'!$E$1142</definedName>
    <definedName name="QTY6.17.6" localSheetId="39">#REF!</definedName>
    <definedName name="QTY6.17.6" localSheetId="31">#REF!</definedName>
    <definedName name="QTY6.17.6">#REF!</definedName>
    <definedName name="QTY6.17.7" localSheetId="25">'[14]1.B.O.Q'!$E$1144</definedName>
    <definedName name="QTY6.17.7" localSheetId="23">'[14]1.B.O.Q'!$E$1144</definedName>
    <definedName name="QTY6.17.7" localSheetId="39">#REF!</definedName>
    <definedName name="QTY6.17.7" localSheetId="31">#REF!</definedName>
    <definedName name="QTY6.17.7">#REF!</definedName>
    <definedName name="QTY6.17.7.1" localSheetId="25">[18]B.O.Q!#REF!</definedName>
    <definedName name="QTY6.17.7.1" localSheetId="23">[18]B.O.Q!#REF!</definedName>
    <definedName name="QTY6.17.7.1" localSheetId="39">#REF!</definedName>
    <definedName name="QTY6.17.7.1" localSheetId="31">#REF!</definedName>
    <definedName name="QTY6.17.7.1">#REF!</definedName>
    <definedName name="QTY6.17.7.1A" localSheetId="25">'[14]1.B.O.Q'!$E$1147</definedName>
    <definedName name="QTY6.17.7.1A" localSheetId="23">'[14]1.B.O.Q'!$E$1147</definedName>
    <definedName name="QTY6.17.7.1A" localSheetId="39">#REF!</definedName>
    <definedName name="QTY6.17.7.1A" localSheetId="31">#REF!</definedName>
    <definedName name="QTY6.17.7.1A">#REF!</definedName>
    <definedName name="QTY6.17.7.2" localSheetId="25">[18]B.O.Q!#REF!</definedName>
    <definedName name="QTY6.17.7.2" localSheetId="23">[18]B.O.Q!#REF!</definedName>
    <definedName name="QTY6.17.7.2" localSheetId="39">#REF!</definedName>
    <definedName name="QTY6.17.7.2" localSheetId="31">#REF!</definedName>
    <definedName name="QTY6.17.7.2">#REF!</definedName>
    <definedName name="QTY6.17.8" localSheetId="25">'[14]1.B.O.Q'!$E$1151</definedName>
    <definedName name="QTY6.17.8" localSheetId="23">'[14]1.B.O.Q'!$E$1151</definedName>
    <definedName name="QTY6.17.8" localSheetId="39">#REF!</definedName>
    <definedName name="QTY6.17.8" localSheetId="31">#REF!</definedName>
    <definedName name="QTY6.17.8">#REF!</definedName>
    <definedName name="QTY6.18.1.1" localSheetId="25">'[14]1.B.O.Q'!$E$1155</definedName>
    <definedName name="QTY6.18.1.1" localSheetId="23">'[14]1.B.O.Q'!$E$1155</definedName>
    <definedName name="QTY6.18.1.1" localSheetId="39">#REF!</definedName>
    <definedName name="QTY6.18.1.1" localSheetId="31">#REF!</definedName>
    <definedName name="QTY6.18.1.1">#REF!</definedName>
    <definedName name="QTY6.18.1.10" localSheetId="25">'[14]1.B.O.Q'!$E$1178</definedName>
    <definedName name="QTY6.18.1.10" localSheetId="23">'[14]1.B.O.Q'!$E$1178</definedName>
    <definedName name="QTY6.18.1.10" localSheetId="39">#REF!</definedName>
    <definedName name="QTY6.18.1.10" localSheetId="31">#REF!</definedName>
    <definedName name="QTY6.18.1.10">#REF!</definedName>
    <definedName name="QTY6.18.1.11" localSheetId="25">'[14]1.B.O.Q'!$E$1180</definedName>
    <definedName name="QTY6.18.1.11" localSheetId="23">'[14]1.B.O.Q'!$E$1180</definedName>
    <definedName name="QTY6.18.1.11" localSheetId="39">#REF!</definedName>
    <definedName name="QTY6.18.1.11" localSheetId="31">#REF!</definedName>
    <definedName name="QTY6.18.1.11">#REF!</definedName>
    <definedName name="QTY6.18.1.12" localSheetId="25">'[14]1.B.O.Q'!$E$1182</definedName>
    <definedName name="QTY6.18.1.12" localSheetId="23">'[14]1.B.O.Q'!$E$1182</definedName>
    <definedName name="QTY6.18.1.12" localSheetId="39">#REF!</definedName>
    <definedName name="QTY6.18.1.12" localSheetId="31">#REF!</definedName>
    <definedName name="QTY6.18.1.12">#REF!</definedName>
    <definedName name="QTY6.18.1.13" localSheetId="25">'[14]1.B.O.Q'!$E$1184</definedName>
    <definedName name="QTY6.18.1.13" localSheetId="23">'[14]1.B.O.Q'!$E$1184</definedName>
    <definedName name="QTY6.18.1.13" localSheetId="39">#REF!</definedName>
    <definedName name="QTY6.18.1.13" localSheetId="31">#REF!</definedName>
    <definedName name="QTY6.18.1.13">#REF!</definedName>
    <definedName name="QTY6.18.1.14" localSheetId="25">'[14]1.B.O.Q'!$E$1186</definedName>
    <definedName name="QTY6.18.1.14" localSheetId="23">'[14]1.B.O.Q'!$E$1186</definedName>
    <definedName name="QTY6.18.1.14" localSheetId="39">#REF!</definedName>
    <definedName name="QTY6.18.1.14" localSheetId="31">#REF!</definedName>
    <definedName name="QTY6.18.1.14">#REF!</definedName>
    <definedName name="QTY6.18.1.15" localSheetId="25">'[14]1.B.O.Q'!$E$1188</definedName>
    <definedName name="QTY6.18.1.15" localSheetId="23">'[14]1.B.O.Q'!$E$1188</definedName>
    <definedName name="QTY6.18.1.15" localSheetId="39">#REF!</definedName>
    <definedName name="QTY6.18.1.15" localSheetId="31">#REF!</definedName>
    <definedName name="QTY6.18.1.15">#REF!</definedName>
    <definedName name="QTY6.18.1.16" localSheetId="25">'[14]1.B.O.Q'!$E$1190</definedName>
    <definedName name="QTY6.18.1.16" localSheetId="23">'[14]1.B.O.Q'!$E$1190</definedName>
    <definedName name="QTY6.18.1.16" localSheetId="39">#REF!</definedName>
    <definedName name="QTY6.18.1.16" localSheetId="31">#REF!</definedName>
    <definedName name="QTY6.18.1.16">#REF!</definedName>
    <definedName name="QTY6.18.1.2" localSheetId="25">'[14]1.B.O.Q'!$E$1158</definedName>
    <definedName name="QTY6.18.1.2" localSheetId="23">'[14]1.B.O.Q'!$E$1158</definedName>
    <definedName name="QTY6.18.1.2" localSheetId="39">#REF!</definedName>
    <definedName name="QTY6.18.1.2" localSheetId="31">#REF!</definedName>
    <definedName name="QTY6.18.1.2">#REF!</definedName>
    <definedName name="QTY6.18.1.3" localSheetId="25">'[14]1.B.O.Q'!$E$1164</definedName>
    <definedName name="QTY6.18.1.3" localSheetId="23">'[14]1.B.O.Q'!$E$1164</definedName>
    <definedName name="QTY6.18.1.3" localSheetId="39">#REF!</definedName>
    <definedName name="QTY6.18.1.3" localSheetId="31">#REF!</definedName>
    <definedName name="QTY6.18.1.3">#REF!</definedName>
    <definedName name="QTY6.18.1.4" localSheetId="25">'[14]1.B.O.Q'!$E$1166</definedName>
    <definedName name="QTY6.18.1.4" localSheetId="23">'[14]1.B.O.Q'!$E$1166</definedName>
    <definedName name="QTY6.18.1.4" localSheetId="39">#REF!</definedName>
    <definedName name="QTY6.18.1.4" localSheetId="31">#REF!</definedName>
    <definedName name="QTY6.18.1.4">#REF!</definedName>
    <definedName name="QTY6.18.1.5" localSheetId="25">'[14]1.B.O.Q'!$E$1168</definedName>
    <definedName name="QTY6.18.1.5" localSheetId="23">'[14]1.B.O.Q'!$E$1168</definedName>
    <definedName name="QTY6.18.1.5" localSheetId="39">#REF!</definedName>
    <definedName name="QTY6.18.1.5" localSheetId="31">#REF!</definedName>
    <definedName name="QTY6.18.1.5">#REF!</definedName>
    <definedName name="QTY6.18.1.6" localSheetId="25">'[14]1.B.O.Q'!$E$1170</definedName>
    <definedName name="QTY6.18.1.6" localSheetId="23">'[14]1.B.O.Q'!$E$1170</definedName>
    <definedName name="QTY6.18.1.6" localSheetId="39">#REF!</definedName>
    <definedName name="QTY6.18.1.6" localSheetId="31">#REF!</definedName>
    <definedName name="QTY6.18.1.6">#REF!</definedName>
    <definedName name="QTY6.18.1.7" localSheetId="25">'[14]1.B.O.Q'!$E$1172</definedName>
    <definedName name="QTY6.18.1.7" localSheetId="23">'[14]1.B.O.Q'!$E$1172</definedName>
    <definedName name="QTY6.18.1.7" localSheetId="39">#REF!</definedName>
    <definedName name="QTY6.18.1.7" localSheetId="31">#REF!</definedName>
    <definedName name="QTY6.18.1.7">#REF!</definedName>
    <definedName name="QTY6.18.1.8" localSheetId="25">'[14]1.B.O.Q'!$E$1174</definedName>
    <definedName name="QTY6.18.1.8" localSheetId="23">'[14]1.B.O.Q'!$E$1174</definedName>
    <definedName name="QTY6.18.1.8" localSheetId="39">#REF!</definedName>
    <definedName name="QTY6.18.1.8" localSheetId="31">#REF!</definedName>
    <definedName name="QTY6.18.1.8">#REF!</definedName>
    <definedName name="QTY6.18.1.9" localSheetId="25">'[14]1.B.O.Q'!$E$1176</definedName>
    <definedName name="QTY6.18.1.9" localSheetId="23">'[14]1.B.O.Q'!$E$1176</definedName>
    <definedName name="QTY6.18.1.9" localSheetId="39">#REF!</definedName>
    <definedName name="QTY6.18.1.9" localSheetId="31">#REF!</definedName>
    <definedName name="QTY6.18.1.9">#REF!</definedName>
    <definedName name="QTY6.18.2" localSheetId="25">'[14]1.B.O.Q'!$E$1193</definedName>
    <definedName name="QTY6.18.2" localSheetId="23">'[14]1.B.O.Q'!$E$1193</definedName>
    <definedName name="QTY6.18.2" localSheetId="39">#REF!</definedName>
    <definedName name="QTY6.18.2" localSheetId="31">#REF!</definedName>
    <definedName name="QTY6.18.2">#REF!</definedName>
    <definedName name="QTY6.18.4.1" localSheetId="25">'[14]1.B.O.Q'!$E$1200</definedName>
    <definedName name="QTY6.18.4.1" localSheetId="23">'[14]1.B.O.Q'!$E$1200</definedName>
    <definedName name="QTY6.18.4.1" localSheetId="39">#REF!</definedName>
    <definedName name="QTY6.18.4.1" localSheetId="31">#REF!</definedName>
    <definedName name="QTY6.18.4.1">#REF!</definedName>
    <definedName name="QTY6.18.5" localSheetId="25">'[14]1.B.O.Q'!$E$1202</definedName>
    <definedName name="QTY6.18.5" localSheetId="23">'[14]1.B.O.Q'!$E$1202</definedName>
    <definedName name="QTY6.18.5" localSheetId="39">#REF!</definedName>
    <definedName name="QTY6.18.5" localSheetId="31">#REF!</definedName>
    <definedName name="QTY6.18.5">#REF!</definedName>
    <definedName name="QTY6.18.6" localSheetId="25">'[14]1.B.O.Q'!$E$1204</definedName>
    <definedName name="QTY6.18.6" localSheetId="23">'[14]1.B.O.Q'!$E$1204</definedName>
    <definedName name="QTY6.18.6" localSheetId="39">#REF!</definedName>
    <definedName name="QTY6.18.6" localSheetId="31">#REF!</definedName>
    <definedName name="QTY6.18.6">#REF!</definedName>
    <definedName name="QTY6.18.7" localSheetId="25">'[14]1.B.O.Q'!$E$1231</definedName>
    <definedName name="QTY6.18.7" localSheetId="23">'[14]1.B.O.Q'!$E$1231</definedName>
    <definedName name="QTY6.18.7" localSheetId="39">#REF!</definedName>
    <definedName name="QTY6.18.7" localSheetId="31">#REF!</definedName>
    <definedName name="QTY6.18.7">#REF!</definedName>
    <definedName name="QTY6.19.1" localSheetId="25">[18]B.O.Q!$E$217</definedName>
    <definedName name="QTY6.19.1" localSheetId="23">[18]B.O.Q!$E$217</definedName>
    <definedName name="QTY6.19.1" localSheetId="39">#REF!</definedName>
    <definedName name="QTY6.19.1" localSheetId="31">#REF!</definedName>
    <definedName name="QTY6.19.1">#REF!</definedName>
    <definedName name="QTY6.19.2" localSheetId="25">[18]B.O.Q!$E$219</definedName>
    <definedName name="QTY6.19.2" localSheetId="23">[18]B.O.Q!$E$219</definedName>
    <definedName name="QTY6.19.2" localSheetId="39">#REF!</definedName>
    <definedName name="QTY6.19.2" localSheetId="31">#REF!</definedName>
    <definedName name="QTY6.19.2">#REF!</definedName>
    <definedName name="QTY6.19.3" localSheetId="25">[18]B.O.Q!$E$221</definedName>
    <definedName name="QTY6.19.3" localSheetId="23">[18]B.O.Q!$E$221</definedName>
    <definedName name="QTY6.19.3" localSheetId="39">#REF!</definedName>
    <definedName name="QTY6.19.3" localSheetId="31">#REF!</definedName>
    <definedName name="QTY6.19.3">#REF!</definedName>
    <definedName name="QTY6.19.4" localSheetId="25">[18]B.O.Q!$E$223</definedName>
    <definedName name="QTY6.19.4" localSheetId="23">[18]B.O.Q!$E$223</definedName>
    <definedName name="QTY6.19.4" localSheetId="39">#REF!</definedName>
    <definedName name="QTY6.19.4" localSheetId="31">#REF!</definedName>
    <definedName name="QTY6.19.4">#REF!</definedName>
    <definedName name="QTY6.2.1" localSheetId="25">'[14]1.B.O.Q'!$E$604</definedName>
    <definedName name="QTY6.2.1" localSheetId="23">'[14]1.B.O.Q'!$E$604</definedName>
    <definedName name="QTY6.2.1" localSheetId="39">#REF!</definedName>
    <definedName name="QTY6.2.1" localSheetId="31">#REF!</definedName>
    <definedName name="QTY6.2.1">#REF!</definedName>
    <definedName name="QTY6.2.2" localSheetId="25">'[14]1.B.O.Q'!$E$606</definedName>
    <definedName name="QTY6.2.2" localSheetId="23">'[14]1.B.O.Q'!$E$606</definedName>
    <definedName name="QTY6.2.2" localSheetId="39">#REF!</definedName>
    <definedName name="QTY6.2.2" localSheetId="31">#REF!</definedName>
    <definedName name="QTY6.2.2">#REF!</definedName>
    <definedName name="QTY6.2.2SU" localSheetId="25">'[14]1.B.O.Q'!$E$608</definedName>
    <definedName name="QTY6.2.2SU" localSheetId="23">'[14]1.B.O.Q'!$E$608</definedName>
    <definedName name="QTY6.2.2SU" localSheetId="39">#REF!</definedName>
    <definedName name="QTY6.2.2SU" localSheetId="31">#REF!</definedName>
    <definedName name="QTY6.2.2SU">#REF!</definedName>
    <definedName name="QTY6.2.3" localSheetId="25">#REF!</definedName>
    <definedName name="QTY6.2.3" localSheetId="23">#REF!</definedName>
    <definedName name="QTY6.2.3" localSheetId="39">#REF!</definedName>
    <definedName name="QTY6.2.3" localSheetId="31">#REF!</definedName>
    <definedName name="QTY6.2.3">#REF!</definedName>
    <definedName name="QTY6.20" localSheetId="25">'[14]1.B.O.Q'!$E$1252</definedName>
    <definedName name="QTY6.20" localSheetId="23">'[14]1.B.O.Q'!$E$1252</definedName>
    <definedName name="QTY6.20" localSheetId="39">#REF!</definedName>
    <definedName name="QTY6.20" localSheetId="31">#REF!</definedName>
    <definedName name="QTY6.20">#REF!</definedName>
    <definedName name="QTY6.21" localSheetId="25">'[14]1.B.O.Q'!$E$1254</definedName>
    <definedName name="QTY6.21" localSheetId="23">'[14]1.B.O.Q'!$E$1254</definedName>
    <definedName name="QTY6.21" localSheetId="39">#REF!</definedName>
    <definedName name="QTY6.21" localSheetId="31">#REF!</definedName>
    <definedName name="QTY6.21">#REF!</definedName>
    <definedName name="QTY6.21E" localSheetId="25">[64]B.O.Q!#REF!</definedName>
    <definedName name="QTY6.21E" localSheetId="23">[64]B.O.Q!#REF!</definedName>
    <definedName name="QTY6.21E" localSheetId="39">#REF!</definedName>
    <definedName name="QTY6.21E" localSheetId="31">#REF!</definedName>
    <definedName name="QTY6.21E" localSheetId="38">#REF!</definedName>
    <definedName name="QTY6.21E">#REF!</definedName>
    <definedName name="QTY6.22" localSheetId="25">'[14]1.B.O.Q'!$E$1256</definedName>
    <definedName name="QTY6.22" localSheetId="23">'[14]1.B.O.Q'!$E$1256</definedName>
    <definedName name="QTY6.22" localSheetId="39">#REF!</definedName>
    <definedName name="QTY6.22" localSheetId="31">#REF!</definedName>
    <definedName name="QTY6.22">#REF!</definedName>
    <definedName name="QTY6.27" localSheetId="25">[18]B.O.Q!#REF!</definedName>
    <definedName name="QTY6.27" localSheetId="23">[18]B.O.Q!#REF!</definedName>
    <definedName name="QTY6.27" localSheetId="39">#REF!</definedName>
    <definedName name="QTY6.27" localSheetId="31">#REF!</definedName>
    <definedName name="QTY6.27">#REF!</definedName>
    <definedName name="QTY6.28" localSheetId="25">[18]B.O.Q!#REF!</definedName>
    <definedName name="QTY6.28" localSheetId="23">[18]B.O.Q!#REF!</definedName>
    <definedName name="QTY6.28" localSheetId="39">#REF!</definedName>
    <definedName name="QTY6.28" localSheetId="31">#REF!</definedName>
    <definedName name="QTY6.28">#REF!</definedName>
    <definedName name="QTY6.3.1.1" localSheetId="25">[18]B.O.Q!#REF!</definedName>
    <definedName name="QTY6.3.1.1" localSheetId="23">[18]B.O.Q!#REF!</definedName>
    <definedName name="QTY6.3.1.1" localSheetId="39">#REF!</definedName>
    <definedName name="QTY6.3.1.1" localSheetId="31">#REF!</definedName>
    <definedName name="QTY6.3.1.1">#REF!</definedName>
    <definedName name="QTY6.3.1.10" localSheetId="25">'[14]1.B.O.Q'!$E$663</definedName>
    <definedName name="QTY6.3.1.10" localSheetId="23">'[14]1.B.O.Q'!$E$663</definedName>
    <definedName name="QTY6.3.1.10" localSheetId="39">#REF!</definedName>
    <definedName name="QTY6.3.1.10" localSheetId="31">#REF!</definedName>
    <definedName name="QTY6.3.1.10">#REF!</definedName>
    <definedName name="QTY6.3.1.2.1" localSheetId="25">[18]B.O.Q!#REF!</definedName>
    <definedName name="QTY6.3.1.2.1" localSheetId="23">[18]B.O.Q!#REF!</definedName>
    <definedName name="QTY6.3.1.2.1" localSheetId="39">#REF!</definedName>
    <definedName name="QTY6.3.1.2.1" localSheetId="31">#REF!</definedName>
    <definedName name="QTY6.3.1.2.1">#REF!</definedName>
    <definedName name="QTY6.3.1.2.2" localSheetId="25">[18]B.O.Q!#REF!</definedName>
    <definedName name="QTY6.3.1.2.2" localSheetId="23">[18]B.O.Q!#REF!</definedName>
    <definedName name="QTY6.3.1.2.2" localSheetId="39">#REF!</definedName>
    <definedName name="QTY6.3.1.2.2" localSheetId="31">#REF!</definedName>
    <definedName name="QTY6.3.1.2.2">#REF!</definedName>
    <definedName name="QTY6.3.1.2.3" localSheetId="25">[18]B.O.Q!#REF!</definedName>
    <definedName name="QTY6.3.1.2.3" localSheetId="23">[18]B.O.Q!#REF!</definedName>
    <definedName name="QTY6.3.1.2.3" localSheetId="39">#REF!</definedName>
    <definedName name="QTY6.3.1.2.3" localSheetId="31">#REF!</definedName>
    <definedName name="QTY6.3.1.2.3">#REF!</definedName>
    <definedName name="QTY6.3.1.2.4" localSheetId="25">'[14]1.B.O.Q'!$E$625</definedName>
    <definedName name="QTY6.3.1.2.4" localSheetId="23">'[14]1.B.O.Q'!$E$625</definedName>
    <definedName name="QTY6.3.1.2.4" localSheetId="39">#REF!</definedName>
    <definedName name="QTY6.3.1.2.4" localSheetId="31">#REF!</definedName>
    <definedName name="QTY6.3.1.2.4">#REF!</definedName>
    <definedName name="QTY6.3.1.2.5" localSheetId="25">[18]B.O.Q!#REF!</definedName>
    <definedName name="QTY6.3.1.2.5" localSheetId="23">[18]B.O.Q!#REF!</definedName>
    <definedName name="QTY6.3.1.2.5" localSheetId="39">#REF!</definedName>
    <definedName name="QTY6.3.1.2.5" localSheetId="31">#REF!</definedName>
    <definedName name="QTY6.3.1.2.5">#REF!</definedName>
    <definedName name="QTY6.3.1.2.6" localSheetId="25">[18]B.O.Q!#REF!</definedName>
    <definedName name="QTY6.3.1.2.6" localSheetId="23">[18]B.O.Q!#REF!</definedName>
    <definedName name="QTY6.3.1.2.6" localSheetId="39">#REF!</definedName>
    <definedName name="QTY6.3.1.2.6" localSheetId="31">#REF!</definedName>
    <definedName name="QTY6.3.1.2.6">#REF!</definedName>
    <definedName name="QTY6.3.1.2.7" localSheetId="25">[18]B.O.Q!#REF!</definedName>
    <definedName name="QTY6.3.1.2.7" localSheetId="23">[18]B.O.Q!#REF!</definedName>
    <definedName name="QTY6.3.1.2.7" localSheetId="39">#REF!</definedName>
    <definedName name="QTY6.3.1.2.7" localSheetId="31">#REF!</definedName>
    <definedName name="QTY6.3.1.2.7">#REF!</definedName>
    <definedName name="QTY6.3.1.2.8" localSheetId="25">[18]B.O.Q!#REF!</definedName>
    <definedName name="QTY6.3.1.2.8" localSheetId="23">[18]B.O.Q!#REF!</definedName>
    <definedName name="QTY6.3.1.2.8" localSheetId="39">#REF!</definedName>
    <definedName name="QTY6.3.1.2.8" localSheetId="31">#REF!</definedName>
    <definedName name="QTY6.3.1.2.8">#REF!</definedName>
    <definedName name="QTY6.3.1.3" localSheetId="25">[59]B.O.Q!$E$451</definedName>
    <definedName name="QTY6.3.1.3" localSheetId="23">[59]B.O.Q!$E$451</definedName>
    <definedName name="QTY6.3.1.3" localSheetId="39">#REF!</definedName>
    <definedName name="QTY6.3.1.3" localSheetId="31">#REF!</definedName>
    <definedName name="QTY6.3.1.3" localSheetId="38">#REF!</definedName>
    <definedName name="QTY6.3.1.3">#REF!</definedName>
    <definedName name="QTY6.3.1.3.1" localSheetId="25">'[14]1.B.O.Q'!$E$636</definedName>
    <definedName name="QTY6.3.1.3.1" localSheetId="23">'[14]1.B.O.Q'!$E$636</definedName>
    <definedName name="QTY6.3.1.3.1" localSheetId="39">#REF!</definedName>
    <definedName name="QTY6.3.1.3.1" localSheetId="31">#REF!</definedName>
    <definedName name="QTY6.3.1.3.1">#REF!</definedName>
    <definedName name="QTY6.3.1.3.2" localSheetId="25">'[20]1.B.O.Q'!$E$638</definedName>
    <definedName name="QTY6.3.1.3.2" localSheetId="23">'[20]1.B.O.Q'!$E$638</definedName>
    <definedName name="QTY6.3.1.3.2" localSheetId="39">#REF!</definedName>
    <definedName name="QTY6.3.1.3.2" localSheetId="31">#REF!</definedName>
    <definedName name="QTY6.3.1.3.2" localSheetId="38">#REF!</definedName>
    <definedName name="QTY6.3.1.3.2">#REF!</definedName>
    <definedName name="QTY6.3.1.4" localSheetId="25">'[14]1.B.O.Q'!$E$644</definedName>
    <definedName name="QTY6.3.1.4" localSheetId="23">'[14]1.B.O.Q'!$E$644</definedName>
    <definedName name="QTY6.3.1.4" localSheetId="39">#REF!</definedName>
    <definedName name="QTY6.3.1.4" localSheetId="31">#REF!</definedName>
    <definedName name="QTY6.3.1.4">#REF!</definedName>
    <definedName name="QTY6.3.1.4.1" localSheetId="25">[18]B.O.Q!#REF!</definedName>
    <definedName name="QTY6.3.1.4.1" localSheetId="23">[18]B.O.Q!#REF!</definedName>
    <definedName name="QTY6.3.1.4.1" localSheetId="39">#REF!</definedName>
    <definedName name="QTY6.3.1.4.1" localSheetId="31">#REF!</definedName>
    <definedName name="QTY6.3.1.4.1">#REF!</definedName>
    <definedName name="QTY6.3.1.4.2" localSheetId="25">[18]B.O.Q!#REF!</definedName>
    <definedName name="QTY6.3.1.4.2" localSheetId="23">[18]B.O.Q!#REF!</definedName>
    <definedName name="QTY6.3.1.4.2" localSheetId="39">#REF!</definedName>
    <definedName name="QTY6.3.1.4.2" localSheetId="31">#REF!</definedName>
    <definedName name="QTY6.3.1.4.2">#REF!</definedName>
    <definedName name="QTY6.3.1.4.3" localSheetId="25">[18]B.O.Q!#REF!</definedName>
    <definedName name="QTY6.3.1.4.3" localSheetId="23">[18]B.O.Q!#REF!</definedName>
    <definedName name="QTY6.3.1.4.3" localSheetId="39">#REF!</definedName>
    <definedName name="QTY6.3.1.4.3" localSheetId="31">#REF!</definedName>
    <definedName name="QTY6.3.1.4.3">#REF!</definedName>
    <definedName name="QTY6.3.1.4.4" localSheetId="25">[18]B.O.Q!#REF!</definedName>
    <definedName name="QTY6.3.1.4.4" localSheetId="23">[18]B.O.Q!#REF!</definedName>
    <definedName name="QTY6.3.1.4.4" localSheetId="39">#REF!</definedName>
    <definedName name="QTY6.3.1.4.4" localSheetId="31">#REF!</definedName>
    <definedName name="QTY6.3.1.4.4">#REF!</definedName>
    <definedName name="QTY6.3.1.5" localSheetId="25">'[14]1.B.O.Q'!$E$653</definedName>
    <definedName name="QTY6.3.1.5" localSheetId="23">'[14]1.B.O.Q'!$E$653</definedName>
    <definedName name="QTY6.3.1.5" localSheetId="39">#REF!</definedName>
    <definedName name="QTY6.3.1.5" localSheetId="31">#REF!</definedName>
    <definedName name="QTY6.3.1.5">#REF!</definedName>
    <definedName name="QTY6.3.1.6" localSheetId="25">[18]B.O.Q!#REF!</definedName>
    <definedName name="QTY6.3.1.6" localSheetId="23">[18]B.O.Q!#REF!</definedName>
    <definedName name="QTY6.3.1.6" localSheetId="39">#REF!</definedName>
    <definedName name="QTY6.3.1.6" localSheetId="31">#REF!</definedName>
    <definedName name="QTY6.3.1.6">#REF!</definedName>
    <definedName name="QTY6.3.1.7" localSheetId="25">[59]B.O.Q!$E$467</definedName>
    <definedName name="QTY6.3.1.7" localSheetId="23">[59]B.O.Q!$E$467</definedName>
    <definedName name="QTY6.3.1.7" localSheetId="39">#REF!</definedName>
    <definedName name="QTY6.3.1.7" localSheetId="31">#REF!</definedName>
    <definedName name="QTY6.3.1.7" localSheetId="38">#REF!</definedName>
    <definedName name="QTY6.3.1.7">#REF!</definedName>
    <definedName name="QTY6.3.1.8" localSheetId="25">'[14]1.B.O.Q'!$E$657</definedName>
    <definedName name="QTY6.3.1.8" localSheetId="23">'[14]1.B.O.Q'!$E$657</definedName>
    <definedName name="QTY6.3.1.8" localSheetId="39">#REF!</definedName>
    <definedName name="QTY6.3.1.8" localSheetId="31">#REF!</definedName>
    <definedName name="QTY6.3.1.8">#REF!</definedName>
    <definedName name="QTY6.3.1.9" localSheetId="25">'[14]1.B.O.Q'!$E$660</definedName>
    <definedName name="QTY6.3.1.9" localSheetId="23">'[14]1.B.O.Q'!$E$660</definedName>
    <definedName name="QTY6.3.1.9" localSheetId="39">#REF!</definedName>
    <definedName name="QTY6.3.1.9" localSheetId="31">#REF!</definedName>
    <definedName name="QTY6.3.1.9">#REF!</definedName>
    <definedName name="QTY6.3.10" localSheetId="25">[18]B.O.Q!#REF!</definedName>
    <definedName name="QTY6.3.10" localSheetId="23">[18]B.O.Q!#REF!</definedName>
    <definedName name="QTY6.3.10" localSheetId="39">#REF!</definedName>
    <definedName name="QTY6.3.10" localSheetId="31">#REF!</definedName>
    <definedName name="QTY6.3.10">#REF!</definedName>
    <definedName name="QTY6.3.11" localSheetId="25">[18]B.O.Q!#REF!</definedName>
    <definedName name="QTY6.3.11" localSheetId="23">[18]B.O.Q!#REF!</definedName>
    <definedName name="QTY6.3.11" localSheetId="39">#REF!</definedName>
    <definedName name="QTY6.3.11" localSheetId="31">#REF!</definedName>
    <definedName name="QTY6.3.11">#REF!</definedName>
    <definedName name="QTY6.3.12.1" localSheetId="25">'[14]1.B.O.Q'!$E$772</definedName>
    <definedName name="QTY6.3.12.1" localSheetId="23">'[14]1.B.O.Q'!$E$772</definedName>
    <definedName name="QTY6.3.12.1" localSheetId="39">#REF!</definedName>
    <definedName name="QTY6.3.12.1" localSheetId="31">#REF!</definedName>
    <definedName name="QTY6.3.12.1">#REF!</definedName>
    <definedName name="QTY6.3.12.2" localSheetId="25">'[14]1.B.O.Q'!$E$774</definedName>
    <definedName name="QTY6.3.12.2" localSheetId="23">'[14]1.B.O.Q'!$E$774</definedName>
    <definedName name="QTY6.3.12.2" localSheetId="39">#REF!</definedName>
    <definedName name="QTY6.3.12.2" localSheetId="31">#REF!</definedName>
    <definedName name="QTY6.3.12.2">#REF!</definedName>
    <definedName name="QTY6.3.12.3" localSheetId="25">'[14]1.B.O.Q'!$E$776</definedName>
    <definedName name="QTY6.3.12.3" localSheetId="23">'[14]1.B.O.Q'!$E$776</definedName>
    <definedName name="QTY6.3.12.3" localSheetId="39">#REF!</definedName>
    <definedName name="QTY6.3.12.3" localSheetId="31">#REF!</definedName>
    <definedName name="QTY6.3.12.3">#REF!</definedName>
    <definedName name="QTY6.3.13.1" localSheetId="25">'[14]1.B.O.Q'!$E$779</definedName>
    <definedName name="QTY6.3.13.1" localSheetId="23">'[14]1.B.O.Q'!$E$779</definedName>
    <definedName name="QTY6.3.13.1" localSheetId="39">#REF!</definedName>
    <definedName name="QTY6.3.13.1" localSheetId="31">#REF!</definedName>
    <definedName name="QTY6.3.13.1">#REF!</definedName>
    <definedName name="QTY6.3.13.2" localSheetId="25">'[14]1.B.O.Q'!$E$781</definedName>
    <definedName name="QTY6.3.13.2" localSheetId="23">'[14]1.B.O.Q'!$E$781</definedName>
    <definedName name="QTY6.3.13.2" localSheetId="39">#REF!</definedName>
    <definedName name="QTY6.3.13.2" localSheetId="31">#REF!</definedName>
    <definedName name="QTY6.3.13.2">#REF!</definedName>
    <definedName name="QTY6.3.13.4.1" localSheetId="25">[18]B.O.Q!#REF!</definedName>
    <definedName name="QTY6.3.13.4.1" localSheetId="23">[18]B.O.Q!#REF!</definedName>
    <definedName name="QTY6.3.13.4.1" localSheetId="39">#REF!</definedName>
    <definedName name="QTY6.3.13.4.1" localSheetId="31">#REF!</definedName>
    <definedName name="QTY6.3.13.4.1">#REF!</definedName>
    <definedName name="QTY6.3.13.4.2" localSheetId="25">[18]B.O.Q!#REF!</definedName>
    <definedName name="QTY6.3.13.4.2" localSheetId="23">[18]B.O.Q!#REF!</definedName>
    <definedName name="QTY6.3.13.4.2" localSheetId="39">#REF!</definedName>
    <definedName name="QTY6.3.13.4.2" localSheetId="31">#REF!</definedName>
    <definedName name="QTY6.3.13.4.2">#REF!</definedName>
    <definedName name="QTY6.3.14" localSheetId="25">[18]B.O.Q!#REF!</definedName>
    <definedName name="QTY6.3.14" localSheetId="23">[18]B.O.Q!#REF!</definedName>
    <definedName name="QTY6.3.14" localSheetId="39">#REF!</definedName>
    <definedName name="QTY6.3.14" localSheetId="31">#REF!</definedName>
    <definedName name="QTY6.3.14">#REF!</definedName>
    <definedName name="QTY6.3.14.1" localSheetId="25">'[14]1.B.O.Q'!$E$784</definedName>
    <definedName name="QTY6.3.14.1" localSheetId="23">'[14]1.B.O.Q'!$E$784</definedName>
    <definedName name="QTY6.3.14.1" localSheetId="39">#REF!</definedName>
    <definedName name="QTY6.3.14.1" localSheetId="31">#REF!</definedName>
    <definedName name="QTY6.3.14.1">#REF!</definedName>
    <definedName name="QTY6.3.14.2" localSheetId="25">'[14]1.B.O.Q'!$E$786</definedName>
    <definedName name="QTY6.3.14.2" localSheetId="23">'[14]1.B.O.Q'!$E$786</definedName>
    <definedName name="QTY6.3.14.2" localSheetId="39">#REF!</definedName>
    <definedName name="QTY6.3.14.2" localSheetId="31">#REF!</definedName>
    <definedName name="QTY6.3.14.2">#REF!</definedName>
    <definedName name="QTY6.3.14.3" localSheetId="25">'[14]1.B.O.Q'!$E$788</definedName>
    <definedName name="QTY6.3.14.3" localSheetId="23">'[14]1.B.O.Q'!$E$788</definedName>
    <definedName name="QTY6.3.14.3" localSheetId="39">#REF!</definedName>
    <definedName name="QTY6.3.14.3" localSheetId="31">#REF!</definedName>
    <definedName name="QTY6.3.14.3">#REF!</definedName>
    <definedName name="QTY6.3.14.4.1" localSheetId="25">[18]B.O.Q!#REF!</definedName>
    <definedName name="QTY6.3.14.4.1" localSheetId="23">[18]B.O.Q!#REF!</definedName>
    <definedName name="QTY6.3.14.4.1" localSheetId="39">#REF!</definedName>
    <definedName name="QTY6.3.14.4.1" localSheetId="31">#REF!</definedName>
    <definedName name="QTY6.3.14.4.1">#REF!</definedName>
    <definedName name="QTY6.3.14.4.4" localSheetId="25">[18]B.O.Q!#REF!</definedName>
    <definedName name="QTY6.3.14.4.4" localSheetId="23">[18]B.O.Q!#REF!</definedName>
    <definedName name="QTY6.3.14.4.4" localSheetId="39">#REF!</definedName>
    <definedName name="QTY6.3.14.4.4" localSheetId="31">#REF!</definedName>
    <definedName name="QTY6.3.14.4.4">#REF!</definedName>
    <definedName name="QTY6.3.14.5.1" localSheetId="25">'[14]1.B.O.Q'!$E$798</definedName>
    <definedName name="QTY6.3.14.5.1" localSheetId="23">'[14]1.B.O.Q'!$E$798</definedName>
    <definedName name="QTY6.3.14.5.1" localSheetId="39">#REF!</definedName>
    <definedName name="QTY6.3.14.5.1" localSheetId="31">#REF!</definedName>
    <definedName name="QTY6.3.14.5.1">#REF!</definedName>
    <definedName name="QTY6.3.14.5.2" localSheetId="25">'[14]1.B.O.Q'!$E$800</definedName>
    <definedName name="QTY6.3.14.5.2" localSheetId="23">'[14]1.B.O.Q'!$E$800</definedName>
    <definedName name="QTY6.3.14.5.2" localSheetId="39">#REF!</definedName>
    <definedName name="QTY6.3.14.5.2" localSheetId="31">#REF!</definedName>
    <definedName name="QTY6.3.14.5.2">#REF!</definedName>
    <definedName name="QTY6.3.14.6.1" localSheetId="25">#REF!</definedName>
    <definedName name="QTY6.3.14.6.1" localSheetId="23">#REF!</definedName>
    <definedName name="QTY6.3.14.6.1" localSheetId="39">#REF!</definedName>
    <definedName name="QTY6.3.14.6.1" localSheetId="31">#REF!</definedName>
    <definedName name="QTY6.3.14.6.1">#REF!</definedName>
    <definedName name="QTY6.3.14.6.2" localSheetId="25">#REF!</definedName>
    <definedName name="QTY6.3.14.6.2" localSheetId="23">#REF!</definedName>
    <definedName name="QTY6.3.14.6.2" localSheetId="39">#REF!</definedName>
    <definedName name="QTY6.3.14.6.2" localSheetId="31">#REF!</definedName>
    <definedName name="QTY6.3.14.6.2">#REF!</definedName>
    <definedName name="QTY6.3.14.6.3" localSheetId="25">#REF!</definedName>
    <definedName name="QTY6.3.14.6.3" localSheetId="23">#REF!</definedName>
    <definedName name="QTY6.3.14.6.3" localSheetId="39">#REF!</definedName>
    <definedName name="QTY6.3.14.6.3" localSheetId="31">#REF!</definedName>
    <definedName name="QTY6.3.14.6.3">#REF!</definedName>
    <definedName name="QTY6.3.15.1" localSheetId="25">#REF!</definedName>
    <definedName name="QTY6.3.15.1" localSheetId="23">#REF!</definedName>
    <definedName name="QTY6.3.15.1" localSheetId="39">#REF!</definedName>
    <definedName name="QTY6.3.15.1" localSheetId="31">#REF!</definedName>
    <definedName name="QTY6.3.15.1">#REF!</definedName>
    <definedName name="QTY6.3.15.2" localSheetId="25">#REF!</definedName>
    <definedName name="QTY6.3.15.2" localSheetId="23">#REF!</definedName>
    <definedName name="QTY6.3.15.2" localSheetId="39">#REF!</definedName>
    <definedName name="QTY6.3.15.2" localSheetId="31">#REF!</definedName>
    <definedName name="QTY6.3.15.2">#REF!</definedName>
    <definedName name="QTY6.3.15.3" localSheetId="25">#REF!</definedName>
    <definedName name="QTY6.3.15.3" localSheetId="23">#REF!</definedName>
    <definedName name="QTY6.3.15.3" localSheetId="39">#REF!</definedName>
    <definedName name="QTY6.3.15.3" localSheetId="31">#REF!</definedName>
    <definedName name="QTY6.3.15.3">#REF!</definedName>
    <definedName name="QTY6.3.15.4" localSheetId="25">#REF!</definedName>
    <definedName name="QTY6.3.15.4" localSheetId="23">#REF!</definedName>
    <definedName name="QTY6.3.15.4" localSheetId="39">#REF!</definedName>
    <definedName name="QTY6.3.15.4" localSheetId="31">#REF!</definedName>
    <definedName name="QTY6.3.15.4">#REF!</definedName>
    <definedName name="QTY6.3.2" localSheetId="25">'[14]1.B.O.Q'!$E$671</definedName>
    <definedName name="QTY6.3.2" localSheetId="23">'[14]1.B.O.Q'!$E$671</definedName>
    <definedName name="QTY6.3.2" localSheetId="39">#REF!</definedName>
    <definedName name="QTY6.3.2" localSheetId="31">#REF!</definedName>
    <definedName name="QTY6.3.2">#REF!</definedName>
    <definedName name="QTY6.3.2.1" localSheetId="25">'[14]1.B.O.Q'!$E$668</definedName>
    <definedName name="QTY6.3.2.1" localSheetId="23">'[14]1.B.O.Q'!$E$668</definedName>
    <definedName name="QTY6.3.2.1" localSheetId="39">#REF!</definedName>
    <definedName name="QTY6.3.2.1" localSheetId="31">#REF!</definedName>
    <definedName name="QTY6.3.2.1">#REF!</definedName>
    <definedName name="QTY6.3.3" localSheetId="25">[59]B.O.Q!$E$471</definedName>
    <definedName name="QTY6.3.3" localSheetId="23">[59]B.O.Q!$E$471</definedName>
    <definedName name="QTY6.3.3" localSheetId="39">#REF!</definedName>
    <definedName name="QTY6.3.3" localSheetId="31">#REF!</definedName>
    <definedName name="QTY6.3.3" localSheetId="38">#REF!</definedName>
    <definedName name="QTY6.3.3">#REF!</definedName>
    <definedName name="QTY6.3.3.1" localSheetId="25">[18]B.O.Q!#REF!</definedName>
    <definedName name="QTY6.3.3.1" localSheetId="23">[18]B.O.Q!#REF!</definedName>
    <definedName name="QTY6.3.3.1" localSheetId="39">#REF!</definedName>
    <definedName name="QTY6.3.3.1" localSheetId="31">#REF!</definedName>
    <definedName name="QTY6.3.3.1">#REF!</definedName>
    <definedName name="QTY6.3.3.1.1" localSheetId="25">[18]B.O.Q!#REF!</definedName>
    <definedName name="QTY6.3.3.1.1" localSheetId="23">[18]B.O.Q!#REF!</definedName>
    <definedName name="QTY6.3.3.1.1" localSheetId="39">#REF!</definedName>
    <definedName name="QTY6.3.3.1.1" localSheetId="31">#REF!</definedName>
    <definedName name="QTY6.3.3.1.1">#REF!</definedName>
    <definedName name="QTY6.3.3.1.2" localSheetId="25">'[14]1.B.O.Q'!$E$677</definedName>
    <definedName name="QTY6.3.3.1.2" localSheetId="23">'[14]1.B.O.Q'!$E$677</definedName>
    <definedName name="QTY6.3.3.1.2" localSheetId="39">#REF!</definedName>
    <definedName name="QTY6.3.3.1.2" localSheetId="31">#REF!</definedName>
    <definedName name="QTY6.3.3.1.2">#REF!</definedName>
    <definedName name="QTY6.3.3.1.3" localSheetId="25">[18]B.O.Q!#REF!</definedName>
    <definedName name="QTY6.3.3.1.3" localSheetId="23">[18]B.O.Q!#REF!</definedName>
    <definedName name="QTY6.3.3.1.3" localSheetId="39">#REF!</definedName>
    <definedName name="QTY6.3.3.1.3" localSheetId="31">#REF!</definedName>
    <definedName name="QTY6.3.3.1.3">#REF!</definedName>
    <definedName name="QTY6.3.3.1.4" localSheetId="25">'[14]1.B.O.Q'!$E$693</definedName>
    <definedName name="QTY6.3.3.1.4" localSheetId="23">'[14]1.B.O.Q'!$E$693</definedName>
    <definedName name="QTY6.3.3.1.4" localSheetId="39">#REF!</definedName>
    <definedName name="QTY6.3.3.1.4" localSheetId="31">#REF!</definedName>
    <definedName name="QTY6.3.3.1.4">#REF!</definedName>
    <definedName name="QTY6.3.3.1.4.1" localSheetId="25">'[15]1.B.O.Q'!$E$524</definedName>
    <definedName name="QTY6.3.3.1.4.1" localSheetId="23">'[15]1.B.O.Q'!$E$524</definedName>
    <definedName name="QTY6.3.3.1.4.1" localSheetId="39">#REF!</definedName>
    <definedName name="QTY6.3.3.1.4.1" localSheetId="31">#REF!</definedName>
    <definedName name="QTY6.3.3.1.4.1" localSheetId="38">#REF!</definedName>
    <definedName name="QTY6.3.3.1.4.1">#REF!</definedName>
    <definedName name="QTY6.3.3.1.5" localSheetId="25">'[14]1.B.O.Q'!$E$701</definedName>
    <definedName name="QTY6.3.3.1.5" localSheetId="23">'[14]1.B.O.Q'!$E$701</definedName>
    <definedName name="QTY6.3.3.1.5" localSheetId="39">#REF!</definedName>
    <definedName name="QTY6.3.3.1.5" localSheetId="31">#REF!</definedName>
    <definedName name="QTY6.3.3.1.5">#REF!</definedName>
    <definedName name="QTY6.3.3.2.1" localSheetId="25">[18]B.O.Q!$E$130</definedName>
    <definedName name="QTY6.3.3.2.1" localSheetId="23">[18]B.O.Q!$E$130</definedName>
    <definedName name="QTY6.3.3.2.1" localSheetId="39">#REF!</definedName>
    <definedName name="QTY6.3.3.2.1" localSheetId="31">#REF!</definedName>
    <definedName name="QTY6.3.3.2.1">#REF!</definedName>
    <definedName name="QTY6.3.3.2.2" localSheetId="25">[18]B.O.Q!#REF!</definedName>
    <definedName name="QTY6.3.3.2.2" localSheetId="23">[18]B.O.Q!#REF!</definedName>
    <definedName name="QTY6.3.3.2.2" localSheetId="39">#REF!</definedName>
    <definedName name="QTY6.3.3.2.2" localSheetId="31">#REF!</definedName>
    <definedName name="QTY6.3.3.2.2">#REF!</definedName>
    <definedName name="QTY6.3.3.2.3" localSheetId="25">[18]B.O.Q!#REF!</definedName>
    <definedName name="QTY6.3.3.2.3" localSheetId="23">[18]B.O.Q!#REF!</definedName>
    <definedName name="QTY6.3.3.2.3" localSheetId="39">#REF!</definedName>
    <definedName name="QTY6.3.3.2.3" localSheetId="31">#REF!</definedName>
    <definedName name="QTY6.3.3.2.3">#REF!</definedName>
    <definedName name="QTY6.3.3.2.4" localSheetId="25">[18]B.O.Q!#REF!</definedName>
    <definedName name="QTY6.3.3.2.4" localSheetId="23">[18]B.O.Q!#REF!</definedName>
    <definedName name="QTY6.3.3.2.4" localSheetId="39">#REF!</definedName>
    <definedName name="QTY6.3.3.2.4" localSheetId="31">#REF!</definedName>
    <definedName name="QTY6.3.3.2.4">#REF!</definedName>
    <definedName name="QTY6.3.3.2.5" localSheetId="25">[18]B.O.Q!#REF!</definedName>
    <definedName name="QTY6.3.3.2.5" localSheetId="23">[18]B.O.Q!#REF!</definedName>
    <definedName name="QTY6.3.3.2.5" localSheetId="39">#REF!</definedName>
    <definedName name="QTY6.3.3.2.5" localSheetId="31">#REF!</definedName>
    <definedName name="QTY6.3.3.2.5">#REF!</definedName>
    <definedName name="QTY6.3.4" localSheetId="25">'[14]1.B.O.Q'!$E$720</definedName>
    <definedName name="QTY6.3.4" localSheetId="23">'[14]1.B.O.Q'!$E$720</definedName>
    <definedName name="QTY6.3.4" localSheetId="39">#REF!</definedName>
    <definedName name="QTY6.3.4" localSheetId="31">#REF!</definedName>
    <definedName name="QTY6.3.4">#REF!</definedName>
    <definedName name="QTY6.3.5.1" localSheetId="25">'[14]1.B.O.Q'!$E$723</definedName>
    <definedName name="QTY6.3.5.1" localSheetId="23">'[14]1.B.O.Q'!$E$723</definedName>
    <definedName name="QTY6.3.5.1" localSheetId="39">#REF!</definedName>
    <definedName name="QTY6.3.5.1" localSheetId="31">#REF!</definedName>
    <definedName name="QTY6.3.5.1">#REF!</definedName>
    <definedName name="QTY6.3.6" localSheetId="25">[30]B.O.Q!$E$154</definedName>
    <definedName name="QTY6.3.6" localSheetId="23">[30]B.O.Q!$E$154</definedName>
    <definedName name="QTY6.3.6" localSheetId="39">#REF!</definedName>
    <definedName name="QTY6.3.6" localSheetId="31">#REF!</definedName>
    <definedName name="QTY6.3.6" localSheetId="38">#REF!</definedName>
    <definedName name="QTY6.3.6">#REF!</definedName>
    <definedName name="QTY6.3.6.1" localSheetId="25">'[14]1.B.O.Q'!$E$728</definedName>
    <definedName name="QTY6.3.6.1" localSheetId="23">'[14]1.B.O.Q'!$E$728</definedName>
    <definedName name="QTY6.3.6.1" localSheetId="39">#REF!</definedName>
    <definedName name="QTY6.3.6.1" localSheetId="31">#REF!</definedName>
    <definedName name="QTY6.3.6.1">#REF!</definedName>
    <definedName name="QTY6.3.6.10" localSheetId="25">'[14]1.B.O.Q'!$E$746</definedName>
    <definedName name="QTY6.3.6.10" localSheetId="23">'[14]1.B.O.Q'!$E$746</definedName>
    <definedName name="QTY6.3.6.10" localSheetId="39">#REF!</definedName>
    <definedName name="QTY6.3.6.10" localSheetId="31">#REF!</definedName>
    <definedName name="QTY6.3.6.10">#REF!</definedName>
    <definedName name="QTY6.3.6.11" localSheetId="25">'[14]1.B.O.Q'!$E$748</definedName>
    <definedName name="QTY6.3.6.11" localSheetId="23">'[14]1.B.O.Q'!$E$748</definedName>
    <definedName name="QTY6.3.6.11" localSheetId="39">#REF!</definedName>
    <definedName name="QTY6.3.6.11" localSheetId="31">#REF!</definedName>
    <definedName name="QTY6.3.6.11">#REF!</definedName>
    <definedName name="QTY6.3.6.12" localSheetId="25">'[14]1.B.O.Q'!$E$750</definedName>
    <definedName name="QTY6.3.6.12" localSheetId="23">'[14]1.B.O.Q'!$E$750</definedName>
    <definedName name="QTY6.3.6.12" localSheetId="39">#REF!</definedName>
    <definedName name="QTY6.3.6.12" localSheetId="31">#REF!</definedName>
    <definedName name="QTY6.3.6.12">#REF!</definedName>
    <definedName name="QTY6.3.6.13" localSheetId="25">#REF!</definedName>
    <definedName name="QTY6.3.6.13" localSheetId="23">#REF!</definedName>
    <definedName name="QTY6.3.6.13" localSheetId="39">#REF!</definedName>
    <definedName name="QTY6.3.6.13" localSheetId="31">#REF!</definedName>
    <definedName name="QTY6.3.6.13">#REF!</definedName>
    <definedName name="QTY6.3.6.14" localSheetId="25">#REF!</definedName>
    <definedName name="QTY6.3.6.14" localSheetId="23">#REF!</definedName>
    <definedName name="QTY6.3.6.14" localSheetId="39">#REF!</definedName>
    <definedName name="QTY6.3.6.14" localSheetId="31">#REF!</definedName>
    <definedName name="QTY6.3.6.14">#REF!</definedName>
    <definedName name="QTY6.3.6.15" localSheetId="25">#REF!</definedName>
    <definedName name="QTY6.3.6.15" localSheetId="23">#REF!</definedName>
    <definedName name="QTY6.3.6.15" localSheetId="39">#REF!</definedName>
    <definedName name="QTY6.3.6.15" localSheetId="31">#REF!</definedName>
    <definedName name="QTY6.3.6.15">#REF!</definedName>
    <definedName name="QTY6.3.6.16" localSheetId="25">'[14]1.B.O.Q'!$E$752</definedName>
    <definedName name="QTY6.3.6.16" localSheetId="23">'[14]1.B.O.Q'!$E$752</definedName>
    <definedName name="QTY6.3.6.16" localSheetId="39">#REF!</definedName>
    <definedName name="QTY6.3.6.16" localSheetId="31">#REF!</definedName>
    <definedName name="QTY6.3.6.16">#REF!</definedName>
    <definedName name="QTY6.3.6.2" localSheetId="25">'[14]1.B.O.Q'!$E$730</definedName>
    <definedName name="QTY6.3.6.2" localSheetId="23">'[14]1.B.O.Q'!$E$730</definedName>
    <definedName name="QTY6.3.6.2" localSheetId="39">#REF!</definedName>
    <definedName name="QTY6.3.6.2" localSheetId="31">#REF!</definedName>
    <definedName name="QTY6.3.6.2">#REF!</definedName>
    <definedName name="QTY6.3.6.3" localSheetId="25">'[14]1.B.O.Q'!$E$732</definedName>
    <definedName name="QTY6.3.6.3" localSheetId="23">'[14]1.B.O.Q'!$E$732</definedName>
    <definedName name="QTY6.3.6.3" localSheetId="39">#REF!</definedName>
    <definedName name="QTY6.3.6.3" localSheetId="31">#REF!</definedName>
    <definedName name="QTY6.3.6.3">#REF!</definedName>
    <definedName name="QTY6.3.6.4" localSheetId="25">'[14]1.B.O.Q'!$E$734</definedName>
    <definedName name="QTY6.3.6.4" localSheetId="23">'[14]1.B.O.Q'!$E$734</definedName>
    <definedName name="QTY6.3.6.4" localSheetId="39">#REF!</definedName>
    <definedName name="QTY6.3.6.4" localSheetId="31">#REF!</definedName>
    <definedName name="QTY6.3.6.4">#REF!</definedName>
    <definedName name="QTY6.3.6.5" localSheetId="25">'[14]1.B.O.Q'!$E$736</definedName>
    <definedName name="QTY6.3.6.5" localSheetId="23">'[14]1.B.O.Q'!$E$736</definedName>
    <definedName name="QTY6.3.6.5" localSheetId="39">#REF!</definedName>
    <definedName name="QTY6.3.6.5" localSheetId="31">#REF!</definedName>
    <definedName name="QTY6.3.6.5">#REF!</definedName>
    <definedName name="QTY6.3.6.6" localSheetId="25">'[14]1.B.O.Q'!$E$738</definedName>
    <definedName name="QTY6.3.6.6" localSheetId="23">'[14]1.B.O.Q'!$E$738</definedName>
    <definedName name="QTY6.3.6.6" localSheetId="39">#REF!</definedName>
    <definedName name="QTY6.3.6.6" localSheetId="31">#REF!</definedName>
    <definedName name="QTY6.3.6.6">#REF!</definedName>
    <definedName name="QTY6.3.6.7" localSheetId="25">'[14]1.B.O.Q'!$E$740</definedName>
    <definedName name="QTY6.3.6.7" localSheetId="23">'[14]1.B.O.Q'!$E$740</definedName>
    <definedName name="QTY6.3.6.7" localSheetId="39">#REF!</definedName>
    <definedName name="QTY6.3.6.7" localSheetId="31">#REF!</definedName>
    <definedName name="QTY6.3.6.7">#REF!</definedName>
    <definedName name="QTY6.3.6.8" localSheetId="25">'[14]1.B.O.Q'!$E$742</definedName>
    <definedName name="QTY6.3.6.8" localSheetId="23">'[14]1.B.O.Q'!$E$742</definedName>
    <definedName name="QTY6.3.6.8" localSheetId="39">#REF!</definedName>
    <definedName name="QTY6.3.6.8" localSheetId="31">#REF!</definedName>
    <definedName name="QTY6.3.6.8">#REF!</definedName>
    <definedName name="QTY6.3.6.9" localSheetId="25">'[14]1.B.O.Q'!$E$744</definedName>
    <definedName name="QTY6.3.6.9" localSheetId="23">'[14]1.B.O.Q'!$E$744</definedName>
    <definedName name="QTY6.3.6.9" localSheetId="39">#REF!</definedName>
    <definedName name="QTY6.3.6.9" localSheetId="31">#REF!</definedName>
    <definedName name="QTY6.3.6.9">#REF!</definedName>
    <definedName name="QTY6.3.7" localSheetId="25">'[14]1.B.O.Q'!$E$754</definedName>
    <definedName name="QTY6.3.7" localSheetId="23">'[14]1.B.O.Q'!$E$754</definedName>
    <definedName name="QTY6.3.7" localSheetId="39">#REF!</definedName>
    <definedName name="QTY6.3.7" localSheetId="31">#REF!</definedName>
    <definedName name="QTY6.3.7">#REF!</definedName>
    <definedName name="QTY6.3.7.1" localSheetId="25">[18]B.O.Q!#REF!</definedName>
    <definedName name="QTY6.3.7.1" localSheetId="23">[18]B.O.Q!#REF!</definedName>
    <definedName name="QTY6.3.7.1" localSheetId="39">#REF!</definedName>
    <definedName name="QTY6.3.7.1" localSheetId="31">#REF!</definedName>
    <definedName name="QTY6.3.7.1">#REF!</definedName>
    <definedName name="QTY6.3.8.1" localSheetId="25">'[14]1.B.O.Q'!$E$757</definedName>
    <definedName name="QTY6.3.8.1" localSheetId="23">'[14]1.B.O.Q'!$E$757</definedName>
    <definedName name="QTY6.3.8.1" localSheetId="39">#REF!</definedName>
    <definedName name="QTY6.3.8.1" localSheetId="31">#REF!</definedName>
    <definedName name="QTY6.3.8.1">#REF!</definedName>
    <definedName name="QTY6.3.8.1C" localSheetId="25">#REF!</definedName>
    <definedName name="QTY6.3.8.1C" localSheetId="23">#REF!</definedName>
    <definedName name="QTY6.3.8.1C" localSheetId="39">#REF!</definedName>
    <definedName name="QTY6.3.8.1C" localSheetId="31">#REF!</definedName>
    <definedName name="QTY6.3.8.1C">#REF!</definedName>
    <definedName name="QTY6.3.8.1F" localSheetId="25">#REF!</definedName>
    <definedName name="QTY6.3.8.1F" localSheetId="23">#REF!</definedName>
    <definedName name="QTY6.3.8.1F" localSheetId="39">#REF!</definedName>
    <definedName name="QTY6.3.8.1F" localSheetId="31">#REF!</definedName>
    <definedName name="QTY6.3.8.1F">#REF!</definedName>
    <definedName name="QTY6.3.8.2" localSheetId="25">'[14]1.B.O.Q'!$E$759</definedName>
    <definedName name="QTY6.3.8.2" localSheetId="23">'[14]1.B.O.Q'!$E$759</definedName>
    <definedName name="QTY6.3.8.2" localSheetId="39">#REF!</definedName>
    <definedName name="QTY6.3.8.2" localSheetId="31">#REF!</definedName>
    <definedName name="QTY6.3.8.2">#REF!</definedName>
    <definedName name="QTY6.3.8.3" localSheetId="25">[59]B.O.Q!$E$512</definedName>
    <definedName name="QTY6.3.8.3" localSheetId="23">[59]B.O.Q!$E$512</definedName>
    <definedName name="QTY6.3.8.3" localSheetId="39">#REF!</definedName>
    <definedName name="QTY6.3.8.3" localSheetId="31">#REF!</definedName>
    <definedName name="QTY6.3.8.3" localSheetId="38">#REF!</definedName>
    <definedName name="QTY6.3.8.3">#REF!</definedName>
    <definedName name="QTY6.3.8.4" localSheetId="25">#REF!</definedName>
    <definedName name="QTY6.3.8.4" localSheetId="23">#REF!</definedName>
    <definedName name="QTY6.3.8.4" localSheetId="1">#REF!</definedName>
    <definedName name="QTY6.3.8.4" localSheetId="39">#REF!</definedName>
    <definedName name="QTY6.3.8.4" localSheetId="31">#REF!</definedName>
    <definedName name="QTY6.3.8.4" localSheetId="38">#REF!</definedName>
    <definedName name="QTY6.3.8.4">#REF!</definedName>
    <definedName name="QTY6.3.9" localSheetId="25">'[14]1.B.O.Q'!$E$765</definedName>
    <definedName name="QTY6.3.9" localSheetId="23">'[14]1.B.O.Q'!$E$765</definedName>
    <definedName name="QTY6.3.9" localSheetId="39">#REF!</definedName>
    <definedName name="QTY6.3.9" localSheetId="31">#REF!</definedName>
    <definedName name="QTY6.3.9">#REF!</definedName>
    <definedName name="QTY6.4.1" localSheetId="25">[60]B.O.Q!#REF!</definedName>
    <definedName name="QTY6.4.1" localSheetId="23">[60]B.O.Q!#REF!</definedName>
    <definedName name="QTY6.4.1" localSheetId="39">#REF!</definedName>
    <definedName name="QTY6.4.1" localSheetId="31">#REF!</definedName>
    <definedName name="QTY6.4.1" localSheetId="38">#REF!</definedName>
    <definedName name="QTY6.4.1">#REF!</definedName>
    <definedName name="QTY6.4.1.1" localSheetId="25">'[14]1.B.O.Q'!$E$811</definedName>
    <definedName name="QTY6.4.1.1" localSheetId="23">'[14]1.B.O.Q'!$E$811</definedName>
    <definedName name="QTY6.4.1.1" localSheetId="39">#REF!</definedName>
    <definedName name="QTY6.4.1.1" localSheetId="31">#REF!</definedName>
    <definedName name="QTY6.4.1.1">#REF!</definedName>
    <definedName name="QTY6.4.1.2" localSheetId="25">'[14]1.B.O.Q'!$E$813</definedName>
    <definedName name="QTY6.4.1.2" localSheetId="23">'[14]1.B.O.Q'!$E$813</definedName>
    <definedName name="QTY6.4.1.2" localSheetId="39">#REF!</definedName>
    <definedName name="QTY6.4.1.2" localSheetId="31">#REF!</definedName>
    <definedName name="QTY6.4.1.2">#REF!</definedName>
    <definedName name="QTY6.4.2" localSheetId="25">'[14]1.B.O.Q'!$E$815</definedName>
    <definedName name="QTY6.4.2" localSheetId="23">'[14]1.B.O.Q'!$E$815</definedName>
    <definedName name="QTY6.4.2" localSheetId="39">#REF!</definedName>
    <definedName name="QTY6.4.2" localSheetId="31">#REF!</definedName>
    <definedName name="QTY6.4.2">#REF!</definedName>
    <definedName name="QTY6.4.3" localSheetId="25">'[14]1.B.O.Q'!$E$817</definedName>
    <definedName name="QTY6.4.3" localSheetId="23">'[14]1.B.O.Q'!$E$817</definedName>
    <definedName name="QTY6.4.3" localSheetId="39">#REF!</definedName>
    <definedName name="QTY6.4.3" localSheetId="31">#REF!</definedName>
    <definedName name="QTY6.4.3">#REF!</definedName>
    <definedName name="QTY6.4.4" localSheetId="25">'[14]1.B.O.Q'!$E$819</definedName>
    <definedName name="QTY6.4.4" localSheetId="23">'[14]1.B.O.Q'!$E$819</definedName>
    <definedName name="QTY6.4.4" localSheetId="39">#REF!</definedName>
    <definedName name="QTY6.4.4" localSheetId="31">#REF!</definedName>
    <definedName name="QTY6.4.4">#REF!</definedName>
    <definedName name="QTY6.4.5" localSheetId="25">'[14]1.B.O.Q'!$E$821</definedName>
    <definedName name="QTY6.4.5" localSheetId="23">'[14]1.B.O.Q'!$E$821</definedName>
    <definedName name="QTY6.4.5" localSheetId="39">#REF!</definedName>
    <definedName name="QTY6.4.5" localSheetId="31">#REF!</definedName>
    <definedName name="QTY6.4.5">#REF!</definedName>
    <definedName name="QTY6.4.5.1" localSheetId="25">[18]B.O.Q!$E$153</definedName>
    <definedName name="QTY6.4.5.1" localSheetId="23">[18]B.O.Q!$E$153</definedName>
    <definedName name="QTY6.4.5.1" localSheetId="39">#REF!</definedName>
    <definedName name="QTY6.4.5.1" localSheetId="31">#REF!</definedName>
    <definedName name="QTY6.4.5.1">#REF!</definedName>
    <definedName name="QTY6.4.5.2" localSheetId="25">[18]B.O.Q!#REF!</definedName>
    <definedName name="QTY6.4.5.2" localSheetId="23">[18]B.O.Q!#REF!</definedName>
    <definedName name="QTY6.4.5.2" localSheetId="39">#REF!</definedName>
    <definedName name="QTY6.4.5.2" localSheetId="31">#REF!</definedName>
    <definedName name="QTY6.4.5.2">#REF!</definedName>
    <definedName name="QTY6.4.5.3" localSheetId="25">[18]B.O.Q!$E$155</definedName>
    <definedName name="QTY6.4.5.3" localSheetId="23">[18]B.O.Q!$E$155</definedName>
    <definedName name="QTY6.4.5.3" localSheetId="39">#REF!</definedName>
    <definedName name="QTY6.4.5.3" localSheetId="31">#REF!</definedName>
    <definedName name="QTY6.4.5.3">#REF!</definedName>
    <definedName name="QTY6.4.5.4" localSheetId="25">[18]B.O.Q!#REF!</definedName>
    <definedName name="QTY6.4.5.4" localSheetId="23">[18]B.O.Q!#REF!</definedName>
    <definedName name="QTY6.4.5.4" localSheetId="39">#REF!</definedName>
    <definedName name="QTY6.4.5.4" localSheetId="31">#REF!</definedName>
    <definedName name="QTY6.4.5.4">#REF!</definedName>
    <definedName name="QTY6.4.6.1" localSheetId="25">[18]B.O.Q!$E$158</definedName>
    <definedName name="QTY6.4.6.1" localSheetId="23">[18]B.O.Q!$E$158</definedName>
    <definedName name="QTY6.4.6.1" localSheetId="39">#REF!</definedName>
    <definedName name="QTY6.4.6.1" localSheetId="31">#REF!</definedName>
    <definedName name="QTY6.4.6.1">#REF!</definedName>
    <definedName name="QTY6.4.6.2" localSheetId="25">[18]B.O.Q!#REF!</definedName>
    <definedName name="QTY6.4.6.2" localSheetId="23">[18]B.O.Q!#REF!</definedName>
    <definedName name="QTY6.4.6.2" localSheetId="39">#REF!</definedName>
    <definedName name="QTY6.4.6.2" localSheetId="31">#REF!</definedName>
    <definedName name="QTY6.4.6.2">#REF!</definedName>
    <definedName name="QTY6.4.6.3" localSheetId="25">#REF!</definedName>
    <definedName name="QTY6.4.6.3" localSheetId="23">#REF!</definedName>
    <definedName name="QTY6.4.6.3" localSheetId="39">#REF!</definedName>
    <definedName name="QTY6.4.6.3" localSheetId="31">#REF!</definedName>
    <definedName name="QTY6.4.6.3">#REF!</definedName>
    <definedName name="QTY6.4.6.4" localSheetId="25">[18]B.O.Q!#REF!</definedName>
    <definedName name="QTY6.4.6.4" localSheetId="23">[18]B.O.Q!#REF!</definedName>
    <definedName name="QTY6.4.6.4" localSheetId="39">#REF!</definedName>
    <definedName name="QTY6.4.6.4" localSheetId="31">#REF!</definedName>
    <definedName name="QTY6.4.6.4">#REF!</definedName>
    <definedName name="QTY6.4.6.5" localSheetId="25">[18]B.O.Q!#REF!</definedName>
    <definedName name="QTY6.4.6.5" localSheetId="23">[18]B.O.Q!#REF!</definedName>
    <definedName name="QTY6.4.6.5" localSheetId="39">#REF!</definedName>
    <definedName name="QTY6.4.6.5" localSheetId="31">#REF!</definedName>
    <definedName name="QTY6.4.6.5">#REF!</definedName>
    <definedName name="QTY6.4.7" localSheetId="25">[18]B.O.Q!#REF!</definedName>
    <definedName name="QTY6.4.7" localSheetId="23">[18]B.O.Q!#REF!</definedName>
    <definedName name="QTY6.4.7" localSheetId="39">#REF!</definedName>
    <definedName name="QTY6.4.7" localSheetId="31">#REF!</definedName>
    <definedName name="QTY6.4.7">#REF!</definedName>
    <definedName name="QTY6.5.1" localSheetId="25">'[14]1.B.O.Q'!$E$844</definedName>
    <definedName name="QTY6.5.1" localSheetId="23">'[14]1.B.O.Q'!$E$844</definedName>
    <definedName name="QTY6.5.1" localSheetId="39">#REF!</definedName>
    <definedName name="QTY6.5.1" localSheetId="31">#REF!</definedName>
    <definedName name="QTY6.5.1">#REF!</definedName>
    <definedName name="QTY6.5.2" localSheetId="25">'[14]1.B.O.Q'!$E$846</definedName>
    <definedName name="QTY6.5.2" localSheetId="23">'[14]1.B.O.Q'!$E$846</definedName>
    <definedName name="QTY6.5.2" localSheetId="39">#REF!</definedName>
    <definedName name="QTY6.5.2" localSheetId="31">#REF!</definedName>
    <definedName name="QTY6.5.2">#REF!</definedName>
    <definedName name="QTY6.5.3" localSheetId="25">'[14]1.B.O.Q'!$E$849</definedName>
    <definedName name="QTY6.5.3" localSheetId="23">'[14]1.B.O.Q'!$E$849</definedName>
    <definedName name="QTY6.5.3" localSheetId="39">#REF!</definedName>
    <definedName name="QTY6.5.3" localSheetId="31">#REF!</definedName>
    <definedName name="QTY6.5.3">#REF!</definedName>
    <definedName name="QTY6.5.4" localSheetId="25">[18]B.O.Q!#REF!</definedName>
    <definedName name="QTY6.5.4" localSheetId="23">[18]B.O.Q!#REF!</definedName>
    <definedName name="QTY6.5.4" localSheetId="39">#REF!</definedName>
    <definedName name="QTY6.5.4" localSheetId="31">#REF!</definedName>
    <definedName name="QTY6.5.4">#REF!</definedName>
    <definedName name="QTY6.6.1" localSheetId="25">'[14]1.B.O.Q'!$E$852</definedName>
    <definedName name="QTY6.6.1" localSheetId="23">'[14]1.B.O.Q'!$E$852</definedName>
    <definedName name="QTY6.6.1" localSheetId="39">#REF!</definedName>
    <definedName name="QTY6.6.1" localSheetId="31">#REF!</definedName>
    <definedName name="QTY6.6.1">#REF!</definedName>
    <definedName name="QTY6.6.2" localSheetId="25">'[14]1.B.O.Q'!$E$854</definedName>
    <definedName name="QTY6.6.2" localSheetId="23">'[14]1.B.O.Q'!$E$854</definedName>
    <definedName name="QTY6.6.2" localSheetId="39">#REF!</definedName>
    <definedName name="QTY6.6.2" localSheetId="31">#REF!</definedName>
    <definedName name="QTY6.6.2">#REF!</definedName>
    <definedName name="QTY6.6.2IN" localSheetId="25">#REF!</definedName>
    <definedName name="QTY6.6.2IN" localSheetId="23">#REF!</definedName>
    <definedName name="QTY6.6.2IN" localSheetId="39">#REF!</definedName>
    <definedName name="QTY6.6.2IN" localSheetId="31">#REF!</definedName>
    <definedName name="QTY6.6.2IN">#REF!</definedName>
    <definedName name="QTY6.7.1" localSheetId="25">'[14]1.B.O.Q'!$E$857</definedName>
    <definedName name="QTY6.7.1" localSheetId="23">'[14]1.B.O.Q'!$E$857</definedName>
    <definedName name="QTY6.7.1" localSheetId="39">#REF!</definedName>
    <definedName name="QTY6.7.1" localSheetId="31">#REF!</definedName>
    <definedName name="QTY6.7.1">#REF!</definedName>
    <definedName name="QTY6.7.2" localSheetId="25">'[14]1.B.O.Q'!$E$859</definedName>
    <definedName name="QTY6.7.2" localSheetId="23">'[14]1.B.O.Q'!$E$859</definedName>
    <definedName name="QTY6.7.2" localSheetId="39">#REF!</definedName>
    <definedName name="QTY6.7.2" localSheetId="31">#REF!</definedName>
    <definedName name="QTY6.7.2">#REF!</definedName>
    <definedName name="QTY6.8.1" localSheetId="25">'[14]1.B.O.Q'!$E$863</definedName>
    <definedName name="QTY6.8.1" localSheetId="23">'[14]1.B.O.Q'!$E$863</definedName>
    <definedName name="QTY6.8.1" localSheetId="39">#REF!</definedName>
    <definedName name="QTY6.8.1" localSheetId="31">#REF!</definedName>
    <definedName name="QTY6.8.1">#REF!</definedName>
    <definedName name="QTY6.8.1.3" localSheetId="25">'[14]1.B.O.Q'!$E$867</definedName>
    <definedName name="QTY6.8.1.3" localSheetId="23">'[14]1.B.O.Q'!$E$867</definedName>
    <definedName name="QTY6.8.1.3" localSheetId="39">#REF!</definedName>
    <definedName name="QTY6.8.1.3" localSheetId="31">#REF!</definedName>
    <definedName name="QTY6.8.1.3">#REF!</definedName>
    <definedName name="QTY6.8.3.1" localSheetId="25">'[14]1.B.O.Q'!$E$871</definedName>
    <definedName name="QTY6.8.3.1" localSheetId="23">'[14]1.B.O.Q'!$E$871</definedName>
    <definedName name="QTY6.8.3.1" localSheetId="39">#REF!</definedName>
    <definedName name="QTY6.8.3.1" localSheetId="31">#REF!</definedName>
    <definedName name="QTY6.8.3.1">#REF!</definedName>
    <definedName name="QTY6.8.3.2" localSheetId="25">'[14]1.B.O.Q'!$E$873</definedName>
    <definedName name="QTY6.8.3.2" localSheetId="23">'[14]1.B.O.Q'!$E$873</definedName>
    <definedName name="QTY6.8.3.2" localSheetId="39">#REF!</definedName>
    <definedName name="QTY6.8.3.2" localSheetId="31">#REF!</definedName>
    <definedName name="QTY6.8.3.2">#REF!</definedName>
    <definedName name="QTY6.8.3.3" localSheetId="25">'[14]1.B.O.Q'!$E$875</definedName>
    <definedName name="QTY6.8.3.3" localSheetId="23">'[14]1.B.O.Q'!$E$875</definedName>
    <definedName name="QTY6.8.3.3" localSheetId="39">#REF!</definedName>
    <definedName name="QTY6.8.3.3" localSheetId="31">#REF!</definedName>
    <definedName name="QTY6.8.3.3">#REF!</definedName>
    <definedName name="QTY6.8.3.4" localSheetId="25">'[14]1.B.O.Q'!$E$877</definedName>
    <definedName name="QTY6.8.3.4" localSheetId="23">'[14]1.B.O.Q'!$E$877</definedName>
    <definedName name="QTY6.8.3.4" localSheetId="39">#REF!</definedName>
    <definedName name="QTY6.8.3.4" localSheetId="31">#REF!</definedName>
    <definedName name="QTY6.8.3.4">#REF!</definedName>
    <definedName name="QTY6.8.4.1" localSheetId="25">'[14]1.B.O.Q'!$E$882</definedName>
    <definedName name="QTY6.8.4.1" localSheetId="23">'[14]1.B.O.Q'!$E$882</definedName>
    <definedName name="QTY6.8.4.1" localSheetId="39">#REF!</definedName>
    <definedName name="QTY6.8.4.1" localSheetId="31">#REF!</definedName>
    <definedName name="QTY6.8.4.1">#REF!</definedName>
    <definedName name="QTY6.8.4.2" localSheetId="25">'[14]1.B.O.Q'!$E$884</definedName>
    <definedName name="QTY6.8.4.2" localSheetId="23">'[14]1.B.O.Q'!$E$884</definedName>
    <definedName name="QTY6.8.4.2" localSheetId="39">#REF!</definedName>
    <definedName name="QTY6.8.4.2" localSheetId="31">#REF!</definedName>
    <definedName name="QTY6.8.4.2">#REF!</definedName>
    <definedName name="QTY6.8.4.3" localSheetId="25">'[14]1.B.O.Q'!$E$886</definedName>
    <definedName name="QTY6.8.4.3" localSheetId="23">'[14]1.B.O.Q'!$E$886</definedName>
    <definedName name="QTY6.8.4.3" localSheetId="39">#REF!</definedName>
    <definedName name="QTY6.8.4.3" localSheetId="31">#REF!</definedName>
    <definedName name="QTY6.8.4.3">#REF!</definedName>
    <definedName name="QTY6.8.4.4" localSheetId="25">'[14]1.B.O.Q'!$E$888</definedName>
    <definedName name="QTY6.8.4.4" localSheetId="23">'[14]1.B.O.Q'!$E$888</definedName>
    <definedName name="QTY6.8.4.4" localSheetId="39">#REF!</definedName>
    <definedName name="QTY6.8.4.4" localSheetId="31">#REF!</definedName>
    <definedName name="QTY6.8.4.4">#REF!</definedName>
    <definedName name="QTY6.8.4.5" localSheetId="25">'[14]1.B.O.Q'!$E$890</definedName>
    <definedName name="QTY6.8.4.5" localSheetId="23">'[14]1.B.O.Q'!$E$890</definedName>
    <definedName name="QTY6.8.4.5" localSheetId="39">#REF!</definedName>
    <definedName name="QTY6.8.4.5" localSheetId="31">#REF!</definedName>
    <definedName name="QTY6.8.4.5">#REF!</definedName>
    <definedName name="QTY6.8.4.5.1" localSheetId="25">#REF!</definedName>
    <definedName name="QTY6.8.4.5.1" localSheetId="23">#REF!</definedName>
    <definedName name="QTY6.8.4.5.1" localSheetId="39">#REF!</definedName>
    <definedName name="QTY6.8.4.5.1" localSheetId="31">#REF!</definedName>
    <definedName name="QTY6.8.4.5.1">#REF!</definedName>
    <definedName name="QTY6.8.4.6" localSheetId="25">'[14]1.B.O.Q'!$E$892</definedName>
    <definedName name="QTY6.8.4.6" localSheetId="23">'[14]1.B.O.Q'!$E$892</definedName>
    <definedName name="QTY6.8.4.6" localSheetId="39">#REF!</definedName>
    <definedName name="QTY6.8.4.6" localSheetId="31">#REF!</definedName>
    <definedName name="QTY6.8.4.6">#REF!</definedName>
    <definedName name="QTY6.8.4.7" localSheetId="25">'[14]1.B.O.Q'!$E$894</definedName>
    <definedName name="QTY6.8.4.7" localSheetId="23">'[14]1.B.O.Q'!$E$894</definedName>
    <definedName name="QTY6.8.4.7" localSheetId="39">#REF!</definedName>
    <definedName name="QTY6.8.4.7" localSheetId="31">#REF!</definedName>
    <definedName name="QTY6.8.4.7">#REF!</definedName>
    <definedName name="QTY6.9.1.2" localSheetId="25">'[14]1.B.O.Q'!$E$899</definedName>
    <definedName name="QTY6.9.1.2" localSheetId="23">'[14]1.B.O.Q'!$E$899</definedName>
    <definedName name="QTY6.9.1.2" localSheetId="39">#REF!</definedName>
    <definedName name="QTY6.9.1.2" localSheetId="31">#REF!</definedName>
    <definedName name="QTY6.9.1.2">#REF!</definedName>
    <definedName name="rail_type" localSheetId="25">[65]data!$B$16</definedName>
    <definedName name="rail_type" localSheetId="23">[65]data!$B$16</definedName>
    <definedName name="rail_type" localSheetId="39">#REF!</definedName>
    <definedName name="rail_type" localSheetId="31">#REF!</definedName>
    <definedName name="rail_type" localSheetId="38">#REF!</definedName>
    <definedName name="rail_type">#REF!</definedName>
    <definedName name="RainCondition" localSheetId="25">[16]Form1!$P$3</definedName>
    <definedName name="RainCondition" localSheetId="23">[16]Form1!$P$3</definedName>
    <definedName name="RainCondition" localSheetId="39">#REF!</definedName>
    <definedName name="RainCondition" localSheetId="31">#REF!</definedName>
    <definedName name="RainCondition">#REF!</definedName>
    <definedName name="RainFValue">#REF!</definedName>
    <definedName name="RainIndex" localSheetId="25">[43]Form1!$DU$5</definedName>
    <definedName name="RainIndex" localSheetId="23">[43]Form1!$DU$5</definedName>
    <definedName name="RainIndex" localSheetId="31">#REF!</definedName>
    <definedName name="RainIndex" localSheetId="38">#REF!</definedName>
    <definedName name="RainIndex">#REF!</definedName>
    <definedName name="rb" localSheetId="25">'[44]10 ข้อมูลวัสดุ-ค่าดำเนิน'!$X$15</definedName>
    <definedName name="rb" localSheetId="23">'[44]10 ข้อมูลวัสดุ-ค่าดำเนิน'!$X$15</definedName>
    <definedName name="rb" localSheetId="39">#REF!</definedName>
    <definedName name="rb" localSheetId="31">#REF!</definedName>
    <definedName name="rb" localSheetId="38">#REF!</definedName>
    <definedName name="rb">#REF!</definedName>
    <definedName name="RB_6">#REF!</definedName>
    <definedName name="RB_9">#REF!</definedName>
    <definedName name="rbb" localSheetId="25">'[44]10 ข้อมูลวัสดุ-ค่าดำเนิน'!$X$15</definedName>
    <definedName name="rbb" localSheetId="23">'[44]10 ข้อมูลวัสดุ-ค่าดำเนิน'!$X$15</definedName>
    <definedName name="rbb" localSheetId="39">#REF!</definedName>
    <definedName name="rbb" localSheetId="31">#REF!</definedName>
    <definedName name="rbb" localSheetId="38">#REF!</definedName>
    <definedName name="rbb">#REF!</definedName>
    <definedName name="RBB_6">#REF!</definedName>
    <definedName name="RBB_9">#REF!</definedName>
    <definedName name="RBS" localSheetId="25">#REF!</definedName>
    <definedName name="RBS" localSheetId="23">#REF!</definedName>
    <definedName name="RBS" localSheetId="1">#REF!</definedName>
    <definedName name="RBS" localSheetId="39">#REF!</definedName>
    <definedName name="RBS" localSheetId="31">#REF!</definedName>
    <definedName name="RBS" localSheetId="38">#REF!</definedName>
    <definedName name="RBS">#REF!</definedName>
    <definedName name="RC_Box_Culvert1" localSheetId="25">'[23]Concrete  Barrier'!#REF!</definedName>
    <definedName name="RC_Box_Culvert1" localSheetId="23">'[23]Concrete  Barrier'!#REF!</definedName>
    <definedName name="RC_Box_Culvert1" localSheetId="1">#REF!</definedName>
    <definedName name="RC_Box_Culvert1" localSheetId="37">#REF!</definedName>
    <definedName name="RC_Box_Culvert1" localSheetId="31">#REF!</definedName>
    <definedName name="RC_Box_Culvert1" localSheetId="0">#REF!</definedName>
    <definedName name="RC_Box_Culvert1" localSheetId="32">#REF!</definedName>
    <definedName name="RC_Box_Culvert1" localSheetId="2">#REF!</definedName>
    <definedName name="RC_Box_Culvert1">#REF!</definedName>
    <definedName name="RC_Box_Culvert2" localSheetId="25">'[23]Concrete  Barrier'!#REF!</definedName>
    <definedName name="RC_Box_Culvert2" localSheetId="23">'[23]Concrete  Barrier'!#REF!</definedName>
    <definedName name="RC_Box_Culvert2" localSheetId="37">#REF!</definedName>
    <definedName name="RC_Box_Culvert2" localSheetId="31">#REF!</definedName>
    <definedName name="RC_Box_Culvert2" localSheetId="0">#REF!</definedName>
    <definedName name="RC_Box_Culvert2" localSheetId="32">#REF!</definedName>
    <definedName name="RC_Box_Culvert2" localSheetId="2">#REF!</definedName>
    <definedName name="RC_Box_Culvert2">#REF!</definedName>
    <definedName name="RC_Box_Culvert3" localSheetId="25">'[23]Concrete  Barrier'!#REF!</definedName>
    <definedName name="RC_Box_Culvert3" localSheetId="23">'[23]Concrete  Barrier'!#REF!</definedName>
    <definedName name="RC_Box_Culvert3" localSheetId="37">#REF!</definedName>
    <definedName name="RC_Box_Culvert3" localSheetId="31">#REF!</definedName>
    <definedName name="RC_Box_Culvert3" localSheetId="0">#REF!</definedName>
    <definedName name="RC_Box_Culvert3" localSheetId="32">#REF!</definedName>
    <definedName name="RC_Box_Culvert3" localSheetId="2">#REF!</definedName>
    <definedName name="RC_Box_Culvert3">#REF!</definedName>
    <definedName name="RC_Box_Culvert4" localSheetId="25">'[23]Concrete  Barrier'!#REF!</definedName>
    <definedName name="RC_Box_Culvert4" localSheetId="23">'[23]Concrete  Barrier'!#REF!</definedName>
    <definedName name="RC_Box_Culvert4" localSheetId="37">#REF!</definedName>
    <definedName name="RC_Box_Culvert4" localSheetId="31">#REF!</definedName>
    <definedName name="RC_Box_Culvert4" localSheetId="0">#REF!</definedName>
    <definedName name="RC_Box_Culvert4" localSheetId="32">#REF!</definedName>
    <definedName name="RC_Box_Culvert4" localSheetId="2">#REF!</definedName>
    <definedName name="RC_Box_Culvert4">#REF!</definedName>
    <definedName name="RC_Ditch_TypeA">#REF!</definedName>
    <definedName name="RC_Ditch_TypeB">#REF!</definedName>
    <definedName name="RC_Gutter">#REF!</definedName>
    <definedName name="RC_Rectang_Pipe">#REF!</definedName>
    <definedName name="RC_Sign_Post120" localSheetId="25">'[23]Concrete  Barrier'!#REF!</definedName>
    <definedName name="RC_Sign_Post120" localSheetId="23">'[23]Concrete  Barrier'!#REF!</definedName>
    <definedName name="RC_Sign_Post120" localSheetId="37">#REF!</definedName>
    <definedName name="RC_Sign_Post120" localSheetId="31">#REF!</definedName>
    <definedName name="RC_Sign_Post120" localSheetId="0">#REF!</definedName>
    <definedName name="RC_Sign_Post120" localSheetId="32">#REF!</definedName>
    <definedName name="RC_Sign_Post120" localSheetId="2">#REF!</definedName>
    <definedName name="RC_Sign_Post120">#REF!</definedName>
    <definedName name="RC_Sign_Post150" localSheetId="25">'[23]Concrete  Barrier'!#REF!</definedName>
    <definedName name="RC_Sign_Post150" localSheetId="23">'[23]Concrete  Barrier'!#REF!</definedName>
    <definedName name="RC_Sign_Post150" localSheetId="37">#REF!</definedName>
    <definedName name="RC_Sign_Post150" localSheetId="31">#REF!</definedName>
    <definedName name="RC_Sign_Post150" localSheetId="0">#REF!</definedName>
    <definedName name="RC_Sign_Post150" localSheetId="32">#REF!</definedName>
    <definedName name="RC_Sign_Post150" localSheetId="2">#REF!</definedName>
    <definedName name="RC_Sign_Post150">#REF!</definedName>
    <definedName name="RCPipe100">#REF!</definedName>
    <definedName name="RCPipe100C3">#REF!</definedName>
    <definedName name="RCPipe120">#REF!</definedName>
    <definedName name="RCPipe120C3">#REF!</definedName>
    <definedName name="RCPipe150">#REF!</definedName>
    <definedName name="RCPipe150C3">#REF!</definedName>
    <definedName name="RCPipe30">#REF!</definedName>
    <definedName name="RCPipe30C3">#REF!</definedName>
    <definedName name="RCPipe40">#REF!</definedName>
    <definedName name="RCPipe40C3">#REF!</definedName>
    <definedName name="RCPipe50">#REF!</definedName>
    <definedName name="RCPipe50C3">#REF!</definedName>
    <definedName name="RCPipe60">#REF!</definedName>
    <definedName name="RCPipe60C3">#REF!</definedName>
    <definedName name="RCPipe80">#REF!</definedName>
    <definedName name="RCPipe80C3">#REF!</definedName>
    <definedName name="Re_Conc_Headwall" localSheetId="25">'[23]Concrete  Barrier'!#REF!</definedName>
    <definedName name="Re_Conc_Headwall" localSheetId="23">'[23]Concrete  Barrier'!#REF!</definedName>
    <definedName name="Re_Conc_Headwall" localSheetId="37">#REF!</definedName>
    <definedName name="Re_Conc_Headwall" localSheetId="31">#REF!</definedName>
    <definedName name="Re_Conc_Headwall" localSheetId="0">#REF!</definedName>
    <definedName name="Re_Conc_Headwall" localSheetId="32">#REF!</definedName>
    <definedName name="Re_Conc_Headwall" localSheetId="2">#REF!</definedName>
    <definedName name="Re_Conc_Headwall">#REF!</definedName>
    <definedName name="Rectangular" localSheetId="25">'[22]Breakdown-6'!$L$237</definedName>
    <definedName name="Rectangular" localSheetId="23">'[22]Breakdown-6'!$L$237</definedName>
    <definedName name="Rectangular" localSheetId="39">#REF!</definedName>
    <definedName name="Rectangular" localSheetId="31">#REF!</definedName>
    <definedName name="Rectangular">#REF!</definedName>
    <definedName name="Recycling">#REF!</definedName>
    <definedName name="RecyclingDepth">#REF!</definedName>
    <definedName name="Reflecting_1" localSheetId="25">'[22]Breakdown-6'!$L$658</definedName>
    <definedName name="Reflecting_1" localSheetId="23">'[22]Breakdown-6'!$L$658</definedName>
    <definedName name="Reflecting_1" localSheetId="39">#REF!</definedName>
    <definedName name="Reflecting_1" localSheetId="31">#REF!</definedName>
    <definedName name="Reflecting_1">#REF!</definedName>
    <definedName name="Reflecting_2" localSheetId="25">'[22]Breakdown-6'!$L$664</definedName>
    <definedName name="Reflecting_2" localSheetId="23">'[22]Breakdown-6'!$L$664</definedName>
    <definedName name="Reflecting_2" localSheetId="39">#REF!</definedName>
    <definedName name="Reflecting_2" localSheetId="31">#REF!</definedName>
    <definedName name="Reflecting_2">#REF!</definedName>
    <definedName name="Reflecting_3" localSheetId="25">'[22]Breakdown-6'!$L$670</definedName>
    <definedName name="Reflecting_3" localSheetId="23">'[22]Breakdown-6'!$L$670</definedName>
    <definedName name="Reflecting_3" localSheetId="39">#REF!</definedName>
    <definedName name="Reflecting_3" localSheetId="31">#REF!</definedName>
    <definedName name="Reflecting_3">#REF!</definedName>
    <definedName name="Relocation_Exist_Lightings" localSheetId="25">'[23]Concrete  Barrier'!#REF!</definedName>
    <definedName name="Relocation_Exist_Lightings" localSheetId="23">'[23]Concrete  Barrier'!#REF!</definedName>
    <definedName name="Relocation_Exist_Lightings" localSheetId="1">#REF!</definedName>
    <definedName name="Relocation_Exist_Lightings" localSheetId="37">#REF!</definedName>
    <definedName name="Relocation_Exist_Lightings" localSheetId="31">#REF!</definedName>
    <definedName name="Relocation_Exist_Lightings" localSheetId="0">#REF!</definedName>
    <definedName name="Relocation_Exist_Lightings" localSheetId="32">#REF!</definedName>
    <definedName name="Relocation_Exist_Lightings" localSheetId="2">#REF!</definedName>
    <definedName name="Relocation_Exist_Lightings">#REF!</definedName>
    <definedName name="Relocation_Exist_Overhang" localSheetId="25">'[23]Concrete  Barrier'!#REF!</definedName>
    <definedName name="Relocation_Exist_Overhang" localSheetId="23">'[23]Concrete  Barrier'!#REF!</definedName>
    <definedName name="Relocation_Exist_Overhang" localSheetId="37">#REF!</definedName>
    <definedName name="Relocation_Exist_Overhang" localSheetId="31">#REF!</definedName>
    <definedName name="Relocation_Exist_Overhang" localSheetId="0">#REF!</definedName>
    <definedName name="Relocation_Exist_Overhang" localSheetId="32">#REF!</definedName>
    <definedName name="Relocation_Exist_Overhang" localSheetId="2">#REF!</definedName>
    <definedName name="Relocation_Exist_Overhang">#REF!</definedName>
    <definedName name="Rem.li" localSheetId="25">#REF!</definedName>
    <definedName name="Rem.li" localSheetId="23">#REF!</definedName>
    <definedName name="Rem.li" localSheetId="39">#REF!</definedName>
    <definedName name="Rem.li" localSheetId="31">#REF!</definedName>
    <definedName name="Rem.li">#REF!</definedName>
    <definedName name="Rem_AC" localSheetId="25">'[22]Breakdown-1-4'!$L$114</definedName>
    <definedName name="Rem_AC" localSheetId="23">'[22]Breakdown-1-4'!$L$114</definedName>
    <definedName name="Rem_AC" localSheetId="39">#REF!</definedName>
    <definedName name="Rem_AC" localSheetId="31">#REF!</definedName>
    <definedName name="Rem_AC" localSheetId="38">#REF!</definedName>
    <definedName name="Rem_AC">#REF!</definedName>
    <definedName name="Rem_Barrier" localSheetId="25">'[22]Breakdown-1-4'!$L$120</definedName>
    <definedName name="Rem_Barrier" localSheetId="23">'[22]Breakdown-1-4'!$L$120</definedName>
    <definedName name="Rem_Barrier" localSheetId="39">#REF!</definedName>
    <definedName name="Rem_Barrier" localSheetId="31">#REF!</definedName>
    <definedName name="Rem_Barrier" localSheetId="38">#REF!</definedName>
    <definedName name="Rem_Barrier">#REF!</definedName>
    <definedName name="Remark_Para">#REF!</definedName>
    <definedName name="RemovalAC">#REF!</definedName>
    <definedName name="Remove_Guardrail" localSheetId="25">'[22]Breakdown-1-4'!$L$129</definedName>
    <definedName name="Remove_Guardrail" localSheetId="23">'[22]Breakdown-1-4'!$L$129</definedName>
    <definedName name="Remove_Guardrail" localSheetId="39">#REF!</definedName>
    <definedName name="Remove_Guardrail" localSheetId="31">#REF!</definedName>
    <definedName name="Remove_Guardrail" localSheetId="38">#REF!</definedName>
    <definedName name="Remove_Guardrail">#REF!</definedName>
    <definedName name="RemoveConcrete">#REF!</definedName>
    <definedName name="RemoveExistBox">#REF!</definedName>
    <definedName name="RemoveExistBridge">#REF!</definedName>
    <definedName name="RET" localSheetId="25">'[66]11 ข้อมูลงานCon'!$R$11</definedName>
    <definedName name="RET" localSheetId="23">'[66]11 ข้อมูลงานCon'!$R$11</definedName>
    <definedName name="RET" localSheetId="31">#REF!</definedName>
    <definedName name="RET" localSheetId="38">#REF!</definedName>
    <definedName name="RET">#REF!</definedName>
    <definedName name="Retaining_Wall" localSheetId="25">'[22]Breakdown-6'!$L$312</definedName>
    <definedName name="Retaining_Wall" localSheetId="23">'[22]Breakdown-6'!$L$312</definedName>
    <definedName name="Retaining_Wall" localSheetId="39">#REF!</definedName>
    <definedName name="Retaining_Wall" localSheetId="31">#REF!</definedName>
    <definedName name="Retaining_Wall">#REF!</definedName>
    <definedName name="RetainingWall_II_100">#REF!</definedName>
    <definedName name="RetainingWall_II_200">#REF!</definedName>
    <definedName name="RetainingWall_II_300">#REF!</definedName>
    <definedName name="RetainingWall1">#REF!</definedName>
    <definedName name="RetainingWall2">#REF!</definedName>
    <definedName name="RetainingWall3">#REF!</definedName>
    <definedName name="Road_StudBi" localSheetId="25">'[23]Concrete  Barrier'!#REF!</definedName>
    <definedName name="Road_StudBi" localSheetId="23">'[23]Concrete  Barrier'!#REF!</definedName>
    <definedName name="Road_StudBi" localSheetId="1">#REF!</definedName>
    <definedName name="Road_StudBi" localSheetId="37">#REF!</definedName>
    <definedName name="Road_StudBi" localSheetId="31">#REF!</definedName>
    <definedName name="Road_StudBi" localSheetId="0">#REF!</definedName>
    <definedName name="Road_StudBi" localSheetId="32">#REF!</definedName>
    <definedName name="Road_StudBi" localSheetId="2">#REF!</definedName>
    <definedName name="Road_StudBi">#REF!</definedName>
    <definedName name="Road_StudUni" localSheetId="25">'[23]Concrete  Barrier'!#REF!</definedName>
    <definedName name="Road_StudUni" localSheetId="23">'[23]Concrete  Barrier'!#REF!</definedName>
    <definedName name="Road_StudUni" localSheetId="37">#REF!</definedName>
    <definedName name="Road_StudUni" localSheetId="31">#REF!</definedName>
    <definedName name="Road_StudUni" localSheetId="0">#REF!</definedName>
    <definedName name="Road_StudUni" localSheetId="32">#REF!</definedName>
    <definedName name="Road_StudUni" localSheetId="2">#REF!</definedName>
    <definedName name="Road_StudUni">#REF!</definedName>
    <definedName name="ROCK.AC" localSheetId="25">'[35]3ข้อมูลวัสดุ-ค่าดำเนิน'!#REF!</definedName>
    <definedName name="ROCK.AC" localSheetId="23">'[35]3ข้อมูลวัสดุ-ค่าดำเนิน'!#REF!</definedName>
    <definedName name="ROCK.AC" localSheetId="31">#REF!</definedName>
    <definedName name="ROCK.AC" localSheetId="38">#REF!</definedName>
    <definedName name="ROCK.AC">#REF!</definedName>
    <definedName name="ROCK.S" localSheetId="25">#REF!</definedName>
    <definedName name="ROCK.S" localSheetId="23">#REF!</definedName>
    <definedName name="ROCK.S" localSheetId="1">#REF!</definedName>
    <definedName name="ROCK.S" localSheetId="39">#REF!</definedName>
    <definedName name="ROCK.S" localSheetId="31">#REF!</definedName>
    <definedName name="ROCK.S" localSheetId="38">#REF!</definedName>
    <definedName name="ROCK.S">#REF!</definedName>
    <definedName name="ROCK_AS" localSheetId="25">#REF!</definedName>
    <definedName name="ROCK_AS" localSheetId="23">#REF!</definedName>
    <definedName name="ROCK_AS" localSheetId="39">#REF!</definedName>
    <definedName name="ROCK_AS" localSheetId="31">#REF!</definedName>
    <definedName name="ROCK_AS" localSheetId="38">#REF!</definedName>
    <definedName name="ROCK_AS">#REF!</definedName>
    <definedName name="ROCK_B" localSheetId="25">'[14]5.2ข้อมูลวัสดุ-ค่าดำเนิน'!$X$35</definedName>
    <definedName name="ROCK_B" localSheetId="23">'[14]5.2ข้อมูลวัสดุ-ค่าดำเนิน'!$X$35</definedName>
    <definedName name="ROCK_B" localSheetId="39">#REF!</definedName>
    <definedName name="ROCK_B" localSheetId="31">#REF!</definedName>
    <definedName name="ROCK_B">#REF!</definedName>
    <definedName name="ROCK_CON" localSheetId="25">#REF!</definedName>
    <definedName name="ROCK_CON" localSheetId="23">#REF!</definedName>
    <definedName name="ROCK_CON" localSheetId="39">#REF!</definedName>
    <definedName name="ROCK_CON" localSheetId="31">#REF!</definedName>
    <definedName name="ROCK_CON">#REF!</definedName>
    <definedName name="ROCK_S" localSheetId="25">#REF!</definedName>
    <definedName name="ROCK_S" localSheetId="23">#REF!</definedName>
    <definedName name="ROCK_S" localSheetId="39">#REF!</definedName>
    <definedName name="ROCK_S" localSheetId="31">#REF!</definedName>
    <definedName name="ROCK_S">#REF!</definedName>
    <definedName name="ROCKAC" localSheetId="25">#REF!</definedName>
    <definedName name="ROCKAC" localSheetId="23">#REF!</definedName>
    <definedName name="ROCKAC" localSheetId="39">#REF!</definedName>
    <definedName name="ROCKAC" localSheetId="31">#REF!</definedName>
    <definedName name="ROCKAC">#REF!</definedName>
    <definedName name="ROCKC" localSheetId="25">#REF!</definedName>
    <definedName name="ROCKC" localSheetId="23">#REF!</definedName>
    <definedName name="ROCKC" localSheetId="39">#REF!</definedName>
    <definedName name="ROCKC" localSheetId="31">#REF!</definedName>
    <definedName name="ROCKC">#REF!</definedName>
    <definedName name="RockConc">#REF!</definedName>
    <definedName name="RockPMA">#REF!</definedName>
    <definedName name="RockPorous">#REF!</definedName>
    <definedName name="ROW_Monument" localSheetId="25">'[23]Concrete  Barrier'!#REF!</definedName>
    <definedName name="ROW_Monument" localSheetId="23">'[23]Concrete  Barrier'!#REF!</definedName>
    <definedName name="ROW_Monument" localSheetId="1">#REF!</definedName>
    <definedName name="ROW_Monument" localSheetId="37">#REF!</definedName>
    <definedName name="ROW_Monument" localSheetId="31">#REF!</definedName>
    <definedName name="ROW_Monument" localSheetId="0">#REF!</definedName>
    <definedName name="ROW_Monument" localSheetId="32">#REF!</definedName>
    <definedName name="ROW_Monument" localSheetId="2">#REF!</definedName>
    <definedName name="ROW_Monument">#REF!</definedName>
    <definedName name="rrr" localSheetId="25">'[42]10 ข้อมูลวัสดุ-ค่าดำเนิน'!$X$15</definedName>
    <definedName name="rrr" localSheetId="23">'[42]10 ข้อมูลวัสดุ-ค่าดำเนิน'!$X$15</definedName>
    <definedName name="rrr" localSheetId="39">#REF!</definedName>
    <definedName name="rrr" localSheetId="31">#REF!</definedName>
    <definedName name="rrr" localSheetId="38">#REF!</definedName>
    <definedName name="rrr">#REF!</definedName>
    <definedName name="rtiit" localSheetId="25">[67]กรอกราคาวัสดุที่แหล่ง!$Q$70</definedName>
    <definedName name="rtiit" localSheetId="23">[67]กรอกราคาวัสดุที่แหล่ง!$Q$70</definedName>
    <definedName name="rtiit" localSheetId="39">#REF!</definedName>
    <definedName name="rtiit" localSheetId="31">#REF!</definedName>
    <definedName name="rtiit" localSheetId="38">#REF!</definedName>
    <definedName name="rtiit">#REF!</definedName>
    <definedName name="RumbleStrip" localSheetId="25">'[23]Concrete  Barrier'!#REF!</definedName>
    <definedName name="RumbleStrip" localSheetId="23">'[23]Concrete  Barrier'!#REF!</definedName>
    <definedName name="RumbleStrip" localSheetId="1">#REF!</definedName>
    <definedName name="RumbleStrip" localSheetId="37">#REF!</definedName>
    <definedName name="RumbleStrip" localSheetId="31">#REF!</definedName>
    <definedName name="RumbleStrip" localSheetId="0">#REF!</definedName>
    <definedName name="RumbleStrip" localSheetId="32">#REF!</definedName>
    <definedName name="RumbleStrip" localSheetId="2">#REF!</definedName>
    <definedName name="RumbleStrip">#REF!</definedName>
    <definedName name="RustPaint">#REF!</definedName>
    <definedName name="rw_width" localSheetId="25">[55]data!$D$24</definedName>
    <definedName name="rw_width" localSheetId="23">[55]data!$D$24</definedName>
    <definedName name="rw_width" localSheetId="39">#REF!</definedName>
    <definedName name="rw_width" localSheetId="31">#REF!</definedName>
    <definedName name="rw_width" localSheetId="38">#REF!</definedName>
    <definedName name="rw_width">#REF!</definedName>
    <definedName name="Rwvu.c2100.1." localSheetId="41" hidden="1">'DATA (2)'!#REF!</definedName>
    <definedName name="Rwvu.c2200.2." localSheetId="41" hidden="1">'DATA (2)'!#REF!</definedName>
    <definedName name="Rwvu.c2200.4." localSheetId="41" hidden="1">'DATA (2)'!#REF!</definedName>
    <definedName name="Rwvu.c3100.3." localSheetId="41" hidden="1">'DATA (2)'!#REF!</definedName>
    <definedName name="Rwvu.c3100.5." localSheetId="41" hidden="1">'DATA (2)'!#REF!</definedName>
    <definedName name="Rwvu.c3200.6." localSheetId="41" hidden="1">'DATA (2)'!#REF!</definedName>
    <definedName name="Rwvu.c3200.7." localSheetId="41" hidden="1">'DATA (2)'!#REF!</definedName>
    <definedName name="Rwvu.c5300.8." localSheetId="41" hidden="1">'DATA (2)'!#REF!</definedName>
    <definedName name="Rwvu.c5300.9." localSheetId="41" hidden="1">'DATA (2)'!#REF!</definedName>
    <definedName name="S" localSheetId="25">#REF!</definedName>
    <definedName name="S" localSheetId="23">#REF!</definedName>
    <definedName name="S" localSheetId="39">#REF!</definedName>
    <definedName name="S" localSheetId="31">#REF!</definedName>
    <definedName name="S">#REF!</definedName>
    <definedName name="saline" localSheetId="25">[24]data!#REF!</definedName>
    <definedName name="saline" localSheetId="23">[24]data!#REF!</definedName>
    <definedName name="saline" localSheetId="1">#REF!</definedName>
    <definedName name="saline" localSheetId="31">#REF!</definedName>
    <definedName name="saline" localSheetId="38">#REF!</definedName>
    <definedName name="saline">#REF!</definedName>
    <definedName name="Sand" localSheetId="25">[22]วัสดุOk!$J$21</definedName>
    <definedName name="Sand" localSheetId="23">[22]วัสดุOk!$J$21</definedName>
    <definedName name="Sand" localSheetId="39">#REF!</definedName>
    <definedName name="Sand" localSheetId="31">#REF!</definedName>
    <definedName name="Sand" localSheetId="38">#REF!</definedName>
    <definedName name="Sand">#REF!</definedName>
    <definedName name="SAND_CON" localSheetId="25">#REF!</definedName>
    <definedName name="SAND_CON" localSheetId="23">#REF!</definedName>
    <definedName name="SAND_CON" localSheetId="1">#REF!</definedName>
    <definedName name="SAND_CON" localSheetId="39">#REF!</definedName>
    <definedName name="SAND_CON" localSheetId="31">#REF!</definedName>
    <definedName name="SAND_CON">#REF!</definedName>
    <definedName name="SAND_COND" localSheetId="25">#REF!</definedName>
    <definedName name="SAND_COND" localSheetId="23">#REF!</definedName>
    <definedName name="SAND_COND" localSheetId="39">#REF!</definedName>
    <definedName name="SAND_COND" localSheetId="31">#REF!</definedName>
    <definedName name="SAND_COND">#REF!</definedName>
    <definedName name="SAND_CONDC" localSheetId="25">#REF!</definedName>
    <definedName name="SAND_CONDC" localSheetId="23">#REF!</definedName>
    <definedName name="SAND_CONDC" localSheetId="39">#REF!</definedName>
    <definedName name="SAND_CONDC" localSheetId="31">#REF!</definedName>
    <definedName name="SAND_CONDC">#REF!</definedName>
    <definedName name="SAND_CONF" localSheetId="25">#REF!</definedName>
    <definedName name="SAND_CONF" localSheetId="23">#REF!</definedName>
    <definedName name="SAND_CONF" localSheetId="39">#REF!</definedName>
    <definedName name="SAND_CONF" localSheetId="31">#REF!</definedName>
    <definedName name="SAND_CONF">#REF!</definedName>
    <definedName name="Sand_Cush" localSheetId="25">'[22]คอนกรีต ไม้แบบ นั่งร้าน'!$N$61</definedName>
    <definedName name="Sand_Cush" localSheetId="23">'[22]คอนกรีต ไม้แบบ นั่งร้าน'!$N$61</definedName>
    <definedName name="Sand_Cush" localSheetId="39">#REF!</definedName>
    <definedName name="Sand_Cush" localSheetId="31">#REF!</definedName>
    <definedName name="Sand_Cush" localSheetId="38">#REF!</definedName>
    <definedName name="Sand_Cush">#REF!</definedName>
    <definedName name="Sand_Cushion_Pavement">#REF!</definedName>
    <definedName name="Sand_Cushion_Sidewalk">#REF!</definedName>
    <definedName name="SAND_EMB" localSheetId="25">#REF!</definedName>
    <definedName name="SAND_EMB" localSheetId="23">#REF!</definedName>
    <definedName name="SAND_EMB" localSheetId="1">#REF!</definedName>
    <definedName name="SAND_EMB" localSheetId="39">#REF!</definedName>
    <definedName name="SAND_EMB" localSheetId="31">#REF!</definedName>
    <definedName name="SAND_EMB">#REF!</definedName>
    <definedName name="SAND_EMBD" localSheetId="25">'[50]6.ข้อมูลวัสดุ-ค่าดำเนิน'!$I$36</definedName>
    <definedName name="SAND_EMBD" localSheetId="23">'[50]6.ข้อมูลวัสดุ-ค่าดำเนิน'!$I$36</definedName>
    <definedName name="SAND_EMBD" localSheetId="39">#REF!</definedName>
    <definedName name="SAND_EMBD" localSheetId="31">#REF!</definedName>
    <definedName name="SAND_EMBD" localSheetId="38">#REF!</definedName>
    <definedName name="SAND_EMBD">#REF!</definedName>
    <definedName name="SAND_EMBDC" localSheetId="25">'[47]6.ข้อมูลวัสดุ-ค่าดำเนิน'!$L$37</definedName>
    <definedName name="SAND_EMBDC" localSheetId="23">'[47]6.ข้อมูลวัสดุ-ค่าดำเนิน'!$L$37</definedName>
    <definedName name="SAND_EMBDC" localSheetId="39">#REF!</definedName>
    <definedName name="SAND_EMBDC" localSheetId="31">#REF!</definedName>
    <definedName name="SAND_EMBDC" localSheetId="38">#REF!</definedName>
    <definedName name="SAND_EMBDC">#REF!</definedName>
    <definedName name="SAND_EMBF" localSheetId="25">'[50]6.ข้อมูลวัสดุ-ค่าดำเนิน'!$F$36</definedName>
    <definedName name="SAND_EMBF" localSheetId="23">'[50]6.ข้อมูลวัสดุ-ค่าดำเนิน'!$F$36</definedName>
    <definedName name="SAND_EMBF" localSheetId="39">#REF!</definedName>
    <definedName name="SAND_EMBF" localSheetId="31">#REF!</definedName>
    <definedName name="SAND_EMBF" localSheetId="38">#REF!</definedName>
    <definedName name="SAND_EMBF">#REF!</definedName>
    <definedName name="SANDC" localSheetId="25">#REF!</definedName>
    <definedName name="SANDC" localSheetId="23">#REF!</definedName>
    <definedName name="SANDC" localSheetId="1">#REF!</definedName>
    <definedName name="SANDC" localSheetId="39">#REF!</definedName>
    <definedName name="SANDC" localSheetId="31">#REF!</definedName>
    <definedName name="SANDC" localSheetId="38">#REF!</definedName>
    <definedName name="SANDC">#REF!</definedName>
    <definedName name="SandConc">#REF!</definedName>
    <definedName name="SandConcDist" localSheetId="25">[16]กรอกราคาวัสดุที่แหล่ง!$N$17</definedName>
    <definedName name="SandConcDist" localSheetId="23">[16]กรอกราคาวัสดุที่แหล่ง!$N$17</definedName>
    <definedName name="SandConcDist" localSheetId="39">#REF!</definedName>
    <definedName name="SandConcDist" localSheetId="31">#REF!</definedName>
    <definedName name="SandConcDist" localSheetId="38">#REF!</definedName>
    <definedName name="SandConcDist">#REF!</definedName>
    <definedName name="SANDE" localSheetId="25">#REF!</definedName>
    <definedName name="SANDE" localSheetId="23">#REF!</definedName>
    <definedName name="SANDE" localSheetId="1">#REF!</definedName>
    <definedName name="SANDE" localSheetId="39">#REF!</definedName>
    <definedName name="SANDE" localSheetId="31">#REF!</definedName>
    <definedName name="SANDE" localSheetId="38">#REF!</definedName>
    <definedName name="SANDE">#REF!</definedName>
    <definedName name="SandEmb">#REF!</definedName>
    <definedName name="SANDS" localSheetId="25">#REF!</definedName>
    <definedName name="SANDS" localSheetId="23">#REF!</definedName>
    <definedName name="SANDS" localSheetId="39">#REF!</definedName>
    <definedName name="SANDS" localSheetId="31">#REF!</definedName>
    <definedName name="SANDS" localSheetId="38">#REF!</definedName>
    <definedName name="SANDS">#REF!</definedName>
    <definedName name="SB" localSheetId="25">'[44]12 ข้อมูลงานไม้แบบ'!$W$29</definedName>
    <definedName name="SB" localSheetId="23">'[44]12 ข้อมูลงานไม้แบบ'!$W$29</definedName>
    <definedName name="SB" localSheetId="39">#REF!</definedName>
    <definedName name="SB" localSheetId="31">#REF!</definedName>
    <definedName name="SB" localSheetId="38">#REF!</definedName>
    <definedName name="SB">#REF!</definedName>
    <definedName name="SBB" localSheetId="25">'[44]12 ข้อมูลงานไม้แบบ'!$W$29</definedName>
    <definedName name="SBB" localSheetId="23">'[44]12 ข้อมูลงานไม้แบบ'!$W$29</definedName>
    <definedName name="SBB" localSheetId="39">#REF!</definedName>
    <definedName name="SBB" localSheetId="31">#REF!</definedName>
    <definedName name="SBB" localSheetId="38">#REF!</definedName>
    <definedName name="SBB">#REF!</definedName>
    <definedName name="SD40_12" localSheetId="25">'[31]วัสดุOk 1'!$J$15</definedName>
    <definedName name="SD40_12" localSheetId="23">'[31]วัสดุOk 1'!$J$15</definedName>
    <definedName name="SD40_12" localSheetId="39">#REF!</definedName>
    <definedName name="SD40_12" localSheetId="31">#REF!</definedName>
    <definedName name="SD40_12" localSheetId="38">#REF!</definedName>
    <definedName name="SD40_12">#REF!</definedName>
    <definedName name="SD40_16" localSheetId="25">'[31]วัสดุOk 1'!$J$16</definedName>
    <definedName name="SD40_16" localSheetId="23">'[31]วัสดุOk 1'!$J$16</definedName>
    <definedName name="SD40_16" localSheetId="39">#REF!</definedName>
    <definedName name="SD40_16" localSheetId="31">#REF!</definedName>
    <definedName name="SD40_16" localSheetId="38">#REF!</definedName>
    <definedName name="SD40_16">#REF!</definedName>
    <definedName name="sdsd" localSheetId="25">#REF!</definedName>
    <definedName name="sdsd" localSheetId="23">#REF!</definedName>
    <definedName name="sdsd" localSheetId="1">#REF!</definedName>
    <definedName name="sdsd" localSheetId="37">#REF!</definedName>
    <definedName name="sdsd" localSheetId="4">#REF!</definedName>
    <definedName name="sdsd" localSheetId="31">#REF!</definedName>
    <definedName name="sdsd" localSheetId="38">#REF!</definedName>
    <definedName name="sdsd" localSheetId="2">#REF!</definedName>
    <definedName name="sdsd">#REF!</definedName>
    <definedName name="sec" localSheetId="25">#REF!</definedName>
    <definedName name="sec" localSheetId="23">#REF!</definedName>
    <definedName name="sec" localSheetId="37">#REF!</definedName>
    <definedName name="sec" localSheetId="39">#REF!</definedName>
    <definedName name="sec" localSheetId="4">#REF!</definedName>
    <definedName name="sec" localSheetId="31">#REF!</definedName>
    <definedName name="sec" localSheetId="0">#REF!</definedName>
    <definedName name="sec" localSheetId="32">#REF!</definedName>
    <definedName name="sec" localSheetId="2">#REF!</definedName>
    <definedName name="sec">#REF!</definedName>
    <definedName name="SELEC_A" localSheetId="25">#REF!</definedName>
    <definedName name="SELEC_A" localSheetId="23">#REF!</definedName>
    <definedName name="SELEC_A" localSheetId="39">#REF!</definedName>
    <definedName name="SELEC_A" localSheetId="31">#REF!</definedName>
    <definedName name="SELEC_A">#REF!</definedName>
    <definedName name="SELEC_AD" localSheetId="25">#REF!</definedName>
    <definedName name="SELEC_AD" localSheetId="23">#REF!</definedName>
    <definedName name="SELEC_AD" localSheetId="39">#REF!</definedName>
    <definedName name="SELEC_AD" localSheetId="31">#REF!</definedName>
    <definedName name="SELEC_AD">#REF!</definedName>
    <definedName name="SELEC_ADC" localSheetId="25">#REF!</definedName>
    <definedName name="SELEC_ADC" localSheetId="23">#REF!</definedName>
    <definedName name="SELEC_ADC" localSheetId="39">#REF!</definedName>
    <definedName name="SELEC_ADC" localSheetId="31">#REF!</definedName>
    <definedName name="SELEC_ADC">#REF!</definedName>
    <definedName name="SELEC_AF" localSheetId="25">#REF!</definedName>
    <definedName name="SELEC_AF" localSheetId="23">#REF!</definedName>
    <definedName name="SELEC_AF" localSheetId="39">#REF!</definedName>
    <definedName name="SELEC_AF" localSheetId="31">#REF!</definedName>
    <definedName name="SELEC_AF">#REF!</definedName>
    <definedName name="SELEC_B" localSheetId="25">#REF!</definedName>
    <definedName name="SELEC_B" localSheetId="23">#REF!</definedName>
    <definedName name="SELEC_B" localSheetId="39">#REF!</definedName>
    <definedName name="SELEC_B" localSheetId="31">#REF!</definedName>
    <definedName name="SELEC_B">#REF!</definedName>
    <definedName name="SELEC_BD" localSheetId="25">#REF!</definedName>
    <definedName name="SELEC_BD" localSheetId="23">#REF!</definedName>
    <definedName name="SELEC_BD" localSheetId="39">#REF!</definedName>
    <definedName name="SELEC_BD" localSheetId="31">#REF!</definedName>
    <definedName name="SELEC_BD">#REF!</definedName>
    <definedName name="SELEC_BDC" localSheetId="25">#REF!</definedName>
    <definedName name="SELEC_BDC" localSheetId="23">#REF!</definedName>
    <definedName name="SELEC_BDC" localSheetId="39">#REF!</definedName>
    <definedName name="SELEC_BDC" localSheetId="31">#REF!</definedName>
    <definedName name="SELEC_BDC">#REF!</definedName>
    <definedName name="SELEC_BF" localSheetId="25">#REF!</definedName>
    <definedName name="SELEC_BF" localSheetId="23">#REF!</definedName>
    <definedName name="SELEC_BF" localSheetId="39">#REF!</definedName>
    <definedName name="SELEC_BF" localSheetId="31">#REF!</definedName>
    <definedName name="SELEC_BF">#REF!</definedName>
    <definedName name="SELECA" localSheetId="25">#REF!</definedName>
    <definedName name="SELECA" localSheetId="23">#REF!</definedName>
    <definedName name="SELECA" localSheetId="39">#REF!</definedName>
    <definedName name="SELECA" localSheetId="31">#REF!</definedName>
    <definedName name="SELECA">#REF!</definedName>
    <definedName name="SELECB" localSheetId="25">#REF!</definedName>
    <definedName name="SELECB" localSheetId="23">#REF!</definedName>
    <definedName name="SELECB" localSheetId="39">#REF!</definedName>
    <definedName name="SELECB" localSheetId="31">#REF!</definedName>
    <definedName name="SELECB">#REF!</definedName>
    <definedName name="Select_Mat_A">#REF!</definedName>
    <definedName name="Select_Mat_B">#REF!</definedName>
    <definedName name="SelectedA">#REF!</definedName>
    <definedName name="SelectedB">#REF!</definedName>
    <definedName name="Shoulder_ScarifyAgg">#REF!</definedName>
    <definedName name="Shoulder_ScarifyRock">#REF!</definedName>
    <definedName name="side_key_length" localSheetId="25">[24]data!$B$313</definedName>
    <definedName name="side_key_length" localSheetId="23">[24]data!$B$313</definedName>
    <definedName name="side_key_length" localSheetId="31">#REF!</definedName>
    <definedName name="side_key_length" localSheetId="38">#REF!</definedName>
    <definedName name="side_key_length">#REF!</definedName>
    <definedName name="Sign_Board" localSheetId="25">'[22]Breakdown-6'!$L$755</definedName>
    <definedName name="Sign_Board" localSheetId="23">'[22]Breakdown-6'!$L$755</definedName>
    <definedName name="Sign_Board" localSheetId="39">#REF!</definedName>
    <definedName name="Sign_Board" localSheetId="31">#REF!</definedName>
    <definedName name="Sign_Board">#REF!</definedName>
    <definedName name="Sign_Deck" localSheetId="25">'[22]Breakdown-6'!$L$796</definedName>
    <definedName name="Sign_Deck" localSheetId="23">'[22]Breakdown-6'!$L$796</definedName>
    <definedName name="Sign_Deck" localSheetId="39">#REF!</definedName>
    <definedName name="Sign_Deck" localSheetId="31">#REF!</definedName>
    <definedName name="Sign_Deck">#REF!</definedName>
    <definedName name="Sign_Plate" localSheetId="25">'[23]Concrete  Barrier'!#REF!</definedName>
    <definedName name="Sign_Plate" localSheetId="23">'[23]Concrete  Barrier'!#REF!</definedName>
    <definedName name="Sign_Plate" localSheetId="37">#REF!</definedName>
    <definedName name="Sign_Plate" localSheetId="39">#REF!</definedName>
    <definedName name="Sign_Plate" localSheetId="31">#REF!</definedName>
    <definedName name="Sign_Plate" localSheetId="0">#REF!</definedName>
    <definedName name="Sign_Plate" localSheetId="32">#REF!</definedName>
    <definedName name="Sign_Plate" localSheetId="2">#REF!</definedName>
    <definedName name="Sign_Plate">#REF!</definedName>
    <definedName name="Sign_Post12" localSheetId="25">'[22]Breakdown-6'!$L$701</definedName>
    <definedName name="Sign_Post12" localSheetId="23">'[22]Breakdown-6'!$L$701</definedName>
    <definedName name="Sign_Post12" localSheetId="39">#REF!</definedName>
    <definedName name="Sign_Post12" localSheetId="31">#REF!</definedName>
    <definedName name="Sign_Post12">#REF!</definedName>
    <definedName name="Sign_Post15" localSheetId="25">'[22]Breakdown-6'!$L$716</definedName>
    <definedName name="Sign_Post15" localSheetId="23">'[22]Breakdown-6'!$L$716</definedName>
    <definedName name="Sign_Post15" localSheetId="39">#REF!</definedName>
    <definedName name="Sign_Post15" localSheetId="31">#REF!</definedName>
    <definedName name="Sign_Post15">#REF!</definedName>
    <definedName name="SignOfCM" localSheetId="25">'[23]Concrete  Barrier'!#REF!</definedName>
    <definedName name="SignOfCM" localSheetId="23">'[23]Concrete  Barrier'!#REF!</definedName>
    <definedName name="SignOfCM" localSheetId="1">#REF!</definedName>
    <definedName name="SignOfCM" localSheetId="37">#REF!</definedName>
    <definedName name="SignOfCM" localSheetId="31">#REF!</definedName>
    <definedName name="SignOfCM" localSheetId="0">#REF!</definedName>
    <definedName name="SignOfCM" localSheetId="32">#REF!</definedName>
    <definedName name="SignOfCM" localSheetId="2">#REF!</definedName>
    <definedName name="SignOfCM">#REF!</definedName>
    <definedName name="SignOfCM1" localSheetId="25">'[23]Concrete  Barrier'!#REF!</definedName>
    <definedName name="SignOfCM1" localSheetId="23">'[23]Concrete  Barrier'!#REF!</definedName>
    <definedName name="SignOfCM1" localSheetId="37">#REF!</definedName>
    <definedName name="SignOfCM1" localSheetId="31">#REF!</definedName>
    <definedName name="SignOfCM1" localSheetId="0">#REF!</definedName>
    <definedName name="SignOfCM1" localSheetId="32">#REF!</definedName>
    <definedName name="SignOfCM1" localSheetId="2">#REF!</definedName>
    <definedName name="SignOfCM1">#REF!</definedName>
    <definedName name="SignOfCM2" localSheetId="25">'[23]Concrete  Barrier'!#REF!</definedName>
    <definedName name="SignOfCM2" localSheetId="23">'[23]Concrete  Barrier'!#REF!</definedName>
    <definedName name="SignOfCM2" localSheetId="37">#REF!</definedName>
    <definedName name="SignOfCM2" localSheetId="31">#REF!</definedName>
    <definedName name="SignOfCM2" localSheetId="0">#REF!</definedName>
    <definedName name="SignOfCM2" localSheetId="32">#REF!</definedName>
    <definedName name="SignOfCM2" localSheetId="2">#REF!</definedName>
    <definedName name="SignOfCM2">#REF!</definedName>
    <definedName name="SignOfCM3" localSheetId="25">'[23]Concrete  Barrier'!#REF!</definedName>
    <definedName name="SignOfCM3" localSheetId="23">'[23]Concrete  Barrier'!#REF!</definedName>
    <definedName name="SignOfCM3" localSheetId="37">#REF!</definedName>
    <definedName name="SignOfCM3" localSheetId="31">#REF!</definedName>
    <definedName name="SignOfCM3" localSheetId="0">#REF!</definedName>
    <definedName name="SignOfCM3" localSheetId="32">#REF!</definedName>
    <definedName name="SignOfCM3" localSheetId="2">#REF!</definedName>
    <definedName name="SignOfCM3">#REF!</definedName>
    <definedName name="SignPic01" localSheetId="25">INDEX('[68]Data_Signs and Picture'!$B$13:$D$131,[69]รายละเอียดป้ายจราจร!$P$6,[69]รายละเอียดป้ายจราจร!$Q$6)</definedName>
    <definedName name="SignPic01" localSheetId="23">INDEX('[68]Data_Signs and Picture'!$B$13:$D$131,[69]รายละเอียดป้ายจราจร!$P$6,[69]รายละเอียดป้ายจราจร!$Q$6)</definedName>
    <definedName name="SignPic01" localSheetId="39">INDEX(#REF!,#REF!,#REF!)</definedName>
    <definedName name="SignPic01" localSheetId="31">INDEX(#REF!,#REF!,#REF!)</definedName>
    <definedName name="SignPic01">INDEX(#REF!,#REF!,#REF!)</definedName>
    <definedName name="SignPic02" localSheetId="25">INDEX('[68]Data_Signs and Picture'!$B$13:$D$131,[69]รายละเอียดป้ายจราจร!$P$7,[69]รายละเอียดป้ายจราจร!$Q$7)</definedName>
    <definedName name="SignPic02" localSheetId="23">INDEX('[68]Data_Signs and Picture'!$B$13:$D$131,[69]รายละเอียดป้ายจราจร!$P$7,[69]รายละเอียดป้ายจราจร!$Q$7)</definedName>
    <definedName name="SignPic02" localSheetId="39">INDEX(#REF!,#REF!,#REF!)</definedName>
    <definedName name="SignPic02" localSheetId="31">INDEX(#REF!,#REF!,#REF!)</definedName>
    <definedName name="SignPic02">INDEX(#REF!,#REF!,#REF!)</definedName>
    <definedName name="SignPic03" localSheetId="25">INDEX('[68]Data_Signs and Picture'!$B$13:$D$131,[69]รายละเอียดป้ายจราจร!$P$8,[69]รายละเอียดป้ายจราจร!$Q$8)</definedName>
    <definedName name="SignPic03" localSheetId="23">INDEX('[68]Data_Signs and Picture'!$B$13:$D$131,[69]รายละเอียดป้ายจราจร!$P$8,[69]รายละเอียดป้ายจราจร!$Q$8)</definedName>
    <definedName name="SignPic03" localSheetId="39">INDEX(#REF!,#REF!,#REF!)</definedName>
    <definedName name="SignPic03" localSheetId="31">INDEX(#REF!,#REF!,#REF!)</definedName>
    <definedName name="SignPic03">INDEX(#REF!,#REF!,#REF!)</definedName>
    <definedName name="SignPic04" localSheetId="25">INDEX('[68]Data_Signs and Picture'!$B$13:$D$131,[69]รายละเอียดป้ายจราจร!$P$9,[69]รายละเอียดป้ายจราจร!$Q$9)</definedName>
    <definedName name="SignPic04" localSheetId="23">INDEX('[68]Data_Signs and Picture'!$B$13:$D$131,[69]รายละเอียดป้ายจราจร!$P$9,[69]รายละเอียดป้ายจราจร!$Q$9)</definedName>
    <definedName name="SignPic04" localSheetId="39">INDEX(#REF!,#REF!,#REF!)</definedName>
    <definedName name="SignPic04" localSheetId="31">INDEX(#REF!,#REF!,#REF!)</definedName>
    <definedName name="SignPic04">INDEX(#REF!,#REF!,#REF!)</definedName>
    <definedName name="SignPic05" localSheetId="25">INDEX('[68]Data_Signs and Picture'!$B$13:$D$131,[69]รายละเอียดป้ายจราจร!$P$10,[69]รายละเอียดป้ายจราจร!$Q$10)</definedName>
    <definedName name="SignPic05" localSheetId="23">INDEX('[68]Data_Signs and Picture'!$B$13:$D$131,[69]รายละเอียดป้ายจราจร!$P$10,[69]รายละเอียดป้ายจราจร!$Q$10)</definedName>
    <definedName name="SignPic05" localSheetId="39">INDEX(#REF!,#REF!,#REF!)</definedName>
    <definedName name="SignPic05" localSheetId="31">INDEX(#REF!,#REF!,#REF!)</definedName>
    <definedName name="SignPic05">INDEX(#REF!,#REF!,#REF!)</definedName>
    <definedName name="SignPic06" localSheetId="25">INDEX('[68]Data_Signs and Picture'!$B$13:$D$131,[69]รายละเอียดป้ายจราจร!$P$11,[69]รายละเอียดป้ายจราจร!$Q$11)</definedName>
    <definedName name="SignPic06" localSheetId="23">INDEX('[68]Data_Signs and Picture'!$B$13:$D$131,[69]รายละเอียดป้ายจราจร!$P$11,[69]รายละเอียดป้ายจราจร!$Q$11)</definedName>
    <definedName name="SignPic06" localSheetId="39">INDEX(#REF!,#REF!,#REF!)</definedName>
    <definedName name="SignPic06" localSheetId="31">INDEX(#REF!,#REF!,#REF!)</definedName>
    <definedName name="SignPic06">INDEX(#REF!,#REF!,#REF!)</definedName>
    <definedName name="SignPic07" localSheetId="25">INDEX('[68]Data_Signs and Picture'!$B$13:$D$131,[69]รายละเอียดป้ายจราจร!$P$12,[69]รายละเอียดป้ายจราจร!$Q$12)</definedName>
    <definedName name="SignPic07" localSheetId="23">INDEX('[68]Data_Signs and Picture'!$B$13:$D$131,[69]รายละเอียดป้ายจราจร!$P$12,[69]รายละเอียดป้ายจราจร!$Q$12)</definedName>
    <definedName name="SignPic07" localSheetId="39">INDEX(#REF!,#REF!,#REF!)</definedName>
    <definedName name="SignPic07" localSheetId="31">INDEX(#REF!,#REF!,#REF!)</definedName>
    <definedName name="SignPic07">INDEX(#REF!,#REF!,#REF!)</definedName>
    <definedName name="SignPic08" localSheetId="25">INDEX('[68]Data_Signs and Picture'!$B$13:$D$131,[69]รายละเอียดป้ายจราจร!$P$13,[69]รายละเอียดป้ายจราจร!$Q$13)</definedName>
    <definedName name="SignPic08" localSheetId="23">INDEX('[68]Data_Signs and Picture'!$B$13:$D$131,[69]รายละเอียดป้ายจราจร!$P$13,[69]รายละเอียดป้ายจราจร!$Q$13)</definedName>
    <definedName name="SignPic08" localSheetId="39">INDEX(#REF!,#REF!,#REF!)</definedName>
    <definedName name="SignPic08" localSheetId="31">INDEX(#REF!,#REF!,#REF!)</definedName>
    <definedName name="SignPic08">INDEX(#REF!,#REF!,#REF!)</definedName>
    <definedName name="SignPic09" localSheetId="25">INDEX('[68]Data_Signs and Picture'!$B$13:$D$131,[69]รายละเอียดป้ายจราจร!$P$14,[69]รายละเอียดป้ายจราจร!$Q$14)</definedName>
    <definedName name="SignPic09" localSheetId="23">INDEX('[68]Data_Signs and Picture'!$B$13:$D$131,[69]รายละเอียดป้ายจราจร!$P$14,[69]รายละเอียดป้ายจราจร!$Q$14)</definedName>
    <definedName name="SignPic09" localSheetId="39">INDEX(#REF!,#REF!,#REF!)</definedName>
    <definedName name="SignPic09" localSheetId="31">INDEX(#REF!,#REF!,#REF!)</definedName>
    <definedName name="SignPic09">INDEX(#REF!,#REF!,#REF!)</definedName>
    <definedName name="SignPic10" localSheetId="25">INDEX('[68]Data_Signs and Picture'!$B$13:$D$131,[69]รายละเอียดป้ายจราจร!$P$15,[69]รายละเอียดป้ายจราจร!$Q$15)</definedName>
    <definedName name="SignPic10" localSheetId="23">INDEX('[68]Data_Signs and Picture'!$B$13:$D$131,[69]รายละเอียดป้ายจราจร!$P$15,[69]รายละเอียดป้ายจราจร!$Q$15)</definedName>
    <definedName name="SignPic10" localSheetId="39">INDEX(#REF!,#REF!,#REF!)</definedName>
    <definedName name="SignPic10" localSheetId="31">INDEX(#REF!,#REF!,#REF!)</definedName>
    <definedName name="SignPic10">INDEX(#REF!,#REF!,#REF!)</definedName>
    <definedName name="SignPic100" localSheetId="25">INDEX('[68]Data_Signs and Picture'!$B$13:$D$131,[69]รายละเอียดป้ายจราจร!$P$105,[69]รายละเอียดป้ายจราจร!$Q$105)</definedName>
    <definedName name="SignPic100" localSheetId="23">INDEX('[68]Data_Signs and Picture'!$B$13:$D$131,[69]รายละเอียดป้ายจราจร!$P$105,[69]รายละเอียดป้ายจราจร!$Q$105)</definedName>
    <definedName name="SignPic100" localSheetId="39">INDEX(#REF!,#REF!,#REF!)</definedName>
    <definedName name="SignPic100" localSheetId="31">INDEX(#REF!,#REF!,#REF!)</definedName>
    <definedName name="SignPic100">INDEX(#REF!,#REF!,#REF!)</definedName>
    <definedName name="SignPic101" localSheetId="25">INDEX('[68]Data_Signs and Picture'!$B$13:$D$131,[69]รายละเอียดป้ายจราจร!$P$106,[69]รายละเอียดป้ายจราจร!$Q$106)</definedName>
    <definedName name="SignPic101" localSheetId="23">INDEX('[68]Data_Signs and Picture'!$B$13:$D$131,[69]รายละเอียดป้ายจราจร!$P$106,[69]รายละเอียดป้ายจราจร!$Q$106)</definedName>
    <definedName name="SignPic101" localSheetId="39">INDEX(#REF!,#REF!,#REF!)</definedName>
    <definedName name="SignPic101" localSheetId="31">INDEX(#REF!,#REF!,#REF!)</definedName>
    <definedName name="SignPic101">INDEX(#REF!,#REF!,#REF!)</definedName>
    <definedName name="SignPic102" localSheetId="25">INDEX('[68]Data_Signs and Picture'!$B$13:$D$131,[69]รายละเอียดป้ายจราจร!$P$107,[69]รายละเอียดป้ายจราจร!$Q$107)</definedName>
    <definedName name="SignPic102" localSheetId="23">INDEX('[68]Data_Signs and Picture'!$B$13:$D$131,[69]รายละเอียดป้ายจราจร!$P$107,[69]รายละเอียดป้ายจราจร!$Q$107)</definedName>
    <definedName name="SignPic102" localSheetId="39">INDEX(#REF!,#REF!,#REF!)</definedName>
    <definedName name="SignPic102" localSheetId="31">INDEX(#REF!,#REF!,#REF!)</definedName>
    <definedName name="SignPic102">INDEX(#REF!,#REF!,#REF!)</definedName>
    <definedName name="SignPic103" localSheetId="25">INDEX('[68]Data_Signs and Picture'!$B$13:$D$131,[69]รายละเอียดป้ายจราจร!$P$108,[69]รายละเอียดป้ายจราจร!$Q$108)</definedName>
    <definedName name="SignPic103" localSheetId="23">INDEX('[68]Data_Signs and Picture'!$B$13:$D$131,[69]รายละเอียดป้ายจราจร!$P$108,[69]รายละเอียดป้ายจราจร!$Q$108)</definedName>
    <definedName name="SignPic103" localSheetId="39">INDEX(#REF!,#REF!,#REF!)</definedName>
    <definedName name="SignPic103" localSheetId="31">INDEX(#REF!,#REF!,#REF!)</definedName>
    <definedName name="SignPic103">INDEX(#REF!,#REF!,#REF!)</definedName>
    <definedName name="SignPic104" localSheetId="25">INDEX('[68]Data_Signs and Picture'!$B$13:$D$131,[69]รายละเอียดป้ายจราจร!$P$109,[69]รายละเอียดป้ายจราจร!$Q$109)</definedName>
    <definedName name="SignPic104" localSheetId="23">INDEX('[68]Data_Signs and Picture'!$B$13:$D$131,[69]รายละเอียดป้ายจราจร!$P$109,[69]รายละเอียดป้ายจราจร!$Q$109)</definedName>
    <definedName name="SignPic104" localSheetId="39">INDEX(#REF!,#REF!,#REF!)</definedName>
    <definedName name="SignPic104" localSheetId="31">INDEX(#REF!,#REF!,#REF!)</definedName>
    <definedName name="SignPic104">INDEX(#REF!,#REF!,#REF!)</definedName>
    <definedName name="SignPic105" localSheetId="25">INDEX('[68]Data_Signs and Picture'!$B$13:$D$131,[69]รายละเอียดป้ายจราจร!$P$110,[69]รายละเอียดป้ายจราจร!$Q$110)</definedName>
    <definedName name="SignPic105" localSheetId="23">INDEX('[68]Data_Signs and Picture'!$B$13:$D$131,[69]รายละเอียดป้ายจราจร!$P$110,[69]รายละเอียดป้ายจราจร!$Q$110)</definedName>
    <definedName name="SignPic105" localSheetId="39">INDEX(#REF!,#REF!,#REF!)</definedName>
    <definedName name="SignPic105" localSheetId="31">INDEX(#REF!,#REF!,#REF!)</definedName>
    <definedName name="SignPic105">INDEX(#REF!,#REF!,#REF!)</definedName>
    <definedName name="SignPic106" localSheetId="25">INDEX('[68]Data_Signs and Picture'!$B$13:$D$131,[69]รายละเอียดป้ายจราจร!$P$111,[69]รายละเอียดป้ายจราจร!$Q$111)</definedName>
    <definedName name="SignPic106" localSheetId="23">INDEX('[68]Data_Signs and Picture'!$B$13:$D$131,[69]รายละเอียดป้ายจราจร!$P$111,[69]รายละเอียดป้ายจราจร!$Q$111)</definedName>
    <definedName name="SignPic106" localSheetId="39">INDEX(#REF!,#REF!,#REF!)</definedName>
    <definedName name="SignPic106" localSheetId="31">INDEX(#REF!,#REF!,#REF!)</definedName>
    <definedName name="SignPic106">INDEX(#REF!,#REF!,#REF!)</definedName>
    <definedName name="SignPic107" localSheetId="25">INDEX('[68]Data_Signs and Picture'!$B$13:$D$131,[69]รายละเอียดป้ายจราจร!$P$112,[69]รายละเอียดป้ายจราจร!$Q$112)</definedName>
    <definedName name="SignPic107" localSheetId="23">INDEX('[68]Data_Signs and Picture'!$B$13:$D$131,[69]รายละเอียดป้ายจราจร!$P$112,[69]รายละเอียดป้ายจราจร!$Q$112)</definedName>
    <definedName name="SignPic107" localSheetId="39">INDEX(#REF!,#REF!,#REF!)</definedName>
    <definedName name="SignPic107" localSheetId="31">INDEX(#REF!,#REF!,#REF!)</definedName>
    <definedName name="SignPic107">INDEX(#REF!,#REF!,#REF!)</definedName>
    <definedName name="SignPic108" localSheetId="25">INDEX('[68]Data_Signs and Picture'!$B$13:$D$131,[69]รายละเอียดป้ายจราจร!$P$113,[69]รายละเอียดป้ายจราจร!$Q$113)</definedName>
    <definedName name="SignPic108" localSheetId="23">INDEX('[68]Data_Signs and Picture'!$B$13:$D$131,[69]รายละเอียดป้ายจราจร!$P$113,[69]รายละเอียดป้ายจราจร!$Q$113)</definedName>
    <definedName name="SignPic108" localSheetId="39">INDEX(#REF!,#REF!,#REF!)</definedName>
    <definedName name="SignPic108" localSheetId="31">INDEX(#REF!,#REF!,#REF!)</definedName>
    <definedName name="SignPic108">INDEX(#REF!,#REF!,#REF!)</definedName>
    <definedName name="SignPic109" localSheetId="25">INDEX('[68]Data_Signs and Picture'!$B$13:$D$131,[69]รายละเอียดป้ายจราจร!$P$114,[69]รายละเอียดป้ายจราจร!$Q$114)</definedName>
    <definedName name="SignPic109" localSheetId="23">INDEX('[68]Data_Signs and Picture'!$B$13:$D$131,[69]รายละเอียดป้ายจราจร!$P$114,[69]รายละเอียดป้ายจราจร!$Q$114)</definedName>
    <definedName name="SignPic109" localSheetId="39">INDEX(#REF!,#REF!,#REF!)</definedName>
    <definedName name="SignPic109" localSheetId="31">INDEX(#REF!,#REF!,#REF!)</definedName>
    <definedName name="SignPic109">INDEX(#REF!,#REF!,#REF!)</definedName>
    <definedName name="SignPic11" localSheetId="25">INDEX('[68]Data_Signs and Picture'!$B$13:$D$131,[69]รายละเอียดป้ายจราจร!$P$16,[69]รายละเอียดป้ายจราจร!$Q$16)</definedName>
    <definedName name="SignPic11" localSheetId="23">INDEX('[68]Data_Signs and Picture'!$B$13:$D$131,[69]รายละเอียดป้ายจราจร!$P$16,[69]รายละเอียดป้ายจราจร!$Q$16)</definedName>
    <definedName name="SignPic11" localSheetId="39">INDEX(#REF!,#REF!,#REF!)</definedName>
    <definedName name="SignPic11" localSheetId="31">INDEX(#REF!,#REF!,#REF!)</definedName>
    <definedName name="SignPic11">INDEX(#REF!,#REF!,#REF!)</definedName>
    <definedName name="SignPic110" localSheetId="25">INDEX('[68]Data_Signs and Picture'!$B$13:$D$131,[69]รายละเอียดป้ายจราจร!$P$115,[69]รายละเอียดป้ายจราจร!$Q$115)</definedName>
    <definedName name="SignPic110" localSheetId="23">INDEX('[68]Data_Signs and Picture'!$B$13:$D$131,[69]รายละเอียดป้ายจราจร!$P$115,[69]รายละเอียดป้ายจราจร!$Q$115)</definedName>
    <definedName name="SignPic110" localSheetId="39">INDEX(#REF!,#REF!,#REF!)</definedName>
    <definedName name="SignPic110" localSheetId="31">INDEX(#REF!,#REF!,#REF!)</definedName>
    <definedName name="SignPic110">INDEX(#REF!,#REF!,#REF!)</definedName>
    <definedName name="SignPic111" localSheetId="25">INDEX('[68]Data_Signs and Picture'!$B$13:$D$131,[69]รายละเอียดป้ายจราจร!$P$116,[69]รายละเอียดป้ายจราจร!$Q$116)</definedName>
    <definedName name="SignPic111" localSheetId="23">INDEX('[68]Data_Signs and Picture'!$B$13:$D$131,[69]รายละเอียดป้ายจราจร!$P$116,[69]รายละเอียดป้ายจราจร!$Q$116)</definedName>
    <definedName name="SignPic111" localSheetId="39">INDEX(#REF!,#REF!,#REF!)</definedName>
    <definedName name="SignPic111" localSheetId="31">INDEX(#REF!,#REF!,#REF!)</definedName>
    <definedName name="SignPic111">INDEX(#REF!,#REF!,#REF!)</definedName>
    <definedName name="SignPic112" localSheetId="25">INDEX('[68]Data_Signs and Picture'!$B$13:$D$131,[69]รายละเอียดป้ายจราจร!$P$117,[69]รายละเอียดป้ายจราจร!$Q$117)</definedName>
    <definedName name="SignPic112" localSheetId="23">INDEX('[68]Data_Signs and Picture'!$B$13:$D$131,[69]รายละเอียดป้ายจราจร!$P$117,[69]รายละเอียดป้ายจราจร!$Q$117)</definedName>
    <definedName name="SignPic112" localSheetId="39">INDEX(#REF!,#REF!,#REF!)</definedName>
    <definedName name="SignPic112" localSheetId="31">INDEX(#REF!,#REF!,#REF!)</definedName>
    <definedName name="SignPic112">INDEX(#REF!,#REF!,#REF!)</definedName>
    <definedName name="SignPic113" localSheetId="25">INDEX('[68]Data_Signs and Picture'!$B$13:$D$131,[69]รายละเอียดป้ายจราจร!$P$118,[69]รายละเอียดป้ายจราจร!$Q$118)</definedName>
    <definedName name="SignPic113" localSheetId="23">INDEX('[68]Data_Signs and Picture'!$B$13:$D$131,[69]รายละเอียดป้ายจราจร!$P$118,[69]รายละเอียดป้ายจราจร!$Q$118)</definedName>
    <definedName name="SignPic113" localSheetId="39">INDEX(#REF!,#REF!,#REF!)</definedName>
    <definedName name="SignPic113" localSheetId="31">INDEX(#REF!,#REF!,#REF!)</definedName>
    <definedName name="SignPic113">INDEX(#REF!,#REF!,#REF!)</definedName>
    <definedName name="SignPic114" localSheetId="25">INDEX('[68]Data_Signs and Picture'!$B$13:$D$131,[69]รายละเอียดป้ายจราจร!$P$119,[69]รายละเอียดป้ายจราจร!$Q$119)</definedName>
    <definedName name="SignPic114" localSheetId="23">INDEX('[68]Data_Signs and Picture'!$B$13:$D$131,[69]รายละเอียดป้ายจราจร!$P$119,[69]รายละเอียดป้ายจราจร!$Q$119)</definedName>
    <definedName name="SignPic114" localSheetId="39">INDEX(#REF!,#REF!,#REF!)</definedName>
    <definedName name="SignPic114" localSheetId="31">INDEX(#REF!,#REF!,#REF!)</definedName>
    <definedName name="SignPic114">INDEX(#REF!,#REF!,#REF!)</definedName>
    <definedName name="SignPic115" localSheetId="25">INDEX('[68]Data_Signs and Picture'!$B$13:$D$131,[69]รายละเอียดป้ายจราจร!$P$120,[69]รายละเอียดป้ายจราจร!$Q$120)</definedName>
    <definedName name="SignPic115" localSheetId="23">INDEX('[68]Data_Signs and Picture'!$B$13:$D$131,[69]รายละเอียดป้ายจราจร!$P$120,[69]รายละเอียดป้ายจราจร!$Q$120)</definedName>
    <definedName name="SignPic115" localSheetId="39">INDEX(#REF!,#REF!,#REF!)</definedName>
    <definedName name="SignPic115" localSheetId="31">INDEX(#REF!,#REF!,#REF!)</definedName>
    <definedName name="SignPic115">INDEX(#REF!,#REF!,#REF!)</definedName>
    <definedName name="SignPic116" localSheetId="25">INDEX('[68]Data_Signs and Picture'!$B$13:$D$131,[69]รายละเอียดป้ายจราจร!$P$121,[69]รายละเอียดป้ายจราจร!$Q$121)</definedName>
    <definedName name="SignPic116" localSheetId="23">INDEX('[68]Data_Signs and Picture'!$B$13:$D$131,[69]รายละเอียดป้ายจราจร!$P$121,[69]รายละเอียดป้ายจราจร!$Q$121)</definedName>
    <definedName name="SignPic116" localSheetId="39">INDEX(#REF!,#REF!,#REF!)</definedName>
    <definedName name="SignPic116" localSheetId="31">INDEX(#REF!,#REF!,#REF!)</definedName>
    <definedName name="SignPic116">INDEX(#REF!,#REF!,#REF!)</definedName>
    <definedName name="SignPic117" localSheetId="25">INDEX('[68]Data_Signs and Picture'!$B$13:$D$131,[69]รายละเอียดป้ายจราจร!$P$122,[69]รายละเอียดป้ายจราจร!$Q$122)</definedName>
    <definedName name="SignPic117" localSheetId="23">INDEX('[68]Data_Signs and Picture'!$B$13:$D$131,[69]รายละเอียดป้ายจราจร!$P$122,[69]รายละเอียดป้ายจราจร!$Q$122)</definedName>
    <definedName name="SignPic117" localSheetId="39">INDEX(#REF!,#REF!,#REF!)</definedName>
    <definedName name="SignPic117" localSheetId="31">INDEX(#REF!,#REF!,#REF!)</definedName>
    <definedName name="SignPic117">INDEX(#REF!,#REF!,#REF!)</definedName>
    <definedName name="SignPic118" localSheetId="25">INDEX('[68]Data_Signs and Picture'!$B$13:$D$131,[69]รายละเอียดป้ายจราจร!$P$123,[69]รายละเอียดป้ายจราจร!$Q$123)</definedName>
    <definedName name="SignPic118" localSheetId="23">INDEX('[68]Data_Signs and Picture'!$B$13:$D$131,[69]รายละเอียดป้ายจราจร!$P$123,[69]รายละเอียดป้ายจราจร!$Q$123)</definedName>
    <definedName name="SignPic118" localSheetId="39">INDEX(#REF!,#REF!,#REF!)</definedName>
    <definedName name="SignPic118" localSheetId="31">INDEX(#REF!,#REF!,#REF!)</definedName>
    <definedName name="SignPic118">INDEX(#REF!,#REF!,#REF!)</definedName>
    <definedName name="SignPic119" localSheetId="25">INDEX('[68]Data_Signs and Picture'!$B$13:$D$131,[69]รายละเอียดป้ายจราจร!$P$124,[69]รายละเอียดป้ายจราจร!$Q$124)</definedName>
    <definedName name="SignPic119" localSheetId="23">INDEX('[68]Data_Signs and Picture'!$B$13:$D$131,[69]รายละเอียดป้ายจราจร!$P$124,[69]รายละเอียดป้ายจราจร!$Q$124)</definedName>
    <definedName name="SignPic119" localSheetId="39">INDEX(#REF!,#REF!,#REF!)</definedName>
    <definedName name="SignPic119" localSheetId="31">INDEX(#REF!,#REF!,#REF!)</definedName>
    <definedName name="SignPic119">INDEX(#REF!,#REF!,#REF!)</definedName>
    <definedName name="SignPic12" localSheetId="25">INDEX('[68]Data_Signs and Picture'!$B$13:$D$131,[69]รายละเอียดป้ายจราจร!$P$17,[69]รายละเอียดป้ายจราจร!$Q$17)</definedName>
    <definedName name="SignPic12" localSheetId="23">INDEX('[68]Data_Signs and Picture'!$B$13:$D$131,[69]รายละเอียดป้ายจราจร!$P$17,[69]รายละเอียดป้ายจราจร!$Q$17)</definedName>
    <definedName name="SignPic12" localSheetId="39">INDEX(#REF!,#REF!,#REF!)</definedName>
    <definedName name="SignPic12" localSheetId="31">INDEX(#REF!,#REF!,#REF!)</definedName>
    <definedName name="SignPic12">INDEX(#REF!,#REF!,#REF!)</definedName>
    <definedName name="SignPic120" localSheetId="25">INDEX('[68]Data_Signs and Picture'!$B$13:$D$131,[69]รายละเอียดป้ายจราจร!$P$125,[69]รายละเอียดป้ายจราจร!$Q$125)</definedName>
    <definedName name="SignPic120" localSheetId="23">INDEX('[68]Data_Signs and Picture'!$B$13:$D$131,[69]รายละเอียดป้ายจราจร!$P$125,[69]รายละเอียดป้ายจราจร!$Q$125)</definedName>
    <definedName name="SignPic120" localSheetId="39">INDEX(#REF!,#REF!,#REF!)</definedName>
    <definedName name="SignPic120" localSheetId="31">INDEX(#REF!,#REF!,#REF!)</definedName>
    <definedName name="SignPic120">INDEX(#REF!,#REF!,#REF!)</definedName>
    <definedName name="SignPic13" localSheetId="25">INDEX('[68]Data_Signs and Picture'!$B$13:$D$131,[69]รายละเอียดป้ายจราจร!$P$18,[69]รายละเอียดป้ายจราจร!$Q$18)</definedName>
    <definedName name="SignPic13" localSheetId="23">INDEX('[68]Data_Signs and Picture'!$B$13:$D$131,[69]รายละเอียดป้ายจราจร!$P$18,[69]รายละเอียดป้ายจราจร!$Q$18)</definedName>
    <definedName name="SignPic13" localSheetId="39">INDEX(#REF!,#REF!,#REF!)</definedName>
    <definedName name="SignPic13" localSheetId="31">INDEX(#REF!,#REF!,#REF!)</definedName>
    <definedName name="SignPic13">INDEX(#REF!,#REF!,#REF!)</definedName>
    <definedName name="SignPic14" localSheetId="25">INDEX('[68]Data_Signs and Picture'!$B$13:$D$131,[69]รายละเอียดป้ายจราจร!$P$19,[69]รายละเอียดป้ายจราจร!$Q$19)</definedName>
    <definedName name="SignPic14" localSheetId="23">INDEX('[68]Data_Signs and Picture'!$B$13:$D$131,[69]รายละเอียดป้ายจราจร!$P$19,[69]รายละเอียดป้ายจราจร!$Q$19)</definedName>
    <definedName name="SignPic14" localSheetId="39">INDEX(#REF!,#REF!,#REF!)</definedName>
    <definedName name="SignPic14" localSheetId="31">INDEX(#REF!,#REF!,#REF!)</definedName>
    <definedName name="SignPic14">INDEX(#REF!,#REF!,#REF!)</definedName>
    <definedName name="SignPic15" localSheetId="25">INDEX('[68]Data_Signs and Picture'!$B$13:$D$131,[69]รายละเอียดป้ายจราจร!$P$20,[69]รายละเอียดป้ายจราจร!$Q$20)</definedName>
    <definedName name="SignPic15" localSheetId="23">INDEX('[68]Data_Signs and Picture'!$B$13:$D$131,[69]รายละเอียดป้ายจราจร!$P$20,[69]รายละเอียดป้ายจราจร!$Q$20)</definedName>
    <definedName name="SignPic15" localSheetId="39">INDEX(#REF!,#REF!,#REF!)</definedName>
    <definedName name="SignPic15" localSheetId="31">INDEX(#REF!,#REF!,#REF!)</definedName>
    <definedName name="SignPic15">INDEX(#REF!,#REF!,#REF!)</definedName>
    <definedName name="SignPic16" localSheetId="25">INDEX('[68]Data_Signs and Picture'!$B$13:$D$131,[69]รายละเอียดป้ายจราจร!$P$21,[69]รายละเอียดป้ายจราจร!$Q$21)</definedName>
    <definedName name="SignPic16" localSheetId="23">INDEX('[68]Data_Signs and Picture'!$B$13:$D$131,[69]รายละเอียดป้ายจราจร!$P$21,[69]รายละเอียดป้ายจราจร!$Q$21)</definedName>
    <definedName name="SignPic16" localSheetId="39">INDEX(#REF!,#REF!,#REF!)</definedName>
    <definedName name="SignPic16" localSheetId="31">INDEX(#REF!,#REF!,#REF!)</definedName>
    <definedName name="SignPic16">INDEX(#REF!,#REF!,#REF!)</definedName>
    <definedName name="SignPic17" localSheetId="25">INDEX('[68]Data_Signs and Picture'!$B$13:$D$131,[69]รายละเอียดป้ายจราจร!$P$22,[69]รายละเอียดป้ายจราจร!$Q$22)</definedName>
    <definedName name="SignPic17" localSheetId="23">INDEX('[68]Data_Signs and Picture'!$B$13:$D$131,[69]รายละเอียดป้ายจราจร!$P$22,[69]รายละเอียดป้ายจราจร!$Q$22)</definedName>
    <definedName name="SignPic17" localSheetId="39">INDEX(#REF!,#REF!,#REF!)</definedName>
    <definedName name="SignPic17" localSheetId="31">INDEX(#REF!,#REF!,#REF!)</definedName>
    <definedName name="SignPic17">INDEX(#REF!,#REF!,#REF!)</definedName>
    <definedName name="SignPic18" localSheetId="25">INDEX('[68]Data_Signs and Picture'!$B$13:$D$131,[69]รายละเอียดป้ายจราจร!$P$23,[69]รายละเอียดป้ายจราจร!$Q$23)</definedName>
    <definedName name="SignPic18" localSheetId="23">INDEX('[68]Data_Signs and Picture'!$B$13:$D$131,[69]รายละเอียดป้ายจราจร!$P$23,[69]รายละเอียดป้ายจราจร!$Q$23)</definedName>
    <definedName name="SignPic18" localSheetId="39">INDEX(#REF!,#REF!,#REF!)</definedName>
    <definedName name="SignPic18" localSheetId="31">INDEX(#REF!,#REF!,#REF!)</definedName>
    <definedName name="SignPic18">INDEX(#REF!,#REF!,#REF!)</definedName>
    <definedName name="SignPic19" localSheetId="25">INDEX('[68]Data_Signs and Picture'!$B$13:$D$131,[69]รายละเอียดป้ายจราจร!$P$24,[69]รายละเอียดป้ายจราจร!$Q$24)</definedName>
    <definedName name="SignPic19" localSheetId="23">INDEX('[68]Data_Signs and Picture'!$B$13:$D$131,[69]รายละเอียดป้ายจราจร!$P$24,[69]รายละเอียดป้ายจราจร!$Q$24)</definedName>
    <definedName name="SignPic19" localSheetId="39">INDEX(#REF!,#REF!,#REF!)</definedName>
    <definedName name="SignPic19" localSheetId="31">INDEX(#REF!,#REF!,#REF!)</definedName>
    <definedName name="SignPic19">INDEX(#REF!,#REF!,#REF!)</definedName>
    <definedName name="SignPic20" localSheetId="25">INDEX('[68]Data_Signs and Picture'!$B$13:$D$131,[69]รายละเอียดป้ายจราจร!$P$25,[69]รายละเอียดป้ายจราจร!$Q$25)</definedName>
    <definedName name="SignPic20" localSheetId="23">INDEX('[68]Data_Signs and Picture'!$B$13:$D$131,[69]รายละเอียดป้ายจราจร!$P$25,[69]รายละเอียดป้ายจราจร!$Q$25)</definedName>
    <definedName name="SignPic20" localSheetId="39">INDEX(#REF!,#REF!,#REF!)</definedName>
    <definedName name="SignPic20" localSheetId="31">INDEX(#REF!,#REF!,#REF!)</definedName>
    <definedName name="SignPic20">INDEX(#REF!,#REF!,#REF!)</definedName>
    <definedName name="SignPic21" localSheetId="25">INDEX('[68]Data_Signs and Picture'!$B$13:$D$131,[69]รายละเอียดป้ายจราจร!$P$26,[69]รายละเอียดป้ายจราจร!$Q$26)</definedName>
    <definedName name="SignPic21" localSheetId="23">INDEX('[68]Data_Signs and Picture'!$B$13:$D$131,[69]รายละเอียดป้ายจราจร!$P$26,[69]รายละเอียดป้ายจราจร!$Q$26)</definedName>
    <definedName name="SignPic21" localSheetId="39">INDEX(#REF!,#REF!,#REF!)</definedName>
    <definedName name="SignPic21" localSheetId="31">INDEX(#REF!,#REF!,#REF!)</definedName>
    <definedName name="SignPic21">INDEX(#REF!,#REF!,#REF!)</definedName>
    <definedName name="SignPic22" localSheetId="25">INDEX('[68]Data_Signs and Picture'!$B$13:$D$131,[69]รายละเอียดป้ายจราจร!$P$27,[69]รายละเอียดป้ายจราจร!$Q$27)</definedName>
    <definedName name="SignPic22" localSheetId="23">INDEX('[68]Data_Signs and Picture'!$B$13:$D$131,[69]รายละเอียดป้ายจราจร!$P$27,[69]รายละเอียดป้ายจราจร!$Q$27)</definedName>
    <definedName name="SignPic22" localSheetId="39">INDEX(#REF!,#REF!,#REF!)</definedName>
    <definedName name="SignPic22" localSheetId="31">INDEX(#REF!,#REF!,#REF!)</definedName>
    <definedName name="SignPic22">INDEX(#REF!,#REF!,#REF!)</definedName>
    <definedName name="SignPic23" localSheetId="25">INDEX('[68]Data_Signs and Picture'!$B$13:$D$131,[69]รายละเอียดป้ายจราจร!$P$28,[69]รายละเอียดป้ายจราจร!$Q$28)</definedName>
    <definedName name="SignPic23" localSheetId="23">INDEX('[68]Data_Signs and Picture'!$B$13:$D$131,[69]รายละเอียดป้ายจราจร!$P$28,[69]รายละเอียดป้ายจราจร!$Q$28)</definedName>
    <definedName name="SignPic23" localSheetId="39">INDEX(#REF!,#REF!,#REF!)</definedName>
    <definedName name="SignPic23" localSheetId="31">INDEX(#REF!,#REF!,#REF!)</definedName>
    <definedName name="SignPic23">INDEX(#REF!,#REF!,#REF!)</definedName>
    <definedName name="SignPic24" localSheetId="25">INDEX('[68]Data_Signs and Picture'!$B$13:$D$131,[69]รายละเอียดป้ายจราจร!$P$29,[69]รายละเอียดป้ายจราจร!$Q$29)</definedName>
    <definedName name="SignPic24" localSheetId="23">INDEX('[68]Data_Signs and Picture'!$B$13:$D$131,[69]รายละเอียดป้ายจราจร!$P$29,[69]รายละเอียดป้ายจราจร!$Q$29)</definedName>
    <definedName name="SignPic24" localSheetId="39">INDEX(#REF!,#REF!,#REF!)</definedName>
    <definedName name="SignPic24" localSheetId="31">INDEX(#REF!,#REF!,#REF!)</definedName>
    <definedName name="SignPic24">INDEX(#REF!,#REF!,#REF!)</definedName>
    <definedName name="SignPic25" localSheetId="25">INDEX('[68]Data_Signs and Picture'!$B$13:$D$131,[69]รายละเอียดป้ายจราจร!$P$30,[69]รายละเอียดป้ายจราจร!$Q$30)</definedName>
    <definedName name="SignPic25" localSheetId="23">INDEX('[68]Data_Signs and Picture'!$B$13:$D$131,[69]รายละเอียดป้ายจราจร!$P$30,[69]รายละเอียดป้ายจราจร!$Q$30)</definedName>
    <definedName name="SignPic25" localSheetId="39">INDEX(#REF!,#REF!,#REF!)</definedName>
    <definedName name="SignPic25" localSheetId="31">INDEX(#REF!,#REF!,#REF!)</definedName>
    <definedName name="SignPic25">INDEX(#REF!,#REF!,#REF!)</definedName>
    <definedName name="SignPic26" localSheetId="25">INDEX('[68]Data_Signs and Picture'!$B$13:$D$131,[69]รายละเอียดป้ายจราจร!$P$31,[69]รายละเอียดป้ายจราจร!$Q$31)</definedName>
    <definedName name="SignPic26" localSheetId="23">INDEX('[68]Data_Signs and Picture'!$B$13:$D$131,[69]รายละเอียดป้ายจราจร!$P$31,[69]รายละเอียดป้ายจราจร!$Q$31)</definedName>
    <definedName name="SignPic26" localSheetId="39">INDEX(#REF!,#REF!,#REF!)</definedName>
    <definedName name="SignPic26" localSheetId="31">INDEX(#REF!,#REF!,#REF!)</definedName>
    <definedName name="SignPic26">INDEX(#REF!,#REF!,#REF!)</definedName>
    <definedName name="SignPic27" localSheetId="25">INDEX('[68]Data_Signs and Picture'!$B$13:$D$131,[69]รายละเอียดป้ายจราจร!$P$32,[69]รายละเอียดป้ายจราจร!$Q$32)</definedName>
    <definedName name="SignPic27" localSheetId="23">INDEX('[68]Data_Signs and Picture'!$B$13:$D$131,[69]รายละเอียดป้ายจราจร!$P$32,[69]รายละเอียดป้ายจราจร!$Q$32)</definedName>
    <definedName name="SignPic27" localSheetId="39">INDEX(#REF!,#REF!,#REF!)</definedName>
    <definedName name="SignPic27" localSheetId="31">INDEX(#REF!,#REF!,#REF!)</definedName>
    <definedName name="SignPic27">INDEX(#REF!,#REF!,#REF!)</definedName>
    <definedName name="SignPic28" localSheetId="25">INDEX('[68]Data_Signs and Picture'!$B$13:$D$131,[69]รายละเอียดป้ายจราจร!$P$33,[69]รายละเอียดป้ายจราจร!$Q$33)</definedName>
    <definedName name="SignPic28" localSheetId="23">INDEX('[68]Data_Signs and Picture'!$B$13:$D$131,[69]รายละเอียดป้ายจราจร!$P$33,[69]รายละเอียดป้ายจราจร!$Q$33)</definedName>
    <definedName name="SignPic28" localSheetId="39">INDEX(#REF!,#REF!,#REF!)</definedName>
    <definedName name="SignPic28" localSheetId="31">INDEX(#REF!,#REF!,#REF!)</definedName>
    <definedName name="SignPic28">INDEX(#REF!,#REF!,#REF!)</definedName>
    <definedName name="SignPic29" localSheetId="25">INDEX('[68]Data_Signs and Picture'!$B$13:$D$131,[69]รายละเอียดป้ายจราจร!$P$34,[69]รายละเอียดป้ายจราจร!$Q$34)</definedName>
    <definedName name="SignPic29" localSheetId="23">INDEX('[68]Data_Signs and Picture'!$B$13:$D$131,[69]รายละเอียดป้ายจราจร!$P$34,[69]รายละเอียดป้ายจราจร!$Q$34)</definedName>
    <definedName name="SignPic29" localSheetId="39">INDEX(#REF!,#REF!,#REF!)</definedName>
    <definedName name="SignPic29" localSheetId="31">INDEX(#REF!,#REF!,#REF!)</definedName>
    <definedName name="SignPic29">INDEX(#REF!,#REF!,#REF!)</definedName>
    <definedName name="SignPic30" localSheetId="25">INDEX('[68]Data_Signs and Picture'!$B$13:$D$131,[69]รายละเอียดป้ายจราจร!$P$35,[69]รายละเอียดป้ายจราจร!$Q$35)</definedName>
    <definedName name="SignPic30" localSheetId="23">INDEX('[68]Data_Signs and Picture'!$B$13:$D$131,[69]รายละเอียดป้ายจราจร!$P$35,[69]รายละเอียดป้ายจราจร!$Q$35)</definedName>
    <definedName name="SignPic30" localSheetId="39">INDEX(#REF!,#REF!,#REF!)</definedName>
    <definedName name="SignPic30" localSheetId="31">INDEX(#REF!,#REF!,#REF!)</definedName>
    <definedName name="SignPic30">INDEX(#REF!,#REF!,#REF!)</definedName>
    <definedName name="SignPic31" localSheetId="25">INDEX('[68]Data_Signs and Picture'!$B$13:$D$131,[69]รายละเอียดป้ายจราจร!$P$36,[69]รายละเอียดป้ายจราจร!$Q$36)</definedName>
    <definedName name="SignPic31" localSheetId="23">INDEX('[68]Data_Signs and Picture'!$B$13:$D$131,[69]รายละเอียดป้ายจราจร!$P$36,[69]รายละเอียดป้ายจราจร!$Q$36)</definedName>
    <definedName name="SignPic31" localSheetId="39">INDEX(#REF!,#REF!,#REF!)</definedName>
    <definedName name="SignPic31" localSheetId="31">INDEX(#REF!,#REF!,#REF!)</definedName>
    <definedName name="SignPic31">INDEX(#REF!,#REF!,#REF!)</definedName>
    <definedName name="SignPic32" localSheetId="25">INDEX('[68]Data_Signs and Picture'!$B$13:$D$131,[69]รายละเอียดป้ายจราจร!$P$37,[69]รายละเอียดป้ายจราจร!$Q$37)</definedName>
    <definedName name="SignPic32" localSheetId="23">INDEX('[68]Data_Signs and Picture'!$B$13:$D$131,[69]รายละเอียดป้ายจราจร!$P$37,[69]รายละเอียดป้ายจราจร!$Q$37)</definedName>
    <definedName name="SignPic32" localSheetId="39">INDEX(#REF!,#REF!,#REF!)</definedName>
    <definedName name="SignPic32" localSheetId="31">INDEX(#REF!,#REF!,#REF!)</definedName>
    <definedName name="SignPic32">INDEX(#REF!,#REF!,#REF!)</definedName>
    <definedName name="SignPic33" localSheetId="25">INDEX('[68]Data_Signs and Picture'!$B$13:$D$131,[69]รายละเอียดป้ายจราจร!$P$38,[69]รายละเอียดป้ายจราจร!$Q$38)</definedName>
    <definedName name="SignPic33" localSheetId="23">INDEX('[68]Data_Signs and Picture'!$B$13:$D$131,[69]รายละเอียดป้ายจราจร!$P$38,[69]รายละเอียดป้ายจราจร!$Q$38)</definedName>
    <definedName name="SignPic33" localSheetId="39">INDEX(#REF!,#REF!,#REF!)</definedName>
    <definedName name="SignPic33" localSheetId="31">INDEX(#REF!,#REF!,#REF!)</definedName>
    <definedName name="SignPic33">INDEX(#REF!,#REF!,#REF!)</definedName>
    <definedName name="SignPic34" localSheetId="25">INDEX('[68]Data_Signs and Picture'!$B$13:$D$131,[69]รายละเอียดป้ายจราจร!$P$39,[69]รายละเอียดป้ายจราจร!$Q$39)</definedName>
    <definedName name="SignPic34" localSheetId="23">INDEX('[68]Data_Signs and Picture'!$B$13:$D$131,[69]รายละเอียดป้ายจราจร!$P$39,[69]รายละเอียดป้ายจราจร!$Q$39)</definedName>
    <definedName name="SignPic34" localSheetId="39">INDEX(#REF!,#REF!,#REF!)</definedName>
    <definedName name="SignPic34" localSheetId="31">INDEX(#REF!,#REF!,#REF!)</definedName>
    <definedName name="SignPic34">INDEX(#REF!,#REF!,#REF!)</definedName>
    <definedName name="SignPic35" localSheetId="25">INDEX('[68]Data_Signs and Picture'!$B$13:$D$131,[69]รายละเอียดป้ายจราจร!$P$40,[69]รายละเอียดป้ายจราจร!$Q$40)</definedName>
    <definedName name="SignPic35" localSheetId="23">INDEX('[68]Data_Signs and Picture'!$B$13:$D$131,[69]รายละเอียดป้ายจราจร!$P$40,[69]รายละเอียดป้ายจราจร!$Q$40)</definedName>
    <definedName name="SignPic35" localSheetId="39">INDEX(#REF!,#REF!,#REF!)</definedName>
    <definedName name="SignPic35" localSheetId="31">INDEX(#REF!,#REF!,#REF!)</definedName>
    <definedName name="SignPic35">INDEX(#REF!,#REF!,#REF!)</definedName>
    <definedName name="SignPic36" localSheetId="25">INDEX('[68]Data_Signs and Picture'!$B$13:$D$131,[69]รายละเอียดป้ายจราจร!$P$41,[69]รายละเอียดป้ายจราจร!$Q$41)</definedName>
    <definedName name="SignPic36" localSheetId="23">INDEX('[68]Data_Signs and Picture'!$B$13:$D$131,[69]รายละเอียดป้ายจราจร!$P$41,[69]รายละเอียดป้ายจราจร!$Q$41)</definedName>
    <definedName name="SignPic36" localSheetId="39">INDEX(#REF!,#REF!,#REF!)</definedName>
    <definedName name="SignPic36" localSheetId="31">INDEX(#REF!,#REF!,#REF!)</definedName>
    <definedName name="SignPic36">INDEX(#REF!,#REF!,#REF!)</definedName>
    <definedName name="SignPic37" localSheetId="25">INDEX('[68]Data_Signs and Picture'!$B$13:$D$131,[69]รายละเอียดป้ายจราจร!$P$42,[69]รายละเอียดป้ายจราจร!$Q$42)</definedName>
    <definedName name="SignPic37" localSheetId="23">INDEX('[68]Data_Signs and Picture'!$B$13:$D$131,[69]รายละเอียดป้ายจราจร!$P$42,[69]รายละเอียดป้ายจราจร!$Q$42)</definedName>
    <definedName name="SignPic37" localSheetId="39">INDEX(#REF!,#REF!,#REF!)</definedName>
    <definedName name="SignPic37" localSheetId="31">INDEX(#REF!,#REF!,#REF!)</definedName>
    <definedName name="SignPic37">INDEX(#REF!,#REF!,#REF!)</definedName>
    <definedName name="SignPic38" localSheetId="25">INDEX('[68]Data_Signs and Picture'!$B$13:$D$131,[69]รายละเอียดป้ายจราจร!$P$43,[69]รายละเอียดป้ายจราจร!$Q$43)</definedName>
    <definedName name="SignPic38" localSheetId="23">INDEX('[68]Data_Signs and Picture'!$B$13:$D$131,[69]รายละเอียดป้ายจราจร!$P$43,[69]รายละเอียดป้ายจราจร!$Q$43)</definedName>
    <definedName name="SignPic38" localSheetId="39">INDEX(#REF!,#REF!,#REF!)</definedName>
    <definedName name="SignPic38" localSheetId="31">INDEX(#REF!,#REF!,#REF!)</definedName>
    <definedName name="SignPic38">INDEX(#REF!,#REF!,#REF!)</definedName>
    <definedName name="SignPic39" localSheetId="25">INDEX('[68]Data_Signs and Picture'!$B$13:$D$131,[69]รายละเอียดป้ายจราจร!$P$44,[69]รายละเอียดป้ายจราจร!$Q$44)</definedName>
    <definedName name="SignPic39" localSheetId="23">INDEX('[68]Data_Signs and Picture'!$B$13:$D$131,[69]รายละเอียดป้ายจราจร!$P$44,[69]รายละเอียดป้ายจราจร!$Q$44)</definedName>
    <definedName name="SignPic39" localSheetId="39">INDEX(#REF!,#REF!,#REF!)</definedName>
    <definedName name="SignPic39" localSheetId="31">INDEX(#REF!,#REF!,#REF!)</definedName>
    <definedName name="SignPic39">INDEX(#REF!,#REF!,#REF!)</definedName>
    <definedName name="SignPic40" localSheetId="25">INDEX('[68]Data_Signs and Picture'!$B$13:$D$131,[69]รายละเอียดป้ายจราจร!$P$45,[69]รายละเอียดป้ายจราจร!$Q$45)</definedName>
    <definedName name="SignPic40" localSheetId="23">INDEX('[68]Data_Signs and Picture'!$B$13:$D$131,[69]รายละเอียดป้ายจราจร!$P$45,[69]รายละเอียดป้ายจราจร!$Q$45)</definedName>
    <definedName name="SignPic40" localSheetId="39">INDEX(#REF!,#REF!,#REF!)</definedName>
    <definedName name="SignPic40" localSheetId="31">INDEX(#REF!,#REF!,#REF!)</definedName>
    <definedName name="SignPic40">INDEX(#REF!,#REF!,#REF!)</definedName>
    <definedName name="SignPic41" localSheetId="25">INDEX('[68]Data_Signs and Picture'!$B$13:$D$131,[69]รายละเอียดป้ายจราจร!$P$46,[69]รายละเอียดป้ายจราจร!$Q$46)</definedName>
    <definedName name="SignPic41" localSheetId="23">INDEX('[68]Data_Signs and Picture'!$B$13:$D$131,[69]รายละเอียดป้ายจราจร!$P$46,[69]รายละเอียดป้ายจราจร!$Q$46)</definedName>
    <definedName name="SignPic41" localSheetId="39">INDEX(#REF!,#REF!,#REF!)</definedName>
    <definedName name="SignPic41" localSheetId="31">INDEX(#REF!,#REF!,#REF!)</definedName>
    <definedName name="SignPic41">INDEX(#REF!,#REF!,#REF!)</definedName>
    <definedName name="SignPic42" localSheetId="25">INDEX('[68]Data_Signs and Picture'!$B$13:$D$131,[69]รายละเอียดป้ายจราจร!$P$47,[69]รายละเอียดป้ายจราจร!$Q$47)</definedName>
    <definedName name="SignPic42" localSheetId="23">INDEX('[68]Data_Signs and Picture'!$B$13:$D$131,[69]รายละเอียดป้ายจราจร!$P$47,[69]รายละเอียดป้ายจราจร!$Q$47)</definedName>
    <definedName name="SignPic42" localSheetId="39">INDEX(#REF!,#REF!,#REF!)</definedName>
    <definedName name="SignPic42" localSheetId="31">INDEX(#REF!,#REF!,#REF!)</definedName>
    <definedName name="SignPic42">INDEX(#REF!,#REF!,#REF!)</definedName>
    <definedName name="SignPic43" localSheetId="25">INDEX('[68]Data_Signs and Picture'!$B$13:$D$131,[69]รายละเอียดป้ายจราจร!$P$48,[69]รายละเอียดป้ายจราจร!$Q$48)</definedName>
    <definedName name="SignPic43" localSheetId="23">INDEX('[68]Data_Signs and Picture'!$B$13:$D$131,[69]รายละเอียดป้ายจราจร!$P$48,[69]รายละเอียดป้ายจราจร!$Q$48)</definedName>
    <definedName name="SignPic43" localSheetId="39">INDEX(#REF!,#REF!,#REF!)</definedName>
    <definedName name="SignPic43" localSheetId="31">INDEX(#REF!,#REF!,#REF!)</definedName>
    <definedName name="SignPic43">INDEX(#REF!,#REF!,#REF!)</definedName>
    <definedName name="SignPic44" localSheetId="25">INDEX('[68]Data_Signs and Picture'!$B$13:$D$131,[69]รายละเอียดป้ายจราจร!$P$49,[69]รายละเอียดป้ายจราจร!$Q$49)</definedName>
    <definedName name="SignPic44" localSheetId="23">INDEX('[68]Data_Signs and Picture'!$B$13:$D$131,[69]รายละเอียดป้ายจราจร!$P$49,[69]รายละเอียดป้ายจราจร!$Q$49)</definedName>
    <definedName name="SignPic44" localSheetId="39">INDEX(#REF!,#REF!,#REF!)</definedName>
    <definedName name="SignPic44" localSheetId="31">INDEX(#REF!,#REF!,#REF!)</definedName>
    <definedName name="SignPic44">INDEX(#REF!,#REF!,#REF!)</definedName>
    <definedName name="SignPic45" localSheetId="25">INDEX('[68]Data_Signs and Picture'!$B$13:$D$131,[69]รายละเอียดป้ายจราจร!$P$50,[69]รายละเอียดป้ายจราจร!$Q$50)</definedName>
    <definedName name="SignPic45" localSheetId="23">INDEX('[68]Data_Signs and Picture'!$B$13:$D$131,[69]รายละเอียดป้ายจราจร!$P$50,[69]รายละเอียดป้ายจราจร!$Q$50)</definedName>
    <definedName name="SignPic45" localSheetId="39">INDEX(#REF!,#REF!,#REF!)</definedName>
    <definedName name="SignPic45" localSheetId="31">INDEX(#REF!,#REF!,#REF!)</definedName>
    <definedName name="SignPic45">INDEX(#REF!,#REF!,#REF!)</definedName>
    <definedName name="SignPic46" localSheetId="25">INDEX('[68]Data_Signs and Picture'!$B$13:$D$131,[69]รายละเอียดป้ายจราจร!$P$51,[69]รายละเอียดป้ายจราจร!$Q$51)</definedName>
    <definedName name="SignPic46" localSheetId="23">INDEX('[68]Data_Signs and Picture'!$B$13:$D$131,[69]รายละเอียดป้ายจราจร!$P$51,[69]รายละเอียดป้ายจราจร!$Q$51)</definedName>
    <definedName name="SignPic46" localSheetId="39">INDEX(#REF!,#REF!,#REF!)</definedName>
    <definedName name="SignPic46" localSheetId="31">INDEX(#REF!,#REF!,#REF!)</definedName>
    <definedName name="SignPic46">INDEX(#REF!,#REF!,#REF!)</definedName>
    <definedName name="Signpic47" localSheetId="25">INDEX('[68]Data_Signs and Picture'!$B$13:$D$131,[69]รายละเอียดป้ายจราจร!$P$52,[69]รายละเอียดป้ายจราจร!$Q$52)</definedName>
    <definedName name="Signpic47" localSheetId="23">INDEX('[68]Data_Signs and Picture'!$B$13:$D$131,[69]รายละเอียดป้ายจราจร!$P$52,[69]รายละเอียดป้ายจราจร!$Q$52)</definedName>
    <definedName name="Signpic47" localSheetId="39">INDEX(#REF!,#REF!,#REF!)</definedName>
    <definedName name="Signpic47" localSheetId="31">INDEX(#REF!,#REF!,#REF!)</definedName>
    <definedName name="Signpic47">INDEX(#REF!,#REF!,#REF!)</definedName>
    <definedName name="SignPic48" localSheetId="25">INDEX('[68]Data_Signs and Picture'!$B$13:$D$131,[69]รายละเอียดป้ายจราจร!$P$53,[69]รายละเอียดป้ายจราจร!$Q$53)</definedName>
    <definedName name="SignPic48" localSheetId="23">INDEX('[68]Data_Signs and Picture'!$B$13:$D$131,[69]รายละเอียดป้ายจราจร!$P$53,[69]รายละเอียดป้ายจราจร!$Q$53)</definedName>
    <definedName name="SignPic48" localSheetId="39">INDEX(#REF!,#REF!,#REF!)</definedName>
    <definedName name="SignPic48" localSheetId="31">INDEX(#REF!,#REF!,#REF!)</definedName>
    <definedName name="SignPic48">INDEX(#REF!,#REF!,#REF!)</definedName>
    <definedName name="SignPic49" localSheetId="25">INDEX('[68]Data_Signs and Picture'!$B$13:$D$131,[69]รายละเอียดป้ายจราจร!$P$54,[69]รายละเอียดป้ายจราจร!$Q$54)</definedName>
    <definedName name="SignPic49" localSheetId="23">INDEX('[68]Data_Signs and Picture'!$B$13:$D$131,[69]รายละเอียดป้ายจราจร!$P$54,[69]รายละเอียดป้ายจราจร!$Q$54)</definedName>
    <definedName name="SignPic49" localSheetId="39">INDEX(#REF!,#REF!,#REF!)</definedName>
    <definedName name="SignPic49" localSheetId="31">INDEX(#REF!,#REF!,#REF!)</definedName>
    <definedName name="SignPic49">INDEX(#REF!,#REF!,#REF!)</definedName>
    <definedName name="SignPic50" localSheetId="25">INDEX('[68]Data_Signs and Picture'!$B$13:$D$131,[69]รายละเอียดป้ายจราจร!$P$55,[69]รายละเอียดป้ายจราจร!$Q$55)</definedName>
    <definedName name="SignPic50" localSheetId="23">INDEX('[68]Data_Signs and Picture'!$B$13:$D$131,[69]รายละเอียดป้ายจราจร!$P$55,[69]รายละเอียดป้ายจราจร!$Q$55)</definedName>
    <definedName name="SignPic50" localSheetId="39">INDEX(#REF!,#REF!,#REF!)</definedName>
    <definedName name="SignPic50" localSheetId="31">INDEX(#REF!,#REF!,#REF!)</definedName>
    <definedName name="SignPic50">INDEX(#REF!,#REF!,#REF!)</definedName>
    <definedName name="SignPic51" localSheetId="25">INDEX('[68]Data_Signs and Picture'!$B$13:$D$131,[69]รายละเอียดป้ายจราจร!$P$56,[69]รายละเอียดป้ายจราจร!$Q$56)</definedName>
    <definedName name="SignPic51" localSheetId="23">INDEX('[68]Data_Signs and Picture'!$B$13:$D$131,[69]รายละเอียดป้ายจราจร!$P$56,[69]รายละเอียดป้ายจราจร!$Q$56)</definedName>
    <definedName name="SignPic51" localSheetId="39">INDEX(#REF!,#REF!,#REF!)</definedName>
    <definedName name="SignPic51" localSheetId="31">INDEX(#REF!,#REF!,#REF!)</definedName>
    <definedName name="SignPic51">INDEX(#REF!,#REF!,#REF!)</definedName>
    <definedName name="SignPic52" localSheetId="25">INDEX('[68]Data_Signs and Picture'!$B$13:$D$131,[69]รายละเอียดป้ายจราจร!$P$57,[69]รายละเอียดป้ายจราจร!$Q$57)</definedName>
    <definedName name="SignPic52" localSheetId="23">INDEX('[68]Data_Signs and Picture'!$B$13:$D$131,[69]รายละเอียดป้ายจราจร!$P$57,[69]รายละเอียดป้ายจราจร!$Q$57)</definedName>
    <definedName name="SignPic52" localSheetId="39">INDEX(#REF!,#REF!,#REF!)</definedName>
    <definedName name="SignPic52" localSheetId="31">INDEX(#REF!,#REF!,#REF!)</definedName>
    <definedName name="SignPic52">INDEX(#REF!,#REF!,#REF!)</definedName>
    <definedName name="SignPic53" localSheetId="25">INDEX('[68]Data_Signs and Picture'!$B$13:$D$131,[69]รายละเอียดป้ายจราจร!$P$58,[69]รายละเอียดป้ายจราจร!$Q$58)</definedName>
    <definedName name="SignPic53" localSheetId="23">INDEX('[68]Data_Signs and Picture'!$B$13:$D$131,[69]รายละเอียดป้ายจราจร!$P$58,[69]รายละเอียดป้ายจราจร!$Q$58)</definedName>
    <definedName name="SignPic53" localSheetId="39">INDEX(#REF!,#REF!,#REF!)</definedName>
    <definedName name="SignPic53" localSheetId="31">INDEX(#REF!,#REF!,#REF!)</definedName>
    <definedName name="SignPic53">INDEX(#REF!,#REF!,#REF!)</definedName>
    <definedName name="SignPic54" localSheetId="25">INDEX('[68]Data_Signs and Picture'!$B$13:$D$131,[69]รายละเอียดป้ายจราจร!$P$59,[69]รายละเอียดป้ายจราจร!$Q$59)</definedName>
    <definedName name="SignPic54" localSheetId="23">INDEX('[68]Data_Signs and Picture'!$B$13:$D$131,[69]รายละเอียดป้ายจราจร!$P$59,[69]รายละเอียดป้ายจราจร!$Q$59)</definedName>
    <definedName name="SignPic54" localSheetId="39">INDEX(#REF!,#REF!,#REF!)</definedName>
    <definedName name="SignPic54" localSheetId="31">INDEX(#REF!,#REF!,#REF!)</definedName>
    <definedName name="SignPic54">INDEX(#REF!,#REF!,#REF!)</definedName>
    <definedName name="SignPic55" localSheetId="25">INDEX('[68]Data_Signs and Picture'!$B$13:$D$131,[69]รายละเอียดป้ายจราจร!$P$60,[69]รายละเอียดป้ายจราจร!$Q$60)</definedName>
    <definedName name="SignPic55" localSheetId="23">INDEX('[68]Data_Signs and Picture'!$B$13:$D$131,[69]รายละเอียดป้ายจราจร!$P$60,[69]รายละเอียดป้ายจราจร!$Q$60)</definedName>
    <definedName name="SignPic55" localSheetId="39">INDEX(#REF!,#REF!,#REF!)</definedName>
    <definedName name="SignPic55" localSheetId="31">INDEX(#REF!,#REF!,#REF!)</definedName>
    <definedName name="SignPic55">INDEX(#REF!,#REF!,#REF!)</definedName>
    <definedName name="SignPic56" localSheetId="25">INDEX('[68]Data_Signs and Picture'!$B$13:$D$131,[69]รายละเอียดป้ายจราจร!$P$61,[69]รายละเอียดป้ายจราจร!$Q$61)</definedName>
    <definedName name="SignPic56" localSheetId="23">INDEX('[68]Data_Signs and Picture'!$B$13:$D$131,[69]รายละเอียดป้ายจราจร!$P$61,[69]รายละเอียดป้ายจราจร!$Q$61)</definedName>
    <definedName name="SignPic56" localSheetId="39">INDEX(#REF!,#REF!,#REF!)</definedName>
    <definedName name="SignPic56" localSheetId="31">INDEX(#REF!,#REF!,#REF!)</definedName>
    <definedName name="SignPic56">INDEX(#REF!,#REF!,#REF!)</definedName>
    <definedName name="SignPic57" localSheetId="25">INDEX('[68]Data_Signs and Picture'!$B$13:$D$131,[69]รายละเอียดป้ายจราจร!$P$62,[69]รายละเอียดป้ายจราจร!$Q$62)</definedName>
    <definedName name="SignPic57" localSheetId="23">INDEX('[68]Data_Signs and Picture'!$B$13:$D$131,[69]รายละเอียดป้ายจราจร!$P$62,[69]รายละเอียดป้ายจราจร!$Q$62)</definedName>
    <definedName name="SignPic57" localSheetId="39">INDEX(#REF!,#REF!,#REF!)</definedName>
    <definedName name="SignPic57" localSheetId="31">INDEX(#REF!,#REF!,#REF!)</definedName>
    <definedName name="SignPic57">INDEX(#REF!,#REF!,#REF!)</definedName>
    <definedName name="SignPic58" localSheetId="25">INDEX('[68]Data_Signs and Picture'!$B$13:$D$131,[69]รายละเอียดป้ายจราจร!$P$63,[69]รายละเอียดป้ายจราจร!$Q$63)</definedName>
    <definedName name="SignPic58" localSheetId="23">INDEX('[68]Data_Signs and Picture'!$B$13:$D$131,[69]รายละเอียดป้ายจราจร!$P$63,[69]รายละเอียดป้ายจราจร!$Q$63)</definedName>
    <definedName name="SignPic58" localSheetId="39">INDEX(#REF!,#REF!,#REF!)</definedName>
    <definedName name="SignPic58" localSheetId="31">INDEX(#REF!,#REF!,#REF!)</definedName>
    <definedName name="SignPic58">INDEX(#REF!,#REF!,#REF!)</definedName>
    <definedName name="SignPic59" localSheetId="25">INDEX('[68]Data_Signs and Picture'!$B$13:$D$131,[69]รายละเอียดป้ายจราจร!$P$64,[69]รายละเอียดป้ายจราจร!$Q$64)</definedName>
    <definedName name="SignPic59" localSheetId="23">INDEX('[68]Data_Signs and Picture'!$B$13:$D$131,[69]รายละเอียดป้ายจราจร!$P$64,[69]รายละเอียดป้ายจราจร!$Q$64)</definedName>
    <definedName name="SignPic59" localSheetId="39">INDEX(#REF!,#REF!,#REF!)</definedName>
    <definedName name="SignPic59" localSheetId="31">INDEX(#REF!,#REF!,#REF!)</definedName>
    <definedName name="SignPic59">INDEX(#REF!,#REF!,#REF!)</definedName>
    <definedName name="SignPic60" localSheetId="25">INDEX('[68]Data_Signs and Picture'!$B$13:$D$131,[69]รายละเอียดป้ายจราจร!$P$65,[69]รายละเอียดป้ายจราจร!$Q$65)</definedName>
    <definedName name="SignPic60" localSheetId="23">INDEX('[68]Data_Signs and Picture'!$B$13:$D$131,[69]รายละเอียดป้ายจราจร!$P$65,[69]รายละเอียดป้ายจราจร!$Q$65)</definedName>
    <definedName name="SignPic60" localSheetId="39">INDEX(#REF!,#REF!,#REF!)</definedName>
    <definedName name="SignPic60" localSheetId="31">INDEX(#REF!,#REF!,#REF!)</definedName>
    <definedName name="SignPic60">INDEX(#REF!,#REF!,#REF!)</definedName>
    <definedName name="SignPic61" localSheetId="25">INDEX('[68]Data_Signs and Picture'!$B$13:$D$131,[69]รายละเอียดป้ายจราจร!$P$66,[69]รายละเอียดป้ายจราจร!$Q$66)</definedName>
    <definedName name="SignPic61" localSheetId="23">INDEX('[68]Data_Signs and Picture'!$B$13:$D$131,[69]รายละเอียดป้ายจราจร!$P$66,[69]รายละเอียดป้ายจราจร!$Q$66)</definedName>
    <definedName name="SignPic61" localSheetId="39">INDEX(#REF!,#REF!,#REF!)</definedName>
    <definedName name="SignPic61" localSheetId="31">INDEX(#REF!,#REF!,#REF!)</definedName>
    <definedName name="SignPic61">INDEX(#REF!,#REF!,#REF!)</definedName>
    <definedName name="SignPic62" localSheetId="25">INDEX('[68]Data_Signs and Picture'!$B$13:$D$131,[69]รายละเอียดป้ายจราจร!$P$67,[69]รายละเอียดป้ายจราจร!$Q$67)</definedName>
    <definedName name="SignPic62" localSheetId="23">INDEX('[68]Data_Signs and Picture'!$B$13:$D$131,[69]รายละเอียดป้ายจราจร!$P$67,[69]รายละเอียดป้ายจราจร!$Q$67)</definedName>
    <definedName name="SignPic62" localSheetId="39">INDEX(#REF!,#REF!,#REF!)</definedName>
    <definedName name="SignPic62" localSheetId="31">INDEX(#REF!,#REF!,#REF!)</definedName>
    <definedName name="SignPic62">INDEX(#REF!,#REF!,#REF!)</definedName>
    <definedName name="SignPic63" localSheetId="25">INDEX('[68]Data_Signs and Picture'!$B$13:$D$131,[69]รายละเอียดป้ายจราจร!$P$68,[69]รายละเอียดป้ายจราจร!$Q$68)</definedName>
    <definedName name="SignPic63" localSheetId="23">INDEX('[68]Data_Signs and Picture'!$B$13:$D$131,[69]รายละเอียดป้ายจราจร!$P$68,[69]รายละเอียดป้ายจราจร!$Q$68)</definedName>
    <definedName name="SignPic63" localSheetId="39">INDEX(#REF!,#REF!,#REF!)</definedName>
    <definedName name="SignPic63" localSheetId="31">INDEX(#REF!,#REF!,#REF!)</definedName>
    <definedName name="SignPic63">INDEX(#REF!,#REF!,#REF!)</definedName>
    <definedName name="SignPic64" localSheetId="25">INDEX('[68]Data_Signs and Picture'!$B$13:$D$131,[69]รายละเอียดป้ายจราจร!$P$69,[69]รายละเอียดป้ายจราจร!$Q$69)</definedName>
    <definedName name="SignPic64" localSheetId="23">INDEX('[68]Data_Signs and Picture'!$B$13:$D$131,[69]รายละเอียดป้ายจราจร!$P$69,[69]รายละเอียดป้ายจราจร!$Q$69)</definedName>
    <definedName name="SignPic64" localSheetId="39">INDEX(#REF!,#REF!,#REF!)</definedName>
    <definedName name="SignPic64" localSheetId="31">INDEX(#REF!,#REF!,#REF!)</definedName>
    <definedName name="SignPic64">INDEX(#REF!,#REF!,#REF!)</definedName>
    <definedName name="SignPic65" localSheetId="25">INDEX('[68]Data_Signs and Picture'!$B$13:$D$131,[69]รายละเอียดป้ายจราจร!$P$70,[69]รายละเอียดป้ายจราจร!$Q$70)</definedName>
    <definedName name="SignPic65" localSheetId="23">INDEX('[68]Data_Signs and Picture'!$B$13:$D$131,[69]รายละเอียดป้ายจราจร!$P$70,[69]รายละเอียดป้ายจราจร!$Q$70)</definedName>
    <definedName name="SignPic65" localSheetId="39">INDEX(#REF!,#REF!,#REF!)</definedName>
    <definedName name="SignPic65" localSheetId="31">INDEX(#REF!,#REF!,#REF!)</definedName>
    <definedName name="SignPic65">INDEX(#REF!,#REF!,#REF!)</definedName>
    <definedName name="SignPic66" localSheetId="25">INDEX('[68]Data_Signs and Picture'!$B$13:$D$131,[69]รายละเอียดป้ายจราจร!$P$71,[69]รายละเอียดป้ายจราจร!$Q$71)</definedName>
    <definedName name="SignPic66" localSheetId="23">INDEX('[68]Data_Signs and Picture'!$B$13:$D$131,[69]รายละเอียดป้ายจราจร!$P$71,[69]รายละเอียดป้ายจราจร!$Q$71)</definedName>
    <definedName name="SignPic66" localSheetId="39">INDEX(#REF!,#REF!,#REF!)</definedName>
    <definedName name="SignPic66" localSheetId="31">INDEX(#REF!,#REF!,#REF!)</definedName>
    <definedName name="SignPic66">INDEX(#REF!,#REF!,#REF!)</definedName>
    <definedName name="SignPic67" localSheetId="25">INDEX('[68]Data_Signs and Picture'!$B$13:$D$131,[69]รายละเอียดป้ายจราจร!$P$72,[69]รายละเอียดป้ายจราจร!$Q$72)</definedName>
    <definedName name="SignPic67" localSheetId="23">INDEX('[68]Data_Signs and Picture'!$B$13:$D$131,[69]รายละเอียดป้ายจราจร!$P$72,[69]รายละเอียดป้ายจราจร!$Q$72)</definedName>
    <definedName name="SignPic67" localSheetId="39">INDEX(#REF!,#REF!,#REF!)</definedName>
    <definedName name="SignPic67" localSheetId="31">INDEX(#REF!,#REF!,#REF!)</definedName>
    <definedName name="SignPic67">INDEX(#REF!,#REF!,#REF!)</definedName>
    <definedName name="SignPic68" localSheetId="25">INDEX('[68]Data_Signs and Picture'!$B$13:$D$131,[69]รายละเอียดป้ายจราจร!$P$73,[69]รายละเอียดป้ายจราจร!$Q$73)</definedName>
    <definedName name="SignPic68" localSheetId="23">INDEX('[68]Data_Signs and Picture'!$B$13:$D$131,[69]รายละเอียดป้ายจราจร!$P$73,[69]รายละเอียดป้ายจราจร!$Q$73)</definedName>
    <definedName name="SignPic68" localSheetId="39">INDEX(#REF!,#REF!,#REF!)</definedName>
    <definedName name="SignPic68" localSheetId="31">INDEX(#REF!,#REF!,#REF!)</definedName>
    <definedName name="SignPic68">INDEX(#REF!,#REF!,#REF!)</definedName>
    <definedName name="SignPic69" localSheetId="25">INDEX('[68]Data_Signs and Picture'!$B$13:$D$131,[69]รายละเอียดป้ายจราจร!$P$74,[69]รายละเอียดป้ายจราจร!$Q$74)</definedName>
    <definedName name="SignPic69" localSheetId="23">INDEX('[68]Data_Signs and Picture'!$B$13:$D$131,[69]รายละเอียดป้ายจราจร!$P$74,[69]รายละเอียดป้ายจราจร!$Q$74)</definedName>
    <definedName name="SignPic69" localSheetId="39">INDEX(#REF!,#REF!,#REF!)</definedName>
    <definedName name="SignPic69" localSheetId="31">INDEX(#REF!,#REF!,#REF!)</definedName>
    <definedName name="SignPic69">INDEX(#REF!,#REF!,#REF!)</definedName>
    <definedName name="SignPic70" localSheetId="25">INDEX('[68]Data_Signs and Picture'!$B$13:$D$131,[69]รายละเอียดป้ายจราจร!$P$75,[69]รายละเอียดป้ายจราจร!$Q$75)</definedName>
    <definedName name="SignPic70" localSheetId="23">INDEX('[68]Data_Signs and Picture'!$B$13:$D$131,[69]รายละเอียดป้ายจราจร!$P$75,[69]รายละเอียดป้ายจราจร!$Q$75)</definedName>
    <definedName name="SignPic70" localSheetId="39">INDEX(#REF!,#REF!,#REF!)</definedName>
    <definedName name="SignPic70" localSheetId="31">INDEX(#REF!,#REF!,#REF!)</definedName>
    <definedName name="SignPic70">INDEX(#REF!,#REF!,#REF!)</definedName>
    <definedName name="SignPic71" localSheetId="25">INDEX('[68]Data_Signs and Picture'!$B$13:$D$131,[69]รายละเอียดป้ายจราจร!$P$76,[69]รายละเอียดป้ายจราจร!$Q$76)</definedName>
    <definedName name="SignPic71" localSheetId="23">INDEX('[68]Data_Signs and Picture'!$B$13:$D$131,[69]รายละเอียดป้ายจราจร!$P$76,[69]รายละเอียดป้ายจราจร!$Q$76)</definedName>
    <definedName name="SignPic71" localSheetId="39">INDEX(#REF!,#REF!,#REF!)</definedName>
    <definedName name="SignPic71" localSheetId="31">INDEX(#REF!,#REF!,#REF!)</definedName>
    <definedName name="SignPic71">INDEX(#REF!,#REF!,#REF!)</definedName>
    <definedName name="SignPic72" localSheetId="25">INDEX('[68]Data_Signs and Picture'!$B$13:$D$131,[69]รายละเอียดป้ายจราจร!$P$77,[69]รายละเอียดป้ายจราจร!$Q$77)</definedName>
    <definedName name="SignPic72" localSheetId="23">INDEX('[68]Data_Signs and Picture'!$B$13:$D$131,[69]รายละเอียดป้ายจราจร!$P$77,[69]รายละเอียดป้ายจราจร!$Q$77)</definedName>
    <definedName name="SignPic72" localSheetId="39">INDEX(#REF!,#REF!,#REF!)</definedName>
    <definedName name="SignPic72" localSheetId="31">INDEX(#REF!,#REF!,#REF!)</definedName>
    <definedName name="SignPic72">INDEX(#REF!,#REF!,#REF!)</definedName>
    <definedName name="SignPic73" localSheetId="25">INDEX('[68]Data_Signs and Picture'!$B$13:$D$131,[69]รายละเอียดป้ายจราจร!$P$78,[69]รายละเอียดป้ายจราจร!$Q$78)</definedName>
    <definedName name="SignPic73" localSheetId="23">INDEX('[68]Data_Signs and Picture'!$B$13:$D$131,[69]รายละเอียดป้ายจราจร!$P$78,[69]รายละเอียดป้ายจราจร!$Q$78)</definedName>
    <definedName name="SignPic73" localSheetId="39">INDEX(#REF!,#REF!,#REF!)</definedName>
    <definedName name="SignPic73" localSheetId="31">INDEX(#REF!,#REF!,#REF!)</definedName>
    <definedName name="SignPic73">INDEX(#REF!,#REF!,#REF!)</definedName>
    <definedName name="SignPic74" localSheetId="25">INDEX('[68]Data_Signs and Picture'!$B$13:$D$131,[69]รายละเอียดป้ายจราจร!$P$79,[69]รายละเอียดป้ายจราจร!$Q$79)</definedName>
    <definedName name="SignPic74" localSheetId="23">INDEX('[68]Data_Signs and Picture'!$B$13:$D$131,[69]รายละเอียดป้ายจราจร!$P$79,[69]รายละเอียดป้ายจราจร!$Q$79)</definedName>
    <definedName name="SignPic74" localSheetId="39">INDEX(#REF!,#REF!,#REF!)</definedName>
    <definedName name="SignPic74" localSheetId="31">INDEX(#REF!,#REF!,#REF!)</definedName>
    <definedName name="SignPic74">INDEX(#REF!,#REF!,#REF!)</definedName>
    <definedName name="SignPic75" localSheetId="25">INDEX('[68]Data_Signs and Picture'!$B$13:$D$131,[69]รายละเอียดป้ายจราจร!$P$80,[69]รายละเอียดป้ายจราจร!$Q$80)</definedName>
    <definedName name="SignPic75" localSheetId="23">INDEX('[68]Data_Signs and Picture'!$B$13:$D$131,[69]รายละเอียดป้ายจราจร!$P$80,[69]รายละเอียดป้ายจราจร!$Q$80)</definedName>
    <definedName name="SignPic75" localSheetId="39">INDEX(#REF!,#REF!,#REF!)</definedName>
    <definedName name="SignPic75" localSheetId="31">INDEX(#REF!,#REF!,#REF!)</definedName>
    <definedName name="SignPic75">INDEX(#REF!,#REF!,#REF!)</definedName>
    <definedName name="SignPic76" localSheetId="25">INDEX('[68]Data_Signs and Picture'!$B$13:$D$131,[69]รายละเอียดป้ายจราจร!$P$81,[69]รายละเอียดป้ายจราจร!$Q$81)</definedName>
    <definedName name="SignPic76" localSheetId="23">INDEX('[68]Data_Signs and Picture'!$B$13:$D$131,[69]รายละเอียดป้ายจราจร!$P$81,[69]รายละเอียดป้ายจราจร!$Q$81)</definedName>
    <definedName name="SignPic76" localSheetId="39">INDEX(#REF!,#REF!,#REF!)</definedName>
    <definedName name="SignPic76" localSheetId="31">INDEX(#REF!,#REF!,#REF!)</definedName>
    <definedName name="SignPic76">INDEX(#REF!,#REF!,#REF!)</definedName>
    <definedName name="SignPic77" localSheetId="25">INDEX('[68]Data_Signs and Picture'!$B$13:$D$131,[69]รายละเอียดป้ายจราจร!$P$82,[69]รายละเอียดป้ายจราจร!$Q$82)</definedName>
    <definedName name="SignPic77" localSheetId="23">INDEX('[68]Data_Signs and Picture'!$B$13:$D$131,[69]รายละเอียดป้ายจราจร!$P$82,[69]รายละเอียดป้ายจราจร!$Q$82)</definedName>
    <definedName name="SignPic77" localSheetId="39">INDEX(#REF!,#REF!,#REF!)</definedName>
    <definedName name="SignPic77" localSheetId="31">INDEX(#REF!,#REF!,#REF!)</definedName>
    <definedName name="SignPic77">INDEX(#REF!,#REF!,#REF!)</definedName>
    <definedName name="SignPic78" localSheetId="25">INDEX('[68]Data_Signs and Picture'!$B$13:$D$131,[69]รายละเอียดป้ายจราจร!$P$83,[69]รายละเอียดป้ายจราจร!$Q$83)</definedName>
    <definedName name="SignPic78" localSheetId="23">INDEX('[68]Data_Signs and Picture'!$B$13:$D$131,[69]รายละเอียดป้ายจราจร!$P$83,[69]รายละเอียดป้ายจราจร!$Q$83)</definedName>
    <definedName name="SignPic78" localSheetId="39">INDEX(#REF!,#REF!,#REF!)</definedName>
    <definedName name="SignPic78" localSheetId="31">INDEX(#REF!,#REF!,#REF!)</definedName>
    <definedName name="SignPic78">INDEX(#REF!,#REF!,#REF!)</definedName>
    <definedName name="SignPic79" localSheetId="25">INDEX('[68]Data_Signs and Picture'!$B$13:$D$131,[69]รายละเอียดป้ายจราจร!$P$84,[69]รายละเอียดป้ายจราจร!$Q$84)</definedName>
    <definedName name="SignPic79" localSheetId="23">INDEX('[68]Data_Signs and Picture'!$B$13:$D$131,[69]รายละเอียดป้ายจราจร!$P$84,[69]รายละเอียดป้ายจราจร!$Q$84)</definedName>
    <definedName name="SignPic79" localSheetId="39">INDEX(#REF!,#REF!,#REF!)</definedName>
    <definedName name="SignPic79" localSheetId="31">INDEX(#REF!,#REF!,#REF!)</definedName>
    <definedName name="SignPic79">INDEX(#REF!,#REF!,#REF!)</definedName>
    <definedName name="SignPic80" localSheetId="25">INDEX('[68]Data_Signs and Picture'!$B$13:$D$131,[69]รายละเอียดป้ายจราจร!$P$85,[69]รายละเอียดป้ายจราจร!$Q$85)</definedName>
    <definedName name="SignPic80" localSheetId="23">INDEX('[68]Data_Signs and Picture'!$B$13:$D$131,[69]รายละเอียดป้ายจราจร!$P$85,[69]รายละเอียดป้ายจราจร!$Q$85)</definedName>
    <definedName name="SignPic80" localSheetId="39">INDEX(#REF!,#REF!,#REF!)</definedName>
    <definedName name="SignPic80" localSheetId="31">INDEX(#REF!,#REF!,#REF!)</definedName>
    <definedName name="SignPic80">INDEX(#REF!,#REF!,#REF!)</definedName>
    <definedName name="SignPic81" localSheetId="25">INDEX('[68]Data_Signs and Picture'!$B$13:$D$131,[69]รายละเอียดป้ายจราจร!$P$86,[69]รายละเอียดป้ายจราจร!$Q$86)</definedName>
    <definedName name="SignPic81" localSheetId="23">INDEX('[68]Data_Signs and Picture'!$B$13:$D$131,[69]รายละเอียดป้ายจราจร!$P$86,[69]รายละเอียดป้ายจราจร!$Q$86)</definedName>
    <definedName name="SignPic81" localSheetId="39">INDEX(#REF!,#REF!,#REF!)</definedName>
    <definedName name="SignPic81" localSheetId="31">INDEX(#REF!,#REF!,#REF!)</definedName>
    <definedName name="SignPic81">INDEX(#REF!,#REF!,#REF!)</definedName>
    <definedName name="SignPic82" localSheetId="25">INDEX('[68]Data_Signs and Picture'!$B$13:$D$131,[69]รายละเอียดป้ายจราจร!$P$87,[69]รายละเอียดป้ายจราจร!$Q$87)</definedName>
    <definedName name="SignPic82" localSheetId="23">INDEX('[68]Data_Signs and Picture'!$B$13:$D$131,[69]รายละเอียดป้ายจราจร!$P$87,[69]รายละเอียดป้ายจราจร!$Q$87)</definedName>
    <definedName name="SignPic82" localSheetId="39">INDEX(#REF!,#REF!,#REF!)</definedName>
    <definedName name="SignPic82" localSheetId="31">INDEX(#REF!,#REF!,#REF!)</definedName>
    <definedName name="SignPic82">INDEX(#REF!,#REF!,#REF!)</definedName>
    <definedName name="SignPic83" localSheetId="25">INDEX('[68]Data_Signs and Picture'!$B$13:$D$131,[69]รายละเอียดป้ายจราจร!$P$88,[69]รายละเอียดป้ายจราจร!$Q$88)</definedName>
    <definedName name="SignPic83" localSheetId="23">INDEX('[68]Data_Signs and Picture'!$B$13:$D$131,[69]รายละเอียดป้ายจราจร!$P$88,[69]รายละเอียดป้ายจราจร!$Q$88)</definedName>
    <definedName name="SignPic83" localSheetId="39">INDEX(#REF!,#REF!,#REF!)</definedName>
    <definedName name="SignPic83" localSheetId="31">INDEX(#REF!,#REF!,#REF!)</definedName>
    <definedName name="SignPic83">INDEX(#REF!,#REF!,#REF!)</definedName>
    <definedName name="SignPic84" localSheetId="25">INDEX('[68]Data_Signs and Picture'!$B$13:$D$131,[69]รายละเอียดป้ายจราจร!$P$89,[69]รายละเอียดป้ายจราจร!$Q$89)</definedName>
    <definedName name="SignPic84" localSheetId="23">INDEX('[68]Data_Signs and Picture'!$B$13:$D$131,[69]รายละเอียดป้ายจราจร!$P$89,[69]รายละเอียดป้ายจราจร!$Q$89)</definedName>
    <definedName name="SignPic84" localSheetId="39">INDEX(#REF!,#REF!,#REF!)</definedName>
    <definedName name="SignPic84" localSheetId="31">INDEX(#REF!,#REF!,#REF!)</definedName>
    <definedName name="SignPic84">INDEX(#REF!,#REF!,#REF!)</definedName>
    <definedName name="SignPic85" localSheetId="25">INDEX('[68]Data_Signs and Picture'!$B$13:$D$131,[69]รายละเอียดป้ายจราจร!$P$90,[69]รายละเอียดป้ายจราจร!$Q$90)</definedName>
    <definedName name="SignPic85" localSheetId="23">INDEX('[68]Data_Signs and Picture'!$B$13:$D$131,[69]รายละเอียดป้ายจราจร!$P$90,[69]รายละเอียดป้ายจราจร!$Q$90)</definedName>
    <definedName name="SignPic85" localSheetId="39">INDEX(#REF!,#REF!,#REF!)</definedName>
    <definedName name="SignPic85" localSheetId="31">INDEX(#REF!,#REF!,#REF!)</definedName>
    <definedName name="SignPic85">INDEX(#REF!,#REF!,#REF!)</definedName>
    <definedName name="SignPic86" localSheetId="25">INDEX('[68]Data_Signs and Picture'!$B$13:$D$131,[69]รายละเอียดป้ายจราจร!$P$91,[69]รายละเอียดป้ายจราจร!$Q$91)</definedName>
    <definedName name="SignPic86" localSheetId="23">INDEX('[68]Data_Signs and Picture'!$B$13:$D$131,[69]รายละเอียดป้ายจราจร!$P$91,[69]รายละเอียดป้ายจราจร!$Q$91)</definedName>
    <definedName name="SignPic86" localSheetId="39">INDEX(#REF!,#REF!,#REF!)</definedName>
    <definedName name="SignPic86" localSheetId="31">INDEX(#REF!,#REF!,#REF!)</definedName>
    <definedName name="SignPic86">INDEX(#REF!,#REF!,#REF!)</definedName>
    <definedName name="SignPic87" localSheetId="25">INDEX('[68]Data_Signs and Picture'!$B$13:$D$131,[69]รายละเอียดป้ายจราจร!$P$92,[69]รายละเอียดป้ายจราจร!$Q$92)</definedName>
    <definedName name="SignPic87" localSheetId="23">INDEX('[68]Data_Signs and Picture'!$B$13:$D$131,[69]รายละเอียดป้ายจราจร!$P$92,[69]รายละเอียดป้ายจราจร!$Q$92)</definedName>
    <definedName name="SignPic87" localSheetId="39">INDEX(#REF!,#REF!,#REF!)</definedName>
    <definedName name="SignPic87" localSheetId="31">INDEX(#REF!,#REF!,#REF!)</definedName>
    <definedName name="SignPic87">INDEX(#REF!,#REF!,#REF!)</definedName>
    <definedName name="SignPic88" localSheetId="25">INDEX('[68]Data_Signs and Picture'!$B$13:$D$131,[69]รายละเอียดป้ายจราจร!$P$93,[69]รายละเอียดป้ายจราจร!$Q$93)</definedName>
    <definedName name="SignPic88" localSheetId="23">INDEX('[68]Data_Signs and Picture'!$B$13:$D$131,[69]รายละเอียดป้ายจราจร!$P$93,[69]รายละเอียดป้ายจราจร!$Q$93)</definedName>
    <definedName name="SignPic88" localSheetId="39">INDEX(#REF!,#REF!,#REF!)</definedName>
    <definedName name="SignPic88" localSheetId="31">INDEX(#REF!,#REF!,#REF!)</definedName>
    <definedName name="SignPic88">INDEX(#REF!,#REF!,#REF!)</definedName>
    <definedName name="SignPic89" localSheetId="25">INDEX('[68]Data_Signs and Picture'!$B$13:$D$131,[69]รายละเอียดป้ายจราจร!$P$94,[69]รายละเอียดป้ายจราจร!$Q$94)</definedName>
    <definedName name="SignPic89" localSheetId="23">INDEX('[68]Data_Signs and Picture'!$B$13:$D$131,[69]รายละเอียดป้ายจราจร!$P$94,[69]รายละเอียดป้ายจราจร!$Q$94)</definedName>
    <definedName name="SignPic89" localSheetId="39">INDEX(#REF!,#REF!,#REF!)</definedName>
    <definedName name="SignPic89" localSheetId="31">INDEX(#REF!,#REF!,#REF!)</definedName>
    <definedName name="SignPic89">INDEX(#REF!,#REF!,#REF!)</definedName>
    <definedName name="SignPic90" localSheetId="25">INDEX('[68]Data_Signs and Picture'!$B$13:$D$131,[69]รายละเอียดป้ายจราจร!$P$95,[69]รายละเอียดป้ายจราจร!$Q$95)</definedName>
    <definedName name="SignPic90" localSheetId="23">INDEX('[68]Data_Signs and Picture'!$B$13:$D$131,[69]รายละเอียดป้ายจราจร!$P$95,[69]รายละเอียดป้ายจราจร!$Q$95)</definedName>
    <definedName name="SignPic90" localSheetId="39">INDEX(#REF!,#REF!,#REF!)</definedName>
    <definedName name="SignPic90" localSheetId="31">INDEX(#REF!,#REF!,#REF!)</definedName>
    <definedName name="SignPic90">INDEX(#REF!,#REF!,#REF!)</definedName>
    <definedName name="SignPic91" localSheetId="25">INDEX('[68]Data_Signs and Picture'!$B$13:$D$131,[69]รายละเอียดป้ายจราจร!$P$96,[69]รายละเอียดป้ายจราจร!$Q$96)</definedName>
    <definedName name="SignPic91" localSheetId="23">INDEX('[68]Data_Signs and Picture'!$B$13:$D$131,[69]รายละเอียดป้ายจราจร!$P$96,[69]รายละเอียดป้ายจราจร!$Q$96)</definedName>
    <definedName name="SignPic91" localSheetId="39">INDEX(#REF!,#REF!,#REF!)</definedName>
    <definedName name="SignPic91" localSheetId="31">INDEX(#REF!,#REF!,#REF!)</definedName>
    <definedName name="SignPic91">INDEX(#REF!,#REF!,#REF!)</definedName>
    <definedName name="SignPic92" localSheetId="25">INDEX('[68]Data_Signs and Picture'!$B$13:$D$131,[69]รายละเอียดป้ายจราจร!$P$97,[69]รายละเอียดป้ายจราจร!$Q$97)</definedName>
    <definedName name="SignPic92" localSheetId="23">INDEX('[68]Data_Signs and Picture'!$B$13:$D$131,[69]รายละเอียดป้ายจราจร!$P$97,[69]รายละเอียดป้ายจราจร!$Q$97)</definedName>
    <definedName name="SignPic92" localSheetId="39">INDEX(#REF!,#REF!,#REF!)</definedName>
    <definedName name="SignPic92" localSheetId="31">INDEX(#REF!,#REF!,#REF!)</definedName>
    <definedName name="SignPic92">INDEX(#REF!,#REF!,#REF!)</definedName>
    <definedName name="SignPic93" localSheetId="25">INDEX('[68]Data_Signs and Picture'!$B$13:$D$131,[69]รายละเอียดป้ายจราจร!$P$98,[69]รายละเอียดป้ายจราจร!$Q$98)</definedName>
    <definedName name="SignPic93" localSheetId="23">INDEX('[68]Data_Signs and Picture'!$B$13:$D$131,[69]รายละเอียดป้ายจราจร!$P$98,[69]รายละเอียดป้ายจราจร!$Q$98)</definedName>
    <definedName name="SignPic93" localSheetId="39">INDEX(#REF!,#REF!,#REF!)</definedName>
    <definedName name="SignPic93" localSheetId="31">INDEX(#REF!,#REF!,#REF!)</definedName>
    <definedName name="SignPic93">INDEX(#REF!,#REF!,#REF!)</definedName>
    <definedName name="SignPic94" localSheetId="25">INDEX('[68]Data_Signs and Picture'!$B$13:$D$131,[69]รายละเอียดป้ายจราจร!$P$99,[69]รายละเอียดป้ายจราจร!$Q$99)</definedName>
    <definedName name="SignPic94" localSheetId="23">INDEX('[68]Data_Signs and Picture'!$B$13:$D$131,[69]รายละเอียดป้ายจราจร!$P$99,[69]รายละเอียดป้ายจราจร!$Q$99)</definedName>
    <definedName name="SignPic94" localSheetId="39">INDEX(#REF!,#REF!,#REF!)</definedName>
    <definedName name="SignPic94" localSheetId="31">INDEX(#REF!,#REF!,#REF!)</definedName>
    <definedName name="SignPic94">INDEX(#REF!,#REF!,#REF!)</definedName>
    <definedName name="SignPic95" localSheetId="25">INDEX('[68]Data_Signs and Picture'!$B$13:$D$131,[69]รายละเอียดป้ายจราจร!$P$100,[69]รายละเอียดป้ายจราจร!$Q$100)</definedName>
    <definedName name="SignPic95" localSheetId="23">INDEX('[68]Data_Signs and Picture'!$B$13:$D$131,[69]รายละเอียดป้ายจราจร!$P$100,[69]รายละเอียดป้ายจราจร!$Q$100)</definedName>
    <definedName name="SignPic95" localSheetId="39">INDEX(#REF!,#REF!,#REF!)</definedName>
    <definedName name="SignPic95" localSheetId="31">INDEX(#REF!,#REF!,#REF!)</definedName>
    <definedName name="SignPic95">INDEX(#REF!,#REF!,#REF!)</definedName>
    <definedName name="SignPic96" localSheetId="25">INDEX('[68]Data_Signs and Picture'!$B$13:$D$131,[69]รายละเอียดป้ายจราจร!$P$101,[69]รายละเอียดป้ายจราจร!$Q$101)</definedName>
    <definedName name="SignPic96" localSheetId="23">INDEX('[68]Data_Signs and Picture'!$B$13:$D$131,[69]รายละเอียดป้ายจราจร!$P$101,[69]รายละเอียดป้ายจราจร!$Q$101)</definedName>
    <definedName name="SignPic96" localSheetId="39">INDEX(#REF!,#REF!,#REF!)</definedName>
    <definedName name="SignPic96" localSheetId="31">INDEX(#REF!,#REF!,#REF!)</definedName>
    <definedName name="SignPic96">INDEX(#REF!,#REF!,#REF!)</definedName>
    <definedName name="SignPic97" localSheetId="25">INDEX('[68]Data_Signs and Picture'!$B$13:$D$131,[69]รายละเอียดป้ายจราจร!$P$102,[69]รายละเอียดป้ายจราจร!$Q$102)</definedName>
    <definedName name="SignPic97" localSheetId="23">INDEX('[68]Data_Signs and Picture'!$B$13:$D$131,[69]รายละเอียดป้ายจราจร!$P$102,[69]รายละเอียดป้ายจราจร!$Q$102)</definedName>
    <definedName name="SignPic97" localSheetId="39">INDEX(#REF!,#REF!,#REF!)</definedName>
    <definedName name="SignPic97" localSheetId="31">INDEX(#REF!,#REF!,#REF!)</definedName>
    <definedName name="SignPic97">INDEX(#REF!,#REF!,#REF!)</definedName>
    <definedName name="SignPic98" localSheetId="25">INDEX('[68]Data_Signs and Picture'!$B$13:$D$131,[69]รายละเอียดป้ายจราจร!$P$103,[69]รายละเอียดป้ายจราจร!$Q$103)</definedName>
    <definedName name="SignPic98" localSheetId="23">INDEX('[68]Data_Signs and Picture'!$B$13:$D$131,[69]รายละเอียดป้ายจราจร!$P$103,[69]รายละเอียดป้ายจราจร!$Q$103)</definedName>
    <definedName name="SignPic98" localSheetId="39">INDEX(#REF!,#REF!,#REF!)</definedName>
    <definedName name="SignPic98" localSheetId="31">INDEX(#REF!,#REF!,#REF!)</definedName>
    <definedName name="SignPic98">INDEX(#REF!,#REF!,#REF!)</definedName>
    <definedName name="SignPic99" localSheetId="25">INDEX('[68]Data_Signs and Picture'!$B$13:$D$131,[69]รายละเอียดป้ายจราจร!$P$104,[69]รายละเอียดป้ายจราจร!$Q$104)</definedName>
    <definedName name="SignPic99" localSheetId="23">INDEX('[68]Data_Signs and Picture'!$B$13:$D$131,[69]รายละเอียดป้ายจราจร!$P$104,[69]รายละเอียดป้ายจราจร!$Q$104)</definedName>
    <definedName name="SignPic99" localSheetId="39">INDEX(#REF!,#REF!,#REF!)</definedName>
    <definedName name="SignPic99" localSheetId="31">INDEX(#REF!,#REF!,#REF!)</definedName>
    <definedName name="SignPic99">INDEX(#REF!,#REF!,#REF!)</definedName>
    <definedName name="Single_Elec_Pole" localSheetId="25">'[23]Concrete  Barrier'!#REF!</definedName>
    <definedName name="Single_Elec_Pole" localSheetId="23">'[23]Concrete  Barrier'!#REF!</definedName>
    <definedName name="Single_Elec_Pole" localSheetId="1">#REF!</definedName>
    <definedName name="Single_Elec_Pole" localSheetId="37">#REF!</definedName>
    <definedName name="Single_Elec_Pole" localSheetId="31">#REF!</definedName>
    <definedName name="Single_Elec_Pole" localSheetId="0">#REF!</definedName>
    <definedName name="Single_Elec_Pole" localSheetId="32">#REF!</definedName>
    <definedName name="Single_Elec_Pole" localSheetId="2">#REF!</definedName>
    <definedName name="Single_Elec_Pole">#REF!</definedName>
    <definedName name="skew" localSheetId="25">#REF!</definedName>
    <definedName name="skew" localSheetId="23">#REF!</definedName>
    <definedName name="skew" localSheetId="37">#REF!</definedName>
    <definedName name="SKEW" localSheetId="39">#REF!</definedName>
    <definedName name="skew" localSheetId="4">#REF!</definedName>
    <definedName name="skew" localSheetId="31">#REF!</definedName>
    <definedName name="skew" localSheetId="0">#REF!</definedName>
    <definedName name="skew" localSheetId="32">#REF!</definedName>
    <definedName name="skew" localSheetId="2">#REF!</definedName>
    <definedName name="skew">#REF!</definedName>
    <definedName name="slab_area" localSheetId="25">[24]data!$B$292</definedName>
    <definedName name="slab_area" localSheetId="23">[24]data!$B$292</definedName>
    <definedName name="slab_area" localSheetId="31">#REF!</definedName>
    <definedName name="slab_area" localSheetId="38">#REF!</definedName>
    <definedName name="slab_area">#REF!</definedName>
    <definedName name="Slab_Bock40x40" localSheetId="25">'[22]Breakdown-6'!$L$427</definedName>
    <definedName name="Slab_Bock40x40" localSheetId="23">'[22]Breakdown-6'!$L$427</definedName>
    <definedName name="Slab_Bock40x40" localSheetId="39">#REF!</definedName>
    <definedName name="Slab_Bock40x40" localSheetId="31">#REF!</definedName>
    <definedName name="Slab_Bock40x40">#REF!</definedName>
    <definedName name="SLAB_WIDTH" localSheetId="25">[70]Worksheet!$L$23</definedName>
    <definedName name="SLAB_WIDTH" localSheetId="23">[70]Worksheet!$L$23</definedName>
    <definedName name="SLAB_WIDTH" localSheetId="39">#REF!</definedName>
    <definedName name="SLAB_WIDTH" localSheetId="31">#REF!</definedName>
    <definedName name="SLAB_WIDTH" localSheetId="38">#REF!</definedName>
    <definedName name="SLAB_WIDTH">#REF!</definedName>
    <definedName name="SlabBlock">#REF!</definedName>
    <definedName name="SLAG" localSheetId="25">'[18]6.ข้อมูลวัสดุ-ค่าดำเนิน'!#REF!</definedName>
    <definedName name="SLAG" localSheetId="23">'[18]6.ข้อมูลวัสดุ-ค่าดำเนิน'!#REF!</definedName>
    <definedName name="SLAG" localSheetId="39">#REF!</definedName>
    <definedName name="SLAG" localSheetId="31">#REF!</definedName>
    <definedName name="SLAG" localSheetId="38">#REF!</definedName>
    <definedName name="SLAG">#REF!</definedName>
    <definedName name="Slope_Protect" localSheetId="25">'[22]Breakdown-6'!$L$12</definedName>
    <definedName name="Slope_Protect" localSheetId="23">'[22]Breakdown-6'!$L$12</definedName>
    <definedName name="Slope_Protect" localSheetId="39">#REF!</definedName>
    <definedName name="Slope_Protect" localSheetId="31">#REF!</definedName>
    <definedName name="Slope_Protect">#REF!</definedName>
    <definedName name="SlurrySeal2">#REF!</definedName>
    <definedName name="Soft_Mat_Ex">#REF!</definedName>
    <definedName name="Soft_Mat_ExOnly">#REF!</definedName>
    <definedName name="SoftMatType" localSheetId="25">[28]Form1!$P$21</definedName>
    <definedName name="SoftMatType" localSheetId="23">[28]Form1!$P$21</definedName>
    <definedName name="SoftMatType" localSheetId="31">#REF!</definedName>
    <definedName name="SoftMatType" localSheetId="38">#REF!</definedName>
    <definedName name="SoftMatType">#REF!</definedName>
    <definedName name="Soil_Agg" localSheetId="25">'[22]Breakdown-1-4'!$L$288</definedName>
    <definedName name="Soil_Agg" localSheetId="23">'[22]Breakdown-1-4'!$L$288</definedName>
    <definedName name="Soil_Agg" localSheetId="39">#REF!</definedName>
    <definedName name="Soil_Agg" localSheetId="31">#REF!</definedName>
    <definedName name="Soil_Agg" localSheetId="38">#REF!</definedName>
    <definedName name="Soil_Agg">#REF!</definedName>
    <definedName name="Soil_Agg_Shoulder">#REF!</definedName>
    <definedName name="Soil_Agg_Subbase">#REF!</definedName>
    <definedName name="Soil_Cement">#REF!</definedName>
    <definedName name="Soil_Cement_Sh">#REF!</definedName>
    <definedName name="SoilAggr">#REF!</definedName>
    <definedName name="SoilEmb">#REF!</definedName>
    <definedName name="sol">#REF!</definedName>
    <definedName name="SPAN" localSheetId="25">[55]data!$D$14</definedName>
    <definedName name="SPAN" localSheetId="23">[55]data!$D$14</definedName>
    <definedName name="SPAN" localSheetId="39">#REF!</definedName>
    <definedName name="SPAN" localSheetId="31">#REF!</definedName>
    <definedName name="SPAN" localSheetId="38">#REF!</definedName>
    <definedName name="SPAN">#REF!</definedName>
    <definedName name="sr24rb" localSheetId="25">[71]Mat_Source!$L$81</definedName>
    <definedName name="sr24rb" localSheetId="23">[71]Mat_Source!$L$81</definedName>
    <definedName name="sr24rb" localSheetId="39">#REF!</definedName>
    <definedName name="sr24rb" localSheetId="31">#REF!</definedName>
    <definedName name="sr24rb" localSheetId="38">#REF!</definedName>
    <definedName name="sr24rb">#REF!</definedName>
    <definedName name="ss" localSheetId="25">[17]ค่าขนส่งวัสดุ!$A$8:$C$208</definedName>
    <definedName name="ss" localSheetId="23">[17]ค่าขนส่งวัสดุ!$A$8:$C$208</definedName>
    <definedName name="ss" localSheetId="39">#REF!</definedName>
    <definedName name="ss" localSheetId="31">#REF!</definedName>
    <definedName name="ss" localSheetId="38">#REF!</definedName>
    <definedName name="ss">#REF!</definedName>
    <definedName name="sss" localSheetId="25">'[42]12 ข้อมูลงานไม้แบบ'!$W$29</definedName>
    <definedName name="sss" localSheetId="23">'[42]12 ข้อมูลงานไม้แบบ'!$W$29</definedName>
    <definedName name="sss" localSheetId="39">#REF!</definedName>
    <definedName name="sss" localSheetId="31">#REF!</definedName>
    <definedName name="sss" localSheetId="38">#REF!</definedName>
    <definedName name="sss">#REF!</definedName>
    <definedName name="StartListItems">#REF!</definedName>
    <definedName name="StartListMats">#REF!</definedName>
    <definedName name="Steel_L1001006">#REF!</definedName>
    <definedName name="Steel_L50504">#REF!</definedName>
    <definedName name="Steel_L50506">#REF!</definedName>
    <definedName name="Steel_PL09100">#REF!</definedName>
    <definedName name="Steel_PL0975">#REF!</definedName>
    <definedName name="Steel_PL12100">#REF!</definedName>
    <definedName name="Steel_PL1275">#REF!</definedName>
    <definedName name="SteelBox1" localSheetId="25">[16]Form1!$AQ$80</definedName>
    <definedName name="SteelBox1" localSheetId="23">[16]Form1!$AQ$80</definedName>
    <definedName name="SteelBox1" localSheetId="39">#REF!</definedName>
    <definedName name="SteelBox1" localSheetId="31">#REF!</definedName>
    <definedName name="SteelBox1">#REF!</definedName>
    <definedName name="SteelBox2" localSheetId="25">[16]Form1!$AQ$90</definedName>
    <definedName name="SteelBox2" localSheetId="23">[16]Form1!$AQ$90</definedName>
    <definedName name="SteelBox2" localSheetId="39">#REF!</definedName>
    <definedName name="SteelBox2" localSheetId="31">#REF!</definedName>
    <definedName name="SteelBox2">#REF!</definedName>
    <definedName name="SteelBox3" localSheetId="25">[16]Form1!$AQ$99</definedName>
    <definedName name="SteelBox3" localSheetId="23">[16]Form1!$AQ$99</definedName>
    <definedName name="SteelBox3" localSheetId="39">#REF!</definedName>
    <definedName name="SteelBox3" localSheetId="31">#REF!</definedName>
    <definedName name="SteelBox3">#REF!</definedName>
    <definedName name="SteelBox4" localSheetId="25">[16]Form1!$AQ$108</definedName>
    <definedName name="SteelBox4" localSheetId="23">[16]Form1!$AQ$108</definedName>
    <definedName name="SteelBox4" localSheetId="39">#REF!</definedName>
    <definedName name="SteelBox4" localSheetId="31">#REF!</definedName>
    <definedName name="SteelBox4">#REF!</definedName>
    <definedName name="SteelBoxEnd1" localSheetId="25">[16]Form1!$AR$80</definedName>
    <definedName name="SteelBoxEnd1" localSheetId="23">[16]Form1!$AR$80</definedName>
    <definedName name="SteelBoxEnd1" localSheetId="39">#REF!</definedName>
    <definedName name="SteelBoxEnd1" localSheetId="31">#REF!</definedName>
    <definedName name="SteelBoxEnd1">#REF!</definedName>
    <definedName name="SteelBoxEnd2" localSheetId="25">[16]Form1!$AR$90</definedName>
    <definedName name="SteelBoxEnd2" localSheetId="23">[16]Form1!$AR$90</definedName>
    <definedName name="SteelBoxEnd2" localSheetId="39">#REF!</definedName>
    <definedName name="SteelBoxEnd2" localSheetId="31">#REF!</definedName>
    <definedName name="SteelBoxEnd2">#REF!</definedName>
    <definedName name="SteelBoxEnd3" localSheetId="25">[16]Form1!$AR$99</definedName>
    <definedName name="SteelBoxEnd3" localSheetId="23">[16]Form1!$AR$99</definedName>
    <definedName name="SteelBoxEnd3" localSheetId="39">#REF!</definedName>
    <definedName name="SteelBoxEnd3" localSheetId="31">#REF!</definedName>
    <definedName name="SteelBoxEnd3">#REF!</definedName>
    <definedName name="SteelBoxEnd4" localSheetId="25">[16]Form1!$AR$108</definedName>
    <definedName name="SteelBoxEnd4" localSheetId="23">[16]Form1!$AR$108</definedName>
    <definedName name="SteelBoxEnd4" localSheetId="39">#REF!</definedName>
    <definedName name="SteelBoxEnd4" localSheetId="31">#REF!</definedName>
    <definedName name="SteelBoxEnd4">#REF!</definedName>
    <definedName name="SteelSleeve1\8">#REF!</definedName>
    <definedName name="Stone" localSheetId="25">[22]วัสดุOk!$J$20</definedName>
    <definedName name="Stone" localSheetId="23">[22]วัสดุOk!$J$20</definedName>
    <definedName name="Stone" localSheetId="39">#REF!</definedName>
    <definedName name="Stone" localSheetId="31">#REF!</definedName>
    <definedName name="Stone" localSheetId="38">#REF!</definedName>
    <definedName name="Stone">#REF!</definedName>
    <definedName name="Strip_Sodding" localSheetId="25">'[22]Breakdown-6'!$L$492</definedName>
    <definedName name="Strip_Sodding" localSheetId="23">'[22]Breakdown-6'!$L$492</definedName>
    <definedName name="Strip_Sodding" localSheetId="39">#REF!</definedName>
    <definedName name="Strip_Sodding" localSheetId="31">#REF!</definedName>
    <definedName name="Strip_Sodding">#REF!</definedName>
    <definedName name="StripSodding" localSheetId="25">'[23]Concrete  Barrier'!#REF!</definedName>
    <definedName name="StripSodding" localSheetId="23">'[23]Concrete  Barrier'!#REF!</definedName>
    <definedName name="StripSodding" localSheetId="1">#REF!</definedName>
    <definedName name="StripSodding" localSheetId="37">#REF!</definedName>
    <definedName name="StripSodding" localSheetId="31">#REF!</definedName>
    <definedName name="StripSodding" localSheetId="0">#REF!</definedName>
    <definedName name="StripSodding" localSheetId="32">#REF!</definedName>
    <definedName name="StripSodding" localSheetId="2">#REF!</definedName>
    <definedName name="StripSodding">#REF!</definedName>
    <definedName name="SUBBASE" localSheetId="25">#REF!</definedName>
    <definedName name="SUBBASE" localSheetId="23">#REF!</definedName>
    <definedName name="SUBBASE" localSheetId="1">#REF!</definedName>
    <definedName name="SUBBASE" localSheetId="39">#REF!</definedName>
    <definedName name="SUBBASE" localSheetId="31">#REF!</definedName>
    <definedName name="SUBBASE">#REF!</definedName>
    <definedName name="SUBBASE_D" localSheetId="25">#REF!</definedName>
    <definedName name="SUBBASE_D" localSheetId="23">#REF!</definedName>
    <definedName name="SUBBASE_D" localSheetId="39">#REF!</definedName>
    <definedName name="SUBBASE_D" localSheetId="31">#REF!</definedName>
    <definedName name="SUBBASE_D">#REF!</definedName>
    <definedName name="SUBBASE_DC" localSheetId="25">#REF!</definedName>
    <definedName name="SUBBASE_DC" localSheetId="23">#REF!</definedName>
    <definedName name="SUBBASE_DC" localSheetId="39">#REF!</definedName>
    <definedName name="SUBBASE_DC" localSheetId="31">#REF!</definedName>
    <definedName name="SUBBASE_DC">#REF!</definedName>
    <definedName name="SUBBASE_F" localSheetId="25">#REF!</definedName>
    <definedName name="SUBBASE_F" localSheetId="23">#REF!</definedName>
    <definedName name="SUBBASE_F" localSheetId="39">#REF!</definedName>
    <definedName name="SUBBASE_F" localSheetId="31">#REF!</definedName>
    <definedName name="SUBBASE_F">#REF!</definedName>
    <definedName name="SumofRoadWork">#REF!</definedName>
    <definedName name="SW_LEFT" localSheetId="25">#REF!</definedName>
    <definedName name="SW_LEFT" localSheetId="23">#REF!</definedName>
    <definedName name="SW_LEFT" localSheetId="39">#REF!</definedName>
    <definedName name="SW_LEFT" localSheetId="31">#REF!</definedName>
    <definedName name="SW_LEFT">#REF!</definedName>
    <definedName name="SW_RIGHT" localSheetId="25">#REF!</definedName>
    <definedName name="SW_RIGHT" localSheetId="23">#REF!</definedName>
    <definedName name="SW_RIGHT" localSheetId="39">#REF!</definedName>
    <definedName name="SW_RIGHT" localSheetId="31">#REF!</definedName>
    <definedName name="SW_RIGHT">#REF!</definedName>
    <definedName name="SW_WIDTH" localSheetId="25">#REF!</definedName>
    <definedName name="SW_WIDTH" localSheetId="23">#REF!</definedName>
    <definedName name="SW_WIDTH" localSheetId="39">#REF!</definedName>
    <definedName name="SW_WIDTH" localSheetId="31">#REF!</definedName>
    <definedName name="SW_WIDTH">#REF!</definedName>
    <definedName name="Swvu.c2100.1." localSheetId="41" hidden="1">'DATA (2)'!#REF!</definedName>
    <definedName name="Swvu.c2200.2." localSheetId="41" hidden="1">'DATA (2)'!#REF!</definedName>
    <definedName name="Swvu.c2200.4." localSheetId="41" hidden="1">'DATA (2)'!#REF!</definedName>
    <definedName name="Swvu.c3100.3." localSheetId="41" hidden="1">'DATA (2)'!#REF!</definedName>
    <definedName name="Swvu.c3100.5." localSheetId="41" hidden="1">'DATA (2)'!#REF!</definedName>
    <definedName name="Swvu.c3200.6." localSheetId="41" hidden="1">'DATA (2)'!#REF!</definedName>
    <definedName name="Swvu.c3200.7." localSheetId="41" hidden="1">'DATA (2)'!#REF!</definedName>
    <definedName name="Swvu.c5300.8." localSheetId="41" hidden="1">'DATA (2)'!#REF!</definedName>
    <definedName name="Swvu.c5300.9." localSheetId="41" hidden="1">'DATA (2)'!#REF!</definedName>
    <definedName name="Table_6wheels_B\CUM" localSheetId="25">[11]Form1!$BH$633:$CK$832</definedName>
    <definedName name="Table_6wheels_B\CUM" localSheetId="23">[11]Form1!$BH$633:$CK$832</definedName>
    <definedName name="Table_6wheels_B\CUM" localSheetId="31">#REF!</definedName>
    <definedName name="Table_6wheels_B\CUM" localSheetId="0">#REF!</definedName>
    <definedName name="Table_6wheels_B\CUM" localSheetId="32">#REF!</definedName>
    <definedName name="Table_6wheels_B\CUM" localSheetId="2">#REF!</definedName>
    <definedName name="Table_6wheels_B\CUM">#REF!</definedName>
    <definedName name="Table_6wheels_B\TON" localSheetId="25">[11]Form1!$AD$633:$BG$832</definedName>
    <definedName name="Table_6wheels_B\TON" localSheetId="23">[11]Form1!$AD$633:$BG$832</definedName>
    <definedName name="Table_6wheels_B\TON" localSheetId="31">#REF!</definedName>
    <definedName name="Table_6wheels_B\TON" localSheetId="0">#REF!</definedName>
    <definedName name="Table_6wheels_B\TON" localSheetId="32">#REF!</definedName>
    <definedName name="Table_6wheels_B\TON" localSheetId="2">#REF!</definedName>
    <definedName name="Table_6wheels_B\TON">#REF!</definedName>
    <definedName name="table_bar_hook" localSheetId="25">#REF!</definedName>
    <definedName name="table_bar_hook" localSheetId="23">#REF!</definedName>
    <definedName name="table_bar_hook" localSheetId="37">#REF!</definedName>
    <definedName name="table_bar_hook" localSheetId="4">#REF!</definedName>
    <definedName name="table_bar_hook" localSheetId="31">#REF!</definedName>
    <definedName name="table_bar_hook" localSheetId="0">#REF!</definedName>
    <definedName name="table_bar_hook" localSheetId="32">#REF!</definedName>
    <definedName name="table_bar_hook" localSheetId="2">#REF!</definedName>
    <definedName name="table_bar_hook">#REF!</definedName>
    <definedName name="Table_BoxCul_End">#REF!</definedName>
    <definedName name="Table_BoxCulvert">#REF!</definedName>
    <definedName name="Table_Depth_Of_Fill">#REF!</definedName>
    <definedName name="Table_Factor" localSheetId="25">'[72]4.คิดFactor'!#REF!</definedName>
    <definedName name="Table_Factor" localSheetId="23">'[73]4.คิดFactor'!#REF!</definedName>
    <definedName name="Table_Factor" localSheetId="33">#REF!</definedName>
    <definedName name="Table_Factor" localSheetId="16">#REF!</definedName>
    <definedName name="Table_Factor" localSheetId="35">#REF!</definedName>
    <definedName name="Table_Factor" localSheetId="10">#REF!</definedName>
    <definedName name="Table_Factor" localSheetId="13">#REF!</definedName>
    <definedName name="Table_Factor" localSheetId="27">#REF!</definedName>
    <definedName name="Table_Factor" localSheetId="8">#REF!</definedName>
    <definedName name="Table_Factor" localSheetId="37">#REF!</definedName>
    <definedName name="Table_Factor" localSheetId="3">#REF!</definedName>
    <definedName name="Table_Factor" localSheetId="5">#REF!</definedName>
    <definedName name="Table_Factor" localSheetId="9">#REF!</definedName>
    <definedName name="Table_Factor" localSheetId="14">#REF!</definedName>
    <definedName name="Table_Factor" localSheetId="15">#REF!</definedName>
    <definedName name="Table_Factor" localSheetId="31">#REF!</definedName>
    <definedName name="Table_Factor" localSheetId="7">#REF!</definedName>
    <definedName name="Table_Factor" localSheetId="18">#REF!</definedName>
    <definedName name="Table_Factor" localSheetId="17">#REF!</definedName>
    <definedName name="Table_Factor" localSheetId="0">#REF!</definedName>
    <definedName name="Table_Factor" localSheetId="6">#REF!</definedName>
    <definedName name="Table_Factor" localSheetId="32">#REF!</definedName>
    <definedName name="Table_Factor" localSheetId="2">#REF!</definedName>
    <definedName name="Table_Factor">#REF!</definedName>
    <definedName name="Table_FactorB" localSheetId="25">'[72]4.คิดFactor'!#REF!</definedName>
    <definedName name="Table_FactorB" localSheetId="23">'[73]4.คิดFactor'!#REF!</definedName>
    <definedName name="Table_FactorB" localSheetId="33">#REF!</definedName>
    <definedName name="Table_FactorB" localSheetId="16">#REF!</definedName>
    <definedName name="Table_FactorB" localSheetId="35">#REF!</definedName>
    <definedName name="Table_FactorB" localSheetId="10">#REF!</definedName>
    <definedName name="Table_FactorB" localSheetId="13">#REF!</definedName>
    <definedName name="Table_FactorB" localSheetId="27">#REF!</definedName>
    <definedName name="Table_FactorB" localSheetId="8">#REF!</definedName>
    <definedName name="Table_FactorB" localSheetId="37">#REF!</definedName>
    <definedName name="Table_FactorB" localSheetId="3">#REF!</definedName>
    <definedName name="Table_FactorB" localSheetId="5">#REF!</definedName>
    <definedName name="Table_FactorB" localSheetId="9">#REF!</definedName>
    <definedName name="Table_FactorB" localSheetId="14">#REF!</definedName>
    <definedName name="Table_FactorB" localSheetId="15">#REF!</definedName>
    <definedName name="Table_FactorB" localSheetId="31">#REF!</definedName>
    <definedName name="Table_FactorB" localSheetId="7">#REF!</definedName>
    <definedName name="Table_FactorB" localSheetId="18">#REF!</definedName>
    <definedName name="Table_FactorB" localSheetId="17">#REF!</definedName>
    <definedName name="Table_FactorB" localSheetId="0">#REF!</definedName>
    <definedName name="Table_FactorB" localSheetId="6">#REF!</definedName>
    <definedName name="Table_FactorB" localSheetId="32">#REF!</definedName>
    <definedName name="Table_FactorB" localSheetId="2">#REF!</definedName>
    <definedName name="Table_FactorB">#REF!</definedName>
    <definedName name="Table_FactorConc_BoxCul">#REF!</definedName>
    <definedName name="table_lab" localSheetId="25">[74]data!$B$92:$F$97</definedName>
    <definedName name="table_lab" localSheetId="23">[74]data!$B$92:$F$97</definedName>
    <definedName name="table_lab" localSheetId="39">#REF!</definedName>
    <definedName name="table_lab" localSheetId="31">#REF!</definedName>
    <definedName name="table_lab" localSheetId="38">#REF!</definedName>
    <definedName name="table_lab">#REF!</definedName>
    <definedName name="table_multiple" localSheetId="25">#REF!</definedName>
    <definedName name="table_multiple" localSheetId="23">#REF!</definedName>
    <definedName name="table_multiple" localSheetId="37">#REF!</definedName>
    <definedName name="table_multiple" localSheetId="4">#REF!</definedName>
    <definedName name="table_multiple" localSheetId="31">#REF!</definedName>
    <definedName name="table_multiple" localSheetId="0">#REF!</definedName>
    <definedName name="table_multiple" localSheetId="32">#REF!</definedName>
    <definedName name="table_multiple" localSheetId="2">#REF!</definedName>
    <definedName name="table_multiple">#REF!</definedName>
    <definedName name="table_single" localSheetId="25">#REF!</definedName>
    <definedName name="table_single" localSheetId="23">#REF!</definedName>
    <definedName name="table_single" localSheetId="37">#REF!</definedName>
    <definedName name="table_single" localSheetId="4">#REF!</definedName>
    <definedName name="table_single" localSheetId="31">#REF!</definedName>
    <definedName name="table_single" localSheetId="0">#REF!</definedName>
    <definedName name="table_single" localSheetId="32">#REF!</definedName>
    <definedName name="table_single" localSheetId="2">#REF!</definedName>
    <definedName name="table_single">#REF!</definedName>
    <definedName name="table_steel_weight" localSheetId="25">[74]data!$B$100:$G$101</definedName>
    <definedName name="table_steel_weight" localSheetId="23">[74]data!$B$100:$G$101</definedName>
    <definedName name="table_steel_weight" localSheetId="39">#REF!</definedName>
    <definedName name="table_steel_weight" localSheetId="31">#REF!</definedName>
    <definedName name="table_steel_weight" localSheetId="38">#REF!</definedName>
    <definedName name="table_steel_weight">#REF!</definedName>
    <definedName name="Table_Trailer_B\CUM" localSheetId="25">[11]Form1!$BH$428:$CK$627</definedName>
    <definedName name="Table_Trailer_B\CUM" localSheetId="23">[11]Form1!$BH$428:$CK$627</definedName>
    <definedName name="Table_Trailer_B\CUM" localSheetId="31">#REF!</definedName>
    <definedName name="Table_Trailer_B\CUM" localSheetId="0">#REF!</definedName>
    <definedName name="Table_Trailer_B\CUM" localSheetId="32">#REF!</definedName>
    <definedName name="Table_Trailer_B\CUM" localSheetId="2">#REF!</definedName>
    <definedName name="Table_Trailer_B\CUM">#REF!</definedName>
    <definedName name="Table_Trailer_B\TON" localSheetId="25">[16]Form1!$AD$370:$BC$569</definedName>
    <definedName name="Table_Trailer_B\TON" localSheetId="23">[16]Form1!$AD$370:$BC$569</definedName>
    <definedName name="Table_Trailer_B\TON" localSheetId="39">#REF!</definedName>
    <definedName name="Table_Trailer_B\TON" localSheetId="31">#REF!</definedName>
    <definedName name="Table_Trailer_B\TON">#REF!</definedName>
    <definedName name="Table_Truck_B\CUM" localSheetId="25">[16]Form1!$BD$167:$CC$366</definedName>
    <definedName name="Table_Truck_B\CUM" localSheetId="23">[16]Form1!$BD$167:$CC$366</definedName>
    <definedName name="Table_Truck_B\CUM" localSheetId="39">#REF!</definedName>
    <definedName name="Table_Truck_B\CUM" localSheetId="31">#REF!</definedName>
    <definedName name="Table_Truck_B\CUM">#REF!</definedName>
    <definedName name="Table_Truck_B\TON" localSheetId="25">[16]Form1!$AD$167:$BC$366</definedName>
    <definedName name="Table_Truck_B\TON" localSheetId="23">[16]Form1!$AD$167:$BC$366</definedName>
    <definedName name="Table_Truck_B\TON" localSheetId="39">#REF!</definedName>
    <definedName name="Table_Truck_B\TON" localSheetId="31">#REF!</definedName>
    <definedName name="Table_Truck_B\TON">#REF!</definedName>
    <definedName name="Table124">#REF!</definedName>
    <definedName name="TableABC">#REF!</definedName>
    <definedName name="TableAC60\70">#REF!</definedName>
    <definedName name="TableAdditive">#REF!</definedName>
    <definedName name="TableBusStop" localSheetId="25">[11]Form1!$V$187:$W$192</definedName>
    <definedName name="TableBusStop" localSheetId="23">[11]Form1!$V$187:$W$192</definedName>
    <definedName name="TableBusStop" localSheetId="31">#REF!</definedName>
    <definedName name="TableBusStop" localSheetId="0">#REF!</definedName>
    <definedName name="TableBusStop" localSheetId="32">#REF!</definedName>
    <definedName name="TableBusStop" localSheetId="2">#REF!</definedName>
    <definedName name="TableBusStop">#REF!</definedName>
    <definedName name="TableCement">#REF!</definedName>
    <definedName name="TableCementBulk">#REF!</definedName>
    <definedName name="TableClearing" localSheetId="25">[11]Form1!$AE$9:$CJ$11</definedName>
    <definedName name="TableClearing" localSheetId="23">[11]Form1!$AE$9:$CJ$11</definedName>
    <definedName name="TableClearing" localSheetId="31">#REF!</definedName>
    <definedName name="TableClearing" localSheetId="0">#REF!</definedName>
    <definedName name="TableClearing" localSheetId="32">#REF!</definedName>
    <definedName name="TableClearing" localSheetId="2">#REF!</definedName>
    <definedName name="TableClearing">#REF!</definedName>
    <definedName name="TableCMS2h">#REF!</definedName>
    <definedName name="TableCRS2">#REF!</definedName>
    <definedName name="TableCSS1">#REF!</definedName>
    <definedName name="TableCSS1hN">#REF!</definedName>
    <definedName name="TableDB12">#REF!</definedName>
    <definedName name="TableDB15">#REF!</definedName>
    <definedName name="TableDB16">#REF!</definedName>
    <definedName name="TableDB19">#REF!</definedName>
    <definedName name="TableDB20">#REF!</definedName>
    <definedName name="TableDB25">#REF!</definedName>
    <definedName name="TableDustRockAC">#REF!</definedName>
    <definedName name="TableEarthEx">#REF!</definedName>
    <definedName name="TableEarthExCost" localSheetId="25">[16]Form1!$DG$16:$DG$21</definedName>
    <definedName name="TableEarthExCost" localSheetId="23">[16]Form1!$DG$16:$DG$21</definedName>
    <definedName name="TableEarthExCost" localSheetId="39">#REF!</definedName>
    <definedName name="TableEarthExCost" localSheetId="31">#REF!</definedName>
    <definedName name="TableEarthExCost">#REF!</definedName>
    <definedName name="TableFW1">#REF!</definedName>
    <definedName name="TableFW2">#REF!</definedName>
    <definedName name="TableFW3">#REF!</definedName>
    <definedName name="TableGravelConc">#REF!</definedName>
    <definedName name="TableMC70">#REF!</definedName>
    <definedName name="TablePMA">#REF!</definedName>
    <definedName name="TablePrecision" localSheetId="25">'[72]4.คิดFactor'!$Y$5:$Y$7</definedName>
    <definedName name="TablePrecision" localSheetId="23">'[73]4.คิดFactor'!$Y$5:$Y$7</definedName>
    <definedName name="TablePrecision" localSheetId="33">#REF!</definedName>
    <definedName name="TablePrecision" localSheetId="16">#REF!</definedName>
    <definedName name="TablePrecision" localSheetId="35">#REF!</definedName>
    <definedName name="TablePrecision" localSheetId="10">#REF!</definedName>
    <definedName name="TablePrecision" localSheetId="13">#REF!</definedName>
    <definedName name="TablePrecision" localSheetId="27">#REF!</definedName>
    <definedName name="TablePrecision" localSheetId="8">#REF!</definedName>
    <definedName name="TablePrecision" localSheetId="37">#REF!</definedName>
    <definedName name="TablePrecision" localSheetId="39">#REF!</definedName>
    <definedName name="TablePrecision" localSheetId="3">#REF!</definedName>
    <definedName name="TablePrecision" localSheetId="5">#REF!</definedName>
    <definedName name="TablePrecision" localSheetId="31">#REF!</definedName>
    <definedName name="TablePrecision" localSheetId="7">#REF!</definedName>
    <definedName name="TablePrecision" localSheetId="18">#REF!</definedName>
    <definedName name="TablePrecision" localSheetId="17">#REF!</definedName>
    <definedName name="TablePrecision" localSheetId="0">#REF!</definedName>
    <definedName name="TablePrecision" localSheetId="6">#REF!</definedName>
    <definedName name="TablePrecision" localSheetId="32">#REF!</definedName>
    <definedName name="TablePrecision" localSheetId="2">#REF!</definedName>
    <definedName name="TablePrecision" localSheetId="26">#REF!</definedName>
    <definedName name="TablePrecision">#REF!</definedName>
    <definedName name="TableRainfallindex" localSheetId="25">[11]Form1!$DU$6:$DV$31</definedName>
    <definedName name="TableRainfallindex" localSheetId="23">[11]Form1!$DU$6:$DV$31</definedName>
    <definedName name="TableRainfallindex" localSheetId="31">#REF!</definedName>
    <definedName name="TableRainfallindex" localSheetId="0">#REF!</definedName>
    <definedName name="TableRainfallindex" localSheetId="32">#REF!</definedName>
    <definedName name="TableRainfallindex" localSheetId="2">#REF!</definedName>
    <definedName name="TableRainfallindex">#REF!</definedName>
    <definedName name="TableRB6">#REF!</definedName>
    <definedName name="TableRB9">#REF!</definedName>
    <definedName name="TableRockAC">#REF!</definedName>
    <definedName name="TableRockConc">#REF!</definedName>
    <definedName name="TableSandConc">#REF!</definedName>
    <definedName name="TableSignOfCM" localSheetId="25">[16]Form1!$P$204:$AA$217</definedName>
    <definedName name="TableSignOfCM" localSheetId="23">[16]Form1!$P$204:$AA$217</definedName>
    <definedName name="TableSignOfCM" localSheetId="39">#REF!</definedName>
    <definedName name="TableSignOfCM" localSheetId="31">#REF!</definedName>
    <definedName name="TableSignOfCM">#REF!</definedName>
    <definedName name="TableWire">#REF!</definedName>
    <definedName name="Tack" localSheetId="25">'[22]Breakdown-1-4'!$L$322</definedName>
    <definedName name="Tack" localSheetId="23">'[22]Breakdown-1-4'!$L$322</definedName>
    <definedName name="Tack" localSheetId="39">#REF!</definedName>
    <definedName name="Tack" localSheetId="31">#REF!</definedName>
    <definedName name="Tack" localSheetId="38">#REF!</definedName>
    <definedName name="Tack">#REF!</definedName>
    <definedName name="Tack_Coat">#REF!</definedName>
    <definedName name="Tack_Coat_C">#REF!</definedName>
    <definedName name="TackMat">#REF!</definedName>
    <definedName name="tag">#REF!</definedName>
    <definedName name="TB\CUM1KM">#REF!</definedName>
    <definedName name="TB\CUM200KM">#REF!</definedName>
    <definedName name="TB\TON1KM" localSheetId="25">[16]Form1!$CJ$171</definedName>
    <definedName name="TB\TON1KM" localSheetId="23">[16]Form1!$CJ$171</definedName>
    <definedName name="TB\TON1KM" localSheetId="39">#REF!</definedName>
    <definedName name="TB\TON1KM" localSheetId="31">#REF!</definedName>
    <definedName name="TB\TON1KM">#REF!</definedName>
    <definedName name="TB\TON200KM" localSheetId="25">[16]Form1!$CL$171</definedName>
    <definedName name="TB\TON200KM" localSheetId="23">[16]Form1!$CL$171</definedName>
    <definedName name="TB\TON200KM" localSheetId="39">#REF!</definedName>
    <definedName name="TB\TON200KM" localSheetId="31">#REF!</definedName>
    <definedName name="TB\TON200KM">#REF!</definedName>
    <definedName name="temp" localSheetId="25">'[75]RUN เลขหน้า ITEM'!$A$5:$E$102</definedName>
    <definedName name="temp" localSheetId="23">'[75]RUN เลขหน้า ITEM'!$A$5:$E$102</definedName>
    <definedName name="temp" localSheetId="39">#REF!</definedName>
    <definedName name="temp" localSheetId="31">#REF!</definedName>
    <definedName name="temp" localSheetId="38">#REF!</definedName>
    <definedName name="temp">#REF!</definedName>
    <definedName name="TESTING" localSheetId="25">#REF!</definedName>
    <definedName name="TESTING" localSheetId="23">#REF!</definedName>
    <definedName name="TESTING" localSheetId="1">#REF!</definedName>
    <definedName name="TESTING" localSheetId="39">#REF!</definedName>
    <definedName name="TESTING" localSheetId="31">#REF!</definedName>
    <definedName name="TESTING" localSheetId="38">#REF!</definedName>
    <definedName name="TESTING">#REF!</definedName>
    <definedName name="TF" localSheetId="25">'[38]DATA (2)'!#REF!</definedName>
    <definedName name="TF" localSheetId="23">'[39]DATA (2)'!#REF!</definedName>
    <definedName name="TF" localSheetId="33">#REF!</definedName>
    <definedName name="TF" localSheetId="16">#REF!</definedName>
    <definedName name="TF" localSheetId="35">#REF!</definedName>
    <definedName name="TF" localSheetId="10">#REF!</definedName>
    <definedName name="TF" localSheetId="13">#REF!</definedName>
    <definedName name="TF" localSheetId="27">#REF!</definedName>
    <definedName name="TF" localSheetId="8">#REF!</definedName>
    <definedName name="TF" localSheetId="37">#REF!</definedName>
    <definedName name="TF" localSheetId="3">#REF!</definedName>
    <definedName name="TF" localSheetId="5">#REF!</definedName>
    <definedName name="TF" localSheetId="9">#REF!</definedName>
    <definedName name="TF" localSheetId="14">#REF!</definedName>
    <definedName name="TF" localSheetId="15">#REF!</definedName>
    <definedName name="TF" localSheetId="31">#REF!</definedName>
    <definedName name="TF" localSheetId="7">#REF!</definedName>
    <definedName name="TF" localSheetId="18">#REF!</definedName>
    <definedName name="TF" localSheetId="17">#REF!</definedName>
    <definedName name="TF" localSheetId="0">#REF!</definedName>
    <definedName name="TF" localSheetId="6">#REF!</definedName>
    <definedName name="TF" localSheetId="32">#REF!</definedName>
    <definedName name="TF" localSheetId="2">#REF!</definedName>
    <definedName name="TF">#REF!</definedName>
    <definedName name="Thermo_Paint" localSheetId="25">'[23]Concrete  Barrier'!#REF!</definedName>
    <definedName name="Thermo_Paint" localSheetId="23">'[23]Concrete  Barrier'!#REF!</definedName>
    <definedName name="Thermo_Paint" localSheetId="37">#REF!</definedName>
    <definedName name="Thermo_Paint" localSheetId="31">#REF!</definedName>
    <definedName name="Thermo_Paint" localSheetId="0">#REF!</definedName>
    <definedName name="Thermo_Paint" localSheetId="32">#REF!</definedName>
    <definedName name="Thermo_Paint" localSheetId="2">#REF!</definedName>
    <definedName name="Thermo_Paint">#REF!</definedName>
    <definedName name="Three_Km" localSheetId="25">'[31]Breakdown-1-4   6'!$I$113</definedName>
    <definedName name="Three_Km" localSheetId="23">'[31]Breakdown-1-4   6'!$I$113</definedName>
    <definedName name="Three_Km" localSheetId="39">#REF!</definedName>
    <definedName name="Three_Km" localSheetId="31">#REF!</definedName>
    <definedName name="Three_Km" localSheetId="38">#REF!</definedName>
    <definedName name="Three_Km">#REF!</definedName>
    <definedName name="TieWire">#REF!</definedName>
    <definedName name="Timber_Barricade" localSheetId="25">'[23]Concrete  Barrier'!#REF!</definedName>
    <definedName name="Timber_Barricade" localSheetId="23">'[23]Concrete  Barrier'!#REF!</definedName>
    <definedName name="Timber_Barricade" localSheetId="1">#REF!</definedName>
    <definedName name="Timber_Barricade" localSheetId="37">#REF!</definedName>
    <definedName name="Timber_Barricade" localSheetId="31">#REF!</definedName>
    <definedName name="Timber_Barricade" localSheetId="0">#REF!</definedName>
    <definedName name="Timber_Barricade" localSheetId="32">#REF!</definedName>
    <definedName name="Timber_Barricade" localSheetId="2">#REF!</definedName>
    <definedName name="Timber_Barricade">#REF!</definedName>
    <definedName name="TonTrail" localSheetId="25">#REF!</definedName>
    <definedName name="TonTrail" localSheetId="23">#REF!</definedName>
    <definedName name="TonTrail" localSheetId="41">'DATA (2)'!$CH$3:$DI$204</definedName>
    <definedName name="TonTrail" localSheetId="33">#REF!</definedName>
    <definedName name="TonTrail" localSheetId="16">#REF!</definedName>
    <definedName name="TonTrail" localSheetId="35">#REF!</definedName>
    <definedName name="TonTrail" localSheetId="10">#REF!</definedName>
    <definedName name="TonTrail" localSheetId="13">#REF!</definedName>
    <definedName name="TonTrail" localSheetId="27">#REF!</definedName>
    <definedName name="TonTrail" localSheetId="8">#REF!</definedName>
    <definedName name="TonTrail" localSheetId="37">#REF!</definedName>
    <definedName name="TonTrail" localSheetId="39">#REF!</definedName>
    <definedName name="TonTrail" localSheetId="4">#REF!</definedName>
    <definedName name="TonTrail" localSheetId="9">#REF!</definedName>
    <definedName name="TonTrail" localSheetId="14">#REF!</definedName>
    <definedName name="TonTrail" localSheetId="15">#REF!</definedName>
    <definedName name="TonTrail" localSheetId="31">#REF!</definedName>
    <definedName name="TonTrail" localSheetId="18">#REF!</definedName>
    <definedName name="TonTrail" localSheetId="17">#REF!</definedName>
    <definedName name="TonTrail" localSheetId="0">#REF!</definedName>
    <definedName name="TonTrail" localSheetId="32">#REF!</definedName>
    <definedName name="TonTrail" localSheetId="2">#REF!</definedName>
    <definedName name="TonTrail" localSheetId="26">#REF!</definedName>
    <definedName name="TonTrail">#REF!</definedName>
    <definedName name="TonTruck" localSheetId="25">#REF!</definedName>
    <definedName name="TonTruck" localSheetId="23">#REF!</definedName>
    <definedName name="TonTruck" localSheetId="41">'DATA (2)'!$BF$3:$CG$204</definedName>
    <definedName name="TonTruck" localSheetId="33">#REF!</definedName>
    <definedName name="TonTruck" localSheetId="16">#REF!</definedName>
    <definedName name="TonTruck" localSheetId="35">#REF!</definedName>
    <definedName name="TonTruck" localSheetId="10">#REF!</definedName>
    <definedName name="TonTruck" localSheetId="13">#REF!</definedName>
    <definedName name="TonTruck" localSheetId="27">#REF!</definedName>
    <definedName name="TonTruck" localSheetId="8">#REF!</definedName>
    <definedName name="TonTruck" localSheetId="37">#REF!</definedName>
    <definedName name="TonTruck" localSheetId="39">#REF!</definedName>
    <definedName name="TonTruck" localSheetId="4">#REF!</definedName>
    <definedName name="TonTruck" localSheetId="9">#REF!</definedName>
    <definedName name="TonTruck" localSheetId="14">#REF!</definedName>
    <definedName name="TonTruck" localSheetId="15">#REF!</definedName>
    <definedName name="TonTruck" localSheetId="31">#REF!</definedName>
    <definedName name="TonTruck" localSheetId="18">#REF!</definedName>
    <definedName name="TonTruck" localSheetId="17">#REF!</definedName>
    <definedName name="TonTruck" localSheetId="0">#REF!</definedName>
    <definedName name="TonTruck" localSheetId="32">#REF!</definedName>
    <definedName name="TonTruck" localSheetId="2">#REF!</definedName>
    <definedName name="TonTruck" localSheetId="26">#REF!</definedName>
    <definedName name="TonTruck">#REF!</definedName>
    <definedName name="tonwheel" localSheetId="25">#REF!</definedName>
    <definedName name="tonwheel" localSheetId="23">#REF!</definedName>
    <definedName name="tonwheel" localSheetId="37">#REF!</definedName>
    <definedName name="tonwheel" localSheetId="4">#REF!</definedName>
    <definedName name="tonwheel" localSheetId="31">#REF!</definedName>
    <definedName name="tonwheel" localSheetId="0">#REF!</definedName>
    <definedName name="tonwheel" localSheetId="32">#REF!</definedName>
    <definedName name="tonwheel" localSheetId="2">#REF!</definedName>
    <definedName name="tonwheel">#REF!</definedName>
    <definedName name="tonwheel1" localSheetId="25">#REF!</definedName>
    <definedName name="tonwheel1" localSheetId="23">#REF!</definedName>
    <definedName name="tonwheel1" localSheetId="37">#REF!</definedName>
    <definedName name="tonwheel1" localSheetId="4">#REF!</definedName>
    <definedName name="tonwheel1" localSheetId="31">#REF!</definedName>
    <definedName name="tonwheel1" localSheetId="0">#REF!</definedName>
    <definedName name="tonwheel1" localSheetId="32">#REF!</definedName>
    <definedName name="tonwheel1" localSheetId="2">#REF!</definedName>
    <definedName name="tonwheel1">#REF!</definedName>
    <definedName name="top_key_length" localSheetId="25">[24]data!$B$300</definedName>
    <definedName name="top_key_length" localSheetId="23">[24]data!$B$300</definedName>
    <definedName name="top_key_length" localSheetId="31">#REF!</definedName>
    <definedName name="top_key_length" localSheetId="38">#REF!</definedName>
    <definedName name="top_key_length">#REF!</definedName>
    <definedName name="top_slab_thk" localSheetId="25">#REF!</definedName>
    <definedName name="top_slab_thk" localSheetId="23">#REF!</definedName>
    <definedName name="top_slab_thk" localSheetId="37">#REF!</definedName>
    <definedName name="top_slab_thk" localSheetId="39">#REF!</definedName>
    <definedName name="top_slab_thk" localSheetId="4">#REF!</definedName>
    <definedName name="top_slab_thk" localSheetId="31">#REF!</definedName>
    <definedName name="top_slab_thk" localSheetId="0">#REF!</definedName>
    <definedName name="top_slab_thk" localSheetId="32">#REF!</definedName>
    <definedName name="top_slab_thk" localSheetId="2">#REF!</definedName>
    <definedName name="top_slab_thk">#REF!</definedName>
    <definedName name="Top_Soil" localSheetId="25">'[23]Concrete  Barrier'!#REF!</definedName>
    <definedName name="Top_Soil" localSheetId="23">'[23]Concrete  Barrier'!#REF!</definedName>
    <definedName name="Top_Soil" localSheetId="1">#REF!</definedName>
    <definedName name="Top_Soil" localSheetId="37">#REF!</definedName>
    <definedName name="Top_Soil" localSheetId="31">#REF!</definedName>
    <definedName name="Top_Soil" localSheetId="0">#REF!</definedName>
    <definedName name="Top_Soil" localSheetId="32">#REF!</definedName>
    <definedName name="Top_Soil" localSheetId="2">#REF!</definedName>
    <definedName name="Top_Soil">#REF!</definedName>
    <definedName name="Traffic_Paint2" localSheetId="25">'[23]Concrete  Barrier'!#REF!</definedName>
    <definedName name="Traffic_Paint2" localSheetId="23">'[23]Concrete  Barrier'!#REF!</definedName>
    <definedName name="Traffic_Paint2" localSheetId="37">#REF!</definedName>
    <definedName name="Traffic_Paint2" localSheetId="31">#REF!</definedName>
    <definedName name="Traffic_Paint2" localSheetId="0">#REF!</definedName>
    <definedName name="Traffic_Paint2" localSheetId="32">#REF!</definedName>
    <definedName name="Traffic_Paint2" localSheetId="2">#REF!</definedName>
    <definedName name="Traffic_Paint2">#REF!</definedName>
    <definedName name="Traffic_Sign_Solar" localSheetId="25">'[23]Concrete  Barrier'!#REF!</definedName>
    <definedName name="Traffic_Sign_Solar" localSheetId="23">'[23]Concrete  Barrier'!#REF!</definedName>
    <definedName name="Traffic_Sign_Solar" localSheetId="37">#REF!</definedName>
    <definedName name="Traffic_Sign_Solar" localSheetId="31">#REF!</definedName>
    <definedName name="Traffic_Sign_Solar" localSheetId="0">#REF!</definedName>
    <definedName name="Traffic_Sign_Solar" localSheetId="32">#REF!</definedName>
    <definedName name="Traffic_Sign_Solar" localSheetId="2">#REF!</definedName>
    <definedName name="Traffic_Sign_Solar">#REF!</definedName>
    <definedName name="Traffic_Signal" localSheetId="25">'[23]Concrete  Barrier'!#REF!</definedName>
    <definedName name="Traffic_Signal" localSheetId="23">'[23]Concrete  Barrier'!#REF!</definedName>
    <definedName name="Traffic_Signal" localSheetId="37">#REF!</definedName>
    <definedName name="Traffic_Signal" localSheetId="31">#REF!</definedName>
    <definedName name="Traffic_Signal" localSheetId="0">#REF!</definedName>
    <definedName name="Traffic_Signal" localSheetId="32">#REF!</definedName>
    <definedName name="Traffic_Signal" localSheetId="2">#REF!</definedName>
    <definedName name="Traffic_Signal">#REF!</definedName>
    <definedName name="TrafficF" localSheetId="25">'[72]4.คิดFactor'!#REF!</definedName>
    <definedName name="TrafficF" localSheetId="23">'[73]4.คิดFactor'!#REF!</definedName>
    <definedName name="TrafficF" localSheetId="33">#REF!</definedName>
    <definedName name="TrafficF" localSheetId="16">#REF!</definedName>
    <definedName name="TrafficF" localSheetId="35">#REF!</definedName>
    <definedName name="TrafficF" localSheetId="10">#REF!</definedName>
    <definedName name="TrafficF" localSheetId="13">#REF!</definedName>
    <definedName name="TrafficF" localSheetId="27">#REF!</definedName>
    <definedName name="TrafficF" localSheetId="8">#REF!</definedName>
    <definedName name="TrafficF" localSheetId="37">#REF!</definedName>
    <definedName name="TrafficF" localSheetId="3">#REF!</definedName>
    <definedName name="TrafficF" localSheetId="5">#REF!</definedName>
    <definedName name="TrafficF" localSheetId="9">#REF!</definedName>
    <definedName name="TrafficF" localSheetId="14">#REF!</definedName>
    <definedName name="TrafficF" localSheetId="15">#REF!</definedName>
    <definedName name="TrafficF" localSheetId="31">#REF!</definedName>
    <definedName name="TrafficF" localSheetId="7">#REF!</definedName>
    <definedName name="TrafficF" localSheetId="18">#REF!</definedName>
    <definedName name="TrafficF" localSheetId="17">#REF!</definedName>
    <definedName name="TrafficF" localSheetId="0">#REF!</definedName>
    <definedName name="TrafficF" localSheetId="6">#REF!</definedName>
    <definedName name="TrafficF" localSheetId="32">#REF!</definedName>
    <definedName name="TrafficF" localSheetId="2">#REF!</definedName>
    <definedName name="TrafficF">#REF!</definedName>
    <definedName name="TrafficFactor" localSheetId="25">'[72]4.คิดFactor'!#REF!</definedName>
    <definedName name="TrafficFactor" localSheetId="23">'[73]4.คิดFactor'!#REF!</definedName>
    <definedName name="TrafficFactor" localSheetId="33">#REF!</definedName>
    <definedName name="TrafficFactor" localSheetId="16">#REF!</definedName>
    <definedName name="TrafficFactor" localSheetId="35">#REF!</definedName>
    <definedName name="TrafficFactor" localSheetId="10">#REF!</definedName>
    <definedName name="TrafficFactor" localSheetId="13">#REF!</definedName>
    <definedName name="TrafficFactor" localSheetId="27">#REF!</definedName>
    <definedName name="TrafficFactor" localSheetId="8">#REF!</definedName>
    <definedName name="TrafficFactor" localSheetId="37">#REF!</definedName>
    <definedName name="TrafficFactor" localSheetId="3">#REF!</definedName>
    <definedName name="TrafficFactor" localSheetId="5">#REF!</definedName>
    <definedName name="TrafficFactor" localSheetId="9">#REF!</definedName>
    <definedName name="TrafficFactor" localSheetId="14">#REF!</definedName>
    <definedName name="TrafficFactor" localSheetId="15">#REF!</definedName>
    <definedName name="TrafficFactor" localSheetId="31">#REF!</definedName>
    <definedName name="TrafficFactor" localSheetId="7">#REF!</definedName>
    <definedName name="TrafficFactor" localSheetId="18">#REF!</definedName>
    <definedName name="TrafficFactor" localSheetId="17">#REF!</definedName>
    <definedName name="TrafficFactor" localSheetId="0">#REF!</definedName>
    <definedName name="TrafficFactor" localSheetId="6">#REF!</definedName>
    <definedName name="TrafficFactor" localSheetId="32">#REF!</definedName>
    <definedName name="TrafficFactor" localSheetId="2">#REF!</definedName>
    <definedName name="TrafficFactor">#REF!</definedName>
    <definedName name="TrafficTYPE" localSheetId="25">[16]Form1!$A$173</definedName>
    <definedName name="TrafficTYPE" localSheetId="23">[16]Form1!$A$173</definedName>
    <definedName name="TrafficTYPE" localSheetId="39">#REF!</definedName>
    <definedName name="TrafficTYPE" localSheetId="31">#REF!</definedName>
    <definedName name="TrafficTYPE">#REF!</definedName>
    <definedName name="Trailer_B\CUM">#REF!</definedName>
    <definedName name="Trailer_B\TON" localSheetId="25">[16]Form1!$BH$155</definedName>
    <definedName name="Trailer_B\TON" localSheetId="23">[16]Form1!$BH$155</definedName>
    <definedName name="Trailer_B\TON" localSheetId="39">#REF!</definedName>
    <definedName name="Trailer_B\TON" localSheetId="31">#REF!</definedName>
    <definedName name="Trailer_B\TON">#REF!</definedName>
    <definedName name="trailor" localSheetId="25">#REF!</definedName>
    <definedName name="trailor" localSheetId="23">#REF!</definedName>
    <definedName name="trailor" localSheetId="37">#REF!</definedName>
    <definedName name="trailor" localSheetId="4">#REF!</definedName>
    <definedName name="trailor" localSheetId="31">#REF!</definedName>
    <definedName name="trailor" localSheetId="0">#REF!</definedName>
    <definedName name="trailor" localSheetId="32">#REF!</definedName>
    <definedName name="trailor" localSheetId="2">#REF!</definedName>
    <definedName name="trailor">#REF!</definedName>
    <definedName name="TransMethodCement" localSheetId="25">[11]Form1!$P$77</definedName>
    <definedName name="TransMethodCement" localSheetId="23">[11]Form1!$P$77</definedName>
    <definedName name="TransMethodCement" localSheetId="39">#REF!</definedName>
    <definedName name="TransMethodCement" localSheetId="31">#REF!</definedName>
    <definedName name="TransMethodCement" localSheetId="0">#REF!</definedName>
    <definedName name="TransMethodCement" localSheetId="32">#REF!</definedName>
    <definedName name="TransMethodCement" localSheetId="2">#REF!</definedName>
    <definedName name="TransMethodCement">#REF!</definedName>
    <definedName name="TransMethodCementBulk" localSheetId="25">[11]Form1!$P$27</definedName>
    <definedName name="TransMethodCementBulk" localSheetId="23">[11]Form1!$P$27</definedName>
    <definedName name="TransMethodCementBulk" localSheetId="31">#REF!</definedName>
    <definedName name="TransMethodCementBulk" localSheetId="0">#REF!</definedName>
    <definedName name="TransMethodCementBulk" localSheetId="32">#REF!</definedName>
    <definedName name="TransMethodCementBulk" localSheetId="2">#REF!</definedName>
    <definedName name="TransMethodCementBulk">#REF!</definedName>
    <definedName name="TransMethodSteel" localSheetId="25">[11]Form1!$O$81</definedName>
    <definedName name="TransMethodSteel" localSheetId="23">[11]Form1!$O$81</definedName>
    <definedName name="TransMethodSteel" localSheetId="39">#REF!</definedName>
    <definedName name="TransMethodSteel" localSheetId="31">#REF!</definedName>
    <definedName name="TransMethodSteel" localSheetId="0">#REF!</definedName>
    <definedName name="TransMethodSteel" localSheetId="32">#REF!</definedName>
    <definedName name="TransMethodSteel" localSheetId="2">#REF!</definedName>
    <definedName name="TransMethodSteel">#REF!</definedName>
    <definedName name="TRANSPORTATION" localSheetId="25">#REF!</definedName>
    <definedName name="TRANSPORTATION" localSheetId="23">#REF!</definedName>
    <definedName name="TRANSPORTATION" localSheetId="39">#REF!</definedName>
    <definedName name="TRANSPORTATION" localSheetId="31">#REF!</definedName>
    <definedName name="TRANSPORTATION">#REF!</definedName>
    <definedName name="TransportMethodAC" localSheetId="25">[11]Form1!$O$12</definedName>
    <definedName name="TransportMethodAC" localSheetId="23">[11]Form1!$O$12</definedName>
    <definedName name="TransportMethodAC" localSheetId="31">#REF!</definedName>
    <definedName name="TransportMethodAC" localSheetId="0">#REF!</definedName>
    <definedName name="TransportMethodAC" localSheetId="32">#REF!</definedName>
    <definedName name="TransportMethodAC" localSheetId="2">#REF!</definedName>
    <definedName name="TransportMethodAC">#REF!</definedName>
    <definedName name="TransportMethodGrass" localSheetId="25">[11]Form1!$O$75</definedName>
    <definedName name="TransportMethodGrass" localSheetId="23">[11]Form1!$O$75</definedName>
    <definedName name="TransportMethodGrass" localSheetId="31">#REF!</definedName>
    <definedName name="TransportMethodGrass" localSheetId="0">#REF!</definedName>
    <definedName name="TransportMethodGrass" localSheetId="32">#REF!</definedName>
    <definedName name="TransportMethodGrass" localSheetId="2">#REF!</definedName>
    <definedName name="TransportMethodGrass">#REF!</definedName>
    <definedName name="Truck_B\CUM" localSheetId="25">[16]Form1!$BH$154</definedName>
    <definedName name="Truck_B\CUM" localSheetId="23">[16]Form1!$BH$154</definedName>
    <definedName name="Truck_B\CUM" localSheetId="39">#REF!</definedName>
    <definedName name="Truck_B\CUM" localSheetId="31">#REF!</definedName>
    <definedName name="Truck_B\CUM">#REF!</definedName>
    <definedName name="Truck_B\TON" localSheetId="25">[16]Form1!$BH$153</definedName>
    <definedName name="Truck_B\TON" localSheetId="23">[16]Form1!$BH$153</definedName>
    <definedName name="Truck_B\TON" localSheetId="39">#REF!</definedName>
    <definedName name="Truck_B\TON" localSheetId="31">#REF!</definedName>
    <definedName name="Truck_B\TON">#REF!</definedName>
    <definedName name="TypeOfWork" localSheetId="25">[16]Form1!$A$5</definedName>
    <definedName name="TypeOfWork" localSheetId="23">[16]Form1!$A$5</definedName>
    <definedName name="TypeOfWork" localSheetId="39">#REF!</definedName>
    <definedName name="TypeOfWork" localSheetId="31">#REF!</definedName>
    <definedName name="TypeOfWork">#REF!</definedName>
    <definedName name="Unsuit" localSheetId="25">'[22]Breakdown-1-4'!$L$155</definedName>
    <definedName name="Unsuit" localSheetId="23">'[22]Breakdown-1-4'!$L$155</definedName>
    <definedName name="Unsuit" localSheetId="39">#REF!</definedName>
    <definedName name="Unsuit" localSheetId="31">#REF!</definedName>
    <definedName name="Unsuit" localSheetId="38">#REF!</definedName>
    <definedName name="Unsuit">#REF!</definedName>
    <definedName name="Unsuit_Ex">#REF!</definedName>
    <definedName name="W_Beam" localSheetId="25">'[22]Breakdown-6'!$L$523</definedName>
    <definedName name="W_Beam" localSheetId="23">'[22]Breakdown-6'!$L$523</definedName>
    <definedName name="W_Beam" localSheetId="39">#REF!</definedName>
    <definedName name="W_Beam" localSheetId="31">#REF!</definedName>
    <definedName name="W_Beam">#REF!</definedName>
    <definedName name="W_Beam_Guardrail" localSheetId="25">'[23]Concrete  Barrier'!#REF!</definedName>
    <definedName name="W_Beam_Guardrail" localSheetId="23">'[23]Concrete  Barrier'!#REF!</definedName>
    <definedName name="W_Beam_Guardrail" localSheetId="1">#REF!</definedName>
    <definedName name="W_Beam_Guardrail" localSheetId="37">#REF!</definedName>
    <definedName name="W_Beam_Guardrail" localSheetId="31">#REF!</definedName>
    <definedName name="W_Beam_Guardrail" localSheetId="0">#REF!</definedName>
    <definedName name="W_Beam_Guardrail" localSheetId="32">#REF!</definedName>
    <definedName name="W_Beam_Guardrail" localSheetId="2">#REF!</definedName>
    <definedName name="W_Beam_Guardrail">#REF!</definedName>
    <definedName name="wall_height" localSheetId="25">[25]Worksheet!$L$12</definedName>
    <definedName name="wall_height" localSheetId="23">[25]Worksheet!$L$12</definedName>
    <definedName name="wall_height" localSheetId="39">#REF!</definedName>
    <definedName name="wall_height" localSheetId="31">#REF!</definedName>
    <definedName name="wall_height" localSheetId="38">#REF!</definedName>
    <definedName name="wall_height">#REF!</definedName>
    <definedName name="wall_thickness" localSheetId="25">[1]รายละเอียด!$A$95:$I$100</definedName>
    <definedName name="wall_thickness" localSheetId="23">[1]รายละเอียด!$A$95:$I$100</definedName>
    <definedName name="wall_thickness" localSheetId="31">#REF!</definedName>
    <definedName name="wall_thickness" localSheetId="0">#REF!</definedName>
    <definedName name="wall_thickness" localSheetId="32">#REF!</definedName>
    <definedName name="wall_thickness" localSheetId="2">#REF!</definedName>
    <definedName name="wall_thickness">#REF!</definedName>
    <definedName name="WallTHK1" localSheetId="25">[16]Form1!$AV$78</definedName>
    <definedName name="WallTHK1" localSheetId="23">[16]Form1!$AV$78</definedName>
    <definedName name="WallTHK1" localSheetId="39">#REF!</definedName>
    <definedName name="WallTHK1" localSheetId="31">#REF!</definedName>
    <definedName name="WallTHK1">#REF!</definedName>
    <definedName name="WallTHK2" localSheetId="25">[16]Form1!$AV$88</definedName>
    <definedName name="WallTHK2" localSheetId="23">[16]Form1!$AV$88</definedName>
    <definedName name="WallTHK2" localSheetId="39">#REF!</definedName>
    <definedName name="WallTHK2" localSheetId="31">#REF!</definedName>
    <definedName name="WallTHK2">#REF!</definedName>
    <definedName name="WallTHK3" localSheetId="25">[16]Form1!$AV$97</definedName>
    <definedName name="WallTHK3" localSheetId="23">[16]Form1!$AV$97</definedName>
    <definedName name="WallTHK3" localSheetId="39">#REF!</definedName>
    <definedName name="WallTHK3" localSheetId="31">#REF!</definedName>
    <definedName name="WallTHK3">#REF!</definedName>
    <definedName name="WallTHK4" localSheetId="25">[16]Form1!$AV$106</definedName>
    <definedName name="WallTHK4" localSheetId="23">[16]Form1!$AV$106</definedName>
    <definedName name="WallTHK4" localSheetId="39">#REF!</definedName>
    <definedName name="WallTHK4" localSheetId="31">#REF!</definedName>
    <definedName name="WallTHK4">#REF!</definedName>
    <definedName name="WaySideShelter" localSheetId="25">'[23]Concrete  Barrier'!#REF!</definedName>
    <definedName name="WaySideShelter" localSheetId="23">'[23]Concrete  Barrier'!#REF!</definedName>
    <definedName name="WaySideShelter" localSheetId="1">#REF!</definedName>
    <definedName name="WaySideShelter" localSheetId="37">#REF!</definedName>
    <definedName name="WaySideShelter" localSheetId="31">#REF!</definedName>
    <definedName name="WaySideShelter" localSheetId="0">#REF!</definedName>
    <definedName name="WaySideShelter" localSheetId="32">#REF!</definedName>
    <definedName name="WaySideShelter" localSheetId="2">#REF!</definedName>
    <definedName name="WaySideShelter">#REF!</definedName>
    <definedName name="wb" localSheetId="25">'[44]10 ข้อมูลวัสดุ-ค่าดำเนิน'!$X$19</definedName>
    <definedName name="wb" localSheetId="23">'[44]10 ข้อมูลวัสดุ-ค่าดำเนิน'!$X$19</definedName>
    <definedName name="wb" localSheetId="39">#REF!</definedName>
    <definedName name="wb" localSheetId="31">#REF!</definedName>
    <definedName name="wb" localSheetId="38">#REF!</definedName>
    <definedName name="wb">#REF!</definedName>
    <definedName name="wbb" localSheetId="25">'[44]10 ข้อมูลวัสดุ-ค่าดำเนิน'!$X$19</definedName>
    <definedName name="wbb" localSheetId="23">'[44]10 ข้อมูลวัสดุ-ค่าดำเนิน'!$X$19</definedName>
    <definedName name="wbb" localSheetId="39">#REF!</definedName>
    <definedName name="wbb" localSheetId="31">#REF!</definedName>
    <definedName name="wbb" localSheetId="38">#REF!</definedName>
    <definedName name="wbb">#REF!</definedName>
    <definedName name="Wearing" localSheetId="25">'[22]Breakdown-1-4'!$L$361</definedName>
    <definedName name="Wearing" localSheetId="23">'[22]Breakdown-1-4'!$L$361</definedName>
    <definedName name="Wearing" localSheetId="39">#REF!</definedName>
    <definedName name="Wearing" localSheetId="31">#REF!</definedName>
    <definedName name="Wearing" localSheetId="38">#REF!</definedName>
    <definedName name="Wearing">#REF!</definedName>
    <definedName name="WELDER" localSheetId="25">#REF!</definedName>
    <definedName name="WELDER" localSheetId="23">#REF!</definedName>
    <definedName name="WELDER" localSheetId="1">#REF!</definedName>
    <definedName name="WELDER" localSheetId="39">#REF!</definedName>
    <definedName name="WELDER" localSheetId="31">#REF!</definedName>
    <definedName name="WELDER">#REF!</definedName>
    <definedName name="WELDING" localSheetId="25">#REF!</definedName>
    <definedName name="WELDING" localSheetId="23">#REF!</definedName>
    <definedName name="WELDING" localSheetId="39">#REF!</definedName>
    <definedName name="WELDING" localSheetId="31">#REF!</definedName>
    <definedName name="WELDING">#REF!</definedName>
    <definedName name="WGThick" localSheetId="25">[16]Form1!$M$159</definedName>
    <definedName name="WGThick" localSheetId="23">[16]Form1!$M$159</definedName>
    <definedName name="WGThick" localSheetId="39">#REF!</definedName>
    <definedName name="WGThick" localSheetId="31">#REF!</definedName>
    <definedName name="WGThick">#REF!</definedName>
    <definedName name="width_total">#REF!</definedName>
    <definedName name="width_under_bridge" localSheetId="25">#REF!</definedName>
    <definedName name="width_under_bridge" localSheetId="23">#REF!</definedName>
    <definedName name="width_under_bridge" localSheetId="1">#REF!</definedName>
    <definedName name="width_under_bridge" localSheetId="39">#REF!</definedName>
    <definedName name="width_under_bridge" localSheetId="31">#REF!</definedName>
    <definedName name="width_under_bridge">#REF!</definedName>
    <definedName name="WIRE" localSheetId="25">#REF!</definedName>
    <definedName name="WIRE" localSheetId="23">#REF!</definedName>
    <definedName name="WIRE" localSheetId="39">#REF!</definedName>
    <definedName name="WIRE" localSheetId="31">#REF!</definedName>
    <definedName name="WIRE">#REF!</definedName>
    <definedName name="Wire_Stress" localSheetId="25">[22]วัสดุOk!$J$17</definedName>
    <definedName name="Wire_Stress" localSheetId="23">[22]วัสดุOk!$J$17</definedName>
    <definedName name="Wire_Stress" localSheetId="39">#REF!</definedName>
    <definedName name="Wire_Stress" localSheetId="31">#REF!</definedName>
    <definedName name="Wire_Stress" localSheetId="38">#REF!</definedName>
    <definedName name="Wire_Stress">#REF!</definedName>
    <definedName name="wit">#REF!</definedName>
    <definedName name="WRAPPING" localSheetId="25">#REF!</definedName>
    <definedName name="WRAPPING" localSheetId="23">#REF!</definedName>
    <definedName name="WRAPPING" localSheetId="1">#REF!</definedName>
    <definedName name="WRAPPING" localSheetId="39">#REF!</definedName>
    <definedName name="WRAPPING" localSheetId="31">#REF!</definedName>
    <definedName name="WRAPPING">#REF!</definedName>
    <definedName name="WRAPPING_M" localSheetId="25">#REF!</definedName>
    <definedName name="WRAPPING_M" localSheetId="23">#REF!</definedName>
    <definedName name="WRAPPING_M" localSheetId="39">#REF!</definedName>
    <definedName name="WRAPPING_M" localSheetId="31">#REF!</definedName>
    <definedName name="WRAPPING_M">#REF!</definedName>
    <definedName name="wrn.รายละเอียดราคาประเมิน." localSheetId="25" hidden="1">{#N/A,#N/A,FALSE,"Cape Seal";#N/A,#N/A,FALSE,"MEMO"}</definedName>
    <definedName name="wrn.รายละเอียดราคาประเมิน." localSheetId="23" hidden="1">{#N/A,#N/A,FALSE,"Cape Seal";#N/A,#N/A,FALSE,"MEMO"}</definedName>
    <definedName name="wrn.รายละเอียดราคาประเมิน." localSheetId="1" hidden="1">{#N/A,#N/A,FALSE,"Cape Seal";#N/A,#N/A,FALSE,"MEMO"}</definedName>
    <definedName name="wrn.รายละเอียดราคาประเมิน." localSheetId="33" hidden="1">{#N/A,#N/A,FALSE,"Cape Seal";#N/A,#N/A,FALSE,"MEMO"}</definedName>
    <definedName name="wrn.รายละเอียดราคาประเมิน." localSheetId="16" hidden="1">{#N/A,#N/A,FALSE,"Cape Seal";#N/A,#N/A,FALSE,"MEMO"}</definedName>
    <definedName name="wrn.รายละเอียดราคาประเมิน." localSheetId="35" hidden="1">{#N/A,#N/A,FALSE,"Cape Seal";#N/A,#N/A,FALSE,"MEMO"}</definedName>
    <definedName name="wrn.รายละเอียดราคาประเมิน." localSheetId="10" hidden="1">{#N/A,#N/A,FALSE,"Cape Seal";#N/A,#N/A,FALSE,"MEMO"}</definedName>
    <definedName name="wrn.รายละเอียดราคาประเมิน." localSheetId="13" hidden="1">{#N/A,#N/A,FALSE,"Cape Seal";#N/A,#N/A,FALSE,"MEMO"}</definedName>
    <definedName name="wrn.รายละเอียดราคาประเมิน." localSheetId="27" hidden="1">{#N/A,#N/A,FALSE,"Cape Seal";#N/A,#N/A,FALSE,"MEMO"}</definedName>
    <definedName name="wrn.รายละเอียดราคาประเมิน." localSheetId="8" hidden="1">{#N/A,#N/A,FALSE,"Cape Seal";#N/A,#N/A,FALSE,"MEMO"}</definedName>
    <definedName name="wrn.รายละเอียดราคาประเมิน." localSheetId="37" hidden="1">{#N/A,#N/A,FALSE,"Cape Seal";#N/A,#N/A,FALSE,"MEMO"}</definedName>
    <definedName name="wrn.รายละเอียดราคาประเมิน." localSheetId="39" hidden="1">{#N/A,#N/A,FALSE,"Cape Seal";#N/A,#N/A,FALSE,"MEMO"}</definedName>
    <definedName name="wrn.รายละเอียดราคาประเมิน." localSheetId="4" hidden="1">{#N/A,#N/A,FALSE,"Cape Seal";#N/A,#N/A,FALSE,"MEMO"}</definedName>
    <definedName name="wrn.รายละเอียดราคาประเมิน." localSheetId="3" hidden="1">{#N/A,#N/A,FALSE,"Cape Seal";#N/A,#N/A,FALSE,"MEMO"}</definedName>
    <definedName name="wrn.รายละเอียดราคาประเมิน." localSheetId="5" hidden="1">{#N/A,#N/A,FALSE,"Cape Seal";#N/A,#N/A,FALSE,"MEMO"}</definedName>
    <definedName name="wrn.รายละเอียดราคาประเมิน." localSheetId="9" hidden="1">{#N/A,#N/A,FALSE,"Cape Seal";#N/A,#N/A,FALSE,"MEMO"}</definedName>
    <definedName name="wrn.รายละเอียดราคาประเมิน." localSheetId="31" hidden="1">{#N/A,#N/A,FALSE,"Cape Seal";#N/A,#N/A,FALSE,"MEMO"}</definedName>
    <definedName name="wrn.รายละเอียดราคาประเมิน." localSheetId="38" hidden="1">{#N/A,#N/A,FALSE,"Cape Seal";#N/A,#N/A,FALSE,"MEMO"}</definedName>
    <definedName name="wrn.รายละเอียดราคาประเมิน." localSheetId="7" hidden="1">{#N/A,#N/A,FALSE,"Cape Seal";#N/A,#N/A,FALSE,"MEMO"}</definedName>
    <definedName name="wrn.รายละเอียดราคาประเมิน." localSheetId="18" hidden="1">{#N/A,#N/A,FALSE,"Cape Seal";#N/A,#N/A,FALSE,"MEMO"}</definedName>
    <definedName name="wrn.รายละเอียดราคาประเมิน." localSheetId="17" hidden="1">{#N/A,#N/A,FALSE,"Cape Seal";#N/A,#N/A,FALSE,"MEMO"}</definedName>
    <definedName name="wrn.รายละเอียดราคาประเมิน." localSheetId="0" hidden="1">{#N/A,#N/A,FALSE,"Cape Seal";#N/A,#N/A,FALSE,"MEMO"}</definedName>
    <definedName name="wrn.รายละเอียดราคาประเมิน." localSheetId="6" hidden="1">{#N/A,#N/A,FALSE,"Cape Seal";#N/A,#N/A,FALSE,"MEMO"}</definedName>
    <definedName name="wrn.รายละเอียดราคาประเมิน." localSheetId="32" hidden="1">{#N/A,#N/A,FALSE,"Cape Seal";#N/A,#N/A,FALSE,"MEMO"}</definedName>
    <definedName name="wrn.รายละเอียดราคาประเมิน." localSheetId="2" hidden="1">{#N/A,#N/A,FALSE,"Cape Seal";#N/A,#N/A,FALSE,"MEMO"}</definedName>
    <definedName name="wrn.รายละเอียดราคาประเมิน." localSheetId="26" hidden="1">{#N/A,#N/A,FALSE,"Cape Seal";#N/A,#N/A,FALSE,"MEMO"}</definedName>
    <definedName name="wrn.รายละเอียดราคาประเมิน." hidden="1">{#N/A,#N/A,FALSE,"Cape Seal";#N/A,#N/A,FALSE,"MEMO"}</definedName>
    <definedName name="wvu.c2100.1." localSheetId="41" hidden="1">{TRUE,TRUE,0.25,-14,481.5,273.75,FALSE,TRUE,TRUE,TRUE,0,2,#N/A,223,#N/A,7.70512820512821,24.2380952380952,1,FALSE,FALSE,3,TRUE,1,FALSE,75,"Swvu.c2100.1.","ACwvu.c2100.1.",#N/A,FALSE,FALSE,0,0,1,0,1,"","",TRUE,FALSE,FALSE,FALSE,1,100,#N/A,#N/A,FALSE,FALSE,"Rwvu.c2100.1.","Cwvu.c2100.1.",FALSE,FALSE,FALSE,9,360,360,FALSE,FALSE,TRUE,TRUE,TRUE}</definedName>
    <definedName name="wvu.c2200.2." localSheetId="41" hidden="1">{TRUE,TRUE,0.25,-14,481.5,273.75,FALSE,TRUE,TRUE,TRUE,0,2,#N/A,205,#N/A,7.70512820512821,20.047619047619,1,FALSE,FALSE,3,TRUE,1,FALSE,75,"Swvu.c2200.2.","ACwvu.c2200.2.",#N/A,FALSE,FALSE,0,0,1,0,1,"","",TRUE,FALSE,FALSE,FALSE,1,100,#N/A,#N/A,FALSE,FALSE,"Rwvu.c2200.2.","Cwvu.c2200.2.",FALSE,FALSE,FALSE,9,360,360,FALSE,FALSE,TRUE,TRUE,TRUE}</definedName>
    <definedName name="wvu.c2200.4." localSheetId="41" hidden="1">{TRUE,TRUE,0.25,-14,481.5,273.75,FALSE,TRUE,TRUE,TRUE,0,2,#N/A,213,#N/A,7.70512820512821,20.2380952380952,1,FALSE,FALSE,3,TRUE,1,FALSE,75,"Swvu.c2200.4.","ACwvu.c2200.4.",#N/A,FALSE,FALSE,0,0,1,0,1,"","",TRUE,FALSE,FALSE,FALSE,1,100,#N/A,#N/A,FALSE,FALSE,"Rwvu.c2200.4.","Cwvu.c2200.4.",FALSE,FALSE,FALSE,9,360,360,FALSE,FALSE,TRUE,TRUE,TRUE}</definedName>
    <definedName name="wvu.c3100.3." localSheetId="41" hidden="1">{TRUE,TRUE,0.25,-14,481.5,273.75,FALSE,TRUE,TRUE,TRUE,0,2,#N/A,208,#N/A,7.70512820512821,22.3478260869565,1,FALSE,FALSE,3,TRUE,1,FALSE,75,"Swvu.c3100.3.","ACwvu.c3100.3.",#N/A,FALSE,FALSE,0,0,1,0,1,"","",TRUE,FALSE,FALSE,FALSE,1,100,#N/A,#N/A,FALSE,FALSE,"Rwvu.c3100.3.","Cwvu.c3100.3.",FALSE,FALSE,FALSE,9,360,360,FALSE,FALSE,TRUE,TRUE,TRUE}</definedName>
    <definedName name="wvu.c3100.5." localSheetId="41" hidden="1">{TRUE,TRUE,0.25,-14,481.5,273.75,FALSE,TRUE,TRUE,TRUE,0,2,#N/A,205,#N/A,7.70512820512821,15.952380952381,1,FALSE,FALSE,3,TRUE,1,FALSE,75,"Swvu.c3100.5.","ACwvu.c3100.5.",#N/A,FALSE,FALSE,0,0,1,0,1,"","",TRUE,FALSE,FALSE,FALSE,1,100,#N/A,#N/A,FALSE,FALSE,"Rwvu.c3100.5.","Cwvu.c3100.5.",FALSE,FALSE,FALSE,9,360,360,FALSE,FALSE,TRUE,TRUE,TRUE}</definedName>
    <definedName name="wvu.c3200.6." localSheetId="41" hidden="1">{TRUE,TRUE,0.25,-14,481.5,273.75,FALSE,TRUE,TRUE,TRUE,0,2,#N/A,205,#N/A,7.70512820512821,14.0434782608696,1,FALSE,FALSE,3,TRUE,1,FALSE,75,"Swvu.c3200.6.","ACwvu.c3200.6.",#N/A,FALSE,FALSE,0,0,1,0,1,"","",TRUE,FALSE,FALSE,FALSE,1,100,#N/A,#N/A,FALSE,FALSE,"Rwvu.c3200.6.","Cwvu.c3200.6.",FALSE,FALSE,FALSE,9,360,360,FALSE,FALSE,TRUE,TRUE,TRUE}</definedName>
    <definedName name="wvu.c3200.7." localSheetId="41" hidden="1">{TRUE,TRUE,0.25,-14,481.5,273.75,FALSE,TRUE,TRUE,TRUE,0,2,#N/A,205,#N/A,7.70512820512821,16.952380952381,1,FALSE,FALSE,3,TRUE,1,FALSE,75,"Swvu.c3200.7.","ACwvu.c3200.7.",#N/A,FALSE,FALSE,0,0,1,0,1,"","",TRUE,FALSE,FALSE,FALSE,1,100,#N/A,#N/A,FALSE,FALSE,"Rwvu.c3200.7.","Cwvu.c3200.7.",FALSE,FALSE,FALSE,9,360,360,FALSE,FALSE,TRUE,TRUE,TRUE}</definedName>
    <definedName name="wvu.c5300.8." localSheetId="41" hidden="1">{TRUE,TRUE,0.25,-14,481.5,273.75,FALSE,TRUE,TRUE,TRUE,0,2,#N/A,205,#N/A,7.70512820512821,14.0434782608696,1,FALSE,FALSE,3,TRUE,1,FALSE,75,"Swvu.c5300.8.","ACwvu.c5300.8.",#N/A,FALSE,FALSE,0,0,1,0,1,"","",TRUE,FALSE,FALSE,FALSE,1,100,#N/A,#N/A,FALSE,FALSE,"Rwvu.c5300.8.","Cwvu.c5300.8.",FALSE,FALSE,FALSE,9,360,360,FALSE,FALSE,TRUE,TRUE,TRUE}</definedName>
    <definedName name="wvu.c5300.9." localSheetId="41" hidden="1">{TRUE,TRUE,0.25,-14,481.5,273.75,FALSE,TRUE,TRUE,TRUE,0,2,#N/A,205,#N/A,7.70512820512821,16.952380952381,1,FALSE,FALSE,3,TRUE,1,FALSE,75,"Swvu.c5300.9.","ACwvu.c5300.9.",#N/A,FALSE,FALSE,0,0,1,0,1,"","",TRUE,FALSE,FALSE,FALSE,1,100,#N/A,#N/A,FALSE,FALSE,"Rwvu.c5300.9.","Cwvu.c5300.9.",FALSE,FALSE,FALSE,9,360,360,FALSE,FALSE,TRUE,TRUE,TRUE}</definedName>
    <definedName name="ww" localSheetId="25">'[42]10 ข้อมูลวัสดุ-ค่าดำเนิน'!$X$19</definedName>
    <definedName name="ww" localSheetId="23">'[42]10 ข้อมูลวัสดุ-ค่าดำเนิน'!$X$19</definedName>
    <definedName name="ww" localSheetId="39">#REF!</definedName>
    <definedName name="ww" localSheetId="31">#REF!</definedName>
    <definedName name="ww" localSheetId="38">#REF!</definedName>
    <definedName name="ww">#REF!</definedName>
    <definedName name="XXX" localSheetId="25">'[76]ค่า F'!$H$29</definedName>
    <definedName name="XXX" localSheetId="23">'[76]ค่า F'!$H$29</definedName>
    <definedName name="XXX" localSheetId="39">#REF!</definedName>
    <definedName name="XXX" localSheetId="31">#REF!</definedName>
    <definedName name="XXX" localSheetId="38">#REF!</definedName>
    <definedName name="XXX">#REF!</definedName>
    <definedName name="yel">#REF!</definedName>
    <definedName name="yel1">#REF!</definedName>
    <definedName name="you">#REF!</definedName>
    <definedName name="yty" localSheetId="25">[67]กรอกราคาวัสดุที่แหล่ง!$Q$60</definedName>
    <definedName name="yty" localSheetId="23">[67]กรอกราคาวัสดุที่แหล่ง!$Q$60</definedName>
    <definedName name="yty" localSheetId="39">#REF!</definedName>
    <definedName name="yty" localSheetId="31">#REF!</definedName>
    <definedName name="yty" localSheetId="38">#REF!</definedName>
    <definedName name="yty">#REF!</definedName>
    <definedName name="Z_9CCCF64F_CF48_425D_BEC6_91240ED28AF7_.wvu.PrintArea" localSheetId="0" hidden="1">ระยะทางขนส่งเหล็ก!$A$1:$O$33</definedName>
    <definedName name="Z_C3E622C4_B229_4A72_9570_6A30FB5DF6AA_.wvu.PrintArea" localSheetId="0" hidden="1">ระยะทางขนส่งเหล็ก!$A$1:$O$33</definedName>
    <definedName name="ZincQ" localSheetId="25">[16]Form1!$N$159</definedName>
    <definedName name="ZincQ" localSheetId="23">[16]Form1!$N$159</definedName>
    <definedName name="ZincQ" localSheetId="39">#REF!</definedName>
    <definedName name="ZincQ" localSheetId="31">#REF!</definedName>
    <definedName name="ZincQ">#REF!</definedName>
    <definedName name="ก">#REF!</definedName>
    <definedName name="กราฟ1" localSheetId="25">#REF!</definedName>
    <definedName name="กราฟ1" localSheetId="23">#REF!</definedName>
    <definedName name="กราฟ1" localSheetId="39">#REF!</definedName>
    <definedName name="กราฟ1" localSheetId="31">#REF!</definedName>
    <definedName name="กราฟ1">#REF!</definedName>
    <definedName name="กหหกหก" localSheetId="25">[67]Form1!$A$66</definedName>
    <definedName name="กหหกหก" localSheetId="23">[67]Form1!$A$66</definedName>
    <definedName name="กหหกหก" localSheetId="39">#REF!</definedName>
    <definedName name="กหหกหก" localSheetId="31">#REF!</definedName>
    <definedName name="กหหกหก" localSheetId="38">#REF!</definedName>
    <definedName name="กหหกหก">#REF!</definedName>
    <definedName name="การ" localSheetId="25">'[77]ล่วงหน้า15%ประกัน10%'!$H$2:$I$46</definedName>
    <definedName name="การ" localSheetId="23">'[77]ล่วงหน้า15%ประกัน10%'!$H$2:$I$46</definedName>
    <definedName name="การ" localSheetId="39">#REF!</definedName>
    <definedName name="การ" localSheetId="31">#REF!</definedName>
    <definedName name="การ" localSheetId="38">#REF!</definedName>
    <definedName name="การ">#REF!</definedName>
    <definedName name="คจ1" localSheetId="25">#REF!</definedName>
    <definedName name="คจ1" localSheetId="23">#REF!</definedName>
    <definedName name="คจ1" localSheetId="1">#REF!</definedName>
    <definedName name="คจ1" localSheetId="39">#REF!</definedName>
    <definedName name="คจ1" localSheetId="31">#REF!</definedName>
    <definedName name="คจ1" localSheetId="38">#REF!</definedName>
    <definedName name="คจ1">#REF!</definedName>
    <definedName name="คจ2" localSheetId="25">#REF!</definedName>
    <definedName name="คจ2" localSheetId="23">#REF!</definedName>
    <definedName name="คจ2" localSheetId="39">#REF!</definedName>
    <definedName name="คจ2" localSheetId="31">#REF!</definedName>
    <definedName name="คจ2" localSheetId="38">#REF!</definedName>
    <definedName name="คจ2">#REF!</definedName>
    <definedName name="คจ3" localSheetId="25">#REF!</definedName>
    <definedName name="คจ3" localSheetId="23">#REF!</definedName>
    <definedName name="คจ3" localSheetId="39">#REF!</definedName>
    <definedName name="คจ3" localSheetId="31">#REF!</definedName>
    <definedName name="คจ3" localSheetId="38">#REF!</definedName>
    <definedName name="คจ3">#REF!</definedName>
    <definedName name="ความยาวเข็มเจาะ" localSheetId="25">[78]BOQ!$E$93</definedName>
    <definedName name="ความยาวเข็มเจาะ" localSheetId="23">[78]BOQ!$E$93</definedName>
    <definedName name="ความยาวเข็มเจาะ" localSheetId="39">#REF!</definedName>
    <definedName name="ความยาวเข็มเจาะ" localSheetId="31">#REF!</definedName>
    <definedName name="ความยาวเข็มเจาะ" localSheetId="38">#REF!</definedName>
    <definedName name="ความยาวเข็มเจาะ">#REF!</definedName>
    <definedName name="ความยาวเข็มตอก" localSheetId="25">[79]BOQ!$E$92</definedName>
    <definedName name="ความยาวเข็มตอก" localSheetId="23">[79]BOQ!$E$92</definedName>
    <definedName name="ความยาวเข็มตอก" localSheetId="39">#REF!</definedName>
    <definedName name="ความยาวเข็มตอก" localSheetId="31">#REF!</definedName>
    <definedName name="ความยาวเข็มตอก" localSheetId="38">#REF!</definedName>
    <definedName name="ความยาวเข็มตอก">#REF!</definedName>
    <definedName name="ค่าk" localSheetId="25">#REF!</definedName>
    <definedName name="ค่าk" localSheetId="23">#REF!</definedName>
    <definedName name="ค่าk" localSheetId="1">#REF!</definedName>
    <definedName name="ค่าk" localSheetId="39">#REF!</definedName>
    <definedName name="ค่าk" localSheetId="31">#REF!</definedName>
    <definedName name="ค่าk" localSheetId="38">#REF!</definedName>
    <definedName name="ค่าk">#REF!</definedName>
    <definedName name="ค่าขนส่ง" localSheetId="25">[14]ค่าขนส่งวัสดุ!$G$5:$CZ$210</definedName>
    <definedName name="ค่าขนส่ง" localSheetId="23">[14]ค่าขนส่งวัสดุ!$G$5:$CZ$210</definedName>
    <definedName name="ค่าขนส่ง" localSheetId="39">#REF!</definedName>
    <definedName name="ค่าขนส่ง" localSheetId="31">#REF!</definedName>
    <definedName name="ค่าขนส่ง" localSheetId="38">#REF!</definedName>
    <definedName name="ค่าขนส่ง">#REF!</definedName>
    <definedName name="ค่าขนส่งL100x100x6" localSheetId="25">[16]กรอกราคาวัสดุที่แหล่ง!$Q$62</definedName>
    <definedName name="ค่าขนส่งL100x100x6" localSheetId="23">[16]กรอกราคาวัสดุที่แหล่ง!$Q$62</definedName>
    <definedName name="ค่าขนส่งL100x100x6" localSheetId="39">#REF!</definedName>
    <definedName name="ค่าขนส่งL100x100x6" localSheetId="31">#REF!</definedName>
    <definedName name="ค่าขนส่งL100x100x6" localSheetId="38">#REF!</definedName>
    <definedName name="ค่าขนส่งL100x100x6">#REF!</definedName>
    <definedName name="ค่าขนส่งL50x50x4" localSheetId="25">[16]กรอกราคาวัสดุที่แหล่ง!$Q$60</definedName>
    <definedName name="ค่าขนส่งL50x50x4" localSheetId="23">[16]กรอกราคาวัสดุที่แหล่ง!$Q$60</definedName>
    <definedName name="ค่าขนส่งL50x50x4" localSheetId="39">#REF!</definedName>
    <definedName name="ค่าขนส่งL50x50x4" localSheetId="31">#REF!</definedName>
    <definedName name="ค่าขนส่งL50x50x4" localSheetId="38">#REF!</definedName>
    <definedName name="ค่าขนส่งL50x50x4">#REF!</definedName>
    <definedName name="ค่าขนส่งL50x50x6" localSheetId="25">[16]กรอกราคาวัสดุที่แหล่ง!$Q$61</definedName>
    <definedName name="ค่าขนส่งL50x50x6" localSheetId="23">[16]กรอกราคาวัสดุที่แหล่ง!$Q$61</definedName>
    <definedName name="ค่าขนส่งL50x50x6" localSheetId="39">#REF!</definedName>
    <definedName name="ค่าขนส่งL50x50x6" localSheetId="31">#REF!</definedName>
    <definedName name="ค่าขนส่งL50x50x6" localSheetId="38">#REF!</definedName>
    <definedName name="ค่าขนส่งL50x50x6">#REF!</definedName>
    <definedName name="ค่าขนส่งSteelSleeve1\8" localSheetId="25">[16]กรอกราคาวัสดุที่แหล่ง!$Q$70</definedName>
    <definedName name="ค่าขนส่งSteelSleeve1\8" localSheetId="23">[16]กรอกราคาวัสดุที่แหล่ง!$Q$70</definedName>
    <definedName name="ค่าขนส่งSteelSleeve1\8" localSheetId="39">#REF!</definedName>
    <definedName name="ค่าขนส่งSteelSleeve1\8" localSheetId="31">#REF!</definedName>
    <definedName name="ค่าขนส่งSteelSleeve1\8" localSheetId="38">#REF!</definedName>
    <definedName name="ค่าขนส่งSteelSleeve1\8">#REF!</definedName>
    <definedName name="ค่าขนส่งวัสดุสิบล้อ" localSheetId="25">[80]ค่าขนส่งวัสดุ!$A$8:$C$60</definedName>
    <definedName name="ค่าขนส่งวัสดุสิบล้อ" localSheetId="23">[80]ค่าขนส่งวัสดุ!$A$8:$C$60</definedName>
    <definedName name="ค่าขนส่งวัสดุสิบล้อ" localSheetId="39">#REF!</definedName>
    <definedName name="ค่าขนส่งวัสดุสิบล้อ" localSheetId="31">#REF!</definedName>
    <definedName name="ค่าขนส่งวัสดุสิบล้อ" localSheetId="38">#REF!</definedName>
    <definedName name="ค่าขนส่งวัสดุสิบล้อ">#REF!</definedName>
    <definedName name="ค่าขนส่งวัสดุสิบล้อลากพ่วง" localSheetId="25">[14]ค่าขนส่งวัสดุ!$A$228:$E$443</definedName>
    <definedName name="ค่าขนส่งวัสดุสิบล้อลากพ่วง" localSheetId="23">[14]ค่าขนส่งวัสดุ!$A$228:$E$443</definedName>
    <definedName name="ค่าขนส่งวัสดุสิบล้อลากพ่วง" localSheetId="39">#REF!</definedName>
    <definedName name="ค่าขนส่งวัสดุสิบล้อลากพ่วง" localSheetId="31">#REF!</definedName>
    <definedName name="ค่าขนส่งวัสดุสิบล้อลากพ่วง" localSheetId="38">#REF!</definedName>
    <definedName name="ค่าขนส่งวัสดุสิบล้อลากพ่วง">#REF!</definedName>
    <definedName name="ค่าขนส่งเหล็กแผ่น1\8x10" localSheetId="25">[16]กรอกราคาวัสดุที่แหล่ง!$Q$69</definedName>
    <definedName name="ค่าขนส่งเหล็กแผ่น1\8x10" localSheetId="23">[16]กรอกราคาวัสดุที่แหล่ง!$Q$69</definedName>
    <definedName name="ค่าขนส่งเหล็กแผ่น1\8x10" localSheetId="39">#REF!</definedName>
    <definedName name="ค่าขนส่งเหล็กแผ่น1\8x10" localSheetId="31">#REF!</definedName>
    <definedName name="ค่าขนส่งเหล็กแผ่น1\8x10" localSheetId="38">#REF!</definedName>
    <definedName name="ค่าขนส่งเหล็กแผ่น1\8x10">#REF!</definedName>
    <definedName name="ค่าขนส่งเหล็กแผ่น12x10" localSheetId="25">[16]กรอกราคาวัสดุที่แหล่ง!$Q$66</definedName>
    <definedName name="ค่าขนส่งเหล็กแผ่น12x10" localSheetId="23">[16]กรอกราคาวัสดุที่แหล่ง!$Q$66</definedName>
    <definedName name="ค่าขนส่งเหล็กแผ่น12x10" localSheetId="39">#REF!</definedName>
    <definedName name="ค่าขนส่งเหล็กแผ่น12x10" localSheetId="31">#REF!</definedName>
    <definedName name="ค่าขนส่งเหล็กแผ่น12x10" localSheetId="38">#REF!</definedName>
    <definedName name="ค่าขนส่งเหล็กแผ่น12x10">#REF!</definedName>
    <definedName name="ค่าขนส่งเหล็กแผ่น12x7.5" localSheetId="25">[16]กรอกราคาวัสดุที่แหล่ง!$Q$63</definedName>
    <definedName name="ค่าขนส่งเหล็กแผ่น12x7.5" localSheetId="23">[16]กรอกราคาวัสดุที่แหล่ง!$Q$63</definedName>
    <definedName name="ค่าขนส่งเหล็กแผ่น12x7.5" localSheetId="39">#REF!</definedName>
    <definedName name="ค่าขนส่งเหล็กแผ่น12x7.5" localSheetId="31">#REF!</definedName>
    <definedName name="ค่าขนส่งเหล็กแผ่น12x7.5" localSheetId="38">#REF!</definedName>
    <definedName name="ค่าขนส่งเหล็กแผ่น12x7.5">#REF!</definedName>
    <definedName name="ค่าขนส่งเหล็กแผ่น9x10" localSheetId="25">[16]กรอกราคาวัสดุที่แหล่ง!$Q$65</definedName>
    <definedName name="ค่าขนส่งเหล็กแผ่น9x10" localSheetId="23">[16]กรอกราคาวัสดุที่แหล่ง!$Q$65</definedName>
    <definedName name="ค่าขนส่งเหล็กแผ่น9x10" localSheetId="39">#REF!</definedName>
    <definedName name="ค่าขนส่งเหล็กแผ่น9x10" localSheetId="31">#REF!</definedName>
    <definedName name="ค่าขนส่งเหล็กแผ่น9x10" localSheetId="38">#REF!</definedName>
    <definedName name="ค่าขนส่งเหล็กแผ่น9x10">#REF!</definedName>
    <definedName name="ค่าขนส่งเหล็กแผ่น9x7.5" localSheetId="25">[16]กรอกราคาวัสดุที่แหล่ง!$Q$64</definedName>
    <definedName name="ค่าขนส่งเหล็กแผ่น9x7.5" localSheetId="23">[16]กรอกราคาวัสดุที่แหล่ง!$Q$64</definedName>
    <definedName name="ค่าขนส่งเหล็กแผ่น9x7.5" localSheetId="39">#REF!</definedName>
    <definedName name="ค่าขนส่งเหล็กแผ่น9x7.5" localSheetId="31">#REF!</definedName>
    <definedName name="ค่าขนส่งเหล็กแผ่น9x7.5" localSheetId="38">#REF!</definedName>
    <definedName name="ค่าขนส่งเหล็กแผ่น9x7.5">#REF!</definedName>
    <definedName name="ค่าเครื่องจักร" localSheetId="25">#REF!</definedName>
    <definedName name="ค่าเครื่องจักร" localSheetId="23">#REF!</definedName>
    <definedName name="ค่าเครื่องจักร" localSheetId="1">#REF!</definedName>
    <definedName name="ค่าเครื่องจักร" localSheetId="39">#REF!</definedName>
    <definedName name="ค่าเครื่องจักร" localSheetId="31">#REF!</definedName>
    <definedName name="ค่าเครื่องจักร" localSheetId="38">#REF!</definedName>
    <definedName name="ค่าเครื่องจักร">#REF!</definedName>
    <definedName name="ค่าจ้าง1" localSheetId="25">'[81]หน้า 5'!$F$6</definedName>
    <definedName name="ค่าจ้าง1" localSheetId="23">'[81]หน้า 5'!$F$6</definedName>
    <definedName name="ค่าจ้าง1" localSheetId="31">#REF!</definedName>
    <definedName name="ค่าจ้าง1" localSheetId="38">#REF!</definedName>
    <definedName name="ค่าจ้าง1">#REF!</definedName>
    <definedName name="ค่าจ้าง2" localSheetId="25">'[81]หน้า 5'!$F$29</definedName>
    <definedName name="ค่าจ้าง2" localSheetId="23">'[81]หน้า 5'!$F$29</definedName>
    <definedName name="ค่าจ้าง2" localSheetId="31">#REF!</definedName>
    <definedName name="ค่าจ้าง2" localSheetId="38">#REF!</definedName>
    <definedName name="ค่าจ้าง2">#REF!</definedName>
    <definedName name="ค่าจ้าง3" localSheetId="25">#REF!</definedName>
    <definedName name="ค่าจ้าง3" localSheetId="23">#REF!</definedName>
    <definedName name="ค่าจ้าง3" localSheetId="1">#REF!</definedName>
    <definedName name="ค่าจ้าง3" localSheetId="39">#REF!</definedName>
    <definedName name="ค่าจ้าง3" localSheetId="31">#REF!</definedName>
    <definedName name="ค่าจ้าง3" localSheetId="38">#REF!</definedName>
    <definedName name="ค่าจ้าง3">#REF!</definedName>
    <definedName name="ค่าเช่ารถ" localSheetId="25">'[17]4.ข้อมูลเบื้องต้น'!$M$25</definedName>
    <definedName name="ค่าเช่ารถ" localSheetId="23">'[17]4.ข้อมูลเบื้องต้น'!$M$25</definedName>
    <definedName name="ค่าเช่ารถ" localSheetId="39">#REF!</definedName>
    <definedName name="ค่าเช่ารถ" localSheetId="31">#REF!</definedName>
    <definedName name="ค่าเช่ารถ" localSheetId="38">#REF!</definedName>
    <definedName name="ค่าเช่ารถ">#REF!</definedName>
    <definedName name="ค่าใช้จ่ายตามเงื่อนไข" localSheetId="25">#REF!</definedName>
    <definedName name="ค่าใช้จ่ายตามเงื่อนไข" localSheetId="23">#REF!</definedName>
    <definedName name="ค่าใช้จ่ายตามเงื่อนไข" localSheetId="1">#REF!</definedName>
    <definedName name="ค่าใช้จ่ายตามเงื่อนไข" localSheetId="39">#REF!</definedName>
    <definedName name="ค่าใช้จ่ายตามเงื่อนไข" localSheetId="31">#REF!</definedName>
    <definedName name="ค่าใช้จ่ายตามเงื่อนไข" localSheetId="38">#REF!</definedName>
    <definedName name="ค่าใช้จ่ายตามเงื่อนไข">#REF!</definedName>
    <definedName name="ค่าใช้สอย" localSheetId="25">#REF!</definedName>
    <definedName name="ค่าใช้สอย" localSheetId="23">#REF!</definedName>
    <definedName name="ค่าใช้สอย" localSheetId="39">#REF!</definedName>
    <definedName name="ค่าใช้สอย" localSheetId="31">#REF!</definedName>
    <definedName name="ค่าใช้สอย" localSheetId="38">#REF!</definedName>
    <definedName name="ค่าใช้สอย">#REF!</definedName>
    <definedName name="คาน" localSheetId="25">'[82]3ข้อมูลวัสดุ-ค่าดำเนิน'!$X$16</definedName>
    <definedName name="คาน" localSheetId="23">'[82]3ข้อมูลวัสดุ-ค่าดำเนิน'!$X$16</definedName>
    <definedName name="คาน" localSheetId="39">#REF!</definedName>
    <definedName name="คาน" localSheetId="31">#REF!</definedName>
    <definedName name="คาน" localSheetId="38">#REF!</definedName>
    <definedName name="คาน">#REF!</definedName>
    <definedName name="คานอัดแรง" localSheetId="25">#REF!</definedName>
    <definedName name="คานอัดแรง" localSheetId="23">#REF!</definedName>
    <definedName name="คานอัดแรง" localSheetId="1">#REF!</definedName>
    <definedName name="คานอัดแรง" localSheetId="39">#REF!</definedName>
    <definedName name="คานอัดแรง" localSheetId="31">#REF!</definedName>
    <definedName name="คานอัดแรง" localSheetId="38">#REF!</definedName>
    <definedName name="คานอัดแรง">#REF!</definedName>
    <definedName name="ค่าไฟฟ้า" localSheetId="25">#REF!</definedName>
    <definedName name="ค่าไฟฟ้า" localSheetId="23">#REF!</definedName>
    <definedName name="ค่าไฟฟ้า" localSheetId="39">#REF!</definedName>
    <definedName name="ค่าไฟฟ้า" localSheetId="31">#REF!</definedName>
    <definedName name="ค่าไฟฟ้า" localSheetId="38">#REF!</definedName>
    <definedName name="ค่าไฟฟ้า">#REF!</definedName>
    <definedName name="ค่าแรง" localSheetId="25">#REF!</definedName>
    <definedName name="ค่าแรง" localSheetId="23">#REF!</definedName>
    <definedName name="ค่าแรง" localSheetId="39">#REF!</definedName>
    <definedName name="ค่าแรง" localSheetId="31">#REF!</definedName>
    <definedName name="ค่าแรง" localSheetId="38">#REF!</definedName>
    <definedName name="ค่าแรง">#REF!</definedName>
    <definedName name="ค่าแรงคนงาน" localSheetId="25">[16]ได้งานตีเส้น!$H$48</definedName>
    <definedName name="ค่าแรงคนงาน" localSheetId="23">[16]ได้งานตีเส้น!$H$48</definedName>
    <definedName name="ค่าแรงคนงาน" localSheetId="39">#REF!</definedName>
    <definedName name="ค่าแรงคนงาน" localSheetId="31">#REF!</definedName>
    <definedName name="ค่าแรงคนงาน" localSheetId="38">#REF!</definedName>
    <definedName name="ค่าแรงคนงาน">#REF!</definedName>
    <definedName name="ค่าวัสดุ" localSheetId="25">'[83]หน้า 5'!$F$18</definedName>
    <definedName name="ค่าวัสดุ" localSheetId="23">'[83]หน้า 5'!$F$18</definedName>
    <definedName name="ค่าวัสดุ" localSheetId="31">#REF!</definedName>
    <definedName name="ค่าวัสดุ" localSheetId="38">#REF!</definedName>
    <definedName name="ค่าวัสดุ">#REF!</definedName>
    <definedName name="ค่าวัสดุ1" localSheetId="25">#REF!</definedName>
    <definedName name="ค่าวัสดุ1" localSheetId="23">#REF!</definedName>
    <definedName name="ค่าวัสดุ1" localSheetId="1">#REF!</definedName>
    <definedName name="ค่าวัสดุ1" localSheetId="39">#REF!</definedName>
    <definedName name="ค่าวัสดุ1" localSheetId="31">#REF!</definedName>
    <definedName name="ค่าวัสดุ1" localSheetId="38">#REF!</definedName>
    <definedName name="ค่าวัสดุ1">#REF!</definedName>
    <definedName name="ค่าวัสดุ14" localSheetId="25">'[84]หน้า 5'!$F$18</definedName>
    <definedName name="ค่าวัสดุ14" localSheetId="23">'[84]หน้า 5'!$F$18</definedName>
    <definedName name="ค่าวัสดุ14" localSheetId="31">#REF!</definedName>
    <definedName name="ค่าวัสดุ14" localSheetId="38">#REF!</definedName>
    <definedName name="ค่าวัสดุ14">#REF!</definedName>
    <definedName name="คำนวนค่าแรง" localSheetId="25">#REF!</definedName>
    <definedName name="คำนวนค่าแรง" localSheetId="23">#REF!</definedName>
    <definedName name="คำนวนค่าแรง" localSheetId="1">#REF!</definedName>
    <definedName name="คำนวนค่าแรง" localSheetId="39">#REF!</definedName>
    <definedName name="คำนวนค่าแรง" localSheetId="31">#REF!</definedName>
    <definedName name="คำนวนค่าแรง" localSheetId="38">#REF!</definedName>
    <definedName name="คำนวนค่าแรง">#REF!</definedName>
    <definedName name="เครื่องกระเทาะ" localSheetId="25">[16]ได้งานตีเส้น!$H$40</definedName>
    <definedName name="เครื่องกระเทาะ" localSheetId="23">[16]ได้งานตีเส้น!$H$40</definedName>
    <definedName name="เครื่องกระเทาะ" localSheetId="39">#REF!</definedName>
    <definedName name="เครื่องกระเทาะ" localSheetId="31">#REF!</definedName>
    <definedName name="เครื่องกระเทาะ" localSheetId="38">#REF!</definedName>
    <definedName name="เครื่องกระเทาะ">#REF!</definedName>
    <definedName name="เครื่องจักร" localSheetId="25">#REF!</definedName>
    <definedName name="เครื่องจักร" localSheetId="23">#REF!</definedName>
    <definedName name="เครื่องจักร" localSheetId="1">#REF!</definedName>
    <definedName name="เครื่องจักร" localSheetId="39">#REF!</definedName>
    <definedName name="เครื่องจักร" localSheetId="31">#REF!</definedName>
    <definedName name="เครื่องจักร" localSheetId="38">#REF!</definedName>
    <definedName name="เครื่องจักร">#REF!</definedName>
    <definedName name="เครื่องจักร2" localSheetId="25">#REF!</definedName>
    <definedName name="เครื่องจักร2" localSheetId="23">#REF!</definedName>
    <definedName name="เครื่องจักร2" localSheetId="39">#REF!</definedName>
    <definedName name="เครื่องจักร2" localSheetId="31">#REF!</definedName>
    <definedName name="เครื่องจักร2" localSheetId="38">#REF!</definedName>
    <definedName name="เครื่องจักร2">#REF!</definedName>
    <definedName name="งานดิน" localSheetId="25">'[85]9'!$Y$20</definedName>
    <definedName name="งานดิน" localSheetId="23">'[86]9'!$Y$20</definedName>
    <definedName name="งานดิน" localSheetId="37">#REF!</definedName>
    <definedName name="งานดิน" localSheetId="39">#REF!</definedName>
    <definedName name="งานดิน" localSheetId="31">#REF!</definedName>
    <definedName name="งานดิน" localSheetId="26">#REF!</definedName>
    <definedName name="งานดิน">#REF!</definedName>
    <definedName name="งานวางท่อ" localSheetId="25">[1]รายละเอียด!$A$95:$G$100</definedName>
    <definedName name="งานวางท่อ" localSheetId="23">[1]รายละเอียด!$A$95:$G$100</definedName>
    <definedName name="งานวางท่อ" localSheetId="31">#REF!</definedName>
    <definedName name="งานวางท่อ" localSheetId="0">#REF!</definedName>
    <definedName name="งานวางท่อ" localSheetId="32">#REF!</definedName>
    <definedName name="งานวางท่อ" localSheetId="2">#REF!</definedName>
    <definedName name="งานวางท่อ">#REF!</definedName>
    <definedName name="จ041">#REF!</definedName>
    <definedName name="จ042">#REF!</definedName>
    <definedName name="จ05">#REF!</definedName>
    <definedName name="จ09">#REF!</definedName>
    <definedName name="จ10">#REF!</definedName>
    <definedName name="จ11">#REF!</definedName>
    <definedName name="จ12">#REF!</definedName>
    <definedName name="จ22">#REF!</definedName>
    <definedName name="จต" localSheetId="25">'[54]12 ข้อมูลงานไม้แบบ'!$W$29</definedName>
    <definedName name="จต" localSheetId="23">'[54]12 ข้อมูลงานไม้แบบ'!$W$29</definedName>
    <definedName name="จต" localSheetId="39">#REF!</definedName>
    <definedName name="จต" localSheetId="31">#REF!</definedName>
    <definedName name="จต" localSheetId="38">#REF!</definedName>
    <definedName name="จต">#REF!</definedName>
    <definedName name="ใช้จ่าย1" localSheetId="25">#REF!</definedName>
    <definedName name="ใช้จ่าย1" localSheetId="23">#REF!</definedName>
    <definedName name="ใช้จ่าย1" localSheetId="1">#REF!</definedName>
    <definedName name="ใช้จ่าย1" localSheetId="39">#REF!</definedName>
    <definedName name="ใช้จ่าย1" localSheetId="31">#REF!</definedName>
    <definedName name="ใช้จ่าย1" localSheetId="38">#REF!</definedName>
    <definedName name="ใช้จ่าย1">#REF!</definedName>
    <definedName name="ใช่จ่าย2" localSheetId="25">#REF!</definedName>
    <definedName name="ใช่จ่าย2" localSheetId="23">#REF!</definedName>
    <definedName name="ใช่จ่าย2" localSheetId="39">#REF!</definedName>
    <definedName name="ใช่จ่าย2" localSheetId="31">#REF!</definedName>
    <definedName name="ใช่จ่าย2" localSheetId="38">#REF!</definedName>
    <definedName name="ใช่จ่าย2">#REF!</definedName>
    <definedName name="ใช้สอย1" localSheetId="25">#REF!</definedName>
    <definedName name="ใช้สอย1" localSheetId="23">#REF!</definedName>
    <definedName name="ใช้สอย1" localSheetId="39">#REF!</definedName>
    <definedName name="ใช้สอย1" localSheetId="31">#REF!</definedName>
    <definedName name="ใช้สอย1" localSheetId="38">#REF!</definedName>
    <definedName name="ใช้สอย1">#REF!</definedName>
    <definedName name="ใช่สอย2" localSheetId="25">#REF!</definedName>
    <definedName name="ใช่สอย2" localSheetId="23">#REF!</definedName>
    <definedName name="ใช่สอย2" localSheetId="39">#REF!</definedName>
    <definedName name="ใช่สอย2" localSheetId="31">#REF!</definedName>
    <definedName name="ใช่สอย2">#REF!</definedName>
    <definedName name="ดัชนี" localSheetId="25">#REF!</definedName>
    <definedName name="ดัชนี" localSheetId="23">#REF!</definedName>
    <definedName name="ดัชนี" localSheetId="39">#REF!</definedName>
    <definedName name="ดัชนี" localSheetId="31">#REF!</definedName>
    <definedName name="ดัชนี">#REF!</definedName>
    <definedName name="ดินถม" localSheetId="25">#REF!</definedName>
    <definedName name="ดินถม" localSheetId="23">#REF!</definedName>
    <definedName name="ดินถม" localSheetId="39">#REF!</definedName>
    <definedName name="ดินถม" localSheetId="31">#REF!</definedName>
    <definedName name="ดินถม">#REF!</definedName>
    <definedName name="ต้นทุนงานทาง" localSheetId="25">[87]B.O.Q!#REF!</definedName>
    <definedName name="ต้นทุนงานทาง" localSheetId="23">[87]B.O.Q!#REF!</definedName>
    <definedName name="ต้นทุนงานทาง" localSheetId="39">#REF!</definedName>
    <definedName name="ต้นทุนงานทาง" localSheetId="31">#REF!</definedName>
    <definedName name="ต้นทุนงานทาง" localSheetId="38">#REF!</definedName>
    <definedName name="ต้นทุนงานทาง">#REF!</definedName>
    <definedName name="ต้นทุนงานสะพาน" localSheetId="25">[87]B.O.Q!#REF!</definedName>
    <definedName name="ต้นทุนงานสะพาน" localSheetId="23">[87]B.O.Q!#REF!</definedName>
    <definedName name="ต้นทุนงานสะพาน" localSheetId="39">#REF!</definedName>
    <definedName name="ต้นทุนงานสะพาน" localSheetId="31">#REF!</definedName>
    <definedName name="ต้นทุนงานสะพาน" localSheetId="38">#REF!</definedName>
    <definedName name="ต้นทุนงานสะพาน">#REF!</definedName>
    <definedName name="ตอบแทน2" localSheetId="25">'[81]หน้า 5'!$F$31</definedName>
    <definedName name="ตอบแทน2" localSheetId="23">'[81]หน้า 5'!$F$31</definedName>
    <definedName name="ตอบแทน2" localSheetId="31">#REF!</definedName>
    <definedName name="ตอบแทน2" localSheetId="38">#REF!</definedName>
    <definedName name="ตอบแทน2">#REF!</definedName>
    <definedName name="ตอบแทน3" localSheetId="25">#REF!</definedName>
    <definedName name="ตอบแทน3" localSheetId="23">#REF!</definedName>
    <definedName name="ตอบแทน3" localSheetId="1">#REF!</definedName>
    <definedName name="ตอบแทน3" localSheetId="39">#REF!</definedName>
    <definedName name="ตอบแทน3" localSheetId="31">#REF!</definedName>
    <definedName name="ตอบแทน3" localSheetId="38">#REF!</definedName>
    <definedName name="ตอบแทน3">#REF!</definedName>
    <definedName name="ตอยแทน1" localSheetId="25">'[81]หน้า 5'!$F$8</definedName>
    <definedName name="ตอยแทน1" localSheetId="23">'[81]หน้า 5'!$F$8</definedName>
    <definedName name="ตอยแทน1" localSheetId="31">#REF!</definedName>
    <definedName name="ตอยแทน1" localSheetId="38">#REF!</definedName>
    <definedName name="ตอยแทน1">#REF!</definedName>
    <definedName name="ตารางBOX" localSheetId="25">[14]ตารางBOX!$A$10:$AA$633</definedName>
    <definedName name="ตารางBOX" localSheetId="23">[14]ตารางBOX!$A$10:$AA$633</definedName>
    <definedName name="ตารางBOX" localSheetId="39">#REF!</definedName>
    <definedName name="ตารางBOX" localSheetId="31">#REF!</definedName>
    <definedName name="ตารางBOX" localSheetId="38">#REF!</definedName>
    <definedName name="ตารางBOX">#REF!</definedName>
    <definedName name="ตารางค่าFงานทาง" localSheetId="25">'[88]ตารางค่า F'!$A$5:$E$40</definedName>
    <definedName name="ตารางค่าFงานทาง" localSheetId="23">'[88]ตารางค่า F'!$A$5:$E$40</definedName>
    <definedName name="ตารางค่าFงานทาง" localSheetId="39">#REF!</definedName>
    <definedName name="ตารางค่าFงานทาง" localSheetId="31">#REF!</definedName>
    <definedName name="ตารางค่าFงานทาง" localSheetId="38">#REF!</definedName>
    <definedName name="ตารางค่าFงานทาง">#REF!</definedName>
    <definedName name="ตารางค่าFงานสะพาน" localSheetId="25">'[14]ตารางค่า F'!$G$5:$I$44</definedName>
    <definedName name="ตารางค่าFงานสะพาน" localSheetId="23">'[14]ตารางค่า F'!$G$5:$I$44</definedName>
    <definedName name="ตารางค่าFงานสะพาน" localSheetId="39">#REF!</definedName>
    <definedName name="ตารางค่าFงานสะพาน" localSheetId="31">#REF!</definedName>
    <definedName name="ตารางค่าFงานสะพาน" localSheetId="38">#REF!</definedName>
    <definedName name="ตารางค่าFงานสะพาน">#REF!</definedName>
    <definedName name="ตารางเสาเข็ม" localSheetId="25">'[14]รายละเอียดสะพานลอย TYPE B2 '!$Q$86:$T$106</definedName>
    <definedName name="ตารางเสาเข็ม" localSheetId="23">'[14]รายละเอียดสะพานลอย TYPE B2 '!$Q$86:$T$106</definedName>
    <definedName name="ตารางเสาเข็ม" localSheetId="39">#REF!</definedName>
    <definedName name="ตารางเสาเข็ม" localSheetId="31">#REF!</definedName>
    <definedName name="ตารางเสาเข็ม" localSheetId="38">#REF!</definedName>
    <definedName name="ตารางเสาเข็ม">#REF!</definedName>
    <definedName name="ติดตั้งป้ายจราจร" localSheetId="25">[16]ได้งานตีเส้น!$H$46</definedName>
    <definedName name="ติดตั้งป้ายจราจร" localSheetId="23">[16]ได้งานตีเส้น!$H$46</definedName>
    <definedName name="ติดตั้งป้ายจราจร" localSheetId="39">#REF!</definedName>
    <definedName name="ติดตั้งป้ายจราจร" localSheetId="31">#REF!</definedName>
    <definedName name="ติดตั้งป้ายจราจร" localSheetId="38">#REF!</definedName>
    <definedName name="ติดตั้งป้ายจราจร">#REF!</definedName>
    <definedName name="ทรายถม" localSheetId="25">#REF!</definedName>
    <definedName name="ทรายถม" localSheetId="23">#REF!</definedName>
    <definedName name="ทรายถม" localSheetId="1">#REF!</definedName>
    <definedName name="ทรายถม" localSheetId="39">#REF!</definedName>
    <definedName name="ทรายถม" localSheetId="31">#REF!</definedName>
    <definedName name="ทรายถม" localSheetId="38">#REF!</definedName>
    <definedName name="ทรายถม">#REF!</definedName>
    <definedName name="ทรายผสม" localSheetId="25">#REF!</definedName>
    <definedName name="ทรายผสม" localSheetId="23">#REF!</definedName>
    <definedName name="ทรายผสม" localSheetId="39">#REF!</definedName>
    <definedName name="ทรายผสม" localSheetId="31">#REF!</definedName>
    <definedName name="ทรายผสม" localSheetId="38">#REF!</definedName>
    <definedName name="ทรายผสม">#REF!</definedName>
    <definedName name="นั่งร้านรับปั้นจั่น" localSheetId="25">'[14]BOX G.+I G.+PLANK G.+เสาเข็ม 65'!$R$360</definedName>
    <definedName name="นั่งร้านรับปั้นจั่น" localSheetId="23">'[14]BOX G.+I G.+PLANK G.+เสาเข็ม 65'!$R$360</definedName>
    <definedName name="นั่งร้านรับปั้นจั่น" localSheetId="39">#REF!</definedName>
    <definedName name="นั่งร้านรับปั้นจั่น" localSheetId="31">#REF!</definedName>
    <definedName name="นั่งร้านรับปั้นจั่น">#REF!</definedName>
    <definedName name="นั่งร้านรับพื้นสะพาน" localSheetId="25">'[14]BOX G.+I G.+PLANK G.+เสาเข็ม 65'!$R$370</definedName>
    <definedName name="นั่งร้านรับพื้นสะพาน" localSheetId="23">'[14]BOX G.+I G.+PLANK G.+เสาเข็ม 65'!$R$370</definedName>
    <definedName name="นั่งร้านรับพื้นสะพาน" localSheetId="39">#REF!</definedName>
    <definedName name="นั่งร้านรับพื้นสะพาน" localSheetId="31">#REF!</definedName>
    <definedName name="นั่งร้านรับพื้นสะพาน">#REF!</definedName>
    <definedName name="ประกาศ">#REF!</definedName>
    <definedName name="เป้า" localSheetId="25">'[35]3ข้อมูลวัสดุ-ค่าดำเนิน'!#REF!</definedName>
    <definedName name="เป้า" localSheetId="23">'[35]3ข้อมูลวัสดุ-ค่าดำเนิน'!#REF!</definedName>
    <definedName name="เป้า" localSheetId="39">#REF!</definedName>
    <definedName name="เป้า" localSheetId="31">#REF!</definedName>
    <definedName name="เป้า" localSheetId="38">#REF!</definedName>
    <definedName name="เป้า">#REF!</definedName>
    <definedName name="แผ่น" localSheetId="25">#REF!</definedName>
    <definedName name="แผ่น" localSheetId="23">#REF!</definedName>
    <definedName name="แผ่น" localSheetId="1">#REF!</definedName>
    <definedName name="แผ่น" localSheetId="39">#REF!</definedName>
    <definedName name="แผ่น" localSheetId="31">#REF!</definedName>
    <definedName name="แผ่น" localSheetId="38">#REF!</definedName>
    <definedName name="แผ่น">#REF!</definedName>
    <definedName name="ฝนตกชุก" localSheetId="25">[1]DATA!$FO$3:$FX$78</definedName>
    <definedName name="ฝนตกชุก" localSheetId="23">[1]DATA!$FO$3:$FX$78</definedName>
    <definedName name="ฝนตกชุก" localSheetId="31">#REF!</definedName>
    <definedName name="ฝนตกชุก" localSheetId="0">#REF!</definedName>
    <definedName name="ฝนตกชุก" localSheetId="32">#REF!</definedName>
    <definedName name="ฝนตกชุก" localSheetId="2">#REF!</definedName>
    <definedName name="ฝนตกชุก">#REF!</definedName>
    <definedName name="ฝนตกปกติ" localSheetId="25">[1]DATA!$EK$3:$FM$78</definedName>
    <definedName name="ฝนตกปกติ" localSheetId="23">[1]DATA!$EK$3:$FM$78</definedName>
    <definedName name="ฝนตกปกติ" localSheetId="31">#REF!</definedName>
    <definedName name="ฝนตกปกติ" localSheetId="0">#REF!</definedName>
    <definedName name="ฝนตกปกติ" localSheetId="32">#REF!</definedName>
    <definedName name="ฝนตกปกติ" localSheetId="2">#REF!</definedName>
    <definedName name="ฝนตกปกติ">#REF!</definedName>
    <definedName name="ฟา" localSheetId="25">#REF!</definedName>
    <definedName name="ฟา" localSheetId="23">#REF!</definedName>
    <definedName name="ฟา" localSheetId="1">#REF!</definedName>
    <definedName name="ฟา" localSheetId="39">#REF!</definedName>
    <definedName name="ฟา" localSheetId="31">#REF!</definedName>
    <definedName name="ฟา" localSheetId="38">#REF!</definedName>
    <definedName name="ฟา">#REF!</definedName>
    <definedName name="ฟๅ" localSheetId="25">#REF!</definedName>
    <definedName name="ฟๅ" localSheetId="23">#REF!</definedName>
    <definedName name="ฟๅ" localSheetId="39">#REF!</definedName>
    <definedName name="ฟๅ" localSheetId="31">#REF!</definedName>
    <definedName name="ฟๅ" localSheetId="38">#REF!</definedName>
    <definedName name="ฟๅ">#REF!</definedName>
    <definedName name="มอนต่า" localSheetId="25">#REF!</definedName>
    <definedName name="มอนต่า" localSheetId="23">#REF!</definedName>
    <definedName name="มอนต่า" localSheetId="39">#REF!</definedName>
    <definedName name="มอนต่า" localSheetId="31">#REF!</definedName>
    <definedName name="มอนต่า" localSheetId="38">#REF!</definedName>
    <definedName name="มอนต่า">#REF!</definedName>
    <definedName name="ไม้เนื้อแข็ง" localSheetId="25">#REF!</definedName>
    <definedName name="ไม้เนื้อแข็ง" localSheetId="23">#REF!</definedName>
    <definedName name="ไม้เนื้อแข็ง" localSheetId="39">#REF!</definedName>
    <definedName name="ไม้เนื้อแข็ง" localSheetId="31">#REF!</definedName>
    <definedName name="ไม้เนื้อแข็ง">#REF!</definedName>
    <definedName name="ไม้แบบ1" localSheetId="25">#REF!</definedName>
    <definedName name="ไม้แบบ1" localSheetId="23">#REF!</definedName>
    <definedName name="ไม้แบบ1" localSheetId="39">#REF!</definedName>
    <definedName name="ไม้แบบ1" localSheetId="31">#REF!</definedName>
    <definedName name="ไม้แบบ1">#REF!</definedName>
    <definedName name="ไม้แบบ2" localSheetId="25">#REF!</definedName>
    <definedName name="ไม้แบบ2" localSheetId="23">#REF!</definedName>
    <definedName name="ไม้แบบ2" localSheetId="39">#REF!</definedName>
    <definedName name="ไม้แบบ2" localSheetId="31">#REF!</definedName>
    <definedName name="ไม้แบบ2">#REF!</definedName>
    <definedName name="ไม้แบบ3" localSheetId="25">#REF!</definedName>
    <definedName name="ไม้แบบ3" localSheetId="23">#REF!</definedName>
    <definedName name="ไม้แบบ3" localSheetId="39">#REF!</definedName>
    <definedName name="ไม้แบบ3" localSheetId="31">#REF!</definedName>
    <definedName name="ไม้แบบ3">#REF!</definedName>
    <definedName name="ยน" localSheetId="25">[89]DATA!$DC$3:$DD$19</definedName>
    <definedName name="ยน" localSheetId="23">[89]DATA!$DC$3:$DD$19</definedName>
    <definedName name="ยน" localSheetId="31">#REF!</definedName>
    <definedName name="ยน" localSheetId="38">#REF!</definedName>
    <definedName name="ยน">#REF!</definedName>
    <definedName name="รถตีเส้น" localSheetId="25">[16]ได้งานตีเส้น!$H$28</definedName>
    <definedName name="รถตีเส้น" localSheetId="23">[16]ได้งานตีเส้น!$H$28</definedName>
    <definedName name="รถตีเส้น" localSheetId="39">#REF!</definedName>
    <definedName name="รถตีเส้น" localSheetId="31">#REF!</definedName>
    <definedName name="รถตีเส้น" localSheetId="38">#REF!</definedName>
    <definedName name="รถตีเส้น">#REF!</definedName>
    <definedName name="รถบริการ" localSheetId="25">[16]ได้งานตีเส้น!$H$34</definedName>
    <definedName name="รถบริการ" localSheetId="23">[16]ได้งานตีเส้น!$H$34</definedName>
    <definedName name="รถบริการ" localSheetId="39">#REF!</definedName>
    <definedName name="รถบริการ" localSheetId="31">#REF!</definedName>
    <definedName name="รถบริการ" localSheetId="38">#REF!</definedName>
    <definedName name="รถบริการ">#REF!</definedName>
    <definedName name="รวม4.1" localSheetId="25">#REF!</definedName>
    <definedName name="รวม4.1" localSheetId="23">#REF!</definedName>
    <definedName name="รวม4.1" localSheetId="1">#REF!</definedName>
    <definedName name="รวม4.1" localSheetId="39">#REF!</definedName>
    <definedName name="รวม4.1" localSheetId="31">#REF!</definedName>
    <definedName name="รวม4.1" localSheetId="38">#REF!</definedName>
    <definedName name="รวม4.1">#REF!</definedName>
    <definedName name="รวม4.2" localSheetId="25">#REF!</definedName>
    <definedName name="รวม4.2" localSheetId="23">#REF!</definedName>
    <definedName name="รวม4.2" localSheetId="39">#REF!</definedName>
    <definedName name="รวม4.2" localSheetId="31">#REF!</definedName>
    <definedName name="รวม4.2" localSheetId="38">#REF!</definedName>
    <definedName name="รวม4.2">#REF!</definedName>
    <definedName name="รวม4.3" localSheetId="25">#REF!</definedName>
    <definedName name="รวม4.3" localSheetId="23">#REF!</definedName>
    <definedName name="รวม4.3" localSheetId="39">#REF!</definedName>
    <definedName name="รวม4.3" localSheetId="31">#REF!</definedName>
    <definedName name="รวม4.3" localSheetId="38">#REF!</definedName>
    <definedName name="รวม4.3">#REF!</definedName>
    <definedName name="รวมค่าตอบแทน" localSheetId="25">#REF!</definedName>
    <definedName name="รวมค่าตอบแทน" localSheetId="23">#REF!</definedName>
    <definedName name="รวมค่าตอบแทน" localSheetId="39">#REF!</definedName>
    <definedName name="รวมค่าตอบแทน" localSheetId="31">#REF!</definedName>
    <definedName name="รวมค่าตอบแทน">#REF!</definedName>
    <definedName name="รวมค่าตอบแทน14" localSheetId="25">#REF!</definedName>
    <definedName name="รวมค่าตอบแทน14" localSheetId="23">#REF!</definedName>
    <definedName name="รวมค่าตอบแทน14" localSheetId="39">#REF!</definedName>
    <definedName name="รวมค่าตอบแทน14" localSheetId="31">#REF!</definedName>
    <definedName name="รวมค่าตอบแทน14">#REF!</definedName>
    <definedName name="รวมค่าแรง" localSheetId="25">#REF!</definedName>
    <definedName name="รวมค่าแรง" localSheetId="23">#REF!</definedName>
    <definedName name="รวมค่าแรง" localSheetId="39">#REF!</definedName>
    <definedName name="รวมค่าแรง" localSheetId="31">#REF!</definedName>
    <definedName name="รวมค่าแรง">#REF!</definedName>
    <definedName name="รวมค่าแรง14" localSheetId="25">#REF!</definedName>
    <definedName name="รวมค่าแรง14" localSheetId="23">#REF!</definedName>
    <definedName name="รวมค่าแรง14" localSheetId="39">#REF!</definedName>
    <definedName name="รวมค่าแรง14" localSheetId="31">#REF!</definedName>
    <definedName name="รวมค่าแรง14">#REF!</definedName>
    <definedName name="รวมทำเองทั้งสิ้น" localSheetId="25">#REF!</definedName>
    <definedName name="รวมทำเองทั้งสิ้น" localSheetId="23">#REF!</definedName>
    <definedName name="รวมทำเองทั้งสิ้น" localSheetId="39">#REF!</definedName>
    <definedName name="รวมทำเองทั้งสิ้น" localSheetId="31">#REF!</definedName>
    <definedName name="รวมทำเองทั้งสิ้น">#REF!</definedName>
    <definedName name="รวมเบี้ยเลี้ยง" localSheetId="25">#REF!</definedName>
    <definedName name="รวมเบี้ยเลี้ยง" localSheetId="23">#REF!</definedName>
    <definedName name="รวมเบี้ยเลี้ยง" localSheetId="39">#REF!</definedName>
    <definedName name="รวมเบี้ยเลี้ยง" localSheetId="31">#REF!</definedName>
    <definedName name="รวมเบี้ยเลี้ยง">#REF!</definedName>
    <definedName name="รวมเบี้ยเลี้ยง14" localSheetId="25">'[90]หน้า 6'!$L$17</definedName>
    <definedName name="รวมเบี้ยเลี้ยง14" localSheetId="23">'[90]หน้า 6'!$L$17</definedName>
    <definedName name="รวมเบี้ยเลี้ยง14" localSheetId="31">#REF!</definedName>
    <definedName name="รวมเบี้ยเลี้ยง14" localSheetId="38">#REF!</definedName>
    <definedName name="รวมเบี้ยเลี้ยง14">#REF!</definedName>
    <definedName name="รวมเบี้ยเลี้ยง14ล" localSheetId="25">#REF!</definedName>
    <definedName name="รวมเบี้ยเลี้ยง14ล" localSheetId="23">#REF!</definedName>
    <definedName name="รวมเบี้ยเลี้ยง14ล" localSheetId="1">#REF!</definedName>
    <definedName name="รวมเบี้ยเลี้ยง14ล" localSheetId="39">#REF!</definedName>
    <definedName name="รวมเบี้ยเลี้ยง14ล" localSheetId="31">#REF!</definedName>
    <definedName name="รวมเบี้ยเลี้ยง14ล" localSheetId="38">#REF!</definedName>
    <definedName name="รวมเบี้ยเลี้ยง14ล">#REF!</definedName>
    <definedName name="ราคากลาง">#REF!</definedName>
    <definedName name="ราคากลางรวม" localSheetId="25">[59]B.O.Q!$J$769</definedName>
    <definedName name="ราคากลางรวม" localSheetId="23">[59]B.O.Q!$J$769</definedName>
    <definedName name="ราคากลางรวม" localSheetId="39">#REF!</definedName>
    <definedName name="ราคากลางรวม" localSheetId="31">#REF!</definedName>
    <definedName name="ราคากลางรวม" localSheetId="38">#REF!</definedName>
    <definedName name="ราคากลางรวม">#REF!</definedName>
    <definedName name="รายละเอียดวัสดุ" localSheetId="25">#REF!</definedName>
    <definedName name="รายละเอียดวัสดุ" localSheetId="23">#REF!</definedName>
    <definedName name="รายละเอียดวัสดุ" localSheetId="1">#REF!</definedName>
    <definedName name="รายละเอียดวัสดุ" localSheetId="39">#REF!</definedName>
    <definedName name="รายละเอียดวัสดุ" localSheetId="31">#REF!</definedName>
    <definedName name="รายละเอียดวัสดุ" localSheetId="38">#REF!</definedName>
    <definedName name="รายละเอียดวัสดุ">#REF!</definedName>
    <definedName name="รูปตัด">#REF!</definedName>
    <definedName name="รูปตัดหลัง" localSheetId="1">#REF!</definedName>
    <definedName name="รูปตัดหลัง">#REF!</definedName>
    <definedName name="วส3" localSheetId="25">#REF!</definedName>
    <definedName name="วส3" localSheetId="23">#REF!</definedName>
    <definedName name="วส3" localSheetId="39">#REF!</definedName>
    <definedName name="วส3" localSheetId="31">#REF!</definedName>
    <definedName name="วส3" localSheetId="38">#REF!</definedName>
    <definedName name="วส3">#REF!</definedName>
    <definedName name="วัสดุ1" localSheetId="25">'[81]หน้า 5'!$F$18</definedName>
    <definedName name="วัสดุ1" localSheetId="23">'[81]หน้า 5'!$F$18</definedName>
    <definedName name="วัสดุ1" localSheetId="31">#REF!</definedName>
    <definedName name="วัสดุ1" localSheetId="38">#REF!</definedName>
    <definedName name="วัสดุ1">#REF!</definedName>
    <definedName name="วัสดุ2" localSheetId="25">'[81]หน้า 5'!$F$41</definedName>
    <definedName name="วัสดุ2" localSheetId="23">'[81]หน้า 5'!$F$41</definedName>
    <definedName name="วัสดุ2" localSheetId="31">#REF!</definedName>
    <definedName name="วัสดุ2" localSheetId="38">#REF!</definedName>
    <definedName name="วัสดุ2">#REF!</definedName>
    <definedName name="วัสดุ3" localSheetId="25">#REF!</definedName>
    <definedName name="วัสดุ3" localSheetId="23">#REF!</definedName>
    <definedName name="วัสดุ3" localSheetId="1">#REF!</definedName>
    <definedName name="วัสดุ3" localSheetId="39">#REF!</definedName>
    <definedName name="วัสดุ3" localSheetId="31">#REF!</definedName>
    <definedName name="วัสดุ3" localSheetId="38">#REF!</definedName>
    <definedName name="วัสดุ3">#REF!</definedName>
    <definedName name="เวลาดำเนินการ" localSheetId="25">'[57]3.คิดระยะเวลาทำการ'!$AX$27</definedName>
    <definedName name="เวลาดำเนินการ" localSheetId="23">'[57]3.คิดระยะเวลาทำการ'!$AX$27</definedName>
    <definedName name="เวลาดำเนินการ" localSheetId="39">#REF!</definedName>
    <definedName name="เวลาดำเนินการ" localSheetId="31">#REF!</definedName>
    <definedName name="เวลาดำเนินการ" localSheetId="38">#REF!</definedName>
    <definedName name="เวลาดำเนินการ">#REF!</definedName>
    <definedName name="สะพาน" localSheetId="25">#REF!</definedName>
    <definedName name="สะพาน" localSheetId="23">#REF!</definedName>
    <definedName name="สะพาน" localSheetId="1">#REF!</definedName>
    <definedName name="สะพาน" localSheetId="39">#REF!</definedName>
    <definedName name="สะพาน" localSheetId="31">#REF!</definedName>
    <definedName name="สะพาน" localSheetId="38">#REF!</definedName>
    <definedName name="สะพาน">#REF!</definedName>
    <definedName name="สะพานต่อราคารวม" localSheetId="25">'[82]3ข้อมูลวัสดุ-ค่าดำเนิน'!$X$18</definedName>
    <definedName name="สะพานต่อราคารวม" localSheetId="23">'[82]3ข้อมูลวัสดุ-ค่าดำเนิน'!$X$18</definedName>
    <definedName name="สะพานต่อราคารวม" localSheetId="39">#REF!</definedName>
    <definedName name="สะพานต่อราคารวม" localSheetId="31">#REF!</definedName>
    <definedName name="สะพานต่อราคารวม" localSheetId="38">#REF!</definedName>
    <definedName name="สะพานต่อราคารวม">#REF!</definedName>
    <definedName name="สะพานเบี่ยง" localSheetId="25">'[58]สะพานเบี่ยง +MULTI BEAM'!$AC$11</definedName>
    <definedName name="สะพานเบี่ยง" localSheetId="23">'[58]สะพานเบี่ยง +MULTI BEAM'!$AC$11</definedName>
    <definedName name="สะพานเบี่ยง" localSheetId="39">#REF!</definedName>
    <definedName name="สะพานเบี่ยง" localSheetId="31">#REF!</definedName>
    <definedName name="สะพานเบี่ยง" localSheetId="38">#REF!</definedName>
    <definedName name="สะพานเบี่ยง">#REF!</definedName>
    <definedName name="สายทาง" localSheetId="25">#REF!</definedName>
    <definedName name="สายทาง" localSheetId="23">#REF!</definedName>
    <definedName name="สายทาง" localSheetId="1">#REF!</definedName>
    <definedName name="สายทาง" localSheetId="39">#REF!</definedName>
    <definedName name="สายทาง" localSheetId="31">#REF!</definedName>
    <definedName name="สายทาง" localSheetId="38">#REF!</definedName>
    <definedName name="สายทาง">#REF!</definedName>
    <definedName name="เสาเข็ม4นิ้ว" localSheetId="25">#REF!</definedName>
    <definedName name="เสาเข็ม4นิ้ว" localSheetId="23">#REF!</definedName>
    <definedName name="เสาเข็ม4นิ้ว" localSheetId="39">#REF!</definedName>
    <definedName name="เสาเข็ม4นิ้ว" localSheetId="31">#REF!</definedName>
    <definedName name="เสาเข็ม4นิ้ว" localSheetId="38">#REF!</definedName>
    <definedName name="เสาเข็ม4นิ้ว">#REF!</definedName>
    <definedName name="เสาเข็ม6นิ้ว" localSheetId="25">#REF!</definedName>
    <definedName name="เสาเข็ม6นิ้ว" localSheetId="23">#REF!</definedName>
    <definedName name="เสาเข็ม6นิ้ว" localSheetId="39">#REF!</definedName>
    <definedName name="เสาเข็ม6นิ้ว" localSheetId="31">#REF!</definedName>
    <definedName name="เสาเข็ม6นิ้ว" localSheetId="38">#REF!</definedName>
    <definedName name="เสาเข็ม6นิ้ว">#REF!</definedName>
    <definedName name="หน้า3.1" localSheetId="25">#REF!</definedName>
    <definedName name="หน้า3.1" localSheetId="23">#REF!</definedName>
    <definedName name="หน้า3.1" localSheetId="39">#REF!</definedName>
    <definedName name="หน้า3.1" localSheetId="31">#REF!</definedName>
    <definedName name="หน้า3.1">#REF!</definedName>
    <definedName name="หน้า3.2" localSheetId="25">#REF!</definedName>
    <definedName name="หน้า3.2" localSheetId="23">#REF!</definedName>
    <definedName name="หน้า3.2" localSheetId="39">#REF!</definedName>
    <definedName name="หน้า3.2" localSheetId="31">#REF!</definedName>
    <definedName name="หน้า3.2">#REF!</definedName>
    <definedName name="หน้า3.3" localSheetId="25">#REF!</definedName>
    <definedName name="หน้า3.3" localSheetId="23">#REF!</definedName>
    <definedName name="หน้า3.3" localSheetId="39">#REF!</definedName>
    <definedName name="หน้า3.3" localSheetId="31">#REF!</definedName>
    <definedName name="หน้า3.3">#REF!</definedName>
    <definedName name="หน้า6.1" localSheetId="25">#REF!</definedName>
    <definedName name="หน้า6.1" localSheetId="23">#REF!</definedName>
    <definedName name="หน้า6.1" localSheetId="39">#REF!</definedName>
    <definedName name="หน้า6.1" localSheetId="31">#REF!</definedName>
    <definedName name="หน้า6.1">#REF!</definedName>
    <definedName name="หน้า6.1.1" localSheetId="25">#REF!</definedName>
    <definedName name="หน้า6.1.1" localSheetId="23">#REF!</definedName>
    <definedName name="หน้า6.1.1" localSheetId="39">#REF!</definedName>
    <definedName name="หน้า6.1.1" localSheetId="31">#REF!</definedName>
    <definedName name="หน้า6.1.1">#REF!</definedName>
    <definedName name="หน้า6.1.2" localSheetId="25">#REF!</definedName>
    <definedName name="หน้า6.1.2" localSheetId="23">#REF!</definedName>
    <definedName name="หน้า6.1.2" localSheetId="39">#REF!</definedName>
    <definedName name="หน้า6.1.2" localSheetId="31">#REF!</definedName>
    <definedName name="หน้า6.1.2">#REF!</definedName>
    <definedName name="หน้า6.2" localSheetId="25">#REF!</definedName>
    <definedName name="หน้า6.2" localSheetId="23">#REF!</definedName>
    <definedName name="หน้า6.2" localSheetId="39">#REF!</definedName>
    <definedName name="หน้า6.2" localSheetId="31">#REF!</definedName>
    <definedName name="หน้า6.2">#REF!</definedName>
    <definedName name="หน้า6.2.1" localSheetId="25">#REF!</definedName>
    <definedName name="หน้า6.2.1" localSheetId="23">#REF!</definedName>
    <definedName name="หน้า6.2.1" localSheetId="39">#REF!</definedName>
    <definedName name="หน้า6.2.1" localSheetId="31">#REF!</definedName>
    <definedName name="หน้า6.2.1">#REF!</definedName>
    <definedName name="หน้า6.2.2" localSheetId="25">#REF!</definedName>
    <definedName name="หน้า6.2.2" localSheetId="23">#REF!</definedName>
    <definedName name="หน้า6.2.2" localSheetId="39">#REF!</definedName>
    <definedName name="หน้า6.2.2" localSheetId="31">#REF!</definedName>
    <definedName name="หน้า6.2.2">#REF!</definedName>
    <definedName name="หน้า6.3" localSheetId="25">#REF!</definedName>
    <definedName name="หน้า6.3" localSheetId="23">#REF!</definedName>
    <definedName name="หน้า6.3" localSheetId="39">#REF!</definedName>
    <definedName name="หน้า6.3" localSheetId="31">#REF!</definedName>
    <definedName name="หน้า6.3">#REF!</definedName>
    <definedName name="หน้า6.3.1" localSheetId="25">#REF!</definedName>
    <definedName name="หน้า6.3.1" localSheetId="23">#REF!</definedName>
    <definedName name="หน้า6.3.1" localSheetId="39">#REF!</definedName>
    <definedName name="หน้า6.3.1" localSheetId="31">#REF!</definedName>
    <definedName name="หน้า6.3.1">#REF!</definedName>
    <definedName name="หน้า6.3.2" localSheetId="25">#REF!</definedName>
    <definedName name="หน้า6.3.2" localSheetId="23">#REF!</definedName>
    <definedName name="หน้า6.3.2" localSheetId="39">#REF!</definedName>
    <definedName name="หน้า6.3.2" localSheetId="31">#REF!</definedName>
    <definedName name="หน้า6.3.2">#REF!</definedName>
    <definedName name="หมายเหต" localSheetId="25">[91]data!#REF!</definedName>
    <definedName name="หมายเหต" localSheetId="23">[91]data!#REF!</definedName>
    <definedName name="หมายเหต" localSheetId="39">#REF!</definedName>
    <definedName name="หมายเหต" localSheetId="31">#REF!</definedName>
    <definedName name="หมายเหต" localSheetId="38">#REF!</definedName>
    <definedName name="หมายเหต">#REF!</definedName>
    <definedName name="หยาบ" localSheetId="25">#REF!</definedName>
    <definedName name="หยาบ" localSheetId="23">#REF!</definedName>
    <definedName name="หยาบ" localSheetId="1">#REF!</definedName>
    <definedName name="หยาบ" localSheetId="39">#REF!</definedName>
    <definedName name="หยาบ" localSheetId="31">#REF!</definedName>
    <definedName name="หยาบ" localSheetId="38">#REF!</definedName>
    <definedName name="หยาบ">#REF!</definedName>
    <definedName name="หยาบอัดแน่น" localSheetId="25">#REF!</definedName>
    <definedName name="หยาบอัดแน่น" localSheetId="23">#REF!</definedName>
    <definedName name="หยาบอัดแน่น" localSheetId="39">#REF!</definedName>
    <definedName name="หยาบอัดแน่น" localSheetId="31">#REF!</definedName>
    <definedName name="หยาบอัดแน่น" localSheetId="38">#REF!</definedName>
    <definedName name="หยาบอัดแน่น">#REF!</definedName>
    <definedName name="หัวกระเทาะ" localSheetId="25">[16]ได้งานตีเส้น!$H$44</definedName>
    <definedName name="หัวกระเทาะ" localSheetId="23">[16]ได้งานตีเส้น!$H$44</definedName>
    <definedName name="หัวกระเทาะ" localSheetId="39">#REF!</definedName>
    <definedName name="หัวกระเทาะ" localSheetId="31">#REF!</definedName>
    <definedName name="หัวกระเทาะ" localSheetId="38">#REF!</definedName>
    <definedName name="หัวกระเทาะ">#REF!</definedName>
    <definedName name="หินsingle" localSheetId="25">#REF!</definedName>
    <definedName name="หินsingle" localSheetId="23">#REF!</definedName>
    <definedName name="หินsingle" localSheetId="1">#REF!</definedName>
    <definedName name="หินsingle" localSheetId="39">#REF!</definedName>
    <definedName name="หินsingle" localSheetId="31">#REF!</definedName>
    <definedName name="หินsingle" localSheetId="38">#REF!</definedName>
    <definedName name="หินsingle">#REF!</definedName>
    <definedName name="หินคลุก" localSheetId="25">#REF!</definedName>
    <definedName name="หินคลุก" localSheetId="23">#REF!</definedName>
    <definedName name="หินคลุก" localSheetId="39">#REF!</definedName>
    <definedName name="หินคลุก" localSheetId="31">#REF!</definedName>
    <definedName name="หินคลุก" localSheetId="38">#REF!</definedName>
    <definedName name="หินคลุก">#REF!</definedName>
    <definedName name="หินผสม" localSheetId="25">#REF!</definedName>
    <definedName name="หินผสม" localSheetId="23">#REF!</definedName>
    <definedName name="หินผสม" localSheetId="39">#REF!</definedName>
    <definedName name="หินผสม" localSheetId="31">#REF!</definedName>
    <definedName name="หินผสม" localSheetId="38">#REF!</definedName>
    <definedName name="หินผสม">#REF!</definedName>
    <definedName name="หินแอสฟัลท์" localSheetId="25">#REF!</definedName>
    <definedName name="หินแอสฟัลท์" localSheetId="23">#REF!</definedName>
    <definedName name="หินแอสฟัลท์" localSheetId="39">#REF!</definedName>
    <definedName name="หินแอสฟัลท์" localSheetId="31">#REF!</definedName>
    <definedName name="หินแอสฟัลท์">#REF!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40" i="140" l="1"/>
  <c r="M131" i="140"/>
  <c r="O131" i="140" s="1"/>
  <c r="G131" i="140"/>
  <c r="F131" i="140"/>
  <c r="O130" i="140"/>
  <c r="M130" i="140"/>
  <c r="E130" i="140"/>
  <c r="F130" i="140" s="1"/>
  <c r="B130" i="140"/>
  <c r="O129" i="140"/>
  <c r="M129" i="140"/>
  <c r="E129" i="140"/>
  <c r="G129" i="140" s="1"/>
  <c r="B129" i="140"/>
  <c r="O128" i="140"/>
  <c r="M128" i="140"/>
  <c r="E128" i="140"/>
  <c r="G128" i="140" s="1"/>
  <c r="O127" i="140"/>
  <c r="M127" i="140"/>
  <c r="E127" i="140"/>
  <c r="G127" i="140" s="1"/>
  <c r="B127" i="140"/>
  <c r="O126" i="140"/>
  <c r="M126" i="140"/>
  <c r="E126" i="140"/>
  <c r="G126" i="140" s="1"/>
  <c r="M125" i="140"/>
  <c r="O125" i="140" s="1"/>
  <c r="G125" i="140"/>
  <c r="F125" i="140"/>
  <c r="O124" i="140"/>
  <c r="M124" i="140"/>
  <c r="E124" i="140"/>
  <c r="J124" i="140" s="1"/>
  <c r="K124" i="140" s="1"/>
  <c r="B124" i="140"/>
  <c r="O123" i="140"/>
  <c r="M123" i="140"/>
  <c r="G123" i="140"/>
  <c r="F123" i="140"/>
  <c r="B123" i="140"/>
  <c r="O122" i="140"/>
  <c r="M122" i="140"/>
  <c r="E122" i="140"/>
  <c r="G122" i="140" s="1"/>
  <c r="O121" i="140"/>
  <c r="M121" i="140"/>
  <c r="G121" i="140"/>
  <c r="F121" i="140"/>
  <c r="B121" i="140"/>
  <c r="O120" i="140"/>
  <c r="M120" i="140"/>
  <c r="E120" i="140"/>
  <c r="F120" i="140" s="1"/>
  <c r="B120" i="140"/>
  <c r="O119" i="140"/>
  <c r="M119" i="140"/>
  <c r="E119" i="140"/>
  <c r="G119" i="140" s="1"/>
  <c r="B119" i="140"/>
  <c r="O118" i="140"/>
  <c r="M118" i="140"/>
  <c r="G118" i="140"/>
  <c r="F118" i="140"/>
  <c r="B118" i="140"/>
  <c r="O117" i="140"/>
  <c r="M117" i="140"/>
  <c r="G117" i="140"/>
  <c r="F117" i="140"/>
  <c r="B117" i="140"/>
  <c r="O116" i="140"/>
  <c r="M116" i="140"/>
  <c r="F116" i="140"/>
  <c r="E116" i="140"/>
  <c r="G116" i="140" s="1"/>
  <c r="O115" i="140"/>
  <c r="M115" i="140"/>
  <c r="F115" i="140"/>
  <c r="E115" i="140"/>
  <c r="G115" i="140" s="1"/>
  <c r="B115" i="140"/>
  <c r="O114" i="140"/>
  <c r="M114" i="140"/>
  <c r="G114" i="140"/>
  <c r="F114" i="140"/>
  <c r="O113" i="140"/>
  <c r="M113" i="140"/>
  <c r="E113" i="140"/>
  <c r="F113" i="140" s="1"/>
  <c r="O112" i="140"/>
  <c r="M112" i="140"/>
  <c r="E112" i="140"/>
  <c r="G112" i="140" s="1"/>
  <c r="B112" i="140"/>
  <c r="O111" i="140"/>
  <c r="M111" i="140"/>
  <c r="G111" i="140"/>
  <c r="E111" i="140"/>
  <c r="F111" i="140" s="1"/>
  <c r="O110" i="140"/>
  <c r="M110" i="140"/>
  <c r="F110" i="140"/>
  <c r="E110" i="140"/>
  <c r="G110" i="140" s="1"/>
  <c r="O109" i="140"/>
  <c r="M109" i="140"/>
  <c r="G109" i="140"/>
  <c r="F109" i="140"/>
  <c r="B109" i="140"/>
  <c r="O108" i="140"/>
  <c r="M108" i="140"/>
  <c r="E108" i="140"/>
  <c r="G108" i="140" s="1"/>
  <c r="B108" i="140"/>
  <c r="O107" i="140"/>
  <c r="M107" i="140"/>
  <c r="E107" i="140"/>
  <c r="G107" i="140" s="1"/>
  <c r="B107" i="140"/>
  <c r="O106" i="140"/>
  <c r="M106" i="140"/>
  <c r="F106" i="140"/>
  <c r="E106" i="140"/>
  <c r="G106" i="140" s="1"/>
  <c r="B106" i="140"/>
  <c r="O105" i="140"/>
  <c r="M105" i="140"/>
  <c r="E105" i="140"/>
  <c r="G105" i="140" s="1"/>
  <c r="B105" i="140"/>
  <c r="O104" i="140"/>
  <c r="M104" i="140"/>
  <c r="G104" i="140"/>
  <c r="F104" i="140"/>
  <c r="E104" i="140"/>
  <c r="B104" i="140"/>
  <c r="O103" i="140"/>
  <c r="M103" i="140"/>
  <c r="E103" i="140"/>
  <c r="F103" i="140" s="1"/>
  <c r="B103" i="140"/>
  <c r="O102" i="140"/>
  <c r="M102" i="140"/>
  <c r="E102" i="140"/>
  <c r="G102" i="140" s="1"/>
  <c r="B102" i="140"/>
  <c r="O101" i="140"/>
  <c r="M101" i="140"/>
  <c r="E101" i="140"/>
  <c r="G101" i="140" s="1"/>
  <c r="B101" i="140"/>
  <c r="O100" i="140"/>
  <c r="M100" i="140"/>
  <c r="E100" i="140"/>
  <c r="G100" i="140" s="1"/>
  <c r="B100" i="140"/>
  <c r="O99" i="140"/>
  <c r="M99" i="140"/>
  <c r="E99" i="140"/>
  <c r="G99" i="140" s="1"/>
  <c r="B99" i="140"/>
  <c r="O98" i="140"/>
  <c r="M98" i="140"/>
  <c r="F98" i="140"/>
  <c r="E98" i="140"/>
  <c r="G98" i="140" s="1"/>
  <c r="B98" i="140"/>
  <c r="M97" i="140"/>
  <c r="G97" i="140"/>
  <c r="E96" i="140"/>
  <c r="G96" i="140" s="1"/>
  <c r="B96" i="140"/>
  <c r="E95" i="140"/>
  <c r="G95" i="140" s="1"/>
  <c r="B95" i="140"/>
  <c r="M94" i="140"/>
  <c r="G94" i="140"/>
  <c r="B94" i="140"/>
  <c r="M93" i="140"/>
  <c r="E93" i="140"/>
  <c r="G93" i="140" s="1"/>
  <c r="B93" i="140"/>
  <c r="O92" i="140"/>
  <c r="M92" i="140"/>
  <c r="E92" i="140"/>
  <c r="G92" i="140" s="1"/>
  <c r="O89" i="140"/>
  <c r="M89" i="140"/>
  <c r="G89" i="140"/>
  <c r="F89" i="140"/>
  <c r="B89" i="140"/>
  <c r="O88" i="140"/>
  <c r="M88" i="140"/>
  <c r="F88" i="140"/>
  <c r="E88" i="140"/>
  <c r="G88" i="140" s="1"/>
  <c r="O87" i="140"/>
  <c r="M87" i="140"/>
  <c r="E87" i="140"/>
  <c r="G87" i="140" s="1"/>
  <c r="B87" i="140"/>
  <c r="O86" i="140"/>
  <c r="M86" i="140"/>
  <c r="E86" i="140"/>
  <c r="G86" i="140" s="1"/>
  <c r="O85" i="140"/>
  <c r="M85" i="140"/>
  <c r="F85" i="140"/>
  <c r="E85" i="140"/>
  <c r="G85" i="140" s="1"/>
  <c r="B85" i="140"/>
  <c r="O84" i="140"/>
  <c r="M84" i="140"/>
  <c r="E84" i="140"/>
  <c r="G84" i="140" s="1"/>
  <c r="B84" i="140"/>
  <c r="F83" i="140"/>
  <c r="O82" i="140"/>
  <c r="M82" i="140"/>
  <c r="E82" i="140"/>
  <c r="G82" i="140" s="1"/>
  <c r="O81" i="140"/>
  <c r="M81" i="140"/>
  <c r="G81" i="140"/>
  <c r="F81" i="140"/>
  <c r="E81" i="140"/>
  <c r="O80" i="140"/>
  <c r="M80" i="140"/>
  <c r="E80" i="140"/>
  <c r="G80" i="140" s="1"/>
  <c r="O79" i="140"/>
  <c r="M79" i="140"/>
  <c r="G79" i="140"/>
  <c r="F79" i="140"/>
  <c r="B79" i="140"/>
  <c r="O78" i="140"/>
  <c r="M78" i="140"/>
  <c r="E78" i="140"/>
  <c r="G78" i="140" s="1"/>
  <c r="O77" i="140"/>
  <c r="M77" i="140"/>
  <c r="G77" i="140"/>
  <c r="F77" i="140"/>
  <c r="E77" i="140"/>
  <c r="B77" i="140"/>
  <c r="O76" i="140"/>
  <c r="M76" i="140"/>
  <c r="E76" i="140"/>
  <c r="G76" i="140" s="1"/>
  <c r="O75" i="140"/>
  <c r="M75" i="140"/>
  <c r="G75" i="140"/>
  <c r="E75" i="140"/>
  <c r="F75" i="140" s="1"/>
  <c r="O74" i="140"/>
  <c r="M74" i="140"/>
  <c r="E74" i="140"/>
  <c r="G74" i="140" s="1"/>
  <c r="O73" i="140"/>
  <c r="M73" i="140"/>
  <c r="E73" i="140"/>
  <c r="G73" i="140" s="1"/>
  <c r="B73" i="140"/>
  <c r="O72" i="140"/>
  <c r="M72" i="140"/>
  <c r="G72" i="140"/>
  <c r="F72" i="140"/>
  <c r="E72" i="140"/>
  <c r="B72" i="140"/>
  <c r="M71" i="140"/>
  <c r="O71" i="140" s="1"/>
  <c r="L71" i="140"/>
  <c r="G71" i="140"/>
  <c r="F71" i="140"/>
  <c r="G70" i="140"/>
  <c r="G69" i="140"/>
  <c r="G68" i="140"/>
  <c r="G67" i="140"/>
  <c r="G66" i="140"/>
  <c r="G65" i="140"/>
  <c r="G64" i="140"/>
  <c r="M63" i="140"/>
  <c r="G63" i="140"/>
  <c r="B63" i="140"/>
  <c r="M62" i="140"/>
  <c r="E62" i="140"/>
  <c r="G62" i="140" s="1"/>
  <c r="B62" i="140"/>
  <c r="M61" i="140"/>
  <c r="G61" i="140"/>
  <c r="B61" i="140"/>
  <c r="M60" i="140"/>
  <c r="G60" i="140"/>
  <c r="B60" i="140"/>
  <c r="M59" i="140"/>
  <c r="G59" i="140"/>
  <c r="B59" i="140"/>
  <c r="O58" i="140"/>
  <c r="M58" i="140"/>
  <c r="G58" i="140"/>
  <c r="F58" i="140"/>
  <c r="B58" i="140"/>
  <c r="O57" i="140"/>
  <c r="M57" i="140"/>
  <c r="G57" i="140"/>
  <c r="F57" i="140"/>
  <c r="O56" i="140"/>
  <c r="M56" i="140"/>
  <c r="G56" i="140"/>
  <c r="F56" i="140"/>
  <c r="M54" i="140"/>
  <c r="G54" i="140"/>
  <c r="O53" i="140"/>
  <c r="M53" i="140"/>
  <c r="F53" i="140"/>
  <c r="O52" i="140"/>
  <c r="M52" i="140"/>
  <c r="E52" i="140"/>
  <c r="G52" i="140" s="1"/>
  <c r="B52" i="140"/>
  <c r="O51" i="140"/>
  <c r="M51" i="140"/>
  <c r="E51" i="140"/>
  <c r="F51" i="140" s="1"/>
  <c r="B51" i="140"/>
  <c r="O50" i="140"/>
  <c r="M50" i="140"/>
  <c r="E50" i="140"/>
  <c r="G50" i="140" s="1"/>
  <c r="B50" i="140"/>
  <c r="O49" i="140"/>
  <c r="M49" i="140"/>
  <c r="E49" i="140"/>
  <c r="G49" i="140" s="1"/>
  <c r="B49" i="140"/>
  <c r="O48" i="140"/>
  <c r="M48" i="140"/>
  <c r="G48" i="140"/>
  <c r="E48" i="140"/>
  <c r="F48" i="140" s="1"/>
  <c r="B48" i="140"/>
  <c r="M47" i="140"/>
  <c r="F47" i="140"/>
  <c r="O46" i="140"/>
  <c r="M46" i="140"/>
  <c r="G46" i="140"/>
  <c r="E46" i="140"/>
  <c r="F46" i="140" s="1"/>
  <c r="O45" i="140"/>
  <c r="M45" i="140"/>
  <c r="E45" i="140"/>
  <c r="G45" i="140" s="1"/>
  <c r="B45" i="140"/>
  <c r="M44" i="140"/>
  <c r="G44" i="140"/>
  <c r="B44" i="140"/>
  <c r="O43" i="140"/>
  <c r="M43" i="140"/>
  <c r="G43" i="140"/>
  <c r="E43" i="140"/>
  <c r="F43" i="140" s="1"/>
  <c r="M42" i="140"/>
  <c r="G42" i="140"/>
  <c r="M41" i="140"/>
  <c r="E41" i="140"/>
  <c r="G41" i="140" s="1"/>
  <c r="B41" i="140"/>
  <c r="M40" i="140"/>
  <c r="E40" i="140"/>
  <c r="G40" i="140" s="1"/>
  <c r="O39" i="140"/>
  <c r="M39" i="140"/>
  <c r="E39" i="140"/>
  <c r="G39" i="140" s="1"/>
  <c r="B39" i="140"/>
  <c r="O38" i="140"/>
  <c r="M38" i="140"/>
  <c r="E38" i="140"/>
  <c r="G38" i="140" s="1"/>
  <c r="B38" i="140"/>
  <c r="O37" i="140"/>
  <c r="M37" i="140"/>
  <c r="G37" i="140"/>
  <c r="F37" i="140"/>
  <c r="O34" i="140"/>
  <c r="M34" i="140"/>
  <c r="F34" i="140"/>
  <c r="E34" i="140"/>
  <c r="G34" i="140" s="1"/>
  <c r="B34" i="140"/>
  <c r="M33" i="140"/>
  <c r="F33" i="140"/>
  <c r="M32" i="140"/>
  <c r="E32" i="140"/>
  <c r="G32" i="140" s="1"/>
  <c r="B32" i="140"/>
  <c r="O31" i="140"/>
  <c r="M31" i="140"/>
  <c r="E31" i="140"/>
  <c r="G31" i="140" s="1"/>
  <c r="O30" i="140"/>
  <c r="M30" i="140"/>
  <c r="G30" i="140"/>
  <c r="F30" i="140"/>
  <c r="M29" i="140"/>
  <c r="G29" i="140"/>
  <c r="F29" i="140"/>
  <c r="M28" i="140"/>
  <c r="O28" i="140" s="1"/>
  <c r="G28" i="140"/>
  <c r="F28" i="140"/>
  <c r="M27" i="140"/>
  <c r="O27" i="140" s="1"/>
  <c r="G27" i="140"/>
  <c r="F27" i="140"/>
  <c r="O26" i="140"/>
  <c r="M26" i="140"/>
  <c r="E26" i="140"/>
  <c r="G26" i="140" s="1"/>
  <c r="B26" i="140"/>
  <c r="O25" i="140"/>
  <c r="M25" i="140"/>
  <c r="E25" i="140"/>
  <c r="G25" i="140" s="1"/>
  <c r="B25" i="140"/>
  <c r="M24" i="140"/>
  <c r="O24" i="140" s="1"/>
  <c r="G24" i="140"/>
  <c r="F24" i="140"/>
  <c r="O23" i="140"/>
  <c r="M23" i="140"/>
  <c r="G23" i="140"/>
  <c r="F23" i="140"/>
  <c r="O21" i="140"/>
  <c r="M21" i="140"/>
  <c r="G21" i="140"/>
  <c r="F21" i="140"/>
  <c r="B21" i="140"/>
  <c r="M20" i="140"/>
  <c r="G20" i="140"/>
  <c r="F20" i="140"/>
  <c r="B20" i="140"/>
  <c r="M19" i="140"/>
  <c r="E19" i="140"/>
  <c r="F19" i="140" s="1"/>
  <c r="M18" i="140"/>
  <c r="E18" i="140"/>
  <c r="G18" i="140" s="1"/>
  <c r="B18" i="140"/>
  <c r="M17" i="140"/>
  <c r="F17" i="140"/>
  <c r="E17" i="140"/>
  <c r="B17" i="140"/>
  <c r="M16" i="140"/>
  <c r="E16" i="140"/>
  <c r="G16" i="140" s="1"/>
  <c r="B16" i="140"/>
  <c r="M15" i="140"/>
  <c r="G15" i="140"/>
  <c r="F15" i="140"/>
  <c r="M14" i="140"/>
  <c r="E14" i="140"/>
  <c r="G14" i="140" s="1"/>
  <c r="M13" i="140"/>
  <c r="E13" i="140"/>
  <c r="G13" i="140" s="1"/>
  <c r="B13" i="140"/>
  <c r="M12" i="140"/>
  <c r="E12" i="140"/>
  <c r="M11" i="140"/>
  <c r="G11" i="140"/>
  <c r="E11" i="140"/>
  <c r="B11" i="140"/>
  <c r="G6" i="140"/>
  <c r="E6" i="140"/>
  <c r="A4" i="140"/>
  <c r="A3" i="140"/>
  <c r="I2" i="140"/>
  <c r="A2" i="140"/>
  <c r="C41" i="51"/>
  <c r="G103" i="140" l="1"/>
  <c r="F124" i="140"/>
  <c r="F128" i="140"/>
  <c r="F14" i="140"/>
  <c r="I124" i="140"/>
  <c r="G130" i="140"/>
  <c r="G19" i="140"/>
  <c r="F25" i="140"/>
  <c r="F38" i="140"/>
  <c r="G51" i="140"/>
  <c r="F87" i="140"/>
  <c r="F95" i="140"/>
  <c r="F100" i="140"/>
  <c r="F112" i="140"/>
  <c r="G113" i="140"/>
  <c r="G120" i="140"/>
  <c r="G132" i="140"/>
  <c r="C163" i="140" s="1"/>
  <c r="F12" i="140"/>
  <c r="F50" i="140"/>
  <c r="F76" i="140"/>
  <c r="F102" i="140"/>
  <c r="F108" i="140"/>
  <c r="F129" i="140"/>
  <c r="F80" i="140"/>
  <c r="F86" i="140"/>
  <c r="F18" i="140"/>
  <c r="F26" i="140"/>
  <c r="F41" i="140"/>
  <c r="F49" i="140"/>
  <c r="F92" i="140"/>
  <c r="F101" i="140"/>
  <c r="F107" i="140"/>
  <c r="G12" i="140"/>
  <c r="F119" i="140"/>
  <c r="F127" i="140"/>
  <c r="G17" i="140"/>
  <c r="F32" i="140"/>
  <c r="F74" i="140"/>
  <c r="F84" i="140"/>
  <c r="F99" i="140"/>
  <c r="F105" i="140"/>
  <c r="F45" i="140"/>
  <c r="F78" i="140"/>
  <c r="F82" i="140"/>
  <c r="F126" i="140"/>
  <c r="F16" i="140"/>
  <c r="F31" i="140"/>
  <c r="F52" i="140"/>
  <c r="F39" i="140"/>
  <c r="F73" i="140"/>
  <c r="F122" i="140"/>
  <c r="G70" i="32"/>
  <c r="G69" i="32"/>
  <c r="G68" i="32"/>
  <c r="C171" i="140" l="1"/>
  <c r="G165" i="140"/>
  <c r="G146" i="140" s="1"/>
  <c r="G153" i="140" s="1"/>
  <c r="D163" i="140"/>
  <c r="E164" i="140" s="1"/>
  <c r="E165" i="140" s="1"/>
  <c r="D171" i="140"/>
  <c r="E172" i="140" s="1"/>
  <c r="E173" i="140" s="1"/>
  <c r="G67" i="32"/>
  <c r="G66" i="32"/>
  <c r="G65" i="32"/>
  <c r="G64" i="32"/>
  <c r="M62" i="32"/>
  <c r="M63" i="32"/>
  <c r="M71" i="32"/>
  <c r="M72" i="32"/>
  <c r="M73" i="32"/>
  <c r="M74" i="32"/>
  <c r="M75" i="32"/>
  <c r="M76" i="32"/>
  <c r="M77" i="32"/>
  <c r="M78" i="32"/>
  <c r="M79" i="32"/>
  <c r="M80" i="32"/>
  <c r="M81" i="32"/>
  <c r="M82" i="32"/>
  <c r="M84" i="32"/>
  <c r="M85" i="32"/>
  <c r="M86" i="32"/>
  <c r="M87" i="32"/>
  <c r="M88" i="32"/>
  <c r="M89" i="32"/>
  <c r="M92" i="32"/>
  <c r="M93" i="32"/>
  <c r="M94" i="32"/>
  <c r="M97" i="32"/>
  <c r="M98" i="32"/>
  <c r="M99" i="32"/>
  <c r="M100" i="32"/>
  <c r="M101" i="32"/>
  <c r="M102" i="32"/>
  <c r="M103" i="32"/>
  <c r="M104" i="32"/>
  <c r="M105" i="32"/>
  <c r="M106" i="32"/>
  <c r="M107" i="32"/>
  <c r="M108" i="32"/>
  <c r="M109" i="32"/>
  <c r="M110" i="32"/>
  <c r="M111" i="32"/>
  <c r="M112" i="32"/>
  <c r="M113" i="32"/>
  <c r="M114" i="32"/>
  <c r="M115" i="32"/>
  <c r="M116" i="32"/>
  <c r="M117" i="32"/>
  <c r="M118" i="32"/>
  <c r="M119" i="32"/>
  <c r="M120" i="32"/>
  <c r="M121" i="32"/>
  <c r="M122" i="32"/>
  <c r="M123" i="32"/>
  <c r="M124" i="32"/>
  <c r="M125" i="32"/>
  <c r="M126" i="32"/>
  <c r="M127" i="32"/>
  <c r="M128" i="32"/>
  <c r="M129" i="32"/>
  <c r="M130" i="32"/>
  <c r="M131" i="32"/>
  <c r="M27" i="32"/>
  <c r="O27" i="32" s="1"/>
  <c r="G27" i="32"/>
  <c r="F27" i="32"/>
  <c r="G71" i="32"/>
  <c r="H69" i="2"/>
  <c r="A273" i="2"/>
  <c r="H279" i="2"/>
  <c r="J76" i="10"/>
  <c r="Q54" i="10"/>
  <c r="P54" i="10"/>
  <c r="G173" i="140" l="1"/>
  <c r="G158" i="140" s="1"/>
  <c r="H172" i="140"/>
  <c r="H157" i="140" s="1"/>
  <c r="G172" i="140"/>
  <c r="H171" i="140"/>
  <c r="G171" i="140"/>
  <c r="G156" i="140" s="1"/>
  <c r="H164" i="140"/>
  <c r="H145" i="140" s="1"/>
  <c r="G164" i="140"/>
  <c r="G163" i="140"/>
  <c r="H163" i="140"/>
  <c r="A115" i="2"/>
  <c r="A75" i="2"/>
  <c r="E81" i="2"/>
  <c r="E85" i="2" s="1"/>
  <c r="C81" i="2"/>
  <c r="H80" i="2"/>
  <c r="F80" i="2"/>
  <c r="A66" i="2"/>
  <c r="A2137" i="2"/>
  <c r="A2158" i="2"/>
  <c r="G175" i="140" l="1"/>
  <c r="G160" i="140" s="1"/>
  <c r="H144" i="140"/>
  <c r="H166" i="140"/>
  <c r="G144" i="140"/>
  <c r="G167" i="140"/>
  <c r="G148" i="140" s="1"/>
  <c r="G166" i="140"/>
  <c r="G147" i="140" s="1"/>
  <c r="G145" i="140"/>
  <c r="H156" i="140"/>
  <c r="H174" i="140"/>
  <c r="G174" i="140"/>
  <c r="G159" i="140" s="1"/>
  <c r="G157" i="140"/>
  <c r="L71" i="32"/>
  <c r="H175" i="140" l="1"/>
  <c r="H159" i="140"/>
  <c r="H167" i="140"/>
  <c r="H147" i="140"/>
  <c r="A1874" i="2"/>
  <c r="A1310" i="2"/>
  <c r="A829" i="2"/>
  <c r="A696" i="2"/>
  <c r="A684" i="2"/>
  <c r="A677" i="2"/>
  <c r="A668" i="2"/>
  <c r="A657" i="2"/>
  <c r="A639" i="2"/>
  <c r="F659" i="2"/>
  <c r="F670" i="2" s="1"/>
  <c r="R21" i="10"/>
  <c r="H32" i="10"/>
  <c r="I32" i="10" s="1"/>
  <c r="K32" i="10" s="1"/>
  <c r="H33" i="10"/>
  <c r="I33" i="10" s="1"/>
  <c r="K33" i="10" s="1"/>
  <c r="R35" i="10"/>
  <c r="R34" i="10"/>
  <c r="R33" i="10"/>
  <c r="R32" i="10"/>
  <c r="G17" i="139"/>
  <c r="K16" i="139"/>
  <c r="H160" i="140" l="1"/>
  <c r="H173" i="140"/>
  <c r="H158" i="140" s="1"/>
  <c r="H148" i="140"/>
  <c r="H165" i="140"/>
  <c r="H146" i="140" s="1"/>
  <c r="D641" i="2"/>
  <c r="H104" i="140" l="1"/>
  <c r="H98" i="140"/>
  <c r="H96" i="140"/>
  <c r="J96" i="140" s="1"/>
  <c r="K96" i="140" s="1"/>
  <c r="H88" i="140"/>
  <c r="H62" i="140"/>
  <c r="J62" i="140" s="1"/>
  <c r="K62" i="140" s="1"/>
  <c r="H57" i="140"/>
  <c r="H52" i="140"/>
  <c r="H42" i="140"/>
  <c r="J42" i="140" s="1"/>
  <c r="K42" i="140" s="1"/>
  <c r="H31" i="140"/>
  <c r="H16" i="140"/>
  <c r="J16" i="140" s="1"/>
  <c r="K16" i="140" s="1"/>
  <c r="H13" i="140"/>
  <c r="J13" i="140" s="1"/>
  <c r="K13" i="140" s="1"/>
  <c r="H73" i="140"/>
  <c r="H39" i="140"/>
  <c r="H126" i="140"/>
  <c r="H118" i="140"/>
  <c r="H82" i="140"/>
  <c r="H78" i="140"/>
  <c r="H70" i="140"/>
  <c r="J70" i="140" s="1"/>
  <c r="K70" i="140" s="1"/>
  <c r="H67" i="140"/>
  <c r="J67" i="140" s="1"/>
  <c r="K67" i="140" s="1"/>
  <c r="H64" i="140"/>
  <c r="J64" i="140" s="1"/>
  <c r="K64" i="140" s="1"/>
  <c r="H60" i="140"/>
  <c r="J60" i="140" s="1"/>
  <c r="K60" i="140" s="1"/>
  <c r="H45" i="140"/>
  <c r="H28" i="140"/>
  <c r="H131" i="140"/>
  <c r="H123" i="140"/>
  <c r="H114" i="140"/>
  <c r="H110" i="140"/>
  <c r="H105" i="140"/>
  <c r="H99" i="140"/>
  <c r="H84" i="140"/>
  <c r="H74" i="140"/>
  <c r="H54" i="140"/>
  <c r="J54" i="140" s="1"/>
  <c r="K54" i="140" s="1"/>
  <c r="H32" i="140"/>
  <c r="H24" i="140"/>
  <c r="H20" i="140"/>
  <c r="H11" i="140"/>
  <c r="J11" i="140" s="1"/>
  <c r="K11" i="140" s="1"/>
  <c r="H43" i="140"/>
  <c r="H127" i="140"/>
  <c r="H119" i="140"/>
  <c r="H94" i="140"/>
  <c r="J94" i="140" s="1"/>
  <c r="K94" i="140" s="1"/>
  <c r="H89" i="140"/>
  <c r="H58" i="140"/>
  <c r="H40" i="140"/>
  <c r="H34" i="140"/>
  <c r="H17" i="140"/>
  <c r="J17" i="140" s="1"/>
  <c r="K17" i="140" s="1"/>
  <c r="I14" i="140"/>
  <c r="I18" i="140"/>
  <c r="H115" i="140"/>
  <c r="H106" i="140"/>
  <c r="H100" i="140"/>
  <c r="H85" i="140"/>
  <c r="H79" i="140"/>
  <c r="H48" i="140"/>
  <c r="H46" i="140"/>
  <c r="H29" i="140"/>
  <c r="H25" i="140"/>
  <c r="H14" i="140"/>
  <c r="J14" i="140" s="1"/>
  <c r="K14" i="140" s="1"/>
  <c r="I16" i="140"/>
  <c r="H120" i="140"/>
  <c r="H111" i="140"/>
  <c r="H75" i="140"/>
  <c r="H69" i="140"/>
  <c r="J69" i="140" s="1"/>
  <c r="K69" i="140" s="1"/>
  <c r="H66" i="140"/>
  <c r="J66" i="140" s="1"/>
  <c r="K66" i="140" s="1"/>
  <c r="H128" i="140"/>
  <c r="H107" i="140"/>
  <c r="H101" i="140"/>
  <c r="H92" i="140"/>
  <c r="H63" i="140"/>
  <c r="J63" i="140" s="1"/>
  <c r="K63" i="140" s="1"/>
  <c r="H49" i="140"/>
  <c r="H41" i="140"/>
  <c r="H26" i="140"/>
  <c r="H21" i="140"/>
  <c r="H18" i="140"/>
  <c r="J18" i="140" s="1"/>
  <c r="K18" i="140" s="1"/>
  <c r="H109" i="140"/>
  <c r="H132" i="140"/>
  <c r="H116" i="140"/>
  <c r="H112" i="140"/>
  <c r="H95" i="140"/>
  <c r="H86" i="140"/>
  <c r="H80" i="140"/>
  <c r="H61" i="140"/>
  <c r="J61" i="140" s="1"/>
  <c r="K61" i="140" s="1"/>
  <c r="H59" i="140"/>
  <c r="J59" i="140" s="1"/>
  <c r="K59" i="140" s="1"/>
  <c r="H37" i="140"/>
  <c r="H129" i="140"/>
  <c r="H121" i="140"/>
  <c r="H108" i="140"/>
  <c r="H102" i="140"/>
  <c r="H76" i="140"/>
  <c r="H56" i="140"/>
  <c r="H50" i="140"/>
  <c r="I15" i="140"/>
  <c r="H12" i="140"/>
  <c r="J12" i="140" s="1"/>
  <c r="K12" i="140" s="1"/>
  <c r="H93" i="140"/>
  <c r="J93" i="140" s="1"/>
  <c r="K93" i="140" s="1"/>
  <c r="H87" i="140"/>
  <c r="H72" i="140"/>
  <c r="H68" i="140"/>
  <c r="J68" i="140" s="1"/>
  <c r="K68" i="140" s="1"/>
  <c r="H65" i="140"/>
  <c r="J65" i="140" s="1"/>
  <c r="K65" i="140" s="1"/>
  <c r="H44" i="140"/>
  <c r="J44" i="140" s="1"/>
  <c r="K44" i="140" s="1"/>
  <c r="H38" i="140"/>
  <c r="H30" i="140"/>
  <c r="H27" i="140"/>
  <c r="I19" i="140"/>
  <c r="H15" i="140"/>
  <c r="J15" i="140" s="1"/>
  <c r="K15" i="140" s="1"/>
  <c r="H122" i="140"/>
  <c r="H130" i="140"/>
  <c r="H125" i="140"/>
  <c r="H117" i="140"/>
  <c r="H113" i="140"/>
  <c r="H103" i="140"/>
  <c r="H81" i="140"/>
  <c r="H77" i="140"/>
  <c r="H51" i="140"/>
  <c r="H23" i="140"/>
  <c r="H19" i="140"/>
  <c r="J19" i="140" s="1"/>
  <c r="K19" i="140" s="1"/>
  <c r="I12" i="140"/>
  <c r="I11" i="140"/>
  <c r="I17" i="140"/>
  <c r="H153" i="140"/>
  <c r="H133" i="140"/>
  <c r="I13" i="140"/>
  <c r="B59" i="32"/>
  <c r="A473" i="2"/>
  <c r="A354" i="2"/>
  <c r="A4" i="32"/>
  <c r="A12" i="52"/>
  <c r="C7" i="53"/>
  <c r="C42" i="51"/>
  <c r="D7" i="53"/>
  <c r="A11" i="52"/>
  <c r="E2054" i="138"/>
  <c r="G2050" i="138"/>
  <c r="I2050" i="138" s="1"/>
  <c r="G2049" i="138"/>
  <c r="I2049" i="138" s="1"/>
  <c r="G2048" i="138"/>
  <c r="I2048" i="138" s="1"/>
  <c r="G2047" i="138"/>
  <c r="I2047" i="138" s="1"/>
  <c r="G2046" i="138"/>
  <c r="I2046" i="138" s="1"/>
  <c r="G2045" i="138"/>
  <c r="I2045" i="138" s="1"/>
  <c r="G2044" i="138"/>
  <c r="I2044" i="138" s="1"/>
  <c r="G2043" i="138"/>
  <c r="I2043" i="138" s="1"/>
  <c r="G2042" i="138"/>
  <c r="I2042" i="138" s="1"/>
  <c r="G2041" i="138"/>
  <c r="I2041" i="138" s="1"/>
  <c r="A2039" i="138"/>
  <c r="I2018" i="138"/>
  <c r="I2017" i="138"/>
  <c r="I2019" i="138" s="1"/>
  <c r="I2016" i="138"/>
  <c r="I2015" i="138"/>
  <c r="I2013" i="138"/>
  <c r="H1985" i="138"/>
  <c r="H1982" i="138"/>
  <c r="H1981" i="138"/>
  <c r="H1980" i="138"/>
  <c r="N1979" i="138"/>
  <c r="L1979" i="138"/>
  <c r="I1952" i="138"/>
  <c r="I1951" i="138"/>
  <c r="I1950" i="138"/>
  <c r="I1949" i="138"/>
  <c r="I1948" i="138"/>
  <c r="I1947" i="138"/>
  <c r="I1946" i="138"/>
  <c r="I1945" i="138"/>
  <c r="I1943" i="138"/>
  <c r="I1942" i="138"/>
  <c r="I1941" i="138"/>
  <c r="I1940" i="138"/>
  <c r="I1939" i="138"/>
  <c r="I1938" i="138"/>
  <c r="I1937" i="138"/>
  <c r="I1934" i="138"/>
  <c r="I1933" i="138"/>
  <c r="I1931" i="138"/>
  <c r="H1931" i="138"/>
  <c r="I1930" i="138"/>
  <c r="H1929" i="138"/>
  <c r="I1929" i="138" s="1"/>
  <c r="H1928" i="138"/>
  <c r="I1928" i="138" s="1"/>
  <c r="H1927" i="138"/>
  <c r="I1927" i="138" s="1"/>
  <c r="H1926" i="138"/>
  <c r="I1926" i="138" s="1"/>
  <c r="H1925" i="138"/>
  <c r="I1925" i="138" s="1"/>
  <c r="H1924" i="138"/>
  <c r="I1924" i="138" s="1"/>
  <c r="I1923" i="138"/>
  <c r="I1922" i="138"/>
  <c r="I1935" i="138" s="1"/>
  <c r="I1916" i="138"/>
  <c r="I1915" i="138"/>
  <c r="I1914" i="138"/>
  <c r="I1911" i="138"/>
  <c r="I1909" i="138"/>
  <c r="I1908" i="138"/>
  <c r="I1912" i="138" s="1"/>
  <c r="I1913" i="138" s="1"/>
  <c r="I1905" i="138"/>
  <c r="I1904" i="138"/>
  <c r="I1903" i="138"/>
  <c r="G1902" i="138"/>
  <c r="I1902" i="138" s="1"/>
  <c r="I1901" i="138"/>
  <c r="I1900" i="138"/>
  <c r="I1899" i="138"/>
  <c r="I1898" i="138"/>
  <c r="H1895" i="138"/>
  <c r="B1913" i="138" s="1"/>
  <c r="I1891" i="138"/>
  <c r="I1890" i="138"/>
  <c r="I1889" i="138"/>
  <c r="B1888" i="138"/>
  <c r="I1886" i="138"/>
  <c r="I1884" i="138"/>
  <c r="I1887" i="138" s="1"/>
  <c r="I1888" i="138" s="1"/>
  <c r="I1883" i="138"/>
  <c r="I1880" i="138"/>
  <c r="I1879" i="138"/>
  <c r="I1878" i="138"/>
  <c r="I1877" i="138"/>
  <c r="G1877" i="138"/>
  <c r="I1876" i="138"/>
  <c r="I1875" i="138"/>
  <c r="I1874" i="138"/>
  <c r="I1881" i="138" s="1"/>
  <c r="I1873" i="138"/>
  <c r="H1864" i="138"/>
  <c r="H1866" i="138" s="1"/>
  <c r="M1863" i="138"/>
  <c r="M1864" i="138" s="1"/>
  <c r="L1863" i="138"/>
  <c r="L1864" i="138" s="1"/>
  <c r="A1862" i="138"/>
  <c r="I1839" i="138"/>
  <c r="I1838" i="138"/>
  <c r="I1837" i="138"/>
  <c r="I1834" i="138"/>
  <c r="I1833" i="138"/>
  <c r="I1832" i="138"/>
  <c r="I1831" i="138"/>
  <c r="I1835" i="138" s="1"/>
  <c r="I1828" i="138"/>
  <c r="I1827" i="138"/>
  <c r="I1826" i="138"/>
  <c r="G1825" i="138"/>
  <c r="I1825" i="138" s="1"/>
  <c r="I1824" i="138"/>
  <c r="I1823" i="138"/>
  <c r="I1822" i="138"/>
  <c r="I1821" i="138"/>
  <c r="H1818" i="138"/>
  <c r="B1836" i="138" s="1"/>
  <c r="H1787" i="138"/>
  <c r="H1784" i="138"/>
  <c r="D1784" i="138"/>
  <c r="H1783" i="138"/>
  <c r="H1782" i="138"/>
  <c r="H1780" i="138"/>
  <c r="H1774" i="138"/>
  <c r="F1765" i="138"/>
  <c r="H1765" i="138" s="1"/>
  <c r="B1765" i="138"/>
  <c r="F1764" i="138"/>
  <c r="H1764" i="138" s="1"/>
  <c r="F1763" i="138"/>
  <c r="H1763" i="138" s="1"/>
  <c r="B1763" i="138"/>
  <c r="H1762" i="138"/>
  <c r="E1762" i="138"/>
  <c r="F1756" i="138"/>
  <c r="H1756" i="138" s="1"/>
  <c r="B1756" i="138"/>
  <c r="B1755" i="138"/>
  <c r="H1754" i="138"/>
  <c r="B1754" i="138"/>
  <c r="A1751" i="138"/>
  <c r="F1749" i="138"/>
  <c r="H1745" i="138"/>
  <c r="E1744" i="138"/>
  <c r="H1744" i="138" s="1"/>
  <c r="H1743" i="138"/>
  <c r="H1742" i="138"/>
  <c r="H1747" i="138" s="1"/>
  <c r="F1748" i="138" s="1"/>
  <c r="H1748" i="138" s="1"/>
  <c r="H1738" i="138"/>
  <c r="H1735" i="138"/>
  <c r="H1733" i="138"/>
  <c r="H1727" i="138"/>
  <c r="H1726" i="138"/>
  <c r="E1726" i="138"/>
  <c r="H1725" i="138"/>
  <c r="E1725" i="138"/>
  <c r="H1724" i="138"/>
  <c r="E1724" i="138"/>
  <c r="E1723" i="138"/>
  <c r="H1723" i="138" s="1"/>
  <c r="E1722" i="138"/>
  <c r="H1722" i="138" s="1"/>
  <c r="H1721" i="138"/>
  <c r="H1728" i="138" s="1"/>
  <c r="E1721" i="138"/>
  <c r="H1716" i="138"/>
  <c r="H1715" i="138"/>
  <c r="E1715" i="138"/>
  <c r="E1714" i="138"/>
  <c r="H1714" i="138" s="1"/>
  <c r="H1713" i="138"/>
  <c r="E1712" i="138"/>
  <c r="H1712" i="138" s="1"/>
  <c r="H1711" i="138"/>
  <c r="E1710" i="138"/>
  <c r="H1710" i="138" s="1"/>
  <c r="H1709" i="138"/>
  <c r="F1700" i="138"/>
  <c r="H1700" i="138" s="1"/>
  <c r="H1699" i="138"/>
  <c r="H1698" i="138"/>
  <c r="H1697" i="138"/>
  <c r="F1696" i="138"/>
  <c r="H1696" i="138" s="1"/>
  <c r="F1695" i="138"/>
  <c r="H1695" i="138" s="1"/>
  <c r="F1694" i="138"/>
  <c r="H1694" i="138" s="1"/>
  <c r="H1676" i="138"/>
  <c r="E1675" i="138"/>
  <c r="H1675" i="138" s="1"/>
  <c r="H1669" i="138"/>
  <c r="H1668" i="138"/>
  <c r="E1667" i="138"/>
  <c r="H1667" i="138" s="1"/>
  <c r="E1666" i="138"/>
  <c r="E1674" i="138" s="1"/>
  <c r="H1674" i="138" s="1"/>
  <c r="E1665" i="138"/>
  <c r="E1673" i="138" s="1"/>
  <c r="H1673" i="138" s="1"/>
  <c r="E1664" i="138"/>
  <c r="E1672" i="138" s="1"/>
  <c r="H1672" i="138" s="1"/>
  <c r="F1645" i="138"/>
  <c r="F1701" i="138" s="1"/>
  <c r="H1701" i="138" s="1"/>
  <c r="F1644" i="138"/>
  <c r="H1644" i="138" s="1"/>
  <c r="H1643" i="138"/>
  <c r="H1642" i="138"/>
  <c r="H1641" i="138"/>
  <c r="F1640" i="138"/>
  <c r="H1640" i="138" s="1"/>
  <c r="F1639" i="138"/>
  <c r="F1693" i="138" s="1"/>
  <c r="H1693" i="138" s="1"/>
  <c r="F1636" i="138"/>
  <c r="F1633" i="138"/>
  <c r="H1633" i="138" s="1"/>
  <c r="F1632" i="138"/>
  <c r="H1632" i="138" s="1"/>
  <c r="H1631" i="138"/>
  <c r="F1631" i="138"/>
  <c r="F1630" i="138"/>
  <c r="H1630" i="138" s="1"/>
  <c r="H1628" i="138"/>
  <c r="F1628" i="138"/>
  <c r="F1627" i="138"/>
  <c r="F1755" i="138" s="1"/>
  <c r="H1755" i="138" s="1"/>
  <c r="F1613" i="138"/>
  <c r="F1610" i="138"/>
  <c r="H1610" i="138" s="1"/>
  <c r="H1609" i="138"/>
  <c r="F1608" i="138"/>
  <c r="H1608" i="138" s="1"/>
  <c r="F1607" i="138"/>
  <c r="F1629" i="138" s="1"/>
  <c r="H1629" i="138" s="1"/>
  <c r="F1606" i="138"/>
  <c r="H1606" i="138" s="1"/>
  <c r="F1605" i="138"/>
  <c r="H1605" i="138" s="1"/>
  <c r="H1597" i="138"/>
  <c r="H1596" i="138"/>
  <c r="H1595" i="138"/>
  <c r="H1594" i="138"/>
  <c r="F1593" i="138"/>
  <c r="H1593" i="138" s="1"/>
  <c r="L1591" i="138"/>
  <c r="F1591" i="138" s="1"/>
  <c r="H1591" i="138" s="1"/>
  <c r="H1586" i="138"/>
  <c r="F1586" i="138"/>
  <c r="F1585" i="138"/>
  <c r="H1585" i="138" s="1"/>
  <c r="H1584" i="138"/>
  <c r="F1584" i="138"/>
  <c r="H1583" i="138"/>
  <c r="F1582" i="138"/>
  <c r="H1582" i="138" s="1"/>
  <c r="F1581" i="138"/>
  <c r="F1592" i="138" s="1"/>
  <c r="H1592" i="138" s="1"/>
  <c r="L1580" i="138"/>
  <c r="F1580" i="138" s="1"/>
  <c r="F1579" i="138"/>
  <c r="F1589" i="138" s="1"/>
  <c r="H1589" i="138" s="1"/>
  <c r="A1577" i="138"/>
  <c r="E1569" i="138"/>
  <c r="H1569" i="138" s="1"/>
  <c r="E1567" i="138"/>
  <c r="H1567" i="138" s="1"/>
  <c r="E1566" i="138"/>
  <c r="H1566" i="138" s="1"/>
  <c r="H1563" i="138"/>
  <c r="H1562" i="138"/>
  <c r="E1561" i="138"/>
  <c r="H1561" i="138" s="1"/>
  <c r="E1560" i="138"/>
  <c r="H1560" i="138" s="1"/>
  <c r="E1559" i="138"/>
  <c r="H1559" i="138" s="1"/>
  <c r="E1558" i="138"/>
  <c r="H1558" i="138" s="1"/>
  <c r="E1557" i="138"/>
  <c r="H1557" i="138" s="1"/>
  <c r="E1556" i="138"/>
  <c r="H1556" i="138" s="1"/>
  <c r="B1556" i="138"/>
  <c r="A1553" i="138"/>
  <c r="F1552" i="138"/>
  <c r="C1549" i="138"/>
  <c r="C1548" i="138"/>
  <c r="H1548" i="138" s="1"/>
  <c r="I1547" i="138"/>
  <c r="H1547" i="138"/>
  <c r="E1546" i="138"/>
  <c r="H1546" i="138" s="1"/>
  <c r="C1546" i="138"/>
  <c r="E1545" i="138"/>
  <c r="H1545" i="138" s="1"/>
  <c r="E1544" i="138"/>
  <c r="H1544" i="138" s="1"/>
  <c r="C1544" i="138"/>
  <c r="H1539" i="138"/>
  <c r="H1536" i="138"/>
  <c r="H1534" i="138"/>
  <c r="H1537" i="138" s="1"/>
  <c r="B1538" i="138" s="1"/>
  <c r="A1531" i="138"/>
  <c r="F1530" i="138"/>
  <c r="H1527" i="138"/>
  <c r="F1526" i="138"/>
  <c r="H1526" i="138" s="1"/>
  <c r="F1525" i="138"/>
  <c r="H1525" i="138" s="1"/>
  <c r="H1528" i="138" s="1"/>
  <c r="F1529" i="138" s="1"/>
  <c r="H1529" i="138" s="1"/>
  <c r="A1523" i="138"/>
  <c r="H1499" i="138"/>
  <c r="E1498" i="138"/>
  <c r="H1498" i="138" s="1"/>
  <c r="E1497" i="138"/>
  <c r="H1497" i="138" s="1"/>
  <c r="E1496" i="138"/>
  <c r="E1509" i="138" s="1"/>
  <c r="E1495" i="138"/>
  <c r="E1508" i="138" s="1"/>
  <c r="E1494" i="138"/>
  <c r="E1507" i="138" s="1"/>
  <c r="H1474" i="138"/>
  <c r="H1473" i="138"/>
  <c r="H1472" i="138"/>
  <c r="H1466" i="138"/>
  <c r="H1465" i="138"/>
  <c r="H1464" i="138"/>
  <c r="H1458" i="138"/>
  <c r="H1457" i="138"/>
  <c r="C1457" i="138"/>
  <c r="C1465" i="138" s="1"/>
  <c r="C1473" i="138" s="1"/>
  <c r="H1456" i="138"/>
  <c r="H1450" i="138"/>
  <c r="H1449" i="138"/>
  <c r="C1449" i="138"/>
  <c r="H1448" i="138"/>
  <c r="H1442" i="138"/>
  <c r="H1441" i="138"/>
  <c r="C1441" i="138"/>
  <c r="H1440" i="138"/>
  <c r="H1434" i="138"/>
  <c r="H1433" i="138"/>
  <c r="C1433" i="138"/>
  <c r="H1432" i="138"/>
  <c r="H1426" i="138"/>
  <c r="H1425" i="138"/>
  <c r="C1425" i="138"/>
  <c r="H1424" i="138"/>
  <c r="H1419" i="138"/>
  <c r="H1421" i="138" s="1"/>
  <c r="H1411" i="138" s="1"/>
  <c r="E1419" i="138"/>
  <c r="D1419" i="138"/>
  <c r="C1411" i="138"/>
  <c r="C1263" i="138" s="1"/>
  <c r="C1271" i="138" s="1"/>
  <c r="H1410" i="138"/>
  <c r="A1409" i="138"/>
  <c r="H1402" i="138"/>
  <c r="H1399" i="138"/>
  <c r="H1398" i="138"/>
  <c r="H1400" i="138" s="1"/>
  <c r="H1401" i="138" s="1"/>
  <c r="H1403" i="138" s="1"/>
  <c r="F1385" i="138" s="1"/>
  <c r="H1385" i="138" s="1"/>
  <c r="H1397" i="138"/>
  <c r="F1396" i="138"/>
  <c r="H1393" i="138"/>
  <c r="H1392" i="138"/>
  <c r="H1390" i="138"/>
  <c r="H1389" i="138"/>
  <c r="H1388" i="138"/>
  <c r="H1386" i="138"/>
  <c r="M1384" i="138"/>
  <c r="F1384" i="138"/>
  <c r="H1384" i="138" s="1"/>
  <c r="D1383" i="138"/>
  <c r="M1382" i="138"/>
  <c r="M1381" i="138"/>
  <c r="F1381" i="138"/>
  <c r="H1381" i="138" s="1"/>
  <c r="F1380" i="138"/>
  <c r="H1380" i="138" s="1"/>
  <c r="F1375" i="138"/>
  <c r="H1375" i="138" s="1"/>
  <c r="F1374" i="138"/>
  <c r="H1374" i="138" s="1"/>
  <c r="F1373" i="138"/>
  <c r="F1405" i="138" s="1"/>
  <c r="H1405" i="138" s="1"/>
  <c r="H1370" i="138"/>
  <c r="H1367" i="138"/>
  <c r="H1366" i="138"/>
  <c r="H1365" i="138"/>
  <c r="F1364" i="138"/>
  <c r="H1361" i="138"/>
  <c r="H1360" i="138"/>
  <c r="H1358" i="138"/>
  <c r="H1357" i="138"/>
  <c r="H1356" i="138"/>
  <c r="H1354" i="138"/>
  <c r="M1352" i="138"/>
  <c r="F1352" i="138"/>
  <c r="H1352" i="138" s="1"/>
  <c r="F1351" i="138"/>
  <c r="F1383" i="138" s="1"/>
  <c r="H1383" i="138" s="1"/>
  <c r="D1351" i="138"/>
  <c r="M1350" i="138"/>
  <c r="F1350" i="138"/>
  <c r="F1382" i="138" s="1"/>
  <c r="H1382" i="138" s="1"/>
  <c r="M1349" i="138"/>
  <c r="F1349" i="138"/>
  <c r="H1349" i="138" s="1"/>
  <c r="F1348" i="138"/>
  <c r="H1348" i="138" s="1"/>
  <c r="H1328" i="138"/>
  <c r="H1330" i="138" s="1"/>
  <c r="H1327" i="138"/>
  <c r="H1326" i="138"/>
  <c r="H1325" i="138"/>
  <c r="H1319" i="138"/>
  <c r="H1318" i="138"/>
  <c r="H1317" i="138"/>
  <c r="H1320" i="138" s="1"/>
  <c r="H1322" i="138" s="1"/>
  <c r="H1311" i="138"/>
  <c r="H1310" i="138"/>
  <c r="C1310" i="138"/>
  <c r="C1318" i="138" s="1"/>
  <c r="C1326" i="138" s="1"/>
  <c r="H1309" i="138"/>
  <c r="H1312" i="138" s="1"/>
  <c r="H1314" i="138" s="1"/>
  <c r="H1303" i="138"/>
  <c r="H1302" i="138"/>
  <c r="C1302" i="138"/>
  <c r="H1301" i="138"/>
  <c r="H1304" i="138" s="1"/>
  <c r="H1306" i="138" s="1"/>
  <c r="H1295" i="138"/>
  <c r="H1294" i="138"/>
  <c r="C1294" i="138"/>
  <c r="H1293" i="138"/>
  <c r="H1296" i="138" s="1"/>
  <c r="H1298" i="138" s="1"/>
  <c r="H1287" i="138"/>
  <c r="H1286" i="138"/>
  <c r="C1286" i="138"/>
  <c r="H1285" i="138"/>
  <c r="H1288" i="138" s="1"/>
  <c r="H1290" i="138" s="1"/>
  <c r="H1280" i="138"/>
  <c r="H1282" i="138" s="1"/>
  <c r="H1279" i="138"/>
  <c r="H1278" i="138"/>
  <c r="C1278" i="138"/>
  <c r="H1277" i="138"/>
  <c r="H1271" i="138"/>
  <c r="E1273" i="138" s="1"/>
  <c r="E1271" i="138"/>
  <c r="D1271" i="138"/>
  <c r="H1262" i="138"/>
  <c r="H1240" i="138"/>
  <c r="H1242" i="138" s="1"/>
  <c r="H1232" i="138" s="1"/>
  <c r="E1240" i="138"/>
  <c r="D1240" i="138"/>
  <c r="E1234" i="138"/>
  <c r="H1234" i="138" s="1"/>
  <c r="C1232" i="138"/>
  <c r="C1240" i="138" s="1"/>
  <c r="H1231" i="138"/>
  <c r="A1230" i="138"/>
  <c r="H1225" i="138"/>
  <c r="H1224" i="138"/>
  <c r="C1224" i="138"/>
  <c r="H1223" i="138"/>
  <c r="H1217" i="138"/>
  <c r="H1216" i="138"/>
  <c r="C1216" i="138"/>
  <c r="H1215" i="138"/>
  <c r="H1206" i="138"/>
  <c r="F1205" i="138"/>
  <c r="H1205" i="138" s="1"/>
  <c r="H1207" i="138" s="1"/>
  <c r="H1208" i="138" s="1"/>
  <c r="A1203" i="138"/>
  <c r="H1176" i="138"/>
  <c r="F1175" i="138"/>
  <c r="H1175" i="138" s="1"/>
  <c r="H1177" i="138" s="1"/>
  <c r="H1178" i="138" s="1"/>
  <c r="A1173" i="138"/>
  <c r="H1147" i="138"/>
  <c r="F1146" i="138"/>
  <c r="H1146" i="138" s="1"/>
  <c r="F1145" i="138"/>
  <c r="H1145" i="138" s="1"/>
  <c r="A1143" i="138"/>
  <c r="H1118" i="138"/>
  <c r="H1117" i="138"/>
  <c r="F1116" i="138"/>
  <c r="H1116" i="138" s="1"/>
  <c r="D1116" i="138"/>
  <c r="K1115" i="138"/>
  <c r="F1115" i="138" s="1"/>
  <c r="H1115" i="138" s="1"/>
  <c r="D1114" i="138"/>
  <c r="D1119" i="138" s="1"/>
  <c r="H1119" i="138" s="1"/>
  <c r="A1113" i="138"/>
  <c r="F1091" i="138"/>
  <c r="H1091" i="138" s="1"/>
  <c r="H1090" i="138"/>
  <c r="F1089" i="138"/>
  <c r="H1088" i="138"/>
  <c r="H1087" i="138"/>
  <c r="H1086" i="138"/>
  <c r="F1085" i="138"/>
  <c r="H1085" i="138" s="1"/>
  <c r="D1084" i="138"/>
  <c r="D1089" i="138" s="1"/>
  <c r="D1070" i="138"/>
  <c r="I1068" i="138"/>
  <c r="F1068" i="138"/>
  <c r="H1068" i="138" s="1"/>
  <c r="D1067" i="138"/>
  <c r="H1067" i="138" s="1"/>
  <c r="F1066" i="138"/>
  <c r="H1066" i="138" s="1"/>
  <c r="D1064" i="138"/>
  <c r="C1062" i="138"/>
  <c r="F1070" i="138" s="1"/>
  <c r="H1061" i="138"/>
  <c r="F1064" i="138" s="1"/>
  <c r="H1064" i="138" s="1"/>
  <c r="A1057" i="138"/>
  <c r="D1052" i="138"/>
  <c r="D1071" i="138" s="1"/>
  <c r="F1051" i="138"/>
  <c r="D1051" i="138"/>
  <c r="H1051" i="138" s="1"/>
  <c r="D1050" i="138"/>
  <c r="D1069" i="138" s="1"/>
  <c r="H1069" i="138" s="1"/>
  <c r="F1049" i="138"/>
  <c r="H1049" i="138" s="1"/>
  <c r="F1048" i="138"/>
  <c r="H1048" i="138" s="1"/>
  <c r="I1047" i="138"/>
  <c r="F1047" i="138"/>
  <c r="H1047" i="138" s="1"/>
  <c r="H1046" i="138"/>
  <c r="D1045" i="138"/>
  <c r="H1044" i="138"/>
  <c r="C1043" i="138"/>
  <c r="F1053" i="138" s="1"/>
  <c r="H1053" i="138" s="1"/>
  <c r="H1042" i="138"/>
  <c r="F1045" i="138" s="1"/>
  <c r="H1045" i="138" s="1"/>
  <c r="D1040" i="138"/>
  <c r="E1041" i="138" s="1"/>
  <c r="B1037" i="138"/>
  <c r="A1037" i="138"/>
  <c r="D1032" i="138"/>
  <c r="D1031" i="138"/>
  <c r="D1030" i="138"/>
  <c r="H1030" i="138" s="1"/>
  <c r="I1029" i="138"/>
  <c r="F1029" i="138"/>
  <c r="H1029" i="138" s="1"/>
  <c r="H1028" i="138"/>
  <c r="D1028" i="138"/>
  <c r="F1027" i="138"/>
  <c r="H1027" i="138" s="1"/>
  <c r="D1025" i="138"/>
  <c r="H1026" i="138" s="1"/>
  <c r="C1023" i="138"/>
  <c r="F1031" i="138" s="1"/>
  <c r="H1022" i="138"/>
  <c r="F1025" i="138" s="1"/>
  <c r="H1025" i="138" s="1"/>
  <c r="D1020" i="138"/>
  <c r="E1021" i="138" s="1"/>
  <c r="D1013" i="138"/>
  <c r="D1012" i="138"/>
  <c r="D1011" i="138"/>
  <c r="H1011" i="138" s="1"/>
  <c r="H1010" i="138"/>
  <c r="F1010" i="138"/>
  <c r="D1010" i="138"/>
  <c r="F1009" i="138"/>
  <c r="H1009" i="138" s="1"/>
  <c r="D1009" i="138"/>
  <c r="J1008" i="138"/>
  <c r="D1007" i="138"/>
  <c r="H1008" i="138" s="1"/>
  <c r="C1005" i="138"/>
  <c r="F1014" i="138" s="1"/>
  <c r="H1014" i="138" s="1"/>
  <c r="K1004" i="138"/>
  <c r="J1004" i="138"/>
  <c r="H1004" i="138"/>
  <c r="F1007" i="138" s="1"/>
  <c r="H1007" i="138" s="1"/>
  <c r="D1002" i="138"/>
  <c r="E1003" i="138" s="1"/>
  <c r="A999" i="138"/>
  <c r="F992" i="138"/>
  <c r="D992" i="138"/>
  <c r="H990" i="138"/>
  <c r="F960" i="138"/>
  <c r="D959" i="138"/>
  <c r="F959" i="138" s="1"/>
  <c r="H958" i="138"/>
  <c r="H957" i="138"/>
  <c r="D957" i="138"/>
  <c r="H954" i="138"/>
  <c r="F954" i="138"/>
  <c r="H953" i="138"/>
  <c r="E951" i="138"/>
  <c r="H951" i="138" s="1"/>
  <c r="E950" i="138"/>
  <c r="H949" i="138"/>
  <c r="E953" i="138" s="1"/>
  <c r="B948" i="138"/>
  <c r="F942" i="138"/>
  <c r="D942" i="138"/>
  <c r="H941" i="138"/>
  <c r="H942" i="138" s="1"/>
  <c r="H943" i="138" s="1"/>
  <c r="H939" i="138"/>
  <c r="H989" i="138" s="1"/>
  <c r="F938" i="138"/>
  <c r="F988" i="138" s="1"/>
  <c r="H988" i="138" s="1"/>
  <c r="F937" i="138"/>
  <c r="F987" i="138" s="1"/>
  <c r="H987" i="138" s="1"/>
  <c r="B931" i="138"/>
  <c r="F908" i="138"/>
  <c r="D908" i="138"/>
  <c r="H907" i="138"/>
  <c r="H908" i="138" s="1"/>
  <c r="H909" i="138" s="1"/>
  <c r="H905" i="138"/>
  <c r="F904" i="138"/>
  <c r="H904" i="138" s="1"/>
  <c r="F903" i="138"/>
  <c r="H903" i="138" s="1"/>
  <c r="H902" i="138"/>
  <c r="H898" i="138"/>
  <c r="E902" i="138" s="1"/>
  <c r="D872" i="138"/>
  <c r="F872" i="138" s="1"/>
  <c r="H871" i="138"/>
  <c r="H870" i="138"/>
  <c r="D870" i="138"/>
  <c r="F868" i="138"/>
  <c r="H868" i="138" s="1"/>
  <c r="F867" i="138"/>
  <c r="H867" i="138" s="1"/>
  <c r="E866" i="138"/>
  <c r="E865" i="138"/>
  <c r="H862" i="138"/>
  <c r="H866" i="138" s="1"/>
  <c r="B861" i="138"/>
  <c r="A861" i="138"/>
  <c r="D855" i="138"/>
  <c r="F855" i="138" s="1"/>
  <c r="H852" i="138"/>
  <c r="F851" i="138"/>
  <c r="H851" i="138" s="1"/>
  <c r="F850" i="138"/>
  <c r="H850" i="138" s="1"/>
  <c r="H849" i="138"/>
  <c r="E849" i="138"/>
  <c r="E848" i="138"/>
  <c r="E846" i="138"/>
  <c r="E847" i="138" s="1"/>
  <c r="H847" i="138" s="1"/>
  <c r="F839" i="138"/>
  <c r="D839" i="138"/>
  <c r="H838" i="138"/>
  <c r="H854" i="138" s="1"/>
  <c r="H855" i="138" s="1"/>
  <c r="H836" i="138"/>
  <c r="F835" i="138"/>
  <c r="H835" i="138" s="1"/>
  <c r="F834" i="138"/>
  <c r="H834" i="138" s="1"/>
  <c r="H833" i="138"/>
  <c r="E833" i="138"/>
  <c r="E832" i="138"/>
  <c r="E831" i="138"/>
  <c r="H831" i="138" s="1"/>
  <c r="E830" i="138"/>
  <c r="D806" i="138"/>
  <c r="H805" i="138"/>
  <c r="H804" i="138"/>
  <c r="H940" i="138" s="1"/>
  <c r="D804" i="138"/>
  <c r="D990" i="138" s="1"/>
  <c r="H803" i="138"/>
  <c r="H869" i="138" s="1"/>
  <c r="E956" i="138" s="1"/>
  <c r="H956" i="138" s="1"/>
  <c r="F802" i="138"/>
  <c r="H802" i="138" s="1"/>
  <c r="F801" i="138"/>
  <c r="H801" i="138" s="1"/>
  <c r="H800" i="138"/>
  <c r="E800" i="138"/>
  <c r="E799" i="138"/>
  <c r="E797" i="138"/>
  <c r="E933" i="138" s="1"/>
  <c r="A795" i="138"/>
  <c r="H771" i="138"/>
  <c r="H768" i="138"/>
  <c r="H767" i="138"/>
  <c r="D767" i="138"/>
  <c r="H766" i="138"/>
  <c r="C766" i="138"/>
  <c r="A765" i="138"/>
  <c r="H724" i="138"/>
  <c r="H721" i="138"/>
  <c r="H720" i="138"/>
  <c r="D720" i="138"/>
  <c r="H719" i="138"/>
  <c r="C719" i="138"/>
  <c r="H715" i="138"/>
  <c r="H712" i="138"/>
  <c r="H837" i="138" s="1"/>
  <c r="H853" i="138" s="1"/>
  <c r="H711" i="138"/>
  <c r="D711" i="138"/>
  <c r="H710" i="138"/>
  <c r="C710" i="138"/>
  <c r="A709" i="138"/>
  <c r="H680" i="138"/>
  <c r="H681" i="138" s="1"/>
  <c r="A679" i="138"/>
  <c r="H659" i="138"/>
  <c r="H660" i="138" s="1"/>
  <c r="H653" i="138"/>
  <c r="D653" i="138"/>
  <c r="H650" i="138"/>
  <c r="D650" i="138"/>
  <c r="L647" i="138"/>
  <c r="H648" i="138" s="1"/>
  <c r="H647" i="138"/>
  <c r="L646" i="138"/>
  <c r="A645" i="138"/>
  <c r="H642" i="138"/>
  <c r="H638" i="138"/>
  <c r="D638" i="138"/>
  <c r="D652" i="138" s="1"/>
  <c r="H637" i="138"/>
  <c r="M636" i="138"/>
  <c r="M637" i="138" s="1"/>
  <c r="D608" i="138"/>
  <c r="H582" i="138"/>
  <c r="H581" i="138"/>
  <c r="H578" i="138"/>
  <c r="D578" i="138"/>
  <c r="H577" i="138"/>
  <c r="L554" i="138"/>
  <c r="M554" i="138" s="1"/>
  <c r="H554" i="138"/>
  <c r="H551" i="138"/>
  <c r="D551" i="138"/>
  <c r="M549" i="138"/>
  <c r="L549" i="138"/>
  <c r="H549" i="138"/>
  <c r="H552" i="138" s="1"/>
  <c r="A548" i="138"/>
  <c r="H542" i="138"/>
  <c r="H541" i="138"/>
  <c r="H540" i="138"/>
  <c r="E539" i="138"/>
  <c r="H539" i="138" s="1"/>
  <c r="D536" i="138"/>
  <c r="H512" i="138"/>
  <c r="H511" i="138"/>
  <c r="H508" i="138"/>
  <c r="H536" i="138" s="1"/>
  <c r="H608" i="138" s="1"/>
  <c r="D508" i="138"/>
  <c r="H507" i="138"/>
  <c r="A506" i="138"/>
  <c r="H482" i="138"/>
  <c r="H479" i="138"/>
  <c r="D479" i="138"/>
  <c r="H478" i="138"/>
  <c r="H477" i="138"/>
  <c r="A476" i="138"/>
  <c r="H451" i="138"/>
  <c r="H448" i="138"/>
  <c r="D448" i="138"/>
  <c r="H447" i="138"/>
  <c r="H446" i="138"/>
  <c r="H433" i="138"/>
  <c r="F435" i="138" s="1"/>
  <c r="H428" i="138"/>
  <c r="H426" i="138"/>
  <c r="H427" i="138" s="1"/>
  <c r="H422" i="138"/>
  <c r="H420" i="138"/>
  <c r="B421" i="138" s="1"/>
  <c r="H416" i="138"/>
  <c r="H418" i="138" s="1"/>
  <c r="B387" i="138"/>
  <c r="D386" i="138"/>
  <c r="H381" i="138"/>
  <c r="H390" i="138" s="1"/>
  <c r="H378" i="138"/>
  <c r="H387" i="138" s="1"/>
  <c r="H377" i="138"/>
  <c r="H386" i="138" s="1"/>
  <c r="D377" i="138"/>
  <c r="H376" i="138"/>
  <c r="F363" i="138"/>
  <c r="D349" i="138"/>
  <c r="D318" i="138"/>
  <c r="A314" i="138"/>
  <c r="H286" i="138"/>
  <c r="H318" i="138" s="1"/>
  <c r="H349" i="138" s="1"/>
  <c r="D286" i="138"/>
  <c r="H285" i="138"/>
  <c r="H317" i="138" s="1"/>
  <c r="H283" i="138"/>
  <c r="H315" i="138" s="1"/>
  <c r="H346" i="138" s="1"/>
  <c r="H262" i="138"/>
  <c r="H259" i="138"/>
  <c r="D259" i="138"/>
  <c r="H258" i="138"/>
  <c r="D229" i="138"/>
  <c r="H228" i="138"/>
  <c r="H226" i="138"/>
  <c r="H220" i="138"/>
  <c r="H229" i="138" s="1"/>
  <c r="D220" i="138"/>
  <c r="H219" i="138"/>
  <c r="H221" i="138" s="1"/>
  <c r="H222" i="138" s="1"/>
  <c r="H223" i="138" s="1"/>
  <c r="H217" i="138"/>
  <c r="H211" i="138"/>
  <c r="D211" i="138"/>
  <c r="H210" i="138"/>
  <c r="H208" i="138"/>
  <c r="E1413" i="138" s="1"/>
  <c r="A207" i="138"/>
  <c r="H178" i="138"/>
  <c r="H179" i="138" s="1"/>
  <c r="F151" i="138"/>
  <c r="H150" i="138"/>
  <c r="D151" i="138" s="1"/>
  <c r="F122" i="138"/>
  <c r="F121" i="138"/>
  <c r="D119" i="138"/>
  <c r="D120" i="138" s="1"/>
  <c r="H117" i="138"/>
  <c r="B117" i="138"/>
  <c r="H89" i="138"/>
  <c r="L86" i="138"/>
  <c r="H86" i="138"/>
  <c r="H90" i="138" s="1"/>
  <c r="O62" i="138"/>
  <c r="P62" i="138" s="1"/>
  <c r="O61" i="138"/>
  <c r="P61" i="138" s="1"/>
  <c r="P58" i="138"/>
  <c r="H58" i="138"/>
  <c r="Q57" i="138"/>
  <c r="Q55" i="138"/>
  <c r="N55" i="138"/>
  <c r="L55" i="138"/>
  <c r="B53" i="138"/>
  <c r="A53" i="138"/>
  <c r="E49" i="138"/>
  <c r="H49" i="138" s="1"/>
  <c r="E48" i="138"/>
  <c r="H48" i="138" s="1"/>
  <c r="H47" i="138"/>
  <c r="A44" i="138"/>
  <c r="H39" i="138"/>
  <c r="H33" i="138"/>
  <c r="H28" i="138"/>
  <c r="H27" i="138"/>
  <c r="H29" i="138" s="1"/>
  <c r="H21" i="138"/>
  <c r="H20" i="138"/>
  <c r="H22" i="138" s="1"/>
  <c r="H40" i="138" s="1"/>
  <c r="H41" i="138" s="1"/>
  <c r="H42" i="138" s="1"/>
  <c r="H15" i="138"/>
  <c r="H14" i="138"/>
  <c r="H16" i="138" s="1"/>
  <c r="H13" i="138"/>
  <c r="F7" i="138"/>
  <c r="F6" i="138"/>
  <c r="A6" i="138"/>
  <c r="A5" i="138"/>
  <c r="A4" i="138"/>
  <c r="A3" i="138"/>
  <c r="J111" i="140" l="1"/>
  <c r="K111" i="140" s="1"/>
  <c r="I111" i="140"/>
  <c r="J72" i="140"/>
  <c r="K72" i="140" s="1"/>
  <c r="I72" i="140"/>
  <c r="J130" i="140"/>
  <c r="K130" i="140" s="1"/>
  <c r="I130" i="140"/>
  <c r="J49" i="140"/>
  <c r="K49" i="140" s="1"/>
  <c r="I49" i="140"/>
  <c r="J32" i="140"/>
  <c r="K32" i="140" s="1"/>
  <c r="I32" i="140"/>
  <c r="I31" i="140"/>
  <c r="J31" i="140"/>
  <c r="K31" i="140" s="1"/>
  <c r="J113" i="140"/>
  <c r="K113" i="140" s="1"/>
  <c r="I113" i="140"/>
  <c r="J131" i="140"/>
  <c r="K131" i="140" s="1"/>
  <c r="I131" i="140"/>
  <c r="J120" i="140"/>
  <c r="K120" i="140" s="1"/>
  <c r="I120" i="140"/>
  <c r="J24" i="140"/>
  <c r="K24" i="140" s="1"/>
  <c r="I24" i="140"/>
  <c r="J122" i="140"/>
  <c r="K122" i="140" s="1"/>
  <c r="I122" i="140"/>
  <c r="J80" i="140"/>
  <c r="K80" i="140" s="1"/>
  <c r="I80" i="140"/>
  <c r="J25" i="140"/>
  <c r="K25" i="140" s="1"/>
  <c r="I25" i="140"/>
  <c r="J34" i="140"/>
  <c r="K34" i="140" s="1"/>
  <c r="I34" i="140"/>
  <c r="J73" i="140"/>
  <c r="K73" i="140" s="1"/>
  <c r="I73" i="140"/>
  <c r="I45" i="140"/>
  <c r="J45" i="140"/>
  <c r="K45" i="140" s="1"/>
  <c r="J86" i="140"/>
  <c r="K86" i="140" s="1"/>
  <c r="I86" i="140"/>
  <c r="J92" i="140"/>
  <c r="K92" i="140" s="1"/>
  <c r="I92" i="140"/>
  <c r="J29" i="140"/>
  <c r="K29" i="140" s="1"/>
  <c r="I29" i="140"/>
  <c r="J40" i="140"/>
  <c r="K40" i="140" s="1"/>
  <c r="I40" i="140"/>
  <c r="J74" i="140"/>
  <c r="K74" i="140" s="1"/>
  <c r="I74" i="140"/>
  <c r="I52" i="140"/>
  <c r="J52" i="140"/>
  <c r="K52" i="140" s="1"/>
  <c r="I21" i="140"/>
  <c r="J21" i="140"/>
  <c r="K21" i="140" s="1"/>
  <c r="I41" i="140"/>
  <c r="J41" i="140"/>
  <c r="K41" i="140" s="1"/>
  <c r="J50" i="140"/>
  <c r="K50" i="140" s="1"/>
  <c r="I50" i="140"/>
  <c r="J95" i="140"/>
  <c r="K95" i="140" s="1"/>
  <c r="I95" i="140"/>
  <c r="J101" i="140"/>
  <c r="K101" i="140" s="1"/>
  <c r="I101" i="140"/>
  <c r="J46" i="140"/>
  <c r="K46" i="140" s="1"/>
  <c r="I46" i="140"/>
  <c r="J58" i="140"/>
  <c r="K58" i="140" s="1"/>
  <c r="I58" i="140"/>
  <c r="J84" i="140"/>
  <c r="K84" i="140" s="1"/>
  <c r="I84" i="140"/>
  <c r="I57" i="140"/>
  <c r="J57" i="140"/>
  <c r="K57" i="140" s="1"/>
  <c r="J23" i="140"/>
  <c r="K23" i="140" s="1"/>
  <c r="I23" i="140"/>
  <c r="J27" i="140"/>
  <c r="K27" i="140" s="1"/>
  <c r="I27" i="140"/>
  <c r="J56" i="140"/>
  <c r="K56" i="140" s="1"/>
  <c r="I56" i="140"/>
  <c r="J112" i="140"/>
  <c r="K112" i="140" s="1"/>
  <c r="I112" i="140"/>
  <c r="J107" i="140"/>
  <c r="K107" i="140" s="1"/>
  <c r="I107" i="140"/>
  <c r="J48" i="140"/>
  <c r="K48" i="140" s="1"/>
  <c r="I48" i="140"/>
  <c r="J89" i="140"/>
  <c r="K89" i="140" s="1"/>
  <c r="I89" i="140"/>
  <c r="J99" i="140"/>
  <c r="K99" i="140" s="1"/>
  <c r="I99" i="140"/>
  <c r="I78" i="140"/>
  <c r="J78" i="140"/>
  <c r="K78" i="140" s="1"/>
  <c r="J129" i="140"/>
  <c r="K129" i="140" s="1"/>
  <c r="I129" i="140"/>
  <c r="I26" i="140"/>
  <c r="J26" i="140"/>
  <c r="K26" i="140" s="1"/>
  <c r="J51" i="140"/>
  <c r="K51" i="140" s="1"/>
  <c r="I51" i="140"/>
  <c r="J30" i="140"/>
  <c r="K30" i="140" s="1"/>
  <c r="I30" i="140"/>
  <c r="J76" i="140"/>
  <c r="K76" i="140" s="1"/>
  <c r="I76" i="140"/>
  <c r="J116" i="140"/>
  <c r="K116" i="140" s="1"/>
  <c r="I116" i="140"/>
  <c r="J128" i="140"/>
  <c r="K128" i="140" s="1"/>
  <c r="I128" i="140"/>
  <c r="J79" i="140"/>
  <c r="K79" i="140" s="1"/>
  <c r="I79" i="140"/>
  <c r="J105" i="140"/>
  <c r="K105" i="140" s="1"/>
  <c r="I105" i="140"/>
  <c r="I82" i="140"/>
  <c r="J82" i="140"/>
  <c r="K82" i="140" s="1"/>
  <c r="J88" i="140"/>
  <c r="K88" i="140" s="1"/>
  <c r="I88" i="140"/>
  <c r="J37" i="140"/>
  <c r="K37" i="140" s="1"/>
  <c r="I37" i="140"/>
  <c r="J77" i="140"/>
  <c r="K77" i="140" s="1"/>
  <c r="I77" i="140"/>
  <c r="J38" i="140"/>
  <c r="K38" i="140" s="1"/>
  <c r="I38" i="140"/>
  <c r="J102" i="140"/>
  <c r="K102" i="140" s="1"/>
  <c r="I102" i="140"/>
  <c r="J85" i="140"/>
  <c r="K85" i="140" s="1"/>
  <c r="I85" i="140"/>
  <c r="J119" i="140"/>
  <c r="K119" i="140" s="1"/>
  <c r="I119" i="140"/>
  <c r="J110" i="140"/>
  <c r="K110" i="140" s="1"/>
  <c r="I110" i="140"/>
  <c r="I118" i="140"/>
  <c r="J118" i="140"/>
  <c r="K118" i="140" s="1"/>
  <c r="J115" i="140"/>
  <c r="K115" i="140" s="1"/>
  <c r="I115" i="140"/>
  <c r="J20" i="140"/>
  <c r="K20" i="140" s="1"/>
  <c r="I20" i="140"/>
  <c r="H97" i="140"/>
  <c r="J97" i="140" s="1"/>
  <c r="K97" i="140" s="1"/>
  <c r="H71" i="140"/>
  <c r="J87" i="140"/>
  <c r="K87" i="140" s="1"/>
  <c r="I87" i="140"/>
  <c r="J81" i="140"/>
  <c r="K81" i="140" s="1"/>
  <c r="I81" i="140"/>
  <c r="J108" i="140"/>
  <c r="K108" i="140" s="1"/>
  <c r="I108" i="140"/>
  <c r="J109" i="140"/>
  <c r="K109" i="140" s="1"/>
  <c r="I109" i="140"/>
  <c r="J100" i="140"/>
  <c r="K100" i="140" s="1"/>
  <c r="I100" i="140"/>
  <c r="J127" i="140"/>
  <c r="K127" i="140" s="1"/>
  <c r="I127" i="140"/>
  <c r="J114" i="140"/>
  <c r="K114" i="140" s="1"/>
  <c r="I114" i="140"/>
  <c r="I126" i="140"/>
  <c r="J126" i="140"/>
  <c r="K126" i="140" s="1"/>
  <c r="I98" i="140"/>
  <c r="J98" i="140"/>
  <c r="K98" i="140" s="1"/>
  <c r="J117" i="140"/>
  <c r="K117" i="140" s="1"/>
  <c r="I117" i="140"/>
  <c r="I28" i="140"/>
  <c r="J28" i="140"/>
  <c r="K28" i="140" s="1"/>
  <c r="J125" i="140"/>
  <c r="K125" i="140" s="1"/>
  <c r="I125" i="140"/>
  <c r="J103" i="140"/>
  <c r="K103" i="140" s="1"/>
  <c r="I103" i="140"/>
  <c r="J121" i="140"/>
  <c r="K121" i="140" s="1"/>
  <c r="I121" i="140"/>
  <c r="J75" i="140"/>
  <c r="K75" i="140" s="1"/>
  <c r="I75" i="140"/>
  <c r="J106" i="140"/>
  <c r="K106" i="140" s="1"/>
  <c r="I106" i="140"/>
  <c r="J43" i="140"/>
  <c r="K43" i="140" s="1"/>
  <c r="I43" i="140"/>
  <c r="J123" i="140"/>
  <c r="K123" i="140" s="1"/>
  <c r="I123" i="140"/>
  <c r="J39" i="140"/>
  <c r="K39" i="140" s="1"/>
  <c r="I39" i="140"/>
  <c r="I104" i="140"/>
  <c r="J104" i="140"/>
  <c r="K104" i="140" s="1"/>
  <c r="H1226" i="138"/>
  <c r="H1228" i="138" s="1"/>
  <c r="H1459" i="138"/>
  <c r="H1461" i="138" s="1"/>
  <c r="H1273" i="138"/>
  <c r="H1263" i="138" s="1"/>
  <c r="H1264" i="138" s="1"/>
  <c r="C1419" i="138"/>
  <c r="H1467" i="138"/>
  <c r="H1469" i="138" s="1"/>
  <c r="H1736" i="138"/>
  <c r="H1737" i="138" s="1"/>
  <c r="H1739" i="138" s="1"/>
  <c r="E1746" i="138" s="1"/>
  <c r="H1746" i="138" s="1"/>
  <c r="H1665" i="138"/>
  <c r="H959" i="138"/>
  <c r="D960" i="138" s="1"/>
  <c r="H960" i="138" s="1"/>
  <c r="H260" i="138"/>
  <c r="H50" i="138"/>
  <c r="H509" i="138"/>
  <c r="H1148" i="138"/>
  <c r="H1149" i="138" s="1"/>
  <c r="H1664" i="138"/>
  <c r="L648" i="138"/>
  <c r="H429" i="138"/>
  <c r="E430" i="138" s="1"/>
  <c r="H430" i="138" s="1"/>
  <c r="H769" i="138"/>
  <c r="E770" i="138" s="1"/>
  <c r="H770" i="138" s="1"/>
  <c r="H772" i="138" s="1"/>
  <c r="A1979" i="138"/>
  <c r="H212" i="138"/>
  <c r="B427" i="138"/>
  <c r="H713" i="138"/>
  <c r="E714" i="138" s="1"/>
  <c r="H714" i="138" s="1"/>
  <c r="H716" i="138" s="1"/>
  <c r="H1351" i="138"/>
  <c r="H1496" i="138"/>
  <c r="H1031" i="138"/>
  <c r="H449" i="138"/>
  <c r="H450" i="138" s="1"/>
  <c r="H452" i="138" s="1"/>
  <c r="F359" i="138" s="1"/>
  <c r="H359" i="138" s="1"/>
  <c r="H640" i="138"/>
  <c r="H652" i="138" s="1"/>
  <c r="H1579" i="138"/>
  <c r="H1412" i="138"/>
  <c r="F1590" i="138"/>
  <c r="H1590" i="138" s="1"/>
  <c r="H1580" i="138"/>
  <c r="N549" i="138"/>
  <c r="H1435" i="138"/>
  <c r="H1437" i="138" s="1"/>
  <c r="H872" i="138"/>
  <c r="H1373" i="138"/>
  <c r="H1538" i="138"/>
  <c r="H1540" i="138" s="1"/>
  <c r="E1549" i="138" s="1"/>
  <c r="H1549" i="138" s="1"/>
  <c r="H1550" i="138" s="1"/>
  <c r="F1551" i="138" s="1"/>
  <c r="H1551" i="138" s="1"/>
  <c r="H535" i="138"/>
  <c r="H537" i="138" s="1"/>
  <c r="H937" i="138"/>
  <c r="H1627" i="138"/>
  <c r="H1634" i="138" s="1"/>
  <c r="F1635" i="138" s="1"/>
  <c r="H1635" i="138" s="1"/>
  <c r="H1666" i="138"/>
  <c r="H421" i="138"/>
  <c r="H423" i="138" s="1"/>
  <c r="E424" i="138" s="1"/>
  <c r="H424" i="138" s="1"/>
  <c r="H480" i="138"/>
  <c r="H722" i="138"/>
  <c r="E723" i="138" s="1"/>
  <c r="H723" i="138" s="1"/>
  <c r="H725" i="138" s="1"/>
  <c r="H379" i="138"/>
  <c r="H432" i="138"/>
  <c r="F434" i="138" s="1"/>
  <c r="H434" i="138" s="1"/>
  <c r="H579" i="138"/>
  <c r="H580" i="138" s="1"/>
  <c r="H583" i="138" s="1"/>
  <c r="D940" i="138"/>
  <c r="H1070" i="138"/>
  <c r="H1233" i="138"/>
  <c r="H1236" i="138" s="1"/>
  <c r="H1443" i="138"/>
  <c r="H1445" i="138" s="1"/>
  <c r="H1757" i="138"/>
  <c r="F1758" i="138" s="1"/>
  <c r="H1758" i="138" s="1"/>
  <c r="N1864" i="138"/>
  <c r="H651" i="138"/>
  <c r="D1021" i="138"/>
  <c r="J1021" i="138" s="1"/>
  <c r="H1350" i="138"/>
  <c r="Q58" i="138"/>
  <c r="Q59" i="138" s="1"/>
  <c r="Q62" i="138" s="1"/>
  <c r="H230" i="138"/>
  <c r="H1218" i="138"/>
  <c r="H1220" i="138" s="1"/>
  <c r="H1451" i="138"/>
  <c r="H1453" i="138" s="1"/>
  <c r="H1475" i="138"/>
  <c r="H1477" i="138" s="1"/>
  <c r="H1785" i="138"/>
  <c r="H1786" i="138" s="1"/>
  <c r="H1788" i="138" s="1"/>
  <c r="H287" i="138"/>
  <c r="H288" i="138" s="1"/>
  <c r="H289" i="138" s="1"/>
  <c r="H291" i="138" s="1"/>
  <c r="D906" i="138"/>
  <c r="D837" i="138" s="1"/>
  <c r="D853" i="138" s="1"/>
  <c r="H1427" i="138"/>
  <c r="H1429" i="138" s="1"/>
  <c r="I1836" i="138"/>
  <c r="M48" i="32"/>
  <c r="M42" i="32"/>
  <c r="M51" i="32"/>
  <c r="M52" i="32"/>
  <c r="M53" i="32"/>
  <c r="M47" i="32"/>
  <c r="M41" i="32"/>
  <c r="M49" i="32"/>
  <c r="M31" i="32"/>
  <c r="M39" i="32"/>
  <c r="M50" i="32"/>
  <c r="M32" i="32"/>
  <c r="M40" i="32"/>
  <c r="M54" i="32"/>
  <c r="M38" i="32"/>
  <c r="M14" i="32"/>
  <c r="M29" i="32"/>
  <c r="I1953" i="138"/>
  <c r="H151" i="138"/>
  <c r="H153" i="138" s="1"/>
  <c r="B510" i="138"/>
  <c r="H510" i="138"/>
  <c r="H513" i="138" s="1"/>
  <c r="F357" i="138" s="1"/>
  <c r="H357" i="138" s="1"/>
  <c r="H1507" i="138"/>
  <c r="E1514" i="138"/>
  <c r="H1514" i="138" s="1"/>
  <c r="H1598" i="138"/>
  <c r="I2051" i="138"/>
  <c r="I2053" i="138" s="1"/>
  <c r="I2054" i="138" s="1"/>
  <c r="H348" i="138"/>
  <c r="H350" i="138" s="1"/>
  <c r="H319" i="138"/>
  <c r="H1508" i="138"/>
  <c r="E1515" i="138"/>
  <c r="H1515" i="138" s="1"/>
  <c r="H1509" i="138"/>
  <c r="E1516" i="138"/>
  <c r="H1516" i="138" s="1"/>
  <c r="H1766" i="138"/>
  <c r="F1767" i="138" s="1"/>
  <c r="H1767" i="138" s="1"/>
  <c r="B553" i="138"/>
  <c r="H553" i="138"/>
  <c r="H555" i="138" s="1"/>
  <c r="H952" i="138"/>
  <c r="C952" i="138"/>
  <c r="D122" i="138"/>
  <c r="H122" i="138" s="1"/>
  <c r="D121" i="138"/>
  <c r="H1413" i="138"/>
  <c r="H1415" i="138" s="1"/>
  <c r="E1265" i="138"/>
  <c r="H1265" i="138" s="1"/>
  <c r="H1267" i="138" s="1"/>
  <c r="B213" i="138"/>
  <c r="H213" i="138"/>
  <c r="H214" i="138" s="1"/>
  <c r="H1376" i="138"/>
  <c r="F1359" i="138" s="1"/>
  <c r="H1702" i="138"/>
  <c r="F1703" i="138" s="1"/>
  <c r="H1703" i="138" s="1"/>
  <c r="I1829" i="138"/>
  <c r="I1840" i="138" s="1"/>
  <c r="H51" i="138"/>
  <c r="H52" i="138" s="1"/>
  <c r="B51" i="138"/>
  <c r="H261" i="138"/>
  <c r="H263" i="138" s="1"/>
  <c r="B261" i="138"/>
  <c r="H538" i="138"/>
  <c r="H543" i="138" s="1"/>
  <c r="B538" i="138"/>
  <c r="H1120" i="138"/>
  <c r="H1121" i="138" s="1"/>
  <c r="I1906" i="138"/>
  <c r="H481" i="138"/>
  <c r="B481" i="138"/>
  <c r="B380" i="138"/>
  <c r="H380" i="138"/>
  <c r="H382" i="138" s="1"/>
  <c r="F360" i="138" s="1"/>
  <c r="H360" i="138" s="1"/>
  <c r="H1564" i="138"/>
  <c r="I1917" i="138"/>
  <c r="E983" i="138"/>
  <c r="E984" i="138" s="1"/>
  <c r="H984" i="138" s="1"/>
  <c r="E934" i="138"/>
  <c r="H934" i="138" s="1"/>
  <c r="H121" i="138"/>
  <c r="H848" i="138"/>
  <c r="C848" i="138"/>
  <c r="L655" i="138"/>
  <c r="H654" i="138"/>
  <c r="H832" i="138"/>
  <c r="C832" i="138"/>
  <c r="H231" i="138"/>
  <c r="H232" i="138" s="1"/>
  <c r="B231" i="138"/>
  <c r="H483" i="138"/>
  <c r="F358" i="138" s="1"/>
  <c r="H358" i="138" s="1"/>
  <c r="H1089" i="138"/>
  <c r="H1092" i="138" s="1"/>
  <c r="H1093" i="138" s="1"/>
  <c r="H1677" i="138"/>
  <c r="H1717" i="138"/>
  <c r="B1786" i="138"/>
  <c r="I1892" i="138"/>
  <c r="E641" i="138"/>
  <c r="H641" i="138" s="1"/>
  <c r="H643" i="138" s="1"/>
  <c r="E798" i="138"/>
  <c r="H798" i="138" s="1"/>
  <c r="H856" i="138"/>
  <c r="H857" i="138" s="1"/>
  <c r="H873" i="138"/>
  <c r="H874" i="138" s="1"/>
  <c r="H875" i="138" s="1"/>
  <c r="H1006" i="138"/>
  <c r="F1032" i="138"/>
  <c r="H1032" i="138" s="1"/>
  <c r="F1071" i="138"/>
  <c r="H1071" i="138" s="1"/>
  <c r="H1368" i="138"/>
  <c r="H1369" i="138" s="1"/>
  <c r="H1371" i="138" s="1"/>
  <c r="F1353" i="138" s="1"/>
  <c r="H1353" i="138" s="1"/>
  <c r="E1510" i="138"/>
  <c r="E1568" i="138"/>
  <c r="H1568" i="138" s="1"/>
  <c r="H1570" i="138" s="1"/>
  <c r="H1571" i="138" s="1"/>
  <c r="H607" i="138"/>
  <c r="H609" i="138" s="1"/>
  <c r="L651" i="138"/>
  <c r="B651" i="138" s="1"/>
  <c r="H839" i="138"/>
  <c r="H840" i="138" s="1"/>
  <c r="H841" i="138" s="1"/>
  <c r="F955" i="138"/>
  <c r="H955" i="138" s="1"/>
  <c r="H961" i="138" s="1"/>
  <c r="H962" i="138" s="1"/>
  <c r="F1033" i="138"/>
  <c r="H1033" i="138" s="1"/>
  <c r="H1050" i="138"/>
  <c r="D1059" i="138"/>
  <c r="F1072" i="138"/>
  <c r="H1072" i="138" s="1"/>
  <c r="F1406" i="138"/>
  <c r="H1406" i="138" s="1"/>
  <c r="H1607" i="138"/>
  <c r="H1611" i="138" s="1"/>
  <c r="F1612" i="138" s="1"/>
  <c r="H1612" i="138" s="1"/>
  <c r="H385" i="138"/>
  <c r="H388" i="138" s="1"/>
  <c r="H932" i="138"/>
  <c r="H938" i="138"/>
  <c r="F1012" i="138"/>
  <c r="H1012" i="138" s="1"/>
  <c r="F806" i="138"/>
  <c r="H806" i="138" s="1"/>
  <c r="H807" i="138" s="1"/>
  <c r="H808" i="138" s="1"/>
  <c r="E899" i="138"/>
  <c r="F1407" i="138"/>
  <c r="H1407" i="138" s="1"/>
  <c r="H1494" i="138"/>
  <c r="H1581" i="138"/>
  <c r="H1587" i="138" s="1"/>
  <c r="H1645" i="138"/>
  <c r="B222" i="138"/>
  <c r="H906" i="138"/>
  <c r="H910" i="138" s="1"/>
  <c r="H912" i="138" s="1"/>
  <c r="D1003" i="138"/>
  <c r="F1013" i="138"/>
  <c r="H1013" i="138" s="1"/>
  <c r="H1024" i="138"/>
  <c r="E1242" i="138"/>
  <c r="H1495" i="138"/>
  <c r="F1052" i="138"/>
  <c r="H1052" i="138" s="1"/>
  <c r="H1063" i="138"/>
  <c r="E1421" i="138"/>
  <c r="H1639" i="138"/>
  <c r="B1737" i="138"/>
  <c r="E901" i="138"/>
  <c r="E952" i="138"/>
  <c r="H991" i="138"/>
  <c r="H992" i="138" s="1"/>
  <c r="H993" i="138" s="1"/>
  <c r="D1041" i="138"/>
  <c r="J71" i="140" l="1"/>
  <c r="K71" i="140" s="1"/>
  <c r="K132" i="140" s="1"/>
  <c r="I71" i="140"/>
  <c r="B450" i="138"/>
  <c r="H1646" i="138"/>
  <c r="F1647" i="138" s="1"/>
  <c r="H1647" i="138" s="1"/>
  <c r="H1670" i="138"/>
  <c r="H123" i="138"/>
  <c r="H124" i="138" s="1"/>
  <c r="B580" i="138"/>
  <c r="H1573" i="138"/>
  <c r="F1575" i="138" s="1"/>
  <c r="H1575" i="138" s="1"/>
  <c r="B288" i="138"/>
  <c r="H1678" i="138"/>
  <c r="Q61" i="138"/>
  <c r="H55" i="138" s="1"/>
  <c r="H59" i="138" s="1"/>
  <c r="H1408" i="138"/>
  <c r="H1054" i="138"/>
  <c r="H1055" i="138" s="1"/>
  <c r="H1600" i="138"/>
  <c r="E1600" i="138"/>
  <c r="H1073" i="138"/>
  <c r="H1074" i="138" s="1"/>
  <c r="F1379" i="138"/>
  <c r="H1379" i="138" s="1"/>
  <c r="F1347" i="138"/>
  <c r="H1347" i="138" s="1"/>
  <c r="H389" i="138"/>
  <c r="H391" i="138" s="1"/>
  <c r="B389" i="138"/>
  <c r="E1517" i="138"/>
  <c r="H1517" i="138" s="1"/>
  <c r="H1510" i="138"/>
  <c r="H1511" i="138" s="1"/>
  <c r="H1518" i="138"/>
  <c r="E936" i="138"/>
  <c r="E935" i="138"/>
  <c r="H982" i="138"/>
  <c r="H936" i="138"/>
  <c r="H944" i="138" s="1"/>
  <c r="H945" i="138" s="1"/>
  <c r="H1034" i="138"/>
  <c r="H1035" i="138" s="1"/>
  <c r="C1678" i="138"/>
  <c r="E1060" i="138"/>
  <c r="D1060" i="138"/>
  <c r="H1015" i="138"/>
  <c r="H1016" i="138" s="1"/>
  <c r="H361" i="138"/>
  <c r="F362" i="138" s="1"/>
  <c r="H362" i="138" s="1"/>
  <c r="E900" i="138"/>
  <c r="H900" i="138" s="1"/>
  <c r="E863" i="138"/>
  <c r="E864" i="138" s="1"/>
  <c r="H864" i="138" s="1"/>
  <c r="H799" i="138"/>
  <c r="C799" i="138"/>
  <c r="H935" i="138"/>
  <c r="C935" i="138"/>
  <c r="H320" i="138"/>
  <c r="H321" i="138" s="1"/>
  <c r="H323" i="138" s="1"/>
  <c r="B320" i="138"/>
  <c r="H985" i="138"/>
  <c r="C985" i="138"/>
  <c r="F1391" i="138"/>
  <c r="H1391" i="138" s="1"/>
  <c r="H1359" i="138"/>
  <c r="H351" i="138"/>
  <c r="H352" i="138" s="1"/>
  <c r="H354" i="138" s="1"/>
  <c r="B351" i="138"/>
  <c r="Q26" i="140" l="1"/>
  <c r="Q28" i="140" s="1"/>
  <c r="M133" i="140"/>
  <c r="H1394" i="138"/>
  <c r="E1395" i="138" s="1"/>
  <c r="H1395" i="138" s="1"/>
  <c r="H364" i="138"/>
  <c r="H865" i="138"/>
  <c r="C865" i="138"/>
  <c r="H901" i="138"/>
  <c r="C901" i="138"/>
  <c r="H1519" i="138"/>
  <c r="H1520" i="138" s="1"/>
  <c r="H1501" i="138" s="1"/>
  <c r="H1502" i="138" s="1"/>
  <c r="F1503" i="138" s="1"/>
  <c r="H1503" i="138" s="1"/>
  <c r="H1362" i="138"/>
  <c r="E1363" i="138" s="1"/>
  <c r="H1363" i="138" s="1"/>
  <c r="E985" i="138"/>
  <c r="H986" i="138"/>
  <c r="H994" i="138" s="1"/>
  <c r="H995" i="138" s="1"/>
  <c r="E986" i="138"/>
  <c r="H2007" i="2" l="1"/>
  <c r="H1981" i="2"/>
  <c r="J14" i="136"/>
  <c r="I14" i="136"/>
  <c r="H14" i="136"/>
  <c r="G58" i="113" l="1"/>
  <c r="F58" i="113"/>
  <c r="E58" i="113"/>
  <c r="D58" i="113"/>
  <c r="C58" i="113"/>
  <c r="B58" i="113"/>
  <c r="A58" i="113"/>
  <c r="G57" i="113"/>
  <c r="F57" i="113"/>
  <c r="E57" i="113"/>
  <c r="D57" i="113"/>
  <c r="C57" i="113"/>
  <c r="B57" i="113"/>
  <c r="G56" i="113"/>
  <c r="F56" i="113"/>
  <c r="E56" i="113"/>
  <c r="D56" i="113"/>
  <c r="C56" i="113"/>
  <c r="B56" i="113"/>
  <c r="G55" i="113"/>
  <c r="F55" i="113"/>
  <c r="E55" i="113"/>
  <c r="D55" i="113"/>
  <c r="C55" i="113"/>
  <c r="B55" i="113"/>
  <c r="G54" i="113"/>
  <c r="F54" i="113"/>
  <c r="E54" i="113"/>
  <c r="D54" i="113"/>
  <c r="C54" i="113"/>
  <c r="B54" i="113"/>
  <c r="G53" i="113"/>
  <c r="F53" i="113"/>
  <c r="E53" i="113"/>
  <c r="D53" i="113"/>
  <c r="C53" i="113"/>
  <c r="B53" i="113"/>
  <c r="G52" i="113"/>
  <c r="F52" i="113"/>
  <c r="E52" i="113"/>
  <c r="D52" i="113"/>
  <c r="C52" i="113"/>
  <c r="B52" i="113"/>
  <c r="G51" i="113"/>
  <c r="F51" i="113"/>
  <c r="E51" i="113"/>
  <c r="D51" i="113"/>
  <c r="C51" i="113"/>
  <c r="B51" i="113"/>
  <c r="G50" i="113"/>
  <c r="F50" i="113"/>
  <c r="E50" i="113"/>
  <c r="D50" i="113"/>
  <c r="C50" i="113"/>
  <c r="B50" i="113"/>
  <c r="G49" i="113"/>
  <c r="F49" i="113"/>
  <c r="E49" i="113"/>
  <c r="D49" i="113"/>
  <c r="C49" i="113"/>
  <c r="B49" i="113"/>
  <c r="G48" i="113"/>
  <c r="F48" i="113"/>
  <c r="D48" i="113"/>
  <c r="C48" i="113"/>
  <c r="F45" i="113"/>
  <c r="D45" i="113"/>
  <c r="F44" i="113"/>
  <c r="D44" i="113"/>
  <c r="F43" i="113"/>
  <c r="E43" i="113"/>
  <c r="D43" i="113"/>
  <c r="C43" i="113"/>
  <c r="F42" i="113"/>
  <c r="E42" i="113"/>
  <c r="D42" i="113"/>
  <c r="C42" i="113"/>
  <c r="F41" i="113"/>
  <c r="E41" i="113"/>
  <c r="D41" i="113"/>
  <c r="C41" i="113"/>
  <c r="F40" i="113"/>
  <c r="E40" i="113"/>
  <c r="D40" i="113"/>
  <c r="C40" i="113"/>
  <c r="F39" i="113"/>
  <c r="E39" i="113"/>
  <c r="D39" i="113"/>
  <c r="C39" i="113"/>
  <c r="F38" i="113"/>
  <c r="E38" i="113"/>
  <c r="D38" i="113"/>
  <c r="C38" i="113"/>
  <c r="F37" i="113"/>
  <c r="E37" i="113"/>
  <c r="D37" i="113"/>
  <c r="C37" i="113"/>
  <c r="F36" i="113"/>
  <c r="E36" i="113"/>
  <c r="D36" i="113"/>
  <c r="C36" i="113"/>
  <c r="F35" i="113"/>
  <c r="E35" i="113"/>
  <c r="D35" i="113"/>
  <c r="C35" i="113"/>
  <c r="F34" i="113"/>
  <c r="E34" i="113"/>
  <c r="D34" i="113"/>
  <c r="C34" i="113"/>
  <c r="F33" i="113"/>
  <c r="E33" i="113"/>
  <c r="D33" i="113"/>
  <c r="C33" i="113"/>
  <c r="F32" i="113"/>
  <c r="E32" i="113"/>
  <c r="D32" i="113"/>
  <c r="C32" i="113"/>
  <c r="F31" i="113"/>
  <c r="E31" i="113"/>
  <c r="D31" i="113"/>
  <c r="C31" i="113"/>
  <c r="F30" i="113"/>
  <c r="E30" i="113"/>
  <c r="D30" i="113"/>
  <c r="C30" i="113"/>
  <c r="F29" i="113"/>
  <c r="E29" i="113"/>
  <c r="D29" i="113"/>
  <c r="C29" i="113"/>
  <c r="F28" i="113"/>
  <c r="E28" i="113"/>
  <c r="D28" i="113"/>
  <c r="C28" i="113"/>
  <c r="F27" i="113"/>
  <c r="E27" i="113"/>
  <c r="D27" i="113"/>
  <c r="C27" i="113"/>
  <c r="F26" i="113"/>
  <c r="O54" i="10" s="1"/>
  <c r="E26" i="113"/>
  <c r="D26" i="113"/>
  <c r="E54" i="10" s="1"/>
  <c r="C26" i="113"/>
  <c r="D54" i="10" s="1"/>
  <c r="H474" i="2" s="1"/>
  <c r="F25" i="113"/>
  <c r="E25" i="113"/>
  <c r="D25" i="113"/>
  <c r="C25" i="113"/>
  <c r="F24" i="113"/>
  <c r="E24" i="113"/>
  <c r="D24" i="113"/>
  <c r="C24" i="113"/>
  <c r="F23" i="113"/>
  <c r="E23" i="113"/>
  <c r="D23" i="113"/>
  <c r="C23" i="113"/>
  <c r="F22" i="113"/>
  <c r="E22" i="113"/>
  <c r="D22" i="113"/>
  <c r="C22" i="113"/>
  <c r="F21" i="113"/>
  <c r="E21" i="113"/>
  <c r="D21" i="113"/>
  <c r="C21" i="113"/>
  <c r="F20" i="113"/>
  <c r="E20" i="113"/>
  <c r="D20" i="113"/>
  <c r="C20" i="113"/>
  <c r="F19" i="113"/>
  <c r="E19" i="113"/>
  <c r="D19" i="113"/>
  <c r="C19" i="113"/>
  <c r="F18" i="113"/>
  <c r="E18" i="113"/>
  <c r="D18" i="113"/>
  <c r="C18" i="113"/>
  <c r="F17" i="113"/>
  <c r="E17" i="113"/>
  <c r="D17" i="113"/>
  <c r="C17" i="113"/>
  <c r="F16" i="113"/>
  <c r="E16" i="113"/>
  <c r="D16" i="113"/>
  <c r="C16" i="113"/>
  <c r="F15" i="113"/>
  <c r="E15" i="113"/>
  <c r="D15" i="113"/>
  <c r="C15" i="113"/>
  <c r="F14" i="113"/>
  <c r="E14" i="113"/>
  <c r="D14" i="113"/>
  <c r="C14" i="113"/>
  <c r="F13" i="113"/>
  <c r="E13" i="113"/>
  <c r="D13" i="113"/>
  <c r="C13" i="113"/>
  <c r="F12" i="113"/>
  <c r="E12" i="113"/>
  <c r="D12" i="113"/>
  <c r="C12" i="113"/>
  <c r="F11" i="113"/>
  <c r="E11" i="113"/>
  <c r="D11" i="113"/>
  <c r="C11" i="113"/>
  <c r="L10" i="113"/>
  <c r="M10" i="113" s="1"/>
  <c r="K10" i="113"/>
  <c r="F10" i="113"/>
  <c r="E10" i="113"/>
  <c r="D10" i="113"/>
  <c r="C10" i="113"/>
  <c r="F9" i="113"/>
  <c r="E9" i="113"/>
  <c r="D9" i="113"/>
  <c r="C9" i="113"/>
  <c r="F8" i="113"/>
  <c r="E8" i="113"/>
  <c r="D8" i="113"/>
  <c r="C8" i="113"/>
  <c r="H7" i="113"/>
  <c r="H6" i="113"/>
  <c r="H5" i="113"/>
  <c r="F4" i="113"/>
  <c r="F2" i="113"/>
  <c r="D2" i="113" s="1"/>
  <c r="H54" i="10" l="1"/>
  <c r="J54" i="10"/>
  <c r="B45" i="32"/>
  <c r="A362" i="2"/>
  <c r="C11" i="106"/>
  <c r="T1942" i="2"/>
  <c r="O37" i="10"/>
  <c r="A1440" i="2"/>
  <c r="A1416" i="2"/>
  <c r="A1281" i="2"/>
  <c r="A1239" i="2"/>
  <c r="A397" i="2"/>
  <c r="A328" i="2"/>
  <c r="D1305" i="2"/>
  <c r="D1304" i="2"/>
  <c r="D1303" i="2"/>
  <c r="D1302" i="2"/>
  <c r="A3" i="54"/>
  <c r="B55" i="55"/>
  <c r="C55" i="55"/>
  <c r="D55" i="55"/>
  <c r="F55" i="55"/>
  <c r="J55" i="55"/>
  <c r="A1606" i="2"/>
  <c r="C756" i="2"/>
  <c r="A1584" i="2"/>
  <c r="A752" i="2"/>
  <c r="B53" i="55" l="1"/>
  <c r="C53" i="55"/>
  <c r="E53" i="55"/>
  <c r="F53" i="55"/>
  <c r="J53" i="55"/>
  <c r="B54" i="55"/>
  <c r="C54" i="55"/>
  <c r="D54" i="55"/>
  <c r="F54" i="55"/>
  <c r="J54" i="55"/>
  <c r="B51" i="55"/>
  <c r="C51" i="55"/>
  <c r="E51" i="55"/>
  <c r="J51" i="55"/>
  <c r="B52" i="55"/>
  <c r="C52" i="55"/>
  <c r="E52" i="55"/>
  <c r="F52" i="55"/>
  <c r="J52" i="55"/>
  <c r="B119" i="32"/>
  <c r="C818" i="2" l="1"/>
  <c r="J680" i="2" l="1"/>
  <c r="J679" i="2"/>
  <c r="K677" i="2"/>
  <c r="M677" i="2" s="1"/>
  <c r="J677" i="2"/>
  <c r="L677" i="2" s="1"/>
  <c r="J675" i="2"/>
  <c r="J676" i="2"/>
  <c r="N677" i="2" l="1"/>
  <c r="O677" i="2" s="1"/>
  <c r="J678" i="2" s="1"/>
  <c r="F1577" i="2"/>
  <c r="H1577" i="2" s="1"/>
  <c r="H1576" i="2"/>
  <c r="H1573" i="2"/>
  <c r="H1570" i="2"/>
  <c r="H1549" i="2"/>
  <c r="H1548" i="2"/>
  <c r="H1547" i="2"/>
  <c r="H1546" i="2"/>
  <c r="H1540" i="2"/>
  <c r="H1539" i="2"/>
  <c r="H1538" i="2"/>
  <c r="H1531" i="2"/>
  <c r="D1527" i="2"/>
  <c r="H1526" i="2"/>
  <c r="H1524" i="2"/>
  <c r="E3" i="124"/>
  <c r="D3" i="124"/>
  <c r="C3" i="124"/>
  <c r="H1550" i="2" l="1"/>
  <c r="H1551" i="2" s="1"/>
  <c r="H72" i="10"/>
  <c r="A289" i="2" l="1"/>
  <c r="H290" i="2"/>
  <c r="A177" i="2"/>
  <c r="O41" i="10"/>
  <c r="K2113" i="2"/>
  <c r="G2167" i="2" s="1"/>
  <c r="G2168" i="2" l="1"/>
  <c r="G2169" i="2"/>
  <c r="G2160" i="2"/>
  <c r="G2161" i="2"/>
  <c r="G2162" i="2"/>
  <c r="G2164" i="2"/>
  <c r="G2166" i="2"/>
  <c r="G2163" i="2"/>
  <c r="G2165" i="2"/>
  <c r="E2173" i="2" l="1"/>
  <c r="H1616" i="2" l="1"/>
  <c r="H1631" i="2"/>
  <c r="G94" i="32"/>
  <c r="O33" i="10" l="1"/>
  <c r="O32" i="10"/>
  <c r="Q33" i="10"/>
  <c r="O27" i="10" l="1"/>
  <c r="D868" i="2"/>
  <c r="M2075" i="2"/>
  <c r="A2082" i="2"/>
  <c r="A1998" i="2"/>
  <c r="L21" i="136"/>
  <c r="K21" i="136"/>
  <c r="G21" i="136"/>
  <c r="F21" i="136"/>
  <c r="E21" i="136"/>
  <c r="K1922" i="2" s="1"/>
  <c r="M14" i="136"/>
  <c r="M21" i="136" s="1"/>
  <c r="I21" i="136"/>
  <c r="H21" i="136"/>
  <c r="A9" i="136"/>
  <c r="C7" i="136"/>
  <c r="A7" i="136"/>
  <c r="C6" i="136"/>
  <c r="A6" i="136"/>
  <c r="A5" i="136"/>
  <c r="A4" i="136"/>
  <c r="A3" i="136"/>
  <c r="I30" i="120"/>
  <c r="A1972" i="2"/>
  <c r="A1896" i="2"/>
  <c r="A1725" i="2"/>
  <c r="H1680" i="2"/>
  <c r="A1670" i="2"/>
  <c r="A1657" i="2"/>
  <c r="A1447" i="2"/>
  <c r="A1353" i="2"/>
  <c r="A872" i="2"/>
  <c r="A814" i="2"/>
  <c r="H35" i="104"/>
  <c r="C366" i="2"/>
  <c r="H364" i="2"/>
  <c r="H1231" i="2"/>
  <c r="H1233" i="2" s="1"/>
  <c r="E1231" i="2"/>
  <c r="D1231" i="2"/>
  <c r="J1199" i="2"/>
  <c r="E1225" i="2"/>
  <c r="H1225" i="2" s="1"/>
  <c r="C1223" i="2"/>
  <c r="C1231" i="2" s="1"/>
  <c r="H1222" i="2"/>
  <c r="H1216" i="2"/>
  <c r="E1218" i="2" s="1"/>
  <c r="E1216" i="2"/>
  <c r="D1216" i="2"/>
  <c r="C1216" i="2"/>
  <c r="E1210" i="2"/>
  <c r="C1210" i="2"/>
  <c r="C1208" i="2"/>
  <c r="H1207" i="2"/>
  <c r="D1202" i="2"/>
  <c r="O80" i="32"/>
  <c r="A627" i="2"/>
  <c r="A537" i="2"/>
  <c r="A265" i="2"/>
  <c r="A198" i="2"/>
  <c r="A195" i="2"/>
  <c r="M2029" i="2"/>
  <c r="M2030" i="2" s="1"/>
  <c r="O65" i="10"/>
  <c r="O62" i="10"/>
  <c r="E63" i="10"/>
  <c r="D63" i="10"/>
  <c r="J1948" i="2"/>
  <c r="J1947" i="2"/>
  <c r="L1946" i="2"/>
  <c r="J21" i="136" l="1"/>
  <c r="H2009" i="2" s="1"/>
  <c r="H1983" i="2"/>
  <c r="H1193" i="2"/>
  <c r="H859" i="2"/>
  <c r="C1194" i="2"/>
  <c r="C1202" i="2" s="1"/>
  <c r="C860" i="2"/>
  <c r="C868" i="2" s="1"/>
  <c r="D62" i="10"/>
  <c r="E62" i="10"/>
  <c r="Q62" i="10" s="1"/>
  <c r="H2008" i="2"/>
  <c r="H1982" i="2"/>
  <c r="H1210" i="2"/>
  <c r="H1223" i="2"/>
  <c r="H1224" i="2" s="1"/>
  <c r="H1227" i="2" s="1"/>
  <c r="H1218" i="2"/>
  <c r="H1208" i="2" s="1"/>
  <c r="H1209" i="2" s="1"/>
  <c r="E1233" i="2"/>
  <c r="H2064" i="2"/>
  <c r="H2066" i="2"/>
  <c r="H2065" i="2"/>
  <c r="B127" i="32"/>
  <c r="B124" i="32"/>
  <c r="B123" i="32"/>
  <c r="B120" i="32"/>
  <c r="B115" i="32"/>
  <c r="B109" i="32"/>
  <c r="B108" i="32"/>
  <c r="B107" i="32"/>
  <c r="B105" i="32"/>
  <c r="B94" i="32"/>
  <c r="B93" i="32"/>
  <c r="B63" i="32"/>
  <c r="B62" i="32"/>
  <c r="B61" i="32"/>
  <c r="B60" i="32"/>
  <c r="B50" i="32"/>
  <c r="B49" i="32"/>
  <c r="B48" i="32"/>
  <c r="B41" i="32"/>
  <c r="B380" i="2" s="1"/>
  <c r="B32" i="32"/>
  <c r="B34" i="32"/>
  <c r="B26" i="32"/>
  <c r="B25" i="32"/>
  <c r="E33" i="134"/>
  <c r="I1981" i="2"/>
  <c r="H1212" i="2" l="1"/>
  <c r="H721" i="2"/>
  <c r="H720" i="2"/>
  <c r="H719" i="2"/>
  <c r="H718" i="2"/>
  <c r="E717" i="2"/>
  <c r="B717" i="2"/>
  <c r="E716" i="2"/>
  <c r="B716" i="2"/>
  <c r="E715" i="2"/>
  <c r="E714" i="2"/>
  <c r="E713" i="2"/>
  <c r="B713" i="2"/>
  <c r="B712" i="2"/>
  <c r="M663" i="2"/>
  <c r="N663" i="2" s="1"/>
  <c r="L662" i="2"/>
  <c r="M662" i="2" s="1"/>
  <c r="I709" i="2"/>
  <c r="E709" i="2"/>
  <c r="E712" i="2" s="1"/>
  <c r="N660" i="2"/>
  <c r="M660" i="2"/>
  <c r="M659" i="2"/>
  <c r="N659" i="2" s="1"/>
  <c r="M658" i="2"/>
  <c r="N658" i="2" s="1"/>
  <c r="H704" i="2"/>
  <c r="M656" i="2"/>
  <c r="N656" i="2" s="1"/>
  <c r="F724" i="2"/>
  <c r="O660" i="2" l="1"/>
  <c r="H65" i="10"/>
  <c r="D1454" i="2"/>
  <c r="I65" i="10" l="1"/>
  <c r="B167" i="2"/>
  <c r="B166" i="2"/>
  <c r="B165" i="2"/>
  <c r="B21" i="32" s="1"/>
  <c r="N156" i="2"/>
  <c r="H169" i="2"/>
  <c r="H170" i="2" s="1"/>
  <c r="M159" i="2"/>
  <c r="N159" i="2" s="1"/>
  <c r="M160" i="2"/>
  <c r="N160" i="2" s="1"/>
  <c r="H1299" i="2"/>
  <c r="K65" i="10" l="1"/>
  <c r="Q77" i="10"/>
  <c r="D65" i="10"/>
  <c r="D77" i="10"/>
  <c r="N65" i="10" l="1"/>
  <c r="H700" i="2" s="1"/>
  <c r="H728" i="2"/>
  <c r="H73" i="10"/>
  <c r="I52" i="55" s="1"/>
  <c r="H702" i="2" l="1"/>
  <c r="H701" i="2"/>
  <c r="H77" i="10"/>
  <c r="J77" i="10" s="1"/>
  <c r="J30" i="134" l="1"/>
  <c r="L30" i="134" s="1"/>
  <c r="L29" i="134"/>
  <c r="J27" i="134"/>
  <c r="K27" i="134" s="1"/>
  <c r="J26" i="134"/>
  <c r="K26" i="134" s="1"/>
  <c r="J25" i="134"/>
  <c r="K25" i="134" s="1"/>
  <c r="J24" i="134"/>
  <c r="K24" i="134" s="1"/>
  <c r="J23" i="134"/>
  <c r="K23" i="134" s="1"/>
  <c r="L23" i="134" s="1"/>
  <c r="J22" i="134"/>
  <c r="L22" i="134" s="1"/>
  <c r="L25" i="134" l="1"/>
  <c r="L24" i="134"/>
  <c r="L26" i="134"/>
  <c r="L27" i="134"/>
  <c r="L28" i="134" s="1"/>
  <c r="H1266" i="2"/>
  <c r="H1265" i="2"/>
  <c r="H1264" i="2"/>
  <c r="F1303" i="2"/>
  <c r="H1274" i="2"/>
  <c r="H1252" i="2"/>
  <c r="Q1232" i="2"/>
  <c r="Y1227" i="2"/>
  <c r="P1227" i="2"/>
  <c r="Y1226" i="2"/>
  <c r="H1273" i="2"/>
  <c r="P1225" i="2"/>
  <c r="H1257" i="2"/>
  <c r="D1253" i="2"/>
  <c r="H1250" i="2"/>
  <c r="J1158" i="2"/>
  <c r="J1155" i="2"/>
  <c r="J1154" i="2"/>
  <c r="H1275" i="2" l="1"/>
  <c r="Y1228" i="2"/>
  <c r="P1226" i="2" s="1"/>
  <c r="P1229" i="2" l="1"/>
  <c r="P1228" i="2"/>
  <c r="F732" i="2" l="1"/>
  <c r="F35" i="134" l="1"/>
  <c r="F34" i="134"/>
  <c r="F33" i="134"/>
  <c r="F32" i="134"/>
  <c r="F31" i="134"/>
  <c r="F30" i="134"/>
  <c r="F29" i="134"/>
  <c r="F28" i="134"/>
  <c r="F27" i="134"/>
  <c r="F26" i="134"/>
  <c r="F25" i="134"/>
  <c r="F24" i="134"/>
  <c r="F23" i="134"/>
  <c r="F22" i="134"/>
  <c r="F21" i="134"/>
  <c r="F20" i="134"/>
  <c r="F19" i="134"/>
  <c r="F18" i="134"/>
  <c r="F17" i="134"/>
  <c r="F16" i="134"/>
  <c r="F15" i="134"/>
  <c r="F14" i="134"/>
  <c r="F13" i="134"/>
  <c r="F12" i="134"/>
  <c r="A8" i="134"/>
  <c r="A2" i="134"/>
  <c r="E1" i="134"/>
  <c r="F1625" i="2"/>
  <c r="F1611" i="2"/>
  <c r="F37" i="134" l="1"/>
  <c r="C876" i="2"/>
  <c r="O35" i="10"/>
  <c r="C414" i="2" l="1"/>
  <c r="B96" i="32"/>
  <c r="O131" i="32" l="1"/>
  <c r="H428" i="2" l="1"/>
  <c r="M43" i="32"/>
  <c r="M44" i="32"/>
  <c r="M45" i="32"/>
  <c r="M46" i="32"/>
  <c r="M56" i="32"/>
  <c r="M57" i="32"/>
  <c r="M58" i="32"/>
  <c r="M59" i="32"/>
  <c r="M60" i="32"/>
  <c r="M61" i="32"/>
  <c r="O21" i="10"/>
  <c r="G57" i="32"/>
  <c r="J1572" i="2"/>
  <c r="E1679" i="2" s="1"/>
  <c r="H1679" i="2" s="1"/>
  <c r="J1559" i="2" l="1"/>
  <c r="E1666" i="2" s="1"/>
  <c r="H1666" i="2" s="1"/>
  <c r="B44" i="32" l="1"/>
  <c r="H432" i="2"/>
  <c r="H433" i="2" s="1"/>
  <c r="H434" i="2" s="1"/>
  <c r="G44" i="32" s="1"/>
  <c r="B1412" i="2" l="1"/>
  <c r="H1409" i="2"/>
  <c r="E1409" i="2"/>
  <c r="T1370" i="2"/>
  <c r="U1370" i="2" s="1"/>
  <c r="D1456" i="2"/>
  <c r="H1456" i="2" s="1"/>
  <c r="H1455" i="2"/>
  <c r="L1339" i="2"/>
  <c r="M1336" i="2"/>
  <c r="M1339" i="2" s="1"/>
  <c r="M1340" i="2" s="1"/>
  <c r="U1335" i="2"/>
  <c r="B65" i="10"/>
  <c r="B77" i="10"/>
  <c r="F1399" i="2"/>
  <c r="H1399" i="2" s="1"/>
  <c r="H1400" i="2"/>
  <c r="H1388" i="2"/>
  <c r="N1298" i="2"/>
  <c r="N1299" i="2" s="1"/>
  <c r="N1300" i="2" s="1"/>
  <c r="M1298" i="2"/>
  <c r="M1299" i="2" s="1"/>
  <c r="M1300" i="2" s="1"/>
  <c r="J1298" i="2"/>
  <c r="J1299" i="2" s="1"/>
  <c r="F1385" i="2" s="1"/>
  <c r="H1385" i="2" s="1"/>
  <c r="H1387" i="2"/>
  <c r="F1386" i="2"/>
  <c r="H1386" i="2" s="1"/>
  <c r="T1294" i="2"/>
  <c r="U1294" i="2" s="1"/>
  <c r="M1294" i="2"/>
  <c r="T1293" i="2"/>
  <c r="U1293" i="2" s="1"/>
  <c r="F1381" i="2"/>
  <c r="H1381" i="2" s="1"/>
  <c r="J1291" i="2"/>
  <c r="J1292" i="2" s="1"/>
  <c r="F1379" i="2"/>
  <c r="H1379" i="2" s="1"/>
  <c r="L1289" i="2"/>
  <c r="L1287" i="2"/>
  <c r="H1374" i="2"/>
  <c r="H1373" i="2"/>
  <c r="H1369" i="2"/>
  <c r="M1277" i="2"/>
  <c r="N1275" i="2"/>
  <c r="M1275" i="2"/>
  <c r="H693" i="2"/>
  <c r="H687" i="2"/>
  <c r="H681" i="2"/>
  <c r="H673" i="2"/>
  <c r="H672" i="2"/>
  <c r="D671" i="2"/>
  <c r="K623" i="2"/>
  <c r="D674" i="2"/>
  <c r="H674" i="2" s="1"/>
  <c r="F1377" i="2" l="1"/>
  <c r="H1377" i="2" s="1"/>
  <c r="H1272" i="2"/>
  <c r="H1276" i="2" s="1"/>
  <c r="H1277" i="2" s="1"/>
  <c r="F1378" i="2"/>
  <c r="H1378" i="2" s="1"/>
  <c r="O1275" i="2"/>
  <c r="H1389" i="2"/>
  <c r="H1390" i="2" s="1"/>
  <c r="O1299" i="2"/>
  <c r="O1300" i="2" s="1"/>
  <c r="H664" i="2" l="1"/>
  <c r="D663" i="2"/>
  <c r="H662" i="2"/>
  <c r="H661" i="2"/>
  <c r="H660" i="2"/>
  <c r="D642" i="2"/>
  <c r="I650" i="2"/>
  <c r="D649" i="2"/>
  <c r="D646" i="2"/>
  <c r="C644" i="2"/>
  <c r="F654" i="2" s="1"/>
  <c r="H654" i="2" s="1"/>
  <c r="E642" i="2" l="1"/>
  <c r="F652" i="2"/>
  <c r="H652" i="2" s="1"/>
  <c r="H645" i="2"/>
  <c r="F653" i="2"/>
  <c r="H653" i="2" s="1"/>
  <c r="D349" i="2" l="1"/>
  <c r="D348" i="2"/>
  <c r="H348" i="2" s="1"/>
  <c r="I347" i="2"/>
  <c r="F347" i="2"/>
  <c r="H347" i="2" s="1"/>
  <c r="D346" i="2"/>
  <c r="H346" i="2" s="1"/>
  <c r="F345" i="2"/>
  <c r="H345" i="2" s="1"/>
  <c r="D343" i="2"/>
  <c r="C341" i="2"/>
  <c r="F351" i="2" s="1"/>
  <c r="H351" i="2" s="1"/>
  <c r="H340" i="2"/>
  <c r="F343" i="2" s="1"/>
  <c r="D339" i="2"/>
  <c r="E339" i="2"/>
  <c r="F349" i="2" l="1"/>
  <c r="H349" i="2" s="1"/>
  <c r="H343" i="2"/>
  <c r="H342" i="2"/>
  <c r="F350" i="2"/>
  <c r="H352" i="2" l="1"/>
  <c r="H353" i="2" s="1"/>
  <c r="C7" i="124" l="1"/>
  <c r="D7" i="124"/>
  <c r="E7" i="124"/>
  <c r="C8" i="124"/>
  <c r="D8" i="124"/>
  <c r="E8" i="124"/>
  <c r="C9" i="124"/>
  <c r="D9" i="124"/>
  <c r="E9" i="124"/>
  <c r="C10" i="124"/>
  <c r="D10" i="124"/>
  <c r="E10" i="124"/>
  <c r="A4" i="126" l="1"/>
  <c r="A4" i="2"/>
  <c r="A4" i="134" s="1"/>
  <c r="A3" i="32"/>
  <c r="CV206" i="33" l="1"/>
  <c r="CW206" i="33" s="1"/>
  <c r="CW207" i="33" s="1"/>
  <c r="BT207" i="33"/>
  <c r="BU207" i="33" s="1"/>
  <c r="BU208" i="33" s="1"/>
  <c r="J49" i="55"/>
  <c r="J50" i="55"/>
  <c r="C49" i="55"/>
  <c r="C50" i="55"/>
  <c r="B49" i="55"/>
  <c r="B50" i="55"/>
  <c r="C4" i="106" l="1"/>
  <c r="E4" i="124" l="1"/>
  <c r="E5" i="124"/>
  <c r="E6" i="124"/>
  <c r="D4" i="124"/>
  <c r="D5" i="124"/>
  <c r="D6" i="124"/>
  <c r="C5" i="124"/>
  <c r="E283" i="131" l="1"/>
  <c r="F283" i="131"/>
  <c r="E284" i="131"/>
  <c r="F284" i="131"/>
  <c r="E285" i="131"/>
  <c r="F285" i="131"/>
  <c r="E286" i="131"/>
  <c r="F286" i="131"/>
  <c r="E287" i="131"/>
  <c r="F287" i="131"/>
  <c r="E288" i="131"/>
  <c r="F288" i="131"/>
  <c r="E289" i="131"/>
  <c r="F289" i="131"/>
  <c r="E290" i="131"/>
  <c r="F290" i="131"/>
  <c r="E291" i="131"/>
  <c r="F291" i="131"/>
  <c r="B3" i="131"/>
  <c r="B4" i="131"/>
  <c r="B5" i="131"/>
  <c r="B6" i="131"/>
  <c r="B7" i="131"/>
  <c r="B8" i="131"/>
  <c r="B9" i="131"/>
  <c r="B10" i="131"/>
  <c r="B11" i="131"/>
  <c r="B12" i="131"/>
  <c r="B13" i="131"/>
  <c r="B14" i="131"/>
  <c r="B15" i="131"/>
  <c r="B16" i="131"/>
  <c r="B17" i="131"/>
  <c r="B18" i="131"/>
  <c r="B19" i="131"/>
  <c r="B20" i="131"/>
  <c r="B21" i="131"/>
  <c r="B22" i="131"/>
  <c r="B23" i="131"/>
  <c r="B24" i="131"/>
  <c r="B25" i="131"/>
  <c r="B26" i="131"/>
  <c r="B27" i="131"/>
  <c r="B28" i="131"/>
  <c r="B29" i="131"/>
  <c r="B30" i="131"/>
  <c r="B31" i="131"/>
  <c r="B32" i="131"/>
  <c r="B33" i="131"/>
  <c r="B34" i="131"/>
  <c r="B35" i="131"/>
  <c r="B36" i="131"/>
  <c r="B37" i="131"/>
  <c r="B38" i="131"/>
  <c r="B39" i="131"/>
  <c r="B40" i="131"/>
  <c r="B41" i="131"/>
  <c r="B42" i="131"/>
  <c r="B43" i="131"/>
  <c r="B44" i="131"/>
  <c r="B45" i="131"/>
  <c r="B46" i="131"/>
  <c r="B47" i="131"/>
  <c r="B48" i="131"/>
  <c r="B49" i="131"/>
  <c r="B50" i="131"/>
  <c r="B51" i="131"/>
  <c r="B52" i="131"/>
  <c r="B53" i="131"/>
  <c r="B54" i="131"/>
  <c r="B55" i="131"/>
  <c r="B56" i="131"/>
  <c r="B57" i="131"/>
  <c r="B58" i="131"/>
  <c r="B59" i="131"/>
  <c r="B60" i="131"/>
  <c r="B61" i="131"/>
  <c r="B62" i="131"/>
  <c r="B63" i="131"/>
  <c r="B64" i="131"/>
  <c r="B65" i="131"/>
  <c r="B66" i="131"/>
  <c r="B67" i="131"/>
  <c r="B68" i="131"/>
  <c r="B69" i="131"/>
  <c r="B70" i="131"/>
  <c r="B71" i="131"/>
  <c r="B72" i="131"/>
  <c r="B73" i="131"/>
  <c r="B74" i="131"/>
  <c r="B75" i="131"/>
  <c r="B76" i="131"/>
  <c r="B77" i="131"/>
  <c r="B78" i="131"/>
  <c r="B79" i="131"/>
  <c r="B80" i="131"/>
  <c r="B81" i="131"/>
  <c r="B82" i="131"/>
  <c r="B83" i="131"/>
  <c r="B84" i="131"/>
  <c r="B85" i="131"/>
  <c r="B86" i="131"/>
  <c r="B87" i="131"/>
  <c r="B88" i="131"/>
  <c r="B89" i="131"/>
  <c r="B90" i="131"/>
  <c r="B91" i="131"/>
  <c r="B92" i="131"/>
  <c r="B93" i="131"/>
  <c r="B94" i="131"/>
  <c r="B95" i="131"/>
  <c r="B96" i="131"/>
  <c r="B97" i="131"/>
  <c r="B98" i="131"/>
  <c r="B99" i="131"/>
  <c r="B100" i="131"/>
  <c r="B101" i="131"/>
  <c r="B102" i="131"/>
  <c r="B103" i="131"/>
  <c r="B104" i="131"/>
  <c r="B105" i="131"/>
  <c r="B106" i="131"/>
  <c r="B107" i="131"/>
  <c r="B108" i="131"/>
  <c r="B109" i="131"/>
  <c r="B110" i="131"/>
  <c r="B111" i="131"/>
  <c r="B112" i="131"/>
  <c r="B113" i="131"/>
  <c r="B114" i="131"/>
  <c r="B115" i="131"/>
  <c r="B116" i="131"/>
  <c r="B117" i="131"/>
  <c r="B118" i="131"/>
  <c r="B119" i="131"/>
  <c r="B120" i="131"/>
  <c r="B121" i="131"/>
  <c r="B122" i="131"/>
  <c r="B123" i="131"/>
  <c r="B124" i="131"/>
  <c r="B125" i="131"/>
  <c r="B126" i="131"/>
  <c r="B127" i="131"/>
  <c r="B128" i="131"/>
  <c r="B129" i="131"/>
  <c r="B130" i="131"/>
  <c r="B131" i="131"/>
  <c r="B132" i="131"/>
  <c r="B133" i="131"/>
  <c r="B134" i="131"/>
  <c r="B135" i="131"/>
  <c r="B136" i="131"/>
  <c r="B137" i="131"/>
  <c r="B138" i="131"/>
  <c r="B139" i="131"/>
  <c r="B140" i="131"/>
  <c r="B141" i="131"/>
  <c r="B142" i="131"/>
  <c r="B143" i="131"/>
  <c r="B144" i="131"/>
  <c r="B145" i="131"/>
  <c r="B146" i="131"/>
  <c r="B147" i="131"/>
  <c r="B148" i="131"/>
  <c r="B149" i="131"/>
  <c r="B150" i="131"/>
  <c r="B151" i="131"/>
  <c r="B152" i="131"/>
  <c r="B153" i="131"/>
  <c r="B154" i="131"/>
  <c r="B155" i="131"/>
  <c r="B156" i="131"/>
  <c r="B157" i="131"/>
  <c r="B158" i="131"/>
  <c r="B159" i="131"/>
  <c r="B160" i="131"/>
  <c r="B161" i="131"/>
  <c r="B162" i="131"/>
  <c r="B163" i="131"/>
  <c r="B164" i="131"/>
  <c r="B165" i="131"/>
  <c r="B166" i="131"/>
  <c r="B167" i="131"/>
  <c r="B168" i="131"/>
  <c r="B169" i="131"/>
  <c r="B170" i="131"/>
  <c r="B171" i="131"/>
  <c r="B172" i="131"/>
  <c r="B173" i="131"/>
  <c r="B174" i="131"/>
  <c r="B175" i="131"/>
  <c r="B176" i="131"/>
  <c r="B177" i="131"/>
  <c r="B178" i="131"/>
  <c r="B179" i="131"/>
  <c r="B180" i="131"/>
  <c r="B181" i="131"/>
  <c r="B182" i="131"/>
  <c r="B183" i="131"/>
  <c r="B184" i="131"/>
  <c r="B185" i="131"/>
  <c r="B186" i="131"/>
  <c r="B187" i="131"/>
  <c r="B188" i="131"/>
  <c r="B189" i="131"/>
  <c r="B190" i="131"/>
  <c r="B191" i="131"/>
  <c r="B192" i="131"/>
  <c r="B193" i="131"/>
  <c r="B194" i="131"/>
  <c r="B195" i="131"/>
  <c r="B196" i="131"/>
  <c r="B197" i="131"/>
  <c r="B198" i="131"/>
  <c r="B199" i="131"/>
  <c r="B200" i="131"/>
  <c r="B201" i="131"/>
  <c r="B202" i="131"/>
  <c r="B203" i="131"/>
  <c r="B204" i="131"/>
  <c r="B205" i="131"/>
  <c r="B206" i="131"/>
  <c r="B207" i="131"/>
  <c r="B208" i="131"/>
  <c r="B209" i="131"/>
  <c r="B210" i="131"/>
  <c r="B211" i="131"/>
  <c r="B212" i="131"/>
  <c r="B213" i="131"/>
  <c r="B214" i="131"/>
  <c r="B215" i="131"/>
  <c r="B216" i="131"/>
  <c r="B217" i="131"/>
  <c r="B218" i="131"/>
  <c r="B219" i="131"/>
  <c r="B220" i="131"/>
  <c r="B221" i="131"/>
  <c r="B222" i="131"/>
  <c r="B223" i="131"/>
  <c r="B224" i="131"/>
  <c r="B225" i="131"/>
  <c r="B226" i="131"/>
  <c r="B227" i="131"/>
  <c r="B228" i="131"/>
  <c r="B229" i="131"/>
  <c r="B230" i="131"/>
  <c r="B231" i="131"/>
  <c r="B232" i="131"/>
  <c r="B233" i="131"/>
  <c r="B234" i="131"/>
  <c r="B235" i="131"/>
  <c r="B236" i="131"/>
  <c r="B237" i="131"/>
  <c r="B238" i="131"/>
  <c r="B239" i="131"/>
  <c r="B240" i="131"/>
  <c r="B241" i="131"/>
  <c r="B242" i="131"/>
  <c r="B243" i="131"/>
  <c r="B244" i="131"/>
  <c r="B245" i="131"/>
  <c r="B246" i="131"/>
  <c r="B247" i="131"/>
  <c r="B248" i="131"/>
  <c r="B249" i="131"/>
  <c r="B250" i="131"/>
  <c r="B251" i="131"/>
  <c r="B252" i="131"/>
  <c r="B253" i="131"/>
  <c r="B254" i="131"/>
  <c r="B255" i="131"/>
  <c r="B256" i="131"/>
  <c r="B257" i="131"/>
  <c r="B258" i="131"/>
  <c r="B259" i="131"/>
  <c r="B260" i="131"/>
  <c r="B261" i="131"/>
  <c r="B262" i="131"/>
  <c r="B263" i="131"/>
  <c r="B264" i="131"/>
  <c r="B265" i="131"/>
  <c r="B266" i="131"/>
  <c r="B267" i="131"/>
  <c r="B268" i="131"/>
  <c r="B269" i="131"/>
  <c r="B270" i="131"/>
  <c r="B271" i="131"/>
  <c r="B272" i="131"/>
  <c r="B273" i="131"/>
  <c r="B274" i="131"/>
  <c r="B275" i="131"/>
  <c r="B276" i="131"/>
  <c r="B277" i="131"/>
  <c r="B278" i="131"/>
  <c r="B279" i="131"/>
  <c r="B280" i="131"/>
  <c r="B281" i="131"/>
  <c r="B282" i="131"/>
  <c r="B283" i="131"/>
  <c r="B284" i="131"/>
  <c r="B285" i="131"/>
  <c r="B286" i="131"/>
  <c r="B287" i="131"/>
  <c r="B2" i="131"/>
  <c r="B3" i="133"/>
  <c r="B4" i="133"/>
  <c r="B5" i="133"/>
  <c r="B6" i="133"/>
  <c r="B7" i="133"/>
  <c r="B8" i="133"/>
  <c r="B9" i="133"/>
  <c r="B10" i="133"/>
  <c r="B11" i="133"/>
  <c r="B12" i="133"/>
  <c r="B13" i="133"/>
  <c r="B14" i="133"/>
  <c r="B15" i="133"/>
  <c r="B16" i="133"/>
  <c r="B17" i="133"/>
  <c r="B18" i="133"/>
  <c r="B19" i="133"/>
  <c r="B20" i="133"/>
  <c r="B21" i="133"/>
  <c r="B22" i="133"/>
  <c r="B23" i="133"/>
  <c r="B24" i="133"/>
  <c r="B25" i="133"/>
  <c r="B26" i="133"/>
  <c r="B27" i="133"/>
  <c r="B28" i="133"/>
  <c r="B29" i="133"/>
  <c r="B30" i="133"/>
  <c r="B31" i="133"/>
  <c r="B32" i="133"/>
  <c r="B33" i="133"/>
  <c r="B34" i="133"/>
  <c r="B35" i="133"/>
  <c r="B36" i="133"/>
  <c r="B37" i="133"/>
  <c r="B38" i="133"/>
  <c r="B39" i="133"/>
  <c r="B40" i="133"/>
  <c r="B41" i="133"/>
  <c r="B42" i="133"/>
  <c r="B43" i="133"/>
  <c r="B44" i="133"/>
  <c r="B45" i="133"/>
  <c r="B46" i="133"/>
  <c r="B47" i="133"/>
  <c r="B48" i="133"/>
  <c r="B49" i="133"/>
  <c r="B50" i="133"/>
  <c r="B51" i="133"/>
  <c r="B52" i="133"/>
  <c r="B53" i="133"/>
  <c r="B54" i="133"/>
  <c r="B55" i="133"/>
  <c r="B56" i="133"/>
  <c r="B57" i="133"/>
  <c r="B58" i="133"/>
  <c r="B59" i="133"/>
  <c r="B60" i="133"/>
  <c r="B61" i="133"/>
  <c r="B62" i="133"/>
  <c r="B63" i="133"/>
  <c r="B64" i="133"/>
  <c r="B65" i="133"/>
  <c r="B66" i="133"/>
  <c r="B67" i="133"/>
  <c r="B68" i="133"/>
  <c r="B69" i="133"/>
  <c r="B70" i="133"/>
  <c r="B71" i="133"/>
  <c r="B72" i="133"/>
  <c r="B73" i="133"/>
  <c r="B74" i="133"/>
  <c r="B75" i="133"/>
  <c r="B76" i="133"/>
  <c r="B77" i="133"/>
  <c r="B78" i="133"/>
  <c r="B79" i="133"/>
  <c r="B80" i="133"/>
  <c r="B81" i="133"/>
  <c r="B82" i="133"/>
  <c r="B83" i="133"/>
  <c r="B84" i="133"/>
  <c r="B85" i="133"/>
  <c r="B86" i="133"/>
  <c r="B87" i="133"/>
  <c r="B88" i="133"/>
  <c r="B89" i="133"/>
  <c r="B90" i="133"/>
  <c r="B91" i="133"/>
  <c r="B92" i="133"/>
  <c r="B93" i="133"/>
  <c r="B94" i="133"/>
  <c r="B95" i="133"/>
  <c r="B96" i="133"/>
  <c r="B97" i="133"/>
  <c r="B98" i="133"/>
  <c r="B99" i="133"/>
  <c r="B100" i="133"/>
  <c r="B101" i="133"/>
  <c r="B102" i="133"/>
  <c r="B103" i="133"/>
  <c r="B104" i="133"/>
  <c r="B105" i="133"/>
  <c r="B106" i="133"/>
  <c r="B107" i="133"/>
  <c r="B108" i="133"/>
  <c r="B109" i="133"/>
  <c r="B110" i="133"/>
  <c r="B111" i="133"/>
  <c r="B112" i="133"/>
  <c r="B113" i="133"/>
  <c r="B114" i="133"/>
  <c r="B115" i="133"/>
  <c r="B116" i="133"/>
  <c r="B117" i="133"/>
  <c r="B118" i="133"/>
  <c r="B119" i="133"/>
  <c r="B120" i="133"/>
  <c r="B121" i="133"/>
  <c r="B122" i="133"/>
  <c r="B123" i="133"/>
  <c r="B124" i="133"/>
  <c r="B125" i="133"/>
  <c r="B126" i="133"/>
  <c r="B127" i="133"/>
  <c r="B128" i="133"/>
  <c r="B129" i="133"/>
  <c r="B130" i="133"/>
  <c r="B131" i="133"/>
  <c r="B132" i="133"/>
  <c r="B133" i="133"/>
  <c r="B134" i="133"/>
  <c r="B135" i="133"/>
  <c r="B136" i="133"/>
  <c r="B137" i="133"/>
  <c r="B138" i="133"/>
  <c r="B139" i="133"/>
  <c r="B140" i="133"/>
  <c r="B141" i="133"/>
  <c r="B142" i="133"/>
  <c r="B143" i="133"/>
  <c r="B144" i="133"/>
  <c r="B145" i="133"/>
  <c r="B146" i="133"/>
  <c r="B147" i="133"/>
  <c r="B148" i="133"/>
  <c r="B149" i="133"/>
  <c r="B150" i="133"/>
  <c r="B151" i="133"/>
  <c r="B152" i="133"/>
  <c r="B153" i="133"/>
  <c r="B154" i="133"/>
  <c r="B155" i="133"/>
  <c r="B156" i="133"/>
  <c r="B157" i="133"/>
  <c r="B158" i="133"/>
  <c r="B159" i="133"/>
  <c r="B160" i="133"/>
  <c r="B161" i="133"/>
  <c r="B162" i="133"/>
  <c r="B163" i="133"/>
  <c r="B164" i="133"/>
  <c r="B165" i="133"/>
  <c r="B166" i="133"/>
  <c r="B167" i="133"/>
  <c r="B168" i="133"/>
  <c r="B169" i="133"/>
  <c r="B170" i="133"/>
  <c r="B171" i="133"/>
  <c r="B172" i="133"/>
  <c r="B173" i="133"/>
  <c r="B174" i="133"/>
  <c r="B175" i="133"/>
  <c r="B176" i="133"/>
  <c r="B177" i="133"/>
  <c r="B178" i="133"/>
  <c r="B179" i="133"/>
  <c r="B180" i="133"/>
  <c r="B181" i="133"/>
  <c r="B182" i="133"/>
  <c r="B183" i="133"/>
  <c r="B184" i="133"/>
  <c r="B185" i="133"/>
  <c r="B186" i="133"/>
  <c r="B187" i="133"/>
  <c r="B188" i="133"/>
  <c r="B189" i="133"/>
  <c r="B190" i="133"/>
  <c r="B191" i="133"/>
  <c r="B192" i="133"/>
  <c r="B193" i="133"/>
  <c r="B194" i="133"/>
  <c r="B195" i="133"/>
  <c r="B196" i="133"/>
  <c r="B197" i="133"/>
  <c r="B198" i="133"/>
  <c r="B199" i="133"/>
  <c r="B200" i="133"/>
  <c r="B201" i="133"/>
  <c r="B202" i="133"/>
  <c r="B203" i="133"/>
  <c r="B204" i="133"/>
  <c r="B205" i="133"/>
  <c r="B206" i="133"/>
  <c r="B207" i="133"/>
  <c r="B208" i="133"/>
  <c r="B209" i="133"/>
  <c r="B210" i="133"/>
  <c r="B211" i="133"/>
  <c r="B212" i="133"/>
  <c r="B213" i="133"/>
  <c r="B214" i="133"/>
  <c r="B215" i="133"/>
  <c r="B216" i="133"/>
  <c r="B217" i="133"/>
  <c r="B218" i="133"/>
  <c r="B219" i="133"/>
  <c r="B220" i="133"/>
  <c r="B221" i="133"/>
  <c r="B222" i="133"/>
  <c r="B223" i="133"/>
  <c r="B224" i="133"/>
  <c r="B225" i="133"/>
  <c r="B226" i="133"/>
  <c r="B227" i="133"/>
  <c r="B228" i="133"/>
  <c r="B229" i="133"/>
  <c r="B230" i="133"/>
  <c r="B231" i="133"/>
  <c r="B232" i="133"/>
  <c r="B233" i="133"/>
  <c r="B234" i="133"/>
  <c r="B235" i="133"/>
  <c r="B236" i="133"/>
  <c r="B237" i="133"/>
  <c r="B238" i="133"/>
  <c r="B239" i="133"/>
  <c r="B240" i="133"/>
  <c r="B241" i="133"/>
  <c r="B242" i="133"/>
  <c r="B243" i="133"/>
  <c r="B244" i="133"/>
  <c r="B245" i="133"/>
  <c r="B246" i="133"/>
  <c r="B247" i="133"/>
  <c r="B248" i="133"/>
  <c r="B249" i="133"/>
  <c r="B250" i="133"/>
  <c r="B251" i="133"/>
  <c r="B252" i="133"/>
  <c r="B253" i="133"/>
  <c r="B254" i="133"/>
  <c r="B255" i="133"/>
  <c r="B256" i="133"/>
  <c r="B257" i="133"/>
  <c r="B258" i="133"/>
  <c r="B259" i="133"/>
  <c r="B260" i="133"/>
  <c r="B261" i="133"/>
  <c r="B262" i="133"/>
  <c r="B263" i="133"/>
  <c r="B264" i="133"/>
  <c r="B265" i="133"/>
  <c r="B266" i="133"/>
  <c r="B267" i="133"/>
  <c r="B268" i="133"/>
  <c r="B269" i="133"/>
  <c r="B270" i="133"/>
  <c r="B271" i="133"/>
  <c r="B272" i="133"/>
  <c r="B273" i="133"/>
  <c r="B274" i="133"/>
  <c r="B275" i="133"/>
  <c r="B276" i="133"/>
  <c r="B277" i="133"/>
  <c r="B278" i="133"/>
  <c r="B279" i="133"/>
  <c r="B280" i="133"/>
  <c r="B281" i="133"/>
  <c r="B282" i="133"/>
  <c r="B283" i="133"/>
  <c r="B284" i="133"/>
  <c r="B285" i="133"/>
  <c r="B286" i="133"/>
  <c r="B287" i="133"/>
  <c r="B288" i="133"/>
  <c r="B289" i="133"/>
  <c r="B290" i="133"/>
  <c r="B291" i="133"/>
  <c r="B292" i="133"/>
  <c r="B293" i="133"/>
  <c r="B294" i="133"/>
  <c r="B295" i="133"/>
  <c r="B296" i="133"/>
  <c r="B297" i="133"/>
  <c r="B298" i="133"/>
  <c r="B299" i="133"/>
  <c r="B300" i="133"/>
  <c r="B301" i="133"/>
  <c r="B302" i="133"/>
  <c r="B303" i="133"/>
  <c r="B304" i="133"/>
  <c r="B305" i="133"/>
  <c r="B306" i="133"/>
  <c r="B307" i="133"/>
  <c r="B308" i="133"/>
  <c r="B309" i="133"/>
  <c r="B310" i="133"/>
  <c r="B311" i="133"/>
  <c r="B312" i="133"/>
  <c r="B313" i="133"/>
  <c r="B314" i="133"/>
  <c r="B315" i="133"/>
  <c r="B316" i="133"/>
  <c r="B317" i="133"/>
  <c r="B318" i="133"/>
  <c r="B319" i="133"/>
  <c r="B320" i="133"/>
  <c r="B321" i="133"/>
  <c r="B322" i="133"/>
  <c r="B323" i="133"/>
  <c r="B324" i="133"/>
  <c r="B325" i="133"/>
  <c r="B326" i="133"/>
  <c r="B327" i="133"/>
  <c r="B328" i="133"/>
  <c r="B329" i="133"/>
  <c r="B330" i="133"/>
  <c r="B331" i="133"/>
  <c r="B332" i="133"/>
  <c r="B333" i="133"/>
  <c r="B334" i="133"/>
  <c r="B335" i="133"/>
  <c r="B336" i="133"/>
  <c r="B337" i="133"/>
  <c r="B338" i="133"/>
  <c r="B339" i="133"/>
  <c r="B340" i="133"/>
  <c r="B341" i="133"/>
  <c r="B342" i="133"/>
  <c r="B343" i="133"/>
  <c r="B344" i="133"/>
  <c r="B345" i="133"/>
  <c r="B346" i="133"/>
  <c r="B347" i="133"/>
  <c r="B348" i="133"/>
  <c r="B349" i="133"/>
  <c r="B350" i="133"/>
  <c r="B351" i="133"/>
  <c r="B352" i="133"/>
  <c r="B353" i="133"/>
  <c r="B354" i="133"/>
  <c r="B355" i="133"/>
  <c r="B356" i="133"/>
  <c r="B357" i="133"/>
  <c r="B358" i="133"/>
  <c r="B359" i="133"/>
  <c r="B360" i="133"/>
  <c r="B361" i="133"/>
  <c r="B362" i="133"/>
  <c r="B363" i="133"/>
  <c r="B364" i="133"/>
  <c r="B365" i="133"/>
  <c r="B366" i="133"/>
  <c r="B367" i="133"/>
  <c r="B2" i="133"/>
  <c r="G1" i="133"/>
  <c r="N1927" i="2"/>
  <c r="O1927" i="2" s="1"/>
  <c r="H1989" i="2" s="1"/>
  <c r="H2015" i="2" s="1"/>
  <c r="K1927" i="2"/>
  <c r="D2" i="133" l="1"/>
  <c r="E2" i="133" s="1"/>
  <c r="D6" i="133"/>
  <c r="F6" i="133" s="1"/>
  <c r="D10" i="133"/>
  <c r="F10" i="133" s="1"/>
  <c r="D14" i="133"/>
  <c r="F14" i="133" s="1"/>
  <c r="D18" i="133"/>
  <c r="F18" i="133" s="1"/>
  <c r="D22" i="133"/>
  <c r="F22" i="133" s="1"/>
  <c r="D26" i="133"/>
  <c r="F26" i="133" s="1"/>
  <c r="D30" i="133"/>
  <c r="F30" i="133" s="1"/>
  <c r="D34" i="133"/>
  <c r="F34" i="133" s="1"/>
  <c r="D38" i="133"/>
  <c r="F38" i="133" s="1"/>
  <c r="D42" i="133"/>
  <c r="F42" i="133" s="1"/>
  <c r="D46" i="133"/>
  <c r="F46" i="133" s="1"/>
  <c r="D50" i="133"/>
  <c r="F50" i="133" s="1"/>
  <c r="D54" i="133"/>
  <c r="F54" i="133" s="1"/>
  <c r="D58" i="133"/>
  <c r="F58" i="133" s="1"/>
  <c r="D62" i="133"/>
  <c r="F62" i="133" s="1"/>
  <c r="D66" i="133"/>
  <c r="F66" i="133" s="1"/>
  <c r="D70" i="133"/>
  <c r="F70" i="133" s="1"/>
  <c r="D74" i="133"/>
  <c r="F74" i="133" s="1"/>
  <c r="D78" i="133"/>
  <c r="F78" i="133" s="1"/>
  <c r="D82" i="133"/>
  <c r="F82" i="133" s="1"/>
  <c r="D86" i="133"/>
  <c r="F86" i="133" s="1"/>
  <c r="D90" i="133"/>
  <c r="F90" i="133" s="1"/>
  <c r="D94" i="133"/>
  <c r="F94" i="133" s="1"/>
  <c r="D98" i="133"/>
  <c r="F98" i="133" s="1"/>
  <c r="D102" i="133"/>
  <c r="F102" i="133" s="1"/>
  <c r="D106" i="133"/>
  <c r="F106" i="133" s="1"/>
  <c r="D110" i="133"/>
  <c r="F110" i="133" s="1"/>
  <c r="D114" i="133"/>
  <c r="F114" i="133" s="1"/>
  <c r="D118" i="133"/>
  <c r="F118" i="133" s="1"/>
  <c r="D122" i="133"/>
  <c r="F122" i="133" s="1"/>
  <c r="D126" i="133"/>
  <c r="F126" i="133" s="1"/>
  <c r="D130" i="133"/>
  <c r="F130" i="133" s="1"/>
  <c r="D134" i="133"/>
  <c r="F134" i="133" s="1"/>
  <c r="D138" i="133"/>
  <c r="F138" i="133" s="1"/>
  <c r="D142" i="133"/>
  <c r="F142" i="133" s="1"/>
  <c r="D146" i="133"/>
  <c r="F146" i="133" s="1"/>
  <c r="D150" i="133"/>
  <c r="F150" i="133" s="1"/>
  <c r="D154" i="133"/>
  <c r="F154" i="133" s="1"/>
  <c r="D158" i="133"/>
  <c r="F158" i="133" s="1"/>
  <c r="D162" i="133"/>
  <c r="F162" i="133" s="1"/>
  <c r="D166" i="133"/>
  <c r="F166" i="133" s="1"/>
  <c r="D170" i="133"/>
  <c r="F170" i="133" s="1"/>
  <c r="D174" i="133"/>
  <c r="F174" i="133" s="1"/>
  <c r="D178" i="133"/>
  <c r="F178" i="133" s="1"/>
  <c r="D182" i="133"/>
  <c r="F182" i="133" s="1"/>
  <c r="D186" i="133"/>
  <c r="F186" i="133" s="1"/>
  <c r="D190" i="133"/>
  <c r="F190" i="133" s="1"/>
  <c r="D194" i="133"/>
  <c r="F194" i="133" s="1"/>
  <c r="D198" i="133"/>
  <c r="F198" i="133" s="1"/>
  <c r="D202" i="133"/>
  <c r="F202" i="133" s="1"/>
  <c r="D206" i="133"/>
  <c r="F206" i="133" s="1"/>
  <c r="D210" i="133"/>
  <c r="F210" i="133" s="1"/>
  <c r="D214" i="133"/>
  <c r="F214" i="133" s="1"/>
  <c r="D218" i="133"/>
  <c r="F218" i="133" s="1"/>
  <c r="D222" i="133"/>
  <c r="F222" i="133" s="1"/>
  <c r="D226" i="133"/>
  <c r="F226" i="133" s="1"/>
  <c r="D230" i="133"/>
  <c r="F230" i="133" s="1"/>
  <c r="D234" i="133"/>
  <c r="F234" i="133" s="1"/>
  <c r="D238" i="133"/>
  <c r="F238" i="133" s="1"/>
  <c r="D242" i="133"/>
  <c r="F242" i="133" s="1"/>
  <c r="D246" i="133"/>
  <c r="F246" i="133" s="1"/>
  <c r="D250" i="133"/>
  <c r="F250" i="133" s="1"/>
  <c r="D254" i="133"/>
  <c r="F254" i="133" s="1"/>
  <c r="D258" i="133"/>
  <c r="F258" i="133" s="1"/>
  <c r="D262" i="133"/>
  <c r="F262" i="133" s="1"/>
  <c r="D266" i="133"/>
  <c r="F266" i="133" s="1"/>
  <c r="D270" i="133"/>
  <c r="F270" i="133" s="1"/>
  <c r="D274" i="133"/>
  <c r="F274" i="133" s="1"/>
  <c r="D278" i="133"/>
  <c r="F278" i="133" s="1"/>
  <c r="D282" i="133"/>
  <c r="F282" i="133" s="1"/>
  <c r="D286" i="133"/>
  <c r="F286" i="133" s="1"/>
  <c r="D290" i="133"/>
  <c r="F290" i="133" s="1"/>
  <c r="D294" i="133"/>
  <c r="F294" i="133" s="1"/>
  <c r="D298" i="133"/>
  <c r="F298" i="133" s="1"/>
  <c r="D302" i="133"/>
  <c r="F302" i="133" s="1"/>
  <c r="D306" i="133"/>
  <c r="F306" i="133" s="1"/>
  <c r="D310" i="133"/>
  <c r="F310" i="133" s="1"/>
  <c r="D314" i="133"/>
  <c r="F314" i="133" s="1"/>
  <c r="D318" i="133"/>
  <c r="F318" i="133" s="1"/>
  <c r="D3" i="133"/>
  <c r="F3" i="133" s="1"/>
  <c r="D7" i="133"/>
  <c r="F7" i="133" s="1"/>
  <c r="D11" i="133"/>
  <c r="F11" i="133" s="1"/>
  <c r="D15" i="133"/>
  <c r="F15" i="133" s="1"/>
  <c r="D19" i="133"/>
  <c r="F19" i="133" s="1"/>
  <c r="D23" i="133"/>
  <c r="F23" i="133" s="1"/>
  <c r="D27" i="133"/>
  <c r="F27" i="133" s="1"/>
  <c r="D31" i="133"/>
  <c r="F31" i="133" s="1"/>
  <c r="D35" i="133"/>
  <c r="F35" i="133" s="1"/>
  <c r="D39" i="133"/>
  <c r="F39" i="133" s="1"/>
  <c r="D43" i="133"/>
  <c r="F43" i="133" s="1"/>
  <c r="D47" i="133"/>
  <c r="F47" i="133" s="1"/>
  <c r="D51" i="133"/>
  <c r="F51" i="133" s="1"/>
  <c r="D55" i="133"/>
  <c r="F55" i="133" s="1"/>
  <c r="D59" i="133"/>
  <c r="F59" i="133" s="1"/>
  <c r="D63" i="133"/>
  <c r="F63" i="133" s="1"/>
  <c r="D67" i="133"/>
  <c r="F67" i="133" s="1"/>
  <c r="D71" i="133"/>
  <c r="F71" i="133" s="1"/>
  <c r="D75" i="133"/>
  <c r="F75" i="133" s="1"/>
  <c r="D79" i="133"/>
  <c r="F79" i="133" s="1"/>
  <c r="D83" i="133"/>
  <c r="F83" i="133" s="1"/>
  <c r="D87" i="133"/>
  <c r="F87" i="133" s="1"/>
  <c r="D91" i="133"/>
  <c r="F91" i="133" s="1"/>
  <c r="D95" i="133"/>
  <c r="F95" i="133" s="1"/>
  <c r="D99" i="133"/>
  <c r="F99" i="133" s="1"/>
  <c r="D103" i="133"/>
  <c r="F103" i="133" s="1"/>
  <c r="D107" i="133"/>
  <c r="F107" i="133" s="1"/>
  <c r="D111" i="133"/>
  <c r="F111" i="133" s="1"/>
  <c r="D115" i="133"/>
  <c r="F115" i="133" s="1"/>
  <c r="D119" i="133"/>
  <c r="F119" i="133" s="1"/>
  <c r="D123" i="133"/>
  <c r="F123" i="133" s="1"/>
  <c r="D127" i="133"/>
  <c r="F127" i="133" s="1"/>
  <c r="D131" i="133"/>
  <c r="F131" i="133" s="1"/>
  <c r="D135" i="133"/>
  <c r="F135" i="133" s="1"/>
  <c r="D139" i="133"/>
  <c r="F139" i="133" s="1"/>
  <c r="D143" i="133"/>
  <c r="F143" i="133" s="1"/>
  <c r="D147" i="133"/>
  <c r="F147" i="133" s="1"/>
  <c r="D151" i="133"/>
  <c r="F151" i="133" s="1"/>
  <c r="D155" i="133"/>
  <c r="F155" i="133" s="1"/>
  <c r="D159" i="133"/>
  <c r="F159" i="133" s="1"/>
  <c r="D163" i="133"/>
  <c r="F163" i="133" s="1"/>
  <c r="D167" i="133"/>
  <c r="F167" i="133" s="1"/>
  <c r="D171" i="133"/>
  <c r="F171" i="133" s="1"/>
  <c r="D175" i="133"/>
  <c r="F175" i="133" s="1"/>
  <c r="D179" i="133"/>
  <c r="F179" i="133" s="1"/>
  <c r="D183" i="133"/>
  <c r="F183" i="133" s="1"/>
  <c r="D187" i="133"/>
  <c r="F187" i="133" s="1"/>
  <c r="D191" i="133"/>
  <c r="F191" i="133" s="1"/>
  <c r="D195" i="133"/>
  <c r="F195" i="133" s="1"/>
  <c r="D199" i="133"/>
  <c r="F199" i="133" s="1"/>
  <c r="D203" i="133"/>
  <c r="F203" i="133" s="1"/>
  <c r="D207" i="133"/>
  <c r="F207" i="133" s="1"/>
  <c r="D211" i="133"/>
  <c r="F211" i="133" s="1"/>
  <c r="D215" i="133"/>
  <c r="F215" i="133" s="1"/>
  <c r="D219" i="133"/>
  <c r="F219" i="133" s="1"/>
  <c r="D223" i="133"/>
  <c r="F223" i="133" s="1"/>
  <c r="D227" i="133"/>
  <c r="F227" i="133" s="1"/>
  <c r="D231" i="133"/>
  <c r="F231" i="133" s="1"/>
  <c r="D235" i="133"/>
  <c r="F235" i="133" s="1"/>
  <c r="D239" i="133"/>
  <c r="F239" i="133" s="1"/>
  <c r="D243" i="133"/>
  <c r="F243" i="133" s="1"/>
  <c r="D247" i="133"/>
  <c r="F247" i="133" s="1"/>
  <c r="D251" i="133"/>
  <c r="F251" i="133" s="1"/>
  <c r="D255" i="133"/>
  <c r="F255" i="133" s="1"/>
  <c r="D259" i="133"/>
  <c r="F259" i="133" s="1"/>
  <c r="D263" i="133"/>
  <c r="F263" i="133" s="1"/>
  <c r="D267" i="133"/>
  <c r="F267" i="133" s="1"/>
  <c r="D271" i="133"/>
  <c r="F271" i="133" s="1"/>
  <c r="D275" i="133"/>
  <c r="F275" i="133" s="1"/>
  <c r="D279" i="133"/>
  <c r="F279" i="133" s="1"/>
  <c r="D283" i="133"/>
  <c r="F283" i="133" s="1"/>
  <c r="D287" i="133"/>
  <c r="F287" i="133" s="1"/>
  <c r="D291" i="133"/>
  <c r="F291" i="133" s="1"/>
  <c r="D295" i="133"/>
  <c r="F295" i="133" s="1"/>
  <c r="D299" i="133"/>
  <c r="F299" i="133" s="1"/>
  <c r="D303" i="133"/>
  <c r="F303" i="133" s="1"/>
  <c r="D307" i="133"/>
  <c r="F307" i="133" s="1"/>
  <c r="D311" i="133"/>
  <c r="F311" i="133" s="1"/>
  <c r="D4" i="133"/>
  <c r="F4" i="133" s="1"/>
  <c r="D8" i="133"/>
  <c r="F8" i="133" s="1"/>
  <c r="D12" i="133"/>
  <c r="F12" i="133" s="1"/>
  <c r="D16" i="133"/>
  <c r="F16" i="133" s="1"/>
  <c r="D20" i="133"/>
  <c r="F20" i="133" s="1"/>
  <c r="D24" i="133"/>
  <c r="F24" i="133" s="1"/>
  <c r="D28" i="133"/>
  <c r="F28" i="133" s="1"/>
  <c r="D32" i="133"/>
  <c r="F32" i="133" s="1"/>
  <c r="D36" i="133"/>
  <c r="F36" i="133" s="1"/>
  <c r="D40" i="133"/>
  <c r="F40" i="133" s="1"/>
  <c r="D44" i="133"/>
  <c r="F44" i="133" s="1"/>
  <c r="D48" i="133"/>
  <c r="F48" i="133" s="1"/>
  <c r="D52" i="133"/>
  <c r="F52" i="133" s="1"/>
  <c r="D56" i="133"/>
  <c r="F56" i="133" s="1"/>
  <c r="D60" i="133"/>
  <c r="F60" i="133" s="1"/>
  <c r="D64" i="133"/>
  <c r="F64" i="133" s="1"/>
  <c r="D68" i="133"/>
  <c r="F68" i="133" s="1"/>
  <c r="D72" i="133"/>
  <c r="F72" i="133" s="1"/>
  <c r="D76" i="133"/>
  <c r="F76" i="133" s="1"/>
  <c r="D80" i="133"/>
  <c r="F80" i="133" s="1"/>
  <c r="D84" i="133"/>
  <c r="F84" i="133" s="1"/>
  <c r="D88" i="133"/>
  <c r="F88" i="133" s="1"/>
  <c r="D92" i="133"/>
  <c r="F92" i="133" s="1"/>
  <c r="D96" i="133"/>
  <c r="F96" i="133" s="1"/>
  <c r="D100" i="133"/>
  <c r="F100" i="133" s="1"/>
  <c r="D104" i="133"/>
  <c r="F104" i="133" s="1"/>
  <c r="D108" i="133"/>
  <c r="F108" i="133" s="1"/>
  <c r="D112" i="133"/>
  <c r="F112" i="133" s="1"/>
  <c r="D116" i="133"/>
  <c r="F116" i="133" s="1"/>
  <c r="D120" i="133"/>
  <c r="F120" i="133" s="1"/>
  <c r="D124" i="133"/>
  <c r="F124" i="133" s="1"/>
  <c r="D128" i="133"/>
  <c r="F128" i="133" s="1"/>
  <c r="D132" i="133"/>
  <c r="F132" i="133" s="1"/>
  <c r="D136" i="133"/>
  <c r="F136" i="133" s="1"/>
  <c r="D140" i="133"/>
  <c r="F140" i="133" s="1"/>
  <c r="D144" i="133"/>
  <c r="F144" i="133" s="1"/>
  <c r="D148" i="133"/>
  <c r="F148" i="133" s="1"/>
  <c r="D152" i="133"/>
  <c r="F152" i="133" s="1"/>
  <c r="D156" i="133"/>
  <c r="F156" i="133" s="1"/>
  <c r="D160" i="133"/>
  <c r="F160" i="133" s="1"/>
  <c r="D164" i="133"/>
  <c r="F164" i="133" s="1"/>
  <c r="D168" i="133"/>
  <c r="F168" i="133" s="1"/>
  <c r="D172" i="133"/>
  <c r="F172" i="133" s="1"/>
  <c r="D176" i="133"/>
  <c r="F176" i="133" s="1"/>
  <c r="D180" i="133"/>
  <c r="F180" i="133" s="1"/>
  <c r="D184" i="133"/>
  <c r="F184" i="133" s="1"/>
  <c r="D188" i="133"/>
  <c r="F188" i="133" s="1"/>
  <c r="D192" i="133"/>
  <c r="F192" i="133" s="1"/>
  <c r="D196" i="133"/>
  <c r="F196" i="133" s="1"/>
  <c r="D200" i="133"/>
  <c r="F200" i="133" s="1"/>
  <c r="D204" i="133"/>
  <c r="F204" i="133" s="1"/>
  <c r="D208" i="133"/>
  <c r="F208" i="133" s="1"/>
  <c r="D212" i="133"/>
  <c r="F212" i="133" s="1"/>
  <c r="D216" i="133"/>
  <c r="F216" i="133" s="1"/>
  <c r="D220" i="133"/>
  <c r="F220" i="133" s="1"/>
  <c r="D224" i="133"/>
  <c r="F224" i="133" s="1"/>
  <c r="D228" i="133"/>
  <c r="F228" i="133" s="1"/>
  <c r="D232" i="133"/>
  <c r="F232" i="133" s="1"/>
  <c r="D236" i="133"/>
  <c r="F236" i="133" s="1"/>
  <c r="D240" i="133"/>
  <c r="F240" i="133" s="1"/>
  <c r="D244" i="133"/>
  <c r="F244" i="133" s="1"/>
  <c r="D248" i="133"/>
  <c r="F248" i="133" s="1"/>
  <c r="D252" i="133"/>
  <c r="F252" i="133" s="1"/>
  <c r="D256" i="133"/>
  <c r="F256" i="133" s="1"/>
  <c r="D260" i="133"/>
  <c r="F260" i="133" s="1"/>
  <c r="D264" i="133"/>
  <c r="F264" i="133" s="1"/>
  <c r="D268" i="133"/>
  <c r="F268" i="133" s="1"/>
  <c r="D272" i="133"/>
  <c r="F272" i="133" s="1"/>
  <c r="D276" i="133"/>
  <c r="F276" i="133" s="1"/>
  <c r="D280" i="133"/>
  <c r="F280" i="133" s="1"/>
  <c r="D284" i="133"/>
  <c r="F284" i="133" s="1"/>
  <c r="D288" i="133"/>
  <c r="F288" i="133" s="1"/>
  <c r="D292" i="133"/>
  <c r="F292" i="133" s="1"/>
  <c r="D296" i="133"/>
  <c r="F296" i="133" s="1"/>
  <c r="D300" i="133"/>
  <c r="F300" i="133" s="1"/>
  <c r="D304" i="133"/>
  <c r="F304" i="133" s="1"/>
  <c r="D308" i="133"/>
  <c r="F308" i="133" s="1"/>
  <c r="D5" i="133"/>
  <c r="F5" i="133" s="1"/>
  <c r="D9" i="133"/>
  <c r="F9" i="133" s="1"/>
  <c r="D13" i="133"/>
  <c r="F13" i="133" s="1"/>
  <c r="D17" i="133"/>
  <c r="F17" i="133" s="1"/>
  <c r="D21" i="133"/>
  <c r="F21" i="133" s="1"/>
  <c r="D25" i="133"/>
  <c r="F25" i="133" s="1"/>
  <c r="D29" i="133"/>
  <c r="F29" i="133" s="1"/>
  <c r="D33" i="133"/>
  <c r="F33" i="133" s="1"/>
  <c r="D37" i="133"/>
  <c r="F37" i="133" s="1"/>
  <c r="D41" i="133"/>
  <c r="F41" i="133" s="1"/>
  <c r="D45" i="133"/>
  <c r="F45" i="133" s="1"/>
  <c r="D49" i="133"/>
  <c r="F49" i="133" s="1"/>
  <c r="D53" i="133"/>
  <c r="F53" i="133" s="1"/>
  <c r="D57" i="133"/>
  <c r="F57" i="133" s="1"/>
  <c r="D61" i="133"/>
  <c r="F61" i="133" s="1"/>
  <c r="D65" i="133"/>
  <c r="F65" i="133" s="1"/>
  <c r="D69" i="133"/>
  <c r="F69" i="133" s="1"/>
  <c r="D73" i="133"/>
  <c r="F73" i="133" s="1"/>
  <c r="D77" i="133"/>
  <c r="F77" i="133" s="1"/>
  <c r="D81" i="133"/>
  <c r="F81" i="133" s="1"/>
  <c r="D85" i="133"/>
  <c r="F85" i="133" s="1"/>
  <c r="D89" i="133"/>
  <c r="F89" i="133" s="1"/>
  <c r="D93" i="133"/>
  <c r="F93" i="133" s="1"/>
  <c r="D97" i="133"/>
  <c r="F97" i="133" s="1"/>
  <c r="D101" i="133"/>
  <c r="F101" i="133" s="1"/>
  <c r="D105" i="133"/>
  <c r="F105" i="133" s="1"/>
  <c r="D109" i="133"/>
  <c r="F109" i="133" s="1"/>
  <c r="D113" i="133"/>
  <c r="F113" i="133" s="1"/>
  <c r="D117" i="133"/>
  <c r="F117" i="133" s="1"/>
  <c r="D121" i="133"/>
  <c r="F121" i="133" s="1"/>
  <c r="D125" i="133"/>
  <c r="F125" i="133" s="1"/>
  <c r="D129" i="133"/>
  <c r="F129" i="133" s="1"/>
  <c r="D133" i="133"/>
  <c r="F133" i="133" s="1"/>
  <c r="D137" i="133"/>
  <c r="F137" i="133" s="1"/>
  <c r="D141" i="133"/>
  <c r="F141" i="133" s="1"/>
  <c r="D145" i="133"/>
  <c r="F145" i="133" s="1"/>
  <c r="D149" i="133"/>
  <c r="F149" i="133" s="1"/>
  <c r="D153" i="133"/>
  <c r="F153" i="133" s="1"/>
  <c r="D157" i="133"/>
  <c r="F157" i="133" s="1"/>
  <c r="D161" i="133"/>
  <c r="F161" i="133" s="1"/>
  <c r="D165" i="133"/>
  <c r="F165" i="133" s="1"/>
  <c r="D169" i="133"/>
  <c r="F169" i="133" s="1"/>
  <c r="D173" i="133"/>
  <c r="F173" i="133" s="1"/>
  <c r="D177" i="133"/>
  <c r="F177" i="133" s="1"/>
  <c r="D181" i="133"/>
  <c r="F181" i="133" s="1"/>
  <c r="D185" i="133"/>
  <c r="F185" i="133" s="1"/>
  <c r="D189" i="133"/>
  <c r="F189" i="133" s="1"/>
  <c r="D193" i="133"/>
  <c r="F193" i="133" s="1"/>
  <c r="D197" i="133"/>
  <c r="F197" i="133" s="1"/>
  <c r="D201" i="133"/>
  <c r="F201" i="133" s="1"/>
  <c r="D205" i="133"/>
  <c r="F205" i="133" s="1"/>
  <c r="D209" i="133"/>
  <c r="F209" i="133" s="1"/>
  <c r="D213" i="133"/>
  <c r="F213" i="133" s="1"/>
  <c r="D217" i="133"/>
  <c r="F217" i="133" s="1"/>
  <c r="D221" i="133"/>
  <c r="F221" i="133" s="1"/>
  <c r="D225" i="133"/>
  <c r="F225" i="133" s="1"/>
  <c r="D229" i="133"/>
  <c r="F229" i="133" s="1"/>
  <c r="D233" i="133"/>
  <c r="F233" i="133" s="1"/>
  <c r="D237" i="133"/>
  <c r="F237" i="133" s="1"/>
  <c r="D241" i="133"/>
  <c r="F241" i="133" s="1"/>
  <c r="D245" i="133"/>
  <c r="F245" i="133" s="1"/>
  <c r="D249" i="133"/>
  <c r="F249" i="133" s="1"/>
  <c r="D253" i="133"/>
  <c r="F253" i="133" s="1"/>
  <c r="D257" i="133"/>
  <c r="F257" i="133" s="1"/>
  <c r="D261" i="133"/>
  <c r="F261" i="133" s="1"/>
  <c r="D265" i="133"/>
  <c r="F265" i="133" s="1"/>
  <c r="D269" i="133"/>
  <c r="F269" i="133" s="1"/>
  <c r="D273" i="133"/>
  <c r="F273" i="133" s="1"/>
  <c r="D277" i="133"/>
  <c r="F277" i="133" s="1"/>
  <c r="D281" i="133"/>
  <c r="F281" i="133" s="1"/>
  <c r="D285" i="133"/>
  <c r="F285" i="133" s="1"/>
  <c r="D289" i="133"/>
  <c r="F289" i="133" s="1"/>
  <c r="D293" i="133"/>
  <c r="F293" i="133" s="1"/>
  <c r="D297" i="133"/>
  <c r="F297" i="133" s="1"/>
  <c r="D301" i="133"/>
  <c r="F301" i="133" s="1"/>
  <c r="D305" i="133"/>
  <c r="F305" i="133" s="1"/>
  <c r="D309" i="133"/>
  <c r="F309" i="133" s="1"/>
  <c r="D313" i="133"/>
  <c r="F313" i="133" s="1"/>
  <c r="D317" i="133"/>
  <c r="F317" i="133" s="1"/>
  <c r="D312" i="133"/>
  <c r="F312" i="133" s="1"/>
  <c r="D320" i="133"/>
  <c r="F320" i="133" s="1"/>
  <c r="D324" i="133"/>
  <c r="F324" i="133" s="1"/>
  <c r="D328" i="133"/>
  <c r="F328" i="133" s="1"/>
  <c r="D332" i="133"/>
  <c r="F332" i="133" s="1"/>
  <c r="D336" i="133"/>
  <c r="F336" i="133" s="1"/>
  <c r="D340" i="133"/>
  <c r="F340" i="133" s="1"/>
  <c r="D344" i="133"/>
  <c r="F344" i="133" s="1"/>
  <c r="D348" i="133"/>
  <c r="F348" i="133" s="1"/>
  <c r="D352" i="133"/>
  <c r="F352" i="133" s="1"/>
  <c r="D356" i="133"/>
  <c r="F356" i="133" s="1"/>
  <c r="D360" i="133"/>
  <c r="F360" i="133" s="1"/>
  <c r="D364" i="133"/>
  <c r="F364" i="133" s="1"/>
  <c r="D315" i="133"/>
  <c r="F315" i="133" s="1"/>
  <c r="D321" i="133"/>
  <c r="F321" i="133" s="1"/>
  <c r="D325" i="133"/>
  <c r="F325" i="133" s="1"/>
  <c r="D329" i="133"/>
  <c r="F329" i="133" s="1"/>
  <c r="D333" i="133"/>
  <c r="F333" i="133" s="1"/>
  <c r="D337" i="133"/>
  <c r="F337" i="133" s="1"/>
  <c r="D341" i="133"/>
  <c r="F341" i="133" s="1"/>
  <c r="D345" i="133"/>
  <c r="F345" i="133" s="1"/>
  <c r="D349" i="133"/>
  <c r="F349" i="133" s="1"/>
  <c r="D353" i="133"/>
  <c r="F353" i="133" s="1"/>
  <c r="D357" i="133"/>
  <c r="F357" i="133" s="1"/>
  <c r="D361" i="133"/>
  <c r="F361" i="133" s="1"/>
  <c r="D365" i="133"/>
  <c r="F365" i="133" s="1"/>
  <c r="D316" i="133"/>
  <c r="F316" i="133" s="1"/>
  <c r="D322" i="133"/>
  <c r="F322" i="133" s="1"/>
  <c r="D326" i="133"/>
  <c r="F326" i="133" s="1"/>
  <c r="D330" i="133"/>
  <c r="F330" i="133" s="1"/>
  <c r="D334" i="133"/>
  <c r="F334" i="133" s="1"/>
  <c r="D338" i="133"/>
  <c r="F338" i="133" s="1"/>
  <c r="D342" i="133"/>
  <c r="F342" i="133" s="1"/>
  <c r="D346" i="133"/>
  <c r="F346" i="133" s="1"/>
  <c r="D350" i="133"/>
  <c r="F350" i="133" s="1"/>
  <c r="D354" i="133"/>
  <c r="F354" i="133" s="1"/>
  <c r="D358" i="133"/>
  <c r="F358" i="133" s="1"/>
  <c r="D362" i="133"/>
  <c r="F362" i="133" s="1"/>
  <c r="D366" i="133"/>
  <c r="F366" i="133" s="1"/>
  <c r="D319" i="133"/>
  <c r="F319" i="133" s="1"/>
  <c r="D323" i="133"/>
  <c r="F323" i="133" s="1"/>
  <c r="D327" i="133"/>
  <c r="F327" i="133" s="1"/>
  <c r="D331" i="133"/>
  <c r="F331" i="133" s="1"/>
  <c r="D335" i="133"/>
  <c r="F335" i="133" s="1"/>
  <c r="D339" i="133"/>
  <c r="F339" i="133" s="1"/>
  <c r="D343" i="133"/>
  <c r="F343" i="133" s="1"/>
  <c r="D347" i="133"/>
  <c r="F347" i="133" s="1"/>
  <c r="D351" i="133"/>
  <c r="F351" i="133" s="1"/>
  <c r="D355" i="133"/>
  <c r="F355" i="133" s="1"/>
  <c r="D359" i="133"/>
  <c r="F359" i="133" s="1"/>
  <c r="D363" i="133"/>
  <c r="F363" i="133" s="1"/>
  <c r="D367" i="133"/>
  <c r="F367" i="133" s="1"/>
  <c r="G60" i="133"/>
  <c r="J60" i="133" s="1"/>
  <c r="G62" i="133"/>
  <c r="J62" i="133" s="1"/>
  <c r="E62" i="133"/>
  <c r="F37" i="124"/>
  <c r="F34" i="124"/>
  <c r="I2007" i="2"/>
  <c r="D42" i="51"/>
  <c r="F2" i="133" l="1"/>
  <c r="E60" i="133"/>
  <c r="G52" i="133"/>
  <c r="J52" i="133" s="1"/>
  <c r="E52" i="133"/>
  <c r="G66" i="133"/>
  <c r="J66" i="133" s="1"/>
  <c r="E66" i="133"/>
  <c r="G34" i="133"/>
  <c r="J34" i="133" s="1"/>
  <c r="E34" i="133"/>
  <c r="G16" i="133"/>
  <c r="J16" i="133" s="1"/>
  <c r="E16" i="133"/>
  <c r="G46" i="133"/>
  <c r="J46" i="133" s="1"/>
  <c r="E46" i="133"/>
  <c r="E21" i="133"/>
  <c r="G21" i="133"/>
  <c r="J21" i="133" s="1"/>
  <c r="G48" i="133"/>
  <c r="J48" i="133" s="1"/>
  <c r="E48" i="133"/>
  <c r="E23" i="133"/>
  <c r="G23" i="133"/>
  <c r="J23" i="133" s="1"/>
  <c r="E9" i="133"/>
  <c r="G9" i="133"/>
  <c r="J9" i="133" s="1"/>
  <c r="E29" i="133"/>
  <c r="G29" i="133"/>
  <c r="J29" i="133" s="1"/>
  <c r="G37" i="133"/>
  <c r="J37" i="133" s="1"/>
  <c r="E37" i="133"/>
  <c r="G45" i="133"/>
  <c r="J45" i="133" s="1"/>
  <c r="E45" i="133"/>
  <c r="G53" i="133"/>
  <c r="J53" i="133" s="1"/>
  <c r="E53" i="133"/>
  <c r="G61" i="133"/>
  <c r="J61" i="133" s="1"/>
  <c r="E61" i="133"/>
  <c r="G69" i="133"/>
  <c r="J69" i="133" s="1"/>
  <c r="E69" i="133"/>
  <c r="G77" i="133"/>
  <c r="J77" i="133" s="1"/>
  <c r="E77" i="133"/>
  <c r="G85" i="133"/>
  <c r="J85" i="133" s="1"/>
  <c r="E85" i="133"/>
  <c r="E96" i="133"/>
  <c r="G96" i="133"/>
  <c r="J96" i="133" s="1"/>
  <c r="E112" i="133"/>
  <c r="G112" i="133"/>
  <c r="J112" i="133" s="1"/>
  <c r="E128" i="133"/>
  <c r="G128" i="133"/>
  <c r="J128" i="133" s="1"/>
  <c r="G68" i="133"/>
  <c r="J68" i="133" s="1"/>
  <c r="E68" i="133"/>
  <c r="G76" i="133"/>
  <c r="J76" i="133" s="1"/>
  <c r="E76" i="133"/>
  <c r="G84" i="133"/>
  <c r="J84" i="133" s="1"/>
  <c r="E84" i="133"/>
  <c r="E94" i="133"/>
  <c r="G94" i="133"/>
  <c r="J94" i="133" s="1"/>
  <c r="E110" i="133"/>
  <c r="G110" i="133"/>
  <c r="J110" i="133" s="1"/>
  <c r="E126" i="133"/>
  <c r="G126" i="133"/>
  <c r="J126" i="133" s="1"/>
  <c r="E95" i="133"/>
  <c r="G95" i="133"/>
  <c r="J95" i="133" s="1"/>
  <c r="E111" i="133"/>
  <c r="G111" i="133"/>
  <c r="J111" i="133" s="1"/>
  <c r="E127" i="133"/>
  <c r="G127" i="133"/>
  <c r="J127" i="133" s="1"/>
  <c r="E146" i="133"/>
  <c r="G146" i="133"/>
  <c r="J146" i="133" s="1"/>
  <c r="G149" i="133"/>
  <c r="J149" i="133" s="1"/>
  <c r="E149" i="133"/>
  <c r="G153" i="133"/>
  <c r="J153" i="133" s="1"/>
  <c r="E153" i="133"/>
  <c r="G169" i="133"/>
  <c r="J169" i="133" s="1"/>
  <c r="E169" i="133"/>
  <c r="E134" i="133"/>
  <c r="G134" i="133"/>
  <c r="J134" i="133" s="1"/>
  <c r="G152" i="133"/>
  <c r="J152" i="133" s="1"/>
  <c r="E152" i="133"/>
  <c r="G210" i="133"/>
  <c r="J210" i="133" s="1"/>
  <c r="E210" i="133"/>
  <c r="G227" i="133"/>
  <c r="J227" i="133" s="1"/>
  <c r="E227" i="133"/>
  <c r="G173" i="133"/>
  <c r="J173" i="133" s="1"/>
  <c r="E173" i="133"/>
  <c r="G181" i="133"/>
  <c r="J181" i="133" s="1"/>
  <c r="E181" i="133"/>
  <c r="G189" i="133"/>
  <c r="J189" i="133" s="1"/>
  <c r="E189" i="133"/>
  <c r="G197" i="133"/>
  <c r="J197" i="133" s="1"/>
  <c r="E197" i="133"/>
  <c r="G205" i="133"/>
  <c r="J205" i="133" s="1"/>
  <c r="E205" i="133"/>
  <c r="G219" i="133"/>
  <c r="J219" i="133" s="1"/>
  <c r="E219" i="133"/>
  <c r="E209" i="133"/>
  <c r="G209" i="133"/>
  <c r="J209" i="133" s="1"/>
  <c r="G247" i="133"/>
  <c r="J247" i="133" s="1"/>
  <c r="E247" i="133"/>
  <c r="E164" i="133"/>
  <c r="G164" i="133"/>
  <c r="J164" i="133" s="1"/>
  <c r="G172" i="133"/>
  <c r="J172" i="133" s="1"/>
  <c r="E172" i="133"/>
  <c r="G180" i="133"/>
  <c r="J180" i="133" s="1"/>
  <c r="E180" i="133"/>
  <c r="G188" i="133"/>
  <c r="J188" i="133" s="1"/>
  <c r="E188" i="133"/>
  <c r="G196" i="133"/>
  <c r="J196" i="133" s="1"/>
  <c r="E196" i="133"/>
  <c r="G204" i="133"/>
  <c r="J204" i="133" s="1"/>
  <c r="E204" i="133"/>
  <c r="E215" i="133"/>
  <c r="G215" i="133"/>
  <c r="J215" i="133" s="1"/>
  <c r="G221" i="133"/>
  <c r="J221" i="133" s="1"/>
  <c r="E221" i="133"/>
  <c r="G257" i="133"/>
  <c r="J257" i="133" s="1"/>
  <c r="E257" i="133"/>
  <c r="G265" i="133"/>
  <c r="J265" i="133" s="1"/>
  <c r="E265" i="133"/>
  <c r="G273" i="133"/>
  <c r="J273" i="133" s="1"/>
  <c r="E273" i="133"/>
  <c r="G281" i="133"/>
  <c r="J281" i="133" s="1"/>
  <c r="E281" i="133"/>
  <c r="E232" i="133"/>
  <c r="G232" i="133"/>
  <c r="J232" i="133" s="1"/>
  <c r="E240" i="133"/>
  <c r="G240" i="133"/>
  <c r="J240" i="133" s="1"/>
  <c r="E248" i="133"/>
  <c r="G248" i="133"/>
  <c r="J248" i="133" s="1"/>
  <c r="G220" i="133"/>
  <c r="J220" i="133" s="1"/>
  <c r="E220" i="133"/>
  <c r="G256" i="133"/>
  <c r="J256" i="133" s="1"/>
  <c r="E256" i="133"/>
  <c r="G264" i="133"/>
  <c r="J264" i="133" s="1"/>
  <c r="E264" i="133"/>
  <c r="G272" i="133"/>
  <c r="J272" i="133" s="1"/>
  <c r="E272" i="133"/>
  <c r="G280" i="133"/>
  <c r="J280" i="133" s="1"/>
  <c r="E280" i="133"/>
  <c r="G3" i="133"/>
  <c r="J3" i="133" s="1"/>
  <c r="K8" i="133" s="1"/>
  <c r="E3" i="133"/>
  <c r="G38" i="133"/>
  <c r="J38" i="133" s="1"/>
  <c r="E38" i="133"/>
  <c r="G121" i="133"/>
  <c r="J121" i="133" s="1"/>
  <c r="E121" i="133"/>
  <c r="G117" i="133"/>
  <c r="J117" i="133" s="1"/>
  <c r="E117" i="133"/>
  <c r="E148" i="133"/>
  <c r="G148" i="133"/>
  <c r="J148" i="133" s="1"/>
  <c r="E19" i="133"/>
  <c r="G19" i="133"/>
  <c r="J19" i="133" s="1"/>
  <c r="G31" i="133"/>
  <c r="J31" i="133" s="1"/>
  <c r="E31" i="133"/>
  <c r="G47" i="133"/>
  <c r="J47" i="133" s="1"/>
  <c r="E47" i="133"/>
  <c r="G63" i="133"/>
  <c r="J63" i="133" s="1"/>
  <c r="E63" i="133"/>
  <c r="G79" i="133"/>
  <c r="J79" i="133" s="1"/>
  <c r="E79" i="133"/>
  <c r="G87" i="133"/>
  <c r="J87" i="133" s="1"/>
  <c r="E87" i="133"/>
  <c r="E100" i="133"/>
  <c r="G100" i="133"/>
  <c r="J100" i="133" s="1"/>
  <c r="E116" i="133"/>
  <c r="G116" i="133"/>
  <c r="J116" i="133" s="1"/>
  <c r="E132" i="133"/>
  <c r="G132" i="133"/>
  <c r="J132" i="133" s="1"/>
  <c r="G70" i="133"/>
  <c r="J70" i="133" s="1"/>
  <c r="E70" i="133"/>
  <c r="G78" i="133"/>
  <c r="J78" i="133" s="1"/>
  <c r="E78" i="133"/>
  <c r="G86" i="133"/>
  <c r="J86" i="133" s="1"/>
  <c r="E86" i="133"/>
  <c r="E98" i="133"/>
  <c r="G98" i="133"/>
  <c r="J98" i="133" s="1"/>
  <c r="E114" i="133"/>
  <c r="G114" i="133"/>
  <c r="J114" i="133" s="1"/>
  <c r="E130" i="133"/>
  <c r="G130" i="133"/>
  <c r="J130" i="133" s="1"/>
  <c r="E99" i="133"/>
  <c r="G99" i="133"/>
  <c r="J99" i="133" s="1"/>
  <c r="E115" i="133"/>
  <c r="G115" i="133"/>
  <c r="J115" i="133" s="1"/>
  <c r="E131" i="133"/>
  <c r="G131" i="133"/>
  <c r="J131" i="133" s="1"/>
  <c r="E136" i="133"/>
  <c r="G136" i="133"/>
  <c r="J136" i="133" s="1"/>
  <c r="G159" i="133"/>
  <c r="J159" i="133" s="1"/>
  <c r="E159" i="133"/>
  <c r="G155" i="133"/>
  <c r="J155" i="133" s="1"/>
  <c r="E155" i="133"/>
  <c r="E150" i="133"/>
  <c r="G150" i="133"/>
  <c r="J150" i="133" s="1"/>
  <c r="E139" i="133"/>
  <c r="G139" i="133"/>
  <c r="J139" i="133" s="1"/>
  <c r="G154" i="133"/>
  <c r="J154" i="133" s="1"/>
  <c r="E154" i="133"/>
  <c r="G213" i="133"/>
  <c r="J213" i="133" s="1"/>
  <c r="E213" i="133"/>
  <c r="G235" i="133"/>
  <c r="J235" i="133" s="1"/>
  <c r="E235" i="133"/>
  <c r="G175" i="133"/>
  <c r="J175" i="133" s="1"/>
  <c r="E175" i="133"/>
  <c r="G183" i="133"/>
  <c r="J183" i="133" s="1"/>
  <c r="E183" i="133"/>
  <c r="G191" i="133"/>
  <c r="J191" i="133" s="1"/>
  <c r="E191" i="133"/>
  <c r="G199" i="133"/>
  <c r="J199" i="133" s="1"/>
  <c r="E199" i="133"/>
  <c r="G207" i="133"/>
  <c r="J207" i="133" s="1"/>
  <c r="E207" i="133"/>
  <c r="G229" i="133"/>
  <c r="J229" i="133" s="1"/>
  <c r="E229" i="133"/>
  <c r="E214" i="133"/>
  <c r="G214" i="133"/>
  <c r="J214" i="133" s="1"/>
  <c r="G158" i="133"/>
  <c r="J158" i="133" s="1"/>
  <c r="E158" i="133"/>
  <c r="E166" i="133"/>
  <c r="G166" i="133"/>
  <c r="J166" i="133" s="1"/>
  <c r="G174" i="133"/>
  <c r="J174" i="133" s="1"/>
  <c r="E174" i="133"/>
  <c r="G182" i="133"/>
  <c r="J182" i="133" s="1"/>
  <c r="E182" i="133"/>
  <c r="G190" i="133"/>
  <c r="J190" i="133" s="1"/>
  <c r="E190" i="133"/>
  <c r="G198" i="133"/>
  <c r="J198" i="133" s="1"/>
  <c r="E198" i="133"/>
  <c r="G206" i="133"/>
  <c r="J206" i="133" s="1"/>
  <c r="E206" i="133"/>
  <c r="G233" i="133"/>
  <c r="J233" i="133" s="1"/>
  <c r="E233" i="133"/>
  <c r="G223" i="133"/>
  <c r="J223" i="133" s="1"/>
  <c r="L223" i="133" s="1"/>
  <c r="E223" i="133"/>
  <c r="G259" i="133"/>
  <c r="J259" i="133" s="1"/>
  <c r="E259" i="133"/>
  <c r="G267" i="133"/>
  <c r="J267" i="133" s="1"/>
  <c r="E267" i="133"/>
  <c r="G275" i="133"/>
  <c r="J275" i="133" s="1"/>
  <c r="E275" i="133"/>
  <c r="E226" i="133"/>
  <c r="G226" i="133"/>
  <c r="J226" i="133" s="1"/>
  <c r="E234" i="133"/>
  <c r="G234" i="133"/>
  <c r="J234" i="133" s="1"/>
  <c r="E242" i="133"/>
  <c r="G242" i="133"/>
  <c r="J242" i="133" s="1"/>
  <c r="E250" i="133"/>
  <c r="G250" i="133"/>
  <c r="J250" i="133" s="1"/>
  <c r="G222" i="133"/>
  <c r="J222" i="133" s="1"/>
  <c r="E222" i="133"/>
  <c r="G258" i="133"/>
  <c r="J258" i="133" s="1"/>
  <c r="E258" i="133"/>
  <c r="G266" i="133"/>
  <c r="J266" i="133" s="1"/>
  <c r="E266" i="133"/>
  <c r="G274" i="133"/>
  <c r="J274" i="133" s="1"/>
  <c r="E274" i="133"/>
  <c r="G282" i="133"/>
  <c r="J282" i="133" s="1"/>
  <c r="E282" i="133"/>
  <c r="G36" i="133"/>
  <c r="J36" i="133" s="1"/>
  <c r="E36" i="133"/>
  <c r="G22" i="133"/>
  <c r="J22" i="133" s="1"/>
  <c r="E22" i="133"/>
  <c r="G133" i="133"/>
  <c r="J133" i="133" s="1"/>
  <c r="E133" i="133"/>
  <c r="G44" i="133"/>
  <c r="J44" i="133" s="1"/>
  <c r="E44" i="133"/>
  <c r="E28" i="133"/>
  <c r="G28" i="133"/>
  <c r="J28" i="133" s="1"/>
  <c r="G26" i="133"/>
  <c r="J26" i="133" s="1"/>
  <c r="E26" i="133"/>
  <c r="G40" i="133"/>
  <c r="J40" i="133" s="1"/>
  <c r="E40" i="133"/>
  <c r="E8" i="133"/>
  <c r="G8" i="133"/>
  <c r="J8" i="133" s="1"/>
  <c r="G39" i="133"/>
  <c r="J39" i="133" s="1"/>
  <c r="E39" i="133"/>
  <c r="G55" i="133"/>
  <c r="J55" i="133" s="1"/>
  <c r="E55" i="133"/>
  <c r="G71" i="133"/>
  <c r="J71" i="133" s="1"/>
  <c r="E71" i="133"/>
  <c r="G129" i="133"/>
  <c r="J129" i="133" s="1"/>
  <c r="E129" i="133"/>
  <c r="G113" i="133"/>
  <c r="J113" i="133" s="1"/>
  <c r="E113" i="133"/>
  <c r="G97" i="133"/>
  <c r="J97" i="133" s="1"/>
  <c r="E97" i="133"/>
  <c r="E25" i="133"/>
  <c r="G25" i="133"/>
  <c r="J25" i="133" s="1"/>
  <c r="G50" i="133"/>
  <c r="J50" i="133" s="1"/>
  <c r="E50" i="133"/>
  <c r="E24" i="133"/>
  <c r="G24" i="133"/>
  <c r="J24" i="133" s="1"/>
  <c r="G4" i="133"/>
  <c r="J4" i="133" s="1"/>
  <c r="K9" i="133" s="1"/>
  <c r="E4" i="133"/>
  <c r="G14" i="133"/>
  <c r="J14" i="133" s="1"/>
  <c r="E14" i="133"/>
  <c r="G64" i="133"/>
  <c r="J64" i="133" s="1"/>
  <c r="E64" i="133"/>
  <c r="G32" i="133"/>
  <c r="J32" i="133" s="1"/>
  <c r="E32" i="133"/>
  <c r="E15" i="133"/>
  <c r="G15" i="133"/>
  <c r="J15" i="133" s="1"/>
  <c r="E7" i="133"/>
  <c r="G7" i="133"/>
  <c r="J7" i="133" s="1"/>
  <c r="E33" i="133"/>
  <c r="G33" i="133"/>
  <c r="J33" i="133" s="1"/>
  <c r="E41" i="133"/>
  <c r="G41" i="133"/>
  <c r="J41" i="133" s="1"/>
  <c r="G49" i="133"/>
  <c r="J49" i="133" s="1"/>
  <c r="E49" i="133"/>
  <c r="G57" i="133"/>
  <c r="J57" i="133" s="1"/>
  <c r="E57" i="133"/>
  <c r="G65" i="133"/>
  <c r="J65" i="133" s="1"/>
  <c r="E65" i="133"/>
  <c r="G73" i="133"/>
  <c r="J73" i="133" s="1"/>
  <c r="E73" i="133"/>
  <c r="G81" i="133"/>
  <c r="J81" i="133" s="1"/>
  <c r="E81" i="133"/>
  <c r="G89" i="133"/>
  <c r="J89" i="133" s="1"/>
  <c r="E89" i="133"/>
  <c r="E104" i="133"/>
  <c r="G104" i="133"/>
  <c r="J104" i="133" s="1"/>
  <c r="E120" i="133"/>
  <c r="G120" i="133"/>
  <c r="J120" i="133" s="1"/>
  <c r="E135" i="133"/>
  <c r="G135" i="133"/>
  <c r="J135" i="133" s="1"/>
  <c r="G72" i="133"/>
  <c r="J72" i="133" s="1"/>
  <c r="E72" i="133"/>
  <c r="G80" i="133"/>
  <c r="J80" i="133" s="1"/>
  <c r="E80" i="133"/>
  <c r="E88" i="133"/>
  <c r="G88" i="133"/>
  <c r="J88" i="133" s="1"/>
  <c r="E102" i="133"/>
  <c r="G102" i="133"/>
  <c r="J102" i="133" s="1"/>
  <c r="E118" i="133"/>
  <c r="G118" i="133"/>
  <c r="J118" i="133" s="1"/>
  <c r="G140" i="133"/>
  <c r="J140" i="133" s="1"/>
  <c r="E140" i="133"/>
  <c r="E103" i="133"/>
  <c r="G103" i="133"/>
  <c r="J103" i="133" s="1"/>
  <c r="E119" i="133"/>
  <c r="G119" i="133"/>
  <c r="J119" i="133" s="1"/>
  <c r="E137" i="133"/>
  <c r="G137" i="133"/>
  <c r="J137" i="133" s="1"/>
  <c r="E145" i="133"/>
  <c r="G145" i="133"/>
  <c r="J145" i="133" s="1"/>
  <c r="G171" i="133"/>
  <c r="J171" i="133" s="1"/>
  <c r="E171" i="133"/>
  <c r="G157" i="133"/>
  <c r="J157" i="133" s="1"/>
  <c r="E157" i="133"/>
  <c r="G163" i="133"/>
  <c r="J163" i="133" s="1"/>
  <c r="E163" i="133"/>
  <c r="E141" i="133"/>
  <c r="G141" i="133"/>
  <c r="J141" i="133" s="1"/>
  <c r="G156" i="133"/>
  <c r="J156" i="133" s="1"/>
  <c r="E156" i="133"/>
  <c r="G216" i="133"/>
  <c r="J216" i="133" s="1"/>
  <c r="E216" i="133"/>
  <c r="G243" i="133"/>
  <c r="J243" i="133" s="1"/>
  <c r="E243" i="133"/>
  <c r="G177" i="133"/>
  <c r="J177" i="133" s="1"/>
  <c r="E177" i="133"/>
  <c r="G185" i="133"/>
  <c r="J185" i="133" s="1"/>
  <c r="E185" i="133"/>
  <c r="G193" i="133"/>
  <c r="J193" i="133" s="1"/>
  <c r="E193" i="133"/>
  <c r="G201" i="133"/>
  <c r="J201" i="133" s="1"/>
  <c r="E201" i="133"/>
  <c r="G212" i="133"/>
  <c r="J212" i="133" s="1"/>
  <c r="E212" i="133"/>
  <c r="G237" i="133"/>
  <c r="J237" i="133" s="1"/>
  <c r="E237" i="133"/>
  <c r="G231" i="133"/>
  <c r="J231" i="133" s="1"/>
  <c r="E231" i="133"/>
  <c r="G160" i="133"/>
  <c r="J160" i="133" s="1"/>
  <c r="E160" i="133"/>
  <c r="E168" i="133"/>
  <c r="G168" i="133"/>
  <c r="J168" i="133" s="1"/>
  <c r="G176" i="133"/>
  <c r="J176" i="133" s="1"/>
  <c r="E176" i="133"/>
  <c r="G184" i="133"/>
  <c r="J184" i="133" s="1"/>
  <c r="E184" i="133"/>
  <c r="G192" i="133"/>
  <c r="J192" i="133" s="1"/>
  <c r="E192" i="133"/>
  <c r="G200" i="133"/>
  <c r="J200" i="133" s="1"/>
  <c r="E200" i="133"/>
  <c r="G208" i="133"/>
  <c r="J208" i="133" s="1"/>
  <c r="E208" i="133"/>
  <c r="G241" i="133"/>
  <c r="J241" i="133" s="1"/>
  <c r="E241" i="133"/>
  <c r="G253" i="133"/>
  <c r="J253" i="133" s="1"/>
  <c r="E253" i="133"/>
  <c r="G261" i="133"/>
  <c r="J261" i="133" s="1"/>
  <c r="E261" i="133"/>
  <c r="G269" i="133"/>
  <c r="J269" i="133" s="1"/>
  <c r="E269" i="133"/>
  <c r="G277" i="133"/>
  <c r="J277" i="133" s="1"/>
  <c r="E277" i="133"/>
  <c r="E228" i="133"/>
  <c r="G228" i="133"/>
  <c r="J228" i="133" s="1"/>
  <c r="E236" i="133"/>
  <c r="G236" i="133"/>
  <c r="J236" i="133" s="1"/>
  <c r="E244" i="133"/>
  <c r="G244" i="133"/>
  <c r="J244" i="133" s="1"/>
  <c r="E252" i="133"/>
  <c r="G252" i="133"/>
  <c r="J252" i="133" s="1"/>
  <c r="G225" i="133"/>
  <c r="J225" i="133" s="1"/>
  <c r="L225" i="133" s="1"/>
  <c r="E225" i="133"/>
  <c r="G260" i="133"/>
  <c r="J260" i="133" s="1"/>
  <c r="E260" i="133"/>
  <c r="G268" i="133"/>
  <c r="J268" i="133" s="1"/>
  <c r="E268" i="133"/>
  <c r="G276" i="133"/>
  <c r="J276" i="133" s="1"/>
  <c r="E276" i="133"/>
  <c r="G30" i="133"/>
  <c r="J30" i="133" s="1"/>
  <c r="E30" i="133"/>
  <c r="E13" i="133"/>
  <c r="G13" i="133"/>
  <c r="J13" i="133" s="1"/>
  <c r="G11" i="133"/>
  <c r="J11" i="133" s="1"/>
  <c r="L11" i="133" s="1"/>
  <c r="E11" i="133"/>
  <c r="G105" i="133"/>
  <c r="J105" i="133" s="1"/>
  <c r="E105" i="133"/>
  <c r="G101" i="133"/>
  <c r="J101" i="133" s="1"/>
  <c r="E101" i="133"/>
  <c r="G58" i="133"/>
  <c r="J58" i="133" s="1"/>
  <c r="E58" i="133"/>
  <c r="G6" i="133"/>
  <c r="J6" i="133" s="1"/>
  <c r="L6" i="133" s="1"/>
  <c r="E6" i="133"/>
  <c r="G125" i="133"/>
  <c r="J125" i="133" s="1"/>
  <c r="E125" i="133"/>
  <c r="G109" i="133"/>
  <c r="J109" i="133" s="1"/>
  <c r="E109" i="133"/>
  <c r="G93" i="133"/>
  <c r="J93" i="133" s="1"/>
  <c r="E93" i="133"/>
  <c r="G142" i="133"/>
  <c r="J142" i="133" s="1"/>
  <c r="E142" i="133"/>
  <c r="G42" i="133"/>
  <c r="J42" i="133" s="1"/>
  <c r="E42" i="133"/>
  <c r="G20" i="133"/>
  <c r="J20" i="133" s="1"/>
  <c r="E20" i="133"/>
  <c r="G2" i="133"/>
  <c r="J2" i="133" s="1"/>
  <c r="K7" i="133" s="1"/>
  <c r="G5" i="133"/>
  <c r="J5" i="133" s="1"/>
  <c r="K10" i="133" s="1"/>
  <c r="E5" i="133"/>
  <c r="G56" i="133"/>
  <c r="J56" i="133" s="1"/>
  <c r="E56" i="133"/>
  <c r="E27" i="133"/>
  <c r="G27" i="133"/>
  <c r="J27" i="133" s="1"/>
  <c r="E10" i="133"/>
  <c r="G10" i="133"/>
  <c r="J10" i="133" s="1"/>
  <c r="E12" i="133"/>
  <c r="G12" i="133"/>
  <c r="J12" i="133" s="1"/>
  <c r="L12" i="133" s="1"/>
  <c r="G35" i="133"/>
  <c r="J35" i="133" s="1"/>
  <c r="E35" i="133"/>
  <c r="E43" i="133"/>
  <c r="G43" i="133"/>
  <c r="J43" i="133" s="1"/>
  <c r="E51" i="133"/>
  <c r="G51" i="133"/>
  <c r="J51" i="133" s="1"/>
  <c r="E59" i="133"/>
  <c r="G59" i="133"/>
  <c r="J59" i="133" s="1"/>
  <c r="G67" i="133"/>
  <c r="J67" i="133" s="1"/>
  <c r="E67" i="133"/>
  <c r="G75" i="133"/>
  <c r="J75" i="133" s="1"/>
  <c r="E75" i="133"/>
  <c r="G83" i="133"/>
  <c r="J83" i="133" s="1"/>
  <c r="E83" i="133"/>
  <c r="E92" i="133"/>
  <c r="G92" i="133"/>
  <c r="J92" i="133" s="1"/>
  <c r="E108" i="133"/>
  <c r="G108" i="133"/>
  <c r="J108" i="133" s="1"/>
  <c r="E124" i="133"/>
  <c r="G124" i="133"/>
  <c r="J124" i="133" s="1"/>
  <c r="E144" i="133"/>
  <c r="G144" i="133"/>
  <c r="J144" i="133" s="1"/>
  <c r="G74" i="133"/>
  <c r="J74" i="133" s="1"/>
  <c r="E74" i="133"/>
  <c r="G82" i="133"/>
  <c r="J82" i="133" s="1"/>
  <c r="E82" i="133"/>
  <c r="E90" i="133"/>
  <c r="G90" i="133"/>
  <c r="J90" i="133" s="1"/>
  <c r="E106" i="133"/>
  <c r="G106" i="133"/>
  <c r="J106" i="133" s="1"/>
  <c r="E122" i="133"/>
  <c r="G122" i="133"/>
  <c r="J122" i="133" s="1"/>
  <c r="E91" i="133"/>
  <c r="G91" i="133"/>
  <c r="J91" i="133" s="1"/>
  <c r="E107" i="133"/>
  <c r="G107" i="133"/>
  <c r="J107" i="133" s="1"/>
  <c r="E123" i="133"/>
  <c r="G123" i="133"/>
  <c r="J123" i="133" s="1"/>
  <c r="G138" i="133"/>
  <c r="J138" i="133" s="1"/>
  <c r="E138" i="133"/>
  <c r="E147" i="133"/>
  <c r="G147" i="133"/>
  <c r="J147" i="133" s="1"/>
  <c r="G151" i="133"/>
  <c r="J151" i="133" s="1"/>
  <c r="E151" i="133"/>
  <c r="G161" i="133"/>
  <c r="J161" i="133" s="1"/>
  <c r="E161" i="133"/>
  <c r="G167" i="133"/>
  <c r="J167" i="133" s="1"/>
  <c r="E167" i="133"/>
  <c r="E143" i="133"/>
  <c r="G143" i="133"/>
  <c r="J143" i="133" s="1"/>
  <c r="G165" i="133"/>
  <c r="J165" i="133" s="1"/>
  <c r="E165" i="133"/>
  <c r="G224" i="133"/>
  <c r="J224" i="133" s="1"/>
  <c r="L224" i="133" s="1"/>
  <c r="E224" i="133"/>
  <c r="G251" i="133"/>
  <c r="J251" i="133" s="1"/>
  <c r="E251" i="133"/>
  <c r="G179" i="133"/>
  <c r="J179" i="133" s="1"/>
  <c r="E179" i="133"/>
  <c r="G187" i="133"/>
  <c r="J187" i="133" s="1"/>
  <c r="E187" i="133"/>
  <c r="G195" i="133"/>
  <c r="J195" i="133" s="1"/>
  <c r="E195" i="133"/>
  <c r="G203" i="133"/>
  <c r="J203" i="133" s="1"/>
  <c r="E203" i="133"/>
  <c r="E217" i="133"/>
  <c r="G217" i="133"/>
  <c r="J217" i="133" s="1"/>
  <c r="G245" i="133"/>
  <c r="J245" i="133" s="1"/>
  <c r="E245" i="133"/>
  <c r="G239" i="133"/>
  <c r="J239" i="133" s="1"/>
  <c r="E239" i="133"/>
  <c r="G162" i="133"/>
  <c r="J162" i="133" s="1"/>
  <c r="E162" i="133"/>
  <c r="E170" i="133"/>
  <c r="G170" i="133"/>
  <c r="J170" i="133" s="1"/>
  <c r="G178" i="133"/>
  <c r="J178" i="133" s="1"/>
  <c r="E178" i="133"/>
  <c r="G186" i="133"/>
  <c r="J186" i="133" s="1"/>
  <c r="E186" i="133"/>
  <c r="G194" i="133"/>
  <c r="J194" i="133" s="1"/>
  <c r="E194" i="133"/>
  <c r="G202" i="133"/>
  <c r="J202" i="133" s="1"/>
  <c r="E202" i="133"/>
  <c r="G211" i="133"/>
  <c r="J211" i="133" s="1"/>
  <c r="E211" i="133"/>
  <c r="G249" i="133"/>
  <c r="J249" i="133" s="1"/>
  <c r="E249" i="133"/>
  <c r="G255" i="133"/>
  <c r="J255" i="133" s="1"/>
  <c r="E255" i="133"/>
  <c r="G263" i="133"/>
  <c r="J263" i="133" s="1"/>
  <c r="E263" i="133"/>
  <c r="G271" i="133"/>
  <c r="J271" i="133" s="1"/>
  <c r="E271" i="133"/>
  <c r="G279" i="133"/>
  <c r="J279" i="133" s="1"/>
  <c r="E279" i="133"/>
  <c r="E230" i="133"/>
  <c r="G230" i="133"/>
  <c r="J230" i="133" s="1"/>
  <c r="E238" i="133"/>
  <c r="G238" i="133"/>
  <c r="J238" i="133" s="1"/>
  <c r="E246" i="133"/>
  <c r="G246" i="133"/>
  <c r="J246" i="133" s="1"/>
  <c r="G218" i="133"/>
  <c r="J218" i="133" s="1"/>
  <c r="E218" i="133"/>
  <c r="G254" i="133"/>
  <c r="J254" i="133" s="1"/>
  <c r="E254" i="133"/>
  <c r="G262" i="133"/>
  <c r="J262" i="133" s="1"/>
  <c r="E262" i="133"/>
  <c r="G270" i="133"/>
  <c r="J270" i="133" s="1"/>
  <c r="E270" i="133"/>
  <c r="G278" i="133"/>
  <c r="J278" i="133" s="1"/>
  <c r="E278" i="133"/>
  <c r="G18" i="133"/>
  <c r="J18" i="133" s="1"/>
  <c r="E18" i="133"/>
  <c r="G54" i="133"/>
  <c r="J54" i="133" s="1"/>
  <c r="E54" i="133"/>
  <c r="E17" i="133"/>
  <c r="G17" i="133"/>
  <c r="J17" i="133" s="1"/>
  <c r="H25" i="10"/>
  <c r="B14" i="51"/>
  <c r="K157" i="133" l="1"/>
  <c r="L8" i="133"/>
  <c r="K210" i="133"/>
  <c r="K212" i="133"/>
  <c r="K143" i="133"/>
  <c r="K134" i="133"/>
  <c r="L10" i="133"/>
  <c r="K252" i="133"/>
  <c r="L28" i="133"/>
  <c r="K208" i="133"/>
  <c r="L7" i="133"/>
  <c r="K137" i="133"/>
  <c r="L9" i="133"/>
  <c r="K150" i="133"/>
  <c r="M25" i="10"/>
  <c r="O25" i="10" l="1"/>
  <c r="H31" i="10"/>
  <c r="H30" i="10"/>
  <c r="Q31" i="10"/>
  <c r="O31" i="10"/>
  <c r="F31" i="10"/>
  <c r="Q30" i="10"/>
  <c r="O30" i="10"/>
  <c r="F30" i="10"/>
  <c r="E30" i="10" l="1"/>
  <c r="J30" i="10" s="1"/>
  <c r="E31" i="10"/>
  <c r="J31" i="10" s="1"/>
  <c r="D5" i="131" l="1"/>
  <c r="B3" i="130"/>
  <c r="B4" i="130"/>
  <c r="B5" i="130"/>
  <c r="B6" i="130"/>
  <c r="B7" i="130"/>
  <c r="B8" i="130"/>
  <c r="B9" i="130"/>
  <c r="B10" i="130"/>
  <c r="B11" i="130"/>
  <c r="B12" i="130"/>
  <c r="B13" i="130"/>
  <c r="B14" i="130"/>
  <c r="B15" i="130"/>
  <c r="B16" i="130"/>
  <c r="B17" i="130"/>
  <c r="B18" i="130"/>
  <c r="B19" i="130"/>
  <c r="B20" i="130"/>
  <c r="B21" i="130"/>
  <c r="B22" i="130"/>
  <c r="B23" i="130"/>
  <c r="B24" i="130"/>
  <c r="B25" i="130"/>
  <c r="B26" i="130"/>
  <c r="B27" i="130"/>
  <c r="B28" i="130"/>
  <c r="B29" i="130"/>
  <c r="B30" i="130"/>
  <c r="B31" i="130"/>
  <c r="B32" i="130"/>
  <c r="B33" i="130"/>
  <c r="B34" i="130"/>
  <c r="B35" i="130"/>
  <c r="B36" i="130"/>
  <c r="B37" i="130"/>
  <c r="B38" i="130"/>
  <c r="B39" i="130"/>
  <c r="B40" i="130"/>
  <c r="B41" i="130"/>
  <c r="B42" i="130"/>
  <c r="B43" i="130"/>
  <c r="B44" i="130"/>
  <c r="B45" i="130"/>
  <c r="B46" i="130"/>
  <c r="B47" i="130"/>
  <c r="B48" i="130"/>
  <c r="B49" i="130"/>
  <c r="B50" i="130"/>
  <c r="B51" i="130"/>
  <c r="B52" i="130"/>
  <c r="B53" i="130"/>
  <c r="B54" i="130"/>
  <c r="B55" i="130"/>
  <c r="B56" i="130"/>
  <c r="B57" i="130"/>
  <c r="B58" i="130"/>
  <c r="B59" i="130"/>
  <c r="B60" i="130"/>
  <c r="B61" i="130"/>
  <c r="B62" i="130"/>
  <c r="B63" i="130"/>
  <c r="B64" i="130"/>
  <c r="B65" i="130"/>
  <c r="B66" i="130"/>
  <c r="B67" i="130"/>
  <c r="B68" i="130"/>
  <c r="B69" i="130"/>
  <c r="B70" i="130"/>
  <c r="B71" i="130"/>
  <c r="B72" i="130"/>
  <c r="B73" i="130"/>
  <c r="B74" i="130"/>
  <c r="B75" i="130"/>
  <c r="B76" i="130"/>
  <c r="B77" i="130"/>
  <c r="B78" i="130"/>
  <c r="B79" i="130"/>
  <c r="B80" i="130"/>
  <c r="B81" i="130"/>
  <c r="B82" i="130"/>
  <c r="B83" i="130"/>
  <c r="B84" i="130"/>
  <c r="B85" i="130"/>
  <c r="B86" i="130"/>
  <c r="B87" i="130"/>
  <c r="B88" i="130"/>
  <c r="B89" i="130"/>
  <c r="B90" i="130"/>
  <c r="B91" i="130"/>
  <c r="B92" i="130"/>
  <c r="B93" i="130"/>
  <c r="B94" i="130"/>
  <c r="B95" i="130"/>
  <c r="B96" i="130"/>
  <c r="B97" i="130"/>
  <c r="B98" i="130"/>
  <c r="B99" i="130"/>
  <c r="B100" i="130"/>
  <c r="B101" i="130"/>
  <c r="B102" i="130"/>
  <c r="B103" i="130"/>
  <c r="B104" i="130"/>
  <c r="B105" i="130"/>
  <c r="B106" i="130"/>
  <c r="B107" i="130"/>
  <c r="B108" i="130"/>
  <c r="B109" i="130"/>
  <c r="B110" i="130"/>
  <c r="B111" i="130"/>
  <c r="B112" i="130"/>
  <c r="B113" i="130"/>
  <c r="B114" i="130"/>
  <c r="B115" i="130"/>
  <c r="B116" i="130"/>
  <c r="B117" i="130"/>
  <c r="B118" i="130"/>
  <c r="B119" i="130"/>
  <c r="B120" i="130"/>
  <c r="B121" i="130"/>
  <c r="B122" i="130"/>
  <c r="B123" i="130"/>
  <c r="B124" i="130"/>
  <c r="B125" i="130"/>
  <c r="B126" i="130"/>
  <c r="B127" i="130"/>
  <c r="B128" i="130"/>
  <c r="B129" i="130"/>
  <c r="B130" i="130"/>
  <c r="B131" i="130"/>
  <c r="B132" i="130"/>
  <c r="B133" i="130"/>
  <c r="B134" i="130"/>
  <c r="B135" i="130"/>
  <c r="B136" i="130"/>
  <c r="B137" i="130"/>
  <c r="B138" i="130"/>
  <c r="B139" i="130"/>
  <c r="B140" i="130"/>
  <c r="B141" i="130"/>
  <c r="B142" i="130"/>
  <c r="B143" i="130"/>
  <c r="B144" i="130"/>
  <c r="B145" i="130"/>
  <c r="B146" i="130"/>
  <c r="B147" i="130"/>
  <c r="B148" i="130"/>
  <c r="B149" i="130"/>
  <c r="B150" i="130"/>
  <c r="B151" i="130"/>
  <c r="B152" i="130"/>
  <c r="B153" i="130"/>
  <c r="B154" i="130"/>
  <c r="B155" i="130"/>
  <c r="B156" i="130"/>
  <c r="B157" i="130"/>
  <c r="B158" i="130"/>
  <c r="B159" i="130"/>
  <c r="B160" i="130"/>
  <c r="B161" i="130"/>
  <c r="B162" i="130"/>
  <c r="B163" i="130"/>
  <c r="B164" i="130"/>
  <c r="B165" i="130"/>
  <c r="B166" i="130"/>
  <c r="B167" i="130"/>
  <c r="B168" i="130"/>
  <c r="B169" i="130"/>
  <c r="B170" i="130"/>
  <c r="B171" i="130"/>
  <c r="B172" i="130"/>
  <c r="B173" i="130"/>
  <c r="B174" i="130"/>
  <c r="B175" i="130"/>
  <c r="B176" i="130"/>
  <c r="B177" i="130"/>
  <c r="B178" i="130"/>
  <c r="B179" i="130"/>
  <c r="B180" i="130"/>
  <c r="B181" i="130"/>
  <c r="B182" i="130"/>
  <c r="B183" i="130"/>
  <c r="B184" i="130"/>
  <c r="B185" i="130"/>
  <c r="B186" i="130"/>
  <c r="B187" i="130"/>
  <c r="B188" i="130"/>
  <c r="B189" i="130"/>
  <c r="B190" i="130"/>
  <c r="B191" i="130"/>
  <c r="B192" i="130"/>
  <c r="B193" i="130"/>
  <c r="B194" i="130"/>
  <c r="B195" i="130"/>
  <c r="B196" i="130"/>
  <c r="B197" i="130"/>
  <c r="B198" i="130"/>
  <c r="B199" i="130"/>
  <c r="B200" i="130"/>
  <c r="B201" i="130"/>
  <c r="B202" i="130"/>
  <c r="B203" i="130"/>
  <c r="B204" i="130"/>
  <c r="B205" i="130"/>
  <c r="B206" i="130"/>
  <c r="B207" i="130"/>
  <c r="B208" i="130"/>
  <c r="B209" i="130"/>
  <c r="B210" i="130"/>
  <c r="B211" i="130"/>
  <c r="B212" i="130"/>
  <c r="B213" i="130"/>
  <c r="B214" i="130"/>
  <c r="B215" i="130"/>
  <c r="B216" i="130"/>
  <c r="B217" i="130"/>
  <c r="B218" i="130"/>
  <c r="B219" i="130"/>
  <c r="B220" i="130"/>
  <c r="B221" i="130"/>
  <c r="B222" i="130"/>
  <c r="B223" i="130"/>
  <c r="B224" i="130"/>
  <c r="B225" i="130"/>
  <c r="B226" i="130"/>
  <c r="B227" i="130"/>
  <c r="B228" i="130"/>
  <c r="B229" i="130"/>
  <c r="B230" i="130"/>
  <c r="B231" i="130"/>
  <c r="B232" i="130"/>
  <c r="B233" i="130"/>
  <c r="B234" i="130"/>
  <c r="B235" i="130"/>
  <c r="B236" i="130"/>
  <c r="B237" i="130"/>
  <c r="B238" i="130"/>
  <c r="B239" i="130"/>
  <c r="B240" i="130"/>
  <c r="B241" i="130"/>
  <c r="B242" i="130"/>
  <c r="B243" i="130"/>
  <c r="B244" i="130"/>
  <c r="B245" i="130"/>
  <c r="B246" i="130"/>
  <c r="B247" i="130"/>
  <c r="B248" i="130"/>
  <c r="B249" i="130"/>
  <c r="B250" i="130"/>
  <c r="B251" i="130"/>
  <c r="B252" i="130"/>
  <c r="B253" i="130"/>
  <c r="B254" i="130"/>
  <c r="B255" i="130"/>
  <c r="B256" i="130"/>
  <c r="B257" i="130"/>
  <c r="B258" i="130"/>
  <c r="B259" i="130"/>
  <c r="B260" i="130"/>
  <c r="B261" i="130"/>
  <c r="B262" i="130"/>
  <c r="B263" i="130"/>
  <c r="B264" i="130"/>
  <c r="B265" i="130"/>
  <c r="B266" i="130"/>
  <c r="B267" i="130"/>
  <c r="B268" i="130"/>
  <c r="B269" i="130"/>
  <c r="B270" i="130"/>
  <c r="B271" i="130"/>
  <c r="B272" i="130"/>
  <c r="B273" i="130"/>
  <c r="B274" i="130"/>
  <c r="B275" i="130"/>
  <c r="B276" i="130"/>
  <c r="B277" i="130"/>
  <c r="B278" i="130"/>
  <c r="B279" i="130"/>
  <c r="B280" i="130"/>
  <c r="B281" i="130"/>
  <c r="B282" i="130"/>
  <c r="B2" i="130"/>
  <c r="G1" i="131"/>
  <c r="G1" i="130"/>
  <c r="E5" i="131" l="1"/>
  <c r="F5" i="131"/>
  <c r="G5" i="131" s="1"/>
  <c r="J5" i="131" s="1"/>
  <c r="K10" i="131" s="1"/>
  <c r="D15" i="130"/>
  <c r="F15" i="130" s="1"/>
  <c r="G15" i="130" s="1"/>
  <c r="J15" i="130" s="1"/>
  <c r="D12" i="131"/>
  <c r="D9" i="131"/>
  <c r="D2" i="131"/>
  <c r="E2" i="131" s="1"/>
  <c r="D9" i="130"/>
  <c r="D5" i="130"/>
  <c r="D12" i="130"/>
  <c r="D3" i="131"/>
  <c r="D8" i="131"/>
  <c r="D10" i="131"/>
  <c r="D282" i="131"/>
  <c r="D280" i="131"/>
  <c r="D278" i="131"/>
  <c r="D276" i="131"/>
  <c r="D274" i="131"/>
  <c r="D272" i="131"/>
  <c r="D270" i="131"/>
  <c r="D268" i="131"/>
  <c r="D266" i="131"/>
  <c r="D264" i="131"/>
  <c r="D262" i="131"/>
  <c r="D260" i="131"/>
  <c r="D258" i="131"/>
  <c r="D256" i="131"/>
  <c r="D254" i="131"/>
  <c r="D225" i="131"/>
  <c r="D222" i="131"/>
  <c r="D220" i="131"/>
  <c r="D218" i="131"/>
  <c r="D216" i="131"/>
  <c r="D214" i="131"/>
  <c r="D209" i="131"/>
  <c r="D252" i="131"/>
  <c r="D250" i="131"/>
  <c r="D248" i="131"/>
  <c r="D246" i="131"/>
  <c r="D244" i="131"/>
  <c r="D242" i="131"/>
  <c r="D240" i="131"/>
  <c r="D238" i="131"/>
  <c r="D236" i="131"/>
  <c r="D234" i="131"/>
  <c r="D232" i="131"/>
  <c r="D281" i="131"/>
  <c r="D279" i="131"/>
  <c r="D277" i="131"/>
  <c r="D275" i="131"/>
  <c r="D273" i="131"/>
  <c r="D271" i="131"/>
  <c r="D269" i="131"/>
  <c r="D267" i="131"/>
  <c r="D265" i="131"/>
  <c r="D263" i="131"/>
  <c r="D261" i="131"/>
  <c r="D259" i="131"/>
  <c r="D257" i="131"/>
  <c r="D255" i="131"/>
  <c r="D253" i="131"/>
  <c r="D223" i="131"/>
  <c r="D221" i="131"/>
  <c r="D219" i="131"/>
  <c r="D217" i="131"/>
  <c r="D215" i="131"/>
  <c r="D213" i="131"/>
  <c r="D210" i="131"/>
  <c r="D251" i="131"/>
  <c r="D243" i="131"/>
  <c r="D235" i="131"/>
  <c r="D230" i="131"/>
  <c r="D226" i="131"/>
  <c r="D212" i="131"/>
  <c r="D245" i="131"/>
  <c r="D237" i="131"/>
  <c r="D229" i="131"/>
  <c r="D224" i="131"/>
  <c r="D211" i="131"/>
  <c r="D208" i="131"/>
  <c r="D205" i="131"/>
  <c r="D203" i="131"/>
  <c r="D201" i="131"/>
  <c r="D199" i="131"/>
  <c r="D197" i="131"/>
  <c r="D195" i="131"/>
  <c r="D193" i="131"/>
  <c r="D191" i="131"/>
  <c r="D189" i="131"/>
  <c r="D187" i="131"/>
  <c r="D185" i="131"/>
  <c r="D183" i="131"/>
  <c r="D181" i="131"/>
  <c r="D179" i="131"/>
  <c r="D177" i="131"/>
  <c r="D175" i="131"/>
  <c r="D173" i="131"/>
  <c r="D171" i="131"/>
  <c r="D169" i="131"/>
  <c r="D167" i="131"/>
  <c r="D165" i="131"/>
  <c r="D247" i="131"/>
  <c r="D239" i="131"/>
  <c r="D228" i="131"/>
  <c r="D207" i="131"/>
  <c r="D157" i="131"/>
  <c r="D155" i="131"/>
  <c r="D153" i="131"/>
  <c r="D151" i="131"/>
  <c r="D233" i="131"/>
  <c r="D227" i="131"/>
  <c r="D249" i="131"/>
  <c r="D200" i="131"/>
  <c r="D192" i="131"/>
  <c r="D184" i="131"/>
  <c r="D182" i="131"/>
  <c r="D180" i="131"/>
  <c r="D178" i="131"/>
  <c r="D176" i="131"/>
  <c r="D174" i="131"/>
  <c r="D172" i="131"/>
  <c r="D170" i="131"/>
  <c r="D168" i="131"/>
  <c r="D166" i="131"/>
  <c r="D162" i="131"/>
  <c r="D159" i="131"/>
  <c r="D156" i="131"/>
  <c r="D150" i="131"/>
  <c r="D145" i="131"/>
  <c r="D143" i="131"/>
  <c r="D141" i="131"/>
  <c r="D139" i="131"/>
  <c r="D134" i="131"/>
  <c r="D132" i="131"/>
  <c r="D130" i="131"/>
  <c r="D128" i="131"/>
  <c r="D126" i="131"/>
  <c r="D124" i="131"/>
  <c r="D122" i="131"/>
  <c r="D120" i="131"/>
  <c r="D118" i="131"/>
  <c r="D116" i="131"/>
  <c r="D114" i="131"/>
  <c r="D241" i="131"/>
  <c r="D196" i="131"/>
  <c r="D158" i="131"/>
  <c r="D152" i="131"/>
  <c r="D149" i="131"/>
  <c r="D148" i="131"/>
  <c r="D135" i="131"/>
  <c r="D129" i="131"/>
  <c r="D121" i="131"/>
  <c r="D113" i="131"/>
  <c r="D206" i="131"/>
  <c r="D202" i="131"/>
  <c r="D188" i="131"/>
  <c r="D164" i="131"/>
  <c r="D163" i="131"/>
  <c r="D154" i="131"/>
  <c r="D142" i="131"/>
  <c r="D137" i="131"/>
  <c r="D127" i="131"/>
  <c r="D119" i="131"/>
  <c r="D112" i="131"/>
  <c r="D110" i="131"/>
  <c r="D108" i="131"/>
  <c r="D106" i="131"/>
  <c r="D104" i="131"/>
  <c r="D231" i="131"/>
  <c r="D198" i="131"/>
  <c r="D194" i="131"/>
  <c r="D161" i="131"/>
  <c r="D147" i="131"/>
  <c r="D146" i="131"/>
  <c r="D140" i="131"/>
  <c r="D136" i="131"/>
  <c r="D133" i="131"/>
  <c r="D125" i="131"/>
  <c r="D117" i="131"/>
  <c r="D204" i="131"/>
  <c r="D190" i="131"/>
  <c r="D186" i="131"/>
  <c r="D160" i="131"/>
  <c r="D144" i="131"/>
  <c r="D138" i="131"/>
  <c r="D131" i="131"/>
  <c r="D123" i="131"/>
  <c r="D115" i="131"/>
  <c r="D111" i="131"/>
  <c r="D109" i="131"/>
  <c r="D107" i="131"/>
  <c r="D105" i="131"/>
  <c r="D103" i="131"/>
  <c r="D101" i="131"/>
  <c r="D99" i="131"/>
  <c r="D97" i="131"/>
  <c r="D95" i="131"/>
  <c r="D93" i="131"/>
  <c r="D91" i="131"/>
  <c r="D89" i="131"/>
  <c r="D87" i="131"/>
  <c r="D85" i="131"/>
  <c r="D83" i="131"/>
  <c r="D81" i="131"/>
  <c r="D79" i="131"/>
  <c r="D77" i="131"/>
  <c r="D75" i="131"/>
  <c r="D73" i="131"/>
  <c r="D71" i="131"/>
  <c r="D69" i="131"/>
  <c r="D67" i="131"/>
  <c r="D65" i="131"/>
  <c r="D63" i="131"/>
  <c r="D61" i="131"/>
  <c r="D59" i="131"/>
  <c r="D57" i="131"/>
  <c r="D55" i="131"/>
  <c r="D53" i="131"/>
  <c r="D51" i="131"/>
  <c r="D49" i="131"/>
  <c r="D47" i="131"/>
  <c r="D45" i="131"/>
  <c r="D43" i="131"/>
  <c r="D41" i="131"/>
  <c r="D39" i="131"/>
  <c r="D37" i="131"/>
  <c r="D35" i="131"/>
  <c r="D33" i="131"/>
  <c r="D100" i="131"/>
  <c r="D92" i="131"/>
  <c r="D90" i="131"/>
  <c r="D88" i="131"/>
  <c r="D86" i="131"/>
  <c r="D84" i="131"/>
  <c r="D82" i="131"/>
  <c r="D80" i="131"/>
  <c r="D78" i="131"/>
  <c r="D76" i="131"/>
  <c r="D74" i="131"/>
  <c r="D72" i="131"/>
  <c r="D70" i="131"/>
  <c r="D62" i="131"/>
  <c r="D54" i="131"/>
  <c r="D46" i="131"/>
  <c r="D38" i="131"/>
  <c r="D28" i="131"/>
  <c r="D26" i="131"/>
  <c r="D24" i="131"/>
  <c r="D20" i="131"/>
  <c r="D18" i="131"/>
  <c r="D11" i="131"/>
  <c r="D102" i="131"/>
  <c r="D94" i="131"/>
  <c r="D68" i="131"/>
  <c r="D60" i="131"/>
  <c r="D52" i="131"/>
  <c r="D44" i="131"/>
  <c r="D36" i="131"/>
  <c r="D31" i="131"/>
  <c r="D29" i="131"/>
  <c r="D96" i="131"/>
  <c r="D66" i="131"/>
  <c r="D58" i="131"/>
  <c r="D50" i="131"/>
  <c r="D42" i="131"/>
  <c r="D34" i="131"/>
  <c r="D27" i="131"/>
  <c r="D25" i="131"/>
  <c r="D23" i="131"/>
  <c r="D21" i="131"/>
  <c r="D19" i="131"/>
  <c r="D17" i="131"/>
  <c r="D15" i="131"/>
  <c r="D13" i="131"/>
  <c r="D98" i="131"/>
  <c r="D64" i="131"/>
  <c r="D56" i="131"/>
  <c r="D48" i="131"/>
  <c r="D40" i="131"/>
  <c r="D32" i="131"/>
  <c r="D30" i="131"/>
  <c r="D6" i="131"/>
  <c r="D4" i="131"/>
  <c r="D22" i="131"/>
  <c r="D16" i="131"/>
  <c r="D14" i="131"/>
  <c r="D7" i="131"/>
  <c r="D8" i="130"/>
  <c r="D18" i="130"/>
  <c r="D7" i="130"/>
  <c r="D11" i="130"/>
  <c r="D13" i="130"/>
  <c r="D16" i="130"/>
  <c r="D21" i="130"/>
  <c r="D3" i="130"/>
  <c r="D10" i="130"/>
  <c r="D14" i="130"/>
  <c r="D19" i="130"/>
  <c r="D22" i="130"/>
  <c r="D28" i="130"/>
  <c r="D24" i="130"/>
  <c r="D26" i="130"/>
  <c r="D17" i="130"/>
  <c r="D20" i="130"/>
  <c r="D282" i="130"/>
  <c r="D280" i="130"/>
  <c r="D278" i="130"/>
  <c r="D276" i="130"/>
  <c r="D274" i="130"/>
  <c r="D272" i="130"/>
  <c r="D270" i="130"/>
  <c r="D268" i="130"/>
  <c r="D266" i="130"/>
  <c r="D264" i="130"/>
  <c r="D262" i="130"/>
  <c r="D260" i="130"/>
  <c r="D258" i="130"/>
  <c r="D256" i="130"/>
  <c r="D254" i="130"/>
  <c r="D225" i="130"/>
  <c r="D222" i="130"/>
  <c r="D220" i="130"/>
  <c r="D218" i="130"/>
  <c r="D216" i="130"/>
  <c r="D214" i="130"/>
  <c r="D209" i="130"/>
  <c r="D252" i="130"/>
  <c r="D250" i="130"/>
  <c r="D248" i="130"/>
  <c r="D246" i="130"/>
  <c r="D244" i="130"/>
  <c r="D242" i="130"/>
  <c r="D240" i="130"/>
  <c r="D238" i="130"/>
  <c r="D236" i="130"/>
  <c r="D234" i="130"/>
  <c r="D232" i="130"/>
  <c r="D230" i="130"/>
  <c r="D228" i="130"/>
  <c r="D226" i="130"/>
  <c r="D281" i="130"/>
  <c r="D279" i="130"/>
  <c r="D277" i="130"/>
  <c r="D275" i="130"/>
  <c r="D273" i="130"/>
  <c r="D271" i="130"/>
  <c r="D269" i="130"/>
  <c r="D267" i="130"/>
  <c r="D265" i="130"/>
  <c r="D263" i="130"/>
  <c r="D261" i="130"/>
  <c r="D259" i="130"/>
  <c r="D257" i="130"/>
  <c r="D255" i="130"/>
  <c r="D253" i="130"/>
  <c r="D223" i="130"/>
  <c r="D221" i="130"/>
  <c r="D219" i="130"/>
  <c r="D217" i="130"/>
  <c r="D215" i="130"/>
  <c r="D213" i="130"/>
  <c r="D210" i="130"/>
  <c r="D251" i="130"/>
  <c r="D243" i="130"/>
  <c r="D235" i="130"/>
  <c r="D227" i="130"/>
  <c r="D207" i="130"/>
  <c r="D245" i="130"/>
  <c r="D237" i="130"/>
  <c r="D229" i="130"/>
  <c r="D206" i="130"/>
  <c r="D247" i="130"/>
  <c r="D239" i="130"/>
  <c r="D231" i="130"/>
  <c r="D224" i="130"/>
  <c r="D212" i="130"/>
  <c r="D249" i="130"/>
  <c r="D241" i="130"/>
  <c r="D233" i="130"/>
  <c r="D211" i="130"/>
  <c r="D208" i="130"/>
  <c r="D205" i="130"/>
  <c r="D203" i="130"/>
  <c r="D201" i="130"/>
  <c r="D199" i="130"/>
  <c r="D197" i="130"/>
  <c r="D195" i="130"/>
  <c r="D193" i="130"/>
  <c r="D191" i="130"/>
  <c r="D189" i="130"/>
  <c r="D187" i="130"/>
  <c r="D185" i="130"/>
  <c r="D183" i="130"/>
  <c r="D181" i="130"/>
  <c r="D179" i="130"/>
  <c r="D177" i="130"/>
  <c r="D175" i="130"/>
  <c r="D173" i="130"/>
  <c r="D171" i="130"/>
  <c r="D169" i="130"/>
  <c r="D167" i="130"/>
  <c r="D165" i="130"/>
  <c r="D163" i="130"/>
  <c r="D202" i="130"/>
  <c r="D194" i="130"/>
  <c r="D186" i="130"/>
  <c r="D178" i="130"/>
  <c r="D170" i="130"/>
  <c r="D162" i="130"/>
  <c r="D160" i="130"/>
  <c r="D158" i="130"/>
  <c r="D149" i="130"/>
  <c r="D147" i="130"/>
  <c r="D145" i="130"/>
  <c r="D136" i="130"/>
  <c r="D204" i="130"/>
  <c r="D200" i="130"/>
  <c r="D192" i="130"/>
  <c r="D184" i="130"/>
  <c r="D176" i="130"/>
  <c r="D168" i="130"/>
  <c r="D156" i="130"/>
  <c r="D154" i="130"/>
  <c r="D152" i="130"/>
  <c r="D143" i="130"/>
  <c r="D141" i="130"/>
  <c r="D139" i="130"/>
  <c r="D134" i="130"/>
  <c r="D132" i="130"/>
  <c r="D130" i="130"/>
  <c r="D128" i="130"/>
  <c r="D126" i="130"/>
  <c r="D124" i="130"/>
  <c r="D122" i="130"/>
  <c r="D120" i="130"/>
  <c r="D118" i="130"/>
  <c r="D116" i="130"/>
  <c r="D198" i="130"/>
  <c r="D190" i="130"/>
  <c r="D182" i="130"/>
  <c r="D174" i="130"/>
  <c r="D166" i="130"/>
  <c r="D161" i="130"/>
  <c r="D159" i="130"/>
  <c r="D150" i="130"/>
  <c r="D148" i="130"/>
  <c r="D146" i="130"/>
  <c r="D144" i="130"/>
  <c r="D137" i="130"/>
  <c r="D135" i="130"/>
  <c r="D196" i="130"/>
  <c r="D188" i="130"/>
  <c r="D180" i="130"/>
  <c r="D172" i="130"/>
  <c r="D164" i="130"/>
  <c r="D157" i="130"/>
  <c r="D155" i="130"/>
  <c r="D153" i="130"/>
  <c r="D151" i="130"/>
  <c r="D142" i="130"/>
  <c r="D140" i="130"/>
  <c r="D138" i="130"/>
  <c r="D133" i="130"/>
  <c r="D131" i="130"/>
  <c r="D129" i="130"/>
  <c r="D127" i="130"/>
  <c r="D125" i="130"/>
  <c r="D123" i="130"/>
  <c r="D121" i="130"/>
  <c r="D119" i="130"/>
  <c r="D117" i="130"/>
  <c r="D115" i="130"/>
  <c r="D113" i="130"/>
  <c r="D111" i="130"/>
  <c r="D109" i="130"/>
  <c r="D107" i="130"/>
  <c r="D105" i="130"/>
  <c r="D103" i="130"/>
  <c r="D101" i="130"/>
  <c r="D99" i="130"/>
  <c r="D97" i="130"/>
  <c r="D95" i="130"/>
  <c r="D93" i="130"/>
  <c r="D91" i="130"/>
  <c r="D89" i="130"/>
  <c r="D87" i="130"/>
  <c r="D85" i="130"/>
  <c r="D83" i="130"/>
  <c r="D81" i="130"/>
  <c r="D79" i="130"/>
  <c r="D77" i="130"/>
  <c r="D75" i="130"/>
  <c r="D73" i="130"/>
  <c r="D71" i="130"/>
  <c r="D69" i="130"/>
  <c r="D67" i="130"/>
  <c r="D65" i="130"/>
  <c r="D63" i="130"/>
  <c r="D61" i="130"/>
  <c r="D59" i="130"/>
  <c r="D114" i="130"/>
  <c r="D106" i="130"/>
  <c r="D98" i="130"/>
  <c r="D90" i="130"/>
  <c r="D82" i="130"/>
  <c r="D74" i="130"/>
  <c r="D66" i="130"/>
  <c r="D112" i="130"/>
  <c r="D104" i="130"/>
  <c r="D96" i="130"/>
  <c r="D88" i="130"/>
  <c r="D80" i="130"/>
  <c r="D72" i="130"/>
  <c r="D64" i="130"/>
  <c r="D57" i="130"/>
  <c r="D55" i="130"/>
  <c r="D53" i="130"/>
  <c r="D51" i="130"/>
  <c r="D49" i="130"/>
  <c r="D47" i="130"/>
  <c r="D45" i="130"/>
  <c r="D43" i="130"/>
  <c r="D41" i="130"/>
  <c r="D39" i="130"/>
  <c r="D37" i="130"/>
  <c r="D35" i="130"/>
  <c r="D33" i="130"/>
  <c r="D31" i="130"/>
  <c r="D29" i="130"/>
  <c r="D110" i="130"/>
  <c r="D102" i="130"/>
  <c r="D94" i="130"/>
  <c r="D86" i="130"/>
  <c r="D78" i="130"/>
  <c r="D70" i="130"/>
  <c r="D62" i="130"/>
  <c r="D27" i="130"/>
  <c r="D25" i="130"/>
  <c r="D23" i="130"/>
  <c r="D108" i="130"/>
  <c r="D100" i="130"/>
  <c r="D92" i="130"/>
  <c r="D84" i="130"/>
  <c r="D76" i="130"/>
  <c r="D68" i="130"/>
  <c r="D60" i="130"/>
  <c r="D56" i="130"/>
  <c r="D54" i="130"/>
  <c r="D52" i="130"/>
  <c r="D50" i="130"/>
  <c r="D48" i="130"/>
  <c r="D46" i="130"/>
  <c r="D44" i="130"/>
  <c r="D42" i="130"/>
  <c r="D40" i="130"/>
  <c r="D38" i="130"/>
  <c r="D36" i="130"/>
  <c r="D34" i="130"/>
  <c r="D32" i="130"/>
  <c r="D30" i="130"/>
  <c r="D6" i="130"/>
  <c r="D4" i="130"/>
  <c r="D2" i="130"/>
  <c r="D58" i="130"/>
  <c r="C56" i="54"/>
  <c r="E22" i="131" l="1"/>
  <c r="F22" i="131"/>
  <c r="E32" i="131"/>
  <c r="F32" i="131"/>
  <c r="E64" i="131"/>
  <c r="F64" i="131"/>
  <c r="E17" i="131"/>
  <c r="F17" i="131"/>
  <c r="G17" i="131" s="1"/>
  <c r="J17" i="131" s="1"/>
  <c r="E25" i="131"/>
  <c r="F25" i="131"/>
  <c r="G25" i="131" s="1"/>
  <c r="J25" i="131" s="1"/>
  <c r="E50" i="131"/>
  <c r="F50" i="131"/>
  <c r="G50" i="131" s="1"/>
  <c r="J50" i="131" s="1"/>
  <c r="E29" i="131"/>
  <c r="F29" i="131"/>
  <c r="E52" i="131"/>
  <c r="F52" i="131"/>
  <c r="E102" i="131"/>
  <c r="F102" i="131"/>
  <c r="E24" i="131"/>
  <c r="F24" i="131"/>
  <c r="G24" i="131" s="1"/>
  <c r="J24" i="131" s="1"/>
  <c r="E46" i="131"/>
  <c r="F46" i="131"/>
  <c r="G46" i="131" s="1"/>
  <c r="J46" i="131" s="1"/>
  <c r="E72" i="131"/>
  <c r="F72" i="131"/>
  <c r="G72" i="131" s="1"/>
  <c r="J72" i="131" s="1"/>
  <c r="E80" i="131"/>
  <c r="F80" i="131"/>
  <c r="E88" i="131"/>
  <c r="F88" i="131"/>
  <c r="E33" i="131"/>
  <c r="F33" i="131"/>
  <c r="F41" i="131"/>
  <c r="G41" i="131" s="1"/>
  <c r="J41" i="131" s="1"/>
  <c r="E41" i="131"/>
  <c r="F49" i="131"/>
  <c r="E49" i="131"/>
  <c r="F57" i="131"/>
  <c r="G57" i="131" s="1"/>
  <c r="J57" i="131" s="1"/>
  <c r="E57" i="131"/>
  <c r="F65" i="131"/>
  <c r="E65" i="131"/>
  <c r="F73" i="131"/>
  <c r="E73" i="131"/>
  <c r="F81" i="131"/>
  <c r="E81" i="131"/>
  <c r="F89" i="131"/>
  <c r="G89" i="131" s="1"/>
  <c r="J89" i="131" s="1"/>
  <c r="E89" i="131"/>
  <c r="F97" i="131"/>
  <c r="E97" i="131"/>
  <c r="F105" i="131"/>
  <c r="G105" i="131" s="1"/>
  <c r="J105" i="131" s="1"/>
  <c r="E105" i="131"/>
  <c r="F115" i="131"/>
  <c r="E115" i="131"/>
  <c r="E144" i="131"/>
  <c r="F144" i="131"/>
  <c r="F204" i="131"/>
  <c r="E204" i="131"/>
  <c r="E136" i="131"/>
  <c r="F136" i="131"/>
  <c r="G136" i="131" s="1"/>
  <c r="J136" i="131" s="1"/>
  <c r="E161" i="131"/>
  <c r="F161" i="131"/>
  <c r="G161" i="131" s="1"/>
  <c r="J161" i="131" s="1"/>
  <c r="E104" i="131"/>
  <c r="F104" i="131"/>
  <c r="G104" i="131" s="1"/>
  <c r="J104" i="131" s="1"/>
  <c r="E112" i="131"/>
  <c r="F112" i="131"/>
  <c r="E142" i="131"/>
  <c r="F142" i="131"/>
  <c r="F188" i="131"/>
  <c r="E188" i="131"/>
  <c r="F121" i="131"/>
  <c r="E121" i="131"/>
  <c r="E149" i="131"/>
  <c r="F149" i="131"/>
  <c r="G149" i="131" s="1"/>
  <c r="J149" i="131" s="1"/>
  <c r="E241" i="131"/>
  <c r="F241" i="131"/>
  <c r="G241" i="131" s="1"/>
  <c r="J241" i="131" s="1"/>
  <c r="E120" i="131"/>
  <c r="F120" i="131"/>
  <c r="E128" i="131"/>
  <c r="F128" i="131"/>
  <c r="F139" i="131"/>
  <c r="E139" i="131"/>
  <c r="F150" i="131"/>
  <c r="E150" i="131"/>
  <c r="F166" i="131"/>
  <c r="E166" i="131"/>
  <c r="F174" i="131"/>
  <c r="G174" i="131" s="1"/>
  <c r="J174" i="131" s="1"/>
  <c r="E174" i="131"/>
  <c r="F182" i="131"/>
  <c r="E182" i="131"/>
  <c r="E249" i="131"/>
  <c r="F249" i="131"/>
  <c r="E153" i="131"/>
  <c r="F153" i="131"/>
  <c r="F228" i="131"/>
  <c r="G228" i="131" s="1"/>
  <c r="J228" i="131" s="1"/>
  <c r="E228" i="131"/>
  <c r="E167" i="131"/>
  <c r="F167" i="131"/>
  <c r="G167" i="131" s="1"/>
  <c r="J167" i="131" s="1"/>
  <c r="E175" i="131"/>
  <c r="F175" i="131"/>
  <c r="G175" i="131" s="1"/>
  <c r="J175" i="131" s="1"/>
  <c r="E183" i="131"/>
  <c r="F183" i="131"/>
  <c r="E191" i="131"/>
  <c r="F191" i="131"/>
  <c r="E199" i="131"/>
  <c r="F199" i="131"/>
  <c r="F208" i="131"/>
  <c r="G208" i="131" s="1"/>
  <c r="J208" i="131" s="1"/>
  <c r="E208" i="131"/>
  <c r="E237" i="131"/>
  <c r="F237" i="131"/>
  <c r="G237" i="131" s="1"/>
  <c r="J237" i="131" s="1"/>
  <c r="F230" i="131"/>
  <c r="G230" i="131" s="1"/>
  <c r="J230" i="131" s="1"/>
  <c r="E230" i="131"/>
  <c r="F210" i="131"/>
  <c r="E210" i="131"/>
  <c r="E219" i="131"/>
  <c r="F219" i="131"/>
  <c r="E255" i="131"/>
  <c r="F255" i="131"/>
  <c r="E263" i="131"/>
  <c r="F263" i="131"/>
  <c r="G263" i="131" s="1"/>
  <c r="J263" i="131" s="1"/>
  <c r="E271" i="131"/>
  <c r="F271" i="131"/>
  <c r="G271" i="131" s="1"/>
  <c r="J271" i="131" s="1"/>
  <c r="E279" i="131"/>
  <c r="F279" i="131"/>
  <c r="G279" i="131" s="1"/>
  <c r="J279" i="131" s="1"/>
  <c r="F236" i="131"/>
  <c r="E236" i="131"/>
  <c r="F244" i="131"/>
  <c r="E244" i="131"/>
  <c r="F252" i="131"/>
  <c r="E252" i="131"/>
  <c r="F218" i="131"/>
  <c r="G218" i="131" s="1"/>
  <c r="J218" i="131" s="1"/>
  <c r="E218" i="131"/>
  <c r="F254" i="131"/>
  <c r="E254" i="131"/>
  <c r="F262" i="131"/>
  <c r="G262" i="131" s="1"/>
  <c r="J262" i="131" s="1"/>
  <c r="E262" i="131"/>
  <c r="F270" i="131"/>
  <c r="E270" i="131"/>
  <c r="F278" i="131"/>
  <c r="E278" i="131"/>
  <c r="E8" i="131"/>
  <c r="F8" i="131"/>
  <c r="E7" i="131"/>
  <c r="F7" i="131"/>
  <c r="E4" i="131"/>
  <c r="F4" i="131"/>
  <c r="G4" i="131" s="1"/>
  <c r="J4" i="131" s="1"/>
  <c r="K9" i="131" s="1"/>
  <c r="E40" i="131"/>
  <c r="F40" i="131"/>
  <c r="G40" i="131" s="1"/>
  <c r="J40" i="131" s="1"/>
  <c r="E98" i="131"/>
  <c r="F98" i="131"/>
  <c r="E19" i="131"/>
  <c r="F19" i="131"/>
  <c r="E27" i="131"/>
  <c r="F27" i="131"/>
  <c r="E58" i="131"/>
  <c r="F58" i="131"/>
  <c r="G58" i="131" s="1"/>
  <c r="J58" i="131" s="1"/>
  <c r="E31" i="131"/>
  <c r="F31" i="131"/>
  <c r="G31" i="131" s="1"/>
  <c r="J31" i="131" s="1"/>
  <c r="E60" i="131"/>
  <c r="F60" i="131"/>
  <c r="G60" i="131" s="1"/>
  <c r="J60" i="131" s="1"/>
  <c r="E11" i="131"/>
  <c r="F11" i="131"/>
  <c r="E26" i="131"/>
  <c r="F26" i="131"/>
  <c r="E54" i="131"/>
  <c r="F54" i="131"/>
  <c r="E74" i="131"/>
  <c r="F74" i="131"/>
  <c r="G74" i="131" s="1"/>
  <c r="J74" i="131" s="1"/>
  <c r="E82" i="131"/>
  <c r="F82" i="131"/>
  <c r="G82" i="131" s="1"/>
  <c r="J82" i="131" s="1"/>
  <c r="E90" i="131"/>
  <c r="F90" i="131"/>
  <c r="G90" i="131" s="1"/>
  <c r="J90" i="131" s="1"/>
  <c r="E35" i="131"/>
  <c r="F35" i="131"/>
  <c r="F43" i="131"/>
  <c r="E43" i="131"/>
  <c r="F51" i="131"/>
  <c r="E51" i="131"/>
  <c r="F59" i="131"/>
  <c r="G59" i="131" s="1"/>
  <c r="J59" i="131" s="1"/>
  <c r="E59" i="131"/>
  <c r="F67" i="131"/>
  <c r="E67" i="131"/>
  <c r="F75" i="131"/>
  <c r="G75" i="131" s="1"/>
  <c r="J75" i="131" s="1"/>
  <c r="E75" i="131"/>
  <c r="F83" i="131"/>
  <c r="E83" i="131"/>
  <c r="F91" i="131"/>
  <c r="E91" i="131"/>
  <c r="F99" i="131"/>
  <c r="E99" i="131"/>
  <c r="F107" i="131"/>
  <c r="E107" i="131"/>
  <c r="F123" i="131"/>
  <c r="E123" i="131"/>
  <c r="F160" i="131"/>
  <c r="G160" i="131" s="1"/>
  <c r="J160" i="131" s="1"/>
  <c r="E160" i="131"/>
  <c r="F117" i="131"/>
  <c r="E117" i="131"/>
  <c r="E140" i="131"/>
  <c r="F140" i="131"/>
  <c r="F194" i="131"/>
  <c r="E194" i="131"/>
  <c r="E106" i="131"/>
  <c r="F106" i="131"/>
  <c r="F119" i="131"/>
  <c r="E119" i="131"/>
  <c r="F154" i="131"/>
  <c r="G154" i="131" s="1"/>
  <c r="J154" i="131" s="1"/>
  <c r="E154" i="131"/>
  <c r="F202" i="131"/>
  <c r="E202" i="131"/>
  <c r="F129" i="131"/>
  <c r="E129" i="131"/>
  <c r="F152" i="131"/>
  <c r="E152" i="131"/>
  <c r="E114" i="131"/>
  <c r="F114" i="131"/>
  <c r="G114" i="131" s="1"/>
  <c r="J114" i="131" s="1"/>
  <c r="E122" i="131"/>
  <c r="F122" i="131"/>
  <c r="G122" i="131" s="1"/>
  <c r="J122" i="131" s="1"/>
  <c r="E130" i="131"/>
  <c r="F130" i="131"/>
  <c r="G130" i="131" s="1"/>
  <c r="J130" i="131" s="1"/>
  <c r="F141" i="131"/>
  <c r="E141" i="131"/>
  <c r="F156" i="131"/>
  <c r="E156" i="131"/>
  <c r="F168" i="131"/>
  <c r="E168" i="131"/>
  <c r="F176" i="131"/>
  <c r="G176" i="131" s="1"/>
  <c r="J176" i="131" s="1"/>
  <c r="E176" i="131"/>
  <c r="F184" i="131"/>
  <c r="E184" i="131"/>
  <c r="E227" i="131"/>
  <c r="F227" i="131"/>
  <c r="G227" i="131" s="1"/>
  <c r="J227" i="131" s="1"/>
  <c r="E155" i="131"/>
  <c r="F155" i="131"/>
  <c r="E239" i="131"/>
  <c r="F239" i="131"/>
  <c r="E169" i="131"/>
  <c r="F169" i="131"/>
  <c r="E177" i="131"/>
  <c r="F177" i="131"/>
  <c r="G177" i="131" s="1"/>
  <c r="J177" i="131" s="1"/>
  <c r="E185" i="131"/>
  <c r="F185" i="131"/>
  <c r="G185" i="131" s="1"/>
  <c r="J185" i="131" s="1"/>
  <c r="E193" i="131"/>
  <c r="F193" i="131"/>
  <c r="G193" i="131" s="1"/>
  <c r="J193" i="131" s="1"/>
  <c r="E201" i="131"/>
  <c r="F201" i="131"/>
  <c r="E211" i="131"/>
  <c r="F211" i="131"/>
  <c r="E245" i="131"/>
  <c r="F245" i="131"/>
  <c r="E235" i="131"/>
  <c r="F235" i="131"/>
  <c r="G235" i="131" s="1"/>
  <c r="J235" i="131" s="1"/>
  <c r="E213" i="131"/>
  <c r="F213" i="131"/>
  <c r="G213" i="131" s="1"/>
  <c r="J213" i="131" s="1"/>
  <c r="E221" i="131"/>
  <c r="F221" i="131"/>
  <c r="G221" i="131" s="1"/>
  <c r="J221" i="131" s="1"/>
  <c r="E257" i="131"/>
  <c r="F257" i="131"/>
  <c r="E265" i="131"/>
  <c r="F265" i="131"/>
  <c r="E273" i="131"/>
  <c r="F273" i="131"/>
  <c r="E281" i="131"/>
  <c r="F281" i="131"/>
  <c r="G281" i="131" s="1"/>
  <c r="J281" i="131" s="1"/>
  <c r="F238" i="131"/>
  <c r="E238" i="131"/>
  <c r="F246" i="131"/>
  <c r="G246" i="131" s="1"/>
  <c r="J246" i="131" s="1"/>
  <c r="E246" i="131"/>
  <c r="E209" i="131"/>
  <c r="F209" i="131"/>
  <c r="F220" i="131"/>
  <c r="E220" i="131"/>
  <c r="F256" i="131"/>
  <c r="E256" i="131"/>
  <c r="F264" i="131"/>
  <c r="G264" i="131" s="1"/>
  <c r="J264" i="131" s="1"/>
  <c r="E264" i="131"/>
  <c r="F272" i="131"/>
  <c r="E272" i="131"/>
  <c r="F280" i="131"/>
  <c r="G280" i="131" s="1"/>
  <c r="J280" i="131" s="1"/>
  <c r="E280" i="131"/>
  <c r="E3" i="131"/>
  <c r="F3" i="131"/>
  <c r="E14" i="131"/>
  <c r="F14" i="131"/>
  <c r="G14" i="131" s="1"/>
  <c r="J14" i="131" s="1"/>
  <c r="E6" i="131"/>
  <c r="F6" i="131"/>
  <c r="E48" i="131"/>
  <c r="F48" i="131"/>
  <c r="G48" i="131" s="1"/>
  <c r="J48" i="131" s="1"/>
  <c r="E13" i="131"/>
  <c r="F13" i="131"/>
  <c r="G13" i="131" s="1"/>
  <c r="J13" i="131" s="1"/>
  <c r="E21" i="131"/>
  <c r="F21" i="131"/>
  <c r="G21" i="131" s="1"/>
  <c r="J21" i="131" s="1"/>
  <c r="E34" i="131"/>
  <c r="F34" i="131"/>
  <c r="E66" i="131"/>
  <c r="F66" i="131"/>
  <c r="G66" i="131" s="1"/>
  <c r="J66" i="131" s="1"/>
  <c r="E36" i="131"/>
  <c r="F36" i="131"/>
  <c r="E68" i="131"/>
  <c r="F68" i="131"/>
  <c r="G68" i="131" s="1"/>
  <c r="J68" i="131" s="1"/>
  <c r="E18" i="131"/>
  <c r="F18" i="131"/>
  <c r="G18" i="131" s="1"/>
  <c r="J18" i="131" s="1"/>
  <c r="E28" i="131"/>
  <c r="F28" i="131"/>
  <c r="G28" i="131" s="1"/>
  <c r="J28" i="131" s="1"/>
  <c r="E62" i="131"/>
  <c r="F62" i="131"/>
  <c r="E76" i="131"/>
  <c r="F76" i="131"/>
  <c r="G76" i="131" s="1"/>
  <c r="J76" i="131" s="1"/>
  <c r="E84" i="131"/>
  <c r="F84" i="131"/>
  <c r="E92" i="131"/>
  <c r="F92" i="131"/>
  <c r="E37" i="131"/>
  <c r="F37" i="131"/>
  <c r="G37" i="131" s="1"/>
  <c r="J37" i="131" s="1"/>
  <c r="F45" i="131"/>
  <c r="G45" i="131" s="1"/>
  <c r="J45" i="131" s="1"/>
  <c r="Q66" i="10" s="1"/>
  <c r="S66" i="10" s="1"/>
  <c r="D67" i="10" s="1"/>
  <c r="N67" i="10" s="1"/>
  <c r="F1397" i="2" s="1"/>
  <c r="E45" i="131"/>
  <c r="F53" i="131"/>
  <c r="E53" i="131"/>
  <c r="F61" i="131"/>
  <c r="E61" i="131"/>
  <c r="F69" i="131"/>
  <c r="E69" i="131"/>
  <c r="F77" i="131"/>
  <c r="E77" i="131"/>
  <c r="F85" i="131"/>
  <c r="E85" i="131"/>
  <c r="F93" i="131"/>
  <c r="G93" i="131" s="1"/>
  <c r="J93" i="131" s="1"/>
  <c r="E93" i="131"/>
  <c r="F101" i="131"/>
  <c r="E101" i="131"/>
  <c r="F109" i="131"/>
  <c r="G109" i="131" s="1"/>
  <c r="J109" i="131" s="1"/>
  <c r="E109" i="131"/>
  <c r="F131" i="131"/>
  <c r="E131" i="131"/>
  <c r="F186" i="131"/>
  <c r="G186" i="131" s="1"/>
  <c r="J186" i="131" s="1"/>
  <c r="E186" i="131"/>
  <c r="F125" i="131"/>
  <c r="G125" i="131" s="1"/>
  <c r="J125" i="131" s="1"/>
  <c r="E125" i="131"/>
  <c r="E146" i="131"/>
  <c r="F146" i="131"/>
  <c r="G146" i="131" s="1"/>
  <c r="J146" i="131" s="1"/>
  <c r="F198" i="131"/>
  <c r="E198" i="131"/>
  <c r="E108" i="131"/>
  <c r="F108" i="131"/>
  <c r="F127" i="131"/>
  <c r="E127" i="131"/>
  <c r="E163" i="131"/>
  <c r="F163" i="131"/>
  <c r="F206" i="131"/>
  <c r="G206" i="131" s="1"/>
  <c r="J206" i="131" s="1"/>
  <c r="E206" i="131"/>
  <c r="F135" i="131"/>
  <c r="G135" i="131" s="1"/>
  <c r="J135" i="131" s="1"/>
  <c r="E135" i="131"/>
  <c r="F158" i="131"/>
  <c r="E158" i="131"/>
  <c r="E116" i="131"/>
  <c r="F116" i="131"/>
  <c r="G116" i="131" s="1"/>
  <c r="J116" i="131" s="1"/>
  <c r="E124" i="131"/>
  <c r="F124" i="131"/>
  <c r="E132" i="131"/>
  <c r="F132" i="131"/>
  <c r="G132" i="131" s="1"/>
  <c r="J132" i="131" s="1"/>
  <c r="F143" i="131"/>
  <c r="E143" i="131"/>
  <c r="E159" i="131"/>
  <c r="F159" i="131"/>
  <c r="G159" i="131" s="1"/>
  <c r="J159" i="131" s="1"/>
  <c r="F170" i="131"/>
  <c r="E170" i="131"/>
  <c r="F178" i="131"/>
  <c r="E178" i="131"/>
  <c r="F192" i="131"/>
  <c r="E192" i="131"/>
  <c r="E233" i="131"/>
  <c r="F233" i="131"/>
  <c r="G233" i="131" s="1"/>
  <c r="J233" i="131" s="1"/>
  <c r="E157" i="131"/>
  <c r="F157" i="131"/>
  <c r="G157" i="131" s="1"/>
  <c r="J157" i="131" s="1"/>
  <c r="E247" i="131"/>
  <c r="F247" i="131"/>
  <c r="G247" i="131" s="1"/>
  <c r="J247" i="131" s="1"/>
  <c r="E171" i="131"/>
  <c r="F171" i="131"/>
  <c r="G171" i="131" s="1"/>
  <c r="J171" i="131" s="1"/>
  <c r="E179" i="131"/>
  <c r="F179" i="131"/>
  <c r="G179" i="131" s="1"/>
  <c r="J179" i="131" s="1"/>
  <c r="E187" i="131"/>
  <c r="F187" i="131"/>
  <c r="E195" i="131"/>
  <c r="F195" i="131"/>
  <c r="G195" i="131" s="1"/>
  <c r="J195" i="131" s="1"/>
  <c r="E203" i="131"/>
  <c r="F203" i="131"/>
  <c r="G203" i="131" s="1"/>
  <c r="J203" i="131" s="1"/>
  <c r="F224" i="131"/>
  <c r="G224" i="131" s="1"/>
  <c r="J224" i="131" s="1"/>
  <c r="L224" i="131" s="1"/>
  <c r="E224" i="131"/>
  <c r="F212" i="131"/>
  <c r="G212" i="131" s="1"/>
  <c r="J212" i="131" s="1"/>
  <c r="E212" i="131"/>
  <c r="E243" i="131"/>
  <c r="F243" i="131"/>
  <c r="E215" i="131"/>
  <c r="F215" i="131"/>
  <c r="E223" i="131"/>
  <c r="F223" i="131"/>
  <c r="G223" i="131" s="1"/>
  <c r="J223" i="131" s="1"/>
  <c r="L223" i="131" s="1"/>
  <c r="E259" i="131"/>
  <c r="F259" i="131"/>
  <c r="G259" i="131" s="1"/>
  <c r="J259" i="131" s="1"/>
  <c r="E267" i="131"/>
  <c r="F267" i="131"/>
  <c r="G267" i="131" s="1"/>
  <c r="J267" i="131" s="1"/>
  <c r="E275" i="131"/>
  <c r="F275" i="131"/>
  <c r="G275" i="131" s="1"/>
  <c r="J275" i="131" s="1"/>
  <c r="F232" i="131"/>
  <c r="G232" i="131" s="1"/>
  <c r="J232" i="131" s="1"/>
  <c r="E232" i="131"/>
  <c r="F240" i="131"/>
  <c r="E240" i="131"/>
  <c r="F248" i="131"/>
  <c r="G248" i="131" s="1"/>
  <c r="J248" i="131" s="1"/>
  <c r="E248" i="131"/>
  <c r="F214" i="131"/>
  <c r="G214" i="131" s="1"/>
  <c r="J214" i="131" s="1"/>
  <c r="E214" i="131"/>
  <c r="F222" i="131"/>
  <c r="G222" i="131" s="1"/>
  <c r="J222" i="131" s="1"/>
  <c r="E222" i="131"/>
  <c r="F258" i="131"/>
  <c r="E258" i="131"/>
  <c r="F266" i="131"/>
  <c r="G266" i="131" s="1"/>
  <c r="J266" i="131" s="1"/>
  <c r="E266" i="131"/>
  <c r="F274" i="131"/>
  <c r="E274" i="131"/>
  <c r="F282" i="131"/>
  <c r="G282" i="131" s="1"/>
  <c r="J282" i="131" s="1"/>
  <c r="E282" i="131"/>
  <c r="E9" i="131"/>
  <c r="F9" i="131"/>
  <c r="G9" i="131" s="1"/>
  <c r="J9" i="131" s="1"/>
  <c r="E16" i="131"/>
  <c r="F16" i="131"/>
  <c r="G16" i="131" s="1"/>
  <c r="J16" i="131" s="1"/>
  <c r="E30" i="131"/>
  <c r="F30" i="131"/>
  <c r="G30" i="131" s="1"/>
  <c r="J30" i="131" s="1"/>
  <c r="E56" i="131"/>
  <c r="F56" i="131"/>
  <c r="G56" i="131" s="1"/>
  <c r="J56" i="131" s="1"/>
  <c r="E15" i="131"/>
  <c r="F15" i="131"/>
  <c r="G15" i="131" s="1"/>
  <c r="J15" i="131" s="1"/>
  <c r="E23" i="131"/>
  <c r="F23" i="131"/>
  <c r="G23" i="131" s="1"/>
  <c r="J23" i="131" s="1"/>
  <c r="E42" i="131"/>
  <c r="F42" i="131"/>
  <c r="G42" i="131" s="1"/>
  <c r="J42" i="131" s="1"/>
  <c r="E96" i="131"/>
  <c r="F96" i="131"/>
  <c r="G96" i="131" s="1"/>
  <c r="J96" i="131" s="1"/>
  <c r="E44" i="131"/>
  <c r="F44" i="131"/>
  <c r="G44" i="131" s="1"/>
  <c r="J44" i="131" s="1"/>
  <c r="E94" i="131"/>
  <c r="F94" i="131"/>
  <c r="E20" i="131"/>
  <c r="F20" i="131"/>
  <c r="E38" i="131"/>
  <c r="F38" i="131"/>
  <c r="G38" i="131" s="1"/>
  <c r="J38" i="131" s="1"/>
  <c r="E70" i="131"/>
  <c r="F70" i="131"/>
  <c r="G70" i="131" s="1"/>
  <c r="J70" i="131" s="1"/>
  <c r="E78" i="131"/>
  <c r="F78" i="131"/>
  <c r="G78" i="131" s="1"/>
  <c r="J78" i="131" s="1"/>
  <c r="E86" i="131"/>
  <c r="F86" i="131"/>
  <c r="E100" i="131"/>
  <c r="F100" i="131"/>
  <c r="G100" i="131" s="1"/>
  <c r="J100" i="131" s="1"/>
  <c r="F39" i="131"/>
  <c r="E39" i="131"/>
  <c r="F47" i="131"/>
  <c r="G47" i="131" s="1"/>
  <c r="J47" i="131" s="1"/>
  <c r="E47" i="131"/>
  <c r="F55" i="131"/>
  <c r="G55" i="131" s="1"/>
  <c r="J55" i="131" s="1"/>
  <c r="E55" i="131"/>
  <c r="F63" i="131"/>
  <c r="G63" i="131" s="1"/>
  <c r="J63" i="131" s="1"/>
  <c r="E63" i="131"/>
  <c r="F71" i="131"/>
  <c r="E71" i="131"/>
  <c r="F79" i="131"/>
  <c r="E79" i="131"/>
  <c r="F87" i="131"/>
  <c r="E87" i="131"/>
  <c r="F95" i="131"/>
  <c r="G95" i="131" s="1"/>
  <c r="J95" i="131" s="1"/>
  <c r="E95" i="131"/>
  <c r="F103" i="131"/>
  <c r="E103" i="131"/>
  <c r="F111" i="131"/>
  <c r="G111" i="131" s="1"/>
  <c r="J111" i="131" s="1"/>
  <c r="E111" i="131"/>
  <c r="E138" i="131"/>
  <c r="F138" i="131"/>
  <c r="G138" i="131" s="1"/>
  <c r="J138" i="131" s="1"/>
  <c r="F190" i="131"/>
  <c r="G190" i="131" s="1"/>
  <c r="J190" i="131" s="1"/>
  <c r="E190" i="131"/>
  <c r="F133" i="131"/>
  <c r="G133" i="131" s="1"/>
  <c r="J133" i="131" s="1"/>
  <c r="E133" i="131"/>
  <c r="F147" i="131"/>
  <c r="G147" i="131" s="1"/>
  <c r="J147" i="131" s="1"/>
  <c r="E147" i="131"/>
  <c r="E231" i="131"/>
  <c r="F231" i="131"/>
  <c r="G231" i="131" s="1"/>
  <c r="J231" i="131" s="1"/>
  <c r="E110" i="131"/>
  <c r="F110" i="131"/>
  <c r="G110" i="131" s="1"/>
  <c r="J110" i="131" s="1"/>
  <c r="F137" i="131"/>
  <c r="E137" i="131"/>
  <c r="F164" i="131"/>
  <c r="G164" i="131" s="1"/>
  <c r="J164" i="131" s="1"/>
  <c r="E164" i="131"/>
  <c r="F113" i="131"/>
  <c r="E113" i="131"/>
  <c r="F148" i="131"/>
  <c r="G148" i="131" s="1"/>
  <c r="J148" i="131" s="1"/>
  <c r="E148" i="131"/>
  <c r="F196" i="131"/>
  <c r="G196" i="131" s="1"/>
  <c r="J196" i="131" s="1"/>
  <c r="E196" i="131"/>
  <c r="E118" i="131"/>
  <c r="F118" i="131"/>
  <c r="G118" i="131" s="1"/>
  <c r="J118" i="131" s="1"/>
  <c r="E126" i="131"/>
  <c r="F126" i="131"/>
  <c r="G126" i="131" s="1"/>
  <c r="J126" i="131" s="1"/>
  <c r="E134" i="131"/>
  <c r="F134" i="131"/>
  <c r="G134" i="131" s="1"/>
  <c r="J134" i="131" s="1"/>
  <c r="F145" i="131"/>
  <c r="G145" i="131" s="1"/>
  <c r="J145" i="131" s="1"/>
  <c r="E145" i="131"/>
  <c r="F162" i="131"/>
  <c r="G162" i="131" s="1"/>
  <c r="J162" i="131" s="1"/>
  <c r="E162" i="131"/>
  <c r="F172" i="131"/>
  <c r="E172" i="131"/>
  <c r="F180" i="131"/>
  <c r="G180" i="131" s="1"/>
  <c r="J180" i="131" s="1"/>
  <c r="E180" i="131"/>
  <c r="F200" i="131"/>
  <c r="E200" i="131"/>
  <c r="E151" i="131"/>
  <c r="F151" i="131"/>
  <c r="G151" i="131" s="1"/>
  <c r="J151" i="131" s="1"/>
  <c r="E207" i="131"/>
  <c r="F207" i="131"/>
  <c r="G207" i="131" s="1"/>
  <c r="J207" i="131" s="1"/>
  <c r="E165" i="131"/>
  <c r="F165" i="131"/>
  <c r="G165" i="131" s="1"/>
  <c r="J165" i="131" s="1"/>
  <c r="E173" i="131"/>
  <c r="F173" i="131"/>
  <c r="G173" i="131" s="1"/>
  <c r="J173" i="131" s="1"/>
  <c r="E181" i="131"/>
  <c r="F181" i="131"/>
  <c r="G181" i="131" s="1"/>
  <c r="J181" i="131" s="1"/>
  <c r="E189" i="131"/>
  <c r="F189" i="131"/>
  <c r="G189" i="131" s="1"/>
  <c r="J189" i="131" s="1"/>
  <c r="E197" i="131"/>
  <c r="F197" i="131"/>
  <c r="G197" i="131" s="1"/>
  <c r="J197" i="131" s="1"/>
  <c r="E205" i="131"/>
  <c r="F205" i="131"/>
  <c r="E229" i="131"/>
  <c r="F229" i="131"/>
  <c r="G229" i="131" s="1"/>
  <c r="J229" i="131" s="1"/>
  <c r="F226" i="131"/>
  <c r="G226" i="131" s="1"/>
  <c r="J226" i="131" s="1"/>
  <c r="E226" i="131"/>
  <c r="E251" i="131"/>
  <c r="F251" i="131"/>
  <c r="G251" i="131" s="1"/>
  <c r="J251" i="131" s="1"/>
  <c r="E217" i="131"/>
  <c r="F217" i="131"/>
  <c r="G217" i="131" s="1"/>
  <c r="J217" i="131" s="1"/>
  <c r="E253" i="131"/>
  <c r="F253" i="131"/>
  <c r="G253" i="131" s="1"/>
  <c r="J253" i="131" s="1"/>
  <c r="E261" i="131"/>
  <c r="F261" i="131"/>
  <c r="G261" i="131" s="1"/>
  <c r="J261" i="131" s="1"/>
  <c r="E269" i="131"/>
  <c r="F269" i="131"/>
  <c r="E277" i="131"/>
  <c r="F277" i="131"/>
  <c r="G277" i="131" s="1"/>
  <c r="J277" i="131" s="1"/>
  <c r="F234" i="131"/>
  <c r="G234" i="131" s="1"/>
  <c r="J234" i="131" s="1"/>
  <c r="E234" i="131"/>
  <c r="F242" i="131"/>
  <c r="G242" i="131" s="1"/>
  <c r="J242" i="131" s="1"/>
  <c r="E242" i="131"/>
  <c r="F250" i="131"/>
  <c r="G250" i="131" s="1"/>
  <c r="J250" i="131" s="1"/>
  <c r="E250" i="131"/>
  <c r="F216" i="131"/>
  <c r="G216" i="131" s="1"/>
  <c r="J216" i="131" s="1"/>
  <c r="E216" i="131"/>
  <c r="E225" i="131"/>
  <c r="F225" i="131"/>
  <c r="G225" i="131" s="1"/>
  <c r="J225" i="131" s="1"/>
  <c r="L225" i="131" s="1"/>
  <c r="F260" i="131"/>
  <c r="G260" i="131" s="1"/>
  <c r="J260" i="131" s="1"/>
  <c r="E260" i="131"/>
  <c r="F268" i="131"/>
  <c r="G268" i="131" s="1"/>
  <c r="J268" i="131" s="1"/>
  <c r="E268" i="131"/>
  <c r="F276" i="131"/>
  <c r="G276" i="131" s="1"/>
  <c r="J276" i="131" s="1"/>
  <c r="E276" i="131"/>
  <c r="E10" i="131"/>
  <c r="F10" i="131"/>
  <c r="G10" i="131" s="1"/>
  <c r="J10" i="131" s="1"/>
  <c r="L10" i="131" s="1"/>
  <c r="E12" i="131"/>
  <c r="F12" i="131"/>
  <c r="G12" i="131" s="1"/>
  <c r="J12" i="131" s="1"/>
  <c r="L12" i="131" s="1"/>
  <c r="E15" i="130"/>
  <c r="G39" i="131"/>
  <c r="J39" i="131" s="1"/>
  <c r="G71" i="131"/>
  <c r="J71" i="131" s="1"/>
  <c r="G103" i="131"/>
  <c r="J103" i="131" s="1"/>
  <c r="G137" i="131"/>
  <c r="J137" i="131" s="1"/>
  <c r="G32" i="131"/>
  <c r="J32" i="131" s="1"/>
  <c r="G6" i="131"/>
  <c r="J6" i="131" s="1"/>
  <c r="L6" i="131" s="1"/>
  <c r="G34" i="131"/>
  <c r="J34" i="131" s="1"/>
  <c r="G36" i="131"/>
  <c r="J36" i="131" s="1"/>
  <c r="G62" i="131"/>
  <c r="J62" i="131" s="1"/>
  <c r="G84" i="131"/>
  <c r="J84" i="131" s="1"/>
  <c r="G92" i="131"/>
  <c r="J92" i="131" s="1"/>
  <c r="G53" i="131"/>
  <c r="J53" i="131" s="1"/>
  <c r="G61" i="131"/>
  <c r="J61" i="131" s="1"/>
  <c r="G69" i="131"/>
  <c r="J69" i="131" s="1"/>
  <c r="G77" i="131"/>
  <c r="J77" i="131" s="1"/>
  <c r="G85" i="131"/>
  <c r="J85" i="131" s="1"/>
  <c r="G101" i="131"/>
  <c r="J101" i="131" s="1"/>
  <c r="G131" i="131"/>
  <c r="J131" i="131" s="1"/>
  <c r="G198" i="131"/>
  <c r="J198" i="131" s="1"/>
  <c r="G108" i="131"/>
  <c r="J108" i="131" s="1"/>
  <c r="G127" i="131"/>
  <c r="J127" i="131" s="1"/>
  <c r="G163" i="131"/>
  <c r="J163" i="131" s="1"/>
  <c r="G158" i="131"/>
  <c r="J158" i="131" s="1"/>
  <c r="G124" i="131"/>
  <c r="J124" i="131" s="1"/>
  <c r="G143" i="131"/>
  <c r="J143" i="131" s="1"/>
  <c r="G170" i="131"/>
  <c r="J170" i="131" s="1"/>
  <c r="G178" i="131"/>
  <c r="J178" i="131" s="1"/>
  <c r="G192" i="131"/>
  <c r="J192" i="131" s="1"/>
  <c r="G187" i="131"/>
  <c r="J187" i="131" s="1"/>
  <c r="G243" i="131"/>
  <c r="J243" i="131" s="1"/>
  <c r="G215" i="131"/>
  <c r="J215" i="131" s="1"/>
  <c r="G240" i="131"/>
  <c r="J240" i="131" s="1"/>
  <c r="G258" i="131"/>
  <c r="J258" i="131" s="1"/>
  <c r="G274" i="131"/>
  <c r="J274" i="131" s="1"/>
  <c r="G20" i="131"/>
  <c r="J20" i="131" s="1"/>
  <c r="G172" i="131"/>
  <c r="J172" i="131" s="1"/>
  <c r="G200" i="131"/>
  <c r="J200" i="131" s="1"/>
  <c r="G205" i="131"/>
  <c r="J205" i="131" s="1"/>
  <c r="G269" i="131"/>
  <c r="J269" i="131" s="1"/>
  <c r="G22" i="131"/>
  <c r="J22" i="131" s="1"/>
  <c r="G94" i="131"/>
  <c r="J94" i="131" s="1"/>
  <c r="G79" i="131"/>
  <c r="J79" i="131" s="1"/>
  <c r="G7" i="131"/>
  <c r="J7" i="131" s="1"/>
  <c r="G64" i="131"/>
  <c r="J64" i="131" s="1"/>
  <c r="G29" i="131"/>
  <c r="J29" i="131" s="1"/>
  <c r="G52" i="131"/>
  <c r="J52" i="131" s="1"/>
  <c r="G102" i="131"/>
  <c r="J102" i="131" s="1"/>
  <c r="G80" i="131"/>
  <c r="J80" i="131" s="1"/>
  <c r="G88" i="131"/>
  <c r="J88" i="131" s="1"/>
  <c r="G33" i="131"/>
  <c r="J33" i="131" s="1"/>
  <c r="G49" i="131"/>
  <c r="J49" i="131" s="1"/>
  <c r="G65" i="131"/>
  <c r="J65" i="131" s="1"/>
  <c r="G73" i="131"/>
  <c r="J73" i="131" s="1"/>
  <c r="G81" i="131"/>
  <c r="J81" i="131" s="1"/>
  <c r="G97" i="131"/>
  <c r="J97" i="131" s="1"/>
  <c r="G115" i="131"/>
  <c r="J115" i="131" s="1"/>
  <c r="G144" i="131"/>
  <c r="J144" i="131" s="1"/>
  <c r="G204" i="131"/>
  <c r="J204" i="131" s="1"/>
  <c r="G112" i="131"/>
  <c r="J112" i="131" s="1"/>
  <c r="G142" i="131"/>
  <c r="J142" i="131" s="1"/>
  <c r="G188" i="131"/>
  <c r="J188" i="131" s="1"/>
  <c r="G121" i="131"/>
  <c r="J121" i="131" s="1"/>
  <c r="G120" i="131"/>
  <c r="J120" i="131" s="1"/>
  <c r="G128" i="131"/>
  <c r="J128" i="131" s="1"/>
  <c r="G139" i="131"/>
  <c r="J139" i="131" s="1"/>
  <c r="G150" i="131"/>
  <c r="J150" i="131" s="1"/>
  <c r="G166" i="131"/>
  <c r="J166" i="131" s="1"/>
  <c r="G182" i="131"/>
  <c r="J182" i="131" s="1"/>
  <c r="G249" i="131"/>
  <c r="J249" i="131" s="1"/>
  <c r="G153" i="131"/>
  <c r="J153" i="131" s="1"/>
  <c r="G183" i="131"/>
  <c r="J183" i="131" s="1"/>
  <c r="G191" i="131"/>
  <c r="J191" i="131" s="1"/>
  <c r="G199" i="131"/>
  <c r="J199" i="131" s="1"/>
  <c r="G210" i="131"/>
  <c r="J210" i="131" s="1"/>
  <c r="G219" i="131"/>
  <c r="J219" i="131" s="1"/>
  <c r="G255" i="131"/>
  <c r="J255" i="131" s="1"/>
  <c r="G236" i="131"/>
  <c r="J236" i="131" s="1"/>
  <c r="G244" i="131"/>
  <c r="J244" i="131" s="1"/>
  <c r="G252" i="131"/>
  <c r="J252" i="131" s="1"/>
  <c r="G254" i="131"/>
  <c r="J254" i="131" s="1"/>
  <c r="G270" i="131"/>
  <c r="J270" i="131" s="1"/>
  <c r="G278" i="131"/>
  <c r="J278" i="131" s="1"/>
  <c r="G8" i="131"/>
  <c r="J8" i="131" s="1"/>
  <c r="F2" i="131"/>
  <c r="G2" i="131" s="1"/>
  <c r="J2" i="131" s="1"/>
  <c r="K7" i="131" s="1"/>
  <c r="G86" i="131"/>
  <c r="J86" i="131" s="1"/>
  <c r="G87" i="131"/>
  <c r="J87" i="131" s="1"/>
  <c r="G113" i="131"/>
  <c r="J113" i="131" s="1"/>
  <c r="G98" i="131"/>
  <c r="J98" i="131" s="1"/>
  <c r="G19" i="131"/>
  <c r="J19" i="131" s="1"/>
  <c r="G27" i="131"/>
  <c r="J27" i="131" s="1"/>
  <c r="G11" i="131"/>
  <c r="J11" i="131" s="1"/>
  <c r="L11" i="131" s="1"/>
  <c r="G26" i="131"/>
  <c r="J26" i="131" s="1"/>
  <c r="G54" i="131"/>
  <c r="J54" i="131" s="1"/>
  <c r="G35" i="131"/>
  <c r="J35" i="131" s="1"/>
  <c r="G43" i="131"/>
  <c r="J43" i="131" s="1"/>
  <c r="G51" i="131"/>
  <c r="J51" i="131" s="1"/>
  <c r="G67" i="131"/>
  <c r="J67" i="131" s="1"/>
  <c r="G83" i="131"/>
  <c r="J83" i="131" s="1"/>
  <c r="G91" i="131"/>
  <c r="J91" i="131" s="1"/>
  <c r="G99" i="131"/>
  <c r="J99" i="131" s="1"/>
  <c r="G107" i="131"/>
  <c r="J107" i="131" s="1"/>
  <c r="G123" i="131"/>
  <c r="J123" i="131" s="1"/>
  <c r="G117" i="131"/>
  <c r="J117" i="131" s="1"/>
  <c r="G140" i="131"/>
  <c r="J140" i="131" s="1"/>
  <c r="G194" i="131"/>
  <c r="J194" i="131" s="1"/>
  <c r="G106" i="131"/>
  <c r="J106" i="131" s="1"/>
  <c r="G119" i="131"/>
  <c r="J119" i="131" s="1"/>
  <c r="G202" i="131"/>
  <c r="J202" i="131" s="1"/>
  <c r="G129" i="131"/>
  <c r="J129" i="131" s="1"/>
  <c r="G152" i="131"/>
  <c r="J152" i="131" s="1"/>
  <c r="G141" i="131"/>
  <c r="J141" i="131" s="1"/>
  <c r="G156" i="131"/>
  <c r="J156" i="131" s="1"/>
  <c r="G168" i="131"/>
  <c r="J168" i="131" s="1"/>
  <c r="G184" i="131"/>
  <c r="J184" i="131" s="1"/>
  <c r="G155" i="131"/>
  <c r="J155" i="131" s="1"/>
  <c r="G239" i="131"/>
  <c r="J239" i="131" s="1"/>
  <c r="G169" i="131"/>
  <c r="J169" i="131" s="1"/>
  <c r="G201" i="131"/>
  <c r="J201" i="131" s="1"/>
  <c r="G211" i="131"/>
  <c r="J211" i="131" s="1"/>
  <c r="G245" i="131"/>
  <c r="J245" i="131" s="1"/>
  <c r="G257" i="131"/>
  <c r="J257" i="131" s="1"/>
  <c r="G265" i="131"/>
  <c r="J265" i="131" s="1"/>
  <c r="G273" i="131"/>
  <c r="J273" i="131" s="1"/>
  <c r="G238" i="131"/>
  <c r="J238" i="131" s="1"/>
  <c r="G209" i="131"/>
  <c r="J209" i="131" s="1"/>
  <c r="G220" i="131"/>
  <c r="J220" i="131" s="1"/>
  <c r="G256" i="131"/>
  <c r="J256" i="131" s="1"/>
  <c r="G272" i="131"/>
  <c r="J272" i="131" s="1"/>
  <c r="G3" i="131"/>
  <c r="J3" i="131" s="1"/>
  <c r="K8" i="131" s="1"/>
  <c r="E58" i="130"/>
  <c r="F58" i="130"/>
  <c r="G58" i="130" s="1"/>
  <c r="J58" i="130" s="1"/>
  <c r="E30" i="130"/>
  <c r="F30" i="130"/>
  <c r="G30" i="130" s="1"/>
  <c r="J30" i="130" s="1"/>
  <c r="E94" i="130"/>
  <c r="F94" i="130"/>
  <c r="G94" i="130" s="1"/>
  <c r="J94" i="130" s="1"/>
  <c r="F4" i="130"/>
  <c r="G4" i="130" s="1"/>
  <c r="J4" i="130" s="1"/>
  <c r="K9" i="130" s="1"/>
  <c r="E4" i="130"/>
  <c r="E42" i="130"/>
  <c r="F42" i="130"/>
  <c r="G42" i="130" s="1"/>
  <c r="J42" i="130" s="1"/>
  <c r="K42" i="130" s="1"/>
  <c r="F92" i="130"/>
  <c r="G92" i="130" s="1"/>
  <c r="J92" i="130" s="1"/>
  <c r="E92" i="130"/>
  <c r="E78" i="130"/>
  <c r="F78" i="130"/>
  <c r="G78" i="130" s="1"/>
  <c r="J78" i="130" s="1"/>
  <c r="F35" i="130"/>
  <c r="G35" i="130" s="1"/>
  <c r="J35" i="130" s="1"/>
  <c r="E35" i="130"/>
  <c r="F96" i="130"/>
  <c r="G96" i="130" s="1"/>
  <c r="J96" i="130" s="1"/>
  <c r="E96" i="130"/>
  <c r="E106" i="130"/>
  <c r="F106" i="130"/>
  <c r="G106" i="130" s="1"/>
  <c r="J106" i="130" s="1"/>
  <c r="F63" i="130"/>
  <c r="G63" i="130" s="1"/>
  <c r="J63" i="130" s="1"/>
  <c r="E63" i="130"/>
  <c r="F79" i="130"/>
  <c r="G79" i="130" s="1"/>
  <c r="J79" i="130" s="1"/>
  <c r="E79" i="130"/>
  <c r="E6" i="130"/>
  <c r="F6" i="130"/>
  <c r="G6" i="130" s="1"/>
  <c r="J6" i="130" s="1"/>
  <c r="L6" i="130" s="1"/>
  <c r="F36" i="130"/>
  <c r="G36" i="130" s="1"/>
  <c r="J36" i="130" s="1"/>
  <c r="E36" i="130"/>
  <c r="F44" i="130"/>
  <c r="G44" i="130" s="1"/>
  <c r="J44" i="130" s="1"/>
  <c r="E44" i="130"/>
  <c r="F52" i="130"/>
  <c r="G52" i="130" s="1"/>
  <c r="J52" i="130" s="1"/>
  <c r="E52" i="130"/>
  <c r="F68" i="130"/>
  <c r="G68" i="130" s="1"/>
  <c r="J68" i="130" s="1"/>
  <c r="E68" i="130"/>
  <c r="F100" i="130"/>
  <c r="G100" i="130" s="1"/>
  <c r="J100" i="130" s="1"/>
  <c r="E100" i="130"/>
  <c r="F27" i="130"/>
  <c r="G27" i="130" s="1"/>
  <c r="J27" i="130" s="1"/>
  <c r="E27" i="130"/>
  <c r="E86" i="130"/>
  <c r="F86" i="130"/>
  <c r="G86" i="130" s="1"/>
  <c r="J86" i="130" s="1"/>
  <c r="F29" i="130"/>
  <c r="G29" i="130" s="1"/>
  <c r="J29" i="130" s="1"/>
  <c r="E29" i="130"/>
  <c r="F37" i="130"/>
  <c r="G37" i="130" s="1"/>
  <c r="J37" i="130" s="1"/>
  <c r="E37" i="130"/>
  <c r="F45" i="130"/>
  <c r="G45" i="130" s="1"/>
  <c r="J45" i="130" s="1"/>
  <c r="E45" i="130"/>
  <c r="F53" i="130"/>
  <c r="G53" i="130" s="1"/>
  <c r="J53" i="130" s="1"/>
  <c r="E53" i="130"/>
  <c r="F72" i="130"/>
  <c r="G72" i="130" s="1"/>
  <c r="J72" i="130" s="1"/>
  <c r="E72" i="130"/>
  <c r="F104" i="130"/>
  <c r="G104" i="130" s="1"/>
  <c r="J104" i="130" s="1"/>
  <c r="E104" i="130"/>
  <c r="E82" i="130"/>
  <c r="F82" i="130"/>
  <c r="G82" i="130" s="1"/>
  <c r="J82" i="130" s="1"/>
  <c r="E114" i="130"/>
  <c r="F114" i="130"/>
  <c r="G114" i="130" s="1"/>
  <c r="J114" i="130" s="1"/>
  <c r="F65" i="130"/>
  <c r="G65" i="130" s="1"/>
  <c r="J65" i="130" s="1"/>
  <c r="E65" i="130"/>
  <c r="F73" i="130"/>
  <c r="G73" i="130" s="1"/>
  <c r="J73" i="130" s="1"/>
  <c r="E73" i="130"/>
  <c r="F81" i="130"/>
  <c r="G81" i="130" s="1"/>
  <c r="J81" i="130" s="1"/>
  <c r="E81" i="130"/>
  <c r="F89" i="130"/>
  <c r="G89" i="130" s="1"/>
  <c r="J89" i="130" s="1"/>
  <c r="E89" i="130"/>
  <c r="F97" i="130"/>
  <c r="G97" i="130" s="1"/>
  <c r="J97" i="130" s="1"/>
  <c r="E97" i="130"/>
  <c r="F105" i="130"/>
  <c r="G105" i="130" s="1"/>
  <c r="J105" i="130" s="1"/>
  <c r="E105" i="130"/>
  <c r="F113" i="130"/>
  <c r="G113" i="130" s="1"/>
  <c r="J113" i="130" s="1"/>
  <c r="E113" i="130"/>
  <c r="F121" i="130"/>
  <c r="G121" i="130" s="1"/>
  <c r="J121" i="130" s="1"/>
  <c r="E121" i="130"/>
  <c r="F129" i="130"/>
  <c r="G129" i="130" s="1"/>
  <c r="J129" i="130" s="1"/>
  <c r="E129" i="130"/>
  <c r="F140" i="130"/>
  <c r="G140" i="130" s="1"/>
  <c r="J140" i="130" s="1"/>
  <c r="E140" i="130"/>
  <c r="F155" i="130"/>
  <c r="G155" i="130" s="1"/>
  <c r="J155" i="130" s="1"/>
  <c r="E155" i="130"/>
  <c r="F180" i="130"/>
  <c r="G180" i="130" s="1"/>
  <c r="J180" i="130" s="1"/>
  <c r="E180" i="130"/>
  <c r="F137" i="130"/>
  <c r="G137" i="130" s="1"/>
  <c r="J137" i="130" s="1"/>
  <c r="E137" i="130"/>
  <c r="E150" i="130"/>
  <c r="F150" i="130"/>
  <c r="G150" i="130" s="1"/>
  <c r="J150" i="130" s="1"/>
  <c r="F174" i="130"/>
  <c r="G174" i="130" s="1"/>
  <c r="J174" i="130" s="1"/>
  <c r="E174" i="130"/>
  <c r="F116" i="130"/>
  <c r="G116" i="130" s="1"/>
  <c r="J116" i="130" s="1"/>
  <c r="E116" i="130"/>
  <c r="F124" i="130"/>
  <c r="G124" i="130" s="1"/>
  <c r="J124" i="130" s="1"/>
  <c r="E124" i="130"/>
  <c r="F132" i="130"/>
  <c r="G132" i="130" s="1"/>
  <c r="J132" i="130" s="1"/>
  <c r="E132" i="130"/>
  <c r="F143" i="130"/>
  <c r="G143" i="130" s="1"/>
  <c r="J143" i="130" s="1"/>
  <c r="E143" i="130"/>
  <c r="F168" i="130"/>
  <c r="G168" i="130" s="1"/>
  <c r="J168" i="130" s="1"/>
  <c r="E168" i="130"/>
  <c r="F200" i="130"/>
  <c r="G200" i="130" s="1"/>
  <c r="J200" i="130" s="1"/>
  <c r="E200" i="130"/>
  <c r="F147" i="130"/>
  <c r="G147" i="130" s="1"/>
  <c r="J147" i="130" s="1"/>
  <c r="E147" i="130"/>
  <c r="E162" i="130"/>
  <c r="F162" i="130"/>
  <c r="G162" i="130" s="1"/>
  <c r="J162" i="130" s="1"/>
  <c r="F194" i="130"/>
  <c r="G194" i="130" s="1"/>
  <c r="J194" i="130" s="1"/>
  <c r="E194" i="130"/>
  <c r="F167" i="130"/>
  <c r="G167" i="130" s="1"/>
  <c r="J167" i="130" s="1"/>
  <c r="E167" i="130"/>
  <c r="E175" i="130"/>
  <c r="F175" i="130"/>
  <c r="G175" i="130" s="1"/>
  <c r="J175" i="130" s="1"/>
  <c r="E183" i="130"/>
  <c r="F183" i="130"/>
  <c r="G183" i="130" s="1"/>
  <c r="J183" i="130" s="1"/>
  <c r="E191" i="130"/>
  <c r="F191" i="130"/>
  <c r="G191" i="130" s="1"/>
  <c r="J191" i="130" s="1"/>
  <c r="E199" i="130"/>
  <c r="F199" i="130"/>
  <c r="G199" i="130" s="1"/>
  <c r="J199" i="130" s="1"/>
  <c r="F208" i="130"/>
  <c r="G208" i="130" s="1"/>
  <c r="J208" i="130" s="1"/>
  <c r="E208" i="130"/>
  <c r="E249" i="130"/>
  <c r="F249" i="130"/>
  <c r="G249" i="130" s="1"/>
  <c r="J249" i="130" s="1"/>
  <c r="E239" i="130"/>
  <c r="F239" i="130"/>
  <c r="G239" i="130" s="1"/>
  <c r="J239" i="130" s="1"/>
  <c r="E237" i="130"/>
  <c r="F237" i="130"/>
  <c r="G237" i="130" s="1"/>
  <c r="J237" i="130" s="1"/>
  <c r="E235" i="130"/>
  <c r="F235" i="130"/>
  <c r="G235" i="130" s="1"/>
  <c r="J235" i="130" s="1"/>
  <c r="E213" i="130"/>
  <c r="F213" i="130"/>
  <c r="G213" i="130" s="1"/>
  <c r="J213" i="130" s="1"/>
  <c r="E221" i="130"/>
  <c r="F221" i="130"/>
  <c r="G221" i="130" s="1"/>
  <c r="J221" i="130" s="1"/>
  <c r="E257" i="130"/>
  <c r="F257" i="130"/>
  <c r="G257" i="130" s="1"/>
  <c r="J257" i="130" s="1"/>
  <c r="F265" i="130"/>
  <c r="G265" i="130" s="1"/>
  <c r="J265" i="130" s="1"/>
  <c r="E265" i="130"/>
  <c r="F273" i="130"/>
  <c r="G273" i="130" s="1"/>
  <c r="J273" i="130" s="1"/>
  <c r="E273" i="130"/>
  <c r="F281" i="130"/>
  <c r="G281" i="130" s="1"/>
  <c r="J281" i="130" s="1"/>
  <c r="E281" i="130"/>
  <c r="F232" i="130"/>
  <c r="G232" i="130" s="1"/>
  <c r="J232" i="130" s="1"/>
  <c r="E232" i="130"/>
  <c r="F240" i="130"/>
  <c r="G240" i="130" s="1"/>
  <c r="J240" i="130" s="1"/>
  <c r="E240" i="130"/>
  <c r="F248" i="130"/>
  <c r="G248" i="130" s="1"/>
  <c r="J248" i="130" s="1"/>
  <c r="E248" i="130"/>
  <c r="F214" i="130"/>
  <c r="G214" i="130" s="1"/>
  <c r="J214" i="130" s="1"/>
  <c r="E214" i="130"/>
  <c r="F222" i="130"/>
  <c r="G222" i="130" s="1"/>
  <c r="J222" i="130" s="1"/>
  <c r="E222" i="130"/>
  <c r="F258" i="130"/>
  <c r="G258" i="130" s="1"/>
  <c r="J258" i="130" s="1"/>
  <c r="E258" i="130"/>
  <c r="F266" i="130"/>
  <c r="G266" i="130" s="1"/>
  <c r="J266" i="130" s="1"/>
  <c r="E266" i="130"/>
  <c r="F274" i="130"/>
  <c r="G274" i="130" s="1"/>
  <c r="J274" i="130" s="1"/>
  <c r="E274" i="130"/>
  <c r="F282" i="130"/>
  <c r="G282" i="130" s="1"/>
  <c r="J282" i="130" s="1"/>
  <c r="E282" i="130"/>
  <c r="F24" i="130"/>
  <c r="G24" i="130" s="1"/>
  <c r="J24" i="130" s="1"/>
  <c r="E24" i="130"/>
  <c r="E14" i="130"/>
  <c r="F14" i="130"/>
  <c r="G14" i="130" s="1"/>
  <c r="J14" i="130" s="1"/>
  <c r="F16" i="130"/>
  <c r="G16" i="130" s="1"/>
  <c r="J16" i="130" s="1"/>
  <c r="E16" i="130"/>
  <c r="E18" i="130"/>
  <c r="F18" i="130"/>
  <c r="G18" i="130" s="1"/>
  <c r="J18" i="130" s="1"/>
  <c r="F12" i="130"/>
  <c r="G12" i="130" s="1"/>
  <c r="J12" i="130" s="1"/>
  <c r="L12" i="130" s="1"/>
  <c r="E12" i="130"/>
  <c r="F9" i="130"/>
  <c r="G9" i="130" s="1"/>
  <c r="J9" i="130" s="1"/>
  <c r="E9" i="130"/>
  <c r="E54" i="130"/>
  <c r="F54" i="130"/>
  <c r="G54" i="130" s="1"/>
  <c r="J54" i="130" s="1"/>
  <c r="K54" i="130" s="1"/>
  <c r="O32" i="126" s="1"/>
  <c r="F108" i="130"/>
  <c r="G108" i="130" s="1"/>
  <c r="J108" i="130" s="1"/>
  <c r="E108" i="130"/>
  <c r="F31" i="130"/>
  <c r="G31" i="130" s="1"/>
  <c r="J31" i="130" s="1"/>
  <c r="E31" i="130"/>
  <c r="F47" i="130"/>
  <c r="G47" i="130" s="1"/>
  <c r="J47" i="130" s="1"/>
  <c r="E47" i="130"/>
  <c r="F55" i="130"/>
  <c r="G55" i="130" s="1"/>
  <c r="J55" i="130" s="1"/>
  <c r="E55" i="130"/>
  <c r="E90" i="130"/>
  <c r="F90" i="130"/>
  <c r="G90" i="130" s="1"/>
  <c r="J90" i="130" s="1"/>
  <c r="F67" i="130"/>
  <c r="G67" i="130" s="1"/>
  <c r="J67" i="130" s="1"/>
  <c r="E67" i="130"/>
  <c r="F75" i="130"/>
  <c r="G75" i="130" s="1"/>
  <c r="J75" i="130" s="1"/>
  <c r="E75" i="130"/>
  <c r="F83" i="130"/>
  <c r="G83" i="130" s="1"/>
  <c r="J83" i="130" s="1"/>
  <c r="E83" i="130"/>
  <c r="F91" i="130"/>
  <c r="G91" i="130" s="1"/>
  <c r="J91" i="130" s="1"/>
  <c r="E91" i="130"/>
  <c r="F99" i="130"/>
  <c r="G99" i="130" s="1"/>
  <c r="J99" i="130" s="1"/>
  <c r="E99" i="130"/>
  <c r="F107" i="130"/>
  <c r="G107" i="130" s="1"/>
  <c r="J107" i="130" s="1"/>
  <c r="E107" i="130"/>
  <c r="F115" i="130"/>
  <c r="G115" i="130" s="1"/>
  <c r="J115" i="130" s="1"/>
  <c r="E115" i="130"/>
  <c r="F123" i="130"/>
  <c r="G123" i="130" s="1"/>
  <c r="J123" i="130" s="1"/>
  <c r="E123" i="130"/>
  <c r="F131" i="130"/>
  <c r="G131" i="130" s="1"/>
  <c r="J131" i="130" s="1"/>
  <c r="E131" i="130"/>
  <c r="E142" i="130"/>
  <c r="F142" i="130"/>
  <c r="G142" i="130" s="1"/>
  <c r="J142" i="130" s="1"/>
  <c r="F157" i="130"/>
  <c r="G157" i="130" s="1"/>
  <c r="J157" i="130" s="1"/>
  <c r="E157" i="130"/>
  <c r="F188" i="130"/>
  <c r="G188" i="130" s="1"/>
  <c r="J188" i="130" s="1"/>
  <c r="E188" i="130"/>
  <c r="F144" i="130"/>
  <c r="G144" i="130" s="1"/>
  <c r="J144" i="130" s="1"/>
  <c r="E144" i="130"/>
  <c r="F159" i="130"/>
  <c r="G159" i="130" s="1"/>
  <c r="J159" i="130" s="1"/>
  <c r="E159" i="130"/>
  <c r="F182" i="130"/>
  <c r="G182" i="130" s="1"/>
  <c r="J182" i="130" s="1"/>
  <c r="E182" i="130"/>
  <c r="E118" i="130"/>
  <c r="F118" i="130"/>
  <c r="G118" i="130" s="1"/>
  <c r="J118" i="130" s="1"/>
  <c r="E126" i="130"/>
  <c r="F126" i="130"/>
  <c r="G126" i="130" s="1"/>
  <c r="J126" i="130" s="1"/>
  <c r="E134" i="130"/>
  <c r="F134" i="130"/>
  <c r="G134" i="130" s="1"/>
  <c r="J134" i="130" s="1"/>
  <c r="F152" i="130"/>
  <c r="G152" i="130" s="1"/>
  <c r="J152" i="130" s="1"/>
  <c r="E152" i="130"/>
  <c r="F176" i="130"/>
  <c r="G176" i="130" s="1"/>
  <c r="J176" i="130" s="1"/>
  <c r="E176" i="130"/>
  <c r="F204" i="130"/>
  <c r="G204" i="130" s="1"/>
  <c r="J204" i="130" s="1"/>
  <c r="E204" i="130"/>
  <c r="F149" i="130"/>
  <c r="G149" i="130" s="1"/>
  <c r="J149" i="130" s="1"/>
  <c r="E149" i="130"/>
  <c r="E170" i="130"/>
  <c r="F170" i="130"/>
  <c r="G170" i="130" s="1"/>
  <c r="J170" i="130" s="1"/>
  <c r="F202" i="130"/>
  <c r="G202" i="130" s="1"/>
  <c r="J202" i="130" s="1"/>
  <c r="E202" i="130"/>
  <c r="F169" i="130"/>
  <c r="G169" i="130" s="1"/>
  <c r="J169" i="130" s="1"/>
  <c r="E169" i="130"/>
  <c r="E177" i="130"/>
  <c r="F177" i="130"/>
  <c r="G177" i="130" s="1"/>
  <c r="J177" i="130" s="1"/>
  <c r="E185" i="130"/>
  <c r="F185" i="130"/>
  <c r="G185" i="130" s="1"/>
  <c r="J185" i="130" s="1"/>
  <c r="E193" i="130"/>
  <c r="F193" i="130"/>
  <c r="G193" i="130" s="1"/>
  <c r="J193" i="130" s="1"/>
  <c r="E201" i="130"/>
  <c r="F201" i="130"/>
  <c r="G201" i="130" s="1"/>
  <c r="J201" i="130" s="1"/>
  <c r="E211" i="130"/>
  <c r="F211" i="130"/>
  <c r="G211" i="130" s="1"/>
  <c r="J211" i="130" s="1"/>
  <c r="F212" i="130"/>
  <c r="G212" i="130" s="1"/>
  <c r="J212" i="130" s="1"/>
  <c r="E212" i="130"/>
  <c r="E247" i="130"/>
  <c r="F247" i="130"/>
  <c r="G247" i="130" s="1"/>
  <c r="J247" i="130" s="1"/>
  <c r="E245" i="130"/>
  <c r="F245" i="130"/>
  <c r="G245" i="130" s="1"/>
  <c r="J245" i="130" s="1"/>
  <c r="E243" i="130"/>
  <c r="F243" i="130"/>
  <c r="G243" i="130" s="1"/>
  <c r="J243" i="130" s="1"/>
  <c r="E215" i="130"/>
  <c r="F215" i="130"/>
  <c r="G215" i="130" s="1"/>
  <c r="J215" i="130" s="1"/>
  <c r="E223" i="130"/>
  <c r="F223" i="130"/>
  <c r="G223" i="130" s="1"/>
  <c r="J223" i="130" s="1"/>
  <c r="L223" i="130" s="1"/>
  <c r="E259" i="130"/>
  <c r="F259" i="130"/>
  <c r="G259" i="130" s="1"/>
  <c r="J259" i="130" s="1"/>
  <c r="E267" i="130"/>
  <c r="F267" i="130"/>
  <c r="G267" i="130" s="1"/>
  <c r="J267" i="130" s="1"/>
  <c r="E275" i="130"/>
  <c r="F275" i="130"/>
  <c r="G275" i="130" s="1"/>
  <c r="J275" i="130" s="1"/>
  <c r="F226" i="130"/>
  <c r="G226" i="130" s="1"/>
  <c r="J226" i="130" s="1"/>
  <c r="E226" i="130"/>
  <c r="F234" i="130"/>
  <c r="G234" i="130" s="1"/>
  <c r="J234" i="130" s="1"/>
  <c r="E234" i="130"/>
  <c r="F242" i="130"/>
  <c r="G242" i="130" s="1"/>
  <c r="J242" i="130" s="1"/>
  <c r="E242" i="130"/>
  <c r="F250" i="130"/>
  <c r="G250" i="130" s="1"/>
  <c r="J250" i="130" s="1"/>
  <c r="E250" i="130"/>
  <c r="F216" i="130"/>
  <c r="G216" i="130" s="1"/>
  <c r="J216" i="130" s="1"/>
  <c r="E216" i="130"/>
  <c r="E225" i="130"/>
  <c r="F225" i="130"/>
  <c r="G225" i="130" s="1"/>
  <c r="J225" i="130" s="1"/>
  <c r="L225" i="130" s="1"/>
  <c r="F260" i="130"/>
  <c r="G260" i="130" s="1"/>
  <c r="J260" i="130" s="1"/>
  <c r="E260" i="130"/>
  <c r="F268" i="130"/>
  <c r="G268" i="130" s="1"/>
  <c r="J268" i="130" s="1"/>
  <c r="E268" i="130"/>
  <c r="F276" i="130"/>
  <c r="G276" i="130" s="1"/>
  <c r="J276" i="130" s="1"/>
  <c r="E276" i="130"/>
  <c r="F20" i="130"/>
  <c r="G20" i="130" s="1"/>
  <c r="J20" i="130" s="1"/>
  <c r="E20" i="130"/>
  <c r="F28" i="130"/>
  <c r="G28" i="130" s="1"/>
  <c r="J28" i="130" s="1"/>
  <c r="E28" i="130"/>
  <c r="E10" i="130"/>
  <c r="F10" i="130"/>
  <c r="G10" i="130" s="1"/>
  <c r="J10" i="130" s="1"/>
  <c r="F13" i="130"/>
  <c r="G13" i="130" s="1"/>
  <c r="J13" i="130" s="1"/>
  <c r="E13" i="130"/>
  <c r="F8" i="130"/>
  <c r="G8" i="130" s="1"/>
  <c r="J8" i="130" s="1"/>
  <c r="E8" i="130"/>
  <c r="F5" i="130"/>
  <c r="G5" i="130" s="1"/>
  <c r="J5" i="130" s="1"/>
  <c r="K10" i="130" s="1"/>
  <c r="E5" i="130"/>
  <c r="F76" i="130"/>
  <c r="G76" i="130" s="1"/>
  <c r="J76" i="130" s="1"/>
  <c r="E76" i="130"/>
  <c r="E62" i="130"/>
  <c r="F62" i="130"/>
  <c r="G62" i="130" s="1"/>
  <c r="J62" i="130" s="1"/>
  <c r="F39" i="130"/>
  <c r="G39" i="130" s="1"/>
  <c r="J39" i="130" s="1"/>
  <c r="E39" i="130"/>
  <c r="F80" i="130"/>
  <c r="G80" i="130" s="1"/>
  <c r="J80" i="130" s="1"/>
  <c r="E80" i="130"/>
  <c r="F112" i="130"/>
  <c r="G112" i="130" s="1"/>
  <c r="J112" i="130" s="1"/>
  <c r="E112" i="130"/>
  <c r="F59" i="130"/>
  <c r="G59" i="130" s="1"/>
  <c r="J59" i="130" s="1"/>
  <c r="E59" i="130"/>
  <c r="E2" i="130"/>
  <c r="F2" i="130"/>
  <c r="G2" i="130" s="1"/>
  <c r="J2" i="130" s="1"/>
  <c r="K7" i="130" s="1"/>
  <c r="F32" i="130"/>
  <c r="G32" i="130" s="1"/>
  <c r="J32" i="130" s="1"/>
  <c r="E32" i="130"/>
  <c r="F40" i="130"/>
  <c r="G40" i="130" s="1"/>
  <c r="J40" i="130" s="1"/>
  <c r="K40" i="130" s="1"/>
  <c r="E40" i="130"/>
  <c r="F48" i="130"/>
  <c r="G48" i="130" s="1"/>
  <c r="J48" i="130" s="1"/>
  <c r="E48" i="130"/>
  <c r="F56" i="130"/>
  <c r="G56" i="130" s="1"/>
  <c r="J56" i="130" s="1"/>
  <c r="E56" i="130"/>
  <c r="F84" i="130"/>
  <c r="G84" i="130" s="1"/>
  <c r="J84" i="130" s="1"/>
  <c r="E84" i="130"/>
  <c r="F23" i="130"/>
  <c r="G23" i="130" s="1"/>
  <c r="J23" i="130" s="1"/>
  <c r="E23" i="130"/>
  <c r="E70" i="130"/>
  <c r="F70" i="130"/>
  <c r="G70" i="130" s="1"/>
  <c r="J70" i="130" s="1"/>
  <c r="E102" i="130"/>
  <c r="F102" i="130"/>
  <c r="G102" i="130" s="1"/>
  <c r="J102" i="130" s="1"/>
  <c r="F33" i="130"/>
  <c r="G33" i="130" s="1"/>
  <c r="J33" i="130" s="1"/>
  <c r="E33" i="130"/>
  <c r="F41" i="130"/>
  <c r="G41" i="130" s="1"/>
  <c r="J41" i="130" s="1"/>
  <c r="E41" i="130"/>
  <c r="F49" i="130"/>
  <c r="G49" i="130" s="1"/>
  <c r="J49" i="130" s="1"/>
  <c r="E49" i="130"/>
  <c r="F57" i="130"/>
  <c r="G57" i="130" s="1"/>
  <c r="J57" i="130" s="1"/>
  <c r="E57" i="130"/>
  <c r="F88" i="130"/>
  <c r="G88" i="130" s="1"/>
  <c r="J88" i="130" s="1"/>
  <c r="E88" i="130"/>
  <c r="E66" i="130"/>
  <c r="F66" i="130"/>
  <c r="G66" i="130" s="1"/>
  <c r="J66" i="130" s="1"/>
  <c r="E98" i="130"/>
  <c r="F98" i="130"/>
  <c r="G98" i="130" s="1"/>
  <c r="J98" i="130" s="1"/>
  <c r="F61" i="130"/>
  <c r="G61" i="130" s="1"/>
  <c r="J61" i="130" s="1"/>
  <c r="E61" i="130"/>
  <c r="F69" i="130"/>
  <c r="G69" i="130" s="1"/>
  <c r="J69" i="130" s="1"/>
  <c r="E69" i="130"/>
  <c r="F77" i="130"/>
  <c r="G77" i="130" s="1"/>
  <c r="J77" i="130" s="1"/>
  <c r="E77" i="130"/>
  <c r="F85" i="130"/>
  <c r="G85" i="130" s="1"/>
  <c r="J85" i="130" s="1"/>
  <c r="E85" i="130"/>
  <c r="F93" i="130"/>
  <c r="G93" i="130" s="1"/>
  <c r="J93" i="130" s="1"/>
  <c r="E93" i="130"/>
  <c r="F101" i="130"/>
  <c r="G101" i="130" s="1"/>
  <c r="J101" i="130" s="1"/>
  <c r="E101" i="130"/>
  <c r="F109" i="130"/>
  <c r="G109" i="130" s="1"/>
  <c r="J109" i="130" s="1"/>
  <c r="E109" i="130"/>
  <c r="F117" i="130"/>
  <c r="G117" i="130" s="1"/>
  <c r="J117" i="130" s="1"/>
  <c r="E117" i="130"/>
  <c r="F125" i="130"/>
  <c r="G125" i="130" s="1"/>
  <c r="J125" i="130" s="1"/>
  <c r="E125" i="130"/>
  <c r="F133" i="130"/>
  <c r="G133" i="130" s="1"/>
  <c r="J133" i="130" s="1"/>
  <c r="E133" i="130"/>
  <c r="F151" i="130"/>
  <c r="G151" i="130" s="1"/>
  <c r="J151" i="130" s="1"/>
  <c r="E151" i="130"/>
  <c r="F164" i="130"/>
  <c r="G164" i="130" s="1"/>
  <c r="J164" i="130" s="1"/>
  <c r="E164" i="130"/>
  <c r="F196" i="130"/>
  <c r="G196" i="130" s="1"/>
  <c r="J196" i="130" s="1"/>
  <c r="E196" i="130"/>
  <c r="E146" i="130"/>
  <c r="F146" i="130"/>
  <c r="G146" i="130" s="1"/>
  <c r="J146" i="130" s="1"/>
  <c r="F161" i="130"/>
  <c r="G161" i="130" s="1"/>
  <c r="J161" i="130" s="1"/>
  <c r="E161" i="130"/>
  <c r="F190" i="130"/>
  <c r="G190" i="130" s="1"/>
  <c r="J190" i="130" s="1"/>
  <c r="E190" i="130"/>
  <c r="F120" i="130"/>
  <c r="G120" i="130" s="1"/>
  <c r="J120" i="130" s="1"/>
  <c r="E120" i="130"/>
  <c r="F128" i="130"/>
  <c r="G128" i="130" s="1"/>
  <c r="J128" i="130" s="1"/>
  <c r="E128" i="130"/>
  <c r="F139" i="130"/>
  <c r="G139" i="130" s="1"/>
  <c r="J139" i="130" s="1"/>
  <c r="E139" i="130"/>
  <c r="E154" i="130"/>
  <c r="F154" i="130"/>
  <c r="G154" i="130" s="1"/>
  <c r="J154" i="130" s="1"/>
  <c r="F184" i="130"/>
  <c r="G184" i="130" s="1"/>
  <c r="J184" i="130" s="1"/>
  <c r="E184" i="130"/>
  <c r="F136" i="130"/>
  <c r="G136" i="130" s="1"/>
  <c r="J136" i="130" s="1"/>
  <c r="E136" i="130"/>
  <c r="E158" i="130"/>
  <c r="F158" i="130"/>
  <c r="G158" i="130" s="1"/>
  <c r="J158" i="130" s="1"/>
  <c r="F178" i="130"/>
  <c r="G178" i="130" s="1"/>
  <c r="J178" i="130" s="1"/>
  <c r="E178" i="130"/>
  <c r="F163" i="130"/>
  <c r="G163" i="130" s="1"/>
  <c r="J163" i="130" s="1"/>
  <c r="E163" i="130"/>
  <c r="F171" i="130"/>
  <c r="G171" i="130" s="1"/>
  <c r="J171" i="130" s="1"/>
  <c r="E171" i="130"/>
  <c r="E179" i="130"/>
  <c r="F179" i="130"/>
  <c r="G179" i="130" s="1"/>
  <c r="J179" i="130" s="1"/>
  <c r="E187" i="130"/>
  <c r="F187" i="130"/>
  <c r="G187" i="130" s="1"/>
  <c r="J187" i="130" s="1"/>
  <c r="E195" i="130"/>
  <c r="F195" i="130"/>
  <c r="G195" i="130" s="1"/>
  <c r="J195" i="130" s="1"/>
  <c r="E203" i="130"/>
  <c r="F203" i="130"/>
  <c r="G203" i="130" s="1"/>
  <c r="J203" i="130" s="1"/>
  <c r="E233" i="130"/>
  <c r="F233" i="130"/>
  <c r="G233" i="130" s="1"/>
  <c r="J233" i="130" s="1"/>
  <c r="F224" i="130"/>
  <c r="G224" i="130" s="1"/>
  <c r="J224" i="130" s="1"/>
  <c r="L224" i="130" s="1"/>
  <c r="E224" i="130"/>
  <c r="F206" i="130"/>
  <c r="G206" i="130" s="1"/>
  <c r="J206" i="130" s="1"/>
  <c r="E206" i="130"/>
  <c r="E207" i="130"/>
  <c r="F207" i="130"/>
  <c r="G207" i="130" s="1"/>
  <c r="J207" i="130" s="1"/>
  <c r="E251" i="130"/>
  <c r="F251" i="130"/>
  <c r="G251" i="130" s="1"/>
  <c r="J251" i="130" s="1"/>
  <c r="E217" i="130"/>
  <c r="F217" i="130"/>
  <c r="G217" i="130" s="1"/>
  <c r="J217" i="130" s="1"/>
  <c r="E253" i="130"/>
  <c r="F253" i="130"/>
  <c r="G253" i="130" s="1"/>
  <c r="J253" i="130" s="1"/>
  <c r="F261" i="130"/>
  <c r="G261" i="130" s="1"/>
  <c r="J261" i="130" s="1"/>
  <c r="E261" i="130"/>
  <c r="F269" i="130"/>
  <c r="G269" i="130" s="1"/>
  <c r="J269" i="130" s="1"/>
  <c r="E269" i="130"/>
  <c r="F277" i="130"/>
  <c r="G277" i="130" s="1"/>
  <c r="J277" i="130" s="1"/>
  <c r="E277" i="130"/>
  <c r="F228" i="130"/>
  <c r="G228" i="130" s="1"/>
  <c r="J228" i="130" s="1"/>
  <c r="E228" i="130"/>
  <c r="F236" i="130"/>
  <c r="G236" i="130" s="1"/>
  <c r="J236" i="130" s="1"/>
  <c r="E236" i="130"/>
  <c r="F244" i="130"/>
  <c r="G244" i="130" s="1"/>
  <c r="J244" i="130" s="1"/>
  <c r="E244" i="130"/>
  <c r="F252" i="130"/>
  <c r="G252" i="130" s="1"/>
  <c r="J252" i="130" s="1"/>
  <c r="E252" i="130"/>
  <c r="F218" i="130"/>
  <c r="G218" i="130" s="1"/>
  <c r="J218" i="130" s="1"/>
  <c r="E218" i="130"/>
  <c r="F254" i="130"/>
  <c r="G254" i="130" s="1"/>
  <c r="J254" i="130" s="1"/>
  <c r="E254" i="130"/>
  <c r="F262" i="130"/>
  <c r="G262" i="130" s="1"/>
  <c r="J262" i="130" s="1"/>
  <c r="E262" i="130"/>
  <c r="F270" i="130"/>
  <c r="G270" i="130" s="1"/>
  <c r="J270" i="130" s="1"/>
  <c r="E270" i="130"/>
  <c r="F278" i="130"/>
  <c r="G278" i="130" s="1"/>
  <c r="J278" i="130" s="1"/>
  <c r="E278" i="130"/>
  <c r="F17" i="130"/>
  <c r="G17" i="130" s="1"/>
  <c r="J17" i="130" s="1"/>
  <c r="E17" i="130"/>
  <c r="E22" i="130"/>
  <c r="F22" i="130"/>
  <c r="G22" i="130" s="1"/>
  <c r="J22" i="130" s="1"/>
  <c r="F3" i="130"/>
  <c r="G3" i="130" s="1"/>
  <c r="J3" i="130" s="1"/>
  <c r="K8" i="130" s="1"/>
  <c r="E3" i="130"/>
  <c r="F11" i="130"/>
  <c r="G11" i="130" s="1"/>
  <c r="J11" i="130" s="1"/>
  <c r="L11" i="130" s="1"/>
  <c r="E11" i="130"/>
  <c r="E38" i="130"/>
  <c r="F38" i="130"/>
  <c r="G38" i="130" s="1"/>
  <c r="J38" i="130" s="1"/>
  <c r="E46" i="130"/>
  <c r="F46" i="130"/>
  <c r="G46" i="130" s="1"/>
  <c r="J46" i="130" s="1"/>
  <c r="E34" i="130"/>
  <c r="F34" i="130"/>
  <c r="G34" i="130" s="1"/>
  <c r="J34" i="130" s="1"/>
  <c r="E50" i="130"/>
  <c r="F50" i="130"/>
  <c r="G50" i="130" s="1"/>
  <c r="J50" i="130" s="1"/>
  <c r="F60" i="130"/>
  <c r="G60" i="130" s="1"/>
  <c r="J60" i="130" s="1"/>
  <c r="E60" i="130"/>
  <c r="F25" i="130"/>
  <c r="G25" i="130" s="1"/>
  <c r="J25" i="130" s="1"/>
  <c r="Z25" i="10" s="1"/>
  <c r="D25" i="10" s="1"/>
  <c r="E25" i="130"/>
  <c r="E110" i="130"/>
  <c r="F110" i="130"/>
  <c r="G110" i="130" s="1"/>
  <c r="J110" i="130" s="1"/>
  <c r="F43" i="130"/>
  <c r="G43" i="130" s="1"/>
  <c r="J43" i="130" s="1"/>
  <c r="E43" i="130"/>
  <c r="F51" i="130"/>
  <c r="G51" i="130" s="1"/>
  <c r="J51" i="130" s="1"/>
  <c r="E51" i="130"/>
  <c r="F64" i="130"/>
  <c r="G64" i="130" s="1"/>
  <c r="J64" i="130" s="1"/>
  <c r="E64" i="130"/>
  <c r="E74" i="130"/>
  <c r="F74" i="130"/>
  <c r="G74" i="130" s="1"/>
  <c r="J74" i="130" s="1"/>
  <c r="F71" i="130"/>
  <c r="G71" i="130" s="1"/>
  <c r="J71" i="130" s="1"/>
  <c r="E71" i="130"/>
  <c r="F87" i="130"/>
  <c r="G87" i="130" s="1"/>
  <c r="J87" i="130" s="1"/>
  <c r="E87" i="130"/>
  <c r="F95" i="130"/>
  <c r="G95" i="130" s="1"/>
  <c r="J95" i="130" s="1"/>
  <c r="E95" i="130"/>
  <c r="F103" i="130"/>
  <c r="G103" i="130" s="1"/>
  <c r="J103" i="130" s="1"/>
  <c r="E103" i="130"/>
  <c r="F111" i="130"/>
  <c r="G111" i="130" s="1"/>
  <c r="J111" i="130" s="1"/>
  <c r="E111" i="130"/>
  <c r="F119" i="130"/>
  <c r="G119" i="130" s="1"/>
  <c r="J119" i="130" s="1"/>
  <c r="E119" i="130"/>
  <c r="F127" i="130"/>
  <c r="G127" i="130" s="1"/>
  <c r="J127" i="130" s="1"/>
  <c r="E127" i="130"/>
  <c r="E138" i="130"/>
  <c r="F138" i="130"/>
  <c r="G138" i="130" s="1"/>
  <c r="J138" i="130" s="1"/>
  <c r="F153" i="130"/>
  <c r="G153" i="130" s="1"/>
  <c r="J153" i="130" s="1"/>
  <c r="E153" i="130"/>
  <c r="F172" i="130"/>
  <c r="G172" i="130" s="1"/>
  <c r="J172" i="130" s="1"/>
  <c r="E172" i="130"/>
  <c r="F135" i="130"/>
  <c r="G135" i="130" s="1"/>
  <c r="J135" i="130" s="1"/>
  <c r="E135" i="130"/>
  <c r="F148" i="130"/>
  <c r="G148" i="130" s="1"/>
  <c r="J148" i="130" s="1"/>
  <c r="E148" i="130"/>
  <c r="E166" i="130"/>
  <c r="F166" i="130"/>
  <c r="G166" i="130" s="1"/>
  <c r="J166" i="130" s="1"/>
  <c r="F198" i="130"/>
  <c r="G198" i="130" s="1"/>
  <c r="J198" i="130" s="1"/>
  <c r="E198" i="130"/>
  <c r="E122" i="130"/>
  <c r="F122" i="130"/>
  <c r="G122" i="130" s="1"/>
  <c r="J122" i="130" s="1"/>
  <c r="E130" i="130"/>
  <c r="F130" i="130"/>
  <c r="G130" i="130" s="1"/>
  <c r="J130" i="130" s="1"/>
  <c r="F141" i="130"/>
  <c r="G141" i="130" s="1"/>
  <c r="J141" i="130" s="1"/>
  <c r="E141" i="130"/>
  <c r="F156" i="130"/>
  <c r="G156" i="130" s="1"/>
  <c r="J156" i="130" s="1"/>
  <c r="E156" i="130"/>
  <c r="F192" i="130"/>
  <c r="G192" i="130" s="1"/>
  <c r="J192" i="130" s="1"/>
  <c r="E192" i="130"/>
  <c r="F145" i="130"/>
  <c r="G145" i="130" s="1"/>
  <c r="J145" i="130" s="1"/>
  <c r="E145" i="130"/>
  <c r="F160" i="130"/>
  <c r="G160" i="130" s="1"/>
  <c r="J160" i="130" s="1"/>
  <c r="E160" i="130"/>
  <c r="F186" i="130"/>
  <c r="G186" i="130" s="1"/>
  <c r="J186" i="130" s="1"/>
  <c r="E186" i="130"/>
  <c r="F165" i="130"/>
  <c r="G165" i="130" s="1"/>
  <c r="J165" i="130" s="1"/>
  <c r="E165" i="130"/>
  <c r="E173" i="130"/>
  <c r="F173" i="130"/>
  <c r="G173" i="130" s="1"/>
  <c r="J173" i="130" s="1"/>
  <c r="E181" i="130"/>
  <c r="F181" i="130"/>
  <c r="G181" i="130" s="1"/>
  <c r="J181" i="130" s="1"/>
  <c r="E189" i="130"/>
  <c r="F189" i="130"/>
  <c r="G189" i="130" s="1"/>
  <c r="J189" i="130" s="1"/>
  <c r="E197" i="130"/>
  <c r="F197" i="130"/>
  <c r="G197" i="130" s="1"/>
  <c r="J197" i="130" s="1"/>
  <c r="E205" i="130"/>
  <c r="F205" i="130"/>
  <c r="G205" i="130" s="1"/>
  <c r="J205" i="130" s="1"/>
  <c r="E241" i="130"/>
  <c r="F241" i="130"/>
  <c r="G241" i="130" s="1"/>
  <c r="J241" i="130" s="1"/>
  <c r="E231" i="130"/>
  <c r="F231" i="130"/>
  <c r="G231" i="130" s="1"/>
  <c r="J231" i="130" s="1"/>
  <c r="E229" i="130"/>
  <c r="F229" i="130"/>
  <c r="G229" i="130" s="1"/>
  <c r="J229" i="130" s="1"/>
  <c r="E227" i="130"/>
  <c r="F227" i="130"/>
  <c r="G227" i="130" s="1"/>
  <c r="J227" i="130" s="1"/>
  <c r="F210" i="130"/>
  <c r="G210" i="130" s="1"/>
  <c r="J210" i="130" s="1"/>
  <c r="E210" i="130"/>
  <c r="E219" i="130"/>
  <c r="F219" i="130"/>
  <c r="G219" i="130" s="1"/>
  <c r="J219" i="130" s="1"/>
  <c r="E255" i="130"/>
  <c r="F255" i="130"/>
  <c r="G255" i="130" s="1"/>
  <c r="J255" i="130" s="1"/>
  <c r="E263" i="130"/>
  <c r="F263" i="130"/>
  <c r="G263" i="130" s="1"/>
  <c r="J263" i="130" s="1"/>
  <c r="E271" i="130"/>
  <c r="F271" i="130"/>
  <c r="G271" i="130" s="1"/>
  <c r="J271" i="130" s="1"/>
  <c r="E279" i="130"/>
  <c r="F279" i="130"/>
  <c r="G279" i="130" s="1"/>
  <c r="J279" i="130" s="1"/>
  <c r="F230" i="130"/>
  <c r="G230" i="130" s="1"/>
  <c r="J230" i="130" s="1"/>
  <c r="E230" i="130"/>
  <c r="F238" i="130"/>
  <c r="G238" i="130" s="1"/>
  <c r="J238" i="130" s="1"/>
  <c r="E238" i="130"/>
  <c r="F246" i="130"/>
  <c r="G246" i="130" s="1"/>
  <c r="J246" i="130" s="1"/>
  <c r="E246" i="130"/>
  <c r="E209" i="130"/>
  <c r="F209" i="130"/>
  <c r="G209" i="130" s="1"/>
  <c r="J209" i="130" s="1"/>
  <c r="F220" i="130"/>
  <c r="G220" i="130" s="1"/>
  <c r="J220" i="130" s="1"/>
  <c r="E220" i="130"/>
  <c r="F256" i="130"/>
  <c r="G256" i="130" s="1"/>
  <c r="J256" i="130" s="1"/>
  <c r="E256" i="130"/>
  <c r="F264" i="130"/>
  <c r="G264" i="130" s="1"/>
  <c r="J264" i="130" s="1"/>
  <c r="E264" i="130"/>
  <c r="F272" i="130"/>
  <c r="G272" i="130" s="1"/>
  <c r="J272" i="130" s="1"/>
  <c r="E272" i="130"/>
  <c r="F280" i="130"/>
  <c r="G280" i="130" s="1"/>
  <c r="J280" i="130" s="1"/>
  <c r="E280" i="130"/>
  <c r="E26" i="130"/>
  <c r="F26" i="130"/>
  <c r="G26" i="130" s="1"/>
  <c r="J26" i="130" s="1"/>
  <c r="F19" i="130"/>
  <c r="G19" i="130" s="1"/>
  <c r="J19" i="130" s="1"/>
  <c r="E19" i="130"/>
  <c r="F21" i="130"/>
  <c r="G21" i="130" s="1"/>
  <c r="J21" i="130" s="1"/>
  <c r="E21" i="130"/>
  <c r="F7" i="130"/>
  <c r="G7" i="130" s="1"/>
  <c r="J7" i="130" s="1"/>
  <c r="E7" i="130"/>
  <c r="C82" i="127"/>
  <c r="C81" i="127"/>
  <c r="C73" i="127"/>
  <c r="C70" i="127"/>
  <c r="C69" i="127"/>
  <c r="C64" i="127"/>
  <c r="C58" i="127"/>
  <c r="C56" i="127"/>
  <c r="C55" i="127"/>
  <c r="C54" i="127"/>
  <c r="C53" i="127"/>
  <c r="C52" i="127"/>
  <c r="C51" i="127"/>
  <c r="C50" i="127"/>
  <c r="C49" i="127"/>
  <c r="C47" i="127"/>
  <c r="C46" i="127"/>
  <c r="C44" i="127"/>
  <c r="C43" i="127"/>
  <c r="C42" i="127"/>
  <c r="C40" i="127"/>
  <c r="C38" i="127"/>
  <c r="C36" i="127"/>
  <c r="C32" i="127"/>
  <c r="C31" i="127"/>
  <c r="C30" i="127"/>
  <c r="C29" i="127"/>
  <c r="C25" i="127"/>
  <c r="C24" i="127"/>
  <c r="C16" i="127"/>
  <c r="C15" i="127"/>
  <c r="C14" i="127"/>
  <c r="M23" i="10"/>
  <c r="K143" i="131" l="1"/>
  <c r="H1397" i="2"/>
  <c r="J1325" i="2"/>
  <c r="K150" i="130"/>
  <c r="K212" i="130"/>
  <c r="K210" i="130"/>
  <c r="K157" i="131"/>
  <c r="L7" i="130"/>
  <c r="K252" i="131"/>
  <c r="K137" i="131"/>
  <c r="K134" i="131"/>
  <c r="K210" i="131"/>
  <c r="K150" i="131"/>
  <c r="L28" i="131"/>
  <c r="K134" i="130"/>
  <c r="L28" i="130"/>
  <c r="L9" i="130"/>
  <c r="K252" i="130"/>
  <c r="K137" i="130"/>
  <c r="K208" i="131"/>
  <c r="L8" i="131"/>
  <c r="K212" i="131"/>
  <c r="L9" i="131"/>
  <c r="L7" i="131"/>
  <c r="K143" i="130"/>
  <c r="K208" i="130"/>
  <c r="L8" i="130"/>
  <c r="L40" i="130"/>
  <c r="Z35" i="10" s="1"/>
  <c r="L10" i="130"/>
  <c r="K157" i="130"/>
  <c r="U1105" i="2"/>
  <c r="H382" i="2"/>
  <c r="C384" i="2"/>
  <c r="AM73" i="10"/>
  <c r="AM76" i="10"/>
  <c r="AC73" i="10"/>
  <c r="L2090" i="2"/>
  <c r="A3" i="104" l="1"/>
  <c r="A3" i="10"/>
  <c r="A9" i="63"/>
  <c r="A3" i="55"/>
  <c r="A4" i="54"/>
  <c r="I18" i="104" l="1"/>
  <c r="M27" i="10"/>
  <c r="M26" i="10"/>
  <c r="M24" i="10"/>
  <c r="M22" i="10"/>
  <c r="M19" i="104"/>
  <c r="L19" i="104"/>
  <c r="K19" i="104"/>
  <c r="J18" i="104"/>
  <c r="H18" i="104" l="1"/>
  <c r="I1980" i="2" l="1"/>
  <c r="O128" i="32" l="1"/>
  <c r="O129" i="32"/>
  <c r="A4" i="104" l="1"/>
  <c r="B13" i="51" l="1"/>
  <c r="B12" i="51"/>
  <c r="A9" i="52"/>
  <c r="A2" i="54" s="1"/>
  <c r="M12" i="32" l="1"/>
  <c r="M13" i="32"/>
  <c r="M15" i="32"/>
  <c r="M16" i="32"/>
  <c r="M17" i="32"/>
  <c r="M18" i="32"/>
  <c r="M19" i="32"/>
  <c r="M11" i="32"/>
  <c r="H10" i="126"/>
  <c r="F35" i="126" s="1"/>
  <c r="K35" i="126" s="1"/>
  <c r="J10" i="126"/>
  <c r="C41" i="126" s="1"/>
  <c r="F45" i="126" s="1"/>
  <c r="R42" i="126"/>
  <c r="I28" i="126"/>
  <c r="I27" i="126"/>
  <c r="I26" i="126"/>
  <c r="I25" i="126"/>
  <c r="I24" i="126"/>
  <c r="I23" i="126"/>
  <c r="I22" i="126"/>
  <c r="I21" i="126"/>
  <c r="I20" i="126"/>
  <c r="I19" i="126"/>
  <c r="I18" i="126"/>
  <c r="I17" i="126"/>
  <c r="I16" i="126"/>
  <c r="I15" i="126"/>
  <c r="I14" i="126"/>
  <c r="F13" i="126" l="1"/>
  <c r="A10" i="126"/>
  <c r="F32" i="126"/>
  <c r="K32" i="126" s="1"/>
  <c r="F14" i="126"/>
  <c r="F16" i="126"/>
  <c r="F18" i="126"/>
  <c r="F20" i="126"/>
  <c r="F22" i="126"/>
  <c r="F24" i="126"/>
  <c r="F26" i="126"/>
  <c r="F28" i="126"/>
  <c r="F36" i="126"/>
  <c r="K36" i="126" s="1"/>
  <c r="D15" i="126"/>
  <c r="D17" i="126"/>
  <c r="D19" i="126"/>
  <c r="D21" i="126"/>
  <c r="D23" i="126"/>
  <c r="D25" i="126"/>
  <c r="D27" i="126"/>
  <c r="D29" i="126"/>
  <c r="K29" i="126" s="1"/>
  <c r="G13" i="126"/>
  <c r="H13" i="126" s="1"/>
  <c r="J13" i="126" s="1"/>
  <c r="G14" i="126"/>
  <c r="E15" i="126"/>
  <c r="G16" i="126"/>
  <c r="E17" i="126"/>
  <c r="G18" i="126"/>
  <c r="E19" i="126"/>
  <c r="G20" i="126"/>
  <c r="E21" i="126"/>
  <c r="G22" i="126"/>
  <c r="E23" i="126"/>
  <c r="G24" i="126"/>
  <c r="E25" i="126"/>
  <c r="G26" i="126"/>
  <c r="H26" i="126" s="1"/>
  <c r="J26" i="126" s="1"/>
  <c r="E27" i="126"/>
  <c r="G28" i="126"/>
  <c r="H28" i="126" s="1"/>
  <c r="J28" i="126" s="1"/>
  <c r="E29" i="126"/>
  <c r="F33" i="126"/>
  <c r="K33" i="126" s="1"/>
  <c r="F37" i="126"/>
  <c r="K37" i="126" s="1"/>
  <c r="D13" i="126"/>
  <c r="D14" i="126"/>
  <c r="F15" i="126"/>
  <c r="D16" i="126"/>
  <c r="F17" i="126"/>
  <c r="D18" i="126"/>
  <c r="F19" i="126"/>
  <c r="D20" i="126"/>
  <c r="F21" i="126"/>
  <c r="D22" i="126"/>
  <c r="F23" i="126"/>
  <c r="D24" i="126"/>
  <c r="F25" i="126"/>
  <c r="D26" i="126"/>
  <c r="F27" i="126"/>
  <c r="D28" i="126"/>
  <c r="F29" i="126"/>
  <c r="F34" i="126"/>
  <c r="K34" i="126" s="1"/>
  <c r="F38" i="126"/>
  <c r="K38" i="126" s="1"/>
  <c r="E13" i="126"/>
  <c r="E14" i="126"/>
  <c r="G15" i="126"/>
  <c r="E16" i="126"/>
  <c r="G17" i="126"/>
  <c r="E18" i="126"/>
  <c r="G19" i="126"/>
  <c r="E20" i="126"/>
  <c r="G21" i="126"/>
  <c r="E22" i="126"/>
  <c r="G23" i="126"/>
  <c r="E24" i="126"/>
  <c r="G25" i="126"/>
  <c r="E26" i="126"/>
  <c r="G27" i="126"/>
  <c r="E28" i="126"/>
  <c r="G29" i="126"/>
  <c r="K45" i="126"/>
  <c r="F43" i="126"/>
  <c r="K43" i="126" s="1"/>
  <c r="H18" i="126" l="1"/>
  <c r="J18" i="126" s="1"/>
  <c r="K39" i="126"/>
  <c r="H22" i="126"/>
  <c r="J22" i="126" s="1"/>
  <c r="K22" i="126" s="1"/>
  <c r="H14" i="126"/>
  <c r="J14" i="126" s="1"/>
  <c r="K14" i="126" s="1"/>
  <c r="H20" i="126"/>
  <c r="J20" i="126" s="1"/>
  <c r="K20" i="126" s="1"/>
  <c r="H25" i="126"/>
  <c r="J25" i="126" s="1"/>
  <c r="K25" i="126" s="1"/>
  <c r="H21" i="126"/>
  <c r="J21" i="126" s="1"/>
  <c r="K21" i="126" s="1"/>
  <c r="H17" i="126"/>
  <c r="J17" i="126" s="1"/>
  <c r="K17" i="126" s="1"/>
  <c r="K28" i="126"/>
  <c r="H24" i="126"/>
  <c r="J24" i="126" s="1"/>
  <c r="K24" i="126" s="1"/>
  <c r="H16" i="126"/>
  <c r="J16" i="126" s="1"/>
  <c r="K16" i="126" s="1"/>
  <c r="K26" i="126"/>
  <c r="K18" i="126"/>
  <c r="K13" i="126"/>
  <c r="H27" i="126"/>
  <c r="J27" i="126" s="1"/>
  <c r="K27" i="126" s="1"/>
  <c r="H23" i="126"/>
  <c r="J23" i="126" s="1"/>
  <c r="K23" i="126" s="1"/>
  <c r="H19" i="126"/>
  <c r="J19" i="126" s="1"/>
  <c r="K19" i="126" s="1"/>
  <c r="H15" i="126"/>
  <c r="J15" i="126" s="1"/>
  <c r="K15" i="126" s="1"/>
  <c r="K47" i="126"/>
  <c r="K30" i="126" l="1"/>
  <c r="F41" i="126" s="1"/>
  <c r="K41" i="126" l="1"/>
  <c r="K49" i="126" l="1"/>
  <c r="E130" i="32"/>
  <c r="G130" i="32" s="1"/>
  <c r="B1" i="75" l="1"/>
  <c r="C1" i="75"/>
  <c r="D1" i="75"/>
  <c r="E1" i="75"/>
  <c r="B2" i="75"/>
  <c r="C2" i="75"/>
  <c r="D2" i="75"/>
  <c r="E2" i="75"/>
  <c r="B3" i="75"/>
  <c r="C3" i="75"/>
  <c r="D3" i="75"/>
  <c r="E3" i="75"/>
  <c r="B4" i="75"/>
  <c r="C4" i="75"/>
  <c r="D4" i="75"/>
  <c r="E4" i="75"/>
  <c r="B5" i="75"/>
  <c r="C5" i="75"/>
  <c r="D5" i="75"/>
  <c r="E5" i="75"/>
  <c r="B6" i="75"/>
  <c r="C6" i="75"/>
  <c r="D6" i="75"/>
  <c r="E6" i="75"/>
  <c r="B7" i="75"/>
  <c r="C7" i="75"/>
  <c r="D7" i="75"/>
  <c r="E7" i="75"/>
  <c r="B8" i="75"/>
  <c r="C8" i="75"/>
  <c r="D8" i="75"/>
  <c r="E8" i="75"/>
  <c r="B9" i="75"/>
  <c r="C9" i="75"/>
  <c r="D9" i="75"/>
  <c r="E9" i="75"/>
  <c r="B10" i="75"/>
  <c r="C10" i="75"/>
  <c r="D10" i="75"/>
  <c r="E10" i="75"/>
  <c r="B11" i="75"/>
  <c r="C11" i="75"/>
  <c r="D11" i="75"/>
  <c r="E11" i="75"/>
  <c r="B12" i="75"/>
  <c r="C12" i="75"/>
  <c r="D12" i="75"/>
  <c r="E12" i="75"/>
  <c r="B13" i="75"/>
  <c r="C13" i="75"/>
  <c r="D13" i="75"/>
  <c r="E13" i="75"/>
  <c r="B14" i="75"/>
  <c r="C14" i="75"/>
  <c r="D14" i="75"/>
  <c r="E14" i="75"/>
  <c r="B15" i="75"/>
  <c r="C15" i="75"/>
  <c r="D15" i="75"/>
  <c r="E15" i="75"/>
  <c r="D33" i="10"/>
  <c r="N33" i="10" s="1"/>
  <c r="E1900" i="2" s="1"/>
  <c r="D34" i="10"/>
  <c r="D35" i="10"/>
  <c r="G1" i="77"/>
  <c r="B2" i="77"/>
  <c r="E2" i="77"/>
  <c r="B3" i="77"/>
  <c r="E3" i="77"/>
  <c r="B4" i="77"/>
  <c r="E4" i="77"/>
  <c r="B5" i="77"/>
  <c r="E5" i="77"/>
  <c r="B6" i="77"/>
  <c r="E6" i="77"/>
  <c r="B7" i="77"/>
  <c r="E7" i="77"/>
  <c r="B8" i="77"/>
  <c r="E8" i="77"/>
  <c r="B9" i="77"/>
  <c r="E9" i="77"/>
  <c r="B10" i="77"/>
  <c r="E10" i="77"/>
  <c r="B11" i="77"/>
  <c r="E11" i="77"/>
  <c r="B12" i="77"/>
  <c r="E12" i="77"/>
  <c r="B13" i="77"/>
  <c r="E13" i="77"/>
  <c r="B14" i="77"/>
  <c r="E14" i="77"/>
  <c r="B15" i="77"/>
  <c r="E15" i="77"/>
  <c r="B16" i="77"/>
  <c r="E16" i="77"/>
  <c r="B17" i="77"/>
  <c r="E17" i="77"/>
  <c r="B18" i="77"/>
  <c r="E18" i="77"/>
  <c r="B19" i="77"/>
  <c r="E19" i="77"/>
  <c r="B20" i="77"/>
  <c r="E20" i="77"/>
  <c r="B21" i="77"/>
  <c r="E21" i="77"/>
  <c r="B22" i="77"/>
  <c r="E22" i="77"/>
  <c r="B23" i="77"/>
  <c r="E23" i="77"/>
  <c r="B24" i="77"/>
  <c r="E24" i="77"/>
  <c r="B25" i="77"/>
  <c r="E25" i="77"/>
  <c r="B26" i="77"/>
  <c r="E26" i="77"/>
  <c r="B27" i="77"/>
  <c r="E27" i="77"/>
  <c r="B28" i="77"/>
  <c r="E28" i="77"/>
  <c r="B29" i="77"/>
  <c r="E29" i="77"/>
  <c r="B30" i="77"/>
  <c r="E30" i="77"/>
  <c r="B31" i="77"/>
  <c r="E31" i="77"/>
  <c r="B32" i="77"/>
  <c r="E32" i="77"/>
  <c r="B33" i="77"/>
  <c r="E33" i="77"/>
  <c r="B34" i="77"/>
  <c r="E34" i="77"/>
  <c r="B35" i="77"/>
  <c r="E35" i="77"/>
  <c r="B36" i="77"/>
  <c r="E36" i="77"/>
  <c r="B37" i="77"/>
  <c r="E37" i="77"/>
  <c r="B38" i="77"/>
  <c r="E38" i="77"/>
  <c r="B39" i="77"/>
  <c r="E39" i="77"/>
  <c r="B40" i="77"/>
  <c r="E40" i="77"/>
  <c r="B41" i="77"/>
  <c r="E41" i="77"/>
  <c r="B42" i="77"/>
  <c r="E42" i="77"/>
  <c r="B43" i="77"/>
  <c r="E43" i="77"/>
  <c r="B44" i="77"/>
  <c r="E44" i="77"/>
  <c r="B45" i="77"/>
  <c r="E45" i="77"/>
  <c r="B46" i="77"/>
  <c r="E46" i="77"/>
  <c r="B47" i="77"/>
  <c r="E47" i="77"/>
  <c r="B48" i="77"/>
  <c r="E48" i="77"/>
  <c r="B49" i="77"/>
  <c r="E49" i="77"/>
  <c r="B50" i="77"/>
  <c r="E50" i="77"/>
  <c r="B51" i="77"/>
  <c r="E51" i="77"/>
  <c r="B52" i="77"/>
  <c r="E52" i="77"/>
  <c r="B53" i="77"/>
  <c r="E53" i="77"/>
  <c r="B54" i="77"/>
  <c r="E54" i="77"/>
  <c r="B55" i="77"/>
  <c r="E55" i="77"/>
  <c r="B56" i="77"/>
  <c r="E56" i="77"/>
  <c r="B57" i="77"/>
  <c r="E57" i="77"/>
  <c r="B58" i="77"/>
  <c r="E58" i="77"/>
  <c r="B59" i="77"/>
  <c r="E59" i="77"/>
  <c r="B60" i="77"/>
  <c r="E60" i="77"/>
  <c r="B61" i="77"/>
  <c r="E61" i="77"/>
  <c r="B62" i="77"/>
  <c r="E62" i="77"/>
  <c r="B63" i="77"/>
  <c r="E63" i="77"/>
  <c r="B64" i="77"/>
  <c r="E64" i="77"/>
  <c r="B65" i="77"/>
  <c r="E65" i="77"/>
  <c r="B66" i="77"/>
  <c r="E66" i="77"/>
  <c r="B67" i="77"/>
  <c r="E67" i="77"/>
  <c r="B68" i="77"/>
  <c r="E68" i="77"/>
  <c r="B69" i="77"/>
  <c r="E69" i="77"/>
  <c r="B70" i="77"/>
  <c r="E70" i="77"/>
  <c r="B71" i="77"/>
  <c r="E71" i="77"/>
  <c r="B72" i="77"/>
  <c r="E72" i="77"/>
  <c r="B73" i="77"/>
  <c r="E73" i="77"/>
  <c r="B74" i="77"/>
  <c r="E74" i="77"/>
  <c r="B75" i="77"/>
  <c r="E75" i="77"/>
  <c r="B76" i="77"/>
  <c r="E76" i="77"/>
  <c r="B77" i="77"/>
  <c r="E77" i="77"/>
  <c r="B78" i="77"/>
  <c r="E78" i="77"/>
  <c r="B79" i="77"/>
  <c r="E79" i="77"/>
  <c r="B80" i="77"/>
  <c r="E80" i="77"/>
  <c r="B81" i="77"/>
  <c r="E81" i="77"/>
  <c r="B82" i="77"/>
  <c r="E82" i="77"/>
  <c r="B83" i="77"/>
  <c r="E83" i="77"/>
  <c r="B84" i="77"/>
  <c r="E84" i="77"/>
  <c r="B85" i="77"/>
  <c r="E85" i="77"/>
  <c r="B86" i="77"/>
  <c r="E86" i="77"/>
  <c r="B87" i="77"/>
  <c r="E87" i="77"/>
  <c r="B88" i="77"/>
  <c r="E88" i="77"/>
  <c r="B89" i="77"/>
  <c r="E89" i="77"/>
  <c r="B90" i="77"/>
  <c r="E90" i="77"/>
  <c r="B91" i="77"/>
  <c r="E91" i="77"/>
  <c r="B92" i="77"/>
  <c r="E92" i="77"/>
  <c r="B93" i="77"/>
  <c r="E93" i="77"/>
  <c r="B94" i="77"/>
  <c r="E94" i="77"/>
  <c r="B95" i="77"/>
  <c r="E95" i="77"/>
  <c r="B96" i="77"/>
  <c r="E96" i="77"/>
  <c r="B97" i="77"/>
  <c r="E97" i="77"/>
  <c r="B98" i="77"/>
  <c r="E98" i="77"/>
  <c r="B99" i="77"/>
  <c r="E99" i="77"/>
  <c r="B100" i="77"/>
  <c r="E100" i="77"/>
  <c r="B101" i="77"/>
  <c r="E101" i="77"/>
  <c r="B102" i="77"/>
  <c r="E102" i="77"/>
  <c r="B103" i="77"/>
  <c r="E103" i="77"/>
  <c r="B104" i="77"/>
  <c r="E104" i="77"/>
  <c r="B105" i="77"/>
  <c r="E105" i="77"/>
  <c r="B106" i="77"/>
  <c r="E106" i="77"/>
  <c r="B107" i="77"/>
  <c r="E107" i="77"/>
  <c r="B108" i="77"/>
  <c r="E108" i="77"/>
  <c r="B109" i="77"/>
  <c r="E109" i="77"/>
  <c r="B110" i="77"/>
  <c r="E110" i="77"/>
  <c r="B111" i="77"/>
  <c r="E111" i="77"/>
  <c r="B112" i="77"/>
  <c r="E112" i="77"/>
  <c r="B113" i="77"/>
  <c r="E113" i="77"/>
  <c r="B114" i="77"/>
  <c r="E114" i="77"/>
  <c r="B115" i="77"/>
  <c r="E115" i="77"/>
  <c r="B116" i="77"/>
  <c r="E116" i="77"/>
  <c r="B117" i="77"/>
  <c r="E117" i="77"/>
  <c r="B118" i="77"/>
  <c r="E118" i="77"/>
  <c r="B119" i="77"/>
  <c r="E119" i="77"/>
  <c r="B120" i="77"/>
  <c r="E120" i="77"/>
  <c r="B121" i="77"/>
  <c r="E121" i="77"/>
  <c r="B122" i="77"/>
  <c r="E122" i="77"/>
  <c r="B123" i="77"/>
  <c r="E123" i="77"/>
  <c r="B124" i="77"/>
  <c r="E124" i="77"/>
  <c r="B125" i="77"/>
  <c r="E125" i="77"/>
  <c r="B126" i="77"/>
  <c r="E126" i="77"/>
  <c r="B127" i="77"/>
  <c r="E127" i="77"/>
  <c r="B128" i="77"/>
  <c r="E128" i="77"/>
  <c r="B129" i="77"/>
  <c r="E129" i="77"/>
  <c r="B130" i="77"/>
  <c r="E130" i="77"/>
  <c r="B131" i="77"/>
  <c r="E131" i="77"/>
  <c r="B132" i="77"/>
  <c r="E132" i="77"/>
  <c r="B133" i="77"/>
  <c r="E133" i="77"/>
  <c r="B134" i="77"/>
  <c r="E134" i="77"/>
  <c r="B135" i="77"/>
  <c r="E135" i="77"/>
  <c r="B136" i="77"/>
  <c r="E136" i="77"/>
  <c r="B137" i="77"/>
  <c r="E137" i="77"/>
  <c r="B138" i="77"/>
  <c r="E138" i="77"/>
  <c r="B139" i="77"/>
  <c r="E139" i="77"/>
  <c r="B140" i="77"/>
  <c r="E140" i="77"/>
  <c r="B141" i="77"/>
  <c r="E141" i="77"/>
  <c r="B142" i="77"/>
  <c r="E142" i="77"/>
  <c r="B143" i="77"/>
  <c r="E143" i="77"/>
  <c r="B144" i="77"/>
  <c r="E144" i="77"/>
  <c r="B145" i="77"/>
  <c r="E145" i="77"/>
  <c r="B146" i="77"/>
  <c r="E146" i="77"/>
  <c r="B147" i="77"/>
  <c r="E147" i="77"/>
  <c r="B148" i="77"/>
  <c r="E148" i="77"/>
  <c r="B149" i="77"/>
  <c r="E149" i="77"/>
  <c r="B150" i="77"/>
  <c r="E150" i="77"/>
  <c r="B151" i="77"/>
  <c r="E151" i="77"/>
  <c r="B152" i="77"/>
  <c r="E152" i="77"/>
  <c r="B153" i="77"/>
  <c r="E153" i="77"/>
  <c r="B154" i="77"/>
  <c r="E154" i="77"/>
  <c r="B155" i="77"/>
  <c r="E155" i="77"/>
  <c r="B156" i="77"/>
  <c r="E156" i="77"/>
  <c r="B157" i="77"/>
  <c r="E157" i="77"/>
  <c r="B158" i="77"/>
  <c r="E158" i="77"/>
  <c r="B159" i="77"/>
  <c r="E159" i="77"/>
  <c r="B160" i="77"/>
  <c r="E160" i="77"/>
  <c r="B161" i="77"/>
  <c r="E161" i="77"/>
  <c r="B162" i="77"/>
  <c r="E162" i="77"/>
  <c r="B163" i="77"/>
  <c r="E163" i="77"/>
  <c r="B164" i="77"/>
  <c r="E164" i="77"/>
  <c r="B165" i="77"/>
  <c r="E165" i="77"/>
  <c r="B166" i="77"/>
  <c r="E166" i="77"/>
  <c r="B167" i="77"/>
  <c r="E167" i="77"/>
  <c r="B168" i="77"/>
  <c r="E168" i="77"/>
  <c r="B169" i="77"/>
  <c r="E169" i="77"/>
  <c r="B170" i="77"/>
  <c r="E170" i="77"/>
  <c r="B171" i="77"/>
  <c r="E171" i="77"/>
  <c r="B172" i="77"/>
  <c r="E172" i="77"/>
  <c r="B173" i="77"/>
  <c r="E173" i="77"/>
  <c r="B174" i="77"/>
  <c r="E174" i="77"/>
  <c r="B175" i="77"/>
  <c r="E175" i="77"/>
  <c r="B176" i="77"/>
  <c r="E176" i="77"/>
  <c r="B177" i="77"/>
  <c r="E177" i="77"/>
  <c r="B178" i="77"/>
  <c r="E178" i="77"/>
  <c r="B179" i="77"/>
  <c r="E179" i="77"/>
  <c r="B180" i="77"/>
  <c r="E180" i="77"/>
  <c r="B181" i="77"/>
  <c r="E181" i="77"/>
  <c r="B182" i="77"/>
  <c r="E182" i="77"/>
  <c r="B183" i="77"/>
  <c r="E183" i="77"/>
  <c r="B184" i="77"/>
  <c r="E184" i="77"/>
  <c r="B185" i="77"/>
  <c r="E185" i="77"/>
  <c r="B186" i="77"/>
  <c r="E186" i="77"/>
  <c r="B187" i="77"/>
  <c r="E187" i="77"/>
  <c r="B188" i="77"/>
  <c r="E188" i="77"/>
  <c r="B189" i="77"/>
  <c r="E189" i="77"/>
  <c r="B190" i="77"/>
  <c r="E190" i="77"/>
  <c r="B191" i="77"/>
  <c r="E191" i="77"/>
  <c r="B192" i="77"/>
  <c r="E192" i="77"/>
  <c r="B193" i="77"/>
  <c r="E193" i="77"/>
  <c r="B194" i="77"/>
  <c r="E194" i="77"/>
  <c r="B195" i="77"/>
  <c r="E195" i="77"/>
  <c r="B196" i="77"/>
  <c r="E196" i="77"/>
  <c r="B197" i="77"/>
  <c r="E197" i="77"/>
  <c r="B198" i="77"/>
  <c r="E198" i="77"/>
  <c r="B199" i="77"/>
  <c r="E199" i="77"/>
  <c r="B200" i="77"/>
  <c r="E200" i="77"/>
  <c r="B201" i="77"/>
  <c r="E201" i="77"/>
  <c r="B202" i="77"/>
  <c r="E202" i="77"/>
  <c r="B203" i="77"/>
  <c r="E203" i="77"/>
  <c r="B204" i="77"/>
  <c r="E204" i="77"/>
  <c r="B205" i="77"/>
  <c r="E205" i="77"/>
  <c r="B206" i="77"/>
  <c r="E206" i="77"/>
  <c r="B207" i="77"/>
  <c r="E207" i="77"/>
  <c r="B208" i="77"/>
  <c r="E208" i="77"/>
  <c r="B209" i="77"/>
  <c r="E209" i="77"/>
  <c r="B210" i="77"/>
  <c r="E210" i="77"/>
  <c r="B211" i="77"/>
  <c r="E211" i="77"/>
  <c r="B212" i="77"/>
  <c r="E212" i="77"/>
  <c r="B213" i="77"/>
  <c r="E213" i="77"/>
  <c r="B214" i="77"/>
  <c r="E214" i="77"/>
  <c r="B215" i="77"/>
  <c r="E215" i="77"/>
  <c r="B216" i="77"/>
  <c r="E216" i="77"/>
  <c r="B217" i="77"/>
  <c r="E217" i="77"/>
  <c r="B218" i="77"/>
  <c r="E218" i="77"/>
  <c r="B219" i="77"/>
  <c r="E219" i="77"/>
  <c r="B220" i="77"/>
  <c r="E220" i="77"/>
  <c r="B221" i="77"/>
  <c r="E221" i="77"/>
  <c r="B222" i="77"/>
  <c r="E222" i="77"/>
  <c r="B223" i="77"/>
  <c r="E223" i="77"/>
  <c r="B224" i="77"/>
  <c r="E224" i="77"/>
  <c r="B225" i="77"/>
  <c r="E225" i="77"/>
  <c r="B226" i="77"/>
  <c r="E226" i="77"/>
  <c r="B227" i="77"/>
  <c r="E227" i="77"/>
  <c r="B228" i="77"/>
  <c r="E228" i="77"/>
  <c r="B229" i="77"/>
  <c r="E229" i="77"/>
  <c r="B230" i="77"/>
  <c r="E230" i="77"/>
  <c r="B231" i="77"/>
  <c r="E231" i="77"/>
  <c r="B232" i="77"/>
  <c r="E232" i="77"/>
  <c r="B233" i="77"/>
  <c r="E233" i="77"/>
  <c r="B234" i="77"/>
  <c r="E234" i="77"/>
  <c r="B235" i="77"/>
  <c r="E235" i="77"/>
  <c r="B236" i="77"/>
  <c r="E236" i="77"/>
  <c r="B237" i="77"/>
  <c r="E237" i="77"/>
  <c r="B238" i="77"/>
  <c r="E238" i="77"/>
  <c r="B239" i="77"/>
  <c r="E239" i="77"/>
  <c r="B240" i="77"/>
  <c r="E240" i="77"/>
  <c r="B241" i="77"/>
  <c r="E241" i="77"/>
  <c r="B242" i="77"/>
  <c r="E242" i="77"/>
  <c r="B243" i="77"/>
  <c r="E243" i="77"/>
  <c r="B244" i="77"/>
  <c r="E244" i="77"/>
  <c r="B245" i="77"/>
  <c r="E245" i="77"/>
  <c r="B246" i="77"/>
  <c r="E246" i="77"/>
  <c r="B247" i="77"/>
  <c r="E247" i="77"/>
  <c r="B248" i="77"/>
  <c r="E248" i="77"/>
  <c r="B249" i="77"/>
  <c r="E249" i="77"/>
  <c r="B250" i="77"/>
  <c r="E250" i="77"/>
  <c r="B251" i="77"/>
  <c r="E251" i="77"/>
  <c r="B252" i="77"/>
  <c r="E252" i="77"/>
  <c r="B253" i="77"/>
  <c r="E253" i="77"/>
  <c r="B254" i="77"/>
  <c r="E254" i="77"/>
  <c r="B255" i="77"/>
  <c r="E255" i="77"/>
  <c r="B256" i="77"/>
  <c r="E256" i="77"/>
  <c r="B257" i="77"/>
  <c r="E257" i="77"/>
  <c r="B258" i="77"/>
  <c r="E258" i="77"/>
  <c r="B259" i="77"/>
  <c r="E259" i="77"/>
  <c r="B260" i="77"/>
  <c r="E260" i="77"/>
  <c r="B261" i="77"/>
  <c r="E261" i="77"/>
  <c r="B262" i="77"/>
  <c r="E262" i="77"/>
  <c r="B263" i="77"/>
  <c r="E263" i="77"/>
  <c r="B264" i="77"/>
  <c r="E264" i="77"/>
  <c r="B265" i="77"/>
  <c r="E265" i="77"/>
  <c r="B266" i="77"/>
  <c r="E266" i="77"/>
  <c r="B267" i="77"/>
  <c r="E267" i="77"/>
  <c r="B268" i="77"/>
  <c r="E268" i="77"/>
  <c r="B269" i="77"/>
  <c r="E269" i="77"/>
  <c r="B270" i="77"/>
  <c r="E270" i="77"/>
  <c r="B271" i="77"/>
  <c r="E271" i="77"/>
  <c r="B272" i="77"/>
  <c r="E272" i="77"/>
  <c r="B273" i="77"/>
  <c r="E273" i="77"/>
  <c r="B274" i="77"/>
  <c r="E274" i="77"/>
  <c r="B275" i="77"/>
  <c r="E275" i="77"/>
  <c r="B276" i="77"/>
  <c r="E276" i="77"/>
  <c r="B277" i="77"/>
  <c r="E277" i="77"/>
  <c r="B278" i="77"/>
  <c r="E278" i="77"/>
  <c r="B279" i="77"/>
  <c r="E279" i="77"/>
  <c r="B280" i="77"/>
  <c r="E280" i="77"/>
  <c r="B281" i="77"/>
  <c r="E281" i="77"/>
  <c r="D32" i="10" l="1"/>
  <c r="N32" i="10" s="1"/>
  <c r="F1629" i="2" s="1"/>
  <c r="K16" i="76"/>
  <c r="G17" i="76"/>
  <c r="I23" i="125" l="1"/>
  <c r="I20" i="125"/>
  <c r="I15" i="125"/>
  <c r="I11" i="125"/>
  <c r="I6" i="125"/>
  <c r="S32" i="125"/>
  <c r="Z31" i="125"/>
  <c r="AF31" i="125" s="1"/>
  <c r="R31" i="125"/>
  <c r="O31" i="125"/>
  <c r="F31" i="125"/>
  <c r="V31" i="125" s="1"/>
  <c r="AG31" i="125" s="1"/>
  <c r="D31" i="125"/>
  <c r="Z30" i="125"/>
  <c r="AF30" i="125" s="1"/>
  <c r="V30" i="125"/>
  <c r="AG30" i="125" s="1"/>
  <c r="U30" i="125"/>
  <c r="AA30" i="125" s="1"/>
  <c r="T30" i="125"/>
  <c r="X30" i="125" s="1"/>
  <c r="R30" i="125"/>
  <c r="O30" i="125"/>
  <c r="L30" i="125"/>
  <c r="K30" i="125"/>
  <c r="S30" i="125" s="1"/>
  <c r="G30" i="125"/>
  <c r="AL29" i="125"/>
  <c r="Z29" i="125"/>
  <c r="V29" i="125"/>
  <c r="AG29" i="125" s="1"/>
  <c r="U29" i="125"/>
  <c r="AD29" i="125" s="1"/>
  <c r="T29" i="125"/>
  <c r="X29" i="125" s="1"/>
  <c r="R29" i="125"/>
  <c r="O29" i="125"/>
  <c r="L29" i="125"/>
  <c r="K29" i="125"/>
  <c r="S29" i="125" s="1"/>
  <c r="G29" i="125"/>
  <c r="Z28" i="125"/>
  <c r="W28" i="125" s="1"/>
  <c r="V28" i="125"/>
  <c r="AG28" i="125" s="1"/>
  <c r="U28" i="125"/>
  <c r="AD28" i="125" s="1"/>
  <c r="T28" i="125"/>
  <c r="X28" i="125" s="1"/>
  <c r="R28" i="125"/>
  <c r="O28" i="125"/>
  <c r="L28" i="125"/>
  <c r="K28" i="125"/>
  <c r="S28" i="125" s="1"/>
  <c r="G28" i="125"/>
  <c r="Z27" i="125"/>
  <c r="AF27" i="125" s="1"/>
  <c r="V27" i="125"/>
  <c r="AG27" i="125" s="1"/>
  <c r="U27" i="125"/>
  <c r="AD27" i="125" s="1"/>
  <c r="T27" i="125"/>
  <c r="X27" i="125" s="1"/>
  <c r="R27" i="125"/>
  <c r="O27" i="125"/>
  <c r="L27" i="125"/>
  <c r="K27" i="125"/>
  <c r="S27" i="125" s="1"/>
  <c r="G27" i="125"/>
  <c r="Z26" i="125"/>
  <c r="AC26" i="125" s="1"/>
  <c r="V26" i="125"/>
  <c r="AG26" i="125" s="1"/>
  <c r="U26" i="125"/>
  <c r="AD26" i="125" s="1"/>
  <c r="T26" i="125"/>
  <c r="X26" i="125" s="1"/>
  <c r="R26" i="125"/>
  <c r="O26" i="125"/>
  <c r="L26" i="125"/>
  <c r="K26" i="125"/>
  <c r="S26" i="125" s="1"/>
  <c r="G26" i="125"/>
  <c r="Z25" i="125"/>
  <c r="W25" i="125" s="1"/>
  <c r="X25" i="125"/>
  <c r="Y25" i="125" s="1"/>
  <c r="V25" i="125"/>
  <c r="AG25" i="125" s="1"/>
  <c r="U25" i="125"/>
  <c r="AA25" i="125" s="1"/>
  <c r="T25" i="125"/>
  <c r="R25" i="125"/>
  <c r="L25" i="125"/>
  <c r="K25" i="125"/>
  <c r="S25" i="125" s="1"/>
  <c r="G25" i="125"/>
  <c r="AN24" i="125"/>
  <c r="Z24" i="125"/>
  <c r="AC24" i="125" s="1"/>
  <c r="V24" i="125"/>
  <c r="AG24" i="125" s="1"/>
  <c r="U24" i="125"/>
  <c r="AD24" i="125" s="1"/>
  <c r="T24" i="125"/>
  <c r="X24" i="125" s="1"/>
  <c r="R24" i="125"/>
  <c r="L24" i="125"/>
  <c r="K24" i="125"/>
  <c r="S24" i="125" s="1"/>
  <c r="G24" i="125"/>
  <c r="Z23" i="125"/>
  <c r="AC23" i="125" s="1"/>
  <c r="V23" i="125"/>
  <c r="U23" i="125"/>
  <c r="T23" i="125"/>
  <c r="G23" i="125"/>
  <c r="Z22" i="125"/>
  <c r="AF22" i="125" s="1"/>
  <c r="V22" i="125"/>
  <c r="U22" i="125"/>
  <c r="T22" i="125"/>
  <c r="G22" i="125"/>
  <c r="Z21" i="125"/>
  <c r="W21" i="125" s="1"/>
  <c r="V21" i="125"/>
  <c r="U21" i="125"/>
  <c r="T21" i="125"/>
  <c r="G21" i="125"/>
  <c r="Z20" i="125"/>
  <c r="AC20" i="125" s="1"/>
  <c r="V20" i="125"/>
  <c r="U20" i="125"/>
  <c r="T20" i="125"/>
  <c r="G20" i="125"/>
  <c r="Z19" i="125"/>
  <c r="AF19" i="125" s="1"/>
  <c r="V19" i="125"/>
  <c r="U19" i="125"/>
  <c r="T19" i="125"/>
  <c r="G19" i="125"/>
  <c r="Z18" i="125"/>
  <c r="W18" i="125" s="1"/>
  <c r="V18" i="125"/>
  <c r="U18" i="125"/>
  <c r="T18" i="125"/>
  <c r="G18" i="125"/>
  <c r="Z17" i="125"/>
  <c r="AF17" i="125" s="1"/>
  <c r="V17" i="125"/>
  <c r="U17" i="125"/>
  <c r="T17" i="125"/>
  <c r="G17" i="125"/>
  <c r="Z16" i="125"/>
  <c r="AF16" i="125" s="1"/>
  <c r="V16" i="125"/>
  <c r="U16" i="125"/>
  <c r="T16" i="125"/>
  <c r="G16" i="125"/>
  <c r="Z15" i="125"/>
  <c r="AC15" i="125" s="1"/>
  <c r="V15" i="125"/>
  <c r="U15" i="125"/>
  <c r="T15" i="125"/>
  <c r="G15" i="125"/>
  <c r="Z14" i="125"/>
  <c r="AF14" i="125" s="1"/>
  <c r="V14" i="125"/>
  <c r="U14" i="125"/>
  <c r="T14" i="125"/>
  <c r="G14" i="125"/>
  <c r="Z13" i="125"/>
  <c r="AF13" i="125" s="1"/>
  <c r="V13" i="125"/>
  <c r="U13" i="125"/>
  <c r="T13" i="125"/>
  <c r="G13" i="125"/>
  <c r="Z12" i="125"/>
  <c r="AF12" i="125" s="1"/>
  <c r="V12" i="125"/>
  <c r="U12" i="125"/>
  <c r="T12" i="125"/>
  <c r="G12" i="125"/>
  <c r="Z11" i="125"/>
  <c r="AC11" i="125" s="1"/>
  <c r="V11" i="125"/>
  <c r="U11" i="125"/>
  <c r="T11" i="125"/>
  <c r="G11" i="125"/>
  <c r="Z10" i="125"/>
  <c r="AF10" i="125" s="1"/>
  <c r="V10" i="125"/>
  <c r="U10" i="125"/>
  <c r="T10" i="125"/>
  <c r="I10" i="125"/>
  <c r="G10" i="125"/>
  <c r="Z9" i="125"/>
  <c r="AC9" i="125" s="1"/>
  <c r="V9" i="125"/>
  <c r="U9" i="125"/>
  <c r="T9" i="125"/>
  <c r="G9" i="125"/>
  <c r="Z8" i="125"/>
  <c r="AC8" i="125" s="1"/>
  <c r="V8" i="125"/>
  <c r="U8" i="125"/>
  <c r="T8" i="125"/>
  <c r="G8" i="125"/>
  <c r="Z7" i="125"/>
  <c r="AF7" i="125" s="1"/>
  <c r="V7" i="125"/>
  <c r="U7" i="125"/>
  <c r="T7" i="125"/>
  <c r="G7" i="125"/>
  <c r="Z6" i="125"/>
  <c r="AF6" i="125" s="1"/>
  <c r="V6" i="125"/>
  <c r="U6" i="125"/>
  <c r="T6" i="125"/>
  <c r="G6" i="125"/>
  <c r="AF28" i="125" l="1"/>
  <c r="AH28" i="125" s="1"/>
  <c r="W16" i="125"/>
  <c r="W23" i="125"/>
  <c r="AC28" i="125"/>
  <c r="AE28" i="125" s="1"/>
  <c r="AC10" i="125"/>
  <c r="AC13" i="125"/>
  <c r="AC17" i="125"/>
  <c r="AC27" i="125"/>
  <c r="AA10" i="125"/>
  <c r="AB10" i="125" s="1"/>
  <c r="AB25" i="125"/>
  <c r="W31" i="125"/>
  <c r="W10" i="125"/>
  <c r="AC16" i="125"/>
  <c r="AB30" i="125"/>
  <c r="G32" i="125"/>
  <c r="AA24" i="125"/>
  <c r="AB24" i="125" s="1"/>
  <c r="Y28" i="125"/>
  <c r="AC21" i="125"/>
  <c r="AF23" i="125"/>
  <c r="W13" i="125"/>
  <c r="W17" i="125"/>
  <c r="W27" i="125"/>
  <c r="Y27" i="125" s="1"/>
  <c r="AE27" i="125"/>
  <c r="AE26" i="125"/>
  <c r="AF8" i="125"/>
  <c r="AF9" i="125"/>
  <c r="AF11" i="125"/>
  <c r="AF20" i="125"/>
  <c r="AC25" i="125"/>
  <c r="AA29" i="125"/>
  <c r="AD6" i="125"/>
  <c r="W8" i="125"/>
  <c r="W9" i="125"/>
  <c r="W11" i="125"/>
  <c r="W14" i="125"/>
  <c r="AF15" i="125"/>
  <c r="W20" i="125"/>
  <c r="W26" i="125"/>
  <c r="Y26" i="125" s="1"/>
  <c r="AF26" i="125"/>
  <c r="AH26" i="125" s="1"/>
  <c r="AD30" i="125"/>
  <c r="G31" i="125"/>
  <c r="AC31" i="125"/>
  <c r="AG11" i="125"/>
  <c r="AH30" i="125"/>
  <c r="K31" i="125"/>
  <c r="S31" i="125" s="1"/>
  <c r="U31" i="125"/>
  <c r="AD31" i="125" s="1"/>
  <c r="AC14" i="125"/>
  <c r="AC18" i="125"/>
  <c r="AE24" i="125"/>
  <c r="K15" i="125"/>
  <c r="S15" i="125" s="1"/>
  <c r="X15" i="125"/>
  <c r="R15" i="125"/>
  <c r="AD15" i="125"/>
  <c r="AE15" i="125" s="1"/>
  <c r="AA15" i="125"/>
  <c r="AB15" i="125" s="1"/>
  <c r="K10" i="125"/>
  <c r="S10" i="125" s="1"/>
  <c r="AG15" i="125"/>
  <c r="AG10" i="125"/>
  <c r="AH10" i="125" s="1"/>
  <c r="AD10" i="125"/>
  <c r="AE10" i="125" s="1"/>
  <c r="AG6" i="125"/>
  <c r="AH6" i="125" s="1"/>
  <c r="X6" i="125"/>
  <c r="O6" i="125"/>
  <c r="K6" i="125"/>
  <c r="S6" i="125" s="1"/>
  <c r="R6" i="125"/>
  <c r="AA6" i="125"/>
  <c r="AB6" i="125" s="1"/>
  <c r="AD11" i="125"/>
  <c r="AE11" i="125" s="1"/>
  <c r="K23" i="125"/>
  <c r="S23" i="125" s="1"/>
  <c r="L23" i="125"/>
  <c r="AA23" i="125"/>
  <c r="AB23" i="125" s="1"/>
  <c r="R23" i="125"/>
  <c r="O23" i="125"/>
  <c r="AD23" i="125"/>
  <c r="AE23" i="125" s="1"/>
  <c r="X23" i="125"/>
  <c r="K11" i="125"/>
  <c r="S11" i="125" s="1"/>
  <c r="L6" i="125"/>
  <c r="W6" i="125"/>
  <c r="AC6" i="125"/>
  <c r="AE6" i="125" s="1"/>
  <c r="W7" i="125"/>
  <c r="AC7" i="125"/>
  <c r="R10" i="125"/>
  <c r="L10" i="125"/>
  <c r="X10" i="125"/>
  <c r="O10" i="125"/>
  <c r="AA11" i="125"/>
  <c r="AB11" i="125" s="1"/>
  <c r="AC12" i="125"/>
  <c r="W12" i="125"/>
  <c r="X11" i="125"/>
  <c r="O11" i="125"/>
  <c r="R11" i="125"/>
  <c r="L11" i="125"/>
  <c r="R20" i="125"/>
  <c r="L20" i="125"/>
  <c r="O20" i="125"/>
  <c r="AD20" i="125"/>
  <c r="AE20" i="125" s="1"/>
  <c r="W29" i="125"/>
  <c r="Y29" i="125" s="1"/>
  <c r="AC29" i="125"/>
  <c r="AE29" i="125" s="1"/>
  <c r="AF29" i="125"/>
  <c r="AH29" i="125" s="1"/>
  <c r="L15" i="125"/>
  <c r="W15" i="125"/>
  <c r="W19" i="125"/>
  <c r="AC19" i="125"/>
  <c r="W22" i="125"/>
  <c r="AC22" i="125"/>
  <c r="AF24" i="125"/>
  <c r="AH24" i="125" s="1"/>
  <c r="AD25" i="125"/>
  <c r="AE25" i="125" s="1"/>
  <c r="AA26" i="125"/>
  <c r="AB26" i="125" s="1"/>
  <c r="AC30" i="125"/>
  <c r="W30" i="125"/>
  <c r="Y30" i="125" s="1"/>
  <c r="AF18" i="125"/>
  <c r="K20" i="125"/>
  <c r="S20" i="125" s="1"/>
  <c r="AA20" i="125"/>
  <c r="AB20" i="125" s="1"/>
  <c r="AF21" i="125"/>
  <c r="AG23" i="125"/>
  <c r="AH23" i="125" s="1"/>
  <c r="W24" i="125"/>
  <c r="Y24" i="125" s="1"/>
  <c r="AF25" i="125"/>
  <c r="AH25" i="125" s="1"/>
  <c r="AH27" i="125"/>
  <c r="AB29" i="125"/>
  <c r="AH31" i="125"/>
  <c r="O15" i="125"/>
  <c r="X20" i="125"/>
  <c r="Y20" i="125" s="1"/>
  <c r="AG20" i="125"/>
  <c r="AA27" i="125"/>
  <c r="AB27" i="125" s="1"/>
  <c r="AA28" i="125"/>
  <c r="AB28" i="125" s="1"/>
  <c r="T31" i="125"/>
  <c r="X31" i="125" s="1"/>
  <c r="L31" i="125"/>
  <c r="Y10" i="125" l="1"/>
  <c r="Y23" i="125"/>
  <c r="AE30" i="125"/>
  <c r="AI30" i="125" s="1"/>
  <c r="J30" i="125" s="1"/>
  <c r="Y15" i="125"/>
  <c r="AA31" i="125"/>
  <c r="AB31" i="125" s="1"/>
  <c r="Y31" i="125"/>
  <c r="AH15" i="125"/>
  <c r="AI15" i="125" s="1"/>
  <c r="J15" i="125" s="1"/>
  <c r="M15" i="125" s="1"/>
  <c r="Y11" i="125"/>
  <c r="AH20" i="125"/>
  <c r="AI20" i="125" s="1"/>
  <c r="J20" i="125" s="1"/>
  <c r="M20" i="125" s="1"/>
  <c r="AI24" i="125"/>
  <c r="J24" i="125" s="1"/>
  <c r="M24" i="125" s="1"/>
  <c r="AI28" i="125"/>
  <c r="J28" i="125" s="1"/>
  <c r="M28" i="125" s="1"/>
  <c r="AH11" i="125"/>
  <c r="AI11" i="125" s="1"/>
  <c r="J11" i="125" s="1"/>
  <c r="M11" i="125" s="1"/>
  <c r="AI26" i="125"/>
  <c r="J26" i="125" s="1"/>
  <c r="AE31" i="125"/>
  <c r="AI10" i="125"/>
  <c r="J10" i="125" s="1"/>
  <c r="M10" i="125" s="1"/>
  <c r="AI25" i="125"/>
  <c r="J25" i="125" s="1"/>
  <c r="M25" i="125" s="1"/>
  <c r="M30" i="125"/>
  <c r="P30" i="125"/>
  <c r="Y6" i="125"/>
  <c r="AI27" i="125"/>
  <c r="J27" i="125" s="1"/>
  <c r="AI29" i="125"/>
  <c r="J29" i="125" s="1"/>
  <c r="AI6" i="125"/>
  <c r="AI23" i="125"/>
  <c r="J23" i="125" s="1"/>
  <c r="M23" i="125" s="1"/>
  <c r="P28" i="125"/>
  <c r="AI31" i="125" l="1"/>
  <c r="J31" i="125" s="1"/>
  <c r="P20" i="125"/>
  <c r="M26" i="125"/>
  <c r="P26" i="125"/>
  <c r="P10" i="125"/>
  <c r="P11" i="125"/>
  <c r="P15" i="125"/>
  <c r="P23" i="125"/>
  <c r="M31" i="125"/>
  <c r="P31" i="125"/>
  <c r="J6" i="125"/>
  <c r="M29" i="125"/>
  <c r="P29" i="125"/>
  <c r="P27" i="125"/>
  <c r="M27" i="125"/>
  <c r="M6" i="125" l="1"/>
  <c r="P6" i="125"/>
  <c r="C1903" i="2" l="1"/>
  <c r="C1904" i="2"/>
  <c r="H1903" i="2" l="1"/>
  <c r="G29" i="106" l="1"/>
  <c r="C6" i="106"/>
  <c r="C5" i="106"/>
  <c r="I2091" i="2" l="1"/>
  <c r="I1982" i="2" l="1"/>
  <c r="B13" i="122" l="1"/>
  <c r="C13" i="122"/>
  <c r="D13" i="122"/>
  <c r="E13" i="122" s="1"/>
  <c r="H13" i="122" s="1"/>
  <c r="B14" i="122"/>
  <c r="C14" i="122"/>
  <c r="D14" i="122"/>
  <c r="E14" i="122" s="1"/>
  <c r="H14" i="122" s="1"/>
  <c r="B15" i="122"/>
  <c r="C15" i="122"/>
  <c r="D15" i="122"/>
  <c r="E15" i="122" s="1"/>
  <c r="H15" i="122" s="1"/>
  <c r="B16" i="122"/>
  <c r="C16" i="122"/>
  <c r="D16" i="122"/>
  <c r="E16" i="122" s="1"/>
  <c r="H16" i="122" s="1"/>
  <c r="B17" i="122"/>
  <c r="C17" i="122"/>
  <c r="D17" i="122"/>
  <c r="E17" i="122" s="1"/>
  <c r="H17" i="122" s="1"/>
  <c r="B18" i="122"/>
  <c r="C18" i="122"/>
  <c r="D18" i="122"/>
  <c r="E18" i="122" s="1"/>
  <c r="H18" i="122" s="1"/>
  <c r="B19" i="122"/>
  <c r="C19" i="122"/>
  <c r="D19" i="122"/>
  <c r="E19" i="122" s="1"/>
  <c r="H19" i="122" s="1"/>
  <c r="B20" i="122"/>
  <c r="C20" i="122"/>
  <c r="D20" i="122"/>
  <c r="E20" i="122" s="1"/>
  <c r="H20" i="122" s="1"/>
  <c r="B21" i="122"/>
  <c r="C21" i="122"/>
  <c r="D21" i="122"/>
  <c r="E21" i="122" s="1"/>
  <c r="H21" i="122" s="1"/>
  <c r="B22" i="122"/>
  <c r="C22" i="122"/>
  <c r="D22" i="122"/>
  <c r="E22" i="122" s="1"/>
  <c r="H22" i="122" s="1"/>
  <c r="B23" i="122"/>
  <c r="C23" i="122"/>
  <c r="D23" i="122"/>
  <c r="E23" i="122" s="1"/>
  <c r="B24" i="122"/>
  <c r="C24" i="122"/>
  <c r="D24" i="122"/>
  <c r="E24" i="122" s="1"/>
  <c r="H24" i="122" s="1"/>
  <c r="B25" i="122"/>
  <c r="C25" i="122"/>
  <c r="D25" i="122"/>
  <c r="E25" i="122" s="1"/>
  <c r="H25" i="122" s="1"/>
  <c r="B26" i="122"/>
  <c r="C26" i="122"/>
  <c r="D26" i="122"/>
  <c r="E26" i="122" s="1"/>
  <c r="H26" i="122" s="1"/>
  <c r="B27" i="122"/>
  <c r="C27" i="122"/>
  <c r="D27" i="122"/>
  <c r="E27" i="122" s="1"/>
  <c r="H27" i="122" s="1"/>
  <c r="B28" i="122"/>
  <c r="C28" i="122"/>
  <c r="D28" i="122"/>
  <c r="E28" i="122" s="1"/>
  <c r="H28" i="122" s="1"/>
  <c r="B29" i="122"/>
  <c r="C29" i="122"/>
  <c r="D29" i="122"/>
  <c r="E29" i="122" s="1"/>
  <c r="H29" i="122" s="1"/>
  <c r="B30" i="122"/>
  <c r="C30" i="122"/>
  <c r="D30" i="122"/>
  <c r="E30" i="122" s="1"/>
  <c r="H30" i="122" s="1"/>
  <c r="B31" i="122"/>
  <c r="C31" i="122"/>
  <c r="D31" i="122"/>
  <c r="E31" i="122" s="1"/>
  <c r="H31" i="122" s="1"/>
  <c r="B32" i="122"/>
  <c r="C32" i="122"/>
  <c r="D32" i="122"/>
  <c r="E32" i="122" s="1"/>
  <c r="H32" i="122" s="1"/>
  <c r="B33" i="122"/>
  <c r="C33" i="122"/>
  <c r="D33" i="122"/>
  <c r="E33" i="122" s="1"/>
  <c r="H33" i="122" s="1"/>
  <c r="B34" i="122"/>
  <c r="C34" i="122"/>
  <c r="D34" i="122"/>
  <c r="E34" i="122" s="1"/>
  <c r="H34" i="122" s="1"/>
  <c r="B35" i="122"/>
  <c r="C35" i="122"/>
  <c r="D35" i="122"/>
  <c r="E35" i="122" s="1"/>
  <c r="B36" i="122"/>
  <c r="C36" i="122"/>
  <c r="D36" i="122"/>
  <c r="E36" i="122" s="1"/>
  <c r="H36" i="122" s="1"/>
  <c r="B37" i="122"/>
  <c r="C37" i="122"/>
  <c r="D37" i="122"/>
  <c r="E37" i="122" s="1"/>
  <c r="H37" i="122" s="1"/>
  <c r="B38" i="122"/>
  <c r="C38" i="122"/>
  <c r="D38" i="122"/>
  <c r="E38" i="122" s="1"/>
  <c r="H38" i="122" s="1"/>
  <c r="B39" i="122"/>
  <c r="C39" i="122"/>
  <c r="D39" i="122"/>
  <c r="E39" i="122" s="1"/>
  <c r="H39" i="122" s="1"/>
  <c r="B40" i="122"/>
  <c r="C40" i="122"/>
  <c r="D40" i="122"/>
  <c r="E40" i="122" s="1"/>
  <c r="H40" i="122" s="1"/>
  <c r="B41" i="122"/>
  <c r="C41" i="122"/>
  <c r="D41" i="122"/>
  <c r="E41" i="122" s="1"/>
  <c r="H41" i="122" s="1"/>
  <c r="B42" i="122"/>
  <c r="C42" i="122"/>
  <c r="D42" i="122"/>
  <c r="E42" i="122" s="1"/>
  <c r="H42" i="122" s="1"/>
  <c r="B43" i="122"/>
  <c r="C43" i="122"/>
  <c r="D43" i="122"/>
  <c r="E43" i="122" s="1"/>
  <c r="H43" i="122" s="1"/>
  <c r="B44" i="122"/>
  <c r="C44" i="122"/>
  <c r="D44" i="122"/>
  <c r="E44" i="122" s="1"/>
  <c r="H44" i="122" s="1"/>
  <c r="B45" i="122"/>
  <c r="C45" i="122"/>
  <c r="D45" i="122"/>
  <c r="E45" i="122" s="1"/>
  <c r="H45" i="122" s="1"/>
  <c r="B46" i="122"/>
  <c r="C46" i="122"/>
  <c r="D46" i="122"/>
  <c r="E46" i="122" s="1"/>
  <c r="H46" i="122" s="1"/>
  <c r="B47" i="122"/>
  <c r="C47" i="122"/>
  <c r="D47" i="122"/>
  <c r="E47" i="122" s="1"/>
  <c r="B48" i="122"/>
  <c r="C48" i="122"/>
  <c r="D48" i="122"/>
  <c r="E48" i="122" s="1"/>
  <c r="H48" i="122" s="1"/>
  <c r="B49" i="122"/>
  <c r="C49" i="122"/>
  <c r="D49" i="122"/>
  <c r="E49" i="122" s="1"/>
  <c r="H49" i="122" s="1"/>
  <c r="B50" i="122"/>
  <c r="C50" i="122"/>
  <c r="D50" i="122"/>
  <c r="E50" i="122" s="1"/>
  <c r="H50" i="122" s="1"/>
  <c r="B51" i="122"/>
  <c r="C51" i="122"/>
  <c r="D51" i="122"/>
  <c r="E51" i="122" s="1"/>
  <c r="H51" i="122" s="1"/>
  <c r="B52" i="122"/>
  <c r="C52" i="122"/>
  <c r="D52" i="122"/>
  <c r="E52" i="122" s="1"/>
  <c r="H52" i="122" s="1"/>
  <c r="B53" i="122"/>
  <c r="C53" i="122"/>
  <c r="D53" i="122"/>
  <c r="E53" i="122" s="1"/>
  <c r="H53" i="122" s="1"/>
  <c r="B54" i="122"/>
  <c r="C54" i="122"/>
  <c r="D54" i="122"/>
  <c r="E54" i="122" s="1"/>
  <c r="H54" i="122" s="1"/>
  <c r="B55" i="122"/>
  <c r="C55" i="122"/>
  <c r="D55" i="122"/>
  <c r="E55" i="122" s="1"/>
  <c r="H55" i="122" s="1"/>
  <c r="B56" i="122"/>
  <c r="C56" i="122"/>
  <c r="D56" i="122"/>
  <c r="E56" i="122" s="1"/>
  <c r="H56" i="122" s="1"/>
  <c r="B57" i="122"/>
  <c r="C57" i="122"/>
  <c r="D57" i="122"/>
  <c r="E57" i="122" s="1"/>
  <c r="H57" i="122" s="1"/>
  <c r="B58" i="122"/>
  <c r="C58" i="122"/>
  <c r="D58" i="122"/>
  <c r="E58" i="122" s="1"/>
  <c r="H58" i="122" s="1"/>
  <c r="B59" i="122"/>
  <c r="C59" i="122"/>
  <c r="D59" i="122"/>
  <c r="E59" i="122" s="1"/>
  <c r="H59" i="122" s="1"/>
  <c r="B60" i="122"/>
  <c r="C60" i="122"/>
  <c r="D60" i="122"/>
  <c r="E60" i="122" s="1"/>
  <c r="H60" i="122" s="1"/>
  <c r="B61" i="122"/>
  <c r="C61" i="122"/>
  <c r="D61" i="122"/>
  <c r="E61" i="122" s="1"/>
  <c r="H61" i="122" s="1"/>
  <c r="B62" i="122"/>
  <c r="C62" i="122"/>
  <c r="D62" i="122"/>
  <c r="E62" i="122" s="1"/>
  <c r="B63" i="122"/>
  <c r="C63" i="122"/>
  <c r="D63" i="122"/>
  <c r="E63" i="122" s="1"/>
  <c r="H63" i="122" s="1"/>
  <c r="B64" i="122"/>
  <c r="C64" i="122"/>
  <c r="D64" i="122"/>
  <c r="E64" i="122" s="1"/>
  <c r="H64" i="122" s="1"/>
  <c r="B65" i="122"/>
  <c r="C65" i="122"/>
  <c r="D65" i="122"/>
  <c r="E65" i="122" s="1"/>
  <c r="H65" i="122" s="1"/>
  <c r="B66" i="122"/>
  <c r="C66" i="122"/>
  <c r="D66" i="122"/>
  <c r="E66" i="122" s="1"/>
  <c r="H66" i="122" s="1"/>
  <c r="B67" i="122"/>
  <c r="C67" i="122"/>
  <c r="D67" i="122"/>
  <c r="E67" i="122" s="1"/>
  <c r="H67" i="122" s="1"/>
  <c r="B68" i="122"/>
  <c r="C68" i="122"/>
  <c r="D68" i="122"/>
  <c r="E68" i="122" s="1"/>
  <c r="H68" i="122" s="1"/>
  <c r="B69" i="122"/>
  <c r="C69" i="122"/>
  <c r="D69" i="122"/>
  <c r="E69" i="122" s="1"/>
  <c r="H69" i="122" s="1"/>
  <c r="B70" i="122"/>
  <c r="C70" i="122"/>
  <c r="D70" i="122"/>
  <c r="E70" i="122" s="1"/>
  <c r="H70" i="122" s="1"/>
  <c r="B71" i="122"/>
  <c r="C71" i="122"/>
  <c r="D71" i="122"/>
  <c r="E71" i="122" s="1"/>
  <c r="H71" i="122" s="1"/>
  <c r="B72" i="122"/>
  <c r="C72" i="122"/>
  <c r="D72" i="122"/>
  <c r="E72" i="122" s="1"/>
  <c r="H72" i="122" s="1"/>
  <c r="B73" i="122"/>
  <c r="C73" i="122"/>
  <c r="D73" i="122"/>
  <c r="E73" i="122" s="1"/>
  <c r="H73" i="122" s="1"/>
  <c r="B74" i="122"/>
  <c r="C74" i="122"/>
  <c r="D74" i="122"/>
  <c r="E74" i="122" s="1"/>
  <c r="H74" i="122" s="1"/>
  <c r="B75" i="122"/>
  <c r="C75" i="122"/>
  <c r="D75" i="122"/>
  <c r="E75" i="122" s="1"/>
  <c r="B76" i="122"/>
  <c r="C76" i="122"/>
  <c r="D76" i="122"/>
  <c r="E76" i="122" s="1"/>
  <c r="H76" i="122" s="1"/>
  <c r="B77" i="122"/>
  <c r="C77" i="122"/>
  <c r="D77" i="122"/>
  <c r="E77" i="122" s="1"/>
  <c r="H77" i="122" s="1"/>
  <c r="B78" i="122"/>
  <c r="C78" i="122"/>
  <c r="D78" i="122"/>
  <c r="E78" i="122" s="1"/>
  <c r="H78" i="122" s="1"/>
  <c r="B79" i="122"/>
  <c r="C79" i="122"/>
  <c r="D79" i="122"/>
  <c r="E79" i="122" s="1"/>
  <c r="H79" i="122" s="1"/>
  <c r="B80" i="122"/>
  <c r="C80" i="122"/>
  <c r="D80" i="122"/>
  <c r="E80" i="122" s="1"/>
  <c r="H80" i="122" s="1"/>
  <c r="B81" i="122"/>
  <c r="C81" i="122"/>
  <c r="D81" i="122"/>
  <c r="E81" i="122" s="1"/>
  <c r="H81" i="122" s="1"/>
  <c r="B82" i="122"/>
  <c r="C82" i="122"/>
  <c r="D82" i="122"/>
  <c r="E82" i="122" s="1"/>
  <c r="H82" i="122" s="1"/>
  <c r="B83" i="122"/>
  <c r="C83" i="122"/>
  <c r="D83" i="122"/>
  <c r="E83" i="122" s="1"/>
  <c r="H83" i="122" s="1"/>
  <c r="B84" i="122"/>
  <c r="C84" i="122"/>
  <c r="D84" i="122"/>
  <c r="E84" i="122" s="1"/>
  <c r="H84" i="122" s="1"/>
  <c r="B85" i="122"/>
  <c r="C85" i="122"/>
  <c r="D85" i="122"/>
  <c r="E85" i="122" s="1"/>
  <c r="H85" i="122" s="1"/>
  <c r="B86" i="122"/>
  <c r="C86" i="122"/>
  <c r="D86" i="122"/>
  <c r="E86" i="122" s="1"/>
  <c r="H86" i="122" s="1"/>
  <c r="B87" i="122"/>
  <c r="C87" i="122"/>
  <c r="D87" i="122"/>
  <c r="E87" i="122" s="1"/>
  <c r="B88" i="122"/>
  <c r="C88" i="122"/>
  <c r="D88" i="122"/>
  <c r="E88" i="122" s="1"/>
  <c r="H88" i="122" s="1"/>
  <c r="B89" i="122"/>
  <c r="C89" i="122"/>
  <c r="D89" i="122"/>
  <c r="E89" i="122" s="1"/>
  <c r="H89" i="122" s="1"/>
  <c r="B90" i="122"/>
  <c r="C90" i="122"/>
  <c r="D90" i="122"/>
  <c r="E90" i="122" s="1"/>
  <c r="H90" i="122" s="1"/>
  <c r="B91" i="122"/>
  <c r="C91" i="122"/>
  <c r="D91" i="122"/>
  <c r="E91" i="122" s="1"/>
  <c r="H91" i="122" s="1"/>
  <c r="B92" i="122"/>
  <c r="C92" i="122"/>
  <c r="D92" i="122"/>
  <c r="E92" i="122" s="1"/>
  <c r="H92" i="122" s="1"/>
  <c r="B93" i="122"/>
  <c r="C93" i="122"/>
  <c r="D93" i="122"/>
  <c r="E93" i="122" s="1"/>
  <c r="H93" i="122" s="1"/>
  <c r="B94" i="122"/>
  <c r="C94" i="122"/>
  <c r="D94" i="122"/>
  <c r="E94" i="122" s="1"/>
  <c r="H94" i="122" s="1"/>
  <c r="B95" i="122"/>
  <c r="C95" i="122"/>
  <c r="D95" i="122"/>
  <c r="E95" i="122" s="1"/>
  <c r="H95" i="122" s="1"/>
  <c r="B96" i="122"/>
  <c r="C96" i="122"/>
  <c r="D96" i="122"/>
  <c r="E96" i="122" s="1"/>
  <c r="H96" i="122" s="1"/>
  <c r="B97" i="122"/>
  <c r="C97" i="122"/>
  <c r="D97" i="122"/>
  <c r="E97" i="122" s="1"/>
  <c r="H97" i="122" s="1"/>
  <c r="B98" i="122"/>
  <c r="C98" i="122"/>
  <c r="D98" i="122"/>
  <c r="E98" i="122" s="1"/>
  <c r="H98" i="122" s="1"/>
  <c r="B99" i="122"/>
  <c r="C99" i="122"/>
  <c r="D99" i="122"/>
  <c r="E99" i="122" s="1"/>
  <c r="H99" i="122" s="1"/>
  <c r="B100" i="122"/>
  <c r="C100" i="122"/>
  <c r="D100" i="122"/>
  <c r="E100" i="122" s="1"/>
  <c r="H100" i="122" s="1"/>
  <c r="B101" i="122"/>
  <c r="C101" i="122"/>
  <c r="D101" i="122"/>
  <c r="E101" i="122" s="1"/>
  <c r="H101" i="122" s="1"/>
  <c r="B102" i="122"/>
  <c r="C102" i="122"/>
  <c r="D102" i="122"/>
  <c r="E102" i="122" s="1"/>
  <c r="H102" i="122" s="1"/>
  <c r="B103" i="122"/>
  <c r="C103" i="122"/>
  <c r="D103" i="122"/>
  <c r="E103" i="122" s="1"/>
  <c r="H103" i="122" s="1"/>
  <c r="B104" i="122"/>
  <c r="C104" i="122"/>
  <c r="D104" i="122"/>
  <c r="E104" i="122" s="1"/>
  <c r="H104" i="122" s="1"/>
  <c r="B105" i="122"/>
  <c r="C105" i="122"/>
  <c r="D105" i="122"/>
  <c r="E105" i="122" s="1"/>
  <c r="H105" i="122" s="1"/>
  <c r="B106" i="122"/>
  <c r="C106" i="122"/>
  <c r="D106" i="122"/>
  <c r="E106" i="122" s="1"/>
  <c r="H106" i="122" s="1"/>
  <c r="B107" i="122"/>
  <c r="C107" i="122"/>
  <c r="D107" i="122"/>
  <c r="E107" i="122" s="1"/>
  <c r="H107" i="122" s="1"/>
  <c r="B108" i="122"/>
  <c r="C108" i="122"/>
  <c r="D108" i="122"/>
  <c r="E108" i="122" s="1"/>
  <c r="H108" i="122" s="1"/>
  <c r="B109" i="122"/>
  <c r="C109" i="122"/>
  <c r="D109" i="122"/>
  <c r="E109" i="122" s="1"/>
  <c r="H109" i="122" s="1"/>
  <c r="B110" i="122"/>
  <c r="C110" i="122"/>
  <c r="D110" i="122"/>
  <c r="E110" i="122" s="1"/>
  <c r="H110" i="122" s="1"/>
  <c r="B111" i="122"/>
  <c r="C111" i="122"/>
  <c r="D111" i="122"/>
  <c r="E111" i="122" s="1"/>
  <c r="H111" i="122" s="1"/>
  <c r="B112" i="122"/>
  <c r="C112" i="122"/>
  <c r="D112" i="122"/>
  <c r="E112" i="122" s="1"/>
  <c r="H112" i="122" s="1"/>
  <c r="B113" i="122"/>
  <c r="C113" i="122"/>
  <c r="D113" i="122"/>
  <c r="E113" i="122" s="1"/>
  <c r="H113" i="122" s="1"/>
  <c r="B114" i="122"/>
  <c r="C114" i="122"/>
  <c r="D114" i="122"/>
  <c r="E114" i="122" s="1"/>
  <c r="H114" i="122" s="1"/>
  <c r="B115" i="122"/>
  <c r="C115" i="122"/>
  <c r="D115" i="122"/>
  <c r="E115" i="122" s="1"/>
  <c r="H115" i="122" s="1"/>
  <c r="B116" i="122"/>
  <c r="C116" i="122"/>
  <c r="D116" i="122"/>
  <c r="E116" i="122" s="1"/>
  <c r="H116" i="122" s="1"/>
  <c r="B117" i="122"/>
  <c r="C117" i="122"/>
  <c r="D117" i="122"/>
  <c r="E117" i="122" s="1"/>
  <c r="H117" i="122" s="1"/>
  <c r="B118" i="122"/>
  <c r="C118" i="122"/>
  <c r="D118" i="122"/>
  <c r="E118" i="122" s="1"/>
  <c r="H118" i="122" s="1"/>
  <c r="B119" i="122"/>
  <c r="C119" i="122"/>
  <c r="D119" i="122"/>
  <c r="E119" i="122" s="1"/>
  <c r="H119" i="122" s="1"/>
  <c r="B120" i="122"/>
  <c r="C120" i="122"/>
  <c r="D120" i="122"/>
  <c r="E120" i="122" s="1"/>
  <c r="H120" i="122" s="1"/>
  <c r="B121" i="122"/>
  <c r="C121" i="122"/>
  <c r="D121" i="122"/>
  <c r="E121" i="122" s="1"/>
  <c r="H121" i="122" s="1"/>
  <c r="B122" i="122"/>
  <c r="C122" i="122"/>
  <c r="D122" i="122"/>
  <c r="E122" i="122" s="1"/>
  <c r="H122" i="122" s="1"/>
  <c r="B123" i="122"/>
  <c r="C123" i="122"/>
  <c r="D123" i="122"/>
  <c r="E123" i="122" s="1"/>
  <c r="H123" i="122" s="1"/>
  <c r="B124" i="122"/>
  <c r="C124" i="122"/>
  <c r="D124" i="122"/>
  <c r="E124" i="122" s="1"/>
  <c r="H124" i="122" s="1"/>
  <c r="B125" i="122"/>
  <c r="C125" i="122"/>
  <c r="D125" i="122"/>
  <c r="E125" i="122" s="1"/>
  <c r="H125" i="122" s="1"/>
  <c r="B126" i="122"/>
  <c r="C126" i="122"/>
  <c r="D126" i="122"/>
  <c r="E126" i="122" s="1"/>
  <c r="H126" i="122" s="1"/>
  <c r="B127" i="122"/>
  <c r="C127" i="122"/>
  <c r="D127" i="122"/>
  <c r="E127" i="122" s="1"/>
  <c r="H127" i="122" s="1"/>
  <c r="B128" i="122"/>
  <c r="C128" i="122"/>
  <c r="D128" i="122"/>
  <c r="E128" i="122" s="1"/>
  <c r="H128" i="122" s="1"/>
  <c r="B129" i="122"/>
  <c r="C129" i="122"/>
  <c r="D129" i="122"/>
  <c r="E129" i="122" s="1"/>
  <c r="H129" i="122" s="1"/>
  <c r="B130" i="122"/>
  <c r="C130" i="122"/>
  <c r="D130" i="122"/>
  <c r="E130" i="122" s="1"/>
  <c r="H130" i="122" s="1"/>
  <c r="B131" i="122"/>
  <c r="C131" i="122"/>
  <c r="D131" i="122"/>
  <c r="E131" i="122" s="1"/>
  <c r="H131" i="122" s="1"/>
  <c r="B132" i="122"/>
  <c r="C132" i="122"/>
  <c r="D132" i="122"/>
  <c r="E132" i="122" s="1"/>
  <c r="H132" i="122" s="1"/>
  <c r="B133" i="122"/>
  <c r="C133" i="122"/>
  <c r="D133" i="122"/>
  <c r="E133" i="122" s="1"/>
  <c r="H133" i="122" s="1"/>
  <c r="B134" i="122"/>
  <c r="C134" i="122"/>
  <c r="D134" i="122"/>
  <c r="E134" i="122" s="1"/>
  <c r="H134" i="122" s="1"/>
  <c r="B135" i="122"/>
  <c r="C135" i="122"/>
  <c r="D135" i="122"/>
  <c r="E135" i="122" s="1"/>
  <c r="H135" i="122" s="1"/>
  <c r="B136" i="122"/>
  <c r="C136" i="122"/>
  <c r="D136" i="122"/>
  <c r="E136" i="122" s="1"/>
  <c r="H136" i="122" s="1"/>
  <c r="B137" i="122"/>
  <c r="C137" i="122"/>
  <c r="D137" i="122"/>
  <c r="E137" i="122" s="1"/>
  <c r="H137" i="122" s="1"/>
  <c r="B138" i="122"/>
  <c r="C138" i="122"/>
  <c r="D138" i="122"/>
  <c r="E138" i="122" s="1"/>
  <c r="H138" i="122" s="1"/>
  <c r="B139" i="122"/>
  <c r="C139" i="122"/>
  <c r="D139" i="122"/>
  <c r="E139" i="122" s="1"/>
  <c r="H139" i="122" s="1"/>
  <c r="B140" i="122"/>
  <c r="C140" i="122"/>
  <c r="D140" i="122"/>
  <c r="E140" i="122" s="1"/>
  <c r="H140" i="122" s="1"/>
  <c r="B141" i="122"/>
  <c r="C141" i="122"/>
  <c r="D141" i="122"/>
  <c r="E141" i="122" s="1"/>
  <c r="H141" i="122" s="1"/>
  <c r="B142" i="122"/>
  <c r="C142" i="122"/>
  <c r="D142" i="122"/>
  <c r="E142" i="122" s="1"/>
  <c r="H142" i="122" s="1"/>
  <c r="B143" i="122"/>
  <c r="C143" i="122"/>
  <c r="D143" i="122"/>
  <c r="E143" i="122" s="1"/>
  <c r="H143" i="122" s="1"/>
  <c r="B144" i="122"/>
  <c r="C144" i="122"/>
  <c r="D144" i="122"/>
  <c r="E144" i="122" s="1"/>
  <c r="H144" i="122" s="1"/>
  <c r="B145" i="122"/>
  <c r="C145" i="122"/>
  <c r="D145" i="122"/>
  <c r="E145" i="122" s="1"/>
  <c r="H145" i="122" s="1"/>
  <c r="B146" i="122"/>
  <c r="C146" i="122"/>
  <c r="D146" i="122"/>
  <c r="E146" i="122" s="1"/>
  <c r="H146" i="122" s="1"/>
  <c r="B147" i="122"/>
  <c r="C147" i="122"/>
  <c r="D147" i="122"/>
  <c r="E147" i="122" s="1"/>
  <c r="H147" i="122" s="1"/>
  <c r="B148" i="122"/>
  <c r="C148" i="122"/>
  <c r="D148" i="122"/>
  <c r="E148" i="122" s="1"/>
  <c r="H148" i="122" s="1"/>
  <c r="B149" i="122"/>
  <c r="C149" i="122"/>
  <c r="D149" i="122"/>
  <c r="E149" i="122" s="1"/>
  <c r="H149" i="122" s="1"/>
  <c r="B150" i="122"/>
  <c r="C150" i="122"/>
  <c r="D150" i="122"/>
  <c r="E150" i="122" s="1"/>
  <c r="H150" i="122" s="1"/>
  <c r="B151" i="122"/>
  <c r="C151" i="122"/>
  <c r="D151" i="122"/>
  <c r="E151" i="122" s="1"/>
  <c r="H151" i="122" s="1"/>
  <c r="B152" i="122"/>
  <c r="C152" i="122"/>
  <c r="D152" i="122"/>
  <c r="E152" i="122" s="1"/>
  <c r="H152" i="122" s="1"/>
  <c r="B153" i="122"/>
  <c r="C153" i="122"/>
  <c r="D153" i="122"/>
  <c r="E153" i="122" s="1"/>
  <c r="H153" i="122" s="1"/>
  <c r="B154" i="122"/>
  <c r="C154" i="122"/>
  <c r="D154" i="122"/>
  <c r="E154" i="122" s="1"/>
  <c r="H154" i="122" s="1"/>
  <c r="B155" i="122"/>
  <c r="C155" i="122"/>
  <c r="D155" i="122"/>
  <c r="E155" i="122" s="1"/>
  <c r="H155" i="122" s="1"/>
  <c r="B156" i="122"/>
  <c r="C156" i="122"/>
  <c r="D156" i="122"/>
  <c r="E156" i="122" s="1"/>
  <c r="H156" i="122" s="1"/>
  <c r="B157" i="122"/>
  <c r="C157" i="122"/>
  <c r="D157" i="122"/>
  <c r="E157" i="122" s="1"/>
  <c r="H157" i="122" s="1"/>
  <c r="B158" i="122"/>
  <c r="C158" i="122"/>
  <c r="D158" i="122"/>
  <c r="E158" i="122" s="1"/>
  <c r="H158" i="122" s="1"/>
  <c r="B159" i="122"/>
  <c r="C159" i="122"/>
  <c r="D159" i="122"/>
  <c r="E159" i="122" s="1"/>
  <c r="H159" i="122" s="1"/>
  <c r="B160" i="122"/>
  <c r="C160" i="122"/>
  <c r="D160" i="122"/>
  <c r="E160" i="122" s="1"/>
  <c r="H160" i="122" s="1"/>
  <c r="B161" i="122"/>
  <c r="C161" i="122"/>
  <c r="D161" i="122"/>
  <c r="E161" i="122" s="1"/>
  <c r="H161" i="122" s="1"/>
  <c r="B162" i="122"/>
  <c r="C162" i="122"/>
  <c r="D162" i="122"/>
  <c r="E162" i="122" s="1"/>
  <c r="H162" i="122" s="1"/>
  <c r="B163" i="122"/>
  <c r="C163" i="122"/>
  <c r="D163" i="122"/>
  <c r="E163" i="122" s="1"/>
  <c r="H163" i="122" s="1"/>
  <c r="B164" i="122"/>
  <c r="C164" i="122"/>
  <c r="D164" i="122"/>
  <c r="E164" i="122" s="1"/>
  <c r="H164" i="122" s="1"/>
  <c r="B165" i="122"/>
  <c r="C165" i="122"/>
  <c r="D165" i="122"/>
  <c r="E165" i="122" s="1"/>
  <c r="H165" i="122" s="1"/>
  <c r="B166" i="122"/>
  <c r="C166" i="122"/>
  <c r="D166" i="122"/>
  <c r="E166" i="122" s="1"/>
  <c r="H166" i="122" s="1"/>
  <c r="B167" i="122"/>
  <c r="C167" i="122"/>
  <c r="D167" i="122"/>
  <c r="E167" i="122" s="1"/>
  <c r="H167" i="122" s="1"/>
  <c r="B168" i="122"/>
  <c r="C168" i="122"/>
  <c r="D168" i="122"/>
  <c r="E168" i="122" s="1"/>
  <c r="H168" i="122" s="1"/>
  <c r="B169" i="122"/>
  <c r="C169" i="122"/>
  <c r="D169" i="122"/>
  <c r="E169" i="122" s="1"/>
  <c r="H169" i="122" s="1"/>
  <c r="B170" i="122"/>
  <c r="C170" i="122"/>
  <c r="D170" i="122"/>
  <c r="E170" i="122" s="1"/>
  <c r="H170" i="122" s="1"/>
  <c r="B171" i="122"/>
  <c r="C171" i="122"/>
  <c r="D171" i="122"/>
  <c r="E171" i="122" s="1"/>
  <c r="H171" i="122" s="1"/>
  <c r="B172" i="122"/>
  <c r="C172" i="122"/>
  <c r="D172" i="122"/>
  <c r="E172" i="122" s="1"/>
  <c r="H172" i="122" s="1"/>
  <c r="B173" i="122"/>
  <c r="C173" i="122"/>
  <c r="D173" i="122"/>
  <c r="E173" i="122" s="1"/>
  <c r="H173" i="122" s="1"/>
  <c r="B174" i="122"/>
  <c r="C174" i="122"/>
  <c r="D174" i="122"/>
  <c r="E174" i="122" s="1"/>
  <c r="H174" i="122" s="1"/>
  <c r="B175" i="122"/>
  <c r="C175" i="122"/>
  <c r="D175" i="122"/>
  <c r="E175" i="122" s="1"/>
  <c r="H175" i="122" s="1"/>
  <c r="B176" i="122"/>
  <c r="C176" i="122"/>
  <c r="D176" i="122"/>
  <c r="E176" i="122" s="1"/>
  <c r="H176" i="122" s="1"/>
  <c r="B177" i="122"/>
  <c r="C177" i="122"/>
  <c r="D177" i="122"/>
  <c r="E177" i="122" s="1"/>
  <c r="H177" i="122" s="1"/>
  <c r="B178" i="122"/>
  <c r="C178" i="122"/>
  <c r="D178" i="122"/>
  <c r="E178" i="122" s="1"/>
  <c r="H178" i="122" s="1"/>
  <c r="B179" i="122"/>
  <c r="C179" i="122"/>
  <c r="D179" i="122"/>
  <c r="E179" i="122" s="1"/>
  <c r="H179" i="122" s="1"/>
  <c r="B180" i="122"/>
  <c r="C180" i="122"/>
  <c r="D180" i="122"/>
  <c r="E180" i="122" s="1"/>
  <c r="H180" i="122" s="1"/>
  <c r="B181" i="122"/>
  <c r="C181" i="122"/>
  <c r="D181" i="122"/>
  <c r="E181" i="122" s="1"/>
  <c r="H181" i="122" s="1"/>
  <c r="B182" i="122"/>
  <c r="C182" i="122"/>
  <c r="D182" i="122"/>
  <c r="E182" i="122" s="1"/>
  <c r="H182" i="122" s="1"/>
  <c r="B183" i="122"/>
  <c r="C183" i="122"/>
  <c r="D183" i="122"/>
  <c r="E183" i="122" s="1"/>
  <c r="H183" i="122" s="1"/>
  <c r="B184" i="122"/>
  <c r="C184" i="122"/>
  <c r="D184" i="122"/>
  <c r="E184" i="122" s="1"/>
  <c r="H184" i="122" s="1"/>
  <c r="B185" i="122"/>
  <c r="C185" i="122"/>
  <c r="D185" i="122"/>
  <c r="E185" i="122" s="1"/>
  <c r="H185" i="122" s="1"/>
  <c r="B186" i="122"/>
  <c r="C186" i="122"/>
  <c r="D186" i="122"/>
  <c r="E186" i="122" s="1"/>
  <c r="H186" i="122" s="1"/>
  <c r="B187" i="122"/>
  <c r="C187" i="122"/>
  <c r="D187" i="122"/>
  <c r="E187" i="122" s="1"/>
  <c r="H187" i="122" s="1"/>
  <c r="B188" i="122"/>
  <c r="C188" i="122"/>
  <c r="D188" i="122"/>
  <c r="E188" i="122" s="1"/>
  <c r="H188" i="122" s="1"/>
  <c r="B189" i="122"/>
  <c r="C189" i="122"/>
  <c r="D189" i="122"/>
  <c r="E189" i="122" s="1"/>
  <c r="H189" i="122" s="1"/>
  <c r="B190" i="122"/>
  <c r="C190" i="122"/>
  <c r="D190" i="122"/>
  <c r="E190" i="122" s="1"/>
  <c r="H190" i="122" s="1"/>
  <c r="B191" i="122"/>
  <c r="C191" i="122"/>
  <c r="D191" i="122"/>
  <c r="E191" i="122" s="1"/>
  <c r="H191" i="122" s="1"/>
  <c r="B192" i="122"/>
  <c r="C192" i="122"/>
  <c r="D192" i="122"/>
  <c r="E192" i="122" s="1"/>
  <c r="H192" i="122" s="1"/>
  <c r="B193" i="122"/>
  <c r="C193" i="122"/>
  <c r="D193" i="122"/>
  <c r="E193" i="122" s="1"/>
  <c r="H193" i="122" s="1"/>
  <c r="B194" i="122"/>
  <c r="C194" i="122"/>
  <c r="D194" i="122"/>
  <c r="E194" i="122" s="1"/>
  <c r="H194" i="122" s="1"/>
  <c r="B195" i="122"/>
  <c r="C195" i="122"/>
  <c r="D195" i="122"/>
  <c r="E195" i="122" s="1"/>
  <c r="H195" i="122" s="1"/>
  <c r="B196" i="122"/>
  <c r="C196" i="122"/>
  <c r="D196" i="122"/>
  <c r="E196" i="122" s="1"/>
  <c r="H196" i="122" s="1"/>
  <c r="B197" i="122"/>
  <c r="C197" i="122"/>
  <c r="D197" i="122"/>
  <c r="E197" i="122" s="1"/>
  <c r="H197" i="122" s="1"/>
  <c r="B198" i="122"/>
  <c r="C198" i="122"/>
  <c r="D198" i="122"/>
  <c r="E198" i="122" s="1"/>
  <c r="H198" i="122" s="1"/>
  <c r="B199" i="122"/>
  <c r="C199" i="122"/>
  <c r="D199" i="122"/>
  <c r="E199" i="122" s="1"/>
  <c r="H199" i="122" s="1"/>
  <c r="B200" i="122"/>
  <c r="C200" i="122"/>
  <c r="D200" i="122"/>
  <c r="E200" i="122" s="1"/>
  <c r="H200" i="122" s="1"/>
  <c r="B201" i="122"/>
  <c r="C201" i="122"/>
  <c r="D201" i="122"/>
  <c r="E201" i="122" s="1"/>
  <c r="H201" i="122" s="1"/>
  <c r="B202" i="122"/>
  <c r="C202" i="122"/>
  <c r="D202" i="122"/>
  <c r="E202" i="122" s="1"/>
  <c r="H202" i="122" s="1"/>
  <c r="B203" i="122"/>
  <c r="C203" i="122"/>
  <c r="D203" i="122"/>
  <c r="E203" i="122" s="1"/>
  <c r="H203" i="122" s="1"/>
  <c r="B204" i="122"/>
  <c r="C204" i="122"/>
  <c r="D204" i="122"/>
  <c r="E204" i="122" s="1"/>
  <c r="H204" i="122" s="1"/>
  <c r="B205" i="122"/>
  <c r="C205" i="122"/>
  <c r="D205" i="122"/>
  <c r="E205" i="122" s="1"/>
  <c r="H205" i="122" s="1"/>
  <c r="B206" i="122"/>
  <c r="C206" i="122"/>
  <c r="D206" i="122"/>
  <c r="E206" i="122" s="1"/>
  <c r="H206" i="122" s="1"/>
  <c r="B207" i="122"/>
  <c r="C207" i="122"/>
  <c r="D207" i="122"/>
  <c r="E207" i="122" s="1"/>
  <c r="H207" i="122" s="1"/>
  <c r="B208" i="122"/>
  <c r="C208" i="122"/>
  <c r="D208" i="122"/>
  <c r="E208" i="122" s="1"/>
  <c r="H208" i="122" s="1"/>
  <c r="B209" i="122"/>
  <c r="C209" i="122"/>
  <c r="D209" i="122"/>
  <c r="E209" i="122" s="1"/>
  <c r="H209" i="122" s="1"/>
  <c r="B210" i="122"/>
  <c r="C210" i="122"/>
  <c r="D210" i="122"/>
  <c r="E210" i="122" s="1"/>
  <c r="H210" i="122" s="1"/>
  <c r="B211" i="122"/>
  <c r="C211" i="122"/>
  <c r="D211" i="122"/>
  <c r="E211" i="122" s="1"/>
  <c r="H211" i="122" s="1"/>
  <c r="B212" i="122"/>
  <c r="C212" i="122"/>
  <c r="D212" i="122"/>
  <c r="E212" i="122" s="1"/>
  <c r="H212" i="122" s="1"/>
  <c r="B213" i="122"/>
  <c r="C213" i="122"/>
  <c r="D213" i="122"/>
  <c r="E213" i="122" s="1"/>
  <c r="H213" i="122" s="1"/>
  <c r="B214" i="122"/>
  <c r="C214" i="122"/>
  <c r="D214" i="122"/>
  <c r="E214" i="122" s="1"/>
  <c r="H214" i="122" s="1"/>
  <c r="B215" i="122"/>
  <c r="C215" i="122"/>
  <c r="D215" i="122"/>
  <c r="E215" i="122" s="1"/>
  <c r="H215" i="122" s="1"/>
  <c r="B216" i="122"/>
  <c r="C216" i="122"/>
  <c r="D216" i="122"/>
  <c r="E216" i="122" s="1"/>
  <c r="H216" i="122" s="1"/>
  <c r="B217" i="122"/>
  <c r="C217" i="122"/>
  <c r="D217" i="122"/>
  <c r="E217" i="122" s="1"/>
  <c r="H217" i="122" s="1"/>
  <c r="B218" i="122"/>
  <c r="C218" i="122"/>
  <c r="D218" i="122"/>
  <c r="E218" i="122" s="1"/>
  <c r="H218" i="122" s="1"/>
  <c r="B219" i="122"/>
  <c r="C219" i="122"/>
  <c r="D219" i="122"/>
  <c r="E219" i="122" s="1"/>
  <c r="H219" i="122" s="1"/>
  <c r="B220" i="122"/>
  <c r="C220" i="122"/>
  <c r="D220" i="122"/>
  <c r="E220" i="122" s="1"/>
  <c r="H220" i="122" s="1"/>
  <c r="B221" i="122"/>
  <c r="C221" i="122"/>
  <c r="D221" i="122"/>
  <c r="E221" i="122" s="1"/>
  <c r="H221" i="122" s="1"/>
  <c r="B222" i="122"/>
  <c r="C222" i="122"/>
  <c r="D222" i="122"/>
  <c r="E222" i="122" s="1"/>
  <c r="H222" i="122" s="1"/>
  <c r="B223" i="122"/>
  <c r="C223" i="122"/>
  <c r="D223" i="122"/>
  <c r="E223" i="122" s="1"/>
  <c r="H223" i="122" s="1"/>
  <c r="J223" i="122" s="1"/>
  <c r="B224" i="122"/>
  <c r="C224" i="122"/>
  <c r="D224" i="122"/>
  <c r="E224" i="122" s="1"/>
  <c r="H224" i="122" s="1"/>
  <c r="J224" i="122" s="1"/>
  <c r="B225" i="122"/>
  <c r="C225" i="122"/>
  <c r="D225" i="122"/>
  <c r="E225" i="122" s="1"/>
  <c r="H225" i="122" s="1"/>
  <c r="J225" i="122" s="1"/>
  <c r="B226" i="122"/>
  <c r="C226" i="122"/>
  <c r="D226" i="122"/>
  <c r="E226" i="122" s="1"/>
  <c r="H226" i="122" s="1"/>
  <c r="B227" i="122"/>
  <c r="C227" i="122"/>
  <c r="D227" i="122"/>
  <c r="E227" i="122" s="1"/>
  <c r="H227" i="122" s="1"/>
  <c r="B228" i="122"/>
  <c r="C228" i="122"/>
  <c r="D228" i="122"/>
  <c r="E228" i="122" s="1"/>
  <c r="H228" i="122" s="1"/>
  <c r="B229" i="122"/>
  <c r="C229" i="122"/>
  <c r="D229" i="122"/>
  <c r="E229" i="122" s="1"/>
  <c r="H229" i="122" s="1"/>
  <c r="B230" i="122"/>
  <c r="C230" i="122"/>
  <c r="D230" i="122"/>
  <c r="E230" i="122" s="1"/>
  <c r="H230" i="122" s="1"/>
  <c r="B231" i="122"/>
  <c r="C231" i="122"/>
  <c r="D231" i="122"/>
  <c r="E231" i="122" s="1"/>
  <c r="H231" i="122" s="1"/>
  <c r="B232" i="122"/>
  <c r="C232" i="122"/>
  <c r="D232" i="122"/>
  <c r="E232" i="122" s="1"/>
  <c r="H232" i="122" s="1"/>
  <c r="B233" i="122"/>
  <c r="C233" i="122"/>
  <c r="D233" i="122"/>
  <c r="E233" i="122" s="1"/>
  <c r="H233" i="122" s="1"/>
  <c r="B234" i="122"/>
  <c r="C234" i="122"/>
  <c r="D234" i="122"/>
  <c r="E234" i="122" s="1"/>
  <c r="H234" i="122" s="1"/>
  <c r="B235" i="122"/>
  <c r="C235" i="122"/>
  <c r="D235" i="122"/>
  <c r="E235" i="122" s="1"/>
  <c r="H235" i="122" s="1"/>
  <c r="B236" i="122"/>
  <c r="C236" i="122"/>
  <c r="D236" i="122"/>
  <c r="E236" i="122" s="1"/>
  <c r="H236" i="122" s="1"/>
  <c r="B237" i="122"/>
  <c r="C237" i="122"/>
  <c r="D237" i="122"/>
  <c r="E237" i="122" s="1"/>
  <c r="H237" i="122" s="1"/>
  <c r="B238" i="122"/>
  <c r="C238" i="122"/>
  <c r="D238" i="122"/>
  <c r="E238" i="122" s="1"/>
  <c r="H238" i="122" s="1"/>
  <c r="B239" i="122"/>
  <c r="C239" i="122"/>
  <c r="D239" i="122"/>
  <c r="E239" i="122" s="1"/>
  <c r="H239" i="122" s="1"/>
  <c r="B240" i="122"/>
  <c r="C240" i="122"/>
  <c r="D240" i="122"/>
  <c r="E240" i="122" s="1"/>
  <c r="H240" i="122" s="1"/>
  <c r="B241" i="122"/>
  <c r="C241" i="122"/>
  <c r="D241" i="122"/>
  <c r="E241" i="122" s="1"/>
  <c r="H241" i="122" s="1"/>
  <c r="B242" i="122"/>
  <c r="C242" i="122"/>
  <c r="D242" i="122"/>
  <c r="E242" i="122" s="1"/>
  <c r="H242" i="122" s="1"/>
  <c r="B243" i="122"/>
  <c r="C243" i="122"/>
  <c r="D243" i="122"/>
  <c r="E243" i="122" s="1"/>
  <c r="H243" i="122" s="1"/>
  <c r="B244" i="122"/>
  <c r="C244" i="122"/>
  <c r="D244" i="122"/>
  <c r="E244" i="122" s="1"/>
  <c r="H244" i="122" s="1"/>
  <c r="B245" i="122"/>
  <c r="C245" i="122"/>
  <c r="D245" i="122"/>
  <c r="E245" i="122" s="1"/>
  <c r="H245" i="122" s="1"/>
  <c r="B246" i="122"/>
  <c r="C246" i="122"/>
  <c r="D246" i="122"/>
  <c r="E246" i="122" s="1"/>
  <c r="H246" i="122" s="1"/>
  <c r="B247" i="122"/>
  <c r="C247" i="122"/>
  <c r="D247" i="122"/>
  <c r="E247" i="122" s="1"/>
  <c r="H247" i="122" s="1"/>
  <c r="B248" i="122"/>
  <c r="C248" i="122"/>
  <c r="D248" i="122"/>
  <c r="E248" i="122" s="1"/>
  <c r="H248" i="122" s="1"/>
  <c r="B249" i="122"/>
  <c r="C249" i="122"/>
  <c r="D249" i="122"/>
  <c r="E249" i="122" s="1"/>
  <c r="H249" i="122" s="1"/>
  <c r="B250" i="122"/>
  <c r="C250" i="122"/>
  <c r="D250" i="122"/>
  <c r="E250" i="122" s="1"/>
  <c r="H250" i="122" s="1"/>
  <c r="B251" i="122"/>
  <c r="C251" i="122"/>
  <c r="D251" i="122"/>
  <c r="E251" i="122" s="1"/>
  <c r="H251" i="122" s="1"/>
  <c r="B252" i="122"/>
  <c r="C252" i="122"/>
  <c r="D252" i="122"/>
  <c r="E252" i="122" s="1"/>
  <c r="H252" i="122" s="1"/>
  <c r="B253" i="122"/>
  <c r="C253" i="122"/>
  <c r="D253" i="122"/>
  <c r="E253" i="122" s="1"/>
  <c r="H253" i="122" s="1"/>
  <c r="B254" i="122"/>
  <c r="C254" i="122"/>
  <c r="D254" i="122"/>
  <c r="E254" i="122" s="1"/>
  <c r="H254" i="122" s="1"/>
  <c r="B255" i="122"/>
  <c r="C255" i="122"/>
  <c r="D255" i="122"/>
  <c r="E255" i="122" s="1"/>
  <c r="H255" i="122" s="1"/>
  <c r="B256" i="122"/>
  <c r="C256" i="122"/>
  <c r="D256" i="122"/>
  <c r="E256" i="122" s="1"/>
  <c r="H256" i="122" s="1"/>
  <c r="B257" i="122"/>
  <c r="C257" i="122"/>
  <c r="D257" i="122"/>
  <c r="E257" i="122" s="1"/>
  <c r="H257" i="122" s="1"/>
  <c r="B258" i="122"/>
  <c r="C258" i="122"/>
  <c r="D258" i="122"/>
  <c r="E258" i="122" s="1"/>
  <c r="H258" i="122" s="1"/>
  <c r="B259" i="122"/>
  <c r="C259" i="122"/>
  <c r="D259" i="122"/>
  <c r="E259" i="122" s="1"/>
  <c r="H259" i="122" s="1"/>
  <c r="B260" i="122"/>
  <c r="C260" i="122"/>
  <c r="D260" i="122"/>
  <c r="E260" i="122" s="1"/>
  <c r="H260" i="122" s="1"/>
  <c r="B261" i="122"/>
  <c r="C261" i="122"/>
  <c r="D261" i="122"/>
  <c r="E261" i="122" s="1"/>
  <c r="H261" i="122" s="1"/>
  <c r="B262" i="122"/>
  <c r="C262" i="122"/>
  <c r="D262" i="122"/>
  <c r="E262" i="122" s="1"/>
  <c r="H262" i="122" s="1"/>
  <c r="B263" i="122"/>
  <c r="C263" i="122"/>
  <c r="D263" i="122"/>
  <c r="E263" i="122" s="1"/>
  <c r="H263" i="122" s="1"/>
  <c r="B264" i="122"/>
  <c r="C264" i="122"/>
  <c r="D264" i="122"/>
  <c r="E264" i="122" s="1"/>
  <c r="H264" i="122" s="1"/>
  <c r="B265" i="122"/>
  <c r="C265" i="122"/>
  <c r="D265" i="122"/>
  <c r="E265" i="122" s="1"/>
  <c r="H265" i="122" s="1"/>
  <c r="B266" i="122"/>
  <c r="C266" i="122"/>
  <c r="D266" i="122"/>
  <c r="E266" i="122" s="1"/>
  <c r="H266" i="122" s="1"/>
  <c r="B267" i="122"/>
  <c r="C267" i="122"/>
  <c r="D267" i="122"/>
  <c r="E267" i="122" s="1"/>
  <c r="H267" i="122" s="1"/>
  <c r="B268" i="122"/>
  <c r="C268" i="122"/>
  <c r="D268" i="122"/>
  <c r="E268" i="122" s="1"/>
  <c r="H268" i="122" s="1"/>
  <c r="B269" i="122"/>
  <c r="C269" i="122"/>
  <c r="D269" i="122"/>
  <c r="E269" i="122" s="1"/>
  <c r="H269" i="122" s="1"/>
  <c r="B270" i="122"/>
  <c r="C270" i="122"/>
  <c r="D270" i="122"/>
  <c r="E270" i="122" s="1"/>
  <c r="H270" i="122" s="1"/>
  <c r="B271" i="122"/>
  <c r="C271" i="122"/>
  <c r="D271" i="122"/>
  <c r="E271" i="122" s="1"/>
  <c r="H271" i="122" s="1"/>
  <c r="B272" i="122"/>
  <c r="C272" i="122"/>
  <c r="D272" i="122"/>
  <c r="E272" i="122" s="1"/>
  <c r="H272" i="122" s="1"/>
  <c r="B273" i="122"/>
  <c r="C273" i="122"/>
  <c r="D273" i="122"/>
  <c r="E273" i="122" s="1"/>
  <c r="H273" i="122" s="1"/>
  <c r="B274" i="122"/>
  <c r="C274" i="122"/>
  <c r="D274" i="122"/>
  <c r="E274" i="122" s="1"/>
  <c r="H274" i="122" s="1"/>
  <c r="B275" i="122"/>
  <c r="C275" i="122"/>
  <c r="D275" i="122"/>
  <c r="E275" i="122" s="1"/>
  <c r="H275" i="122" s="1"/>
  <c r="B276" i="122"/>
  <c r="C276" i="122"/>
  <c r="D276" i="122"/>
  <c r="E276" i="122" s="1"/>
  <c r="H276" i="122" s="1"/>
  <c r="B277" i="122"/>
  <c r="C277" i="122"/>
  <c r="D277" i="122"/>
  <c r="E277" i="122" s="1"/>
  <c r="H277" i="122" s="1"/>
  <c r="B278" i="122"/>
  <c r="C278" i="122"/>
  <c r="D278" i="122"/>
  <c r="E278" i="122" s="1"/>
  <c r="H278" i="122" s="1"/>
  <c r="B279" i="122"/>
  <c r="C279" i="122"/>
  <c r="D279" i="122"/>
  <c r="E279" i="122" s="1"/>
  <c r="H279" i="122" s="1"/>
  <c r="B280" i="122"/>
  <c r="C280" i="122"/>
  <c r="D280" i="122"/>
  <c r="E280" i="122" s="1"/>
  <c r="H280" i="122" s="1"/>
  <c r="B281" i="122"/>
  <c r="C281" i="122"/>
  <c r="D281" i="122"/>
  <c r="E281" i="122" s="1"/>
  <c r="H281" i="122" s="1"/>
  <c r="B282" i="122"/>
  <c r="C282" i="122"/>
  <c r="D282" i="122"/>
  <c r="E282" i="122" s="1"/>
  <c r="H282" i="122" s="1"/>
  <c r="B283" i="122"/>
  <c r="C283" i="122"/>
  <c r="D283" i="122"/>
  <c r="E283" i="122" s="1"/>
  <c r="B284" i="122"/>
  <c r="C284" i="122"/>
  <c r="D284" i="122"/>
  <c r="E284" i="122" s="1"/>
  <c r="B285" i="122"/>
  <c r="C285" i="122"/>
  <c r="D285" i="122"/>
  <c r="E285" i="122" s="1"/>
  <c r="B286" i="122"/>
  <c r="C286" i="122"/>
  <c r="D286" i="122"/>
  <c r="E286" i="122" s="1"/>
  <c r="B287" i="122"/>
  <c r="C287" i="122"/>
  <c r="D287" i="122"/>
  <c r="E287" i="122" s="1"/>
  <c r="B288" i="122"/>
  <c r="C288" i="122"/>
  <c r="D288" i="122"/>
  <c r="E288" i="122" s="1"/>
  <c r="B3" i="122"/>
  <c r="C3" i="122"/>
  <c r="D3" i="122"/>
  <c r="E3" i="122" s="1"/>
  <c r="H3" i="122" s="1"/>
  <c r="B4" i="122"/>
  <c r="C4" i="122"/>
  <c r="D4" i="122"/>
  <c r="E4" i="122" s="1"/>
  <c r="H4" i="122" s="1"/>
  <c r="B5" i="122"/>
  <c r="C5" i="122"/>
  <c r="D5" i="122"/>
  <c r="E5" i="122" s="1"/>
  <c r="H5" i="122" s="1"/>
  <c r="B6" i="122"/>
  <c r="C6" i="122"/>
  <c r="D6" i="122"/>
  <c r="E6" i="122" s="1"/>
  <c r="H6" i="122" s="1"/>
  <c r="B7" i="122"/>
  <c r="C7" i="122"/>
  <c r="D7" i="122"/>
  <c r="E7" i="122" s="1"/>
  <c r="H7" i="122" s="1"/>
  <c r="B8" i="122"/>
  <c r="C8" i="122"/>
  <c r="D8" i="122"/>
  <c r="E8" i="122" s="1"/>
  <c r="H8" i="122" s="1"/>
  <c r="B9" i="122"/>
  <c r="C9" i="122"/>
  <c r="D9" i="122"/>
  <c r="E9" i="122" s="1"/>
  <c r="H9" i="122" s="1"/>
  <c r="B10" i="122"/>
  <c r="C10" i="122"/>
  <c r="D10" i="122"/>
  <c r="E10" i="122" s="1"/>
  <c r="H10" i="122" s="1"/>
  <c r="B11" i="122"/>
  <c r="C11" i="122"/>
  <c r="D11" i="122"/>
  <c r="E11" i="122" s="1"/>
  <c r="H11" i="122" s="1"/>
  <c r="B12" i="122"/>
  <c r="C12" i="122"/>
  <c r="D12" i="122"/>
  <c r="E12" i="122" s="1"/>
  <c r="H12" i="122" s="1"/>
  <c r="D2" i="122"/>
  <c r="E2" i="122" s="1"/>
  <c r="H2" i="122" s="1"/>
  <c r="C2" i="122"/>
  <c r="B2" i="122"/>
  <c r="H87" i="122"/>
  <c r="H75" i="122"/>
  <c r="H62" i="122"/>
  <c r="H47" i="122"/>
  <c r="H35" i="122"/>
  <c r="H23" i="122"/>
  <c r="E1" i="122"/>
  <c r="I208" i="122" l="1"/>
  <c r="I157" i="122"/>
  <c r="J28" i="122"/>
  <c r="I210" i="122"/>
  <c r="I212" i="122"/>
  <c r="I2" i="122"/>
  <c r="I252" i="122"/>
  <c r="B99" i="32"/>
  <c r="F83" i="32"/>
  <c r="F57" i="32"/>
  <c r="F53" i="32"/>
  <c r="F47" i="32"/>
  <c r="F33" i="32"/>
  <c r="B77" i="32" l="1"/>
  <c r="F29" i="106" l="1"/>
  <c r="J9" i="53"/>
  <c r="N1" i="52"/>
  <c r="I6" i="53" l="1"/>
  <c r="H37" i="10"/>
  <c r="S1943" i="2" l="1"/>
  <c r="L28" i="54"/>
  <c r="L26" i="54"/>
  <c r="L24" i="54"/>
  <c r="L22" i="54"/>
  <c r="J21" i="54"/>
  <c r="L20" i="54"/>
  <c r="J19" i="54"/>
  <c r="L18" i="54"/>
  <c r="J17" i="54"/>
  <c r="L16" i="54"/>
  <c r="K16" i="54"/>
  <c r="L14" i="54"/>
  <c r="K14" i="54"/>
  <c r="L12" i="54"/>
  <c r="L10" i="54"/>
  <c r="B24" i="54"/>
  <c r="B23" i="54"/>
  <c r="B22" i="54"/>
  <c r="F36" i="120"/>
  <c r="F40" i="120" s="1"/>
  <c r="F41" i="120" s="1"/>
  <c r="K20" i="120"/>
  <c r="H19" i="120"/>
  <c r="K19" i="120" s="1"/>
  <c r="K10" i="51"/>
  <c r="A6" i="119" l="1"/>
  <c r="H134" i="119"/>
  <c r="F133" i="119"/>
  <c r="H133" i="119" s="1"/>
  <c r="F132" i="119"/>
  <c r="H132" i="119" s="1"/>
  <c r="D131" i="119"/>
  <c r="H131" i="119" s="1"/>
  <c r="D130" i="119"/>
  <c r="H130" i="119" s="1"/>
  <c r="H129" i="119"/>
  <c r="H128" i="119"/>
  <c r="H123" i="119"/>
  <c r="H122" i="119"/>
  <c r="H119" i="119"/>
  <c r="H118" i="119"/>
  <c r="H117" i="119"/>
  <c r="H116" i="119"/>
  <c r="H115" i="119"/>
  <c r="H108" i="119"/>
  <c r="H106" i="119"/>
  <c r="H104" i="119"/>
  <c r="H103" i="119"/>
  <c r="H102" i="119"/>
  <c r="H101" i="119"/>
  <c r="H100" i="119"/>
  <c r="H95" i="119"/>
  <c r="H94" i="119"/>
  <c r="H93" i="119"/>
  <c r="H92" i="119"/>
  <c r="H91" i="119"/>
  <c r="H88" i="119"/>
  <c r="F85" i="119"/>
  <c r="H85" i="119" s="1"/>
  <c r="F84" i="119"/>
  <c r="H84" i="119" s="1"/>
  <c r="F83" i="119"/>
  <c r="H83" i="119" s="1"/>
  <c r="D81" i="119"/>
  <c r="H75" i="119"/>
  <c r="H74" i="119"/>
  <c r="H73" i="119"/>
  <c r="F72" i="119"/>
  <c r="H72" i="119" s="1"/>
  <c r="F81" i="119"/>
  <c r="D71" i="119"/>
  <c r="H71" i="119" s="1"/>
  <c r="H70" i="119"/>
  <c r="F80" i="119"/>
  <c r="H80" i="119" s="1"/>
  <c r="H69" i="119"/>
  <c r="H68" i="119"/>
  <c r="F78" i="119"/>
  <c r="H78" i="119" s="1"/>
  <c r="D64" i="119"/>
  <c r="H64" i="119" s="1"/>
  <c r="H65" i="119" s="1"/>
  <c r="H66" i="119" s="1"/>
  <c r="F107" i="119" s="1"/>
  <c r="H107" i="119" s="1"/>
  <c r="H58" i="119"/>
  <c r="H54" i="119"/>
  <c r="H53" i="119"/>
  <c r="E52" i="119"/>
  <c r="G50" i="119"/>
  <c r="I49" i="119"/>
  <c r="I50" i="119" s="1"/>
  <c r="D20" i="119" s="1"/>
  <c r="H20" i="119" s="1"/>
  <c r="H49" i="119"/>
  <c r="H50" i="119" s="1"/>
  <c r="D18" i="119" s="1"/>
  <c r="D19" i="119" s="1"/>
  <c r="F49" i="119"/>
  <c r="F50" i="119" s="1"/>
  <c r="H33" i="119"/>
  <c r="H32" i="119"/>
  <c r="H31" i="119"/>
  <c r="H30" i="119"/>
  <c r="H28" i="119"/>
  <c r="H26" i="119"/>
  <c r="H25" i="119"/>
  <c r="H24" i="119"/>
  <c r="H23" i="119"/>
  <c r="H22" i="119"/>
  <c r="F89" i="119"/>
  <c r="H89" i="119" s="1"/>
  <c r="H17" i="119"/>
  <c r="H16" i="119"/>
  <c r="J1469" i="2"/>
  <c r="B104" i="32"/>
  <c r="J1482" i="2"/>
  <c r="K1482" i="2" s="1"/>
  <c r="H1594" i="2"/>
  <c r="J1481" i="2"/>
  <c r="K1481" i="2" s="1"/>
  <c r="J1480" i="2"/>
  <c r="K1480" i="2" s="1"/>
  <c r="J1479" i="2"/>
  <c r="K1479" i="2" s="1"/>
  <c r="J1478" i="2"/>
  <c r="K1478" i="2" s="1"/>
  <c r="J1477" i="2"/>
  <c r="K1477" i="2" s="1"/>
  <c r="J1476" i="2"/>
  <c r="K1476" i="2" s="1"/>
  <c r="J1475" i="2"/>
  <c r="J1474" i="2"/>
  <c r="J1473" i="2"/>
  <c r="J1472" i="2"/>
  <c r="J1471" i="2"/>
  <c r="J1470" i="2"/>
  <c r="H55" i="119" l="1"/>
  <c r="H56" i="119" s="1"/>
  <c r="H124" i="119"/>
  <c r="H81" i="119"/>
  <c r="H57" i="119"/>
  <c r="H59" i="119" s="1"/>
  <c r="F27" i="119" s="1"/>
  <c r="H27" i="119" s="1"/>
  <c r="H18" i="119"/>
  <c r="H135" i="119"/>
  <c r="H136" i="119" s="1"/>
  <c r="F34" i="119" s="1"/>
  <c r="H34" i="119" s="1"/>
  <c r="H120" i="119"/>
  <c r="H76" i="119"/>
  <c r="F13" i="119" s="1"/>
  <c r="H13" i="119" s="1"/>
  <c r="H19" i="119"/>
  <c r="F82" i="119"/>
  <c r="F79" i="119"/>
  <c r="H79" i="119" s="1"/>
  <c r="F90" i="119"/>
  <c r="H90" i="119" s="1"/>
  <c r="H96" i="119" s="1"/>
  <c r="H21" i="119"/>
  <c r="F105" i="119" l="1"/>
  <c r="H105" i="119" s="1"/>
  <c r="H109" i="119" s="1"/>
  <c r="H110" i="119" s="1"/>
  <c r="F29" i="119" s="1"/>
  <c r="H29" i="119" s="1"/>
  <c r="H82" i="119"/>
  <c r="H86" i="119" s="1"/>
  <c r="F14" i="119" s="1"/>
  <c r="H14" i="119" s="1"/>
  <c r="D97" i="119"/>
  <c r="H97" i="119"/>
  <c r="F15" i="119" s="1"/>
  <c r="H15" i="119" s="1"/>
  <c r="L2039" i="2"/>
  <c r="H2095" i="2"/>
  <c r="H2014" i="2"/>
  <c r="H2071" i="2" s="1"/>
  <c r="H2016" i="2"/>
  <c r="H2011" i="2"/>
  <c r="H2068" i="2" s="1"/>
  <c r="I2068" i="2" s="1"/>
  <c r="L2005" i="2"/>
  <c r="Q2004" i="2"/>
  <c r="K2004" i="2"/>
  <c r="J2004" i="2"/>
  <c r="Q2003" i="2"/>
  <c r="Q2005" i="2" s="1"/>
  <c r="U2003" i="2" s="1"/>
  <c r="U2005" i="2" s="1"/>
  <c r="K2003" i="2"/>
  <c r="J2003" i="2"/>
  <c r="I2065" i="2"/>
  <c r="I2064" i="2"/>
  <c r="P1997" i="2"/>
  <c r="Q1997" i="2" s="1"/>
  <c r="H35" i="119" l="1"/>
  <c r="H36" i="119" s="1"/>
  <c r="L2004" i="2"/>
  <c r="L2003" i="2"/>
  <c r="U2004" i="2"/>
  <c r="H1999" i="2"/>
  <c r="I2021" i="2"/>
  <c r="I2020" i="2"/>
  <c r="I2017" i="2"/>
  <c r="I2016" i="2"/>
  <c r="L1953" i="2"/>
  <c r="K1953" i="2"/>
  <c r="I2015" i="2"/>
  <c r="I2014" i="2"/>
  <c r="I2011" i="2"/>
  <c r="L1949" i="2"/>
  <c r="K1947" i="2"/>
  <c r="I2008" i="2"/>
  <c r="I2004" i="2"/>
  <c r="I2003" i="2"/>
  <c r="I2002" i="2"/>
  <c r="L1938" i="2"/>
  <c r="M1938" i="2" s="1"/>
  <c r="L1922" i="2"/>
  <c r="K1921" i="2"/>
  <c r="J1921" i="2"/>
  <c r="J1844" i="2"/>
  <c r="H1942" i="2"/>
  <c r="B95" i="32"/>
  <c r="H1434" i="2"/>
  <c r="L1778" i="2"/>
  <c r="F1430" i="2"/>
  <c r="H1430" i="2" s="1"/>
  <c r="L1947" i="2" l="1"/>
  <c r="I2018" i="2"/>
  <c r="I2019" i="2" s="1"/>
  <c r="B2019" i="2"/>
  <c r="L1921" i="2"/>
  <c r="H1470" i="2" l="1"/>
  <c r="H1469" i="2"/>
  <c r="H1468" i="2"/>
  <c r="D762" i="2"/>
  <c r="J887" i="2"/>
  <c r="L887" i="2" s="1"/>
  <c r="D934" i="2" s="1"/>
  <c r="H934" i="2" s="1"/>
  <c r="L883" i="2"/>
  <c r="D930" i="2" s="1"/>
  <c r="B73" i="32"/>
  <c r="L849" i="2"/>
  <c r="D895" i="2" s="1"/>
  <c r="J877" i="2"/>
  <c r="D924" i="2" s="1"/>
  <c r="H953" i="2"/>
  <c r="H952" i="2"/>
  <c r="H951" i="2"/>
  <c r="H948" i="2"/>
  <c r="H944" i="2"/>
  <c r="H943" i="2"/>
  <c r="F942" i="2"/>
  <c r="L892" i="2"/>
  <c r="D939" i="2" s="1"/>
  <c r="H939" i="2" s="1"/>
  <c r="L891" i="2"/>
  <c r="D938" i="2" s="1"/>
  <c r="H938" i="2" s="1"/>
  <c r="H937" i="2"/>
  <c r="H936" i="2"/>
  <c r="H935" i="2"/>
  <c r="H933" i="2"/>
  <c r="H932" i="2"/>
  <c r="L881" i="2"/>
  <c r="D928" i="2" s="1"/>
  <c r="L880" i="2"/>
  <c r="D927" i="2" s="1"/>
  <c r="L879" i="2"/>
  <c r="D926" i="2" s="1"/>
  <c r="L878" i="2"/>
  <c r="L855" i="2"/>
  <c r="L854" i="2"/>
  <c r="J853" i="2"/>
  <c r="L853" i="2" s="1"/>
  <c r="D899" i="2" s="1"/>
  <c r="L846" i="2"/>
  <c r="D892" i="2" s="1"/>
  <c r="L847" i="2"/>
  <c r="D893" i="2" s="1"/>
  <c r="L845" i="2"/>
  <c r="D891" i="2" s="1"/>
  <c r="L844" i="2"/>
  <c r="J843" i="2"/>
  <c r="D889" i="2" s="1"/>
  <c r="B72" i="32"/>
  <c r="B58" i="32"/>
  <c r="J882" i="2" l="1"/>
  <c r="D929" i="2" s="1"/>
  <c r="H954" i="2"/>
  <c r="J848" i="2"/>
  <c r="D894" i="2" l="1"/>
  <c r="L848" i="2"/>
  <c r="Q26" i="10" l="1"/>
  <c r="Q27" i="10"/>
  <c r="Q25" i="10"/>
  <c r="H1071" i="2"/>
  <c r="H1070" i="2"/>
  <c r="I1064" i="2"/>
  <c r="C75" i="118" l="1"/>
  <c r="C76" i="118" s="1"/>
  <c r="C77" i="118" s="1"/>
  <c r="C78" i="118" s="1"/>
  <c r="C79" i="118" s="1"/>
  <c r="C80" i="118" s="1"/>
  <c r="C81" i="118" s="1"/>
  <c r="C82" i="118" s="1"/>
  <c r="C83" i="118" s="1"/>
  <c r="C84" i="118" s="1"/>
  <c r="C85" i="118" s="1"/>
  <c r="C86" i="118" s="1"/>
  <c r="C87" i="118" s="1"/>
  <c r="C88" i="118" s="1"/>
  <c r="C89" i="118" s="1"/>
  <c r="C90" i="118" s="1"/>
  <c r="C91" i="118" s="1"/>
  <c r="C92" i="118" s="1"/>
  <c r="C93" i="118" s="1"/>
  <c r="C94" i="118" s="1"/>
  <c r="C95" i="118" s="1"/>
  <c r="T57" i="118"/>
  <c r="T56" i="118"/>
  <c r="T55" i="118"/>
  <c r="T51" i="118"/>
  <c r="L48" i="118"/>
  <c r="T48" i="118" s="1"/>
  <c r="T47" i="118"/>
  <c r="L49" i="118" s="1"/>
  <c r="T49" i="118" s="1"/>
  <c r="O20" i="118"/>
  <c r="L17" i="118"/>
  <c r="T17" i="118" s="1"/>
  <c r="T15" i="118"/>
  <c r="T14" i="118"/>
  <c r="T13" i="118"/>
  <c r="L8" i="118"/>
  <c r="T8" i="118" s="1"/>
  <c r="O9" i="118" s="1"/>
  <c r="T7" i="118"/>
  <c r="L9" i="118" s="1"/>
  <c r="AC25" i="117"/>
  <c r="AC26" i="117" s="1"/>
  <c r="AC23" i="117"/>
  <c r="V22" i="117"/>
  <c r="AE21" i="117"/>
  <c r="O22" i="117"/>
  <c r="O23" i="117" s="1"/>
  <c r="AC20" i="117"/>
  <c r="AC21" i="117" s="1"/>
  <c r="AC22" i="117" s="1"/>
  <c r="Q20" i="117"/>
  <c r="AC10" i="117"/>
  <c r="AD6" i="117"/>
  <c r="AE6" i="117" s="1"/>
  <c r="P6" i="117"/>
  <c r="D11" i="117" s="1"/>
  <c r="AD5" i="117"/>
  <c r="AE5" i="117" s="1"/>
  <c r="AD4" i="117"/>
  <c r="AE4" i="117" s="1"/>
  <c r="Q4" i="117"/>
  <c r="Q5" i="117" s="1"/>
  <c r="P7" i="117" s="1"/>
  <c r="T7" i="117" s="1"/>
  <c r="W7" i="117" s="1"/>
  <c r="AD3" i="117"/>
  <c r="AE3" i="117" s="1"/>
  <c r="H140" i="116"/>
  <c r="K137" i="116"/>
  <c r="R137" i="116" s="1"/>
  <c r="K136" i="116"/>
  <c r="R136" i="116" s="1"/>
  <c r="AF136" i="116" s="1"/>
  <c r="K135" i="116"/>
  <c r="R135" i="116" s="1"/>
  <c r="K133" i="116"/>
  <c r="R133" i="116" s="1"/>
  <c r="R129" i="116"/>
  <c r="R128" i="116"/>
  <c r="R127" i="116"/>
  <c r="R126" i="116"/>
  <c r="K120" i="116"/>
  <c r="R120" i="116" s="1"/>
  <c r="K119" i="116"/>
  <c r="R119" i="116" s="1"/>
  <c r="K118" i="116"/>
  <c r="R118" i="116" s="1"/>
  <c r="K117" i="116"/>
  <c r="R117" i="116" s="1"/>
  <c r="K116" i="116"/>
  <c r="R116" i="116" s="1"/>
  <c r="K114" i="116"/>
  <c r="R114" i="116" s="1"/>
  <c r="AI112" i="116"/>
  <c r="AI111" i="116" s="1"/>
  <c r="AI113" i="116" s="1"/>
  <c r="K100" i="116"/>
  <c r="R100" i="116" s="1"/>
  <c r="K98" i="116"/>
  <c r="R98" i="116" s="1"/>
  <c r="K86" i="116"/>
  <c r="R86" i="116" s="1"/>
  <c r="K85" i="116"/>
  <c r="R85" i="116" s="1"/>
  <c r="K84" i="116"/>
  <c r="R84" i="116" s="1"/>
  <c r="AI81" i="116"/>
  <c r="H73" i="116"/>
  <c r="R70" i="116"/>
  <c r="R69" i="116"/>
  <c r="R68" i="116"/>
  <c r="R66" i="116"/>
  <c r="R62" i="116"/>
  <c r="R61" i="116"/>
  <c r="R60" i="116"/>
  <c r="R59" i="116"/>
  <c r="R53" i="116"/>
  <c r="R52" i="116"/>
  <c r="R51" i="116"/>
  <c r="AI50" i="116"/>
  <c r="R50" i="116"/>
  <c r="AI49" i="116"/>
  <c r="R49" i="116"/>
  <c r="R47" i="116"/>
  <c r="K111" i="116"/>
  <c r="R111" i="116" s="1"/>
  <c r="R42" i="116"/>
  <c r="R40" i="116"/>
  <c r="R38" i="116"/>
  <c r="R33" i="116"/>
  <c r="R31" i="116"/>
  <c r="R29" i="116"/>
  <c r="K93" i="116"/>
  <c r="R93" i="116" s="1"/>
  <c r="K91" i="116"/>
  <c r="R91" i="116" s="1"/>
  <c r="K90" i="116"/>
  <c r="R90" i="116" s="1"/>
  <c r="R19" i="116"/>
  <c r="R18" i="116"/>
  <c r="AE17" i="116"/>
  <c r="R17" i="116"/>
  <c r="K83" i="116"/>
  <c r="R83" i="116" s="1"/>
  <c r="K82" i="116"/>
  <c r="R82" i="116" s="1"/>
  <c r="K28" i="116"/>
  <c r="K27" i="116"/>
  <c r="R27" i="116" s="1"/>
  <c r="K79" i="116"/>
  <c r="R79" i="116" s="1"/>
  <c r="K78" i="116"/>
  <c r="R78" i="116" s="1"/>
  <c r="J150" i="115"/>
  <c r="J149" i="115"/>
  <c r="J148" i="115"/>
  <c r="G148" i="115"/>
  <c r="J140" i="115"/>
  <c r="J139" i="115"/>
  <c r="J138" i="115"/>
  <c r="J119" i="115"/>
  <c r="J116" i="115"/>
  <c r="J115" i="115"/>
  <c r="H114" i="115"/>
  <c r="E114" i="115"/>
  <c r="M106" i="115"/>
  <c r="N106" i="115" s="1"/>
  <c r="J105" i="115"/>
  <c r="F102" i="115"/>
  <c r="E147" i="115" s="1"/>
  <c r="H98" i="115"/>
  <c r="E95" i="115"/>
  <c r="J95" i="115" s="1"/>
  <c r="J92" i="115"/>
  <c r="J89" i="115"/>
  <c r="J88" i="115"/>
  <c r="J87" i="115"/>
  <c r="J86" i="115"/>
  <c r="J85" i="115"/>
  <c r="E81" i="115"/>
  <c r="E79" i="115"/>
  <c r="E80" i="115" s="1"/>
  <c r="E78" i="115"/>
  <c r="O81" i="115" s="1"/>
  <c r="J74" i="115"/>
  <c r="O73" i="115"/>
  <c r="O74" i="115" s="1"/>
  <c r="E72" i="115"/>
  <c r="J71" i="115"/>
  <c r="O63" i="115"/>
  <c r="E62" i="115"/>
  <c r="J60" i="115"/>
  <c r="J56" i="115"/>
  <c r="O55" i="115"/>
  <c r="O56" i="115" s="1"/>
  <c r="J55" i="115"/>
  <c r="G73" i="115"/>
  <c r="J73" i="115" s="1"/>
  <c r="E54" i="115"/>
  <c r="J53" i="115"/>
  <c r="G70" i="115"/>
  <c r="J70" i="115" s="1"/>
  <c r="G69" i="115"/>
  <c r="J69" i="115" s="1"/>
  <c r="G68" i="115"/>
  <c r="J68" i="115" s="1"/>
  <c r="G67" i="115"/>
  <c r="J67" i="115" s="1"/>
  <c r="J30" i="115"/>
  <c r="I30" i="115"/>
  <c r="H30" i="115"/>
  <c r="J24" i="115"/>
  <c r="I24" i="115"/>
  <c r="H24" i="115"/>
  <c r="J23" i="115"/>
  <c r="I23" i="115"/>
  <c r="H23" i="115"/>
  <c r="J21" i="115"/>
  <c r="I21" i="115"/>
  <c r="H21" i="115"/>
  <c r="J20" i="115"/>
  <c r="I20" i="115"/>
  <c r="H20" i="115"/>
  <c r="E56" i="10"/>
  <c r="D56" i="10"/>
  <c r="Y56" i="10"/>
  <c r="O56" i="10"/>
  <c r="G56" i="10"/>
  <c r="F56" i="10"/>
  <c r="H753" i="2" l="1"/>
  <c r="J31" i="115"/>
  <c r="J32" i="115" s="1"/>
  <c r="E137" i="115" s="1"/>
  <c r="J137" i="115" s="1"/>
  <c r="I31" i="115"/>
  <c r="I32" i="115" s="1"/>
  <c r="E135" i="115" s="1"/>
  <c r="T9" i="118"/>
  <c r="L10" i="118" s="1"/>
  <c r="T10" i="118" s="1"/>
  <c r="T18" i="118" s="1"/>
  <c r="L20" i="118" s="1"/>
  <c r="T20" i="118" s="1"/>
  <c r="T6" i="117"/>
  <c r="W6" i="117" s="1"/>
  <c r="D7" i="117" s="1"/>
  <c r="H31" i="115"/>
  <c r="H32" i="115" s="1"/>
  <c r="E134" i="115" s="1"/>
  <c r="J134" i="115" s="1"/>
  <c r="H109" i="115"/>
  <c r="R16" i="116"/>
  <c r="R14" i="116"/>
  <c r="AF78" i="116"/>
  <c r="AI78" i="116" s="1"/>
  <c r="AI80" i="116" s="1"/>
  <c r="R12" i="116"/>
  <c r="R63" i="116"/>
  <c r="K71" i="116" s="1"/>
  <c r="R71" i="116" s="1"/>
  <c r="Q56" i="10"/>
  <c r="C762" i="2"/>
  <c r="J90" i="115"/>
  <c r="G151" i="115" s="1"/>
  <c r="J151" i="115" s="1"/>
  <c r="R11" i="116"/>
  <c r="R13" i="116"/>
  <c r="R15" i="116"/>
  <c r="K81" i="116"/>
  <c r="R81" i="116" s="1"/>
  <c r="K96" i="116"/>
  <c r="R96" i="116" s="1"/>
  <c r="R23" i="116"/>
  <c r="R26" i="116"/>
  <c r="AI51" i="116"/>
  <c r="K48" i="116" s="1"/>
  <c r="R48" i="116" s="1"/>
  <c r="R24" i="116"/>
  <c r="K41" i="116"/>
  <c r="K108" i="116" s="1"/>
  <c r="R108" i="116" s="1"/>
  <c r="R44" i="116"/>
  <c r="H9" i="117"/>
  <c r="K22" i="117" s="1"/>
  <c r="M22" i="117" s="1"/>
  <c r="Q22" i="117" s="1"/>
  <c r="F7" i="117"/>
  <c r="E136" i="115"/>
  <c r="J136" i="115" s="1"/>
  <c r="J135" i="115"/>
  <c r="J49" i="115"/>
  <c r="J51" i="115"/>
  <c r="K94" i="116"/>
  <c r="R94" i="116" s="1"/>
  <c r="R130" i="116"/>
  <c r="U5" i="117"/>
  <c r="Q14" i="117" s="1"/>
  <c r="K28" i="117" s="1"/>
  <c r="O53" i="118"/>
  <c r="T53" i="118" s="1"/>
  <c r="O52" i="118"/>
  <c r="T52" i="118" s="1"/>
  <c r="G72" i="115"/>
  <c r="J72" i="115" s="1"/>
  <c r="J75" i="115" s="1"/>
  <c r="G142" i="115" s="1"/>
  <c r="J142" i="115" s="1"/>
  <c r="G62" i="115"/>
  <c r="J54" i="115"/>
  <c r="G61" i="115"/>
  <c r="G63" i="115"/>
  <c r="G78" i="115"/>
  <c r="J78" i="115" s="1"/>
  <c r="K95" i="116"/>
  <c r="R95" i="116" s="1"/>
  <c r="R28" i="116"/>
  <c r="K104" i="116"/>
  <c r="R104" i="116" s="1"/>
  <c r="R37" i="116"/>
  <c r="K115" i="116"/>
  <c r="R115" i="116" s="1"/>
  <c r="J50" i="115"/>
  <c r="J52" i="115"/>
  <c r="K45" i="116"/>
  <c r="J96" i="115"/>
  <c r="H97" i="115" s="1"/>
  <c r="J97" i="115" s="1"/>
  <c r="G152" i="115" s="1"/>
  <c r="J152" i="115" s="1"/>
  <c r="J117" i="115"/>
  <c r="J118" i="115" s="1"/>
  <c r="J120" i="115" s="1"/>
  <c r="G145" i="115" s="1"/>
  <c r="J145" i="115" s="1"/>
  <c r="K99" i="116"/>
  <c r="R99" i="116" s="1"/>
  <c r="R32" i="116"/>
  <c r="K106" i="116"/>
  <c r="R106" i="116" s="1"/>
  <c r="R39" i="116"/>
  <c r="K110" i="116"/>
  <c r="R110" i="116" s="1"/>
  <c r="R43" i="116"/>
  <c r="E106" i="115"/>
  <c r="J106" i="115" s="1"/>
  <c r="J107" i="115" s="1"/>
  <c r="H108" i="115" s="1"/>
  <c r="J108" i="115" s="1"/>
  <c r="G147" i="115" s="1"/>
  <c r="J147" i="115" s="1"/>
  <c r="K30" i="116"/>
  <c r="K80" i="116"/>
  <c r="R80" i="116" s="1"/>
  <c r="K105" i="116"/>
  <c r="R105" i="116" s="1"/>
  <c r="K107" i="116"/>
  <c r="R107" i="116" s="1"/>
  <c r="K109" i="116"/>
  <c r="R109" i="116" s="1"/>
  <c r="E146" i="115"/>
  <c r="K25" i="116"/>
  <c r="H56" i="10"/>
  <c r="C754" i="2" s="1"/>
  <c r="R87" i="116" l="1"/>
  <c r="H7" i="117"/>
  <c r="K18" i="117" s="1"/>
  <c r="Q18" i="117" s="1"/>
  <c r="T54" i="118"/>
  <c r="T58" i="118" s="1"/>
  <c r="T60" i="118" s="1"/>
  <c r="R41" i="116"/>
  <c r="K138" i="116"/>
  <c r="R138" i="116" s="1"/>
  <c r="R20" i="116"/>
  <c r="K22" i="116" s="1"/>
  <c r="R22" i="116" s="1"/>
  <c r="K97" i="116"/>
  <c r="R97" i="116" s="1"/>
  <c r="K46" i="116"/>
  <c r="R30" i="116"/>
  <c r="K112" i="116"/>
  <c r="R112" i="116" s="1"/>
  <c r="R45" i="116"/>
  <c r="G81" i="115"/>
  <c r="J81" i="115" s="1"/>
  <c r="J63" i="115"/>
  <c r="H8" i="117"/>
  <c r="K21" i="117" s="1"/>
  <c r="G10" i="117"/>
  <c r="J10" i="117" s="1"/>
  <c r="F11" i="117" s="1"/>
  <c r="H11" i="117" s="1"/>
  <c r="K23" i="117" s="1"/>
  <c r="M23" i="117" s="1"/>
  <c r="Q23" i="117" s="1"/>
  <c r="J57" i="115"/>
  <c r="G141" i="115" s="1"/>
  <c r="J141" i="115" s="1"/>
  <c r="G79" i="115"/>
  <c r="J79" i="115" s="1"/>
  <c r="J61" i="115"/>
  <c r="K92" i="116"/>
  <c r="R92" i="116" s="1"/>
  <c r="R25" i="116"/>
  <c r="Q28" i="117"/>
  <c r="M31" i="117"/>
  <c r="F67" i="116" s="1"/>
  <c r="G80" i="115"/>
  <c r="J80" i="115" s="1"/>
  <c r="J62" i="115"/>
  <c r="D47" i="2"/>
  <c r="N48" i="2"/>
  <c r="O48" i="2"/>
  <c r="P48" i="2"/>
  <c r="Q48" i="2"/>
  <c r="R48" i="2"/>
  <c r="M48" i="2"/>
  <c r="R34" i="116" l="1"/>
  <c r="K89" i="116"/>
  <c r="R89" i="116" s="1"/>
  <c r="R101" i="116" s="1"/>
  <c r="J82" i="115"/>
  <c r="G144" i="115" s="1"/>
  <c r="J144" i="115" s="1"/>
  <c r="J64" i="115"/>
  <c r="G143" i="115" s="1"/>
  <c r="J143" i="115" s="1"/>
  <c r="R46" i="116"/>
  <c r="R54" i="116" s="1"/>
  <c r="K55" i="116" s="1"/>
  <c r="R55" i="116" s="1"/>
  <c r="R56" i="116" s="1"/>
  <c r="R65" i="116" s="1"/>
  <c r="K113" i="116"/>
  <c r="R113" i="116" s="1"/>
  <c r="R121" i="116" s="1"/>
  <c r="K122" i="116" s="1"/>
  <c r="R122" i="116" s="1"/>
  <c r="R123" i="116" s="1"/>
  <c r="R132" i="116" s="1"/>
  <c r="K24" i="117"/>
  <c r="M21" i="117"/>
  <c r="S48" i="2"/>
  <c r="B17" i="32"/>
  <c r="N126" i="2"/>
  <c r="N116" i="2"/>
  <c r="B13" i="32"/>
  <c r="F22" i="53"/>
  <c r="I1985" i="2"/>
  <c r="I1978" i="2"/>
  <c r="I1977" i="2"/>
  <c r="I1976" i="2"/>
  <c r="J1920" i="2"/>
  <c r="J153" i="115" l="1"/>
  <c r="J154" i="115"/>
  <c r="J167" i="115"/>
  <c r="J164" i="115"/>
  <c r="G155" i="115"/>
  <c r="J155" i="115" s="1"/>
  <c r="J158" i="115" s="1"/>
  <c r="J159" i="115" s="1"/>
  <c r="J160" i="115" s="1"/>
  <c r="Q21" i="117"/>
  <c r="K26" i="117" s="1"/>
  <c r="Q26" i="117" s="1"/>
  <c r="M24" i="117"/>
  <c r="E64" i="10"/>
  <c r="H2078" i="2"/>
  <c r="H2077" i="2"/>
  <c r="H2041" i="2"/>
  <c r="H2040" i="2"/>
  <c r="H2039" i="2"/>
  <c r="H2038" i="2"/>
  <c r="H2035" i="2"/>
  <c r="H2032" i="2"/>
  <c r="H2030" i="2"/>
  <c r="H2029" i="2"/>
  <c r="H2028" i="2"/>
  <c r="K27" i="117" l="1"/>
  <c r="Q27" i="117" s="1"/>
  <c r="Q29" i="117" s="1"/>
  <c r="I31" i="117" s="1"/>
  <c r="Q31" i="117" s="1"/>
  <c r="K67" i="116" s="1"/>
  <c r="R1114" i="2"/>
  <c r="K134" i="116" l="1"/>
  <c r="R134" i="116" s="1"/>
  <c r="R139" i="116" s="1"/>
  <c r="R67" i="116"/>
  <c r="R72" i="116" s="1"/>
  <c r="Q1109" i="2"/>
  <c r="Z1109" i="2"/>
  <c r="Z1108" i="2"/>
  <c r="Z1110" i="2" l="1"/>
  <c r="Q1111" i="2" s="1"/>
  <c r="E140" i="116"/>
  <c r="R140" i="116"/>
  <c r="E73" i="116"/>
  <c r="AH73" i="116" s="1"/>
  <c r="R73" i="116"/>
  <c r="AF73" i="116" s="1"/>
  <c r="Q1107" i="2"/>
  <c r="I2164" i="2" l="1"/>
  <c r="I2161" i="2"/>
  <c r="I2165" i="2"/>
  <c r="I2163" i="2"/>
  <c r="I2169" i="2"/>
  <c r="I2162" i="2"/>
  <c r="I2168" i="2"/>
  <c r="I2167" i="2"/>
  <c r="I2166" i="2"/>
  <c r="I2160" i="2"/>
  <c r="Q1110" i="2"/>
  <c r="Q1108" i="2"/>
  <c r="H1151" i="2"/>
  <c r="H1144" i="2"/>
  <c r="D1147" i="2"/>
  <c r="I2170" i="2" l="1"/>
  <c r="I2172" i="2" s="1"/>
  <c r="I2173" i="2" s="1"/>
  <c r="H147" i="2"/>
  <c r="G123" i="2"/>
  <c r="G151" i="2"/>
  <c r="B16" i="32"/>
  <c r="N112" i="2"/>
  <c r="N102" i="2"/>
  <c r="C122" i="2" s="1"/>
  <c r="E38" i="10"/>
  <c r="D38" i="10"/>
  <c r="O49" i="10"/>
  <c r="E49" i="10"/>
  <c r="E45" i="10"/>
  <c r="J13" i="54" l="1"/>
  <c r="B20" i="54"/>
  <c r="G131" i="32"/>
  <c r="F131" i="32"/>
  <c r="D64" i="10"/>
  <c r="O64" i="10"/>
  <c r="O63" i="10"/>
  <c r="H845" i="2" l="1"/>
  <c r="H873" i="2"/>
  <c r="O43" i="10"/>
  <c r="O42" i="10"/>
  <c r="O40" i="10"/>
  <c r="H43" i="10"/>
  <c r="E43" i="10" s="1"/>
  <c r="H42" i="10"/>
  <c r="E42" i="10" s="1"/>
  <c r="H41" i="10"/>
  <c r="E41" i="10" s="1"/>
  <c r="H40" i="10"/>
  <c r="E40" i="10" s="1"/>
  <c r="H39" i="10"/>
  <c r="D43" i="10"/>
  <c r="D42" i="10"/>
  <c r="D41" i="10"/>
  <c r="D40" i="10"/>
  <c r="D39" i="10"/>
  <c r="O39" i="10" l="1"/>
  <c r="B85" i="32" l="1"/>
  <c r="C1898" i="2" l="1"/>
  <c r="F1782" i="2"/>
  <c r="H1779" i="2"/>
  <c r="H1778" i="2"/>
  <c r="J1690" i="2"/>
  <c r="K1690" i="2" s="1"/>
  <c r="C48" i="55" l="1"/>
  <c r="B48" i="55"/>
  <c r="C47" i="55"/>
  <c r="B47" i="55"/>
  <c r="C46" i="55" l="1"/>
  <c r="B46" i="55"/>
  <c r="E53" i="10" l="1"/>
  <c r="E48" i="10"/>
  <c r="E47" i="10"/>
  <c r="E46" i="10"/>
  <c r="D399" i="2" s="1"/>
  <c r="D411" i="2" s="1"/>
  <c r="C45" i="55"/>
  <c r="B45" i="55"/>
  <c r="C44" i="55"/>
  <c r="B44" i="55"/>
  <c r="C43" i="55"/>
  <c r="B43" i="55"/>
  <c r="D476" i="2" l="1"/>
  <c r="D276" i="2"/>
  <c r="C41" i="55"/>
  <c r="B41" i="55"/>
  <c r="C42" i="55"/>
  <c r="B42" i="55"/>
  <c r="D51" i="10" l="1"/>
  <c r="D50" i="10"/>
  <c r="B282" i="77" l="1"/>
  <c r="E282" i="77"/>
  <c r="D6" i="77" l="1"/>
  <c r="F6" i="77" s="1"/>
  <c r="G6" i="77" s="1"/>
  <c r="D22" i="77"/>
  <c r="F22" i="77" s="1"/>
  <c r="G22" i="77" s="1"/>
  <c r="D38" i="77"/>
  <c r="F38" i="77" s="1"/>
  <c r="G38" i="77" s="1"/>
  <c r="D15" i="77"/>
  <c r="F15" i="77" s="1"/>
  <c r="G15" i="77" s="1"/>
  <c r="D31" i="77"/>
  <c r="F31" i="77" s="1"/>
  <c r="G31" i="77" s="1"/>
  <c r="D13" i="77"/>
  <c r="F13" i="77" s="1"/>
  <c r="G13" i="77" s="1"/>
  <c r="D42" i="77"/>
  <c r="F42" i="77" s="1"/>
  <c r="G42" i="77" s="1"/>
  <c r="D58" i="77"/>
  <c r="F58" i="77" s="1"/>
  <c r="G58" i="77" s="1"/>
  <c r="D74" i="77"/>
  <c r="F74" i="77" s="1"/>
  <c r="G74" i="77" s="1"/>
  <c r="D90" i="77"/>
  <c r="F90" i="77" s="1"/>
  <c r="G90" i="77" s="1"/>
  <c r="D106" i="77"/>
  <c r="F106" i="77" s="1"/>
  <c r="G106" i="77" s="1"/>
  <c r="D122" i="77"/>
  <c r="F122" i="77" s="1"/>
  <c r="G122" i="77" s="1"/>
  <c r="D138" i="77"/>
  <c r="F138" i="77" s="1"/>
  <c r="G138" i="77" s="1"/>
  <c r="D154" i="77"/>
  <c r="F154" i="77" s="1"/>
  <c r="G154" i="77" s="1"/>
  <c r="D170" i="77"/>
  <c r="F170" i="77" s="1"/>
  <c r="G170" i="77" s="1"/>
  <c r="D186" i="77"/>
  <c r="F186" i="77" s="1"/>
  <c r="G186" i="77" s="1"/>
  <c r="D202" i="77"/>
  <c r="F202" i="77" s="1"/>
  <c r="G202" i="77" s="1"/>
  <c r="D218" i="77"/>
  <c r="F218" i="77" s="1"/>
  <c r="G218" i="77" s="1"/>
  <c r="D234" i="77"/>
  <c r="F234" i="77" s="1"/>
  <c r="G234" i="77" s="1"/>
  <c r="D254" i="77"/>
  <c r="F254" i="77" s="1"/>
  <c r="G254" i="77" s="1"/>
  <c r="D28" i="77"/>
  <c r="F28" i="77" s="1"/>
  <c r="G28" i="77" s="1"/>
  <c r="D77" i="77"/>
  <c r="F77" i="77" s="1"/>
  <c r="G77" i="77" s="1"/>
  <c r="D125" i="77"/>
  <c r="F125" i="77" s="1"/>
  <c r="G125" i="77" s="1"/>
  <c r="D173" i="77"/>
  <c r="F173" i="77" s="1"/>
  <c r="G173" i="77" s="1"/>
  <c r="D221" i="77"/>
  <c r="F221" i="77" s="1"/>
  <c r="G221" i="77" s="1"/>
  <c r="D265" i="77"/>
  <c r="F265" i="77" s="1"/>
  <c r="G265" i="77" s="1"/>
  <c r="D32" i="77"/>
  <c r="F32" i="77" s="1"/>
  <c r="G32" i="77" s="1"/>
  <c r="D51" i="77"/>
  <c r="F51" i="77" s="1"/>
  <c r="G51" i="77" s="1"/>
  <c r="D67" i="77"/>
  <c r="F67" i="77" s="1"/>
  <c r="G67" i="77" s="1"/>
  <c r="D83" i="77"/>
  <c r="F83" i="77" s="1"/>
  <c r="G83" i="77" s="1"/>
  <c r="D99" i="77"/>
  <c r="F99" i="77" s="1"/>
  <c r="G99" i="77" s="1"/>
  <c r="D115" i="77"/>
  <c r="F115" i="77" s="1"/>
  <c r="G115" i="77" s="1"/>
  <c r="D131" i="77"/>
  <c r="F131" i="77" s="1"/>
  <c r="G131" i="77" s="1"/>
  <c r="D147" i="77"/>
  <c r="F147" i="77" s="1"/>
  <c r="G147" i="77" s="1"/>
  <c r="D163" i="77"/>
  <c r="F163" i="77" s="1"/>
  <c r="G163" i="77" s="1"/>
  <c r="D179" i="77"/>
  <c r="F179" i="77" s="1"/>
  <c r="G179" i="77" s="1"/>
  <c r="D195" i="77"/>
  <c r="F195" i="77" s="1"/>
  <c r="G195" i="77" s="1"/>
  <c r="D211" i="77"/>
  <c r="F211" i="77" s="1"/>
  <c r="G211" i="77" s="1"/>
  <c r="D227" i="77"/>
  <c r="F227" i="77" s="1"/>
  <c r="G227" i="77" s="1"/>
  <c r="D247" i="77"/>
  <c r="F247" i="77" s="1"/>
  <c r="G247" i="77" s="1"/>
  <c r="D263" i="77"/>
  <c r="F263" i="77" s="1"/>
  <c r="G263" i="77" s="1"/>
  <c r="D45" i="77"/>
  <c r="F45" i="77" s="1"/>
  <c r="G45" i="77" s="1"/>
  <c r="D93" i="77"/>
  <c r="F93" i="77" s="1"/>
  <c r="G93" i="77" s="1"/>
  <c r="D141" i="77"/>
  <c r="F141" i="77" s="1"/>
  <c r="G141" i="77" s="1"/>
  <c r="D201" i="77"/>
  <c r="F201" i="77" s="1"/>
  <c r="G201" i="77" s="1"/>
  <c r="D249" i="77"/>
  <c r="F249" i="77" s="1"/>
  <c r="G249" i="77" s="1"/>
  <c r="D25" i="77"/>
  <c r="F25" i="77" s="1"/>
  <c r="G25" i="77" s="1"/>
  <c r="D48" i="77"/>
  <c r="F48" i="77" s="1"/>
  <c r="G48" i="77" s="1"/>
  <c r="D64" i="77"/>
  <c r="F64" i="77" s="1"/>
  <c r="G64" i="77" s="1"/>
  <c r="D84" i="77"/>
  <c r="F84" i="77" s="1"/>
  <c r="G84" i="77" s="1"/>
  <c r="D100" i="77"/>
  <c r="F100" i="77" s="1"/>
  <c r="G100" i="77" s="1"/>
  <c r="D116" i="77"/>
  <c r="F116" i="77" s="1"/>
  <c r="G116" i="77" s="1"/>
  <c r="D132" i="77"/>
  <c r="F132" i="77" s="1"/>
  <c r="G132" i="77" s="1"/>
  <c r="D148" i="77"/>
  <c r="F148" i="77" s="1"/>
  <c r="G148" i="77" s="1"/>
  <c r="D164" i="77"/>
  <c r="F164" i="77" s="1"/>
  <c r="G164" i="77" s="1"/>
  <c r="D180" i="77"/>
  <c r="F180" i="77" s="1"/>
  <c r="G180" i="77" s="1"/>
  <c r="D196" i="77"/>
  <c r="F196" i="77" s="1"/>
  <c r="G196" i="77" s="1"/>
  <c r="D212" i="77"/>
  <c r="F212" i="77" s="1"/>
  <c r="G212" i="77" s="1"/>
  <c r="D228" i="77"/>
  <c r="F228" i="77" s="1"/>
  <c r="G228" i="77" s="1"/>
  <c r="D244" i="77"/>
  <c r="F244" i="77" s="1"/>
  <c r="G244" i="77" s="1"/>
  <c r="D260" i="77"/>
  <c r="F260" i="77" s="1"/>
  <c r="G260" i="77" s="1"/>
  <c r="D53" i="77"/>
  <c r="F53" i="77" s="1"/>
  <c r="G53" i="77" s="1"/>
  <c r="D97" i="77"/>
  <c r="F97" i="77" s="1"/>
  <c r="G97" i="77" s="1"/>
  <c r="D145" i="77"/>
  <c r="F145" i="77" s="1"/>
  <c r="G145" i="77" s="1"/>
  <c r="D193" i="77"/>
  <c r="F193" i="77" s="1"/>
  <c r="G193" i="77" s="1"/>
  <c r="D241" i="77"/>
  <c r="F241" i="77" s="1"/>
  <c r="G241" i="77" s="1"/>
  <c r="D10" i="77"/>
  <c r="F10" i="77" s="1"/>
  <c r="G10" i="77" s="1"/>
  <c r="D26" i="77"/>
  <c r="F26" i="77" s="1"/>
  <c r="G26" i="77" s="1"/>
  <c r="D3" i="77"/>
  <c r="F3" i="77" s="1"/>
  <c r="G3" i="77" s="1"/>
  <c r="D19" i="77"/>
  <c r="F19" i="77" s="1"/>
  <c r="G19" i="77" s="1"/>
  <c r="D35" i="77"/>
  <c r="F35" i="77" s="1"/>
  <c r="G35" i="77" s="1"/>
  <c r="D21" i="77"/>
  <c r="F21" i="77" s="1"/>
  <c r="G21" i="77" s="1"/>
  <c r="D46" i="77"/>
  <c r="F46" i="77" s="1"/>
  <c r="G46" i="77" s="1"/>
  <c r="D62" i="77"/>
  <c r="F62" i="77" s="1"/>
  <c r="G62" i="77" s="1"/>
  <c r="D78" i="77"/>
  <c r="F78" i="77" s="1"/>
  <c r="G78" i="77" s="1"/>
  <c r="D94" i="77"/>
  <c r="F94" i="77" s="1"/>
  <c r="G94" i="77" s="1"/>
  <c r="D110" i="77"/>
  <c r="F110" i="77" s="1"/>
  <c r="G110" i="77" s="1"/>
  <c r="D126" i="77"/>
  <c r="F126" i="77" s="1"/>
  <c r="G126" i="77" s="1"/>
  <c r="D142" i="77"/>
  <c r="F142" i="77" s="1"/>
  <c r="G142" i="77" s="1"/>
  <c r="D158" i="77"/>
  <c r="F158" i="77" s="1"/>
  <c r="G158" i="77" s="1"/>
  <c r="D174" i="77"/>
  <c r="F174" i="77" s="1"/>
  <c r="G174" i="77" s="1"/>
  <c r="D190" i="77"/>
  <c r="F190" i="77" s="1"/>
  <c r="G190" i="77" s="1"/>
  <c r="D206" i="77"/>
  <c r="F206" i="77" s="1"/>
  <c r="G206" i="77" s="1"/>
  <c r="D222" i="77"/>
  <c r="F222" i="77" s="1"/>
  <c r="G222" i="77" s="1"/>
  <c r="D238" i="77"/>
  <c r="F238" i="77" s="1"/>
  <c r="G238" i="77" s="1"/>
  <c r="D258" i="77"/>
  <c r="F258" i="77" s="1"/>
  <c r="G258" i="77" s="1"/>
  <c r="D36" i="77"/>
  <c r="F36" i="77" s="1"/>
  <c r="G36" i="77" s="1"/>
  <c r="D89" i="77"/>
  <c r="F89" i="77" s="1"/>
  <c r="G89" i="77" s="1"/>
  <c r="D137" i="77"/>
  <c r="F137" i="77" s="1"/>
  <c r="G137" i="77" s="1"/>
  <c r="D185" i="77"/>
  <c r="F185" i="77" s="1"/>
  <c r="G185" i="77" s="1"/>
  <c r="D233" i="77"/>
  <c r="F233" i="77" s="1"/>
  <c r="G233" i="77" s="1"/>
  <c r="D8" i="77"/>
  <c r="F8" i="77" s="1"/>
  <c r="G8" i="77" s="1"/>
  <c r="D39" i="77"/>
  <c r="F39" i="77" s="1"/>
  <c r="G39" i="77" s="1"/>
  <c r="D55" i="77"/>
  <c r="F55" i="77" s="1"/>
  <c r="G55" i="77" s="1"/>
  <c r="D71" i="77"/>
  <c r="F71" i="77" s="1"/>
  <c r="G71" i="77" s="1"/>
  <c r="D87" i="77"/>
  <c r="F87" i="77" s="1"/>
  <c r="G87" i="77" s="1"/>
  <c r="D103" i="77"/>
  <c r="F103" i="77" s="1"/>
  <c r="G103" i="77" s="1"/>
  <c r="D119" i="77"/>
  <c r="F119" i="77" s="1"/>
  <c r="G119" i="77" s="1"/>
  <c r="D135" i="77"/>
  <c r="F135" i="77" s="1"/>
  <c r="G135" i="77" s="1"/>
  <c r="D151" i="77"/>
  <c r="F151" i="77" s="1"/>
  <c r="G151" i="77" s="1"/>
  <c r="D167" i="77"/>
  <c r="F167" i="77" s="1"/>
  <c r="G167" i="77" s="1"/>
  <c r="D183" i="77"/>
  <c r="F183" i="77" s="1"/>
  <c r="G183" i="77" s="1"/>
  <c r="D199" i="77"/>
  <c r="F199" i="77" s="1"/>
  <c r="G199" i="77" s="1"/>
  <c r="D215" i="77"/>
  <c r="F215" i="77" s="1"/>
  <c r="G215" i="77" s="1"/>
  <c r="D231" i="77"/>
  <c r="F231" i="77" s="1"/>
  <c r="G231" i="77" s="1"/>
  <c r="D251" i="77"/>
  <c r="F251" i="77" s="1"/>
  <c r="G251" i="77" s="1"/>
  <c r="D271" i="77"/>
  <c r="F271" i="77" s="1"/>
  <c r="G271" i="77" s="1"/>
  <c r="D57" i="77"/>
  <c r="F57" i="77" s="1"/>
  <c r="G57" i="77" s="1"/>
  <c r="D105" i="77"/>
  <c r="F105" i="77" s="1"/>
  <c r="G105" i="77" s="1"/>
  <c r="D153" i="77"/>
  <c r="F153" i="77" s="1"/>
  <c r="G153" i="77" s="1"/>
  <c r="D213" i="77"/>
  <c r="F213" i="77" s="1"/>
  <c r="G213" i="77" s="1"/>
  <c r="D261" i="77"/>
  <c r="F261" i="77" s="1"/>
  <c r="G261" i="77" s="1"/>
  <c r="D33" i="77"/>
  <c r="F33" i="77" s="1"/>
  <c r="G33" i="77" s="1"/>
  <c r="D52" i="77"/>
  <c r="F52" i="77" s="1"/>
  <c r="G52" i="77" s="1"/>
  <c r="D68" i="77"/>
  <c r="F68" i="77" s="1"/>
  <c r="G68" i="77" s="1"/>
  <c r="D88" i="77"/>
  <c r="F88" i="77" s="1"/>
  <c r="G88" i="77" s="1"/>
  <c r="D104" i="77"/>
  <c r="F104" i="77" s="1"/>
  <c r="G104" i="77" s="1"/>
  <c r="D120" i="77"/>
  <c r="F120" i="77" s="1"/>
  <c r="G120" i="77" s="1"/>
  <c r="D136" i="77"/>
  <c r="F136" i="77" s="1"/>
  <c r="G136" i="77" s="1"/>
  <c r="D152" i="77"/>
  <c r="F152" i="77" s="1"/>
  <c r="G152" i="77" s="1"/>
  <c r="D168" i="77"/>
  <c r="F168" i="77" s="1"/>
  <c r="G168" i="77" s="1"/>
  <c r="D184" i="77"/>
  <c r="F184" i="77" s="1"/>
  <c r="G184" i="77" s="1"/>
  <c r="D200" i="77"/>
  <c r="F200" i="77" s="1"/>
  <c r="G200" i="77" s="1"/>
  <c r="D216" i="77"/>
  <c r="F216" i="77" s="1"/>
  <c r="G216" i="77" s="1"/>
  <c r="D232" i="77"/>
  <c r="F232" i="77" s="1"/>
  <c r="G232" i="77" s="1"/>
  <c r="D248" i="77"/>
  <c r="F248" i="77" s="1"/>
  <c r="G248" i="77" s="1"/>
  <c r="D264" i="77"/>
  <c r="F264" i="77" s="1"/>
  <c r="G264" i="77" s="1"/>
  <c r="D65" i="77"/>
  <c r="F65" i="77" s="1"/>
  <c r="G65" i="77" s="1"/>
  <c r="D109" i="77"/>
  <c r="F109" i="77" s="1"/>
  <c r="G109" i="77" s="1"/>
  <c r="D161" i="77"/>
  <c r="F161" i="77" s="1"/>
  <c r="G161" i="77" s="1"/>
  <c r="D209" i="77"/>
  <c r="F209" i="77" s="1"/>
  <c r="G209" i="77" s="1"/>
  <c r="D253" i="77"/>
  <c r="F253" i="77" s="1"/>
  <c r="G253" i="77" s="1"/>
  <c r="D14" i="77"/>
  <c r="F14" i="77" s="1"/>
  <c r="G14" i="77" s="1"/>
  <c r="D30" i="77"/>
  <c r="F30" i="77" s="1"/>
  <c r="G30" i="77" s="1"/>
  <c r="D7" i="77"/>
  <c r="F7" i="77" s="1"/>
  <c r="G7" i="77" s="1"/>
  <c r="D23" i="77"/>
  <c r="F23" i="77" s="1"/>
  <c r="G23" i="77" s="1"/>
  <c r="D4" i="77"/>
  <c r="F4" i="77" s="1"/>
  <c r="G4" i="77" s="1"/>
  <c r="D29" i="77"/>
  <c r="F29" i="77" s="1"/>
  <c r="G29" i="77" s="1"/>
  <c r="D50" i="77"/>
  <c r="F50" i="77" s="1"/>
  <c r="G50" i="77" s="1"/>
  <c r="D66" i="77"/>
  <c r="F66" i="77" s="1"/>
  <c r="G66" i="77" s="1"/>
  <c r="D82" i="77"/>
  <c r="F82" i="77" s="1"/>
  <c r="G82" i="77" s="1"/>
  <c r="D98" i="77"/>
  <c r="F98" i="77" s="1"/>
  <c r="G98" i="77" s="1"/>
  <c r="D114" i="77"/>
  <c r="F114" i="77" s="1"/>
  <c r="G114" i="77" s="1"/>
  <c r="D130" i="77"/>
  <c r="F130" i="77" s="1"/>
  <c r="G130" i="77" s="1"/>
  <c r="D146" i="77"/>
  <c r="F146" i="77" s="1"/>
  <c r="G146" i="77" s="1"/>
  <c r="D162" i="77"/>
  <c r="F162" i="77" s="1"/>
  <c r="G162" i="77" s="1"/>
  <c r="D178" i="77"/>
  <c r="F178" i="77" s="1"/>
  <c r="G178" i="77" s="1"/>
  <c r="D194" i="77"/>
  <c r="F194" i="77" s="1"/>
  <c r="G194" i="77" s="1"/>
  <c r="D210" i="77"/>
  <c r="F210" i="77" s="1"/>
  <c r="G210" i="77" s="1"/>
  <c r="D226" i="77"/>
  <c r="F226" i="77" s="1"/>
  <c r="G226" i="77" s="1"/>
  <c r="D246" i="77"/>
  <c r="F246" i="77" s="1"/>
  <c r="G246" i="77" s="1"/>
  <c r="D262" i="77"/>
  <c r="F262" i="77" s="1"/>
  <c r="G262" i="77" s="1"/>
  <c r="D49" i="77"/>
  <c r="F49" i="77" s="1"/>
  <c r="G49" i="77" s="1"/>
  <c r="D101" i="77"/>
  <c r="F101" i="77" s="1"/>
  <c r="G101" i="77" s="1"/>
  <c r="D149" i="77"/>
  <c r="F149" i="77" s="1"/>
  <c r="G149" i="77" s="1"/>
  <c r="D197" i="77"/>
  <c r="F197" i="77" s="1"/>
  <c r="G197" i="77" s="1"/>
  <c r="D245" i="77"/>
  <c r="F245" i="77" s="1"/>
  <c r="G245" i="77" s="1"/>
  <c r="D16" i="77"/>
  <c r="F16" i="77" s="1"/>
  <c r="G16" i="77" s="1"/>
  <c r="D43" i="77"/>
  <c r="F43" i="77" s="1"/>
  <c r="G43" i="77" s="1"/>
  <c r="D59" i="77"/>
  <c r="F59" i="77" s="1"/>
  <c r="G59" i="77" s="1"/>
  <c r="D75" i="77"/>
  <c r="F75" i="77" s="1"/>
  <c r="G75" i="77" s="1"/>
  <c r="D91" i="77"/>
  <c r="F91" i="77" s="1"/>
  <c r="G91" i="77" s="1"/>
  <c r="D107" i="77"/>
  <c r="F107" i="77" s="1"/>
  <c r="G107" i="77" s="1"/>
  <c r="D123" i="77"/>
  <c r="F123" i="77" s="1"/>
  <c r="G123" i="77" s="1"/>
  <c r="D139" i="77"/>
  <c r="F139" i="77" s="1"/>
  <c r="G139" i="77" s="1"/>
  <c r="D155" i="77"/>
  <c r="F155" i="77" s="1"/>
  <c r="G155" i="77" s="1"/>
  <c r="D171" i="77"/>
  <c r="F171" i="77" s="1"/>
  <c r="G171" i="77" s="1"/>
  <c r="D187" i="77"/>
  <c r="F187" i="77" s="1"/>
  <c r="G187" i="77" s="1"/>
  <c r="D203" i="77"/>
  <c r="F203" i="77" s="1"/>
  <c r="G203" i="77" s="1"/>
  <c r="D219" i="77"/>
  <c r="F219" i="77" s="1"/>
  <c r="G219" i="77" s="1"/>
  <c r="D239" i="77"/>
  <c r="F239" i="77" s="1"/>
  <c r="G239" i="77" s="1"/>
  <c r="D255" i="77"/>
  <c r="F255" i="77" s="1"/>
  <c r="G255" i="77" s="1"/>
  <c r="D2" i="77"/>
  <c r="F2" i="77" s="1"/>
  <c r="G2" i="77" s="1"/>
  <c r="D69" i="77"/>
  <c r="F69" i="77" s="1"/>
  <c r="G69" i="77" s="1"/>
  <c r="D117" i="77"/>
  <c r="F117" i="77" s="1"/>
  <c r="G117" i="77" s="1"/>
  <c r="D177" i="77"/>
  <c r="F177" i="77" s="1"/>
  <c r="G177" i="77" s="1"/>
  <c r="D225" i="77"/>
  <c r="F225" i="77" s="1"/>
  <c r="G225" i="77" s="1"/>
  <c r="D9" i="77"/>
  <c r="F9" i="77" s="1"/>
  <c r="G9" i="77" s="1"/>
  <c r="D40" i="77"/>
  <c r="F40" i="77" s="1"/>
  <c r="G40" i="77" s="1"/>
  <c r="D56" i="77"/>
  <c r="F56" i="77" s="1"/>
  <c r="G56" i="77" s="1"/>
  <c r="D72" i="77"/>
  <c r="F72" i="77" s="1"/>
  <c r="G72" i="77" s="1"/>
  <c r="D92" i="77"/>
  <c r="F92" i="77" s="1"/>
  <c r="G92" i="77" s="1"/>
  <c r="D108" i="77"/>
  <c r="F108" i="77" s="1"/>
  <c r="G108" i="77" s="1"/>
  <c r="D124" i="77"/>
  <c r="F124" i="77" s="1"/>
  <c r="G124" i="77" s="1"/>
  <c r="D140" i="77"/>
  <c r="F140" i="77" s="1"/>
  <c r="G140" i="77" s="1"/>
  <c r="D156" i="77"/>
  <c r="F156" i="77" s="1"/>
  <c r="G156" i="77" s="1"/>
  <c r="D172" i="77"/>
  <c r="F172" i="77" s="1"/>
  <c r="G172" i="77" s="1"/>
  <c r="D188" i="77"/>
  <c r="F188" i="77" s="1"/>
  <c r="G188" i="77" s="1"/>
  <c r="D204" i="77"/>
  <c r="F204" i="77" s="1"/>
  <c r="G204" i="77" s="1"/>
  <c r="D220" i="77"/>
  <c r="F220" i="77" s="1"/>
  <c r="G220" i="77" s="1"/>
  <c r="D236" i="77"/>
  <c r="F236" i="77" s="1"/>
  <c r="G236" i="77" s="1"/>
  <c r="D252" i="77"/>
  <c r="F252" i="77" s="1"/>
  <c r="G252" i="77" s="1"/>
  <c r="D20" i="77"/>
  <c r="F20" i="77" s="1"/>
  <c r="G20" i="77" s="1"/>
  <c r="D73" i="77"/>
  <c r="F73" i="77" s="1"/>
  <c r="G73" i="77" s="1"/>
  <c r="D121" i="77"/>
  <c r="F121" i="77" s="1"/>
  <c r="G121" i="77" s="1"/>
  <c r="D169" i="77"/>
  <c r="F169" i="77" s="1"/>
  <c r="G169" i="77" s="1"/>
  <c r="D217" i="77"/>
  <c r="F217" i="77" s="1"/>
  <c r="G217" i="77" s="1"/>
  <c r="D18" i="77"/>
  <c r="F18" i="77" s="1"/>
  <c r="G18" i="77" s="1"/>
  <c r="D34" i="77"/>
  <c r="F34" i="77" s="1"/>
  <c r="G34" i="77" s="1"/>
  <c r="D11" i="77"/>
  <c r="F11" i="77" s="1"/>
  <c r="G11" i="77" s="1"/>
  <c r="D27" i="77"/>
  <c r="F27" i="77" s="1"/>
  <c r="G27" i="77" s="1"/>
  <c r="D5" i="77"/>
  <c r="F5" i="77" s="1"/>
  <c r="G5" i="77" s="1"/>
  <c r="D37" i="77"/>
  <c r="F37" i="77" s="1"/>
  <c r="G37" i="77" s="1"/>
  <c r="D54" i="77"/>
  <c r="F54" i="77" s="1"/>
  <c r="G54" i="77" s="1"/>
  <c r="D70" i="77"/>
  <c r="F70" i="77" s="1"/>
  <c r="G70" i="77" s="1"/>
  <c r="D86" i="77"/>
  <c r="F86" i="77" s="1"/>
  <c r="G86" i="77" s="1"/>
  <c r="D102" i="77"/>
  <c r="F102" i="77" s="1"/>
  <c r="G102" i="77" s="1"/>
  <c r="D118" i="77"/>
  <c r="F118" i="77" s="1"/>
  <c r="G118" i="77" s="1"/>
  <c r="D134" i="77"/>
  <c r="F134" i="77" s="1"/>
  <c r="G134" i="77" s="1"/>
  <c r="D150" i="77"/>
  <c r="F150" i="77" s="1"/>
  <c r="G150" i="77" s="1"/>
  <c r="D166" i="77"/>
  <c r="F166" i="77" s="1"/>
  <c r="G166" i="77" s="1"/>
  <c r="D182" i="77"/>
  <c r="F182" i="77" s="1"/>
  <c r="G182" i="77" s="1"/>
  <c r="D198" i="77"/>
  <c r="F198" i="77" s="1"/>
  <c r="G198" i="77" s="1"/>
  <c r="D214" i="77"/>
  <c r="F214" i="77" s="1"/>
  <c r="G214" i="77" s="1"/>
  <c r="D230" i="77"/>
  <c r="F230" i="77" s="1"/>
  <c r="G230" i="77" s="1"/>
  <c r="D250" i="77"/>
  <c r="F250" i="77" s="1"/>
  <c r="G250" i="77" s="1"/>
  <c r="D274" i="77"/>
  <c r="F274" i="77" s="1"/>
  <c r="G274" i="77" s="1"/>
  <c r="D61" i="77"/>
  <c r="F61" i="77" s="1"/>
  <c r="G61" i="77" s="1"/>
  <c r="D113" i="77"/>
  <c r="F113" i="77" s="1"/>
  <c r="G113" i="77" s="1"/>
  <c r="D157" i="77"/>
  <c r="F157" i="77" s="1"/>
  <c r="G157" i="77" s="1"/>
  <c r="D205" i="77"/>
  <c r="F205" i="77" s="1"/>
  <c r="G205" i="77" s="1"/>
  <c r="D257" i="77"/>
  <c r="F257" i="77" s="1"/>
  <c r="G257" i="77" s="1"/>
  <c r="D24" i="77"/>
  <c r="F24" i="77" s="1"/>
  <c r="G24" i="77" s="1"/>
  <c r="D47" i="77"/>
  <c r="F47" i="77" s="1"/>
  <c r="G47" i="77" s="1"/>
  <c r="D63" i="77"/>
  <c r="F63" i="77" s="1"/>
  <c r="G63" i="77" s="1"/>
  <c r="D79" i="77"/>
  <c r="F79" i="77" s="1"/>
  <c r="G79" i="77" s="1"/>
  <c r="D95" i="77"/>
  <c r="F95" i="77" s="1"/>
  <c r="G95" i="77" s="1"/>
  <c r="D111" i="77"/>
  <c r="F111" i="77" s="1"/>
  <c r="G111" i="77" s="1"/>
  <c r="D127" i="77"/>
  <c r="F127" i="77" s="1"/>
  <c r="G127" i="77" s="1"/>
  <c r="D143" i="77"/>
  <c r="F143" i="77" s="1"/>
  <c r="G143" i="77" s="1"/>
  <c r="D159" i="77"/>
  <c r="F159" i="77" s="1"/>
  <c r="G159" i="77" s="1"/>
  <c r="D175" i="77"/>
  <c r="F175" i="77" s="1"/>
  <c r="G175" i="77" s="1"/>
  <c r="D191" i="77"/>
  <c r="F191" i="77" s="1"/>
  <c r="G191" i="77" s="1"/>
  <c r="D207" i="77"/>
  <c r="F207" i="77" s="1"/>
  <c r="G207" i="77" s="1"/>
  <c r="D223" i="77"/>
  <c r="F223" i="77" s="1"/>
  <c r="G223" i="77" s="1"/>
  <c r="D243" i="77"/>
  <c r="F243" i="77" s="1"/>
  <c r="G243" i="77" s="1"/>
  <c r="D259" i="77"/>
  <c r="F259" i="77" s="1"/>
  <c r="G259" i="77" s="1"/>
  <c r="D12" i="77"/>
  <c r="F12" i="77" s="1"/>
  <c r="G12" i="77" s="1"/>
  <c r="D81" i="77"/>
  <c r="F81" i="77" s="1"/>
  <c r="G81" i="77" s="1"/>
  <c r="D129" i="77"/>
  <c r="F129" i="77" s="1"/>
  <c r="G129" i="77" s="1"/>
  <c r="D189" i="77"/>
  <c r="F189" i="77" s="1"/>
  <c r="G189" i="77" s="1"/>
  <c r="D237" i="77"/>
  <c r="F237" i="77" s="1"/>
  <c r="G237" i="77" s="1"/>
  <c r="D17" i="77"/>
  <c r="F17" i="77" s="1"/>
  <c r="G17" i="77" s="1"/>
  <c r="D44" i="77"/>
  <c r="F44" i="77" s="1"/>
  <c r="G44" i="77" s="1"/>
  <c r="D60" i="77"/>
  <c r="F60" i="77" s="1"/>
  <c r="G60" i="77" s="1"/>
  <c r="D76" i="77"/>
  <c r="F76" i="77" s="1"/>
  <c r="G76" i="77" s="1"/>
  <c r="D96" i="77"/>
  <c r="F96" i="77" s="1"/>
  <c r="G96" i="77" s="1"/>
  <c r="D112" i="77"/>
  <c r="F112" i="77" s="1"/>
  <c r="G112" i="77" s="1"/>
  <c r="D128" i="77"/>
  <c r="F128" i="77" s="1"/>
  <c r="G128" i="77" s="1"/>
  <c r="D144" i="77"/>
  <c r="F144" i="77" s="1"/>
  <c r="G144" i="77" s="1"/>
  <c r="D160" i="77"/>
  <c r="F160" i="77" s="1"/>
  <c r="G160" i="77" s="1"/>
  <c r="D176" i="77"/>
  <c r="F176" i="77" s="1"/>
  <c r="G176" i="77" s="1"/>
  <c r="D192" i="77"/>
  <c r="F192" i="77" s="1"/>
  <c r="G192" i="77" s="1"/>
  <c r="D208" i="77"/>
  <c r="F208" i="77" s="1"/>
  <c r="G208" i="77" s="1"/>
  <c r="D224" i="77"/>
  <c r="F224" i="77" s="1"/>
  <c r="G224" i="77" s="1"/>
  <c r="D240" i="77"/>
  <c r="F240" i="77" s="1"/>
  <c r="G240" i="77" s="1"/>
  <c r="D256" i="77"/>
  <c r="F256" i="77" s="1"/>
  <c r="G256" i="77" s="1"/>
  <c r="D41" i="77"/>
  <c r="F41" i="77" s="1"/>
  <c r="G41" i="77" s="1"/>
  <c r="D85" i="77"/>
  <c r="F85" i="77" s="1"/>
  <c r="G85" i="77" s="1"/>
  <c r="D133" i="77"/>
  <c r="F133" i="77" s="1"/>
  <c r="G133" i="77" s="1"/>
  <c r="D181" i="77"/>
  <c r="F181" i="77" s="1"/>
  <c r="G181" i="77" s="1"/>
  <c r="D229" i="77"/>
  <c r="F229" i="77" s="1"/>
  <c r="G229" i="77" s="1"/>
  <c r="D282" i="77"/>
  <c r="F282" i="77" s="1"/>
  <c r="G282" i="77" s="1"/>
  <c r="D266" i="77"/>
  <c r="F266" i="77" s="1"/>
  <c r="G266" i="77" s="1"/>
  <c r="D279" i="77"/>
  <c r="F279" i="77" s="1"/>
  <c r="G279" i="77" s="1"/>
  <c r="D235" i="77"/>
  <c r="F235" i="77" s="1"/>
  <c r="G235" i="77" s="1"/>
  <c r="D267" i="77"/>
  <c r="F267" i="77" s="1"/>
  <c r="G267" i="77" s="1"/>
  <c r="D273" i="77"/>
  <c r="F273" i="77" s="1"/>
  <c r="G273" i="77" s="1"/>
  <c r="D276" i="77"/>
  <c r="F276" i="77" s="1"/>
  <c r="G276" i="77" s="1"/>
  <c r="D268" i="77"/>
  <c r="F268" i="77" s="1"/>
  <c r="G268" i="77" s="1"/>
  <c r="D269" i="77"/>
  <c r="F269" i="77" s="1"/>
  <c r="G269" i="77" s="1"/>
  <c r="D270" i="77"/>
  <c r="F270" i="77" s="1"/>
  <c r="G270" i="77" s="1"/>
  <c r="D280" i="77"/>
  <c r="F280" i="77" s="1"/>
  <c r="G280" i="77" s="1"/>
  <c r="D242" i="77"/>
  <c r="F242" i="77" s="1"/>
  <c r="G242" i="77" s="1"/>
  <c r="D277" i="77"/>
  <c r="F277" i="77" s="1"/>
  <c r="G277" i="77" s="1"/>
  <c r="D275" i="77"/>
  <c r="F275" i="77" s="1"/>
  <c r="G275" i="77" s="1"/>
  <c r="D281" i="77"/>
  <c r="F281" i="77" s="1"/>
  <c r="G281" i="77" s="1"/>
  <c r="D278" i="77"/>
  <c r="F278" i="77" s="1"/>
  <c r="G278" i="77" s="1"/>
  <c r="D165" i="77"/>
  <c r="F165" i="77" s="1"/>
  <c r="G165" i="77" s="1"/>
  <c r="D80" i="77"/>
  <c r="F80" i="77" s="1"/>
  <c r="G80" i="77" s="1"/>
  <c r="D272" i="77"/>
  <c r="F272" i="77" s="1"/>
  <c r="G272" i="77" s="1"/>
  <c r="E61" i="10"/>
  <c r="Q61" i="10" s="1"/>
  <c r="E60" i="10"/>
  <c r="Q60" i="10" s="1"/>
  <c r="E59" i="10"/>
  <c r="Q59" i="10" s="1"/>
  <c r="E58" i="10"/>
  <c r="Q58" i="10" s="1"/>
  <c r="E57" i="10"/>
  <c r="Q57" i="10" s="1"/>
  <c r="D49" i="10"/>
  <c r="D53" i="10"/>
  <c r="O53" i="10"/>
  <c r="O51" i="10"/>
  <c r="O50" i="10"/>
  <c r="O61" i="10"/>
  <c r="O60" i="10"/>
  <c r="O59" i="10"/>
  <c r="O58" i="10"/>
  <c r="O57" i="10"/>
  <c r="D61" i="10"/>
  <c r="D60" i="10"/>
  <c r="D59" i="10"/>
  <c r="D58" i="10"/>
  <c r="D57" i="10"/>
  <c r="O48" i="10"/>
  <c r="O47" i="10"/>
  <c r="O46" i="10"/>
  <c r="O45" i="10"/>
  <c r="D48" i="10"/>
  <c r="H398" i="2" s="1"/>
  <c r="D47" i="10"/>
  <c r="D46" i="10"/>
  <c r="D45" i="10"/>
  <c r="Q25" i="81"/>
  <c r="Q26" i="81"/>
  <c r="Q30" i="81"/>
  <c r="N30" i="81"/>
  <c r="B30" i="81"/>
  <c r="Q29" i="81"/>
  <c r="O28" i="81"/>
  <c r="N28" i="81" s="1"/>
  <c r="E51" i="10" s="1"/>
  <c r="O27" i="81"/>
  <c r="N27" i="81" s="1"/>
  <c r="Q28" i="81"/>
  <c r="Q27" i="81"/>
  <c r="N29" i="81"/>
  <c r="AD28" i="81"/>
  <c r="AC28" i="81"/>
  <c r="Z28" i="81"/>
  <c r="AG28" i="81" s="1"/>
  <c r="Y28" i="81"/>
  <c r="AF28" i="81" s="1"/>
  <c r="V28" i="81"/>
  <c r="AB28" i="81" s="1"/>
  <c r="U28" i="81"/>
  <c r="AA28" i="81" s="1"/>
  <c r="AH28" i="81" s="1"/>
  <c r="N26" i="81"/>
  <c r="N25" i="81"/>
  <c r="N24" i="81"/>
  <c r="N23" i="81"/>
  <c r="N22" i="81"/>
  <c r="H21" i="10" s="1"/>
  <c r="E21" i="10" s="1"/>
  <c r="N21" i="81"/>
  <c r="S43" i="10"/>
  <c r="S42" i="10"/>
  <c r="S41" i="10"/>
  <c r="S40" i="10"/>
  <c r="S39" i="10"/>
  <c r="H477" i="2" l="1"/>
  <c r="H274" i="2"/>
  <c r="H277" i="2" s="1"/>
  <c r="H478" i="2"/>
  <c r="B478" i="2"/>
  <c r="H786" i="2"/>
  <c r="H815" i="2"/>
  <c r="H29" i="10"/>
  <c r="E50" i="10"/>
  <c r="AO28" i="81"/>
  <c r="AW28" i="81" s="1"/>
  <c r="AI28" i="81"/>
  <c r="AX28" i="81" s="1"/>
  <c r="AP28" i="81"/>
  <c r="AQ28" i="81"/>
  <c r="BE28" i="81"/>
  <c r="L28" i="81" s="1"/>
  <c r="AJ28" i="81"/>
  <c r="AY28" i="81" s="1"/>
  <c r="AR28" i="81"/>
  <c r="AK28" i="81"/>
  <c r="AM28" i="81"/>
  <c r="AU28" i="81" s="1"/>
  <c r="AN28" i="81"/>
  <c r="AV28" i="81" s="1"/>
  <c r="H278" i="2" l="1"/>
  <c r="H280" i="2" s="1"/>
  <c r="B278" i="2"/>
  <c r="BA28" i="81"/>
  <c r="G28" i="81" s="1"/>
  <c r="N20" i="81" l="1"/>
  <c r="B102" i="32" l="1"/>
  <c r="B1747" i="2"/>
  <c r="S520" i="2"/>
  <c r="O29" i="10" l="1"/>
  <c r="F29" i="10"/>
  <c r="Q24" i="10"/>
  <c r="Q23" i="10"/>
  <c r="Q21" i="10"/>
  <c r="H1921" i="2"/>
  <c r="L1858" i="2"/>
  <c r="H1920" i="2"/>
  <c r="B1919" i="2"/>
  <c r="B1914" i="2"/>
  <c r="B1912" i="2"/>
  <c r="B1911" i="2"/>
  <c r="B79" i="32" l="1"/>
  <c r="D839" i="2"/>
  <c r="AD31" i="81"/>
  <c r="AR31" i="81" s="1"/>
  <c r="AB31" i="81"/>
  <c r="W31" i="81"/>
  <c r="AC31" i="81" s="1"/>
  <c r="U31" i="81"/>
  <c r="AA31" i="81" s="1"/>
  <c r="AH31" i="81" s="1"/>
  <c r="T31" i="81"/>
  <c r="Z31" i="81" s="1"/>
  <c r="AG31" i="81" s="1"/>
  <c r="S31" i="81"/>
  <c r="AD26" i="81"/>
  <c r="AC26" i="81"/>
  <c r="AB26" i="81"/>
  <c r="AA26" i="81"/>
  <c r="AH26" i="81" s="1"/>
  <c r="Y26" i="81"/>
  <c r="AF26" i="81" s="1"/>
  <c r="R26" i="81"/>
  <c r="T26" i="81" s="1"/>
  <c r="B103" i="32"/>
  <c r="B101" i="32"/>
  <c r="B100" i="32"/>
  <c r="D590" i="2"/>
  <c r="F1827" i="2"/>
  <c r="H1827" i="2" s="1"/>
  <c r="F1826" i="2"/>
  <c r="H1826" i="2" s="1"/>
  <c r="F1825" i="2"/>
  <c r="H1825" i="2" s="1"/>
  <c r="L1739" i="2"/>
  <c r="B1824" i="2"/>
  <c r="J1736" i="2"/>
  <c r="J1737" i="2" s="1"/>
  <c r="B1820" i="2"/>
  <c r="H1819" i="2"/>
  <c r="B1819" i="2"/>
  <c r="H1811" i="2"/>
  <c r="H1810" i="2"/>
  <c r="L1725" i="2"/>
  <c r="D1809" i="2"/>
  <c r="H1809" i="2" s="1"/>
  <c r="B1808" i="2"/>
  <c r="B1804" i="2"/>
  <c r="H1803" i="2"/>
  <c r="B1803" i="2"/>
  <c r="AO31" i="81" l="1"/>
  <c r="AW31" i="81" s="1"/>
  <c r="AK31" i="81"/>
  <c r="AP31" i="81"/>
  <c r="AX31" i="81" s="1"/>
  <c r="AJ31" i="81"/>
  <c r="AY31" i="81" s="1"/>
  <c r="AQ26" i="81"/>
  <c r="AQ31" i="81"/>
  <c r="BE31" i="81"/>
  <c r="L31" i="81" s="1"/>
  <c r="AI31" i="81"/>
  <c r="C831" i="2"/>
  <c r="C839" i="2" s="1"/>
  <c r="X93" i="10"/>
  <c r="AN31" i="81"/>
  <c r="AV31" i="81" s="1"/>
  <c r="Y31" i="81"/>
  <c r="AM31" i="81" s="1"/>
  <c r="AP26" i="81"/>
  <c r="AO26" i="81"/>
  <c r="AI26" i="81"/>
  <c r="AX26" i="81" s="1"/>
  <c r="BE26" i="81"/>
  <c r="Z26" i="81"/>
  <c r="AN26" i="81" s="1"/>
  <c r="AJ26" i="81"/>
  <c r="AY26" i="81" s="1"/>
  <c r="AK26" i="81"/>
  <c r="AW26" i="81"/>
  <c r="AR26" i="81"/>
  <c r="Q37" i="10"/>
  <c r="Q38" i="10"/>
  <c r="Q48" i="10"/>
  <c r="Q49" i="10"/>
  <c r="Q50" i="10"/>
  <c r="Q51" i="10"/>
  <c r="Q52" i="10"/>
  <c r="Q53" i="10"/>
  <c r="Q55" i="10"/>
  <c r="Q20" i="10"/>
  <c r="Q22" i="10"/>
  <c r="Q28" i="10"/>
  <c r="Q29" i="10"/>
  <c r="Q32" i="10"/>
  <c r="Q34" i="10"/>
  <c r="Q35" i="10"/>
  <c r="Q36" i="10"/>
  <c r="Q19" i="10"/>
  <c r="Q18" i="10"/>
  <c r="Q63" i="10" l="1"/>
  <c r="AF31" i="81"/>
  <c r="AU31" i="81"/>
  <c r="BA31" i="81" s="1"/>
  <c r="G31" i="81" s="1"/>
  <c r="AG26" i="81"/>
  <c r="AM26" i="81"/>
  <c r="AU26" i="81" s="1"/>
  <c r="AV26" i="81"/>
  <c r="J1620" i="2"/>
  <c r="J1619" i="2"/>
  <c r="J1618" i="2"/>
  <c r="B106" i="32"/>
  <c r="B84" i="32"/>
  <c r="H1710" i="2"/>
  <c r="H1709" i="2"/>
  <c r="H1708" i="2"/>
  <c r="H1701" i="2"/>
  <c r="H1700" i="2"/>
  <c r="H1698" i="2"/>
  <c r="H1690" i="2"/>
  <c r="Q64" i="10" l="1"/>
  <c r="J1621" i="2"/>
  <c r="F1707" i="2" s="1"/>
  <c r="H1707" i="2" s="1"/>
  <c r="H1711" i="2" s="1"/>
  <c r="H1712" i="2" s="1"/>
  <c r="BA26" i="81"/>
  <c r="T43" i="10" l="1"/>
  <c r="T41" i="10"/>
  <c r="B21" i="51" l="1"/>
  <c r="R40" i="10" l="1"/>
  <c r="R42" i="10"/>
  <c r="R27" i="10"/>
  <c r="R26" i="10"/>
  <c r="R25" i="10"/>
  <c r="R24" i="10"/>
  <c r="R23" i="10"/>
  <c r="R22" i="10"/>
  <c r="D21" i="10"/>
  <c r="J278" i="77"/>
  <c r="J279" i="77"/>
  <c r="J280" i="77"/>
  <c r="J281" i="77"/>
  <c r="J282" i="77"/>
  <c r="B627" i="2" l="1"/>
  <c r="B52" i="32" l="1"/>
  <c r="U32" i="81" l="1"/>
  <c r="T32" i="81"/>
  <c r="S32" i="81"/>
  <c r="T24" i="81" l="1"/>
  <c r="S24" i="81"/>
  <c r="U29" i="81" l="1"/>
  <c r="U25" i="81"/>
  <c r="AD33" i="81" l="1"/>
  <c r="AC33" i="81"/>
  <c r="AB33" i="81"/>
  <c r="AA33" i="81"/>
  <c r="Z33" i="81"/>
  <c r="Y33" i="81"/>
  <c r="AD32" i="81"/>
  <c r="AB32" i="81"/>
  <c r="Y32" i="81"/>
  <c r="AD29" i="81"/>
  <c r="AC29" i="81"/>
  <c r="Z29" i="81"/>
  <c r="Y29" i="81"/>
  <c r="AD27" i="81"/>
  <c r="AC27" i="81"/>
  <c r="AB27" i="81"/>
  <c r="AA27" i="81"/>
  <c r="Y27" i="81"/>
  <c r="AD25" i="81"/>
  <c r="AC25" i="81"/>
  <c r="Y25" i="81"/>
  <c r="AD24" i="81"/>
  <c r="AC24" i="81"/>
  <c r="AB24" i="81"/>
  <c r="AD23" i="81"/>
  <c r="AC23" i="81"/>
  <c r="AD22" i="81"/>
  <c r="AC22" i="81"/>
  <c r="AA22" i="81"/>
  <c r="Z22" i="81"/>
  <c r="AD21" i="81"/>
  <c r="AC21" i="81"/>
  <c r="AB21" i="81"/>
  <c r="AA21" i="81"/>
  <c r="AD20" i="81"/>
  <c r="AC20" i="81"/>
  <c r="AB20" i="81"/>
  <c r="AA20" i="81"/>
  <c r="R27" i="81"/>
  <c r="R25" i="81"/>
  <c r="T25" i="81" s="1"/>
  <c r="Y24" i="81"/>
  <c r="Z25" i="81" l="1"/>
  <c r="W11" i="10" l="1"/>
  <c r="X11" i="10" s="1"/>
  <c r="AR22" i="81"/>
  <c r="S22" i="81"/>
  <c r="Y22" i="81" s="1"/>
  <c r="R22" i="81"/>
  <c r="AK22" i="81" l="1"/>
  <c r="AH22" i="81"/>
  <c r="AQ22" i="81"/>
  <c r="AF22" i="81"/>
  <c r="AJ22" i="81"/>
  <c r="AY22" i="81" s="1"/>
  <c r="R1388" i="2" l="1"/>
  <c r="S513" i="2"/>
  <c r="B140" i="32" l="1"/>
  <c r="E8" i="53" l="1"/>
  <c r="L1995" i="2" l="1"/>
  <c r="H2057" i="2" s="1"/>
  <c r="H436" i="2" l="1"/>
  <c r="H1326" i="2" l="1"/>
  <c r="H1327" i="2"/>
  <c r="H1315" i="2"/>
  <c r="F1613" i="2"/>
  <c r="H1613" i="2" s="1"/>
  <c r="F1612" i="2"/>
  <c r="H1612" i="2" s="1"/>
  <c r="H1611" i="2"/>
  <c r="H1617" i="2"/>
  <c r="D1630" i="2" l="1"/>
  <c r="H2062" i="2"/>
  <c r="H2061" i="2"/>
  <c r="H2060" i="2"/>
  <c r="S37" i="10"/>
  <c r="D37" i="10" s="1"/>
  <c r="H1627" i="2" l="1"/>
  <c r="H1626" i="2"/>
  <c r="H1630" i="2"/>
  <c r="H1625" i="2"/>
  <c r="H1328" i="2" l="1"/>
  <c r="H1325" i="2"/>
  <c r="H1314" i="2"/>
  <c r="P47" i="104" l="1"/>
  <c r="P50" i="104" s="1"/>
  <c r="P51" i="104" s="1"/>
  <c r="H46" i="104"/>
  <c r="H26" i="104"/>
  <c r="U9" i="104"/>
  <c r="T9" i="104"/>
  <c r="S9" i="104"/>
  <c r="R9" i="104"/>
  <c r="Q9" i="104"/>
  <c r="W8" i="104"/>
  <c r="V8" i="104"/>
  <c r="U8" i="104"/>
  <c r="T8" i="104"/>
  <c r="S8" i="104"/>
  <c r="R8" i="104"/>
  <c r="Q8" i="104"/>
  <c r="U7" i="104"/>
  <c r="T7" i="104"/>
  <c r="S7" i="104"/>
  <c r="R7" i="104"/>
  <c r="Q7" i="104"/>
  <c r="S23" i="81" l="1"/>
  <c r="Y23" i="81" s="1"/>
  <c r="F1345" i="2" l="1"/>
  <c r="F1346" i="2" l="1"/>
  <c r="H1956" i="2"/>
  <c r="H1957" i="2"/>
  <c r="H1958" i="2"/>
  <c r="H1959" i="2"/>
  <c r="H1960" i="2"/>
  <c r="H1961" i="2"/>
  <c r="H1962" i="2"/>
  <c r="H1964" i="2"/>
  <c r="H1965" i="2"/>
  <c r="H1966" i="2"/>
  <c r="H1967" i="2"/>
  <c r="H1968" i="2"/>
  <c r="H1955" i="2"/>
  <c r="H1336" i="2" l="1"/>
  <c r="B89" i="32"/>
  <c r="H1347" i="2"/>
  <c r="H1345" i="2"/>
  <c r="H1344" i="2"/>
  <c r="H1335" i="2"/>
  <c r="H1337" i="2"/>
  <c r="H1338" i="2" s="1"/>
  <c r="F1334" i="2"/>
  <c r="H1334" i="2" s="1"/>
  <c r="F1333" i="2"/>
  <c r="H1333" i="2" s="1"/>
  <c r="H1346" i="2" l="1"/>
  <c r="H1348" i="2" s="1"/>
  <c r="H1349" i="2" s="1"/>
  <c r="H1339" i="2"/>
  <c r="B130" i="32"/>
  <c r="R11" i="81" l="1"/>
  <c r="Q11" i="81"/>
  <c r="B18" i="32" l="1"/>
  <c r="C40" i="55" l="1"/>
  <c r="B40" i="55"/>
  <c r="C39" i="55"/>
  <c r="B39" i="55"/>
  <c r="C38" i="55"/>
  <c r="B38" i="55"/>
  <c r="H2096" i="2" l="1"/>
  <c r="F2097" i="2" s="1"/>
  <c r="H2097" i="2" s="1"/>
  <c r="H2098" i="2" l="1"/>
  <c r="G123" i="32" l="1"/>
  <c r="F123" i="32" l="1"/>
  <c r="B118" i="32"/>
  <c r="B121" i="32"/>
  <c r="B117" i="32"/>
  <c r="D1899" i="2"/>
  <c r="H35" i="10"/>
  <c r="I35" i="10" s="1"/>
  <c r="K35" i="10" s="1"/>
  <c r="N35" i="10" s="1"/>
  <c r="C1902" i="2"/>
  <c r="H1902" i="2" s="1"/>
  <c r="I1901" i="2"/>
  <c r="H1901" i="2"/>
  <c r="D1900" i="2"/>
  <c r="D1901" i="2" s="1"/>
  <c r="C1900" i="2"/>
  <c r="L1838" i="2"/>
  <c r="D1898" i="2"/>
  <c r="B112" i="32" l="1"/>
  <c r="H1759" i="2"/>
  <c r="B87" i="32"/>
  <c r="B39" i="32"/>
  <c r="B38" i="32"/>
  <c r="E96" i="2"/>
  <c r="E100" i="2" s="1"/>
  <c r="C96" i="2"/>
  <c r="H95" i="2"/>
  <c r="F95" i="2"/>
  <c r="D148" i="2"/>
  <c r="N130" i="2"/>
  <c r="C150" i="2" s="1"/>
  <c r="E11" i="54" l="1"/>
  <c r="E10" i="54"/>
  <c r="C9" i="54"/>
  <c r="O10" i="102" l="1"/>
  <c r="L25" i="102"/>
  <c r="L30" i="102"/>
  <c r="S32" i="102"/>
  <c r="Z31" i="102"/>
  <c r="AF31" i="102" s="1"/>
  <c r="R31" i="102"/>
  <c r="O31" i="102"/>
  <c r="F31" i="102"/>
  <c r="D31" i="102"/>
  <c r="Z30" i="102"/>
  <c r="AF30" i="102" s="1"/>
  <c r="V30" i="102"/>
  <c r="U30" i="102"/>
  <c r="T30" i="102"/>
  <c r="O30" i="102"/>
  <c r="G30" i="102"/>
  <c r="Z29" i="102"/>
  <c r="V29" i="102"/>
  <c r="AG29" i="102" s="1"/>
  <c r="U29" i="102"/>
  <c r="AA29" i="102" s="1"/>
  <c r="T29" i="102"/>
  <c r="R29" i="102"/>
  <c r="O29" i="102"/>
  <c r="K29" i="102"/>
  <c r="G29" i="102"/>
  <c r="Z28" i="102"/>
  <c r="W28" i="102" s="1"/>
  <c r="V28" i="102"/>
  <c r="AG28" i="102" s="1"/>
  <c r="U28" i="102"/>
  <c r="T28" i="102"/>
  <c r="O28" i="102"/>
  <c r="L28" i="102"/>
  <c r="K28" i="102"/>
  <c r="G28" i="102"/>
  <c r="Z27" i="102"/>
  <c r="AF27" i="102" s="1"/>
  <c r="V27" i="102"/>
  <c r="AG27" i="102" s="1"/>
  <c r="U27" i="102"/>
  <c r="AD27" i="102" s="1"/>
  <c r="T27" i="102"/>
  <c r="X27" i="102" s="1"/>
  <c r="R27" i="102"/>
  <c r="O27" i="102"/>
  <c r="L27" i="102"/>
  <c r="K27" i="102"/>
  <c r="S27" i="102" s="1"/>
  <c r="G27" i="102"/>
  <c r="Z26" i="102"/>
  <c r="W26" i="102" s="1"/>
  <c r="V26" i="102"/>
  <c r="U26" i="102"/>
  <c r="AD26" i="102" s="1"/>
  <c r="T26" i="102"/>
  <c r="L26" i="102"/>
  <c r="G26" i="102"/>
  <c r="Z25" i="102"/>
  <c r="W25" i="102" s="1"/>
  <c r="V25" i="102"/>
  <c r="AG25" i="102" s="1"/>
  <c r="U25" i="102"/>
  <c r="T25" i="102"/>
  <c r="X25" i="102" s="1"/>
  <c r="R25" i="102"/>
  <c r="G25" i="102"/>
  <c r="Z24" i="102"/>
  <c r="W24" i="102" s="1"/>
  <c r="V24" i="102"/>
  <c r="AG24" i="102" s="1"/>
  <c r="U24" i="102"/>
  <c r="T24" i="102"/>
  <c r="X24" i="102" s="1"/>
  <c r="R24" i="102"/>
  <c r="L24" i="102"/>
  <c r="K24" i="102"/>
  <c r="S24" i="102" s="1"/>
  <c r="G24" i="102"/>
  <c r="Z23" i="102"/>
  <c r="W23" i="102" s="1"/>
  <c r="V23" i="102"/>
  <c r="U23" i="102"/>
  <c r="T23" i="102"/>
  <c r="G23" i="102"/>
  <c r="Z22" i="102"/>
  <c r="W22" i="102" s="1"/>
  <c r="V22" i="102"/>
  <c r="U22" i="102"/>
  <c r="T22" i="102"/>
  <c r="G22" i="102"/>
  <c r="Z21" i="102"/>
  <c r="W21" i="102" s="1"/>
  <c r="V21" i="102"/>
  <c r="U21" i="102"/>
  <c r="T21" i="102"/>
  <c r="G21" i="102"/>
  <c r="Z20" i="102"/>
  <c r="W20" i="102" s="1"/>
  <c r="V20" i="102"/>
  <c r="U20" i="102"/>
  <c r="T20" i="102"/>
  <c r="G20" i="102"/>
  <c r="Z19" i="102"/>
  <c r="AF19" i="102" s="1"/>
  <c r="V19" i="102"/>
  <c r="U19" i="102"/>
  <c r="T19" i="102"/>
  <c r="G19" i="102"/>
  <c r="Z18" i="102"/>
  <c r="AF18" i="102" s="1"/>
  <c r="V18" i="102"/>
  <c r="U18" i="102"/>
  <c r="T18" i="102"/>
  <c r="G18" i="102"/>
  <c r="Z17" i="102"/>
  <c r="AF17" i="102" s="1"/>
  <c r="V17" i="102"/>
  <c r="U17" i="102"/>
  <c r="T17" i="102"/>
  <c r="G17" i="102"/>
  <c r="Z16" i="102"/>
  <c r="AC16" i="102" s="1"/>
  <c r="V16" i="102"/>
  <c r="U16" i="102"/>
  <c r="T16" i="102"/>
  <c r="G16" i="102"/>
  <c r="Z15" i="102"/>
  <c r="V15" i="102"/>
  <c r="AG15" i="102" s="1"/>
  <c r="U15" i="102"/>
  <c r="AD15" i="102" s="1"/>
  <c r="T15" i="102"/>
  <c r="L15" i="102"/>
  <c r="G15" i="102"/>
  <c r="Z14" i="102"/>
  <c r="W14" i="102" s="1"/>
  <c r="V14" i="102"/>
  <c r="U14" i="102"/>
  <c r="T14" i="102"/>
  <c r="G14" i="102"/>
  <c r="Z13" i="102"/>
  <c r="W13" i="102" s="1"/>
  <c r="V13" i="102"/>
  <c r="U13" i="102"/>
  <c r="T13" i="102"/>
  <c r="G13" i="102"/>
  <c r="Z12" i="102"/>
  <c r="W12" i="102" s="1"/>
  <c r="V12" i="102"/>
  <c r="U12" i="102"/>
  <c r="T12" i="102"/>
  <c r="G12" i="102"/>
  <c r="Z11" i="102"/>
  <c r="W11" i="102" s="1"/>
  <c r="V11" i="102"/>
  <c r="AG11" i="102" s="1"/>
  <c r="U11" i="102"/>
  <c r="AD11" i="102" s="1"/>
  <c r="T11" i="102"/>
  <c r="X11" i="102" s="1"/>
  <c r="O11" i="102"/>
  <c r="L11" i="102"/>
  <c r="K11" i="102"/>
  <c r="G11" i="102"/>
  <c r="Z10" i="102"/>
  <c r="AF10" i="102" s="1"/>
  <c r="V10" i="102"/>
  <c r="U10" i="102"/>
  <c r="T10" i="102"/>
  <c r="R10" i="102"/>
  <c r="G10" i="102"/>
  <c r="Z9" i="102"/>
  <c r="AC9" i="102" s="1"/>
  <c r="V9" i="102"/>
  <c r="U9" i="102"/>
  <c r="T9" i="102"/>
  <c r="G9" i="102"/>
  <c r="Z8" i="102"/>
  <c r="AF8" i="102" s="1"/>
  <c r="V8" i="102"/>
  <c r="U8" i="102"/>
  <c r="T8" i="102"/>
  <c r="G8" i="102"/>
  <c r="Z7" i="102"/>
  <c r="AF7" i="102" s="1"/>
  <c r="V7" i="102"/>
  <c r="U7" i="102"/>
  <c r="T7" i="102"/>
  <c r="G7" i="102"/>
  <c r="Z6" i="102"/>
  <c r="AC6" i="102" s="1"/>
  <c r="V6" i="102"/>
  <c r="AG6" i="102" s="1"/>
  <c r="U6" i="102"/>
  <c r="AD6" i="102" s="1"/>
  <c r="T6" i="102"/>
  <c r="X6" i="102" s="1"/>
  <c r="O6" i="102"/>
  <c r="L6" i="102"/>
  <c r="K6" i="102"/>
  <c r="S6" i="102" s="1"/>
  <c r="N6" i="102" s="1"/>
  <c r="R6" i="102"/>
  <c r="G6" i="102"/>
  <c r="W6" i="102" l="1"/>
  <c r="W19" i="102"/>
  <c r="Y24" i="102"/>
  <c r="Y11" i="102"/>
  <c r="W8" i="102"/>
  <c r="W10" i="102"/>
  <c r="Y25" i="102"/>
  <c r="W17" i="102"/>
  <c r="W7" i="102"/>
  <c r="AC8" i="102"/>
  <c r="AC23" i="102"/>
  <c r="AC10" i="102"/>
  <c r="AE6" i="102"/>
  <c r="AC19" i="102"/>
  <c r="AC12" i="102"/>
  <c r="AF6" i="102"/>
  <c r="AH6" i="102" s="1"/>
  <c r="AC18" i="102"/>
  <c r="AC11" i="102"/>
  <c r="AF12" i="102"/>
  <c r="AF11" i="102"/>
  <c r="AH11" i="102" s="1"/>
  <c r="AF20" i="102"/>
  <c r="AF24" i="102"/>
  <c r="AH24" i="102" s="1"/>
  <c r="AC17" i="102"/>
  <c r="AC7" i="102"/>
  <c r="AC21" i="102"/>
  <c r="AF21" i="102"/>
  <c r="AC14" i="102"/>
  <c r="W18" i="102"/>
  <c r="Y6" i="102"/>
  <c r="AA11" i="102"/>
  <c r="AB11" i="102" s="1"/>
  <c r="AC13" i="102"/>
  <c r="AF14" i="102"/>
  <c r="AC22" i="102"/>
  <c r="AF23" i="102"/>
  <c r="AC25" i="102"/>
  <c r="AA27" i="102"/>
  <c r="AB27" i="102" s="1"/>
  <c r="AC28" i="102"/>
  <c r="W30" i="102"/>
  <c r="W31" i="102"/>
  <c r="AA6" i="102"/>
  <c r="AB6" i="102" s="1"/>
  <c r="AF13" i="102"/>
  <c r="AF22" i="102"/>
  <c r="AF25" i="102"/>
  <c r="AH25" i="102" s="1"/>
  <c r="AC27" i="102"/>
  <c r="AE27" i="102" s="1"/>
  <c r="AF28" i="102"/>
  <c r="AH28" i="102" s="1"/>
  <c r="G32" i="102"/>
  <c r="AC20" i="102"/>
  <c r="AC24" i="102"/>
  <c r="W27" i="102"/>
  <c r="AD29" i="102"/>
  <c r="AC30" i="102"/>
  <c r="AC31" i="102"/>
  <c r="Y27" i="102"/>
  <c r="AH27" i="102"/>
  <c r="N27" i="102"/>
  <c r="K10" i="102"/>
  <c r="S10" i="102" s="1"/>
  <c r="N10" i="102" s="1"/>
  <c r="X10" i="102"/>
  <c r="AG10" i="102"/>
  <c r="AH10" i="102" s="1"/>
  <c r="X26" i="102"/>
  <c r="Y26" i="102" s="1"/>
  <c r="R30" i="102"/>
  <c r="AG30" i="102"/>
  <c r="AH30" i="102" s="1"/>
  <c r="L10" i="102"/>
  <c r="AD10" i="102"/>
  <c r="AA10" i="102"/>
  <c r="AB10" i="102" s="1"/>
  <c r="K25" i="102"/>
  <c r="O26" i="102"/>
  <c r="AA26" i="102"/>
  <c r="AB26" i="102" s="1"/>
  <c r="L29" i="102"/>
  <c r="S29" i="102"/>
  <c r="N29" i="102" s="1"/>
  <c r="K30" i="102"/>
  <c r="S30" i="102" s="1"/>
  <c r="N30" i="102" s="1"/>
  <c r="X30" i="102"/>
  <c r="N24" i="102"/>
  <c r="K26" i="102"/>
  <c r="R26" i="102"/>
  <c r="AG26" i="102"/>
  <c r="R28" i="102"/>
  <c r="X28" i="102"/>
  <c r="Y28" i="102" s="1"/>
  <c r="X29" i="102"/>
  <c r="AD30" i="102"/>
  <c r="AA30" i="102"/>
  <c r="AB30" i="102" s="1"/>
  <c r="AF9" i="102"/>
  <c r="S11" i="102"/>
  <c r="N11" i="102" s="1"/>
  <c r="AF15" i="102"/>
  <c r="AH15" i="102" s="1"/>
  <c r="W15" i="102"/>
  <c r="R20" i="102"/>
  <c r="AA20" i="102"/>
  <c r="AB20" i="102" s="1"/>
  <c r="O20" i="102"/>
  <c r="AG20" i="102"/>
  <c r="L20" i="102"/>
  <c r="R23" i="102"/>
  <c r="AA23" i="102"/>
  <c r="AB23" i="102" s="1"/>
  <c r="O23" i="102"/>
  <c r="AG23" i="102"/>
  <c r="L23" i="102"/>
  <c r="W9" i="102"/>
  <c r="AE11" i="102"/>
  <c r="AC15" i="102"/>
  <c r="AE15" i="102" s="1"/>
  <c r="K20" i="102"/>
  <c r="K23" i="102"/>
  <c r="AB29" i="102"/>
  <c r="V31" i="102"/>
  <c r="AG31" i="102" s="1"/>
  <c r="AH31" i="102" s="1"/>
  <c r="G31" i="102"/>
  <c r="U31" i="102"/>
  <c r="T31" i="102"/>
  <c r="X31" i="102" s="1"/>
  <c r="L31" i="102"/>
  <c r="X15" i="102"/>
  <c r="O15" i="102"/>
  <c r="K15" i="102"/>
  <c r="AA15" i="102"/>
  <c r="AB15" i="102" s="1"/>
  <c r="R15" i="102"/>
  <c r="AF16" i="102"/>
  <c r="W16" i="102"/>
  <c r="S28" i="102"/>
  <c r="N28" i="102" s="1"/>
  <c r="AF29" i="102"/>
  <c r="AH29" i="102" s="1"/>
  <c r="AC29" i="102"/>
  <c r="AE29" i="102" s="1"/>
  <c r="W29" i="102"/>
  <c r="X20" i="102"/>
  <c r="Y20" i="102" s="1"/>
  <c r="X23" i="102"/>
  <c r="Y23" i="102" s="1"/>
  <c r="AD25" i="102"/>
  <c r="AE25" i="102" s="1"/>
  <c r="AA25" i="102"/>
  <c r="AB25" i="102" s="1"/>
  <c r="K31" i="102"/>
  <c r="R11" i="102"/>
  <c r="AD20" i="102"/>
  <c r="AD23" i="102"/>
  <c r="AF26" i="102"/>
  <c r="AC26" i="102"/>
  <c r="AE26" i="102" s="1"/>
  <c r="AD28" i="102"/>
  <c r="AA28" i="102"/>
  <c r="AB28" i="102" s="1"/>
  <c r="AD24" i="102"/>
  <c r="AA24" i="102"/>
  <c r="AB24" i="102" s="1"/>
  <c r="AE30" i="102" l="1"/>
  <c r="Y10" i="102"/>
  <c r="AE10" i="102"/>
  <c r="AI10" i="102" s="1"/>
  <c r="J10" i="102" s="1"/>
  <c r="M10" i="102" s="1"/>
  <c r="AE20" i="102"/>
  <c r="AE23" i="102"/>
  <c r="AI6" i="102"/>
  <c r="J6" i="102" s="1"/>
  <c r="AH23" i="102"/>
  <c r="Y30" i="102"/>
  <c r="AH20" i="102"/>
  <c r="AE24" i="102"/>
  <c r="AI24" i="102" s="1"/>
  <c r="J24" i="102" s="1"/>
  <c r="M24" i="102" s="1"/>
  <c r="AI27" i="102"/>
  <c r="J27" i="102" s="1"/>
  <c r="M27" i="102" s="1"/>
  <c r="Y15" i="102"/>
  <c r="AE28" i="102"/>
  <c r="AI28" i="102" s="1"/>
  <c r="J28" i="102" s="1"/>
  <c r="Y31" i="102"/>
  <c r="AH26" i="102"/>
  <c r="AI26" i="102" s="1"/>
  <c r="J26" i="102" s="1"/>
  <c r="Y29" i="102"/>
  <c r="N26" i="102"/>
  <c r="S26" i="102"/>
  <c r="S25" i="102"/>
  <c r="N25" i="102"/>
  <c r="AI11" i="102"/>
  <c r="J11" i="102" s="1"/>
  <c r="M11" i="102" s="1"/>
  <c r="AI15" i="102"/>
  <c r="J15" i="102" s="1"/>
  <c r="M15" i="102" s="1"/>
  <c r="S31" i="102"/>
  <c r="N31" i="102" s="1"/>
  <c r="AI25" i="102"/>
  <c r="J25" i="102" s="1"/>
  <c r="M25" i="102" s="1"/>
  <c r="AD31" i="102"/>
  <c r="AE31" i="102" s="1"/>
  <c r="AA31" i="102"/>
  <c r="AB31" i="102" s="1"/>
  <c r="AI30" i="102"/>
  <c r="J30" i="102" s="1"/>
  <c r="S23" i="102"/>
  <c r="N23" i="102" s="1"/>
  <c r="S15" i="102"/>
  <c r="N15" i="102" s="1"/>
  <c r="AI29" i="102"/>
  <c r="J29" i="102" s="1"/>
  <c r="S20" i="102"/>
  <c r="N20" i="102" s="1"/>
  <c r="AI23" i="102" l="1"/>
  <c r="J23" i="102" s="1"/>
  <c r="M23" i="102" s="1"/>
  <c r="AI20" i="102"/>
  <c r="J20" i="102" s="1"/>
  <c r="M20" i="102" s="1"/>
  <c r="P27" i="102"/>
  <c r="P10" i="102"/>
  <c r="P11" i="102"/>
  <c r="AI31" i="102"/>
  <c r="J31" i="102" s="1"/>
  <c r="P31" i="102" s="1"/>
  <c r="P23" i="102"/>
  <c r="P20" i="102"/>
  <c r="M29" i="102"/>
  <c r="P29" i="102"/>
  <c r="M26" i="102"/>
  <c r="P26" i="102"/>
  <c r="M6" i="102"/>
  <c r="P6" i="102"/>
  <c r="M30" i="102"/>
  <c r="P30" i="102"/>
  <c r="M28" i="102"/>
  <c r="P28" i="102"/>
  <c r="P15" i="102"/>
  <c r="M31" i="102" l="1"/>
  <c r="O22" i="102"/>
  <c r="AD22" i="102" l="1"/>
  <c r="AE22" i="102" s="1"/>
  <c r="L22" i="102"/>
  <c r="R22" i="102"/>
  <c r="K22" i="102"/>
  <c r="S22" i="102" s="1"/>
  <c r="N22" i="102" s="1"/>
  <c r="AA22" i="102"/>
  <c r="AB22" i="102" s="1"/>
  <c r="AG22" i="102"/>
  <c r="AH22" i="102" s="1"/>
  <c r="X22" i="102"/>
  <c r="Y22" i="102" s="1"/>
  <c r="K19" i="102"/>
  <c r="S19" i="102" s="1"/>
  <c r="N19" i="102" s="1"/>
  <c r="O19" i="102"/>
  <c r="X19" i="102"/>
  <c r="Y19" i="102" s="1"/>
  <c r="AA19" i="102"/>
  <c r="AB19" i="102" s="1"/>
  <c r="R19" i="102"/>
  <c r="AG19" i="102"/>
  <c r="AH19" i="102" s="1"/>
  <c r="AD19" i="102"/>
  <c r="AE19" i="102" s="1"/>
  <c r="K21" i="102"/>
  <c r="L19" i="102"/>
  <c r="AI22" i="102" l="1"/>
  <c r="J22" i="102" s="1"/>
  <c r="M22" i="102" s="1"/>
  <c r="AI19" i="102"/>
  <c r="J19" i="102" s="1"/>
  <c r="M19" i="102" s="1"/>
  <c r="S21" i="102"/>
  <c r="N21" i="102" s="1"/>
  <c r="AA21" i="102"/>
  <c r="AB21" i="102" s="1"/>
  <c r="O21" i="102"/>
  <c r="X21" i="102"/>
  <c r="Y21" i="102" s="1"/>
  <c r="AD21" i="102"/>
  <c r="AE21" i="102" s="1"/>
  <c r="AG21" i="102"/>
  <c r="AH21" i="102" s="1"/>
  <c r="R21" i="102"/>
  <c r="L21" i="102"/>
  <c r="P19" i="102" l="1"/>
  <c r="P22" i="102"/>
  <c r="AI21" i="102"/>
  <c r="J21" i="102" s="1"/>
  <c r="M21" i="102" s="1"/>
  <c r="R14" i="102"/>
  <c r="AG14" i="102"/>
  <c r="AH14" i="102" s="1"/>
  <c r="O14" i="102"/>
  <c r="K14" i="102"/>
  <c r="S14" i="102" s="1"/>
  <c r="N14" i="102" s="1"/>
  <c r="L14" i="102"/>
  <c r="X14" i="102"/>
  <c r="Y14" i="102" s="1"/>
  <c r="AA14" i="102"/>
  <c r="AB14" i="102" s="1"/>
  <c r="AD14" i="102"/>
  <c r="AE14" i="102" s="1"/>
  <c r="L16" i="102"/>
  <c r="X16" i="102"/>
  <c r="Y16" i="102" s="1"/>
  <c r="R16" i="102"/>
  <c r="O16" i="102"/>
  <c r="AG16" i="102"/>
  <c r="AH16" i="102" s="1"/>
  <c r="K16" i="102"/>
  <c r="AD16" i="102"/>
  <c r="AE16" i="102" s="1"/>
  <c r="AA16" i="102"/>
  <c r="AB16" i="102" s="1"/>
  <c r="AI14" i="102" l="1"/>
  <c r="J14" i="102" s="1"/>
  <c r="M14" i="102" s="1"/>
  <c r="S16" i="102"/>
  <c r="N16" i="102" s="1"/>
  <c r="P21" i="102"/>
  <c r="AI16" i="102"/>
  <c r="J16" i="102" s="1"/>
  <c r="M16" i="102" s="1"/>
  <c r="P14" i="102" l="1"/>
  <c r="P16" i="102"/>
  <c r="AD7" i="102" l="1"/>
  <c r="AE7" i="102" s="1"/>
  <c r="X7" i="102"/>
  <c r="Y7" i="102" s="1"/>
  <c r="R7" i="102"/>
  <c r="O7" i="102"/>
  <c r="AG7" i="102"/>
  <c r="AH7" i="102" s="1"/>
  <c r="K7" i="102"/>
  <c r="S7" i="102" s="1"/>
  <c r="N7" i="102" s="1"/>
  <c r="L7" i="102"/>
  <c r="AA7" i="102"/>
  <c r="AB7" i="102" s="1"/>
  <c r="AI7" i="102" l="1"/>
  <c r="J7" i="102" l="1"/>
  <c r="O17" i="102"/>
  <c r="R17" i="102"/>
  <c r="L17" i="102"/>
  <c r="K17" i="102"/>
  <c r="S17" i="102" s="1"/>
  <c r="N17" i="102" s="1"/>
  <c r="AG17" i="102"/>
  <c r="AH17" i="102" s="1"/>
  <c r="AD17" i="102"/>
  <c r="AE17" i="102" s="1"/>
  <c r="X17" i="102"/>
  <c r="Y17" i="102" s="1"/>
  <c r="AA17" i="102"/>
  <c r="AB17" i="102" s="1"/>
  <c r="M7" i="102" l="1"/>
  <c r="P7" i="102"/>
  <c r="AI17" i="102"/>
  <c r="J17" i="102" s="1"/>
  <c r="M17" i="102" s="1"/>
  <c r="P17" i="102" l="1"/>
  <c r="R8" i="102" l="1"/>
  <c r="AA8" i="102"/>
  <c r="AB8" i="102" s="1"/>
  <c r="X8" i="102"/>
  <c r="Y8" i="102" s="1"/>
  <c r="AG8" i="102"/>
  <c r="AH8" i="102" s="1"/>
  <c r="O8" i="102"/>
  <c r="L8" i="102"/>
  <c r="K8" i="102"/>
  <c r="S8" i="102" s="1"/>
  <c r="N8" i="102" s="1"/>
  <c r="AD8" i="102"/>
  <c r="AE8" i="102" s="1"/>
  <c r="AI8" i="102" l="1"/>
  <c r="J8" i="102" s="1"/>
  <c r="P8" i="102" s="1"/>
  <c r="AA12" i="102"/>
  <c r="AB12" i="102" s="1"/>
  <c r="R12" i="102"/>
  <c r="L12" i="102"/>
  <c r="X12" i="102"/>
  <c r="Y12" i="102" s="1"/>
  <c r="AD12" i="102"/>
  <c r="AE12" i="102" s="1"/>
  <c r="O12" i="102"/>
  <c r="AG12" i="102"/>
  <c r="AH12" i="102" s="1"/>
  <c r="K12" i="102"/>
  <c r="S12" i="102" s="1"/>
  <c r="N12" i="102" s="1"/>
  <c r="K9" i="102"/>
  <c r="R9" i="102"/>
  <c r="L9" i="102"/>
  <c r="Q9" i="102"/>
  <c r="X9" i="102"/>
  <c r="Y9" i="102" s="1"/>
  <c r="AG9" i="102"/>
  <c r="AH9" i="102" s="1"/>
  <c r="AA9" i="102"/>
  <c r="AB9" i="102" s="1"/>
  <c r="AD9" i="102"/>
  <c r="AE9" i="102" s="1"/>
  <c r="O9" i="102"/>
  <c r="AI12" i="102" l="1"/>
  <c r="J12" i="102" s="1"/>
  <c r="M12" i="102" s="1"/>
  <c r="S9" i="102"/>
  <c r="N9" i="102" s="1"/>
  <c r="M8" i="102"/>
  <c r="AI9" i="102"/>
  <c r="P12" i="102" l="1"/>
  <c r="J9" i="102"/>
  <c r="M9" i="102" l="1"/>
  <c r="P9" i="102"/>
  <c r="L18" i="102" l="1"/>
  <c r="AA18" i="102"/>
  <c r="AB18" i="102" s="1"/>
  <c r="O18" i="102"/>
  <c r="X18" i="102"/>
  <c r="Y18" i="102" s="1"/>
  <c r="AD18" i="102"/>
  <c r="AE18" i="102" s="1"/>
  <c r="AG18" i="102"/>
  <c r="AH18" i="102" s="1"/>
  <c r="K18" i="102"/>
  <c r="R18" i="102"/>
  <c r="S18" i="102" l="1"/>
  <c r="N18" i="102" s="1"/>
  <c r="AI18" i="102"/>
  <c r="J18" i="102" s="1"/>
  <c r="M18" i="102" s="1"/>
  <c r="P18" i="102" l="1"/>
  <c r="AG13" i="102" l="1"/>
  <c r="AH13" i="102" s="1"/>
  <c r="L13" i="102"/>
  <c r="R13" i="102"/>
  <c r="R32" i="102" s="1"/>
  <c r="K13" i="102"/>
  <c r="S13" i="102" s="1"/>
  <c r="N13" i="102" s="1"/>
  <c r="AD13" i="102"/>
  <c r="AE13" i="102" s="1"/>
  <c r="X13" i="102"/>
  <c r="Y13" i="102" s="1"/>
  <c r="AA13" i="102"/>
  <c r="AB13" i="102" s="1"/>
  <c r="O13" i="102"/>
  <c r="AI13" i="102" l="1"/>
  <c r="J13" i="102" s="1"/>
  <c r="P13" i="102" s="1"/>
  <c r="AJ32" i="102" l="1"/>
  <c r="M13" i="102"/>
  <c r="J32" i="102"/>
  <c r="J34" i="102" l="1"/>
  <c r="O32" i="102"/>
  <c r="P2024" i="2" l="1"/>
  <c r="P2029" i="2" s="1"/>
  <c r="Q2029" i="2" s="1"/>
  <c r="L1911" i="2"/>
  <c r="M1911" i="2" s="1"/>
  <c r="H1973" i="2" s="1"/>
  <c r="D635" i="2"/>
  <c r="Q1914" i="2" l="1"/>
  <c r="Q1920" i="2" s="1"/>
  <c r="Q1941" i="2"/>
  <c r="Q1947" i="2" s="1"/>
  <c r="Q1949" i="2" s="1"/>
  <c r="F635" i="2"/>
  <c r="Q2024" i="2"/>
  <c r="Q1922" i="2" l="1"/>
  <c r="A2" i="53"/>
  <c r="H1900" i="2" l="1"/>
  <c r="L1386" i="2"/>
  <c r="M1386" i="2" s="1"/>
  <c r="F1323" i="2" s="1"/>
  <c r="H1323" i="2" s="1"/>
  <c r="R41" i="10"/>
  <c r="R43" i="10"/>
  <c r="J25" i="54" l="1"/>
  <c r="B26" i="54"/>
  <c r="B27" i="54"/>
  <c r="J27" i="54"/>
  <c r="J23" i="54"/>
  <c r="B25" i="54"/>
  <c r="R28" i="10"/>
  <c r="H21" i="2" l="1"/>
  <c r="B129" i="32" l="1"/>
  <c r="H2149" i="2"/>
  <c r="E129" i="32" l="1"/>
  <c r="G129" i="32" s="1"/>
  <c r="J277" i="77"/>
  <c r="J276" i="77"/>
  <c r="J275" i="77"/>
  <c r="J274" i="77"/>
  <c r="J273" i="77"/>
  <c r="J272" i="77"/>
  <c r="J271" i="77"/>
  <c r="J270" i="77"/>
  <c r="J269" i="77"/>
  <c r="J268" i="77"/>
  <c r="J267" i="77"/>
  <c r="J266" i="77"/>
  <c r="J265" i="77"/>
  <c r="J264" i="77"/>
  <c r="J263" i="77"/>
  <c r="J262" i="77"/>
  <c r="J261" i="77"/>
  <c r="J260" i="77"/>
  <c r="J259" i="77"/>
  <c r="J258" i="77"/>
  <c r="J257" i="77"/>
  <c r="J256" i="77"/>
  <c r="J255" i="77"/>
  <c r="J254" i="77"/>
  <c r="J253" i="77"/>
  <c r="J252" i="77"/>
  <c r="J251" i="77"/>
  <c r="J250" i="77"/>
  <c r="J249" i="77"/>
  <c r="J248" i="77"/>
  <c r="J247" i="77"/>
  <c r="J246" i="77"/>
  <c r="J245" i="77"/>
  <c r="J244" i="77"/>
  <c r="J243" i="77"/>
  <c r="J242" i="77"/>
  <c r="J241" i="77"/>
  <c r="J240" i="77"/>
  <c r="J239" i="77"/>
  <c r="J238" i="77"/>
  <c r="J237" i="77"/>
  <c r="J236" i="77"/>
  <c r="J235" i="77"/>
  <c r="J234" i="77"/>
  <c r="J233" i="77"/>
  <c r="J232" i="77"/>
  <c r="J231" i="77"/>
  <c r="J230" i="77"/>
  <c r="R48" i="10" s="1"/>
  <c r="J229" i="77"/>
  <c r="J228" i="77"/>
  <c r="R46" i="10" s="1"/>
  <c r="J227" i="77"/>
  <c r="J226" i="77"/>
  <c r="J225" i="77"/>
  <c r="J224" i="77"/>
  <c r="L224" i="77" s="1"/>
  <c r="J223" i="77"/>
  <c r="L223" i="77" s="1"/>
  <c r="J222" i="77"/>
  <c r="J221" i="77"/>
  <c r="J220" i="77"/>
  <c r="J219" i="77"/>
  <c r="J218" i="77"/>
  <c r="J217" i="77"/>
  <c r="J216" i="77"/>
  <c r="J215" i="77"/>
  <c r="J214" i="77"/>
  <c r="J213" i="77"/>
  <c r="J212" i="77"/>
  <c r="J211" i="77"/>
  <c r="J210" i="77"/>
  <c r="J209" i="77"/>
  <c r="J208" i="77"/>
  <c r="J207" i="77"/>
  <c r="J206" i="77"/>
  <c r="J205" i="77"/>
  <c r="J204" i="77"/>
  <c r="J203" i="77"/>
  <c r="J202" i="77"/>
  <c r="J201" i="77"/>
  <c r="J200" i="77"/>
  <c r="J199" i="77"/>
  <c r="J198" i="77"/>
  <c r="J197" i="77"/>
  <c r="J196" i="77"/>
  <c r="J195" i="77"/>
  <c r="J194" i="77"/>
  <c r="J193" i="77"/>
  <c r="J192" i="77"/>
  <c r="J191" i="77"/>
  <c r="J190" i="77"/>
  <c r="J189" i="77"/>
  <c r="J188" i="77"/>
  <c r="J187" i="77"/>
  <c r="J186" i="77"/>
  <c r="J185" i="77"/>
  <c r="J184" i="77"/>
  <c r="J183" i="77"/>
  <c r="J182" i="77"/>
  <c r="J181" i="77"/>
  <c r="J180" i="77"/>
  <c r="J179" i="77"/>
  <c r="J178" i="77"/>
  <c r="J177" i="77"/>
  <c r="J176" i="77"/>
  <c r="J175" i="77"/>
  <c r="J174" i="77"/>
  <c r="J173" i="77"/>
  <c r="J172" i="77"/>
  <c r="J171" i="77"/>
  <c r="J170" i="77"/>
  <c r="J169" i="77"/>
  <c r="J168" i="77"/>
  <c r="J167" i="77"/>
  <c r="J166" i="77"/>
  <c r="J165" i="77"/>
  <c r="J164" i="77"/>
  <c r="J163" i="77"/>
  <c r="J162" i="77"/>
  <c r="J161" i="77"/>
  <c r="J160" i="77"/>
  <c r="J159" i="77"/>
  <c r="J158" i="77"/>
  <c r="Q67" i="10" s="1"/>
  <c r="J157" i="77"/>
  <c r="J156" i="77"/>
  <c r="J155" i="77"/>
  <c r="J154" i="77"/>
  <c r="J153" i="77"/>
  <c r="J152" i="77"/>
  <c r="J151" i="77"/>
  <c r="J150" i="77"/>
  <c r="J149" i="77"/>
  <c r="J148" i="77"/>
  <c r="J147" i="77"/>
  <c r="J146" i="77"/>
  <c r="J145" i="77"/>
  <c r="J144" i="77"/>
  <c r="J143" i="77"/>
  <c r="J142" i="77"/>
  <c r="K142" i="77" s="1"/>
  <c r="E2152" i="2" s="1"/>
  <c r="J141" i="77"/>
  <c r="J140" i="77"/>
  <c r="J139" i="77"/>
  <c r="J138" i="77"/>
  <c r="J137" i="77"/>
  <c r="J136" i="77"/>
  <c r="J135" i="77"/>
  <c r="J134" i="77"/>
  <c r="J133" i="77"/>
  <c r="J132" i="77"/>
  <c r="J131" i="77"/>
  <c r="R69" i="10" s="1"/>
  <c r="J130" i="77"/>
  <c r="J129" i="77"/>
  <c r="J128" i="77"/>
  <c r="J127" i="77"/>
  <c r="J126" i="77"/>
  <c r="J125" i="77"/>
  <c r="J124" i="77"/>
  <c r="J123" i="77"/>
  <c r="J122" i="77"/>
  <c r="J121" i="77"/>
  <c r="J120" i="77"/>
  <c r="J119" i="77"/>
  <c r="J118" i="77"/>
  <c r="J117" i="77"/>
  <c r="J116" i="77"/>
  <c r="J115" i="77"/>
  <c r="J114" i="77"/>
  <c r="J113" i="77"/>
  <c r="J112" i="77"/>
  <c r="J111" i="77"/>
  <c r="J110" i="77"/>
  <c r="R70" i="10" s="1"/>
  <c r="J109" i="77"/>
  <c r="J108" i="77"/>
  <c r="J107" i="77"/>
  <c r="J106" i="77"/>
  <c r="J105" i="77"/>
  <c r="J104" i="77"/>
  <c r="J103" i="77"/>
  <c r="J102" i="77"/>
  <c r="J101" i="77"/>
  <c r="J100" i="77"/>
  <c r="J99" i="77"/>
  <c r="J98" i="77"/>
  <c r="J97" i="77"/>
  <c r="J96" i="77"/>
  <c r="J95" i="77"/>
  <c r="H830" i="2" s="1"/>
  <c r="J94" i="77"/>
  <c r="J93" i="77"/>
  <c r="J92" i="77"/>
  <c r="J91" i="77"/>
  <c r="J90" i="77"/>
  <c r="J89" i="77"/>
  <c r="J88" i="77"/>
  <c r="J87" i="77"/>
  <c r="J86" i="77"/>
  <c r="J85" i="77"/>
  <c r="J84" i="77"/>
  <c r="J83" i="77"/>
  <c r="J82" i="77"/>
  <c r="J81" i="77"/>
  <c r="J80" i="77"/>
  <c r="J79" i="77"/>
  <c r="J78" i="77"/>
  <c r="J77" i="77"/>
  <c r="J76" i="77"/>
  <c r="J75" i="77"/>
  <c r="J74" i="77"/>
  <c r="J73" i="77"/>
  <c r="J72" i="77"/>
  <c r="J71" i="77"/>
  <c r="J70" i="77"/>
  <c r="J69" i="77"/>
  <c r="J68" i="77"/>
  <c r="J67" i="77"/>
  <c r="J66" i="77"/>
  <c r="J65" i="77"/>
  <c r="J64" i="77"/>
  <c r="J63" i="77"/>
  <c r="J62" i="77"/>
  <c r="J61" i="77"/>
  <c r="J60" i="77"/>
  <c r="J59" i="77"/>
  <c r="J58" i="77"/>
  <c r="J57" i="77"/>
  <c r="J56" i="77"/>
  <c r="J55" i="77"/>
  <c r="J54" i="77"/>
  <c r="J53" i="77"/>
  <c r="J52" i="77"/>
  <c r="J51" i="77"/>
  <c r="J50" i="77"/>
  <c r="J49" i="77"/>
  <c r="J48" i="77"/>
  <c r="J47" i="77"/>
  <c r="J46" i="77"/>
  <c r="J45" i="77"/>
  <c r="J44" i="77"/>
  <c r="J43" i="77"/>
  <c r="J42" i="77"/>
  <c r="J41" i="77"/>
  <c r="J40" i="77"/>
  <c r="J39" i="77"/>
  <c r="J38" i="77"/>
  <c r="Q65" i="10" s="1"/>
  <c r="S65" i="10" s="1"/>
  <c r="J37" i="77"/>
  <c r="J36" i="77"/>
  <c r="J35" i="77"/>
  <c r="J34" i="77"/>
  <c r="R36" i="10" s="1"/>
  <c r="D36" i="10" s="1"/>
  <c r="J33" i="77"/>
  <c r="S24" i="10" s="1"/>
  <c r="J32" i="77"/>
  <c r="S23" i="10" s="1"/>
  <c r="J31" i="77"/>
  <c r="S22" i="10" s="1"/>
  <c r="J30" i="77"/>
  <c r="J29" i="77"/>
  <c r="S20" i="10" s="1"/>
  <c r="J28" i="77"/>
  <c r="S19" i="10" s="1"/>
  <c r="J27" i="77"/>
  <c r="S18" i="10" s="1"/>
  <c r="J26" i="77"/>
  <c r="J25" i="77"/>
  <c r="J24" i="77"/>
  <c r="J23" i="77"/>
  <c r="J22" i="77"/>
  <c r="J21" i="77"/>
  <c r="J20" i="77"/>
  <c r="J19" i="77"/>
  <c r="J18" i="77"/>
  <c r="J17" i="77"/>
  <c r="J16" i="77"/>
  <c r="J15" i="77"/>
  <c r="J14" i="77"/>
  <c r="J13" i="77"/>
  <c r="J12" i="77"/>
  <c r="L12" i="77" s="1"/>
  <c r="J11" i="77"/>
  <c r="L11" i="77" s="1"/>
  <c r="J10" i="77"/>
  <c r="J9" i="77"/>
  <c r="J8" i="77"/>
  <c r="J7" i="77"/>
  <c r="J6" i="77"/>
  <c r="L6" i="77" s="1"/>
  <c r="J17" i="104" s="1"/>
  <c r="J19" i="104" s="1"/>
  <c r="J5" i="77"/>
  <c r="K10" i="77" s="1"/>
  <c r="J4" i="77"/>
  <c r="K9" i="77" s="1"/>
  <c r="J3" i="77"/>
  <c r="K8" i="77" s="1"/>
  <c r="J2" i="77"/>
  <c r="K7" i="77" s="1"/>
  <c r="C27" i="66"/>
  <c r="I2090" i="2"/>
  <c r="I2089" i="2"/>
  <c r="I2088" i="2"/>
  <c r="H2140" i="2"/>
  <c r="H2139" i="2"/>
  <c r="H2138" i="2"/>
  <c r="I2131" i="2"/>
  <c r="I2130" i="2"/>
  <c r="I2129" i="2"/>
  <c r="I2128" i="2"/>
  <c r="I2127" i="2"/>
  <c r="I2126" i="2"/>
  <c r="I2125" i="2"/>
  <c r="I2122" i="2"/>
  <c r="I2121" i="2"/>
  <c r="I2120" i="2"/>
  <c r="I2119" i="2"/>
  <c r="I2118" i="2"/>
  <c r="I2117" i="2"/>
  <c r="I2114" i="2"/>
  <c r="I2113" i="2"/>
  <c r="H2111" i="2"/>
  <c r="I2111" i="2" s="1"/>
  <c r="I2110" i="2"/>
  <c r="H2107" i="2"/>
  <c r="I2107" i="2" s="1"/>
  <c r="H2106" i="2"/>
  <c r="I2106" i="2" s="1"/>
  <c r="H2105" i="2"/>
  <c r="I2105" i="2" s="1"/>
  <c r="H2104" i="2"/>
  <c r="I2104" i="2" s="1"/>
  <c r="I2103" i="2"/>
  <c r="I2102" i="2"/>
  <c r="I2078" i="2"/>
  <c r="I2077" i="2"/>
  <c r="B2076" i="2"/>
  <c r="I2074" i="2"/>
  <c r="I2072" i="2"/>
  <c r="I2071" i="2"/>
  <c r="I2062" i="2"/>
  <c r="I2061" i="2"/>
  <c r="I2060" i="2"/>
  <c r="I2046" i="2"/>
  <c r="I2045" i="2"/>
  <c r="I2044" i="2"/>
  <c r="I2041" i="2"/>
  <c r="I2039" i="2"/>
  <c r="I2038" i="2"/>
  <c r="I2035" i="2"/>
  <c r="I2032" i="2"/>
  <c r="I2030" i="2"/>
  <c r="I2029" i="2"/>
  <c r="I2028" i="2"/>
  <c r="H2025" i="2"/>
  <c r="B2043" i="2" s="1"/>
  <c r="I1995" i="2"/>
  <c r="I1994" i="2"/>
  <c r="B1993" i="2"/>
  <c r="I1991" i="2"/>
  <c r="I1990" i="2"/>
  <c r="I1989" i="2"/>
  <c r="I1988" i="2"/>
  <c r="H1939" i="2"/>
  <c r="H1932" i="2"/>
  <c r="F1893" i="2"/>
  <c r="H1889" i="2"/>
  <c r="H1887" i="2"/>
  <c r="H1886" i="2"/>
  <c r="M1669" i="2"/>
  <c r="L1669" i="2"/>
  <c r="B1750" i="2"/>
  <c r="H1749" i="2"/>
  <c r="G1749" i="2"/>
  <c r="Q1667" i="2"/>
  <c r="P1667" i="2"/>
  <c r="L1667" i="2"/>
  <c r="H1746" i="2"/>
  <c r="B1746" i="2"/>
  <c r="B1739" i="2"/>
  <c r="B1737" i="2"/>
  <c r="B1730" i="2"/>
  <c r="B1728" i="2"/>
  <c r="H1655" i="2"/>
  <c r="H1645" i="2"/>
  <c r="H1642" i="2"/>
  <c r="H1640" i="2"/>
  <c r="H1639" i="2"/>
  <c r="H1638" i="2"/>
  <c r="H1632" i="2"/>
  <c r="H1868" i="2"/>
  <c r="H1867" i="2"/>
  <c r="H1866" i="2"/>
  <c r="H1859" i="2"/>
  <c r="H1852" i="2"/>
  <c r="H1851" i="2"/>
  <c r="F1512" i="2"/>
  <c r="F1499" i="2"/>
  <c r="H1303" i="2"/>
  <c r="H1302" i="2"/>
  <c r="H1296" i="2"/>
  <c r="F1185" i="2"/>
  <c r="H1184" i="2"/>
  <c r="H1176" i="2"/>
  <c r="H1175" i="2"/>
  <c r="H1172" i="2"/>
  <c r="H1171" i="2"/>
  <c r="H1170" i="2"/>
  <c r="H1155" i="2"/>
  <c r="H1154" i="2"/>
  <c r="H1146" i="2"/>
  <c r="F1125" i="2"/>
  <c r="H1124" i="2"/>
  <c r="H1123" i="2"/>
  <c r="H1116" i="2"/>
  <c r="H1115" i="2"/>
  <c r="H1112" i="2"/>
  <c r="H1111" i="2"/>
  <c r="H1110" i="2"/>
  <c r="H1097" i="2"/>
  <c r="F1096" i="2"/>
  <c r="H1096" i="2" s="1"/>
  <c r="H1095" i="2"/>
  <c r="H1094" i="2"/>
  <c r="H1088" i="2"/>
  <c r="H1085" i="2"/>
  <c r="H1084" i="2"/>
  <c r="H1083" i="2"/>
  <c r="D882" i="2"/>
  <c r="D824" i="2"/>
  <c r="D854" i="2"/>
  <c r="D1052" i="2"/>
  <c r="H1043" i="2"/>
  <c r="H1038" i="2"/>
  <c r="H1030" i="2"/>
  <c r="H1028" i="2"/>
  <c r="H1022" i="2"/>
  <c r="H1020" i="2"/>
  <c r="H1014" i="2"/>
  <c r="H1012" i="2"/>
  <c r="D1006" i="2"/>
  <c r="H997" i="2"/>
  <c r="H991" i="2"/>
  <c r="H989" i="2"/>
  <c r="D810" i="2"/>
  <c r="H801" i="2"/>
  <c r="H981" i="2"/>
  <c r="H978" i="2"/>
  <c r="H977" i="2"/>
  <c r="H976" i="2"/>
  <c r="F975" i="2"/>
  <c r="H972" i="2"/>
  <c r="H971" i="2"/>
  <c r="F970" i="2"/>
  <c r="H970" i="2" s="1"/>
  <c r="H969" i="2"/>
  <c r="H968" i="2"/>
  <c r="H967" i="2"/>
  <c r="H965" i="2"/>
  <c r="M916" i="2"/>
  <c r="D962" i="2"/>
  <c r="M914" i="2"/>
  <c r="M913" i="2"/>
  <c r="H913" i="2"/>
  <c r="H909" i="2"/>
  <c r="H908" i="2"/>
  <c r="F907" i="2"/>
  <c r="H904" i="2"/>
  <c r="H903" i="2"/>
  <c r="H902" i="2"/>
  <c r="H901" i="2"/>
  <c r="H900" i="2"/>
  <c r="H899" i="2"/>
  <c r="H898" i="2"/>
  <c r="H897" i="2"/>
  <c r="D795" i="2"/>
  <c r="D776" i="2"/>
  <c r="H767" i="2"/>
  <c r="F751" i="2"/>
  <c r="H748" i="2"/>
  <c r="H747" i="2"/>
  <c r="H746" i="2"/>
  <c r="H745" i="2"/>
  <c r="H744" i="2"/>
  <c r="H743" i="2"/>
  <c r="H742" i="2"/>
  <c r="H741" i="2"/>
  <c r="H739" i="2"/>
  <c r="M691" i="2"/>
  <c r="N691" i="2" s="1"/>
  <c r="L690" i="2"/>
  <c r="M690" i="2" s="1"/>
  <c r="I737" i="2"/>
  <c r="E737" i="2"/>
  <c r="N688" i="2"/>
  <c r="M688" i="2"/>
  <c r="M687" i="2"/>
  <c r="N687" i="2" s="1"/>
  <c r="M686" i="2"/>
  <c r="N686" i="2" s="1"/>
  <c r="H732" i="2"/>
  <c r="M684" i="2"/>
  <c r="N684" i="2" s="1"/>
  <c r="H729" i="2"/>
  <c r="D623" i="2"/>
  <c r="B615" i="2"/>
  <c r="D610" i="2"/>
  <c r="F610" i="2" s="1"/>
  <c r="H600" i="2"/>
  <c r="E603" i="2" s="1"/>
  <c r="D595" i="2"/>
  <c r="B584" i="2"/>
  <c r="D578" i="2"/>
  <c r="F578" i="2" s="1"/>
  <c r="H572" i="2"/>
  <c r="E572" i="2"/>
  <c r="E571" i="2"/>
  <c r="E569" i="2"/>
  <c r="E570" i="2" s="1"/>
  <c r="H570" i="2" s="1"/>
  <c r="D562" i="2"/>
  <c r="F562" i="2" s="1"/>
  <c r="H556" i="2"/>
  <c r="E556" i="2"/>
  <c r="E555" i="2"/>
  <c r="E553" i="2"/>
  <c r="E554" i="2" s="1"/>
  <c r="H554" i="2" s="1"/>
  <c r="D548" i="2"/>
  <c r="H532" i="2"/>
  <c r="H524" i="2"/>
  <c r="C522" i="2"/>
  <c r="H516" i="2"/>
  <c r="H560" i="2" s="1"/>
  <c r="H576" i="2" s="1"/>
  <c r="L474" i="2"/>
  <c r="C501" i="2" s="1"/>
  <c r="L473" i="2"/>
  <c r="M449" i="2"/>
  <c r="M450" i="2" s="1"/>
  <c r="C456" i="2"/>
  <c r="H329" i="2"/>
  <c r="H325" i="2"/>
  <c r="F327" i="2" s="1"/>
  <c r="H308" i="2"/>
  <c r="H310" i="2" s="1"/>
  <c r="H299" i="2"/>
  <c r="B284" i="2"/>
  <c r="H266" i="2"/>
  <c r="H282" i="2" s="1"/>
  <c r="F262" i="2"/>
  <c r="H191" i="2"/>
  <c r="D192" i="2" s="1"/>
  <c r="D181" i="2"/>
  <c r="D182" i="2" s="1"/>
  <c r="D184" i="2" s="1"/>
  <c r="B179" i="2"/>
  <c r="N149" i="2"/>
  <c r="H162" i="2"/>
  <c r="H163" i="2" s="1"/>
  <c r="B160" i="2"/>
  <c r="B159" i="2"/>
  <c r="B158" i="2"/>
  <c r="H107" i="2"/>
  <c r="D60" i="2"/>
  <c r="D61" i="2" s="1"/>
  <c r="D63" i="2" s="1"/>
  <c r="B58" i="2"/>
  <c r="H48" i="2"/>
  <c r="C51" i="2" s="1"/>
  <c r="H47" i="2"/>
  <c r="H54" i="2" s="1"/>
  <c r="B48" i="2"/>
  <c r="H39" i="2"/>
  <c r="H38" i="2"/>
  <c r="H37" i="2"/>
  <c r="H34" i="2"/>
  <c r="H28" i="2"/>
  <c r="H16" i="2"/>
  <c r="H15" i="2"/>
  <c r="H14" i="2"/>
  <c r="F7" i="2"/>
  <c r="D7" i="134" s="1"/>
  <c r="A7" i="2"/>
  <c r="C25" i="66"/>
  <c r="C14" i="66"/>
  <c r="G11" i="66"/>
  <c r="E11" i="66"/>
  <c r="G10" i="66"/>
  <c r="E10" i="66"/>
  <c r="E9" i="66"/>
  <c r="E8" i="66"/>
  <c r="C8" i="66"/>
  <c r="E7" i="66"/>
  <c r="C7" i="66"/>
  <c r="E6" i="66"/>
  <c r="E18" i="59"/>
  <c r="E17" i="59"/>
  <c r="E16" i="59"/>
  <c r="E15" i="59"/>
  <c r="E14" i="59"/>
  <c r="E13" i="59"/>
  <c r="E12" i="59"/>
  <c r="E11" i="59"/>
  <c r="E10" i="59"/>
  <c r="E9" i="59"/>
  <c r="E8" i="59"/>
  <c r="H77" i="65"/>
  <c r="G66" i="65"/>
  <c r="C67" i="65" s="1"/>
  <c r="G64" i="65"/>
  <c r="I64" i="65" s="1"/>
  <c r="G58" i="65"/>
  <c r="I58" i="65" s="1"/>
  <c r="G56" i="65"/>
  <c r="E8" i="65"/>
  <c r="A2" i="65"/>
  <c r="F65" i="64"/>
  <c r="F71" i="64" s="1"/>
  <c r="H63" i="64"/>
  <c r="H62" i="64"/>
  <c r="J57" i="64"/>
  <c r="D45" i="64"/>
  <c r="F68" i="65" s="1"/>
  <c r="C45" i="64"/>
  <c r="E68" i="65" s="1"/>
  <c r="E44" i="64"/>
  <c r="D44" i="64"/>
  <c r="F66" i="65" s="1"/>
  <c r="C44" i="64"/>
  <c r="E66" i="65" s="1"/>
  <c r="B44" i="64"/>
  <c r="B66" i="65" s="1"/>
  <c r="C43" i="64"/>
  <c r="E64" i="65" s="1"/>
  <c r="B43" i="64"/>
  <c r="B64" i="65" s="1"/>
  <c r="C42" i="64"/>
  <c r="E58" i="65" s="1"/>
  <c r="B42" i="64"/>
  <c r="B58" i="65" s="1"/>
  <c r="E41" i="64"/>
  <c r="D41" i="64"/>
  <c r="C41" i="64"/>
  <c r="E56" i="65" s="1"/>
  <c r="B41" i="64"/>
  <c r="B56" i="65" s="1"/>
  <c r="E40" i="64"/>
  <c r="D40" i="64"/>
  <c r="F54" i="65" s="1"/>
  <c r="C40" i="64"/>
  <c r="E54" i="65" s="1"/>
  <c r="B40" i="64"/>
  <c r="B54" i="65" s="1"/>
  <c r="E39" i="64"/>
  <c r="D39" i="64"/>
  <c r="F52" i="65" s="1"/>
  <c r="C39" i="64"/>
  <c r="E52" i="65" s="1"/>
  <c r="B39" i="64"/>
  <c r="B52" i="65" s="1"/>
  <c r="B38" i="64"/>
  <c r="E37" i="64"/>
  <c r="D37" i="64"/>
  <c r="F50" i="65" s="1"/>
  <c r="C37" i="64"/>
  <c r="E50" i="65" s="1"/>
  <c r="B37" i="64"/>
  <c r="B50" i="65" s="1"/>
  <c r="E36" i="64"/>
  <c r="D36" i="64"/>
  <c r="F48" i="65" s="1"/>
  <c r="C36" i="64"/>
  <c r="E48" i="65" s="1"/>
  <c r="B36" i="64"/>
  <c r="B48" i="65" s="1"/>
  <c r="B35" i="64"/>
  <c r="C34" i="64"/>
  <c r="E46" i="65" s="1"/>
  <c r="E33" i="64"/>
  <c r="D33" i="64"/>
  <c r="F39" i="65" s="1"/>
  <c r="C33" i="64"/>
  <c r="E39" i="65" s="1"/>
  <c r="B33" i="64"/>
  <c r="B39" i="65" s="1"/>
  <c r="C26" i="64"/>
  <c r="E37" i="65" s="1"/>
  <c r="B26" i="64"/>
  <c r="B37" i="65" s="1"/>
  <c r="C25" i="64"/>
  <c r="E35" i="65" s="1"/>
  <c r="B25" i="64"/>
  <c r="B35" i="65" s="1"/>
  <c r="B24" i="64"/>
  <c r="E23" i="64"/>
  <c r="D23" i="64"/>
  <c r="F33" i="65" s="1"/>
  <c r="C23" i="64"/>
  <c r="E33" i="65" s="1"/>
  <c r="B23" i="64"/>
  <c r="B33" i="65" s="1"/>
  <c r="E22" i="64"/>
  <c r="D22" i="64"/>
  <c r="F31" i="65" s="1"/>
  <c r="C22" i="64"/>
  <c r="E31" i="65" s="1"/>
  <c r="B22" i="64"/>
  <c r="B31" i="65" s="1"/>
  <c r="C21" i="64"/>
  <c r="E29" i="65" s="1"/>
  <c r="B21" i="64"/>
  <c r="B29" i="65" s="1"/>
  <c r="E20" i="64"/>
  <c r="D20" i="64"/>
  <c r="F27" i="65" s="1"/>
  <c r="C20" i="64"/>
  <c r="E27" i="65" s="1"/>
  <c r="B20" i="64"/>
  <c r="B27" i="65" s="1"/>
  <c r="E19" i="64"/>
  <c r="D19" i="64"/>
  <c r="F20" i="65" s="1"/>
  <c r="C19" i="64"/>
  <c r="E20" i="65" s="1"/>
  <c r="B19" i="64"/>
  <c r="B20" i="65" s="1"/>
  <c r="E18" i="64"/>
  <c r="D18" i="64"/>
  <c r="C18" i="64"/>
  <c r="E18" i="65" s="1"/>
  <c r="B18" i="64"/>
  <c r="B18" i="65" s="1"/>
  <c r="K17" i="64"/>
  <c r="B17" i="64"/>
  <c r="E16" i="64"/>
  <c r="D16" i="64"/>
  <c r="F16" i="65" s="1"/>
  <c r="C16" i="64"/>
  <c r="E16" i="65" s="1"/>
  <c r="B16" i="64"/>
  <c r="B16" i="65" s="1"/>
  <c r="E15" i="64"/>
  <c r="D15" i="64"/>
  <c r="F14" i="65" s="1"/>
  <c r="C15" i="64"/>
  <c r="E14" i="65" s="1"/>
  <c r="B15" i="64"/>
  <c r="B14" i="65" s="1"/>
  <c r="E14" i="64"/>
  <c r="D14" i="64"/>
  <c r="F12" i="65" s="1"/>
  <c r="C14" i="64"/>
  <c r="E12" i="65" s="1"/>
  <c r="B14" i="64"/>
  <c r="B12" i="65" s="1"/>
  <c r="E13" i="64"/>
  <c r="D13" i="64"/>
  <c r="C13" i="64"/>
  <c r="E10" i="65" s="1"/>
  <c r="B13" i="64"/>
  <c r="B10" i="65" s="1"/>
  <c r="E12" i="64"/>
  <c r="D12" i="64"/>
  <c r="F8" i="65" s="1"/>
  <c r="C12" i="64"/>
  <c r="B12" i="64"/>
  <c r="B8" i="65" s="1"/>
  <c r="B11" i="64"/>
  <c r="J150" i="72"/>
  <c r="J149" i="72"/>
  <c r="J148" i="72"/>
  <c r="G148" i="72"/>
  <c r="J140" i="72"/>
  <c r="J139" i="72"/>
  <c r="J138" i="72"/>
  <c r="J119" i="72"/>
  <c r="J116" i="72"/>
  <c r="J115" i="72"/>
  <c r="H114" i="72"/>
  <c r="E114" i="72"/>
  <c r="M106" i="72"/>
  <c r="N106" i="72" s="1"/>
  <c r="J105" i="72"/>
  <c r="F102" i="72"/>
  <c r="E106" i="72" s="1"/>
  <c r="J106" i="72" s="1"/>
  <c r="H98" i="72"/>
  <c r="G95" i="72"/>
  <c r="E95" i="72"/>
  <c r="E81" i="72"/>
  <c r="E79" i="72"/>
  <c r="E80" i="72" s="1"/>
  <c r="E78" i="72"/>
  <c r="O81" i="72" s="1"/>
  <c r="J74" i="72"/>
  <c r="O73" i="72"/>
  <c r="O74" i="72" s="1"/>
  <c r="E72" i="72"/>
  <c r="J71" i="72"/>
  <c r="O63" i="72"/>
  <c r="E62" i="72"/>
  <c r="J56" i="72"/>
  <c r="O55" i="72"/>
  <c r="O56" i="72" s="1"/>
  <c r="E54" i="72"/>
  <c r="J53" i="72"/>
  <c r="J30" i="72"/>
  <c r="I30" i="72"/>
  <c r="H30" i="72"/>
  <c r="J24" i="72"/>
  <c r="I24" i="72"/>
  <c r="H24" i="72"/>
  <c r="J23" i="72"/>
  <c r="I23" i="72"/>
  <c r="H23" i="72"/>
  <c r="J21" i="72"/>
  <c r="I21" i="72"/>
  <c r="H21" i="72"/>
  <c r="J20" i="72"/>
  <c r="I20" i="72"/>
  <c r="H20" i="72"/>
  <c r="A7" i="72"/>
  <c r="G6" i="72"/>
  <c r="A2" i="72"/>
  <c r="B98" i="32"/>
  <c r="B11" i="32"/>
  <c r="G6" i="32"/>
  <c r="I2" i="32"/>
  <c r="Y82" i="10"/>
  <c r="Y81" i="10"/>
  <c r="Y80" i="10"/>
  <c r="Y79" i="10"/>
  <c r="Y78" i="10"/>
  <c r="G57" i="10"/>
  <c r="G58" i="10" s="1"/>
  <c r="G59" i="10" s="1"/>
  <c r="G60" i="10" s="1"/>
  <c r="F57" i="10"/>
  <c r="F58" i="10" s="1"/>
  <c r="Y77" i="10"/>
  <c r="H75" i="10"/>
  <c r="H74" i="10"/>
  <c r="K71" i="10"/>
  <c r="K70" i="10"/>
  <c r="K69" i="10"/>
  <c r="K68" i="10"/>
  <c r="Y57" i="10"/>
  <c r="H55" i="10"/>
  <c r="R51" i="10"/>
  <c r="R50" i="10"/>
  <c r="H44" i="10"/>
  <c r="J44" i="10" s="1"/>
  <c r="H522" i="2"/>
  <c r="H514" i="2"/>
  <c r="R39" i="10"/>
  <c r="H36" i="10"/>
  <c r="I36" i="10" s="1"/>
  <c r="K36" i="10" s="1"/>
  <c r="F1838" i="2"/>
  <c r="H34" i="10"/>
  <c r="I34" i="10" s="1"/>
  <c r="K34" i="10" s="1"/>
  <c r="R20" i="10"/>
  <c r="R19" i="10"/>
  <c r="M13" i="10"/>
  <c r="M12" i="10"/>
  <c r="L10" i="10"/>
  <c r="E182" i="71"/>
  <c r="E181" i="71"/>
  <c r="E180" i="71"/>
  <c r="E179" i="71"/>
  <c r="E177" i="71"/>
  <c r="E174" i="71"/>
  <c r="E168" i="71"/>
  <c r="E167" i="71"/>
  <c r="E166" i="71"/>
  <c r="E161" i="71"/>
  <c r="E164" i="71" s="1"/>
  <c r="E165" i="71" s="1"/>
  <c r="E158" i="71"/>
  <c r="E157" i="71"/>
  <c r="E156" i="71"/>
  <c r="E155" i="71"/>
  <c r="E154" i="71"/>
  <c r="E153" i="71"/>
  <c r="E152" i="71"/>
  <c r="E151" i="71"/>
  <c r="E150" i="71"/>
  <c r="E137" i="71"/>
  <c r="E136" i="71"/>
  <c r="E135" i="71"/>
  <c r="E134" i="71"/>
  <c r="E132" i="71"/>
  <c r="E129" i="71"/>
  <c r="E123" i="71"/>
  <c r="E122" i="71"/>
  <c r="E121" i="71"/>
  <c r="E116" i="71"/>
  <c r="E119" i="71" s="1"/>
  <c r="E120" i="71" s="1"/>
  <c r="E113" i="71"/>
  <c r="E112" i="71"/>
  <c r="E111" i="71"/>
  <c r="E110" i="71"/>
  <c r="E109" i="71"/>
  <c r="E108" i="71"/>
  <c r="E107" i="71"/>
  <c r="E106" i="71"/>
  <c r="E105" i="71"/>
  <c r="E92" i="71"/>
  <c r="E91" i="71"/>
  <c r="E90" i="71"/>
  <c r="E89" i="71"/>
  <c r="E87" i="71"/>
  <c r="E84" i="71"/>
  <c r="E78" i="71"/>
  <c r="E77" i="71"/>
  <c r="E76" i="71"/>
  <c r="E72" i="71"/>
  <c r="E71" i="71"/>
  <c r="E68" i="71"/>
  <c r="E67" i="71"/>
  <c r="E66" i="71"/>
  <c r="E65" i="71"/>
  <c r="E64" i="71"/>
  <c r="E63" i="71"/>
  <c r="E62" i="71"/>
  <c r="E61" i="71"/>
  <c r="E60" i="71"/>
  <c r="E47" i="71"/>
  <c r="E46" i="71"/>
  <c r="E45" i="71"/>
  <c r="E44" i="71"/>
  <c r="E42" i="71"/>
  <c r="E39" i="71"/>
  <c r="E33" i="71"/>
  <c r="E32" i="71"/>
  <c r="E31" i="71"/>
  <c r="E26" i="71"/>
  <c r="E29" i="71" s="1"/>
  <c r="E30" i="71" s="1"/>
  <c r="E23" i="71"/>
  <c r="E22" i="71"/>
  <c r="E21" i="71"/>
  <c r="E20" i="71"/>
  <c r="E19" i="71"/>
  <c r="E18" i="71"/>
  <c r="E17" i="71"/>
  <c r="E16" i="71"/>
  <c r="E15" i="71"/>
  <c r="E7" i="71"/>
  <c r="C7" i="71"/>
  <c r="E6" i="71"/>
  <c r="C6" i="71"/>
  <c r="E1" i="71"/>
  <c r="M166" i="70"/>
  <c r="J151" i="70"/>
  <c r="E150" i="70"/>
  <c r="J150" i="70" s="1"/>
  <c r="J149" i="70"/>
  <c r="G149" i="70"/>
  <c r="J141" i="70"/>
  <c r="J140" i="70"/>
  <c r="E139" i="70"/>
  <c r="J139" i="70" s="1"/>
  <c r="J120" i="70"/>
  <c r="J117" i="70"/>
  <c r="J116" i="70"/>
  <c r="H115" i="70"/>
  <c r="E115" i="70"/>
  <c r="M107" i="70"/>
  <c r="N107" i="70" s="1"/>
  <c r="J106" i="70"/>
  <c r="H99" i="70"/>
  <c r="E96" i="70"/>
  <c r="J96" i="70" s="1"/>
  <c r="J93" i="70"/>
  <c r="J90" i="70"/>
  <c r="J89" i="70"/>
  <c r="J88" i="70"/>
  <c r="J87" i="70"/>
  <c r="J86" i="70"/>
  <c r="E82" i="70"/>
  <c r="E80" i="70"/>
  <c r="E81" i="70" s="1"/>
  <c r="E79" i="70"/>
  <c r="O82" i="70" s="1"/>
  <c r="J75" i="70"/>
  <c r="O74" i="70"/>
  <c r="O75" i="70" s="1"/>
  <c r="E73" i="70"/>
  <c r="J72" i="70"/>
  <c r="E64" i="70"/>
  <c r="E62" i="70"/>
  <c r="E63" i="70" s="1"/>
  <c r="E61" i="70"/>
  <c r="O64" i="70" s="1"/>
  <c r="J57" i="70"/>
  <c r="O56" i="70"/>
  <c r="O57" i="70" s="1"/>
  <c r="E55" i="70"/>
  <c r="J54" i="70"/>
  <c r="J31" i="70"/>
  <c r="I31" i="70"/>
  <c r="H31" i="70"/>
  <c r="J25" i="70"/>
  <c r="I25" i="70"/>
  <c r="H25" i="70"/>
  <c r="J24" i="70"/>
  <c r="I24" i="70"/>
  <c r="H24" i="70"/>
  <c r="J22" i="70"/>
  <c r="I22" i="70"/>
  <c r="H22" i="70"/>
  <c r="F21" i="70"/>
  <c r="J21" i="70" s="1"/>
  <c r="A7" i="70"/>
  <c r="A7" i="71" s="1"/>
  <c r="G6" i="70"/>
  <c r="D6" i="71" s="1"/>
  <c r="A2" i="70"/>
  <c r="A2" i="71" s="1"/>
  <c r="C15" i="63"/>
  <c r="C37" i="55"/>
  <c r="B37" i="55"/>
  <c r="C36" i="55"/>
  <c r="B36" i="55"/>
  <c r="C35" i="55"/>
  <c r="B35" i="55"/>
  <c r="C34" i="55"/>
  <c r="B34" i="55"/>
  <c r="C33" i="55"/>
  <c r="B33" i="55"/>
  <c r="C32" i="55"/>
  <c r="B32" i="55"/>
  <c r="C31" i="55"/>
  <c r="B31" i="55"/>
  <c r="C30" i="55"/>
  <c r="B30" i="55"/>
  <c r="C29" i="55"/>
  <c r="B29" i="55"/>
  <c r="C28" i="55"/>
  <c r="B28" i="55"/>
  <c r="C27" i="55"/>
  <c r="B27" i="55"/>
  <c r="C26" i="55"/>
  <c r="B26" i="55"/>
  <c r="C25" i="55"/>
  <c r="B25" i="55"/>
  <c r="C24" i="55"/>
  <c r="B24" i="55"/>
  <c r="C23" i="55"/>
  <c r="B23" i="55"/>
  <c r="C22" i="55"/>
  <c r="B22" i="55"/>
  <c r="C21" i="55"/>
  <c r="B21" i="55"/>
  <c r="C20" i="55"/>
  <c r="B20" i="55"/>
  <c r="C19" i="55"/>
  <c r="B19" i="55"/>
  <c r="C18" i="55"/>
  <c r="B18" i="55"/>
  <c r="C17" i="55"/>
  <c r="B17" i="55"/>
  <c r="C16" i="55"/>
  <c r="B16" i="55"/>
  <c r="C15" i="55"/>
  <c r="B15" i="55"/>
  <c r="C14" i="55"/>
  <c r="B14" i="55"/>
  <c r="C13" i="55"/>
  <c r="B13" i="55"/>
  <c r="C12" i="55"/>
  <c r="B12" i="55"/>
  <c r="C11" i="55"/>
  <c r="B11" i="55"/>
  <c r="C10" i="55"/>
  <c r="B10" i="55"/>
  <c r="P57" i="54"/>
  <c r="K58" i="54" s="1"/>
  <c r="C16" i="54"/>
  <c r="G14" i="54"/>
  <c r="E14" i="54"/>
  <c r="G13" i="54"/>
  <c r="E13" i="54"/>
  <c r="E12" i="54"/>
  <c r="C11" i="54"/>
  <c r="C10" i="54"/>
  <c r="H58" i="55"/>
  <c r="C22" i="53"/>
  <c r="L63" i="54" s="1"/>
  <c r="F21" i="53"/>
  <c r="L66" i="54" s="1"/>
  <c r="C21" i="53"/>
  <c r="B57" i="55" s="1"/>
  <c r="G7" i="53"/>
  <c r="G17" i="53" s="1"/>
  <c r="E7" i="53"/>
  <c r="A1" i="66"/>
  <c r="AK33" i="81"/>
  <c r="AQ33" i="81"/>
  <c r="AF33" i="81"/>
  <c r="AU33" i="81" s="1"/>
  <c r="AR29" i="81"/>
  <c r="AJ29" i="81"/>
  <c r="AY29" i="81" s="1"/>
  <c r="AR27" i="81"/>
  <c r="AI27" i="81"/>
  <c r="AJ25" i="81"/>
  <c r="AY25" i="81" s="1"/>
  <c r="AR24" i="81"/>
  <c r="AR23" i="81"/>
  <c r="AF23" i="81"/>
  <c r="R23" i="81"/>
  <c r="T23" i="81" s="1"/>
  <c r="Z23" i="81" s="1"/>
  <c r="AR21" i="81"/>
  <c r="AJ21" i="81"/>
  <c r="S21" i="81"/>
  <c r="R21" i="81"/>
  <c r="AK20" i="81"/>
  <c r="AJ20" i="81"/>
  <c r="AY20" i="81" s="1"/>
  <c r="S20" i="81"/>
  <c r="Y20" i="81" s="1"/>
  <c r="R20" i="81"/>
  <c r="R18" i="81"/>
  <c r="BE14" i="81"/>
  <c r="AV14" i="81"/>
  <c r="AU14" i="81"/>
  <c r="C40" i="51"/>
  <c r="T1915" i="2" s="1"/>
  <c r="B34" i="51"/>
  <c r="D24" i="51"/>
  <c r="B10" i="51"/>
  <c r="C12" i="106" l="1"/>
  <c r="H14" i="52"/>
  <c r="J75" i="10"/>
  <c r="I53" i="55"/>
  <c r="D283" i="2"/>
  <c r="D291" i="2"/>
  <c r="G61" i="10"/>
  <c r="G63" i="10" s="1"/>
  <c r="G62" i="10"/>
  <c r="H1185" i="2"/>
  <c r="A7" i="126"/>
  <c r="A7" i="134"/>
  <c r="H1125" i="2"/>
  <c r="L10" i="77"/>
  <c r="H17" i="104" s="1"/>
  <c r="H19" i="104" s="1"/>
  <c r="F129" i="32"/>
  <c r="B20" i="32"/>
  <c r="K134" i="77"/>
  <c r="R68" i="10" s="1"/>
  <c r="AE73" i="10"/>
  <c r="AH73" i="10" s="1"/>
  <c r="J2090" i="2"/>
  <c r="K2090" i="2" s="1"/>
  <c r="M2090" i="2" s="1"/>
  <c r="K150" i="77"/>
  <c r="E2154" i="2" s="1"/>
  <c r="H2154" i="2" s="1"/>
  <c r="AE75" i="10"/>
  <c r="AH75" i="10" s="1"/>
  <c r="AJ75" i="10" s="1"/>
  <c r="AJ73" i="10" s="1"/>
  <c r="AJ74" i="10" s="1"/>
  <c r="E13" i="32"/>
  <c r="G13" i="32" s="1"/>
  <c r="H18" i="120"/>
  <c r="K18" i="120" s="1"/>
  <c r="F1141" i="2"/>
  <c r="F1069" i="2"/>
  <c r="H1069" i="2" s="1"/>
  <c r="E1590" i="2"/>
  <c r="F929" i="2"/>
  <c r="H929" i="2" s="1"/>
  <c r="F1420" i="2"/>
  <c r="F1465" i="2"/>
  <c r="D71" i="10"/>
  <c r="G117" i="32"/>
  <c r="K137" i="77"/>
  <c r="E2153" i="2" s="1"/>
  <c r="H2153" i="2" s="1"/>
  <c r="AE74" i="10"/>
  <c r="AH74" i="10" s="1"/>
  <c r="L7" i="77"/>
  <c r="L8" i="77"/>
  <c r="I17" i="104" s="1"/>
  <c r="I19" i="104" s="1"/>
  <c r="L9" i="77"/>
  <c r="K143" i="77"/>
  <c r="R67" i="10"/>
  <c r="S67" i="10" s="1"/>
  <c r="D68" i="10" s="1"/>
  <c r="F27" i="104" s="1"/>
  <c r="D66" i="10"/>
  <c r="N66" i="10" s="1"/>
  <c r="F1433" i="2" s="1"/>
  <c r="H29" i="2"/>
  <c r="H30" i="2" s="1"/>
  <c r="I7" i="126"/>
  <c r="F548" i="2"/>
  <c r="F595" i="2"/>
  <c r="A6" i="72"/>
  <c r="A5" i="119"/>
  <c r="K252" i="77"/>
  <c r="J1610" i="2"/>
  <c r="F1697" i="2" s="1"/>
  <c r="H1697" i="2" s="1"/>
  <c r="G68" i="10"/>
  <c r="G69" i="10" s="1"/>
  <c r="G70" i="10" s="1"/>
  <c r="G71" i="10" s="1"/>
  <c r="G64" i="10"/>
  <c r="J74" i="10"/>
  <c r="D228" i="2" s="1"/>
  <c r="P49" i="10"/>
  <c r="P53" i="10" s="1"/>
  <c r="H1036" i="2"/>
  <c r="D70" i="10"/>
  <c r="K157" i="77"/>
  <c r="F1807" i="2"/>
  <c r="F1823" i="2" s="1"/>
  <c r="F1918" i="2"/>
  <c r="H1918" i="2" s="1"/>
  <c r="F1696" i="2"/>
  <c r="E1719" i="2" s="1"/>
  <c r="H1719" i="2" s="1"/>
  <c r="F623" i="2"/>
  <c r="H57" i="55"/>
  <c r="J32" i="70"/>
  <c r="J33" i="70" s="1"/>
  <c r="E138" i="70" s="1"/>
  <c r="J2115" i="2"/>
  <c r="J117" i="72"/>
  <c r="J118" i="72" s="1"/>
  <c r="J120" i="72" s="1"/>
  <c r="G145" i="72" s="1"/>
  <c r="J145" i="72" s="1"/>
  <c r="J91" i="70"/>
  <c r="G152" i="70" s="1"/>
  <c r="J152" i="70" s="1"/>
  <c r="J118" i="70"/>
  <c r="J119" i="70" s="1"/>
  <c r="J121" i="70" s="1"/>
  <c r="G146" i="70" s="1"/>
  <c r="J146" i="70" s="1"/>
  <c r="Y21" i="81"/>
  <c r="AF21" i="81" s="1"/>
  <c r="P7" i="54"/>
  <c r="C65" i="65"/>
  <c r="H65" i="64"/>
  <c r="E24" i="71"/>
  <c r="E34" i="71" s="1"/>
  <c r="E35" i="71" s="1"/>
  <c r="E36" i="71" s="1"/>
  <c r="E74" i="71"/>
  <c r="E75" i="71" s="1"/>
  <c r="E69" i="71"/>
  <c r="J95" i="72"/>
  <c r="J97" i="70"/>
  <c r="H98" i="70" s="1"/>
  <c r="J98" i="70" s="1"/>
  <c r="G153" i="70" s="1"/>
  <c r="J153" i="70" s="1"/>
  <c r="F103" i="70"/>
  <c r="H110" i="70" s="1"/>
  <c r="E146" i="72"/>
  <c r="E147" i="72"/>
  <c r="AM33" i="81"/>
  <c r="AG33" i="81"/>
  <c r="AV33" i="81" s="1"/>
  <c r="E159" i="71"/>
  <c r="E169" i="71" s="1"/>
  <c r="E170" i="71" s="1"/>
  <c r="E171" i="71" s="1"/>
  <c r="I31" i="72"/>
  <c r="I32" i="72" s="1"/>
  <c r="E135" i="72" s="1"/>
  <c r="E136" i="72" s="1"/>
  <c r="H109" i="72"/>
  <c r="K208" i="77"/>
  <c r="K212" i="77"/>
  <c r="S38" i="10" s="1"/>
  <c r="AQ20" i="81"/>
  <c r="AR20" i="81"/>
  <c r="B51" i="32"/>
  <c r="C50" i="2"/>
  <c r="D248" i="2"/>
  <c r="H355" i="2"/>
  <c r="AJ23" i="81"/>
  <c r="AY23" i="81" s="1"/>
  <c r="S28" i="10"/>
  <c r="K210" i="77"/>
  <c r="Y6" i="10"/>
  <c r="I54" i="10" s="1"/>
  <c r="K54" i="10" s="1"/>
  <c r="N54" i="10" s="1"/>
  <c r="E39" i="51"/>
  <c r="B39" i="51" s="1"/>
  <c r="H530" i="2"/>
  <c r="L225" i="77"/>
  <c r="L62" i="54"/>
  <c r="F14" i="64"/>
  <c r="F36" i="64"/>
  <c r="F37" i="64"/>
  <c r="F23" i="64"/>
  <c r="F39" i="64"/>
  <c r="F44" i="64"/>
  <c r="F20" i="64"/>
  <c r="J44" i="64"/>
  <c r="J55" i="10"/>
  <c r="D1944" i="2" s="1"/>
  <c r="D300" i="2"/>
  <c r="A2" i="66"/>
  <c r="A2" i="10"/>
  <c r="AJ24" i="81"/>
  <c r="AY24" i="81" s="1"/>
  <c r="AK27" i="81"/>
  <c r="AI33" i="81"/>
  <c r="AX33" i="81" s="1"/>
  <c r="AK29" i="81"/>
  <c r="BA14" i="81"/>
  <c r="AQ23" i="81"/>
  <c r="AP24" i="81"/>
  <c r="AI24" i="81"/>
  <c r="AX24" i="81" s="1"/>
  <c r="AR33" i="81"/>
  <c r="AO33" i="81"/>
  <c r="AP33" i="81"/>
  <c r="J59" i="64"/>
  <c r="J60" i="64" s="1"/>
  <c r="K57" i="64"/>
  <c r="K58" i="64" s="1"/>
  <c r="AR32" i="81"/>
  <c r="C59" i="65"/>
  <c r="AQ21" i="81"/>
  <c r="J107" i="72"/>
  <c r="H108" i="72" s="1"/>
  <c r="H79" i="65"/>
  <c r="H80" i="65" s="1"/>
  <c r="I77" i="65"/>
  <c r="I78" i="65" s="1"/>
  <c r="AK21" i="81"/>
  <c r="AQ25" i="81"/>
  <c r="AK25" i="81"/>
  <c r="AY21" i="81"/>
  <c r="K67" i="54"/>
  <c r="F59" i="10"/>
  <c r="H31" i="72"/>
  <c r="H32" i="72" s="1"/>
  <c r="E134" i="72" s="1"/>
  <c r="C514" i="2"/>
  <c r="C57" i="65"/>
  <c r="I56" i="65"/>
  <c r="AQ27" i="81"/>
  <c r="AP27" i="81"/>
  <c r="AX27" i="81" s="1"/>
  <c r="AK32" i="81"/>
  <c r="F18" i="64"/>
  <c r="F18" i="65"/>
  <c r="E114" i="71"/>
  <c r="E124" i="71" s="1"/>
  <c r="AN33" i="81"/>
  <c r="AH33" i="81"/>
  <c r="AW33" i="81" s="1"/>
  <c r="I21" i="70"/>
  <c r="I32" i="70" s="1"/>
  <c r="I33" i="70" s="1"/>
  <c r="E136" i="70" s="1"/>
  <c r="E137" i="70" s="1"/>
  <c r="H21" i="70"/>
  <c r="H32" i="70" s="1"/>
  <c r="H33" i="70" s="1"/>
  <c r="E135" i="70" s="1"/>
  <c r="AJ27" i="81"/>
  <c r="AY27" i="81" s="1"/>
  <c r="AQ29" i="81"/>
  <c r="AF20" i="81"/>
  <c r="AK23" i="81"/>
  <c r="AQ24" i="81"/>
  <c r="AK24" i="81"/>
  <c r="AR25" i="81"/>
  <c r="AJ33" i="81"/>
  <c r="AY33" i="81" s="1"/>
  <c r="J31" i="72"/>
  <c r="J32" i="72" s="1"/>
  <c r="E137" i="72" s="1"/>
  <c r="D267" i="2"/>
  <c r="B58" i="55"/>
  <c r="A8" i="63"/>
  <c r="F19" i="64"/>
  <c r="H66" i="65"/>
  <c r="N36" i="10"/>
  <c r="R47" i="10"/>
  <c r="N34" i="10"/>
  <c r="F648" i="2" s="1"/>
  <c r="A2" i="55"/>
  <c r="A3" i="2"/>
  <c r="A1" i="54"/>
  <c r="AF32" i="81"/>
  <c r="AF25" i="81"/>
  <c r="G14" i="66"/>
  <c r="G16" i="54"/>
  <c r="F15" i="64"/>
  <c r="F40" i="64"/>
  <c r="F13" i="64"/>
  <c r="N1669" i="2"/>
  <c r="P1669" i="2" s="1"/>
  <c r="I2075" i="2"/>
  <c r="I2076" i="2" s="1"/>
  <c r="P688" i="2"/>
  <c r="H1098" i="2"/>
  <c r="H1099" i="2" s="1"/>
  <c r="H2143" i="2"/>
  <c r="H40" i="2"/>
  <c r="D183" i="2"/>
  <c r="E604" i="2"/>
  <c r="I2042" i="2"/>
  <c r="I2043" i="2" s="1"/>
  <c r="I2132" i="2"/>
  <c r="H730" i="2"/>
  <c r="I2123" i="2"/>
  <c r="H17" i="2"/>
  <c r="H604" i="2"/>
  <c r="H979" i="2"/>
  <c r="H980" i="2" s="1"/>
  <c r="H982" i="2" s="1"/>
  <c r="F964" i="2" s="1"/>
  <c r="H964" i="2" s="1"/>
  <c r="C571" i="2"/>
  <c r="H571" i="2"/>
  <c r="C555" i="2"/>
  <c r="H555" i="2"/>
  <c r="I2115" i="2"/>
  <c r="D62" i="2"/>
  <c r="D22" i="2"/>
  <c r="I1992" i="2"/>
  <c r="I1993" i="2" s="1"/>
  <c r="F56" i="65"/>
  <c r="H56" i="65" s="1"/>
  <c r="J41" i="64"/>
  <c r="F16" i="64"/>
  <c r="F33" i="64"/>
  <c r="F12" i="64"/>
  <c r="F46" i="64" s="1"/>
  <c r="F64" i="64" s="1"/>
  <c r="F66" i="64" s="1"/>
  <c r="F22" i="64"/>
  <c r="F41" i="64"/>
  <c r="F10" i="65"/>
  <c r="D29" i="2"/>
  <c r="H500" i="2"/>
  <c r="A6" i="70"/>
  <c r="A6" i="71" s="1"/>
  <c r="B45" i="64"/>
  <c r="B68" i="65" s="1"/>
  <c r="H22" i="2"/>
  <c r="H23" i="2" s="1"/>
  <c r="L475" i="2"/>
  <c r="C503" i="2" s="1"/>
  <c r="I2086" i="2"/>
  <c r="I2092" i="2" s="1"/>
  <c r="F2093" i="2" s="1"/>
  <c r="F12" i="63" l="1"/>
  <c r="C28" i="66"/>
  <c r="R62" i="10"/>
  <c r="S62" i="10" s="1"/>
  <c r="I37" i="10"/>
  <c r="Q1943" i="2" s="1"/>
  <c r="F1523" i="2"/>
  <c r="H1523" i="2" s="1"/>
  <c r="F1568" i="2"/>
  <c r="H1568" i="2" s="1"/>
  <c r="F1567" i="2"/>
  <c r="H1567" i="2" s="1"/>
  <c r="F1521" i="2"/>
  <c r="F1452" i="2"/>
  <c r="H1452" i="2" s="1"/>
  <c r="J1584" i="2"/>
  <c r="E1674" i="2" s="1"/>
  <c r="F40" i="104"/>
  <c r="H40" i="104" s="1"/>
  <c r="F1249" i="2"/>
  <c r="H1249" i="2" s="1"/>
  <c r="F1294" i="2"/>
  <c r="H1294" i="2" s="1"/>
  <c r="F717" i="2"/>
  <c r="H717" i="2" s="1"/>
  <c r="F708" i="2"/>
  <c r="H708" i="2" s="1"/>
  <c r="F1293" i="2"/>
  <c r="R77" i="10"/>
  <c r="S77" i="10" s="1"/>
  <c r="I77" i="10"/>
  <c r="K77" i="10" s="1"/>
  <c r="N77" i="10" s="1"/>
  <c r="F1395" i="2"/>
  <c r="F1262" i="2"/>
  <c r="H1262" i="2" s="1"/>
  <c r="F1247" i="2"/>
  <c r="H1247" i="2" s="1"/>
  <c r="A3" i="126"/>
  <c r="B3" i="134" s="1"/>
  <c r="A3" i="134"/>
  <c r="F1366" i="2"/>
  <c r="F1181" i="2"/>
  <c r="F1444" i="2"/>
  <c r="H1444" i="2" s="1"/>
  <c r="H2152" i="2"/>
  <c r="H2155" i="2" s="1"/>
  <c r="H2157" i="2" s="1"/>
  <c r="E127" i="32" s="1"/>
  <c r="G127" i="32" s="1"/>
  <c r="F1183" i="2"/>
  <c r="H1183" i="2" s="1"/>
  <c r="F1367" i="2"/>
  <c r="H1367" i="2" s="1"/>
  <c r="F1776" i="2"/>
  <c r="H1776" i="2" s="1"/>
  <c r="E1661" i="2"/>
  <c r="H1661" i="2" s="1"/>
  <c r="F740" i="2"/>
  <c r="H740" i="2" s="1"/>
  <c r="H648" i="2"/>
  <c r="I31" i="10"/>
  <c r="Z16" i="10" s="1"/>
  <c r="D69" i="10"/>
  <c r="F24" i="104" s="1"/>
  <c r="H24" i="104" s="1"/>
  <c r="F117" i="32"/>
  <c r="R56" i="10"/>
  <c r="I56" i="10" s="1"/>
  <c r="K56" i="10" s="1"/>
  <c r="N56" i="10" s="1"/>
  <c r="I30" i="10"/>
  <c r="F1478" i="2"/>
  <c r="H1465" i="2"/>
  <c r="AK73" i="10"/>
  <c r="AL73" i="10" s="1"/>
  <c r="AN73" i="10" s="1"/>
  <c r="D72" i="10" s="1"/>
  <c r="D51" i="55" s="1"/>
  <c r="AH65" i="10"/>
  <c r="F1431" i="2"/>
  <c r="H1431" i="2" s="1"/>
  <c r="H1420" i="2"/>
  <c r="AK74" i="10"/>
  <c r="AL74" i="10" s="1"/>
  <c r="AN74" i="10" s="1"/>
  <c r="D73" i="10" s="1"/>
  <c r="D53" i="55" s="1"/>
  <c r="G7" i="70"/>
  <c r="D7" i="71" s="1"/>
  <c r="E126" i="32"/>
  <c r="F126" i="32" s="1"/>
  <c r="H1590" i="2"/>
  <c r="E1600" i="2"/>
  <c r="H1600" i="2" s="1"/>
  <c r="K1472" i="2"/>
  <c r="K1920" i="2"/>
  <c r="L1920" i="2" s="1"/>
  <c r="K1948" i="2"/>
  <c r="L1948" i="2" s="1"/>
  <c r="I1983" i="2"/>
  <c r="A3" i="72"/>
  <c r="A2" i="119"/>
  <c r="J1096" i="2"/>
  <c r="F1143" i="2" s="1"/>
  <c r="H1143" i="2" s="1"/>
  <c r="H1433" i="2"/>
  <c r="H1823" i="2"/>
  <c r="H2033" i="2"/>
  <c r="I2033" i="2" s="1"/>
  <c r="R64" i="10"/>
  <c r="S64" i="10" s="1"/>
  <c r="X97" i="10"/>
  <c r="D211" i="2"/>
  <c r="D238" i="2"/>
  <c r="D220" i="2"/>
  <c r="D202" i="2"/>
  <c r="F25" i="104"/>
  <c r="H25" i="104" s="1"/>
  <c r="H66" i="64"/>
  <c r="H64" i="64" s="1"/>
  <c r="G43" i="64" s="1"/>
  <c r="R59" i="10"/>
  <c r="I59" i="10" s="1"/>
  <c r="R60" i="10"/>
  <c r="I60" i="10" s="1"/>
  <c r="I64" i="10" s="1"/>
  <c r="R58" i="10"/>
  <c r="I58" i="10" s="1"/>
  <c r="R61" i="10"/>
  <c r="R63" i="10"/>
  <c r="J1172" i="2" s="1"/>
  <c r="J108" i="72"/>
  <c r="G147" i="72" s="1"/>
  <c r="J147" i="72" s="1"/>
  <c r="H1807" i="2"/>
  <c r="F1840" i="2"/>
  <c r="H466" i="2"/>
  <c r="H1696" i="2"/>
  <c r="H1877" i="2"/>
  <c r="A2" i="32"/>
  <c r="A2" i="104"/>
  <c r="E79" i="71"/>
  <c r="N8" i="51"/>
  <c r="E107" i="70"/>
  <c r="J107" i="70" s="1"/>
  <c r="J108" i="70" s="1"/>
  <c r="H109" i="70" s="1"/>
  <c r="J109" i="70" s="1"/>
  <c r="G148" i="70" s="1"/>
  <c r="E147" i="70"/>
  <c r="E148" i="70"/>
  <c r="E124" i="32"/>
  <c r="J124" i="32" s="1"/>
  <c r="F42" i="104"/>
  <c r="H42" i="104" s="1"/>
  <c r="H27" i="104"/>
  <c r="E1849" i="2"/>
  <c r="H1849" i="2" s="1"/>
  <c r="F1322" i="2"/>
  <c r="H1322" i="2" s="1"/>
  <c r="C22" i="63"/>
  <c r="N70" i="10"/>
  <c r="N68" i="10"/>
  <c r="C2" i="31"/>
  <c r="D72" i="31" s="1"/>
  <c r="X94" i="10"/>
  <c r="B34" i="64"/>
  <c r="B46" i="65" s="1"/>
  <c r="N71" i="10"/>
  <c r="S11" i="81"/>
  <c r="T11" i="81" s="1"/>
  <c r="U24" i="81" s="1"/>
  <c r="I8" i="51"/>
  <c r="K9" i="51"/>
  <c r="K11" i="51" s="1"/>
  <c r="I55" i="10"/>
  <c r="I74" i="10"/>
  <c r="K74" i="10" s="1"/>
  <c r="N74" i="10" s="1"/>
  <c r="F8" i="2"/>
  <c r="G7" i="72"/>
  <c r="E6" i="32"/>
  <c r="I75" i="10"/>
  <c r="I44" i="10"/>
  <c r="K44" i="10" s="1"/>
  <c r="N44" i="10" s="1"/>
  <c r="E539" i="2"/>
  <c r="E540" i="2" s="1"/>
  <c r="H540" i="2" s="1"/>
  <c r="C541" i="2" s="1"/>
  <c r="H420" i="2"/>
  <c r="H440" i="2" s="1"/>
  <c r="H452" i="2" s="1"/>
  <c r="A3" i="70"/>
  <c r="A3" i="71" s="1"/>
  <c r="AG23" i="81"/>
  <c r="G55" i="70"/>
  <c r="G73" i="70" s="1"/>
  <c r="J73" i="70" s="1"/>
  <c r="G136" i="72"/>
  <c r="J136" i="72" s="1"/>
  <c r="F1081" i="2"/>
  <c r="H1081" i="2" s="1"/>
  <c r="G54" i="72"/>
  <c r="J54" i="72" s="1"/>
  <c r="E1651" i="2"/>
  <c r="H1651" i="2" s="1"/>
  <c r="F894" i="2"/>
  <c r="F962" i="2" s="1"/>
  <c r="H962" i="2" s="1"/>
  <c r="F1506" i="2"/>
  <c r="H1629" i="2"/>
  <c r="F1797" i="2"/>
  <c r="H1797" i="2" s="1"/>
  <c r="G137" i="70"/>
  <c r="J137" i="70" s="1"/>
  <c r="H2109" i="2"/>
  <c r="I2109" i="2" s="1"/>
  <c r="E125" i="71"/>
  <c r="E126" i="71" s="1"/>
  <c r="F60" i="10"/>
  <c r="F1108" i="2"/>
  <c r="F1168" i="2"/>
  <c r="F736" i="2"/>
  <c r="H736" i="2" s="1"/>
  <c r="C530" i="2"/>
  <c r="AF29" i="81"/>
  <c r="H41" i="2"/>
  <c r="B42" i="2" s="1"/>
  <c r="I2133" i="2"/>
  <c r="F48" i="64"/>
  <c r="F63" i="2" l="1"/>
  <c r="H63" i="2" s="1"/>
  <c r="G83" i="2"/>
  <c r="I62" i="10"/>
  <c r="K62" i="10" s="1"/>
  <c r="N62" i="10" s="1"/>
  <c r="D49" i="55"/>
  <c r="T1943" i="2"/>
  <c r="U1947" i="2"/>
  <c r="U1949" i="2" s="1"/>
  <c r="H1996" i="2" s="1"/>
  <c r="N73" i="10"/>
  <c r="D52" i="55"/>
  <c r="K124" i="32"/>
  <c r="H1521" i="2"/>
  <c r="F1536" i="2"/>
  <c r="H1536" i="2" s="1"/>
  <c r="Q8" i="51"/>
  <c r="M9" i="51" s="1"/>
  <c r="N72" i="10"/>
  <c r="F1425" i="2" s="1"/>
  <c r="H1425" i="2" s="1"/>
  <c r="D50" i="55"/>
  <c r="H34" i="104"/>
  <c r="H37" i="104" s="1"/>
  <c r="F1537" i="2" s="1"/>
  <c r="H1537" i="2" s="1"/>
  <c r="J838" i="2"/>
  <c r="E1202" i="2"/>
  <c r="H1202" i="2"/>
  <c r="K55" i="10"/>
  <c r="N55" i="10" s="1"/>
  <c r="H366" i="2"/>
  <c r="F61" i="10"/>
  <c r="F63" i="10" s="1"/>
  <c r="F68" i="10" s="1"/>
  <c r="H68" i="10" s="1"/>
  <c r="Q1942" i="2" s="1"/>
  <c r="F62" i="10"/>
  <c r="F39" i="104"/>
  <c r="H39" i="104" s="1"/>
  <c r="N69" i="10"/>
  <c r="H1293" i="2"/>
  <c r="K75" i="10"/>
  <c r="N75" i="10" s="1"/>
  <c r="F1256" i="2"/>
  <c r="H1256" i="2" s="1"/>
  <c r="F1255" i="2"/>
  <c r="H1255" i="2" s="1"/>
  <c r="F1790" i="2"/>
  <c r="H1790" i="2" s="1"/>
  <c r="I8" i="126"/>
  <c r="D8" i="134"/>
  <c r="H1395" i="2"/>
  <c r="H1366" i="2"/>
  <c r="E43" i="64"/>
  <c r="H43" i="64" s="1"/>
  <c r="E762" i="2"/>
  <c r="K31" i="10"/>
  <c r="N31" i="10" s="1"/>
  <c r="S56" i="10"/>
  <c r="H762" i="2"/>
  <c r="K30" i="10"/>
  <c r="N30" i="10" s="1"/>
  <c r="Y16" i="10"/>
  <c r="E122" i="32"/>
  <c r="G122" i="32" s="1"/>
  <c r="F1435" i="2"/>
  <c r="H1435" i="2" s="1"/>
  <c r="F1149" i="2"/>
  <c r="H1149" i="2" s="1"/>
  <c r="F1156" i="2"/>
  <c r="H1156" i="2" s="1"/>
  <c r="F1436" i="2"/>
  <c r="H1436" i="2" s="1"/>
  <c r="F1157" i="2"/>
  <c r="H1157" i="2" s="1"/>
  <c r="F1150" i="2"/>
  <c r="H1150" i="2" s="1"/>
  <c r="F1485" i="2"/>
  <c r="H1485" i="2" s="1"/>
  <c r="H1478" i="2"/>
  <c r="F124" i="32"/>
  <c r="L14" i="51"/>
  <c r="K59" i="10"/>
  <c r="N59" i="10" s="1"/>
  <c r="J763" i="2"/>
  <c r="K763" i="2" s="1"/>
  <c r="I63" i="10"/>
  <c r="K63" i="10" s="1"/>
  <c r="N63" i="10" s="1"/>
  <c r="J807" i="2"/>
  <c r="I61" i="10"/>
  <c r="K61" i="10" s="1"/>
  <c r="N61" i="10" s="1"/>
  <c r="F125" i="32"/>
  <c r="F130" i="32"/>
  <c r="F127" i="32"/>
  <c r="I2066" i="2"/>
  <c r="I2009" i="2"/>
  <c r="S63" i="10"/>
  <c r="K1172" i="2" s="1"/>
  <c r="K838" i="2" s="1"/>
  <c r="F41" i="104"/>
  <c r="H41" i="104" s="1"/>
  <c r="F1121" i="2"/>
  <c r="H1121" i="2" s="1"/>
  <c r="X98" i="10"/>
  <c r="N113" i="2"/>
  <c r="F64" i="10"/>
  <c r="H64" i="10" s="1"/>
  <c r="G37" i="64"/>
  <c r="G26" i="64"/>
  <c r="H20" i="64"/>
  <c r="I20" i="64" s="1"/>
  <c r="G27" i="65" s="1"/>
  <c r="H27" i="65" s="1"/>
  <c r="G20" i="64"/>
  <c r="G16" i="64"/>
  <c r="G41" i="64"/>
  <c r="S58" i="10"/>
  <c r="K58" i="10"/>
  <c r="N58" i="10" s="1"/>
  <c r="S60" i="10"/>
  <c r="K60" i="10"/>
  <c r="S59" i="10"/>
  <c r="H36" i="64"/>
  <c r="I36" i="64" s="1"/>
  <c r="J36" i="64" s="1"/>
  <c r="H12" i="64"/>
  <c r="I12" i="64" s="1"/>
  <c r="K12" i="64" s="1"/>
  <c r="G22" i="64"/>
  <c r="G33" i="64"/>
  <c r="G36" i="64"/>
  <c r="G13" i="64"/>
  <c r="H39" i="64"/>
  <c r="I39" i="64" s="1"/>
  <c r="G52" i="65" s="1"/>
  <c r="H52" i="65" s="1"/>
  <c r="H33" i="64"/>
  <c r="I33" i="64" s="1"/>
  <c r="J33" i="64" s="1"/>
  <c r="G21" i="64"/>
  <c r="H41" i="64"/>
  <c r="G23" i="64"/>
  <c r="H44" i="64"/>
  <c r="H16" i="64"/>
  <c r="I16" i="64" s="1"/>
  <c r="K16" i="64" s="1"/>
  <c r="H15" i="64"/>
  <c r="I15" i="64" s="1"/>
  <c r="J15" i="64" s="1"/>
  <c r="G34" i="64"/>
  <c r="H22" i="64"/>
  <c r="I22" i="64" s="1"/>
  <c r="K22" i="64" s="1"/>
  <c r="H18" i="64"/>
  <c r="I18" i="64" s="1"/>
  <c r="J18" i="64" s="1"/>
  <c r="G15" i="64"/>
  <c r="G42" i="64"/>
  <c r="G19" i="64"/>
  <c r="G12" i="64"/>
  <c r="H37" i="64"/>
  <c r="I37" i="64" s="1"/>
  <c r="G50" i="65" s="1"/>
  <c r="H50" i="65" s="1"/>
  <c r="H40" i="64"/>
  <c r="I40" i="64" s="1"/>
  <c r="G54" i="65" s="1"/>
  <c r="C55" i="65" s="1"/>
  <c r="G25" i="64"/>
  <c r="G14" i="64"/>
  <c r="G18" i="64"/>
  <c r="G44" i="64"/>
  <c r="G39" i="64"/>
  <c r="H19" i="64"/>
  <c r="I19" i="64" s="1"/>
  <c r="J19" i="64" s="1"/>
  <c r="H14" i="64"/>
  <c r="I14" i="64" s="1"/>
  <c r="G12" i="65" s="1"/>
  <c r="H12" i="65" s="1"/>
  <c r="G45" i="64"/>
  <c r="H13" i="64"/>
  <c r="I13" i="64" s="1"/>
  <c r="G10" i="65" s="1"/>
  <c r="H23" i="64"/>
  <c r="I23" i="64" s="1"/>
  <c r="G33" i="65" s="1"/>
  <c r="I33" i="65" s="1"/>
  <c r="G40" i="64"/>
  <c r="S61" i="10"/>
  <c r="E839" i="2"/>
  <c r="H839" i="2"/>
  <c r="E80" i="71"/>
  <c r="E81" i="71" s="1"/>
  <c r="H28" i="104"/>
  <c r="H31" i="104" s="1"/>
  <c r="F1522" i="2" s="1"/>
  <c r="H1522" i="2" s="1"/>
  <c r="J148" i="70"/>
  <c r="T20" i="81"/>
  <c r="U23" i="81"/>
  <c r="AA23" i="81" s="1"/>
  <c r="T27" i="81"/>
  <c r="Z27" i="81" s="1"/>
  <c r="AG27" i="81" s="1"/>
  <c r="V22" i="81"/>
  <c r="D58" i="31"/>
  <c r="F910" i="2"/>
  <c r="D17" i="31"/>
  <c r="H217" i="2" s="1"/>
  <c r="E42" i="64"/>
  <c r="H42" i="64" s="1"/>
  <c r="E45" i="64"/>
  <c r="F45" i="64" s="1"/>
  <c r="I124" i="32"/>
  <c r="D14" i="31"/>
  <c r="H559" i="2" s="1"/>
  <c r="D52" i="31"/>
  <c r="H634" i="2" s="1"/>
  <c r="H635" i="2" s="1"/>
  <c r="H636" i="2" s="1"/>
  <c r="D66" i="31"/>
  <c r="D39" i="31"/>
  <c r="D71" i="31"/>
  <c r="D20" i="31"/>
  <c r="H356" i="2" s="1"/>
  <c r="D28" i="31"/>
  <c r="D45" i="31"/>
  <c r="D77" i="31"/>
  <c r="D18" i="31"/>
  <c r="H219" i="2" s="1"/>
  <c r="D43" i="31"/>
  <c r="D76" i="31"/>
  <c r="D57" i="31"/>
  <c r="D651" i="2" s="1"/>
  <c r="H651" i="2" s="1"/>
  <c r="D34" i="31"/>
  <c r="H527" i="2" s="1"/>
  <c r="D51" i="31"/>
  <c r="H594" i="2" s="1"/>
  <c r="H595" i="2" s="1"/>
  <c r="H596" i="2" s="1"/>
  <c r="D63" i="31"/>
  <c r="D33" i="31"/>
  <c r="H179" i="2" s="1"/>
  <c r="D78" i="31"/>
  <c r="E1857" i="2"/>
  <c r="H1857" i="2" s="1"/>
  <c r="H50" i="2"/>
  <c r="D51" i="2" s="1"/>
  <c r="D64" i="31"/>
  <c r="H393" i="2" s="1"/>
  <c r="D25" i="31"/>
  <c r="D40" i="31"/>
  <c r="D44" i="31"/>
  <c r="D61" i="31"/>
  <c r="D21" i="31"/>
  <c r="D68" i="31"/>
  <c r="F184" i="2"/>
  <c r="H184" i="2" s="1"/>
  <c r="D60" i="31"/>
  <c r="D81" i="31"/>
  <c r="D22" i="31"/>
  <c r="H376" i="2" s="1"/>
  <c r="D7" i="31"/>
  <c r="H196" i="2" s="1"/>
  <c r="H197" i="2" s="1"/>
  <c r="D73" i="31"/>
  <c r="D70" i="31"/>
  <c r="D8" i="31"/>
  <c r="D16" i="31"/>
  <c r="D55" i="31"/>
  <c r="F13" i="104" s="1"/>
  <c r="H13" i="104" s="1"/>
  <c r="I13" i="104" s="1"/>
  <c r="D65" i="31"/>
  <c r="D83" i="31"/>
  <c r="D47" i="31"/>
  <c r="H607" i="2" s="1"/>
  <c r="D29" i="31"/>
  <c r="D27" i="31"/>
  <c r="H424" i="2" s="1"/>
  <c r="D42" i="31"/>
  <c r="D13" i="31"/>
  <c r="D24" i="31"/>
  <c r="D10" i="31"/>
  <c r="D80" i="31"/>
  <c r="D75" i="31"/>
  <c r="D6" i="31"/>
  <c r="D56" i="31"/>
  <c r="D59" i="31"/>
  <c r="D84" i="31"/>
  <c r="D35" i="31"/>
  <c r="H535" i="2" s="1"/>
  <c r="D37" i="31"/>
  <c r="D32" i="31"/>
  <c r="D69" i="31"/>
  <c r="H471" i="2" s="1"/>
  <c r="H499" i="2" s="1"/>
  <c r="D11" i="31"/>
  <c r="D15" i="31"/>
  <c r="H208" i="2" s="1"/>
  <c r="D31" i="31"/>
  <c r="D38" i="31"/>
  <c r="X95" i="10"/>
  <c r="H228" i="2"/>
  <c r="H238" i="2" s="1"/>
  <c r="H248" i="2" s="1"/>
  <c r="H211" i="2"/>
  <c r="H220" i="2" s="1"/>
  <c r="E71" i="2"/>
  <c r="E109" i="2"/>
  <c r="H109" i="2" s="1"/>
  <c r="H202" i="2"/>
  <c r="H462" i="2"/>
  <c r="E601" i="2"/>
  <c r="E602" i="2" s="1"/>
  <c r="H602" i="2" s="1"/>
  <c r="H603" i="2" s="1"/>
  <c r="H267" i="2"/>
  <c r="H283" i="2" s="1"/>
  <c r="H300" i="2"/>
  <c r="G63" i="70"/>
  <c r="J63" i="70" s="1"/>
  <c r="J55" i="70"/>
  <c r="H1141" i="2"/>
  <c r="AM23" i="81"/>
  <c r="AU23" i="81" s="1"/>
  <c r="G72" i="72"/>
  <c r="J72" i="72" s="1"/>
  <c r="G62" i="72"/>
  <c r="G80" i="72" s="1"/>
  <c r="J80" i="72" s="1"/>
  <c r="H1108" i="2"/>
  <c r="H1181" i="2"/>
  <c r="H894" i="2"/>
  <c r="H1506" i="2"/>
  <c r="H1168" i="2"/>
  <c r="AI20" i="81"/>
  <c r="AP20" i="81"/>
  <c r="H42" i="2"/>
  <c r="H43" i="2" s="1"/>
  <c r="H479" i="2" l="1"/>
  <c r="H480" i="2" s="1"/>
  <c r="J457" i="2"/>
  <c r="H210" i="2"/>
  <c r="G82" i="2"/>
  <c r="G84" i="2" s="1"/>
  <c r="E764" i="2"/>
  <c r="H764" i="2"/>
  <c r="F1571" i="2"/>
  <c r="F1529" i="2"/>
  <c r="H1529" i="2" s="1"/>
  <c r="H292" i="2"/>
  <c r="F1517" i="2"/>
  <c r="H1517" i="2" s="1"/>
  <c r="F1559" i="2"/>
  <c r="H1559" i="2" s="1"/>
  <c r="H295" i="2"/>
  <c r="F1560" i="2"/>
  <c r="H1560" i="2" s="1"/>
  <c r="F1572" i="2"/>
  <c r="F1530" i="2"/>
  <c r="H1530" i="2" s="1"/>
  <c r="H384" i="2"/>
  <c r="H291" i="2"/>
  <c r="H43" i="104"/>
  <c r="H44" i="104" s="1"/>
  <c r="H47" i="104" s="1"/>
  <c r="E1196" i="2"/>
  <c r="H1196" i="2" s="1"/>
  <c r="E862" i="2"/>
  <c r="H862" i="2" s="1"/>
  <c r="H868" i="2"/>
  <c r="E868" i="2"/>
  <c r="H511" i="2"/>
  <c r="H512" i="2" s="1"/>
  <c r="H508" i="2"/>
  <c r="H509" i="2" s="1"/>
  <c r="E45" i="32" s="1"/>
  <c r="G45" i="32" s="1"/>
  <c r="H392" i="2"/>
  <c r="H374" i="2"/>
  <c r="H1944" i="2"/>
  <c r="F1248" i="2"/>
  <c r="H1248" i="2" s="1"/>
  <c r="J1585" i="2"/>
  <c r="E1675" i="2" s="1"/>
  <c r="H1675" i="2" s="1"/>
  <c r="H1204" i="2"/>
  <c r="E1204" i="2"/>
  <c r="H62" i="10"/>
  <c r="J62" i="10" s="1"/>
  <c r="F1370" i="2"/>
  <c r="H1370" i="2" s="1"/>
  <c r="F1304" i="2"/>
  <c r="H1304" i="2" s="1"/>
  <c r="F1297" i="2"/>
  <c r="H1297" i="2" s="1"/>
  <c r="F1401" i="2"/>
  <c r="H1401" i="2" s="1"/>
  <c r="P146" i="2"/>
  <c r="P153" i="2"/>
  <c r="F1371" i="2"/>
  <c r="H1371" i="2" s="1"/>
  <c r="F1305" i="2"/>
  <c r="H1305" i="2" s="1"/>
  <c r="F1298" i="2"/>
  <c r="H1298" i="2" s="1"/>
  <c r="F1402" i="2"/>
  <c r="H1402" i="2" s="1"/>
  <c r="H1359" i="2"/>
  <c r="F1286" i="2"/>
  <c r="H1286" i="2" s="1"/>
  <c r="P148" i="2"/>
  <c r="P155" i="2"/>
  <c r="F1263" i="2"/>
  <c r="H1263" i="2" s="1"/>
  <c r="F710" i="2"/>
  <c r="H710" i="2" s="1"/>
  <c r="F703" i="2"/>
  <c r="H703" i="2" s="1"/>
  <c r="F1285" i="2"/>
  <c r="H1285" i="2" s="1"/>
  <c r="F1358" i="2"/>
  <c r="H1358" i="2" s="1"/>
  <c r="F1243" i="2"/>
  <c r="H1243" i="2" s="1"/>
  <c r="E1665" i="2"/>
  <c r="H1665" i="2" s="1"/>
  <c r="E1678" i="2"/>
  <c r="H1678" i="2" s="1"/>
  <c r="H1454" i="2"/>
  <c r="H457" i="2"/>
  <c r="H403" i="2"/>
  <c r="F1622" i="2"/>
  <c r="F1608" i="2"/>
  <c r="E876" i="2"/>
  <c r="H876" i="2" s="1"/>
  <c r="E818" i="2"/>
  <c r="H235" i="2"/>
  <c r="F686" i="2"/>
  <c r="H686" i="2" s="1"/>
  <c r="H688" i="2" s="1"/>
  <c r="H689" i="2" s="1"/>
  <c r="F680" i="2"/>
  <c r="H680" i="2" s="1"/>
  <c r="F692" i="2"/>
  <c r="H692" i="2" s="1"/>
  <c r="H694" i="2" s="1"/>
  <c r="H695" i="2" s="1"/>
  <c r="G63" i="32" s="1"/>
  <c r="F663" i="2"/>
  <c r="H663" i="2" s="1"/>
  <c r="F671" i="2"/>
  <c r="H671" i="2" s="1"/>
  <c r="H445" i="2"/>
  <c r="H415" i="2"/>
  <c r="H314" i="2"/>
  <c r="H404" i="2"/>
  <c r="H416" i="2" s="1"/>
  <c r="H505" i="2"/>
  <c r="H405" i="2"/>
  <c r="H417" i="2" s="1"/>
  <c r="J64" i="10"/>
  <c r="C874" i="2"/>
  <c r="C882" i="2"/>
  <c r="H824" i="2"/>
  <c r="N60" i="10"/>
  <c r="E1662" i="2"/>
  <c r="H1662" i="2" s="1"/>
  <c r="E1652" i="2"/>
  <c r="F665" i="2"/>
  <c r="H665" i="2" s="1"/>
  <c r="F1169" i="2"/>
  <c r="H16" i="120"/>
  <c r="K16" i="120" s="1"/>
  <c r="F1396" i="2"/>
  <c r="H1396" i="2" s="1"/>
  <c r="F1445" i="2"/>
  <c r="H1445" i="2" s="1"/>
  <c r="F1412" i="2"/>
  <c r="H1412" i="2" s="1"/>
  <c r="F1453" i="2"/>
  <c r="H1453" i="2" s="1"/>
  <c r="F1182" i="2"/>
  <c r="F738" i="2"/>
  <c r="H738" i="2" s="1"/>
  <c r="H754" i="2"/>
  <c r="H755" i="2" s="1"/>
  <c r="B8" i="51"/>
  <c r="F122" i="32"/>
  <c r="K10" i="53"/>
  <c r="T64" i="54"/>
  <c r="E54" i="54" s="1"/>
  <c r="F21" i="32"/>
  <c r="H1158" i="2"/>
  <c r="H1159" i="2" s="1"/>
  <c r="E11" i="32"/>
  <c r="G11" i="32" s="1"/>
  <c r="B24" i="66"/>
  <c r="F69" i="10"/>
  <c r="H69" i="10" s="1"/>
  <c r="H1943" i="2"/>
  <c r="H11" i="120"/>
  <c r="H12" i="120"/>
  <c r="H54" i="104"/>
  <c r="F930" i="2"/>
  <c r="H930" i="2" s="1"/>
  <c r="F895" i="2"/>
  <c r="H895" i="2" s="1"/>
  <c r="H1947" i="2"/>
  <c r="F1142" i="2"/>
  <c r="E1591" i="2"/>
  <c r="F1421" i="2"/>
  <c r="F1058" i="2"/>
  <c r="H1058" i="2" s="1"/>
  <c r="F1728" i="2"/>
  <c r="H1728" i="2" s="1"/>
  <c r="F1737" i="2"/>
  <c r="H1737" i="2" s="1"/>
  <c r="E1587" i="2"/>
  <c r="F1422" i="2"/>
  <c r="E789" i="2"/>
  <c r="F1496" i="2"/>
  <c r="F1063" i="2"/>
  <c r="H1063" i="2" s="1"/>
  <c r="F1507" i="2"/>
  <c r="F1466" i="2"/>
  <c r="E1720" i="2"/>
  <c r="H1720" i="2" s="1"/>
  <c r="Q1948" i="2"/>
  <c r="U1948" i="2"/>
  <c r="H910" i="2"/>
  <c r="H911" i="2" s="1"/>
  <c r="H912" i="2" s="1"/>
  <c r="H914" i="2" s="1"/>
  <c r="F896" i="2" s="1"/>
  <c r="H896" i="2" s="1"/>
  <c r="F945" i="2"/>
  <c r="H945" i="2" s="1"/>
  <c r="H946" i="2" s="1"/>
  <c r="H947" i="2" s="1"/>
  <c r="H949" i="2" s="1"/>
  <c r="F931" i="2" s="1"/>
  <c r="H931" i="2" s="1"/>
  <c r="F120" i="2"/>
  <c r="F134" i="2"/>
  <c r="H134" i="2" s="1"/>
  <c r="F148" i="2"/>
  <c r="E123" i="2"/>
  <c r="E137" i="2" s="1"/>
  <c r="N127" i="2"/>
  <c r="N128" i="2" s="1"/>
  <c r="G138" i="2" s="1"/>
  <c r="H139" i="2" s="1"/>
  <c r="N141" i="2"/>
  <c r="N114" i="2"/>
  <c r="G124" i="2" s="1"/>
  <c r="H125" i="2" s="1"/>
  <c r="G14" i="65"/>
  <c r="C15" i="65" s="1"/>
  <c r="J20" i="64"/>
  <c r="F1839" i="2"/>
  <c r="H1839" i="2" s="1"/>
  <c r="F1777" i="2"/>
  <c r="I27" i="65"/>
  <c r="C28" i="65"/>
  <c r="J37" i="64"/>
  <c r="J12" i="64"/>
  <c r="J46" i="64" s="1"/>
  <c r="G48" i="65"/>
  <c r="H48" i="65" s="1"/>
  <c r="F1610" i="2"/>
  <c r="G8" i="65"/>
  <c r="C9" i="65" s="1"/>
  <c r="I52" i="65"/>
  <c r="G31" i="65"/>
  <c r="C32" i="65" s="1"/>
  <c r="J23" i="64"/>
  <c r="J16" i="64"/>
  <c r="J39" i="64"/>
  <c r="C53" i="65"/>
  <c r="G16" i="65"/>
  <c r="I16" i="65" s="1"/>
  <c r="I54" i="65"/>
  <c r="C51" i="65"/>
  <c r="G39" i="65"/>
  <c r="I39" i="65" s="1"/>
  <c r="H54" i="65"/>
  <c r="C13" i="65"/>
  <c r="J22" i="64"/>
  <c r="J40" i="64"/>
  <c r="G20" i="65"/>
  <c r="C21" i="65" s="1"/>
  <c r="G18" i="65"/>
  <c r="C19" i="65" s="1"/>
  <c r="H33" i="65"/>
  <c r="C34" i="65"/>
  <c r="J13" i="64"/>
  <c r="K19" i="64"/>
  <c r="K13" i="64"/>
  <c r="J14" i="64"/>
  <c r="F1808" i="2"/>
  <c r="H1808" i="2" s="1"/>
  <c r="F1919" i="2"/>
  <c r="H1919" i="2" s="1"/>
  <c r="E841" i="2"/>
  <c r="H841" i="2"/>
  <c r="H831" i="2" s="1"/>
  <c r="H832" i="2" s="1"/>
  <c r="H1840" i="2"/>
  <c r="F731" i="2"/>
  <c r="H731" i="2" s="1"/>
  <c r="F1319" i="2"/>
  <c r="H1319" i="2" s="1"/>
  <c r="F1694" i="2"/>
  <c r="H1694" i="2" s="1"/>
  <c r="J5" i="104"/>
  <c r="AA32" i="81"/>
  <c r="AH32" i="81" s="1"/>
  <c r="V25" i="81"/>
  <c r="W32" i="81" s="1"/>
  <c r="AC32" i="81" s="1"/>
  <c r="AA24" i="81"/>
  <c r="AA29" i="81"/>
  <c r="Z32" i="81"/>
  <c r="Z24" i="81"/>
  <c r="AA25" i="81"/>
  <c r="AB23" i="81"/>
  <c r="AP23" i="81" s="1"/>
  <c r="AB22" i="81"/>
  <c r="T21" i="81"/>
  <c r="Z21" i="81" s="1"/>
  <c r="Z20" i="81"/>
  <c r="AM20" i="81" s="1"/>
  <c r="AU20" i="81" s="1"/>
  <c r="BE22" i="81"/>
  <c r="L22" i="81" s="1"/>
  <c r="D505" i="2"/>
  <c r="H45" i="64"/>
  <c r="I45" i="64" s="1"/>
  <c r="G68" i="65" s="1"/>
  <c r="H447" i="2"/>
  <c r="H459" i="2" s="1"/>
  <c r="H425" i="2"/>
  <c r="H446" i="2"/>
  <c r="H458" i="2" s="1"/>
  <c r="H201" i="2"/>
  <c r="H203" i="2" s="1"/>
  <c r="H204" i="2" s="1"/>
  <c r="H575" i="2"/>
  <c r="F1624" i="2"/>
  <c r="F1495" i="2"/>
  <c r="H227" i="2"/>
  <c r="H237" i="2" s="1"/>
  <c r="H239" i="2" s="1"/>
  <c r="H622" i="2"/>
  <c r="H561" i="2" s="1"/>
  <c r="H562" i="2" s="1"/>
  <c r="H563" i="2" s="1"/>
  <c r="H547" i="2"/>
  <c r="H548" i="2" s="1"/>
  <c r="H549" i="2" s="1"/>
  <c r="H609" i="2"/>
  <c r="H610" i="2" s="1"/>
  <c r="H611" i="2" s="1"/>
  <c r="H330" i="2"/>
  <c r="H365" i="2" s="1"/>
  <c r="H383" i="2" s="1"/>
  <c r="H334" i="2"/>
  <c r="H394" i="2"/>
  <c r="H519" i="2"/>
  <c r="H221" i="2"/>
  <c r="H222" i="2" s="1"/>
  <c r="H223" i="2" s="1"/>
  <c r="H58" i="2"/>
  <c r="E70" i="2"/>
  <c r="G97" i="2" s="1"/>
  <c r="H268" i="2"/>
  <c r="H545" i="2"/>
  <c r="H592" i="2" s="1"/>
  <c r="H620" i="2"/>
  <c r="H360" i="2"/>
  <c r="F192" i="2"/>
  <c r="H192" i="2" s="1"/>
  <c r="H194" i="2" s="1"/>
  <c r="H199" i="2"/>
  <c r="F1769" i="2" s="1"/>
  <c r="F888" i="2"/>
  <c r="H49" i="2"/>
  <c r="E51" i="2" s="1"/>
  <c r="F62" i="2"/>
  <c r="H62" i="2" s="1"/>
  <c r="F183" i="2"/>
  <c r="H183" i="2" s="1"/>
  <c r="H185" i="2" s="1"/>
  <c r="H186" i="2" s="1"/>
  <c r="H1882" i="2"/>
  <c r="E108" i="2"/>
  <c r="H108" i="2" s="1"/>
  <c r="H110" i="2" s="1"/>
  <c r="H320" i="2"/>
  <c r="H271" i="2"/>
  <c r="H287" i="2" s="1"/>
  <c r="H225" i="2"/>
  <c r="H71" i="2"/>
  <c r="G98" i="2"/>
  <c r="H212" i="2"/>
  <c r="B213" i="2" s="1"/>
  <c r="G81" i="70"/>
  <c r="J81" i="70" s="1"/>
  <c r="AF27" i="81"/>
  <c r="AM27" i="81"/>
  <c r="BE20" i="81"/>
  <c r="L20" i="81" s="1"/>
  <c r="Y9" i="10"/>
  <c r="E586" i="2"/>
  <c r="E587" i="2" s="1"/>
  <c r="H587" i="2" s="1"/>
  <c r="C603" i="2"/>
  <c r="BE23" i="81"/>
  <c r="L23" i="81" s="1"/>
  <c r="J62" i="72"/>
  <c r="G138" i="70"/>
  <c r="J138" i="70" s="1"/>
  <c r="F963" i="2"/>
  <c r="H963" i="2" s="1"/>
  <c r="G137" i="72"/>
  <c r="J137" i="72" s="1"/>
  <c r="G55" i="72"/>
  <c r="G56" i="70"/>
  <c r="AX20" i="81"/>
  <c r="AG25" i="81"/>
  <c r="AM25" i="81"/>
  <c r="AU25" i="81" s="1"/>
  <c r="AP21" i="81"/>
  <c r="AI21" i="81"/>
  <c r="C11" i="65"/>
  <c r="I10" i="65"/>
  <c r="H10" i="65"/>
  <c r="G42" i="32" l="1"/>
  <c r="D85" i="2"/>
  <c r="H85" i="2"/>
  <c r="H86" i="2" s="1"/>
  <c r="H88" i="2" s="1"/>
  <c r="E62" i="32"/>
  <c r="G62" i="32" s="1"/>
  <c r="A11" i="63"/>
  <c r="B53" i="54"/>
  <c r="F714" i="2"/>
  <c r="H714" i="2" s="1"/>
  <c r="F1564" i="2"/>
  <c r="H1564" i="2" s="1"/>
  <c r="F1290" i="2"/>
  <c r="F1363" i="2"/>
  <c r="H1363" i="2" s="1"/>
  <c r="H1572" i="2"/>
  <c r="F1579" i="2"/>
  <c r="H1579" i="2" s="1"/>
  <c r="H1571" i="2"/>
  <c r="F1578" i="2"/>
  <c r="H1578" i="2" s="1"/>
  <c r="C8" i="106"/>
  <c r="H284" i="2"/>
  <c r="H301" i="2" s="1"/>
  <c r="H302" i="2" s="1"/>
  <c r="B303" i="2" s="1"/>
  <c r="H293" i="2"/>
  <c r="E50" i="55"/>
  <c r="E76" i="10"/>
  <c r="H1945" i="2"/>
  <c r="B1946" i="2" s="1"/>
  <c r="H245" i="2"/>
  <c r="P149" i="2"/>
  <c r="P150" i="2" s="1"/>
  <c r="P159" i="2" s="1"/>
  <c r="H160" i="2" s="1"/>
  <c r="H164" i="2" s="1"/>
  <c r="H870" i="2"/>
  <c r="H860" i="2" s="1"/>
  <c r="H861" i="2" s="1"/>
  <c r="H864" i="2" s="1"/>
  <c r="E80" i="32" s="1"/>
  <c r="E870" i="2"/>
  <c r="H1194" i="2"/>
  <c r="H1195" i="2" s="1"/>
  <c r="H1198" i="2" s="1"/>
  <c r="H167" i="2"/>
  <c r="H171" i="2" s="1"/>
  <c r="P156" i="2"/>
  <c r="P157" i="2" s="1"/>
  <c r="H1306" i="2"/>
  <c r="H1307" i="2" s="1"/>
  <c r="K64" i="10"/>
  <c r="E46" i="32"/>
  <c r="G46" i="32" s="1"/>
  <c r="F70" i="10"/>
  <c r="H70" i="10" s="1"/>
  <c r="K12" i="120"/>
  <c r="K30" i="120"/>
  <c r="K11" i="120"/>
  <c r="K26" i="120"/>
  <c r="F45" i="32"/>
  <c r="H1421" i="2"/>
  <c r="F1432" i="2"/>
  <c r="H1432" i="2" s="1"/>
  <c r="E1601" i="2"/>
  <c r="H1601" i="2" s="1"/>
  <c r="H1591" i="2"/>
  <c r="K1473" i="2"/>
  <c r="F1479" i="2"/>
  <c r="H1466" i="2"/>
  <c r="F1508" i="2"/>
  <c r="H1508" i="2" s="1"/>
  <c r="H1496" i="2"/>
  <c r="K1469" i="2"/>
  <c r="H1587" i="2"/>
  <c r="H888" i="2"/>
  <c r="F923" i="2"/>
  <c r="H923" i="2" s="1"/>
  <c r="H140" i="2"/>
  <c r="H14" i="65"/>
  <c r="N142" i="2"/>
  <c r="G152" i="2" s="1"/>
  <c r="H153" i="2" s="1"/>
  <c r="E151" i="2"/>
  <c r="H1610" i="2"/>
  <c r="F1791" i="2"/>
  <c r="H1791" i="2" s="1"/>
  <c r="H1777" i="2"/>
  <c r="C49" i="65"/>
  <c r="H31" i="65"/>
  <c r="I8" i="65"/>
  <c r="H8" i="65"/>
  <c r="H70" i="65" s="1"/>
  <c r="C71" i="65" s="1"/>
  <c r="H1769" i="2"/>
  <c r="F1786" i="2"/>
  <c r="H1786" i="2" s="1"/>
  <c r="F1689" i="2"/>
  <c r="F1824" i="2"/>
  <c r="H1824" i="2" s="1"/>
  <c r="C17" i="65"/>
  <c r="H16" i="65"/>
  <c r="C40" i="65"/>
  <c r="H39" i="65"/>
  <c r="H20" i="65"/>
  <c r="I18" i="65"/>
  <c r="H18" i="65"/>
  <c r="E804" i="2"/>
  <c r="E848" i="2" s="1"/>
  <c r="H848" i="2" s="1"/>
  <c r="E833" i="2"/>
  <c r="AN32" i="81"/>
  <c r="H632" i="2"/>
  <c r="AJ32" i="81"/>
  <c r="AQ32" i="81"/>
  <c r="AY32" i="81" s="1"/>
  <c r="AI23" i="81"/>
  <c r="AX23" i="81" s="1"/>
  <c r="AO24" i="81"/>
  <c r="AW24" i="81" s="1"/>
  <c r="AH24" i="81"/>
  <c r="V29" i="81"/>
  <c r="AB25" i="81"/>
  <c r="AG21" i="81"/>
  <c r="AM21" i="81"/>
  <c r="AU21" i="81" s="1"/>
  <c r="AP22" i="81"/>
  <c r="AX22" i="81" s="1"/>
  <c r="AO22" i="81"/>
  <c r="AW22" i="81" s="1"/>
  <c r="AI22" i="81"/>
  <c r="AG20" i="81"/>
  <c r="AH29" i="81"/>
  <c r="AG22" i="81"/>
  <c r="AN22" i="81"/>
  <c r="AM22" i="81"/>
  <c r="AU22" i="81" s="1"/>
  <c r="AU27" i="81"/>
  <c r="A4" i="66"/>
  <c r="A6" i="54"/>
  <c r="J45" i="64"/>
  <c r="A6" i="2"/>
  <c r="A5" i="55"/>
  <c r="H229" i="2"/>
  <c r="H230" i="2" s="1"/>
  <c r="H231" i="2" s="1"/>
  <c r="H233" i="2" s="1"/>
  <c r="E25" i="32" s="1"/>
  <c r="H375" i="2"/>
  <c r="H247" i="2"/>
  <c r="H249" i="2" s="1"/>
  <c r="H250" i="2" s="1"/>
  <c r="H577" i="2"/>
  <c r="H578" i="2" s="1"/>
  <c r="H579" i="2" s="1"/>
  <c r="H623" i="2"/>
  <c r="H624" i="2" s="1"/>
  <c r="B222" i="2"/>
  <c r="H64" i="2"/>
  <c r="H65" i="2" s="1"/>
  <c r="H70" i="2"/>
  <c r="H72" i="2" s="1"/>
  <c r="B73" i="2" s="1"/>
  <c r="H269" i="2"/>
  <c r="B270" i="2" s="1"/>
  <c r="H205" i="2"/>
  <c r="H304" i="2"/>
  <c r="H51" i="2"/>
  <c r="H52" i="2" s="1"/>
  <c r="B111" i="2"/>
  <c r="H111" i="2"/>
  <c r="H112" i="2" s="1"/>
  <c r="H213" i="2"/>
  <c r="H214" i="2" s="1"/>
  <c r="G99" i="2"/>
  <c r="AG29" i="81"/>
  <c r="AN29" i="81"/>
  <c r="AM29" i="81"/>
  <c r="AU29" i="81" s="1"/>
  <c r="BE21" i="81"/>
  <c r="L21" i="81" s="1"/>
  <c r="AH20" i="81"/>
  <c r="AO20" i="81"/>
  <c r="AN20" i="81"/>
  <c r="AV20" i="81" s="1"/>
  <c r="AG32" i="81"/>
  <c r="AM32" i="81"/>
  <c r="AU32" i="81" s="1"/>
  <c r="B204" i="2"/>
  <c r="C588" i="2"/>
  <c r="AH23" i="81"/>
  <c r="AO23" i="81"/>
  <c r="AN23" i="81"/>
  <c r="AV23" i="81" s="1"/>
  <c r="AX21" i="81"/>
  <c r="B240" i="2"/>
  <c r="H240" i="2"/>
  <c r="H241" i="2" s="1"/>
  <c r="H243" i="2" s="1"/>
  <c r="E26" i="32" s="1"/>
  <c r="G74" i="70"/>
  <c r="J74" i="70" s="1"/>
  <c r="G64" i="70"/>
  <c r="J56" i="70"/>
  <c r="J55" i="72"/>
  <c r="G63" i="72"/>
  <c r="G73" i="72"/>
  <c r="J73" i="72" s="1"/>
  <c r="E1858" i="2"/>
  <c r="H1858" i="2" s="1"/>
  <c r="H1624" i="2"/>
  <c r="F1798" i="2"/>
  <c r="H1798" i="2" s="1"/>
  <c r="H1182" i="2"/>
  <c r="F1750" i="2"/>
  <c r="F1865" i="2"/>
  <c r="H1865" i="2" s="1"/>
  <c r="H1495" i="2"/>
  <c r="F1122" i="2"/>
  <c r="H1122" i="2" s="1"/>
  <c r="BE27" i="81"/>
  <c r="L27" i="81" s="1"/>
  <c r="BE32" i="81"/>
  <c r="L32" i="81" s="1"/>
  <c r="AF24" i="81"/>
  <c r="C69" i="65"/>
  <c r="H68" i="65"/>
  <c r="E54" i="55" l="1"/>
  <c r="E55" i="55"/>
  <c r="H285" i="2"/>
  <c r="B286" i="2" s="1"/>
  <c r="H303" i="2"/>
  <c r="H1580" i="2"/>
  <c r="H1581" i="2" s="1"/>
  <c r="H251" i="2"/>
  <c r="H253" i="2" s="1"/>
  <c r="A5" i="10"/>
  <c r="A5" i="104" s="1"/>
  <c r="H294" i="2"/>
  <c r="H296" i="2" s="1"/>
  <c r="B294" i="2"/>
  <c r="H1946" i="2"/>
  <c r="H1948" i="2" s="1"/>
  <c r="H76" i="10"/>
  <c r="I55" i="55" s="1"/>
  <c r="E49" i="55"/>
  <c r="H882" i="2"/>
  <c r="N64" i="10"/>
  <c r="P160" i="2"/>
  <c r="F71" i="10"/>
  <c r="F51" i="55" s="1"/>
  <c r="E882" i="2"/>
  <c r="A6" i="126"/>
  <c r="A6" i="134"/>
  <c r="F46" i="32"/>
  <c r="G118" i="32"/>
  <c r="F20" i="32"/>
  <c r="G25" i="32"/>
  <c r="G24" i="32"/>
  <c r="E12" i="32"/>
  <c r="F12" i="32" s="1"/>
  <c r="E17" i="32"/>
  <c r="G17" i="32" s="1"/>
  <c r="E19" i="32"/>
  <c r="G19" i="32" s="1"/>
  <c r="F1486" i="2"/>
  <c r="H1486" i="2" s="1"/>
  <c r="H1479" i="2"/>
  <c r="A5" i="72"/>
  <c r="A4" i="119"/>
  <c r="H1689" i="2"/>
  <c r="E1046" i="2"/>
  <c r="H1046" i="2" s="1"/>
  <c r="H804" i="2"/>
  <c r="H789" i="2"/>
  <c r="H1622" i="2"/>
  <c r="H1608" i="2"/>
  <c r="F958" i="2"/>
  <c r="H958" i="2" s="1"/>
  <c r="F1835" i="2"/>
  <c r="H1835" i="2" s="1"/>
  <c r="F1911" i="2"/>
  <c r="H1911" i="2" s="1"/>
  <c r="AV32" i="81"/>
  <c r="F1109" i="2"/>
  <c r="H1142" i="2" s="1"/>
  <c r="H1652" i="2"/>
  <c r="E1850" i="2"/>
  <c r="H1850" i="2" s="1"/>
  <c r="F1082" i="2"/>
  <c r="H1082" i="2" s="1"/>
  <c r="AI25" i="81"/>
  <c r="AP25" i="81"/>
  <c r="AX25" i="81" s="1"/>
  <c r="AB29" i="81"/>
  <c r="BE29" i="81"/>
  <c r="L29" i="81" s="1"/>
  <c r="AW20" i="81"/>
  <c r="BA20" i="81" s="1"/>
  <c r="G20" i="81" s="1"/>
  <c r="AV22" i="81"/>
  <c r="BA22" i="81" s="1"/>
  <c r="G22" i="81" s="1"/>
  <c r="AV29" i="81"/>
  <c r="A5" i="70"/>
  <c r="A5" i="71" s="1"/>
  <c r="B250" i="2"/>
  <c r="E39" i="10"/>
  <c r="B230" i="2"/>
  <c r="S1916" i="2"/>
  <c r="Q1915" i="2" s="1"/>
  <c r="T1916" i="2"/>
  <c r="Q1916" i="2" s="1"/>
  <c r="U1920" i="2" s="1"/>
  <c r="U1922" i="2" s="1"/>
  <c r="J37" i="10"/>
  <c r="H270" i="2"/>
  <c r="H272" i="2" s="1"/>
  <c r="H286" i="2"/>
  <c r="H288" i="2" s="1"/>
  <c r="H818" i="2"/>
  <c r="H305" i="2"/>
  <c r="H1750" i="2"/>
  <c r="F1761" i="2"/>
  <c r="H1761" i="2" s="1"/>
  <c r="H73" i="2"/>
  <c r="H74" i="2" s="1"/>
  <c r="E14" i="32" s="1"/>
  <c r="H100" i="2"/>
  <c r="H101" i="2" s="1"/>
  <c r="H103" i="2" s="1"/>
  <c r="D100" i="2"/>
  <c r="AW23" i="81"/>
  <c r="BA23" i="81" s="1"/>
  <c r="G23" i="81" s="1"/>
  <c r="AH21" i="81"/>
  <c r="AO21" i="81"/>
  <c r="AN21" i="81"/>
  <c r="AV21" i="81" s="1"/>
  <c r="BE24" i="81"/>
  <c r="L24" i="81" s="1"/>
  <c r="BE25" i="81"/>
  <c r="L25" i="81" s="1"/>
  <c r="J40" i="10"/>
  <c r="I40" i="10"/>
  <c r="H71" i="10"/>
  <c r="H1290" i="2"/>
  <c r="H1169" i="2"/>
  <c r="F1730" i="2"/>
  <c r="H1507" i="2"/>
  <c r="G81" i="72"/>
  <c r="J81" i="72" s="1"/>
  <c r="J63" i="72"/>
  <c r="J64" i="70"/>
  <c r="G82" i="70"/>
  <c r="J82" i="70" s="1"/>
  <c r="AO32" i="81"/>
  <c r="AW32" i="81" s="1"/>
  <c r="AI32" i="81"/>
  <c r="AP32" i="81"/>
  <c r="H50" i="10"/>
  <c r="AO27" i="81"/>
  <c r="AN27" i="81"/>
  <c r="AV27" i="81" s="1"/>
  <c r="AH27" i="81"/>
  <c r="F14" i="32" l="1"/>
  <c r="G14" i="32"/>
  <c r="W85" i="10"/>
  <c r="W86" i="10" s="1"/>
  <c r="X86" i="10" s="1"/>
  <c r="I49" i="55"/>
  <c r="I51" i="55"/>
  <c r="F49" i="55"/>
  <c r="F50" i="55"/>
  <c r="I54" i="55"/>
  <c r="D546" i="2"/>
  <c r="D621" i="2" s="1"/>
  <c r="D633" i="2" s="1"/>
  <c r="D593" i="2"/>
  <c r="I50" i="55"/>
  <c r="G29" i="32"/>
  <c r="F29" i="32"/>
  <c r="F118" i="32"/>
  <c r="H2022" i="2"/>
  <c r="F24" i="32"/>
  <c r="F19" i="32"/>
  <c r="G12" i="32"/>
  <c r="F25" i="32"/>
  <c r="F17" i="32"/>
  <c r="G28" i="32"/>
  <c r="G15" i="32"/>
  <c r="G30" i="32"/>
  <c r="F23" i="32"/>
  <c r="Q1921" i="2"/>
  <c r="U1921" i="2"/>
  <c r="E1000" i="2"/>
  <c r="H1000" i="2" s="1"/>
  <c r="H148" i="2"/>
  <c r="H154" i="2" s="1"/>
  <c r="H120" i="2"/>
  <c r="H126" i="2" s="1"/>
  <c r="H1109" i="2"/>
  <c r="E770" i="2"/>
  <c r="H57" i="10"/>
  <c r="R57" i="10"/>
  <c r="AP29" i="81"/>
  <c r="AX29" i="81" s="1"/>
  <c r="AI29" i="81"/>
  <c r="AO29" i="81"/>
  <c r="AW29" i="81" s="1"/>
  <c r="H49" i="10"/>
  <c r="K37" i="10"/>
  <c r="G85" i="72"/>
  <c r="J85" i="72" s="1"/>
  <c r="F259" i="2"/>
  <c r="H259" i="2" s="1"/>
  <c r="X85" i="10"/>
  <c r="AW21" i="81"/>
  <c r="BA21" i="81" s="1"/>
  <c r="G21" i="81" s="1"/>
  <c r="H38" i="10"/>
  <c r="D421" i="2" s="1"/>
  <c r="AG24" i="81"/>
  <c r="AN24" i="81"/>
  <c r="AM24" i="81"/>
  <c r="AU24" i="81" s="1"/>
  <c r="AH25" i="81"/>
  <c r="AN25" i="81"/>
  <c r="AV25" i="81" s="1"/>
  <c r="AO25" i="81"/>
  <c r="H47" i="10"/>
  <c r="I47" i="10" s="1"/>
  <c r="H45" i="10"/>
  <c r="K40" i="10"/>
  <c r="N40" i="10" s="1"/>
  <c r="F984" i="2"/>
  <c r="H984" i="2" s="1"/>
  <c r="H916" i="2"/>
  <c r="F1739" i="2"/>
  <c r="H1739" i="2" s="1"/>
  <c r="H1730" i="2"/>
  <c r="AX32" i="81"/>
  <c r="BA32" i="81" s="1"/>
  <c r="G32" i="81" s="1"/>
  <c r="AW27" i="81"/>
  <c r="BA27" i="81" s="1"/>
  <c r="G27" i="81" s="1"/>
  <c r="E52" i="10"/>
  <c r="H51" i="10"/>
  <c r="I50" i="10"/>
  <c r="D357" i="2"/>
  <c r="J50" i="10"/>
  <c r="D608" i="2" l="1"/>
  <c r="D560" i="2" s="1"/>
  <c r="D576" i="2" s="1"/>
  <c r="Y85" i="10"/>
  <c r="I76" i="10" s="1"/>
  <c r="K76" i="10" s="1"/>
  <c r="N76" i="10" s="1"/>
  <c r="Y86" i="10"/>
  <c r="I2022" i="2"/>
  <c r="H2079" i="2"/>
  <c r="I2079" i="2" s="1"/>
  <c r="F15" i="32"/>
  <c r="F30" i="32"/>
  <c r="F28" i="32"/>
  <c r="E16" i="32"/>
  <c r="G16" i="32" s="1"/>
  <c r="E18" i="32"/>
  <c r="G18" i="32" s="1"/>
  <c r="I57" i="10"/>
  <c r="E810" i="2" s="1"/>
  <c r="F26" i="32"/>
  <c r="H770" i="2"/>
  <c r="E756" i="2"/>
  <c r="H756" i="2" s="1"/>
  <c r="H758" i="2" s="1"/>
  <c r="E74" i="32" s="1"/>
  <c r="H60" i="10"/>
  <c r="C768" i="2"/>
  <c r="C776" i="2" s="1"/>
  <c r="H58" i="10"/>
  <c r="BA29" i="81"/>
  <c r="G29" i="81" s="1"/>
  <c r="H53" i="10"/>
  <c r="D50" i="104"/>
  <c r="I49" i="10"/>
  <c r="J49" i="10"/>
  <c r="AW25" i="81"/>
  <c r="BA25" i="81" s="1"/>
  <c r="G25" i="81" s="1"/>
  <c r="J47" i="10"/>
  <c r="K47" i="10" s="1"/>
  <c r="N47" i="10" s="1"/>
  <c r="AV24" i="81"/>
  <c r="BA24" i="81" s="1"/>
  <c r="G24" i="81" s="1"/>
  <c r="H46" i="10"/>
  <c r="I39" i="10"/>
  <c r="D502" i="2"/>
  <c r="J45" i="10"/>
  <c r="I45" i="10"/>
  <c r="J38" i="10"/>
  <c r="D467" i="2"/>
  <c r="D504" i="2" s="1"/>
  <c r="I38" i="10"/>
  <c r="H48" i="10"/>
  <c r="J39" i="10"/>
  <c r="J51" i="10"/>
  <c r="K50" i="10"/>
  <c r="H357" i="2" s="1"/>
  <c r="H358" i="2" s="1"/>
  <c r="I51" i="10"/>
  <c r="D331" i="2"/>
  <c r="D350" i="2" s="1"/>
  <c r="H350" i="2" s="1"/>
  <c r="H59" i="10"/>
  <c r="H810" i="2"/>
  <c r="S57" i="10"/>
  <c r="H63" i="10"/>
  <c r="H52" i="10"/>
  <c r="I52" i="10" s="1"/>
  <c r="H546" i="2" l="1"/>
  <c r="C1044" i="2"/>
  <c r="C1052" i="2" s="1"/>
  <c r="C816" i="2"/>
  <c r="C824" i="2"/>
  <c r="F18" i="32"/>
  <c r="F16" i="32"/>
  <c r="G74" i="32"/>
  <c r="K57" i="10"/>
  <c r="F1628" i="2"/>
  <c r="F1614" i="2" s="1"/>
  <c r="H1614" i="2" s="1"/>
  <c r="F1467" i="2"/>
  <c r="H1467" i="2" s="1"/>
  <c r="C998" i="2"/>
  <c r="C1006" i="2"/>
  <c r="C1013" i="2"/>
  <c r="K49" i="10"/>
  <c r="N49" i="10" s="1"/>
  <c r="H1674" i="2" s="1"/>
  <c r="I53" i="10"/>
  <c r="J53" i="10"/>
  <c r="J63" i="10"/>
  <c r="K38" i="10"/>
  <c r="H647" i="2" s="1"/>
  <c r="J48" i="10"/>
  <c r="D437" i="2"/>
  <c r="I48" i="10"/>
  <c r="H399" i="2" s="1"/>
  <c r="H411" i="2" s="1"/>
  <c r="D441" i="2"/>
  <c r="D453" i="2" s="1"/>
  <c r="J46" i="10"/>
  <c r="I46" i="10"/>
  <c r="K39" i="10"/>
  <c r="K45" i="10"/>
  <c r="N45" i="10" s="1"/>
  <c r="K51" i="10"/>
  <c r="H331" i="2" s="1"/>
  <c r="N50" i="10"/>
  <c r="J52" i="10"/>
  <c r="K52" i="10" s="1"/>
  <c r="N52" i="10" s="1"/>
  <c r="E812" i="2"/>
  <c r="H812" i="2"/>
  <c r="H802" i="2" s="1"/>
  <c r="H803" i="2" s="1"/>
  <c r="H359" i="2"/>
  <c r="B359" i="2"/>
  <c r="C802" i="2"/>
  <c r="H608" i="2" l="1"/>
  <c r="H621" i="2"/>
  <c r="H633" i="2" s="1"/>
  <c r="H776" i="2"/>
  <c r="E778" i="2" s="1"/>
  <c r="N57" i="10"/>
  <c r="S17" i="10"/>
  <c r="U30" i="10" s="1"/>
  <c r="H361" i="2"/>
  <c r="G37" i="32" s="1"/>
  <c r="E776" i="2"/>
  <c r="F74" i="32"/>
  <c r="H1628" i="2"/>
  <c r="H1879" i="2"/>
  <c r="H1880" i="2" s="1"/>
  <c r="H1881" i="2" s="1"/>
  <c r="H1883" i="2" s="1"/>
  <c r="E1890" i="2" s="1"/>
  <c r="H1890" i="2" s="1"/>
  <c r="K53" i="10"/>
  <c r="N53" i="10" s="1"/>
  <c r="H50" i="104" s="1"/>
  <c r="D52" i="104" s="1"/>
  <c r="D11" i="104"/>
  <c r="H318" i="2"/>
  <c r="E1641" i="2"/>
  <c r="H1641" i="2" s="1"/>
  <c r="H593" i="2"/>
  <c r="H795" i="2"/>
  <c r="N38" i="10"/>
  <c r="E414" i="2" s="1"/>
  <c r="H414" i="2" s="1"/>
  <c r="H467" i="2"/>
  <c r="H469" i="2" s="1"/>
  <c r="H504" i="2" s="1"/>
  <c r="H503" i="2" s="1"/>
  <c r="H506" i="2" s="1"/>
  <c r="K48" i="10"/>
  <c r="N39" i="10"/>
  <c r="F630" i="2" s="1"/>
  <c r="H630" i="2" s="1"/>
  <c r="U29" i="10"/>
  <c r="U18" i="10"/>
  <c r="F574" i="2"/>
  <c r="H574" i="2" s="1"/>
  <c r="F558" i="2"/>
  <c r="H558" i="2" s="1"/>
  <c r="F544" i="2"/>
  <c r="H544" i="2" s="1"/>
  <c r="F591" i="2"/>
  <c r="H591" i="2" s="1"/>
  <c r="F619" i="2"/>
  <c r="F606" i="2"/>
  <c r="H606" i="2" s="1"/>
  <c r="K46" i="10"/>
  <c r="N46" i="10" s="1"/>
  <c r="D12" i="104" s="1"/>
  <c r="H332" i="2"/>
  <c r="H333" i="2" s="1"/>
  <c r="H335" i="2" s="1"/>
  <c r="E32" i="32" s="1"/>
  <c r="N51" i="10"/>
  <c r="E795" i="2"/>
  <c r="C1021" i="2"/>
  <c r="E1052" i="2"/>
  <c r="E1006" i="2"/>
  <c r="E824" i="2"/>
  <c r="H1052" i="2"/>
  <c r="H1006" i="2"/>
  <c r="C990" i="2"/>
  <c r="G92" i="72"/>
  <c r="J92" i="72" s="1"/>
  <c r="J96" i="72" s="1"/>
  <c r="H97" i="72" s="1"/>
  <c r="J97" i="72" s="1"/>
  <c r="G152" i="72" s="1"/>
  <c r="J152" i="72" s="1"/>
  <c r="C810" i="2"/>
  <c r="C787" i="2"/>
  <c r="C795" i="2" s="1"/>
  <c r="U24" i="10" l="1"/>
  <c r="H778" i="2"/>
  <c r="H768" i="2" s="1"/>
  <c r="H769" i="2" s="1"/>
  <c r="E797" i="2"/>
  <c r="U22" i="10"/>
  <c r="U32" i="10"/>
  <c r="U20" i="10"/>
  <c r="U28" i="10"/>
  <c r="U23" i="10"/>
  <c r="U19" i="10"/>
  <c r="U31" i="10"/>
  <c r="F257" i="2"/>
  <c r="H257" i="2" s="1"/>
  <c r="G86" i="72"/>
  <c r="J86" i="72" s="1"/>
  <c r="H389" i="2"/>
  <c r="E402" i="2"/>
  <c r="H400" i="2"/>
  <c r="H410" i="2"/>
  <c r="H412" i="2" s="1"/>
  <c r="F37" i="32"/>
  <c r="E43" i="32"/>
  <c r="H1013" i="2"/>
  <c r="H1015" i="2" s="1"/>
  <c r="H1017" i="2" s="1"/>
  <c r="H1838" i="2"/>
  <c r="B1881" i="2"/>
  <c r="H52" i="104"/>
  <c r="H319" i="2"/>
  <c r="H321" i="2" s="1"/>
  <c r="E322" i="2" s="1"/>
  <c r="H322" i="2" s="1"/>
  <c r="B319" i="2"/>
  <c r="K11" i="104"/>
  <c r="M11" i="104"/>
  <c r="H11" i="104"/>
  <c r="G11" i="104"/>
  <c r="I11" i="104"/>
  <c r="F11" i="104"/>
  <c r="J11" i="104"/>
  <c r="E11" i="104"/>
  <c r="L11" i="104"/>
  <c r="H421" i="2"/>
  <c r="H441" i="2" s="1"/>
  <c r="H437" i="2"/>
  <c r="H438" i="2" s="1"/>
  <c r="H371" i="2"/>
  <c r="F372" i="2" s="1"/>
  <c r="F390" i="2" s="1"/>
  <c r="H390" i="2" s="1"/>
  <c r="H395" i="2" s="1"/>
  <c r="N10" i="104"/>
  <c r="D10" i="104" s="1"/>
  <c r="L12" i="104"/>
  <c r="H12" i="104"/>
  <c r="K12" i="104"/>
  <c r="G12" i="104"/>
  <c r="J12" i="104"/>
  <c r="F12" i="104"/>
  <c r="M12" i="104"/>
  <c r="I12" i="104"/>
  <c r="E12" i="104"/>
  <c r="H797" i="2"/>
  <c r="H787" i="2" s="1"/>
  <c r="H788" i="2" s="1"/>
  <c r="E884" i="2"/>
  <c r="D385" i="2"/>
  <c r="H385" i="2"/>
  <c r="N48" i="10"/>
  <c r="F1061" i="2" s="1"/>
  <c r="H1061" i="2" s="1"/>
  <c r="E444" i="2"/>
  <c r="E456" i="2" s="1"/>
  <c r="H456" i="2" s="1"/>
  <c r="E470" i="2"/>
  <c r="H470" i="2" s="1"/>
  <c r="H472" i="2" s="1"/>
  <c r="B333" i="2"/>
  <c r="F1869" i="2"/>
  <c r="H1869" i="2" s="1"/>
  <c r="H312" i="2"/>
  <c r="H619" i="2"/>
  <c r="F631" i="2"/>
  <c r="H631" i="2" s="1"/>
  <c r="F543" i="2"/>
  <c r="H543" i="2" s="1"/>
  <c r="F573" i="2"/>
  <c r="H573" i="2" s="1"/>
  <c r="H580" i="2" s="1"/>
  <c r="F590" i="2"/>
  <c r="H590" i="2" s="1"/>
  <c r="F618" i="2"/>
  <c r="H502" i="2"/>
  <c r="F605" i="2"/>
  <c r="H605" i="2" s="1"/>
  <c r="H612" i="2" s="1"/>
  <c r="H614" i="2" s="1"/>
  <c r="F557" i="2"/>
  <c r="H557" i="2" s="1"/>
  <c r="H564" i="2" s="1"/>
  <c r="F1870" i="2"/>
  <c r="H1870" i="2" s="1"/>
  <c r="D367" i="2"/>
  <c r="H367" i="2"/>
  <c r="F258" i="2"/>
  <c r="H258" i="2" s="1"/>
  <c r="E34" i="32"/>
  <c r="H1008" i="2"/>
  <c r="H998" i="2" s="1"/>
  <c r="H999" i="2" s="1"/>
  <c r="H1002" i="2" s="1"/>
  <c r="E1008" i="2"/>
  <c r="C1029" i="2"/>
  <c r="C1037" i="2" s="1"/>
  <c r="E826" i="2"/>
  <c r="H826" i="2"/>
  <c r="H816" i="2" s="1"/>
  <c r="H817" i="2" s="1"/>
  <c r="H1021" i="2"/>
  <c r="H1023" i="2" s="1"/>
  <c r="H1025" i="2" s="1"/>
  <c r="H990" i="2"/>
  <c r="H992" i="2" s="1"/>
  <c r="H994" i="2" s="1"/>
  <c r="H61" i="10"/>
  <c r="E1054" i="2"/>
  <c r="H1054" i="2"/>
  <c r="H1044" i="2" s="1"/>
  <c r="H1045" i="2" s="1"/>
  <c r="H1048" i="2" s="1"/>
  <c r="H53" i="104" l="1"/>
  <c r="H56" i="104" s="1"/>
  <c r="G80" i="32"/>
  <c r="F80" i="32"/>
  <c r="H402" i="2"/>
  <c r="H413" i="2"/>
  <c r="B413" i="2"/>
  <c r="H401" i="2"/>
  <c r="B401" i="2"/>
  <c r="F43" i="32"/>
  <c r="G43" i="32"/>
  <c r="E38" i="32"/>
  <c r="G38" i="32" s="1"/>
  <c r="F34" i="32"/>
  <c r="D56" i="104"/>
  <c r="F1087" i="2"/>
  <c r="H1087" i="2" s="1"/>
  <c r="F1114" i="2"/>
  <c r="H422" i="2"/>
  <c r="B423" i="2" s="1"/>
  <c r="H372" i="2"/>
  <c r="H377" i="2" s="1"/>
  <c r="K10" i="104"/>
  <c r="K15" i="104" s="1"/>
  <c r="K21" i="104" s="1"/>
  <c r="L10" i="104"/>
  <c r="L15" i="104" s="1"/>
  <c r="L21" i="104" s="1"/>
  <c r="H10" i="104"/>
  <c r="H15" i="104" s="1"/>
  <c r="H21" i="104" s="1"/>
  <c r="G10" i="104"/>
  <c r="G15" i="104" s="1"/>
  <c r="G21" i="104" s="1"/>
  <c r="M10" i="104"/>
  <c r="M15" i="104" s="1"/>
  <c r="M21" i="104" s="1"/>
  <c r="E10" i="104"/>
  <c r="E15" i="104" s="1"/>
  <c r="E21" i="104" s="1"/>
  <c r="J10" i="104"/>
  <c r="J15" i="104" s="1"/>
  <c r="I10" i="104"/>
  <c r="I15" i="104" s="1"/>
  <c r="I21" i="104" s="1"/>
  <c r="F10" i="104"/>
  <c r="F15" i="104" s="1"/>
  <c r="F21" i="104" s="1"/>
  <c r="H884" i="2"/>
  <c r="H874" i="2" s="1"/>
  <c r="H875" i="2" s="1"/>
  <c r="H878" i="2" s="1"/>
  <c r="H444" i="2"/>
  <c r="D386" i="2"/>
  <c r="H386" i="2"/>
  <c r="H387" i="2" s="1"/>
  <c r="D396" i="2" s="1"/>
  <c r="C846" i="2"/>
  <c r="C854" i="2" s="1"/>
  <c r="G89" i="72"/>
  <c r="J89" i="72" s="1"/>
  <c r="H313" i="2"/>
  <c r="H315" i="2" s="1"/>
  <c r="E316" i="2" s="1"/>
  <c r="H316" i="2" s="1"/>
  <c r="H324" i="2" s="1"/>
  <c r="F326" i="2" s="1"/>
  <c r="H326" i="2" s="1"/>
  <c r="B313" i="2"/>
  <c r="H618" i="2"/>
  <c r="H453" i="2"/>
  <c r="H454" i="2" s="1"/>
  <c r="H463" i="2"/>
  <c r="H464" i="2" s="1"/>
  <c r="H442" i="2"/>
  <c r="D368" i="2"/>
  <c r="H368" i="2"/>
  <c r="H369" i="2" s="1"/>
  <c r="H917" i="2"/>
  <c r="F985" i="2"/>
  <c r="H985" i="2" s="1"/>
  <c r="H1029" i="2"/>
  <c r="H1031" i="2" s="1"/>
  <c r="H1033" i="2" s="1"/>
  <c r="F1509" i="2" l="1"/>
  <c r="E1888" i="2"/>
  <c r="F1561" i="2"/>
  <c r="H1561" i="2" s="1"/>
  <c r="F1528" i="2"/>
  <c r="H1528" i="2" s="1"/>
  <c r="F1362" i="2"/>
  <c r="F1518" i="2"/>
  <c r="F1563" i="2"/>
  <c r="H1563" i="2" s="1"/>
  <c r="E1659" i="2"/>
  <c r="H1659" i="2" s="1"/>
  <c r="F1448" i="2"/>
  <c r="H1448" i="2" s="1"/>
  <c r="F706" i="2"/>
  <c r="F1360" i="2"/>
  <c r="K1608" i="2"/>
  <c r="F1691" i="2"/>
  <c r="H1691" i="2" s="1"/>
  <c r="E1593" i="2"/>
  <c r="H1593" i="2" s="1"/>
  <c r="F1316" i="2"/>
  <c r="H1316" i="2" s="1"/>
  <c r="F709" i="2"/>
  <c r="H709" i="2" s="1"/>
  <c r="E1904" i="2"/>
  <c r="H1904" i="2" s="1"/>
  <c r="E1721" i="2"/>
  <c r="H1721" i="2" s="1"/>
  <c r="F712" i="2"/>
  <c r="H712" i="2" s="1"/>
  <c r="F1424" i="2"/>
  <c r="H1424" i="2" s="1"/>
  <c r="F1287" i="2"/>
  <c r="E1654" i="2"/>
  <c r="H1654" i="2" s="1"/>
  <c r="F1059" i="2"/>
  <c r="H1059" i="2" s="1"/>
  <c r="F1254" i="2"/>
  <c r="H1254" i="2" s="1"/>
  <c r="F1450" i="2"/>
  <c r="H1450" i="2" s="1"/>
  <c r="F1148" i="2"/>
  <c r="H1148" i="2" s="1"/>
  <c r="E1677" i="2"/>
  <c r="H1677" i="2" s="1"/>
  <c r="H13" i="120"/>
  <c r="I27" i="120" s="1"/>
  <c r="K27" i="120" s="1"/>
  <c r="F1913" i="2"/>
  <c r="H1913" i="2" s="1"/>
  <c r="F1174" i="2"/>
  <c r="H1174" i="2" s="1"/>
  <c r="E1664" i="2"/>
  <c r="H1664" i="2" s="1"/>
  <c r="F737" i="2"/>
  <c r="H737" i="2" s="1"/>
  <c r="F1771" i="2"/>
  <c r="H1771" i="2" s="1"/>
  <c r="E1644" i="2"/>
  <c r="H1644" i="2" s="1"/>
  <c r="H406" i="2"/>
  <c r="F734" i="2"/>
  <c r="H734" i="2" s="1"/>
  <c r="F646" i="2"/>
  <c r="F1393" i="2"/>
  <c r="F1289" i="2"/>
  <c r="F1244" i="2"/>
  <c r="H1244" i="2" s="1"/>
  <c r="F1260" i="2"/>
  <c r="H1260" i="2" s="1"/>
  <c r="F1410" i="2"/>
  <c r="H1410" i="2" s="1"/>
  <c r="F1442" i="2"/>
  <c r="H1442" i="2" s="1"/>
  <c r="H418" i="2"/>
  <c r="E41" i="32" s="1"/>
  <c r="G41" i="32" s="1"/>
  <c r="E1672" i="2"/>
  <c r="H1672" i="2" s="1"/>
  <c r="H643" i="2"/>
  <c r="F1166" i="2"/>
  <c r="E1649" i="2"/>
  <c r="H1649" i="2" s="1"/>
  <c r="F38" i="32"/>
  <c r="J21" i="104"/>
  <c r="E82" i="32"/>
  <c r="G82" i="32" s="1"/>
  <c r="E31" i="32"/>
  <c r="G31" i="32" s="1"/>
  <c r="F1062" i="2"/>
  <c r="H1062" i="2" s="1"/>
  <c r="H15" i="120"/>
  <c r="E1588" i="2"/>
  <c r="F1418" i="2"/>
  <c r="E1717" i="2"/>
  <c r="H1717" i="2" s="1"/>
  <c r="F1463" i="2"/>
  <c r="F890" i="2"/>
  <c r="F925" i="2" s="1"/>
  <c r="H925" i="2" s="1"/>
  <c r="F1609" i="2"/>
  <c r="F1138" i="2"/>
  <c r="F1804" i="2"/>
  <c r="F1820" i="2" s="1"/>
  <c r="H1820" i="2" s="1"/>
  <c r="F1772" i="2"/>
  <c r="F1914" i="2"/>
  <c r="H1914" i="2" s="1"/>
  <c r="F1836" i="2"/>
  <c r="H1836" i="2" s="1"/>
  <c r="H1509" i="2"/>
  <c r="F1805" i="2"/>
  <c r="F1693" i="2"/>
  <c r="H1693" i="2" s="1"/>
  <c r="H1114" i="2"/>
  <c r="H423" i="2"/>
  <c r="H426" i="2" s="1"/>
  <c r="E1898" i="2"/>
  <c r="H1898" i="2" s="1"/>
  <c r="F1729" i="2"/>
  <c r="F1623" i="2"/>
  <c r="F1503" i="2"/>
  <c r="H1503" i="2" s="1"/>
  <c r="F1494" i="2"/>
  <c r="H1494" i="2" s="1"/>
  <c r="H1497" i="2" s="1"/>
  <c r="F1498" i="2" s="1"/>
  <c r="F1318" i="2"/>
  <c r="H1318" i="2" s="1"/>
  <c r="H1888" i="2"/>
  <c r="H1891" i="2" s="1"/>
  <c r="F1892" i="2" s="1"/>
  <c r="H1892" i="2" s="1"/>
  <c r="G49" i="72"/>
  <c r="G135" i="70"/>
  <c r="J135" i="70" s="1"/>
  <c r="H396" i="2"/>
  <c r="H455" i="2"/>
  <c r="H460" i="2" s="1"/>
  <c r="B455" i="2"/>
  <c r="F1747" i="2"/>
  <c r="F1760" i="2" s="1"/>
  <c r="H1760" i="2" s="1"/>
  <c r="H1762" i="2" s="1"/>
  <c r="H1763" i="2" s="1"/>
  <c r="F1106" i="2"/>
  <c r="F1795" i="2"/>
  <c r="H1795" i="2" s="1"/>
  <c r="F960" i="2"/>
  <c r="H960" i="2" s="1"/>
  <c r="E1847" i="2"/>
  <c r="F1079" i="2"/>
  <c r="H1079" i="2" s="1"/>
  <c r="H443" i="2"/>
  <c r="H448" i="2" s="1"/>
  <c r="B443" i="2"/>
  <c r="D378" i="2"/>
  <c r="H378" i="2"/>
  <c r="E40" i="32" s="1"/>
  <c r="G40" i="32" s="1"/>
  <c r="K1475" i="2" l="1"/>
  <c r="F1527" i="2"/>
  <c r="H1527" i="2" s="1"/>
  <c r="F1562" i="2"/>
  <c r="H1562" i="2" s="1"/>
  <c r="H1518" i="2"/>
  <c r="F1534" i="2"/>
  <c r="H1534" i="2" s="1"/>
  <c r="F1060" i="2"/>
  <c r="H1060" i="2" s="1"/>
  <c r="F1361" i="2"/>
  <c r="J1607" i="2"/>
  <c r="E1676" i="2" s="1"/>
  <c r="H1676" i="2" s="1"/>
  <c r="K13" i="120"/>
  <c r="F713" i="2"/>
  <c r="H713" i="2" s="1"/>
  <c r="F705" i="2"/>
  <c r="H705" i="2" s="1"/>
  <c r="F1288" i="2"/>
  <c r="H706" i="2"/>
  <c r="F715" i="2"/>
  <c r="H715" i="2" s="1"/>
  <c r="F1912" i="2"/>
  <c r="H1912" i="2" s="1"/>
  <c r="F1253" i="2"/>
  <c r="H1253" i="2" s="1"/>
  <c r="F1179" i="2"/>
  <c r="H1179" i="2" s="1"/>
  <c r="H646" i="2"/>
  <c r="F889" i="2"/>
  <c r="H889" i="2" s="1"/>
  <c r="F1317" i="2"/>
  <c r="H1317" i="2" s="1"/>
  <c r="F1692" i="2"/>
  <c r="H1692" i="2" s="1"/>
  <c r="F1963" i="2"/>
  <c r="H1963" i="2" s="1"/>
  <c r="H1969" i="2" s="1"/>
  <c r="H1970" i="2" s="1"/>
  <c r="H1899" i="2"/>
  <c r="E1663" i="2"/>
  <c r="H1663" i="2" s="1"/>
  <c r="F924" i="2"/>
  <c r="H924" i="2" s="1"/>
  <c r="H14" i="120"/>
  <c r="K14" i="120" s="1"/>
  <c r="E1653" i="2"/>
  <c r="H1653" i="2" s="1"/>
  <c r="F1449" i="2"/>
  <c r="H1449" i="2" s="1"/>
  <c r="F733" i="2"/>
  <c r="H733" i="2" s="1"/>
  <c r="F1173" i="2"/>
  <c r="E1643" i="2"/>
  <c r="H1643" i="2" s="1"/>
  <c r="H1646" i="2" s="1"/>
  <c r="F1147" i="2"/>
  <c r="F1770" i="2"/>
  <c r="H1770" i="2" s="1"/>
  <c r="F1423" i="2"/>
  <c r="H1423" i="2" s="1"/>
  <c r="E1592" i="2"/>
  <c r="H1592" i="2" s="1"/>
  <c r="F31" i="32"/>
  <c r="E112" i="32"/>
  <c r="G112" i="32" s="1"/>
  <c r="F82" i="32"/>
  <c r="G114" i="32"/>
  <c r="F41" i="32"/>
  <c r="F32" i="32"/>
  <c r="E39" i="32"/>
  <c r="G39" i="32" s="1"/>
  <c r="I28" i="120"/>
  <c r="K15" i="120"/>
  <c r="K1470" i="2"/>
  <c r="E1598" i="2"/>
  <c r="H1598" i="2" s="1"/>
  <c r="H1588" i="2"/>
  <c r="H890" i="2"/>
  <c r="H1418" i="2"/>
  <c r="F1428" i="2"/>
  <c r="H1428" i="2" s="1"/>
  <c r="F1475" i="2"/>
  <c r="H1463" i="2"/>
  <c r="H1609" i="2"/>
  <c r="H1804" i="2"/>
  <c r="H1772" i="2"/>
  <c r="F1787" i="2"/>
  <c r="H1787" i="2" s="1"/>
  <c r="F1821" i="2"/>
  <c r="H1821" i="2" s="1"/>
  <c r="H1805" i="2"/>
  <c r="F256" i="2"/>
  <c r="H256" i="2" s="1"/>
  <c r="H260" i="2" s="1"/>
  <c r="F261" i="2" s="1"/>
  <c r="H261" i="2" s="1"/>
  <c r="H263" i="2" s="1"/>
  <c r="G87" i="72"/>
  <c r="J87" i="72" s="1"/>
  <c r="H1287" i="2"/>
  <c r="F1332" i="2"/>
  <c r="H1498" i="2"/>
  <c r="G61" i="70"/>
  <c r="J61" i="70" s="1"/>
  <c r="G60" i="72"/>
  <c r="J60" i="72" s="1"/>
  <c r="F1864" i="2"/>
  <c r="H1864" i="2" s="1"/>
  <c r="H1871" i="2" s="1"/>
  <c r="F1872" i="2" s="1"/>
  <c r="H1872" i="2" s="1"/>
  <c r="F1086" i="2"/>
  <c r="H1086" i="2" s="1"/>
  <c r="F959" i="2"/>
  <c r="H959" i="2" s="1"/>
  <c r="F1113" i="2"/>
  <c r="H1113" i="2" s="1"/>
  <c r="G134" i="72"/>
  <c r="J134" i="72" s="1"/>
  <c r="G50" i="70"/>
  <c r="J50" i="70" s="1"/>
  <c r="F1119" i="2"/>
  <c r="H1119" i="2" s="1"/>
  <c r="H1037" i="2"/>
  <c r="H1039" i="2" s="1"/>
  <c r="H1041" i="2" s="1"/>
  <c r="E854" i="2"/>
  <c r="H854" i="2"/>
  <c r="H856" i="2" s="1"/>
  <c r="H846" i="2" s="1"/>
  <c r="H847" i="2" s="1"/>
  <c r="H850" i="2" s="1"/>
  <c r="H1747" i="2"/>
  <c r="M1666" i="2"/>
  <c r="E1855" i="2"/>
  <c r="H1855" i="2" s="1"/>
  <c r="H1847" i="2"/>
  <c r="H1166" i="2"/>
  <c r="H1138" i="2"/>
  <c r="H1106" i="2"/>
  <c r="G67" i="72"/>
  <c r="J67" i="72" s="1"/>
  <c r="J49" i="72"/>
  <c r="K28" i="120" l="1"/>
  <c r="K32" i="120" s="1"/>
  <c r="G33" i="120" s="1"/>
  <c r="K33" i="120" s="1"/>
  <c r="K34" i="120" s="1"/>
  <c r="K1474" i="2"/>
  <c r="H1332" i="2"/>
  <c r="F1380" i="2"/>
  <c r="H1380" i="2" s="1"/>
  <c r="H1382" i="2" s="1"/>
  <c r="H1383" i="2" s="1"/>
  <c r="F112" i="32"/>
  <c r="E21" i="64"/>
  <c r="H21" i="64" s="1"/>
  <c r="I21" i="64" s="1"/>
  <c r="F114" i="32"/>
  <c r="E116" i="32"/>
  <c r="G116" i="32" s="1"/>
  <c r="E98" i="32"/>
  <c r="G98" i="32" s="1"/>
  <c r="F39" i="32"/>
  <c r="E81" i="32"/>
  <c r="G81" i="32" s="1"/>
  <c r="H1905" i="2"/>
  <c r="F1906" i="2" s="1"/>
  <c r="H1906" i="2" s="1"/>
  <c r="F1482" i="2"/>
  <c r="H1482" i="2" s="1"/>
  <c r="H1475" i="2"/>
  <c r="G79" i="70"/>
  <c r="J79" i="70" s="1"/>
  <c r="H772" i="2"/>
  <c r="H833" i="2"/>
  <c r="H835" i="2" s="1"/>
  <c r="G78" i="72"/>
  <c r="J78" i="72" s="1"/>
  <c r="H1623" i="2"/>
  <c r="G68" i="70"/>
  <c r="J68" i="70" s="1"/>
  <c r="H1147" i="2"/>
  <c r="H1173" i="2"/>
  <c r="H1288" i="2"/>
  <c r="F1331" i="2"/>
  <c r="H1331" i="2" s="1"/>
  <c r="H1289" i="2"/>
  <c r="E856" i="2"/>
  <c r="F1738" i="2"/>
  <c r="H1738" i="2" s="1"/>
  <c r="H1740" i="2" s="1"/>
  <c r="H1729" i="2"/>
  <c r="H1731" i="2" s="1"/>
  <c r="F1732" i="2" s="1"/>
  <c r="H1732" i="2" s="1"/>
  <c r="F986" i="2"/>
  <c r="H986" i="2" s="1"/>
  <c r="H987" i="2" s="1"/>
  <c r="H918" i="2"/>
  <c r="H919" i="2" s="1"/>
  <c r="H1984" i="2" l="1"/>
  <c r="H2010" i="2"/>
  <c r="I2010" i="2" s="1"/>
  <c r="H2067" i="2"/>
  <c r="I2067" i="2" s="1"/>
  <c r="F116" i="32"/>
  <c r="F98" i="32"/>
  <c r="G109" i="32"/>
  <c r="E115" i="32"/>
  <c r="G115" i="32" s="1"/>
  <c r="G79" i="32"/>
  <c r="F81" i="32"/>
  <c r="E75" i="32"/>
  <c r="G75" i="32" s="1"/>
  <c r="H791" i="2"/>
  <c r="H1633" i="2"/>
  <c r="F1634" i="2" s="1"/>
  <c r="G29" i="65"/>
  <c r="F1741" i="2"/>
  <c r="H1741" i="2" s="1"/>
  <c r="I1984" i="2" l="1"/>
  <c r="H2034" i="2"/>
  <c r="I2034" i="2" s="1"/>
  <c r="F79" i="32"/>
  <c r="F115" i="32"/>
  <c r="F109" i="32"/>
  <c r="F75" i="32"/>
  <c r="E76" i="32"/>
  <c r="G76" i="32" s="1"/>
  <c r="H806" i="2"/>
  <c r="H820" i="2"/>
  <c r="H1634" i="2"/>
  <c r="C30" i="65"/>
  <c r="D515" i="2"/>
  <c r="I41" i="10"/>
  <c r="F76" i="32" l="1"/>
  <c r="E105" i="32"/>
  <c r="G105" i="32" s="1"/>
  <c r="E78" i="32"/>
  <c r="G78" i="32" s="1"/>
  <c r="E77" i="32"/>
  <c r="G77" i="32" s="1"/>
  <c r="J41" i="10"/>
  <c r="K41" i="10" s="1"/>
  <c r="F105" i="32" l="1"/>
  <c r="F78" i="32"/>
  <c r="F77" i="32"/>
  <c r="I1996" i="2"/>
  <c r="N41" i="10"/>
  <c r="H515" i="2"/>
  <c r="H517" i="2" s="1"/>
  <c r="E518" i="2" s="1"/>
  <c r="H518" i="2" s="1"/>
  <c r="H520" i="2" s="1"/>
  <c r="G88" i="72" l="1"/>
  <c r="J88" i="72" s="1"/>
  <c r="J90" i="72" s="1"/>
  <c r="G151" i="72" s="1"/>
  <c r="J151" i="72" s="1"/>
  <c r="I43" i="10" l="1"/>
  <c r="D531" i="2"/>
  <c r="J43" i="10" l="1"/>
  <c r="K43" i="10" s="1"/>
  <c r="N43" i="10" s="1"/>
  <c r="H531" i="2" l="1"/>
  <c r="H533" i="2" s="1"/>
  <c r="E534" i="2" s="1"/>
  <c r="H534" i="2" s="1"/>
  <c r="H536" i="2" s="1"/>
  <c r="E49" i="32" l="1"/>
  <c r="E26" i="64" s="1"/>
  <c r="F49" i="32" l="1"/>
  <c r="H26" i="64"/>
  <c r="I26" i="64" s="1"/>
  <c r="G37" i="65" s="1"/>
  <c r="I37" i="65" l="1"/>
  <c r="C38" i="65"/>
  <c r="D523" i="2"/>
  <c r="I42" i="10"/>
  <c r="J42" i="10" l="1"/>
  <c r="K42" i="10" s="1"/>
  <c r="H523" i="2" s="1"/>
  <c r="H525" i="2" s="1"/>
  <c r="E526" i="2" s="1"/>
  <c r="H526" i="2" s="1"/>
  <c r="H528" i="2" s="1"/>
  <c r="J484" i="2" s="1"/>
  <c r="E48" i="32" l="1"/>
  <c r="E25" i="64" s="1"/>
  <c r="N42" i="10"/>
  <c r="F48" i="32" l="1"/>
  <c r="H25" i="64"/>
  <c r="I25" i="64" s="1"/>
  <c r="K25" i="64" l="1"/>
  <c r="G35" i="65"/>
  <c r="I35" i="65" l="1"/>
  <c r="C36" i="65"/>
  <c r="I29" i="10"/>
  <c r="E29" i="10"/>
  <c r="J29" i="10" l="1"/>
  <c r="K29" i="10" s="1"/>
  <c r="N29" i="10" l="1"/>
  <c r="R17" i="10"/>
  <c r="G52" i="72"/>
  <c r="G53" i="70"/>
  <c r="T31" i="10" l="1"/>
  <c r="V31" i="10" s="1"/>
  <c r="T25" i="10"/>
  <c r="V25" i="10" s="1"/>
  <c r="T26" i="10"/>
  <c r="V26" i="10" s="1"/>
  <c r="D26" i="10" s="1"/>
  <c r="T30" i="10"/>
  <c r="V30" i="10" s="1"/>
  <c r="T27" i="10"/>
  <c r="J53" i="70"/>
  <c r="G71" i="70"/>
  <c r="J71" i="70" s="1"/>
  <c r="G70" i="72"/>
  <c r="J70" i="72" s="1"/>
  <c r="J52" i="72"/>
  <c r="T32" i="10"/>
  <c r="V32" i="10" s="1"/>
  <c r="T20" i="10"/>
  <c r="T24" i="10"/>
  <c r="T29" i="10"/>
  <c r="V29" i="10" s="1"/>
  <c r="T22" i="10"/>
  <c r="T28" i="10"/>
  <c r="T19" i="10"/>
  <c r="T18" i="10"/>
  <c r="T23" i="10"/>
  <c r="T21" i="10"/>
  <c r="H26" i="10" l="1"/>
  <c r="O26" i="10"/>
  <c r="V27" i="10"/>
  <c r="D27" i="10" s="1"/>
  <c r="V20" i="10"/>
  <c r="D20" i="10" s="1"/>
  <c r="V23" i="10"/>
  <c r="D23" i="10" s="1"/>
  <c r="V24" i="10"/>
  <c r="D24" i="10" s="1"/>
  <c r="V21" i="10"/>
  <c r="V18" i="10"/>
  <c r="D18" i="10" s="1"/>
  <c r="V19" i="10"/>
  <c r="V28" i="10"/>
  <c r="P28" i="10" s="1"/>
  <c r="V22" i="10"/>
  <c r="D22" i="10" s="1"/>
  <c r="D19" i="10" l="1"/>
  <c r="D11" i="55" s="1"/>
  <c r="O19" i="10"/>
  <c r="J11" i="55" s="1"/>
  <c r="E26" i="10"/>
  <c r="J26" i="10" s="1"/>
  <c r="I26" i="10"/>
  <c r="H27" i="10"/>
  <c r="I27" i="10" s="1"/>
  <c r="O34" i="10"/>
  <c r="E25" i="10"/>
  <c r="J25" i="10" s="1"/>
  <c r="I25" i="10"/>
  <c r="O18" i="10"/>
  <c r="J10" i="55" s="1"/>
  <c r="D10" i="55"/>
  <c r="H18" i="10"/>
  <c r="F10" i="55"/>
  <c r="O22" i="10"/>
  <c r="F14" i="55"/>
  <c r="D14" i="55"/>
  <c r="H22" i="10"/>
  <c r="D28" i="10"/>
  <c r="O28" i="10"/>
  <c r="J17" i="55" s="1"/>
  <c r="F28" i="10"/>
  <c r="H28" i="10"/>
  <c r="O23" i="10"/>
  <c r="J15" i="55" s="1"/>
  <c r="F15" i="55"/>
  <c r="H23" i="10"/>
  <c r="D15" i="55"/>
  <c r="F12" i="55"/>
  <c r="O20" i="10"/>
  <c r="J12" i="55" s="1"/>
  <c r="H20" i="10"/>
  <c r="D12" i="55"/>
  <c r="F13" i="55"/>
  <c r="D13" i="55"/>
  <c r="J13" i="55"/>
  <c r="O24" i="10"/>
  <c r="H24" i="10"/>
  <c r="F11" i="55"/>
  <c r="H19" i="10"/>
  <c r="J14" i="55" l="1"/>
  <c r="J40" i="55"/>
  <c r="F16" i="55"/>
  <c r="F26" i="55"/>
  <c r="F22" i="55"/>
  <c r="F18" i="55"/>
  <c r="F27" i="55"/>
  <c r="F28" i="55"/>
  <c r="F24" i="55"/>
  <c r="F20" i="55"/>
  <c r="F25" i="55"/>
  <c r="F21" i="55"/>
  <c r="F23" i="55"/>
  <c r="F19" i="55"/>
  <c r="F29" i="55"/>
  <c r="F30" i="55"/>
  <c r="F31" i="55"/>
  <c r="F36" i="55"/>
  <c r="F37" i="55"/>
  <c r="F32" i="55"/>
  <c r="F33" i="55"/>
  <c r="F38" i="55"/>
  <c r="F47" i="55"/>
  <c r="F46" i="55"/>
  <c r="F44" i="55"/>
  <c r="F43" i="55"/>
  <c r="F35" i="55"/>
  <c r="F34" i="55"/>
  <c r="F45" i="55"/>
  <c r="F42" i="55"/>
  <c r="F39" i="55"/>
  <c r="F40" i="55"/>
  <c r="F48" i="55"/>
  <c r="F41" i="55"/>
  <c r="I18" i="55"/>
  <c r="I27" i="55"/>
  <c r="I26" i="55"/>
  <c r="I24" i="55"/>
  <c r="I23" i="55"/>
  <c r="I30" i="55"/>
  <c r="I32" i="55"/>
  <c r="I29" i="55"/>
  <c r="I25" i="55"/>
  <c r="I19" i="55"/>
  <c r="I31" i="55"/>
  <c r="I28" i="55"/>
  <c r="I20" i="55"/>
  <c r="I48" i="55"/>
  <c r="I41" i="55"/>
  <c r="I40" i="55"/>
  <c r="I34" i="55"/>
  <c r="I33" i="55"/>
  <c r="I45" i="55"/>
  <c r="I43" i="55"/>
  <c r="I38" i="55"/>
  <c r="I35" i="55"/>
  <c r="I39" i="55"/>
  <c r="I44" i="55"/>
  <c r="I46" i="55"/>
  <c r="I37" i="55"/>
  <c r="I47" i="55"/>
  <c r="I42" i="55"/>
  <c r="I36" i="55"/>
  <c r="I21" i="55"/>
  <c r="I22" i="55"/>
  <c r="J16" i="55"/>
  <c r="J48" i="55"/>
  <c r="J47" i="55"/>
  <c r="J46" i="55"/>
  <c r="J45" i="55"/>
  <c r="J43" i="55"/>
  <c r="J44" i="55"/>
  <c r="J37" i="55"/>
  <c r="J32" i="55"/>
  <c r="J35" i="55"/>
  <c r="J18" i="55"/>
  <c r="J36" i="55"/>
  <c r="J41" i="55"/>
  <c r="J34" i="55"/>
  <c r="J20" i="55"/>
  <c r="J38" i="55"/>
  <c r="J33" i="55"/>
  <c r="J39" i="55"/>
  <c r="J21" i="55"/>
  <c r="J22" i="55"/>
  <c r="J23" i="55"/>
  <c r="J19" i="55"/>
  <c r="J25" i="55"/>
  <c r="J24" i="55"/>
  <c r="J26" i="55"/>
  <c r="J29" i="55"/>
  <c r="J27" i="55"/>
  <c r="J30" i="55"/>
  <c r="J28" i="55"/>
  <c r="J31" i="55"/>
  <c r="F17" i="55"/>
  <c r="D16" i="55"/>
  <c r="D19" i="55"/>
  <c r="D48" i="55"/>
  <c r="D45" i="55"/>
  <c r="D46" i="55"/>
  <c r="D42" i="55"/>
  <c r="D41" i="55"/>
  <c r="D20" i="55"/>
  <c r="D33" i="55"/>
  <c r="D38" i="55"/>
  <c r="D39" i="55"/>
  <c r="D37" i="55"/>
  <c r="D23" i="55"/>
  <c r="D22" i="55"/>
  <c r="D43" i="55"/>
  <c r="D47" i="55"/>
  <c r="D30" i="55"/>
  <c r="D34" i="55"/>
  <c r="D28" i="55"/>
  <c r="D24" i="55"/>
  <c r="D25" i="55"/>
  <c r="D35" i="55"/>
  <c r="D44" i="55"/>
  <c r="D21" i="55"/>
  <c r="D27" i="55"/>
  <c r="D26" i="55"/>
  <c r="D32" i="55"/>
  <c r="D40" i="55"/>
  <c r="D18" i="55"/>
  <c r="D31" i="55"/>
  <c r="D29" i="55"/>
  <c r="D36" i="55"/>
  <c r="D17" i="55"/>
  <c r="K26" i="10"/>
  <c r="N26" i="10" s="1"/>
  <c r="E27" i="10"/>
  <c r="J27" i="10" s="1"/>
  <c r="K25" i="10"/>
  <c r="E23" i="10"/>
  <c r="I15" i="55"/>
  <c r="I23" i="10"/>
  <c r="I16" i="55"/>
  <c r="I24" i="10"/>
  <c r="E24" i="10"/>
  <c r="I28" i="10"/>
  <c r="I17" i="55"/>
  <c r="E28" i="10"/>
  <c r="E20" i="10"/>
  <c r="I20" i="10"/>
  <c r="I12" i="55"/>
  <c r="E18" i="10"/>
  <c r="I10" i="55"/>
  <c r="I18" i="10"/>
  <c r="I19" i="10"/>
  <c r="I11" i="55"/>
  <c r="E19" i="10"/>
  <c r="I13" i="55"/>
  <c r="I21" i="10"/>
  <c r="I22" i="10"/>
  <c r="I14" i="55"/>
  <c r="E22" i="10"/>
  <c r="N25" i="10" l="1"/>
  <c r="J1020" i="2" s="1"/>
  <c r="F1067" i="2" s="1"/>
  <c r="H1067" i="2" s="1"/>
  <c r="J42" i="55"/>
  <c r="E47" i="55"/>
  <c r="E41" i="55"/>
  <c r="E42" i="55"/>
  <c r="E48" i="55"/>
  <c r="E43" i="55"/>
  <c r="E44" i="55"/>
  <c r="E45" i="55"/>
  <c r="E46" i="55"/>
  <c r="E27" i="55"/>
  <c r="E31" i="55"/>
  <c r="E40" i="55"/>
  <c r="E39" i="55"/>
  <c r="E18" i="55"/>
  <c r="E28" i="55"/>
  <c r="E32" i="55"/>
  <c r="E38" i="55"/>
  <c r="E37" i="55"/>
  <c r="E30" i="55"/>
  <c r="E29" i="55"/>
  <c r="E35" i="55"/>
  <c r="E36" i="55"/>
  <c r="E33" i="55"/>
  <c r="E34" i="55"/>
  <c r="E19" i="55"/>
  <c r="E20" i="55"/>
  <c r="E26" i="55"/>
  <c r="E22" i="55"/>
  <c r="E24" i="55"/>
  <c r="E25" i="55"/>
  <c r="E23" i="55"/>
  <c r="E21" i="55"/>
  <c r="K27" i="10"/>
  <c r="E13" i="55"/>
  <c r="J21" i="10"/>
  <c r="K21" i="10" s="1"/>
  <c r="J18" i="10"/>
  <c r="K18" i="10" s="1"/>
  <c r="N18" i="10" s="1"/>
  <c r="E10" i="55"/>
  <c r="J24" i="10"/>
  <c r="K24" i="10" s="1"/>
  <c r="E16" i="55"/>
  <c r="J22" i="10"/>
  <c r="K22" i="10" s="1"/>
  <c r="N22" i="10" s="1"/>
  <c r="E14" i="55"/>
  <c r="E11" i="55"/>
  <c r="J19" i="10"/>
  <c r="K19" i="10" s="1"/>
  <c r="N19" i="10" s="1"/>
  <c r="E1589" i="2" s="1"/>
  <c r="E12" i="55"/>
  <c r="J20" i="10"/>
  <c r="K20" i="10" s="1"/>
  <c r="N20" i="10" s="1"/>
  <c r="F1364" i="2" s="1"/>
  <c r="H1364" i="2" s="1"/>
  <c r="E17" i="55"/>
  <c r="J28" i="10"/>
  <c r="K28" i="10" s="1"/>
  <c r="N28" i="10" s="1"/>
  <c r="J23" i="10"/>
  <c r="K23" i="10" s="1"/>
  <c r="N23" i="10" s="1"/>
  <c r="E15" i="55"/>
  <c r="E1673" i="2" l="1"/>
  <c r="H1673" i="2" s="1"/>
  <c r="F679" i="2"/>
  <c r="N24" i="10"/>
  <c r="J1019" i="2" s="1"/>
  <c r="F1066" i="2" s="1"/>
  <c r="H1681" i="2"/>
  <c r="F1682" i="2" s="1"/>
  <c r="F1566" i="2"/>
  <c r="H1566" i="2" s="1"/>
  <c r="F1520" i="2"/>
  <c r="H1520" i="2" s="1"/>
  <c r="F1565" i="2"/>
  <c r="F1519" i="2"/>
  <c r="N27" i="10"/>
  <c r="H670" i="2" s="1"/>
  <c r="H675" i="2" s="1"/>
  <c r="H676" i="2" s="1"/>
  <c r="F1292" i="2"/>
  <c r="H1292" i="2" s="1"/>
  <c r="J1371" i="2"/>
  <c r="F1443" i="2" s="1"/>
  <c r="H1443" i="2" s="1"/>
  <c r="H1446" i="2" s="1"/>
  <c r="E96" i="32" s="1"/>
  <c r="G96" i="32" s="1"/>
  <c r="J1570" i="2"/>
  <c r="E1660" i="2" s="1"/>
  <c r="H1660" i="2" s="1"/>
  <c r="H1667" i="2" s="1"/>
  <c r="F1668" i="2" s="1"/>
  <c r="H1668" i="2" s="1"/>
  <c r="E107" i="32" s="1"/>
  <c r="J1379" i="2"/>
  <c r="F1451" i="2" s="1"/>
  <c r="H1451" i="2" s="1"/>
  <c r="H1457" i="2" s="1"/>
  <c r="H1458" i="2" s="1"/>
  <c r="E1459" i="2" s="1"/>
  <c r="H1459" i="2" s="1"/>
  <c r="F716" i="2"/>
  <c r="H716" i="2" s="1"/>
  <c r="F707" i="2"/>
  <c r="H707" i="2" s="1"/>
  <c r="F1295" i="2"/>
  <c r="H1295" i="2" s="1"/>
  <c r="F1291" i="2"/>
  <c r="H679" i="2"/>
  <c r="H682" i="2" s="1"/>
  <c r="H683" i="2" s="1"/>
  <c r="F1365" i="2"/>
  <c r="H1365" i="2" s="1"/>
  <c r="F1368" i="2"/>
  <c r="H1368" i="2" s="1"/>
  <c r="F1251" i="2"/>
  <c r="F1398" i="2"/>
  <c r="H1398" i="2" s="1"/>
  <c r="F1394" i="2"/>
  <c r="H1394" i="2" s="1"/>
  <c r="F1615" i="2"/>
  <c r="H1615" i="2" s="1"/>
  <c r="H1618" i="2" s="1"/>
  <c r="F1619" i="2" s="1"/>
  <c r="H1619" i="2" s="1"/>
  <c r="F1246" i="2"/>
  <c r="H1246" i="2" s="1"/>
  <c r="F1261" i="2"/>
  <c r="H1261" i="2" s="1"/>
  <c r="H1267" i="2" s="1"/>
  <c r="H1268" i="2" s="1"/>
  <c r="F1245" i="2"/>
  <c r="N17" i="120"/>
  <c r="F1180" i="2"/>
  <c r="O17" i="120"/>
  <c r="F1411" i="2"/>
  <c r="H1411" i="2" s="1"/>
  <c r="H1413" i="2" s="1"/>
  <c r="F1414" i="2" s="1"/>
  <c r="H1414" i="2" s="1"/>
  <c r="F892" i="2"/>
  <c r="F927" i="2" s="1"/>
  <c r="H927" i="2" s="1"/>
  <c r="F650" i="2"/>
  <c r="H650" i="2" s="1"/>
  <c r="H655" i="2" s="1"/>
  <c r="H656" i="2" s="1"/>
  <c r="N21" i="10"/>
  <c r="J1018" i="2"/>
  <c r="F1065" i="2" s="1"/>
  <c r="H1065" i="2" s="1"/>
  <c r="F893" i="2"/>
  <c r="J1093" i="2"/>
  <c r="F1140" i="2" s="1"/>
  <c r="H1140" i="2" s="1"/>
  <c r="E1599" i="2"/>
  <c r="H1599" i="2" s="1"/>
  <c r="H1602" i="2" s="1"/>
  <c r="H1603" i="2" s="1"/>
  <c r="F1505" i="2"/>
  <c r="H1505" i="2" s="1"/>
  <c r="M845" i="2"/>
  <c r="J1417" i="2"/>
  <c r="F1464" i="2" s="1"/>
  <c r="M879" i="2"/>
  <c r="J1092" i="2"/>
  <c r="F1139" i="2" s="1"/>
  <c r="F1145" i="2" s="1"/>
  <c r="H1145" i="2" s="1"/>
  <c r="L1763" i="2"/>
  <c r="F1419" i="2" s="1"/>
  <c r="N879" i="2"/>
  <c r="F1476" i="2"/>
  <c r="N845" i="2"/>
  <c r="F1504" i="2"/>
  <c r="J1687" i="2"/>
  <c r="F1773" i="2" s="1"/>
  <c r="F1788" i="2" s="1"/>
  <c r="H1788" i="2" s="1"/>
  <c r="J1017" i="2"/>
  <c r="F1064" i="2" s="1"/>
  <c r="H1064" i="2" s="1"/>
  <c r="J1854" i="2"/>
  <c r="J1856" i="2" s="1"/>
  <c r="J1688" i="2"/>
  <c r="F1774" i="2" s="1"/>
  <c r="J1853" i="2"/>
  <c r="F1915" i="2" s="1"/>
  <c r="H1915" i="2" s="1"/>
  <c r="E128" i="32"/>
  <c r="J1751" i="2"/>
  <c r="F1837" i="2" s="1"/>
  <c r="H1837" i="2" s="1"/>
  <c r="H1841" i="2" s="1"/>
  <c r="F1842" i="2" s="1"/>
  <c r="H1842" i="2" s="1"/>
  <c r="G52" i="70"/>
  <c r="G136" i="70"/>
  <c r="J136" i="70" s="1"/>
  <c r="G51" i="72"/>
  <c r="G135" i="72"/>
  <c r="J135" i="72" s="1"/>
  <c r="H2108" i="2"/>
  <c r="I2108" i="2" s="1"/>
  <c r="F1796" i="2"/>
  <c r="H1796" i="2" s="1"/>
  <c r="H1799" i="2" s="1"/>
  <c r="G51" i="70"/>
  <c r="L1384" i="2"/>
  <c r="F1321" i="2" s="1"/>
  <c r="H1321" i="2" s="1"/>
  <c r="L1457" i="2"/>
  <c r="G50" i="72"/>
  <c r="M1456" i="2"/>
  <c r="M1457" i="2" s="1"/>
  <c r="M1459" i="2" s="1"/>
  <c r="E1848" i="2"/>
  <c r="E1650" i="2"/>
  <c r="H1650" i="2" s="1"/>
  <c r="H1656" i="2" s="1"/>
  <c r="H735" i="2"/>
  <c r="F1107" i="2"/>
  <c r="F1748" i="2"/>
  <c r="H1748" i="2" s="1"/>
  <c r="H1751" i="2" s="1"/>
  <c r="F1752" i="2" s="1"/>
  <c r="H1752" i="2" s="1"/>
  <c r="L1383" i="2"/>
  <c r="F1320" i="2" s="1"/>
  <c r="F1167" i="2"/>
  <c r="H1422" i="2" s="1"/>
  <c r="F1080" i="2"/>
  <c r="H1080" i="2" s="1"/>
  <c r="H1089" i="2" s="1"/>
  <c r="J1722" i="2"/>
  <c r="J1608" i="2"/>
  <c r="F1695" i="2" s="1"/>
  <c r="E1718" i="2" s="1"/>
  <c r="H1718" i="2" s="1"/>
  <c r="H1722" i="2" s="1"/>
  <c r="H749" i="2" l="1"/>
  <c r="E750" i="2" s="1"/>
  <c r="H750" i="2" s="1"/>
  <c r="G61" i="32"/>
  <c r="G60" i="32"/>
  <c r="G54" i="32"/>
  <c r="H722" i="2"/>
  <c r="E723" i="2" s="1"/>
  <c r="H1682" i="2"/>
  <c r="E108" i="32" s="1"/>
  <c r="G108" i="32" s="1"/>
  <c r="H1066" i="2"/>
  <c r="H1519" i="2"/>
  <c r="F1525" i="2"/>
  <c r="H1525" i="2" s="1"/>
  <c r="F1535" i="2"/>
  <c r="H1535" i="2" s="1"/>
  <c r="H1541" i="2" s="1"/>
  <c r="H1542" i="2" s="1"/>
  <c r="H1565" i="2"/>
  <c r="F1569" i="2"/>
  <c r="H1569" i="2" s="1"/>
  <c r="H17" i="120"/>
  <c r="K17" i="120" s="1"/>
  <c r="K23" i="120" s="1"/>
  <c r="K24" i="120" s="1"/>
  <c r="H1979" i="2" s="1"/>
  <c r="I1979" i="2" s="1"/>
  <c r="I1986" i="2" s="1"/>
  <c r="I1997" i="2" s="1"/>
  <c r="H1251" i="2"/>
  <c r="H1245" i="2"/>
  <c r="G107" i="32"/>
  <c r="F107" i="32"/>
  <c r="H892" i="2"/>
  <c r="J1021" i="2"/>
  <c r="F1068" i="2" s="1"/>
  <c r="H1068" i="2" s="1"/>
  <c r="H1072" i="2" s="1"/>
  <c r="E1073" i="2" s="1"/>
  <c r="H1073" i="2" s="1"/>
  <c r="H659" i="2"/>
  <c r="H666" i="2" s="1"/>
  <c r="H667" i="2" s="1"/>
  <c r="G97" i="32"/>
  <c r="J1855" i="2"/>
  <c r="F1917" i="2" s="1"/>
  <c r="H1917" i="2" s="1"/>
  <c r="J1689" i="2"/>
  <c r="L1689" i="2" s="1"/>
  <c r="E113" i="32"/>
  <c r="G113" i="32" s="1"/>
  <c r="E103" i="32"/>
  <c r="G103" i="32" s="1"/>
  <c r="F128" i="32"/>
  <c r="G128" i="32"/>
  <c r="O879" i="2"/>
  <c r="F926" i="2" s="1"/>
  <c r="H926" i="2" s="1"/>
  <c r="H1504" i="2"/>
  <c r="H1510" i="2" s="1"/>
  <c r="F1511" i="2" s="1"/>
  <c r="H1511" i="2" s="1"/>
  <c r="O845" i="2"/>
  <c r="F891" i="2" s="1"/>
  <c r="F961" i="2" s="1"/>
  <c r="H961" i="2" s="1"/>
  <c r="H973" i="2" s="1"/>
  <c r="E974" i="2" s="1"/>
  <c r="H974" i="2" s="1"/>
  <c r="F1429" i="2"/>
  <c r="H1429" i="2" s="1"/>
  <c r="H1437" i="2" s="1"/>
  <c r="H1419" i="2"/>
  <c r="H1426" i="2" s="1"/>
  <c r="F1483" i="2"/>
  <c r="H1483" i="2" s="1"/>
  <c r="H1476" i="2"/>
  <c r="F928" i="2"/>
  <c r="H928" i="2" s="1"/>
  <c r="H893" i="2"/>
  <c r="F1477" i="2"/>
  <c r="H1477" i="2" s="1"/>
  <c r="H1464" i="2"/>
  <c r="F1484" i="2"/>
  <c r="H1484" i="2" s="1"/>
  <c r="K1471" i="2"/>
  <c r="K1492" i="2" s="1"/>
  <c r="H1589" i="2"/>
  <c r="H1595" i="2" s="1"/>
  <c r="H1596" i="2" s="1"/>
  <c r="H1605" i="2" s="1"/>
  <c r="F1723" i="2"/>
  <c r="H1723" i="2" s="1"/>
  <c r="H1773" i="2"/>
  <c r="F1916" i="2"/>
  <c r="H1916" i="2" s="1"/>
  <c r="F1789" i="2"/>
  <c r="H1789" i="2" s="1"/>
  <c r="H1792" i="2" s="1"/>
  <c r="H1774" i="2"/>
  <c r="G69" i="70"/>
  <c r="J69" i="70" s="1"/>
  <c r="G62" i="70"/>
  <c r="J51" i="70"/>
  <c r="J51" i="72"/>
  <c r="G69" i="72"/>
  <c r="J69" i="72" s="1"/>
  <c r="J52" i="70"/>
  <c r="G70" i="70"/>
  <c r="J70" i="70" s="1"/>
  <c r="H1101" i="2"/>
  <c r="E1101" i="2"/>
  <c r="H1291" i="2"/>
  <c r="H1300" i="2" s="1"/>
  <c r="H1167" i="2"/>
  <c r="H1177" i="2" s="1"/>
  <c r="H1180" i="2"/>
  <c r="H1186" i="2" s="1"/>
  <c r="H1187" i="2" s="1"/>
  <c r="H1107" i="2"/>
  <c r="H1117" i="2" s="1"/>
  <c r="H1139" i="2"/>
  <c r="H1152" i="2" s="1"/>
  <c r="F1120" i="2"/>
  <c r="H1120" i="2" s="1"/>
  <c r="H1126" i="2" s="1"/>
  <c r="H1127" i="2" s="1"/>
  <c r="E1856" i="2"/>
  <c r="H1856" i="2" s="1"/>
  <c r="H1860" i="2" s="1"/>
  <c r="H1848" i="2"/>
  <c r="H1853" i="2" s="1"/>
  <c r="F1324" i="2"/>
  <c r="H1324" i="2" s="1"/>
  <c r="H1320" i="2"/>
  <c r="J50" i="72"/>
  <c r="G68" i="72"/>
  <c r="J68" i="72" s="1"/>
  <c r="G61" i="72"/>
  <c r="F1699" i="2"/>
  <c r="H1699" i="2" s="1"/>
  <c r="H1695" i="2"/>
  <c r="F1806" i="2"/>
  <c r="J1723" i="2"/>
  <c r="G59" i="32" l="1"/>
  <c r="H723" i="2"/>
  <c r="H1574" i="2"/>
  <c r="H1532" i="2"/>
  <c r="H2063" i="2"/>
  <c r="I2063" i="2" s="1"/>
  <c r="I2069" i="2" s="1"/>
  <c r="I2080" i="2" s="1"/>
  <c r="H2031" i="2"/>
  <c r="I2031" i="2" s="1"/>
  <c r="I2036" i="2" s="1"/>
  <c r="I2047" i="2" s="1"/>
  <c r="H2005" i="2"/>
  <c r="I2005" i="2" s="1"/>
  <c r="I2012" i="2" s="1"/>
  <c r="I2023" i="2" s="1"/>
  <c r="E120" i="32" s="1"/>
  <c r="G120" i="32" s="1"/>
  <c r="H1258" i="2"/>
  <c r="H1922" i="2"/>
  <c r="F1923" i="2" s="1"/>
  <c r="H1923" i="2" s="1"/>
  <c r="E102" i="32" s="1"/>
  <c r="G102" i="32" s="1"/>
  <c r="F1775" i="2"/>
  <c r="H1775" i="2" s="1"/>
  <c r="J1691" i="2" s="1"/>
  <c r="F103" i="32"/>
  <c r="F108" i="32"/>
  <c r="G58" i="32"/>
  <c r="E99" i="32"/>
  <c r="G99" i="32" s="1"/>
  <c r="F113" i="32"/>
  <c r="G121" i="32"/>
  <c r="E119" i="32"/>
  <c r="G119" i="32" s="1"/>
  <c r="E111" i="32"/>
  <c r="G111" i="32" s="1"/>
  <c r="E104" i="32"/>
  <c r="G104" i="32" s="1"/>
  <c r="H940" i="2"/>
  <c r="E941" i="2" s="1"/>
  <c r="H941" i="2" s="1"/>
  <c r="H891" i="2"/>
  <c r="H905" i="2" s="1"/>
  <c r="E906" i="2" s="1"/>
  <c r="H906" i="2" s="1"/>
  <c r="H1439" i="2"/>
  <c r="E95" i="32" s="1"/>
  <c r="E1439" i="2"/>
  <c r="H1480" i="2"/>
  <c r="H1487" i="2"/>
  <c r="E106" i="32"/>
  <c r="G106" i="32" s="1"/>
  <c r="J58" i="70"/>
  <c r="G142" i="70" s="1"/>
  <c r="J142" i="70" s="1"/>
  <c r="H1329" i="2"/>
  <c r="E1341" i="2" s="1"/>
  <c r="J57" i="72"/>
  <c r="G141" i="72" s="1"/>
  <c r="J141" i="72" s="1"/>
  <c r="J75" i="72"/>
  <c r="G142" i="72" s="1"/>
  <c r="J142" i="72" s="1"/>
  <c r="J76" i="70"/>
  <c r="G143" i="70" s="1"/>
  <c r="J143" i="70" s="1"/>
  <c r="H1861" i="2"/>
  <c r="H1702" i="2"/>
  <c r="E1714" i="2" s="1"/>
  <c r="C1861" i="2"/>
  <c r="H1806" i="2"/>
  <c r="F1822" i="2"/>
  <c r="H1822" i="2" s="1"/>
  <c r="H1189" i="2"/>
  <c r="E1189" i="2"/>
  <c r="H1309" i="2"/>
  <c r="E87" i="32" s="1"/>
  <c r="E1309" i="2"/>
  <c r="G80" i="70"/>
  <c r="J80" i="70" s="1"/>
  <c r="J83" i="70" s="1"/>
  <c r="G145" i="70" s="1"/>
  <c r="J145" i="70" s="1"/>
  <c r="J62" i="70"/>
  <c r="J65" i="70" s="1"/>
  <c r="G144" i="70" s="1"/>
  <c r="J144" i="70" s="1"/>
  <c r="E1161" i="2"/>
  <c r="H1161" i="2"/>
  <c r="J61" i="72"/>
  <c r="J64" i="72" s="1"/>
  <c r="G143" i="72" s="1"/>
  <c r="J143" i="72" s="1"/>
  <c r="G79" i="72"/>
  <c r="J79" i="72" s="1"/>
  <c r="J82" i="72" s="1"/>
  <c r="G144" i="72" s="1"/>
  <c r="J144" i="72" s="1"/>
  <c r="H1129" i="2"/>
  <c r="E1129" i="2"/>
  <c r="F71" i="32" l="1"/>
  <c r="H1553" i="2"/>
  <c r="E1553" i="2"/>
  <c r="H1583" i="2"/>
  <c r="E1583" i="2"/>
  <c r="H1780" i="2"/>
  <c r="F1781" i="2" s="1"/>
  <c r="H1781" i="2" s="1"/>
  <c r="E110" i="32" s="1"/>
  <c r="F110" i="32" s="1"/>
  <c r="H1279" i="2"/>
  <c r="E86" i="32" s="1"/>
  <c r="E1279" i="2"/>
  <c r="F102" i="32"/>
  <c r="F121" i="32"/>
  <c r="F120" i="32"/>
  <c r="F99" i="32"/>
  <c r="F104" i="32"/>
  <c r="F58" i="32"/>
  <c r="E72" i="32"/>
  <c r="G72" i="32" s="1"/>
  <c r="E73" i="32"/>
  <c r="G73" i="32" s="1"/>
  <c r="F119" i="32"/>
  <c r="F111" i="32"/>
  <c r="G95" i="32"/>
  <c r="F106" i="32"/>
  <c r="H1488" i="2"/>
  <c r="H1489" i="2" s="1"/>
  <c r="H1471" i="2" s="1"/>
  <c r="H1472" i="2" s="1"/>
  <c r="H1473" i="2" s="1"/>
  <c r="E88" i="32"/>
  <c r="G88" i="32" s="1"/>
  <c r="H1351" i="2"/>
  <c r="E1351" i="2"/>
  <c r="H1341" i="2"/>
  <c r="J153" i="72"/>
  <c r="J164" i="72" s="1"/>
  <c r="J154" i="70"/>
  <c r="G155" i="70" s="1"/>
  <c r="J155" i="70" s="1"/>
  <c r="J158" i="70" s="1"/>
  <c r="J159" i="70" s="1"/>
  <c r="J160" i="70" s="1"/>
  <c r="H1714" i="2"/>
  <c r="J1741" i="2"/>
  <c r="F1828" i="2" s="1"/>
  <c r="H1828" i="2" s="1"/>
  <c r="H1829" i="2" s="1"/>
  <c r="F1830" i="2" s="1"/>
  <c r="H1830" i="2" s="1"/>
  <c r="J1727" i="2"/>
  <c r="F1812" i="2" s="1"/>
  <c r="H1812" i="2" s="1"/>
  <c r="H1813" i="2" s="1"/>
  <c r="F1814" i="2" s="1"/>
  <c r="H1814" i="2" s="1"/>
  <c r="F86" i="32" l="1"/>
  <c r="F87" i="32"/>
  <c r="G87" i="32"/>
  <c r="F72" i="32"/>
  <c r="F95" i="32"/>
  <c r="G86" i="32"/>
  <c r="F73" i="32"/>
  <c r="F89" i="32"/>
  <c r="E100" i="32"/>
  <c r="G100" i="32" s="1"/>
  <c r="E92" i="32"/>
  <c r="G92" i="32" s="1"/>
  <c r="E101" i="32"/>
  <c r="F101" i="32" s="1"/>
  <c r="F88" i="32"/>
  <c r="E84" i="32"/>
  <c r="G84" i="32" s="1"/>
  <c r="E85" i="32"/>
  <c r="G85" i="32" s="1"/>
  <c r="J166" i="70"/>
  <c r="J167" i="72"/>
  <c r="J154" i="72"/>
  <c r="G155" i="72"/>
  <c r="J155" i="72" s="1"/>
  <c r="J158" i="72" s="1"/>
  <c r="J159" i="72" s="1"/>
  <c r="J160" i="72" s="1"/>
  <c r="J164" i="70"/>
  <c r="G101" i="32" l="1"/>
  <c r="F100" i="32"/>
  <c r="G89" i="32"/>
  <c r="G56" i="32"/>
  <c r="F92" i="32"/>
  <c r="F85" i="32"/>
  <c r="F84" i="32"/>
  <c r="F56" i="32" l="1"/>
  <c r="A4" i="10"/>
  <c r="C7" i="106"/>
  <c r="A4" i="55" l="1"/>
  <c r="A3" i="66"/>
  <c r="A10" i="63"/>
  <c r="A5" i="2"/>
  <c r="A5" i="134" s="1"/>
  <c r="A5" i="54"/>
  <c r="A3" i="119" l="1"/>
  <c r="A4" i="70"/>
  <c r="A4" i="71" s="1"/>
  <c r="A5" i="126"/>
  <c r="A4" i="72"/>
  <c r="I17" i="125" l="1"/>
  <c r="AG17" i="125" l="1"/>
  <c r="AH17" i="125" s="1"/>
  <c r="O17" i="125"/>
  <c r="L17" i="125"/>
  <c r="AD17" i="125"/>
  <c r="AE17" i="125" s="1"/>
  <c r="X17" i="125"/>
  <c r="Y17" i="125" s="1"/>
  <c r="R17" i="125"/>
  <c r="K17" i="125"/>
  <c r="S17" i="125" s="1"/>
  <c r="AA17" i="125"/>
  <c r="AB17" i="125" s="1"/>
  <c r="AI17" i="125" l="1"/>
  <c r="J17" i="125" s="1"/>
  <c r="M17" i="125" s="1"/>
  <c r="P17" i="125" l="1"/>
  <c r="I19" i="125" l="1"/>
  <c r="D26" i="64" l="1"/>
  <c r="G49" i="32"/>
  <c r="K19" i="125"/>
  <c r="S19" i="125" s="1"/>
  <c r="X19" i="125"/>
  <c r="Y19" i="125" s="1"/>
  <c r="R19" i="125"/>
  <c r="O19" i="125"/>
  <c r="AG19" i="125"/>
  <c r="AH19" i="125" s="1"/>
  <c r="AA19" i="125"/>
  <c r="AB19" i="125" s="1"/>
  <c r="L19" i="125"/>
  <c r="AD19" i="125"/>
  <c r="AE19" i="125" s="1"/>
  <c r="I22" i="125"/>
  <c r="AI19" i="125" l="1"/>
  <c r="J19" i="125" s="1"/>
  <c r="M19" i="125" s="1"/>
  <c r="X22" i="125"/>
  <c r="Y22" i="125" s="1"/>
  <c r="R22" i="125"/>
  <c r="AG22" i="125"/>
  <c r="AH22" i="125" s="1"/>
  <c r="O22" i="125"/>
  <c r="AA22" i="125"/>
  <c r="AB22" i="125" s="1"/>
  <c r="AD22" i="125"/>
  <c r="AE22" i="125" s="1"/>
  <c r="K22" i="125"/>
  <c r="S22" i="125" s="1"/>
  <c r="L22" i="125"/>
  <c r="F37" i="65"/>
  <c r="H37" i="65" s="1"/>
  <c r="F26" i="64"/>
  <c r="J26" i="64"/>
  <c r="P19" i="125" l="1"/>
  <c r="AI22" i="125"/>
  <c r="J22" i="125" s="1"/>
  <c r="M22" i="125" s="1"/>
  <c r="P22" i="125" l="1"/>
  <c r="I7" i="125"/>
  <c r="G20" i="32" l="1"/>
  <c r="M20" i="32"/>
  <c r="L7" i="125"/>
  <c r="AD7" i="125"/>
  <c r="AE7" i="125" s="1"/>
  <c r="K7" i="125"/>
  <c r="S7" i="125" s="1"/>
  <c r="AG7" i="125"/>
  <c r="AH7" i="125" s="1"/>
  <c r="X7" i="125"/>
  <c r="Y7" i="125" s="1"/>
  <c r="AA7" i="125"/>
  <c r="AB7" i="125" s="1"/>
  <c r="R7" i="125"/>
  <c r="O7" i="125"/>
  <c r="AI7" i="125" l="1"/>
  <c r="J7" i="125" s="1"/>
  <c r="M7" i="125" s="1"/>
  <c r="P7" i="125" l="1"/>
  <c r="I16" i="125"/>
  <c r="I14" i="125"/>
  <c r="K26" i="54" l="1"/>
  <c r="G32" i="32"/>
  <c r="AD14" i="125"/>
  <c r="AE14" i="125" s="1"/>
  <c r="O14" i="125"/>
  <c r="X14" i="125"/>
  <c r="Y14" i="125" s="1"/>
  <c r="AA14" i="125"/>
  <c r="AB14" i="125" s="1"/>
  <c r="K14" i="125"/>
  <c r="S14" i="125" s="1"/>
  <c r="AG14" i="125"/>
  <c r="AH14" i="125" s="1"/>
  <c r="L14" i="125"/>
  <c r="R14" i="125"/>
  <c r="K16" i="125"/>
  <c r="S16" i="125" s="1"/>
  <c r="O16" i="125"/>
  <c r="R16" i="125"/>
  <c r="L16" i="125"/>
  <c r="AG16" i="125"/>
  <c r="AH16" i="125" s="1"/>
  <c r="AD16" i="125"/>
  <c r="AE16" i="125" s="1"/>
  <c r="X16" i="125"/>
  <c r="Y16" i="125" s="1"/>
  <c r="AA16" i="125"/>
  <c r="AB16" i="125" s="1"/>
  <c r="K24" i="54"/>
  <c r="D21" i="64"/>
  <c r="AI16" i="125" l="1"/>
  <c r="J16" i="125" s="1"/>
  <c r="M16" i="125" s="1"/>
  <c r="AI14" i="125"/>
  <c r="J14" i="125" s="1"/>
  <c r="M14" i="125" s="1"/>
  <c r="F29" i="65"/>
  <c r="H29" i="65" s="1"/>
  <c r="F21" i="64"/>
  <c r="J21" i="64"/>
  <c r="P14" i="125" l="1"/>
  <c r="P16" i="125"/>
  <c r="G110" i="32" l="1"/>
  <c r="I8" i="125" l="1"/>
  <c r="I12" i="125" l="1"/>
  <c r="AD8" i="125"/>
  <c r="AE8" i="125" s="1"/>
  <c r="AA8" i="125"/>
  <c r="AB8" i="125" s="1"/>
  <c r="L8" i="125"/>
  <c r="O8" i="125"/>
  <c r="R8" i="125"/>
  <c r="X8" i="125"/>
  <c r="Y8" i="125" s="1"/>
  <c r="AG8" i="125"/>
  <c r="AH8" i="125" s="1"/>
  <c r="K8" i="125"/>
  <c r="S8" i="125" s="1"/>
  <c r="M24" i="32"/>
  <c r="O24" i="32" s="1"/>
  <c r="I9" i="125"/>
  <c r="M21" i="32"/>
  <c r="O21" i="32" s="1"/>
  <c r="K10" i="54"/>
  <c r="G21" i="32"/>
  <c r="M23" i="32" l="1"/>
  <c r="O23" i="32" s="1"/>
  <c r="O31" i="32"/>
  <c r="M28" i="32"/>
  <c r="O28" i="32" s="1"/>
  <c r="M30" i="32"/>
  <c r="O30" i="32" s="1"/>
  <c r="M25" i="32"/>
  <c r="O25" i="32" s="1"/>
  <c r="G126" i="32"/>
  <c r="D43" i="64"/>
  <c r="AG9" i="125"/>
  <c r="AH9" i="125" s="1"/>
  <c r="Q9" i="125"/>
  <c r="X9" i="125"/>
  <c r="Y9" i="125" s="1"/>
  <c r="K9" i="125"/>
  <c r="S9" i="125" s="1"/>
  <c r="L9" i="125"/>
  <c r="R9" i="125"/>
  <c r="AA9" i="125"/>
  <c r="AB9" i="125" s="1"/>
  <c r="O9" i="125"/>
  <c r="AD9" i="125"/>
  <c r="AE9" i="125" s="1"/>
  <c r="AI8" i="125"/>
  <c r="J8" i="125" s="1"/>
  <c r="K12" i="54"/>
  <c r="G23" i="32"/>
  <c r="K18" i="54"/>
  <c r="G26" i="32"/>
  <c r="M26" i="32"/>
  <c r="O26" i="32" s="1"/>
  <c r="M33" i="32"/>
  <c r="AG12" i="125"/>
  <c r="AH12" i="125" s="1"/>
  <c r="K12" i="125"/>
  <c r="S12" i="125" s="1"/>
  <c r="L12" i="125"/>
  <c r="X12" i="125"/>
  <c r="Y12" i="125" s="1"/>
  <c r="R12" i="125"/>
  <c r="O12" i="125"/>
  <c r="AA12" i="125"/>
  <c r="AB12" i="125" s="1"/>
  <c r="AD12" i="125"/>
  <c r="AE12" i="125" s="1"/>
  <c r="AI9" i="125" l="1"/>
  <c r="J9" i="125" s="1"/>
  <c r="M9" i="125" s="1"/>
  <c r="F43" i="64"/>
  <c r="F64" i="65"/>
  <c r="H64" i="65" s="1"/>
  <c r="J43" i="64"/>
  <c r="AI12" i="125"/>
  <c r="J12" i="125" s="1"/>
  <c r="M12" i="125" s="1"/>
  <c r="P8" i="125"/>
  <c r="M8" i="125"/>
  <c r="P9" i="125" l="1"/>
  <c r="P12" i="125"/>
  <c r="D42" i="64"/>
  <c r="G125" i="32"/>
  <c r="F58" i="65" l="1"/>
  <c r="H58" i="65" s="1"/>
  <c r="J42" i="64"/>
  <c r="F42" i="64"/>
  <c r="I18" i="125" l="1"/>
  <c r="I21" i="125" l="1"/>
  <c r="K28" i="54"/>
  <c r="D25" i="64"/>
  <c r="G48" i="32"/>
  <c r="AD18" i="125"/>
  <c r="AE18" i="125" s="1"/>
  <c r="O18" i="125"/>
  <c r="AG18" i="125"/>
  <c r="AH18" i="125" s="1"/>
  <c r="AA18" i="125"/>
  <c r="AB18" i="125" s="1"/>
  <c r="R18" i="125"/>
  <c r="L18" i="125"/>
  <c r="X18" i="125"/>
  <c r="Y18" i="125" s="1"/>
  <c r="K18" i="125"/>
  <c r="S18" i="125" s="1"/>
  <c r="AI18" i="125" l="1"/>
  <c r="J18" i="125" s="1"/>
  <c r="M18" i="125" s="1"/>
  <c r="O21" i="125"/>
  <c r="K21" i="125"/>
  <c r="S21" i="125" s="1"/>
  <c r="AD21" i="125"/>
  <c r="AE21" i="125" s="1"/>
  <c r="AA21" i="125"/>
  <c r="AB21" i="125" s="1"/>
  <c r="L21" i="125"/>
  <c r="R21" i="125"/>
  <c r="X21" i="125"/>
  <c r="Y21" i="125" s="1"/>
  <c r="AG21" i="125"/>
  <c r="AH21" i="125" s="1"/>
  <c r="F35" i="65"/>
  <c r="H35" i="65" s="1"/>
  <c r="F25" i="64"/>
  <c r="J25" i="64"/>
  <c r="L507" i="2"/>
  <c r="H538" i="2" s="1"/>
  <c r="D34" i="64"/>
  <c r="F46" i="65" s="1"/>
  <c r="H585" i="2" l="1"/>
  <c r="H616" i="2"/>
  <c r="E542" i="2"/>
  <c r="E541" i="2"/>
  <c r="H550" i="2"/>
  <c r="H541" i="2"/>
  <c r="AI21" i="125"/>
  <c r="J21" i="125" s="1"/>
  <c r="M21" i="125" s="1"/>
  <c r="P18" i="125"/>
  <c r="E50" i="32" l="1"/>
  <c r="G50" i="32" s="1"/>
  <c r="P21" i="125"/>
  <c r="H628" i="2"/>
  <c r="E617" i="2"/>
  <c r="H617" i="2"/>
  <c r="H625" i="2" s="1"/>
  <c r="H626" i="2" s="1"/>
  <c r="E589" i="2"/>
  <c r="H597" i="2"/>
  <c r="H598" i="2" s="1"/>
  <c r="E588" i="2"/>
  <c r="H588" i="2"/>
  <c r="F50" i="32" l="1"/>
  <c r="E51" i="32"/>
  <c r="G51" i="32" s="1"/>
  <c r="E629" i="2"/>
  <c r="H637" i="2"/>
  <c r="H638" i="2" s="1"/>
  <c r="F51" i="32" l="1"/>
  <c r="E52" i="32"/>
  <c r="G52" i="32" s="1"/>
  <c r="E34" i="64"/>
  <c r="H34" i="64" s="1"/>
  <c r="I34" i="64" s="1"/>
  <c r="I13" i="125"/>
  <c r="F52" i="32" l="1"/>
  <c r="F34" i="64"/>
  <c r="K22" i="54"/>
  <c r="J34" i="64"/>
  <c r="G46" i="65"/>
  <c r="K20" i="54"/>
  <c r="G34" i="32"/>
  <c r="O120" i="32"/>
  <c r="O115" i="32"/>
  <c r="O77" i="32"/>
  <c r="O110" i="32"/>
  <c r="O51" i="32"/>
  <c r="O76" i="32"/>
  <c r="O49" i="32"/>
  <c r="O100" i="32"/>
  <c r="O117" i="32"/>
  <c r="O53" i="32"/>
  <c r="O86" i="32"/>
  <c r="O121" i="32"/>
  <c r="O98" i="32"/>
  <c r="O118" i="32"/>
  <c r="O82" i="32"/>
  <c r="O72" i="32"/>
  <c r="O122" i="32"/>
  <c r="O127" i="32"/>
  <c r="O88" i="32"/>
  <c r="O103" i="32"/>
  <c r="O101" i="32"/>
  <c r="O99" i="32"/>
  <c r="O81" i="32"/>
  <c r="O39" i="32"/>
  <c r="O111" i="32"/>
  <c r="O123" i="32"/>
  <c r="O89" i="32"/>
  <c r="O104" i="32"/>
  <c r="O75" i="32"/>
  <c r="O130" i="32"/>
  <c r="O43" i="32"/>
  <c r="O52" i="32"/>
  <c r="O73" i="32"/>
  <c r="O85" i="32"/>
  <c r="O45" i="32"/>
  <c r="O79" i="32"/>
  <c r="M37" i="32"/>
  <c r="O37" i="32" s="1"/>
  <c r="O87" i="32"/>
  <c r="O50" i="32"/>
  <c r="O92" i="32"/>
  <c r="O102" i="32"/>
  <c r="O114" i="32"/>
  <c r="O56" i="32"/>
  <c r="O119" i="32"/>
  <c r="O108" i="32"/>
  <c r="O58" i="32"/>
  <c r="O113" i="32"/>
  <c r="O124" i="32"/>
  <c r="O112" i="32"/>
  <c r="O105" i="32"/>
  <c r="M34" i="32"/>
  <c r="O34" i="32" s="1"/>
  <c r="O107" i="32"/>
  <c r="O125" i="32"/>
  <c r="O116" i="32"/>
  <c r="O109" i="32"/>
  <c r="O106" i="32"/>
  <c r="O71" i="32"/>
  <c r="O126" i="32"/>
  <c r="O46" i="32"/>
  <c r="O74" i="32"/>
  <c r="O84" i="32"/>
  <c r="O78" i="32"/>
  <c r="O38" i="32"/>
  <c r="O57" i="32"/>
  <c r="O48" i="32"/>
  <c r="AG13" i="125"/>
  <c r="AH13" i="125" s="1"/>
  <c r="X13" i="125"/>
  <c r="Y13" i="125" s="1"/>
  <c r="O13" i="125"/>
  <c r="K13" i="125"/>
  <c r="S13" i="125" s="1"/>
  <c r="AD13" i="125"/>
  <c r="AE13" i="125" s="1"/>
  <c r="AA13" i="125"/>
  <c r="AB13" i="125" s="1"/>
  <c r="L13" i="125"/>
  <c r="R13" i="125"/>
  <c r="R32" i="125" s="1"/>
  <c r="AI13" i="125" l="1"/>
  <c r="I46" i="65"/>
  <c r="H46" i="65"/>
  <c r="C47" i="65"/>
  <c r="AJ32" i="125" l="1"/>
  <c r="J13" i="125"/>
  <c r="P13" i="125" l="1"/>
  <c r="M13" i="125"/>
  <c r="J32" i="125"/>
  <c r="J34" i="125" l="1"/>
  <c r="O32" i="125"/>
  <c r="H1360" i="2" l="1"/>
  <c r="H1361" i="2" l="1"/>
  <c r="H1393" i="2" l="1"/>
  <c r="H1362" i="2"/>
  <c r="H1375" i="2" s="1"/>
  <c r="H1403" i="2" l="1"/>
  <c r="H1404" i="2" s="1"/>
  <c r="H1406" i="2" s="1"/>
  <c r="E93" i="32" s="1"/>
  <c r="G93" i="32" s="1"/>
  <c r="G132" i="32" s="1"/>
  <c r="E1406" i="2" l="1"/>
  <c r="C171" i="32"/>
  <c r="C163" i="32"/>
  <c r="G166" i="32"/>
  <c r="C11" i="124"/>
  <c r="D11" i="124"/>
  <c r="E11" i="124"/>
  <c r="G147" i="32" l="1"/>
  <c r="G174" i="32"/>
  <c r="D163" i="32"/>
  <c r="E164" i="32" s="1"/>
  <c r="E165" i="32" s="1"/>
  <c r="D171" i="32"/>
  <c r="E172" i="32" s="1"/>
  <c r="E173" i="32" s="1"/>
  <c r="H172" i="32" l="1"/>
  <c r="G172" i="32"/>
  <c r="G176" i="32" s="1"/>
  <c r="G165" i="32"/>
  <c r="H165" i="32"/>
  <c r="H146" i="32" s="1"/>
  <c r="G159" i="32"/>
  <c r="E23" i="61"/>
  <c r="G173" i="32"/>
  <c r="H173" i="32"/>
  <c r="H164" i="32"/>
  <c r="G164" i="32"/>
  <c r="F24" i="59"/>
  <c r="G154" i="32"/>
  <c r="F24" i="73"/>
  <c r="G145" i="32" l="1"/>
  <c r="G168" i="32"/>
  <c r="G149" i="32" s="1"/>
  <c r="G175" i="32"/>
  <c r="G158" i="32"/>
  <c r="E22" i="61"/>
  <c r="H175" i="32"/>
  <c r="F22" i="61"/>
  <c r="H158" i="32"/>
  <c r="G23" i="73"/>
  <c r="G23" i="59"/>
  <c r="G167" i="32"/>
  <c r="G148" i="32" s="1"/>
  <c r="G146" i="32"/>
  <c r="E25" i="61"/>
  <c r="G161" i="32"/>
  <c r="G157" i="32"/>
  <c r="E21" i="61"/>
  <c r="H145" i="32"/>
  <c r="H167" i="32"/>
  <c r="H157" i="32"/>
  <c r="F21" i="61"/>
  <c r="F25" i="73" l="1"/>
  <c r="F25" i="59"/>
  <c r="H148" i="32"/>
  <c r="H168" i="32"/>
  <c r="G22" i="73"/>
  <c r="G22" i="59"/>
  <c r="H160" i="32"/>
  <c r="F24" i="61"/>
  <c r="H176" i="32"/>
  <c r="G160" i="32"/>
  <c r="E24" i="61"/>
  <c r="F26" i="59"/>
  <c r="F26" i="73"/>
  <c r="F23" i="59"/>
  <c r="F23" i="73"/>
  <c r="F22" i="59"/>
  <c r="F22" i="73"/>
  <c r="F25" i="61" l="1"/>
  <c r="H161" i="32"/>
  <c r="H174" i="32"/>
  <c r="H149" i="32"/>
  <c r="H166" i="32"/>
  <c r="H147" i="32" s="1"/>
  <c r="G25" i="73"/>
  <c r="G25" i="59"/>
  <c r="H69" i="32" l="1"/>
  <c r="J69" i="32" s="1"/>
  <c r="K69" i="32" s="1"/>
  <c r="H70" i="32"/>
  <c r="J70" i="32" s="1"/>
  <c r="K70" i="32" s="1"/>
  <c r="H67" i="32"/>
  <c r="J67" i="32" s="1"/>
  <c r="K67" i="32" s="1"/>
  <c r="H68" i="32"/>
  <c r="J68" i="32" s="1"/>
  <c r="K68" i="32" s="1"/>
  <c r="H65" i="32"/>
  <c r="J65" i="32" s="1"/>
  <c r="K65" i="32" s="1"/>
  <c r="H66" i="32"/>
  <c r="J66" i="32" s="1"/>
  <c r="K66" i="32" s="1"/>
  <c r="H27" i="32"/>
  <c r="J27" i="32" s="1"/>
  <c r="K27" i="32" s="1"/>
  <c r="H62" i="32"/>
  <c r="J62" i="32" s="1"/>
  <c r="K62" i="32" s="1"/>
  <c r="H63" i="32"/>
  <c r="J63" i="32" s="1"/>
  <c r="K63" i="32" s="1"/>
  <c r="H64" i="32"/>
  <c r="J64" i="32" s="1"/>
  <c r="K64" i="32" s="1"/>
  <c r="H14" i="32"/>
  <c r="J14" i="32" s="1"/>
  <c r="K14" i="32" s="1"/>
  <c r="I14" i="32"/>
  <c r="H15" i="32"/>
  <c r="J15" i="32" s="1"/>
  <c r="K15" i="32" s="1"/>
  <c r="H38" i="32"/>
  <c r="J38" i="32" s="1"/>
  <c r="K38" i="32" s="1"/>
  <c r="H40" i="32"/>
  <c r="J40" i="32" s="1"/>
  <c r="K40" i="32" s="1"/>
  <c r="H41" i="32"/>
  <c r="J41" i="32" s="1"/>
  <c r="K41" i="32" s="1"/>
  <c r="H42" i="32"/>
  <c r="J42" i="32" s="1"/>
  <c r="K42" i="32" s="1"/>
  <c r="H39" i="32"/>
  <c r="J39" i="32" s="1"/>
  <c r="K39" i="32" s="1"/>
  <c r="H74" i="32"/>
  <c r="J74" i="32" s="1"/>
  <c r="K74" i="32" s="1"/>
  <c r="H94" i="32"/>
  <c r="J94" i="32" s="1"/>
  <c r="K94" i="32" s="1"/>
  <c r="H96" i="32"/>
  <c r="J96" i="32" s="1"/>
  <c r="H80" i="32"/>
  <c r="J80" i="32" s="1"/>
  <c r="K80" i="32" s="1"/>
  <c r="H131" i="32"/>
  <c r="J131" i="32" s="1"/>
  <c r="H29" i="32"/>
  <c r="H77" i="32"/>
  <c r="H57" i="32"/>
  <c r="I11" i="32"/>
  <c r="H51" i="32"/>
  <c r="H119" i="32"/>
  <c r="H125" i="32"/>
  <c r="H89" i="32"/>
  <c r="I15" i="32"/>
  <c r="H23" i="32"/>
  <c r="H128" i="32"/>
  <c r="H72" i="32"/>
  <c r="H73" i="32"/>
  <c r="H11" i="32"/>
  <c r="J11" i="32" s="1"/>
  <c r="K11" i="32" s="1"/>
  <c r="I16" i="32"/>
  <c r="G24" i="73"/>
  <c r="H111" i="32"/>
  <c r="H85" i="32"/>
  <c r="H34" i="32"/>
  <c r="H12" i="32"/>
  <c r="J12" i="32" s="1"/>
  <c r="K12" i="32" s="1"/>
  <c r="H93" i="32"/>
  <c r="J93" i="32" s="1"/>
  <c r="H45" i="32"/>
  <c r="H118" i="32"/>
  <c r="H30" i="32"/>
  <c r="H37" i="32"/>
  <c r="H105" i="32"/>
  <c r="H95" i="32"/>
  <c r="H109" i="32"/>
  <c r="H28" i="32"/>
  <c r="H107" i="32"/>
  <c r="H112" i="32"/>
  <c r="H50" i="32"/>
  <c r="H87" i="32"/>
  <c r="H78" i="32"/>
  <c r="H43" i="32"/>
  <c r="H26" i="32"/>
  <c r="H25" i="32"/>
  <c r="H103" i="32"/>
  <c r="H100" i="32"/>
  <c r="H52" i="32"/>
  <c r="H126" i="32"/>
  <c r="H21" i="32"/>
  <c r="H98" i="32"/>
  <c r="H24" i="32"/>
  <c r="H79" i="32"/>
  <c r="H44" i="32"/>
  <c r="J44" i="32" s="1"/>
  <c r="H129" i="32"/>
  <c r="H32" i="32"/>
  <c r="H101" i="32"/>
  <c r="I17" i="32"/>
  <c r="H18" i="32"/>
  <c r="J18" i="32" s="1"/>
  <c r="K18" i="32" s="1"/>
  <c r="H122" i="32"/>
  <c r="H48" i="32"/>
  <c r="H117" i="32"/>
  <c r="H130" i="32"/>
  <c r="H75" i="32"/>
  <c r="H16" i="32"/>
  <c r="J16" i="32" s="1"/>
  <c r="K16" i="32" s="1"/>
  <c r="H127" i="32"/>
  <c r="H86" i="32"/>
  <c r="H84" i="32"/>
  <c r="H108" i="32"/>
  <c r="H60" i="32"/>
  <c r="J60" i="32" s="1"/>
  <c r="H59" i="32"/>
  <c r="J59" i="32" s="1"/>
  <c r="H115" i="32"/>
  <c r="H120" i="32"/>
  <c r="I19" i="32"/>
  <c r="H110" i="32"/>
  <c r="I12" i="32"/>
  <c r="H13" i="32"/>
  <c r="J13" i="32" s="1"/>
  <c r="K13" i="32" s="1"/>
  <c r="H88" i="32"/>
  <c r="H92" i="32"/>
  <c r="H56" i="32"/>
  <c r="H58" i="32"/>
  <c r="H19" i="32"/>
  <c r="J19" i="32" s="1"/>
  <c r="I18" i="32"/>
  <c r="H46" i="32"/>
  <c r="H123" i="32"/>
  <c r="H54" i="32"/>
  <c r="J54" i="32" s="1"/>
  <c r="H81" i="32"/>
  <c r="H106" i="32"/>
  <c r="H113" i="32"/>
  <c r="H99" i="32"/>
  <c r="H114" i="32"/>
  <c r="H49" i="32"/>
  <c r="H76" i="32"/>
  <c r="H17" i="32"/>
  <c r="J17" i="32" s="1"/>
  <c r="K17" i="32" s="1"/>
  <c r="H116" i="32"/>
  <c r="H31" i="32"/>
  <c r="H104" i="32"/>
  <c r="H82" i="32"/>
  <c r="H61" i="32"/>
  <c r="J61" i="32" s="1"/>
  <c r="H20" i="32"/>
  <c r="H121" i="32"/>
  <c r="H132" i="32"/>
  <c r="H102" i="32"/>
  <c r="G24" i="59"/>
  <c r="H159" i="32"/>
  <c r="F23" i="61"/>
  <c r="G26" i="73"/>
  <c r="G26" i="59"/>
  <c r="I27" i="32" l="1"/>
  <c r="K19" i="32"/>
  <c r="K96" i="32"/>
  <c r="K131" i="32"/>
  <c r="I80" i="32"/>
  <c r="I131" i="32"/>
  <c r="I38" i="32"/>
  <c r="I40" i="32"/>
  <c r="I39" i="32"/>
  <c r="I29" i="32"/>
  <c r="J29" i="32"/>
  <c r="K29" i="32" s="1"/>
  <c r="I104" i="32"/>
  <c r="J104" i="32"/>
  <c r="K104" i="32" s="1"/>
  <c r="I78" i="32"/>
  <c r="J78" i="32"/>
  <c r="J45" i="32"/>
  <c r="I45" i="32"/>
  <c r="J72" i="32"/>
  <c r="K72" i="32" s="1"/>
  <c r="I72" i="32"/>
  <c r="I79" i="32"/>
  <c r="J79" i="32"/>
  <c r="K79" i="32" s="1"/>
  <c r="I128" i="32"/>
  <c r="J128" i="32"/>
  <c r="K128" i="32" s="1"/>
  <c r="K54" i="32"/>
  <c r="J115" i="32"/>
  <c r="I115" i="32"/>
  <c r="K93" i="32"/>
  <c r="J23" i="32"/>
  <c r="I23" i="32"/>
  <c r="I74" i="32"/>
  <c r="J48" i="32"/>
  <c r="I48" i="32"/>
  <c r="I112" i="32"/>
  <c r="J112" i="32"/>
  <c r="K112" i="32" s="1"/>
  <c r="J24" i="32"/>
  <c r="I24" i="32"/>
  <c r="I50" i="32"/>
  <c r="J50" i="32"/>
  <c r="J21" i="32"/>
  <c r="I21" i="32"/>
  <c r="J107" i="32"/>
  <c r="I107" i="32"/>
  <c r="I89" i="32"/>
  <c r="J89" i="32"/>
  <c r="K89" i="32" s="1"/>
  <c r="I123" i="32"/>
  <c r="J123" i="32"/>
  <c r="K123" i="32" s="1"/>
  <c r="I87" i="32"/>
  <c r="J87" i="32"/>
  <c r="K59" i="32"/>
  <c r="J108" i="32"/>
  <c r="I108" i="32"/>
  <c r="I126" i="32"/>
  <c r="J126" i="32"/>
  <c r="J28" i="32"/>
  <c r="K28" i="32" s="1"/>
  <c r="I28" i="32"/>
  <c r="I34" i="32"/>
  <c r="J34" i="32"/>
  <c r="I125" i="32"/>
  <c r="J125" i="32"/>
  <c r="I46" i="32"/>
  <c r="J46" i="32"/>
  <c r="K46" i="32" s="1"/>
  <c r="J58" i="32"/>
  <c r="K58" i="32" s="1"/>
  <c r="I58" i="32"/>
  <c r="I102" i="32"/>
  <c r="J102" i="32"/>
  <c r="K102" i="32" s="1"/>
  <c r="I49" i="32"/>
  <c r="J49" i="32"/>
  <c r="I56" i="32"/>
  <c r="J56" i="32"/>
  <c r="K56" i="32" s="1"/>
  <c r="I84" i="32"/>
  <c r="J84" i="32"/>
  <c r="K84" i="32" s="1"/>
  <c r="I41" i="32"/>
  <c r="I52" i="32"/>
  <c r="J52" i="32"/>
  <c r="I109" i="32"/>
  <c r="J109" i="32"/>
  <c r="I85" i="32"/>
  <c r="J85" i="32"/>
  <c r="K85" i="32" s="1"/>
  <c r="J119" i="32"/>
  <c r="I119" i="32"/>
  <c r="I130" i="32"/>
  <c r="J130" i="32"/>
  <c r="J100" i="32"/>
  <c r="K100" i="32" s="1"/>
  <c r="I100" i="32"/>
  <c r="J95" i="32"/>
  <c r="K95" i="32" s="1"/>
  <c r="I95" i="32"/>
  <c r="J111" i="32"/>
  <c r="K111" i="32" s="1"/>
  <c r="I111" i="32"/>
  <c r="I51" i="32"/>
  <c r="J51" i="32"/>
  <c r="J120" i="32"/>
  <c r="I120" i="32"/>
  <c r="I116" i="32"/>
  <c r="J116" i="32"/>
  <c r="K116" i="32" s="1"/>
  <c r="I99" i="32"/>
  <c r="J99" i="32"/>
  <c r="J127" i="32"/>
  <c r="I127" i="32"/>
  <c r="J101" i="32"/>
  <c r="K101" i="32" s="1"/>
  <c r="I101" i="32"/>
  <c r="J103" i="32"/>
  <c r="K103" i="32" s="1"/>
  <c r="I103" i="32"/>
  <c r="I105" i="32"/>
  <c r="J105" i="32"/>
  <c r="I31" i="32"/>
  <c r="J31" i="32"/>
  <c r="K31" i="32" s="1"/>
  <c r="I98" i="32"/>
  <c r="J98" i="32"/>
  <c r="K98" i="32" s="1"/>
  <c r="H133" i="32"/>
  <c r="I13" i="32"/>
  <c r="H154" i="32"/>
  <c r="H71" i="32" s="1"/>
  <c r="I76" i="32"/>
  <c r="J76" i="32"/>
  <c r="K76" i="32" s="1"/>
  <c r="J92" i="32"/>
  <c r="K92" i="32" s="1"/>
  <c r="I92" i="32"/>
  <c r="I121" i="32"/>
  <c r="J121" i="32"/>
  <c r="K121" i="32" s="1"/>
  <c r="I113" i="32"/>
  <c r="J113" i="32"/>
  <c r="K113" i="32" s="1"/>
  <c r="J32" i="32"/>
  <c r="K32" i="32" s="1"/>
  <c r="I32" i="32"/>
  <c r="I25" i="32"/>
  <c r="J25" i="32"/>
  <c r="I37" i="32"/>
  <c r="J37" i="32"/>
  <c r="K37" i="32" s="1"/>
  <c r="J117" i="32"/>
  <c r="K117" i="32" s="1"/>
  <c r="I117" i="32"/>
  <c r="I86" i="32"/>
  <c r="J86" i="32"/>
  <c r="K61" i="32"/>
  <c r="J106" i="32"/>
  <c r="K106" i="32" s="1"/>
  <c r="I106" i="32"/>
  <c r="J129" i="32"/>
  <c r="K129" i="32" s="1"/>
  <c r="I129" i="32"/>
  <c r="J26" i="32"/>
  <c r="I26" i="32"/>
  <c r="I30" i="32"/>
  <c r="J30" i="32"/>
  <c r="K30" i="32" s="1"/>
  <c r="J57" i="32"/>
  <c r="K57" i="32" s="1"/>
  <c r="I57" i="32"/>
  <c r="J122" i="32"/>
  <c r="K122" i="32" s="1"/>
  <c r="I122" i="32"/>
  <c r="K60" i="32"/>
  <c r="J114" i="32"/>
  <c r="K114" i="32" s="1"/>
  <c r="I114" i="32"/>
  <c r="J88" i="32"/>
  <c r="K88" i="32" s="1"/>
  <c r="I88" i="32"/>
  <c r="I20" i="32"/>
  <c r="J20" i="32"/>
  <c r="I82" i="32"/>
  <c r="J82" i="32"/>
  <c r="J81" i="32"/>
  <c r="K81" i="32" s="1"/>
  <c r="I81" i="32"/>
  <c r="I110" i="32"/>
  <c r="J110" i="32"/>
  <c r="K110" i="32" s="1"/>
  <c r="J75" i="32"/>
  <c r="K75" i="32" s="1"/>
  <c r="I75" i="32"/>
  <c r="K44" i="32"/>
  <c r="I43" i="32"/>
  <c r="J43" i="32"/>
  <c r="K43" i="32" s="1"/>
  <c r="I118" i="32"/>
  <c r="J118" i="32"/>
  <c r="K118" i="32" s="1"/>
  <c r="I73" i="32"/>
  <c r="J73" i="32"/>
  <c r="K73" i="32" s="1"/>
  <c r="J77" i="32"/>
  <c r="K77" i="32" s="1"/>
  <c r="I77" i="32"/>
  <c r="K108" i="32" l="1"/>
  <c r="K109" i="32"/>
  <c r="K120" i="32"/>
  <c r="K119" i="32"/>
  <c r="K126" i="32"/>
  <c r="K127" i="32"/>
  <c r="K115" i="32"/>
  <c r="K52" i="32"/>
  <c r="K107" i="32"/>
  <c r="K99" i="32"/>
  <c r="N26" i="54"/>
  <c r="P26" i="54" s="1"/>
  <c r="N28" i="54"/>
  <c r="P28" i="54" s="1"/>
  <c r="K20" i="32"/>
  <c r="N10" i="54"/>
  <c r="P10" i="54" s="1"/>
  <c r="K86" i="32"/>
  <c r="N12" i="54"/>
  <c r="P12" i="54" s="1"/>
  <c r="K21" i="32"/>
  <c r="K23" i="32"/>
  <c r="N14" i="54"/>
  <c r="P14" i="54" s="1"/>
  <c r="K130" i="32"/>
  <c r="K125" i="32"/>
  <c r="K87" i="32"/>
  <c r="K50" i="32"/>
  <c r="K82" i="32"/>
  <c r="K105" i="32"/>
  <c r="N22" i="54"/>
  <c r="P22" i="54" s="1"/>
  <c r="K34" i="32"/>
  <c r="N24" i="54"/>
  <c r="P24" i="54" s="1"/>
  <c r="K26" i="32"/>
  <c r="N20" i="54"/>
  <c r="P20" i="54" s="1"/>
  <c r="N16" i="54"/>
  <c r="P16" i="54" s="1"/>
  <c r="K24" i="32"/>
  <c r="K45" i="32"/>
  <c r="K51" i="32"/>
  <c r="K49" i="32"/>
  <c r="K78" i="32"/>
  <c r="N18" i="54"/>
  <c r="P18" i="54" s="1"/>
  <c r="K25" i="32"/>
  <c r="H97" i="32"/>
  <c r="J97" i="32" s="1"/>
  <c r="K48" i="32"/>
  <c r="K97" i="32" l="1"/>
  <c r="I71" i="32"/>
  <c r="J71" i="32"/>
  <c r="K71" i="32" l="1"/>
  <c r="K132" i="32" s="1"/>
  <c r="K134" i="32" l="1"/>
  <c r="M133" i="32" l="1"/>
  <c r="Q26" i="32"/>
  <c r="Q28" i="32" s="1"/>
  <c r="A2081" i="2" l="1"/>
  <c r="C6" i="124" l="1"/>
  <c r="J15" i="54"/>
  <c r="B21" i="54"/>
  <c r="J9" i="54"/>
  <c r="C4" i="124"/>
  <c r="B19" i="54"/>
  <c r="J11" i="54"/>
  <c r="B18" i="54"/>
  <c r="E16" i="124"/>
  <c r="D16" i="124"/>
  <c r="J48" i="54"/>
  <c r="D22" i="124" l="1"/>
  <c r="D18" i="124"/>
  <c r="D19" i="124"/>
  <c r="K41" i="54"/>
  <c r="L32" i="54"/>
  <c r="C20" i="124"/>
  <c r="C17" i="124"/>
  <c r="B34" i="54"/>
  <c r="C12" i="124"/>
  <c r="D13" i="124"/>
  <c r="K45" i="54"/>
  <c r="J36" i="54"/>
  <c r="C19" i="124"/>
  <c r="D14" i="124"/>
  <c r="N34" i="54"/>
  <c r="E20" i="124"/>
  <c r="J31" i="54"/>
  <c r="B31" i="54"/>
  <c r="K32" i="54"/>
  <c r="E13" i="124"/>
  <c r="D12" i="124"/>
  <c r="E17" i="124"/>
  <c r="E24" i="124"/>
  <c r="L45" i="54"/>
  <c r="C23" i="124"/>
  <c r="B35" i="54"/>
  <c r="B32" i="54"/>
  <c r="K39" i="54"/>
  <c r="C13" i="124"/>
  <c r="N47" i="54"/>
  <c r="D23" i="124"/>
  <c r="B29" i="54"/>
  <c r="B37" i="54"/>
  <c r="B33" i="54"/>
  <c r="K37" i="54"/>
  <c r="K30" i="54"/>
  <c r="K51" i="54"/>
  <c r="E21" i="124"/>
  <c r="L47" i="54"/>
  <c r="B38" i="54"/>
  <c r="J38" i="54"/>
  <c r="K34" i="54"/>
  <c r="L30" i="54"/>
  <c r="N45" i="54"/>
  <c r="N39" i="54"/>
  <c r="N41" i="54"/>
  <c r="P41" i="54" s="1"/>
  <c r="L51" i="54"/>
  <c r="L49" i="54"/>
  <c r="E23" i="124"/>
  <c r="D17" i="124"/>
  <c r="K47" i="54"/>
  <c r="J40" i="54"/>
  <c r="K49" i="54"/>
  <c r="D21" i="124"/>
  <c r="E18" i="124"/>
  <c r="L43" i="54"/>
  <c r="J46" i="54"/>
  <c r="C16" i="124"/>
  <c r="J29" i="54"/>
  <c r="E15" i="124"/>
  <c r="N32" i="54"/>
  <c r="N51" i="54"/>
  <c r="N43" i="54"/>
  <c r="K43" i="54"/>
  <c r="J44" i="54"/>
  <c r="B36" i="54"/>
  <c r="C18" i="124"/>
  <c r="D15" i="124"/>
  <c r="J50" i="54"/>
  <c r="E22" i="124"/>
  <c r="L39" i="54"/>
  <c r="C22" i="124"/>
  <c r="C21" i="124"/>
  <c r="B30" i="54"/>
  <c r="E14" i="124"/>
  <c r="E12" i="124"/>
  <c r="N37" i="54"/>
  <c r="D20" i="124"/>
  <c r="D24" i="124"/>
  <c r="L37" i="54"/>
  <c r="J33" i="54"/>
  <c r="C15" i="124"/>
  <c r="B28" i="54"/>
  <c r="E19" i="124"/>
  <c r="L41" i="54"/>
  <c r="L34" i="54"/>
  <c r="C24" i="124"/>
  <c r="J42" i="54"/>
  <c r="C14" i="124"/>
  <c r="N30" i="54"/>
  <c r="N49" i="54"/>
  <c r="P45" i="54" l="1"/>
  <c r="P30" i="54"/>
  <c r="P37" i="54"/>
  <c r="P32" i="54"/>
  <c r="P51" i="54"/>
  <c r="P34" i="54"/>
  <c r="P39" i="54"/>
  <c r="P43" i="54"/>
  <c r="P49" i="54"/>
  <c r="P47" i="54"/>
  <c r="E41" i="124"/>
  <c r="E37" i="124"/>
  <c r="D29" i="124"/>
  <c r="C36" i="124"/>
  <c r="D31" i="124"/>
  <c r="C45" i="124"/>
  <c r="E51" i="124"/>
  <c r="C26" i="124"/>
  <c r="D37" i="124"/>
  <c r="B39" i="54"/>
  <c r="D35" i="124"/>
  <c r="E35" i="124"/>
  <c r="E47" i="124"/>
  <c r="D44" i="124"/>
  <c r="D25" i="124"/>
  <c r="D28" i="124"/>
  <c r="C38" i="124"/>
  <c r="E25" i="124"/>
  <c r="K53" i="54"/>
  <c r="C37" i="124"/>
  <c r="C29" i="124"/>
  <c r="D51" i="124"/>
  <c r="E33" i="124"/>
  <c r="D33" i="124"/>
  <c r="E48" i="124"/>
  <c r="D26" i="124"/>
  <c r="E36" i="124"/>
  <c r="D36" i="124" l="1"/>
  <c r="D48" i="124"/>
  <c r="C47" i="124"/>
  <c r="D47" i="124"/>
  <c r="D34" i="124"/>
  <c r="E34" i="124"/>
  <c r="E43" i="124"/>
  <c r="C39" i="124"/>
  <c r="E39" i="124"/>
  <c r="C43" i="124"/>
  <c r="E46" i="124"/>
  <c r="C42" i="124"/>
  <c r="N53" i="54"/>
  <c r="P53" i="54" s="1"/>
  <c r="E50" i="124"/>
  <c r="D27" i="124"/>
  <c r="D45" i="124"/>
  <c r="E40" i="124"/>
  <c r="C50" i="124"/>
  <c r="E26" i="124"/>
  <c r="E49" i="124"/>
  <c r="E38" i="124"/>
  <c r="C33" i="124"/>
  <c r="D49" i="124"/>
  <c r="C31" i="124"/>
  <c r="D39" i="124"/>
  <c r="D41" i="124"/>
  <c r="C40" i="124"/>
  <c r="E42" i="124"/>
  <c r="E45" i="124"/>
  <c r="J52" i="54"/>
  <c r="E31" i="124"/>
  <c r="C28" i="124"/>
  <c r="C46" i="124"/>
  <c r="C34" i="124"/>
  <c r="C49" i="124"/>
  <c r="D50" i="124"/>
  <c r="D38" i="124"/>
  <c r="C35" i="124"/>
  <c r="C25" i="124"/>
  <c r="C48" i="124"/>
  <c r="D40" i="124"/>
  <c r="C27" i="124"/>
  <c r="E29" i="124"/>
  <c r="C44" i="124"/>
  <c r="E44" i="124"/>
  <c r="C51" i="124"/>
  <c r="L53" i="54"/>
  <c r="E28" i="124"/>
  <c r="C41" i="124"/>
  <c r="D46" i="124"/>
  <c r="D43" i="124"/>
  <c r="E27" i="124"/>
  <c r="D42" i="124"/>
  <c r="P55" i="54" l="1"/>
  <c r="P56" i="54" s="1"/>
</calcChain>
</file>

<file path=xl/comments1.xml><?xml version="1.0" encoding="utf-8"?>
<comments xmlns="http://schemas.openxmlformats.org/spreadsheetml/2006/main">
  <authors>
    <author>GO_CIVIL MOMSIN</author>
  </authors>
  <commentList>
    <comment ref="C51" authorId="0">
      <text>
        <r>
          <rPr>
            <b/>
            <sz val="9"/>
            <color indexed="81"/>
            <rFont val="Tahoma"/>
            <family val="2"/>
          </rPr>
          <t>GO_CIVIL MOMSIN:</t>
        </r>
        <r>
          <rPr>
            <sz val="9"/>
            <color indexed="81"/>
            <rFont val="Tahoma"/>
            <family val="2"/>
          </rPr>
          <t xml:space="preserve">
ตัวยาว 3 เมตร</t>
        </r>
      </text>
    </comment>
    <comment ref="C52" authorId="0">
      <text>
        <r>
          <rPr>
            <b/>
            <sz val="9"/>
            <color indexed="81"/>
            <rFont val="Tahoma"/>
            <family val="2"/>
          </rPr>
          <t>GO_CIVIL MOMSIN:</t>
        </r>
        <r>
          <rPr>
            <sz val="9"/>
            <color indexed="81"/>
            <rFont val="Tahoma"/>
            <family val="2"/>
          </rPr>
          <t xml:space="preserve">
ตัวยาว 1
 เมตร</t>
        </r>
      </text>
    </comment>
    <comment ref="C62" authorId="0">
      <text>
        <r>
          <rPr>
            <b/>
            <sz val="9"/>
            <color indexed="81"/>
            <rFont val="Tahoma"/>
            <family val="2"/>
          </rPr>
          <t>GO_CIVIL MOMSIN:</t>
        </r>
        <r>
          <rPr>
            <sz val="9"/>
            <color indexed="81"/>
            <rFont val="Tahoma"/>
            <family val="2"/>
          </rPr>
          <t xml:space="preserve">
ตัวยาว 3 เมตร</t>
        </r>
      </text>
    </comment>
    <comment ref="C63" authorId="0">
      <text>
        <r>
          <rPr>
            <b/>
            <sz val="9"/>
            <color indexed="81"/>
            <rFont val="Tahoma"/>
            <family val="2"/>
          </rPr>
          <t>GO_CIVIL MOMSIN:</t>
        </r>
        <r>
          <rPr>
            <sz val="9"/>
            <color indexed="81"/>
            <rFont val="Tahoma"/>
            <family val="2"/>
          </rPr>
          <t xml:space="preserve">
ตัวยาว 3 เมตร</t>
        </r>
      </text>
    </comment>
  </commentList>
</comments>
</file>

<file path=xl/comments2.xml><?xml version="1.0" encoding="utf-8"?>
<comments xmlns="http://schemas.openxmlformats.org/spreadsheetml/2006/main">
  <authors>
    <author>com</author>
  </authors>
  <commentList>
    <comment ref="I22" authorId="0">
      <text>
        <r>
          <rPr>
            <b/>
            <sz val="9"/>
            <color indexed="81"/>
            <rFont val="Tahoma"/>
            <family val="2"/>
          </rPr>
          <t>คิดให้ไม่เกิน 380 บาท/ตร.ม.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5" authorId="0">
      <text>
        <r>
          <rPr>
            <b/>
            <sz val="9"/>
            <color indexed="81"/>
            <rFont val="Tahoma"/>
            <family val="2"/>
          </rPr>
          <t>คิดให้ไม่เกิน 380 บาท/ตร.ม.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com</author>
  </authors>
  <commentList>
    <comment ref="G33" authorId="0">
      <text>
        <r>
          <rPr>
            <b/>
            <sz val="9"/>
            <color indexed="81"/>
            <rFont val="Tahoma"/>
            <family val="2"/>
          </rPr>
          <t>คิดให้ไม่เกิน 380 บาท/ตร.ม.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35" authorId="0">
      <text>
        <r>
          <rPr>
            <b/>
            <sz val="9"/>
            <color indexed="81"/>
            <rFont val="Tahoma"/>
            <family val="2"/>
          </rPr>
          <t>คิดให้ไม่เกิน 380 บาท/ตร.ม.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37" authorId="0">
      <text>
        <r>
          <rPr>
            <b/>
            <sz val="9"/>
            <color indexed="81"/>
            <rFont val="Tahoma"/>
            <family val="2"/>
          </rPr>
          <t>คิดให้ไม่เกิน 380 บาท/ตร.ม.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39" authorId="0">
      <text>
        <r>
          <rPr>
            <b/>
            <sz val="9"/>
            <color indexed="81"/>
            <rFont val="Tahoma"/>
            <family val="2"/>
          </rPr>
          <t>คิดให้ไม่เกิน 380 บาท/ตร.ม.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2" authorId="0">
      <text>
        <r>
          <rPr>
            <b/>
            <sz val="9"/>
            <color indexed="81"/>
            <rFont val="Tahoma"/>
            <family val="2"/>
          </rPr>
          <t>คิดให้ไม่เกิน 380 บาท/ตร.ม.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4" authorId="0">
      <text>
        <r>
          <rPr>
            <b/>
            <sz val="9"/>
            <color indexed="81"/>
            <rFont val="Tahoma"/>
            <family val="2"/>
          </rPr>
          <t>คิดให้ไม่เกิน 380 บาท/ตร.ม.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6" authorId="0">
      <text>
        <r>
          <rPr>
            <b/>
            <sz val="9"/>
            <color indexed="81"/>
            <rFont val="Tahoma"/>
            <family val="2"/>
          </rPr>
          <t>คิดให้ไม่เกิน 380 บาท/ตร.ม.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8" authorId="0">
      <text>
        <r>
          <rPr>
            <b/>
            <sz val="9"/>
            <color indexed="81"/>
            <rFont val="Tahoma"/>
            <family val="2"/>
          </rPr>
          <t>คิดให้ไม่เกิน 380 บาท/ตร.ม.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GO_CIVIL MOMSIN</author>
  </authors>
  <commentList>
    <comment ref="P23" authorId="0">
      <text>
        <r>
          <rPr>
            <b/>
            <sz val="9"/>
            <color indexed="81"/>
            <rFont val="Tahoma"/>
            <family val="2"/>
          </rPr>
          <t>GO_CIVIL MOMSIN:</t>
        </r>
        <r>
          <rPr>
            <sz val="9"/>
            <color indexed="81"/>
            <rFont val="Tahoma"/>
            <family val="2"/>
          </rPr>
          <t xml:space="preserve">
2.1 กทม
4 บุรีรัมย์</t>
        </r>
      </text>
    </comment>
  </commentList>
</comments>
</file>

<file path=xl/comments5.xml><?xml version="1.0" encoding="utf-8"?>
<comments xmlns="http://schemas.openxmlformats.org/spreadsheetml/2006/main">
  <authors>
    <author>GO_CIVIL MOMSIN</author>
  </authors>
  <commentList>
    <comment ref="B100" authorId="0">
      <text>
        <r>
          <rPr>
            <b/>
            <sz val="9"/>
            <color indexed="81"/>
            <rFont val="Tahoma"/>
            <family val="2"/>
          </rPr>
          <t>GO_CIVIL MOMSIN:</t>
        </r>
        <r>
          <rPr>
            <sz val="9"/>
            <color indexed="81"/>
            <rFont val="Tahoma"/>
            <family val="2"/>
          </rPr>
          <t xml:space="preserve">
ตัวยาว 3 เมตร</t>
        </r>
      </text>
    </comment>
    <comment ref="B101" authorId="0">
      <text>
        <r>
          <rPr>
            <b/>
            <sz val="9"/>
            <color indexed="81"/>
            <rFont val="Tahoma"/>
            <family val="2"/>
          </rPr>
          <t>GO_CIVIL MOMSIN:</t>
        </r>
        <r>
          <rPr>
            <sz val="9"/>
            <color indexed="81"/>
            <rFont val="Tahoma"/>
            <family val="2"/>
          </rPr>
          <t xml:space="preserve">
ตัวยาว 1
 เมตร</t>
        </r>
      </text>
    </comment>
    <comment ref="B110" authorId="0">
      <text>
        <r>
          <rPr>
            <b/>
            <sz val="9"/>
            <color indexed="81"/>
            <rFont val="Tahoma"/>
            <family val="2"/>
          </rPr>
          <t>GO_CIVIL MOMSIN:</t>
        </r>
        <r>
          <rPr>
            <sz val="9"/>
            <color indexed="81"/>
            <rFont val="Tahoma"/>
            <family val="2"/>
          </rPr>
          <t xml:space="preserve">
ตัวยาว 3 เมตร</t>
        </r>
      </text>
    </comment>
    <comment ref="B111" authorId="0">
      <text>
        <r>
          <rPr>
            <b/>
            <sz val="9"/>
            <color indexed="81"/>
            <rFont val="Tahoma"/>
            <family val="2"/>
          </rPr>
          <t>GO_CIVIL MOMSIN:</t>
        </r>
        <r>
          <rPr>
            <sz val="9"/>
            <color indexed="81"/>
            <rFont val="Tahoma"/>
            <family val="2"/>
          </rPr>
          <t xml:space="preserve">
ตัวยาว 3 เมตร</t>
        </r>
      </text>
    </comment>
  </commentList>
</comments>
</file>

<file path=xl/comments6.xml><?xml version="1.0" encoding="utf-8"?>
<comments xmlns="http://schemas.openxmlformats.org/spreadsheetml/2006/main">
  <authors>
    <author>GO_CIVIL MOMSIN</author>
  </authors>
  <commentList>
    <comment ref="B100" authorId="0">
      <text>
        <r>
          <rPr>
            <b/>
            <sz val="9"/>
            <color indexed="81"/>
            <rFont val="Tahoma"/>
            <family val="2"/>
          </rPr>
          <t>GO_CIVIL MOMSIN:</t>
        </r>
        <r>
          <rPr>
            <sz val="9"/>
            <color indexed="81"/>
            <rFont val="Tahoma"/>
            <family val="2"/>
          </rPr>
          <t xml:space="preserve">
ตัวยาว 3 เมตร</t>
        </r>
      </text>
    </comment>
    <comment ref="B101" authorId="0">
      <text>
        <r>
          <rPr>
            <b/>
            <sz val="9"/>
            <color indexed="81"/>
            <rFont val="Tahoma"/>
            <family val="2"/>
          </rPr>
          <t>GO_CIVIL MOMSIN:</t>
        </r>
        <r>
          <rPr>
            <sz val="9"/>
            <color indexed="81"/>
            <rFont val="Tahoma"/>
            <family val="2"/>
          </rPr>
          <t xml:space="preserve">
ตัวยาว 1
 เมตร</t>
        </r>
      </text>
    </comment>
    <comment ref="B110" authorId="0">
      <text>
        <r>
          <rPr>
            <b/>
            <sz val="9"/>
            <color indexed="81"/>
            <rFont val="Tahoma"/>
            <family val="2"/>
          </rPr>
          <t>GO_CIVIL MOMSIN:</t>
        </r>
        <r>
          <rPr>
            <sz val="9"/>
            <color indexed="81"/>
            <rFont val="Tahoma"/>
            <family val="2"/>
          </rPr>
          <t xml:space="preserve">
ตัวยาว 3 เมตร</t>
        </r>
      </text>
    </comment>
    <comment ref="B111" authorId="0">
      <text>
        <r>
          <rPr>
            <b/>
            <sz val="9"/>
            <color indexed="81"/>
            <rFont val="Tahoma"/>
            <family val="2"/>
          </rPr>
          <t>GO_CIVIL MOMSIN:</t>
        </r>
        <r>
          <rPr>
            <sz val="9"/>
            <color indexed="81"/>
            <rFont val="Tahoma"/>
            <family val="2"/>
          </rPr>
          <t xml:space="preserve">
ตัวยาว 3 เมตร</t>
        </r>
      </text>
    </comment>
  </commentList>
</comments>
</file>

<file path=xl/comments7.xml><?xml version="1.0" encoding="utf-8"?>
<comments xmlns="http://schemas.openxmlformats.org/spreadsheetml/2006/main">
  <authors>
    <author>MoZarD</author>
  </authors>
  <commentList>
    <comment ref="D1206" authorId="0">
      <text>
        <r>
          <rPr>
            <b/>
            <sz val="8"/>
            <color indexed="81"/>
            <rFont val="Tahoma"/>
            <family val="2"/>
          </rPr>
          <t>ปริมาณตามแบบ</t>
        </r>
      </text>
    </comment>
  </commentList>
</comments>
</file>

<file path=xl/comments8.xml><?xml version="1.0" encoding="utf-8"?>
<comments xmlns="http://schemas.openxmlformats.org/spreadsheetml/2006/main">
  <authors>
    <author>MoZarD</author>
    <author>PRACHAK CIVIL</author>
    <author>com</author>
  </authors>
  <commentList>
    <comment ref="D693" authorId="0">
      <text>
        <r>
          <rPr>
            <b/>
            <sz val="8"/>
            <color indexed="81"/>
            <rFont val="Tahoma"/>
            <family val="2"/>
          </rPr>
          <t>ปริมาณตามแบบ</t>
        </r>
      </text>
    </comment>
    <comment ref="J1287" authorId="1">
      <text>
        <r>
          <rPr>
            <b/>
            <sz val="9"/>
            <color indexed="81"/>
            <rFont val="Tahoma"/>
            <family val="2"/>
          </rPr>
          <t>PRACHAK CIVIL:</t>
        </r>
        <r>
          <rPr>
            <sz val="9"/>
            <color indexed="81"/>
            <rFont val="Tahoma"/>
            <family val="2"/>
          </rPr>
          <t xml:space="preserve">
https://www.onestockhome.com/th/items/95529873/flat-bars-steel-width-100-mm-thickness-12-mm-6-m-5652-kg_steel?product_id=17336456</t>
        </r>
      </text>
    </comment>
    <comment ref="J1289" authorId="1">
      <text>
        <r>
          <rPr>
            <b/>
            <sz val="9"/>
            <color indexed="81"/>
            <rFont val="Tahoma"/>
            <family val="2"/>
          </rPr>
          <t>PRACHAK CIVIL:</t>
        </r>
        <r>
          <rPr>
            <sz val="9"/>
            <color indexed="81"/>
            <rFont val="Tahoma"/>
            <family val="2"/>
          </rPr>
          <t xml:space="preserve">
https://www.onestockhome.com/th/items/97179546/flat-bars-steel-width-75-mm-thickness-12-mm-6-m-4236-kg_steel?product_id=17336456</t>
        </r>
      </text>
    </comment>
    <comment ref="F1455" authorId="1">
      <text>
        <r>
          <rPr>
            <b/>
            <sz val="9"/>
            <color indexed="81"/>
            <rFont val="Tahoma"/>
            <family val="2"/>
          </rPr>
          <t>PRACHAK CIVIL:</t>
        </r>
        <r>
          <rPr>
            <sz val="9"/>
            <color indexed="81"/>
            <rFont val="Tahoma"/>
            <family val="2"/>
          </rPr>
          <t xml:space="preserve">
https://www.onestockhome.com/th/products/24005407/elastic-filler_office-equipments</t>
        </r>
      </text>
    </comment>
    <comment ref="F1689" authorId="2">
      <text>
        <r>
          <rPr>
            <b/>
            <sz val="9"/>
            <color indexed="81"/>
            <rFont val="Tahoma"/>
            <family val="2"/>
          </rPr>
          <t>com:</t>
        </r>
        <r>
          <rPr>
            <sz val="9"/>
            <color indexed="81"/>
            <rFont val="Tahoma"/>
            <family val="2"/>
          </rPr>
          <t xml:space="preserve">
จากค่าดำเนินการ</t>
        </r>
      </text>
    </comment>
    <comment ref="B1921" authorId="1">
      <text>
        <r>
          <rPr>
            <b/>
            <sz val="9"/>
            <color indexed="81"/>
            <rFont val="Tahoma"/>
            <family val="2"/>
          </rPr>
          <t>กระดาษชานอ้อย</t>
        </r>
      </text>
    </comment>
  </commentList>
</comments>
</file>

<file path=xl/comments9.xml><?xml version="1.0" encoding="utf-8"?>
<comments xmlns="http://schemas.openxmlformats.org/spreadsheetml/2006/main">
  <authors>
    <author>rathaket</author>
  </authors>
  <commentList>
    <comment ref="P6" authorId="0">
      <text>
        <r>
          <rPr>
            <b/>
            <sz val="9"/>
            <color indexed="81"/>
            <rFont val="Tahoma"/>
            <family val="2"/>
          </rPr>
          <t>rathaket:</t>
        </r>
        <r>
          <rPr>
            <sz val="9"/>
            <color indexed="81"/>
            <rFont val="Tahoma"/>
            <family val="2"/>
          </rPr>
          <t xml:space="preserve">
รอตรวจสอบสูตร</t>
        </r>
      </text>
    </comment>
  </commentList>
</comments>
</file>

<file path=xl/comments10.xml><?xml version="1.0" encoding="utf-8"?>
<comments xmlns="http://schemas.openxmlformats.org/spreadsheetml/2006/main">
  <authors>
    <author>win10</author>
  </authors>
  <commentList>
    <comment ref="J29" authorId="0">
      <text>
        <r>
          <rPr>
            <b/>
            <sz val="9"/>
            <color indexed="81"/>
            <rFont val="Tahoma"/>
            <family val="2"/>
          </rPr>
          <t>win10:</t>
        </r>
        <r>
          <rPr>
            <sz val="9"/>
            <color indexed="81"/>
            <rFont val="Tahoma"/>
            <family val="2"/>
          </rPr>
          <t xml:space="preserve">
ราคา</t>
        </r>
      </text>
    </comment>
  </commentList>
</comments>
</file>

<file path=xl/comments11.xml><?xml version="1.0" encoding="utf-8"?>
<comments xmlns="http://schemas.openxmlformats.org/spreadsheetml/2006/main">
  <authors>
    <author>Civil</author>
    <author>GateKeeper</author>
  </authors>
  <commentList>
    <comment ref="E13" authorId="0">
      <text>
        <r>
          <rPr>
            <b/>
            <sz val="8"/>
            <color indexed="81"/>
            <rFont val="Tahoma"/>
            <family val="2"/>
          </rPr>
          <t>Civil:</t>
        </r>
        <r>
          <rPr>
            <sz val="8"/>
            <color indexed="81"/>
            <rFont val="Tahoma"/>
            <family val="2"/>
          </rPr>
          <t xml:space="preserve">
ค่าแรง ต.ค. 60
 - คอนกรีตหยาบ         398 บาท
 - คอนกรีตทั่วไป         436 บาท
 - คอนกรีตสะพาน บ่อพัก 498 บาท
 - แบบหล่อทั่วไป         115 บาท
 - แบบหล่อเปลือยผิว   154 บาท
 - แบบหล่อตั้งสูง         154 บาท</t>
        </r>
      </text>
    </comment>
    <comment ref="D53" authorId="1">
      <text>
        <r>
          <rPr>
            <sz val="8"/>
            <color indexed="81"/>
            <rFont val="Tahoma"/>
            <family val="2"/>
          </rPr>
          <t>ส่วนยุบตัวของทรายถมคันทาง
           แนวเก่า          แนวใหม่
             1.40                1.45</t>
        </r>
      </text>
    </comment>
  </commentList>
</comments>
</file>

<file path=xl/sharedStrings.xml><?xml version="1.0" encoding="utf-8"?>
<sst xmlns="http://schemas.openxmlformats.org/spreadsheetml/2006/main" count="48835" uniqueCount="7369">
  <si>
    <t>สาย</t>
  </si>
  <si>
    <t>กทม</t>
  </si>
  <si>
    <t>สุงเนิน</t>
  </si>
  <si>
    <t>ชลบุรี</t>
  </si>
  <si>
    <t>sta. ทางเข้า</t>
  </si>
  <si>
    <t>ลูกเนิน กทม/ชลบุรี</t>
  </si>
  <si>
    <t>begin</t>
  </si>
  <si>
    <t>end</t>
  </si>
  <si>
    <t>L</t>
  </si>
  <si>
    <t>STA. MID</t>
  </si>
  <si>
    <t>ทางแยก</t>
  </si>
  <si>
    <t>input 1</t>
  </si>
  <si>
    <t>input 2</t>
  </si>
  <si>
    <t>input 3</t>
  </si>
  <si>
    <t>input 4</t>
  </si>
  <si>
    <t>input 5</t>
  </si>
  <si>
    <t>concate</t>
  </si>
  <si>
    <t>sum</t>
  </si>
  <si>
    <t>ศาลากลาง สาย 226</t>
  </si>
  <si>
    <t>FUNCTION 1</t>
  </si>
  <si>
    <t>FUNCTION 2</t>
  </si>
  <si>
    <t>สูตร</t>
  </si>
  <si>
    <t>ขนส่งวัสดุ</t>
  </si>
  <si>
    <t>ระยะทางขนส่งวัสดุ</t>
  </si>
  <si>
    <t>ระยะทาง</t>
  </si>
  <si>
    <t>ใช้ระยะทาง</t>
  </si>
  <si>
    <t>ลูกเนิน</t>
  </si>
  <si>
    <t>ตำแหน่ง</t>
  </si>
  <si>
    <t>sta ทางเข้า</t>
  </si>
  <si>
    <t xml:space="preserve">ระยะทางขนส่ง (อ.สูงเนิน จ.นครราชสีมา) </t>
  </si>
  <si>
    <t>กม.</t>
  </si>
  <si>
    <t>ระยะทางขนส่ง (อ.เมือง จ.บุรีรัมย์)</t>
  </si>
  <si>
    <t>อ.เมือง จ.บุรีรัมย์</t>
  </si>
  <si>
    <t>ระยะทางขนส่งวัสดุลูกรังรองพื้นทาง</t>
  </si>
  <si>
    <t>ระยะทางขนส่งทราย</t>
  </si>
  <si>
    <t>ทล#2445 จ.บุรีรัมย์  (R11)</t>
  </si>
  <si>
    <t>ทล#2445  จ.บุรีรัมย์  (R12)</t>
  </si>
  <si>
    <t>ทล#2447  จ.บุรีรัมย์  (R13)</t>
  </si>
  <si>
    <t>ทล#2447  จ.บุรีรัมย์  (R14)</t>
  </si>
  <si>
    <t>ทล#226  จ.บุรีรัมย์  (R15)</t>
  </si>
  <si>
    <t xml:space="preserve"> </t>
  </si>
  <si>
    <t>ทล#226  จ.บุรีรัมย์  (R16)</t>
  </si>
  <si>
    <t>ทล#24  จ.บุรีรัมย์  (R17)</t>
  </si>
  <si>
    <t>ทล#288  จ.บุรีรัมย์  (L18)</t>
  </si>
  <si>
    <t>โครงการ/กิจกรรม</t>
  </si>
  <si>
    <t>โครงการก่อสร้างโครงข่ายทางหลวงแผ่นดิน</t>
  </si>
  <si>
    <t>ปีงบประมาณ</t>
  </si>
  <si>
    <t>รหัสงาน</t>
  </si>
  <si>
    <t>งาน</t>
  </si>
  <si>
    <t>ทางหลวงหมายเลข</t>
  </si>
  <si>
    <t>ตอนควบคุม</t>
  </si>
  <si>
    <t>ตอน</t>
  </si>
  <si>
    <t>+</t>
  </si>
  <si>
    <t>-</t>
  </si>
  <si>
    <t>ระหว่าง</t>
  </si>
  <si>
    <t>วงเงินงบประมาณ</t>
  </si>
  <si>
    <t>บาท</t>
  </si>
  <si>
    <t>ที่ตั้ง</t>
  </si>
  <si>
    <t>ตำบล</t>
  </si>
  <si>
    <t>อำเภอ</t>
  </si>
  <si>
    <t>มาตรฐานทาง</t>
  </si>
  <si>
    <t>ชนิดผิวทาง</t>
  </si>
  <si>
    <t>AC.</t>
  </si>
  <si>
    <t>กว้าง</t>
  </si>
  <si>
    <t>ม.</t>
  </si>
  <si>
    <t>ชนิดไหล่ทาง</t>
  </si>
  <si>
    <t>เกาะกลาง</t>
  </si>
  <si>
    <t>PAINT MEDIAN</t>
  </si>
  <si>
    <t>เขตทาง</t>
  </si>
  <si>
    <t>ปริมาณการจราจร</t>
  </si>
  <si>
    <t>คัน/วัน</t>
  </si>
  <si>
    <t>%  HAVY VEHICLE</t>
  </si>
  <si>
    <t>%</t>
  </si>
  <si>
    <t>ปริมาณรถ 6 ล้อขึ้นไป</t>
  </si>
  <si>
    <t>ID CODE</t>
  </si>
  <si>
    <t>เปอร์เซ็นปูน</t>
  </si>
  <si>
    <t>INPUT</t>
  </si>
  <si>
    <t>หน่วยน้ำหนักแห้งสูงสุด</t>
  </si>
  <si>
    <t>ก่อสร้างและบูรณะครั้งสุดท้ายเมื่อปี</t>
  </si>
  <si>
    <t>อายุบริการ</t>
  </si>
  <si>
    <t>ครั้งสุดท้ายทำงานรหัส</t>
  </si>
  <si>
    <t>เมือ่ปี พ.ศ.</t>
  </si>
  <si>
    <t>ปริมาณงานทางตรง</t>
  </si>
  <si>
    <t>ปริมาณงานส่วนขยาย</t>
  </si>
  <si>
    <t>มกราคม</t>
  </si>
  <si>
    <t>ปริมาณทางเชื่อม</t>
  </si>
  <si>
    <t>กุมภาพันธ์</t>
  </si>
  <si>
    <t>ปริมาณงานรวม</t>
  </si>
  <si>
    <t>มีนาคม</t>
  </si>
  <si>
    <t>เมษายน</t>
  </si>
  <si>
    <t>พฤษภาคม</t>
  </si>
  <si>
    <t>มิถุนายน</t>
  </si>
  <si>
    <t>กรกฎาคม</t>
  </si>
  <si>
    <t xml:space="preserve">ราคาน้ำมันดีเซล </t>
  </si>
  <si>
    <t xml:space="preserve"> บาท/ลิตร  ณ. อ.เมือง  จ.บุรีรัมย์</t>
  </si>
  <si>
    <t>สิงหาคม</t>
  </si>
  <si>
    <t>ราคาน้ำมันวันนี้</t>
  </si>
  <si>
    <t>กันยายน</t>
  </si>
  <si>
    <t>ประเมินราคาวันที่</t>
  </si>
  <si>
    <t>ตุลาคม</t>
  </si>
  <si>
    <t>ราคาวัสดุประจำเดือน</t>
  </si>
  <si>
    <t>พฤศจิกายน</t>
  </si>
  <si>
    <t>ธันวาคม</t>
  </si>
  <si>
    <t xml:space="preserve">TRAFFIC  MANAGEMENT  DURING  CONSTRUCTION  ชุดที่ </t>
  </si>
  <si>
    <t>ระยะเวลา</t>
  </si>
  <si>
    <t xml:space="preserve">ลงนาม........................................ รอ.ขท.บุรีรัมย์ (ว) </t>
  </si>
  <si>
    <t xml:space="preserve">         (นายทวีศักดิ์  นาประจักษ์)</t>
  </si>
  <si>
    <t>ลงนาม........................................วผ.ทล.10</t>
  </si>
  <si>
    <t xml:space="preserve">       (นายจรินทร์  เข็มประสิทธิ์)</t>
  </si>
  <si>
    <t xml:space="preserve">ลงนาม........................................รอ.ขท.บุรีรัมย์ (ว) </t>
  </si>
  <si>
    <t xml:space="preserve">        (นายทวีศักดิ์  นาประจักษ์)</t>
  </si>
  <si>
    <t>ลงนาม........................................รอ.ขท.(ว) บุรีรัมย์</t>
  </si>
  <si>
    <t xml:space="preserve">      (นายทวีศักดิ์   นาประจักษ์)</t>
  </si>
  <si>
    <t>เอกสารแนบ</t>
  </si>
  <si>
    <t>แบบฟอร์มการจัดส่งแผนรายการประมาณการ</t>
  </si>
  <si>
    <t>กรอกข้อมูลตาราง</t>
  </si>
  <si>
    <t>ชื่อตอน</t>
  </si>
  <si>
    <t>กม.เริ่มต้น -สิ้นสุด</t>
  </si>
  <si>
    <t>ลำดับ</t>
  </si>
  <si>
    <t>รายการเอกสารแนบเพิ่มเติม</t>
  </si>
  <si>
    <t>ใบรับรองจาก  วว.  กรณี  Item  งาน Pavement  In Place  Recycling</t>
  </si>
  <si>
    <t xml:space="preserve">หมายเหตุ : กรุณากรอกข้อมูลด้านบนและทำเครื่องหมาย  / ในช่อง    </t>
  </si>
  <si>
    <t>ลงชื่อ.........................................................</t>
  </si>
  <si>
    <t xml:space="preserve">วงเงินงบประมาณ   </t>
  </si>
  <si>
    <t>ตรวจสอบ</t>
  </si>
  <si>
    <t>(ลงนาม)...........................................</t>
  </si>
  <si>
    <t>อนุมัติ</t>
  </si>
  <si>
    <t>(ลงนาม).....................................…</t>
  </si>
  <si>
    <t>ปริมาณงาน</t>
  </si>
  <si>
    <t>งบประมาณ</t>
  </si>
  <si>
    <t>หมายเหตุ</t>
  </si>
  <si>
    <t>ที่</t>
  </si>
  <si>
    <t>จังหวัด</t>
  </si>
  <si>
    <t>(แห่ง)</t>
  </si>
  <si>
    <t>(บาท)</t>
  </si>
  <si>
    <t>เบิกจ่ายจากคลังจังหวัดบุรีรัมย์</t>
  </si>
  <si>
    <t>จ.บุรีรัมย์</t>
  </si>
  <si>
    <t>รวมเป็นเงินทั้งสิ้น</t>
  </si>
  <si>
    <t xml:space="preserve">      ตรวจสอบ</t>
  </si>
  <si>
    <t>ข้อมูลและผลงานที่จะทำ</t>
  </si>
  <si>
    <r>
      <t>งบประมาณหมวดค่าครุภัณฑ์ที่ดินและสิ่งก่อสร้าง</t>
    </r>
    <r>
      <rPr>
        <b/>
        <sz val="14"/>
        <rFont val="TH SarabunPSK"/>
        <family val="2"/>
      </rPr>
      <t xml:space="preserve">  </t>
    </r>
  </si>
  <si>
    <t>สภาพทางหลวงเดิม</t>
  </si>
  <si>
    <r>
      <t>ข.งานจ้างเหมา</t>
    </r>
    <r>
      <rPr>
        <sz val="14"/>
        <rFont val="TH SarabunPSK"/>
        <family val="2"/>
      </rPr>
      <t xml:space="preserve">   ทำการจ้างเหมาดำเนินการดังนี้</t>
    </r>
  </si>
  <si>
    <t xml:space="preserve">         ชนิดผิวทาง </t>
  </si>
  <si>
    <t>บาท  เป็นเงิน</t>
  </si>
  <si>
    <t xml:space="preserve">         ชนิดไหล่ทาง</t>
  </si>
  <si>
    <t xml:space="preserve">กว้างข้างละ </t>
  </si>
  <si>
    <t xml:space="preserve">ม. </t>
  </si>
  <si>
    <t xml:space="preserve">         เขตทางกว้างข้างละ</t>
  </si>
  <si>
    <t>ชั้นพิเศษ</t>
  </si>
  <si>
    <t>ก่อสร้างและบูรณะครั้งสุดท้าย      เมื่อ  พ.ศ.</t>
  </si>
  <si>
    <t>ปี</t>
  </si>
  <si>
    <t>(ในช่วงที่ดำเนินการนี้ครั้งล่าสุดได้ทำงานรหัส</t>
  </si>
  <si>
    <t>เมื่อ ปี พ.ศ.</t>
  </si>
  <si>
    <t>)</t>
  </si>
  <si>
    <t>คัน/วัน  รถบรรทุก ตั้งแต่ 6 ล้อ ขึ้นไป</t>
  </si>
  <si>
    <t>คัน / วัน</t>
  </si>
  <si>
    <t>รายละเอียดของงานที่จะทำ</t>
  </si>
  <si>
    <t>ระยะทำงานจริง</t>
  </si>
  <si>
    <t>แบบแปลนที่ใช้ดำเนินการ</t>
  </si>
  <si>
    <t>แขวงทางหลวงบุรีรัมย์</t>
  </si>
  <si>
    <t>ระยะเวลาดำเนินการ</t>
  </si>
  <si>
    <t>วัน</t>
  </si>
  <si>
    <t>เหตุผลและความจำเป็น</t>
  </si>
  <si>
    <t>รวมเป็นเงิน</t>
  </si>
  <si>
    <t>ปรับยอด</t>
  </si>
  <si>
    <t>รวมเงินทั้งสิ้น</t>
  </si>
  <si>
    <t>เฉลี่ยค่างาน</t>
  </si>
  <si>
    <t>บาท/แห่ง</t>
  </si>
  <si>
    <t xml:space="preserve">           ตรวจสอบ</t>
  </si>
  <si>
    <t>รายละเอียดข้อมูลวัสดุ</t>
  </si>
  <si>
    <t>รายการที่</t>
  </si>
  <si>
    <t>ชนิดของวัสดุ</t>
  </si>
  <si>
    <t>หน่วยนับ</t>
  </si>
  <si>
    <t>ราคาที่แหล่ง</t>
  </si>
  <si>
    <t>ระยะทางขนส่ง</t>
  </si>
  <si>
    <t>รวมระยะทาง</t>
  </si>
  <si>
    <t>ต่อหน่วย</t>
  </si>
  <si>
    <t>ทางราบ</t>
  </si>
  <si>
    <t>ทางเขา</t>
  </si>
  <si>
    <t>ลูกรัง</t>
  </si>
  <si>
    <t>(กม.)</t>
  </si>
  <si>
    <t>เอกสารประกอบรายการคำนวณแผนรายประมาณการ</t>
  </si>
  <si>
    <t>งบประมาณตามแผนรายประมาณการ</t>
  </si>
  <si>
    <t>*</t>
  </si>
  <si>
    <t>การมีส่วนร่วมของประชาชน</t>
  </si>
  <si>
    <t>ราคาวัสดุ</t>
  </si>
  <si>
    <t>รายการคำนวณระยะทางขนส่งวัสดุ</t>
  </si>
  <si>
    <t>รายการคำนวณ PAVEMENT DESING</t>
  </si>
  <si>
    <r>
      <t xml:space="preserve">รายการคำนวณ % ปูนซีเมนต์ และหน่วยน้ำหนักของวัสดุบนพื้นทางเดิม </t>
    </r>
    <r>
      <rPr>
        <sz val="13"/>
        <rFont val="Wingdings"/>
        <charset val="2"/>
      </rPr>
      <t>^</t>
    </r>
    <r>
      <rPr>
        <sz val="16"/>
        <rFont val="TH SarabunPSK"/>
        <family val="2"/>
      </rPr>
      <t>d</t>
    </r>
  </si>
  <si>
    <t>(กรณีมีงาน Pavement In-place Recycling)</t>
  </si>
  <si>
    <t>ตาราง Factor F</t>
  </si>
  <si>
    <t>รายการคำนวณคอนกรีต</t>
  </si>
  <si>
    <t>รายการคำนวณไม้แบบ</t>
  </si>
  <si>
    <t xml:space="preserve">        แขวงการทางบุรีรัมย์</t>
  </si>
  <si>
    <t>=</t>
  </si>
  <si>
    <t>บาท/ลิตร</t>
  </si>
  <si>
    <t xml:space="preserve">WIDENNING OF EXISTING BRIDGE  AT  STA.1+070 FROM 16.00 M. TO 25.00 M. </t>
  </si>
  <si>
    <t>SPAN (3x8.00)  =  24.00  M. TO SPAN (4x8.00)  =  32.00  M.</t>
  </si>
  <si>
    <t xml:space="preserve">AT  STA. </t>
  </si>
  <si>
    <t>1+070</t>
  </si>
  <si>
    <t>(สะพานชนิด Plank Girder)</t>
  </si>
  <si>
    <t>ขนาด</t>
  </si>
  <si>
    <t>(3x8.00)  =   24.00  ม.</t>
  </si>
  <si>
    <t>(เดิม)</t>
  </si>
  <si>
    <t>(4x8.00)  =   32.00  ม.</t>
  </si>
  <si>
    <t>(ใหม่)</t>
  </si>
  <si>
    <t>ทางรถกว้าง</t>
  </si>
  <si>
    <t>ม. ทางเท้าข้างละ</t>
  </si>
  <si>
    <t>ม.  ขอบทางข้างละ</t>
  </si>
  <si>
    <t>ม.  มุม SKEW  0  องศา</t>
  </si>
  <si>
    <t>ข้อมูลวัสดุต่างๆ</t>
  </si>
  <si>
    <t>ส่วนโครงสร้าง</t>
  </si>
  <si>
    <t>คอนกรีต</t>
  </si>
  <si>
    <t>เหล็ก</t>
  </si>
  <si>
    <t>ไม้แบบ</t>
  </si>
  <si>
    <t>1 x 9</t>
  </si>
  <si>
    <t>2 x 7</t>
  </si>
  <si>
    <t>(ลบ.ม.)</t>
  </si>
  <si>
    <t>(ตัน)</t>
  </si>
  <si>
    <t>(ตร.ม.)</t>
  </si>
  <si>
    <t xml:space="preserve">พื้นสะพาน </t>
  </si>
  <si>
    <t>หนา</t>
  </si>
  <si>
    <t>เสาเข็ม</t>
  </si>
  <si>
    <t>ขนาด 40 x 40  ความยาว</t>
  </si>
  <si>
    <t>จำนวน</t>
  </si>
  <si>
    <t>ต้น</t>
  </si>
  <si>
    <t xml:space="preserve">ตอม่อริมน้ำ </t>
  </si>
  <si>
    <t xml:space="preserve">ตับ </t>
  </si>
  <si>
    <t>(รวมงานกำแพงกันดิน, คานรับพื้น,บังพื้น และWingwall)</t>
  </si>
  <si>
    <t>ตอม่อกลางน้ำ (คานรับพื้น)</t>
  </si>
  <si>
    <t>เสาต่อสูง 2.80 ม.</t>
  </si>
  <si>
    <t>ตับ</t>
  </si>
  <si>
    <t>คานยึดตัวบน</t>
  </si>
  <si>
    <t>เสาต่อในช่วงคานยึด (สูง 2.2 ม.)</t>
  </si>
  <si>
    <t>คานยึดตัวกลาง</t>
  </si>
  <si>
    <t>คานยึดตัวล่าง</t>
  </si>
  <si>
    <t>ช่วง</t>
  </si>
  <si>
    <t>ทางเท้าและเสาราวสะพาน (2 ข้าง)</t>
  </si>
  <si>
    <t>รวม</t>
  </si>
  <si>
    <t>ปริมาณที่ใช้</t>
  </si>
  <si>
    <t>แผ่นพื้นสะพาน</t>
  </si>
  <si>
    <t>(คิด ต่อ 1 คาน ความยาว 8.00 ม.)</t>
  </si>
  <si>
    <t>(ขยายความกว้าง)</t>
  </si>
  <si>
    <t>คอนกรีต  Special  A</t>
  </si>
  <si>
    <t xml:space="preserve">ลบ.ม   @ </t>
  </si>
  <si>
    <t>เหล็กเสริม  SR24</t>
  </si>
  <si>
    <t xml:space="preserve">กก.   @ </t>
  </si>
  <si>
    <t>เหล็กเสริม  SD30</t>
  </si>
  <si>
    <t>ลวดเหล็กอัดแรง</t>
  </si>
  <si>
    <t>ค่าดึงลวดเหล็กอัดแรง</t>
  </si>
  <si>
    <t>ลวดผูกเหล็ก</t>
  </si>
  <si>
    <t>ไม้แบบ (3)</t>
  </si>
  <si>
    <t xml:space="preserve">ตร.ม.   @ </t>
  </si>
  <si>
    <t>ค่าขนส่ง + ค่าติดตั้ง</t>
  </si>
  <si>
    <t xml:space="preserve">คาน   @ </t>
  </si>
  <si>
    <t>รวมค่างานต้นทุน</t>
  </si>
  <si>
    <t>บาท/คาน</t>
  </si>
  <si>
    <t>คอนกรีตทับหน้า</t>
  </si>
  <si>
    <t>(คิด ต่อ 1 Span ความยาว 8.00 ม.)</t>
  </si>
  <si>
    <t>คอนกรีต  CLASS  C</t>
  </si>
  <si>
    <t>(ขยายความยาว)</t>
  </si>
  <si>
    <t>ทางเบี่ยง  (คิดจากกว้าง 4.00 ม.  คันทางสูงเฉลี่ย 2.00 ม.)</t>
  </si>
  <si>
    <t>ดินถม</t>
  </si>
  <si>
    <t>ลบ.ม. @</t>
  </si>
  <si>
    <t>หินคลุก</t>
  </si>
  <si>
    <t>ลาดยาง PRIME  COAT</t>
  </si>
  <si>
    <t>ตร.ม. @</t>
  </si>
  <si>
    <t xml:space="preserve">ผิวทางลาดยาง </t>
  </si>
  <si>
    <t>บาท/ม.</t>
  </si>
  <si>
    <t>ท่อทางเบี่ยงชั่วคราว   (คิดจากกว้าง 4.00 ม.  คันทางสูงเฉลี่ย 2.00 ม.)</t>
  </si>
  <si>
    <t xml:space="preserve">ท่อกลม ค.ส.ล. Dia.1.00 ม. </t>
  </si>
  <si>
    <t>ม. @</t>
  </si>
  <si>
    <t>(คิด 50% ของราคาท่อที่ขนส่งถึงหน้างาน)</t>
  </si>
  <si>
    <t>ค่าแรงคิดตามปกติ (100%)</t>
  </si>
  <si>
    <t>ค่าแรง</t>
  </si>
  <si>
    <t>รวมค่างานเฉลี่ย  =</t>
  </si>
  <si>
    <t>ค่าตอกเสาเข็ม (คิดเฉลี่ยจากปริมาณงานทั้งโครงการ)</t>
  </si>
  <si>
    <t>ใช้ปั่นจั่น  1 ตัว   ตอกเสาเข็ม    จำนวน</t>
  </si>
  <si>
    <t xml:space="preserve">ค่าขนส่งปั่นจั่น  ไป - กลับ   1  ตัว  </t>
  </si>
  <si>
    <t>คิดที่ รถ10 ล้อ+ลากพ่วง  ระยะทาง  เฉลี่ย 200 กม. ขนส่ง 30 ตัน</t>
  </si>
  <si>
    <t>ค่าแรงประกอบและรื้อถอน</t>
  </si>
  <si>
    <t xml:space="preserve"> แห่ง  @</t>
  </si>
  <si>
    <t>ค่าแรงตอกเสาเข็ม</t>
  </si>
  <si>
    <t xml:space="preserve">ต้น  @ </t>
  </si>
  <si>
    <t>บาท / ต้น</t>
  </si>
  <si>
    <t>นั่งร้าน R.C.  BRIDGE  AT STA.</t>
  </si>
  <si>
    <t>เสาเข็มไม้ Dia. 6" x 6.00 ม.</t>
  </si>
  <si>
    <t>ต้น @</t>
  </si>
  <si>
    <t>ไม้เนื้อแข็ง</t>
  </si>
  <si>
    <t>ลบ.ฟ. @</t>
  </si>
  <si>
    <t>น๊อต สกรู  ตะปู 10%</t>
  </si>
  <si>
    <t xml:space="preserve">ค่าแรง </t>
  </si>
  <si>
    <t>รวมค่างานนั่งร้าน</t>
  </si>
  <si>
    <t>สรุปค่างานต่างๆ</t>
  </si>
  <si>
    <t>คอนกรีต  CLASS   A.</t>
  </si>
  <si>
    <t xml:space="preserve">เหล็กเสริม  </t>
  </si>
  <si>
    <t xml:space="preserve">ตัน   @ </t>
  </si>
  <si>
    <t>BEARING  PAD</t>
  </si>
  <si>
    <t xml:space="preserve">ม     @ </t>
  </si>
  <si>
    <t xml:space="preserve">JOINT  FILLER </t>
  </si>
  <si>
    <t xml:space="preserve">JOINT  SEALER </t>
  </si>
  <si>
    <t>ลิตร    @</t>
  </si>
  <si>
    <t>ขยายความกว้าง</t>
  </si>
  <si>
    <t>แผ่นพื้นสะพาน (ยาว 8.00 ม.)</t>
  </si>
  <si>
    <t>คาน    @</t>
  </si>
  <si>
    <t>ขยายความยาว</t>
  </si>
  <si>
    <t>คอนกรีตทับหน้า (ยาว 8.00 ม.)</t>
  </si>
  <si>
    <t>Span    @</t>
  </si>
  <si>
    <t>นั่งร้าน</t>
  </si>
  <si>
    <t>LS.</t>
  </si>
  <si>
    <t>ค่าเสาเข็มขนาด 0.40 x 0.40</t>
  </si>
  <si>
    <t xml:space="preserve">ต้น   @ </t>
  </si>
  <si>
    <t>ค่าตอกเสาเข็ม</t>
  </si>
  <si>
    <t>ขนส่งเครื่องมือ</t>
  </si>
  <si>
    <t>ทุบคอนกรีตโครงสร้างเดิม</t>
  </si>
  <si>
    <t>โรงงาน</t>
  </si>
  <si>
    <t>ขนส่ง ไป - กลับ</t>
  </si>
  <si>
    <t>ทางเบี่ยง</t>
  </si>
  <si>
    <t>ท่อทางเบี่ยงชั่วคราว</t>
  </si>
  <si>
    <t>ราคาต้นทุนเฉลี่ย</t>
  </si>
  <si>
    <t>ค่างานต้นทุน</t>
  </si>
  <si>
    <t>ค่าดำเนินการ+ภาษี+กำไร(F=1.2340)</t>
  </si>
  <si>
    <t>คิดให้</t>
  </si>
  <si>
    <t>เทียบจากราคากลาง</t>
  </si>
  <si>
    <t>แบบฟอร์มงานประมาณราคาไฟฟ้าแสงสว่าง ติดตั้งบนถนนทั่วไป(DWG. No. MD - 601)  ชนิด High Mast  15.00  ม. (หลอด 400 W.HPS.)</t>
  </si>
  <si>
    <t>(ฉบับแก้ไขฯ ตามคณะกรรมการปรับปรุงราคามาตรฐานงานก่อสร้าง)</t>
  </si>
  <si>
    <t>รายการ</t>
  </si>
  <si>
    <t>หน่วย</t>
  </si>
  <si>
    <t>ราคาต่อหน่วย</t>
  </si>
  <si>
    <t>เป็นเงิน</t>
  </si>
  <si>
    <t>1. ค่าติดตั้งเสาไฟฟ้าพร้อมอุปกรณ์ (ต่อ 1 ต้น)</t>
  </si>
  <si>
    <t xml:space="preserve">    1.1 เสาไฟฟ้าพร้อมกิ่งโคมและอุปกรณ์ประจำเสาไฟฟ้า</t>
  </si>
  <si>
    <t xml:space="preserve">            1.1.1 เสาไฟฟ้าสูง 15.00ม.พร้อมฐานเหล็กและอุปกรณ์ยึดแน่น</t>
  </si>
  <si>
    <t xml:space="preserve">            1.1.2 ชุดแหวนล็อค,ชุดขับเคลื่อนดวงโคมและอุปกรณ์</t>
  </si>
  <si>
    <t xml:space="preserve">            1.1.3 โคมไฟฟ้า 400 W.HPS พร้อมอุปกรณ์  </t>
  </si>
  <si>
    <t>โคม</t>
  </si>
  <si>
    <t xml:space="preserve">            1.1.4 ค่าทาสีและติดตั้งแผ่นสะท้อนแสง</t>
  </si>
  <si>
    <t>ชุด</t>
  </si>
  <si>
    <t xml:space="preserve">            1.1.5 ฐานเสาไฟฟ้าคอนกรีตเสริมเหล็กขนาด 1.50x1.50 ม.     รวมเข็ม I - 22x22x12 ม.   ต้น</t>
  </si>
  <si>
    <t>ฐาน</t>
  </si>
  <si>
    <r>
      <t xml:space="preserve">            1.1.6 สายไฟฟ้า NYY 4 x 10 mm.</t>
    </r>
    <r>
      <rPr>
        <vertAlign val="superscript"/>
        <sz val="12"/>
        <rFont val="TH SarabunPSK"/>
        <family val="2"/>
      </rPr>
      <t xml:space="preserve">2  </t>
    </r>
    <r>
      <rPr>
        <sz val="12"/>
        <rFont val="TH SarabunPSK"/>
        <family val="2"/>
      </rPr>
      <t>(สายไฟฟ้าเดินระหว่างเสา)</t>
    </r>
  </si>
  <si>
    <r>
      <t xml:space="preserve">            1.1.7 สายไฟฟ้า VCT 4 x 6 mm.</t>
    </r>
    <r>
      <rPr>
        <vertAlign val="superscript"/>
        <sz val="12"/>
        <rFont val="TH SarabunPSK"/>
        <family val="2"/>
      </rPr>
      <t xml:space="preserve">2  </t>
    </r>
    <r>
      <rPr>
        <sz val="12"/>
        <rFont val="TH SarabunPSK"/>
        <family val="2"/>
      </rPr>
      <t>(สายไฟฟ้าเดินในเสาถึงดวงโคม)</t>
    </r>
  </si>
  <si>
    <t xml:space="preserve">            1.1.8 ขุดวางสายไฟฟ้า พร้อม Precast ปิดทับ (ความยาวเท่ากับช่วงเสา)</t>
  </si>
  <si>
    <t xml:space="preserve">            1.1.9 Ground  Rod (Exothermic Welding)</t>
  </si>
  <si>
    <t>รวม (1.1) ค่าเสาไฟฟ้าและอุปกรณ์ประจำเสาไฟฟ้า/ต้น</t>
  </si>
  <si>
    <t xml:space="preserve">    1.2 ค่าอุปกรณ์ที่ใช้ร่วมกัน</t>
  </si>
  <si>
    <t xml:space="preserve">            1.2.1 Supply Puller (1 ตู้ควบคุมได้ 6 ต้น ราคา 100,000)</t>
  </si>
  <si>
    <t xml:space="preserve">            1.2.2 ท่อ Dia. 4 " พร้อมค่าดันท่อลอด </t>
  </si>
  <si>
    <t xml:space="preserve">            1.2.3 ท่อ Dia. 63 mm. (HDPE,  CLASS "I")</t>
  </si>
  <si>
    <t>รวม (1.2) ค่าอุปกรณ์ที่ใช้ร่วมกันสำหรับเสาไฟฟ้าทั้งหมด/แห่ง</t>
  </si>
  <si>
    <t>เฉลี่ย (1.2) ค่าอุปกรณ์ที่ใช้ร่วมกันสำหรับเสาไฟฟ้า/ต้น</t>
  </si>
  <si>
    <t xml:space="preserve">    1.3 ค่าติดตั้ง</t>
  </si>
  <si>
    <t xml:space="preserve">    1.4 ค่าหลอดไฟฟ้าสำรอง</t>
  </si>
  <si>
    <t>หลอด</t>
  </si>
  <si>
    <t xml:space="preserve">    1.5 ค่าขนส่งจาก กทม.ถึงหน้างาน ต่อต้น</t>
  </si>
  <si>
    <t>ค่างานต้นทุน/ต้น (1.1+1.2+1.3+1.4+1.5)</t>
  </si>
  <si>
    <t>ค่าดำเนินการ+ค่าภาษี+กำไร  (F = 1.300)</t>
  </si>
  <si>
    <t>รวมเป็นเงิน/ต้น</t>
  </si>
  <si>
    <t>ราคาประเมินจัดตั้งงบประมาณ/ต้น ;      คิดให้</t>
  </si>
  <si>
    <t>2. ค่าธรรมเนียมการไฟฟ้า</t>
  </si>
  <si>
    <t xml:space="preserve">    2.1 กรณีมีใบแจ้งจากการไฟฟ้าฯ</t>
  </si>
  <si>
    <t xml:space="preserve">    2.2 กรณีไม่มีใบค่าใช้จ่ายการไฟฟ้า (แขวงฯ ประมาณการเอง)</t>
  </si>
  <si>
    <t xml:space="preserve">            2.2.1 ค่าธรรมเนียมขยายเขตไฟฟ้าและติดตั้งหม้อแปลงไฟฟ้า 30 KVA พร้อมอุปกรณ์</t>
  </si>
  <si>
    <t xml:space="preserve">                        2.2.1 ค่าธรรมเนียมติดตั้งหม้อแปลงไฟฟ้า 30 KVA พร้อมอุปกรณ์</t>
  </si>
  <si>
    <t xml:space="preserve">                        2.2.2 ค่าธรรมเนียมขยายเขตไฟฟ้า </t>
  </si>
  <si>
    <t>แห่ง</t>
  </si>
  <si>
    <t xml:space="preserve">            2.2.2 ค่าธรรมเนียมต่อไฟ</t>
  </si>
  <si>
    <t xml:space="preserve">            2.2.3 ค่าตรวจสอบการติดตั้ง</t>
  </si>
  <si>
    <t xml:space="preserve">            2.2.4 ค่าเฉลี่ยการใช้พลังงานไฟฟ้า</t>
  </si>
  <si>
    <t xml:space="preserve">            2.2.5 ค่ามิเตอร์ </t>
  </si>
  <si>
    <t>รวมค่าธรรมเนียมการไฟฟ้า/แห่ง(10 ต้น)</t>
  </si>
  <si>
    <t>……………</t>
  </si>
  <si>
    <t>รวมค่างานต้นทุนทั้งสิ้นต่อแห่ง (1+2) = (……………...+………………..)</t>
  </si>
  <si>
    <t>หมายเหตุ  - ปริมาณงานให้พิจารณาตรวจสอบจากแบบก่อสร้างจริงของจุดที่ดำเนินการ</t>
  </si>
  <si>
    <t xml:space="preserve">                        - รายการองค์ประกอบของงานอาจมีการเปลี่ยนแปลงได้ขึ้นอยู่กับเงื่อนไขที่ผู้ออกแบบกำหนดเพื่อใช้ก่อสร้างตามจุดบริการนั้น ๆ</t>
  </si>
  <si>
    <t xml:space="preserve">                        - รายการองค์ประกอบของงานโดยให้รวมเคลื่อนไหวราคาตามกระทรวงพานิชย์ อาทิเช่น สายไฟฟ้าฯ,หิน,ทราย,ปูนซีเมนต์,เหล็กฯลฯ</t>
  </si>
  <si>
    <t>แบบฟอร์มงานประมาณราคาไฟฟ้าแสงสว่าง ติดตั้งบนถนนทั่วไป(DWG. No. MD - 601)  ชนิด High Mast  20.00  ม. (หลอด 400 W.HPS.)</t>
  </si>
  <si>
    <t xml:space="preserve">            1.1.1 เสาไฟฟ้าสูง 20.00ม.พร้อมฐานเหล็กและอุปกรณ์ยึดแน่น</t>
  </si>
  <si>
    <t>แบบฟอร์มงานประมาณราคาไฟฟ้าแสงสว่าง ติดตั้งบนถนนทั่วไป(DWG. No. MD - 601)  ชนิด High Mast  25.00  ม. (หลอด 400 W.HPS.)</t>
  </si>
  <si>
    <t xml:space="preserve">            1.1.1 เสาไฟฟ้าสูง 25.00ม.พร้อมฐานเหล็กและอุปกรณ์ยึดแน่น</t>
  </si>
  <si>
    <t>แบบฟอร์มงานประมาณราคาไฟฟ้าแสงสว่าง ติดตั้งบนถนนทั่วไป(DWG. No. MD - 601)  ชนิด High Mast  30.00  ม. (หลอด 400 W.HPS.)</t>
  </si>
  <si>
    <t xml:space="preserve">            1.1.1 เสาไฟฟ้าสูง 30.00ม.พร้อมฐานเหล็กและอุปกรณ์ยึดแน่น</t>
  </si>
  <si>
    <t>ราคา : บาท  </t>
  </si>
  <si>
    <t>เหล็กเสริมคอนกรีต</t>
  </si>
  <si>
    <t>เดือนก่อนหน้า</t>
  </si>
  <si>
    <t> เหล็กเส้นกลมผิวเรียบ</t>
  </si>
  <si>
    <t> เหล็กเส้นกลมผิวเรียบ SR.24 (มอก.)</t>
  </si>
  <si>
    <t>    ขนาดเส้นผ่านศูนย์กลาง 6 มม. ยาว 10 เมตร</t>
  </si>
  <si>
    <t>ตัน</t>
  </si>
  <si>
    <t>    ขนาดเส้นผ่านศูนย์กลาง 9 มม. ยาว 10 เมตร</t>
  </si>
  <si>
    <t>    ขนาดเส้นผ่านศูนย์กลาง 12 มม. ยาว 10 เมตร</t>
  </si>
  <si>
    <t>    ขนาดเส้นผ่านศูนย์กลาง 15 มม. ยาว 10 เมตร</t>
  </si>
  <si>
    <t>    ขนาดเส้นผ่านศูนย์กลาง 19 มม. ยาว 10 เมตร</t>
  </si>
  <si>
    <t>    ขนาดเส้นผ่านศูนย์กลาง 25 มม. ยาว 10 เมตร</t>
  </si>
  <si>
    <t> เหล็กเส้นกลมผิวข้ออ้อย</t>
  </si>
  <si>
    <t> เหล็กเส้นกลมผิวข้ออ้อย SD.40 (มอก.)</t>
  </si>
  <si>
    <t> เหล็กเส้นกลมผิวข้ออ้อย SD.50 (มอก.)</t>
  </si>
  <si>
    <t>กก.</t>
  </si>
  <si>
    <t> เหล็กฉาก</t>
  </si>
  <si>
    <t>    ขนาด 40 x 40 x 4 มม. ยาว 6 เมตร น้ำหนัก 14.5 กก.</t>
  </si>
  <si>
    <t>ท่อน</t>
  </si>
  <si>
    <t>    ขนาด 50 x 50 x 4 มม. ยาว 6 เมตร น้ำหนัก 18.4 กก.</t>
  </si>
  <si>
    <t>    ขนาด 50 x 50 x 6 มม. ยาว 6 เมตร น้ำหนัก 26.8 กก.</t>
  </si>
  <si>
    <t>    ขนาด 65 x 65 x 6 มม. ยาว 6 เมตร น้ำหนัก 35.5 กก.</t>
  </si>
  <si>
    <t>    ขนาด 75 x 75 x 6 มม. ยาว 6 เมตร น้ำหนัก 41.1 กก.</t>
  </si>
  <si>
    <t>    ขนาด 100 x 100 x 10 มม. ยาว 6 เมตร น้ำหนัก 89.2 กก.</t>
  </si>
  <si>
    <t> เหล็กรางน้ำ</t>
  </si>
  <si>
    <t>    ขนาด 75 x 40 x 40 x 5 มม. ยาว 6 เมตร น้ำหนัก 41.5 กก./ท่อน</t>
  </si>
  <si>
    <t>    ขนาด 100 x 50 x 50 x 5 มม. ยาว 6 เมตร น้ำหนัก 56.2 กก./ท่อน</t>
  </si>
  <si>
    <t> เหล็กตัวซี</t>
  </si>
  <si>
    <t> เหล็กตัวซี (Light Channel Steel)</t>
  </si>
  <si>
    <t>    ขนาด 100 x 50 x 3.2 มม. ยาว 6 เมตร นน. 30-32 กก./ท่อน</t>
  </si>
  <si>
    <t>    ขนาด 150 x 50 x 3.2 มม. ยาว 6 เมตร นน. 42 กก./ท่อน</t>
  </si>
  <si>
    <t> เหล็กตัวซี (Light Lip Channel Steel)</t>
  </si>
  <si>
    <t>    ขนาด 75 x 45 x 15 x 2.3 มม. ยาว 6 เมตร นน. 21 กก./ท่อน</t>
  </si>
  <si>
    <t>    ขนาด 100 x 50 x 20 x 2.3 มม. ยาว 6 เมตร นน. 23.5 กก./ท่อน</t>
  </si>
  <si>
    <t>    ขนาด 100 x 50 x 20 x 3.2 มม. ยาว 6 เมตร นน. 34 กก./ท่อน</t>
  </si>
  <si>
    <t>    ขนาด 125 x 50 x 20 x 3.2 มม. ยาว 6 เมตร นน. 36.5 กก./ท่อน</t>
  </si>
  <si>
    <t>    ขนาด 150 x 50 x 20 x 3.2 มม. ยาว 6 เมตร นน. 40.3 กก./ท่อน</t>
  </si>
  <si>
    <t> เหล็กตัวไอ</t>
  </si>
  <si>
    <t> เหล็กตัวไอ (I-Beam)</t>
  </si>
  <si>
    <t> เหล็กตัวเอช</t>
  </si>
  <si>
    <t> เหล็กตัวเอช (H-Beam)</t>
  </si>
  <si>
    <t>โครงสร้างโลหะและอุปกรณ์</t>
  </si>
  <si>
    <t> โครงคร่าวผนังเหล็กเคลือบสังกะสี</t>
  </si>
  <si>
    <t> โครงคร่าวตั้ง</t>
  </si>
  <si>
    <t>ชิ้น</t>
  </si>
  <si>
    <t> โครงคร่าวนอน</t>
  </si>
  <si>
    <t>ตะแกรงเหล็กสำเร็จรูป</t>
  </si>
  <si>
    <t> ตะแกรงเหล็กเส้นกลมผิวเรียบ ชนิดสี่เหลี่ยมจัตุรัส</t>
  </si>
  <si>
    <t>    เหล็ก ศก. 4.0 มม. ขนาดตาราง 0.25 x 0.25 ม. ตรา ที เอ็ม</t>
  </si>
  <si>
    <t>ตร.ม.</t>
  </si>
  <si>
    <t>    เหล็ก ศก. 4.0 มม. ขนาดตาราง 0.20 x 0.20 ม. ตรา ที เอ็ม</t>
  </si>
  <si>
    <t>    เหล็ก ศก. 4.0 มม. ขนาดตาราง 0.15 x 0.15 ม. ตรา ที เอ็ม</t>
  </si>
  <si>
    <t>    เหล็ก ศก. 4.6 มม. ขนาดตาราง 0.20 x 0.20 ม. ตรา ที เอ็ม</t>
  </si>
  <si>
    <t>    เหล็ก ศก. 4.6 มม. ขนาดตาราง 0.15 x 0.15 ม. ตรา ที เอ็ม</t>
  </si>
  <si>
    <t>    เหล็ก ศก. 5.0 มม. ขนาดตาราง 0.20 x 0.20 ม. ตรา ที เอ็ม</t>
  </si>
  <si>
    <t>    เหล็ก ศก. 5.0 มม. ขนาดตาราง 0.15 x 0.15 ม. ตรา ที เอ็ม</t>
  </si>
  <si>
    <t>    เหล็ก ศก. 5.6 มม. ขนาดตาราง 0.15 x 0.15 ม. ตรา ที เอ็ม</t>
  </si>
  <si>
    <t>    เหล็ก ศก. 5.6 มม. ขนาดตาราง 0.20 x 0.20 ม. ตรา ที เอ็ม</t>
  </si>
  <si>
    <t>    เหล็ก ศก. 6.0 มม. ขนาดตาราง 0.30 x 0.30 ม. ตรา ที เอ็ม</t>
  </si>
  <si>
    <t>    เหล็ก ศก. 6.0 มม. ขนาดตาราง 0.25 x 0.25 ม. ตรา ที เอ็ม</t>
  </si>
  <si>
    <t>    เหล็ก ศก. 6.0 มม. ขนาดตาราง 0.20 x 0.20 ม. ตรา ที เอ็ม</t>
  </si>
  <si>
    <t>    เหล็ก ศก. 6.0 มม. ขนาดตาราง 0.15 x 0.15 ม. ตรา ที เอ็ม</t>
  </si>
  <si>
    <t>    เหล็ก ศก. 7.0 มม. ขนาดตาราง 0.20 x 0.20 ม. ตรา ที เอ็ม</t>
  </si>
  <si>
    <t>    เหล็ก ศก. 7.0 มม. ขนาดตาราง 0.15 x 0.15 ม. ตรา ที เอ็ม</t>
  </si>
  <si>
    <t>    เหล็ก ศก. 8.0 มม. ขนาดตาราง 0.25 x 0.25 ม. ตรา ที เอ็ม</t>
  </si>
  <si>
    <t>    เหล็ก ศก. 8.0 มม. ขนาดตาราง 0.20 x 0.20 ม. ตรา ที เอ็ม</t>
  </si>
  <si>
    <t>    เหล็ก ศก. 8.0 มม. ขนาดตาราง 0.15 x 0.15 ม. ตรา ที เอ็ม</t>
  </si>
  <si>
    <t>    เหล็ก ศก. 10.0 มม. ขนาดตาราง 0.15 x 0.15 ม. ตรา ที เอ็ม</t>
  </si>
  <si>
    <t>    เหล็ก ศก. 9.0 มม. ขนาดตาราง 0.15 x 0.15 ม. ตรา ที เอ็ม</t>
  </si>
  <si>
    <t> ตะแกรงเหล็กเส้นกลมผิวข้ออ้อย ชนิดสี่เหลี่ยมจัตุรัส</t>
  </si>
  <si>
    <t>    เหล็ก ศก. 4.0 มม. ขนาดตาราง 0.25 x 0.25 ม.</t>
  </si>
  <si>
    <t>    เหล็ก ศก. 4.0 มม. ขนาดตาราง 0.20 x 0.20 ม.</t>
  </si>
  <si>
    <t>    เหล็ก ศก. 10 มม. ขนาดตาราง 0.50 x 0.50 ม.</t>
  </si>
  <si>
    <t>    เหล็ก ศก. 10 มม. ขนาดตาราง 0.45 x 0.45 ม.</t>
  </si>
  <si>
    <t>    เหล็ก ศก. 10 มม. ขนาดตาราง 0.40 x 0.40 ม.</t>
  </si>
  <si>
    <t>    เหล็ก ศก. 10 มม. ขนาดตาราง 0.35 x 0.35 ม.</t>
  </si>
  <si>
    <t>    เหล็ก ศก. 10 มม. ขนาดตาราง 0.30 x 0.30 ม.</t>
  </si>
  <si>
    <t>    เหล็ก ศก. 10 มม. ขนาดตาราง 0.25 x 0.25 ม.</t>
  </si>
  <si>
    <t>    เหล็ก ศก. 10 มม. ขนาดตาราง 0.20 x 0.20 ม.</t>
  </si>
  <si>
    <t>    เหล็ก ศก. 10 มม. ขนาดตาราง 0.15 x 0.15 ม.</t>
  </si>
  <si>
    <t>    เหล็ก ศก. 12 มม. ขนาดตาราง 0.50 x 0.50 ม.</t>
  </si>
  <si>
    <t>    เหล็ก ศก. 12 มม. ขนาดตาราง 0.45 x 0.45 ม.</t>
  </si>
  <si>
    <t>    เหล็ก ศก. 12 มม. ขนาดตราง 0.40 x 0.40 ม.</t>
  </si>
  <si>
    <t>    เหล็ก ศก. 12 มม. ขนาดตาราง 0.35 x 0.35 ม.</t>
  </si>
  <si>
    <t>    เหล็ก ศก. 12 มม. ขนาดตาราง 0.30 x 0.30 ม.</t>
  </si>
  <si>
    <t>    เหล็ก ศก. 12 มม. ขนาดตาราง 0.25 x 0.25 ม.</t>
  </si>
  <si>
    <t>    เหล็ก ศก. 12 มม. ขนาดตาราง 0.20 x 0.20 ม.</t>
  </si>
  <si>
    <t>    เหล็ก ศก. 12 มม. ขนาดตาราง 0.15 x 0.15 ม.</t>
  </si>
  <si>
    <t>น้ำมัน</t>
  </si>
  <si>
    <t>ระยะดำเนินการ</t>
  </si>
  <si>
    <t xml:space="preserve"> กม.</t>
  </si>
  <si>
    <t xml:space="preserve">อยู่ในพื้นที่ที่จังหวัด    </t>
  </si>
  <si>
    <t xml:space="preserve">บุรีรัมย์ </t>
  </si>
  <si>
    <t>ราคาน้ำมันดีเซล ประกาศหน้าปั้ม ปตท. ที่ อ.เมือง จ.บุรีรัมย์</t>
  </si>
  <si>
    <t>เขตฝนปกติ</t>
  </si>
  <si>
    <t>อ.สูงเนิน จ.นครราชสีมา</t>
  </si>
  <si>
    <t xml:space="preserve">วัสดุก่อสร้างทั่วไป  ขนส่งโดย  รถบรรทุก  10  ล้อ  </t>
  </si>
  <si>
    <t xml:space="preserve">วัสดุเหล็กเส้น,  ปูนซีเมนต์,  ยางแอสฟัลท์ ขนส่งโดยรถบรรทุก  10  ล้อ + รถลากพ่วง  </t>
  </si>
  <si>
    <t xml:space="preserve">เงินล่วงหน้าจ่าย </t>
  </si>
  <si>
    <t xml:space="preserve">อัตราดอกเบี้ยเงินกู้ (MLR)  </t>
  </si>
  <si>
    <t>อ.ศรีราชา จ.ชลบุรี</t>
  </si>
  <si>
    <t xml:space="preserve">เงินประกันผลงานหัก </t>
  </si>
  <si>
    <t xml:space="preserve">ภาษีมูลค่าเพิ่ม </t>
  </si>
  <si>
    <t>รายการวัสดุ</t>
  </si>
  <si>
    <t>ระยะขนส่งผิวทางลาดยาง</t>
  </si>
  <si>
    <t>Distance</t>
  </si>
  <si>
    <t xml:space="preserve">    ค่าขนส่ง    (บาท)</t>
  </si>
  <si>
    <t>ค่าขน</t>
  </si>
  <si>
    <t xml:space="preserve">  ราคารวม   (บาท)</t>
  </si>
  <si>
    <t>FACTOR</t>
  </si>
  <si>
    <t>ไม่รวมภาษี</t>
  </si>
  <si>
    <t>ทางเนิน</t>
  </si>
  <si>
    <t>ค่าขนส่ง</t>
  </si>
  <si>
    <t>Factor</t>
  </si>
  <si>
    <t>ขึ้น - ลง</t>
  </si>
  <si>
    <t>ราคา กทม.</t>
  </si>
  <si>
    <t>ราคา บร.</t>
  </si>
  <si>
    <t>(D.F.)</t>
  </si>
  <si>
    <t>เหล็กเสริม  ขนาด 6 มม.  SR24</t>
  </si>
  <si>
    <t>เหล็กเสริม  ขนาด 9 มม.  SR24</t>
  </si>
  <si>
    <t>เหล็กเสริม  ขนาด 12 มม.  SR24</t>
  </si>
  <si>
    <t>เหล็กเสริม  ขนาด 12 มม. SD40</t>
  </si>
  <si>
    <t>เหล็กเสริม  ขนาด ตั้งแต่ 12 มม. SD40</t>
  </si>
  <si>
    <t>ยาง Asphalt Cement  (60/70)</t>
  </si>
  <si>
    <t>ยาง Asphalt Cement  (40/50)</t>
  </si>
  <si>
    <t>ยาง Cutback Asphalt (MC-70)</t>
  </si>
  <si>
    <t>ยาง Emulsified Asphalt (CRS-2)</t>
  </si>
  <si>
    <t>หิน Single Size</t>
  </si>
  <si>
    <t>ลบ.ม.</t>
  </si>
  <si>
    <t>ทล#24  จ.บุรีรัมย์  (R18)</t>
  </si>
  <si>
    <t>หินผสม  Asphalt  Concrete</t>
  </si>
  <si>
    <t>หินผสม  Concrete</t>
  </si>
  <si>
    <t>หิน 3/8"</t>
  </si>
  <si>
    <t>ทรายผสม  Concrete</t>
  </si>
  <si>
    <t>วัสดุลูกรังรองพื้นทาง</t>
  </si>
  <si>
    <t>วัสดุคัดเลือก "ก"</t>
  </si>
  <si>
    <t>วัสดุคัดเลือก "ข"</t>
  </si>
  <si>
    <t>ทล#224  จ.บุรีรัมย์ (L49)</t>
  </si>
  <si>
    <t>ทรายถม</t>
  </si>
  <si>
    <t>ดินถมคันทาง</t>
  </si>
  <si>
    <t>ทั่วไปในพื้นที่</t>
  </si>
  <si>
    <t>ท่อ  ค.ส.ล. Ø 0.60  ม. (Class 2)</t>
  </si>
  <si>
    <t>ท่อ  ค.ส.ล. Ø 0.80  ม. (Class 2)</t>
  </si>
  <si>
    <t>ท่อ  ค.ส.ล. Ø 1.00  ม. (Class 2)</t>
  </si>
  <si>
    <t>ท่อ  ค.ส.ล. Ø 1.20  ม. (Class 2)</t>
  </si>
  <si>
    <t>ท่อ  ค.ส.ล. Ø 1.20  ม. (Class 3)</t>
  </si>
  <si>
    <t>ตะปูตอกไม้</t>
  </si>
  <si>
    <t>ไม้กระบาก</t>
  </si>
  <si>
    <t>ลบ.ฟ.</t>
  </si>
  <si>
    <t xml:space="preserve">ไม้คร่าว </t>
  </si>
  <si>
    <t>ไม้อัดยาง 4 มม.</t>
  </si>
  <si>
    <t>งานขุดรื้อและขนทิ้งวัสดุ</t>
  </si>
  <si>
    <t>งานขนเก็บกองวัสดุ</t>
  </si>
  <si>
    <t>ระยะทางปูผิว  = ระยะทำงาน /4</t>
  </si>
  <si>
    <t>ท่อ  ค.ส.ล. Ø 0.40  ม. (Class 2)</t>
  </si>
  <si>
    <t>ท่อ  ค.ส.ล. Ø 0.60  ม. (Class 3)</t>
  </si>
  <si>
    <t>ระยะ</t>
  </si>
  <si>
    <t>คำนวณ</t>
  </si>
  <si>
    <t>งานท่อ ค่าขนส่งโดยรถบรรทุก 10 ล้อ เที่ยวละ 13 ตัน</t>
  </si>
  <si>
    <t>บาท/ตัน</t>
  </si>
  <si>
    <t>บาท/ 13 ตัน</t>
  </si>
  <si>
    <t xml:space="preserve">NEW CONCRETE BRIDGE  AT  STA.1+070 (สะพานคู่) SIZE (4x8.00) M. ROADWAY WIDTH 13.00 M. </t>
  </si>
  <si>
    <r>
      <t>PARAPET WIDTH 0.50 M. SKEW 0</t>
    </r>
    <r>
      <rPr>
        <b/>
        <vertAlign val="superscript"/>
        <sz val="14"/>
        <rFont val="TH SarabunPSK"/>
        <family val="2"/>
      </rPr>
      <t>๐</t>
    </r>
  </si>
  <si>
    <t>สำนักทางหลวงที่ 8 (นครราชสีมา)</t>
  </si>
  <si>
    <r>
      <t>"</t>
    </r>
    <r>
      <rPr>
        <b/>
        <u/>
        <sz val="14"/>
        <rFont val="TH SarabunPSK"/>
        <family val="2"/>
      </rPr>
      <t>เอกสาร ก</t>
    </r>
    <r>
      <rPr>
        <b/>
        <sz val="14"/>
        <rFont val="TH SarabunPSK"/>
        <family val="2"/>
      </rPr>
      <t>"</t>
    </r>
  </si>
  <si>
    <t>แบบสรุปราคากลางงานก่อสร้างทาง  สะพาน  และท่อเหลี่ยม</t>
  </si>
  <si>
    <r>
      <t>รหัสงาน                              52</t>
    </r>
    <r>
      <rPr>
        <sz val="14"/>
        <rFont val="TH SarabunPSK"/>
        <family val="2"/>
      </rPr>
      <t>00  งานขยายทางจราจร</t>
    </r>
  </si>
  <si>
    <t>แขวงการทางบุรีรัมย์</t>
  </si>
  <si>
    <r>
      <t xml:space="preserve">ทางหลวงหมายเลข                </t>
    </r>
    <r>
      <rPr>
        <sz val="14"/>
        <rFont val="TH SarabunPSK"/>
        <family val="2"/>
      </rPr>
      <t xml:space="preserve">2074  </t>
    </r>
    <r>
      <rPr>
        <b/>
        <sz val="14"/>
        <rFont val="TH SarabunPSK"/>
        <family val="2"/>
      </rPr>
      <t xml:space="preserve">ตอนควบคุมที่  </t>
    </r>
    <r>
      <rPr>
        <sz val="14"/>
        <rFont val="TH SarabunPSK"/>
        <family val="2"/>
      </rPr>
      <t xml:space="preserve">0101   </t>
    </r>
    <r>
      <rPr>
        <b/>
        <sz val="14"/>
        <rFont val="TH SarabunPSK"/>
        <family val="2"/>
      </rPr>
      <t xml:space="preserve">ตอน  </t>
    </r>
    <r>
      <rPr>
        <sz val="14"/>
        <rFont val="TH SarabunPSK"/>
        <family val="2"/>
      </rPr>
      <t>บุรีรัมย์ - คูเมือง</t>
    </r>
  </si>
  <si>
    <r>
      <t xml:space="preserve">กม.ดำเนินการ                       </t>
    </r>
    <r>
      <rPr>
        <sz val="14"/>
        <rFont val="TH SarabunPSK"/>
        <family val="2"/>
      </rPr>
      <t>กม.13+300 - กม.13+675</t>
    </r>
  </si>
  <si>
    <r>
      <t xml:space="preserve">ปริมาณงาน                          </t>
    </r>
    <r>
      <rPr>
        <sz val="14"/>
        <rFont val="TH SarabunPSK"/>
        <family val="2"/>
      </rPr>
      <t>0.375  กม.</t>
    </r>
  </si>
  <si>
    <t>ค่างานต้นทุน (บาท)</t>
  </si>
  <si>
    <t>ราคา/หน่วย</t>
  </si>
  <si>
    <t>ราคากลางที่กำหนด (บาท)</t>
  </si>
  <si>
    <t>ราคา/ต่อหน่วย</t>
  </si>
  <si>
    <t>Fn</t>
  </si>
  <si>
    <t>x Fn</t>
  </si>
  <si>
    <r>
      <t>คณะกรรมการกำหนดราคากลาง</t>
    </r>
    <r>
      <rPr>
        <sz val="14"/>
        <rFont val="TH SarabunPSK"/>
        <family val="2"/>
      </rPr>
      <t xml:space="preserve"> ได้ตรวจราคากลาง ณ วันที่ :</t>
    </r>
  </si>
  <si>
    <t xml:space="preserve">        ลงชื่อ ......................................................... ประธานกรรมการฯ                            ลงชื่อ ......................................................... กรรมการฯ</t>
  </si>
  <si>
    <t xml:space="preserve">  ลงชื่อ ......................................................... กรรมการฯ</t>
  </si>
  <si>
    <t xml:space="preserve">                       (นายสมจิตร   สุภาษิต)                                                                           (นายนิติรักษ์   ทองยศ)    </t>
  </si>
  <si>
    <t xml:space="preserve">            (นางสาวขวัญเรือน   แย้มทะเล)</t>
  </si>
  <si>
    <t xml:space="preserve">                          รอ.ขท.(ว)บุรีรัมย์                                                                                    ชผ.ขท.บุรีรัมย์</t>
  </si>
  <si>
    <t xml:space="preserve">                  นายช่างโยธาปฏิบัติงาน</t>
  </si>
  <si>
    <t>รวมทั้งสิ้น</t>
  </si>
  <si>
    <t>ค่างานต้นทุนงานก่อสร้างทาง</t>
  </si>
  <si>
    <t xml:space="preserve">                  ราคากลาง                       งานก่อสร้างทาง  สะพาน  และท่อเหลี่ยม</t>
  </si>
  <si>
    <t>ค่างานต้นทุนงานก่อสร้างสะพานและท่อเหลี่ยม</t>
  </si>
  <si>
    <t>ค่างานต้นทุนทั้งสิ้น</t>
  </si>
  <si>
    <t>เงินต้นทุน</t>
  </si>
  <si>
    <t>factor F</t>
  </si>
  <si>
    <t>ดอกเงินกู้ 6%</t>
  </si>
  <si>
    <t>ดอกเงินกู้ 7%</t>
  </si>
  <si>
    <t>5  ล้าน</t>
  </si>
  <si>
    <t>10  ล้าน</t>
  </si>
  <si>
    <t>ส่วนต่าง</t>
  </si>
  <si>
    <t>20  ล้าน</t>
  </si>
  <si>
    <t>30  ล้าน</t>
  </si>
  <si>
    <t>40  ล้าน</t>
  </si>
  <si>
    <t>50  ล้าน</t>
  </si>
  <si>
    <t>F งานก่อสร้างสะพานและท่อเหลี่ยม</t>
  </si>
  <si>
    <t>60  ล้าน</t>
  </si>
  <si>
    <t>70  ล้าน</t>
  </si>
  <si>
    <t>80  ล้าน</t>
  </si>
  <si>
    <t>จากวันนั้นผมก็ปเอากับมายด์ที่ห้องบ่อยๆ</t>
  </si>
  <si>
    <t>บัญชีรายการก่อสร้าง (ซึ่งรวมค่าวัสดุอุปกรณ์ แรงงาน ภาษีประเภทต่างๆ และกำไร ไว้ด้วยแล้ว)</t>
  </si>
  <si>
    <t>ทางหลวงหมายเลข  2074  ตอน  บุรีรัมย์ - คูเมือง</t>
  </si>
  <si>
    <t>ปริมาณงาน  0.375  กม.</t>
  </si>
  <si>
    <t>รายการและราคาต่อหน่วยเป็นตัวหนังสือ</t>
  </si>
  <si>
    <t>(ESTIMATED)</t>
  </si>
  <si>
    <t>ลงชื่อ ......................................................... ประธานกรรมการฯ                     ลงชื่อ ......................................................... กรรมการฯ</t>
  </si>
  <si>
    <t>ลงชื่อ ......................................................... กรรมการฯ</t>
  </si>
  <si>
    <t xml:space="preserve">               (นายสมจิตร   สุภาษิต)                                                                    (นายนิติรักษ์   ทองยศ)    </t>
  </si>
  <si>
    <t xml:space="preserve">           (นางสาวขวัญเรือน   แย้มทะเล)</t>
  </si>
  <si>
    <t xml:space="preserve">                  รอ.ขท.(ว)บุรีรัมย์                                                                              ชผ.ขท.บุรีรัมย์</t>
  </si>
  <si>
    <t xml:space="preserve">               นายช่างโยธาปฏิบัติงาน</t>
  </si>
  <si>
    <t>ราคารวมทั้งสิ้นที่ถูกต้องเขียนเป็นตัวหนังสือ</t>
  </si>
  <si>
    <t xml:space="preserve">ตาราง Factor F งานก่อสร้างทาง </t>
  </si>
  <si>
    <t>เงินล่วงหน้าจ่าย</t>
  </si>
  <si>
    <t>ดอกเบี้ยเงินกู้</t>
  </si>
  <si>
    <t>เงินประกันผลงาน</t>
  </si>
  <si>
    <t>ค่าภาษีมูลค่าเพิ่ม (VAT)</t>
  </si>
  <si>
    <t xml:space="preserve">ค่างาน </t>
  </si>
  <si>
    <t>ค่าใช้จ่ายในการดำเนินงานก่อสร้าง (%)</t>
  </si>
  <si>
    <t>รวมในรูปFactor</t>
  </si>
  <si>
    <t>Factor F</t>
  </si>
  <si>
    <t xml:space="preserve">(ทุน) </t>
  </si>
  <si>
    <t>ค่าอำนวยการ</t>
  </si>
  <si>
    <t>ค่าดอกเบี้ย</t>
  </si>
  <si>
    <t>ค่ากำไร</t>
  </si>
  <si>
    <t>รวมค่าใช้จ่าย</t>
  </si>
  <si>
    <t>ล้านบาท</t>
  </si>
  <si>
    <t>รูปถ่ายปัจจุบันบริเวณโครงการก่อสร้าง</t>
  </si>
  <si>
    <t xml:space="preserve">              เนื่องจากสายทางช่วงดังกล่าวนี้ใช้งานมานาน     ประกอบกับเป็นเส้นทางสายหลักสำหรับสัญจรไปยังสนามบินของจังหวัดบุรีรัมย์ เพื่อประโยชน์และความเหมาะสมปลอดภัยในชีวิตและทรัพย์สินของประชาชนผู้ใช้ทางหลวงช่วงดังกล่าว   จึงสมควรทำการปรับปรุงทางหลวงช่วงดังกล่าวเป็น  4  ช่องจราจร  อีกทั้งยังเป็นการเพิ่มความแข็งแรงของชั้นโครงสร้างทางให้ดีขึ้น  พร้อมทั้งทำให้เกิดความสะดวกและปลอดภัยแก่ผู้ใช้ทางหลวง</t>
  </si>
  <si>
    <t>เขตทางกว้างข้างละ</t>
  </si>
  <si>
    <t>สภาพทางหลวงหลังปรับปรุง</t>
  </si>
  <si>
    <t>มาตรฐานทาง ชั้นพิเศษ ( 4 ช่องจราจรเกาะสี )</t>
  </si>
  <si>
    <t xml:space="preserve">ปรับปรุงโครงสร้างชั้นทางด้วยวิธี  PAVEMENT  IN-PLACE  RECYCLING </t>
  </si>
  <si>
    <t>ขยายทางจราจรจาก 2 ช่องจราจร เป็น 4 ช่องจราจร (เกาะสี)</t>
  </si>
  <si>
    <t>ทำการปูผิวแอสฟัลต์ หนา 4 ซม. 2 ชั้น</t>
  </si>
  <si>
    <t>ปรับปรุงแก้ไขระบบระบายน้ำ</t>
  </si>
  <si>
    <t>ทำการติดตั้งไฟฟ้าแสงสว่าง</t>
  </si>
  <si>
    <t xml:space="preserve">    กม.</t>
  </si>
  <si>
    <t>รายละเอียดราคาวัสดุ</t>
  </si>
  <si>
    <t xml:space="preserve">ระยะทาง </t>
  </si>
  <si>
    <t>2. ข้อมูลราคาวัสดุ</t>
  </si>
  <si>
    <t>สรุปค่างาน</t>
  </si>
  <si>
    <t>ลักษณะงาน</t>
  </si>
  <si>
    <t>ปริมาณ</t>
  </si>
  <si>
    <t>ราคา / หน่วย</t>
  </si>
  <si>
    <t>ราคาต้นทุน</t>
  </si>
  <si>
    <t>ยอดเงิน</t>
  </si>
  <si>
    <t>x Factor</t>
  </si>
  <si>
    <t>EARTHWORKS</t>
  </si>
  <si>
    <t>REMOVAL OF EXISTING ASPHALT CONCRETE SURFACE</t>
  </si>
  <si>
    <t>เมตร</t>
  </si>
  <si>
    <t xml:space="preserve">REMOVAL OF EXISTING  CURB </t>
  </si>
  <si>
    <t>CLEARING AND GRUBBING</t>
  </si>
  <si>
    <t>EARTH  EXCAVATION</t>
  </si>
  <si>
    <t>UNSUITABLE  MATERIAL  EXCAVATION</t>
  </si>
  <si>
    <t>SOFT MATERIAL EXCAVATION (EXCAVATION  ONLY)</t>
  </si>
  <si>
    <t>EARTH  EMBANKMENT</t>
  </si>
  <si>
    <t xml:space="preserve">EARTH FILL IN MEDIAN AND ISLAND </t>
  </si>
  <si>
    <t>EARTH FILL UNDER SIDEWALK</t>
  </si>
  <si>
    <t>POROUS  BACKFILL</t>
  </si>
  <si>
    <t>PAVEMENT  STRUCTURES</t>
  </si>
  <si>
    <t>SELECTED MATERIAL A</t>
  </si>
  <si>
    <t xml:space="preserve">SOIL AGGREGATE SUBBASE </t>
  </si>
  <si>
    <t xml:space="preserve">PAVEMENT IN-PLACE RECYCLING  20 CM. THICK  FOR  BASE </t>
  </si>
  <si>
    <t>SCARIFICATION AND RECONSTRUCTION OF EXISTING SUBBASE 10 CM. THICK</t>
  </si>
  <si>
    <t>SCARIFICATION AND RECONSTRUCTION OF EXISTING BASE 0.10 M. THICK</t>
  </si>
  <si>
    <t>SURFACE COURSES</t>
  </si>
  <si>
    <t xml:space="preserve">PRIME  COAT  </t>
  </si>
  <si>
    <t>TACK  COAT</t>
  </si>
  <si>
    <t xml:space="preserve">ASPHALT  CONCRETE  LEVELLING  COURSE  </t>
  </si>
  <si>
    <t>STRUCTURES</t>
  </si>
  <si>
    <r>
      <t>NEW CONCRETE BRIDGE  AT  STA.1+070 (สะพานคู่) SIZE (4x8.00) M. ROADWAY WIDTH 13.00 M. PARAPET WIDTH 0.50 M. SKEW 0</t>
    </r>
    <r>
      <rPr>
        <vertAlign val="superscript"/>
        <sz val="14"/>
        <rFont val="TH SarabunPSK"/>
        <family val="2"/>
      </rPr>
      <t>๐</t>
    </r>
  </si>
  <si>
    <t>R.C.PIPE CULVERTS DIA. 0.80  M. (CLASS  2)</t>
  </si>
  <si>
    <t>MISCELLANEOUS</t>
  </si>
  <si>
    <t>CONCRETE SLOPE PROTECTION</t>
  </si>
  <si>
    <t>HEADWALL FOR R.C. PIPE CULVERT (END WALL) ; REINFORCED CONCRETE</t>
  </si>
  <si>
    <t>SIDE DITCH LINING TYPE II</t>
  </si>
  <si>
    <t>RETAINING WALL TYPE I</t>
  </si>
  <si>
    <t>RETAINING WALL-I  TYPE II</t>
  </si>
  <si>
    <t xml:space="preserve">BARRIER CURB AND GUTTER </t>
  </si>
  <si>
    <t>CONCRETE SLAB BLOCK SIZE 40x40x4 CM. (INCLUDE SAND CUSHION)</t>
  </si>
  <si>
    <t>W-BEAM GUARDRIAL THICKNESS 3.2 MM.TYPE I</t>
  </si>
  <si>
    <t>ROADWAY  LIGHTING  9.00 M. (MOUNTING HEIGHT) TAPERED STEEL POLE ,  SINGLE  BRACKET  WITH  HIGH PRESSURE SODIUM LAMP 250 WATTS CUT-OFF</t>
  </si>
  <si>
    <t>ROADWAY  LIGHTING  20.00 M. HIGH  MAST  WITH  HIGH PRESSURE SODIUM LAMP 400 WATTS CUT-OFF</t>
  </si>
  <si>
    <t>ค่าธรรมเนียมขยายเขตไฟฟ้าและค่าหม้อแปลง</t>
  </si>
  <si>
    <t>L.S.</t>
  </si>
  <si>
    <t>THERMOPLASTIC  PAINT  (WHITE)</t>
  </si>
  <si>
    <t>THERMOPLASTIC  PAINT  (YELLOW)</t>
  </si>
  <si>
    <t>BUS STOP SHELTER TYPE E : WALKWAY TYPE</t>
  </si>
  <si>
    <t>อัน</t>
  </si>
  <si>
    <t xml:space="preserve">                                  (นายทวีศักดิ์  นาประจักษ์)</t>
  </si>
  <si>
    <t>ลงนาม</t>
  </si>
  <si>
    <t>...................................................</t>
  </si>
  <si>
    <t>(นายสมจิตร   สุภาษิต)</t>
  </si>
  <si>
    <t>F งานก่อสร้างทาง</t>
  </si>
  <si>
    <t>ก่อสร้าง ทาง</t>
  </si>
  <si>
    <t>ก่อสร้าง สะพาน</t>
  </si>
  <si>
    <t>ข้อมูลสำหรับส่วนผสมคอนกรีตต่างๆ ต่อ 1 ลบ.ม.</t>
  </si>
  <si>
    <t>รหัสงาน  12100  กิจกรรมยกระดับมาตรฐานและเพิ่มประสิทธิภาพทางหลวง</t>
  </si>
  <si>
    <t>ทางหลวงหมายเลข  2445  ตอน แสลงโทน - ห้วยเสว</t>
  </si>
  <si>
    <t>ระหว่าง กม.50+600 - กม.51+914</t>
  </si>
  <si>
    <t>ทรายและหินมีหน่วยเป็นปริมาตร</t>
  </si>
  <si>
    <t>ส่วนผสม</t>
  </si>
  <si>
    <t xml:space="preserve">A </t>
  </si>
  <si>
    <t xml:space="preserve">B </t>
  </si>
  <si>
    <t>C</t>
  </si>
  <si>
    <t>D</t>
  </si>
  <si>
    <t>E</t>
  </si>
  <si>
    <t>Lean  1:3:6</t>
  </si>
  <si>
    <t>Mortar 1:3</t>
  </si>
  <si>
    <t>1:2:2</t>
  </si>
  <si>
    <t>1:2:4</t>
  </si>
  <si>
    <t>&gt; 50 Mpa</t>
  </si>
  <si>
    <t>46-50 Mpa</t>
  </si>
  <si>
    <t>41-45 Mpa</t>
  </si>
  <si>
    <t>30-40 Mpa</t>
  </si>
  <si>
    <t>&lt; 30 Mpa</t>
  </si>
  <si>
    <t>by</t>
  </si>
  <si>
    <t>500:366:662</t>
  </si>
  <si>
    <t>450:391:662</t>
  </si>
  <si>
    <t>400:416:662</t>
  </si>
  <si>
    <t>350:441:662</t>
  </si>
  <si>
    <t>300:466:662</t>
  </si>
  <si>
    <t>220:393:843</t>
  </si>
  <si>
    <t>500:479</t>
  </si>
  <si>
    <t>(Volume)</t>
  </si>
  <si>
    <t>VOLUMN</t>
  </si>
  <si>
    <t>ปูนซีเมนต์</t>
  </si>
  <si>
    <t>= 1.05</t>
  </si>
  <si>
    <t>x</t>
  </si>
  <si>
    <t>ทราย</t>
  </si>
  <si>
    <t>= 1.20</t>
  </si>
  <si>
    <t>หินผสมคอนกรีต</t>
  </si>
  <si>
    <t>= 1.15</t>
  </si>
  <si>
    <t>USED</t>
  </si>
  <si>
    <t>ทางหลวงหมายเลข  2166  ตอน หนองกี่ - โนนศรีคูณ ตอน 2</t>
  </si>
  <si>
    <r>
      <t>ไม้แบบสำหรับงานทั่วไป</t>
    </r>
    <r>
      <rPr>
        <sz val="14"/>
        <rFont val="TH SarabunPSK"/>
        <family val="2"/>
      </rPr>
      <t xml:space="preserve"> = ไม้แบบ (1) พื้นที่ 1 ตร.ม.</t>
    </r>
  </si>
  <si>
    <t>ระหว่าง กม.56+700 - กม.59+100</t>
  </si>
  <si>
    <t>ไม้กระบากหรือไม้ยางหรือเทียบเท่า 1 ลบ.ฟ.</t>
  </si>
  <si>
    <t>@</t>
  </si>
  <si>
    <t>บาท/ตร.ม.</t>
  </si>
  <si>
    <t xml:space="preserve">          กม.56+700 - กม.59+100</t>
  </si>
  <si>
    <t>(ปริมาณงาน</t>
  </si>
  <si>
    <t>แห่ง)</t>
  </si>
  <si>
    <t>ไม้คร่าว 0.30 ลบ.ฟ.</t>
  </si>
  <si>
    <t>ตะปู 0.25 กก.</t>
  </si>
  <si>
    <t>เนื่องจากใช้งานได้ประมาณ 4 ครั้ง คิด 25%</t>
  </si>
  <si>
    <t>ค่าน้ำมันทาผิวไม้</t>
  </si>
  <si>
    <r>
      <t>ไม้แบบอย่างง่าย</t>
    </r>
    <r>
      <rPr>
        <sz val="14"/>
        <rFont val="TH SarabunPSK"/>
        <family val="2"/>
      </rPr>
      <t xml:space="preserve"> = ไม้แบบ (2) พื้นที่  1 ตร.ม.</t>
    </r>
  </si>
  <si>
    <t>รายละเอียดเหมือนไม้แบบ (1)</t>
  </si>
  <si>
    <t>เนื่องจากใช้งานได้ประมาณ 5 ครั้ง คิด 20%</t>
  </si>
  <si>
    <r>
      <t>ไม้แบบสำหรับงานสะพานและท่อเหลี่ยม</t>
    </r>
    <r>
      <rPr>
        <sz val="14"/>
        <rFont val="TH SarabunPSK"/>
        <family val="2"/>
      </rPr>
      <t xml:space="preserve"> = ไม้แบบ (3) พื้นที่  1 ตร.ม.</t>
    </r>
  </si>
  <si>
    <t>ไม้อัดยางหนา 4 มม. 1 ตร.ม.</t>
  </si>
  <si>
    <t xml:space="preserve">เนื่องจากใช้งานได้ประมาณ 3 ครั้ง </t>
  </si>
  <si>
    <t>RSM – MOULD OIL น้ำมันทาแบบสูตรน้ำมัน</t>
  </si>
  <si>
    <t>บาท/ถัง</t>
  </si>
  <si>
    <t>เบอร์โทร  025381612</t>
  </si>
  <si>
    <t>น้ำมันทาผิวไม้  1 ตร.ม.</t>
  </si>
  <si>
    <t>ลิตร/ถัง</t>
  </si>
  <si>
    <t>มี.ค. 53</t>
  </si>
  <si>
    <t>ทรายหยาบบดอัดแน่น</t>
  </si>
  <si>
    <t>ตร.ม./ลิตร</t>
  </si>
  <si>
    <t>ราคาวัสดุที่แหล่ง + ค่าขนส่ง</t>
  </si>
  <si>
    <t>บาท/ลบ.ม.</t>
  </si>
  <si>
    <t>ค่าดำเนินการและเสื่อมราคา</t>
  </si>
  <si>
    <t>(ขุดตัก)</t>
  </si>
  <si>
    <t>ส่วนยุบตัวเมื่อบดทับ =</t>
  </si>
  <si>
    <t>รวมต้นทุน</t>
  </si>
  <si>
    <t xml:space="preserve">            แขวงทางหลวงบุรีรัมย์</t>
  </si>
  <si>
    <t>รายละเอียดราคาประเมินค่างานต้นทุน</t>
  </si>
  <si>
    <t xml:space="preserve">ราคาน้ำมันดีเซลที่คำนวณราคาต้นทุน      </t>
  </si>
  <si>
    <t>REMOVAL OF EXISTING TRAFFIC MARKING</t>
  </si>
  <si>
    <t xml:space="preserve">1.)ค่าดำเนินการ(ค่าแรงตีเส้นจราจรและค่าเสื่อมราคาฯ) ต่อ  1.00  ตร.ม. </t>
  </si>
  <si>
    <t>1.1)</t>
  </si>
  <si>
    <r>
      <t>ค่ารถตีเส้น</t>
    </r>
    <r>
      <rPr>
        <sz val="14"/>
        <rFont val="TH SarabunPSK"/>
        <family val="2"/>
      </rPr>
      <t>(ประเมินคิดอายุการใช้งาน  5  ปี@ 180  วัน/ปี)</t>
    </r>
  </si>
  <si>
    <t xml:space="preserve"> - ค่าเสื่อมราคา</t>
  </si>
  <si>
    <t xml:space="preserve"> =</t>
  </si>
  <si>
    <t>ราคาต้นทุน/(จำนวนวันต่อปี x 5 ปี)</t>
  </si>
  <si>
    <t>1,500,000/(180x5)</t>
  </si>
  <si>
    <t>บาท/วัน</t>
  </si>
  <si>
    <t xml:space="preserve"> - ค่าน้ำมันเชื้อเพลิง(ดีเฃล)</t>
  </si>
  <si>
    <t>40 ลิตร/วัน@35บาท</t>
  </si>
  <si>
    <t xml:space="preserve"> - ค่าแก๊สเผาสี</t>
  </si>
  <si>
    <t>1 ถัง/วัน@ 200 บาท</t>
  </si>
  <si>
    <r>
      <t>ค่ารถบริการ</t>
    </r>
    <r>
      <rPr>
        <sz val="14"/>
        <rFont val="TH SarabunPSK"/>
        <family val="2"/>
      </rPr>
      <t>(ประเมินคิดอายุการใช้งาน  5  ปี@ 180  วัน/ปี)</t>
    </r>
  </si>
  <si>
    <t xml:space="preserve"> - ค่าเช่า(ตามหลักเกณฑ์การคำนวณราคากลางงานก่อสร้างฯ</t>
  </si>
  <si>
    <t>650,000/(180x5)</t>
  </si>
  <si>
    <t>1.2)</t>
  </si>
  <si>
    <t>ค่าเครื่องกระเทาะผิวเดิม</t>
  </si>
  <si>
    <r>
      <t>1.2.1)เครื่องกระเทาะผิว</t>
    </r>
    <r>
      <rPr>
        <sz val="14"/>
        <rFont val="TH SarabunPSK"/>
        <family val="2"/>
      </rPr>
      <t>(ประเมินคิดอายุการใช้งาน  5  ปี@ 180  วัน/ปี)</t>
    </r>
  </si>
  <si>
    <t>195,500/(180x5)</t>
  </si>
  <si>
    <r>
      <t>1.2.2)หัวสามแฉกกระเทาะผิว</t>
    </r>
    <r>
      <rPr>
        <sz val="14"/>
        <rFont val="TH SarabunPSK"/>
        <family val="2"/>
      </rPr>
      <t>(ประเมินคิดอายุการใช้งาน 12,000 ตร.ม./หัว)</t>
    </r>
  </si>
  <si>
    <t>43,700/12,000</t>
  </si>
  <si>
    <t>1.3)</t>
  </si>
  <si>
    <r>
      <t>ค่าแรงตีเส้นจราจร</t>
    </r>
    <r>
      <rPr>
        <sz val="14"/>
        <rFont val="TH SarabunPSK"/>
        <family val="2"/>
      </rPr>
      <t>(ประเมินแรงงาน 4  คน/วัน/400 ตร.ม.)</t>
    </r>
  </si>
  <si>
    <t xml:space="preserve"> - ช่างควบคุม(พร้อมขับรถ)</t>
  </si>
  <si>
    <t>2 @ 500</t>
  </si>
  <si>
    <t xml:space="preserve"> - ช่างคุมเครื่อง</t>
  </si>
  <si>
    <t xml:space="preserve"> - คนงานทั่วไป</t>
  </si>
  <si>
    <t>4 @ 300</t>
  </si>
  <si>
    <t>รวมเป็นเงินค่าแรงตีเส้นจราจรและค่าเสื่อมราคาฯต่อ ตร.ม.=(1.1)+(1.2.1)+(1.3)</t>
  </si>
  <si>
    <t>รวมราคาต้นทุน</t>
  </si>
  <si>
    <t>ราว</t>
  </si>
  <si>
    <t>พื้น</t>
  </si>
  <si>
    <t>เสาต่อ2.8</t>
  </si>
  <si>
    <t>ตอม่อกลางน้ำ</t>
  </si>
  <si>
    <t>คิดปริมาตรคอนกรีตของสะพานที่ต้องทุบทิ้ง</t>
  </si>
  <si>
    <t>ค่าดำเนินการ + ค่าเสื่อมราคาดันและตัก</t>
  </si>
  <si>
    <t>ค่าขนส่งไปทิ้งระยะทาง</t>
  </si>
  <si>
    <t>กม. (รถสิบล้อ)</t>
  </si>
  <si>
    <t>(2)  ค่าขนคอนกรีตที่ทุบแล้วไปทิ้ง  =</t>
  </si>
  <si>
    <t>ค่าทุบคอนกรีต + ค่าขนทิ้ง              =</t>
  </si>
  <si>
    <t xml:space="preserve">( 1 )   </t>
  </si>
  <si>
    <t xml:space="preserve">  +     ( 2 )</t>
  </si>
  <si>
    <t xml:space="preserve">คิดจากความหนาของผิวทางแอสฟัลท์คอนกรีต   </t>
  </si>
  <si>
    <t>ซม.</t>
  </si>
  <si>
    <t>คิดจากพื้นที่ 1 ตร.ม.</t>
  </si>
  <si>
    <t>ปริมาตรวัสดุที่รื้อออก</t>
  </si>
  <si>
    <t xml:space="preserve">ส่วนขยาย = 0.05 x 1.60 </t>
  </si>
  <si>
    <t>ค่าดำเนินการ+ค่าเสื่อมดันและตัก (หินผุ)   =</t>
  </si>
  <si>
    <t>ขนทิ้ง   1   กม.</t>
  </si>
  <si>
    <t>REMOVAL OF EXISTING  CURB &amp; GUTTER</t>
  </si>
  <si>
    <t xml:space="preserve">คิดจากความยาว    </t>
  </si>
  <si>
    <t>ปริมาตรคอนกรีต/1.00 เมตร</t>
  </si>
  <si>
    <t xml:space="preserve">ค่าทุบคอนกรีต/1.00 เมตร </t>
  </si>
  <si>
    <t>ค่าดำเนินการ (ดันและตัก)</t>
  </si>
  <si>
    <t xml:space="preserve">ขนทิ้ง  ระยะทาง  1.000   กม. </t>
  </si>
  <si>
    <t>REMOVAL OF EXISTING  R.C. MANHOLE</t>
  </si>
  <si>
    <t>R.C.MANHOLE  TYPE  C  FOR  R.C.P  Dia  1.00 M. WITH  STEEL  COVER</t>
  </si>
  <si>
    <t>R.C.MANHOLE  TYPE  C  FOR  R.C.P  Dia  1.00 M.</t>
  </si>
  <si>
    <t xml:space="preserve">ขนาด 1.80x1.30 ม.สูงเฉลี่ย 2.75 ม. </t>
  </si>
  <si>
    <t>ปริมาตรคอนกรีต</t>
  </si>
  <si>
    <t>STEEL GRATING 0.25x1.10 ม.</t>
  </si>
  <si>
    <t>ค่าทุบคอนกรีตเดิม</t>
  </si>
  <si>
    <t>ก.R.C.MANHOLE (ไม่รวมฝาปิด)</t>
  </si>
  <si>
    <t xml:space="preserve">ค่าทุบคอนกรีต     </t>
  </si>
  <si>
    <t>บาท/ลบ.ม. (1)</t>
  </si>
  <si>
    <t xml:space="preserve">คอนกรีต CLASSS "B" </t>
  </si>
  <si>
    <t>ส่วนขยาย =</t>
  </si>
  <si>
    <t>x 1.70 =</t>
  </si>
  <si>
    <t>ค่าดำเนินการ + ค่าเสื่อมดันและตัก</t>
  </si>
  <si>
    <t>ขนทิ้ง</t>
  </si>
  <si>
    <t>รวมค่าขนทิ้ง</t>
  </si>
  <si>
    <t>ค่าขนคอนกรีตที่ทุบแล้วไปทิ้ง =</t>
  </si>
  <si>
    <t>บาท (2)</t>
  </si>
  <si>
    <t>ค่าทุบคอนกรีต + ค่าขนทิ้ง   =   (1) + (2)</t>
  </si>
  <si>
    <t>REMOVAL OF EXISTING PIPE CULVERTS DIA. 1.00  M.</t>
  </si>
  <si>
    <t>ขนาดท่อ</t>
  </si>
  <si>
    <t>ขนส่งได้ (ท่อน/เที่ยว)</t>
  </si>
  <si>
    <t>คิดจากการขุดรื้อท่อเดิมออกกรณีกำหนดให้รักษาสภาพท่อเดิมไว้ใช้งานต่อ</t>
  </si>
  <si>
    <t>ดินขุด</t>
  </si>
  <si>
    <t>ขุดห่างจากริมท่อด้านนอกข้างละ 0.50 ม.</t>
  </si>
  <si>
    <t>คิดจากความยาวท่อ 1.00 ม.</t>
  </si>
  <si>
    <t>ปริมาตรงานขุด =</t>
  </si>
  <si>
    <t>ค่าขุดดินและรื้อท่อออก =</t>
  </si>
  <si>
    <t>กรณีกำหนดให้ขนท่อไปไว้ที่แขวงฯ  คิดค่าขนส่งท่อเพิ่มตามระยะทางขนส่ง</t>
  </si>
  <si>
    <t>ท่อขนาด</t>
  </si>
  <si>
    <t>ระยะขนส่ง</t>
  </si>
  <si>
    <t>กม. ค่าขนส่ง =</t>
  </si>
  <si>
    <t>บาท/ตัน ขนได้</t>
  </si>
  <si>
    <t xml:space="preserve">ท่อน/เที่ยวค่าขนส่ง </t>
  </si>
  <si>
    <t>บาท/เที่ยว</t>
  </si>
  <si>
    <t>ค่าขนส่งเฉลี่ย</t>
  </si>
  <si>
    <t>ค่าดำเนินการ</t>
  </si>
  <si>
    <t>Milling</t>
  </si>
  <si>
    <t>คิดจากพื้นที่  1  ตร.ม.</t>
  </si>
  <si>
    <t xml:space="preserve">ปริมาณวัสดุที่รื้อออก     </t>
  </si>
  <si>
    <t>ส่วนขยาย  1.60</t>
  </si>
  <si>
    <t>REMOVAL OF EXISTING PIPE CULVERTS</t>
  </si>
  <si>
    <t xml:space="preserve">ปริมาตรงานขุด </t>
  </si>
  <si>
    <t xml:space="preserve">ค่าขุดดินและรื้อท่อออก </t>
  </si>
  <si>
    <t>ค่าดำเนินการ + ค่าเสื่อมราคา</t>
  </si>
  <si>
    <t>ขนาดกลาง</t>
  </si>
  <si>
    <t>ค่าดำเนินการ + ค่าเสื่อมราคา  (ขุดตัด)</t>
  </si>
  <si>
    <t>ค่าดำเนินการ + ค่าเสื่อมราคา  (ตัก)</t>
  </si>
  <si>
    <t>ขนวัสดุไปทิ้ง</t>
  </si>
  <si>
    <t xml:space="preserve"> งาน SOFT ROCK  EXCAVATION</t>
  </si>
  <si>
    <t>ค่าดำเนินการ + ค่าเสื่อมราคา (ขุดตัด)</t>
  </si>
  <si>
    <t>ค่าดำเนินการ + ค่าเสื่อมราคา (ดันและตัก)</t>
  </si>
  <si>
    <t xml:space="preserve"> งาน HARD  ROCK  EXCAVATION</t>
  </si>
  <si>
    <t>ค่าดำเนินการ + ค่าเสื่อมราคา (เจาะระเบิด)</t>
  </si>
  <si>
    <t>เนื่องจากเป็นการขุดในพื้นที่จำกัดเฉพาะแห่ง  คิดค่าใช้จ่ายเพิ่มขึ้นให้ 10%</t>
  </si>
  <si>
    <t>เนื่องจากเป็นการขุดในพื้นที่จำกัดเฉพาะแห่งในคันทางเดิม ซึ่งแข็งกว่าปกติ คิดค่าใช้จ่ายเพิ่มขึ้นให้ 10%</t>
  </si>
  <si>
    <t>SOFT  SPOT  EXCAVATION  AND  REPLACEMENT</t>
  </si>
  <si>
    <t>รวมราคา</t>
  </si>
  <si>
    <t xml:space="preserve">ค่างานหินคลุก </t>
  </si>
  <si>
    <t>ม.     ค่างาน ลบ.ม. ละ</t>
  </si>
  <si>
    <t xml:space="preserve">ค่างานลูกรัง </t>
  </si>
  <si>
    <t xml:space="preserve">ค่างานวัสดุคัดเลือก </t>
  </si>
  <si>
    <t xml:space="preserve">ค่างานดิน  </t>
  </si>
  <si>
    <t xml:space="preserve">คิดค่างานเฉลี่ย </t>
  </si>
  <si>
    <t xml:space="preserve">วัสดุดิน  ราคาที่แหล่ง  </t>
  </si>
  <si>
    <t xml:space="preserve">ค่าขนส่ง  </t>
  </si>
  <si>
    <t>ค่าดำเนินการ + ค่าเสื่อมราคา  (ขุด - ขน)</t>
  </si>
  <si>
    <t>ค่าดำเนินการ + ค่าเสื่อมราคา (บดทับ)</t>
  </si>
  <si>
    <t>ค่าวัสดุจากแหล่ง</t>
  </si>
  <si>
    <t>คิดจากความกว้างของถนน</t>
  </si>
  <si>
    <t>- ท่อ PVC dia 4" ยาว 1.50 ม.</t>
  </si>
  <si>
    <t>อัน @</t>
  </si>
  <si>
    <t>ค่าเจาะรูรอบท่อที่ระยะ 10 ซม. ปลายท่อ</t>
  </si>
  <si>
    <t>คิดเป็นค่าท่อ PVC</t>
  </si>
  <si>
    <t>บาท  (1)</t>
  </si>
  <si>
    <t>- ค่าหิน + ค่าขนส่ง</t>
  </si>
  <si>
    <t>ค่าดำเนินการ + ค่าเสื่อมราคา (บดทับ 50%)</t>
  </si>
  <si>
    <t>ค่าใช้จ่ายสำหรับหิน</t>
  </si>
  <si>
    <t>ค่าหิน</t>
  </si>
  <si>
    <t xml:space="preserve"> - ค่าทราย + ค่าขนส่ง</t>
  </si>
  <si>
    <t>ค่าใช้จ่ายสำหรับทราย</t>
  </si>
  <si>
    <t>ค่าทราย</t>
  </si>
  <si>
    <t>บาท (3)</t>
  </si>
  <si>
    <t>รวมค่างานต้นทุน  1 + 2 + 3</t>
  </si>
  <si>
    <t xml:space="preserve">ปริมาตรหิน + ปริมาตรทราย </t>
  </si>
  <si>
    <t>วัสดุ</t>
  </si>
  <si>
    <t>(ขุดขน)</t>
  </si>
  <si>
    <t xml:space="preserve">ค่าขนส่ง </t>
  </si>
  <si>
    <t>ส่วนยุบตัวเมื่อบดทับ  1.60</t>
  </si>
  <si>
    <t>รวมต้นทุนวัสดุ</t>
  </si>
  <si>
    <t>ซีเมนต์</t>
  </si>
  <si>
    <t>ราคาซีเมนต์ที่แหล่ง+ค่าขนส่ง+ค่าขึ้นลง</t>
  </si>
  <si>
    <t>ค่าซีเมนต์ 5% = 90 กก.</t>
  </si>
  <si>
    <t xml:space="preserve">ค่าติดตั้งเครื่องผสม </t>
  </si>
  <si>
    <t>(ค่าผสม)</t>
  </si>
  <si>
    <t>(ค่าบ่ม)</t>
  </si>
  <si>
    <t>(ค่าบดทับ)</t>
  </si>
  <si>
    <t>รวมต้นทุนซีเมนต์</t>
  </si>
  <si>
    <t>รวมต้นทุน Soil Cement</t>
  </si>
  <si>
    <t>CRUSHED ROCK SOIL AGGREGATE  TYPE BASE</t>
  </si>
  <si>
    <t>ราคาวัสดุจากปากโม่  (รวมค่าตัก)</t>
  </si>
  <si>
    <t>ค่าดำเนินการ + ค่าเสื่อมราคา (BLEND)</t>
  </si>
  <si>
    <t>CRUSHED ROCK SOIL AGGREGATE  TYPE BASE  (LEVELLING  ONLY)</t>
  </si>
  <si>
    <t>CEMENT MODIFIED CRUSHED ROCK  BASE</t>
  </si>
  <si>
    <t>Case 1</t>
  </si>
  <si>
    <t xml:space="preserve">ค่าซีเมนต์  2 % </t>
  </si>
  <si>
    <t>กก. ๆ ละ</t>
  </si>
  <si>
    <t>ค่าดำเนินการ + ค่าเสื่อมราคา (ผสม)</t>
  </si>
  <si>
    <t>ค่าดำเนินการ + ค่าเสื่อมราคา  (บดทับ)</t>
  </si>
  <si>
    <t>ค่าดำเนินการ + ค่าเสื่อมราคา (บ่มวัสดุ)</t>
  </si>
  <si>
    <t>Case 2</t>
  </si>
  <si>
    <t>กรณีใช้เครื่องจักรผสมวัสดุในที่ (ROAD MIX)</t>
  </si>
  <si>
    <t>งาน  PAVEMENT  IN-PLACE  RECYCLING  BASE  20  CM.  THICK</t>
  </si>
  <si>
    <t xml:space="preserve">ราคาปูนซีเมนต์ </t>
  </si>
  <si>
    <t xml:space="preserve">ค่าขึ้น - ลง </t>
  </si>
  <si>
    <t>ปูนซีเมนต์ผสม   3.6 %</t>
  </si>
  <si>
    <t>ตัน ๆ ละ</t>
  </si>
  <si>
    <t>ค่าดำเนินการขุดตัดผิวทางเดิมลึกเฉลี่ย 20 ซม.</t>
  </si>
  <si>
    <t>หน่วยน้ำหนักแห้งสูงสุดของวัสดุชั้นพื้นทางที่ขุด</t>
  </si>
  <si>
    <t>PAVEMENT  IN-PLACE  RECYCLING    20  CM.  THICK  FOR  BASE</t>
  </si>
  <si>
    <t>N  = F1 (ค่าดำเนินการ + Ay + SC)</t>
  </si>
  <si>
    <t xml:space="preserve">Y  = ราคายาง AC. รวมค่าขนส่ง ,             </t>
  </si>
  <si>
    <t>C  = ราคาปูนซีเมนต์รวมค่าขนส่ง</t>
  </si>
  <si>
    <t>ค่าดำเนินการ + ค่าเสื่อมราคา (ขุดลึกเฉลี่ย 0.20 ม.)</t>
  </si>
  <si>
    <t>ตัน/ลบ.ม.</t>
  </si>
  <si>
    <t>ปริมาณยางแอสฟัลท์(โดยน้ำหนัก)  =</t>
  </si>
  <si>
    <t xml:space="preserve">ราคา AC. รวมค่าขนส่งขึ้นลง </t>
  </si>
  <si>
    <t>ราคาปูนซีเมนต์ (โดยน้ำหนัก)</t>
  </si>
  <si>
    <t>ราคาปูนซีเมนต์รวมค่าขนส่งค่าขึ้นลง</t>
  </si>
  <si>
    <t xml:space="preserve"> SCARIFICATION  AND  RECONSTRUCTION  OF  EXISTING  SUBBASE  10  CM. THICK</t>
  </si>
  <si>
    <t>ค่าดำเนินการ + ค่าเสื่อมราคา รื้อลูกรังเดิม หนา 10 ซม. แล้วบดทับ</t>
  </si>
  <si>
    <t xml:space="preserve"> SCARIFICATION  AND  RECONSTRUCTION  OF  EXISTING  BASE  10  CM. THICK</t>
  </si>
  <si>
    <t>ค่าดำเนินการ + ค่าเสื่อมราคา รื้อพื้นทางหินคลุกเดิม หนา 10 ซม. แล้วบดทับ</t>
  </si>
  <si>
    <t>ราคายาง MC - 70</t>
  </si>
  <si>
    <t>ค่าขึ้น - ลง</t>
  </si>
  <si>
    <t>ปริมาณยาง</t>
  </si>
  <si>
    <t>ลิตร  ๆ  ละ</t>
  </si>
  <si>
    <t>ราคายาง CRS - 2</t>
  </si>
  <si>
    <t xml:space="preserve">ปริมาณ Asphaltic Concrete ทั้งโครงการ </t>
  </si>
  <si>
    <t>ค่าขนส่งอุปกรณ์  80 ตัน   (คิดที่ 200 กม. )</t>
  </si>
  <si>
    <t>ตัน ๆ  ละ</t>
  </si>
  <si>
    <t>ความหนา</t>
  </si>
  <si>
    <t>ตัวแปร</t>
  </si>
  <si>
    <t>พื้นที่</t>
  </si>
  <si>
    <t>(ซม.)</t>
  </si>
  <si>
    <t>ตร.ม./ตัน</t>
  </si>
  <si>
    <t>ค่าติดตั้งเครื่องผสม</t>
  </si>
  <si>
    <t>250,000  /</t>
  </si>
  <si>
    <t>ค่ายาง  A.C.</t>
  </si>
  <si>
    <t>ตัน  @</t>
  </si>
  <si>
    <t>ค่าดำเนินการ + ค่าเสื่อมราคา  ผสมวัสดุแอสฟัลท์คอนกรีต</t>
  </si>
  <si>
    <t>ค่าขนส่ง   ระยะทาง 1/4 ระยะดำเนินการ</t>
  </si>
  <si>
    <t xml:space="preserve">กม. </t>
  </si>
  <si>
    <t>ค่าดำเนินการ + ค่าเสื่อมราคา  ปูลาดและบดทับ หนา 5 ซม.  (บนผิว TACK COAT)</t>
  </si>
  <si>
    <t xml:space="preserve">ที่ความหนา </t>
  </si>
  <si>
    <t>ซม. Factor =</t>
  </si>
  <si>
    <t>งาน ASPHALT CONCRETE  LEVELLING COURSE</t>
  </si>
  <si>
    <t>ค่าดำเนินการ + ค่าเสื่อมราคา  ปูลาดและบดทับ หนา 5 ซม.  (บนผิว PRIME  COAT)</t>
  </si>
  <si>
    <t xml:space="preserve">ASPHALT  CONCRETE  BINDER  COURSE  5  CM. THICK </t>
  </si>
  <si>
    <t xml:space="preserve"> (ON TACK COAT)</t>
  </si>
  <si>
    <t>(ON PRIME COAT)</t>
  </si>
  <si>
    <t>ค่ายาง   A.C.</t>
  </si>
  <si>
    <t xml:space="preserve">ค่าดำเนินการ + ค่าเสื่อมราคา  ผสมวัสดุแอสฟัลท์คอนกรีต </t>
  </si>
  <si>
    <t>ค่าดำเนินการ + ค่าเสื่อมราคา  ปูลาดและบดทับ หนา 5 ซม.     (บนผิว  TACK COAT)</t>
  </si>
  <si>
    <t xml:space="preserve">  (บนผิว PRIME COAT)</t>
  </si>
  <si>
    <t xml:space="preserve"> (บนผิว TACK COAT)</t>
  </si>
  <si>
    <t>ค่าดำเนินการ + ค่าเสื่อมราคา  ปูลาดและบดทับ หนา 5 ซม.    (บนผิว PRIME COAT)</t>
  </si>
  <si>
    <t>ขนาด 1- (1.50 x 1.50)</t>
  </si>
  <si>
    <t xml:space="preserve">ดินถมหลังท่อ 0.61 - 1.50 ม. </t>
  </si>
  <si>
    <t xml:space="preserve">PRE CAST BOX CULVERTS  SIZE  [1.50x1.50]  </t>
  </si>
  <si>
    <t>ความยาว</t>
  </si>
  <si>
    <t>จำนวนแถว</t>
  </si>
  <si>
    <t>แถว</t>
  </si>
  <si>
    <t>ขุดดิน</t>
  </si>
  <si>
    <t>ค่าวางและกลบกลับ</t>
  </si>
  <si>
    <t>คอนกรีตหยาบ</t>
  </si>
  <si>
    <t>เหล็กเสริม</t>
  </si>
  <si>
    <t>กก.  @</t>
  </si>
  <si>
    <t>ทรายหยาบอัดแน่น</t>
  </si>
  <si>
    <t>ตร.ม.  @</t>
  </si>
  <si>
    <t>SHEET PILE (คิด 2 ด้าน)</t>
  </si>
  <si>
    <t>เหล็ก Wive Mesh</t>
  </si>
  <si>
    <t>ขนส่งเครื่องมือและยก BOX ลง</t>
  </si>
  <si>
    <t>ท่อกลม  Ø 1.00  ม.</t>
  </si>
  <si>
    <t>JOINT  FILLER</t>
  </si>
  <si>
    <t>JOINT  SEALER</t>
  </si>
  <si>
    <t>ม.  @</t>
  </si>
  <si>
    <t xml:space="preserve"> บาท</t>
  </si>
  <si>
    <t>ราคาท่อที่โรงหล่อ</t>
  </si>
  <si>
    <t>ค่าขนส่ง + ค่าขน ขึ้น - ลง</t>
  </si>
  <si>
    <t>ราคาท่อ + ค่าขนส่ง</t>
  </si>
  <si>
    <t xml:space="preserve">ขุดดิน </t>
  </si>
  <si>
    <t xml:space="preserve">ลบ.ม./ม. @ </t>
  </si>
  <si>
    <t>ทรายรองพื้น</t>
  </si>
  <si>
    <t xml:space="preserve">    ค่าขนส่งท่อคิดจารการขนโดยรถบรรทุก  10  ล้อ  เที่ยวละ  13  ตัน</t>
  </si>
  <si>
    <t xml:space="preserve">    ค่าขนท่อขึ้น - ลง  คิดเที่ยวละ  300  บาท </t>
  </si>
  <si>
    <t xml:space="preserve">    ค่าขนส่ง     </t>
  </si>
  <si>
    <t xml:space="preserve">    ค่าขนส่งเฉลี่ย                    </t>
  </si>
  <si>
    <t xml:space="preserve">   /      24</t>
  </si>
  <si>
    <t>บาท/เมตร</t>
  </si>
  <si>
    <t xml:space="preserve">   /      18</t>
  </si>
  <si>
    <t>R.C.PIPE CULVERT DIA. 1.00  M. (CLASS  2)</t>
  </si>
  <si>
    <t xml:space="preserve">   /      10</t>
  </si>
  <si>
    <t>R.C.PIPE CULVERTS DIA. 1.20  M. (CLASS  2)</t>
  </si>
  <si>
    <t xml:space="preserve">   /      8</t>
  </si>
  <si>
    <t>ขนาด 3 - (1.50 x 1.20)</t>
  </si>
  <si>
    <t xml:space="preserve">ม.  </t>
  </si>
  <si>
    <t>คอนกรีต  CLASS  B</t>
  </si>
  <si>
    <t>สะพานเบี่ยง</t>
  </si>
  <si>
    <t>นั่งร้าน R.C.  BOX CULVERTS</t>
  </si>
  <si>
    <t>AT  STA.</t>
  </si>
  <si>
    <t>3-(1.50 x 1.20)</t>
  </si>
  <si>
    <t>ม.  ยาว</t>
  </si>
  <si>
    <t>ทางเบี่ยง  (คิดจากกว้าง 4.00 ม.  คันทางสูงเฉลี่ย 1.50 ม.)</t>
  </si>
  <si>
    <t xml:space="preserve">งาน NEW  R.C.BOX  CULVERTS  AT  STA.55+135   SIZE  2-[2.40x2.40]  </t>
  </si>
  <si>
    <t>ขนาด 2 - (2.40 x 2.40)</t>
  </si>
  <si>
    <t>คิดที่ระยะทางเฉลี่ย 200 กม. ใช้รถ 10 ล้อ ขน 13 ตัน</t>
  </si>
  <si>
    <t>55+135</t>
  </si>
  <si>
    <t>2-(2.40 x 2.40)</t>
  </si>
  <si>
    <t>R.C.P. Ø 1.20  M. CLASS  2</t>
  </si>
  <si>
    <t>ค่าขน ขึ้น - ลง</t>
  </si>
  <si>
    <t>R.C.PIPE CULVERTS DIA. 0.30  M. (CLASS  3)</t>
  </si>
  <si>
    <t xml:space="preserve">   /      48</t>
  </si>
  <si>
    <t>R.C.P. Ø 0.40  M. CLASS  3</t>
  </si>
  <si>
    <t>R.C.P. Ø 0.60  M. CLASS  3</t>
  </si>
  <si>
    <t>R.C.P. Ø 0.80  M. CLASS  3</t>
  </si>
  <si>
    <t>R.C.P. Ø 1.00  M. CLASS  3</t>
  </si>
  <si>
    <t>R.C.MANHOLE TYPE 'B' (FOR R.C. DITCH TYPE "A")  Dia  1.00 M. WITH  STEEL  COVER</t>
  </si>
  <si>
    <t>ตามแบบมาตรฐาน (DWG.NO.DS-401)</t>
  </si>
  <si>
    <t>ขนาด 1.55x1.30 ม.สูงเฉลี่ย 2.50 ม. CROSS DRAIN DIA 1.00 m.</t>
  </si>
  <si>
    <t>ลบ.ม.@</t>
  </si>
  <si>
    <t>กก @</t>
  </si>
  <si>
    <t>ไม้แบบ (1)</t>
  </si>
  <si>
    <t>เหล็กฉาก L 50x50x4 mm.</t>
  </si>
  <si>
    <t xml:space="preserve">ค่าเชื่อม </t>
  </si>
  <si>
    <t>จุด @</t>
  </si>
  <si>
    <t>ขุดดินและปรับพื้น</t>
  </si>
  <si>
    <t xml:space="preserve">คอนกรีตหยาบ 1:3:6 </t>
  </si>
  <si>
    <t xml:space="preserve">ทรายหยายอัดแน่น </t>
  </si>
  <si>
    <t>สีกันสนิม 2 ชั้น</t>
  </si>
  <si>
    <t>ค่างานต้นทุนเฉพาะ MANHOLE</t>
  </si>
  <si>
    <t>ข.ฝาปิดตะแกรงเหล็ก (คิด 1 ฝา ขนาด 0.89 x 0.54 ม.)</t>
  </si>
  <si>
    <t>แผ่นเหล็ก 9 มม. X 7.5 ซม.</t>
  </si>
  <si>
    <t>แผ่นเหล็ก 9 มม. X 10 ซม.</t>
  </si>
  <si>
    <t>แผ่นเหล็ก 12 มม. X 10 ซม.</t>
  </si>
  <si>
    <t>ค่าทาสีกันสนิม 2 ชั้น</t>
  </si>
  <si>
    <t>ค่าทาสีน้ำมัน 1 ชั้น</t>
  </si>
  <si>
    <t>ค่างานต้นทุนฝาตะแกรงเหล็ก 1 ฝา</t>
  </si>
  <si>
    <t>ค่างานต้นทุนฝาตะแกรงเหล็ก 2 ฝา</t>
  </si>
  <si>
    <t xml:space="preserve">          ค่างานต้นทุน  =  ค่างาน MANHOLE + ฝาปิด 2 ฝา</t>
  </si>
  <si>
    <t xml:space="preserve">              =</t>
  </si>
  <si>
    <t>บาท/EACH</t>
  </si>
  <si>
    <t>R.C.MANHOLE  TYPE  C  FOR  R.C.P  Dia  1.00 M. WITH  R.C.  COVER</t>
  </si>
  <si>
    <t xml:space="preserve">ขนาด 1.55x1.30 ม.สูงเฉลี่ย 2.50 ม. </t>
  </si>
  <si>
    <t xml:space="preserve">STEEL GRATING ทาสี 2 ชั้น </t>
  </si>
  <si>
    <t>อัน. @</t>
  </si>
  <si>
    <t>ข.ฝาปิดคอนกรีต (คิด 1 ฝา ขนาด 0.490 x 0.790x0.10 ม.)</t>
  </si>
  <si>
    <t>ไม้แบบ (2)</t>
  </si>
  <si>
    <t xml:space="preserve">STEEL SLEEVE 1/8" (2x4 ซม.) </t>
  </si>
  <si>
    <t>เหล็กฉาก L 50x50x6 mm.</t>
  </si>
  <si>
    <t>ข.ฝาปิดตะแกรงเหล็ก (คิด 1 ฝา ขนาด 0.490 x 0.790x0.075 ม.)</t>
  </si>
  <si>
    <t>เหล็กแผ่น 12 มม. x 7.5 ซม.</t>
  </si>
  <si>
    <t>ตามแบบมาตรฐาน (DWG.NO.DS-402)</t>
  </si>
  <si>
    <t xml:space="preserve">ขนาด 1.80x1.30 ม.สูงเฉลี่ย 2.75 ม. ท่อ ขนาด 1.20 ม. เข้า - ออก 2 ทาง </t>
  </si>
  <si>
    <t>ปริมาณดินขุด</t>
  </si>
  <si>
    <t>ปริมาณดินถม</t>
  </si>
  <si>
    <t>คอนกรีต 20 Mpa</t>
  </si>
  <si>
    <t>เหล็กเสริม RB9</t>
  </si>
  <si>
    <t>เหล็กเสริม RB6</t>
  </si>
  <si>
    <t>Anchorrage Bar dia.9 mm. x 10 ซม.</t>
  </si>
  <si>
    <t>สีน้ำมัน</t>
  </si>
  <si>
    <t>STEEL GRATING ทาสี 2 ชั้น</t>
  </si>
  <si>
    <t>ข.ฝาปิดคอนกรีต (คิด 1 ฝา ขนาด 1.09 x 0.540x0.10 ม.)</t>
  </si>
  <si>
    <t xml:space="preserve">คอนกรีต </t>
  </si>
  <si>
    <t>เหล็กแผ่น 1/8'' x 10 ซม.</t>
  </si>
  <si>
    <t>STEEL SLEEVE 1/8</t>
  </si>
  <si>
    <t>ข.ฝาปิดตะแกรงเหล็ก</t>
  </si>
  <si>
    <t>คิดจากพื้นที่ 6.00 ตร.ม.</t>
  </si>
  <si>
    <t xml:space="preserve">เหล็กเสริม </t>
  </si>
  <si>
    <t>กก. @</t>
  </si>
  <si>
    <t xml:space="preserve">ลวดผูกเหล็ก </t>
  </si>
  <si>
    <t>ลิตร @</t>
  </si>
  <si>
    <t>ตบแต่ง เตรียมพื้นที่ สูบน้ำทิ้ง</t>
  </si>
  <si>
    <t>EDGE BEAM (จากรายละเอียด Break Down)</t>
  </si>
  <si>
    <t>ค่าใช้จ่ายรวม</t>
  </si>
  <si>
    <t xml:space="preserve"> กก. @</t>
  </si>
  <si>
    <t xml:space="preserve">ไม้แบบ (2) </t>
  </si>
  <si>
    <t>รวม 1</t>
  </si>
  <si>
    <t xml:space="preserve"> ลบ.ม. @</t>
  </si>
  <si>
    <t>รวม 2</t>
  </si>
  <si>
    <t>รวม 1 + รวม 2</t>
  </si>
  <si>
    <t>ค่างาน EDGE BEAM เฉลี่ยต่อ 6 ตร.ม. = (รวม 1+ รวม 2)/3</t>
  </si>
  <si>
    <t>HEADWALL FOR R.C. PIPE CULVERT (END WALL) ; PLAIN  CONCRETE</t>
  </si>
  <si>
    <t>DWG.NO.DS - 103</t>
  </si>
  <si>
    <t>คิดจากท่อขนาด 1- Dia 1.00 ม.</t>
  </si>
  <si>
    <t xml:space="preserve"> DWG.NO.DS - 103</t>
  </si>
  <si>
    <t>คิดจากท่อขนาด 2- Dia 1.00 ม.</t>
  </si>
  <si>
    <t>คอนกรีต Class C</t>
  </si>
  <si>
    <t>Mortar</t>
  </si>
  <si>
    <t>ตามแบบมาตรฐาน (DWG.NO.DS-701)</t>
  </si>
  <si>
    <t xml:space="preserve">ขนาด 0.85x0.85 ม.สูงเฉลี่ย 1.50 ม. </t>
  </si>
  <si>
    <t>STEEL GRATING 0.69x0.69 ม.</t>
  </si>
  <si>
    <t>คอนกรีต STRENGTH 204 KSC</t>
  </si>
  <si>
    <t>เหล็กเสริม RB 9</t>
  </si>
  <si>
    <r>
      <t xml:space="preserve">Anchorage Bar </t>
    </r>
    <r>
      <rPr>
        <sz val="14"/>
        <rFont val="Tahoma"/>
        <family val="2"/>
      </rPr>
      <t>ᴓ</t>
    </r>
    <r>
      <rPr>
        <sz val="14"/>
        <rFont val="TH SarabunPSK"/>
        <family val="2"/>
      </rPr>
      <t xml:space="preserve"> 9 มม.x10 ซม.</t>
    </r>
  </si>
  <si>
    <t xml:space="preserve">          ค่างานต้นทุน  =  ค่างาน MANHOLE + ฝาปิด 1 ฝา</t>
  </si>
  <si>
    <t>คิดจากความยาว 10.00 ม.</t>
  </si>
  <si>
    <t>ไม้แบบ(2)</t>
  </si>
  <si>
    <t>R.C. RECTANGULAR  PIPE  FROM  CURB  INLET</t>
  </si>
  <si>
    <t>ตามแบบมาตรฐาน  (DWG.NO.DS.-401,402)</t>
  </si>
  <si>
    <t>คิดจากความยาว 1.00 ม.(ขนาด 0.15x0.80ม.)</t>
  </si>
  <si>
    <t>คอนกรีต CLASS B</t>
  </si>
  <si>
    <t xml:space="preserve">MEDIAN DROP INLETS TYPE I (FOR R.C.PIPE CULVERT DIA. 1.00  M. รวมฝาปิด) </t>
  </si>
  <si>
    <t>ตามแบบมาตรฐาน DWG.NO.DS - 404</t>
  </si>
  <si>
    <t xml:space="preserve">FOR R.C.PIPE CULVERT DIA. 1.00  M. </t>
  </si>
  <si>
    <t>ก. R.C.MANHOLE (ไม่รวมฝาปิด)</t>
  </si>
  <si>
    <t>คอนกรีต CLASSS "B"</t>
  </si>
  <si>
    <t xml:space="preserve"> ขุดดิน</t>
  </si>
  <si>
    <t xml:space="preserve">STEEL/CAST IRON GRATING </t>
  </si>
  <si>
    <t>ข. ฝาคอนกรีต (รวม 2 ฝา)</t>
  </si>
  <si>
    <t xml:space="preserve">เหล็กฉาก 10x10x0.5 ซม. </t>
  </si>
  <si>
    <t>ค่างานต้นทุนฝาคอนกรีต (2 ฝา)</t>
  </si>
  <si>
    <t>SIDE DITCH LINING TYPE I</t>
  </si>
  <si>
    <t>ตามแบบมาตรฐาน DWG.NO.DS - 201</t>
  </si>
  <si>
    <t>คิดจากความยาว 1.00  ม.  ( พ.ท. = 2.519  ตร.ม.)</t>
  </si>
  <si>
    <t>ท่อ PVC Dia.1" (เจาะรูที่ปลาย)</t>
  </si>
  <si>
    <t>PVC  CAP</t>
  </si>
  <si>
    <t>หินคัดขนาด</t>
  </si>
  <si>
    <t>SAND ASPHALT ยาแนว</t>
  </si>
  <si>
    <t>Case I</t>
  </si>
  <si>
    <t>คิดจากความยาว 3.00  ม.  ( พ.ท. = 3 x2.083 = 6.249  ตร.ม.)</t>
  </si>
  <si>
    <t>ขุดแต่งแบบดิน</t>
  </si>
  <si>
    <t>Geotextile Weight 200 g/sq.m.</t>
  </si>
  <si>
    <t>ท่อ PVC Dia.0.75 mm (เจาะรูที่ปลาย)</t>
  </si>
  <si>
    <t>เหล็กเสริม Wire Mesh 4 # 0.15 x 0.15 เผื่อ 5 %</t>
  </si>
  <si>
    <t>ค่าวางเหล็ก</t>
  </si>
  <si>
    <t>RETAINING WALL TYPE I , MASONY BRICK RETAINING WALL (H&lt;0.60 M.)</t>
  </si>
  <si>
    <t>คิดจากความสูง H=0.50 ม.ความยาว 1.00 ม.(ก่ออิฐเต็มแผ่น)</t>
  </si>
  <si>
    <t xml:space="preserve">ค่าอิฐมอญ </t>
  </si>
  <si>
    <t xml:space="preserve"> ก้อน @</t>
  </si>
  <si>
    <t xml:space="preserve">ปูนซีเมนต์ตราเสือ </t>
  </si>
  <si>
    <t xml:space="preserve">ปูนขาว </t>
  </si>
  <si>
    <t xml:space="preserve">ทราบหยาบ </t>
  </si>
  <si>
    <t>ค่าแรงก่ออิฐฉาบปูนผนัง 1 ด้าน</t>
  </si>
  <si>
    <t xml:space="preserve">คอนกรีตหยาบ 1:3:6  </t>
  </si>
  <si>
    <t xml:space="preserve">ชุดดินปรับพื้น </t>
  </si>
  <si>
    <t>คิดความสูง  H = 1.00 ม.ยาว 1.00 ม.</t>
  </si>
  <si>
    <t xml:space="preserve">ไม้แบบ (1) </t>
  </si>
  <si>
    <t xml:space="preserve">Lean Concrete </t>
  </si>
  <si>
    <t xml:space="preserve">ทรายหยายบดอัดแน่น </t>
  </si>
  <si>
    <t xml:space="preserve">ขุดดินปรับพื้น </t>
  </si>
  <si>
    <t>BARRIER CURB AND GUTTER</t>
  </si>
  <si>
    <t>GUTTER  หนา 0.25 ม.  และกว้าง  0.30 ม.</t>
  </si>
  <si>
    <t>คิดจากความยาว  10.00  ม.</t>
  </si>
  <si>
    <t xml:space="preserve">BARRIER CURB </t>
  </si>
  <si>
    <t>BARRIER CURB   สูง  0.45 ม.</t>
  </si>
  <si>
    <t>CONCRETE BARRIER CURB  0.20 M.</t>
  </si>
  <si>
    <t>BARRIER CURB  สูง 0.20 เมตร</t>
  </si>
  <si>
    <t>เหล็กเสริม (DIA.9 MM.)</t>
  </si>
  <si>
    <t xml:space="preserve">                                                                                                      </t>
  </si>
  <si>
    <t>EPOXY MORTAR</t>
  </si>
  <si>
    <t>MOUNTABLE CURB AND GUTTER</t>
  </si>
  <si>
    <t>GUTTER หนา 0.25 เมตรและกว้าง 0.30 เมตร</t>
  </si>
  <si>
    <t>คิดจากความยาว 10 ม.</t>
  </si>
  <si>
    <t>ขุดดินตกแต่งพื้นที่</t>
  </si>
  <si>
    <t xml:space="preserve">คอนกรีต CLASS B </t>
  </si>
  <si>
    <t>ค่างานต้นทุนเฉลี่ย/10.00 ม.</t>
  </si>
  <si>
    <t>รวม 5 ซม.  SAND BEDDING</t>
  </si>
  <si>
    <t>SAND BEDDING</t>
  </si>
  <si>
    <t>ค่าวัสดุทรายจากแหล่ง</t>
  </si>
  <si>
    <t>ค่าดำเนินการและค่าเสื่อมราคา (บดทับ 70% embankment)</t>
  </si>
  <si>
    <t>ค่างานต้นทุน SAND BEDDING</t>
  </si>
  <si>
    <t>คิดจากพื้นที่ 4 ตร.ม.</t>
  </si>
  <si>
    <t xml:space="preserve">ขุดดิน ตกแต่งพื้นที่ </t>
  </si>
  <si>
    <t xml:space="preserve">SLAB BLOCK </t>
  </si>
  <si>
    <t>แผ่น @</t>
  </si>
  <si>
    <t xml:space="preserve">MORTAR </t>
  </si>
  <si>
    <t xml:space="preserve">ค่าแรงปู </t>
  </si>
  <si>
    <t xml:space="preserve">SAND BEDDING </t>
  </si>
  <si>
    <t>ค่างานต้นทุนรวม</t>
  </si>
  <si>
    <t>ค่างานต้นทุนเฉลี่ย</t>
  </si>
  <si>
    <t>บาท / ตร.ม.</t>
  </si>
  <si>
    <t xml:space="preserve">R.C. SLAB 6 CM. THICK WITH WIRE MESH 4 MM.@# 0.20X0.20 M.  INCLUDE 4 CM. LEAN CONCRETE </t>
  </si>
  <si>
    <t>คิดจากพื้นที่</t>
  </si>
  <si>
    <t xml:space="preserve">คอนกรีต 1:2:4 </t>
  </si>
  <si>
    <t>Wire Mesh 4 # 0.20 x 0.20 m.</t>
  </si>
  <si>
    <t xml:space="preserve"> LEAN CONCRETE </t>
  </si>
  <si>
    <t>ค่าวางเหล็กและทำผิวขัดหยาบ</t>
  </si>
  <si>
    <t>BLOCK  SODDING (NUAN NOI)</t>
  </si>
  <si>
    <t>ค่าหญ้านวลน้อย</t>
  </si>
  <si>
    <t xml:space="preserve"> บาท/ตร.ม.</t>
  </si>
  <si>
    <t>ค่าแรงปลูก + ค่าขนส่ง</t>
  </si>
  <si>
    <t>ค่ารดน้ำ + บำรุงรักษา</t>
  </si>
  <si>
    <t>STRIP   SODDING</t>
  </si>
  <si>
    <t>ค่าหญ้า</t>
  </si>
  <si>
    <t>ค่าดำเนินการและเสื่อมราคา  (ขุด-ขน)</t>
  </si>
  <si>
    <t>ค่าดำเนินการ + ค่าเสื่อมราคาบดทับ 50 %</t>
  </si>
  <si>
    <t>Min Weight of Zinc Coating 550 grams/sq.m.</t>
  </si>
  <si>
    <t>คิดเฉลี่ยแผ่นตรงยาว 4.00 ม. (พื้นที่ = 2.22 ตร.ม./ แผ่น) จำนวน 32 แผ่น ; ความยาว = 128.00 ม.</t>
  </si>
  <si>
    <t>1.แผ่น Guardrail ยาว 4.00 ม. (W =55.57 กก./แผ่น)</t>
  </si>
  <si>
    <t>บาท =</t>
  </si>
  <si>
    <t>2.แผ่นปลายปิดหัว - ท้าย (W = 11.15 กก./แผ่น)</t>
  </si>
  <si>
    <t>3.แผ่น Splice (W = 9.76 กก./แผ่น)</t>
  </si>
  <si>
    <t>4.เสาขนาดDia. 0.10x2.00 ม. หนา 4.0 มม. (W = 20 กก./ต้น)</t>
  </si>
  <si>
    <t>5.น๊อตยาว  3 cm.</t>
  </si>
  <si>
    <t>ชุด @</t>
  </si>
  <si>
    <t xml:space="preserve">6.น๊อตขนาด 15 -18 cm. </t>
  </si>
  <si>
    <t>7.ค่าขุดหลุมฝังเสาทำระดับแล้วเสร็จ</t>
  </si>
  <si>
    <t>8.ค่าประกอบติดตั้งแล้วเสร็จ</t>
  </si>
  <si>
    <t>9.LEAN CONCRETE 1:3:6</t>
  </si>
  <si>
    <t>10.ค่าติดตั้งเป้าสะท้อนแสงที่เสาทุกต้น (High Intensity Grade)</t>
  </si>
  <si>
    <t>11.ค่าขนส่ง</t>
  </si>
  <si>
    <t>12.BLOCK OUT LIP C-150X75X20X4.5 มม.L=0.33 ม.(3.99 กก./ชุด)</t>
  </si>
  <si>
    <t>13.STEEL PLATE 200X100X4 มม.(0.691 กก/ชุด)</t>
  </si>
  <si>
    <t>14.ค่าเชื่อม STEEL PLATE บนล่างติดกับเสา (คิด 30%)</t>
  </si>
  <si>
    <t>บาท/แห่ง (128 ม.)</t>
  </si>
  <si>
    <t>เฉลี่ยค่างานต้นทุน (xxx/128)</t>
  </si>
  <si>
    <t>1. เสาไฟฟ้าพร้อมกิ่งโคมและอุปกรณ์ประจำเสาไฟฟ้า</t>
  </si>
  <si>
    <t>กรอกข้อมูลในช่องสี</t>
  </si>
  <si>
    <t>1.1 เสาไฟฟ้าสูง 9.00 ม.พร้อมกิ่งเดี่ยวและอุปกรณ์ฟิวส์ครบชุด</t>
  </si>
  <si>
    <t>จำนวนต้น</t>
  </si>
  <si>
    <t xml:space="preserve">1.2 โคมไฟฟ้า 250 W HPS พร้อมอุปกรณ์กิ่งเดี่ยว </t>
  </si>
  <si>
    <t>กม</t>
  </si>
  <si>
    <t>ราคน้ำมัน</t>
  </si>
  <si>
    <t>1.3 ค่าทาสีและติดตั้งแผ่นสะท้อนแสง</t>
  </si>
  <si>
    <t>1.4 ฐานเสาไฟฟ้าคอนกรีตเสริมเหล็ก</t>
  </si>
  <si>
    <t>ค่าขึ้น-ลง</t>
  </si>
  <si>
    <r>
      <t>1.5 สายไฟฟ้า NYY 3X10 mm</t>
    </r>
    <r>
      <rPr>
        <vertAlign val="superscript"/>
        <sz val="14"/>
        <rFont val="TH SarabunPSK"/>
        <family val="2"/>
      </rPr>
      <t>2</t>
    </r>
    <r>
      <rPr>
        <sz val="14"/>
        <rFont val="TH SarabunPSK"/>
        <family val="2"/>
      </rPr>
      <t xml:space="preserve">  (สายไฟฟ้าเดินระหว่างเสา)</t>
    </r>
  </si>
  <si>
    <t>นน./เที่ยว</t>
  </si>
  <si>
    <t>ตัน/เที่ยว</t>
  </si>
  <si>
    <r>
      <t>1.6 สายไฟฟ้า  THW 1 x 2.5 มม.</t>
    </r>
    <r>
      <rPr>
        <vertAlign val="superscript"/>
        <sz val="14"/>
        <rFont val="TH SarabunPSK"/>
        <family val="2"/>
      </rPr>
      <t>2</t>
    </r>
    <r>
      <rPr>
        <sz val="14"/>
        <rFont val="TH SarabunPSK"/>
        <family val="2"/>
      </rPr>
      <t xml:space="preserve"> (สายไฟฟ้าเดินในเสาถึงดวงโคม  ใช้ 2 เส้น)</t>
    </r>
  </si>
  <si>
    <t>จำนวนเที่ยว</t>
  </si>
  <si>
    <t>เที่ยว</t>
  </si>
  <si>
    <t>บาท/ต้น</t>
  </si>
  <si>
    <t>1.7 ขุดวางสายไฟฟ้า พร้อม Precast ปิดทับ  ( ความยาวเท่าช่วงเสา )</t>
  </si>
  <si>
    <t>1.8 Ground  rod</t>
  </si>
  <si>
    <t xml:space="preserve">รวม (1.)  ค่าเสาไฟฟ้าและอุปกรณ์ประจำเสาไฟฟ้า  </t>
  </si>
  <si>
    <t>2. ค่าอุปกรณ์ที่ใช้ร่วมกัน</t>
  </si>
  <si>
    <t>2.1 รีเลย์พร้อมโฟโตเซล 60A 220V  (1ชุดควบคุมได้ 28 ดวงโคม)</t>
  </si>
  <si>
    <t>2.4 ท่อ ขนาด Dia. 2 1/2" พร้อมค่าดันลอด</t>
  </si>
  <si>
    <t xml:space="preserve">รวม (2.) ค่าอุปกรณ์ที่ใช้ร่วมกันสำหรับเสาไฟฟ้าทั้งหมด  </t>
  </si>
  <si>
    <t>3. ค่าติดตั้ง (ดวงโคมพร้อมอุปกรณ์ประจำเสาไฟฟ้า กิ่งเดี่ยว)</t>
  </si>
  <si>
    <t>4. ค่าหลอดไฟฟ้าสำรอง</t>
  </si>
  <si>
    <t>5. ค่าขนส่งจาก  กทม. ถึงหน้างาน ต่อต้น (ตามตารางด้านหลัง)</t>
  </si>
  <si>
    <t>รวมค่าติดตั้งทั้งหมด ต่อต้น  ( 1 + 2 + 3 + 4 + 5 )</t>
  </si>
  <si>
    <t>1.2 โคมไฟฟ้า 250 W HPS พร้อมอุปกรณ์กิ่งคู่</t>
  </si>
  <si>
    <t>2.2 เซฟตี้สวิทช์ 60 A รวมฟิวส์ 60A. 600V กันน้ำพร้อมท่อขนาด Dia. 1 1/4"</t>
  </si>
  <si>
    <t xml:space="preserve">         (1 ชุด ควบคุมได้ 28 ดวงโคม)</t>
  </si>
  <si>
    <t>2.3 ท่อ ขนาด Dia. 2 1/2" พร้อมค่าดันลอด</t>
  </si>
  <si>
    <t>RELOCATION  OF EXISTING ROADWAY LIGHTING (DOUBLE  BRACKET)</t>
  </si>
  <si>
    <t>ตู้ไฟพร้อมกระบังหน้าสำหรับติดตั้งแผงเซลล์แสงอาทิตย์ (Salar  Cell)</t>
  </si>
  <si>
    <t xml:space="preserve"> 1 ชุด @</t>
  </si>
  <si>
    <t xml:space="preserve"> บาท/ต้น</t>
  </si>
  <si>
    <t xml:space="preserve">1 ลูก @ </t>
  </si>
  <si>
    <t>เสาสำหรับติดตั้งชุดไฟสัญญาณ</t>
  </si>
  <si>
    <t>1 ต้น @</t>
  </si>
  <si>
    <t>1. กรณีมีใบแจ้งจากการไฟฟ้า</t>
  </si>
  <si>
    <t>2. กรณีไม่มีใบแจ้งจากการไฟฟ้า</t>
  </si>
  <si>
    <t>2.1 ค่าธรรมเนียมขยายเขตไฟฟ้าและติดตั้งหม้อแปลงไฟฟ้า</t>
  </si>
  <si>
    <t xml:space="preserve">       ขนาด 30 KVA  พร้อมอุปกรณ์</t>
  </si>
  <si>
    <t>2.2 ค่าธรรมเนียมต่อไฟ</t>
  </si>
  <si>
    <t>2.3 ค่าตรวจสอบการติดตั้ง</t>
  </si>
  <si>
    <t>2.4 ค่าเฉลี่ยการใช้พลังงานไฟฟ้า</t>
  </si>
  <si>
    <t>2.5 ค่ามิเตอร์</t>
  </si>
  <si>
    <t>รวมค่างาน</t>
  </si>
  <si>
    <t>งาน RELOCATION OF EXISTING OVERHANGING SIGN</t>
  </si>
  <si>
    <t>1.งานฐานราก(Foundation)</t>
  </si>
  <si>
    <t>เสาเข็มขนาด0.22*0.22*12.00 ม.</t>
  </si>
  <si>
    <t>งานดินขุด&amp;ถมกลับ</t>
  </si>
  <si>
    <t>งานทราบหยาบบดอัดแน่น</t>
  </si>
  <si>
    <t>งานคอนกรีตหยาบ 1:3:5</t>
  </si>
  <si>
    <t>งานคอนกรีต class "B"</t>
  </si>
  <si>
    <t>งานไม้แบบ(1)</t>
  </si>
  <si>
    <t>งานเหล็กเสริมคอนกรีต</t>
  </si>
  <si>
    <t>งานลวดผูกเหล็ก No.18</t>
  </si>
  <si>
    <t>งานท่อ PVC Conduit  Dia.  50 mm.</t>
  </si>
  <si>
    <t>m.</t>
  </si>
  <si>
    <t>งาน Mortar  1:3</t>
  </si>
  <si>
    <t>งานAnchor Bolt</t>
  </si>
  <si>
    <t>- Bolt &amp; Nut M.- 36(ยึดเสา)</t>
  </si>
  <si>
    <t>- PL.90x6.0mm. (ตัวยึดขึ้นรูป)(Wt.= 9.33 กก./ชุด)</t>
  </si>
  <si>
    <t>ค่างานต้นทุน(ค่าวัสดุ+ค่าแรง) (บาท/แห่ง)</t>
  </si>
  <si>
    <t>2.งาน Steel Pole for Overhanging Sign type "I" (H=7.65m.)</t>
  </si>
  <si>
    <t>Base plate 580x580x28 mm. (Wt. 73.94 กก./แผ่น)</t>
  </si>
  <si>
    <t>แผ่น</t>
  </si>
  <si>
    <t>Stiffener plate 150x250x12 mm. (Wt. 1.66 กก./แผ่น)</t>
  </si>
  <si>
    <t>Steel pipe Dia. 267.4x6.0 mm.( Wt. 38.70 กก./ม.)</t>
  </si>
  <si>
    <t>Steel Box ขนาด0.2x0.3  m.( Wt. 4.24 กก./ชุด)</t>
  </si>
  <si>
    <t>Steel cap R = 27; PL.=2.3mm.  (Wt. 1.41 กก./ชุด)</t>
  </si>
  <si>
    <t>ค่าขนส่งและค่าประกอบติดตั้งแล้วเสร็จ</t>
  </si>
  <si>
    <r>
      <t>3. งาน Overhanging Arm for Steel Pole type "I" &amp; type "III"</t>
    </r>
    <r>
      <rPr>
        <sz val="14"/>
        <rFont val="TH SarabunPSK"/>
        <family val="2"/>
      </rPr>
      <t>(คิดเทียบราคาต่อหน่วยความยาว 4.25ม. - max.)</t>
    </r>
  </si>
  <si>
    <t>Steel pipe Dia. 101.6x3.2 mm.( Wt. 7.76 กก./ม.)</t>
  </si>
  <si>
    <t>Steel pipe Dia. 139.8x4.5 mm.( Wt. 15.00 กก./ม.)</t>
  </si>
  <si>
    <t>Flang PL. Dia. 300*20 mm.(Wt.=11.10 กก./แผ่น)</t>
  </si>
  <si>
    <t>Stiffener plate 9.0 mm. (Wt. = 0.74 กก./แผ่น)</t>
  </si>
  <si>
    <t>Channel C - 125*65*6.0 mm.(Wt.=13.40 กก./ม.)</t>
  </si>
  <si>
    <t>Steel Cap R 14; PL. 2.3 mm.(Wt.=0.29 กก./แผ่น)</t>
  </si>
  <si>
    <r>
      <t>รวมเงินค่างานทั้งสิ้น(1)+(2)+(3)</t>
    </r>
    <r>
      <rPr>
        <sz val="14"/>
        <rFont val="TH SarabunPSK"/>
        <family val="2"/>
      </rPr>
      <t xml:space="preserve">  (บาท/แห่ง)</t>
    </r>
  </si>
  <si>
    <t>หมายเหตุ : ค่าธรรมเนียมขยายเขตไฟฟ้าและติดตั้งหม้อแปลงไฟฟ้าจ่ายตามจริงแต่ไม่เกิน 140,000.00 บาท</t>
  </si>
  <si>
    <t>THERMOPLASTIC PAINT (WHITE &amp; YELLOW)</t>
  </si>
  <si>
    <t xml:space="preserve">สี Themoplastic </t>
  </si>
  <si>
    <t>ค่าลูกแก้ว</t>
  </si>
  <si>
    <t>ค่า Primer(กาวรองพื้น)</t>
  </si>
  <si>
    <t>ค่าดำเนินการ  (ค่าแรงและค่าเสื่อมราคาฯ)</t>
  </si>
  <si>
    <t>ค่าทดสอบความหนา,Factor การสะท้อนแสง,การสะท้อนแสง (3 ครั้ง/สัญญา)</t>
  </si>
  <si>
    <t>ค่า  ROAD STUD</t>
  </si>
  <si>
    <t xml:space="preserve"> บาท/อัน</t>
  </si>
  <si>
    <t>ค่า  EPOXY</t>
  </si>
  <si>
    <t>ค่าเตรียมพื้นที่ ,ค่าดำเนินการ ,ค่าแรง</t>
  </si>
  <si>
    <t>คิดจากพื้นที่  1.00  ตร.ม.</t>
  </si>
  <si>
    <t>ตร.ม @</t>
  </si>
  <si>
    <t>(สี 1 แกลลอน ทาได้ 18 ตร.ม.)</t>
  </si>
  <si>
    <t>LEAN CONCRETE</t>
  </si>
  <si>
    <t xml:space="preserve">TRAFFIC  MANAGEMENT  DURING  CONSTRUCTION </t>
  </si>
  <si>
    <t>ดวง</t>
  </si>
  <si>
    <t>ตะปู</t>
  </si>
  <si>
    <t>ตร.ม.@</t>
  </si>
  <si>
    <t>ม.@</t>
  </si>
  <si>
    <r>
      <rPr>
        <b/>
        <sz val="12"/>
        <rFont val="Angsana New"/>
        <family val="1"/>
      </rPr>
      <t xml:space="preserve">ส านักงานทางหลวงที่ </t>
    </r>
    <r>
      <rPr>
        <b/>
        <i/>
        <sz val="12"/>
        <rFont val="Angsana New"/>
        <family val="1"/>
      </rPr>
      <t>10</t>
    </r>
  </si>
  <si>
    <r>
      <rPr>
        <b/>
        <i/>
        <sz val="12"/>
        <rFont val="Angsana New"/>
        <family val="1"/>
      </rPr>
      <t>(</t>
    </r>
    <r>
      <rPr>
        <b/>
        <sz val="12"/>
        <rFont val="Angsana New"/>
        <family val="1"/>
      </rPr>
      <t>นครราชสีมา</t>
    </r>
    <r>
      <rPr>
        <b/>
        <i/>
        <sz val="12"/>
        <rFont val="Angsana New"/>
        <family val="1"/>
      </rPr>
      <t>)</t>
    </r>
  </si>
  <si>
    <r>
      <rPr>
        <b/>
        <sz val="14"/>
        <rFont val="Angsana New"/>
        <family val="1"/>
      </rPr>
      <t>ราคาวสั</t>
    </r>
  </si>
  <si>
    <r>
      <rPr>
        <b/>
        <sz val="14"/>
        <rFont val="Angsana New"/>
        <family val="1"/>
      </rPr>
      <t xml:space="preserve">ดุก่อสร้างใช้ประกอบจัดท าแผนประจ าปี งบประมาณ </t>
    </r>
    <r>
      <rPr>
        <b/>
        <i/>
        <sz val="14"/>
        <rFont val="Angsana New"/>
        <family val="1"/>
      </rPr>
      <t>2560</t>
    </r>
  </si>
  <si>
    <r>
      <rPr>
        <b/>
        <sz val="12"/>
        <rFont val="Angsana New"/>
        <family val="1"/>
      </rPr>
      <t>หน่วย</t>
    </r>
  </si>
  <si>
    <r>
      <rPr>
        <b/>
        <sz val="12"/>
        <rFont val="Angsana New"/>
        <family val="1"/>
      </rPr>
      <t xml:space="preserve">แหล่งวสั  ดุ </t>
    </r>
    <r>
      <rPr>
        <b/>
        <i/>
        <sz val="12"/>
        <rFont val="Angsana New"/>
        <family val="1"/>
      </rPr>
      <t xml:space="preserve">: </t>
    </r>
    <r>
      <rPr>
        <b/>
        <sz val="12"/>
        <rFont val="Angsana New"/>
        <family val="1"/>
      </rPr>
      <t xml:space="preserve">ราคาต่อหน่วย </t>
    </r>
    <r>
      <rPr>
        <b/>
        <i/>
        <sz val="12"/>
        <rFont val="Angsana New"/>
        <family val="1"/>
      </rPr>
      <t>(</t>
    </r>
    <r>
      <rPr>
        <b/>
        <sz val="12"/>
        <rFont val="Angsana New"/>
        <family val="1"/>
      </rPr>
      <t>บาท</t>
    </r>
    <r>
      <rPr>
        <b/>
        <i/>
        <sz val="12"/>
        <rFont val="Angsana New"/>
        <family val="1"/>
      </rPr>
      <t>)</t>
    </r>
  </si>
  <si>
    <r>
      <rPr>
        <b/>
        <sz val="12"/>
        <rFont val="Angsana New"/>
        <family val="1"/>
      </rPr>
      <t>นครราชสีมา</t>
    </r>
  </si>
  <si>
    <t>บุรีรัมย์</t>
  </si>
  <si>
    <r>
      <rPr>
        <b/>
        <sz val="12"/>
        <rFont val="Angsana New"/>
        <family val="1"/>
      </rPr>
      <t>ปราจีนบุรี</t>
    </r>
  </si>
  <si>
    <r>
      <rPr>
        <b/>
        <sz val="12"/>
        <rFont val="Angsana New"/>
        <family val="1"/>
      </rPr>
      <t>สระแก้ว</t>
    </r>
  </si>
  <si>
    <r>
      <rPr>
        <sz val="10"/>
        <rFont val="Cordia New"/>
        <family val="2"/>
      </rPr>
      <t>หนิ  คลกุ สเปก CBR</t>
    </r>
    <r>
      <rPr>
        <sz val="10"/>
        <rFont val="Tahoma"/>
        <family val="2"/>
      </rPr>
      <t>≥</t>
    </r>
    <r>
      <rPr>
        <sz val="10"/>
        <rFont val="Cordia New"/>
        <family val="2"/>
      </rPr>
      <t>80%</t>
    </r>
  </si>
  <si>
    <r>
      <rPr>
        <sz val="12"/>
        <rFont val="Angsana New"/>
        <family val="1"/>
      </rPr>
      <t>ลบ.ม.</t>
    </r>
  </si>
  <si>
    <r>
      <rPr>
        <b/>
        <i/>
        <sz val="14"/>
        <rFont val="Angsana New"/>
        <family val="1"/>
      </rPr>
      <t>*185</t>
    </r>
  </si>
  <si>
    <r>
      <rPr>
        <sz val="11"/>
        <rFont val="Angsana New"/>
        <family val="1"/>
      </rPr>
      <t>หิน 3/4"</t>
    </r>
  </si>
  <si>
    <r>
      <rPr>
        <b/>
        <i/>
        <sz val="14"/>
        <rFont val="Angsana New"/>
        <family val="1"/>
      </rPr>
      <t>*404</t>
    </r>
  </si>
  <si>
    <r>
      <rPr>
        <sz val="11"/>
        <rFont val="Angsana New"/>
        <family val="1"/>
      </rPr>
      <t>หิน 1/2" Single Size</t>
    </r>
  </si>
  <si>
    <r>
      <rPr>
        <sz val="11"/>
        <rFont val="Angsana New"/>
        <family val="1"/>
      </rPr>
      <t>หิน 3/8"</t>
    </r>
  </si>
  <si>
    <r>
      <rPr>
        <b/>
        <i/>
        <sz val="14"/>
        <rFont val="Angsana New"/>
        <family val="1"/>
      </rPr>
      <t>*309</t>
    </r>
  </si>
  <si>
    <r>
      <rPr>
        <sz val="11"/>
        <rFont val="Angsana New"/>
        <family val="1"/>
      </rPr>
      <t>หินฝ่ ุน</t>
    </r>
  </si>
  <si>
    <r>
      <rPr>
        <sz val="11"/>
        <rFont val="Angsana New"/>
        <family val="1"/>
      </rPr>
      <t>หินผสมแอสฟัลท์</t>
    </r>
  </si>
  <si>
    <r>
      <rPr>
        <sz val="11"/>
        <rFont val="Angsana New"/>
        <family val="1"/>
      </rPr>
      <t>ทรายผสมคอนกรีต</t>
    </r>
  </si>
  <si>
    <r>
      <rPr>
        <b/>
        <i/>
        <sz val="14"/>
        <rFont val="Angsana New"/>
        <family val="1"/>
      </rPr>
      <t>*677</t>
    </r>
  </si>
  <si>
    <r>
      <rPr>
        <sz val="11"/>
        <rFont val="Angsana New"/>
        <family val="1"/>
      </rPr>
      <t>ทรายถมคนั  ทาง</t>
    </r>
  </si>
  <si>
    <r>
      <rPr>
        <b/>
        <i/>
        <sz val="14"/>
        <rFont val="Angsana New"/>
        <family val="1"/>
      </rPr>
      <t>-</t>
    </r>
  </si>
  <si>
    <r>
      <rPr>
        <sz val="11"/>
        <rFont val="Angsana New"/>
        <family val="1"/>
      </rPr>
      <t>ลูกรัง (SOIL AGGREGATE )CBR</t>
    </r>
    <r>
      <rPr>
        <sz val="11"/>
        <rFont val="Tahoma"/>
        <family val="2"/>
      </rPr>
      <t>≥</t>
    </r>
    <r>
      <rPr>
        <sz val="11"/>
        <rFont val="Angsana New"/>
        <family val="1"/>
      </rPr>
      <t>25%</t>
    </r>
  </si>
  <si>
    <r>
      <rPr>
        <sz val="11"/>
        <rFont val="Angsana New"/>
        <family val="1"/>
      </rPr>
      <t>วสั  ดุคดั  เลือก (SELECTED) CBR</t>
    </r>
    <r>
      <rPr>
        <sz val="11"/>
        <rFont val="Tahoma"/>
        <family val="2"/>
      </rPr>
      <t>≥</t>
    </r>
    <r>
      <rPr>
        <sz val="11"/>
        <rFont val="Angsana New"/>
        <family val="1"/>
      </rPr>
      <t>10%</t>
    </r>
  </si>
  <si>
    <r>
      <rPr>
        <sz val="11"/>
        <rFont val="Angsana New"/>
        <family val="1"/>
      </rPr>
      <t xml:space="preserve">ดินถมคนั  ทาง ( CBR </t>
    </r>
    <r>
      <rPr>
        <sz val="11"/>
        <rFont val="Algerian"/>
        <family val="5"/>
      </rPr>
      <t>≥</t>
    </r>
    <r>
      <rPr>
        <sz val="11"/>
        <rFont val="Angsana New"/>
        <family val="1"/>
      </rPr>
      <t xml:space="preserve"> 4 %)</t>
    </r>
  </si>
  <si>
    <r>
      <rPr>
        <sz val="11"/>
        <rFont val="Angsana New"/>
        <family val="1"/>
      </rPr>
      <t>ท่อกลม คสล. มอก.ช้นั   2 ใชใ้ ตค้  นั  ทาง (Use Under Pavement)</t>
    </r>
  </si>
  <si>
    <r>
      <rPr>
        <sz val="11"/>
        <rFont val="Angsana New"/>
        <family val="1"/>
      </rPr>
      <t>- ขนาด dia 0.30 ม.</t>
    </r>
  </si>
  <si>
    <r>
      <rPr>
        <sz val="12"/>
        <rFont val="Angsana New"/>
        <family val="1"/>
      </rPr>
      <t>ม.</t>
    </r>
  </si>
  <si>
    <r>
      <rPr>
        <b/>
        <i/>
        <sz val="14"/>
        <rFont val="Angsana New"/>
        <family val="1"/>
      </rPr>
      <t>*336</t>
    </r>
  </si>
  <si>
    <r>
      <rPr>
        <sz val="11"/>
        <rFont val="Angsana New"/>
        <family val="1"/>
      </rPr>
      <t>- ขนาด dia 0.40 ม.</t>
    </r>
  </si>
  <si>
    <r>
      <rPr>
        <b/>
        <i/>
        <sz val="14"/>
        <rFont val="Angsana New"/>
        <family val="1"/>
      </rPr>
      <t>*467</t>
    </r>
  </si>
  <si>
    <r>
      <rPr>
        <sz val="11"/>
        <rFont val="Angsana New"/>
        <family val="1"/>
      </rPr>
      <t>- ขนาด dia 0.60 ม.</t>
    </r>
  </si>
  <si>
    <r>
      <rPr>
        <b/>
        <i/>
        <sz val="14"/>
        <rFont val="Angsana New"/>
        <family val="1"/>
      </rPr>
      <t>*878</t>
    </r>
  </si>
  <si>
    <r>
      <rPr>
        <sz val="11"/>
        <rFont val="Angsana New"/>
        <family val="1"/>
      </rPr>
      <t>- ขนาด dia 0.80 ม.</t>
    </r>
  </si>
  <si>
    <r>
      <rPr>
        <b/>
        <i/>
        <sz val="14"/>
        <rFont val="Angsana New"/>
        <family val="1"/>
      </rPr>
      <t>*1,635</t>
    </r>
  </si>
  <si>
    <r>
      <rPr>
        <sz val="11"/>
        <rFont val="Angsana New"/>
        <family val="1"/>
      </rPr>
      <t>- ขนาด dia 1.00 ม.</t>
    </r>
  </si>
  <si>
    <r>
      <rPr>
        <b/>
        <i/>
        <sz val="14"/>
        <rFont val="Angsana New"/>
        <family val="1"/>
      </rPr>
      <t>*2,336</t>
    </r>
  </si>
  <si>
    <r>
      <rPr>
        <sz val="11"/>
        <rFont val="Angsana New"/>
        <family val="1"/>
      </rPr>
      <t>- ขนาด dia 1.20 ม.</t>
    </r>
  </si>
  <si>
    <r>
      <rPr>
        <b/>
        <i/>
        <sz val="14"/>
        <rFont val="Angsana New"/>
        <family val="1"/>
      </rPr>
      <t>*3,457</t>
    </r>
  </si>
  <si>
    <r>
      <rPr>
        <sz val="11"/>
        <rFont val="Angsana New"/>
        <family val="1"/>
      </rPr>
      <t>- ขนาด dia 1.50 ม.</t>
    </r>
  </si>
  <si>
    <r>
      <rPr>
        <b/>
        <i/>
        <sz val="14"/>
        <rFont val="Angsana New"/>
        <family val="1"/>
      </rPr>
      <t>*6,261</t>
    </r>
  </si>
  <si>
    <r>
      <rPr>
        <sz val="11"/>
        <rFont val="Angsana New"/>
        <family val="1"/>
      </rPr>
      <t>ท่อกลม คสล. มอก.ช้นั   3 ใชใ้ ตท้  างเทา้  (Use Under Sidewalk)</t>
    </r>
  </si>
  <si>
    <r>
      <rPr>
        <b/>
        <i/>
        <sz val="14"/>
        <rFont val="Angsana New"/>
        <family val="1"/>
      </rPr>
      <t>*289</t>
    </r>
  </si>
  <si>
    <r>
      <rPr>
        <b/>
        <i/>
        <sz val="14"/>
        <rFont val="Angsana New"/>
        <family val="1"/>
      </rPr>
      <t>*401</t>
    </r>
  </si>
  <si>
    <r>
      <rPr>
        <b/>
        <i/>
        <sz val="14"/>
        <rFont val="Angsana New"/>
        <family val="1"/>
      </rPr>
      <t>*616</t>
    </r>
  </si>
  <si>
    <r>
      <rPr>
        <b/>
        <i/>
        <sz val="14"/>
        <rFont val="Angsana New"/>
        <family val="1"/>
      </rPr>
      <t>*1,074</t>
    </r>
  </si>
  <si>
    <r>
      <rPr>
        <b/>
        <i/>
        <sz val="14"/>
        <rFont val="Angsana New"/>
        <family val="1"/>
      </rPr>
      <t>*1,747</t>
    </r>
  </si>
  <si>
    <r>
      <rPr>
        <b/>
        <i/>
        <sz val="14"/>
        <rFont val="Angsana New"/>
        <family val="1"/>
      </rPr>
      <t>*2,570</t>
    </r>
  </si>
  <si>
    <r>
      <rPr>
        <b/>
        <i/>
        <sz val="14"/>
        <rFont val="Angsana New"/>
        <family val="1"/>
      </rPr>
      <t>*4,299</t>
    </r>
  </si>
  <si>
    <t xml:space="preserve"> บัญชีสรุปค่างานโครงการ</t>
  </si>
  <si>
    <t>สัญญา บร. 36/2561</t>
  </si>
  <si>
    <t>ค่างาน</t>
  </si>
  <si>
    <t>ปริมาณงานตามสัญญา</t>
  </si>
  <si>
    <t>ปริมาณงานในสนาม</t>
  </si>
  <si>
    <t>ปริมาณที่ UNDERRUN</t>
  </si>
  <si>
    <t>ปริมาณที่จ่าย  100 %</t>
  </si>
  <si>
    <t>ปริมาณที่ OVERRUN</t>
  </si>
  <si>
    <t>&lt; 75%  (0.17)</t>
  </si>
  <si>
    <t>0% - 125%</t>
  </si>
  <si>
    <t>125%-150% (0.90)</t>
  </si>
  <si>
    <t>150% (0.83)</t>
  </si>
  <si>
    <t>ปริมาณงานสนาม</t>
  </si>
  <si>
    <t>ปริมาณที่จ่าย</t>
  </si>
  <si>
    <t>คิดเป็น(%)</t>
  </si>
  <si>
    <t>MILLING  4  CM. DEPTH</t>
  </si>
  <si>
    <t>SOIL  AGGREGATE  SUBBASE</t>
  </si>
  <si>
    <t>PAVEMENT IN-PLACE RECYCLING  BASE 20 CM. THICK</t>
  </si>
  <si>
    <t>ASPHALT  CONCRETE  BINDER  COURSE  4  CM. THICK</t>
  </si>
  <si>
    <t xml:space="preserve">PARA - ASPHALT  CONCRETE  WEARING  4  CM. THICK </t>
  </si>
  <si>
    <t>R.C.PIPE CULVERT DIA. 0.80  M. (CLASS  2)</t>
  </si>
  <si>
    <t>TRAFFIC  MANAGEMENT  DURING  CONSTRUCTION  ชุดที่ 4</t>
  </si>
  <si>
    <t>คงเหลือ</t>
  </si>
  <si>
    <t>(นายชัชวาลย์   ดาทอง)</t>
  </si>
  <si>
    <t xml:space="preserve">      ชม.ขท.นางรอง</t>
  </si>
  <si>
    <t xml:space="preserve">       ผู้ควบคุมงาน</t>
  </si>
  <si>
    <t>…………………………….………………………..…… ผู้ควบคุมงาน</t>
  </si>
  <si>
    <t xml:space="preserve">          (นายประจักษ์   หม่อมสินธุ์)            วิศวกรโยธาปฏิบัติการ</t>
  </si>
  <si>
    <r>
      <t>%</t>
    </r>
    <r>
      <rPr>
        <b/>
        <sz val="7.5"/>
        <rFont val="MS Sans Serif"/>
      </rPr>
      <t> </t>
    </r>
  </si>
  <si>
    <t>  </t>
  </si>
  <si>
    <t>* หมายถึงราคา Price List    </t>
  </si>
  <si>
    <t>AVE</t>
  </si>
  <si>
    <r>
      <t>เลือกหมวด</t>
    </r>
    <r>
      <rPr>
        <sz val="13.5"/>
        <color rgb="FF000080"/>
        <rFont val="MS Sans Serif"/>
      </rPr>
      <t>                                                                                                                                                                                                                                                                                                            </t>
    </r>
  </si>
  <si>
    <t>ทุกหมวด</t>
  </si>
  <si>
    <t>คอนกรีตผสมเสร็จ</t>
  </si>
  <si>
    <t> กำลังอัดประลัยที่อายุ 28 วัน (กก./ตร.ซม.) รูปลูกบาศก์ 15*15*15 ซม. และรูปทรงกระบอก 15*30 ซม. ตราซีแพค *</t>
  </si>
  <si>
    <t>    รูปลูกบาศก์ 180 กก./ตร.ซม. และรูปทรงกระบอก 140 กก./ตร.ซม. ตราซีแพค</t>
  </si>
  <si>
    <t>    รูปลูกบาศก์ 210 กก./ตร.ซม. และรูปทรงกระบอก 180 กก./ตร.ซม. ตราซีแพค</t>
  </si>
  <si>
    <t>    รูปลูกบาศก์ 240 กก./ตร.ซม. และรูปทรงกระบอก 210 กก./ตร.ซม. ตราซีแพค</t>
  </si>
  <si>
    <t>    รูปลูกบาศก์ 280 กก./ตร.ซม. และรูปทรงกระบอก 240 กก./ตร.ซม. ตราซีแพค</t>
  </si>
  <si>
    <t>    รูปลูกบาศก์ 320 กก./ตร.ซม. และรุปทรงกระบอก 280 กก./ตร.ซม. ตราซีแพค</t>
  </si>
  <si>
    <t>    รูปลูกบาศก์ 350 กก./ตร.ซม. และรูปทรงกระบอก 300 กก./ตร.ซม. ตราซีแพค</t>
  </si>
  <si>
    <t>    รูปลูกบาศก์ 380 กก./ตร.ซม. และรูปทรงกระบอก 320 กก./ตร.ซม. ตราซีแพค</t>
  </si>
  <si>
    <t>    รูปลูกบาศก์ 400 กก./ตร.ซม. และรูปทรงกระบอก 350 กก.ตร.ซม. ตราซีแพค</t>
  </si>
  <si>
    <t>    คอนกรีตหยาบ ตราซีแพค</t>
  </si>
  <si>
    <t>วัสดุก่อ</t>
  </si>
  <si>
    <t>คอนกรีตบล็อก</t>
  </si>
  <si>
    <t>ก้อน</t>
  </si>
  <si>
    <t> คอนกรีตบล็อกก่อผนังมวลเบา</t>
  </si>
  <si>
    <t>    ขนาด 20 x 60 x 7.5 ซม. G4 ตราแอร์บล็อก</t>
  </si>
  <si>
    <t>    ขนาด 20 x 60 x 10.0 ซม.G4 ตราแอร์บล็อก</t>
  </si>
  <si>
    <t>    ขนาด 20 x 60 x 12.5 ซม. G4 ตราแอร์บล็อก</t>
  </si>
  <si>
    <t>    ขนาด 20 x 60 x 15.0 ซม. G4 ตราแอร์บล็อก</t>
  </si>
  <si>
    <t>    ขนาด 20 x 60 x 17.5 ซม.G4 ตราแอร์บล็อก</t>
  </si>
  <si>
    <t>    ขนาด 20 x 60 x 20.0 ซม. G4 ตราแอร์บล็อก</t>
  </si>
  <si>
    <t> คอนกรีตบล็อกก่อผนังอัดแรง</t>
  </si>
  <si>
    <t>    ชนิดเดี่ยวบุชิด ขนาด 32 x 8 x 2.5 ซม. สีเทา S501 ตราเร็กซ์สโตน</t>
  </si>
  <si>
    <t>    ชนิดเดี่ยวบุชิด ขนาด 32 x 8 x 2.5 ซม. สีเนื้อ S501 ตราเร็กซ์สโตน</t>
  </si>
  <si>
    <t>    ชนิดเดี่ยวบุชิด ขนาด 32 x 4 x 2.5 ซม. สีเทา S502 ตราเร็กซ์สโตน</t>
  </si>
  <si>
    <t>    ชนิดเดี่ยวบุชิด ขนาด 32 x 4 x 2.5 ซม. สีเนื้อ S502 ตราเร็กซ์สโตน</t>
  </si>
  <si>
    <t>คอนกรีตบล็อกปูพื้น</t>
  </si>
  <si>
    <t> คอนกรีตบล๊อกปูพื้นภายนอกหรือทางเท้า</t>
  </si>
  <si>
    <t>    รูปคดกริช หนา 6 ซม. สีเทา ตรา SCG</t>
  </si>
  <si>
    <t>    รูปคดกริช หนา 6 ซม. สีแดง ตรา SCG</t>
  </si>
  <si>
    <t>    รูปคดกริช หนา 6 ซม. สีเหลือง ตรา SCG</t>
  </si>
  <si>
    <t>    รูปคดกริช หนา 10 ซม. สีเทา ตรา SCG</t>
  </si>
  <si>
    <t>    รูปคดกริช หนา 10 ซม. สีแดง ตรา SCG</t>
  </si>
  <si>
    <t>    รูปตัวไอ หนา 6 ซม. สีเทา ตรา SCG</t>
  </si>
  <si>
    <t>    รูปตัวไอ หนา 6 ซม. สีแดง ตรา SCG</t>
  </si>
  <si>
    <t>    รูปตัวไอ หนา 6 ซม. สีส้ม ตรา SCG</t>
  </si>
  <si>
    <t>    รูปรวงผึ้ง หนา 6 ซม. สีเทา ตรา SCG</t>
  </si>
  <si>
    <t>    รูปรวงผึ้ง หนา 6 ซม. สีแดง ตรา SCG</t>
  </si>
  <si>
    <t>    รูปอัฐศิลา หนา 6 ซม. สีเทา ตรา SCG</t>
  </si>
  <si>
    <t>    รูปอัฐศิลา หนา 6 ซม. สีส้ม ตรา SCG</t>
  </si>
  <si>
    <t>    รูปอัฐศิลา หนา 6 ซม. สีน้ำตาล ตรา SCG</t>
  </si>
  <si>
    <t>    รูปอัฐศิลา หนา 6 ซม. สีดำ ตรา SCG</t>
  </si>
  <si>
    <t>    รูปอัฐศิลา หนา 6 ซม. สีฟ้า ตรา SCG</t>
  </si>
  <si>
    <t>    รูปจัตุรัส หนา 6 ซม. สีเทา ตรา SCG</t>
  </si>
  <si>
    <t>    รูปจัตุรัส หนา 6 ซม. สีส้ม ตรา SCG</t>
  </si>
  <si>
    <t>    รูปจัตุรัส หนา 6 ซม. สีน้ำตาล ตรา SCG</t>
  </si>
  <si>
    <t>    รูปจัตุรัส หนา 6 ซม. สีดำ ตรา SCG</t>
  </si>
  <si>
    <t>    รูปจัตุรัส หนา 6 ซม. สีฟ้า ตรา SCG</t>
  </si>
  <si>
    <t>    รูปคฑา หนา 6 ซม. สีเทา ตรา SCG</t>
  </si>
  <si>
    <t>    รูปคฑา หนา 6 ซม. สีส้ม ตรา SCG</t>
  </si>
  <si>
    <t>    รูปคฑา หนา 6 ซม. สีน้ำตาล ตรา SCG</t>
  </si>
  <si>
    <t>    รูปคฑา หนา 6 ซม. สีดำ ตรา SCG</t>
  </si>
  <si>
    <t>    รูปคฑา หนา 6 ซม. สีฟ้า ตรา SCG</t>
  </si>
  <si>
    <t>    รูปศิลาหกเหลี่ยม หนา 6 ซม. สีเทา ตรา SCG</t>
  </si>
  <si>
    <t>    รูปศิลาหกเหลี่ยม หนา 6 ซม. สีส้ม ตรา SCG</t>
  </si>
  <si>
    <t>    รูปศิลาหกเหลี่ยม หนา 6 ซม. สีน้ำตาล ตรา SCG</t>
  </si>
  <si>
    <t>    รูปศิลาหกเหลี่ยม หนา 6 ซม. สีดำ ตรา SCG</t>
  </si>
  <si>
    <t>    รูปศิลาหกเหลี่ยม หนา 6 ซม. สีฟ้า ตรา SCG</t>
  </si>
  <si>
    <t>    รูปสี่เหลี่ยม 10x20 หนา 6 ซม. สีเทา ตรา SCG</t>
  </si>
  <si>
    <t>    รูปสี่เหลี่ยม 10x20 หนา 6 ซม. สีส้ม ตรา SCG</t>
  </si>
  <si>
    <t>    รูปสี่เหลี่ยม 10x20 หนา 6 ซม. สีน้ำตาล ตรา SCG</t>
  </si>
  <si>
    <t>    รูปสี่เหลี่ยม 10x20 หนา 6 ซม. สีดำ ตรา SCG</t>
  </si>
  <si>
    <t>    รูปสี่เหลี่ยม 10x20 หนา 6 ซม. สีเขียว ตรา SCG</t>
  </si>
  <si>
    <t>    รูปสี่เหลี่ยม 30x30 หนา 6 ซม. สีเทา ตรา SCG</t>
  </si>
  <si>
    <t>    รูปสี่เหลี่ยม 30x30 หนา 6 ซม. สีส้ม ตรา SCG</t>
  </si>
  <si>
    <t>    รูปสี่เหลี่ยม 30x30 หนา 6 ซม. สีน้ำตาล ตรา SCG</t>
  </si>
  <si>
    <t>    รูปสี่เหลี่ยม 30x30 หนา 6 ซม. สีดำ ตรา SCG</t>
  </si>
  <si>
    <t>    รูปสี่เหลี่ยม 30x30 หนา 6 ซม. สีเขียว ตรา SCG</t>
  </si>
  <si>
    <t>ขอบคันหินคอนกรีต</t>
  </si>
  <si>
    <t>อิฐมอญ</t>
  </si>
  <si>
    <t>อิฐทนไฟ</t>
  </si>
  <si>
    <t>    ขนาด 11 x 23 x 7 ซม. ตราบปก. (BPK 49 F)</t>
  </si>
  <si>
    <t>อิฐกลวง</t>
  </si>
  <si>
    <t>    (2 ช่อง) ขนาด 23 x 7 x 8 ซม. ตรา บปก. (BPK94-2)</t>
  </si>
  <si>
    <t>วัสดุชิ้นส่วนโครงสร้างสำเร็จรูป</t>
  </si>
  <si>
    <t>เสาเข็มหกเหลี่ยมกลวง</t>
  </si>
  <si>
    <t>    เสาเข็มหกเหลี่ยมกลวง ขนาด 15 ซม. ยาว 2 เมตร</t>
  </si>
  <si>
    <t>    เสาเข็มหกเหลี่ยมกลวง ขนาด 15 ซม. ยาว 3 เมตร</t>
  </si>
  <si>
    <t>    เสาเข็มหกเหลี่ยมกลวง ขนาด 15 ซม. ยาว 4 เมตร</t>
  </si>
  <si>
    <t>    เสาเข็มหกเหลี่ยมกลวง ขนาด 15 ซม. ยาว 5 เมตร</t>
  </si>
  <si>
    <t>    เสาเข็มหกเหลี่ยมกลวง ขนาด 15 ซม. ยาว 6 เมตร</t>
  </si>
  <si>
    <t>เสาเข็มคอนกรีตอัดแรง</t>
  </si>
  <si>
    <t> เสาเข็มคอนกรีตอัดแรง รูปสี่เหลี่ยมตัน</t>
  </si>
  <si>
    <t> เสาเข็มคอนกรีตอัดแรง รูปสี่เหลี่ยมตัน ชนิดท่อนเดียว</t>
  </si>
  <si>
    <t>    ขนาด 0.18 x 0.18 ม. ยาว 8.00 ม.</t>
  </si>
  <si>
    <t>    ขนาด 0.18 x 0.18 ม. ยาว 9.00 ม.</t>
  </si>
  <si>
    <t>    ขนาด 0.18 x 0.18 ม. ยาว 10.50 ม.</t>
  </si>
  <si>
    <t>    ขนาด 0.20 x 0.20 ม. ยาว 10.00 ม.</t>
  </si>
  <si>
    <t>    ขนาด 0.20 x 0.20 ม. ยาว 12.00 ม.</t>
  </si>
  <si>
    <t>    ขนาด 0.22 x 0.22 ม. ยาว 10.00 ม.</t>
  </si>
  <si>
    <t>    ขนาด 0.22 x 0.22 ม. ยาว 15.00 ม.</t>
  </si>
  <si>
    <t>    ขนาด 0.26 x 0.26 ม. ยาว 21.00 ม.</t>
  </si>
  <si>
    <t>    ขนาด 0.30 x 0.30 ม. ยาว 21.00 ม.</t>
  </si>
  <si>
    <t>    ขนาด 0.35 x 0.35 ม. ยาว 21.00 ม.</t>
  </si>
  <si>
    <t>    ขนาด 0.35 x 0.35 ม. ยาว 24.00 ม.</t>
  </si>
  <si>
    <t>    ขนาด 0.40 x 0.40 ม. ยาว 21.00 ม.</t>
  </si>
  <si>
    <t>    ขนาด 0.40 x 0.40 ม. ยาว 25.00 ม.</t>
  </si>
  <si>
    <t> เสาเข็มคอนกรีตอัดแรง รูปสี่เหลี่ยมตัน ชนิดสองท่อนต่อเชื่อม</t>
  </si>
  <si>
    <t>    ขนาด 0.18 x 0.18 ม. ยาว 16.00 ม.</t>
  </si>
  <si>
    <t>    ขนาด 0.22 x 0.22 ม. ยาว 21.00 ม.</t>
  </si>
  <si>
    <t>    ขนาด 0.15 x 0.15 ยาว 4 - 15 เมตร ตรา HTT*</t>
  </si>
  <si>
    <t>    ขนาด 0.18 x 0.18 ยาว 4 - 18 เมตร ตรา HTT*</t>
  </si>
  <si>
    <t>    ขนาด 0.22 x 0.22 ยาว 6 -21 เมตร ตรา HTT*</t>
  </si>
  <si>
    <t>    ขนาด 0.26 x 0.26 ยาว 6 -22 เมตร ตรา HTT*</t>
  </si>
  <si>
    <t>    ขนาด 0.30 x 0.30 ยาว 6 - 25 เมตร ตรา HTT*</t>
  </si>
  <si>
    <t>    ขนาด 0.35 x 0.35 ยาว 6 - 26 เมตร ตรา HTT*</t>
  </si>
  <si>
    <t>    ขนาด 0.40 x 0.40 ยาว 6 - 26 เมตร ตรา HTT*</t>
  </si>
  <si>
    <t>    ขนาด 0.45 x 0.45 ยาว 6 -28 เมตร ตรา HTT*</t>
  </si>
  <si>
    <t>    ขนาด 0.525 x 0.525 ยาว 6 -28 เมตร ตรา HTT*</t>
  </si>
  <si>
    <t> เสาเข็มคอนกรีตอัดแรง รูปตัวไอ</t>
  </si>
  <si>
    <t> เสาเข็มคอนกรีตอัดแรง รูปตัวไอ ชนิดท่อนเดียว</t>
  </si>
  <si>
    <t> เสาเข็มคอนกรีตอัดแรง รูปตัวไอ ชนิดสองท่อนต่อเชื่อม</t>
  </si>
  <si>
    <t>    ขนาด 0.22 x 0.22 ม. ยาว 14.00 ม.</t>
  </si>
  <si>
    <t>    ขนาด 0.22 x 0.22 ม. ยาว 18.00 ม.</t>
  </si>
  <si>
    <t> เสาเข็มคอนกรีตอัดแรง รุปตัวไอ</t>
  </si>
  <si>
    <t>    ขนาด 0.22 x 0.22 ยาว 6 - 21 เมตร ตรา HTT*</t>
  </si>
  <si>
    <t>    ขนาด 0.26 x 0.26 ยาว 6 - 24 เมตร ตรา HTT*</t>
  </si>
  <si>
    <t>    ขนาด 0.30 x 0.30 ยาว 6 -26 เมตร ตรา HTT*</t>
  </si>
  <si>
    <t>    ขนาด 0.35 x 0.35 ยาว 6 - 28 เมตร ตรา HTT*</t>
  </si>
  <si>
    <t>    ขนาด 0.40 x 0.40 ยาว 6 - 28 เมตร ตรา HTT*</t>
  </si>
  <si>
    <t> เสาเข็มคอนกรีตอัดแรง รูปกลมกลวง</t>
  </si>
  <si>
    <t> เสาเข็มคอนกรีตอัดแรง รูปกลมกลวง ชนิดสองท่อนต่อเชื่อม</t>
  </si>
  <si>
    <t>    ขนาด ศก. 0.25 ม. ยาว 21.00 ม.</t>
  </si>
  <si>
    <t>    ขนาด ศก. 0.30 ม. ยาว 21.00 ม.</t>
  </si>
  <si>
    <t>    ขนาด ศก. 0.35 ม. ยาว 21.00 ม.</t>
  </si>
  <si>
    <t>    ขนาด ศก. 0.40 ม. ยาว 21.00 ม.</t>
  </si>
  <si>
    <t>    ขนาด ศก. 0.45 ม. ยาว 21.00 ม.</t>
  </si>
  <si>
    <t>    ขนาด ศก. 0.50 ม. ยาว 21.00 ม.</t>
  </si>
  <si>
    <t>    ขนาด ศก. 0.60 ม. ยาว 21.00 ม.</t>
  </si>
  <si>
    <t>    ขนาด ศก. 0.80 ม. ยาว 21.00 ม.</t>
  </si>
  <si>
    <t>เสาเข็มคอนกรีตอัดแรงขนาดเล็ก</t>
  </si>
  <si>
    <t> เสาเข็มคอนกรีตอัดแรงขนาดเล็ก รูปตัวที</t>
  </si>
  <si>
    <t>    ขนาด 10 x 12 ซม. ยาว 2.00 ม. ตราซีแพค</t>
  </si>
  <si>
    <t>    ขนาด 10 x 12 ซม. ยาว 3.00 ม. ตราซีแพค</t>
  </si>
  <si>
    <t>    ขนาด 10 x12 ซม. ยาว 4.00 ม. ตราซีแพค</t>
  </si>
  <si>
    <t>    ขนาด 10 x 12 ซม. ยาว 5.00 ม. ตราซีแพค</t>
  </si>
  <si>
    <t>เสาตอม่อคอนกรีต</t>
  </si>
  <si>
    <t>    เสาตอม่อคอนกรีตเสริมเหล็ก ขนาด 10x10 ซม. ยาว 1.00 ม.</t>
  </si>
  <si>
    <t>    เสาตอม่อคอนกรีตเสริมเหล็ก ขนาด 10x10 ซม. ยาว 2.00 ม.</t>
  </si>
  <si>
    <t>    เสาตอม่อคอนกรีตเสริมเหล็ก ขนาด 10x10 ซม. ยาว 3.00 ม.</t>
  </si>
  <si>
    <t>    เสาตอม่อคอนกรีตเสริมเหล็ก ขนาด 12.5x12.5 ซม. ยาว 1.00 ม.</t>
  </si>
  <si>
    <t>    เสาตอม่อคอนกรีตเสริมเหล็ก ขนาด 12.5x12.5 ซม. ยาว 2.00 ม.</t>
  </si>
  <si>
    <t>    เสาตอม่อคอนกรีตเสริมเหล็ก ขนาด 12.5x12.5 ซม. ยาว 3.00 ม.</t>
  </si>
  <si>
    <t>พื้นสำเร็จรูป</t>
  </si>
  <si>
    <t> พื้นคอนกรีตสำเร็จรูปอัดแรง ชนิดกลวง</t>
  </si>
  <si>
    <t>    ขนาดกว้าง 1.20 ม. หนา 15 ซม. ลวด 4 เส้น ศก. 3/8 นิ้ว ตราซีแพค</t>
  </si>
  <si>
    <t>    ขนาดกว้าง 1.20 ม. หนา 15 ซม. ลวด 5 เส้น ศก. 3/8 นิ้ว ตราซีแพค</t>
  </si>
  <si>
    <t>    ขนาดกว้าง 1.20 ม. หนา 20 ซม. ลวด 4 เส้น ศก. 3/8 นิ้ว ตราซีแพค</t>
  </si>
  <si>
    <t>    ขนาดกว้าง 1.20 ม. หนา 20 ซม. ลวด 5 เส้น ศก. 3/8 นิ้ว ตราซีแพค</t>
  </si>
  <si>
    <t>    ขนาดกว้าง 1.20 ม. หนา 25 ซม. ลวด 4 เส้น ศก. 3/8 นิ้ว ตราซีแพค</t>
  </si>
  <si>
    <t>    ขนาดกว้าง 1.20 ม. หนา 25 ซม. ลวด 5 เส้น ศก. 3/8 นิ้ว ตราซีแพค</t>
  </si>
  <si>
    <t>คานคอนกรีตอัดแรง</t>
  </si>
  <si>
    <t> คานคอนกรีตอัดแรง หน้าตัดรูปตัวที</t>
  </si>
  <si>
    <t>    หน้าตัดรูปตัวที 10 x 12 ซม. ลวด 4 เส้น ศก. 4 มม. ยาว 2.95 เมตร ตราซีแพค</t>
  </si>
  <si>
    <t>    หน้าตัดรูปตัวที 10 x 12 ซม. ลวด 4 เส้น ศก. 4 มม. ยาว 3.00 เมตร ตราซีแพค</t>
  </si>
  <si>
    <t>    หน้าตัดรูปตัวที 10 x 12 ซม. ลวด 4 เส้น ศก. 4 มม. ยาว 3.50 เมตร ตราซีแพค</t>
  </si>
  <si>
    <t>    หน้าตัดรูปตัวที 10 x 12 ซม. ลวด 4 เส้น ศก. 5 มม. ยาว 3.50 เมตร ตราซีแพค</t>
  </si>
  <si>
    <t>    หน้าตัดรูปตัวที 10 x 12 ซม. ลวด 4 เส้น ศก. 5 มม. ยาว 3.95 เมตร ตราซีแพค</t>
  </si>
  <si>
    <t>    หน้าตัดรูปตัวที 10 x 12 ซม. ลวด 4 เส้น ศก. 5 มม. ยาว 4.00 เมตร ตราซีแพค</t>
  </si>
  <si>
    <t>    หน้าตัดรูปตัวที 10 x 12 ซม. ลวด 5 เส้น ศก. 4 มม. ยาว 3.00 เมตร ตราซีแพค</t>
  </si>
  <si>
    <t>    หน้าตัดรูปตัวที 10 x 12 ซม. ลวด 5 เส้น ศก. 4 มม. ยาว 3.50 เมตร ตราซีแพค</t>
  </si>
  <si>
    <t>    หน้าตัดรูปตัวที 10 x 12 ซม. ลวด 5 เส้น ศก. 4 มม. ยาว 3.95 เมตร ตราซีแพค</t>
  </si>
  <si>
    <t>    หน้าตัดรูปตัวที 10 x 12 ซม. ลวด 5 เส้น ศก. 4 มม. ยาว 4.00 เมตร ตราซีแพค</t>
  </si>
  <si>
    <t>    หน้าตัดรูปตัวที 10 x 12 ซม. ลวด 5 เส้น ศก. 5 มม. ยาว 3.95 เมตร ตราซีแพค</t>
  </si>
  <si>
    <t>    หน้าตัดรูปตัวที 10 x 12 ซม. ลวด 5 เส้น ศก. 5 มม. ยาว 4.00 เมตร ตราซีแพค</t>
  </si>
  <si>
    <t>    หน้าตัดรูปตัวที 10 x 12 ซม. ลวด 5 เส้น ศก. 5 มม. ยาว 4.50 เมตร ตราซีแพค</t>
  </si>
  <si>
    <t>    หน้าตัดรูปตัวที 10 x 12 ซม. ลวด 5 เส้น ศก. 5 มม. ยาว 5.00 เมตร ตราซีแพค</t>
  </si>
  <si>
    <t>วัสดุชิ้นส่วนหน้าตัดรูปต่าง ๆ</t>
  </si>
  <si>
    <t>    ขนาดเส้นผ่านศูนย์กลาง 10 มม. ยาว 10 เมตร (Tempcore)</t>
  </si>
  <si>
    <t>    ขนาดเส้นผ่านศูนย์กลาง 12 มม. ยาว 10 เมตร (Tempcore)</t>
  </si>
  <si>
    <t>    ขนาดเส้นผ่านศูนย์กลาง 16 มม. ยาว 10 เมตร (Tempcore)</t>
  </si>
  <si>
    <t>    ขนาดเส้นผ่านศูนย์กลาง 20 มม. ยาว 10 เมตร (Tempcore)</t>
  </si>
  <si>
    <t>    ขนาดเส้นผ่านศูนย์กลาง 25 มม. ยาว 10 เมตร (Tempcore)</t>
  </si>
  <si>
    <t>    ขนาดเส้นผ่านศูนย์กลาง 28 มม. ยาว 10 เมตร (Tempcore)</t>
  </si>
  <si>
    <t>    ขนาดเส้นผ่านศูนย์กลาง 32 มม. ยาว 10 เมตร (Tempcore)</t>
  </si>
  <si>
    <t>    ขนาด 150 x 75x 5.50 x 9.50 มม. ยาว 6 เมตร นน.103 กก./ท่อน</t>
  </si>
  <si>
    <t>    ขนาด 200 x 100 x 7.00 x 10.00 มม. ยาว 6 เมตร นน. 156 กก./ท่อน</t>
  </si>
  <si>
    <t>    ขนาด 250 x 125 x 7.50 x 12.50 มม. ยาว 6 เมตร นน.230 กก./ท่อน</t>
  </si>
  <si>
    <t>    ขนาด 300 x 150 x 8 x 13 มม. ยาว 6 เมตร นน. 290 กก./ท่อน</t>
  </si>
  <si>
    <t>    ขนาด 300 x150x11.50x22 มม. ยาว 6 เมตร นน.461 กก./ท่อน</t>
  </si>
  <si>
    <t>    ขนาด 400 x 150 x 10 x 18 มม. ยาว 6 เมตร นน. 432 กก./ท่อน</t>
  </si>
  <si>
    <t>    ขนาด 600 x 190 x 13 x 25 มม. ยาว 6 เมตร นน. 798 กก./ท่อน</t>
  </si>
  <si>
    <t>    ขนาด 150 x150 x 7 x 10 มม. ยาว 6 เมตร นน. 189 กก./ท่อน</t>
  </si>
  <si>
    <t>    ขนาด 300x300x10x15 มม. ยาว 6 เมตร นน.564 กก./ท่อน</t>
  </si>
  <si>
    <t>    ขนาด 350x350x12x19 มม. ยาว 6 เมตร นน.822 กก./ท่อน</t>
  </si>
  <si>
    <t>    ขนาด 400x400x13x21 มม. ยาว 6 เมตร นน. 1032 กก./ท่อน</t>
  </si>
  <si>
    <t>วัสดุท่อ</t>
  </si>
  <si>
    <t>ท่อเหล็กกลมผิวดำ</t>
  </si>
  <si>
    <t>ท่อเหล็กเคลือบสังกะสี</t>
  </si>
  <si>
    <t>    ประเภท BS-M (ไม่รวมข้อต่อ) ขนาด ศก. 1/2 นิ้ว ยาว 6 เมตร</t>
  </si>
  <si>
    <t>    ประเภท BS-M (ไม่รวมข้อต่อ) ขนาด ศก. 3/4 นิ้ว ยาว 6 เมตร</t>
  </si>
  <si>
    <t>    ประเภท BS-M (ไม่รวมข้อต่อ) ขนาด ศก. 1 นิ้ว ยาว 6 เมตร</t>
  </si>
  <si>
    <t>    ประเภท BS-M (ไม่รวมข้อต่อ) ขนาด ศก. 1 1/4 นิ้ว ยาว 6 เมตร</t>
  </si>
  <si>
    <t>    ประเภท BS-M (ไม่รวมข้อต่อ) ขนาด ศก. 1 1/2 นิ้ว ยาว 6 เมตร</t>
  </si>
  <si>
    <t>    ประเภท BS-M (ไม่รวมข้อต่อ) ขนาด ศก. 2 นิ้ว ยาว 6 เมตร</t>
  </si>
  <si>
    <t>    ประเภท BS-M (ไม่รวมข้อต่อ) ขนาด ศก. 2 1/2 นิ้ว ยาว 6 เมตร</t>
  </si>
  <si>
    <t>    ประเภท BS-M (ไม่รวมข้อต่อ) ขนาด ศก. 3 นิ้ว ยาว 6 เมตร</t>
  </si>
  <si>
    <t>    ประเภท BS-M (ไม่รวมข้อต่อ) ขนาด ศก. 4 นิ้ว ยาว 6 เมตร</t>
  </si>
  <si>
    <t>    ประเภท BS-M (ไม่รวมข้อต่อ) ขนาด ศก. 5 นิ้ว ยาว 6 เมตร</t>
  </si>
  <si>
    <t>    ประเภท BS-M (ไม่รวมข้อต่อ) ขนาด ศก. 6 นิ้ว ยาว 6 เมตร</t>
  </si>
  <si>
    <t>ข้อต่อท่อเหล็กเคลือบสังกะสี</t>
  </si>
  <si>
    <t> ข้อต่อตรงเหล็กเคลือบสังกะสี</t>
  </si>
  <si>
    <t>    ข้อต่อตรงเหล็ก ขนาดเส้นผ่านศูนย์กลาง 1/2 นิ้ว</t>
  </si>
  <si>
    <t>    ข้อต่อตรงเหล็ก ขนาดเส้นผ่านศูนย์กลาง 3/4 นิ้ว</t>
  </si>
  <si>
    <t>    ข้อต่อตรงเหล็ก ขนาดเส้นผ่านศูนย์กลาง 1 นิ้ว</t>
  </si>
  <si>
    <t>    ข้อต่อตรงเหล็ก ขนาดเส้นผ่านศูนย์กลาง 1 1/4 นิ้ว</t>
  </si>
  <si>
    <t>    ข้อต่อตรงเหล็ก ขนาดเส้นผ่านศูนย์กลาง 1 1/2 นิ้ว</t>
  </si>
  <si>
    <t>    ข้อต่อตรงเหล็ก ขนาดเส้นผ่านศูนย์กลาง 2 นิ้ว</t>
  </si>
  <si>
    <t>    ข้อต่อตรงเหล็ก ขนาดเส้นผ่านศูนย์กลาง 2 1/2 นิ้ว</t>
  </si>
  <si>
    <t>    ข้อต่อตรงเหล็ก ขนาดเส้นผ่านศูนย์กลาง 3 นิ้ว</t>
  </si>
  <si>
    <t>    ข้อต่อตรงเหล็ก ขนาดเส้นผ่านศูนย์กลาง 4 นิ้ว</t>
  </si>
  <si>
    <t>    ข้อต่อตรงเหล็ก ขนาดเส้นผ่านศูนย์กลาง 5 นิ้ว</t>
  </si>
  <si>
    <t>    ข้อต่อตรงเหล็ก ขนาดเส้นผ่านศูนย์กลาง 6 นิ้ว</t>
  </si>
  <si>
    <t> ข้อต่องอเหล็กเคลือบสังกะสี</t>
  </si>
  <si>
    <t>    ข้อต่องอเหล็ก 90 องศา ขนาดเส้นผ่านศูนย์กลาง 1/2 นิ้ว</t>
  </si>
  <si>
    <t>    ข้อต่องอเหล็ก 90 องศา ขนาดเส้นผ่านศูนย์กลาง 3/4 นิ้ว</t>
  </si>
  <si>
    <t>    ข้อต่องอเหล็ก 90 องศา ขนาดเส้นผ่านศูนย์กลาง 1 นิ้ว</t>
  </si>
  <si>
    <t>    ข้อต่องอเหล็ก 90 องศา ขนาดเส้นผ่านศูนย์กลาง 1 1/4 นิ้ว</t>
  </si>
  <si>
    <t>    ข้อต่องอเหล็ก 90 องศา ขนาดเส้นผ่านศูนย์กลาง 1 1/2 นิ้ว</t>
  </si>
  <si>
    <t>    ข้อต่องอเหล็ก 90 องศา ขนาดเส้นผ่านศูนย์กลาง 2 นิ้ว</t>
  </si>
  <si>
    <t>    ข้อต่องอเหล็ก 90 องศา ขนาดเส้นผ่านศูนย์กลาง 2 1/2 นิ้ว</t>
  </si>
  <si>
    <t>    ข้อต่องอเหล็ก 90 องศา ขนาดเส้นผ่านศูนย์กลาง 3 นิ้ว</t>
  </si>
  <si>
    <t>    ข้อต่องอเหล็ก 90 องศา ขนาดเส้นผ่านศูนย์กลาง 4 นิ้ว</t>
  </si>
  <si>
    <t>    ข้อต่องอเหล็ก 90 องศา ขนาดเส้นผ่านศูนย์กลาง 5 นิ้ว</t>
  </si>
  <si>
    <t>    ข้อต่องอเหล็ก 90 องศา ขนาดเส้นผ่านศูนย์กลาง 6 นิ้ว</t>
  </si>
  <si>
    <t> สามทาง 90 องศาเหล็กเคลือบสังกะสี</t>
  </si>
  <si>
    <t>    สามทาง 90 องศาเหล็กเคลือบสังกะสี ขนาดเส้นผ่านศูนย์กลาง 1/2 นิ้ว</t>
  </si>
  <si>
    <t>    สามทาง 90 องศาเหล็กเคลือบสังกะสี ขนาดเส้นผ่านศูนย์กลาง 3/4 นิ้ว</t>
  </si>
  <si>
    <t>    สามทาง 90 องศาเหล็กเคลือบสังกะสี ขนาดเส้นผ่านศูนย์กลาง 1 นิ้ว</t>
  </si>
  <si>
    <t>    สามทาง 90 องศาเหล็กเคลือบสังกะสี ขนาดเส้นผ่านศูนย์กลาง 1 1/4 นิ้ว</t>
  </si>
  <si>
    <t>    สามทาง 90 องศาเหล็กเคลือบสังกะสี ขนาดเส้นผ่านศูนย์กลาง 1 1/2 นิ้ว</t>
  </si>
  <si>
    <t>    สามทาง 90 องศาเหล็กเคลือบสังกะสี ขนาดเส้นผ่านศูนย์กลาง 2 นิ้ว</t>
  </si>
  <si>
    <t> สามทางท่อเหล็กเคลือบสังกะสี</t>
  </si>
  <si>
    <t>    สามทางท่อเหล็กเคลือบสังกะสี ขนาดเส้นผ่านศูนย์กลาง 1/2 นิ้ว</t>
  </si>
  <si>
    <t>    สามทางท่อเหล็กเคลือบสังกะสี ขนาดเส้นผ่านศูนย์กลาง 3/4 นิ้ว</t>
  </si>
  <si>
    <t>    สามทางท่อเหล็กเคลือบสังกะสี ขนาดเส้นผ่านศูนย์กลาง 1 นิ้ว</t>
  </si>
  <si>
    <t>    สามทางท่อเหล็กเคลือบสังกะสี ขนาดเส้นผ่านศูนย์กลาง 1 1/4 นิ้ว</t>
  </si>
  <si>
    <t>    สามทางท่อเหล็กเคลือบสังกะสี ขนาดเส้นผ่านศูนย์กลาง 1 1/2 นิ้ว</t>
  </si>
  <si>
    <t>    สามทางท่อเหล็กเคลือบสังกะสี ขนาดเส้นผ่านศูนย์กลาง 2 นิ้ว</t>
  </si>
  <si>
    <t>    สามทางท่อเหล็กเคลือบสังกะสี ขนาดเส้นผ่านศูนย์กลาง 2 1/2 นิ้ว</t>
  </si>
  <si>
    <t>    สามทางท่อเหล็กเคลือบสังกะสี ขนาดเส้นผ่านศูนย์กลาง 3 นิ้ว</t>
  </si>
  <si>
    <t>    สามทางท่อเหล็กเคลือบสังกะสี ขนาดเส้นผ่านศูนย์กลาง 4 นิ้ว</t>
  </si>
  <si>
    <t>    สามทางท่อเหล็กเคลือบสังกะสี ขนาดเส้นผ่านศูนย์กลาง 5 นิ้ว</t>
  </si>
  <si>
    <t>    สามทางท่อเหล็กเคลือบสังกะสี ขนาดเส้นผ่านศูนย์กลาง 6 นิ้ว</t>
  </si>
  <si>
    <t> สามทางลดท่อเหล็กเคลือบสังกะสี</t>
  </si>
  <si>
    <t>    สามทางลดท่อเหล็กเคลือบสังกะสี ขนาดเส้นผ่านศูนย์กลาง 3/4 นิ้ว</t>
  </si>
  <si>
    <t>    สามทางลดท่อเหล็กเคลือบสังกะสี ขนาดเส้นผ่านศูนย์กลาง 1 นิ้ว</t>
  </si>
  <si>
    <t>    สามทางลดท่อเหล็กเคลือบสังกะสี ขนาดเส้นผ่านศูนย์กลาง 1 1/4 นิ้ว</t>
  </si>
  <si>
    <t>    สามทางลดท่อเหล็กเคลือบสังกะสี ขนาดเส้นผ่านศูนย์กลาง 1 1/2 นิ้ว</t>
  </si>
  <si>
    <t>    สามทางลดท่อเหล็กเคลือบสังกะสี ขนาดเส้นผ่านศูนย์กลาง 2 นิ้ว</t>
  </si>
  <si>
    <t>    สามทางลดท่อเหล็กเคลือบสังกะสี ขนาดเส้นผ่านศูนย์กลาง 2 1/2 นิ้ว</t>
  </si>
  <si>
    <t>    สามทางลดท่อเหล็กเคลือบสังกะสี ขนาดเส้นผ่านศูนย์กลาง 3 นิ้ว</t>
  </si>
  <si>
    <t>    สามทางลดท่อเหล็กเคลือบสังกะสี ขนาดเส้นผ่านศูนย์กลาง 4 นิ้ว</t>
  </si>
  <si>
    <t>    สามทางลดท่อเหล็กเคลือบสังกะสี ขนาดเส้นผ่านศูนย์กลาง 5 นิ้ว</t>
  </si>
  <si>
    <t>    สามทางลดท่อเหล็กเคลือบสังกะสี ขนาดเส้นผ่านศูนย์กลาง 6 นิ้ว</t>
  </si>
  <si>
    <t> ข้อต่อเกลียวนอก 2 ด้านท่อเหล็กเคลือบสังกะสี</t>
  </si>
  <si>
    <t>    ข้อต่อเกลียวนอก 2 ด้านท่อเหล็กเคลือบสังกะสี ศก. 1/2 นิ้ว</t>
  </si>
  <si>
    <t>    ข้อต่อเกลียวนอก 2 ด้านท่อเหล็กเคลือบสังกะสี ศก. 3/4 นิ้ว</t>
  </si>
  <si>
    <t>    ข้อต่อเกลียวนอก 2 ด้านท่อเหล็กเคลือบสังกะสี ศก. 1 นิ้ว</t>
  </si>
  <si>
    <t>    ข้อต่อเกลียวนอก 2 ด้านท่อเหล็กเคลือบสังกะสี ศก. 1 1/4 นิ้ว</t>
  </si>
  <si>
    <t>    ข้อต่อเกลียวนอก 2 ด้านท่อเหล็กเคลือบสังกะสี ศก. 1 1/2 นิ้ว</t>
  </si>
  <si>
    <t>    ข้อต่อเกลียวนอก 2 ด้านท่อเหล็กเคลือบสังกะสี ศก. 2 นิ้ว</t>
  </si>
  <si>
    <t>    ข้อต่อเกลียวนอก 2 ด้านท่อเหล็กเคลือบสังกะสี ศก. 2 1/2 นิ้ว</t>
  </si>
  <si>
    <t>    ข้อต่อเกลียวนอก 2 ด้านท่อเหล็กเคลือบสังกะสี ศก. 3 นิ้ว</t>
  </si>
  <si>
    <t>    ข้อต่อเกลียวนอก 2 ด้านท่อเหล็กเคลือบสังกะสี ศก. 4 นิ้ว</t>
  </si>
  <si>
    <t>    ข้อต่อเกลียวนอก 2 ด้านท่อเหล็กเคลือบสังกะสี ศก. 5 นิ้ว</t>
  </si>
  <si>
    <t>    ข้อต่อเกลียวนอก 2 ด้านท่อเหล็กเคลือบสังกะสี ศก. 6 นิ้ว</t>
  </si>
  <si>
    <t> ข้องอลดท่อเหล็กเคลือบสังกะสี</t>
  </si>
  <si>
    <t>    ข้องอลดท่อเหล็กเคลือบสังกะสี ขนาดเส้นผ่านศูนย์กลาง 3/4 นิ้ว</t>
  </si>
  <si>
    <t>    ข้องอลดท่อเหล็กเคลือบสังกะสี ขนาดเส้นผ่านศูนย์กลาง 1 นิ้ว</t>
  </si>
  <si>
    <t>    ข้องอลดท่อเหล็กเคลือบสังกะสี ขนาดเส้นผ่านศูนย์กลาง 1 1/4 นิ้ว</t>
  </si>
  <si>
    <t>    ข้องอลดท่อเหล็กเคลือบสังกะสี ขนาดเส้นผ่านศูนย์กลาง 1 1/2 นิ้ว</t>
  </si>
  <si>
    <t>    ข้องอลดท่อเหล็กเคลือบสังกะสี ขนาดเส้นผ่านศูนย์กลาง 2 นิ้ว</t>
  </si>
  <si>
    <t>    ข้องอลดท่อเหล็กเคลือบสังกะสี ขนาดเส้นผ่านศูนย์กลาง 2 1/2 นิ้ว</t>
  </si>
  <si>
    <t>    ข้องอลดท่อเหล็กเคลือบสังกะสี ขนาดเส้นผ่านศูนย์กลาง 3 นิ้ว</t>
  </si>
  <si>
    <t>    ข้องอลดท่อเหล็กเคลือบสังกะสี ขนาดเส้นผ่านศูนย์กลาง 4 นิ้ว</t>
  </si>
  <si>
    <t> ข้อลดกลมท่อเหล็กเคลือบสังกะสี</t>
  </si>
  <si>
    <t>    ข้อลดกลมท่อเหล็กเคลือบสังกะสี ขนาดเส้นผ่านศูนย์กลาง 1/2 นิ้ว</t>
  </si>
  <si>
    <t>    ข้อลดกลมท่อเหล็กเคลือบสังกะสี ขนาดเส้นผ่านศูนย์กลาง 3/4 นิ้ว</t>
  </si>
  <si>
    <t>    ข้อลดกลมท่อเหล็กเคลือบสังกะสี ขนาดเส้นผ่านศูนย์กลาง 1 นิ้ว</t>
  </si>
  <si>
    <t>    ข้อลดกลมท่อเหล็กเคลือบสังกะสี ขนาดเส้นผ่านศูนย์กลาง 1 1/4 นิ้ว</t>
  </si>
  <si>
    <t>    ข้อลดกลมท่อเหล็กเคลือบสังกะสี ขนาดเส้นผ่านศูนย์กลาง 1 1/2 นิ้ว</t>
  </si>
  <si>
    <t>    ข้อลดกลมท่อเหล็กเคลือบสังกะสี ขนาดเส้นผ่านศูนย์กลาง 2 นิ้ว</t>
  </si>
  <si>
    <t>    ข้อลดกลมท่อเหล็กเคลือบสังกะสี ขนาดเส้นผ่านศูนย์กลาง 2 1/2 นิ้ว</t>
  </si>
  <si>
    <t>    ข้อลดกลมท่อเหล็กเคลือบสังกะสี ขนาดเส้นผ่านศูนย์กลาง 3 นิ้ว</t>
  </si>
  <si>
    <t>    ข้อลดกลมท่อเหล็กเคลือบสังกะสี ขนาดเส้นผ่านศูนย์กลาง 4 นิ้ว</t>
  </si>
  <si>
    <t>    ข้อลดกลมท่อเหล็กเคลือบสังกะสี ขนาดเส้นผ่านศูนย์กลาง 5 นิ้ว</t>
  </si>
  <si>
    <t>    ข้อลดกลมท่อเหล็กเคลือบสังกะสี ขนาดเส้นผ่านศูนย์กลาง 6 นิ้ว</t>
  </si>
  <si>
    <t>ท่ออลูมิเนียม</t>
  </si>
  <si>
    <t>    ท่ออลูมิเนียม หนา 1.0 มม. ขนาดเส้นผ่านศูนย์กลาง 1 นิ้ว ยาว 6 เมตร</t>
  </si>
  <si>
    <t>    ท่ออลูมิเนียม หนา 1.0 มม. ขนาดเส้นผ่านศูนย์กลาง 3/4 นิ้ว ยาว 6 เมตร</t>
  </si>
  <si>
    <t>ท่อประปาพีวีซี</t>
  </si>
  <si>
    <t> ท่อประปาพีวีซีแข็ง ชนิดปลายธรรมดา ชั้น 5</t>
  </si>
  <si>
    <t>    ขนาดเส้นผ่านศูนย์กลาง 1 1/4 นิ้ว ยาว 4 เมตร ตราท่อน้ำไทย</t>
  </si>
  <si>
    <t>    ขนาดเส้นผ่านศูนย์กลาง 1 1/2 นิ้ว ยาว 4 เมตร ตราท่อน้ำไทย</t>
  </si>
  <si>
    <t>    ขนาดเส้นผ่านศูนย์กลาง 2 นิ้ว ยาว 4 เมตร ตราท่อน้ำไทย</t>
  </si>
  <si>
    <t>    ขนาดเส้นผ่านศูนย์กลาง 2 1/2 นิ้ว ยาว 4 เมตร ตราท่อน้ำไทย</t>
  </si>
  <si>
    <t>    ขนาดเส้นผ่านศูนย์กลาง 3 นิ้ว ยาว 4 เมตร ตราท่อน้ำไทย</t>
  </si>
  <si>
    <t>    ขนาดเส้นผ่านศูนย์กลาง 4 นิ้ว ยาว 4 เมตร ตราท่อน้ำไทย</t>
  </si>
  <si>
    <t>    ขนาดเส้นผ่านศูนย์กลาง 5 นิ้ว ยาว 4 เมตร ตราท่อน้ำไทย</t>
  </si>
  <si>
    <t>    ขนาดเส้นผ่านศูนย์กลาง 6 นิ้ว ยาว 4 เมตร ตราท่อน้ำไทย</t>
  </si>
  <si>
    <t>    ขนาดเส้นผ่านศูนย์กลาง 8 นิ้ว ยาว 4 เมตร ตราท่อน้ำไทย</t>
  </si>
  <si>
    <t>    ขนาดเส้นผ่านศูนย์กลาง 10 นิ้ว ยาว 4 เมตร ตราท่อน้ำไทย</t>
  </si>
  <si>
    <t>    ขนาดเส้นผ่านศูนย์กลาง 12 นิ้ว ยาว 4 เมตร ตราท่อน้ำไทย</t>
  </si>
  <si>
    <t>    ขนาดเส้นผ่านศูนย์กลาง 14 นิ้ว ยาว 4 เมตร ตราท่อน้ำไทย</t>
  </si>
  <si>
    <t>    ขนาดเส้นผ่านศูนย์กลาง 16 นิ้ว ยาว 4 เมตร ตราท่อน้ำไทย</t>
  </si>
  <si>
    <t>    ขนาดเส้นผ่านศูนย์กลาง 18 นิ้ว ยาว 4 เมตร ตราท่อน้ำไทย</t>
  </si>
  <si>
    <t>    ขนาดเส้นผ่านศูนย์กลาง 20 นิ้ว ยาว 4 เมตร ตราท่อน้ำไทย</t>
  </si>
  <si>
    <t>    ขนาดเส้นผ่านศูนย์กลาง 24 นิ้ว ยาว 4 เมตร ตราท่อน้ำไทย</t>
  </si>
  <si>
    <t> ท่อประปาพีวีซีแข็ง ชนิดปลายธรรมดา ชั้น 8.5</t>
  </si>
  <si>
    <t>    ขนาดเส้นผ่านศูนย์กลาง 1/2 นิ้ว ยาว 4 เมตร ตราท่อน้ำไทย</t>
  </si>
  <si>
    <t>    ขนาดเส้นผ่านศูนย์กลาง 3/4 นิ้ว ยาว 4 เมตร ตราท่อน้ำไทย</t>
  </si>
  <si>
    <t>    ขนาดเส้นผ่านศูนย์กลาง 1 นิ้ว ยาว 4 เมตร ตราท่อน้ำไทย</t>
  </si>
  <si>
    <t> ท่อประปาพีวีซีแข็ง ชนิดปลายธรรมดา ชั้น 13.5</t>
  </si>
  <si>
    <t>ข้อต่อ ท่อประปาพีวีซี</t>
  </si>
  <si>
    <t> ข้อต่อตรงท่อพีวีซี</t>
  </si>
  <si>
    <t>    ขนาดเส้นผ่านศูนย์กลาง 1/2 นิ้ว ตราท่อน้ำไทย</t>
  </si>
  <si>
    <t>    ขนาดเส้นผ่านศูนย์กลาง 3/4 นิ้ว ตราท่อน้ำไทย</t>
  </si>
  <si>
    <t>    ขนาดเส้นผ่านศูนย์กลาง 1 นิ้ว ตราท่อน้ำไทย</t>
  </si>
  <si>
    <t>    ขนาดเส้นผ่านศูนย์กลาง 1 1/4 นิ้ว ตราท่อน้ำไทย</t>
  </si>
  <si>
    <t>    ขนาดเส้นผ่านศูนย์กลาง 1 1/2 นิ้ว ตราท่อน้ำไทย</t>
  </si>
  <si>
    <t>    ขนาดเส้นผ่านศูนย์กลาง 2 นิ้ว ตราท่อน้ำไทย</t>
  </si>
  <si>
    <t>    ขนาดเส้นผ่านศูนย์กลาง 2 1/2 นิ้ว ตราท่อน้ำไทย</t>
  </si>
  <si>
    <t>    ขนาดเส้นผ่านศูนย์กลาง 3 นิ้ว ตราท่อน้ำไทย</t>
  </si>
  <si>
    <t>    ขนาดเส้นผ่านศูนย์กลาง 4 นิ้ว ตราท่อน้ำไทย</t>
  </si>
  <si>
    <t> ข้อต่อตรงเกลียวนอกท่อพีวีซี</t>
  </si>
  <si>
    <t> ข้อต่อตรงเกลียวในท่อพีวีซี</t>
  </si>
  <si>
    <t> ข้องอ 90 องศาท่อพีวีซี</t>
  </si>
  <si>
    <t> สามทาง 90 องศาท่อพีวีซี</t>
  </si>
  <si>
    <t> ข้อต่อตรงลดท่อพีวีซี</t>
  </si>
  <si>
    <t>    ขนาดเส้นผ่านศูนย์กลาง 3/4 นิ้ว x 1/2 นิ้ว ตราท่อน้ำไทย</t>
  </si>
  <si>
    <t>    ขนาดเส้นผ่านศูนย์กลาง 1 นิ้ว x 1/2 นิ้ว ตราท่อน้ำไทย</t>
  </si>
  <si>
    <t>    ขนาดเส้นผ่านศูนย์กลาง 1 นิ้ว x 3/4 นิ้ว ตราท่อน้ำไทย</t>
  </si>
  <si>
    <t>    ขนาดเส้นผ่านศูนย์กลาง 1 1/2 นิ้ว x 3/4 นิ้ว ตราท่อน้ำไทย</t>
  </si>
  <si>
    <t>    ขนาดเส้นผ่านศูนย์กลาง 1 1/2 นิ้ว x 1 นิ้ว ตราท่อน้ำไทย</t>
  </si>
  <si>
    <t>    ขนาดเส้นผ่านศูนย์กลาง 2 นิ้ว x 1/2 นิ้ว ตราท่อน้ำไทย</t>
  </si>
  <si>
    <t>    ขนาดเส้นผ่านศูนย์กลาง 2 นิ้ว x 3/4 นิ้ว ตราท่อน้ำไทย</t>
  </si>
  <si>
    <t>    ขนาดเส้นผ่านศูนย์กลาง 2 นิ้ว x 1 นิ้ว ตราท่อน้ำไทย</t>
  </si>
  <si>
    <t>    ขนาดเส้นผ่านนศูนย์กลาง 2 นิ้ว x 1 1/2 นิ้ว ตราท่อน้ำไทย</t>
  </si>
  <si>
    <t>    ขนาดเส้นผ่าศูนย์กลาง 2 1/2 นิ้ว x 3/4 นิ้ว ตราท่อน้ำไทย</t>
  </si>
  <si>
    <t>    ขนาดเส้นผ่านศูนย์กลาง 2 1/2 นิ้ว x 1 นิ้ว ตราท่อน้ำไทย</t>
  </si>
  <si>
    <t>    ขนาดเส้นผ่านศูนย์กลาง 2 1/2 นิ้ว x 1 1/2 นิ้ว ตราท่อน้ำไทย</t>
  </si>
  <si>
    <t> สามทาง 90 องศาลดท่อพีวีซี</t>
  </si>
  <si>
    <t>    ขนาดเส้นผ่านศูนย์กลาง 2 นิ้ว x 1 1/2 นิ้ว ตราท่อน้ำไทย</t>
  </si>
  <si>
    <t>    ขนาดเส้นผ่านศูนย์กลาง 2 1/2 นิ้ว x 3/4 นิ้ว ตราท่อน้ำไทย</t>
  </si>
  <si>
    <t>ท่อ HDPE</t>
  </si>
  <si>
    <t>    ขนาดเส้นผ่านศูนย์กลางภายใน 500 มม. ตรา WIIK</t>
  </si>
  <si>
    <t>    ขนาดเส้นผ่านศูนย์กลางภายใน 600 มม. ตรา WIIK</t>
  </si>
  <si>
    <t>    ขนาดเส้นผ่านศูนย์กลางภายใน 700 มม. ตรา WIIK</t>
  </si>
  <si>
    <t>    ขนาดเส้นผ่านศูนย์กลางภายใน 800 มม. ตรา WIIK</t>
  </si>
  <si>
    <t>    ขนาดเส้นผ่านศูนย์กลางภายใน 900 มม. ตรา WIIK</t>
  </si>
  <si>
    <t>    ขนาดเส้นผ่านศูนย์กลางภายใน 1000 มม. ตรา WIIK</t>
  </si>
  <si>
    <t>    ขนาดเส้นผ่านศูนย์กลางภายใน 1200 มม. ตรา WIIK</t>
  </si>
  <si>
    <t>    ขนาดเส้นผ่านศูนย์กลางภายใน 1400 มม. ตรา WIIK</t>
  </si>
  <si>
    <t>    ขนาดเส้นผ่านศูนย์กลางภายใน 1500 มม. ตรา WIIK</t>
  </si>
  <si>
    <t>    ขนาดเส้นผ่านศูนย์กลางภายใน 1600 มม. ตรา WIIK</t>
  </si>
  <si>
    <t>    ขนาดเส้นผ่านศูนย์กลางภายใน 1800 มม. ตรา WIIK</t>
  </si>
  <si>
    <t>    ขนาดเส้นผ่านศูนย์กลางภายใน 2000 มม. ตรา WIIK</t>
  </si>
  <si>
    <t>    ขนาดเส้นผ่านศูนย์กลางภายใน 2200 มม. ตรา WIIK</t>
  </si>
  <si>
    <t>    ขนาดเส้นผ่านศูนย์กลางภายใน 2400 มม. ตรา WIIK</t>
  </si>
  <si>
    <t> ท่อพีอี ชนิดความหนาแน่นสูง PE 100 PN 4 (SDR 41) TIS. 982 -2556</t>
  </si>
  <si>
    <t>    ขนาดเส้นผ่าศูนย์กลาง 315 มม. ตรา TAP</t>
  </si>
  <si>
    <t>    ขนาดเส้นผ่าศูนย์กลาง 355 มม. ตรา TAP</t>
  </si>
  <si>
    <t>    ขนาดเส้นผ่าศูนย์กลาง 400 มม. ตรา TAP</t>
  </si>
  <si>
    <t>    ขนาดเส้นผ่าศูนย์กลาง 450 มม. ตรา TAP</t>
  </si>
  <si>
    <t>    ขนาดเส้นผ่าศูนย์กลาง 500 มม. ตรา TAP</t>
  </si>
  <si>
    <t>    ขนาดเส้นผ่าศูนย์กลาง 560 มม. ตรา TAP</t>
  </si>
  <si>
    <t>    ขนาดเส้นผ่าศูนย์กลาง 315 มม. ตรา WIIK</t>
  </si>
  <si>
    <t>    ขนาดเส้นผ่าศูนย์กลาง 355 มม. ตรา WIIK</t>
  </si>
  <si>
    <t>    ขนาดเส้นผ่าศูนย์กลาง 400 มม. ตรา WIIK</t>
  </si>
  <si>
    <t>    ขนาดเส้นผ่าศูนย์กลาง 450 มม. ตรา WIIK</t>
  </si>
  <si>
    <t>    ขนาดเส้นผ่าศูนย์กลาง 500 มม. ตรา WIIK</t>
  </si>
  <si>
    <t>    ขนาดเส้นผ่าศูนย์กลาง 560 มม. ตรา WIIK</t>
  </si>
  <si>
    <t>    ขนาดเส้นผ่าศูนย์กลาง 630 มม. ตรา TAP</t>
  </si>
  <si>
    <t>    ขนาดเส้นผ่าศูนย์กลาง 710 มม. ตรา TAP</t>
  </si>
  <si>
    <t>    ขนาดเส้นผ่าศูนย์กลาง 800 มม. ตรา TAP</t>
  </si>
  <si>
    <t>    ขนาดเส้นผ่าศูนย์กลาง 900 มม. ตรา TAP</t>
  </si>
  <si>
    <t>    ขนาดเส้นผ่าศูนย์กลาง 1000 มม. ตรา TAP</t>
  </si>
  <si>
    <t>    ขนาดเส้นผ่าศูนย์กลาง 1200 มม. ตรา TAP</t>
  </si>
  <si>
    <t>    ขนาดเส้นผ่าศูนย์กลาง 1400 มม. ตรา TAP</t>
  </si>
  <si>
    <t>    ขนาดเส้นผ่าศูนย์กลาง 1600 มม. ตรา TAP</t>
  </si>
  <si>
    <t>    ขนาดเส้นผ่าศูนย์กลาง 630 มม. ตรา WIIK</t>
  </si>
  <si>
    <t>    ขนาดเส้นผ่าศูนย์กลาง 710 มม. ตรา WIIK</t>
  </si>
  <si>
    <t>    ขนาดเส้นผ่าศูนย์กลาง 800 มม. ตรา WIIK</t>
  </si>
  <si>
    <t>    ขนาดเส้นผ่าศูนย์กลาง 900 มม. ตรา WIIK</t>
  </si>
  <si>
    <t>    ขนาดเส้นผ่าศูนย์กลาง 1000 มม. ตรา WIIK</t>
  </si>
  <si>
    <t>    ขนาดเส้นผ่าศูนย์กลาง 1200 มม. ตรา WIIK</t>
  </si>
  <si>
    <t>    ขนาดเส้นผ่าศูนย์กลาง 1400 มม. ตรา WIIK</t>
  </si>
  <si>
    <t>    ขนาดเส้นผ่าศูนย์กลาง 1600 มม. ตรา WIIK</t>
  </si>
  <si>
    <t> ท่อพีอี ชนิดความหนาแน่นสูง PE 100 PN 6 (SDR 26) TIS. 982 -2556</t>
  </si>
  <si>
    <t>    ขนาดเส้นผ่าศูนย์กลาง 50 มม. ตรา TAP</t>
  </si>
  <si>
    <t>    ขนาดเส้นผ่าศูนย์กลาง 63 มม. ตรา TAP</t>
  </si>
  <si>
    <t>    ขนาดเส้นผ่าศูนย์กลาง 75 มม. ตรา TAP</t>
  </si>
  <si>
    <t>    ขนาดเส้นผ่าศูนย์กลาง 90 มม. ตรา TAP</t>
  </si>
  <si>
    <t>    ขนาดเส้นผ่าศูนย์กลาง 110 มม. ตรา TAP</t>
  </si>
  <si>
    <t>    ขนาดเส้นผ่าศูนย์กลาง 125 มม. ตรา TAP</t>
  </si>
  <si>
    <t>    ขนาดเส้นผ่าศูนย์กลาง 140 มม. ตรา TAP</t>
  </si>
  <si>
    <t>    ขนาดเส้นผ่าศูนย์กลาง 160 มม. ตรา TAP</t>
  </si>
  <si>
    <t>    ขนาดเส้นผ่าศูนย์กลาง 180 มม. ตรา TAP</t>
  </si>
  <si>
    <t>    ขนาดเส้นผ่าศูนย์กลาง 200 มม. ตรา TAP</t>
  </si>
  <si>
    <t>    ขนาดเส้นผ่าศูนย์กลาง 225 มม. ตรา TAP</t>
  </si>
  <si>
    <t>    ขนาดเส้นผ่าศูนย์กลาง 250 มม. ตรา TAP</t>
  </si>
  <si>
    <t>    ขนาดเส้นผ่าศูนย์กลาง 280 มม. ตรา TAP</t>
  </si>
  <si>
    <t>    ขนาดเส้นผ่าศูนย์กลาง 50 มม. ตรา WIIK</t>
  </si>
  <si>
    <t>    ขนาดเส้นผ่าศูนย์กลาง 63 มม. ตรา WIIK</t>
  </si>
  <si>
    <t>    ขนาดเส้นผ่าศูนย์กลาง 75 มม. ตรา WIIK</t>
  </si>
  <si>
    <t>    ขนาดเส้นผ่าศูนย์กลาง 90 มม. ตรา WIIK</t>
  </si>
  <si>
    <t>    ขนาดเส้นผ่าศูนย์กลาง 110 มม. ตรา WIIK</t>
  </si>
  <si>
    <t>    ขนาดเส้นผ่าศูนย์กลาง 125 มม. ตรา WIIK</t>
  </si>
  <si>
    <t>    ขนาดเส้นผ่าศูนย์กลาง 140 มม. ตรา WIIK</t>
  </si>
  <si>
    <t>    ขนาดเส้นผ่าศูนย์กลาง 160 มม. ตรา WIIK</t>
  </si>
  <si>
    <t>    ขนาดเส้นผ่าศูนย์กลาง 180 มม. ตรา WIIK</t>
  </si>
  <si>
    <t>    ขนาดเส้นผ่าศูนย์กลาง 200 มม. ตรา WIIK</t>
  </si>
  <si>
    <t>    ขนาดเส้นผ่าศูนย์กลาง 225 มม. ตรา WIIK</t>
  </si>
  <si>
    <t>    ขนาดเส้นผ่าศูนย์กลาง 250 มม. ตรา WIIK</t>
  </si>
  <si>
    <t>    ขนาดเส้นผ่าศูนย์กลาง 280 มม. ตรา WIIK</t>
  </si>
  <si>
    <t> ท่อพีอี ชนิดความหนาแน่นสูง PE 100 PN 8 (SDR 21) TIS. 982 -2556</t>
  </si>
  <si>
    <t>    ขนาดเส้นผ่าศูนย์กลาง 40 มม. ตรา TAP</t>
  </si>
  <si>
    <t>    ขนาดเส้นผ่าศูนย์กลาง 40 มม. ตรา WIIK</t>
  </si>
  <si>
    <t> ท่อพีอี ชนิดความหนาแน่นสูง PE 100 PN 10 (SDR 17) TIS. 982 -2556</t>
  </si>
  <si>
    <t>    ขนาดเส้นผ่าศูนย์กลาง 32 มม. ตรา TAP</t>
  </si>
  <si>
    <t>    ขนาดเส้นผ่าศูนย์กลาง 32 มม. ตรา WIIK</t>
  </si>
  <si>
    <t> ท่อพีอี ชนิดความหนาแน่นสูง PE 100 PN 12.5 (SDR 13.6) TIS. 982 -2556</t>
  </si>
  <si>
    <t>    ขนาดเส้นผ่าศูนย์กลาง 25 มม. ตรา TAP</t>
  </si>
  <si>
    <t>    ขนาดเส้นผ่าศูนย์กลาง 25 มม. ตรา WIIK</t>
  </si>
  <si>
    <t> ท่อพีอี ชนิดความหนาแน่นสูง PE 100 PN 16 (SDR 11) TIS. 982 -2556</t>
  </si>
  <si>
    <t>    ขนาดเส้นผ่าศูนย์กลาง 20 มม. ตรา TAP</t>
  </si>
  <si>
    <t>    ขนาดเส้นผ่าศูนย์กลาง 20 มม. ตรา WIIK</t>
  </si>
  <si>
    <t> ท่อพีอี ชนิดความหนาแน่นสูง PE 80 PN 6 (SDR 21) มอก.982-2556</t>
  </si>
  <si>
    <t>    ขนาดเส้นผ่านศูนย์กลาง 50 มม. ตรา WIIK</t>
  </si>
  <si>
    <t>    ขนาดเส้นผ่านศูนย์กลาง 63 มม. ตรา WIIK</t>
  </si>
  <si>
    <t>    ขนาดเส้นผ่านศูนย์กลาง 75 มม. ตรา WIIK</t>
  </si>
  <si>
    <t>    ขนาดเส้นผ่านศูนย์กลาง 90 มม. ตรา WIIK</t>
  </si>
  <si>
    <t>    ขนาดเส้นผ่านศูนย์กลาง 110 มม. ตรา WIIK</t>
  </si>
  <si>
    <t>    ขนาดเส้นผ่านศูนย์กลาง 125 มม. ตรา WIIK</t>
  </si>
  <si>
    <t>    ขนาดเส้นผ่านศูนย์กลาง 140 มม. ตรา WIIK</t>
  </si>
  <si>
    <t>    ขนาดเส้นผ่านศูนย์กลาง 160 มม. ตรา WIIK</t>
  </si>
  <si>
    <t>    ขนาดเส้นผ่านศูนย์กลาง 180 มม. ตรา WIIK</t>
  </si>
  <si>
    <t>    ขนาดเส้นผ่านศูนย์กลาง 200 มม. ตรา WIIK</t>
  </si>
  <si>
    <t>    ขนาดเส้นผ่านศูนย์กลาง 50 มม. ตรา TAP</t>
  </si>
  <si>
    <t>    ขนาดเส้นผ่านศูนย์กลาง 63 มม. ตรา TAP</t>
  </si>
  <si>
    <t>    ขนาดเส้นผ่านศูนย์กลาง 75 มม. ตรา TAP</t>
  </si>
  <si>
    <t>    ขนาดเส้นผ่านศูนย์กลาง 90 มม. ตรา TAP</t>
  </si>
  <si>
    <t>    ขนาดเส้นผ่านศูนย์กลาง 110 มม. ตรา TAP</t>
  </si>
  <si>
    <t>    ขนาดเส้นผ่านศูนย์กลาง 125 มม. ตรา TAP</t>
  </si>
  <si>
    <t>    ขนาดเส้นผ่านศูนย์กลาง 140 มม. ตรา TAP</t>
  </si>
  <si>
    <t>    ขนาดเส้นผ่านศูนย์กลาง 160 มม. ตรา TAP</t>
  </si>
  <si>
    <t>    ขนาดเส้นผ่านศูนย์กลาง 180 มม. ตรา TAP</t>
  </si>
  <si>
    <t>    ขนาดเส้นผ่านศูนย์กลาง 200 มม. ตรา TAP</t>
  </si>
  <si>
    <t> ท่อพีอี ชนิดความหนาแน่นสูง PE 80 PN 8 (SDR 17) มอก.982-2556</t>
  </si>
  <si>
    <t> ท่อพีอี ชนิดความหนาแน่นสูง PE 80 PN 10 (SDR 13.6) มอก.982-2556</t>
  </si>
  <si>
    <t>    ขนาดเส้นผ่านศูนย์กลาง 355 มม. ตรา TAP</t>
  </si>
  <si>
    <t>    ขนาดเส้นผ่านศูนย์กลาง 400 มม. ตรา TAP</t>
  </si>
  <si>
    <t>    ขนาดเส้นผ่านศูนย์กลาง 450 มม. ตรา TAP</t>
  </si>
  <si>
    <t>    ขนาดเส้นผ่านศูนย์กลาง 500 มม. ตรา TAP</t>
  </si>
  <si>
    <t>    ขนาดเส้นผ่านศูนย์กลาง 560 มม. ตรา TAP</t>
  </si>
  <si>
    <t>    ขนาดเส้นผ่านศูนย์กลาง 630 มม. ตรา TAP</t>
  </si>
  <si>
    <t>    ขนาดเส้นผ่านศูนย์กลาง 710 มม. ตรา TAP</t>
  </si>
  <si>
    <t>    ขนาดเส้นผ่านศูนย์กลาง 800 มม. ตรา TAP</t>
  </si>
  <si>
    <t>    ขนาดเส้นผ่านศูนย์กลาง 900 มม. ตรา TAP</t>
  </si>
  <si>
    <t>    ขนาดเส้นผ่านศูนย์กลาง 1000 มม. ตรา TAP</t>
  </si>
  <si>
    <t>    ขนาดเส้นผ่านศูนย์กลาง 1200 มม. ตรา TAP</t>
  </si>
  <si>
    <t>    ขนาดเส้นผ่านศูนย์กลาง 1400 มม. ตรา TAP</t>
  </si>
  <si>
    <t>    ขนาดเส้นผ่านศูนย์กลาง 1600 มม. ตรา TAP</t>
  </si>
  <si>
    <t> ท่อพีอี ชนิดความหนาแน่นสูง PE 80 PN 12.5 (SDR 11) มอก.982-2556</t>
  </si>
  <si>
    <t>ท่อพีบี</t>
  </si>
  <si>
    <t> ท่อพีบี สำหรับงานประปาและวางท่อทั่วไป ชั้น 125 PSI</t>
  </si>
  <si>
    <t>    ขนาดเส้นผ่านศูนย์กลาง 80 มม. (3") ตรา พีบีพี *</t>
  </si>
  <si>
    <t>    ขนาดเส้นผ่านศูนย์กลาง 100 มม. (4") ตรา พีบีพี *</t>
  </si>
  <si>
    <t>    ขนาดเส้นผ่านศูนย์กลาง 150 มม. (6") ตรา พีบีพี *</t>
  </si>
  <si>
    <t>    ขนาดเส้นผ่านศูนย์กลาง 200 มม. (8") ตรา พีบีพี *</t>
  </si>
  <si>
    <t> ท่อพีบี สำหรับงานประปาและวางท่อทั่วไป ชั้น 160 PSI</t>
  </si>
  <si>
    <t>    ขนาดเส้นผ่านศูนย์กลาง 20 มม. (3/4") ตรา พีบีพี *</t>
  </si>
  <si>
    <t>    ขนาดเส้นผ่านศูนย์กลาง 25 มม. (1") ตรา พีบีพี *</t>
  </si>
  <si>
    <t>    ขนาดเส้นผ่านศูนย์กลาง 40 มม. (1 1/2") ตรา พีบีพี *</t>
  </si>
  <si>
    <t>    ขนาดเส้นผ่านศูนย์กลาง 50 มม. (2") ตรา พีบีพี *</t>
  </si>
  <si>
    <t>    ขนาดเส้นผ่านศูนย์กลาง 65 มม. (2 1/2") ตรา พีบีพี *</t>
  </si>
  <si>
    <t> ท่อพีบี สำหรับงานประปาและวางท่อทั่วไป ชั้น 200 PSI</t>
  </si>
  <si>
    <t>    ขนาดเส้นผ่านศูนย์กลาง 15 มม. (1/2") ตรา พีบีพี *</t>
  </si>
  <si>
    <t>ข้อต่อท่อพีบี</t>
  </si>
  <si>
    <t> ข้อต่อตรงท่อพีบี</t>
  </si>
  <si>
    <t>    ระบบสวมล็อค ขนาดเส้นผ่านศูนย์กลาง 15 x 15 มม. ตรา พีบีพี *</t>
  </si>
  <si>
    <t>    ระบบสวมล็อค ขนาดเส้นผ่านศูนย์กลาง 20 x 20 มม. ตรา พีบีพี *</t>
  </si>
  <si>
    <t>    ระบบสวมล็อค ขนาดเส้นผ่านศูนย์กลาง 25 x 25 มม. ตรา พีบีพี *</t>
  </si>
  <si>
    <t>    ระบบสวมล็อค ขนาดเส้นผ่านศูนย์กลาง 40 x 40 มม. ตรา พีบีพี *</t>
  </si>
  <si>
    <t>    ระบบสวมล็อค ขนาดเส้นผ่านศูนย์กลาง 50 x 50 มม. ตรา พีบีพี *</t>
  </si>
  <si>
    <t> ข้อต่อตรงลดท่อพีบี</t>
  </si>
  <si>
    <t>    ระบบสวมล๊อค ขนาดเส้นผ่านศูนย์กลาง 20 x 15 มม. ตรา พีบีพี *</t>
  </si>
  <si>
    <t>    ระบบสวมล็อค ขนาดเส้นผ่านศูนย์กลาง 25 x 20 มม. ตรา พีบีพี *</t>
  </si>
  <si>
    <t>    ระบบสวมล็อค ขนาดเส้นผ่านศูนย์กลาง 40 x 20 มม. ตรา พีบีพี *</t>
  </si>
  <si>
    <t>    ระบบสวมล็อค ขนาดเส้นผ่านศูนย์กลาง 40 x 25 มม. ตรา พีบีพี *</t>
  </si>
  <si>
    <t>    ระบบสวมล็อค ขนาดเส้นผ่านศูนย์กลาง 50 x 20 มม. ตรา พีบีพี *</t>
  </si>
  <si>
    <t>    ระบบสวมล๊อค ขนาดเส้นผ่านศูนย์กลาง 50 x 25 มม. ตรา พีบีพี *</t>
  </si>
  <si>
    <t>    ระบบสวมล็อค ขนาดเส้นผ่านศูนย์กลาง 50 x 40 มม. ตรา พีบีพี *</t>
  </si>
  <si>
    <t>    ระบบสวมล็อค ขนาดเส้นผ่านศูนย์กลาง 25 x 15 มม. ตราพีบีพี</t>
  </si>
  <si>
    <t> ข้อต่อตรงเกลียวในท่อพีบี</t>
  </si>
  <si>
    <t>    ระบบสวมล็อค ขนาดเส้นผ่านศูนย์กลาง 15 มม.x 1/2 นิ้ว ตราพีบีพี *</t>
  </si>
  <si>
    <t>    ระบบสวมล็อค ขนาดเส้นผ่านศูนย์กลาง 20 มม.x 1/2 นิ้ว ตราพีบีพี *</t>
  </si>
  <si>
    <t>    ระบบสวมล็อค ขนาดเส้นผ่านศูนย์กลาง 20 มม.x 3/4 นิ้ว ตราพีบีพี *</t>
  </si>
  <si>
    <t>    ระบบสวมล็อค ขนาดเส้นผ่านศูนย์กลาง 25 มม.x 3/4 นิ้ว ตราพีบีพี *</t>
  </si>
  <si>
    <t>    ระบบสวมล็อค ขนาดเส้นผ่านศูนย์กลาง 25 มม.x 1 นิ้ว ตราพีบีพี *</t>
  </si>
  <si>
    <t>    ระบบสวมล็อค ขนาดเส้นผ่านศูนย์กลาง 40 มม.x 1 นิ้ว ตราพีบีพี *</t>
  </si>
  <si>
    <t>    ระบบสวมล็อค ขนาดเส้นผ่านศูนย์กลาง 40 มม.x 1 1/2 นิ้ว ตราพีบีพี *</t>
  </si>
  <si>
    <t>    ระบบสวมล็อค ขนาดเส้นผ่านศูนย์กลาง 50 มม.x 1 1/2 นิ้ว ตราพีบีพี *</t>
  </si>
  <si>
    <t>    ระบบสวมล็อค ขนาดเส้นผ่านศูนย์กลาง 50 มม.x 2 นิ้ว ตราพีบีพี *</t>
  </si>
  <si>
    <t> ข้อต่อตรงเกลียวนอกท่อพีบี</t>
  </si>
  <si>
    <t>    ระบบสวมล็อค ขนาดเส้นผ่านศูนย์กลาง 15 มม. x 1/2 นิ้ว ตราพีบีพี *</t>
  </si>
  <si>
    <t>    ระบบสวมล็อค ขนาดเส้นผ่านศูนย์กลาง 20 มม. x 1/2 นิ้ว ตราพีบีพี *</t>
  </si>
  <si>
    <t>    ระบบสวมล็อค ขนาดเส้นผ่านศูนย์กลาง 20 มม. x 3/4 นิ้ว ตราพีบีพี *</t>
  </si>
  <si>
    <t>    ระบบสวมล็อค ขนาดเส้นผ่านศูนย์กลาง 25 มม. x 3/4 นิ้ว ตราพีบีพี *</t>
  </si>
  <si>
    <t>    ระบบสวมล็อค ขนาดเส้นผ่านศูนย์กลาง 25 มม. x 1 นิ้ว ตราพีบีพี *</t>
  </si>
  <si>
    <t>    ระบบสวมล็อค ขนาดเส้นผ่านศูนย์กลาง 40 มม. x 1 นิ้ว ตราพีบีพี *</t>
  </si>
  <si>
    <t>    ระบบสวมล็อค ขนาดเส้นผ่านศูนย์กลาง 50 มม. x 1 1/2 นิ้ว ตราพีบีพี *</t>
  </si>
  <si>
    <t>    ระบบสวมล็อค ขนาดเส้นผ่านศูนย์กลาง 50 มม. x 2 นิ้ว ตราพีบีพี *</t>
  </si>
  <si>
    <t> ข้อต่อซ่อมท่อพีบี</t>
  </si>
  <si>
    <t>    ระบบสวมล็อค ยาว 150 มม. ขนาดเส้นผ่านศูนย์กลาง 40 x 150 มม. ตราพีบีพี *</t>
  </si>
  <si>
    <t>    ระบบสวมล็อค ยาว 150 มม. ขนาดเส้นผ่านศูนย์กลาง 50 x 150 มม. ตราพีบีพี *</t>
  </si>
  <si>
    <t>  ข้องอ 90 องศาท่อพีบี</t>
  </si>
  <si>
    <t>    ระบบสวมล็อค ขนาดเส้นผ่านศูนย์กลาง 20 x 20 มม. ตราพีบีพี *</t>
  </si>
  <si>
    <t>    ระบบสวมล็อค ขนาดเส้นผ่านศูนย์กลาง 25 x 25 มม. ตราพีบีพี *</t>
  </si>
  <si>
    <t>    ระบบสวมล็อค ขนาดเส้นผ่านศูนย์กลาง 40 x 40 มม. ตราพีบีพี *</t>
  </si>
  <si>
    <t>    ระบบสวมล็อค ขนาดเส้นผ่านศูนย์กลาง 50 x 50 มม. ตราพีบีพี *</t>
  </si>
  <si>
    <t>  ข้องอเกลียวในท่อพีบี</t>
  </si>
  <si>
    <t>    ระบบสวมล๊อค ขนาดเส้นผ่านศูนย์กลาง 20 มม. x 3/4 นิ้ว ตราพีบีพี *</t>
  </si>
  <si>
    <t>    ระบบสวมล็อค ขนาดเส้นผ่านศูนย์กลาง 40 มม. x 1 1/2 นิ้ว ตราพีบีพี *</t>
  </si>
  <si>
    <t> ข้องอเกลียวนอกท่อพีบี</t>
  </si>
  <si>
    <t>    ระบบสวมล็อค ขนาดเส้นผ่านศูนย์กลาง 15 มม. x 1/2 นิ้ว ตราพีบีพี*</t>
  </si>
  <si>
    <t>  สามทางท่อพีบี</t>
  </si>
  <si>
    <t>    ระบบสวมล็อค ขนาดเส้นผ่านศูนย์กลาง 15 x 15 x 15 มม. ตรา พีบีพี *</t>
  </si>
  <si>
    <t>    ระบบสวมล็อค ขนาดเส้นผ่านศูนย์กลาง 20 x 20 x 20 มม. ตรา พีบีพี *</t>
  </si>
  <si>
    <t>    ระบบสวมล็อค ขนาดเส้นผ่านศูนย์กลาง 25 x 25 x 25 มม. ตรา พีบีพี *</t>
  </si>
  <si>
    <t>    ระบบสวมล็อค ขนาดเส้นผ่านศูนย์กลาง 40 x 40 x 40 มม. ตรา พีบีพี *</t>
  </si>
  <si>
    <t>    ระบบสวมล็อค ขนาดเส้นผ่านศูนย์กลาง 50 x 50 x 50 มม. ตรา พีบีพี *</t>
  </si>
  <si>
    <t> สามทางเกลียวในท่อพีบี</t>
  </si>
  <si>
    <t>    ระบบสวมล็อค ขนาดศก. 20 มม. x 1 นิ้ว x 20 มม. ตราพีบีพี *</t>
  </si>
  <si>
    <t>    ระบบสวมล็อค ขนาดศก. 25 มม. x 1 1/2 นิ้ว x 25 มม. ตราพีบีพี *</t>
  </si>
  <si>
    <t>    ระบบสวมล็อค ขนาดศก. 15 มม. x 1/2 นิ้ว x 15 มม. ตราพีบีพี *</t>
  </si>
  <si>
    <t>    ระบบสวมล็อค ขนาดศก. 20 มม. x 1/2 นิ้ว x 20 มม. ตราพีบีพี *</t>
  </si>
  <si>
    <t>    ระบบสวมล็อค ขนาดศก. 20 มม. x 3/4 นิ้ว x 20 มม. ตราพีบีพี *</t>
  </si>
  <si>
    <t>    ระบบสวมล็อค ขนาดศก. 25 มม. x 3/4 นิ้ว x 25 มม. ตราพีบีพี *</t>
  </si>
  <si>
    <t>    ระบบสวมล็อค ขนาดศก. 25 มม. x 1 นิ้ว x 25 มม. ตราพีบีพี *</t>
  </si>
  <si>
    <t> สามทางลดท่อพีบี</t>
  </si>
  <si>
    <t>    ระบบสวมล็อค ขนาดเส้นผ่านศูนย์กลาง 20 x 15 x 20 มม. ตราพีบีพี *</t>
  </si>
  <si>
    <t>    ระบบสวมล็อค ขนาดเส้นผ่านศูนย์กลาง 20 x 25 x 20 มม. ตราพีบีพี *</t>
  </si>
  <si>
    <t>    ระบบสวมล็อค ขนาดเส้นผ่านศูนย์กลาง 25 x 20 x 25 มม. ตราพีบีพี *</t>
  </si>
  <si>
    <t>    ระบบสวมล็อค ขนาดเส้นผ่านศูนย์กลาง 25 x 40 x 25 มม. ตราพีบีพี *</t>
  </si>
  <si>
    <t>    ระบบสวมล็อค ขนาดเส้นผ่านศูนย์กลาง 40 x 20 x 40 มม. ตราพีบีพี *</t>
  </si>
  <si>
    <t>    ระบบสวมล็อค ขนาดเส้นผ่านศูนย์กลาง 40 x 25 x 40 มม. ตราพีบีพี *</t>
  </si>
  <si>
    <t>    ระบบสวมล็อค ขนาดเส้นผ่านศูนย์กลาง 50 x 20 x 50 มม. ตราพีบีพี *</t>
  </si>
  <si>
    <t>    ระบบสวมล็อค ขนาดเส้นผ่านศูนย์กลาง 50 x 40 x 50 มม. ตราพีบีพี *</t>
  </si>
  <si>
    <t>    ระบบสวมล็อค ขนาดเส้นผ่านศูนย์กลาง 50 x 25 x 50 มม. ตราพีบีพี*</t>
  </si>
  <si>
    <t> แคล้มป์รัดท่อแยกท่อพีบี</t>
  </si>
  <si>
    <t> ข้อลดเหลี่ยมท่อพีบี</t>
  </si>
  <si>
    <t>    ข้อลดเหลี่ยมท่อพีบี ระบบสวมล็อค ขนาดเส้นผ่านศูนย์กลาง 3/4 x 1/2 นิ้ว ตราพีบีพี</t>
  </si>
  <si>
    <t>    ข้อลดเหลี่ยมท่อพีบี ระบบสวมล็อค ขนาดเส้นผ่านศูนย์กลาง 1 x 3/4 นิ้ว ตราพีบีพี</t>
  </si>
  <si>
    <t> ฝาอุดปลายท่อพีบี</t>
  </si>
  <si>
    <t>    ฝาอุดปลายท่อพีบี ระบบสวมล็อค ขนาดเส้นผ่านศูนย์กลาง 15 มม. ตราพีบีพี</t>
  </si>
  <si>
    <t>    ฝาอุดปลายท่อพีบี ระบบสวมล็อค ขนาดเส้นผ่านศูนย์กลาง 20 มม. ตราพีบีพี</t>
  </si>
  <si>
    <t>    ฝาอุดปลายท่อพีบี ระบบสวมล็อค ขนาดเส้นผ่านศูนย์กลาง 25 มม. ตราพีบีพี</t>
  </si>
  <si>
    <t>    ฝาอุดปลายท่อพีบี ระบบสวมล็อค ขนาดเส้นผ่านศูนย์กลาง 40 มม. ตราพีบีพี</t>
  </si>
  <si>
    <t>    ฝาอุดปลายท่อพีบี ระบบสวมล็อค ขนาดเส้นผ่านศูนย์กลาง 50 มม. ตราพีบีพี</t>
  </si>
  <si>
    <t> ข้องอหน้ามาตรพีบี</t>
  </si>
  <si>
    <t>    ข้องอหน้ามาตรชนิดติดตั้งบอลวาล์วในตัวพีบี ระบบสวมล็อค ศก. 15 มม. ตราพีบีพี</t>
  </si>
  <si>
    <t>    ข้องอหน้ามาตรชนิดติดตั้งบอลวาล์วในตัวและวาล์วกันน้ำย้อนกลับ พลาสติก ชนิดสปริง ศก. 15 มม. ตราพีบีพี</t>
  </si>
  <si>
    <t> วาล์วกันน้ำย้อนกลับ</t>
  </si>
  <si>
    <t>    วาล์วกันน้ำย้อนกลับพลาสติกชนิดสปริงพีบี สำหรับมาตรวัดน้ำ ขนาดเส้นผ่าศูนย์กลาง 15 มม. ตราพีบีพี</t>
  </si>
  <si>
    <t>ท่อและข้อต่อประปาซีเมนต์ใยหิน</t>
  </si>
  <si>
    <t> ท่อประปาซีเมนต์ใยหิน (AC)</t>
  </si>
  <si>
    <t>    ขนาดเส้นผ่านศูนย์กลาง 100 มม. ยาว 5 เมตร</t>
  </si>
  <si>
    <t>    ขนาดเส้นผ่านศูนย์กลาง 150 มม. ยาว 5 เมตร</t>
  </si>
  <si>
    <t>    ขนาดเส้นผ่านศูนย์กลาง 200 มม. ยาว 5 เมตร</t>
  </si>
  <si>
    <t>    ขนาดเส้นผ่านศูนย์กลาง 250 มม. ยาว 5 เมตร</t>
  </si>
  <si>
    <t>    ขนาดเส้นผ่านศูนย์กลาง 300 มม. ยาว 5 เมตร</t>
  </si>
  <si>
    <t>    ขนาดเส้นผ่านศูนย์กลาง 400 มม. ยาว 5 เมตร</t>
  </si>
  <si>
    <t>    ขนาดเส้นผ่านศูนย์กลาง 500 มม. ยาว 5 เมตร</t>
  </si>
  <si>
    <t>    ขนาดเส้นผ่านศูนย์กลาง 600 มม. ยาว 5 เมตร</t>
  </si>
  <si>
    <t> ท่อประปาซีเมนต์ใยหิน ชนิดทนความดัน ชั้น 10 รวมข้อต่อพร้อมแหวนยาง</t>
  </si>
  <si>
    <t>    ขนาดเส้นผ่านศูนย์กลาง 800 มม. ยาว 5 เมตร</t>
  </si>
  <si>
    <t>    ขนาดเส้นผ่านศูนย์กลาง 1000 มม. ยาว 5 เมตร</t>
  </si>
  <si>
    <t> ท่อประปาซีเมนต์ใยหิน ชนิดทนความดัน ชั้น 15 รวมข้อต่อพร้อมแหวนยาง</t>
  </si>
  <si>
    <t> ท่อประปาซีเมนต์ใยหิน ชนิดทนความดัน ชั้น 20 รวมข้อต่อพร้อมแหวนยาง</t>
  </si>
  <si>
    <t> ท่อประปาซีเมนต์ใยหิน ชนิดทนความดัน ชั้น 25 รวมข้อต่อพร้อมแหวนยาง</t>
  </si>
  <si>
    <t>ท่อไฟเบอร์กล๊าส</t>
  </si>
  <si>
    <t> ท่อร้อยสายไฟฟ้าและสายโทรศัพท์ไฟเบอร์กล๊าส</t>
  </si>
  <si>
    <t> ท่อร้อยสายไฟฟ้าและสายโทรศัพท์ไฟเบอร์กล๊าส ชนิดหนาพิเศษ</t>
  </si>
  <si>
    <t>    ขนาดเส้นผ่านศูนย์กลาง 2 นิ้ว หนา 0.070 นิ้ว</t>
  </si>
  <si>
    <t>    ขนาดเส้นผ่านศูนย์กลาง 3 นิ้ว หนา 0.070 นิ้ว</t>
  </si>
  <si>
    <t>    ขนาดเส้นผ่านศูนย์กลาง 4 นิ้ว หนา 0.070 นิ้ว</t>
  </si>
  <si>
    <t>    ขนาดเส้นผ่านศูนย์กลาง 5 นิ้ว หนา 0.110 นิ้ว</t>
  </si>
  <si>
    <t>    ขนาดเส้นผ่านศูนย์กลาง 6 นิ้ว หนา 0.110 นิ้ว</t>
  </si>
  <si>
    <t> ท่อร้อยสายไฟฟ้าและสายโทรศัพท์ไฟเบอร์กล๊าส ชนิดหนามาตรฐาน</t>
  </si>
  <si>
    <t>    ขนาด ศก. 5 นิ้ว หนา 0.070 นิ้ว</t>
  </si>
  <si>
    <t> ข้อต่อท่อร้อยสายไฟฟ้าและสายโทรศัพท์ไฟเบอร์กล๊าส</t>
  </si>
  <si>
    <t> ข้อลด</t>
  </si>
  <si>
    <t>    ขนาดเส้นผ่านศูนย์กลาง 6 นิ้ว</t>
  </si>
  <si>
    <t> ข้อต่อปากระฆัง 2 ปลาย</t>
  </si>
  <si>
    <t>    ขนาดเส้นผ่านศูนย์กลาง 5 นิ้ว</t>
  </si>
  <si>
    <t> ข้อต่อปากแตร</t>
  </si>
  <si>
    <t> ข้อต่อโค้ง 90 องศา</t>
  </si>
  <si>
    <t> ข้อต่อโค้ง 45 องศา</t>
  </si>
  <si>
    <t>ท่อและข้อต่อท่อร้อยสายไฟฟ้าและสายโทรศัพท์พีวีซี</t>
  </si>
  <si>
    <t> ท่อร้อยสายไฟฟ้าและสายโทรศัพท์พีวีซี</t>
  </si>
  <si>
    <t> ท่อร้อยสายไฟฟ้าและสายโทรศัพท์พีวีซี ประเภท 1</t>
  </si>
  <si>
    <t>    ขนาดเส้นผ่านศูนย์กลาง 1 นิ้ว</t>
  </si>
  <si>
    <t>    ขนาดเส้นผ่านศูนย์กลาง 1 1/4 นิ้ว</t>
  </si>
  <si>
    <t>    ขนาดเส้นผ่านศูนย์กลาง 1 1/2 นิ้ว</t>
  </si>
  <si>
    <t>    ขนาดเส้นผ่านศูนย์กลาง 2 นิ้ว</t>
  </si>
  <si>
    <t>    ขนาดเส้นผ่านศูนย์กลาง 2 1/2 นิ้ว</t>
  </si>
  <si>
    <t>    ขนาดเส้นผ่านศูนย์กลาง 3 นิ้ว</t>
  </si>
  <si>
    <t>    ขนาดเส้นผ่านศูนย์กลาง 4 นิ้ว</t>
  </si>
  <si>
    <t> ข้อต่อท่อร้อยสายไฟฟ้าและสายโทรศัพท์พีวีซี</t>
  </si>
  <si>
    <t> ข้อต่อตรงท่อร้อยสายไฟฟ้าและสายโทรศัพท์พีวีซี</t>
  </si>
  <si>
    <t> สามทาง 90 องศาท่อร้อยสายไฟฟ้าและสายโทรศัพท์พีวีซี</t>
  </si>
  <si>
    <t> ข้อโค้ง 45 องศาท่อร้อยสายไฟฟ้าและสายโทรศัพท์พีวีซี</t>
  </si>
  <si>
    <t> ข้อโค้ง 90 องศาท่อร้อยสายไฟฟ้าและสายโทรศัพท์พีวีซี</t>
  </si>
  <si>
    <t>ท่อเหล็กร้อยสายไฟ</t>
  </si>
  <si>
    <t> ท่อเหล็กร้อยสายไฟ ชนิดหนา RSC</t>
  </si>
  <si>
    <t>    ขนาดเส้นผ่านศูนย์กลาง 1/2 นิ้ว ยาว 3 เมตร</t>
  </si>
  <si>
    <t>    ขนาดเส้นผ่านศูนย์กลาง 3/4 นิ้ว ยาว 3 เมตร</t>
  </si>
  <si>
    <t>    ขนาดเส้นผ่านศูนย์กลาง 1 นิ้ว ยาว 3 เมตร</t>
  </si>
  <si>
    <t>    ขนาดเส้นผ่านศูนย์กลาง 1 1/4 นิ้ว ยาว 3 เมตร</t>
  </si>
  <si>
    <t>    ขนาดเส้นผ่านศูนย์กลาง 1 1/2 นิ้ว ยาว 3 เมตร</t>
  </si>
  <si>
    <t>    ขนาดเส้นผ่านศูนย์กลาง 2 นิ้ว ยาว 3 เมตร</t>
  </si>
  <si>
    <t> ท่อเหล็กร้อยสายไฟ ชนิดหนา IMC</t>
  </si>
  <si>
    <t> ท่อเหล็กร้อยสายไฟ ชนิดบาง EMT</t>
  </si>
  <si>
    <t>ท่อไฟเบอร์กลาส สำหรับงานประปา น้ำเสีย และงานวางท่อทั่วไป</t>
  </si>
  <si>
    <t> ท่อไฟเบอร์กลาส มอก.1483-2549 ชั้น PN 6 SN 5000</t>
  </si>
  <si>
    <t>    ขนาดเส้นผ่านศูนย์กลาง 300 มม.</t>
  </si>
  <si>
    <t>    ขนาดเส้นผ่านศูนย์กลาง 400 มม.</t>
  </si>
  <si>
    <t>    ขนาดเส้นผ่านศูนย์กลาง 500 มม.</t>
  </si>
  <si>
    <t>    ขนาดเส้นผ่านศูนย์กลาง 600 มม.</t>
  </si>
  <si>
    <t>    ขนาดเส้นผ่านศูนย์กลาง 700 มม.</t>
  </si>
  <si>
    <t>    ขนาดเส้นผ่านศูนย์กลาง 800 มม.</t>
  </si>
  <si>
    <t>    ขนาดเส้นผ่านศูนย์กลาง 900 มม.</t>
  </si>
  <si>
    <t>    ขนาดเส้นผ่านศูนย์กลาง 1000 มม.</t>
  </si>
  <si>
    <t>    ขนาดเส้นผ่านศูนย์กลาง 1200 มม.</t>
  </si>
  <si>
    <t>    ขนาดเส้นผ่านศูนย์กลาง 1400 มม.</t>
  </si>
  <si>
    <t>    ขนาดเส้นผ่านศูนย์กลาง 1500 มม.</t>
  </si>
  <si>
    <t>    ขนาดเส้นผ่านศูนย์กลาง 1600 มม.</t>
  </si>
  <si>
    <t>    ขนาดเส้นผ่านศูนย์กลาง 1800 มม.</t>
  </si>
  <si>
    <t>    ขนาดเส้นผ่านศูนย์กลาง 2000 มม.</t>
  </si>
  <si>
    <t>    ขนาดเส้นผ่านศูนย์กลาง 2200 มม.</t>
  </si>
  <si>
    <t>    ขนาดเส้นผ่านศูนย์กลาง 2400 มม.</t>
  </si>
  <si>
    <t>ท่อแสตนเลส</t>
  </si>
  <si>
    <t>    ขนาดเส้นผ่านศูนย์กลาง 1/2 นิ้ว หนา 1.2 มม. ยาว 6 เมตร</t>
  </si>
  <si>
    <t>    ขนาดเส้นผ่านศูนย์กลาง 3/4 นิ้ว หนา 1.2 มม. ยาว 6 เมตร</t>
  </si>
  <si>
    <t>    ขนาดเส้นผ่านศูนย์กลาง 1 นิ้ว หนา 1.2 มม. ยาว 6 เมตร</t>
  </si>
  <si>
    <t>    ขนาดเส้นผ่านศูนย์กลาง 1 1/2 นิ้ว หนา 1.2 มม. ยาว 6 เมตร</t>
  </si>
  <si>
    <t>    ขนาดเส้นผ่านศูนย์กลาง 2 นิ้ว หนา 1.2 มม. ยาว 6 เมตร</t>
  </si>
  <si>
    <t>    ขนาดเส้นผ่านศูนย์กลาง 2 1/2 นิ้ว หนา 1.2 มม. ยาว 6 เมตร</t>
  </si>
  <si>
    <t>    ขนาดเส้นผ่านศูนย์กลาง 3 นิ้ว หนา 1.2 มม. ยาว 6 เมตร</t>
  </si>
  <si>
    <t>    ขนาดเส้นผ่านศูนย์กลาง 4 นิ้ว หนา 1.5 มม. ยาว 6 เมตร</t>
  </si>
  <si>
    <t>วัสดุลวดตาข่าย มุ้งลวด ลวดหนาม</t>
  </si>
  <si>
    <t>ม้วน</t>
  </si>
  <si>
    <t>ลวดเชื่อมไฟฟ้า</t>
  </si>
  <si>
    <t>   ลวดเชื่อมไฟฟ้า เหล็กเหนียว อาบสารโปตัสเซียมซิลิเกต (D1) ศก. 3.2 มม.</t>
  </si>
  <si>
    <t>   ลวดเชื่อมไฟฟ้า เหล็กเหนียว อาบสารโปตัสเซียมซิลิเกต (D2) ศก. 4.0 มม.</t>
  </si>
  <si>
    <t>วัสดุฉนวน</t>
  </si>
  <si>
    <t>ฉนวนใยแก้ว</t>
  </si>
  <si>
    <t>    ชนิดธรรมดา ความหนาแน่น 16 กก./ลบ.ม. ขนาด 1.22x30.50 ม. หนา 25 มม. ตราไมโครไฟเบอร์</t>
  </si>
  <si>
    <t>    ชนิดธรรมดา ความหนาแน่น 16 กก./ลบ.ม. ขนาด 1.22x15.25 ม. หนา 50 มม. ตราไมโครไฟเบอร์</t>
  </si>
  <si>
    <t>    ชนิดอลูมิเนียมฟอยล์ 1 ด้าน ความหนาแน่น 16 กก./ลบ.ม. ขนาด 1.22x30.50 ม. หนา 25 มม. ตราไมโครไฟเบอร์</t>
  </si>
  <si>
    <t>    ชนิดอลูมิเนียมฟอยล์ 1 ด้าน ความหนาแน่น 16 กก./ลบ.ม. ขนาด 1.22x15.25 ม. หนา 50 มม. ตราไมโครไฟเบอร์</t>
  </si>
  <si>
    <t>    ชนิดอลูมิเนียมฟอยล์ 1 ด้าน ความหนาแน่น 16 กก./ลบ.ม. ขนาด 1.00x30.00 ม. หนา 25 มม. ตราช้าง</t>
  </si>
  <si>
    <t>    ชนิดอลูมิเนียมฟอยล์ 1 ด้าน ความหนาแน่น 16 กก./ลบ.ม. ขนาด 1.00x15.00 ม. หนา 50 มม. ตราช้าง</t>
  </si>
  <si>
    <t>    ชนิดอลูมิเนียมฟอยล์ 2 ด้าน ความหนาแน่น 16 กก./ลบ.ม. ขนาด 1.00 x 15.00 ม. หนา 50 มม. ตราช้าง</t>
  </si>
  <si>
    <t>    ชนิดอลูมิเนียมฟอยล์ 2 ด้าน ความหนาแน่น 24 กก./ลบ.ม. ขนาด 1.00 x 15.00 ม. หนา 50 มม. ตราช้าง</t>
  </si>
  <si>
    <t>อลูมิเนียมฟอยล์</t>
  </si>
  <si>
    <t>    ขนาด 1.27 x 60 ม. ตราไมโครไฟเบอร์ (FOIL 733 RF)</t>
  </si>
  <si>
    <t>วัสดุแผ่นซ้อนทับ</t>
  </si>
  <si>
    <t>กระเบื้องลอน</t>
  </si>
  <si>
    <t> กระเบื้องลอนคู่</t>
  </si>
  <si>
    <t>วัสดุแผ่นแข็ง</t>
  </si>
  <si>
    <t>แผ่นไม้อัดอื่น ๆ</t>
  </si>
  <si>
    <t>    แผ่นไม้อัดหน้าขาว ขนาด 4 x 8 ฟุต หนา 4 มม.</t>
  </si>
  <si>
    <t>    แผ่นไม้อัดหน้าแดง ขนาด 4 x 8 ฟุต หนา 4 มม.</t>
  </si>
  <si>
    <t>    แผ่นไม้อัดหน้าขาว ขนาด 4 x 8 ฟุต หนา 6 มม.</t>
  </si>
  <si>
    <t>    แผ่นไม้อัดหน้าแดง ขนาด 4 x 8 ฟุต หนา 6 มม.</t>
  </si>
  <si>
    <t>    แผ่นไม้อัดหน้าขาว ขนาด 4 x 8 ฟุต หนา 10 มม.</t>
  </si>
  <si>
    <t>    แผ่นไม้อัดหน้าแดง ขนาด 4 x 8 ฟุต หนา 10 มม.</t>
  </si>
  <si>
    <t>    แผ่นไม้อัดหน้าขาว ขนาด 4 x 8 ฟุต หนา 15 มม.</t>
  </si>
  <si>
    <t>    แผ่นไม้อัดหน้าแดง ขนาด 4 x 8 ฟุต หนา 15 มม.</t>
  </si>
  <si>
    <t>    แผ่นไม้อัดหน้าขาว ขนาด 4 x 8 ฟุต หนา 20 มม.</t>
  </si>
  <si>
    <t>แผ่นยิปซัม</t>
  </si>
  <si>
    <t> แผ่นยิปซัม ชนิดธรรมดา</t>
  </si>
  <si>
    <t>    ขนาด 120 x 240 ซม. หนา 9 มม. ตรายิปรอค *</t>
  </si>
  <si>
    <t>    ขนาด 120 x 240 ซม. หนา 12 มม. ตรายิปรอค *</t>
  </si>
  <si>
    <t> แผ่นยิปซัม ชนิดบุอลูมิเนียมฟอยล์</t>
  </si>
  <si>
    <t>แผ่นยิปซัม ชนิดทนไฟ</t>
  </si>
  <si>
    <t>    ขนาด 120 x 240 ซม. หนา 15 มม. ตรายิปรอค *</t>
  </si>
  <si>
    <t>แผ่นยิปซัม ชนิดทนความชื้น</t>
  </si>
  <si>
    <t>เหล็กแผ่นเรียบดำ</t>
  </si>
  <si>
    <t>    ขนาด 4 x 8 ฟุต หนา 2 มม. หนัก 47 กก./แผ่น</t>
  </si>
  <si>
    <t>    ขนาด 4 x 8 ฟุต หนา 3 มม. หนัก 70 กก./แผ่น</t>
  </si>
  <si>
    <t>    ขนาด 4 x 8 ฟุต หนา 6 มม. หนัก 140 กก./แผ่น</t>
  </si>
  <si>
    <t>    ขนาด 4 x 8 ฟุต หนา 9 มม. หนัก 210 กก./แผ่น</t>
  </si>
  <si>
    <t>อลูมิเนียมแผ่นเรียบ</t>
  </si>
  <si>
    <t>    ขนาด 4 x 8 ฟุต หนา 0.30 มม. เบอร์ 30</t>
  </si>
  <si>
    <t>    ขนาด 4 x 8 ฟุต หนา 0.45 มม. เบอร์ 26</t>
  </si>
  <si>
    <t>    ขนาด 4 x 8 ฟุต หนา 0.55 มม. เบอร์ 24</t>
  </si>
  <si>
    <t>ตร.ฟุต</t>
  </si>
  <si>
    <t> ไม้อัดซีเมนต์</t>
  </si>
  <si>
    <t>    ขนาดกว้าง 1200 มม. ยาว 2400 มม. หนา 8 มม. ตราวีว่า บอร์ด</t>
  </si>
  <si>
    <t>    ขนาดกว้าง 1200 มม. ยาว 2400 มม. หนา 10 มม. ตราวีว่า บอร์ด</t>
  </si>
  <si>
    <t>    ขนาดกว้าง 1200 มม. ยาว 2400 มม. หนา 12 มม. ตราวีว่า บอร์ด</t>
  </si>
  <si>
    <t>    ขนาดกว้าง 1200 มม. ยาว 2400 มม. หนา 16 มม. ตราวีว่า บอร์ด</t>
  </si>
  <si>
    <t>    ขนาดกว้าง 1200 มม. ยาว 2400 มม. หนา 20 มม. ตราวีว่า บอร์ด</t>
  </si>
  <si>
    <t>    ขนาดกว้าง 1200 มม. ยาว 2400 มม. หนา 24 มม. ตราวีว่า บอร์ด</t>
  </si>
  <si>
    <t> แผ่นเรียบไฟเบอร์ซีเมนต์</t>
  </si>
  <si>
    <t>    ขนาด 600 x 2400 x 4 มม. ตราเฌอร่า</t>
  </si>
  <si>
    <t>    ขนาด 1200 x 1200 x 4 มม. ตราเฌอร่า</t>
  </si>
  <si>
    <t>    ขนาด 1200 x 2400 x 4 มม. ตราเฌอร่า</t>
  </si>
  <si>
    <t>    ขนาด 1200 x 2400 x 6 มม. ตราเฌอร่า</t>
  </si>
  <si>
    <t>    ขนาด 1200 x 2400 x 8 มม. ตราเฌอร่า</t>
  </si>
  <si>
    <t>    ขนาด 1200 x 2400 x 10 มม. ตราเฌอร่า</t>
  </si>
  <si>
    <t>    ขนาด 1200 x 2400 x 12 มม. ตราเฌอร่า</t>
  </si>
  <si>
    <t>ไม้ฝาไฟเบอร์ซีเมนต์</t>
  </si>
  <si>
    <t>    ขนาด 15 x 300 x 0.8 ซม. สีธรรมชาติ ตราเฌอร่า</t>
  </si>
  <si>
    <t>    ขนาด 15 x 400 x 0.8 ซม. สีธรรมชาติ ตราเฌอร่า</t>
  </si>
  <si>
    <t>    ขนาด 20 x 300 x 0.8 ซม. สีธรรมชาติ ตราเฌอร่า</t>
  </si>
  <si>
    <t>    ขนาด 20 x 400 x 0.8 ซม. สีธรรมชาติ ตราเฌอร่า</t>
  </si>
  <si>
    <t>วัสดุตกแต่งผิว</t>
  </si>
  <si>
    <t>หินแกรนิต</t>
  </si>
  <si>
    <t>    หินแกรนิต เทาประจวบ</t>
  </si>
  <si>
    <t>    หินแกรนิต เทาพนมสารคาม (ฉะเชิงเทรา)</t>
  </si>
  <si>
    <t>    หินแกรนิต สีดำไทย</t>
  </si>
  <si>
    <t>    หินแกรนิต สีดำจีน</t>
  </si>
  <si>
    <t>กระเบื้องยางปูพื้น</t>
  </si>
  <si>
    <t>  ชนิดธรรมดา</t>
  </si>
  <si>
    <t>    ขนาด 30 ซม. x 30 ซม. หนา 1.6 มม. ตราไดโนเฟลกซ์*</t>
  </si>
  <si>
    <t>    ขนาด 30 ซม. x 30 ซม. หนา 2.0 มม. ตราไดโนเฟลกซ์*</t>
  </si>
  <si>
    <t>    ขนาด 30 ซม. x 30 ซม. หนา 2.5 มม. ตราไดโนเฟลกซ์*</t>
  </si>
  <si>
    <t>    ขนาด 30 ซม. x 30 ซม. หนา 3.2 มม. ตราไดโนเฟลกซ์*</t>
  </si>
  <si>
    <t>    ขนาด 9 x 9 นิ้ว หนา 1.6 มม. ตราไดโนเฟลกซ์ *</t>
  </si>
  <si>
    <t>    ขนาด 9 x 9 นิ้ว หนา 2.0 มม. ตราไดโนเฟลกซ์ *</t>
  </si>
  <si>
    <t>    รุ่น STARFLOR CP ไม่เคลือบผิว ขนาด 30.48 x 30.48 ซม. หนา 1.6 มม. ตรา STARFLEX</t>
  </si>
  <si>
    <t>    รุ่น STARFLOR CP ไม่เคลือบผิว ขนาด 30.48 x 30.48 ซม. หนา 2.0 มม. ตรา STARFLEX</t>
  </si>
  <si>
    <t>    รุ่น STARFLOR เคลือบผิว (PUR) ขนาด 30.48 x 30.48 ซม. หนา 1.6 มม. ตรา STARFLEX</t>
  </si>
  <si>
    <t>    รุ่น STARFLOR เคลือบผิว (PUR) ขนาด 30.48 x 30.48 ซม. หนา 2.0 มม. ตรา STARFLEX</t>
  </si>
  <si>
    <t>    รุ่น STARFLOR เคลือบผิว (PUR) ขนาด 30.48 x 30.48 ซม. หนา 2.5 มม. ตรา STARFLEX</t>
  </si>
  <si>
    <t>    รุ่น STARFLOR เคลือบผิว (PUR) ขนาด 30.48 x 30.48 ซม. หนา 3.2 มม. ตรา STARFLEX</t>
  </si>
  <si>
    <t>  ชนิดป้องกันไฟฟ้าสถิตย์</t>
  </si>
  <si>
    <t>    ขนาด 60.8 x 60.8 ซม. หนา 2.0 มม. ตรา STARFLEX รุ่น STATIC DS7</t>
  </si>
  <si>
    <t>อุปกรณ์กระเบื้องยาง</t>
  </si>
  <si>
    <t>    บัวเชิงผนังยาง สูง 4 นิ้ว หนา 1.6 มม.</t>
  </si>
  <si>
    <t>    บัวเชิงผนังยาง สูง 4 นิ้ว หนา 3.2 มม.</t>
  </si>
  <si>
    <t>    จมูกยาง</t>
  </si>
  <si>
    <t>    เส้นขอบยาง</t>
  </si>
  <si>
    <t>    บัวเชิงผนังยาง ดำ น้ำตาล เทา สูง 100 มม. หนา 1.4 มม. ตรา STARFLEX</t>
  </si>
  <si>
    <t>    บัวเชิงผนังยาง ดำ น้ำตาล เทา สูง 150 มม. หนา 2.0 มม. ตรา STARFLEX</t>
  </si>
  <si>
    <t>    เส้นขอบยาง หนา 2.0 มม. ตรา STARFLEX</t>
  </si>
  <si>
    <t>    จมูกยาง ดำ น้ำตาล หนา 2.0 มม. ตรา STARFLEX</t>
  </si>
  <si>
    <t>ผลิตภัณฑ์หินขัด</t>
  </si>
  <si>
    <t> กระเบื้องหินขัดปูพื้น</t>
  </si>
  <si>
    <t>    ขนาด 30 x 30 ซม. หนา 25 มม. สีแดง ตรามาร์เบล็กซ์</t>
  </si>
  <si>
    <t>    ขนาด 30 x 30 ซม. หนา 25 มม. สีขาว ตรามาร์เบล็กซ์</t>
  </si>
  <si>
    <t>    ขนาด 30 x 30 ซม. หนา 25 มม. สีเทา ตรามาร์เบล็กซ์</t>
  </si>
  <si>
    <t>    ขนาด 30 x 30 ซม. หนา 25 มม. สีส้ม ตรามาร์เบล็กซ์</t>
  </si>
  <si>
    <t>    ขนาด 30 x 30 ซม. หนา 25 มม. สีครีม ตรามาร์เบล็กซ์</t>
  </si>
  <si>
    <t>    ขนาด 40 x 40 ซม. หนา 28 มม. สีแดง ตรามาร์เบล็กซ์</t>
  </si>
  <si>
    <t>    ขนาด 40 x 40 ซม. หนา 28 มม. สีขาว ตรามาร์เบล็กซ์</t>
  </si>
  <si>
    <t>    ขนาด 40 x 40 ซม. หนา 28 มม. สีครีม ตรามาร์เบล็กซ์</t>
  </si>
  <si>
    <t>    ขนาด 40 x 40 ซม. หนา 28 มม. สีเทา ตรามาร์เบล็กซ์</t>
  </si>
  <si>
    <t>    ขนาด 40 x 40 ซม. หนา 28 มม. สีส้ม ตรามาร์เบล็กซ์</t>
  </si>
  <si>
    <t> เชิงผนังหินขัด</t>
  </si>
  <si>
    <t>    ขนาด 10 x 30 ซม. หนา 10 มม. สีแดง ตรามาร์เบล็กซ์</t>
  </si>
  <si>
    <t>    ขนาด 10 x 30 ซม. หนา 10 มม. สีขาว ตรามาร์เบล็กซ์</t>
  </si>
  <si>
    <t>    ขนาด 10 x 30 ซม. หนา 10 มม. สีเทา ตรามาร์เบล็กซ์</t>
  </si>
  <si>
    <t>    ขนาด 10 x 30 ซม. หนา 10 มม. สีส้ม ตรามาร์เบล็กซ์</t>
  </si>
  <si>
    <t>    ขนาด 10 x 30 ซม. หนา 10 มม. สีครีม ตรามาร์เบล็กซ์</t>
  </si>
  <si>
    <t>    ขนาด 10 x 40 ซม. หนา 10 มม. สีแดง ตรามาร์เบล็กซ์</t>
  </si>
  <si>
    <t>    ขนาด 10 x 40 ซม. หนา 10 มม. สีขาว ตรามาร์เบล็กซ์</t>
  </si>
  <si>
    <t>    ขนาด 10 x 40 ซม. หนา 10 มม. สีครีม ตรามาร์เบล็กซ์</t>
  </si>
  <si>
    <t>    ขนาด 10 x 40 ซม. หนา 10 มม. สีเทา ตรามาร์เบล็กซ์</t>
  </si>
  <si>
    <t>    ขนาด 10 x 40 ซม. หนา 10 มม. สีส้ม ตรามาร์เบล็กซ์</t>
  </si>
  <si>
    <t>กระเบื้องคอนกรีตปูทางเท้า</t>
  </si>
  <si>
    <t> กระเบื้องคอนกรีตปูทางเท้า ชนิดผิวหน้าเรียบ</t>
  </si>
  <si>
    <t>    ขนาด 30 x 30 ซม. หนา 25 มม. สีเหลือง ตรามาร์เบล็กซ์</t>
  </si>
  <si>
    <t>    ขนาด 40 x 40 ซม. หนา 30 มม. สีเทา ตรามาร์เบล็กซ์</t>
  </si>
  <si>
    <t>    ขนาด 40 x 40 ซม. หนา 30 มม. สีเหลือง ตรามาร์เบล็กซ์</t>
  </si>
  <si>
    <t>    ขนาด 40 x 40 ซม. หนา 30 มม. สีส้ม ตรามาร์เบล็กซ์</t>
  </si>
  <si>
    <t>    ขนาด 40 x 40 ซม. หนา 30 มม. สีแดง ตรามาร์เบล็กซ์</t>
  </si>
  <si>
    <t>    ขนาด 40 x 40 ซม. หนา 30 มม. สีแดงเลือดหมู ตรามาร์เบล็กซ์</t>
  </si>
  <si>
    <t>    ขนาด 40 x 40 ซม. หนา 30 มม. สีฟ้า ตรามาร์เบล็กซ์</t>
  </si>
  <si>
    <t>    ขนาด 40 x 40 ซม. หนา 30 มม. สีเขียว ตรามาร์เบล็กซ์</t>
  </si>
  <si>
    <t>    ขนาด 40 x 40 ซม. หนา 30 มม. สีน้ำตาล ตรามาร์เบล็กซ์</t>
  </si>
  <si>
    <t>   แผ่นปูทางเท้า ขนาด 40 x 40 x 4 ซม. สีเทา (มีผิวหน้า) ตรา SCG</t>
  </si>
  <si>
    <t>   แผ่นปูทางเท้า ขนาด 40 x 40 x 4 ซม. สีเทา (ไม่มีผิวหน้า) ตรา SCG</t>
  </si>
  <si>
    <t>   แผ่นปูทางเท้า ขนาด 40 x 40 x 4 ซม. สีแดง ตรา SCG</t>
  </si>
  <si>
    <t>วัสดุไม้</t>
  </si>
  <si>
    <t>เสาเข็มไม้</t>
  </si>
  <si>
    <t>    เสาเข็มไม้ยูคาลิปตัส มีเปลือก เส้นผ่าศูนย์กลาง 3 นิ้ว ยาว 3 เมตร</t>
  </si>
  <si>
    <t>    เสาเข็มไม้ยูคาลิปตัส มีเปลือก เส้นผ่าศูนย์กลาง 4 นิ้ว ยาว 4 เมตร</t>
  </si>
  <si>
    <t>    เสาเข็มไม้ยูคาลิปตัส มีเปลือก เส้นผ่าศูนย์กลาง 5 นิ้ว ยาว 5 เมตร</t>
  </si>
  <si>
    <t>    เสาเข็มไม้ยูคาลิปตัส มีเปลือก เส้นผ่าศูนย์กลาง 6 นิ้ว ยาว 6 เมตร</t>
  </si>
  <si>
    <t>ไม้แปรรูป</t>
  </si>
  <si>
    <t> ไม้สัก</t>
  </si>
  <si>
    <t>    ไม้สัก ไม่ไส ชั้น 2 ดี ขนาด 1/2 x 3 นิ้ว ยาว 6.5 ฟุต</t>
  </si>
  <si>
    <t>    ไม้สัก ไม่ไส ชั้น 2 ดี ขนาด 1/2 x 4 นิ้ว ยาว 6.5 ฟุต</t>
  </si>
  <si>
    <t>    ไม้สัก ไม่ไส ชั้น 2 ดี ขนาด 1/2 x 6 นิ้ว ยาว 6.5 ฟุต</t>
  </si>
  <si>
    <t>    ไม้สัก ไม่ไส ชั้น 2 ดี ขนาด 3/4 x 2 นิ้ว ยาว 3 ฟุต</t>
  </si>
  <si>
    <t>    ไม้สัก ไม่ไส ชั้น 2 ดี ขนาด 3/4 x 4 นิ้ว ยาว 6.5 ฟุต</t>
  </si>
  <si>
    <t>    ไม้สัก ไม่ไส ชั้น 2 ดี ขนาด 3/4 x 6 นิ้ว ยาว 6.5 ฟุต</t>
  </si>
  <si>
    <t>    ไม้สัก ไม่ไส ชั้น 2 ดี ขนาด 1 x 1 นิ้ว ยาว 5 ฟุต</t>
  </si>
  <si>
    <t>    ไม้สัก ไม่ไส ชั้น 2 ดี ขนาด 1 x 2 นิ้ว ยาว 5 ฟุต</t>
  </si>
  <si>
    <t>    ไม้สัก ไม่ไส ชั้น 2 ดี ขนาด 1 x 4 นิ้ว ยาว 6 ฟุต</t>
  </si>
  <si>
    <t>    ไม้สัก ไม่ไส ชั้น 2 ดี ขนาด 1 x 4 นิ้ว ยาว 6.5 ฟุต</t>
  </si>
  <si>
    <t>    ไม้สัก ไม่ไส ชั้น 2 ดี ขนาด 1 x 6 นิ้ว ยาว 6 ฟุต</t>
  </si>
  <si>
    <t>    ไม้สัก ไม่ไส ชั้น 2 ดี ขนาด 1 x 8 นิ้ว ยาว 6 ฟุต</t>
  </si>
  <si>
    <t>    ไม้สัก ไม่ไส ชั้น 2 ดี ขนาด 1 x 12 นิ้ว ยาว 6 ฟุต</t>
  </si>
  <si>
    <t>    ไม้สัก ไม่ไส ชั้น 2 ดี ขนาด 1 1/2 x 1 1/2 นิ้ว ยาว 6.5 ฟุต</t>
  </si>
  <si>
    <t>    ไม้สัก ไม่ไส ชั้น 2 ดี ขนาด 1 1/2 x 3 นิ้ว ยาว 3.5 ฟุต</t>
  </si>
  <si>
    <t>    ไม้สัก ไม่ไส ชั้น 2 ดี ขนาด 1 1/2 x 3 นิ้ว ยาว 4 ฟุต</t>
  </si>
  <si>
    <t>    ไม้สัก ไม่ไส ชั้น 2 ดี ขนาด 1 1/2 x 3 นิ้ว ยาว 6.5 ฟุต</t>
  </si>
  <si>
    <t>    ไม้สัก ไม่ไส ชั้น 2 ดี ขนาด 1 1/2 x 4 นิ้ว ยาว 3.5 ฟุต</t>
  </si>
  <si>
    <t>    ไม้สัก ไม่ไส ชั้น 2 ดี ขนาด 1 1/2 x 4 นิ้ว ยาว 6.5 ฟุต</t>
  </si>
  <si>
    <t>    ไม้สัก ไม่ไส ชั้น 2 ดี ขนาด 1 1/2 x 6 นิ้ว ยาว 6.5 ฟุต</t>
  </si>
  <si>
    <t>    ไม้สัก ไม่ไส ชั้น 2 ดี ขนาด 1 1/2 x 8 นิ้ว ยาว 6.5 ฟุต</t>
  </si>
  <si>
    <t>    ไม้สัก ไม่ไส ชั้น 2 ดี ขนาด 2 x 4 นิ้ว ยาว 6.5 ฟุต</t>
  </si>
  <si>
    <t>    ไม้สัก ไม่ไส ชั้น 2 ดี ขนาด 2 x 6 นิ้ว ยาว 6.5 ฟุต</t>
  </si>
  <si>
    <t>    ไม้สัก ไม่ไส ชั้น 2 ดี ขนาด 2 x 8 นิ้ว ยาว 6.5 ฟุต</t>
  </si>
  <si>
    <t>    ไม้สัก ไม่ไส ชั้น 2 ดี ขนาด 2 x 10 นิ้ว ยาว 6 ฟุต</t>
  </si>
  <si>
    <t>    ไม้สัก ไม่ไส ชั้น 2 ดี ขนาด 2 x 12 นิ้ว ยาว 6 ฟุต</t>
  </si>
  <si>
    <t> ไม้ตะเคียนทอง</t>
  </si>
  <si>
    <t>    ไม้ตะเคียนทอง ไม่ไส ขนาด 1 x 6 นิ้ว ยาว 2- 2.50 เมตร</t>
  </si>
  <si>
    <t>    ไม้ตะเคียนทอง ไม่ไส ขนาด 2 x 4 นิ้ว ยาว 2- 2.50 เมตร</t>
  </si>
  <si>
    <t>    ไม้ตะเคียนทอง ไม่ไส ขนาด 2 x 6 นิ้ว ยาว 2- 2.50 เมตร</t>
  </si>
  <si>
    <t>    ไม้ตะเคียนทอง ไม่ไส ขนาด 2 x 8 นิ้ว ยาว 2- 2.50 เมตร</t>
  </si>
  <si>
    <t>    ไม้ตะเคียนทอง ไม่ไส ขนาด 1 x 6 นิ้ว ยาว 3 - 3.50 เมตร</t>
  </si>
  <si>
    <t>    ไม้ตะเคียนทอง ไม่ไส ขนาด 2 x 4 นิ้ว ยาว 3 - 3.50 เมตร</t>
  </si>
  <si>
    <t>    ไม้ตะเคียนทอง ไม่ไส ขนาด 2 x 6 นิ้ว ยาว 3 - 3.50 เมตร</t>
  </si>
  <si>
    <t>    ไม้ตะเคียนทอง ไม่ไส ขนาด 2 x 8 นิ้ว ยาว 3 - 3.50 เมตร</t>
  </si>
  <si>
    <t>    ไม้ตะเคียนทอง ไม่ไส ขนาด 1 x 6 นิ้ว ยาว 4 - 4.50 เมตร</t>
  </si>
  <si>
    <t>    ไม้ตะเคียนทอง ไม่ไส ขนาด 2 x 4 นิ้ว ยาว 4 - 4.50 เมตร</t>
  </si>
  <si>
    <t>    ไม้ตะเคียนทอง ไม่ไส ขนาด 2 x 6 นิ้ว ยาว 4 - 4.50 เมตร</t>
  </si>
  <si>
    <t>    ไม้ตะเคียนทอง ไม่ไส ขนาด 2 x 8 นิ้ว ยาว 4 - 4.50 เมตร</t>
  </si>
  <si>
    <t>    ไม้ตะเคียนทอง ไม่ไส ขนาด 1" x 4" ยาว 2 - 2.50 เมตร</t>
  </si>
  <si>
    <t>    ไม้ตะเคียนทอง ไม่ไส ขนาด 1" x 4" ยาว 3 - 3.50 เมตร</t>
  </si>
  <si>
    <t>    ไม้ตะเคียนทอง ไม่ไส ขนาด 1" x 4" ยาว 4 - 4.50 เมตร</t>
  </si>
  <si>
    <t> ไม้เต็ง</t>
  </si>
  <si>
    <t>    ไม้เต็ง ไม่ไส ขนาด 1 x 6 นิ้ว ยาว 2 - 2.50 เมตร</t>
  </si>
  <si>
    <t>    ไม้เต็ง ไม่ไส ขนาด 2 x 4 นิ้ว ยาว 2 - 2.50 เมตร</t>
  </si>
  <si>
    <t>    ไม้เต็ง ไม่ไส ขนาด 2 x 6 นิ้ว ยาว 2 - 2.50 เมตร</t>
  </si>
  <si>
    <t>    ไม้เต็ง ไม่ไส ขนาด 2 x 8 นิ้ว ยาว 2 - 2.50 เมตร</t>
  </si>
  <si>
    <t>    ไม้เต็ง ไม่ไส ขนาด 1 x 6 นิ้ว ยาว 3 - 3.50 เมตร</t>
  </si>
  <si>
    <t>    ไม้เต็ง ไม่ไส ขนาด 2 x 4 นิ้ว ยาว 3 - 3.50 เมตร</t>
  </si>
  <si>
    <t>    ไม้เต็ง ไม่ไส ขนาด 2 x 6 นิ้ว ยาว 3 - 3.50 เมตร</t>
  </si>
  <si>
    <t>    ไม้เต็ง ไม่ไส ขนาด 2 x 8 นิ้ว ยาว 3 - 3.50 เมตร</t>
  </si>
  <si>
    <t>    ไม้เต็ง ไม่ไส ขนาด 1 x 6 นิ้ว ยาว 4 - 4.50 เมตร</t>
  </si>
  <si>
    <t>    ไม้เต็ง ไม่ไส ขนาด 2 x 4 นิ้ว ยาว 4 - 4.50 เมตร</t>
  </si>
  <si>
    <t>    ไม้เต็ง ไม่ไส ขนาด 2 x 6 นิ้ว ยาว 4 - 4.50 เมตร</t>
  </si>
  <si>
    <t>    ไม้เต็ง ไม่ไส ขนาด 2 x 8 นิ้ว ยาว 4 - 4.50 เมตร</t>
  </si>
  <si>
    <t> ไม้แดง</t>
  </si>
  <si>
    <t>    ไม้แดง ไม่ไส ขนาด 1 x 4 นิ้ว ยาว 2 - 2.50 เมตร</t>
  </si>
  <si>
    <t>    ไม้แดง ไม่ไส ขนาด 1 x 6 นิ้ว ยาว 2 - 2.50 เมตร</t>
  </si>
  <si>
    <t>    ไม้แดง ไม่ไส ขนาด 2 x 4 นิ้ว ยาว 2 - 2.50 เมตร</t>
  </si>
  <si>
    <t>    ไม้แดง ไม่ไส ขนาด 2 x 6 นิ้ว ยาว 2 - 2.50 เมตร</t>
  </si>
  <si>
    <t>    ไม้แดง ไม่ไส ขนาด 1 x 4 นิ้ว ยาว 3 - 3.50 เมตร</t>
  </si>
  <si>
    <t>    ไม้แดง ไม่ไส ขนาด 1 x 6 นิ้ว ยาว 3 - 3.50 เมตร</t>
  </si>
  <si>
    <t>    ไม้แดง ไม่ไส ขนาด 2 x 4 นิ้ว ยาว 3 - 3.50 เมตร</t>
  </si>
  <si>
    <t>    ไม้แดง ไม่ไส ขนาด 2 x 6 นิ้ว ยาว 3 - 3.50 เมตร</t>
  </si>
  <si>
    <t>    ไม้แดง ไม่ไส ขนาด 1 x 4 นิ้ว ยาว 4 - 4.50 เมตร</t>
  </si>
  <si>
    <t>    ไม้แดง ไม่ไส ขนาด 1 x 6 นิ้ว ยาว 4 - 4.50 เมตร</t>
  </si>
  <si>
    <t>    ไม้แดง ไม่ไส ขนาด 2 x 4 นิ้ว ยาว 4 - 4.50 เมตร</t>
  </si>
  <si>
    <t>    ไม้แดง ไม่ไส ขนาด 2 x 6 นิ้ว ยาว 4 - 4.50 เมตร</t>
  </si>
  <si>
    <t>วัสดุฉาบผิว</t>
  </si>
  <si>
    <t>สีน้ำมันเคลือบ</t>
  </si>
  <si>
    <t>กระป๋อง</t>
  </si>
  <si>
    <t>แกลลอน</t>
  </si>
  <si>
    <t>    ชนิดเงา ขนาด 18.925 ลิตร ตรากัปตัน</t>
  </si>
  <si>
    <t>ถัง</t>
  </si>
  <si>
    <t>สีรองพื้น</t>
  </si>
  <si>
    <t> สีรองพื้นโลหะ</t>
  </si>
  <si>
    <t>    ขนาด 3.785 ลิตร ตรารัสต์โอเลี่ยม (เบอร์ 960 : สีเหลือง)</t>
  </si>
  <si>
    <t>    ขนาด 3.785 ลิตร ตรารัสต์โอเลี่ยม (X - 60 : สีแดง)</t>
  </si>
  <si>
    <t>    ขนาด 3.785 ลิตร ตรากัปตัน</t>
  </si>
  <si>
    <t> สีรองพื้นไม้</t>
  </si>
  <si>
    <t>สีทาถนน</t>
  </si>
  <si>
    <t> สีทาถนน ชนิดไม่สะท้อนแสง</t>
  </si>
  <si>
    <t> สีทาถนน ชนิดสะท้อนแสง</t>
  </si>
  <si>
    <t>น้ำมันเคลือบแข็ง</t>
  </si>
  <si>
    <t> น้ำมันเคลือบแข็ง ภายใน</t>
  </si>
  <si>
    <t> น้ำมันเคลือบแข็ง ภายนอก</t>
  </si>
  <si>
    <t>แลกเกอร์</t>
  </si>
  <si>
    <t> แลกเกอร์ ชนิดเงา</t>
  </si>
  <si>
    <t> แลกเกอร์ ชนิดด้าน</t>
  </si>
  <si>
    <t>ทินเนอร์</t>
  </si>
  <si>
    <t>สีน้ำอะครีลิค</t>
  </si>
  <si>
    <t> สีน้ำอะครีลิค ทาภายนอก</t>
  </si>
  <si>
    <t> สีน้ำอะครีลิค ทาภายใน</t>
  </si>
  <si>
    <t>วัสดุสำหรับขัดผิว</t>
  </si>
  <si>
    <t>กระดาษทรายขัดไม้</t>
  </si>
  <si>
    <t>    เบอร์ 0 ขนาด 9 x 11 นิ้ว ตราจระเข้ 3 ดาว</t>
  </si>
  <si>
    <t>144 แผ่น</t>
  </si>
  <si>
    <t>    เบอร์ 1 ขนาด 9 x 11 นิ้ว ตราจระเข้ 3 ดาว</t>
  </si>
  <si>
    <t>    เบอร์ 2 ขนาด 9 x 11 นิ้ว ตราจระเข้ 3 ดาว</t>
  </si>
  <si>
    <t>    เบอร์ 3 ขนาด 9 x 11 นิ้ว ตราจระเข้ 3 ดาว</t>
  </si>
  <si>
    <t>    เบอร์ 4 ขนาด 9 x 11 นิ้ว ตราจระเข้ 3 ดาว</t>
  </si>
  <si>
    <t>    เบอร์ 5 ขนาด 9 x 11 นิ้ว ตราจระเข้ 3 ดาว</t>
  </si>
  <si>
    <t>กระดาษทรายน้ำ</t>
  </si>
  <si>
    <t>    เบอร์ 180 - 800 ขนาด 9 x 11 นิ้ว ตรานกนางแอ่น</t>
  </si>
  <si>
    <t>100 แผ่น</t>
  </si>
  <si>
    <t>โหล</t>
  </si>
  <si>
    <t>ชิ้นส่วนสำเร็จรูป</t>
  </si>
  <si>
    <t>ประตูเหล็กม้วน</t>
  </si>
  <si>
    <t>    ประตูเหล็กม้วนเคลือบสี ระบบมือดึง แบบทึบ ลอนเดี่ยว เหล็กหนา 0.7 มม ขนาดกว้าง 3.50 ม. สูง 2.70 ม.</t>
  </si>
  <si>
    <t>    ประตูเหล็กม้วนเคลือบสี ระบบมือดึง แบบทึบ ลอนคู่ เหล็กหนา 0.7 มม. ขนาดกว้าง 3.50 ม. สูง 2.70 ม.</t>
  </si>
  <si>
    <t>    ประตูเหล็กม้วนเคลือบสี ระบบรอก 1 ตัน แบบทึบ ลอนคู่ เหล็กหนา 0.9 มม. ขนาดกว้าง 3.50 ม. สูง 2.70 ม.</t>
  </si>
  <si>
    <t>    ประตูเหล็กม้วนเคลือบสี ระบบมอเตอร์ไต้หวัน แบบทึบ ลอนเดี่ยว เหล็กหนา 0.9 มม. ขนาดกว้าง 3.50 ม. สูง 2.70 ม.</t>
  </si>
  <si>
    <t>    ประตูเหล็กม้วนเคลือบสี ระบบมอเตอร์ไต้หวัน แบบทึบ ลอนคู่ เหล็กหนา 0.9 มม. ขนาดกว้าง 3.50 ม. สูง 2.70 ม.</t>
  </si>
  <si>
    <t>    ประตูเหล็กม้วนเคลือบสี ระบบมอเตอร์ไต้หวัน แบบทึบ ลอนเดี่ยว เหล็กหนา 1.2 มม. ขนาดกว้าง 3.50 ม. สูง 2.70 ม.</t>
  </si>
  <si>
    <t>    ประตูเหล็กม้วนเคลือบสังกะสี แบบโปร่ง ลายอิฐ ขนาดกว้าง 3.50 ม. สูง 2.70 ม. ขนาดเหล็ก 3 หุน ท่อร้อย 4 หุน</t>
  </si>
  <si>
    <t>    ประตูเหล็กม้วนเคลือบสังกะสี แบบโปร่ง ลายอิฐตรง ขนาดกว้าง 3.50 ม. สูง 2.70 ม. ขนาดเหล็ก 3 หุน ท่อร้อย 4 หุน</t>
  </si>
  <si>
    <t>    ประตูเหล็กม้วนเคลือบสังกะสี แบบโปร่ง ลายตาข่าย ขนาดกว้าง 3.50 ม. สูง 2.70 ม. ขนาดเหล็ก 3 หุน ท่อร้อย 4 หุน</t>
  </si>
  <si>
    <t>เสากลางประตูเหล็กม้วน</t>
  </si>
  <si>
    <t>    เสากลางแบ่งประตูม้วน</t>
  </si>
  <si>
    <t>ฝากล่องประตูเหล็กม้วน</t>
  </si>
  <si>
    <t>    ฝากล่องหุ้มประตูเหล็กม้วน</t>
  </si>
  <si>
    <t>บานประตู</t>
  </si>
  <si>
    <t> บานประตูไม้สัก</t>
  </si>
  <si>
    <t>บาน</t>
  </si>
  <si>
    <t> บานประตูไม้เนื้อแข็ง</t>
  </si>
  <si>
    <t>กรอบหน้าต่าง</t>
  </si>
  <si>
    <t> กรอบหน้าต่างไม้สัก</t>
  </si>
  <si>
    <t>    ขนาด 70 x 110 ซม. กรอบบานขนาด 1 1/4 นิ้ว x 4 นิ้ว</t>
  </si>
  <si>
    <t>    ขนาด 80 x 120 ซม. กรอบบานขนาด 1 1/4 นิ้ว x 4 นิ้ว</t>
  </si>
  <si>
    <t> กรอบหน้าต่างไม้เนื้อแข็ง</t>
  </si>
  <si>
    <t>วงกบประตู</t>
  </si>
  <si>
    <t> วงกบประตูไม้เนื้อแข็ง</t>
  </si>
  <si>
    <t>    แบบไม่มีช่องแสง ขนาด 70 x 200 ซม. ขนาดไม้วงกบ 2 นิ้ว x 4 นิ้ว</t>
  </si>
  <si>
    <t>    แบบไม่มีช่องแสง ขนาด 80 x 200 ซม. ขนาดไม้วงกบ 2 นิ้ว x 4 นิ้ว</t>
  </si>
  <si>
    <t>    แบบไม่มีช่องแสง ขนาด 90 x 200 ซม. ขนาดไม้วงกบ 2 นิ้ว x 4 นิ้ว</t>
  </si>
  <si>
    <t> วงกบประตูไม้แดง</t>
  </si>
  <si>
    <t>วงกบหน้าต่าง</t>
  </si>
  <si>
    <t> วงกบหน้าต่างไม้แดง</t>
  </si>
  <si>
    <t>    แบบไม่มีช่องแสง ขนาด 60 x 110 ซม. ขนาดไม้วงกบ 2 นิ้ว x 4 นิ้ว</t>
  </si>
  <si>
    <t>    แบบไม่มีช่องแสง ขนาด 70 x 110 ซม. ขนาดไม้วงกบ 2 นิ้ว x 4 นิ้ว</t>
  </si>
  <si>
    <t>    แบบไม่มีช่องแสง ขนาด 80 x 110 ซม. ขนาดไม้วงกบ 2 นิ้ว x 4 นิ้ว</t>
  </si>
  <si>
    <t>    แบบมีช่องแสง บานคู่ ขนาด 60 x 110 ซม. ขนาดไม้วงกบ 2 นิ้ว x 4 นิ้ว</t>
  </si>
  <si>
    <t>    แบบมีช่องแสง บานคู่ ขนาด 70 x 110 ซม. ขนาดไม้วงกบ 2 นิ้ว x 4 นิ้ว</t>
  </si>
  <si>
    <t>    แบบมีช่องแสง บานคู่ ขนาด 80 x 110 ซม. ขนาดไม้วงกบ 2 นิ้ว x 4 นิ้ว</t>
  </si>
  <si>
    <t> ตะปูตอกไม้</t>
  </si>
  <si>
    <t>ลัง</t>
  </si>
  <si>
    <t>อุปกรณ์หน้าต่าง ประตู</t>
  </si>
  <si>
    <t> กุญแจ</t>
  </si>
  <si>
    <t> กุญแจลูกบิดห้องทั่วไป</t>
  </si>
  <si>
    <t>    กุญแจหัวกลม สีแสตนเลสด้าน ตราเยล รุ่น CA 5237 US 32 D</t>
  </si>
  <si>
    <t>    กุญแจหัวถ้วยบรั่นดี สีแสตนเลสด้าน ตราเยล รุ่น BR 5237 US 32 D</t>
  </si>
  <si>
    <t> กุญแจลูกบิดห้องน้ำ</t>
  </si>
  <si>
    <t>    กุญแจหัวกลม สีแสตนเลสด้าน ตราเยล รุ่น CA 5232 US 32 D</t>
  </si>
  <si>
    <t>    กุญแจหัวถ้วยบรั่นดี สีแสตนเลสด้าน ตราเยล รุ่น BR 5232 US 32 D</t>
  </si>
  <si>
    <t> กุญแจฝังในบานเลื่อน</t>
  </si>
  <si>
    <t>    กุญแจฝังในบานอลูมิเนียม เปิดปิดด้วยกุญแจ 1 ด้าน ตราเยล รุ่น 2856 S/CC</t>
  </si>
  <si>
    <t> กุญแจก้านบิด</t>
  </si>
  <si>
    <t>    กุญแจก้านบิด ตราเยล เบอร์ L 309</t>
  </si>
  <si>
    <t> โช้คอัพประตู</t>
  </si>
  <si>
    <t>    แบบเปิดทางเดียว แขนธรรมดา ตราเยล เบอร์ 2002</t>
  </si>
  <si>
    <t>    แบบเปิดทางเดียว แขนตั้งค้าง ตราเยล เบอร์ 2012</t>
  </si>
  <si>
    <t>วัสดุผลิตภัณฑ์</t>
  </si>
  <si>
    <t>ปูนซีเมนต์ปอร์ตแลนด์</t>
  </si>
  <si>
    <t> ปูนซีเมนต์ปอร์ตแลนด์ ประเภทผู้รับเหมา ราคาโรงงาน</t>
  </si>
  <si>
    <t>    ปูนซีเมนต์ปอร์ตแลนด์ ปูนถุง ประเภท 5 บรรจุ 50 กก./ถุง ตราฉลาม</t>
  </si>
  <si>
    <t>    ปูนซีเมนต์ปอร์ตแลนด์ ปูนถุง ประเภท 1 บรรจุ 50 กก./ถุง ตราทีพีไอ สีแดง*</t>
  </si>
  <si>
    <t>    ปูนซีเมนต์ปอร์ตแลนด์ ปูนถุง ประเภท 1 บรรจุ 50 กก./ถุง ตราดอกบัวแดง</t>
  </si>
  <si>
    <t> ปูนซีเมนต์ปอร์ตแลนด์ ราคาขายส่ง</t>
  </si>
  <si>
    <t>    ปูนซีเมนต์ไฮดรอลิก ปูนถุง บรรจุ 50 กก./ถุง ตรา อินทรีเพชรพลัส</t>
  </si>
  <si>
    <t>    ปูนซีเมนต์ไฮดรอลิก ปูนผง ตรา อินทรีเพชร Easy Flow</t>
  </si>
  <si>
    <t>    ปูนซีเมนต์ไฮดรอลิก ปูนผง ตรา อินทรีเพชร Quick Cast</t>
  </si>
  <si>
    <t>    ปูนซีเมนต์ไฮดรอลิก ปูนถุง บรรจุ 50 กก./ถุง ตรา ทีพีไอ ปูนแดง 299</t>
  </si>
  <si>
    <t>    ปูนซีเมนต์ไฮดรอลิก ปูนถุง บรรจุ 50 กก./ถุง ตรา บัวแดง ไฮเทค เอ็กซ์ตร้า</t>
  </si>
  <si>
    <t>ปูนซีเมนต์ผสม</t>
  </si>
  <si>
    <t> ปูนซีเมนต์ผสม ราคาขายส่ง</t>
  </si>
  <si>
    <t>    ปูนซีเมนต์ผสม บรรจุถุง 40 กก./ถุง ซูเปอร์ซีเมนต์ ตราเสือ</t>
  </si>
  <si>
    <t>    ปูนซีเมนต์ผสม ปูนถุง บรรจุ 50 กก./ถุง ตราดอกบัว(บัวเขียว)</t>
  </si>
  <si>
    <t>    ปูนซีเมนต์ผสม ปูนถุง บรรจุ 50 กก./ถุง ตราราชสีห์เขียว*</t>
  </si>
  <si>
    <t>ยางมะตอย</t>
  </si>
  <si>
    <t>    ชนิดเอซี เกรด AC - 60/70 บรรจุ BULK</t>
  </si>
  <si>
    <t>    ชนิดเออีแข็งตัวช้า เกรด CSS-1 บรรจุ BULK</t>
  </si>
  <si>
    <t>    ชนิดเออีแข็งตัวช้า เกรด CSS-1h บรรจุ BULK</t>
  </si>
  <si>
    <t>    ชนิดเออีแข็งตัวเร็ว เกรด CRS-2 บรรจุ BULK</t>
  </si>
  <si>
    <t>    ชนิดเออีแข็งตัวเร็วปานกลาง เกรด CMS-2h บรรจุ BULK</t>
  </si>
  <si>
    <t>    ชนิดคัทแบ็คแข็งตัวเร็วปานกลาง เกรด MC-70 บรรจุ BULK</t>
  </si>
  <si>
    <t>    ชนิด PMA (Polymer Modified Asphalt) บรรจุ BULK</t>
  </si>
  <si>
    <t>    ยางมะตอย ชนิดเออีแข็งตัวเร็ว เกรด EAP บรรจุ BULK</t>
  </si>
  <si>
    <t>    ยางมะตอย ชนิดเออีแข็งตัวเร็ว เกรด CSS-1h (EMA) บรรจุ BULK</t>
  </si>
  <si>
    <t>    ยางมะตอย ชนิด AC เกรด AC-40/50 บรรจุ BULK</t>
  </si>
  <si>
    <t>วัสดุผสมคอนกรีต</t>
  </si>
  <si>
    <t> ทรายหยาบ</t>
  </si>
  <si>
    <t>    ทรายหยาบ</t>
  </si>
  <si>
    <t> ทรายละเอียด</t>
  </si>
  <si>
    <t>    ทรายละเอียด</t>
  </si>
  <si>
    <t>หินย่อย</t>
  </si>
  <si>
    <t> หินย่อย</t>
  </si>
  <si>
    <t>    หินย่อย เบอร์ 1</t>
  </si>
  <si>
    <t>    หินย่อย เบอร์ 2</t>
  </si>
  <si>
    <t>หินเกล็ด</t>
  </si>
  <si>
    <t>    หินเกล็ด สีขาว-ดำ</t>
  </si>
  <si>
    <t>วัสดุถมหรือรองพื้น</t>
  </si>
  <si>
    <t>ทรายถมที่</t>
  </si>
  <si>
    <t>    ทรายถมที่</t>
  </si>
  <si>
    <t>ดินถมที่</t>
  </si>
  <si>
    <t>    ดินถมที่</t>
  </si>
  <si>
    <t>ดินลูกรัง</t>
  </si>
  <si>
    <t>    ดินลูกรัง</t>
  </si>
  <si>
    <t>    หินคลุก</t>
  </si>
  <si>
    <t>วัสดุและอุปกรณ์สำหรับงานสุขาภิบาล</t>
  </si>
  <si>
    <t>ถังบำบัดน้ำเสีย</t>
  </si>
  <si>
    <t> ถังบำบัดน้ำปฏิกูล</t>
  </si>
  <si>
    <t>    ถังบำบัดน้ำปฏิกูลไฟเบอร์กลาส เติมอากาศ ขนาด 1000 ลิตร ตรา ไบโอเทค รุ่น BO-1000</t>
  </si>
  <si>
    <t>ใบ</t>
  </si>
  <si>
    <t>    ถังบำบัดน้ำปฏิกูลไฟเบอร์กลาส เติมอากาศ ขนาด 1200 ลิตร ตรา ไบโอเทค รุ่น BO-1200</t>
  </si>
  <si>
    <t>    ถังบำบัดน้ำปฏิกูลไฟเบอร์กลาส เติมอากาศ ขนาด 1600 ลิตร ตรา ไบโอเทค รุ่น BO-1600</t>
  </si>
  <si>
    <t>    ถังบำบัดน้ำปฏิกูลไฟเบอร์กลาส เติมอากาศ ขนาด 1800 ลิตร ตรา ไบโอเทค รุ่น BO-1800</t>
  </si>
  <si>
    <t>    ถังบำบัดน้ำปฏิกูลไฟเบอร์กลาส เติมอากาศ ขนาด 2200 ลิตร ตรา ไบโอเทค รุ่น BO-2200</t>
  </si>
  <si>
    <t> ถังบำบัดน้ำเสีย ระบบไม่อัดอากาศ</t>
  </si>
  <si>
    <t>    ถังบำบัดน้ำเสียรวม แบบไม่อัดอากาศ ขนาด 5 คน ตราไฮเคลียร์ รุ่น 160 N</t>
  </si>
  <si>
    <t>    ถังบำบัดน้ำเสียรวม แบบไม่อัดอากาศ ขนาด 10 คน ตราไฮเคลียร์ รุ่น 310 N</t>
  </si>
  <si>
    <t>    ถังบำบัดน้ำเสียรวม แบบไม่อัดอากาศ ขนาด 33 คน ตราไฮเคลียร์ รุ่น 1200 N</t>
  </si>
  <si>
    <t>    ถังบำบัดน้ำเสียรวม แบบไม่อัดอากาศ ขนาด 3-12 คน ตราไฮเคลียร์ รุ่น 130 N</t>
  </si>
  <si>
    <t>    ถังบำบัดน้ำเสียรวม แบบไม่อัดอากาศ ขนาด 7-28 คน ตราไฮเคลียร์ รุ่น 220 N</t>
  </si>
  <si>
    <t>    ถังบำบัดน้ำเสียรวม แบบไม่อัดอากาศ ขนาด 8-32 คน ตราไฮเคลียร์ รุ่น 260 N</t>
  </si>
  <si>
    <t>    ถังบำบัดน้ำเสียรวม แบบไม่อัดอากาศ ขนาด 13-52 คน ตราไฮเคลียร์ รุ่น 390 N</t>
  </si>
  <si>
    <t>    ถังบำบัดน้ำเสียรวม แบบไม่อัดอากาศ ขนาด 16-64 คน ตราไฮเคลียร์ รุ่น 500 N</t>
  </si>
  <si>
    <t>    ถังบำบัดน้ำเสียรวม แบบไม่อัดอากาศ ขนาด 17-68 คน ตราไฮเคลียร์ รุ่น 600 N</t>
  </si>
  <si>
    <t>    ถังบำบัดน้ำเสียรวม แบบเติมอากาศ ขนาด 15-60 คน ตราไฮเคลียร์ รุ่น 310 DC</t>
  </si>
  <si>
    <t>    ถังบำบัดน้ำเสียรวม แบบเติมอากาศ ขนาด 20-80 คน ตราไฮเคลียร์ รุ่น 420 DC</t>
  </si>
  <si>
    <t>    ถังบำบัดน้ำเสียรวม แบบเติมอากาศ ขนาด 30-120 คน ตราไฮเคลียร์ รุ่น 630 DC</t>
  </si>
  <si>
    <t>    ถังบำบัดน้ำเสียรวม แบบเติมอากาศ ขนาด 35-140 คน ตราไฮเคลียร์ รุ่น 730 DC</t>
  </si>
  <si>
    <t>    ถังบำบัดน้ำเสียรวม แบบเติมอากาศ ขนาด 40-160 คน ตราไฮเคลียร์ รุ่น 820 DC</t>
  </si>
  <si>
    <t>    ถังบำบัดน้ำเสียรวม แบบเติมอากาศ ขนาด 49-196 คน ตราไฮเคลียร์ รุ่น 960 DC</t>
  </si>
  <si>
    <t>    ถังบำบัดน้ำเสียรวม แบบเติมอากาศ ขนาด 57-228 คน ตราไฮเคลียร์ รุ่น 1100 DC</t>
  </si>
  <si>
    <t>    ถังบำบัดน้ำเสียรวม แบบเติมอากาศ ขนาด 75-300 คน ตราไฮเคลียร์ รุ่น 1500 DC</t>
  </si>
  <si>
    <t>    ถังบำบัดน้ำเสียรวม แบบเติมอากาศ ขนาด 100-400 คน ตราไฮเคลียร์ รุ่น 2200 DC</t>
  </si>
  <si>
    <t>    ถังบำบัดเสียรวม ไฟเบอร์กลาส แบบไม่เติมอากาศ ขนาด 1000 ลิตร/วัน ตรา ไบโอเทค รุ่น BT-1600</t>
  </si>
  <si>
    <t>    ถังบำบัดเสียรวม ไฟเบอร์กลาส แบบไม่เติมอากาศ ขนาด 1200 ลิตร/วัน ตรา ไบโอเทค รุ่น BT-1800</t>
  </si>
  <si>
    <t>    ถังบำบัดเสียรวม ไฟเบอร์กลาส แบบไม่เติมอากาศ ขนาด 1800 ลิตร/วัน ตรา ไบโอเทค รุ่น BT-2600</t>
  </si>
  <si>
    <t>ถังซีเมนต์</t>
  </si>
  <si>
    <t>    ถังซีเมนต์สำเร็จรูป กลวง สูง 40 ซม. ศก. 100 ซม.</t>
  </si>
  <si>
    <t>    ถังซีเมนต์สำเร็จรูป กลวง สูง 33 ซม. ศก. 80 ซม.</t>
  </si>
  <si>
    <t>ฝาถังซีเมนต์</t>
  </si>
  <si>
    <t>    ฝาถังซีเมนต์สำเร็จรูป ศก. 80 ซม.</t>
  </si>
  <si>
    <t>    ฝาถังซีเมนต์สำเร็จรูป ศก. 100 ซม.</t>
  </si>
  <si>
    <t>ถังเก็บน้ำเหล็กเคลือบสังกะสี</t>
  </si>
  <si>
    <t>    ถังเก็บน้ำเหล็กอาบสังกะสี ขนาดความจุ 55 ลิตร หนา 1.4 มม. รับแรงดัน 50 ปอนด์ รวมขาตั้ง (ไม่รวมค่าเคลือบสีภายใน) ตรามังกร</t>
  </si>
  <si>
    <t>    ถังเก็บน้ำเหล็กอาบสังกะสี ขนาดความจุ 100 ลิตร หนา 2 มม. รับแรงดัน 50 ปอนด์ รวมขาตั้ง (ไม่รวมค่าเคลือบสีภายใน) ตรามังกร</t>
  </si>
  <si>
    <t>    ถังเก็บน้ำเหล็กอาบสังกะสี ขนาดความจุ 150 ลิตร หนา 2 มม. รับแรงดัน 50 ปอนด์ รวมขาตั้ง (ไม่รวมค่าเคลือบสีภายใน) ตรามังกร</t>
  </si>
  <si>
    <t>    ถังเก็บน้ำเหล็กอาบสังกะสี ขนาดความจุ 200 ลิตร หนา 2 มม. รับแรงดัน 50 ปอนด์ รวมขาตั้ง (ไม่รวมค่าเคลือบสีภายใน) ตรามังกร</t>
  </si>
  <si>
    <t>    ถังเก็บน้ำเหล็กอาบสังกะสี ขนาดความจุ 250 ลิตร หนา 3 มม. รับแรงดัน 100 ปอนด์ รวมขาตั้ง (ไม่รวมค่าเคลือบสีภายใน) ตรามังกร</t>
  </si>
  <si>
    <t>    ถังเก็บน้ำเหล็กอาบสังกะสี ขนาดความจุ 300 ลิตร หนา 3 มม. รับแรงดัน 100 ปอนด์ รวมขาตั้ง (ไม่รวมค่าเคลือบสีภายใน) ตรามังกร</t>
  </si>
  <si>
    <t>    ถังเก็บน้ำเหล็กอาบสังกะสี ขนาดความจุ 400 ลิตร หนา 3 มม. รับแรงดัน 100 ปอนด์ รวมขาตั้ง (ไม่รวมค่าเคลือบสีภายใน) ตรามังกร</t>
  </si>
  <si>
    <t>    ถังเก็บน้ำเหล็กอาบสังกะสี ขนาดความจุ 500 ลิตร หนา 3 มม. รับแรงดัน 100 ปอนด์ รวมขาตั้ง (ไม่รวมค่าเคลือบสีภายใน) ตรามังกร</t>
  </si>
  <si>
    <t>    ถังเก็บน้ำเหล็กอาบสังกะสี ขนาดความจุ 700 ลิตร หนา 3 มม. รับแรงดัน 100 ปอนด์ รวมขาตั้ง (ไม่รวมค่าเคลือบสีภายใน) ตรามังกร</t>
  </si>
  <si>
    <t>    ถังเก็บน้ำเหล็กอาบสังกะสี ขนาดความจุ 1,000 ลิตร หนา 3 มม. รับแรงดัน 100 ปอนด์ รวมขาตั้ง (ไม่รวมค่าเคลือบสีภายใน) ตรามังกร</t>
  </si>
  <si>
    <t>ถังเก็บน้ำไฟเบอร์กลาส</t>
  </si>
  <si>
    <t>    ถังเก็บน้ำไฟเบอร์กลาส แบบตั้งพื้น ขนาดความจุ 1000 ลิตร ตราไบโอเทค รุ่น F-10</t>
  </si>
  <si>
    <t>    ถังเก็บน้ำไฟเบอร์กลาส แบบตั้งพื้น ขนาดความจุ 1500 ลิตร ตราไบโอเทค รุ่น F-15</t>
  </si>
  <si>
    <t>    ถังเก็บน้ำไฟเบอร์กลาส แบบตั้งพื้น ขนาดความจุ 2000 ลิตร ตราไบโอเทค รุ่น F-20</t>
  </si>
  <si>
    <t>    ถังเก็บน้ำไฟเบอร์กลาส แบบตั้งพื้น ขนาดความจุ 2500 ลิตร ตราไบโอเทค รุ่น F-25</t>
  </si>
  <si>
    <t>    ถังเก็บน้ำไฟเบอร์กลาส แบบตั้งพื้น ขนาดความจุ 3000 ลิตร ตราไบโอเทค รุ่น F-30</t>
  </si>
  <si>
    <t>    ถังเก็บน้ำไฟเบอร์กลาส แบบตั้งพื้น ขนาดความจุ 4000 ลิตร ตราไบโอเทค รุ่น F-40</t>
  </si>
  <si>
    <t>ถังเก็บน้ำแสตนเลส</t>
  </si>
  <si>
    <t>    ถังเก็บน้ำสแตนเลส ขนาดความจุ 55 ลิตร หนา 1.4 มม. รับแรงดัน 50 ปอนด์ รวมขาตั้ง (ไม่รวมค่าเคลือบสีภายใน) ตรามังกร</t>
  </si>
  <si>
    <t>    ถังเก็บน้ำสแตนเลส ขนาดความจุ 100 ลิตร หนา 2 มม. รับแรงดัน 50 ปอนด์ รวมขาตั้ง (ไม่รวมค่าเคลือบสีภายใน) ตรามังกร</t>
  </si>
  <si>
    <t>    ถังเก็บน้ำสแตนเลส ขนาดความจุ 150 ลิตร หนา 2 มม. รับแรงดัน 50 ปอนด์ รวมขาตั้ง (ไม่รวมค่าเคลือบสีภายใน) ตรามังกร</t>
  </si>
  <si>
    <t>    ถังเก็บน้ำสแตนเลส ขนาดความจุ 200 ลิตร หนา 2 มม. รับแรงดัน 50 ปอนด์ รวมขาตั้ง (ไม่รวมค่าเคลือบสีภายใน) ตรามังกร</t>
  </si>
  <si>
    <t>    ถังเก็บน้ำสแตนเลส ขนาดความจุ 250 ลิตร หนา 3 มม. รับแรงดัน 100 ปอนด์ รวมขาตั้ง (ไม่รวมค่าเคลือบสีภายใน) ตรามังกร</t>
  </si>
  <si>
    <t>    ถังเก็บน้ำสแตนเลส ขนาดความจุ 300 ลิตร หนา 3 มม. รับแรงดัน 100 ปอนด์ รวมขาตั้ง (ไม่รวมค่าเคลือบสีภายใน) ตรามังกร</t>
  </si>
  <si>
    <t>    ถังเก็บน้ำสแตนเลส ขนาดความจุ 400 ลิตร หนา 3 มม. รับแรงดัน 100 ปอนด์ รวมขาตั้ง (ไม่รวมค่าเคลือบสีภายใน) ตรามังกร</t>
  </si>
  <si>
    <t>    ถังเก็บน้ำสแตนเลส ขนาดความจุ 500 ลิตร หนา 3 มม. รับแรงดัน 100 ปอนด์ รวมขาตั้ง (ไม่รวมค่าเคลือบสีภายใน) ตรามังกร</t>
  </si>
  <si>
    <t>    ถังเก็บน้ำสแตนเลส ขนาดความจุ 700 ลิตร หนา 3 มม. รับแรงดัน 100 ปอนด์ รวมขาตั้ง (ไม่รวมค่าเคลือบสีภายใน) ตรามังกร</t>
  </si>
  <si>
    <t>    ถังเก็บน้ำสแตนเลส ขนาดความจุ 1,000 ลิตร หนา 3 มม. รับแรงดัน 100 ปอนด์ รวมขาตั้ง (ไม่รวมค่าเคลือบสีภายใน) ตรามังกร</t>
  </si>
  <si>
    <t>ถังดักไขมัน</t>
  </si>
  <si>
    <t> ถังดักไขมัน</t>
  </si>
  <si>
    <t>    ถังดักไขมันไฟเบอร์กลาส ขนาดความจุ 1000 ลิตร ตรา ไบโอเทค รุ่น BG-1000</t>
  </si>
  <si>
    <t>    ถังดักไขมันไฟเบอร์กลาส ขนาดความจุ 1200 ลิตร ตรา ไบโอเทค รุ่น BG-1200</t>
  </si>
  <si>
    <t>    ถังดักไขมันไฟเบอร์กลาส ขนาดความจุ 1600 ลิตร ตรา ไบโอเทค รุ่น BG-1600</t>
  </si>
  <si>
    <t>    ถังดักไขมันไฟเบอร์กลาส ขนาดความจุ 2200 ลิตร ตรา ไบโอเทค รุ่น BG-2200</t>
  </si>
  <si>
    <t>    ถังดักไขมันใต้ซิงค์ ไฟเบอร์กลาส ขนาด 15 ลิตร ตรา ไบโอเทค รุ่น GT-15</t>
  </si>
  <si>
    <t>    ถังดักไขมันใต้ซิงค์ ไฟเบอร์กลาส ขนาด 20 ลิตร ตรา ไบโอเทค รุ่น GT-15</t>
  </si>
  <si>
    <t>    ถังดักไขมันใต้ซิงค์ ไฟเบอร์กลาส ขนาด 30 ลิตร ตรา ไบโอเทค รุ่น GT-15</t>
  </si>
  <si>
    <t>    ถังดักไขมันใต้ซิงค์ ไฟเบอร์กลาส ขนาด 40 ลิตร ตรา ไบโอเทค รุ่น GT-15</t>
  </si>
  <si>
    <t>วัสดุและอุปกรณ์สำหรับงานไฟฟ้า</t>
  </si>
  <si>
    <t>สายไฟฟ้า</t>
  </si>
  <si>
    <t> สายไฟฟ้า VAF สายแบนแกนคู่</t>
  </si>
  <si>
    <t> สายไฟฟ้า VCT สายกลมอ่อนแกนคู่</t>
  </si>
  <si>
    <t> สายไฟฟ้า VCT สายกลมอ่อนแกน 3 แกน</t>
  </si>
  <si>
    <t> สายไฟฟ้า VCT สายกลมอ่อนแกน 4 แกน</t>
  </si>
  <si>
    <t> สายไฟฟ้า 60227 IEC 52 สายกลมอ่อนแกนคู่</t>
  </si>
  <si>
    <t> สายไฟฟ้า 60227 IEC 53 สายกลมอ่อนแกนคู่</t>
  </si>
  <si>
    <t> สายเคเบิลเดินภายในอาคาร THW สายกลมแกนเดี่ยว</t>
  </si>
  <si>
    <t>อุปกรณ์ไฟฟ้าและดวงโคม</t>
  </si>
  <si>
    <t> สวิตช์ไฟฟ้า</t>
  </si>
  <si>
    <t>    สวิตซ์ไฟฟ้าทางเดียว 15A 250V รุ่นฟลูคัลเลอร์ ซีรี่ส์ (WNG5001-701) ตราพานาโซนิค</t>
  </si>
  <si>
    <t>    สวิตซืไฟฟ้า 3 ทาง 15A 250V รุ่นฟลูคัลเลอร์ ซีรี่ส์ (WNG5002-701) ตราพานาโซนิค</t>
  </si>
  <si>
    <t>    สวิตซ์ไฟฟ้า 4 ทาง 10 A 250V รุ่นฟลูคัลเลอร์ ซีรี่ส์ (WNG5004-7) ตราพานาโซนิค</t>
  </si>
  <si>
    <t>    สวิตซ์ไฟฟ้าทางเดียว 16A 250V รุ่นฟลูคัลเลอร์ วายด์ ซีรี่ส์ (WEG5001K) ตราพานาโซนิค</t>
  </si>
  <si>
    <t>    สวิตซ์ไฟฟ้า 3 ทาง 16A 250V รุ่นฟลูคัลเลอร์ วายด์ ซีรี่ส์ (WEG5002K) ตราพานาโซนิค</t>
  </si>
  <si>
    <t>    สวิตซ์ไฟฟ้า 4 ทาง 16A 250V รุ่นฟลูคัลเลอร์ วายด์ ซีรี่ส์ (WEG5004K) ตราพานาโซนิค</t>
  </si>
  <si>
    <t>    สวิตซ์ไฟฟ้าทางเดียว 16A 250V รุ่นฟลูคัลเลอร์ วายด์ ซีรี่ส์ นีโอ ไลน์ ขนาดใหญ่ (WEAG5511) ตราพานาโซนิค</t>
  </si>
  <si>
    <t>    สวิตซ์ไฟฟ้าทางเดียว 16A 250V รุ่นฟลูคัลเลอร์ วายด์ ซีรี่ส์ นีโอ ไลน์ ขนาดกลาง (WEAG5521) ตราพานาโซนิค</t>
  </si>
  <si>
    <t>    สวิตซ์ไฟฟ้าทางเดียว 16A 250V รุ่นฟลูคัลเลอร์ วายด์ ซีรี่ส์ นีโอ ไลน์ ขนาดมาตรฐาน (WEAG5531) ตราพานาโซนิค</t>
  </si>
  <si>
    <t>    สวิตซ์ไฟฟ้า 3 ทาง 16A 250V รุ่นฟลูคัลเลอร์ วายด์ ซีรี่ส์ นีโอ ไลน์ ขนาดใหญ่ (WEAG5512) ตราพานาโซนิค</t>
  </si>
  <si>
    <t>    สวิตซ์ไฟฟ้า 3 ทาง 16A 250V รุ่นฟลูคัลเลอร์ วายด์ ซีรี่ส์ นีโอ ไลน์ ขนาดกลาง (WEAG5522) ตราพานาโซนิค</t>
  </si>
  <si>
    <t>    สวิตซ์ไฟฟ้า 3 ทาง 16A 250V รุ่นฟลูคัลเลอร์ วายด์ ซีรี่ส์ นีโอ ไลน์ ขนาดมาตรฐาน (WEAG5532) ตราพานาโซนิค</t>
  </si>
  <si>
    <t>    สวิตซ์ไฟฟ้าทางเดียว 16A 250V รุ่นฟลูคัลเลอร์ วายด์ ซีรี่ส์ เรฟิน่า ขนาดใหญ่ (WEG5511) ตราพานาโซนิค</t>
  </si>
  <si>
    <t>    สวิตซ์ไฟฟ้าทางเดียว 16A 250V รุ่นฟลูคัลเลอร์ วายด์ ซีรี่ส์ เรฟิน่า ขนาดกลาง (WEG5521) ตราพานาโซนิค</t>
  </si>
  <si>
    <t>    สวิตซ์ไฟฟ้าทางเดียว 16A 250V รุ่นฟลูคัลเลอร์ วายด์ ซีรี่ส์ เรฟิน่า ขนาดมาตรฐาน (WEG5531) ตราพานาโซนิค</t>
  </si>
  <si>
    <t>    สวิตซ์ไฟฟ้า 3 ทาง 16A 250V รุ่นฟลูคัลเลอร์ วายด์ ซีรี่ส์ เรฟิน่า ขนาดใหญ่ (WEG5512) ตราพานาโซนิค</t>
  </si>
  <si>
    <t>    สวิตซ์ไฟฟ้า 3 ทาง 16A 250V รุ่นฟลูคัลเลอร์ วายด์ ซีรี่ส์ เรฟิน่า ขนาดกลาง (WEG5522) ตราพานาโซนิค</t>
  </si>
  <si>
    <t>    สวิตซ์ไฟฟ้า 3 ทาง 16A 250V รุ่นฟลูคัลเลอร์ วายด์ ซีรี่ส์ เรฟิน่า ขนาดมาตรฐาน (WEG5532) ตราพานาโซนิค</t>
  </si>
  <si>
    <t> เครื่องตัดไฟ</t>
  </si>
  <si>
    <t>    เบรกเกอร์ ขนาด 10A รุ่น HB BS1110YT ตราพานาโซนิค</t>
  </si>
  <si>
    <t>    เบรกเกอร์ ขนาด 15A รุ่น HB BS1111YT ตราพานาโซนิค</t>
  </si>
  <si>
    <t>    เบรกเกอร์ ขนาด 20A รุ่น HB BS1112YT ตราพานาโซนิค</t>
  </si>
  <si>
    <t>    เบรกเกอร์ ขนาด 30A รุ่น HB BS1113YT ตราพานาโซนิค</t>
  </si>
  <si>
    <t>    เบรกเกอร์ ขนาด 40A รุ่น HB BS1114YT ตราพานาโซนิค</t>
  </si>
  <si>
    <t>    เซฟตี้เบรกเกอร์ ขนาด 3A รุ่น S-HB BS23T ตราพานาโซนิค</t>
  </si>
  <si>
    <t>    เซฟตี้เบรกเกอร์ ขนาด 5A รุ่น S-HB BS25T ตราพานาโซนิค</t>
  </si>
  <si>
    <t>    เซฟตี้เบรกเกอร์ ขนาด 10A รุ่น S-HB BS210T ตราพานาโซนิค</t>
  </si>
  <si>
    <t>    เซฟตี้เบรกเกอร์ ขนาด 15A รุ่น S-HB BS215T ตราพานาโซนิค</t>
  </si>
  <si>
    <t>    เซฟตี้เบรกเกอร์ ขนาด 20A รุ่น S-HB BS220T ตราพานาโซนิค</t>
  </si>
  <si>
    <t>    เซฟตี้เบรกเกอร์ ขนาด 30A รุ่น S-HB BS230T ตราพานาโซนิค</t>
  </si>
  <si>
    <t> เต้ารับ และเต้าเสียบ</t>
  </si>
  <si>
    <t>    เต้ารับเดี่ยว ขากลมแบน 10A 250V รุ่นฟลูคัลเลอร์ ซีรี่ส์ (WNG1091-7) ตราพานาโซนิค</t>
  </si>
  <si>
    <t>    เต้ารับเดี่ยว ขาแบน มีกราวด์ 10A 250V รุ่นฟลูคัลเลอร์ ซีรี่ส์ (WN1101-7) ตราพานาโซนิค</t>
  </si>
  <si>
    <t>    เต้ารับเดี่ยว ขากลมแบน 16A 250V รุ่นฟลูคัลเลอร์ วาย ซีรี่ส์ (WEG10919) ตราพานาโซนิค</t>
  </si>
  <si>
    <t>    เต้ารับเดี่ยว ขากลมแบน มีกราวด์ 16A 250V รุ่นฟลูคัลเลอร์ วายด์ ซีรี่ส์ (WEG1191K) ตราพานาโซนิค</t>
  </si>
  <si>
    <t>    เต้ารับเดี่ยว ขากลมแบน มีกราวด์ มีม่านนิรภัย 16A 250V รุ่นฟลูคัลเลอร์ วายด์ ซีรีส์ (WEG1181K) ตราพานาโซนิค</t>
  </si>
  <si>
    <t>    เต้ารับคู่ ขากลมแบน มีกราวด์ 16A 250V รุ่นฟลูคัลเลอร์ วายด์ ซีรี่ส์ (WEG15929) ตราพานาโซนิค</t>
  </si>
  <si>
    <t>    เต้ารับคู่ ขากลมแบน มีกราวด์ มีม่านนิรภัย 16A 250V รุ่นฟลูคัลเลอร์ วายด์ ซีรี่ส์ (WEG15829) ตราพานาโซนิค</t>
  </si>
  <si>
    <t> หลอดไฟฟ้า</t>
  </si>
  <si>
    <t> หลอดไฟฟ้าฟลูออเรสเซนต์</t>
  </si>
  <si>
    <t>    ชนิดผอม แบบยาว ขนาด 18 วัตต์ ตราพานาโซนิค รุ่น FL20SS-D/18</t>
  </si>
  <si>
    <t>    ชนิดผอม แบบยาว ขนาด 36 วัตต์ ตราพานาโซนิค รุ่น FL40SS-D/36</t>
  </si>
  <si>
    <t>    แบบผอม ชนิดธรรมดา เดย์ไลท์ ขนาด 36 วัตต์ ตรา โตชิบา รุ่น FL36W/T8/D</t>
  </si>
  <si>
    <t> หลอดประหยัดไฟ</t>
  </si>
  <si>
    <t>    หลอดตะเกียบ ขนาด 5 วัตต์ (Cool daylight color) ตราพานาโซนิค รุ่น EFU5E282V</t>
  </si>
  <si>
    <t>    หลอดตะเกียบ ขนาด 5 วัตต์ (Soft warm color) ตราพานาโซนิค รุ่น EFU5E672V</t>
  </si>
  <si>
    <t>    หลอดตะเกียบ ขนาด 8 วัตต์ (Cool daylight color) ตราพานาโซนิค รุ่น EFU8E272V</t>
  </si>
  <si>
    <t>    หลอดตะเกียบ ขนาด 8 วัตต์ (Soft warm color) ตราพานาโซนิค รุ่น EFU8E652V</t>
  </si>
  <si>
    <t>    หลอดตะเกียบ ขนาด 11 วัตต์ (Cool daylight color) ตราพานาโซนิค รุ่น EFU11E272V</t>
  </si>
  <si>
    <t>    หลอดตะเกียบ ขนาด 11 วัตต์ (Soft warm color) ตราพานาโซนิค รุ่น EFU11E652V</t>
  </si>
  <si>
    <t>    หลอดตะเกียบ ขนาด 14 วัตต์ (Cool daylight color) ตราพานาโซนิค รุ่น EFU14E272V</t>
  </si>
  <si>
    <t>    หลอดตะเกียบ ขนาด 14 วัตต์ (Soft warm color) ตราพานาโซนิค รุ่น EFU14E652V</t>
  </si>
  <si>
    <t>    หลอดตะเกียบ ขนาด 18 วัตต์ (Cool daylight color) ตราพานาโซนิค รุ่น EFU18E272V</t>
  </si>
  <si>
    <t>    หลอดตะเกียบ ขนาด 18 วัตต์ (Soft warm color) ตราพานาโซนิค รุ่น EFU18E652V</t>
  </si>
  <si>
    <t>    หลอดตะเกียบ เกลียวทวิช ขนาด 5 วัตต์ (Cool daylight color) ตราพานาโซนิค รุ่น EFD5E27HD3T</t>
  </si>
  <si>
    <t>    หลอดตะเกียบ เกลียวทวิช ขนาด 5 วัตต์ (Soft warm color) ตราพานาโซนิค รุ่น EFD5E65HD3T</t>
  </si>
  <si>
    <t>    หลอดตะเกียบ เกลียวทวิช ขนาด 8 วัตต์ (Cool daylight color) ตราพานาโซนิค รุ่น EFD8E27HD3T</t>
  </si>
  <si>
    <t>    หลอดตะเกียบ เกลียวทวิช ขนาด 8 วัตต์ (Soft warm color) ตราพานาโซนิค รุ่น EFD8E65HD3T</t>
  </si>
  <si>
    <t>    หลอดตะเกียบ เกลียวทวิช ขนาด 11 วัตต์ (Cool daylight color) ตราพานาโซนิค รุ่น EFD11E27HD3T</t>
  </si>
  <si>
    <t>    หลอดตะเกียบ เกลียวทวิช ขนาด 11 วัตต์ (Soft warm color) ตราพานาโซนิค รุ่น EFD11E65HD3T</t>
  </si>
  <si>
    <t>    หลอดตะเกียบ เกลียวทวิช ขนาด 14 วัตต์ (Cool daylight color) ตราพานาโซนิค รุ่น EFD14E27HD3T</t>
  </si>
  <si>
    <t>    หลอดตะเกียบ เกลียวทวิช ขนาด 14 วัตต์ (Soft warm color) ตราพานาโซนิค รุ่น EFD14E65HD3T</t>
  </si>
  <si>
    <t>    หลอดตะเกียบ เกลียวทวิช ขนาด 19 วัตต์ (Cool daylight color) ตราพานาโซนิค รุ่น EFD19E27HD3T</t>
  </si>
  <si>
    <t>    หลอดตะเกียบ เกลียวทวิช ขนาด 19 วัตต์ (Soft warm color) ตราพานาโซนิค รุ่น EFD19E65HD3T</t>
  </si>
  <si>
    <t>    หลอดตะเกียบ เกลียวทวิช ขนาด 22 วัตต์ (Cool daylight color) ตราพานาโซนิค รุ่น EFD22E27HD3T</t>
  </si>
  <si>
    <t>    หลอดตะเกียบ เกลียวทวิช ขนาด 22 วัตต์ (Soft warm color) ตราพานาโซนิค รุ่น EFD22E65HD3T</t>
  </si>
  <si>
    <t>    หลอดตะเกียบ เกลียวทวิช ขนาด 25 วัตต์ (Cool daylight color) ตราพานาโซนิค รุ่น EFD25E27HD3T</t>
  </si>
  <si>
    <t>    หลอดตะเกียบ เกลียวทวิช ขนาด 25 วัตต์ (Soft warm color) ตราพานาโซนิค รุ่น EFD25E65HD3T</t>
  </si>
  <si>
    <t>    หลอดไฟฟ้า LED รุ่น LDAHV3DH6A ขนาด 3 วัตต์ คูลเดย์ไลท์ ตราพานาโซนิค</t>
  </si>
  <si>
    <t>    หลอดไฟฟ้า LED รุ่น LDAHV3LH6A ขนาด 3 วัตต์ ซอฟต์วอร์ม ตราพานาโซนิค</t>
  </si>
  <si>
    <t>    หลอดไฟฟ้า LED รุ่น LDAHV5DH6A ขนาด 5 วัตต์ คูลเดย์ไลท์ ตราพานนาโซนิค</t>
  </si>
  <si>
    <t>    หลอดไฟฟ้า LED รุ่น LDAHV5LH6A ขนาด 5 วัตต์ ซอฟต์วอร์ม ตราพานนาโซนิค</t>
  </si>
  <si>
    <t>    หลอดไฟฟ้า LED รุ่น LDAHV7DH6A ขนาด 7 วัตต์ คูลเดย์ไลท์ ตราพานนาโซนิค</t>
  </si>
  <si>
    <t>    หลอดไฟฟ้า LED รุ่น LDAHV7LH6A ขนาด 7 วัตต์ ซอฟต์วอร์ม ตราพานนาโซนิค</t>
  </si>
  <si>
    <t>    หลอดไฟฟ้า LED รุ่น LDAHV9DH6A ขนาด 7 วัตต์ คูลเดย์ไลท์ ตราพานนาโซนิค</t>
  </si>
  <si>
    <t>    หลอดไฟฟ้า LED รุ่น LDAHV9LH6A ขนาด 7 วัตต์ ซอฟต์วอร์ม ตราพานนาโซนิค</t>
  </si>
  <si>
    <t> ปลั๊กไฟฟ้า</t>
  </si>
  <si>
    <t>    ปลั๊กตัวผู้ รุ่นโค้ง ตัวใหญ่ 2 ขา 15A 125V WH4015-8 ตราพานาโซนิค</t>
  </si>
  <si>
    <t>    ปลั๊กตัวผู้ รุ่นโค้ง ตัวเล็ก 2 ขา 10A 250V WH4415 ตราพานาโซนิค</t>
  </si>
  <si>
    <t>สายส่งกำลังไฟฟ้า</t>
  </si>
  <si>
    <t>เครื่องสุขภัณฑ์</t>
  </si>
  <si>
    <t>โถส้วม</t>
  </si>
  <si>
    <t> โถส้วมชักโครก</t>
  </si>
  <si>
    <t>ที่ปัสสาวะ</t>
  </si>
  <si>
    <t> ที่ปัสสาวะชาย</t>
  </si>
  <si>
    <t> ที่ปัสสาวะหญิง</t>
  </si>
  <si>
    <t>อ่างล้างหน้า</t>
  </si>
  <si>
    <t>ถาดอาบน้ำ</t>
  </si>
  <si>
    <t>ที่วางสบู่</t>
  </si>
  <si>
    <t>ที่ใส่กระดาษชำระเซรามิก</t>
  </si>
  <si>
    <t>หิ้งวางของ</t>
  </si>
  <si>
    <r>
      <t>หมายเหตุ : ผู้มีหน้าที่ใช้ราคาต้องเข้ามาติดตามราคาอย่างต่อเนื่อง เนื่องจากอาจมีการปรับปรุงราคาที่เผยแพร่แล้ว </t>
    </r>
    <r>
      <rPr>
        <sz val="13.5"/>
        <color rgb="FF000000"/>
        <rFont val="MS Sans Serif"/>
      </rPr>
      <t>   </t>
    </r>
  </si>
  <si>
    <t xml:space="preserve">ตาราง Factor F งานก่อสร้างสะพานและท่อเหลี่ยม </t>
  </si>
  <si>
    <t>ลำดับ..</t>
  </si>
  <si>
    <t>1,800.00 </t>
  </si>
  <si>
    <t> คอนกรีตผสมเสร็จรูปลูกบาศก์ 210 กก./ตร.ซม. และรูปทรงกระบอก 180 กก./ตร.ซม. ปูนซีเมนต์นครหลวง</t>
  </si>
  <si>
    <t> คอนกรีตผสมเสร็จรูปลูกบาศก์ 240 กก./ตร.ซม. และรูปทรงกระบอก 210 กก./ตร.ซม. ปูนซีเมนต์นครหลวง</t>
  </si>
  <si>
    <t> คอนกรีตผสมเสร็จรูปลูกบาศก์ 280 กก./ตร.ซม. และรูปทรงกระบอก 240 กก./ตร.ซม. ปูนซีเมนต์นครหลวง</t>
  </si>
  <si>
    <t> คอนกรีตผสมเสร็จรูปลูกบาศก์ 320 กก./ตร.ซม. และรูปทรงกระบอก 280 กก./ตร.ซม. ปูนซีเมนต์นครหลวง</t>
  </si>
  <si>
    <t> คอนกรีตผสมเสร็จรูปลูกบาศก์ 180 กก./ตร.ซม. และรูปทรงกระบอก 140 กก./ตร.ซม. มีส่วนผสมของปูนซีเมนต์ TPI</t>
  </si>
  <si>
    <t> คอนกรีตผสมเสร็จรูปลูกบาศก์ 210 กก./ตร.ซม. และรูปทรงกระบอก 180 กก./ตร.ซม. มีส่วนผสมของปูนซีเมนต์ TPI</t>
  </si>
  <si>
    <t> คอนกรีตผสมเสร็จรูปลูกบาศก์ 240 กก./ตร.ซม. และรูปทรงกระบอก 210 กก./ตร.ซม. มีส่วนผสมของปูนซีเมนต์ TPI</t>
  </si>
  <si>
    <t> คอนกรีตผสมเสร็จรูปลูกบาศก์ 280 กก./ตร.ซม. และรูปทรงกระบอก 240 กก./ตร.ซม. มีส่วนผสมของปูนซีเมนต์ TPI</t>
  </si>
  <si>
    <t> คอนกรีตผสมเสร็จรูปลูกบาศก์ 320 กก./ตร.ซม. และรูปทรงกระบอก 280 กก./ตร.ซม. มีส่วนผสมของปูนซีเมนต์ TPI</t>
  </si>
  <si>
    <t> คอนกรีตผสมเสร็จรูปลูกบาศก์ 350 กก./ตร.ซม. และรูปทรงกระบอก 300 กก./ตร.ซม. มีส่วนผสมของปูนซีเมนต์ TPI</t>
  </si>
  <si>
    <t> คอนกรีตผสมเสร็จรูปลูกบาศก์ 400 กก./ตร.ซม. และรูปทรงกระบอก 350 กก./ตร.ซม. มีส่วนผสมของปูนซีเมนต์ TPI</t>
  </si>
  <si>
    <t> คอนกรีตบล็อกก่อผนัง ชนิดธรรมดา ขนาด 19 x 39 x 7 ซม.</t>
  </si>
  <si>
    <t> คอนกรีตบล็อกก่อผนัง ชนิดกันฝน ขนาด 19 x 39 x 7 ซม.</t>
  </si>
  <si>
    <t> อิฐมอญ ขนาด 7x 16 x 3.5 ซม.</t>
  </si>
  <si>
    <t> อิฐโปร่ง ชนิดมีรู 2 รู ขนาด 7x 16 x 3 ซม.</t>
  </si>
  <si>
    <t> เสาเข็มคอนกรีตอัดแรง รูปสี่เหลี่ยมตัน ขนาด 0.22 x 0.22 ม. ยาว 10.00 ม.</t>
  </si>
  <si>
    <t> เสาเข็มคอนกรีตอัดแรง รูปสี่เหลี่ยมตัน ขนาด 0.18 x 0.18 ม. ยาว 12.00 ม.</t>
  </si>
  <si>
    <t> เสาเข็มคอนกรีตอัดแรง รูปสี่เหลี่ยมตัน ขนาด 0.22 x 0.22 ม. ยาว 15.00 ม.</t>
  </si>
  <si>
    <t> เสาเข็มคอนกรีตอัดแรง รูปสี่เหลี่ยมตัน ขนาด 0.22 x 0.22 ม. ยาว 21.00 ม.</t>
  </si>
  <si>
    <t> เสาเข็มคอนกรีตอัดแรง รูปสี่เหลี่ยมตัน ขนาด 0.26 x 0.26 ม. ยาว 21.00 ม.</t>
  </si>
  <si>
    <t> เสาเข็มคอนกรีตอัดแรง รูปสี่เหลี่ยมตัน ขนาด 0.30 x 0.30 ม. ยาว 21.00 ม.</t>
  </si>
  <si>
    <t> เสาเข็มคอนกรีตอัดแรง รูปสี่เหลี่ยมตัน ขนาด 0.35 x 0.35 ม. ยาว 21.00 ม.</t>
  </si>
  <si>
    <t> เสาเข็มคอนกรีตอัดแรง รูปสี่เหลี่ยมตัน ขนาด 0.40 x 0.40 ม. ยาว 21.00 ม.</t>
  </si>
  <si>
    <t> เสารั้วคอนกรีตเสริมเหล็ก แบบสี่เหลี่ยม ขนาด 4" x 4" ยาว 2.50 ม.</t>
  </si>
  <si>
    <t> เหล็กเส้นกลมผิวเรียบ SR.24 ยาว 10 เมตร ศก. 6 มม.</t>
  </si>
  <si>
    <t> เหล็กเส้นกลมผิวเรียบ SR.24 ยาว 10 เมตร ศก. 9 มม.</t>
  </si>
  <si>
    <t> เหล็กเส้นกลมผิวเรียบ SR.24 ยาว 10 เมตร ศก. 12 มม.</t>
  </si>
  <si>
    <t> เหล็กเส้นกลมผิวเรียบ SR.24 ยาว 10 เมตร ศก. 15 มม.</t>
  </si>
  <si>
    <t> เหล็กเส้นกลมผิวข้ออ้อย SD.40 ศก.12 มม. ยาว 10 เมตร (Tempcore)</t>
  </si>
  <si>
    <t> เหล็กเส้นกลมผิวข้ออ้อย SD.40 ศก.16 มม. ยาว 10 เมตร (Tempcore)</t>
  </si>
  <si>
    <t> เหล็กเส้นกลมผิวข้ออ้อย SD.40 ศก.20 มม. ยาว 10 เมตร (Tempcore)</t>
  </si>
  <si>
    <t> ลวดผูกเหล็ก ศก. 1.25 มม. (เบอร์ 18)</t>
  </si>
  <si>
    <t> เหล็กฉาก หนา 3 มม. ยาว 6 เมตร ขนาด 40 x 40 มม. น้ำหนัก 11.0 กก.</t>
  </si>
  <si>
    <t> เหล็กฉาก หนา 4 มม. ยาว 6 เมตร ขนาด 40 x 40 มม. น้ำหนัก 14.5 กก.</t>
  </si>
  <si>
    <t> เหล็กฉาก หนา 4 มม. ยาว 6 เมตร ขนาด 50 x 50 มม. น้ำหนัก 18.4 กก.</t>
  </si>
  <si>
    <t> เหล็กฉาก หนา 6 มม. ยาว 6 เมตร ขนาด 50 x 50 มม. น้ำหนัก 26.8 กก.</t>
  </si>
  <si>
    <t> เหล็กฉาก หนา 6 มม. ยาว 6 เมตร ขนาด 65 x 65 มม. น้ำหนัก 35.5 กก.</t>
  </si>
  <si>
    <t> เหล็กฉาก หนา 6 มม. ยาว 6 เมตร ขนาด 75 x 75 มม. น้ำหนัก 41.1 กก.</t>
  </si>
  <si>
    <t> เหล็กรางน้ำ ขนาด 100 มม. x 50 มม. น้ำหนัก 56.2 กก./ท่อน ยาว 6 เมตร</t>
  </si>
  <si>
    <t> เหล็กตัวซี (Light Lip Channel Steel) หนา 2.3 มม. ยาว 6 เมตร ขนาด 75 x 45 x 15 มม. น้ำหนัก 21 กก./ท่อน</t>
  </si>
  <si>
    <t> เหล็กตัวซี (Light Lip Channel Steel) หนา 2.3 มม. ยาว 6 เมตร ขนาด 100 x 50 x 20 มม. น้ำหนัก 23.5 กก.</t>
  </si>
  <si>
    <t> เหล็กตัวซี (Light Lip Channel Steel) หนา 3.2 มม. ยาว 6 เมตร ขนาด 100 x 50 x 20 มม. น้ำหนัก 34.0 กก.</t>
  </si>
  <si>
    <t> เหล็กตัวซี (Light Lip Channel Steel) หนา 2.3 มม. ยาว 6 เมตร ขนาด 125 x 50 x 20 มม. น้ำหนัก 25.5 กก.</t>
  </si>
  <si>
    <t> เหล็กตัวซี (Light Lip Channel Steel) หนา 3.2 มม. ยาว 6 เมตร ขนาด 125 x 50 x 20 มม. น้ำหนัก 36.5 กก.</t>
  </si>
  <si>
    <t> เหล็กตัวซี (Light Lip Channel Steel) หนา 2.3 มม. ยาว 6 เมตร ขนาด 150 x 50 x 20 มม. น้ำหนัก 29.5 กก.</t>
  </si>
  <si>
    <t> เหล็กตัวซี (Light Lip Channel Steel) หนา 3.2 มม. ยาว 6 เมตร ขนาด 150 x 50 x 20 มม. น้ำหนัก 40.3 กก.</t>
  </si>
  <si>
    <t> ท่อเหล็กกลวงสี่เหลี่ยมจัตุรัส หนา 1.2 มม. ขนาด 3/4" x 3/4" ยาว 6 เมตร</t>
  </si>
  <si>
    <t> ท่อเหล็กกลวงสี่เหลี่ยมจัตุรัส หนา 1.2 มม. ขนาด 1" x 1" ยาว 6 เมตร</t>
  </si>
  <si>
    <t> ท่อเหล็กกลวงสี่เหลี่ยมจัตุรัส หนา 2.0 มม. ขนาด 2" x 2" ยาว 6 เมตร</t>
  </si>
  <si>
    <t> ท่อเหล็กกลวงสี่เหลี่ยมจัตุรัส หนา 1.8 มม. ขนาด 1 1/2" x 1 1/2" ยาว 6 เมตร</t>
  </si>
  <si>
    <t> ท่อเหล็กกลวงสี่เหลี่ยมจัตุรัส หนา 1.8 มม. ขนาด 2" x 2" ยาว 6 เมตร</t>
  </si>
  <si>
    <t> ท่อเหล็กเคลือบสังกะสี ประเภท BS-M (ไม่รวมข้อต่อ) ขนาด ศก. 1/2 นิ้ว ยาว 6 เมตร</t>
  </si>
  <si>
    <t> ท่อเหล็กเคลือบสังกะสี ประเภท BS-M (ไม่รวมข้อต่อ) ขนาด ศก. 3/4 นิ้ว ยาว 6 เมตร</t>
  </si>
  <si>
    <t> ท่อเหล็กเคลือบสังกะสี ประเภท BS-M (ไม่รวมข้อต่อ) ขนาด ศก. 1 นิ้ว ยาว 6 เมตร</t>
  </si>
  <si>
    <t> ท่อเหล็กเคลือบสังกะสี ประเภท BS-M (ไม่รวมข้อต่อ) ขนาด ศก. 1 1/4 นิ้ว ยาว 6 เมตร</t>
  </si>
  <si>
    <t> ท่อเหล็กเคลือบสังกะสี ประเภท BS-M (ไม่รวมข้อต่อ) ขนาด ศก. 1 1/2 นิ้ว ยาว 6 เมตร</t>
  </si>
  <si>
    <t> ท่อเหล็กเคลือบสังกะสี ประเภท BS-M (ไม่รวมข้อต่อ) ขนาด ศก. 2 นิ้ว ยาว 6 เมตร</t>
  </si>
  <si>
    <t> ท่อเหล็กเคลือบสังกะสี ประเภท BS-M (ไม่รวมข้อต่อ) ขนาด ศก. 3 นิ้ว ยาว 6 เมตร</t>
  </si>
  <si>
    <t> ท่อเหล็กเคลือบสังกะสี ประเภท BS-M (ไม่รวมข้อต่อ) ขนาด ศก. 4 นิ้ว ยาว 6 เมตร</t>
  </si>
  <si>
    <t> ข้อต่อตรงเหล็ก ศก. 1/2 นิ้ว</t>
  </si>
  <si>
    <t> ข้อต่อตรงเหล็ก ศก. 3/4 นิ้ว</t>
  </si>
  <si>
    <t> ข้อต่อตรงเหล็ก ศก. 1 นิ้ว</t>
  </si>
  <si>
    <t> ข้อต่องอเหล็ก 90 องศา ศก. 1/2 นิ้ว</t>
  </si>
  <si>
    <t> ข้อต่องอเหล็ก 90 องศา ศก. 3/4 นิ้ว</t>
  </si>
  <si>
    <t> ข้อต่องอเหล็ก 90 องศา ศก. 1 นิ้ว</t>
  </si>
  <si>
    <t> สามทาง 90 องศาเหล็กเคลือบสังกะสี ศก. 1/2 นิ้ว</t>
  </si>
  <si>
    <t> สามทาง 90 องศาเหล็กเคลือบสังกะสี ศก. 3/4 นิ้ว</t>
  </si>
  <si>
    <t> สามทาง 90 องศาเหล็กเคลือบสังกะสี ศก. 1 นิ้ว</t>
  </si>
  <si>
    <t> ท่ออลูมิเนียม หนา 0.5 มม. ยาว 6 เมตร เส้นผ่านศูนย์กลาง 1/2"</t>
  </si>
  <si>
    <t> ท่ออลูมิเนียม หนา 0.5 มม. ยาว 6 เมตร เส้นผ่านศูนย์กลาง 1"</t>
  </si>
  <si>
    <t> ท่ออลูมิเนียม หนา 0.5 มม. ยาว 6 เมตร เส้นผ่านศูนย์กลาง 3/4"</t>
  </si>
  <si>
    <t> ท่อ พีวีซี แข็ง ท่อประปา ชนิดปลายธรรมดา ชั้น 13.5 ยาว 4 เมตร เส้นผ่านศูนย์กลาง 1/2" ตราช้าง</t>
  </si>
  <si>
    <t> ท่อ พีวีซี แข็ง ท่อประปา ชนิดปลายธรรมดา ชั้น 13.5 ยาว 4 เมตร เส้นผ่านศูนย์กลาง 3/4" ตราช้าง</t>
  </si>
  <si>
    <t> ข้อต่อท่อ พีวีซี ตรง สำหรับใช้กับท่อรับแรงดัน เส้นผ่านศูนย์กลาง 3/4" ตราช้าง</t>
  </si>
  <si>
    <t> ข้อต่อท่อ พีวีซี ตรง สำหรับใช้กับท่อรับแรงดัน เส้นผ่านศูนย์กลาง 1" ตราช้าง</t>
  </si>
  <si>
    <t> ข้อต่อท่อ พีวีซี ข้องอ 90 องศา สำหรับใช้กับท่อรับแรงดัน เส้นผ่านศูนย์กลาง 1/2" ตราช้าง</t>
  </si>
  <si>
    <t> ข้อต่อท่อ พีวีซี ข้องอ 90 องศา สำหรับใช้กับท่อรับแรงดัน เส้นผ่านศูนย์กลาง 3/4" ตราช้าง</t>
  </si>
  <si>
    <t> ข้อต่อท่อ พีวีซี ข้องอ 90 องศา สำหรับใช้กับท่อรับแรงดัน เส้นผ่านศูนย์กลาง 1" ตราช้าง</t>
  </si>
  <si>
    <t> ท่อระบายน้ำคอนกรีตไม่เสริมเหล็ก ปากลิ้นราง ยาว 1 เมตร ศก. 0.30 ม.</t>
  </si>
  <si>
    <t> ท่อระบายน้ำคอนกรีตไม่เสริมเหล็ก ปากลิ้นราง ยาว 1 เมตร ศก. 0.40 ม.</t>
  </si>
  <si>
    <t> ท่อระบายน้ำคอนกรีตไม่เสริมเหล็ก ปากลิ้นราง ยาว 1 เมตร ศก. 0.60 ม.</t>
  </si>
  <si>
    <t> ท่อระบายน้ำคอนกรีตเสริมเหล็ก ปากลิ้นราง ชั้น 3 ยาว 1 เมตร ศก. 0.30 ม.</t>
  </si>
  <si>
    <t> ท่อระบายน้ำคอนกรีตเสริมเหล็ก ปากลิ้นราง ชั้น 3 ยาว 1 เมตร ศก. 0.40 ม.</t>
  </si>
  <si>
    <t> ท่อระบายน้ำคอนกรีตเสริมเหล็ก ปากลิ้นราง ชั้น 3 ยาว 1 เมตร ศก. 0.60 ม.</t>
  </si>
  <si>
    <t> ท่อระบายน้ำคอนกรีตเสริมเหล็ก ปากลิ้นราง ชั้น 3 ยาว 1 เมตร ศก. 0.80 ม.</t>
  </si>
  <si>
    <t> ท่อระบายน้ำคอนกรีตเสริมเหล็ก ปากลิ้นราง ชั้น 3 ยาว 1 เมตร ศก. 1.00 ม .</t>
  </si>
  <si>
    <t> ท่อระบายน้ำซีเมนต์ใยหิน ยาว 4 เมตร ศก. 15 ซม.</t>
  </si>
  <si>
    <t> ท่อระบายน้ำซีเมนต์ใยหิน ยาว 4 เมตร ศก. 20 ซม.</t>
  </si>
  <si>
    <t>90.00 </t>
  </si>
  <si>
    <t> ท่อระบายน้ำซีเมนต์ใยหิน ยาว 3 เมตร ศก. 15 ซม.</t>
  </si>
  <si>
    <t> ท่อระบายน้ำซีเมนต์ใยหิน ยาว 3 เมตร ศก. 20 ซม.</t>
  </si>
  <si>
    <t> ลวดหนามเคลือบสังกะสี เบอร์ 14</t>
  </si>
  <si>
    <t> ลวดหนามเคลือบสังกะสี เบอร์ 18</t>
  </si>
  <si>
    <t> กระเบื้องคอนกรีตมุงหลังคา ซีแพคโมเนีย ขนาด 33 x 42 ซม. สีแดง เทา อิฐ น้ำตาล ตราช้าง</t>
  </si>
  <si>
    <t> ครอบสันโค้งกระเบื้องคอนกรีต สีแดง เทา อิฐ น้ำตาล ตราช้าง</t>
  </si>
  <si>
    <t> ครอบข้างกระเบื้องคอนกรีต สีแดง เทา อิฐ น้ำตาล ตราช้าง</t>
  </si>
  <si>
    <t> ครอบข้างปิดชายกระเบื้องคอนกรีต สีแดง เทา อิฐ น้ำตาล ตราช้าง</t>
  </si>
  <si>
    <t> ครอบโค้งปิดจั่วกระเบื้องคอนกรีต สีแดง เทา อิฐ น้ำตาล ตราช้าง</t>
  </si>
  <si>
    <t> กระเบื้องซีเมนต์ใยหินมุงหลังคา ลอนคู่ ขนาด 50 x 120 x 0.5 ซม. สีซีเมนต์ ตราช้าง</t>
  </si>
  <si>
    <t> กระเบื้องลอนคู่ สีเทาซิเมนต์ ขนาด 50 x 120 x 0.5 ซม ตราช้าง</t>
  </si>
  <si>
    <t> กระเบื้องลอนคู่ สีแดง เขียว ขนาด 50 x 120 x 0.5 ซม ตราช้าง</t>
  </si>
  <si>
    <t> กระเบื้องลอนคู่ สีแดง เขียว ขนาด 50 x 150 x 0.5 ซม ตราช้าง</t>
  </si>
  <si>
    <t>65.00 </t>
  </si>
  <si>
    <t> กระเบื้องลอนคู่ สีมาตรฐาน ขนาด 50 x 120 x 0.5 ซม ตราโอฬาร (ลูกโลก)</t>
  </si>
  <si>
    <t> ครอบสันโค้ง สีแดง เขียว ขนาด 23 x 50 x 0.5 ซม. ตราช้าง</t>
  </si>
  <si>
    <t> ครอบข้าง สีเทาซิเมนต์ ขนาด 20 x 60 x 0.5 ซม. ตราช้าง</t>
  </si>
  <si>
    <t> ครอบข้าง สีแดง เขียว ขนาด 20 x 60 x 0.5 ซม. ตราช้าง</t>
  </si>
  <si>
    <t> ครอบมุม สีมาตรฐาน ขนาด 50 x 45 x 0.5 ซม. ตราโอฬาร (ลูกโลก)</t>
  </si>
  <si>
    <t> แผ่นไม้อัดยาง ชนิดใช้ภายใน เกรด A ขนาด 4' x 8' หนา 4 มม.</t>
  </si>
  <si>
    <t> แผ่นไม้อัดยาง ชนิดใช้ภายใน เกรด A ขนาด 4' x 8' หนา 6 มม.</t>
  </si>
  <si>
    <t> แผ่นยิปซัม ธรรมดา ไม่มีอลูมิเนียมฟอยล์ ขนาด 120 x 240 ซม. หนา 9 มม.</t>
  </si>
  <si>
    <t> แผ่นยิปซัม ธรรมดา มีอลูมิเนียมฟอยล์ ขนาด 120 x 240 ซม. หนา 9 มม</t>
  </si>
  <si>
    <t> เหล็กแผ่นเรียบดำ หนา 2 มม. ขนาด 4' x 8' หนัก 47 กก./แผ่น</t>
  </si>
  <si>
    <t> เหล็กแผ่นเรียบดำ หนา 3 มม. ขนาด 4' x 8' หนัก 70 กก./แผ่น</t>
  </si>
  <si>
    <t> เหล็กแผ่นเรียบดำ หนา 6 มม. ขนาด 4' x 8' หนัก 140 กก./แผ่น</t>
  </si>
  <si>
    <t> กระจกใส หนา 5 มม.</t>
  </si>
  <si>
    <t> กระจกใส หนา 6 มม.</t>
  </si>
  <si>
    <t> กระเบื้องแผ่นเรียบ ขนาด 120 x 240 x 0.40 ซม. ตราช้าง</t>
  </si>
  <si>
    <t> กระเบื้องเคลือบปูพื้น ชนิดสีเรียบ ขนาด 8" x 8" ตราคัมพานา</t>
  </si>
  <si>
    <t> กระเบื้องเคลือบปูพื้น ชนิดสีเรียบ ขนาด 8" x 8" ตราคอตโต้</t>
  </si>
  <si>
    <t>158.88 </t>
  </si>
  <si>
    <t> กระเบื้องเคลือบปูพื้น ชนิดลวดลาย ขนาด 8" x 8" ตราคัมพานา</t>
  </si>
  <si>
    <t> กระเบื้องเคลือบปูพื้น ชนิดลวดลาย ขนาด 8" x 8" ตราคอตโต้</t>
  </si>
  <si>
    <t>163.55 </t>
  </si>
  <si>
    <t> กระเบื้องเคลือบบุผนัง ชนิดสีเรียบ ขนาด 8" x 8" ตราคอตโต้</t>
  </si>
  <si>
    <t>168.22 </t>
  </si>
  <si>
    <t> กระเบื้องเคลือบบุผนัง ชนิดสีเรียบ ขนาด 8" x 10" ตราคอตโต้</t>
  </si>
  <si>
    <t> กระเบื้องเคลือบบุผนัง ชนิดสีเรียบ ขนาด 8" x 10" ตราคัมพานา</t>
  </si>
  <si>
    <t> กระเบื้องเคลือบบุผนัง ชนิดลวดลาย ขนาด 8" x 8" ตราคอตโต้</t>
  </si>
  <si>
    <t> กระเบื้องเคลือบบุผนัง ชนิดลวดลาย ขนาด 8" x 10" ตราอาร์ซีไอ</t>
  </si>
  <si>
    <t> กระเบื้องเคลือบบุผนัง ชนิดสีเรียบ ขนาด 8" x 10"</t>
  </si>
  <si>
    <t> กระเบื้องเคลือบบุผนัง ชนิดลวดลาย ขนาด 8" x 8"</t>
  </si>
  <si>
    <t> กระเบื้องเคลือบบุผนัง ชนิดลวดลาย ขนาด 8" x 10" ตราคัมพานา</t>
  </si>
  <si>
    <t> กระเบื้องเคลือบบุผนัง ชนิดลวดลาย ขนาด 8" x 10" ตราคอตโต้</t>
  </si>
  <si>
    <t> ไม้ยาง ไม่ไส ขนาด 1/2" x 6" ยาว 4 - 4.50 เมตร</t>
  </si>
  <si>
    <t> ไม้ยาง ไม่ไส ขนาด 1" x 6" ยาว 4 - 4.50 เมตร</t>
  </si>
  <si>
    <t> ไม้ยาง ไม่ไส ขนาด 1" x 8" ยาว 4 - 4.50 เมตร</t>
  </si>
  <si>
    <t> ไม้ยาง ไม่ไส ขนาด 1 1/2" x 3" ยาว 4 - 4.50 เมตร</t>
  </si>
  <si>
    <t> ไม้ยาง ไม่ไส ขนาด 4" x 4" ยาว 4 - 4.50 เมตร</t>
  </si>
  <si>
    <t> ไม้กะบาก ไม่ไส ขนาด 1" x 6" ยาว 4 - 4.50 เมตร</t>
  </si>
  <si>
    <t> ไม้กะบาก ไม่ไส ขนาด 1" x 8" ยาว 4 - 4.50 เมตร</t>
  </si>
  <si>
    <t> ไม้กะบาก ไม่ไส ขนาด 1" x 10" ยาว 4 - 4.50 เมตร</t>
  </si>
  <si>
    <t> สีน้ำมันเคลือบชนิดเงา ขนาด 3.785 ลิตร ตรา ที โอ เอ</t>
  </si>
  <si>
    <t>607.48 </t>
  </si>
  <si>
    <t> สีน้ำมันเคลือบชนิดด้าน ขนาด 3.785 ลิตร ตราเจบีพี</t>
  </si>
  <si>
    <t> สีน้ำพลาสติก ทาภายใน ขนาด 3.785 ลิตร ตรา กัปตัน (ไวนิล แมท)</t>
  </si>
  <si>
    <t>317.76 </t>
  </si>
  <si>
    <t> สีน้ำพลาสติก ทาภายใน ขนาด 18.925 ลิตร ตรา เจ บี พี</t>
  </si>
  <si>
    <t> สีน้ำพลาสติก ทาภายใน ขนาด 18.925 ลิตร ตรา กัปตัน (ไวนิล แมท)</t>
  </si>
  <si>
    <t>1,495.33 </t>
  </si>
  <si>
    <t> สีน้ำพลาสติก ภายนอก ขนาด 3.785 ลิตร ตรา เจ บี พี</t>
  </si>
  <si>
    <t> สีน้ำพลาสติก ภายนอก ชนิดด้าน ขนาด 3.785 ลิตร ตรา ที โอ เอ (E 100)</t>
  </si>
  <si>
    <t> สีน้ำพลาสติก ภายนอก ขนาด 3.785 ลิตร ตรา กัปตัน (ไวนิล ซิลค์)</t>
  </si>
  <si>
    <t>457.94 </t>
  </si>
  <si>
    <t> สีน้ำพลาสติก ภายนอก ขนาด 18.925 ลิตร ตรา กัปตัน (ไวนิล ซิลค์)</t>
  </si>
  <si>
    <t>2,149.53 </t>
  </si>
  <si>
    <t> สีรองพื้นโลหะใหม่ ขนาด 3.785 ลิตร ตรา เจ บี พี เบอร์ 1611</t>
  </si>
  <si>
    <t> สีรองพื้นปูนใหม่ ขนาด 3.785 ลิตร ตราที โอ เอ</t>
  </si>
  <si>
    <t> สีรองพื้นปูนใหม่ ชนิดทาภายใน ขนาด 3.785 ลิตร ตรา เจ บี พี (# 7700 )</t>
  </si>
  <si>
    <t> สีรองพื้นปูนชนิดทาภายใน ขนาด 18.925 ลิตร ตรา เจ บี พี (# 7700)</t>
  </si>
  <si>
    <t> น้ำมันเคลือบแข็ง ภายใน ขนาด 3.785 ลิตร ตราเครื่องบิน บี 52 (ยูนีเทน ยู 202)</t>
  </si>
  <si>
    <t> สีย้อมไม้ สูตรน้ำ ขนาด 3.79 ลิตร ตรา เชนไดร้ท์ วู้ดสเตน อควา</t>
  </si>
  <si>
    <t> น้ำมันเคลือบแข็ง ภายนอก ขนาด 3.785 ลิตร ตราเครื่องบิน บี 52 (ยูนีเทน ยู 404)</t>
  </si>
  <si>
    <t> แลกเกอร์ ชนิดเงา ขนาด 3.785 ลิตร ตรา ที โอ เอ</t>
  </si>
  <si>
    <t> ทินเนอร์ ขนาด 3.785 ลิตร ตรา AAA</t>
  </si>
  <si>
    <t> ทินเนอร์ ขนาด 3.785 ลิตร ตรา SETKO</t>
  </si>
  <si>
    <t>89.72 </t>
  </si>
  <si>
    <t> กระดาษทรายขัดไม้ เบอร์ 0 ขนาด 9 x 11 นิ้ว</t>
  </si>
  <si>
    <t> กระดาษทรายขัดไม้ เบอร์ 3 ขนาด 9 x 11 นิ้ว</t>
  </si>
  <si>
    <t> บานประตูไม้อัดสัก ชนิดใช้ภายใน หนา 3.5 ซม. ขนาด 70 x 200 ซม.</t>
  </si>
  <si>
    <t> บานประตูไม้อัดยาง ชนิดใช้ภายใน หนา 3.5 ซม. ขนาด 70 x 200 ซม.</t>
  </si>
  <si>
    <t> บานประตูไม้อัดยาง ชนิดใช้ภายใน หนา 3.5 ซม. ขนาด 80 x 200 ซม.</t>
  </si>
  <si>
    <t> บานประตูไม้เนื้อแข็ง บานทึบ ขนาด 80 x 200 ซม. กรอบบานขนาด 1 1/4" x 4" ลูกฟักหนา 1/2"</t>
  </si>
  <si>
    <t> วงกบประตูไม้เนื้อแข็ง ไม่มีช่องแสง ขนาด 80 x 200 ซม. ขนาดไม้วงกบ 2" x 4"</t>
  </si>
  <si>
    <t> ตะปูตอกไม้ ชนิดผอม ขนาด 3 นิ้ว</t>
  </si>
  <si>
    <t> ตะปูตอกคอนกรีต ขนาด 3" - 4"</t>
  </si>
  <si>
    <t> ตะปูตอกสังกะสี ขนาด 1 3/4" เบอร์ 13</t>
  </si>
  <si>
    <t>ตัว</t>
  </si>
  <si>
    <t> ตะปูเกลียว ขนาด 4"</t>
  </si>
  <si>
    <t> ขอยึดกระเบื้อง ขนาด 6"</t>
  </si>
  <si>
    <t>4.67 </t>
  </si>
  <si>
    <t> ขอยึดกระเบื้อง ขนาด 8"</t>
  </si>
  <si>
    <t>5.61 </t>
  </si>
  <si>
    <t>77.57 </t>
  </si>
  <si>
    <t> กลอนอลูมิเนียม ขนาด 6 นิ้ว</t>
  </si>
  <si>
    <t> ปูนซีเมนต์ปอร์ตแลนด์ ปูนถุง ประเภท 1 ตราช้าง</t>
  </si>
  <si>
    <t> ปูนซีเมนต์ปอร์ตแลนด์ ปูนถุง ประเภท 1 บรรจุ 50 กก./ถุง ตราอินทรีเพชร (น้ำเงิน)</t>
  </si>
  <si>
    <t> ปูนซีเมนต์ผสม ปูนถุง บรรจุ 50 กก./ถุง ตราเสือ</t>
  </si>
  <si>
    <t> ปูนซีเมนต์ผสม ปูนถุง บรรจุ 50 กก./ถุง ตราอินทรีปูนเขียว</t>
  </si>
  <si>
    <t> ฟลิ้นโค้ท เบอร์ 3 ขนาด 3.5 กก. ตราเชลล์</t>
  </si>
  <si>
    <t> น้ำยาประสานท่อพีวีซี ชนิดธรรมดา ขนาด 250 กรัม ตราท่อน้ำไทย</t>
  </si>
  <si>
    <t> น้ำยาประสานท่อพีวีซี ชนิดธรรมดา ขนาด 250 กรัม ตราช้าง</t>
  </si>
  <si>
    <t> น้ำยาประสานท่อพีวีซี ชนิดธรรมดา ขนาด 500 กรัม ตราช้าง</t>
  </si>
  <si>
    <t> น้ำยาประสานท่อพีวีซี ชนิดเข้มข้น ขนาด 250 กรัม ตราช้าง</t>
  </si>
  <si>
    <t> น้ำยาประสานท่อพีวีซี ชนิดเข้มข้น ขนาด 500 กรัม ตราช้าง</t>
  </si>
  <si>
    <t> น้ำยาประสานท่อพีวีซี ชนิดธรรมดา ขนาด 250 กรัม ตราท๊อป</t>
  </si>
  <si>
    <t> ทรายหยาบ ราคาท่าทราย</t>
  </si>
  <si>
    <t> หินย่อย เบอร์ 1 ราคา ณ โรงโม่</t>
  </si>
  <si>
    <t> หินย่อย 3/4" ราคา ณ โรงโม่</t>
  </si>
  <si>
    <t> หินคลุก ราคา ณ โรงโม่</t>
  </si>
  <si>
    <t> หินใหญ่ คละ ขนาด 15 - 30 ซม. ราคา ณ โรงโม่</t>
  </si>
  <si>
    <t> ก๊อกน้ำทองเหลือง (ผอม) ขนาด 1/2 นิ้ว</t>
  </si>
  <si>
    <t> ก๊อกน้ำทองเหลือง ขนาด 1/2 นิ้ว ตราซันวา</t>
  </si>
  <si>
    <t> ก๊อกน้ำบอลสนาม ขนาด 1/2 นิ้ว ตราซันวา</t>
  </si>
  <si>
    <t> ก๊อกอ่างล้างหน้า แบบอะครีลิค ขนาด 1/2 นิ้ว ตราคอตโต้ รุ่น CT_162C7N</t>
  </si>
  <si>
    <t> ถังซีเมนต์สำเร็จรูป กลวง สูง 33 ซม. ศก. 80 ซม.</t>
  </si>
  <si>
    <t> ฝาถังซีเมนต์สำเร็จรูป ศก. 80 ซม.</t>
  </si>
  <si>
    <t> สายไฟฟ้าเดินภายในอาคาร VAF สายแบนแกนคู่ ขนาด 2 x 1.0 ตร.มม. ยาว 100 ม. ตราไทยยาซากิ</t>
  </si>
  <si>
    <t> สายไฟฟ้า VAF สายแบนแกนคู่ แรงดัน 300 โวลท์ ขนาด 2 x 1.5 ตร.มม. ยาว 100 เมตร ตราบางกอกเคเบิล</t>
  </si>
  <si>
    <t> สายไฟฟ้า VAF สายแบนแกนคู่ แรงดัน 300 โวลท์ ขนาด 2 x 2.5 ตร.มม. ยาว 100 เมตร ตราบางกอกเคเบิล</t>
  </si>
  <si>
    <t> สายไฟฟ้า VAF สายแบบแกนคู่ ขนาด 2 x 1.5 ตร.มม. ยาว 100 เมตร ตรา ANT</t>
  </si>
  <si>
    <t> สายไฟฟ้า VAF สายแบบแกนคู่ ขนาด 2 x 2.5 ตร.มม. ยาว 100 เมตร ตรา ANT</t>
  </si>
  <si>
    <t> สายไฟฟ้า VFF สายแบนอ่อนแกนคู่ แรงดัน 300 โวลท์ ขนาด 2 * 1.5 ตร.มม. ยาว 100 เมตร ตราบางกอกเคเบิล</t>
  </si>
  <si>
    <t>1,242.99 </t>
  </si>
  <si>
    <t> สายไฟฟ้า VFF สายแบนอ่อนแกนคู่ แรงดัน 300 โวลท์ ขนาด 2 * 2.5 ตร.มม. ยาว 100 เมตร ตราบางกอกเคเบิล</t>
  </si>
  <si>
    <t> สายไฟฟ้า VFF สายแบนอ่อนแกนคู่ แรงดัน 300 โวลท์ ขนาด 2 * 1.5 ตร.มม. ยาว 100 เมตร ตรา ANT</t>
  </si>
  <si>
    <t> สายไฟฟ้า VFF สายแบนอ่อนแกนคู่ แรงดัน 300 โวลท์ ขนาด 2 * 2.5 ตร.มม. ยาว 100 เมตร ตรา ANT</t>
  </si>
  <si>
    <t>2,600.00 </t>
  </si>
  <si>
    <t> สายไฟฟ้า VCT สายกลมอ่อนแกนคู่ แรงดัน 750 โวลท์ ขนาด 2 * 1.5 ตร.มม. ยาว 100 ม. ตรา FUHRER</t>
  </si>
  <si>
    <t>3,000.00 </t>
  </si>
  <si>
    <t> สายไฟฟ้า VCT สายกลมอ่อนแกนคู่ แรงดัน 750 โวลท์ ขนาด 2 * 2.5 ตร.มม. ยาว 100 ม. ตรา FUHRER</t>
  </si>
  <si>
    <t>4,500.00 </t>
  </si>
  <si>
    <t> สายเคเบิลเดินภายในอาคาร THW สายกลมแกนเดียว ขนาด 1 x 1.5 ตร.มม. ยาว 100 ม. ตราไทยยาซากิ</t>
  </si>
  <si>
    <t>900.00 </t>
  </si>
  <si>
    <t> สายเคเบิลเดินภายในอาคาร THW สายกลมแกนเดียว ขนาด 1 x 2.5 ตร.มม. ยาว 100 ม. ตราไทยยาซากิ</t>
  </si>
  <si>
    <t> สายเคเบิล THW สายกลมแกนเดี่ยว แรงดัน 750 โวลท์ ขนาด 1 x 1.5 ตร.มม. ยาว 100 เมตร ตราไทยยาซากิ</t>
  </si>
  <si>
    <t> สายเคเบิล THW สายกลมแกนเดี่ยว แรงดัน 750 โวลท์ ขนาด 1 x 2.5 ตร.มม. ยาว 100 เมตร ตราไทยยาซากิ</t>
  </si>
  <si>
    <t> สายเคเบิล THW สายกลมแกนเดี่ยว แรงดัน 750 โวลท์ ขนาด 1 x 1.5 ตร.มม. ยาว 100 เมตร ตรา ANT</t>
  </si>
  <si>
    <t> สายเคเบิล THW สายกลมแกนเดี่ยว แรงดัน 750 โวลท์ ขนาด 1 x 2.5 ตร.มม. ยาว 100 เมตร ตรา ANT</t>
  </si>
  <si>
    <t> สวิตซ์ไฟฟ้าทางเดียว แบบฝังในผนัง ตราพานาโซนิค</t>
  </si>
  <si>
    <t> เต้ารับ (เดี่ยว) แบบฝังในผนัง ตราพานาโซนิค</t>
  </si>
  <si>
    <t> เต้าเสียบ ตรา VENA</t>
  </si>
  <si>
    <t>15.00 </t>
  </si>
  <si>
    <t> บัลลาสต์ 36/40 วัตต์ ตราฟิลิปส์</t>
  </si>
  <si>
    <t> สตาร์ทเตอร์ ขนาด 4-65 วัตต์ ตราฟิลิปส์</t>
  </si>
  <si>
    <t> สตาร์ทเตอร์ ขนาด 4-65 วัตต์ ตราโตชิบา</t>
  </si>
  <si>
    <t> หลอดไฟฟ้าฟลูออเรสเซนต์ แบบยาว ขนาด 36 วัตต์ ตราฟิลิปส์</t>
  </si>
  <si>
    <t>50.00 </t>
  </si>
  <si>
    <t> หลอดไฟฟ้าฟลูออเรสเซนต์ แบบยาว ขนาด 36 วัตต์ ตราโตชิบา</t>
  </si>
  <si>
    <t> หลอดไฟฟ้า แบบเกลียว ขนาด 60 วัตต์ ตราฟิลิปส์</t>
  </si>
  <si>
    <t> หลอดไฟฟ้า แบบเกลียว ขนาด 60 วัตต์ ตราซุบเปอร์แลมป์</t>
  </si>
  <si>
    <t> หลอดไฟฟ้า แบบเกลียว ขนาด 60 วัตต์ ตราไดอิชิ</t>
  </si>
  <si>
    <t> โถส้วมธรรมดานั่งยอง ไม่มีฐาน แบบราดน้ำ เคลือบขาว ตราอเมริกันแสตนดาร์ด รุ่น TF-100</t>
  </si>
  <si>
    <t>570.09 </t>
  </si>
  <si>
    <t> โถส้วมธรรมดานั่งยอง ไม่มีฐาน แบบราดน้ำ เคลือบขาว ตรากะรัต รุ่น K-17380X</t>
  </si>
  <si>
    <t> โถส้วมชักโครกนั่งราบ มีถังพักน้ำ เคลือบขาว ตราอเมริกันแสตนดาร์ด รุ่น TF-2187NW</t>
  </si>
  <si>
    <t> โถส้วมชักโครกนั่งราบ มีถังพักน้ำ เคลือบสีธรรมดา ตราอเมริกันแสตนดาร์ด รุ่น TF-2187NW</t>
  </si>
  <si>
    <t> ที่ปัสสาวะเซรามิกชาย ชนิดแขวนผนัง เคลือบขาว ตราอเมริกันแสตนดาร์ด รุ่น TF- 412</t>
  </si>
  <si>
    <t> ที่ปัสสาวะเซรามิกชาย ชนิดแขวนผนัง เคลือบขาว ตราคอตโต้ รุ่น C 307</t>
  </si>
  <si>
    <t> ที่ปัสสาวะเซรามิกชาย ชนิดแขวนผนัง เคลือบขาว ตรากะรัต รุ่น K-17389X</t>
  </si>
  <si>
    <t> อ่างล้างหน้าเซรามิก ชนิดแขวนผนัง เคลือบขาว ตราอเมริกันแสตนดาร์ด รุ่น TF-910</t>
  </si>
  <si>
    <t> อ่างล้างหน้าเซรามิก ชนิดแขวนผนัง เคลือบขาว ตราคอตโต้ รุ่น C 005</t>
  </si>
  <si>
    <t> อ่างล้างหน้าเซรามิก ชนิดแขวนผนัง เคลือบขาว ตราอเมริกันแสตนดาร์ด รุ่น TF-959</t>
  </si>
  <si>
    <t> อ่างล้างหน้าเซรามิก ชนิดแขวนผนัง เคลือบขาว ตราคอตโต้ รุ่น C 002</t>
  </si>
  <si>
    <t>644.86 </t>
  </si>
  <si>
    <t> อ่างล้างหน้าเซรามิก ชนิดแขวนผนัง เคลือบขาว ตรากะรัต รุ่น K-17336X</t>
  </si>
  <si>
    <t> ที่วางสบู่เซรามิก ชนิดฝังผนัง เคลือบขาว ตราอเมริกันแสตนดาร์ด รุ่น TF- 9000</t>
  </si>
  <si>
    <t> ที่วางสบู่เซรามิก ชนิดฝังผนัง เคลือบขาว ตราคอตโต้ รุ่น C 805</t>
  </si>
  <si>
    <t> ที่วางสบู่เซรามิก ชนิดฝังผนัง เคลือบขาว ตราคอตโต้ รุ่น C 834</t>
  </si>
  <si>
    <t>355.14 </t>
  </si>
  <si>
    <t> ที่วางสบู่เซรามิก ชนิดฝังผนัง เคลือบขาว ตรากะรัต รุ่น K-17394X</t>
  </si>
  <si>
    <t> ที่ใส่กระดาษชำระเซรามิก ชนิดฝังผนัง เคลือบขาว ขนาด 6 x 6 นิ้ว ตราคอตโต้ รุ่น C 814</t>
  </si>
  <si>
    <t>ตารางค่าดำเนินการและค่าเสื่อมราคา</t>
  </si>
  <si>
    <t xml:space="preserve">ราคาน้ำมันเชื้อเพลิงโซล่า ที่ อำเภอเมือง </t>
  </si>
  <si>
    <t>ราคาค่างาน(บาท)</t>
  </si>
  <si>
    <t>ปกติ</t>
  </si>
  <si>
    <t>งานถางป่าขุดตอ</t>
  </si>
  <si>
    <t>ขนาดเบา</t>
  </si>
  <si>
    <t>ขนาดหนัก</t>
  </si>
  <si>
    <t>งานดินคันทาง</t>
  </si>
  <si>
    <t>ขุด - ขน</t>
  </si>
  <si>
    <t>ลบ.ม. หลวม</t>
  </si>
  <si>
    <t>บดทับ</t>
  </si>
  <si>
    <t>ลบ.ม. แน่น</t>
  </si>
  <si>
    <t>งานตัด - ขึ้นรูปคันทาง</t>
  </si>
  <si>
    <t>ดิน - ขุดตัด</t>
  </si>
  <si>
    <t>ลบ.ม.ปกติ</t>
  </si>
  <si>
    <t xml:space="preserve">       - ตัก</t>
  </si>
  <si>
    <t>ลบ.ม.หลวม</t>
  </si>
  <si>
    <t>หินผุ - ขุดตัด</t>
  </si>
  <si>
    <t xml:space="preserve">       - ดันและตัก</t>
  </si>
  <si>
    <t>หินแข็ง - เจาะระเบิด</t>
  </si>
  <si>
    <t xml:space="preserve">       -ดันและตัก</t>
  </si>
  <si>
    <t>งานวัสดุคัดเลือก ลูกรังรองพื้นทาง</t>
  </si>
  <si>
    <t>ผสม (ผสมกับวัสดุอื่นๆ)</t>
  </si>
  <si>
    <t>งานไหล่ทางลูกรัง ผสม - บดทับ</t>
  </si>
  <si>
    <t>งานพื้นทาง (หินคลุก)</t>
  </si>
  <si>
    <t>ผสม (Blend)</t>
  </si>
  <si>
    <t>งานตัดแต่งขั้นบันได</t>
  </si>
  <si>
    <t>งานขุดรื้อคันทางเดิมแล้วบดทับ</t>
  </si>
  <si>
    <t>ลูกรัง 10 ซม.</t>
  </si>
  <si>
    <t>หินคลุก 10 ซม.</t>
  </si>
  <si>
    <t>ผิว AC 5 ซม.</t>
  </si>
  <si>
    <t>งานราดยางไพรม์โค้ต</t>
  </si>
  <si>
    <t>งานราดยางแทคโค้ต</t>
  </si>
  <si>
    <t>งานผิวทางแบบบาง</t>
  </si>
  <si>
    <t>ชั้นเดียว (1/2")</t>
  </si>
  <si>
    <t>ชั้นเดียว (3/4")</t>
  </si>
  <si>
    <t>สองชั้น (3/4" + 3/8")</t>
  </si>
  <si>
    <t>สองชั้น (1" + 1/2")</t>
  </si>
  <si>
    <t>งานเคลือบหิน ขจัดฝุ่น (Pre - Coat)</t>
  </si>
  <si>
    <t>งานผิวทางแอสฟัลท์ติกคอนกรีต</t>
  </si>
  <si>
    <t>ค่าผสมวัสดุแอสฟัลท์ติกคอนกรีต</t>
  </si>
  <si>
    <t>ค่าขนส่งอุปกรณ์ 80 ตัน ระยะขนส่ง 100-300 กม.</t>
  </si>
  <si>
    <t>ครั้ง</t>
  </si>
  <si>
    <t>งานปูลาดและบดทับ ผิว AC  หนา 5 ซม.</t>
  </si>
  <si>
    <t>บนผิวไพรม์โค้ต</t>
  </si>
  <si>
    <t>บนผิวแทคโค้ต</t>
  </si>
  <si>
    <t>งานผิวทางคอนกรีต</t>
  </si>
  <si>
    <t>ค่าผสมคอนกรีต</t>
  </si>
  <si>
    <t>ค่าขนส่งคอนกรีต</t>
  </si>
  <si>
    <t>ลบ.ม./กม.</t>
  </si>
  <si>
    <t>ค่าแบบข้างติดตามยาว 2 ข้าง</t>
  </si>
  <si>
    <t>ค่าปูผิวคอนกรีต</t>
  </si>
  <si>
    <t>ค่าตัดรอยต่อคอนกรีต และหยอดยาง</t>
  </si>
  <si>
    <t>ค่าหยอดยางรอยต่อคอนกรีต</t>
  </si>
  <si>
    <t>ค่าบ่มผิวทางคอนกรีต</t>
  </si>
  <si>
    <t>งาน Stabilized  Layer</t>
  </si>
  <si>
    <t>ค่าผสมวัสดุ ลูกรัง</t>
  </si>
  <si>
    <t>ค่าบ่มวัสดุ ลูกรัง</t>
  </si>
  <si>
    <t>ค่าผสมวัสดุ หินคลุก</t>
  </si>
  <si>
    <t>ค่าบ่มวัสดุ หินคลุก</t>
  </si>
  <si>
    <t>งาน  Pavement  In  Place  Recycling</t>
  </si>
  <si>
    <t>ขุดลึกเฉลี่ย 15 ซม.</t>
  </si>
  <si>
    <t>ขุดลึกเฉลี่ย 20 ซม.</t>
  </si>
  <si>
    <t>ขุดลึกเฉลี่ย 25 ซม.</t>
  </si>
  <si>
    <t>ขุดลึกเฉลี่ย 30 ซม.</t>
  </si>
  <si>
    <t>งาน Slurry  Seal</t>
  </si>
  <si>
    <t>งาน Fog  Spray</t>
  </si>
  <si>
    <t>งาน Hot  Mixed  Recycling</t>
  </si>
  <si>
    <t>ขุดลึก 3 ซม</t>
  </si>
  <si>
    <t>ขุดลึก 4 ซม</t>
  </si>
  <si>
    <t>ขุดลึก 5 ซม</t>
  </si>
  <si>
    <t>ขุดลึก 6 ซม</t>
  </si>
  <si>
    <t>งาน  Milling</t>
  </si>
  <si>
    <t>ขุดลึก 10 ซม</t>
  </si>
  <si>
    <t>งาน  Stabilization Mix in Place</t>
  </si>
  <si>
    <t>รถสิบล้อ (CuTruck)</t>
  </si>
  <si>
    <t>รถสิบล้อ+ลากพ่วง (CuTrail)</t>
  </si>
  <si>
    <t>รถสิบล้อ (TonTruck)</t>
  </si>
  <si>
    <t>รถสิบล้อ+ลากพ่วง (TonTrail)</t>
  </si>
  <si>
    <t>(กม.\บาท/ลิตร)</t>
  </si>
  <si>
    <t>UNIT</t>
  </si>
  <si>
    <t>ยาว</t>
  </si>
  <si>
    <t>ITEM</t>
  </si>
  <si>
    <t>ยาง Emulsified Asphalt (EAP)</t>
  </si>
  <si>
    <t>MIN</t>
  </si>
  <si>
    <t>ราคายาง EAP</t>
  </si>
  <si>
    <t>ราคา</t>
  </si>
  <si>
    <t>นน</t>
  </si>
  <si>
    <t xml:space="preserve">ระยะทางขนส่ง(อ.ศรีราชา ชลบุรี ) </t>
  </si>
  <si>
    <t>PRECAST SINGLE SLOPE BARRIER TYPE II</t>
  </si>
  <si>
    <t>คิดจากความยาว  3.00  ม.</t>
  </si>
  <si>
    <t xml:space="preserve">MORTAR  </t>
  </si>
  <si>
    <t>เหล็กเสริม RB 9 (SR24)</t>
  </si>
  <si>
    <t>FLAT PLATE</t>
  </si>
  <si>
    <t>Ø 0.20 mm. BOLT&amp;NUT or  CHEMICAL BOLT M20</t>
  </si>
  <si>
    <t>ตัว @</t>
  </si>
  <si>
    <t>SLEEVE PIPE (PVC. Ø1.5")</t>
  </si>
  <si>
    <t>LS @</t>
  </si>
  <si>
    <t>PRECAST SINGLE SLOPE BARRIER TYPE II-A</t>
  </si>
  <si>
    <t>คิดจากความยาว  1.00  ม.</t>
  </si>
  <si>
    <t>ค่าขนส่งและประกอบติดตั้ง คิดให้  23.7 %</t>
  </si>
  <si>
    <t>SOIL CEMENT SUBBASE</t>
  </si>
  <si>
    <t>420.56 </t>
  </si>
  <si>
    <t>224.30 </t>
  </si>
  <si>
    <t> ข้อต่อท่อ พีวีซี ตรง สำหรับใช้กับท่อรับแรงดัน เส้นผ่านศูนย์กลาง 1/2" ตราช้าง</t>
  </si>
  <si>
    <t>3.74 </t>
  </si>
  <si>
    <t> ท่อเหล็กบุพีอี</t>
  </si>
  <si>
    <t>    แบบไส้ขาว ประเภท BS-M สำหรับน้ำดี อุณหภูมิไม่เกิน 60 องศา ขนาด ศก.1/2 นิ้ว ยาว 6 เมตร (ตรา SYLER)</t>
  </si>
  <si>
    <t>    แบบไส้ขาว ประเภท BS-M สำหรับน้ำดี อุณหภูมิไม่เกิน 60 องศา ขนาด ศก.3/4 นิ้ว ยาว 6 เมตร (ตรา SYLER)</t>
  </si>
  <si>
    <t>    แบบไส้ขาว ประเภท BS-M สำหรับน้ำดี อุณหภูมิไม่เกิน 60 องศา ขนาด ศก. 1 นิ้ว ยาว 6 เมตร (ตรา SYLER)</t>
  </si>
  <si>
    <t>    แบบไส้ขาว ประเภท BS-M สำหรับน้ำดี อุณหภูมิไม่เกิน 60 องศา ขนาด ศก. 1- 1 1/4 นิ้ว ยาว 6 เมตร (ตรา SYLER)</t>
  </si>
  <si>
    <t>    แบบไส้ขาว ประเภท BS-M สำหรับน้ำดี อุณหภูมิไม่เกิน 60 องศา ขนาด ศก. 1- 1 1/2 นิ้ว ยาว 6 เมตร (ตรา SYLER)</t>
  </si>
  <si>
    <t>    แบบไส้ขาว ประเภท BS-M สำหรับน้ำดี อุณหภูมิไม่เกิน 60 องศา ขนาด ศก. 2 นิ้ว ยาว 6 เมตร (ตรา SYLER)</t>
  </si>
  <si>
    <t>    แบบไส้ขาว ประเภท BS-M สำหรับน้ำดี อุณหภูมิไม่เกิน 60 องศา ขนาด ศก. 2- 2 1/2 นิ้ว ยาว 6 เมตร (ตรา SYLER)</t>
  </si>
  <si>
    <t>    แบบไส้ขาว ประเภท BS-M สำหรับน้ำดี อุณหภูมิไม่เกิน 60 องศา ขนาด ศก. 3 นิ้ว ยาว 6 เมตร (ตรา SYLER)</t>
  </si>
  <si>
    <t>    แบบไส้ขาว ประเภท BS-M สำหรับน้ำดี อุณหภูมิไม่เกิน 60 องศา ขนาด ศก. 4 นิ้ว ยาว 6 เมตร (ตรา SYLER)</t>
  </si>
  <si>
    <t>    แบบไส้ขาว ประเภท BS-M สำหรับน้ำดี อุณหภูมิไม่เกิน 60 องศา ขนาด ศก. 6 นิ้ว ยาว 6 เมตร (ตรา SYLER)</t>
  </si>
  <si>
    <t>    แบบไส้แดง ประเภท BS-M สำหรับน้ำร้อน อุณหภูมิไม่เกิน 90 องศา ขนาด ศก.1/2 นิ้ว ยาว 6 เมตร (ตรา SYLER)</t>
  </si>
  <si>
    <t>    แบบไส้แดง ประเภท BS-M สำหรับน้ำร้อน อุณหภูมิไม่เกิน 90 องศา ขนาด ศก.3/4 นิ้ว ยาว 6 เมตร (ตรา SYLER)</t>
  </si>
  <si>
    <t>    แบบไส้แดง ประเภท BS-M สำหรับน้ำร้อน อุณหภูมิไม่เกิน 90 องศา ขนาด ศก.1 นิ้ว ยาว 6 เมตร (ตรา SYLER)</t>
  </si>
  <si>
    <t>    แบบไส้แดง ประเภท BS-M สำหรับน้ำร้อน อุณหภูมิไม่เกิน 90 องศา ขนาด ศก.1- 1 1/4 นิ้ว ยาว 6 เมตร (ตรา SYLER)</t>
  </si>
  <si>
    <t>    แบบไส้แดง ประเภท BS-M สำหรับน้ำร้อน อุณหภูมิไม่เกิน 90 องศา ขนาด ศก.1- 1 1/2 นิ้ว ยาว 6 เมตร (ตรา SYLER)</t>
  </si>
  <si>
    <t>    แบบไส้แดง ประเภท BS-M สำหรับน้ำร้อน อุณหภูมิไม่เกิน 90 องศา ขนาด ศก.2 นิ้ว ยาว 6 เมตร (ตรา SYLER)</t>
  </si>
  <si>
    <t>    แบบไส้แดง ประเภท BS-M สำหรับน้ำร้อน อุณหภูมิไม่เกิน 90 องศา ขนาด ศก.2- 2 1/2 นิ้ว ยาว 6 เมตร (ตรา SYLER)</t>
  </si>
  <si>
    <t>    แบบไส้แดง ประเภท BS-M สำหรับน้ำร้อน อุณหภูมิไม่เกิน 90 องศา ขนาด ศก.3 นิ้ว ยาว 6 เมตร (ตรา SYLER)</t>
  </si>
  <si>
    <t>    แบบไส้แดง ประเภท BS-M สำหรับน้ำร้อน อุณหภูมิไม่เกิน 90 องศา ขนาด ศก.4 นิ้ว ยาว 6 เมตร (ตรา SYLER)</t>
  </si>
  <si>
    <t>    แบบไส้แดง ประเภท BS-M สำหรับน้ำร้อน อุณหภูมิไม่เกิน 90 องศา ขนาด ศก.6 นิ้ว ยาว 6 เมตร (ตรา SYLER)</t>
  </si>
  <si>
    <t>    แบบไส้ขาว ประเภท BS EN 10217:2009 สำหรับน้ำดี อุณหภูมิไม่เกิน 60 องศา ขนาด ศก.8 นิ้ว ยาว 6 เมตร (ตรา SYLER)</t>
  </si>
  <si>
    <t>    แบบไส้แดง ประเภท BS EN 10217:2009 สำหรับน้ำร้อน อุณหภูมิไม่เกิน 90 องศา ขนาด ศก.8 นิ้ว ยาว 6 เมตร (ตรา SYLER)</t>
  </si>
  <si>
    <t>ท่อน้ำประปา พีพีอาร์</t>
  </si>
  <si>
    <t>  ท่อ PPR(80) ประเภท SDR11 PN10 (DIN 8077/8078)</t>
  </si>
  <si>
    <t>    น้ำดี อุณหภูมิไม่เกิน 60 องศา ขนาด ศก. 25 มม. (3/4 นิ้ว) ยาว 4 เมตร</t>
  </si>
  <si>
    <t>    น้ำดี อุณหภูมิไม่เกิน 60 องศา ขนาด ศก. 32 มม. (1 นิ้ว) ยาว 4 เมตร</t>
  </si>
  <si>
    <t>    น้ำดี อุณหภูมิไม่เกิน 60 องศา ขนาด ศก. 40 มม. (1 1/4 นิ้ว) ยาว 4 เมตร</t>
  </si>
  <si>
    <t>    น้ำดี อุณหภูมิไม่เกิน 60 องศา ขนาด ศก. 50 มม. (1 1/2 นิ้ว) ยาว 4 เมตร</t>
  </si>
  <si>
    <t>    น้ำดี อุณหภูมิไม่เกิน 60 องศา ขนาด ศก. 63 มม. (2 นิ้ว) ยาว 4 เมตร</t>
  </si>
  <si>
    <t>    น้ำดี อุณหภูมิไม่เกิน 60 องศา ขนาด ศก. 75 มม. (2 1/2 นิ้ว) ยาว 4 เมตร</t>
  </si>
  <si>
    <t>    น้ำดี อุณหภูมิไม่เกิน 60 องศา ขนาด ศก. 90 มม. (3 นิ้ว) ยาว 4 เมตร</t>
  </si>
  <si>
    <t>    น้ำดี อุณหภูมิไม่เกิน 60 องศา ขนาด ศก. 110 มม. (4 นิ้ว) ยาว 4 เมตร</t>
  </si>
  <si>
    <t>    น้ำดี อุณหภูมิไม่เกิน 60 องศา ขนาด ศก. 125 มม. (5 นิ้ว) ยาว 4 เมตร</t>
  </si>
  <si>
    <t>    น้ำดี อุณหภูมิไม่เกิน 60 องศา ขนาด ศก. 160 มม. (6 นิ้ว) ยาว 4 เมตร</t>
  </si>
  <si>
    <t>    น้ำดี อุณหภูมิไม่เกิน 60 องศา ขนาด ศก. 200 มม. (8 นิ้ว) ยาว 4 เมตร</t>
  </si>
  <si>
    <t>    น้ำดี อุณหภูมิไม่เกิน 60 องศา ขนาด ศก. 250 มม. (10 นิ้ว) ยาว 4 เมตร</t>
  </si>
  <si>
    <t>    น้ำดี อุณหภูมิไม่เกิน 60 องศา ขนาด ศก. 315 มม. (12 นิ้ว) ยาว 4 เมตร</t>
  </si>
  <si>
    <t>  ท่อ PPR(80) ประเภท SDR6 PN20 (DIN 8077/8078)</t>
  </si>
  <si>
    <t>    น้ำดี หรือน้ำร้อน อุณหภูมิไม่เกิน 95 องศา ขนาด ศก. 20 มม. (1/2 นิ้ว) ยาว 4 เมตร</t>
  </si>
  <si>
    <t>    น้ำดี หรือน้ำร้อน อุณหภูมิไม่เกิน 95 องศา ขนาด ศก. 25 มม. (3/4 นิ้ว) ยาว 4 เมตร</t>
  </si>
  <si>
    <t>    น้ำดี หรือน้ำร้อน อุณหภูมิไม่เกิน 95 องศา ขนาด ศก. 32 มม. (1 นิ้ว) ยาว 4 เมตร</t>
  </si>
  <si>
    <t>    น้ำดี หรือน้ำร้อน อุณหภูมิไม่เกิน 95 องศา ขนาด ศก. 40 มม. (1 1/4 นิ้ว) ยาว 4 เมตร</t>
  </si>
  <si>
    <t>    น้ำดี หรือน้ำร้อน อุณหภูมิไม่เกิน 95 องศา ขนาด ศก. 50 มม. (1 1/2 นิ้ว) ยาว 4 เมตร</t>
  </si>
  <si>
    <t>    น้ำดี หรือน้ำร้อน อุณหภูมิไม่เกิน 95 องศา ขนาด ศก. 63 มม. (2 นิ้ว) ยาว 4 เมตร</t>
  </si>
  <si>
    <t>    น้ำดี หรือน้ำร้อน อุณหภูมิไม่เกิน 95 องศา ขนาด ศก. 75 มม. (2 1/2 นิ้ว) ยาว 4 เมตร</t>
  </si>
  <si>
    <t>    น้ำดี หรือน้ำร้อน อุณหภูมิไม่เกิน 95 องศา ขนาด ศก. 90 มม. (3 นิ้ว) ยาว 4 เมตร</t>
  </si>
  <si>
    <t>    น้ำดี หรือน้ำร้อน อุณหภูมิไม่เกิน 95 องศา ขนาด ศก. 110 มม. (4 นิ้ว) ยาว 4 เมตร</t>
  </si>
  <si>
    <t>  ท่อ PPR(80) ประเภท SDR6 PN20 With fiber Composite (DIN 8077/8078)</t>
  </si>
  <si>
    <t>    น้ำเย็น หรือน้ำร้อน อุณหภูมิไม่เกิน 95 องศา ขนาด ศก. 20 มม. (1/2 นิ้ว) ยาว 4 เมตร</t>
  </si>
  <si>
    <t>    น้ำเย็น หรือน้ำร้อน อุณหภูมิไม่เกิน 95 องศา ขนาด ศก. 25 มม. (3/4 นิ้ว) ยาว 4 เมตร</t>
  </si>
  <si>
    <t>    น้ำเย็น หรือน้ำร้อน อุณหภูมิไม่เกิน 95 องศา ขนาด ศก. 32 มม. (1 นิ้ว) ยาว 4 เมตร</t>
  </si>
  <si>
    <t>    น้ำเย็น หรือน้ำร้อน อุณหภูมิไม่เกิน 95 องศา ขนาด ศก. 40 มม. (1 1/4 นิ้ว) ยาว 4 เมตร</t>
  </si>
  <si>
    <t>    น้ำเย็น หรือน้ำร้อน อุณหภูมิไม่เกิน 95 องศา ขนาด ศก. 50 มม. (1 1/2 นิ้ว) ยาว 4 เมตร</t>
  </si>
  <si>
    <t>    น้ำเย็น หรือน้ำร้อน อุณหภูมิไม่เกิน 95 องศา ขนาด ศก. 63 มม. (2 นิ้ว) ยาว 4 เมตร</t>
  </si>
  <si>
    <t>    น้ำเย็น หรือน้ำร้อน อุณหภูมิไม่เกิน 95 องศา ขนาด ศก. 75 มม. (2 1/2 นิ้ว) ยาว 4 เมตร</t>
  </si>
  <si>
    <t>    น้ำเย็น หรือน้ำร้อน อุณหภูมิไม่เกิน 95 องศา ขนาด ศก. 90 มม. (3 นิ้ว) ยาว 4 เมตร</t>
  </si>
  <si>
    <t>    น้ำเย็น หรือน้ำร้อน อุณหภูมิไม่เกิน 95 องศา ขนาด ศก. 110 มม. (4 นิ้ว) ยาว 4 เมตร</t>
  </si>
  <si>
    <t>  ท่อ PPR(80) ประเภท SDR9 PN12.5 DIN 8077/8078 by DVGW</t>
  </si>
  <si>
    <t>    น้ำดี อุณหภูมิไม่เกิน 60 องศา ขนาด ศก. 20 มม. (1/2 นิ้ว) ยาว 4 เมตร</t>
  </si>
  <si>
    <t>  ท่อ PPR(80) ประเภท SDR7.4 PN16 DIN 8077/8078 by DVGW</t>
  </si>
  <si>
    <t>    น้ำดี หรือน้ำร้อน อุณหภูมิไม่เกิน 95 องศา ขนาด ศก. 160 มม. (6 นิ้ว) ยาว 4 เมตร</t>
  </si>
  <si>
    <t>  ท่อ PPR(80) ประเภท SDR7.4 PN20 With Fiber Composite DIN 8077/8078 by DVGW</t>
  </si>
  <si>
    <t>    น้ำเย็น หรือน้ำร้อน อุณหภูมิไม่เกิน 95 องศา ขนาด ศก. 160 มม. (6 นิ้ว) ยาว 4 เมตร</t>
  </si>
  <si>
    <t>ระยะทางขนส่ง (กทม.) ยาง</t>
  </si>
  <si>
    <t>ระยะทางขนส่ง (กทม.) เหล็ก</t>
  </si>
  <si>
    <t>14.424794, 102.609130</t>
  </si>
  <si>
    <t>ระยะทางขนส่งหิน แอสฟัลต์</t>
  </si>
  <si>
    <t>ระยะทางขนส่งหิน คลุก</t>
  </si>
  <si>
    <t>ระยะทางขนส่งท่อ Class 2</t>
  </si>
  <si>
    <t>ระยะทางขนส่งท่อ Class 3</t>
  </si>
  <si>
    <t>R.C.PIPE CULVERTS DIA. 0.60  M. (CLASS  3)</t>
  </si>
  <si>
    <t>class 3</t>
  </si>
  <si>
    <t>class 2</t>
  </si>
  <si>
    <t>SQ.M.</t>
  </si>
  <si>
    <t>CU.M.</t>
  </si>
  <si>
    <t>M.</t>
  </si>
  <si>
    <t>EACH</t>
  </si>
  <si>
    <t>CONCRETE BARRIER TYPE II</t>
  </si>
  <si>
    <t>คิดจากความยาว  60.00  ม.</t>
  </si>
  <si>
    <t>ทรายบดอัด</t>
  </si>
  <si>
    <t>เหล็กเสริม DB 12</t>
  </si>
  <si>
    <t>เหล็กเสริม DB 20</t>
  </si>
  <si>
    <t>เหล็กเสริม RB 25</t>
  </si>
  <si>
    <t>PVC CAP</t>
  </si>
  <si>
    <t>Joint Filler</t>
  </si>
  <si>
    <t>เหล็กเสริม  ขนาด 25 มม.  SR24</t>
  </si>
  <si>
    <t>เหล็กเสริม  ขนาด 16 มม. SD40</t>
  </si>
  <si>
    <t>เหล็กเสริม  ขนาด 20 มม. SD40</t>
  </si>
  <si>
    <t>เหล็กเสริม กทม.</t>
  </si>
  <si>
    <t>ทาสี (ขาว-ดำ)</t>
  </si>
  <si>
    <t>APPROACH &amp; END CONCRETE BARRIER TYPE C, D</t>
  </si>
  <si>
    <t>APPROACH &amp; END CONCRETE BARRIER TYPE C</t>
  </si>
  <si>
    <t>คิดจากความยาว  18.00 ม.</t>
  </si>
  <si>
    <t>ลบ.ม @</t>
  </si>
  <si>
    <t>งานดินขุด</t>
  </si>
  <si>
    <t>คอนกรีต 30 Mpa (306 KSC)</t>
  </si>
  <si>
    <t xml:space="preserve">เหล็กเสริม DB12 </t>
  </si>
  <si>
    <t>MC-70</t>
  </si>
  <si>
    <t>CSS1hn</t>
  </si>
  <si>
    <t>RA5</t>
  </si>
  <si>
    <t xml:space="preserve">หิน 3/8 นิ้ว </t>
  </si>
  <si>
    <t xml:space="preserve">หิน 3/4 นิ้ว </t>
  </si>
  <si>
    <t>หินคลุกปลายตะแกรง</t>
  </si>
  <si>
    <t>คัดเลือก ก</t>
  </si>
  <si>
    <t>ทรายผสมคอนกรีต</t>
  </si>
  <si>
    <t>TON</t>
  </si>
  <si>
    <t>ราคาน้ำมันดีเซล</t>
  </si>
  <si>
    <t>ราคาน้ำมันดีเซล ที่อำเภอเมืองของจังหวัดที่สถานที่ก่อสร้าง</t>
  </si>
  <si>
    <t>วันที่</t>
  </si>
  <si>
    <t>พิกัดจุดกึ่งกลางโครงการ (Lat,Long)</t>
  </si>
  <si>
    <t>ROADNET</t>
  </si>
  <si>
    <t>ID แผน</t>
  </si>
  <si>
    <t>เหล็ก กทม</t>
  </si>
  <si>
    <t xml:space="preserve">หมายเลข </t>
  </si>
  <si>
    <t>ราคาพานิชย์เดือน</t>
  </si>
  <si>
    <t>ยาง กทม</t>
  </si>
  <si>
    <t>ราคาวัสดุพื้นฐานเดือน</t>
  </si>
  <si>
    <t>ยางสูงเนิน</t>
  </si>
  <si>
    <t>ระยะทาง (กม.)</t>
  </si>
  <si>
    <t>ระยะทาง+ค่าขนส่งน้อยสุด</t>
  </si>
  <si>
    <t>ยาง ชลบุรี</t>
  </si>
  <si>
    <t xml:space="preserve"> Asphalt Cement (AC 40/50)</t>
  </si>
  <si>
    <t xml:space="preserve"> Asphalt Cement (AC 60/70)</t>
  </si>
  <si>
    <t xml:space="preserve"> EAP</t>
  </si>
  <si>
    <t xml:space="preserve"> Emulsified Asphalt (CRS-2)</t>
  </si>
  <si>
    <t>หินผสม แอสฟัลต์</t>
  </si>
  <si>
    <t>Dia.30 cm. Class 2</t>
  </si>
  <si>
    <t>Dia.40 cm. Class 2</t>
  </si>
  <si>
    <t>Dia.60 cm. Class 2</t>
  </si>
  <si>
    <t>Dia.80 cm. Class 2</t>
  </si>
  <si>
    <t>Dia.100 cm. Class 2</t>
  </si>
  <si>
    <t>Dia.120 cm. Class 2</t>
  </si>
  <si>
    <t>Dia.150 cm. Class 2</t>
  </si>
  <si>
    <t>Dia.30 cm. Class 3</t>
  </si>
  <si>
    <t>Dia.40 cm. Class 3</t>
  </si>
  <si>
    <t>Dia.60 cm. Class 3</t>
  </si>
  <si>
    <t>Dia.80 cm. Class 3</t>
  </si>
  <si>
    <t>Dia.100 cm. Class 3</t>
  </si>
  <si>
    <t>Dia.120 cm. Class 3</t>
  </si>
  <si>
    <t>Dia.150 cm. Class 3</t>
  </si>
  <si>
    <t>(60/70)</t>
  </si>
  <si>
    <t xml:space="preserve"> (40/50)</t>
  </si>
  <si>
    <t>(MC-70)</t>
  </si>
  <si>
    <t>(EAP)</t>
  </si>
  <si>
    <t>(CRS-2)</t>
  </si>
  <si>
    <t xml:space="preserve">งาน PRIME COAT </t>
  </si>
  <si>
    <t xml:space="preserve">หมายเหตุ : ค่าธรรมเนียมขยายเขตไฟฟ้าและติดตั้งหม้อแปลงไฟฟ้าจ่ายตามจริงแต่ไม่เกิน </t>
  </si>
  <si>
    <t>ค่าแรงเท</t>
  </si>
  <si>
    <t xml:space="preserve">          (..........................................)</t>
  </si>
  <si>
    <t xml:space="preserve">         (..........................................)</t>
  </si>
  <si>
    <t>R.C.MANHOLE TYPE A WITH SPECIAL STEEL GRATING COVER</t>
  </si>
  <si>
    <t>DESCRIPTION</t>
  </si>
  <si>
    <t>QUANTITIES</t>
  </si>
  <si>
    <t>REMARK</t>
  </si>
  <si>
    <t>COMPACTED</t>
  </si>
  <si>
    <t>AC 60-70</t>
  </si>
  <si>
    <t>ROAD STUD BI-DIRECTION</t>
  </si>
  <si>
    <t xml:space="preserve">CONCRETE BARRIER CURB </t>
  </si>
  <si>
    <t>SINGLE SLOPE CONCRETE BARRIER TYPE II</t>
  </si>
  <si>
    <t xml:space="preserve">คิดจากความยาว </t>
  </si>
  <si>
    <t xml:space="preserve">คอนกรีต 30 Mpa (306 KSC.) </t>
  </si>
  <si>
    <t>เหล็กเสริม DB12</t>
  </si>
  <si>
    <t>เหล็กเสริม DB20</t>
  </si>
  <si>
    <t>เหล็กเสริม RB25</t>
  </si>
  <si>
    <t>JOINT FILLER</t>
  </si>
  <si>
    <t>APPROACH SINGLE SLOPE CONCRETE BARRIER TYPE C</t>
  </si>
  <si>
    <t>R.C.PIPE CULVERTS DIA. 0.60  M. CLASS  2</t>
  </si>
  <si>
    <t>FLASHING SIGNALS (SOLAR CELL)</t>
  </si>
  <si>
    <t xml:space="preserve"> ละ</t>
  </si>
  <si>
    <t xml:space="preserve">CURB MARKING </t>
  </si>
  <si>
    <t>ท่อ  ค.ส.ล. Ø 1.00  ม. (Class 3)</t>
  </si>
  <si>
    <t>2,400.00 </t>
  </si>
  <si>
    <t>3,600.00 </t>
  </si>
  <si>
    <t>5,040.00 </t>
  </si>
  <si>
    <t>8,610.00 </t>
  </si>
  <si>
    <t>186.92 </t>
  </si>
  <si>
    <t>579.44 </t>
  </si>
  <si>
    <t>11.68 </t>
  </si>
  <si>
    <t>15.42 </t>
  </si>
  <si>
    <t>26.64 </t>
  </si>
  <si>
    <t>14.02 </t>
  </si>
  <si>
    <t>30.84 </t>
  </si>
  <si>
    <t>18.69 </t>
  </si>
  <si>
    <t>6.54 </t>
  </si>
  <si>
    <t>11.21 </t>
  </si>
  <si>
    <t>1,414.49 </t>
  </si>
  <si>
    <t>42.06 </t>
  </si>
  <si>
    <t>51.40 </t>
  </si>
  <si>
    <t>1,635.51 </t>
  </si>
  <si>
    <t>140.19 </t>
  </si>
  <si>
    <t>182.24 </t>
  </si>
  <si>
    <t>121.50 </t>
  </si>
  <si>
    <t>481.31 </t>
  </si>
  <si>
    <t>2,242.99 </t>
  </si>
  <si>
    <t>331.78 </t>
  </si>
  <si>
    <t>128.04 </t>
  </si>
  <si>
    <t>299.07 </t>
  </si>
  <si>
    <t>929.91 </t>
  </si>
  <si>
    <t>1,345.79 </t>
  </si>
  <si>
    <t>2,163.55 </t>
  </si>
  <si>
    <t>1,112.15 </t>
  </si>
  <si>
    <t>757.01 </t>
  </si>
  <si>
    <t>1,116.82 </t>
  </si>
  <si>
    <t> ท่อพอลิเอทิลีนผนังโครงสร้างแบบเรียบสำหรับงานท่อใต้ดิน ชั้น SN 4 มอก.2917-2561</t>
  </si>
  <si>
    <t> ท่อพอลิเอทิลีนผนังโครงสร้างแบบเรียบสำหรับงานท่อใต้ดิน ชั้น SN 8 มอก.2917-2561</t>
  </si>
  <si>
    <t>ท่อเหล็กกล้าตะเข็บเกลียว ชนิดบนดิน มอก.427-2562</t>
  </si>
  <si>
    <t>    ชนิดบนดิน (มอก.427-2562) ขนาด ND.150 หนา 5.5 มม.</t>
  </si>
  <si>
    <t>    ชนิดบนดิน (มอก.427-2562) ขนาด ND.200 หนา 6.0 มม.</t>
  </si>
  <si>
    <t>    ชนิดบนดิน (มอก.427-2562) ขนาด ND.250 หนา 6.0 มม.</t>
  </si>
  <si>
    <t>    ชนิดบนดิน (มอก.427-2562) ขนาด ND.300 หนา 6.0 มม.</t>
  </si>
  <si>
    <t>    ชนิดบนดิน (มอก.427-2562) ขนาด ND.350 หนา 6.0 มม.</t>
  </si>
  <si>
    <t>    ชนิดบนดิน (มอก.427-2562) ขนาด ND.400 หนา 7.9 มม.</t>
  </si>
  <si>
    <t>    ชนิดบนดิน (มอก.427-2562) ขนาด ND.500 หนา 7.9 มม.</t>
  </si>
  <si>
    <t>    ชนิดบนดิน (มอก.427-2562) ขนาด ND.600 หนา 11.1 มม.</t>
  </si>
  <si>
    <t>    ชนิดบนดิน (มอก.427-2562) ขนาด ND.700 หนา 11.1 มม.</t>
  </si>
  <si>
    <t>    ชนิดบนดิน (มอก.427-2562) ขนาด ND.800 หนา 12.7 มม.</t>
  </si>
  <si>
    <t>    ชนิดบนดิน (มอก.427-2562) ขนาด ND.900 หนา 12.7 มม.</t>
  </si>
  <si>
    <t>    ชนิดบนดิน (มอก.427-2562) ขนาด ND.1000 หนา 12.7 มม.</t>
  </si>
  <si>
    <t>    ชนิดบนดิน (มอก.427-2562) ขนาด ND.1100 หนา 12.7 มม.</t>
  </si>
  <si>
    <t>    ชนิดบนดิน (มอก.427-2562) ขนาด ND.1200 หนา 15.9 มม.</t>
  </si>
  <si>
    <t>    ชนิดบนดิน (มอก.427-2562) ขนาด ND.1500 หนา 19.1 มม.</t>
  </si>
  <si>
    <t>    ชนิดบนดิน (มอก.427-2562) ขนาด ND.1600 หนา 19.1 มม.</t>
  </si>
  <si>
    <t>    ชนิดบนดิน (มอก.427-2562) ขนาด ND.1800 หนา 25.4 มม.</t>
  </si>
  <si>
    <t>    ชนิดบนดิน (มอก.427-2562) ขนาด ND.2000 หนา 25.4 มม.</t>
  </si>
  <si>
    <t>ท่อเหล็กกล้าตะเข็บเกลียว ชนิดใต้ดิน มอก.427-2562</t>
  </si>
  <si>
    <t>    ชนิดใต้ดิน (มอก.427-2562) ขนาด ND.150 หนา 3.45 มม.</t>
  </si>
  <si>
    <t>    ชนิดใต้ดิน (มอก.427-2562) ขนาด ND.200 หนา 4.5 มม.</t>
  </si>
  <si>
    <t>    ชนิดใต้ดิน (มอก.427-2562) ขนาด ND.250 หนา 4.8 มม.</t>
  </si>
  <si>
    <t>    ชนิดใต้ดิน (มอก.427-2562) ขนาด ND.300 หนา 6.0 มม.</t>
  </si>
  <si>
    <t>    ชนิดใต้ดิน (มอก.427-2562) ขนาด ND.350 หนา 6.0 มม.</t>
  </si>
  <si>
    <t>    ชนิดใต้ดิน (มอก.427-2562) ขนาด ND.400 หนา 6.0 มม.</t>
  </si>
  <si>
    <t>    ชนิดใต้ดิน (มอก.427-2562) ขนาด ND.500 หนา 6.0 มม.</t>
  </si>
  <si>
    <t>    ชนิดใต้ดิน (มอก.427-2562) ขนาด ND.600 หนา 6.0 มม.</t>
  </si>
  <si>
    <t>    ชนิดใต้ดิน (มอก.427-2562) ขนาด ND.700 หนา 6.0 มม.</t>
  </si>
  <si>
    <t>    ชนิดใต้ดิน (มอก.427-2562) ขนาด ND.800 หนา 7.9 มม.</t>
  </si>
  <si>
    <t>    ชนิดใต้ดิน (มอก.427-2562) ขนาด ND.900 หนา 7.9 มม.</t>
  </si>
  <si>
    <t>    ชนิดใต้ดิน (มอก.427-2562) ขนาด ND.1000 หนา 9.5 มม.</t>
  </si>
  <si>
    <t>    ชนิดใต้ดิน (มอก.427-2562) ขนาด ND.1100 หนา 9.5 มม.</t>
  </si>
  <si>
    <t>    ชนิดใต้ดิน (มอก.427-2562) ขนาด ND.1200 หนา 11.1 มม.</t>
  </si>
  <si>
    <t>    ชนิดใต้ดิน (มอก.427-2562) ขนาด ND.1500 หนา 12.7 มม.</t>
  </si>
  <si>
    <t>    ชนิดใต้ดิน (มอก.427-2562) ขนาด ND.1600 หนา 12.7 มม.</t>
  </si>
  <si>
    <t>    ชนิดใต้ดิน (มอก.427-2562) ขนาด ND.1800 หนา 15.9 มม.</t>
  </si>
  <si>
    <t>    ชนิดใต้ดิน (มอก.427-2562) ขนาด ND.2000 หนา 19.1 มม.</t>
  </si>
  <si>
    <t>    ปูนซีเมนต์ไฮดรอลิก ปูนถุง บรรจุ 50 กก./ถุง ตรา ราชสีห์แดง เพาเวอร์แมกซ์</t>
  </si>
  <si>
    <t>สายส่งกำลังไฟฟ้า NYY</t>
  </si>
  <si>
    <t> สายส่งกำลังไฟฟ้า NYY แกนคู่</t>
  </si>
  <si>
    <t>REMOVAL OF EXISTING PIPE CULVERTS DIA. 0.60  M.</t>
  </si>
  <si>
    <t>รื้อท่อ</t>
  </si>
  <si>
    <t>เมตร/เที่ยว</t>
  </si>
  <si>
    <t>บาท/ 13 ตัน+300</t>
  </si>
  <si>
    <t>R.C.MANHOLE  TYPE  C  FOR  R.C.P  Dia  1.00 M. WITH  SPECIAL STEEL  COVER</t>
  </si>
  <si>
    <t>ตามแบบมาตรฐาน (DS-703)</t>
  </si>
  <si>
    <t xml:space="preserve">ขนาด 1.20x1.50 ม.สูงเฉลี่ย 2.50ม. </t>
  </si>
  <si>
    <t>คอนกรีต  20 Mpa.</t>
  </si>
  <si>
    <t>เหล็กเสริม RB 6</t>
  </si>
  <si>
    <t>Anchorage Bar Ø 9 มม.x10 ซม.</t>
  </si>
  <si>
    <t>Steel Grating ทาสี 2 ชั้น</t>
  </si>
  <si>
    <t>ช่วงฝาบ่อ</t>
  </si>
  <si>
    <t>เหล็กแผ่น หนา 12 mm.กว้าง 10 cm.</t>
  </si>
  <si>
    <t>kg.</t>
  </si>
  <si>
    <t>เหล็กแผ่น หนา 12 mm.กว้าง 7.5 cm.</t>
  </si>
  <si>
    <t>เชื่อม</t>
  </si>
  <si>
    <t>จุด</t>
  </si>
  <si>
    <t>สีกันสนิม</t>
  </si>
  <si>
    <t>ตรม.</t>
  </si>
  <si>
    <t>สั้น</t>
  </si>
  <si>
    <t>mm</t>
  </si>
  <si>
    <t>เหล็กราคา</t>
  </si>
  <si>
    <t>นน.</t>
  </si>
  <si>
    <t>บร</t>
  </si>
  <si>
    <t xml:space="preserve">       (นายพีรพงศ์  ใจพุดซา)</t>
  </si>
  <si>
    <t>REMOVAL OF EXISTING CONCRETE BRIDGE</t>
  </si>
  <si>
    <t>REMOVAL OF EXISTING PIPE CULVERTS DIA. 0.80  M.</t>
  </si>
  <si>
    <t>ที่ กม. 61+047 สะพานเดิมขนาด 1x10 ทางรถกว้าง 7.00 ทางเท้าข้างล่ะ 1.50 ม.</t>
  </si>
  <si>
    <t xml:space="preserve">ตอม่อริมฝั่ง </t>
  </si>
  <si>
    <t>(1)   ค่าทุบคอนกรีต รวมค่าขนทิ้ง</t>
  </si>
  <si>
    <t>บาทแห่ง</t>
  </si>
  <si>
    <t>R.C.PIPE CULVERTS DIA. 0.40  M. CLASS  2</t>
  </si>
  <si>
    <t xml:space="preserve">R.C. SLAB 6 CM. THICK </t>
  </si>
  <si>
    <t>TOP  SOIL FOR SODDING</t>
  </si>
  <si>
    <t xml:space="preserve">FLASHING SIGNALS </t>
  </si>
  <si>
    <t>ราคาประมาณการงานก่อสร้าง</t>
  </si>
  <si>
    <t>AT  STA</t>
  </si>
  <si>
    <t>148+848</t>
  </si>
  <si>
    <t>มุม SKEW</t>
  </si>
  <si>
    <t>องศา</t>
  </si>
  <si>
    <t>เสาเข็ม ขนาด 0.40 x 0.40 ม.  PL - 001-304 แผ่นที่ 306 - 316</t>
  </si>
  <si>
    <t>คอนกรีต STRENGTH  45 Mpa (459 Ksc)</t>
  </si>
  <si>
    <t xml:space="preserve"> @</t>
  </si>
  <si>
    <t>เหล็กเสริม DB25</t>
  </si>
  <si>
    <t>PRESTRES  TENDONS ชนิด 7 เส้น ขนาด 12.7 มม.</t>
  </si>
  <si>
    <t>20 ต้น</t>
  </si>
  <si>
    <t>ค่าตัดหัวเสาเข็ม</t>
  </si>
  <si>
    <t xml:space="preserve">ค่างานต้นทุน เสาเข็ม  </t>
  </si>
  <si>
    <t>PIER SPAN  10.00 ม. 4 ชุด ทางรถกว้าง 11.00 ม.  SKEW  0 องศา   PB - 101,PB -301-303 แผ่นที่ 225,247 - 249</t>
  </si>
  <si>
    <t>เสาเข็ม 40 x 40</t>
  </si>
  <si>
    <t>คอนกรีต STRENGTH  35 Mpa (357 Ksc)</t>
  </si>
  <si>
    <t>เหล็กเสริม DB25 (Dowel Bar)</t>
  </si>
  <si>
    <t>MASTIC  JOINT  SEALER 0.01 M. 20-25 MM.DEEP</t>
  </si>
  <si>
    <t>ลิตร</t>
  </si>
  <si>
    <t>0.15 x0.01  ELASTOMERIC  BEARING</t>
  </si>
  <si>
    <t>GALVANIZEED  STEEL  PIPE  STEEL  DIA 2" (TYP.)</t>
  </si>
  <si>
    <t xml:space="preserve">ค่างานต้นทุน  PIER SPAN  6.00 ม. 4 ชุด  </t>
  </si>
  <si>
    <t xml:space="preserve">บาท </t>
  </si>
  <si>
    <t>….1</t>
  </si>
  <si>
    <t>PC. PLANK  GIRDER  BRIDGE   SPAN  10.00 ม.  ทางรถกว้าง 11.00 ม.  SKEW  0 องศา  ไม่มีทางเท้า  PG - 101 -104  แผ่นที่ 208 - 211</t>
  </si>
  <si>
    <t>คิดจาก 1 ช่วง</t>
  </si>
  <si>
    <t>คอนกรีตอัดแรง PLANK  GIRDER (50 Mpa.)</t>
  </si>
  <si>
    <t>คอนกรีตเททับหน้าและรอยต่อ (40 Mpa.)</t>
  </si>
  <si>
    <t>คอนกรีตทางเท้าและราวกันชน (35 Mpa.)</t>
  </si>
  <si>
    <t>เหล็กเสริม DB16</t>
  </si>
  <si>
    <t>ลวดตีเกลียว 7 เส้น 12.7 มม. หนัก0.774กก./เมตร</t>
  </si>
  <si>
    <t>ลวดตีเกลียว 7 เส้น 12.4 มม. หนัก0.729กก./เมตร</t>
  </si>
  <si>
    <t>PRECAST  MORTAR  DRAIN  PIPE</t>
  </si>
  <si>
    <t xml:space="preserve">MASTIC  JOINT  SEALER </t>
  </si>
  <si>
    <t>COMPRESSION  SEAL</t>
  </si>
  <si>
    <t>0.15 x0.01  ELASTOMERIC  BEARING  PAD</t>
  </si>
  <si>
    <t>บาท/อัน</t>
  </si>
  <si>
    <t>ADHESIVE  TAP  25 mm. WIDTH</t>
  </si>
  <si>
    <t>CELOTEX  WITH  TAR</t>
  </si>
  <si>
    <t xml:space="preserve">ค่างานต้นทุน  PC. PLANK  GIRDER  BRIDGE   SPAN  6.00 ม.  </t>
  </si>
  <si>
    <t>….2</t>
  </si>
  <si>
    <t>คิดจาก ทางเบี่ยงกว้าง   4.00   ม.    คันทางสูงเฉลี่ย   2.00   ม.)</t>
  </si>
  <si>
    <t xml:space="preserve">EARTH  EMBANKMENT </t>
  </si>
  <si>
    <t>ค่าวัสดุจากแหล่งรวมค่าตัก</t>
  </si>
  <si>
    <t>SOIL AGGREATE SUBBASE</t>
  </si>
  <si>
    <t>CRUSHED  ROCK  SOIL  AGGREGATE  TYPE  BASE</t>
  </si>
  <si>
    <t>PRIME COAT</t>
  </si>
  <si>
    <t xml:space="preserve">1 + 2 </t>
  </si>
  <si>
    <t>ค่าทดสอบชั้นดิน</t>
  </si>
  <si>
    <t>นั่งร้านตอกเสาเข็ม</t>
  </si>
  <si>
    <t>ค่าขนส่งเครื่องมือ</t>
  </si>
  <si>
    <t>ค่าติดตั้งแผ่นพื้นสำเร็จรูป</t>
  </si>
  <si>
    <t>ค่าเครื่องจักรยกติดตั้งในที่สูง</t>
  </si>
  <si>
    <t xml:space="preserve">ค่างานต้นทุน  </t>
  </si>
  <si>
    <t xml:space="preserve"> /</t>
  </si>
  <si>
    <t>บาท / ม.</t>
  </si>
  <si>
    <t>NEW  PC  PLANK  GIRDER  BRIDGE  ความยาว  (  3 X 6.00 ) = 18.00 ม.ทางรถกว้าง 11.00 ม. ขอบสะพานข้างละ 0.50 ม. ที่ STA. 49+028 LT.</t>
  </si>
  <si>
    <t>49+028</t>
  </si>
  <si>
    <t>ส่วนยุบตัว =</t>
  </si>
  <si>
    <t>1.40 x</t>
  </si>
  <si>
    <t>ค่าดำเนินการและค่าเสื่อมบดอัด  75 %</t>
  </si>
  <si>
    <t>46 ต้น</t>
  </si>
  <si>
    <t>PIER SPAN  6.00 ม. 4 ชุด ทางรถกว้าง 11.00 ม.  SKEW  0 องศา   PB - 101,PB -301-303 แผ่นที่ 225,247 - 249</t>
  </si>
  <si>
    <t xml:space="preserve">ค่างานต้นทุน  PIER SPAN  7.00 ม. 4 ชุด  </t>
  </si>
  <si>
    <t>PC. PLANK  GIRDER  BRIDGE   SPAN  6.00 ม.  ทางรถกว้าง 11.00 ม.  SKEW  0 องศา  ไม่มีทางเท้า  PG - 101 -104  แผ่นที่ 208 - 211</t>
  </si>
  <si>
    <t xml:space="preserve">ค่างานต้นทุน  PC. PLANK  GIRDER  BRIDGE   SPAN  7.00 ม.  </t>
  </si>
  <si>
    <t>นั่งร้านปั้นจั่น</t>
  </si>
  <si>
    <t>(โดยเฉลี่ย)</t>
  </si>
  <si>
    <t>scale</t>
  </si>
  <si>
    <t>Road Way LT.</t>
  </si>
  <si>
    <t xml:space="preserve"> + ข้างละ 2 ม.</t>
  </si>
  <si>
    <t>Assum</t>
  </si>
  <si>
    <t>ใช้เสาเข็มไม้</t>
  </si>
  <si>
    <t>Ø</t>
  </si>
  <si>
    <t>6" x 6   m.</t>
  </si>
  <si>
    <t xml:space="preserve">ตอกห่างกัน </t>
  </si>
  <si>
    <t>ด้านตามยาว =</t>
  </si>
  <si>
    <t>/ 1.20 +1</t>
  </si>
  <si>
    <t>จำนวน  =</t>
  </si>
  <si>
    <t>ตามขวาง  =</t>
  </si>
  <si>
    <t>ไม้ 1½ " X 8  คานคู่(ตามขวาง)  =</t>
  </si>
  <si>
    <t>(  ยาวรวม  )</t>
  </si>
  <si>
    <t>ไม้ 1½ " X 6 รัดใต้คาน(ตามยาว)=</t>
  </si>
  <si>
    <t>ไม้ตง  1½" x 6 @ 0.50 =</t>
  </si>
  <si>
    <t>/0.5+1</t>
  </si>
  <si>
    <t>ตารางวัสดุสำหรับนั่งร้าน</t>
  </si>
  <si>
    <t>นั่งร้านคิดเป็นพื้นที่  =</t>
  </si>
  <si>
    <t>ลำดับที่</t>
  </si>
  <si>
    <t>ปริมาตร</t>
  </si>
  <si>
    <t>บาท.</t>
  </si>
  <si>
    <t xml:space="preserve">เสาเข็มไม้  </t>
  </si>
  <si>
    <t xml:space="preserve">6" x 6 m.  </t>
  </si>
  <si>
    <t xml:space="preserve">4" x 6 m.  </t>
  </si>
  <si>
    <t>1 Ft  = 0.3048  m.</t>
  </si>
  <si>
    <t xml:space="preserve">ไม้  1½ " X 8"   คานคู่ยาว  3  ม.  </t>
  </si>
  <si>
    <t>Const.</t>
  </si>
  <si>
    <t xml:space="preserve">ไม้  1½ " X 6"   รัดใต้คาน  21  ม.  </t>
  </si>
  <si>
    <t>ไม้ตง  1½" x 6"  @  0.50</t>
  </si>
  <si>
    <t>รวมไม้เนื้อแข็ง+ค้ำยัน+เสาเข็มไม้</t>
  </si>
  <si>
    <t>น๊อต   สกรู   ตะปู</t>
  </si>
  <si>
    <t>(บาท)/ต้นทาง</t>
  </si>
  <si>
    <t>เฉลี่ยตารางเมตรละ</t>
  </si>
  <si>
    <t>(บาท)/ตร.ม.</t>
  </si>
  <si>
    <t>Bearing Pad</t>
  </si>
  <si>
    <t>แผ่นยางรองคานสะพาน (Bearing Pad)</t>
  </si>
  <si>
    <t>ยางธรรมชาติ (Natural Rubber)</t>
  </si>
  <si>
    <t>ขนาด 0.15 x 0.01 m.</t>
  </si>
  <si>
    <t>มาตรฐาน</t>
  </si>
  <si>
    <t>BS</t>
  </si>
  <si>
    <t>ปริมาณรวมทั้งโครงการ</t>
  </si>
  <si>
    <t>เมตร (ก)</t>
  </si>
  <si>
    <t>คิดเฉลี่ยแผ่นยาง 1 เมตร</t>
  </si>
  <si>
    <t>1.</t>
  </si>
  <si>
    <t>ค่าแผ่นยาง</t>
  </si>
  <si>
    <t xml:space="preserve">ปริมาตร </t>
  </si>
  <si>
    <t>ลบ.ซม.</t>
  </si>
  <si>
    <t>ม. ((ก+1)</t>
  </si>
  <si>
    <t>ปริมาณแผ่นยางทั้งหมด</t>
  </si>
  <si>
    <t>หมายเหตุ (1)</t>
  </si>
  <si>
    <t>เป็นเงินค่าแผ่นยางทั้งหมด</t>
  </si>
  <si>
    <t>(บาท/ลบ.ซม.)</t>
  </si>
  <si>
    <t>2.</t>
  </si>
  <si>
    <t>ค่าทดสอบ</t>
  </si>
  <si>
    <t>2.1 เตรียมตัวอย่าง</t>
  </si>
  <si>
    <t>บาท/ชิ้น</t>
  </si>
  <si>
    <t>2.2 Durometer Hardness , Shore A</t>
  </si>
  <si>
    <t xml:space="preserve">2.3 Air Oven Aging at 100 ๐C for </t>
  </si>
  <si>
    <t>70 hr. Change in Durometer Hardness</t>
  </si>
  <si>
    <t>3.</t>
  </si>
  <si>
    <t>ค่าแรงงานยกวางและนั่งร้าน</t>
  </si>
  <si>
    <t>หมายเหตุ (2)</t>
  </si>
  <si>
    <t>หมายเหตุ (3)</t>
  </si>
  <si>
    <t>คิดเป็นราคาต้นทุนเฉลี่ยต่อชิ้น</t>
  </si>
  <si>
    <t>/</t>
  </si>
  <si>
    <t>1.1  สอบถามราคาจากผู้ผลิตหรือผู้จำหน่าย รวมค่าขนส่ง วัสดุแผ่นยางที่ใช้ขึ้นอยู่กับมาตรฐาน BS หรือ AASHTO</t>
  </si>
  <si>
    <t>1.2  จำนวน (ความยาว) แผ่นยาง = จำนวน (ความยาว) ที่ต้องการใช้ตามรูปแบบ + สำหรับทดสอบต่างหากอีก 1 เมตร</t>
  </si>
  <si>
    <t>สมมติฐาน ค่าแรง ประเมิน 1 คน คนละ 300 บาท/วัน ยกวางติดตั้งได้ 60 เมตร = (1 x 300) / 60 = 5.00 บาท/เมตร</t>
  </si>
  <si>
    <t>สมมติฐาน นั่งร้าน 4 ชั้น 1 ชุด เสียค่าเช่ารายเดือน 5,500 บาท วางได้วันละ 60 เมตร = (5,500 / (0.7 x 30)) / 60 = 4.36 บาท/เมตร</t>
  </si>
  <si>
    <t xml:space="preserve">รวมค่าแรงงานยกวางและนั่งร้าน = 5.00 + 4.36 = 9.36 บาท/ม.  </t>
  </si>
  <si>
    <t>เสนอใช้ 10 บาท / เมตร</t>
  </si>
  <si>
    <t>ในกรณีทำงานในพื้นที่สูงหรือความซับซ้อน ที่อัตราการทำงานต่อวันต่ำ หรือ ต้องการเครื่องมือสนับสนุนการเข้าถึง</t>
  </si>
  <si>
    <t>จำเป็นต้องพิจารณาค่าใช้จ่ายส่วนนี้ใหม่</t>
  </si>
  <si>
    <t>ไม่รวมงานเจาะรู และ Dowel Bar รวมวัสดุอุดรูต่างๆ</t>
  </si>
  <si>
    <t>แผ่นยางรองคานสะพาน (Elastomeric Bearing Pad)</t>
  </si>
  <si>
    <t xml:space="preserve">ขนาด 255x400x52 มม. </t>
  </si>
  <si>
    <t>EACH (ก)</t>
  </si>
  <si>
    <t>คิดเฉลี่ยแผ่นยาง 1 แผ่น</t>
  </si>
  <si>
    <t>ปริมาณใช้</t>
  </si>
  <si>
    <t>ราคาต่อแผ่น</t>
  </si>
  <si>
    <t>บ./ชิ้น</t>
  </si>
  <si>
    <t>2.1 Quick Production Test</t>
  </si>
  <si>
    <t>2.2 Compression Stiffness Test</t>
  </si>
  <si>
    <t>2.3 Shear Stiffness Test</t>
  </si>
  <si>
    <t>รวมค่าทดสอบ</t>
  </si>
  <si>
    <t>4.</t>
  </si>
  <si>
    <t>Epoxy Mortar Bedding</t>
  </si>
  <si>
    <t>บาท/ลบ.ซม.</t>
  </si>
  <si>
    <t>5.</t>
  </si>
  <si>
    <t>Non-Shrink Grout</t>
  </si>
  <si>
    <t>คิดเป็นราคาต้นทุนต่อชิ้น</t>
  </si>
  <si>
    <t>1.2  จำนวนแผ่นยาง = จำนวนที่ต้องการใช้ตามรูปแบบ + สำหรับทดสอบต่างหากอีก 1 ชิ้น</t>
  </si>
  <si>
    <t>สมมติฐาน ค่าแรง ประเมิน 2 คน คนละ 300 บาท/วัน ยกวางติดตั้งได้ 20 ชิ้น = (2 x 300) / 20 = 30.00 บาท/ชิ้น</t>
  </si>
  <si>
    <t>สมมติฐาน นั่งร้าน 4 ชั้น 1 ชุด เสียค่าเช่ารายเดือน 5,500 บาท วางได้วันละ 20 แผ่น = (5,500 / (0.7 x 30)) / 20 = 13.09 บาท/ชิ้น</t>
  </si>
  <si>
    <t xml:space="preserve">รวมค่าแรงงานยกวางและนั่งร้าน = 30.00 + 13.09 = 43.09 บาท/ชิ้น  </t>
  </si>
  <si>
    <t>เสนอใช้ 40 บาท / ชิ้น</t>
  </si>
  <si>
    <t>ไม่รวม Concrete Plinth , Drain Hole Dia.3 cm. และ Dowel Bar + Galvanized Steel Pipe</t>
  </si>
  <si>
    <t xml:space="preserve">NEW P.C. PLANK GIRDER BRIDGE AT STA.61+047.000 SPAN (1x10.00) = 10.00 M. ROADWAY WIDTH 23.00 M., TRAFFIC BARRIER 0.50 M. BOTH SIDES , SKEW o• </t>
  </si>
  <si>
    <t>คิดที่พื้นที่  110.00 ตร.ม. กว้าง 11.00 ยาว 10.00 ม.</t>
  </si>
  <si>
    <t>กรองทราย</t>
  </si>
  <si>
    <t>ทรายปรับระดับ</t>
  </si>
  <si>
    <t>คอนกรีต 350 KSC.</t>
  </si>
  <si>
    <t>เหล็ก DB 12</t>
  </si>
  <si>
    <t>เหล็ก DB 16</t>
  </si>
  <si>
    <t>เหล็ก DB 20</t>
  </si>
  <si>
    <t>เหล็ก DB 25</t>
  </si>
  <si>
    <t>เหล็ก RB 25 (Dowel)</t>
  </si>
  <si>
    <t>Elastometric Bearing</t>
  </si>
  <si>
    <t xml:space="preserve">PVC. Pipe Dia. 4" @ 150 mm. </t>
  </si>
  <si>
    <t>ท่อน @</t>
  </si>
  <si>
    <t xml:space="preserve"> BRIDGE  APPROACH  SLAB</t>
  </si>
  <si>
    <t>เหล็กเสริม  ขนาด 25 มม. SD40</t>
  </si>
  <si>
    <t>เหล็กเสริม  ขนาด 28 มม. SD40</t>
  </si>
  <si>
    <t>เหล็กเสริม  ขนาด 32 มม. SD40</t>
  </si>
  <si>
    <t xml:space="preserve">EXTENSION OF EXISTING R.C. BOX CULVERTS  AT STA.60+474.800   SIZE  3-[1.50x1.20]  </t>
  </si>
  <si>
    <t>box</t>
  </si>
  <si>
    <t>wingwall</t>
  </si>
  <si>
    <t>เหล็กเสริม RB 6-9</t>
  </si>
  <si>
    <t>เหล็กเสริม DB 16</t>
  </si>
  <si>
    <t xml:space="preserve">EXTENSION OF EXISTING R.C. BOX CULVERTS  AT STA.62+325.000   SIZE  3-[1.20x0.9]  </t>
  </si>
  <si>
    <t>3-(1.20 x 0.90)</t>
  </si>
  <si>
    <t>เสาเข็มไม้ Dia. 4" x 6.00 ม.</t>
  </si>
  <si>
    <t>ขนได้</t>
  </si>
  <si>
    <t>คอนกรีต 250 ksc (Cube)
หรือ ไม่น้อยกว่า 25 Mpa</t>
  </si>
  <si>
    <t>หิน SINGLE SIZE CUSHED ROCK (3/8")</t>
  </si>
  <si>
    <t xml:space="preserve">JOINT SEALER </t>
  </si>
  <si>
    <t>แผ่น GEOTEXTILE</t>
  </si>
  <si>
    <t>ค่างานต้นทุน  / 7.35</t>
  </si>
  <si>
    <t>SIDE EDGE BEAM  ยาว 3.00 ม. พื้นที่ 1.35 ตร.ม.</t>
  </si>
  <si>
    <t>เหล็กเสริม RB 9 mm.</t>
  </si>
  <si>
    <t>เหล็กเสริม RB 6 mm.</t>
  </si>
  <si>
    <t>LOWER EDGE BEAM  ยาว 3.00 ม. พื้นที่ 3.15 ตร.ม.</t>
  </si>
  <si>
    <t>คอนกรีต  18 Mpa.</t>
  </si>
  <si>
    <t>เหล็กเสริม RB 12</t>
  </si>
  <si>
    <t>MEDIAN DROP INLETS   TYPE A : FOR RAISED MEDIAN</t>
  </si>
  <si>
    <t>ก.DROP INLET (ไม่รวมฝาปิด)</t>
  </si>
  <si>
    <t>คอนกรีต 20 Mpa.</t>
  </si>
  <si>
    <t xml:space="preserve">ทรายหยาบอัดแน่น </t>
  </si>
  <si>
    <t>ข.ฝาปิด ( ขนาด 0.87 x 0.87x0.08 ม.)</t>
  </si>
  <si>
    <t>เหล็กเสริม RB12</t>
  </si>
  <si>
    <t>ค่างานต้นทุนฝาปิด</t>
  </si>
  <si>
    <t xml:space="preserve">          ค่างานต้นทุน  =  ก + ข</t>
  </si>
  <si>
    <r>
      <t>เหล็กเสริม RB</t>
    </r>
    <r>
      <rPr>
        <sz val="12.6"/>
        <rFont val="TH SarabunPSK"/>
        <family val="2"/>
      </rPr>
      <t xml:space="preserve"> 6 mm.</t>
    </r>
  </si>
  <si>
    <t>1.8 ขุดวางสายไฟฟ้า พร้อม Precast ปิดทับ  ( ความยาวเท่าช่วงเสา )</t>
  </si>
  <si>
    <t>1.9 Ground  rod copper clad steel Dia.5/8"x2.4 m.</t>
  </si>
  <si>
    <t>2.1 ตู้ควบคุมขนาด 60A. 1เฟส 2 สาย 240 V ควบคุม HPS.250W  (1ชุดควบคุมได้ 30 ดวงโคม)</t>
  </si>
  <si>
    <t>2.2 ท่อ RSC Dia.2" (พร้อมร้อยสายเคเบิ้ล)</t>
  </si>
  <si>
    <t>2.3 Ground  rod copper clad steel Dia.5/8"x2.4 m.</t>
  </si>
  <si>
    <t>ค่าติดตั้ง คิด 30 %</t>
  </si>
  <si>
    <t>R.C. U-DITCH TYPE D</t>
  </si>
  <si>
    <t>ตามแบบมาตรฐาน DS - 603</t>
  </si>
  <si>
    <t>คิดปริมาณที่ความยาว 10.00 ม.</t>
  </si>
  <si>
    <t>ก. R.C. U-DITCH (ไม่รวมฝาปิด)</t>
  </si>
  <si>
    <t>ทรายหยาบ</t>
  </si>
  <si>
    <t>ค่างานต้นทุนเฉพาะรางคอนกรีต / 10 เมตร</t>
  </si>
  <si>
    <t>ข. ฝาคอนกรีต (รวม 1 ฝา)</t>
  </si>
  <si>
    <t>ค่างานต้นทุนฝาคอนกรีต (1ฝา)</t>
  </si>
  <si>
    <t>ก+ข</t>
  </si>
  <si>
    <t>บาท/ เมตร</t>
  </si>
  <si>
    <t>WIDENING OF EXISTING PLANK GIRDER BRIDGE AT STA.206+143.500 (LT.) SPAN (3x5.00) = 15.000 M. 
ROADWAY WIDTH FROM 11.00 M. TO 15.00 M., TRAFFIC BARRIER 0.50 M. ONE SIDER</t>
  </si>
  <si>
    <t>AT STA.</t>
  </si>
  <si>
    <t>206+143.500 (LT.) (สะพานชนิด PLANK GIRDER)</t>
  </si>
  <si>
    <t>SPAN  (3x15.00)</t>
  </si>
  <si>
    <t>สะพานเดี่ยว</t>
  </si>
  <si>
    <t xml:space="preserve">            มุม SKEW = 0 องศา, ดินถมหลังท่อสูง 61 - 150 ซม.</t>
  </si>
  <si>
    <t>ขอบทางข้างละ</t>
  </si>
  <si>
    <t>PLANK GIRDER SPAN (ex) 5.00 M.</t>
  </si>
  <si>
    <t>EACH @</t>
  </si>
  <si>
    <t>PLANK GIRDER SPAN (in) 5.00 M.</t>
  </si>
  <si>
    <t>FIN TYPE1</t>
  </si>
  <si>
    <t>คอนกรีต ST. 35 Mpa.</t>
  </si>
  <si>
    <t>คอนกรีตพื้นสะพาน (TOPPING) ST. 40 Mpa.</t>
  </si>
  <si>
    <t>เหล็กเสริมงานสะพานและท่อเหลี่ยม SD 40</t>
  </si>
  <si>
    <t>ลวดผูกเหล็ก (25 กก./ 1 ตัน)</t>
  </si>
  <si>
    <t xml:space="preserve">ไม้แบบ (3) </t>
  </si>
  <si>
    <t>เหล็ก TIE BAR</t>
  </si>
  <si>
    <t>เหล็ก DOWEL RB 25 mm. SR 24</t>
  </si>
  <si>
    <r>
      <t xml:space="preserve">BEARING PAD(หนา 1 ซม.) </t>
    </r>
    <r>
      <rPr>
        <sz val="14"/>
        <color indexed="10"/>
        <rFont val="TH SarabunPSK"/>
        <family val="2"/>
      </rPr>
      <t>ราคาตามแขวงฯบร.</t>
    </r>
  </si>
  <si>
    <t>JOINT FILLER(หนา 1 ซม.)</t>
  </si>
  <si>
    <t>JOINT SEALER</t>
  </si>
  <si>
    <t>BRIDGE SIGN</t>
  </si>
  <si>
    <t>LS. @</t>
  </si>
  <si>
    <t>ค่าแรงขัดหยาบผิวพื้น</t>
  </si>
  <si>
    <t>ค่าเสาเข็ม(0.40 x 0.40) ยาว 10.00 ม.รวมค่าตอกเสา</t>
  </si>
  <si>
    <t>งานขุดแต่งร่องน้ำ</t>
  </si>
  <si>
    <t>งานจัดการจราจรระหว่างก่อสร้าง</t>
  </si>
  <si>
    <t>บาท/L.S.</t>
  </si>
  <si>
    <t>ส่วนโครงสร้าง
 (ช่วง SPAN 10.00 M.)</t>
  </si>
  <si>
    <t>คอนกรีต
(ลบ.ม.)</t>
  </si>
  <si>
    <t>เหล็กเสริม SR24
(ตัน)</t>
  </si>
  <si>
    <t>เหล็กเสริม SD40 
(ตัน)</t>
  </si>
  <si>
    <t>ไม้แบบ 
(ตร.ม.)</t>
  </si>
  <si>
    <t>ตอม่อริมฝั่ง</t>
  </si>
  <si>
    <t>(รวมงานกำแพงกันดิน,คานรับพื้น,บังพื้น และ Wingwall)</t>
  </si>
  <si>
    <t>ตอม่อกลางน้ำ(คานรับพื้น)</t>
  </si>
  <si>
    <t>เสาต่อสูง  2.80 ม.</t>
  </si>
  <si>
    <t>เสาต่อในช่วงคานยึด (สูง2.20 ม.)</t>
  </si>
  <si>
    <t>ทางเท้าและเสาราวสะพาน ( 2 ข้าง ไม่รวม FIN)</t>
  </si>
  <si>
    <t>พื้นสะพาน (TOPPING) ทับหน้า</t>
  </si>
  <si>
    <t>ค่านั่งร้าน R.C.BRIDGE AT STA. 206+143.500   ขนาด</t>
  </si>
  <si>
    <t xml:space="preserve">3 x 5.00 = </t>
  </si>
  <si>
    <t>คิดค่าใช้จ่ายให้ 70 %</t>
  </si>
  <si>
    <t>ค่า อุปกรณ์ยึด เช่น น๊อต สกรู ตะปู คิดที่ 10 % ของวัสดุ</t>
  </si>
  <si>
    <t>รวมค่านั่งร้าน</t>
  </si>
  <si>
    <t>ค่าตอกเสาเข็ม (คิดเฉลี่ยปริมาณงานทั้งโครงการ)</t>
  </si>
  <si>
    <t>ใช้ปั้นจั่น 1 ตัว ตอกเสาเข็มจำนวน</t>
  </si>
  <si>
    <t>ค่าขนส่งปั้นจัน ไป-กลับ 1 ตัว</t>
  </si>
  <si>
    <t>แห่ง @</t>
  </si>
  <si>
    <t>รวมค่างานเฉลี่ย =</t>
  </si>
  <si>
    <t>141,720 / 68</t>
  </si>
  <si>
    <t xml:space="preserve">รายการคำนวณคานคอนกรีตอัดแรง SPAN 5.00 M. (ตัวกลาง ต่อ 1 คาน) </t>
  </si>
  <si>
    <t>คอนกรีต St. 50 Mpa.(510 Ksc.)</t>
  </si>
  <si>
    <t>เหล็กเสริม  9 มม. SR 24</t>
  </si>
  <si>
    <t>กก.@</t>
  </si>
  <si>
    <t>เหล็กเสริม SD 40</t>
  </si>
  <si>
    <t>ลวดอัดแรง ขนาด 12.7 มม.</t>
  </si>
  <si>
    <t>ค่าดึงลวด</t>
  </si>
  <si>
    <t>ไม้แบบ(3)</t>
  </si>
  <si>
    <t>ค่าขนส่งและค่าติดตั้ง</t>
  </si>
  <si>
    <t>คาน @</t>
  </si>
  <si>
    <t>โครงการขนาดใหญ่</t>
  </si>
  <si>
    <t xml:space="preserve">รายการคำนวณคานคอนกรีตอัดแรง SPAN 5.00 M. (ตัวริม ต่อ 1 คาน) </t>
  </si>
  <si>
    <t xml:space="preserve">รายการคำนวณ FIN TYPE1 (คิด 1 ข้าง ความยาว 1.50 ม.) </t>
  </si>
  <si>
    <t>คอนกรีต St. 35 Mpa.(357 Ksc.)</t>
  </si>
  <si>
    <t>Gavalnized Steel Pipe Dia.125 mm.x4.85 mm.</t>
  </si>
  <si>
    <t xml:space="preserve">Base Plate Size 0.23 x 0.23 x 10 mm. </t>
  </si>
  <si>
    <t>ชุด@</t>
  </si>
  <si>
    <t>J-Bolt 4 -M20 With Washer &amp; Nut Embed</t>
  </si>
  <si>
    <t>∕</t>
  </si>
  <si>
    <t>รายการคำนวณ เสาเข็ม 0.40 x 0.40 ม. (คิดยาว  8.00   เมตร)</t>
  </si>
  <si>
    <t>คิดปริมาณต่อ 1 ต้น</t>
  </si>
  <si>
    <t>คอนกรีต 35 Mpa.</t>
  </si>
  <si>
    <t>ไม้แบบ(1)</t>
  </si>
  <si>
    <t>เหล็กเสริม DB 12 mm.</t>
  </si>
  <si>
    <t>เหล็กเสริม DB 25 mm.</t>
  </si>
  <si>
    <t>PRESTRES TENDONS</t>
  </si>
  <si>
    <t>ต้น@</t>
  </si>
  <si>
    <t>ค่าสกัดหัวเสาเข็ม</t>
  </si>
  <si>
    <t>กำหนดค่างานต้นทุนให้</t>
  </si>
  <si>
    <t>(กรณีต้องก่อสร้างทางเบี่ยง)</t>
  </si>
  <si>
    <t>ทางเบี่ยง (คิดจากทางเบี่ยง กว้าง 4  ม.  คันทางสูงเฉลี่ย 2 ม.)</t>
  </si>
  <si>
    <t>ทางเบี่ยงคิดระยะทาง</t>
  </si>
  <si>
    <t xml:space="preserve">ลาดยาง PRIME COAT </t>
  </si>
  <si>
    <t>ผิวทางลาดยาง</t>
  </si>
  <si>
    <t>(กรณีต้องวางท่อระบายน้ำชั่วคราว)  พิจารณาตามสภาพของพื้นที่</t>
  </si>
  <si>
    <t>ท่อกลม คสล.ขนาด 1.00  ม. คิดค่าท่อ 50%</t>
  </si>
  <si>
    <t>ค่าแรงวางท่อ Ø 1000 มม.</t>
  </si>
  <si>
    <t>งานการจัดการจราจรระหว่างก่อสร้างสะพาน</t>
  </si>
  <si>
    <t xml:space="preserve"> ( PRE- CAST CONCRETE BARRIER TYPE I )</t>
  </si>
  <si>
    <t>คอนกรีต ST. 30 Mpa.</t>
  </si>
  <si>
    <t>U-SHAPE STEEL PLATE 4 mm.</t>
  </si>
  <si>
    <t>Steel Plate 80x198x4 mm.</t>
  </si>
  <si>
    <t>ค่าขนส่งและประกอบติดตั้ง</t>
  </si>
  <si>
    <t>คิดปริมาณงาน 50.00 ม.</t>
  </si>
  <si>
    <t>บาท/LS.</t>
  </si>
  <si>
    <t>หมายเหตุ  ปริมาณวัสดุตามแบบ (ยังไม่เผื่อการเสียหายใด ๆ)</t>
  </si>
  <si>
    <t>คอนกรีต   0.308  ลบ.ม. /ม.</t>
  </si>
  <si>
    <t>เหล็กเสริม  10.192  กก./ม.</t>
  </si>
  <si>
    <t>U-Shape Steel Plate 4 mm.  =</t>
  </si>
  <si>
    <t>กก./ท่อน (PRE-CAST)</t>
  </si>
  <si>
    <t>Steel Plate 80x198x4 mm. =</t>
  </si>
  <si>
    <t>1.688  ตร.ม./ม.  ปิดหัวหรือท้าย 0.2190 ตร.ม.</t>
  </si>
  <si>
    <t>ค่าตัด+ดัด เหล็ก+พิเศษ(บาท)</t>
  </si>
  <si>
    <t>รายละเอียดราคาประเมิน</t>
  </si>
  <si>
    <t>รหัสงาน  13000  กิจกรรมก่อสร้างทางหลวงพัฒนาพื้นที่ระดับภาค</t>
  </si>
  <si>
    <t xml:space="preserve">งานก่อสร้างเพิ่มประสิทธิภาพทางหลวง ทางหลวงหมายเลข  224  ตอน หนองต้อ - ตาเมียง </t>
  </si>
  <si>
    <t>ระหว่าง กม.147+465 - กม.148+965</t>
  </si>
  <si>
    <t>ราคาน้ำมันดีเซล  ณ. วันที่    15  มิถุนายน 2565   (ที่ อ.เมือง จ.บุรีรัมย์)</t>
  </si>
  <si>
    <t>35.00 - 35.99</t>
  </si>
  <si>
    <t>NEW  PC  PLANK  GIRDER  BRIDGE ความยาว(  3 X 10.00 )=30.00 ม.,ทางรถกว้าง 11.00 ม. ขอบสะพานข้างละ 0.50 ม. มุมเฉียง 0  ที่ STA.148+848</t>
  </si>
  <si>
    <t>R.C.PIPE CULVERT DIA. 0.40  M. CLASS  2</t>
  </si>
  <si>
    <t>R.C.PIPE CULVERT DIA. 0.60  M. CLASS  2</t>
  </si>
  <si>
    <t>R.C.PIPE CULVERT DIA. 1.20  M. (CLASS  2)</t>
  </si>
  <si>
    <t>หนองต้อ - ตาเมียง</t>
  </si>
  <si>
    <t>2.225</t>
  </si>
  <si>
    <t>3.6</t>
  </si>
  <si>
    <t>1.1 )</t>
  </si>
  <si>
    <t>รายละเอียดค่างานติดตั้งเสาไฟฟ้าพร้อมอุปกรณ์(ต่อ 1 ต้น)</t>
  </si>
  <si>
    <t>1.1.1)</t>
  </si>
  <si>
    <t>เสาไฟฟ้าพร้อมกิ่งโคมและอุปกรณ์ประจำเสาไฟฟ้า</t>
  </si>
  <si>
    <t>ราคาเสาไฟฟ้าสูง 9.00 ม.พร้อมกิ่งคู่และอุปกรณ์ฟิวส์ครบชุด</t>
  </si>
  <si>
    <t>เดือน กรกฏาคม 2560</t>
  </si>
  <si>
    <t>ราคาเสาไฟฟ้าสูง 9.00 ม.พร้อมกิ่งเดี่ยวและอุปกรณ์ฟิวส์ครบชุด</t>
  </si>
  <si>
    <t>1.1.2)</t>
  </si>
  <si>
    <t>โคมไฟฟ้า พร้อมอุปกรณ์ครบชุด(ไม่รวมค่าแรง)</t>
  </si>
  <si>
    <t>โคมไฟฟ้า 250 W.HPS พร้อมอุปกรณ์</t>
  </si>
  <si>
    <t>สืบราคา</t>
  </si>
  <si>
    <t>บาท/โคม</t>
  </si>
  <si>
    <t>1.1.3)</t>
  </si>
  <si>
    <t>ค่าทาสีและติดตั้งแผนสะท้อนแสง</t>
  </si>
  <si>
    <t xml:space="preserve">กรณี ONE WAY TRAFFIC  DICRECTION </t>
  </si>
  <si>
    <t xml:space="preserve">กรณี TWO WAY TRAFFIC  DICRECTION </t>
  </si>
  <si>
    <t>1.1.4)</t>
  </si>
  <si>
    <t>ค่าฐานเสาไฟฟ้า</t>
  </si>
  <si>
    <t>Foundation;H=9.00m.</t>
  </si>
  <si>
    <t>- Excavation , Earth</t>
  </si>
  <si>
    <t>- Backfill</t>
  </si>
  <si>
    <t>- Sand Bed</t>
  </si>
  <si>
    <t>- Lean concrete</t>
  </si>
  <si>
    <t>- Concrete Strength 30 Mpa</t>
  </si>
  <si>
    <t>- Formwork "2"</t>
  </si>
  <si>
    <t>- Reinforce RB9 mm + RB 12 mm.</t>
  </si>
  <si>
    <t>17.35 kg.  x</t>
  </si>
  <si>
    <t>บาท/kg.</t>
  </si>
  <si>
    <t>- Wire(ลวดผูกเหล็ก)</t>
  </si>
  <si>
    <t>0.434 kg. x</t>
  </si>
  <si>
    <t>- S-lon pipe Dia.2"</t>
  </si>
  <si>
    <t>2.00 m.  x</t>
  </si>
  <si>
    <t>- Anchor Bolts(Bolts&amp;Nuts ยึดเสา)</t>
  </si>
  <si>
    <t>4.00 ชุด  x</t>
  </si>
  <si>
    <t>บาท/ชุด</t>
  </si>
  <si>
    <t>- ค่าวาง(ค่ารถยกชิ้นส่วน(6,500 บาท/วัน)</t>
  </si>
  <si>
    <t>วางได้ประมาณ 20 ฐาน/วัน</t>
  </si>
  <si>
    <t xml:space="preserve">หัวหน้าคนงาน(500บาท/วัน)คนงาน 2 คน(2x300บาท/วัน = (6,500+500+600)/20 </t>
  </si>
  <si>
    <t>1.1.7)</t>
  </si>
  <si>
    <t>เฉลี่ยค่างานต้นทุน</t>
  </si>
  <si>
    <t>1.5)</t>
  </si>
  <si>
    <t>ค่าขนส่งจาก กทม.ถึงหน้างาน ต่อต้น โดยสิบล้อ 25 ตัน ระยะทาง</t>
  </si>
  <si>
    <t>กิโลเมตร</t>
  </si>
  <si>
    <t>- ตามตาราง;ค่าขนส่ง</t>
  </si>
  <si>
    <t>- ค่าขน-ถ่าย</t>
  </si>
  <si>
    <t>- น้ำหนักในการขนส่ง</t>
  </si>
  <si>
    <t>- จำนวนเที่ยวที่ต้องขนส่ง 18 ตัน/30 ชุด</t>
  </si>
  <si>
    <t>คัน/เที่ยว</t>
  </si>
  <si>
    <t>ค่าขนส่งเฉลี่ย            =</t>
  </si>
  <si>
    <r>
      <t xml:space="preserve">1.40 ลบ.ม. </t>
    </r>
    <r>
      <rPr>
        <sz val="10"/>
        <rFont val="TH SarabunPSK"/>
        <family val="2"/>
      </rPr>
      <t>X</t>
    </r>
  </si>
  <si>
    <r>
      <t xml:space="preserve">0.77 ลบ.ม. </t>
    </r>
    <r>
      <rPr>
        <sz val="11"/>
        <rFont val="TH SarabunPSK"/>
        <family val="2"/>
      </rPr>
      <t>X</t>
    </r>
  </si>
  <si>
    <r>
      <t xml:space="preserve">0.09 ลบ.ม. </t>
    </r>
    <r>
      <rPr>
        <sz val="11"/>
        <rFont val="TH SarabunPSK"/>
        <family val="2"/>
      </rPr>
      <t>X</t>
    </r>
  </si>
  <si>
    <r>
      <t xml:space="preserve">0.06 ลบ.ม. </t>
    </r>
    <r>
      <rPr>
        <sz val="11"/>
        <rFont val="TH SarabunPSK"/>
        <family val="2"/>
      </rPr>
      <t>X</t>
    </r>
  </si>
  <si>
    <r>
      <t xml:space="preserve">0.48 ลบ.ม. </t>
    </r>
    <r>
      <rPr>
        <sz val="11"/>
        <rFont val="TH SarabunPSK"/>
        <family val="2"/>
      </rPr>
      <t>X</t>
    </r>
  </si>
  <si>
    <r>
      <t xml:space="preserve">2.88 ตร.ม. </t>
    </r>
    <r>
      <rPr>
        <sz val="11"/>
        <rFont val="TH SarabunPSK"/>
        <family val="2"/>
      </rPr>
      <t>X</t>
    </r>
  </si>
  <si>
    <t xml:space="preserve">แขวงทางหลวงบุรีรัมย์       </t>
  </si>
  <si>
    <t xml:space="preserve"> สำนักงานทางหลวงที่ 10 (นครราชสีมา)</t>
  </si>
  <si>
    <t xml:space="preserve">ตอนควบคุม  </t>
  </si>
  <si>
    <t>สรุปรายละเอียดประกอบแผนงาน  เพื่อขออนุมัติเงินประจำงวด ปี  พ.ศ. 2566</t>
  </si>
  <si>
    <t>R.C.PIPE CULVERTS DIA. 1.00  M. CLASS  2</t>
  </si>
  <si>
    <t>R.C.PIPE CULVERTS DIA. 1.00  M. CLASS  3</t>
  </si>
  <si>
    <t>HEADWALL FOR R.C. PIPE CULVERT (END WALL) PLAIN  CONCRETE</t>
  </si>
  <si>
    <t>HEADWALL FOR R.C. PIPE CULVERT (END WALL) REINFORCED CONCRETE</t>
  </si>
  <si>
    <t>ค่าดำเนินการและเสื่อมบดอัด 70%</t>
  </si>
  <si>
    <t> คอนกรีตผสมเสร็จรูปลูกบาศก์ 180 กก./ตร.ซม. และ รูปทรงกระบอก 140กก./ตร.ซม. ตราซีแพค</t>
  </si>
  <si>
    <t> คอนกรีตผสมเสร็จรูปลูกบาศก์ 210 กก./ตร.ซม. และ รูปทรงกระบอก 180 กก./ตร.ซม. ตราซีแพค</t>
  </si>
  <si>
    <t> คอนกรีตผสมเสร็จรูปลูกบาศก์ 240 กก./ตร.ซม. และรูปทรงกระบอก 210 กก./ตร.ซม. ตราซีแพค</t>
  </si>
  <si>
    <t> คอนกรีตผสมเสร็จรูปลูกบาศก์ 280 กก./ตร.ซม. และ รูปทรงกระบอก 240 กก./ตร.ซม. ตราซีเแพค</t>
  </si>
  <si>
    <t> คอนกรีตผสมเสร็จรูปลูกบาศก์ 380 กก./ตร.ซม. และรูปทรงกระบอก 320 กก./ตร.ซม. มีส่วนผสมของปูนซีเมนต์ TPI</t>
  </si>
  <si>
    <t>26.00 </t>
  </si>
  <si>
    <t> เสาเข็มคอนกรีตอัดแรง รูปสี่เหลี่ยมตัน ขนาด 0.18 x 0.18 ม. ยาว 8.00 ม.</t>
  </si>
  <si>
    <t> เสาเข็มคอนกรีตอัดแรง รูปสี่เหลี่ยมตัน ขนาด 0.18 x 0.18 ม. ยาว 10.00 ม.</t>
  </si>
  <si>
    <t>1,869.16 </t>
  </si>
  <si>
    <t>2,476.64 </t>
  </si>
  <si>
    <t>3,714.95 </t>
  </si>
  <si>
    <t> เสาเข็มคอนกรีตอัดแรง รูปสี่เหลี่ยมตัน ขนาด 0.18 x 0.18 ม. ยาว 16.00 ม.</t>
  </si>
  <si>
    <t>2,990.65 </t>
  </si>
  <si>
    <t>5,200.93 </t>
  </si>
  <si>
    <t>6,672.90 </t>
  </si>
  <si>
    <t>8,635.51 </t>
  </si>
  <si>
    <t>12,011.21 </t>
  </si>
  <si>
    <t>15,504.67 </t>
  </si>
  <si>
    <t> เสารั้วคอนกรีตเสริมเหล็ก แบบสี่เหลี่ยม ขนาด 4" x 4" ยาว 3.00 ม.</t>
  </si>
  <si>
    <t> เหล็กเส้นกลมผิวเรียบ SR.24 ยาว 10 เมตร ศก. 19 มม.</t>
  </si>
  <si>
    <t> เหล็กเส้นกลมผิวข้ออ้อย SD.40 ยาว 10 เมตร ศก. 12 มม.</t>
  </si>
  <si>
    <t> เหล็กเส้นกลมผิวข้ออ้อย SD.40 ยาว 10 เมตร ศก. 16 มม.</t>
  </si>
  <si>
    <t> เหล็กเส้นกลมผิวข้ออ้อย SD.40 ยาว 10 เมตร ศก. 20 มม.</t>
  </si>
  <si>
    <t> เหล็กฉาก หนา 10 มม. ยาว 6 เมตร ขนาด 100 x 100 มม. น้ำหนัก 89.2 กก.</t>
  </si>
  <si>
    <t> เหล็กตัวซี (Light Lip Channel Steel) หนา 3.2 มม. ยาว 6 เมตร ขนาด 75 x 45 x 15 มม. น้ำหนัก 26.0 กก.</t>
  </si>
  <si>
    <t> ท่อเหล็กกลวงสี่เหลี่ยมจัตุรัส หนา 2.0 มม. ขนาด 1 1/2" x 1 1/2" ยาว 6 เมตร</t>
  </si>
  <si>
    <t>30.00 </t>
  </si>
  <si>
    <t> ท่อ พีวีซี แข็ง ท่อประปา ชนิดปลายธรรมดา ชั้น 8.5 ยาว 4 เมตร เส้นผ่านศูนย์กลาง 1/2" ตราท่อน้ำไทย</t>
  </si>
  <si>
    <t>44.86 </t>
  </si>
  <si>
    <t> ท่อ พีวีซี แข็ง ท่อประปา ชนิดปลายธรรมดา ชั้น 8.5 ยาว 4 เมตร เส้นผ่านศูนย์กลาง 3/4" ตราท่อน้ำไทย</t>
  </si>
  <si>
    <t>56.07 </t>
  </si>
  <si>
    <t> ท่อ พีวีซี แข็ง ท่อประปา ชนิดปลายธรรมดา ชั้น 8.5 ยาว 4 เมตร เส้นผ่านศูนย์กลาง 1" ตราท่อน้ำไทย</t>
  </si>
  <si>
    <t>74.77 </t>
  </si>
  <si>
    <t> ท่อ พีวีซี แข็ง ท่อประปา ชนิดปลายธรรมดา ชั้น 8.5 ยาว 4 เมตร เส้นผ่านศูนย์กลาง 1 1/4" ตราท่อน้ำไทย</t>
  </si>
  <si>
    <t>93.46 </t>
  </si>
  <si>
    <t> ท่อ พีวีซี แข็ง ท่อประปา ชนิดปลายธรรมดา ชั้น 8.5 ยาว 4 เมตร เส้นผ่านศูนย์กลาง 1 1/2" ตราท่อน้ำไทย</t>
  </si>
  <si>
    <t> ท่อ พีวีซี แข็ง ท่อประปา ชนิดปลายธรรมดา ชั้น 8.5 ยาว 4 เมตร เส้นผ่านศูนย์กลาง 2" ตราท่อน้ำไทย</t>
  </si>
  <si>
    <t>191.59 </t>
  </si>
  <si>
    <t> ท่อ พีวีซี แข็ง ท่อประปา ชนิดปลายธรรมดา ชั้น 8.5 ยาว 4 เมตร เส้นผ่านศูนย์กลาง 2 1/2" ตราท่อน้ำไทย</t>
  </si>
  <si>
    <t>303.74 </t>
  </si>
  <si>
    <t> ท่อ พีวีซี แข็ง ท่อประปา ชนิดปลายธรรมดา ชั้น 8.5 ยาว 4 เมตร เส้นผ่านศูนย์กลาง 3" ตราท่อน้ำไทย</t>
  </si>
  <si>
    <t> ท่อ พีวีซี แข็ง ท่อประปา ชนิดปลายธรรมดา ชั้น 8.5 ยาว 4 เมตร เส้นผ่านศูนย์กลาง 4" ตราท่อน้ำไทย</t>
  </si>
  <si>
    <t>682.24 </t>
  </si>
  <si>
    <t> ท่อ พีวีซี แข็ง ท่อประปา ชนิดปลายธรรมดา ชั้น 8.5 ยาว 4 เมตร เส้นผ่านศูนย์กลาง 5" ตราท่อน้ำไทย</t>
  </si>
  <si>
    <t>1,028.04 </t>
  </si>
  <si>
    <t> ท่อ พีวีซี แข็ง ท่อประปา ชนิดปลายธรรมดา ชั้น 8.5 ยาว 4 เมตร เส้นผ่านศูนย์กลาง 6" ตราท่อน้ำไทย</t>
  </si>
  <si>
    <t> ท่อ พีวีซี แข็ง ท่อประปา ชนิดปลายธรรมดา ชั้น 8.5 ยาว 4 เมตร เส้นผ่านศูนย์กลาง 8" ตราท่อน้ำไทย</t>
  </si>
  <si>
    <t> ท่อ พีวีซี แข็ง ท่อประปา ชนิดปลายธรรมดา ชั้น 8.5 ยาว 4 เมตร เส้นผ่านศูนย์กลาง 10" ตราท่อน้ำไทย</t>
  </si>
  <si>
    <t> ท่อ พีวีซี แข็ง ท่อประปา ชนิดปลายธรรมดา ชั้น 8.5 ยาว 4 เมตร เส้นผ่านศูนย์กลาง 12" ตราท่อน้ำไทย</t>
  </si>
  <si>
    <t> ท่อ พีวีซี แข็ง ท่อประปา ชนิดปลายธรรมดา ชั้น 13.5 ยาว 4 เมตร เส้นผ่านศูนย์กลาง 1/2" ตราท่อน้ำไทย</t>
  </si>
  <si>
    <t> ท่อ พีวีซี แข็ง ท่อประปา ชนิดปลายธรรมดา ชั้น 13.5 ยาว 4 เมตร เส้นผ่านศูนย์กลาง 3/4" ตราท่อน้ำไทย</t>
  </si>
  <si>
    <t> ท่อ พีวีซี แข็ง ท่อประปา ชนิดปลายธรรมดา ชั้น 13.5 ยาว 4 เมตร เส้นผ่านศูนย์กลาง 1" ตราท่อน้ำไทย</t>
  </si>
  <si>
    <t> ท่อ พีวีซี แข็ง ท่อประปา ชนิดปลายธรรมดา ชั้น 13.5 ยาว 4 เมตร เส้นผ่านศูนย์กลาง 1 1/4" ตราท่อน้ำไทย</t>
  </si>
  <si>
    <t> ท่อ พีวีซี แข็ง ท่อประปา ชนิดปลายธรรมดา ชั้น 13.5 ยาว 4 เมตร เส้นผ่านศูนย์กลาง 1 1/2" ตราท่อน้ำไทย</t>
  </si>
  <si>
    <t> ท่อ พีวีซี แข็ง ท่อประปา ชนิดปลายธรรมดา ชั้น 13.5 ยาว 4 เมตร เส้นผ่านศูนย์กลาง 2" ตราท่อน้ำไทย</t>
  </si>
  <si>
    <t> ท่อ พีวีซี แข็ง ท่อประปา ชนิดปลายธรรมดา ชั้น 13.5 ยาว 4 เมตร เส้นผ่านศูนย์กลาง 2 1/2" ตราท่อน้ำไทย</t>
  </si>
  <si>
    <t> ท่อ พีวีซี แข็ง ท่อประปา ชนิดปลายธรรมดา ชั้น 13.5 ยาว 4 เมตร เส้นผ่านศูนย์กลาง 3" ตราท่อน้ำไทย</t>
  </si>
  <si>
    <t> ท่อ พีวีซี แข็ง ท่อประปา ชนิดปลายธรรมดา ชั้น 13.5 ยาว 4 เมตร เส้นผ่านศูนย์กลาง 4" ตราท่อน้ำไทย</t>
  </si>
  <si>
    <t> ท่อ พีวีซี แข็ง ท่อประปา ชนิดปลายธรรมดา ชั้น 13.5 ยาว 4 เมตร เส้นผ่านศูนย์กลาง 5" ตราท่อน้ำไทย</t>
  </si>
  <si>
    <t> ท่อ พีวีซี แข็ง ท่อประปา ชนิดปลายธรรมดา ชั้น 13.5 ยาว 4 เมตร เส้นผ่านศูนย์กลาง 6" ตราท่อน้ำไทย</t>
  </si>
  <si>
    <t> ท่อ พีวีซี แข็ง ท่อประปา ชนิดปลายธรรมดา ชั้น 13.5 ยาว 4 เมตร เส้นผ่านศูนย์กลาง 8" ตราท่อน้ำไทย</t>
  </si>
  <si>
    <t> ท่อ พีวีซี แข็ง ท่อประปา ชนิดปลายธรรมดา ชั้น 13.5 ยาว 4 เมตร เส้นผ่านศูนย์กลาง 10" ตราท่อน้ำไทย</t>
  </si>
  <si>
    <t> ท่อ พีวีซี แข็ง ท่อประปา ชนิดปลายธรรมดา ชั้น 13.5 ยาว 4 เมตร เส้นผ่านศูนย์กลาง 14" ตราท่อน้ำไทย</t>
  </si>
  <si>
    <t> ข้อต่อท่อ พีวีซี ตรง สำหรับใช้กับท่อรับแรงดัน เส้นผ่านศูนย์กลาง 1/2" ตราท่อน้ำไทย</t>
  </si>
  <si>
    <t> ข้อต่อท่อ พีวีซี ตรง สำหรับใช้กับท่อรับแรงดัน เส้นผ่านศูนย์กลาง 3/4" ตราท่อน้ำไทย</t>
  </si>
  <si>
    <t> ข้อต่อท่อ พีวีซี ตรง สำหรับใช้กับท่อรับแรงดัน เส้นผ่านศูนย์กลาง 1" ตราท่อน้ำไทย</t>
  </si>
  <si>
    <t> ข้อต่อท่อ พีวีซี ตรง สำหรับใช้กับท่อรับแรงดัน เส้นผ่านศูนย์กลาง 1 1/4" ตราท่อน้ำไทย</t>
  </si>
  <si>
    <t> ข้อต่อท่อ พีวีซี ตรง สำหรับใช้กับท่อรับแรงดัน เส้นผ่านศูนย์กลาง 1 1/2" ตราท่อน้ำไทย</t>
  </si>
  <si>
    <t>12.15 </t>
  </si>
  <si>
    <t> ข้อต่อท่อ พีวีซี ตรง สำหรับใช้กับท่อรับแรงดัน เส้นผ่านศูนย์กลาง 2" ตราท่อน้ำไทย</t>
  </si>
  <si>
    <t> ข้อต่อท่อ พีวีซี ตรง สำหรับใช้กับท่อรับแรงดัน เส้นผ่านศูนย์กลาง 2 1/2" ตราท่อน้ำไทย</t>
  </si>
  <si>
    <t> ข้อต่อท่อ พีวีซี ตรง สำหรับใช้กับท่อรับแรงดัน เส้นผ่านศูนย์กลาง 3" ตราท่อน้ำไทย</t>
  </si>
  <si>
    <t> ข้อต่อท่อ พีวีซี ตรง สำหรับใช้กับท่อรับแรงดัน เส้นผ่านศูนย์กลาง 4" ตราท่อน้ำไทย</t>
  </si>
  <si>
    <t> ข้อต่อท่อ พีวีซี ข้องอ 90 องศา สำหรับใช้กับท่อรับแรงดัน เส้นผ่านศูนย์กลาง 1/2" ตราท่อน้ำไทย</t>
  </si>
  <si>
    <t> ข้อต่อท่อ พีวีซี ข้องอ 90 องศา สำหรับใช้กับท่อรับแรงดัน เส้นผ่านศูนย์กลาง 3/4" ตราท่อน้ำไทย</t>
  </si>
  <si>
    <t> ข้อต่อท่อ พีวีซี ข้องอ 90 องศา สำหรับใช้กับท่อรับแรงดัน เส้นผ่านศูนย์กลาง 1" ตราท่อน้ำไทย</t>
  </si>
  <si>
    <t> ข้อต่อท่อ พีวีซี ข้องอ 90 องศา สำหรับใช้กับท่อรับแรงดัน เส้นผ่านศูนย์กลาง 1 1/4" ตราท่อน้ำไทย</t>
  </si>
  <si>
    <t>14.95 </t>
  </si>
  <si>
    <t> ข้อต่อท่อ พีวีซี ข้องอ 90 องศา สำหรับใช้กับท่อรับแรงดัน เส้นผ่านศูนย์กลาง 1 1/2" ตราท่อน้ำไทย</t>
  </si>
  <si>
    <t> ข้อต่อท่อ พีวีซี ข้องอ 90 องศา สำหรับใช้กับท่อรับแรงดัน เส้นผ่านศูนย์กลาง 2" ตราท่อน้ำไทย</t>
  </si>
  <si>
    <t>28.04 </t>
  </si>
  <si>
    <t> ข้อต่อท่อ พีวีซี ข้องอ 90 องศา สำหรับใช้กับท่อรับแรงดัน เส้นผ่านศูนย์กลาง 2 1/2" ตราท่อน้ำไทย</t>
  </si>
  <si>
    <t> ข้อต่อท่อ พีวีซี ข้องอ 90 องศา สำหรับใช้กับท่อรับแรงดัน เส้นผ่านศูนย์กลาง 3" ตราท่อน้ำไทย</t>
  </si>
  <si>
    <t>84.11 </t>
  </si>
  <si>
    <t> ข้อต่อท่อ พีวีซี ข้องอ 90 องศา สำหรับใช้กับท่อรับแรงดัน เส้นผ่านศูนย์กลาง 4" ตราท่อน้ำไทย</t>
  </si>
  <si>
    <t> ข้อต่อท่อ พีวีซี สามทาง 90 องศา สำหรับใช้กับท่อรับแรงดัน เส้นผ่าศูนย์กลาง 1 1/4" ตราท่อน้ำไทย</t>
  </si>
  <si>
    <t> ข้อต่อท่อ พีวีซี สามทาง 90 องศา สำหรับใช้กับท่อรับแรงดัน เส้นผ่าศูนย์กลาง 1 1/2" ตราท่อน้ำไทย</t>
  </si>
  <si>
    <t> ข้อต่อท่อ พีวีซี สามทาง 90 องศา สำหรับใช้กับท่อรับแรงดัน เส้นผ่าศูนย์กลาง 2" ตราท่อน้ำไทย</t>
  </si>
  <si>
    <t> ข้อต่อท่อ พีวีซี สามทาง 90 องศา สำหรับใช้กับท่อรับแรงดัน เส้นผ่าศูนย์กลาง 2 1/2" ตราท่อน้ำไทย</t>
  </si>
  <si>
    <t> ข้อต่อท่อ พีวีซี สามทาง 90 องศา สำหรับใช้กับท่อรับแรงดัน เส้นผ่าศูนย์กลาง 3" ตราท่อน้ำไทย</t>
  </si>
  <si>
    <t> ข้อต่อท่อ พีวีซี สามทาง 90 องศา สำหรับใช้กับท่อรับแรงดัน เส้นผ่าศูนย์กลาง 4" ตราท่อน้ำไทย</t>
  </si>
  <si>
    <t>261.68 </t>
  </si>
  <si>
    <t> ท่อระบายน้ำคอนกรีตไม่เสริมเหล็ก ปากลิ้นราง ยาว 1 เมตร ศก. 0.50 ม.</t>
  </si>
  <si>
    <t>327.10 </t>
  </si>
  <si>
    <t>411.21 </t>
  </si>
  <si>
    <t> ท่อระบายน้ำคอนกรีตไม่เสริมเหล็ก ปากลิ้นราง ยาว 1 เมตร ศก. 0.80 ม.</t>
  </si>
  <si>
    <t>626.17 </t>
  </si>
  <si>
    <t> ท่อระบายน้ำคอนกรีตไม่เสริมเหล็ก ปากลิ้นราง ยาว 1 เมตร ศก. 1.00 ม.</t>
  </si>
  <si>
    <t>934.58 </t>
  </si>
  <si>
    <t>429.91 </t>
  </si>
  <si>
    <t> ท่อระบายน้ำคอนกรีตเสริมเหล็ก ปากลิ้นราง ชั้น 3 ยาว 1 เมตร ศก. 0.50 ม.</t>
  </si>
  <si>
    <t>1,196.26 </t>
  </si>
  <si>
    <t>1,850.47 </t>
  </si>
  <si>
    <t> ท่อระบายน้ำคอนกรีตเสริมเหล็ก ปากลิ้นราง ชั้น 3 ยาว 1 เมตร ศก. 1.20 ม.</t>
  </si>
  <si>
    <t>2,878.50 </t>
  </si>
  <si>
    <t> ท่อระบายน้ำคอนกรีตเสริมเหล็ก ปากลิ้นราง ชั้น 3 ยาว 1 เมตร ศก. 1.50 ม.</t>
  </si>
  <si>
    <t>4,859.81 </t>
  </si>
  <si>
    <t> ท่อระบายน้ำคอนกรีตเสริมเหล็ก ปากลิ้นราง ชั้น 2 ยาว 1 เมตร ศก. 0.30 ม.</t>
  </si>
  <si>
    <t>364.49 </t>
  </si>
  <si>
    <t> ท่อระบายน้ำคอนกรีตเสริมเหล็ก ปากลิ้นราง ชั้น 2 ยาว 1 เมตร ศก. 0.40 ม.</t>
  </si>
  <si>
    <t>532.71 </t>
  </si>
  <si>
    <t> ท่อระบายน้ำคอนกรีตเสริมเหล็ก ปากลิ้นราง ชั้น 2 ยาว 1 เมตร ศก. 0.50 ม.</t>
  </si>
  <si>
    <t> ท่อระบายน้ำคอนกรีตเสริมเหล็ก ปากลิ้นราง ชั้น 2 ยาว 1 เมตร ศก. 0.60 ม.</t>
  </si>
  <si>
    <t> ท่อระบายน้ำคอนกรีตเสริมเหล็ก ปากลิ้นราง ชั้น 2 ยาว 1 เมตร ศก. 0.80 ม.</t>
  </si>
  <si>
    <t>1,934.58 </t>
  </si>
  <si>
    <t> ท่อระบายน้ำคอนกรีตเสริมเหล็ก ปากลิ้นราง ชั้น 2 ยาว 1 เมตร ศก. 1.00 ม.</t>
  </si>
  <si>
    <t>2,710.28 </t>
  </si>
  <si>
    <t> ท่อระบายน้ำคอนกรีตเสริมเหล็ก ปากลิ้นราง ชั้น 2 ยาว 1 เมตร ศก. 1.20 ม.</t>
  </si>
  <si>
    <t>4,084.11 </t>
  </si>
  <si>
    <t> ท่อระบายน้ำคอนกรีตเสริมเหล็ก ปากลิ้นราง ชั้น 2 ยาว 1 เมตร ศก. 1.50 ม.</t>
  </si>
  <si>
    <t>7,476.64 </t>
  </si>
  <si>
    <t> ลวดหนามเคลือบสังกะสี เบอร์ 15</t>
  </si>
  <si>
    <t> ลวดหนามเคลือบสังกะสี เบอร์ 12</t>
  </si>
  <si>
    <t>37.38 </t>
  </si>
  <si>
    <t>60.75 </t>
  </si>
  <si>
    <t>67.29 </t>
  </si>
  <si>
    <t>85.98 </t>
  </si>
  <si>
    <t>70.09 </t>
  </si>
  <si>
    <t>250.00 </t>
  </si>
  <si>
    <t>350.00 </t>
  </si>
  <si>
    <t>154.21 </t>
  </si>
  <si>
    <t> เหล็กแผ่นเรียบดำ หนา 9 มม. ขนาด 4' x 8' หนัก 210 กก./แผ่น</t>
  </si>
  <si>
    <t> อลูมิเนียมแผ่นเรียบ หนา 0.40 มม. เบอร์ 26 ขนาด 4'x8'</t>
  </si>
  <si>
    <t>20.00 </t>
  </si>
  <si>
    <t> กระจกใส หนา 3 มม.</t>
  </si>
  <si>
    <t>16.00 </t>
  </si>
  <si>
    <t> กระเบื้องแผ่นเรียบ ขนาด 120 x 240 x 0.60 ซม. ตราช้าง</t>
  </si>
  <si>
    <t>238.32 </t>
  </si>
  <si>
    <t>185.98 </t>
  </si>
  <si>
    <t>210.28 </t>
  </si>
  <si>
    <t>804.09 </t>
  </si>
  <si>
    <t>712.72 </t>
  </si>
  <si>
    <t>623.79 </t>
  </si>
  <si>
    <t>1,151.32 </t>
  </si>
  <si>
    <t> ไม้ยาง ไม่ไส ขนาด 1 1/2 x 3 x 3.0 - 5.5 เมตร</t>
  </si>
  <si>
    <t>779.73 </t>
  </si>
  <si>
    <t> ไม้ยาง ไม่ไส ขนาด 1 1/2 x 4 x 3.0 - 5.5 เมตร</t>
  </si>
  <si>
    <t> ไม้ยาง ไม่ไส ขนาด 1 1/2 x 5 x 3.0 - 5.5 เมตร</t>
  </si>
  <si>
    <t> ไม้กะบาก ไม่ไส ขนาด 1" x 4" ยาว 4 - 4.50 เมตร</t>
  </si>
  <si>
    <t>657.90 </t>
  </si>
  <si>
    <t>730.99 </t>
  </si>
  <si>
    <t>701.76 </t>
  </si>
  <si>
    <t> ไม้กะบาก ไม่ไส ขนาด 1 x 6 x 3.0 - 5.5 เมตร</t>
  </si>
  <si>
    <t> ไม้กะบาก ไม่ไส ขนาด 1 x 8 x 3.0 - 5.5 เมตร</t>
  </si>
  <si>
    <t> ไม้กะบาก ไม่ไส ขนาด 1 x 10 x 3.0 - 5.5 เมตร</t>
  </si>
  <si>
    <t> สีน้ำพลาสติก ทาภายใน ชนิดด้าน ขนาด 3.785 ลิตร ตรา ที โอ เอ (E 100)</t>
  </si>
  <si>
    <t>336.45 </t>
  </si>
  <si>
    <t>1,570.09 </t>
  </si>
  <si>
    <t>565.00 </t>
  </si>
  <si>
    <t> สีรองพื้นโลหะ ขนาด 18.925 ลิตร ตรา ที โอ เอ</t>
  </si>
  <si>
    <t> สีรองพื้นโลหะ ขนาด 18.925 ลิตร ตรา กัปตัน</t>
  </si>
  <si>
    <t> สีรองพื้นปูนใหม่ ขนาด 18.925 ลิตร ตรากัปตัน</t>
  </si>
  <si>
    <t>580.00 </t>
  </si>
  <si>
    <t> ทินเนอร์ ขนาด 2.1 ลิตร ตรา NECO</t>
  </si>
  <si>
    <t>72.00 </t>
  </si>
  <si>
    <t>4.00 </t>
  </si>
  <si>
    <t>85.00 </t>
  </si>
  <si>
    <t> กลอนทองเหลือง ขนาด 6 นิ้ว</t>
  </si>
  <si>
    <t>160.00 </t>
  </si>
  <si>
    <t> ปูนซีเมนต์ไฮดรอลิก ปูนถุง บรรจุ 50 กก./ถุง ตราช้าง SCG สูตรไฮบริด</t>
  </si>
  <si>
    <t> ปูนซีเมนต์ไฮดรอลิก ปูนถุง บรรจุ 50 กก./ถุง ตรา อินทรีเพชรพลัส</t>
  </si>
  <si>
    <t>2,635.51 </t>
  </si>
  <si>
    <t> ปูนซีเมนต์ไฮดรอลิก ปูนถุง บรรจุ 50 กก./ถุง ตรา ทีพีไอ ปูนแดง 299</t>
  </si>
  <si>
    <t> ปูนซีเมนต์ไฮดรอลิก ปูนถุง บรรจุ 50 กก./ถุง ตรา ราชสีห์แดง เพาเวอร์แมกซ์</t>
  </si>
  <si>
    <t>550.00 </t>
  </si>
  <si>
    <t> แชลแลค ชนิดเกล็ด สีเหลือง</t>
  </si>
  <si>
    <t>650.00 </t>
  </si>
  <si>
    <t> หินย่อย เบอร์ 2 ราคา ณ โรงโม่</t>
  </si>
  <si>
    <t> หินย่อย 3/8" ราคา ณ โรงโม่</t>
  </si>
  <si>
    <t> ก๊อกน้ำทองเหลือง ขนาด 3/4 นิ้ว ตราซันวา</t>
  </si>
  <si>
    <t>130.84 </t>
  </si>
  <si>
    <t> ถังซีเมนต์สำเร็จรูป กลวง สูง 40 ซม. ศก. 100 ซม.</t>
  </si>
  <si>
    <t>430.00 </t>
  </si>
  <si>
    <t> ถังซีเมนต์สำเร็จรูป กลวง สูง 40 ซม. ศก. 80 ซม</t>
  </si>
  <si>
    <t>140.00 </t>
  </si>
  <si>
    <t> ฝาถังซีเมนต์สำเร็จรูป ศก. 100 ซม.</t>
  </si>
  <si>
    <t> สายเคเบิลภายในอาคาร THW สายกลมแกนเดียว ขนาด 1 x 2.5 ตร.มม. ยาว 100 เมตร ตรา BCC</t>
  </si>
  <si>
    <t> สายเคเบิลภายในอาคาร THW สายกลมแกนเดียว ขนาด 1 x 5 ตร.มม. ยาว 100 เมตร ตรา BCC</t>
  </si>
  <si>
    <t> หลอดไฟฟ้า LED ขนาด 10 วัตต์ ตรา EVR 11 W</t>
  </si>
  <si>
    <t> หลอดไฟฟ้า LED ขนาด 10 วัตต์ ตรา PANASONIC 12 W</t>
  </si>
  <si>
    <t> หลอดไฟฟ้า LED ขนาด 10 วัตต์ ตรา โตชิบ้า รุ่น LED GEN 5460 11W DL</t>
  </si>
  <si>
    <t>120.56 </t>
  </si>
  <si>
    <t> หลอดไฟฟ้า LED ขนาด 10 วัตต์ ตรา พานาโซนิค รุ่น NEO 8000 HR 12 W DL</t>
  </si>
  <si>
    <t>148.60 </t>
  </si>
  <si>
    <t> โถส้วมชักโครกนั่งราบ มีถังพักน้ำ เคลือบขาว ตราอเมริกันแสตนดาร์ด รุ่น TF2696S</t>
  </si>
  <si>
    <t> โถส้วมชักโครกนั่งราบ มีถังพักน้ำ เคลือบขาว ตราอเมริกันสแตนดาร์ด รุ่น TF-2698 SCW-WT-0 4.5L ขาว</t>
  </si>
  <si>
    <t> อ่างล้างหน้าเซรามิก ชนิดแขวนผนัง เคลือบขาว ตราคอตโต้ รุ่น C 013</t>
  </si>
  <si>
    <t>1,101.87 </t>
  </si>
  <si>
    <t>1,159.81 </t>
  </si>
  <si>
    <t>1,500.00 </t>
  </si>
  <si>
    <t>1,319.63 </t>
  </si>
  <si>
    <t>1,239.25 </t>
  </si>
  <si>
    <t> อ่างล้างหน้าเซรามิค ชนิดแขวนผนัง เคลือบขาว ตราอเมริกันสแตนดาร์ด รุ่น TF0979 WTO</t>
  </si>
  <si>
    <t> อ่างล้างหน้าเซรามิค ชนิดแขวนผนัง เคลือบขาว ตราอเมริกันสแตนดาร์ด รุ่น TF-0945 ขาว</t>
  </si>
  <si>
    <t>392.52 </t>
  </si>
  <si>
    <t>670.09 </t>
  </si>
  <si>
    <t>ราคา โคราช</t>
  </si>
  <si>
    <r>
      <t>1.5.1 สายไฟฟ้า CV 3X10 mm</t>
    </r>
    <r>
      <rPr>
        <vertAlign val="superscript"/>
        <sz val="14"/>
        <rFont val="TH SarabunPSK"/>
        <family val="2"/>
      </rPr>
      <t>2</t>
    </r>
    <r>
      <rPr>
        <sz val="14"/>
        <rFont val="TH SarabunPSK"/>
        <family val="2"/>
      </rPr>
      <t xml:space="preserve">  (สายไฟฟ้าเดินระหว่างเสา)</t>
    </r>
  </si>
  <si>
    <t>ทำผิวขัดหยาบ</t>
  </si>
  <si>
    <t>สำนักงานทางหลวงที่ 10 (นครราชสีมา)</t>
  </si>
  <si>
    <t>ROADWAY  LIGHTING  9.00 M. (MOUNTING HEIGHT) TAPERED STEEL POLE  SINGLE  BRACKET  WITH  HIGH PRESSURE SODIUM LAMP 250 WATTS ,CUT-OFF</t>
  </si>
  <si>
    <t>ROADWAY  LIGHTING  9.00 M. (MOUNTING HEIGHT) TAPERED STEEL POLE  DOUBLE  BRACKET WITH  HIGH PRESSURE SODIUM LAMP 250 WATTS ,CUT-OFF</t>
  </si>
  <si>
    <t>ค่าธรรมเนียมการไฟฟ้าและค่าหม้อแปลง</t>
  </si>
  <si>
    <t>สำนักงานทางหลวง</t>
  </si>
  <si>
    <t>แขวงทางหลวง</t>
  </si>
  <si>
    <t xml:space="preserve">แขวงทางหลวงบุรีรัมย์        </t>
  </si>
  <si>
    <t>วงเงิน ตามพ.ร.บ. (บาท)</t>
  </si>
  <si>
    <t>วงเงิน ตามแผนฯ (บาท)</t>
  </si>
  <si>
    <t>อยู่ในเขตพื้นที่</t>
  </si>
  <si>
    <t>เล่มแผนรายประมาณการ  จำนวน 4 เล่ม</t>
  </si>
  <si>
    <t>Breakdown  จำนวน 3 ชุด</t>
  </si>
  <si>
    <t>เอกสารอ้างอิงราคาวัสดุจากแหล่งต่างๆ</t>
  </si>
  <si>
    <t>ระยะขนส่งเหล็ก กทม</t>
  </si>
  <si>
    <t>ท่อเหลี่ยม ใต้ทางเท้า ขนาด 1.20x1.20x1.00 ม.</t>
  </si>
  <si>
    <t>ท่อเหลี่ยม ใต้ทางเท้า ขนาด 1.50x1.50x1.00 ม.</t>
  </si>
  <si>
    <t>1,859.81 </t>
  </si>
  <si>
    <t>1,962.62 </t>
  </si>
  <si>
    <t>10,841.12 </t>
  </si>
  <si>
    <t>286.92 </t>
  </si>
  <si>
    <t>28.51 </t>
  </si>
  <si>
    <t>124.30 </t>
  </si>
  <si>
    <t>142.06 </t>
  </si>
  <si>
    <t>681.31 </t>
  </si>
  <si>
    <t>88.79 </t>
  </si>
  <si>
    <t>72.90 </t>
  </si>
  <si>
    <t>560.75 </t>
  </si>
  <si>
    <t>196.26 </t>
  </si>
  <si>
    <t>1,151.40 </t>
  </si>
  <si>
    <t>40.87 </t>
  </si>
  <si>
    <t>162.81 </t>
  </si>
  <si>
    <t>925.23 </t>
  </si>
  <si>
    <t>794.39 </t>
  </si>
  <si>
    <t> ท่อ HDPE สำหรับงานรับแรงดัน PE 80 และ PE 100 ชั้น PN 6 มอก.982-2556</t>
  </si>
  <si>
    <t>    ขนาดเส้นผ่านศูนย์กลาง 315 มม. ตรา TGG</t>
  </si>
  <si>
    <t>    ขนาดเส้นผ่านศูนย์กลาง 355 มม. ตรา TGG</t>
  </si>
  <si>
    <t>    ขนาดเส้นผ่านศูนย์กลาง 400 มม. ตรา TGG</t>
  </si>
  <si>
    <t>    ขนาดเส้นผ่านศูนย์กลาง 450 มม. ตรา TGG</t>
  </si>
  <si>
    <t>    ขนาดเส้นผ่านศูนย์กลาง 500 มม. ตรา TGG</t>
  </si>
  <si>
    <t>    ขนาดเส้นผ่านศูนย์กลาง 560 มม. ตรา TGG</t>
  </si>
  <si>
    <t>    ขนาดเส้นผ่านศูนย์กลาง 630 มม. ตรา TGG</t>
  </si>
  <si>
    <t>    ขนาดเส้นผ่านศูนย์กลาง 710 มม. ตรา TGG</t>
  </si>
  <si>
    <t>    ขนาดเส้นผ่านศูนย์กลาง 800 มม. ตรา TGG</t>
  </si>
  <si>
    <t>    ขนาดเส้นผ่านศูนย์กลาง 900 มม. ตรา TGG</t>
  </si>
  <si>
    <t>    ขนาดเส้นผ่านศูนย์กลาง 1,000 มม. ตรา TGG</t>
  </si>
  <si>
    <t> ท่อ HDPE สำหรับงานรับแรงดัน PE 80 และ PE 100 ชั้น PN 8 มอก.982-2556</t>
  </si>
  <si>
    <t>    ขนาดเส้นผ่านศูนย์กลาง 1,200 มม. ตรา TGG</t>
  </si>
  <si>
    <t> ท่อ HDPE สำหรับงานรับแรงดัน PE 80 และ PE 100 ชั้น PN 10 มอก.982-2556</t>
  </si>
  <si>
    <t> ท่อ HDPE ผนังสองชั้น ไม่มีเปลือกหุ้ม PE 100 ชั้น PN 6 มอก.982-2556</t>
  </si>
  <si>
    <t>    ขนาดเส้นผ่านศูนย์กลาง 50 มม. ตรา SR (ท่อ HDPE ผนังสองชั้น ไม่มีเปลือกหุ้ม PE 100 ชั้น PN 6 มอก.982-2556)</t>
  </si>
  <si>
    <t>    ขนาดเส้นผ่านศูนย์กลาง 63 มม. ตรา SR</t>
  </si>
  <si>
    <t>    ขนาดเส้นผ่านศูนย์กลาง 75 มม. ตรา SR</t>
  </si>
  <si>
    <t>    ขนาดเส้นผ่านศูนย์กลาง 90 มม. ตรา SR</t>
  </si>
  <si>
    <t>    ขนาดเส้นผ่านศูนย์กลาง 110 มม. ตรา SR</t>
  </si>
  <si>
    <t>    ขนาดเส้นผ่านศูนย์กลาง 125 มม. ตรา SR</t>
  </si>
  <si>
    <t>    ขนาดเส้นผ่านศูนย์กลาง 140 มม. ตรา SR</t>
  </si>
  <si>
    <t>    ขนาดเส้นผ่านศูนย์กลาง 160 มม. ตรา SR</t>
  </si>
  <si>
    <t>    ขนาดเส้นผ่านศูนย์กลาง 180 มม. ตรา SR</t>
  </si>
  <si>
    <t>    ขนาดเส้นผ่านศูนย์กลาง 200 มม. ตรา SR</t>
  </si>
  <si>
    <t>    ขนาดเส้นผ่านศูนย์กลาง 225 มม. ตรา SR</t>
  </si>
  <si>
    <t>    ขนาดเส้นผ่านศูนย์กลาง 250 มม. ตรา SR</t>
  </si>
  <si>
    <t>    ขนาดเส้นผ่านศูนย์กลาง 280 มม. ตรา SR</t>
  </si>
  <si>
    <t>    ขนาดเส้นผ่านศูนย์กลาง 315 มม. ตรา SR</t>
  </si>
  <si>
    <t>    ขนาดเส้นผ่านศูนย์กลาง 355 มม. ตรา SR</t>
  </si>
  <si>
    <t>    ขนาดเส้นผ่านศูนย์กลาง 400 มม. ตรา SR</t>
  </si>
  <si>
    <t>    ขนาดเส้นผ่านศูนย์กลาง 450 มม. ตรา SR</t>
  </si>
  <si>
    <t>    ขนาดเส้นผ่านศูนย์กลาง 500 มม. ตรา SR</t>
  </si>
  <si>
    <t>    ขนาดเส้นผ่านศูนย์กลาง 560 มม. ตรา SR</t>
  </si>
  <si>
    <t>    ขนาดเส้นผ่านศูนย์กลาง 630 มม. ตรา SR</t>
  </si>
  <si>
    <t>    ขนาดเส้นผ่านศูนย์กลาง 710 มม. ตรา SR</t>
  </si>
  <si>
    <t>    ขนาดเส้นผ่านศูนย์กลาง 800 มม. ตรา SR</t>
  </si>
  <si>
    <t>    ขนาดเส้นผ่านศูนย์กลาง 900 มม. ตรา SR</t>
  </si>
  <si>
    <t>    ขนาดเส้นผ่านศูนย์กลาง 1,000 มม. ตรา SR</t>
  </si>
  <si>
    <t>    ขนาดเส้นผ่านศูนย์กลาง 1,200 มม. ตรา SR</t>
  </si>
  <si>
    <t> ท่อ HPDE ผนังสองชั้น ไม่มีเปลือกหุ้ม PE 100 ชั้น PN8 มอก.982-2556</t>
  </si>
  <si>
    <t>    ขนาดเส้นผ่านศูนย์กลาง 50 มม. ตรา SR (ท่อ HPDE ผนังสองชั้น ไม่มีเปลือกหุ้ม PE 100 ชั้น PN8 มอก.982-2556)</t>
  </si>
  <si>
    <t> ท่อ HPDE ผนังสองชั้น ไม่มีเปลือกหุ้ม PE 100 ชั้น PN10 มอก.982-2556</t>
  </si>
  <si>
    <t>    ขนาดเส้นผ่านศูนย์กลาง 50 มม. ตรา SR (ท่อ HPDE ผนังสองชั้น ไม่มีเปลือกหุ้ม PE 100 ชั้น PN10 มอก.982-2556)</t>
  </si>
  <si>
    <t> ท่อ HPDE ผนังสองชั้น ไม่มีเปลือกหุ้ม PE 100 ชั้น PN12.5 มอก.982-2556</t>
  </si>
  <si>
    <t>    ขนาดเส้นผ่านศูนย์กลาง 50 มม. ตรา SR (ท่อ HPDE ผนังสองชั้น ไม่มีเปลือกหุ้ม PE 100 ชั้น PN12.5 มอก.982-2556)</t>
  </si>
  <si>
    <t> ท่อ HPDE ผนังสองชั้น ไม่มีเปลือกหุ้ม PE 100 ชั้น PN16 มอก.982-2556</t>
  </si>
  <si>
    <t>    ขนาดเส้นผ่านศูนย์กลาง 50 มม. ตรา SR (ท่อ HPDE ผนังสองชั้น ไม่มีเปลือกหุ้ม PE 100 ชั้น PN16 มอก.982-2556)</t>
  </si>
  <si>
    <t> ท่อ HPDE ผนังสองชั้น ไม่มีเปลือกหุ้ม PE 100 ชั้น PN20 มอก.982-2556</t>
  </si>
  <si>
    <t>    ขนาดเส้นผ่านศูนย์กลาง 50 มม. ตรา SR (ท่อ HPDE ผนังสองชั้น ไม่มีเปลือกหุ้ม PE 100 ชั้น PN20 มอก.982-2556)</t>
  </si>
  <si>
    <t>    ขนาดเส้นผ่านศูนย์กลาง 50 มม. ตรา SR (ท่อ HPDE ผนังสองชั้น ไม่มีเปลือกหุ้ม PE 100 ชั้น PN25 มอก.982-2556)</t>
  </si>
  <si>
    <t xml:space="preserve">ASPHALT  CONCRETE  WEARING  4  CM. THICK </t>
  </si>
  <si>
    <t>BARRIER SSD</t>
  </si>
  <si>
    <t xml:space="preserve">APP </t>
  </si>
  <si>
    <t>CURB</t>
  </si>
  <si>
    <t>ทาสี curb</t>
  </si>
  <si>
    <t>ระหว่าง กม.84+000- กม.85+415</t>
  </si>
  <si>
    <t>สะพาน 7%</t>
  </si>
  <si>
    <t>งานทาง 7 %</t>
  </si>
  <si>
    <t>    รูปลูกบาศก์ 300 กก./ตร.ซม. และรูปทรงกระบอก 250 กก./ตร.ซม. ตราซีแพค</t>
  </si>
  <si>
    <t> โครงคร่าวฝ้าเพดานเหล็กเคลือบสังกะสี</t>
  </si>
  <si>
    <t>    โครงคร่าวฝ้าเพดานเหล็กเคลือบสังกะสีฉาบเรียบซีลายน์ (C-Line) หนา 0.55 มม. กว้าง 37 มม. สูง 17 มม. ยาว 4 ม. รุ่น เอ็กตร้า ซีลายน์ ตรา กัปตัน</t>
  </si>
  <si>
    <t>    โครงคร่าวฝ้าเพดานเหล็กเคลือบสังกะสีฉาบเรียบซีลายน์ (C-Line) หนา 0.55 มม. กว้าง 37 มม. สูง 17 มม. ยาว 4 ม. รุ่น XL ตรา ยิปรอค</t>
  </si>
  <si>
    <t>    โครงคร่าวกัลวาไนซ์ (โครงผนังเบา) ตรา เอสซีจี C 74 (ตั้ง) รุ่นโปรวอลล์ ขนาด กว้าง 74 มม. สูง 34 มม. ยาว 3 ม. หนา 0.52 มม.</t>
  </si>
  <si>
    <t>    โครงคร่าวกัลวาไนซ์ (โครงผนังเบา) ตรา ยิปรอค(Gyproc) C 74 (ตั้ง) ขนาด กว้าง 74 มม. สูง 34 มม. ยาว 3 ม. หนา 0.50 มม.</t>
  </si>
  <si>
    <t>    โครงคร่าวกัลวาไนซ์ (โครงผนังเบา) C 74 (ตั้ง) ขนาด กว้าง 74 มม. สูง 34 มม. ยาว 3 ม. หนา 0.55 มม. รุ่น เอ็กซ์ตร้า ตรา กัปตัน</t>
  </si>
  <si>
    <t>    โครงคร่าวกัลวาไนซ์ (โครงผนังเบา) C 62 (ตั้ง) ขนาด กว้าง 62 มม. สูง 34 มม. ยาว 3 ม. หนา 0.55 มม. รุ่น เอ็กซ์ตร้า ตรา กัปตัน</t>
  </si>
  <si>
    <t>    โครงคร่าวกัลวาไนซ์ (โครงผนังเบา) C 49 (ตั้ง) ขนาด กว้าง 49 มม. สูง 34 มม. ยาว 3 ม. หนา 0.55 มม. รุ่น เอ็กซ์ตร้า ตรา กัปตัน</t>
  </si>
  <si>
    <t>    โครงคร่าวกัลวาไนซ์ (โครงผนังเบา) C 49 (ตั้ง) ขนาด กว้าง 49 มม. สูง 34 มม. ยาว 3 ม. หนา 0.55 มม. รุ่นยิปเฟรม ตรา ยิปรอค</t>
  </si>
  <si>
    <t>    โครงคร่าวกัลวาไนซ์ (โครงผนังเบา) C 62 (ตั้ง) ขนาด กว้าง 62 มม. สูง 34 มม. ยาว 3 ม. หนา 0.55 มม. รุ่นยิปเฟรม ตรา ยิปรอค</t>
  </si>
  <si>
    <t>    โครงคร่าวกัลวาไนซ์ (โครงผนังเบา) U 76 (นอน) รุ่นโปรวอลล์ ขนาด กว้าง 76 มม. สูง 30 มม.ยาว 3 ม. หนา 0.52 มม. ตรา เอสซีจี</t>
  </si>
  <si>
    <t>    โครงคร่าวกัลวาไนซ์ (โครงผนังเบา) U 76 (นอน) ขนาด กว้าง 76 มม. สูง 32 มม. ยาว 3 ม. หนา 0.50 มม. ตรา ยิปรอค(Gyproc)</t>
  </si>
  <si>
    <t>    โครงคร่าวกัลวาไนซ์ (โครงผนังเบา) U 76 (นอน) ขนาด กว้าง 76 มม. สูง 32 มม. ยาว 3 ม. หนา 0.55 มม. รุ่น เอ็กซ์ตร้า ตรา กัปตัน</t>
  </si>
  <si>
    <t>    โครงคร่าวกัลวาไนซ์ (โครงผนังเบา) U 65 (นอน) ขนาด กว้าง 65 มม. สูง 32 มม. ยาว 3 ม. หนา 0.55 มม. รุ่น เอ็กซ์ตร้า ตรา กัปตัน</t>
  </si>
  <si>
    <t>    โครงคร่าวกัลวาไนซ์ (โครงผนังเบา) U 51 (นอน) ขนาด กว้าง 51 มม. สูง 32 มม. ยาว 3 ม. หนา 0.55 มม. รุ่นเอ็กซ์ตร้า ตรา กัปตัน</t>
  </si>
  <si>
    <t>    โครงคร่าวกัลวาไนซ์ (โครงผนังเบา) U 51 (นอน) ขนาด กว้าง 51 มม. สูง 32 มม. ยาว 3 ม. หนา 0.55 มม. รุ่นยิปเฟรม ตรา Gyproc</t>
  </si>
  <si>
    <t>    โครงคร่าวกัลวาไนซ์ (โครงผนังเบา) U 64 (นอน) ขนาด กว้าง 64 มม. สูง 32 มม. ยาว 3 ม. หนา 0.55 มม. รุ่นยิปเฟรม ตรา Gyproc</t>
  </si>
  <si>
    <t>   ท่อเหล็กกลมผิวดำ</t>
  </si>
  <si>
    <t>    หนา 2.3 มม. ยาว 6 เมตร ศก. 1 นิ้ว</t>
  </si>
  <si>
    <t>    หนา 2.3 มม. ยาว 6 เมตร ศก. 1 1/2 นิ้ว</t>
  </si>
  <si>
    <t>    หนา 3.2 มม. ยาว 6 เมตร ศก. 1 1/2 นิ้ว</t>
  </si>
  <si>
    <t>    หนา 2.3 มม. ยาว 6 เมตร ศก. 2 นิ้ว</t>
  </si>
  <si>
    <t>    หนา 3.2 มม. ยาว 6 เมตร ศก. 2 นิ้ว</t>
  </si>
  <si>
    <t>    หนา 4.0 มม. ยาว 6 เมตร ศก. 2 นิ้ว</t>
  </si>
  <si>
    <t>    หนา 2.3 มม. ยาว 6 เมตร ศก. 2 1/2 นิ้ว</t>
  </si>
  <si>
    <t>    หนา 3.2 มม. ยาว 6 เมตร ศก. 2 1/2 นิ้ว</t>
  </si>
  <si>
    <t>    หนา 4.0 มม. ยาว 6 เมตร ศก. 2 1/2 นิ้ว</t>
  </si>
  <si>
    <t>    หนา 3.2 มม. ยาว 6 เมตร ศก. 3 นิ้ว</t>
  </si>
  <si>
    <t>    หนา 4.0 มม. ยาว 6 เมตร ศก. 3 นิ้ว</t>
  </si>
  <si>
    <t>    หนา 3.2 มม. ยาว 6 เมตร ศก. 3 1/2นิ้ว</t>
  </si>
  <si>
    <t>    หนา 4.0 มม. ยาว 6 เมตร ศก. 3 1/2 นิ้ว</t>
  </si>
  <si>
    <t> ข้อต่อท่อเหล็กบุพีอี (สำหรับงานประปา)</t>
  </si>
  <si>
    <t> ข้อต่อท่อเหล็กบุพีพี - ข้องอ 90 องศา เหล็กบุพีอี (สำหรับงานประปา)</t>
  </si>
  <si>
    <t>    ข้องอ 90 องศา เหล็กบุพีพี แบบเกลียว (สำหรับงานประปา) ขนาด 1/2 นิ้ว ตรา SYLER</t>
  </si>
  <si>
    <t>    ข้องอ 90 องศา เหล็กบุพีพี แบบเกลียว (สำหรับงานประปา) ขนาด 3 นิ้ว ตรา SYLER</t>
  </si>
  <si>
    <t>   ข้อต่อท่อเหล็กบุพีพี - ข้อต่อสามทาง เหล็กบุพีอี (สำหรับงานประปา)</t>
  </si>
  <si>
    <t>    ข้อต่อสามทาง เหล็กบุพีพี แบบเกลียว (สำหรับงานประปา) ขนาด 1/2 นิ้ว ตรา SYLER</t>
  </si>
  <si>
    <t>    ข้อต่อสามทาง เหล็กบุพีพี แบบเกลียว (สำหรับงานประปา) ขนาด 3 นิ้ว ตรา SYLER</t>
  </si>
  <si>
    <t>   ข้อต่อท่อเหล็กบุพีพี - ข้อลดกลมเหล็กบุพีอี (สำหรับงานประปา)</t>
  </si>
  <si>
    <t>    ข้อลดกลมเหล็กบุพีพี แบบเกลียว (สำหรับงานประปา) ขนาด 3 นิ้ว ลง 2 นิ้ว ตรา SYLER</t>
  </si>
  <si>
    <t>   ข้อต่อท่อเหล็กบุพีอี - ข้องอ 90 องศา เหล็กกรู๊ฟ เคลือบพีอี (สำหรับงานประปา)</t>
  </si>
  <si>
    <t>    ข้องอ 90 องศา เหล็กกรู๊ฟ เคลือบพีอี (สำหรับงานประปา) ขนาด 1 นิ้ว ตรา SYLER</t>
  </si>
  <si>
    <t>    ข้องอ 90 องศา เหล็กกรู๊ฟ เคลือบพีอี (สำหรับงานประปา) ขนาด 6 นิ้ว ตรา SYLER</t>
  </si>
  <si>
    <t>   ข้อต่อท่อเหล็กบุพีอี - ข้อต่อสามทางเหล็กกรู๊ฟ เคลือบพีอี (สำหรับงานประปา)</t>
  </si>
  <si>
    <t>    ข้อต่อสามทางเหล็กกรู๊ฟ เคลือบพีอี (สำหรับงานประปา) ขนาด 1 นิ้ว ตรา SYLER</t>
  </si>
  <si>
    <t>    ข้อต่อสามทางเหล็กกรู๊ฟ เคลือบพีอี (สำหรับงานประปา) ขนาด 6 นิ้ว ตรา SYLER</t>
  </si>
  <si>
    <t>   ข้อต่อท่อเหล็กบุพีอี - ข้อลดเบี้ยวเหล็กกรู๊ฟ เคลือบพีอี (สำหรับงานประปา)</t>
  </si>
  <si>
    <t>    ข้อลดเบี้ยวเหล็กกรู๊ฟ เคลือบพีอี (สำหรับงานประปา) ขนาด 6 นิ้ว ลง 4 นิ้ว ตรา SYLER</t>
  </si>
  <si>
    <t>   ข้อต่อท่อเหล็กบุพีอี - คับปลิ้ง (Rigid Coupling) (สำหรับงานประปา)</t>
  </si>
  <si>
    <t>    คับปลิ้ง (Rigid Coupling) (สำหรับงานประปา) แบบพ่นสี ขนาด 1 นิ้ว ตรา SYLER</t>
  </si>
  <si>
    <t>    คับปลิ้ง (Rigid Coupling) (สำหรับงานประปา) แบบพ่นสี ขนาด 6 นิ้ว ตรา SYLER</t>
  </si>
  <si>
    <t>    คับปลิ้ง (Rigid Coupling) (สำหรับงานประปา) แบบชุบสังกะสี ขนาด 1 นิ้ว ตรา SYLER</t>
  </si>
  <si>
    <t>    คับปลิ้ง (Rigid Coupling) (สำหรับงานประปา) แบบชุบสังกะสี ขนาด 6 นิ้ว ตรา SYLER</t>
  </si>
  <si>
    <t> ข้อต่อท่อเหล็กบุพีอี (สำหรับงานดับเพลิง)</t>
  </si>
  <si>
    <t> ข้อต่อท่อเหล็กบุพีอี - ข้อต่อข้องอ 90 องศา เหล็กกรู๊ฟ (สำหรับงานดับเพลิง)</t>
  </si>
  <si>
    <t>    ข้อต่อข้องอ 90 องศา เหล็กกรู๊ฟ แบบพ่นสี (สำหรับงานดับเพลิง) ขนาด 1 นิ้ว ตรา SYLER</t>
  </si>
  <si>
    <t>    ข้อต่อข้องอ 90 องศา เหล็กกรู๊ฟ แบบพ่นสี (สำหรับงานดับเพลิง) ขนาด 6 นิ้ว ตรา SYLER</t>
  </si>
  <si>
    <t> ข้อต่อท่อเหล็กบุพีอี - ข้อต่อสามทางเหล็กกรู๊ฟ (สำหรับงานดับเพลิง)</t>
  </si>
  <si>
    <t>    ข้อต่อสามทางเหล็กกรู๊ฟ (สำหรับงานดับเพลิง) แบบพ่นสี ขนาด 1 นิ้ว ตรา SYLER</t>
  </si>
  <si>
    <t>    ข้อต่อสามทางเหล็กกรู๊ฟ (สำหรับงานดับเพลิง) แบบพ่นสี ขนาด 6 นิ้ว ตรา SYLER</t>
  </si>
  <si>
    <t> ข้อต่อท่อเหล็กบุพีอี - ข้อลดเบี้ยวเหล็กกรู๊ฟ (สำหรับงานดับเพลิง)</t>
  </si>
  <si>
    <t>    ข้อลดเบี้ยวเหล็กกรู๊ฟ (สำหรับงานดับเพลิง) แบบพ่นสี ขนาด 6 นิ้ว ลง 4 นิ้ว ตรา SYLER</t>
  </si>
  <si>
    <t> ข้อต่อท่อเหล็กบุพีอี - ข้อต่อสามทางลดเหล็กกรู๊ฟ (สำหรับงานดับเพลิง)</t>
  </si>
  <si>
    <t>    ข้อต่อสามทางลดเหล็กกรู๊ฟ (สำหรับงานดับเพลิง) แบบพ่นสี ขนาด 6 นิ้ว ลง 4 นิ้ว ตรา SYLER</t>
  </si>
  <si>
    <t>    ท่อพอลิเอทิลีนผนังโครงสร้างแบบเรียบสำหรับงานท่อใต้ดิน ชั้น SN 4 เส้นผ่านศูนย์กลางภายใน 2500 มม. ตรา WIIK</t>
  </si>
  <si>
    <t>    ท่อพอลิเอทิลีนผนังโครงสร้างแบบเรียบสำหรับงานท่อใต้ดิน ชั้น SN 4 เส้นผ่านศูนย์กลางภายใน 2600 มม. ตรา WIIK</t>
  </si>
  <si>
    <t>    ท่อพอลิเอทิลีนผนังโครงสร้างแบบเรียบสำหรับงานท่อใต้ดิน ชั้น SN 4 เส้นผ่านศูนย์กลางภายใน 2700 มม. ตรา WIIK</t>
  </si>
  <si>
    <t>    ท่อพอลิเอทิลีนผนังโครงสร้างแบบเรียบสำหรับงานท่อใต้ดิน ชั้น SN 4 เส้นผ่านศูนย์กลางภายใน 2800 มม. ตรา WIIK</t>
  </si>
  <si>
    <t>    ท่อพอลิเอทิลีนผนังโครงสร้างแบบเรียบสำหรับงานท่อใต้ดิน ชั้น SN 4 เส้นผ่านศูนย์กลางภายใน 3000 มม. ตรา WIIK</t>
  </si>
  <si>
    <t>    ท่อพอลิเอทิลีนผนังโครงสร้างแบบเรียบสำหรับงานท่อใต้ดิน ชั้น SN 4 เส้นผ่านศูนย์กลางภายใน 3500 มม. ตรา WIIK</t>
  </si>
  <si>
    <t>    ท่อพอลิเอทิลีนผนังโครงสร้างแบบเรียบสำหรับงานท่อใต้ดิน ชั้น SN 4 เส้นผ่านศูนย์กลางภายใน 300 มม. ตรา WIIK</t>
  </si>
  <si>
    <t>    ท่อพอลิเอทิลีนผนังโครงสร้างแบบเรียบสำหรับงานท่อใต้ดิน ชั้น SN 4 เส้นผ่านศูนย์กลางภายใน 350 มม. ตรา WIIK</t>
  </si>
  <si>
    <t>    ท่อพอลิเอทิลีนผนังโครงสร้างแบบเรียบสำหรับงานท่อใต้ดิน ชั้น SN 4 เส้นผ่านศูนย์กลางภายใน 400 มม. ตรา WIIK</t>
  </si>
  <si>
    <t>    ท่อพอลิเอทิลีนผนังโครงสร้างแบบเรียบสำหรับงานท่อใต้ดิน ชั้น SN 8 เส้นผ่านศูนย์กลางภายใน 2500 มม. ตรา WIIK</t>
  </si>
  <si>
    <t>    ท่อพอลิเอทิลีนผนังโครงสร้างแบบเรียบสำหรับงานท่อใต้ดิน ชั้น SN 8 เส้นผ่านศูนย์กลางภายใน 2600 มม. ตรา WIIK</t>
  </si>
  <si>
    <t>    ท่อพอลิเอทิลีนผนังโครงสร้างแบบเรียบสำหรับงานท่อใต้ดิน ชั้น SN 8 เส้นผ่านศูนย์กลางภายใน 2700 มม. ตรา WIIK</t>
  </si>
  <si>
    <t>    ท่อพอลิเอทิลีนผนังโครงสร้างแบบเรียบสำหรับงานท่อใต้ดิน ชั้น SN 8 เส้นผ่านศูนย์กลางภายใน 2800 มม. ตรา WIIK</t>
  </si>
  <si>
    <t>    ท่อพอลิเอทิลีนผนังโครงสร้างแบบเรียบสำหรับงานท่อใต้ดิน ชั้น SN 8 เส้นผ่านศูนย์กลางภายใน 3000 มม. ตรา WIIK</t>
  </si>
  <si>
    <t>    ท่อพอลิเอทิลีนผนังโครงสร้างแบบเรียบสำหรับงานท่อใต้ดิน ชั้น SN 8 เส้นผ่านศูนย์กลางภายใน 3500 มม. ตรา WIIK</t>
  </si>
  <si>
    <t>    ท่อพอลิเอทิลีนผนังโครงสร้างแบบเรียบสำหรับงานท่อใต้ดิน ชั้น SN 8 เส้นผ่านศูนย์กลางภายใน 300 มม. ตรา WIIK</t>
  </si>
  <si>
    <t>    ท่อพอลิเอทิลีนผนังโครงสร้างแบบเรียบสำหรับงานท่อใต้ดิน ชั้น SN 8 เส้นผ่านศูนย์กลางภายใน 350 มม. ตรา WIIK</t>
  </si>
  <si>
    <t>    ท่อพอลิเอทิลีนผนังโครงสร้างแบบเรียบสำหรับงานท่อใต้ดิน ชั้น SN 8 เส้นผ่านศูนย์กลางภายใน 400 มม. ตรา WIIK</t>
  </si>
  <si>
    <t>    ท่อ HDPE สำหรับงานรับแรงดัน PE 80 และ PE 100 ชั้น PN 6 มอก.982-2556 ขนาดเส้นผ่านศูนย์กลาง 315 มม. ตรา TGG</t>
  </si>
  <si>
    <t>    ท่อ HDPE สำหรับงานรับแรงดัน PE 80 และ PE 100 ชั้น PN 8 มอก.982-2556 ขนาดเส้นผ่านศูนย์กลาง 315 มม. ตรา TGG</t>
  </si>
  <si>
    <t>    ท่อ HDPE สำหรับงานรับแรงดัน PE 80 และ PE 100 ชั้น PN 10 มอก.982-2556 ขนาดเส้นผ่านศูนย์กลาง 315 มม. ตรา TGG</t>
  </si>
  <si>
    <t>    ขนาดเส้นผ่านศูนย์กลาง 63 มม. ตรา TGG</t>
  </si>
  <si>
    <t>    ขนาดเส้นผ่านศูนย์กลาง 75 มม. ตรา TGG</t>
  </si>
  <si>
    <t>    ขนาดเส้นผ่านศูนย์กลาง 90 มม. ตรา TGG</t>
  </si>
  <si>
    <t>    ขนาดเส้นผ่านศูนย์กลาง 110 มม. ตรา TGG</t>
  </si>
  <si>
    <t>    ขนาดเส้นผ่านศูนย์กลาง 125 มม. ตรา TGG</t>
  </si>
  <si>
    <t>    ขนาดเส้นผ่านศูนย์กลาง 140 มม. ตรา TGG</t>
  </si>
  <si>
    <t>    ขนาดเส้นผ่านศูนย์กลาง 160 มม. ตรา TGG</t>
  </si>
  <si>
    <t>    ขนาดเส้นผ่านศูนย์กลาง 180 มม. ตรา TGG</t>
  </si>
  <si>
    <t>    ขนาดเส้นผ่านศูนย์กลาง 200 มม. ตรา TGG</t>
  </si>
  <si>
    <t>    ขนาดเส้นผ่านศูนย์กลาง 225 มม. ตรา TGG</t>
  </si>
  <si>
    <t>    ขนาดเส้นผ่านศูนย์กลาง 250 มม. ตรา TGG</t>
  </si>
  <si>
    <t>    ขนาดเส้นผ่านศูนย์กลาง 280 มม. ตรา TGG</t>
  </si>
  <si>
    <t>    ขนาดเส้นผ่านศูนย์กลาง 50 มม. ตรา TGG ( ท่อ HDPE ผนัง 2 ชั้น ไม่มีเปลือกหุ้ม PE100 PN8 มอก. 982-2556)</t>
  </si>
  <si>
    <t>    ขนาดเส้นผ่านศูนย์กลาง 50 มม. ตรา TGG (ท่อ HDPE ผนัง 2 ชั้น ไม่มีเปลือกหุ้ม PE100 PN10 มอก.982-2556)</t>
  </si>
  <si>
    <t>    ขนาดเส้นผ่านศูนย์กลาง 50 มม. ตรา TGG (ท่อ HDPE ผนัง 2 ชั้น ไม่มีเปลือกหุ้ม PE100 PN12.5 มอก.982-2556)</t>
  </si>
  <si>
    <t>    ขนาดเส้นผ่านศูนย์กลาง 50 มม. ตรา TGG (ท่อ HDPE ผนัง 2 ชั้น ไม่มีเปลือกหุ้ม PE100 PN16 มอก.982-2556)</t>
  </si>
  <si>
    <t>    ขนาดเส้นผ่านศูนย์กลาง 50 มม. ตรา TGG ( ท่อ HDPE ผนัง 2 ชั้น ไม่มีเปลือกหุ้ม PE100 PN20 มอก.982-2556)</t>
  </si>
  <si>
    <t>    ขนาดเส้นผ่านศูนย์กลาง 50 มม. ตรา TGG (ท่อ HDPE ผนัง 2 ชั้น ไม่มีเปลือกหุ้ม PE 100 PN 25 มอก.982-2556)</t>
  </si>
  <si>
    <t> ท่อ HDPE ผนังหลายชั้น(ผนัง2ชั้น) ชนิดไม่มีเปลือกหุ้ม ผนังชั้นในสีดำ PE 100 PN 4 มอก.982-2556</t>
  </si>
  <si>
    <t>    ขนาดเส้นผ่านศูนย์กลาง 315 มม. ตรา TAP (ท่อ HDPE ผนังหลายชั้น(ผนัง2ชั้น) ชนิดไม่มีเปลือกหุ้ม ผนังชั้นในสีดำ PE 100 PN 4 มอก.982-2556)</t>
  </si>
  <si>
    <t>    ขนาดเส้นผ่านศูนย์กลาง 50 มม. ตรา TAP (ท่อ HDPE ผนังหลายชั้น(ผนัง2ชั้น) ชนิดไม่มีเปลือกหุ้ม ผนังชั้นในสีดำ PE 100 PN 6 มอก.982-2556)</t>
  </si>
  <si>
    <t>    ขนาดเส้นผ่านศูนย์กลาง 225 มม. ตรา TAP</t>
  </si>
  <si>
    <t>    ขนาดเส้นผ่านศูนย์กลาง 250 มม. ตรา TAP</t>
  </si>
  <si>
    <t>    ขนาดเส้นผ่านศูนย์กลาง 280 มม. ตรา TAP</t>
  </si>
  <si>
    <t>    ขนาดเส้นผ่านศูนย์กลาง 315 มม. ตรา TAP</t>
  </si>
  <si>
    <t>    ขนาดเส้นผ่านศูนย์กลาง 40 มม. ตรา TAP (ท่อ HDPE ผนังหลายชั้น(ผนัง2ชั้น) ชนิดไม่มีเปลือกหุ้ม ผนังชั้นในสีดำ PE 100 PN 8 มอก.982-2556)</t>
  </si>
  <si>
    <t>    ขนาดเส้นผ่านศูนย์กลาง 32 มม. ตรา TAP (ท่อ HDPE ผนังหลายชั้น(ผนัง2ชั้น) ชนิดไม่มีเปลือกหุ้ม ผนังชั้นในสีดำ PE 100 PN 10 มอก.982-2556)</t>
  </si>
  <si>
    <t>    ขนาดเส้นผ่านศูนย์กลาง 40 มม. ตรา TAP</t>
  </si>
  <si>
    <t>    ขนาดเส้นผ่านศูนย์กลาง 25 มม. ตรา TAP (ท่อ HDPE ผนังหลายชั้น(ผนัง2ชั้น) ชนิดไม่มีเปลือกหุ้ม ผนังชั้นในสีดำ PE 100 PN 12.5 มอก.982-2556)</t>
  </si>
  <si>
    <t>    ขนาดเส้นผ่านศูนย์กลาง 32 มม. ตรา TAP</t>
  </si>
  <si>
    <t>    ขนาดเส้นผ่านศูนย์กลาง 50มม. ตรา TAP</t>
  </si>
  <si>
    <t>    ขนาดเส้นผ่านศูนย์กลาง 280มม. ตรา TAP</t>
  </si>
  <si>
    <t>    ขนาดเส้นผ่านศูนย์กลาง 20 มม. ตรา TAP (ท่อ HDPE ผนังหลายชั้น(ผนัง2ชั้น) ชนิดไม่มีเปลือกหุ้ม ผนังชั้นในสีดำ PE 100 PN 16 มอก.982-2556)</t>
  </si>
  <si>
    <t>    ขนาดเส้นผ่านศูนย์กลาง 25 มม. ตรา TAP</t>
  </si>
  <si>
    <t>    ขนาดเส้นผ่านศูนย์กลาง 20 มม. ตรา TAP (ท่อ HDPE ผนังหลายชั้น(ผนัง2ชั้น) ชนิดไม่มีเปลือกหุ้ม ผนังชั้นในสีดำ PE 100 PN 20 มอก.982-2556)</t>
  </si>
  <si>
    <t> ท่อ HDPE ผนังหลายชั้น(ผนัง 2 ชั้น) ชนิดไม่มีเปลือกหุ้ม ผนังชั้นในสีดำ PE 100 PN 25 มอก.982-2556</t>
  </si>
  <si>
    <t>    ขนาดเส้นผ่านศูนย์กลาง 20 มม. ตรา TAP (ท่อ HDPE ผนังหลายชั้น(ผนัง 2 ชั้น) ชนิดไม่มีเปลือกหุ้ม ผนังชั้นในสีดำ PE 100 PN 25 มอก.982-2556)</t>
  </si>
  <si>
    <t> ท่อประปาซีเมนต์ใยหินชนิดทนความดันและทนซัลเฟตสูง (TYPE 5) ชั้น 10 รวมข้อต่อพร้อมแหวนยาง</t>
  </si>
  <si>
    <t>    ท่อประปาซีเมนต์ใยหินชนิดทนความดันและทนซัลเฟตสูง (TYPE 5) ชั้น 10 ยาว 5 เมตร รวมข้อต่อพร้อมแหวนยาง ขนาด ศก. 100 มม.</t>
  </si>
  <si>
    <t>    ท่อประปาซีเมนต์ใยหินชนิดทนความดันและทนซัลเฟตสูง (TYPE 5) ชั้น 10 ยาว 5 เมตร รวมข้อต่อพร้อมแหวนยาง ขนาด ศก. 150 มม.</t>
  </si>
  <si>
    <t>    ท่อประปาซีเมนต์ใยหินชนิดทนความดันและทนซัลเฟตสูง (TYPE 5) ชั้น 10 ยาว 5 เมตร รวมข้อต่อพร้อมแหวนยาง ขนาด ศก. 200 มม.</t>
  </si>
  <si>
    <t>    ท่อประปาซีเมนต์ใยหินชนิดทนความดันและทนซัลเฟตสูง (TYPE 5) ชั้น 10 ยาว 5 เมตร รวมข้อต่อพร้อมแหวนยาง ขนาด ศก. 250 มม.</t>
  </si>
  <si>
    <t>    ท่อประปาซีเมนต์ใยหินชนิดทนความดันและทนซัลเฟตสูง (TYPE 5) ชั้น 10 ยาว 5 เมตร รวมข้อต่อพร้อมแหวนยาง ขนาด ศก. 300 มม.</t>
  </si>
  <si>
    <t>    ท่อประปาซีเมนต์ใยหินชนิดทนความดันและทนซัลเฟตสูง (TYPE 5) ชั้น 10 ยาว 5 เมตร รวมข้อต่อพร้อมแหวนยาง ขนาด ศก. 400 มม.</t>
  </si>
  <si>
    <t>    ท่อประปาซีเมนต์ใยหินชนิดทนความดันและทนซัลเฟตสูง (TYPE 5) ชั้น 10 ยาว 5 เมตร รวมข้อต่อพร้อมแหวนยาง ขนาด ศก. 500 มม.</t>
  </si>
  <si>
    <t>    ท่อประปาซีเมนต์ใยหินชนิดทนความดันและทนซัลเฟตสูง (TYPE 5) ชั้น 10 ยาว 5 เมตร รวมข้อต่อพร้อมแหวนยาง ขนาด ศก. 600 มม.</t>
  </si>
  <si>
    <t>    ท่อประปาซีเมนต์ใยหินชนิดทนความดันและทนซัลเฟตสูง (TYPE 5) ชั้น 10 ยาว 5 เมตร รวมข้อต่อพร้อมแหวนยาง ขนาด ศก. 800 มม.</t>
  </si>
  <si>
    <t>    ท่อประปาซีเมนต์ใยหินชนิดทนความดันและทนซัลเฟตสูง (TYPE 5) ชั้น 10 ยาว 5 เมตร รวมข้อต่อพร้อมแหวนยาง ขนาด ศก. 1,000 มม.</t>
  </si>
  <si>
    <t> ท่อประปาซีเมนต์ใยหินชนิดทนความดันและทนซัลเฟตสูง (TYPE 5) ชั้น 15 รวมข้อต่อพร้อมแหวนยาง</t>
  </si>
  <si>
    <t>    ท่อประปาซีเมนต์ใยหินชนิดทนความดันและทนซัลเฟตสูง (TYPE 5) ชั้น 15 ยาว 5 เมตร รวมข้อต่อพร้อมแหวนยาง ขนาด ศก. 100 มม.</t>
  </si>
  <si>
    <t>    ท่อประปาซีเมนต์ใยหินชนิดทนความดันและทนซัลเฟตสูง (TYPE 5) ชั้น 15 ยาว 5 เมตร รวมข้อต่อพร้อมแหวนยาง ขนาด ศก. 150 มม.</t>
  </si>
  <si>
    <t>    ท่อประปาซีเมนต์ใยหินชนิดทนความดันและทนซัลเฟตสูง (TYPE 5) ชั้น 15 ยาว 5 เมตร รวมข้อต่อพร้อมแหวนยาง ขนาด ศก. 200 มม.</t>
  </si>
  <si>
    <t>    ท่อประปาซีเมนต์ใยหินชนิดทนความดันและทนซัลเฟตสูง (TYPE 5) ชั้น 15 ยาว 5 เมตร รวมข้อต่อพร้อมแหวนยาง ขนาด ศก. 250 มม.</t>
  </si>
  <si>
    <t>    ท่อประปาซีเมนต์ใยหินชนิดทนความดันและทนซัลเฟตสูง (TYPE 5) ชั้น 15 ยาว 5 เมตร รวมข้อต่อพร้อมแหวนยาง ขนาด ศก. 300 มม.</t>
  </si>
  <si>
    <t>    ท่อประปาซีเมนต์ใยหินชนิดทนความดันและทนซัลเฟตสูง (TYPE 5) ชั้น 15 ยาว 5 เมตร รวมข้อต่อพร้อมแหวนยาง ขนาด ศก. 400 มม.</t>
  </si>
  <si>
    <t>    ท่อประปาซีเมนต์ใยหินชนิดทนความดันและทนซัลเฟตสูง (TYPE 5) ชั้น 15 ยาว 5 เมตร รวมข้อต่อพร้อมแหวนยาง ขนาด ศก. 500 มม.</t>
  </si>
  <si>
    <t>    ท่อประปาซีเมนต์ใยหินชนิดทนความดันและทนซัลเฟตสูง (TYPE 5) ชั้น 15 ยาว 5 เมตร รวมข้อต่อพร้อมแหวนยาง ขนาด ศก. 600 มม.</t>
  </si>
  <si>
    <t>    ท่อประปาซีเมนต์ใยหินชนิดทนความดันและทนซัลเฟตสูง (TYPE 5) ชั้น 15 ยาว 5 เมตร รวมข้อต่อพร้อมแหวนยาง ขนาด ศก. 800 มม.</t>
  </si>
  <si>
    <t>    ท่อประปาซีเมนต์ใยหินชนิดทนความดันและทนซัลเฟตสูง (TYPE 5) ชั้น 15 ยาว 5 เมตร รวมข้อต่อพร้อมแหวนยาง ขนาด ศก. 1,000 มม.</t>
  </si>
  <si>
    <t> ท่อประปาซีเมนต์ใยหินชนิดทนความดันและทนซัลเฟตสูง (TYPE 5) ชั้น 20 รวมข้อต่อพร้อมแหวนยาง</t>
  </si>
  <si>
    <t>    ท่อประปาซีเมนต์ใยหินชนิดทนความดันและทนซัลเฟตสูง (TYPE 5) ชั้น 20 ยาว 5 เมตร รวมข้อต่อพร้อมแหวนยาง ขนาด ศก. 100 มม.</t>
  </si>
  <si>
    <t>    ท่อประปาซีเมนต์ใยหินชนิดทนความดันและทนซัลเฟตสูง (TYPE 5) ชั้น 20 ยาว 5 เมตร รวมข้อต่อพร้อมแหวนยาง ขนาด ศก. 150 มม.</t>
  </si>
  <si>
    <t>    ท่อประปาซีเมนต์ใยหินชนิดทนความดันและทนซัลเฟตสูง (TYPE 5) ชั้น 20 ยาว 5 เมตร รวมข้อต่อพร้อมแหวนยาง ขนาด ศก. 200 มม.</t>
  </si>
  <si>
    <t>    ท่อประปาซีเมนต์ใยหินชนิดทนความดันและทนซัลเฟตสูง (TYPE 5) ชั้น 20 ยาว 5 เมตร รวมข้อต่อพร้อมแหวนยาง ขนาด ศก. 250 มม.</t>
  </si>
  <si>
    <t>    ท่อประปาซีเมนต์ใยหินชนิดทนความดันและทนซัลเฟตสูง (TYPE 5) ชั้น 20 ยาว 5 เมตร รวมข้อต่อพร้อมแหวนยาง ขนาด ศก. 300 มม.</t>
  </si>
  <si>
    <t>    ท่อประปาซีเมนต์ใยหินชนิดทนความดันและทนซัลเฟตสูง (TYPE 5) ชั้น 20 ยาว 5 เมตร รวมข้อต่อพร้อมแหวนยาง ขนาด ศก. 400 มม.</t>
  </si>
  <si>
    <t>    ท่อประปาซีเมนต์ใยหินชนิดทนความดันและทนซัลเฟตสูง (TYPE 5) ชั้น 20 ยาว 5 เมตร รวมข้อต่อพร้อมแหวนยาง ขนาด ศก. 500 มม.</t>
  </si>
  <si>
    <t>    ท่อประปาซีเมนต์ใยหินชนิดทนความดันและทนซัลเฟตสูง (TYPE 5) ชั้น 20 ยาว 5 เมตร รวมข้อต่อพร้อมแหวนยาง ขนาด ศก. 600 มม.</t>
  </si>
  <si>
    <t>    ท่อประปาซีเมนต์ใยหินชนิดทนความดันและทนซัลเฟตสูง (TYPE 5) ชั้น 20 ยาว 5 เมตร รวมข้อต่อพร้อมแหวนยาง ขนาด ศก. 800 มม.</t>
  </si>
  <si>
    <t>    ท่อประปาซีเมนต์ใยหินชนิดทนความดันและทนซัลเฟตสูง (TYPE 5) ชั้น 20 ยาว 5 เมตร รวมข้อต่อพร้อมแหวนยาง ขนาด ศก. 1,000 มม.</t>
  </si>
  <si>
    <t> ท่อประปาซีเมนต์ใยหินชนิดทนความดันและทนซัลเฟตสูง (TYPE 5) ชั้น 25 รวมข้อต่อพร้อมแหวนยาง</t>
  </si>
  <si>
    <t>    ท่อประปาซีเมนต์ใยหินชนิดทนความดันและทนซัลเฟตสูง (TYPE 5) ชั้น 25 ยาว 5 เมตร รวมข้อต่อพร้อมแหวนยาง ขนาด ศก. 100 มม.</t>
  </si>
  <si>
    <t>    ท่อประปาซีเมนต์ใยหินชนิดทนความดันและทนซัลเฟตสูง (TYPE 5) ชั้น 25 ยาว 5 เมตร รวมข้อต่อพร้อมแหวนยาง ขนาด ศก. 150 มม.</t>
  </si>
  <si>
    <t>    ท่อประปาซีเมนต์ใยหินชนิดทนความดันและทนซัลเฟตสูง (TYPE 5) ชั้น 25 ยาว 5 เมตร รวมข้อต่อพร้อมแหวนยาง ขนาด ศก. 200 มม.</t>
  </si>
  <si>
    <t>    ท่อประปาซีเมนต์ใยหินชนิดทนความดันและทนซัลเฟตสูง (TYPE 5) ชั้น 25 ยาว 5 เมตร รวมข้อต่อพร้อมแหวนยาง ขนาด ศก. 250 มม.</t>
  </si>
  <si>
    <t>    ท่อประปาซีเมนต์ใยหินชนิดทนความดันและทนซัลเฟตสูง (TYPE 5) ชั้น 25 ยาว 5 เมตร รวมข้อต่อพร้อมแหวนยาง ขนาด ศก. 300 มม.</t>
  </si>
  <si>
    <t>    ท่อประปาซีเมนต์ใยหินชนิดทนความดันและทนซัลเฟตสูง (TYPE 5) ชั้น 25 ยาว 5 เมตร รวมข้อต่อพร้อมแหวนยาง ขนาด ศก. 400 มม.</t>
  </si>
  <si>
    <t>    ท่อประปาซีเมนต์ใยหินชนิดทนความดันและทนซัลเฟตสูง (TYPE 5) ชั้น 25 ยาว 5 เมตร รวมข้อต่อพร้อมแหวนยาง ขนาด ศก. 500 มม.</t>
  </si>
  <si>
    <t>    ท่อประปาซีเมนต์ใยหินชนิดทนความดันและทนซัลเฟตสูง (TYPE 5) ชั้น 25 ยาว 5 เมตร รวมข้อต่อพร้อมแหวนยาง ขนาด ศก. 600 มม.</t>
  </si>
  <si>
    <t>    ท่อประปาซีเมนต์ใยหินชนิดทนความดันและทนซัลเฟตสูง (TYPE 5) ชั้น 25 ยาว 5 เมตร รวมข้อต่อพร้อมแหวนยาง ขนาด ศก. 800 มม.</t>
  </si>
  <si>
    <t>    ท่อประปาซีเมนต์ใยหินชนิดทนความดันและทนซัลเฟตสูง (TYPE 5) ชั้น 25 ยาว 5 เมตร รวมข้อต่อพร้อมแหวนยาง ขนาด ศก. 1,000 มม.</t>
  </si>
  <si>
    <t> ท่อประปาซีเมนต์ใยหินชนิดทนความดัน ประเภทปูนไฮดรอลิก ชนิดใช้งานทั่วไป (GU) ชั้น 10 รวมข้อต่อพร้อมแหวนยาง</t>
  </si>
  <si>
    <t>    ท่อประปาซีเมนต์ใยหินชนิดทนความดัน ประเภทปูนไฮดรอลิก ชนิดใช้งานทั่วไป (GU) ชั้น 10 ยาว 5 เมตร รวมข้อต่อพร้อมแหวนยาง ขนาด ศก. 100 มม.</t>
  </si>
  <si>
    <t>    ท่อประปาซีเมนต์ใยหินชนิดทนความดัน ประเภทปูนไฮดรอลิก ชนิดใช้งานทั่วไป (GU) ชั้น 10 ยาว 5 เมตร รวมข้อต่อพร้อมแหวนยาง ขนาด ศก. 150 มม.</t>
  </si>
  <si>
    <t>    ท่อประปาซีเมนต์ใยหินชนิดทนความดัน ประเภทปูนไฮดรอลิก ชนิดใช้งานทั่วไป (GU) ชั้น 10 ยาว 5 เมตร รวมข้อต่อพร้อมแหวนยาง ขนาด ศก. 200 มม.</t>
  </si>
  <si>
    <t>    ท่อประปาซีเมนต์ใยหินชนิดทนความดัน ประเภทปูนไฮดรอลิก ชนิดใช้งานทั่วไป (GU) ชั้น 10 ยาว 5 เมตร รวมข้อต่อพร้อมแหวนยาง ขนาด ศก. 250 มม.</t>
  </si>
  <si>
    <t>    ท่อประปาซีเมนต์ใยหินชนิดทนความดัน ประเภทปูนไฮดรอลิก ชนิดใช้งานทั่วไป (GU) ชั้น 10 ยาว 5 เมตร รวมข้อต่อพร้อมแหวนยาง ขนาด ศก. 300 มม.</t>
  </si>
  <si>
    <t>    ท่อประปาซีเมนต์ใยหินชนิดทนความดัน ประเภทปูนไฮดรอลิก ชนิดใช้งานทั่วไป (GU) ชั้น 10 ยาว 5 เมตร รวมข้อต่อพร้อมแหวนยาง ขนาด ศก. 400 มม.</t>
  </si>
  <si>
    <t>    ท่อประปาซีเมนต์ใยหินชนิดทนความดัน ประเภทปูนไฮดรอลิก ชนิดใช้งานทั่วไป (GU) ชั้น 10 ยาว 5 เมตร รวมข้อต่อพร้อมแหวนยาง ขนาด ศก. 500 มม.</t>
  </si>
  <si>
    <t>    ท่อประปาซีเมนต์ใยหินชนิดทนความดัน ประเภทปูนไฮดรอลิก ชนิดใช้งานทั่วไป (GU) ชั้น 10 ยาว 5 เมตร รวมข้อต่อพร้อมแหวนยาง ขนาด ศก. 600 มม.</t>
  </si>
  <si>
    <t>    ท่อประปาซีเมนต์ใยหินชนิดทนความดัน ประเภทปูนไฮดรอลิก ชนิดใช้งานทั่วไป (GU) ชั้น 10 ยาว 5 เมตร รวมข้อต่อพร้อมแหวนยาง ขนาด ศก. 800 มม.</t>
  </si>
  <si>
    <t>    ท่อประปาซีเมนต์ใยหินชนิดทนความดัน ประเภทปูนไฮดรอลิก ชนิดใช้งานทั่วไป (GU) ชั้น 10 ยาว 5 เมตร รวมข้อต่อพร้อมแหวนยาง ขนาด ศก. 1,000 มม.</t>
  </si>
  <si>
    <t> ท่อประปาซีเมนต์ใยหินชนิดทนความดัน ประเภทปูนไฮดรอลิก ชนิดใช้งานทั่วไป (GU) ชั้น 15 รวมข้อต่อพร้อมแหวนยาง</t>
  </si>
  <si>
    <t>    ท่อประปาซีเมนต์ใยหินชนิดทนความดัน ประเภทปูนไฮดรอลิก ชนิดใช้งานทั่วไป (GU) ชั้น 15 ยาว 5 เมตร รวมข้อต่อพร้อมแหวนยาง ขนาด ศก. 100 มม.</t>
  </si>
  <si>
    <t>    ท่อประปาซีเมนต์ใยหินชนิดทนความดัน ประเภทปูนไฮดรอลิก ชนิดใช้งานทั่วไป (GU) ชั้น 15 ยาว 5 เมตร รวมข้อต่อพร้อมแหวนยาง ขนาด ศก. 150 มม.</t>
  </si>
  <si>
    <t>    ท่อประปาซีเมนต์ใยหินชนิดทนความดัน ประเภทปูนไฮดรอลิก ชนิดใช้งานทั่วไป (GU) ชั้น 15 ยาว 5 เมตร รวมข้อต่อพร้อมแหวนยาง ขนาด ศก. 200 มม.</t>
  </si>
  <si>
    <t>    ท่อประปาซีเมนต์ใยหินชนิดทนความดัน ประเภทปูนไฮดรอลิก ชนิดใช้งานทั่วไป (GU) ชั้น 15 ยาว 5 เมตร รวมข้อต่อพร้อมแหวนยาง ขนาด ศก. 250 มม.</t>
  </si>
  <si>
    <t>    ท่อประปาซีเมนต์ใยหินชนิดทนความดัน ประเภทปูนไฮดรอลิก ชนิดใช้งานทั่วไป (GU) ชั้น 15 ยาว 5 เมตร รวมข้อต่อพร้อมแหวนยาง ขนาด ศก. 300 มม.</t>
  </si>
  <si>
    <t>    ท่อประปาซีเมนต์ใยหินชนิดทนความดัน ประเภทปูนไฮดรอลิก ชนิดใช้งานทั่วไป (GU) ชั้น 15 ยาว 5 เมตร รวมข้อต่อพร้อมแหวนยาง ขนาด ศก. 400 มม.</t>
  </si>
  <si>
    <t>    ท่อประปาซีเมนต์ใยหินชนิดทนความดัน ประเภทปูนไฮดรอลิก ชนิดใช้งานทั่วไป (GU) ชั้น 15 ยาว 5 เมตร รวมข้อต่อพร้อมแหวนยาง ขนาด ศก. 500 มม.</t>
  </si>
  <si>
    <t>    ท่อประปาซีเมนต์ใยหินชนิดทนความดัน ประเภทปูนไฮดรอลิก ชนิดใช้งานทั่วไป (GU) ชั้น 15 ยาว 5 เมตร รวมข้อต่อพร้อมแหวนยาง ขนาด ศก. 600 มม.</t>
  </si>
  <si>
    <t>    ท่อประปาซีเมนต์ใยหินชนิดทนความดัน ประเภทปูนไฮดรอลิก ชนิดใช้งานทั่วไป (GU) ชั้น 15 ยาว 5 เมตร รวมข้อต่อพร้อมแหวนยาง ขนาด ศก. 800 มม.</t>
  </si>
  <si>
    <t>    ท่อประปาซีเมนต์ใยหินชนิดทนความดัน ประเภทปูนไฮดรอลิก ชนิดใช้งานทั่วไป (GU) ชั้น 15 ยาว 5 เมตร รวมข้อต่อพร้อมแหวนยาง ขนาด ศก. 1,000 มม.</t>
  </si>
  <si>
    <t> ท่อประปาซีเมนต์ใยหินชนิดทนความดัน ประเภทปูนไฮดรอลิก ชนิดใช้งานทั่วไป (GU) ชั้น 20 รวมข้อต่อพร้อมแหวนยาง</t>
  </si>
  <si>
    <t>    ท่อประปาซีเมนต์ใยหินชนิดทนความดัน ประเภทปูนไฮดรอลิก ชนิดใช้งานทั่วไป (GU) ชั้น 20 ยาว 5 เมตร รวมข้อต่อพร้อมแหวนยาง ขนาด ศก. 100 มม.</t>
  </si>
  <si>
    <t>    ท่อประปาซีเมนต์ใยหินชนิดทนความดัน ประเภทปูนไฮดรอลิก ชนิดใช้งานทั่วไป (GU) ชั้น 20 ยาว 5 เมตร รวมข้อต่อพร้อมแหวนยาง ขนาด ศก. 150 มม.</t>
  </si>
  <si>
    <t>    ท่อประปาซีเมนต์ใยหินชนิดทนความดัน ประเภทปูนไฮดรอลิก ชนิดใช้งานทั่วไป (GU) ชั้น 20 ยาว 5 เมตร รวมข้อต่อพร้อมแหวนยาง ขนาด ศก. 200 มม.</t>
  </si>
  <si>
    <t>    ท่อประปาซีเมนต์ใยหินชนิดทนความดัน ประเภทปูนไฮดรอลิก ชนิดใช้งานทั่วไป (GU) ชั้น 20 ยาว 5 เมตร รวมข้อต่อพร้อมแหวนยาง ขนาด ศก. 250 มม.</t>
  </si>
  <si>
    <t>    ท่อประปาซีเมนต์ใยหินชนิดทนความดัน ประเภทปูนไฮดรอลิก ชนิดใช้งานทั่วไป (GU) ชั้น 20 ยาว 5 เมตร รวมข้อต่อพร้อมแหวนยาง ขนาด ศก. 300 มม.</t>
  </si>
  <si>
    <t>    ท่อประปาซีเมนต์ใยหินชนิดทนความดัน ประเภทปูนไฮดรอลิก ชนิดใช้งานทั่วไป (GU) ชั้น 20 ยาว 5 เมตร รวมข้อต่อพร้อมแหวนยาง ขนาด ศก. 400 มม.</t>
  </si>
  <si>
    <t>    ท่อประปาซีเมนต์ใยหินชนิดทนความดัน ประเภทปูนไฮดรอลิก ชนิดใช้งานทั่วไป (GU) ชั้น 20 ยาว 5 เมตร รวมข้อต่อพร้อมแหวนยาง ขนาด ศก. 500 มม.</t>
  </si>
  <si>
    <t>    ท่อประปาซีเมนต์ใยหินชนิดทนความดัน ประเภทปูนไฮดรอลิก ชนิดใช้งานทั่วไป (GU) ชั้น 20 ยาว 5 เมตร รวมข้อต่อพร้อมแหวนยาง ขนาด ศก. 600 มม.</t>
  </si>
  <si>
    <t>    ท่อประปาซีเมนต์ใยหินชนิดทนความดัน ประเภทปูนไฮดรอลิก ชนิดใช้งานทั่วไป (GU) ชั้น 20 ยาว 5 เมตร รวมข้อต่อพร้อมแหวนยาง ขนาด ศก. 800 มม.</t>
  </si>
  <si>
    <t>    ท่อประปาซีเมนต์ใยหินชนิดทนความดัน ประเภทปูนไฮดรอลิก ชนิดใช้งานทั่วไป (GU) ชั้น 20 ยาว 5 เมตร รวมข้อต่อพร้อมแหวนยาง ขนาด ศก. 1,000 มม.</t>
  </si>
  <si>
    <t> ท่อประปาซีเมนต์ใยหินชนิดทนความดัน ประเภทปูนไฮดรอลิก ชนิดใช้งานทั่วไป (GU) ชั้น 25 รวมข้อต่อพร้อมแหวนยาง</t>
  </si>
  <si>
    <t>    ท่อประปาซีเมนต์ใยหินชนิดทนความดัน ประเภทปูนไฮดรอลิก ชนิดใช้งานทั่วไป (GU) ชั้น 25 ยาว 5 เมตร รวมข้อต่อพร้อมแหวนยาง ขนาด ศก. 100 มม.</t>
  </si>
  <si>
    <t>    ท่อประปาซีเมนต์ใยหินชนิดทนความดัน ประเภทปูนไฮดรอลิก ชนิดใช้งานทั่วไป (GU) ชั้น 25 ยาว 5 เมตร รวมข้อต่อพร้อมแหวนยาง ขนาด ศก. 150 มม.</t>
  </si>
  <si>
    <t>    ท่อประปาซีเมนต์ใยหินชนิดทนความดัน ประเภทปูนไฮดรอลิก ชนิดใช้งานทั่วไป (GU) ชั้น 25 ยาว 5 เมตร รวมข้อต่อพร้อมแหวนยาง ขนาด ศก. 200 มม.</t>
  </si>
  <si>
    <t>    ท่อประปาซีเมนต์ใยหินชนิดทนความดัน ประเภทปูนไฮดรอลิก ชนิดใช้งานทั่วไป (GU) ชั้น 25 ยาว 5 เมตร รวมข้อต่อพร้อมแหวนยาง ขนาด ศก. 250 มม.</t>
  </si>
  <si>
    <t>    ท่อประปาซีเมนต์ใยหินชนิดทนความดัน ประเภทปูนไฮดรอลิก ชนิดใช้งานทั่วไป (GU) ชั้น 25 ยาว 5 เมตร รวมข้อต่อพร้อมแหวนยาง ขนาด ศก. 300 มม.</t>
  </si>
  <si>
    <t>    ท่อประปาซีเมนต์ใยหินชนิดทนความดัน ประเภทปูนไฮดรอลิก ชนิดใช้งานทั่วไป (GU) ชั้น 25 ยาว 5 เมตร รวมข้อต่อพร้อมแหวนยาง ขนาด ศก. 400 มม.</t>
  </si>
  <si>
    <t>    ท่อประปาซีเมนต์ใยหินชนิดทนความดัน ประเภทปูนไฮดรอลิก ชนิดใช้งานทั่วไป (GU) ชั้น 25 ยาว 5 เมตร รวมข้อต่อพร้อมแหวนยาง ขนาด ศก. 500 มม.</t>
  </si>
  <si>
    <t>    ท่อประปาซีเมนต์ใยหินชนิดทนความดัน ประเภทปูนไฮดรอลิก ชนิดใช้งานทั่วไป (GU) ชั้น 25 ยาว 5 เมตร รวมข้อต่อพร้อมแหวนยาง ขนาด ศก. 600 มม.</t>
  </si>
  <si>
    <t>    ท่อประปาซีเมนต์ใยหินชนิดทนความดัน ประเภทปูนไฮดรอลิก ชนิดใช้งานทั่วไป (GU) ชั้น 25 ยาว 5 เมตร รวมข้อต่อพร้อมแหวนยาง ขนาด ศก. 800 มม.</t>
  </si>
  <si>
    <t>    ท่อประปาซีเมนต์ใยหินชนิดทนความดัน ประเภทปูนไฮดรอลิก ชนิดใช้งานทั่วไป (GU) ชั้น 25 ยาว 5 เมตร รวมข้อต่อพร้อมแหวนยาง ขนาด ศก. 1,000 มม.</t>
  </si>
  <si>
    <t>ข้อต่อท่อน้ำประปา พีพีอาร์ (PPR)</t>
  </si>
  <si>
    <t>  ข้อต่อตรง PPR</t>
  </si>
  <si>
    <t>    ข้อต่อตรง PPR ขนาด 20 มม. ตรา Thai-PPR</t>
  </si>
  <si>
    <t>  ข้องอ 45 องศา PPR</t>
  </si>
  <si>
    <t>    ข้อต่อข้องอ 45 องศา PPR ขนาด 32 มม. ตรา Thai-PPR</t>
  </si>
  <si>
    <t>  ข้องอ 90 องศา PPR</t>
  </si>
  <si>
    <t>    ข้อต่อข้องอ 90 องศา PPR ขนาด 25 มม. ตรา Thai-PPR</t>
  </si>
  <si>
    <t>  ข้อต่อสามทาง PPR</t>
  </si>
  <si>
    <t>    ข้อต่อสามทาง PPR ขนาด 40 มม. ตรา Thai-PPR</t>
  </si>
  <si>
    <t>  ฝาครอบ PPR</t>
  </si>
  <si>
    <t>    ฝาครอบ PPR ขนาด 50 มม. ตรา Thai-PPR</t>
  </si>
  <si>
    <t>  ข้อต่อยูเนี่ยน-เกลียวใน PPR</t>
  </si>
  <si>
    <t>    ยูเนี่ยน-เกลียวใน PPR ขนาด 63 x 2 มม. ตรา Thai-PPR</t>
  </si>
  <si>
    <t>  ข้อต่อตรงเกลียวใน ทองเหลืองชุบนิเกิล PPR</t>
  </si>
  <si>
    <t>    ข้อต่อตรงเกลียวใน ทองเหลืองชุบนิเกิล PPR ขนาด 20 x 1/2 มม. ตรา Thai-PPR</t>
  </si>
  <si>
    <t>  ข้อต่อตรงเกลียวนอก ทองเหลืองชุบนิเกิล PPR</t>
  </si>
  <si>
    <t>    ข้อต่อตรงเกลียวนอก ทองเหลืองชุบนิเกิล PPR ขนาด 20 x 1/2 มม. ตรา Thai-PPR</t>
  </si>
  <si>
    <t>  ข้อต่อตรง Electrofusion PPR</t>
  </si>
  <si>
    <t>    ข้อต่อตรง Electrofusion เชื่อมด้วยไฟฟ้า PPR ขนาด 160 มม. ตรา Thai-PPR</t>
  </si>
  <si>
    <t>  สามทางเชื่อมชน PPR</t>
  </si>
  <si>
    <t>    สามทางเชื่อมชน PPR ขนาด 160 มม. ตรา Thai-PPR</t>
  </si>
  <si>
    <t>    ชนิดขอบลาด ไม่มีอลูมิเนียมฟอยล์ ขนาด 120 x 240 ซม. หนา 9 มม. ตรา กัปตัน</t>
  </si>
  <si>
    <t>    ชนิดขอบลาด ไม่มีอลูมิเนียมฟอยล์ ขนาด 120 x 240 ซม. หนา 12 มม. ตรา กัปตัน</t>
  </si>
  <si>
    <t>    ชนิด ขอบลาด ขนาด 120 x 240 ซม. หนา 12 มม. ตรา กัปตัน</t>
  </si>
  <si>
    <t>    ชนิด ขอบลาด ขนาด 120 x 240 ซม. หนา 15 มม. ตรา กัปตัน</t>
  </si>
  <si>
    <t>    ชนิดขอบลาด มีอลูมิเนียมฟอยล์ ขนาด 120 x 240 ซม. หนา 9 มม. ตรา กัปตัน</t>
  </si>
  <si>
    <t>    ชนิดขอบลาด มีอลูมิเนียมฟอยล์ ขนาด 120 x 240 ซม. หนา 12 มม. ตรา กัปตัน</t>
  </si>
  <si>
    <t>เหล็กแผ่นไร้สนิม (แสตนเลส)</t>
  </si>
  <si>
    <t>    แผ่นเรียบ หนา 1.5 มม. ขนาด 4" x 8" น้ำหนัก 32.5 กก./แผ่น</t>
  </si>
  <si>
    <t>    แผ่นเรียบ หนา 2.0 มม. ขนาด 4" x 8" น้ำหนัก 43.5 กก./แผ่น</t>
  </si>
  <si>
    <t>    แผ่นเรียบ หนา 3.0 มม. ขนาด 4" x 8" น้ำหนัก 65.5 กก./แผ่น</t>
  </si>
  <si>
    <t>    ชนิดด้าน ขนาด 3.785 ลิตร ตรากัปตัน</t>
  </si>
  <si>
    <t>    สีน้ำมันเคลือบชนิดเงา มาร์ค ขนาด 3.785 ลิตร ตรากัปตัน</t>
  </si>
  <si>
    <t>    สีน้ำมันเคลือบชนิดเงา ลองไลฟ์ ขนาด 18.925 ลิตร ตรากัปตัน</t>
  </si>
  <si>
    <t>    สีน้ำมันเคลือบชนิดด้าน ลองไลฟ์ ขนาด 3.785 ลิตร ตรากัปตัน</t>
  </si>
  <si>
    <t>    สีน้ำมันเคลือบชนิดเงา ซุปเปอร์กลอส ขนาด 3.785 ลิตร ตราปามมาสติก</t>
  </si>
  <si>
    <t>    สีน้ำมันเคลือบชนิดเงา ร็อคเก็ต ขนาด 3.785 ลิตร ตราปามมาสติก</t>
  </si>
  <si>
    <t>    สีรองพื้นโลหะ รองพื้นแดงกันสนิม ขนาด 15 ลิตร ตราปามมาสติก</t>
  </si>
  <si>
    <t>    สีรองพื้นโลหะ รองพื้นแดงกันสนิม ร็อคเก็ต ขนาด 15 ลิตร ตราปามมาสติก</t>
  </si>
  <si>
    <t>    สีรองพื้นโลหะ รองพื้นเทากันสนิม ร็อคเก็ต ขนาด 15 ลิตร ตราปามมาสติก</t>
  </si>
  <si>
    <t>    สีรองพื้นโลหะ รองพื้นแดงกันสนิม ขนาด 18.925 ลิตร ตรากัปตัน</t>
  </si>
  <si>
    <t>    สีรองพื้นโลหะ รองพื้นเทากันสนิม ขนาด 18.925 ลิตร ตรากัปตัน</t>
  </si>
  <si>
    <t>    สีรองพื้นโลหะ รองพื้นกันสนิมซิงค์โครเมท ขนาด 18.925 ลิตร ตรากัปตัน</t>
  </si>
  <si>
    <t>    สีรองพื้นโลหะ รองพื้นกันสนิมเรดเลด ไอออน ออกไซด์ ขนาด 18.925 ลิตร ตรากัปตัน</t>
  </si>
  <si>
    <t>    สีรองพื้นโลหะ รองพื้นกันสนิมเรดเลด (สีเสน) ขนาด 18.925 ลิตร ตรากัปตัน</t>
  </si>
  <si>
    <t>    สีรองพื้นโลหะ รองพื้นกันสนิม ลองไลฟ์ ขนาด 18.925 ลิตร ตรากัปตัน</t>
  </si>
  <si>
    <t>    สีรองพื้นโลหะ รองพื้นกันสนิมเทา มาร์ค ขนาด 18.925 ลิตร ตรากัปตัน</t>
  </si>
  <si>
    <t>    สีรองพื้นโลหะ รองพื้นกันสนิมแดง มาร์ค ขนาด 18.925 ลิตร ตรากัปตัน</t>
  </si>
  <si>
    <t>    สีรองพื้นโลหะ รองพื้นกันสนิมแดง ไลโอเนล ขนาด 18.925 ลิตร ตรากัปตัน</t>
  </si>
  <si>
    <t>    สีรองพื้นโลหะ รองพื้นกันสนิมเทา ไลโอเนล ขนาด 18.925 ลิตร ตรากัปตัน</t>
  </si>
  <si>
    <t>    สีรองพื้นไม้กันเชื้อรา ขนาด 18.925 ลิตร ตรากัปตัน</t>
  </si>
  <si>
    <t>    สีรองพื้นไม้อลูมิเนียม ขนาด 3.875 ลิตร ตรากัปตัน</t>
  </si>
  <si>
    <t>    สีรองพื้นไม้กันเชื้อรา ลองไลฟ์ ขนาด 18.925 ลิตร ตรากัปตัน</t>
  </si>
  <si>
    <t>    สีรองพื้นไม้กันเชื้อรา มาร์ค ขนาด 18.925 ลิตร ตรากัปตัน</t>
  </si>
  <si>
    <t>    สีรองพื้นไม้กันเชื้อรา ขนาด 3.875 ลิตร ตราปามมาสติก</t>
  </si>
  <si>
    <t>    สีทาถนน ชนิดไม่สะท้อนแสง (สีขาว สีเหลือง สีแดง) ขนาด 3.785 ลิตร ตรากัปตัน</t>
  </si>
  <si>
    <t>น้ำมันวานิช</t>
  </si>
  <si>
    <t> น้ำมันวานิช ชนิดเงา</t>
  </si>
  <si>
    <t>    ขนาด 3.785 ลิตร ทาภายนอก ตราเจบีพี</t>
  </si>
  <si>
    <t>    ทินเนอร์สีทองคำอะคริลิค (น้ำมันผสมสีทองคำ) ขนาด 3.785 ลิตร ตรากัปตัน</t>
  </si>
  <si>
    <t>    ทินเนอร์อีพ๊อกซี่ #OCT30 ขนาด 3.785 ลิตร ตรากัปตัน</t>
  </si>
  <si>
    <t>    ทินเนอร์โพลียูรีเทน 2K #OCT40 ขนาด 3.785 ลิตร ตรากัปตัน</t>
  </si>
  <si>
    <t>    ทินเนอร์สีรองพื้นกันสนิม รัสท์เบรก ขนาด 3.785 ลิตร ตรากัปตัน</t>
  </si>
  <si>
    <t>    ทินเนอร์ผสมสีทาถนน ขนาด 3.785 ลิตร ตรากัปตัน</t>
  </si>
  <si>
    <t>    ทินเนอร์ผสมสีเคลือบ #OCT01 ขนาด 3.785 ลิตร ตรากัปตัน</t>
  </si>
  <si>
    <t>    ทินเนอร์ผสมสีเคลือบ ลองไลฟ์ ขนาด 3.785 ลิตร ตรากัปตัน</t>
  </si>
  <si>
    <t>    ทินเนอร์ผสมสีเคลือบ รุ่น P20-05 ขนาด 3.785 ลิตร ตราปามมาสติก</t>
  </si>
  <si>
    <t>    พาราชิลด์ คูลแท็กซ์ ชนิดเนียน ขนาด 18.925 ลิตร ตรากัปตัน</t>
  </si>
  <si>
    <t>    พาราชิลด์ คูลแท็กซ์ ชนิดกึ่งเงา ขนาด 18.925 ลิตร ตรากัปตัน</t>
  </si>
  <si>
    <t>    สีน้ำอะคริลิค ทาภายนอก ชนิดกึ่งเงา อีลาสโตเมอริค ออลอินวัน ขนาด 15 ลิตร ตรากัปตัน</t>
  </si>
  <si>
    <t>    สีน้ำอะคริลิค ทาภายนอก ชนิดกึ่งเงา กัปตันรีเพ้นท์ ขนาด 18.925 ลิตร ตรากัปตัน</t>
  </si>
  <si>
    <t>    สีน้ำอะคริลิค ทาภายนอก ชนิดกึ่งเงา กัปตันสตูดิโอ ขนาด 18.925 ลิตร ตรากัปตัน</t>
  </si>
  <si>
    <t>    สีน้ำอะคริลิค ทาภายนอก ชนิดด้าน กัปตันสตูดิโอชิลด์ ขนาด 18.925 ลิตร ตรากัปตัน</t>
  </si>
  <si>
    <t>    สีน้ำอะคริลิค ทาภายนอก ชนิดกึ่งเงา กัปตันสตูดิโอชิลด์ ขนาด 18.925 ลิตร ตรากัปตัน</t>
  </si>
  <si>
    <t>    สีน้ำอะคริลิค ทาภายนอก ชนิดกึ่งเงา กัปตันลองไลฟ์ท็อปชิลด์ ขนาด 18.925 ลิตร ตรากัปตัน</t>
  </si>
  <si>
    <t>    สีน้ำอะคริลิค ทาภายนอก ชนิดกึ่งเงา กัปตันลองไลฟ์ แว็กซี่ ชิลด์ ขนาด 15 ลิตร ตรากัปตัน</t>
  </si>
  <si>
    <t>    สีน้ำอะคริลิค ทาภายนอก ชนิดด้าน มาร์ค ขนาด 18.925 ลิตร ตรากัปตัน</t>
  </si>
  <si>
    <t>    สีน้ำอะคริลิค ทาภายนอก ชนิดกึ่งเงา มาร์ค ขนาด 18.925 ลิตร ตรากัปตัน</t>
  </si>
  <si>
    <t>    สีน้ำอะคริลิค ทาภายนอก ชนิดด้าน รุ่นแรด ขนาด 18.925 ลิตร ตรากัปตัน</t>
  </si>
  <si>
    <t>    สีน้ำอะคริลิค ทาภายนอก ชนิดกึ่งเงา เพอร์โมชิลด์ ขนาด 15 ลิตร ตราปามมาสติก</t>
  </si>
  <si>
    <t>    สีน้ำอะคริลิค ทาภายนอก ชนิดเนียน เพอร์โมชิลด์ ขนาด 15 ลิตร ตราปามมาสติก</t>
  </si>
  <si>
    <t>    สีน้ำอะคริลิค ทาภายนอก ชนิดกึ่งเงา เอ็กซ์ตร้าปามชิลด์ ขนาด 15 ลิตร ตราปามมาสติก</t>
  </si>
  <si>
    <t>    สีน้ำอะคริลิค ทาภายนอก ชนิดด้าน เอ็กซ์ตร้าปามชิลด์ ขนาด 15 ลิตร ตราปามมาสติก</t>
  </si>
  <si>
    <t>    สีน้ำอะคริลิค ทาภายนอก ชนิดกึ่งเงา ปามไลฟ์ พลัส ขนาด 15 ลิตร ตราปามมาสติก</t>
  </si>
  <si>
    <t>    สีน้ำอะคริลิค ทาภายนอก ชนิดด้าม ปามไลฟ์ พลัส ขนาด 15 ลิตร ตราปามมาสติก</t>
  </si>
  <si>
    <t>    สีน้ำอะคริลิค ทาภายนอก ชนิดด้าม ร็อคเก็ต ขนาด 15 ลิตร ตราปามมาสติก</t>
  </si>
  <si>
    <t>    สีน้ำอะคริลิค ทาภายใน ชนิดด้าน เฟรชชี่คลีน ชาร์โคลคลีน ขนาด 18.925 ลิตร ตรากัปตัน</t>
  </si>
  <si>
    <t>    สีน้ำอะคริลิค ทาภายใน ชนิดกึ่งเงา เฟรชชี่คลีน ชาร์โคลคลีน ขนาด 18.925 ลิตร ตรากัปตัน</t>
  </si>
  <si>
    <t>    สีน้ำอะคริลิค ทาภายใน ชนิดด้าน สตูดิโอชิลด์ ขนาด 18.925 ลิตร ตรากัปตัน</t>
  </si>
  <si>
    <t>    สีน้ำอะคริลิค ทาภายใน ชนิดด้าน ลองไลฟ์ คูลแม็กซ์ ขนาด 18.925 ลิตร ตรากัปตัน</t>
  </si>
  <si>
    <t>    สีน้ำอะคริลิค ทาภายใน ชนิดด้าน มาร์ค ขนาด 18.925 ลิตร ตรากัปตัน</t>
  </si>
  <si>
    <t>    สีน้ำอะคริลิค ทาภายใน ชนิดกึ่งเงา ปามมาสติก อีซี่คลีน ขนาด 15 ลิตร ตราปามมาสติก</t>
  </si>
  <si>
    <t>    สีน้ำอะคริลิค ทาภายใน ชนิดด้าน ปามมาสติก อีซี่คลีน ขนาด 15 ลิตร ตราปามมาสติก</t>
  </si>
  <si>
    <t>    สีน้ำอะคริลิค ทาภายใน ชนิดด้าน ไวนิลแมท ขนาด 15 ลิตร ตราปามมาสติก</t>
  </si>
  <si>
    <t>    สีน้ำอะคริลิค ทาภายใน ชนิดด้าน เอ็กซ์ตร้าปามชิลด์ ขนาด 15 ลิตร ตราปามมาสติก</t>
  </si>
  <si>
    <t>    สีน้ำอะคริลิค ทาภายใน ชนิดด้าน ปามไลท์ พลัส ขนาด 15 ลิตร ตราปามมาสติก</t>
  </si>
  <si>
    <t>    สีน้ำอะคริลิค ทาภายใน ชนิดด้าน ร็อคเก็ต ขนาด 15 ลิตร ตราปามมาสติก</t>
  </si>
  <si>
    <t> สีน้ำอะครีลิค (ทาฝ้าเพดาน)</t>
  </si>
  <si>
    <t>    สีน้ำอะครีลิค สีทาฝ้า เฟรชชี่คลีน ชาร์โคลคลีน ขนาด 18.925 ลิตร ตรากัปตัน</t>
  </si>
  <si>
    <t>    สีน้ำอะครีลิค สีทาฝ้า ออลอินวัน ขนาด 15 ลิตร ตรากัปตัน</t>
  </si>
  <si>
    <t>    สีน้ำอะครีลิค สีทาฝ้า วันโค้ท ขนาด 9 ลิตร ตรากัปตัน</t>
  </si>
  <si>
    <t>    สีน้ำอะครีลิค สีทาฝ้า สตูดิโอชิลด์ ขนาด 18.925 ลิตร ตรากัปตัน</t>
  </si>
  <si>
    <t>    สีน้ำอะครีลิค สีทาฝ้า ปามมาสติก อีซี่คลีน ขนาด 15 ลิตร ตราปามมาสติก</t>
  </si>
  <si>
    <t>    สีน้ำอะครีลิค สีทาฝ้า ชนิดด้าน ปามมาสติก ขนาด 15 ลิตร ตราปามมาสติก</t>
  </si>
  <si>
    <t>    สีน้ำอะครีลิค สีทาฝ้า เอ็กซ์ตร้าปามชิลด์ ขนาด 15 ลิตร ตราปามมาสติก</t>
  </si>
  <si>
    <t>    สีน้ำอะครีลิค สีทาฝ้า ปามไลท์ พลัส ขนาด 15 ลิตร ตราปามมาสติก</t>
  </si>
  <si>
    <t> สีน้ำอะครีลิค (สีรองพื้นปูนใหม่กันด่าง)</t>
  </si>
  <si>
    <t>    สีน้ำอะครีลิค สีรองพื้นปูนใหม่ฉนวนกันความร้อนสูงสุด พาราชิลด์ คูลแม็กซ์ ขนาด 18.925 ลิตร ตรากัปตัน</t>
  </si>
  <si>
    <t>    สีน้ำอะครีลิค สีรองพื้นปูนใหม่กันด่าง พาราชิลด์ ขนาด 18.925 ลิตร ตรากัปตัน</t>
  </si>
  <si>
    <t>    สีน้ำอะครีลิค สีรองพื้นปูนใหม่กันด่าง ออลอินวัน ขนาด 15 ลิตร ตรากัปตัน</t>
  </si>
  <si>
    <t>    สีน้ำอะครีลิค สีรองพื้นปูนใหม่ สตูดิโอวันชิลด์ ขนาด 18.925 ลิตร ตรากัปตัน</t>
  </si>
  <si>
    <t>    สีน้ำอะครีลิค สีรองพื้นปูนเอนกประสงค์เพอร์เฟคไพรเมอร์ (Perfex Primer) ขนาด 18.925 ลิตร ตรากัปตัน</t>
  </si>
  <si>
    <t>    สีน้ำอะครีลิค สีรองพื้นปูน ซุปเปอร์ นาโน ไพรเมอร์ ขนาด 18.925 ลิตร ตรากัปตัน</t>
  </si>
  <si>
    <t>    สีน้ำอะครีลิค สีรองพื้นปูนใหม่ฉนวนกันความร้อนลองไลฟ์ คูลแมกซ์ ขนาด 18.925 ลิตร ตรากัปตัน</t>
  </si>
  <si>
    <t>    สีน้ำอะครีลิค สีรองพื้นปูนใหม่ มาร์ค ขนาด 18.925 ลิตร ตรากัปตัน</t>
  </si>
  <si>
    <t>    สีน้ำอะครีลิค สีรองพื้นปูนใหม่ ไลโอเนล ขนาด 18.925 ลิตร ตรากัปตัน</t>
  </si>
  <si>
    <t>    สีน้ำอะครีลิค สีรองพื้นปูนใหม่ ไพรม์ไลม์ ขนาด 15 ลิตร ตราปามมาสติก</t>
  </si>
  <si>
    <t>    สีน้ำอะครีลิค สีรองพื้นปูนใหม่ สปีดไพรเมอร์ ขนาด 15 ลิตร ตราปามมาสติก</t>
  </si>
  <si>
    <t>    สีน้ำอะครีลิค สีรองพื้นปูนใหม่ (ทาภายใน) เอ็กซ์ตร้าปามชิลด์ ขนาด 18 ลิตร ตราปามมาสติก</t>
  </si>
  <si>
    <t>    สีน้ำอะครีลิค สีรองพื้นปูนใหม่ ปามไลท์ พลัส ขนาด 15 ลิตร ตราปามมาสติก</t>
  </si>
  <si>
    <t>    สีน้ำอะครีลิค สีรองพื้นปูนใหม่ ร็อคเก็ต ขนาด 17 ลิตร ตราปามมาสติก</t>
  </si>
  <si>
    <t> น้ำยารองพื้นปูนทับสีเก่า (ที่เคยทาสีมาแล้ว)</t>
  </si>
  <si>
    <t>    น้ำยารองพื้นปูนทับสีเก่า (อะครีลิค) น้ำยารองพื้นปูนเก่า ออลอินวัน สูตรน้ำ ขนาด 18.925 ลิตร ตรากัปตัน</t>
  </si>
  <si>
    <t>    น้ำยารองพื้นปูนทับสีเก่า (อะครีลิค) น้ำยารองพื้นปูนเก่า รีเพ้นท์ ขนาด 18.925 ลิตร ตรากัปตัน</t>
  </si>
  <si>
    <t>    น้ำยารองพื้นปูนทับสีเก่า (อะครีลิค) น้ำยารองพื้นปูนเก่า กัปตัน ขนาด 18.925 ลิตร ตรากัปตัน</t>
  </si>
  <si>
    <t>    น้ำยารองพื้นปูนทับสีเก่า (อะครีลิค) น้ำยารองพื้นปูนเก่า มาร์ค ขนาด 18.925 ลิตร ตรากัปตัน</t>
  </si>
  <si>
    <t>    น้ำยารองพื้นปูนทับสีเก่า (อะครีลิค) น้ำยารองพื้นปูนเก่า เพอร์มาบอนด์ ขนาด 15 ลิตร ตราปามมาสติก</t>
  </si>
  <si>
    <t>    น้ำยารองพื้นปูนทับสีเก่า (อะครีลิค) น้ำยารองพื้นปูนเก่า คลีนไพรเมอร์ สูตรน้ำ ขนาด 15 ลิตร ตราปามมาสติก</t>
  </si>
  <si>
    <t> สีน้ำอะคริลิกทาไม้</t>
  </si>
  <si>
    <t>    สีอะคริลิกทาไม้ สีย้อมไม้ วู๊ดสเตน ชนิดกึ่งเงา ขนาด 3.785 ลิตร ตรากัปตัน</t>
  </si>
  <si>
    <t>    สีอะคริลิกทาไม้ สีย้อมไม้ วู๊ดสเตน ชนิดเงา ขนาด 3.785 ลิตร ตรากัปตัน</t>
  </si>
  <si>
    <t>    สีอะคริลิกทาไม้ สีย้อมไม้ วู๊ดสเตน ชนิดใสด้าน ขนาด 3.785 ลิตร ตรากัปตัน</t>
  </si>
  <si>
    <t>    สีอะคริลิกทาไม้ สีย้อมไม้ วู๊ดสเตน ชนิดใสเงา ขนาด 3.785 ลิตร ตรากัปตัน</t>
  </si>
  <si>
    <t>    สีอะคริลิกทาไม้ สีย้อมไม้ วู๊ดสเตน ชนิดใสกึ่งเงา ขนาด 3.785 ลิตร ตรากัปตัน</t>
  </si>
  <si>
    <t>    สีอะคริลิกทาไม้ สีย้อมไม้ วู๊ดสเตน ชนิดเงา ขนาด 3.785 ลิตร ตราปามมาสติก</t>
  </si>
  <si>
    <t>    สีอะคริลิกทาไม้ สีย้อมไม้ วู๊ดสเตน ชนิดกึ่งเงา ขนาด 3.785 ลิตร ตราปามมาสติก</t>
  </si>
  <si>
    <t>    สีอะคริลิกทาไม้ สีย้อมไม้ วู๊ดสเตน ชนิดด้าน ขนาด 3.785 ลิตร ตราปามมาสติก</t>
  </si>
  <si>
    <t> สีน้ำอะคริลิกทาไม้เทียม (ไฟเบอร์ซีเมนต์)</t>
  </si>
  <si>
    <t>    สีอะคริลิกทาไม้เทียม ไฟเบอร์ซีเมนต์ ชิลด์ ขนาด 3.785 ลิตร ตรากัปตัน</t>
  </si>
  <si>
    <t> สีอะคริลิกยืดหยุ่นกันรั่วซึม (งานดาดฟ้า หลังคา)</t>
  </si>
  <si>
    <t>    สีอะคริลิคยืดหยุ่นกันรั่วซึม รูฟซีล คูลแม็กซ์ (สีขาว สีครีม สีเทา) ขนาด 18.925 ลิตร ตรากัปตัน</t>
  </si>
  <si>
    <t>    สีอะคริลิคยืดหยุ่นกันรั่วซึม รูฟซีล คูลแม็กซ์ (สีเขียว) ขนาด 18.925 ลิตร ตรากัปตัน</t>
  </si>
  <si>
    <t> สีเคลือบเงาอิพ็อกซี่ (ชนิดทาภายใน)</t>
  </si>
  <si>
    <t>    สีเคลือบเงากัปตัน อิซี่การ์ด ส่วนเอ ขนาด 3.785 ลิตร ตรากัปตัน</t>
  </si>
  <si>
    <t>    สีเคลือบเงากัปตัน อิซี่การ์ด ส่วนเอ (เฉพาะเบอร์ 9006, 1021, 3004, 2004, 5010 , #200, #300) ขนาด 3.785 ลิตร ตรากัปตัน</t>
  </si>
  <si>
    <t>    สีเคลือบเงากัปตัน อิซี่การ์ด ฮาร์ดเดนเนอร์ ส่วนบี ขนาด 1 ลิตร ตรากัปตัน</t>
  </si>
  <si>
    <t>    สีเคลือบเงาทับหน้า Pamoxy Finish Epoxy ส่วนเอ ขนาด 3.785 ลิตร ตราปามมาสติก</t>
  </si>
  <si>
    <t>    สีเคลือบเงาทับหน้า Pamoxy Finish Epoxy ส่วนบี ขนาด 3.785 ลิตร ตราปามมาสติก</t>
  </si>
  <si>
    <t> สีเคลือบเงาโพลียูรีเทน (ชนิดทาภายนอก)</t>
  </si>
  <si>
    <t>    สีโพลียูรีเทน ซุปเปอร์การ์ดเงา ส่วนเอ ขนาด 3.785 ลิตร ตรากัปตัน</t>
  </si>
  <si>
    <t>    สีโพลียูรีเทน ซุปเปอร์การ์ดเงา ส่วนเอ (เฉพาะเบอร์ 9006, 1021, 3004, 3000, 2004, 5010, #200, #300) ขนาด 3.785 ลิตร ตรากัปตัน</t>
  </si>
  <si>
    <t>    สีโพลียูรีเทน ซุปเปอร์การ์ดเงา ฮาร์ดเดนเนอร์ ส่วนบี ขนาด 1 ลิตร ตรากัปตัน</t>
  </si>
  <si>
    <t>    สีเคลือบเงาทับหน้าโพลียูรีเทน Pammathane ส่วนเอ ขนาด 3.785 ลิตร ตราปามมาสติก</t>
  </si>
  <si>
    <t>    สีเคลือบเงาทับหน้าโพลียูรีเทน Pammathane ส่วนบี ขนาด 3.785 ลิตร ตราปามมาสติก</t>
  </si>
  <si>
    <t> สีรองพื้นกันสนิม (โลหะ) ระบบอิพ็อกซี่</t>
  </si>
  <si>
    <t>    สีรองพื้นอิพ็อกซี่กันสนิม อีซี่การ์ด เรดอ็อกไซด์ ไพรเมอร์ ส่วนเอ ขนาด 3.785 ลิตร ตรากัปตัน</t>
  </si>
  <si>
    <t>    สีรองพื้นอิพ็อกซี่กันสนิม อีซี่การ์ด เรดอ็อกไซด์ ไพรเมอร์ ส่วนบี ขนาด 1 ลิตร ตรากัปตัน</t>
  </si>
  <si>
    <t>    สีรองพื้นอิพ็อกซี่วอชไพร์เมอร์ ส่วนเอ ขนาด 3.785 ลิตร ตรากัปตัน</t>
  </si>
  <si>
    <t>    สีรองพื้นอิพ็อกซี่วอชไพร์เมอร์ ส่วนบี ขนาด 1 ลิตร ตรากัปตัน</t>
  </si>
  <si>
    <t>    สีรองพื้นอิพ็อกซี่ PAMOX METAL TECHO PRIMER ส่วนเอ ขนาด 1 ลิตร ตราปามมาสติก</t>
  </si>
  <si>
    <t>    สีรองพื้นอิพ็อกซี่ PAMOX METAL TECHO PRIMER ส่วนบี ขนาด 1 ลิตร ตราปามมาสติก</t>
  </si>
  <si>
    <t> สีรองพื้นปูน ระบบอิพ็อกซี่</t>
  </si>
  <si>
    <t>    สีรองพื้นปูน ระบบอิพ็อกซี่ อิซี่การ์ด ซีลเลอร์ สี Clear ส่วนเอ ขนาด 3.785 ลิตร ตรากัปตัน</t>
  </si>
  <si>
    <t>    สีรองพื้นปูน ระบบอิพ็อกซี่ อิซี่การ์ด ฮาร์ดเดนเนอร์ ส่วนบี ขนาด 1 ลิตร ตรากัปตัน</t>
  </si>
  <si>
    <t>    สีรองพื้นปูน ระบบอิพ็อกซี่ อิซี่การ์ด เพเนเทรตติ้ง ส่วนเอ ขนาด 3.785 ลิตร ตรากัปตัน</t>
  </si>
  <si>
    <t>    สีรองพื้นปูน ระบบอิพ็อกซี่ อิซี่การ์ด เพเนเทรตติ้ง ส่วนบี ขนาด 3.785 ลิตร ตรากัปตัน</t>
  </si>
  <si>
    <t>    สีรองพื้นปูน ระบบอิพ็อกซี่ Pamoxy Clear ส่วนเอ ขนาด 3.785 ลิตร ตราปามมาสติก</t>
  </si>
  <si>
    <t>    สีรองพื้นปูน ระบบอิพ็อกซี่ Pamoxy Clear ส่วนบี ขนาด 1 ลิตร ตราปามมาสติก</t>
  </si>
  <si>
    <t>    สีรองพื้นปูน ระบบอิพ็อกซี่ Pamoxy Penetratin ส่วนเอ ขนาด 3.785 ลิตร ตราปามมาสติก</t>
  </si>
  <si>
    <t>    สีรองพื้นปูน ระบบอิพ็อกซี่ Pamoxy Penetratin ส่วนบี ขนาด 3.785 ลิตร ตราปามมาสติก</t>
  </si>
  <si>
    <t> สีโคลทาร์ ระบบอิพ็อกซี่</t>
  </si>
  <si>
    <t>    สีโคลทาร์อิพ็อกซี่ สีดำ (C111) ส่วนเอ ขนาด 3.785 ลิตร</t>
  </si>
  <si>
    <t>    สีโคลทาร์อิพ็อกซี่ ฮาร์ดเดนเนอร์ (CE100) ส่วนบี ขนาด 1 ลิตร</t>
  </si>
  <si>
    <t>สีอื่น ๆ</t>
  </si>
  <si>
    <t> สีทาหลังคาอเนกประสงค์</t>
  </si>
  <si>
    <t>    สีทาหลังคา เมทัลการ์ด ไพรเมอร์ ขนาด 3.785 ลิตร ตรากัปตัน</t>
  </si>
  <si>
    <t>    สีทาหลังคา โซลาร์ชิลด์ ขนาด 18.925 ลิตร ตรากัปตัน</t>
  </si>
  <si>
    <t>    สีทากระเบื้องหลังคา ชนิดกึ่งเงา ขนาด 3.785 ลิตร ตรากัปตัน</t>
  </si>
  <si>
    <t>    สีทากระเบื้องหลังคา ชนิดกึ่งเงา ขนาด 3.50 ลิตร ตราปามมาสติก</t>
  </si>
  <si>
    <t>    สีทากระเบื้องหลังคา ชนิดกึ่งเงา (RG401, RG402, RG403) ขนาด 3.50 ลิตร ตราปามมาสติก</t>
  </si>
  <si>
    <t> สีทองคำ</t>
  </si>
  <si>
    <t>    สีอะคริลิกทองคำ สูตรน้ำ ขนาด 3.785 ลิตร ตรากัปตัน</t>
  </si>
  <si>
    <t>    สีอะคริลิกทองคำ สูตรน้ำมัน ขนาด 3.785 ลิตร ตรากัปตัน</t>
  </si>
  <si>
    <t>    สีรองพื้นอะคริลิกทองคำ สูตรน้ำมัน ขนาด 3.785 ลิตร ตรากัปตัน</t>
  </si>
  <si>
    <t>    สีน้ำมันอะคริลิกเคลือบใสเงา ทองคำ ขนาด 1 ลิตร ตรากัปตัน</t>
  </si>
  <si>
    <t>    สีรองพื้นทองคำอะคริลิก สูตรน้ำ ขนาด 3.785 ลิตร ตรากัปตัน</t>
  </si>
  <si>
    <t>กลุ่มเคมีภัณฑ์ก่อสร้าง</t>
  </si>
  <si>
    <t> น้ำยากันความชื้น</t>
  </si>
  <si>
    <t>    น้ำยารองพื้นป้องกันความชื้น ขนาด 5 ลิตร ตรากัปตัน</t>
  </si>
  <si>
    <t> น้ำยาฆ่าเชื้อราและตะไคร่น้ำ</t>
  </si>
  <si>
    <t>    น้ำยาฆ่าเชื้อรา โมลด์ คิลเลอร์ แอนตี้ แว๊บ ขนาด 3.785 ลิตร ตรากัปตัน</t>
  </si>
  <si>
    <t>    น้ำยากันตะไคร่น้ำ เชื้อรา 213 สูตรน้ำ ขนาด 3.785 ลิตร ตรากัปตัน</t>
  </si>
  <si>
    <t>    น้ำยากันตะไคร่น้ำ เชื้อรา 214 สูตรน้ำมัน ขนาด 3.785 ลิตร ตรากัปตัน</t>
  </si>
  <si>
    <t>    น้ำยากันตะไคร่ Water Repellent (สูตรน้ำ) ขนาด 3.785 ลิตร ตราปามมาสติก</t>
  </si>
  <si>
    <t>    น้ำยากันตะไคร่ Water Repellent (สูตรน้ำมัน) ขนาด 3.785 ลิตร ตราปามมาสติก</t>
  </si>
  <si>
    <t>    น้ำยาเคลือบเงาใสกันซึม A100 ขนาด 3.785 ลิตร ตรากัปตัน</t>
  </si>
  <si>
    <t> ครีมฉาบสำเร็จรูป</t>
  </si>
  <si>
    <t>    ครีมฉาบบางสำเร็จรูป สกิม ควิก 102 ขนาด 18.925 ลิตร ตรากัปตัน</t>
  </si>
  <si>
    <t>    ครีมฉาบบางสำเร็จรูป ปามมาสติกอะคริลิคฟิลเลอร์ ขนาด 3.785 ลิตร ตราปามมาสติก</t>
  </si>
  <si>
    <t> อะคริลิคอุดโป๊ว</t>
  </si>
  <si>
    <t>    สีโป๊วอะคริลิคฟิลเลอร์ ขนาด 3.785 ลิตร ตรากัปตัน</t>
  </si>
  <si>
    <t>    อะคริลิคอุดโป๊ว อะคริลิค ซีลแลนท์ 302 ขนาด 1 ลิตร ตรากัปตัน</t>
  </si>
  <si>
    <t>    อะคริลิคอุดโป๊ว อะคริลิค ซีลแลนท์ ขนาด 3.785 ลิตร ตราปามมาสติก</t>
  </si>
  <si>
    <t>    โถส้วมชักโครกนั่งราบ ไม่มีถังพักน้ำ (ราดน้ำ) เคลือบขาว ตรา อเมริกันแสตนดาร์ด รุ่น TF-3100/SC39-WT-0</t>
  </si>
  <si>
    <t>    โถส้วมชักโครกนั่งราบ มีถังพักน้ำ เคลือบขาว ตรา อเมริกันแตนดาร์ด รุ่น TF-2697SCW-WT-0</t>
  </si>
  <si>
    <t>    โถส้วมชักโครกนั่งราบ มีถังพักน้ำ 4.8 ลิตร ตรา อเมริกัน แสตนดาร์ด รุ่น TF-2045SCP-WT-0</t>
  </si>
  <si>
    <t>    โถส้วมชักโครกนั่งราบ มีถังพักน้ำ 4.8 ลิตร ตรา อเมริกัน แสตนดาร์ด รุ่น TI-2828SCL-WT-0</t>
  </si>
  <si>
    <t>    โถส้วมชักโครกนั่งราบ มีถังพักน้ำ 4.5 ลิตร ตรา อเมริกัน แสตนดาร์ด รุ่น TF-2632SCNF-WT-0</t>
  </si>
  <si>
    <t>    โถส้วมชักโครกนั่งราบ มีถังพักน้ำ เคลือบขาว ตรา คอตโต้ รุ่น C126207</t>
  </si>
  <si>
    <t>    โถส้วมชักโครกนั่งราบ มีถังพักน้ำ เคลือบขาว ตรา คอตโต้ รุ่น C13930</t>
  </si>
  <si>
    <t>    โถส้วมชักโครกนั่งราบ มีถังพักน้ำ เคลือบขาว ตรา คอตโต้ รุ่น C1142</t>
  </si>
  <si>
    <t>    โถส้วมชักโครกนั่งราบ มีถังพักน้ำ เคลือบขาว ตรา คอตโต้ รุ่น C11000</t>
  </si>
  <si>
    <t>    โถส้วมชักโครกนั่งราบ แบบใช้ฟลัชวาล์ว (ไม่รวมอุปกรณ์ฟลัชวาล์ว) เคลือบขาว ตรา คอตโต้ รุ่น C1320</t>
  </si>
  <si>
    <t>    โถส้วมชักโครกนั่งราบ แบบใช้ฟลัชวาล์ว (ไม่รวมอุปกรณ์ฟลัชวาล์ว) เคลือบขาว ตรา คอตโต้ รุ่น C13920</t>
  </si>
  <si>
    <t>    ที่ปัสสาวะเซรามิกชาย ชนิดแขวนผนัง (ไม่รวมฟลัชวาล์ว) เคลือบขาว ตรา อเมริกันแสตนดาร์ด รุ่น TF-6401-WT</t>
  </si>
  <si>
    <t>    ที่ปัสสาวะเซรามิกชาย ชนิดแขวนผนัง (ไม่รวมฟลัชวาล์ว) เคลือบขาว ตรา คอตโต้ รุ่น C3080T</t>
  </si>
  <si>
    <t>    ที่ปัสสาวะเซรามิกชาย ชนิดแขวนผนัง (ไม่รวมฟลัชวาล์ว) เคลือบขาว ตรา กะรัต รุ่น K-23981X-ET-WK</t>
  </si>
  <si>
    <t>    ที่ปัสสาวะเซรามิกหญิง เคลือบขาว ตรา คอตโต้ รุ่น B30027</t>
  </si>
  <si>
    <t>    อ่างล้างหน้าเซรามิค ชนิดแขวนผนัง ตราอเมริกันสแตนดาร์ด รุ่น LOVEN TF-0262-WT-0</t>
  </si>
  <si>
    <t>    อ่างล้างหน้าเซรามิค ชนิดฝังบนเคาน์เตอร์ ตราคอตโต้ รุ่น JUPITER C008</t>
  </si>
  <si>
    <t>    อ่างล้างหน้าเซรามิค เคลือบขาว ชนิดฝังบนเคาน์เตอร์ ตรากะรัต ZIRCON รุ่น K-1129 X-1-WK</t>
  </si>
  <si>
    <t>    อ่างล้างหน้าเซรามิค เคลือบขาว ชนิดแขวนผนัง ตราอเมริกันสแตนดาร์ด รุ่น NEW CODIE-R TF-0945-WT-0</t>
  </si>
  <si>
    <t>    อ่างล้างหน้าเซรามิค เคลือบขาว ชนิดแขวนผนัง ตราคอตโต้ รุ่น DOREX C002</t>
  </si>
  <si>
    <t>    แบบสี่เหลี่ยมผืนผ้า พร้อมสะดือถาดขาว ตราอเมริกันแสตนดาร์ด รุ่นTF-7370</t>
  </si>
  <si>
    <t>    ถาดอาบน้ำอะครีลิค แบบโค้งเข้ามุม พร้อมสะดือถาดขาว ขนาด 90x12x90 ซม. ตราอเมริกันแสตนดาร์ด รุ่น TF-7340-WT</t>
  </si>
  <si>
    <t>    ถาดอาบน้ำอะครีลิค ทรงสี่เหลี่ยมจตุรัส พร้อมสะดือถาดขาว ขนาด 900x115x900 มม. ตราคอตโต้ รุ่น ST410C(H) WH</t>
  </si>
  <si>
    <t>    ที่วางสบู่เซรามิก ชนิดฝังผนัง เคลือบขาว Romica รุ่น TF-9251-WT ตราอเมริกันสแตนดาร์ด</t>
  </si>
  <si>
    <t>    ที่วางสบู่เซรามิก ชนิดฝังผนัง เคลือบขาว Capri รุ่น K-17052X-WK ตรากะรัต</t>
  </si>
  <si>
    <t>    ที่วางสบู่เซรามิก ชนิดฝังผนัง เคลือบขาว Memory รุ่น C8600 ตราคอตโต้</t>
  </si>
  <si>
    <t>    ที่ใส่กระดาษชำระเซรามิค ชนิดฝังผนัง เคลือบขาว ตรากะรัต รุ่น K-17053X-WK</t>
  </si>
  <si>
    <t>    ที่ใส่กระดาษชำระเซรามิค ชนิดฝังผนัง เคลือบขาว รุ่น TF-9011 ตราอเมริกัน สแตนดาร์ด</t>
  </si>
  <si>
    <t> ที่ใส่กระดาษชำระสแตนเลส</t>
  </si>
  <si>
    <t>    ที่ใส่กระดาษชำระสแตนเลส Titus รุ่น CT0294#SA(HM) ตราคอตโต้</t>
  </si>
  <si>
    <t>    ที่ใส่กระดาษชำระสแตนเลส Round รุ่น K-2801-55-N ตราอเมริกัน สแตนดาร์ด</t>
  </si>
  <si>
    <t>    หิ้งวางของ เคลือบขาว ตราอเมริกันแสตนดาร์ดา รุ่น TF-9256</t>
  </si>
  <si>
    <t>    หิ้งวางของ ชนิดกระจก ตราอเมริกัน สแตนดาร์ด Concept Round รุ่น K-2801-50-N</t>
  </si>
  <si>
    <t>    สายฉีดชำระครบชุด สีขาว รุ่น New Douche A-4800-WT ตรา อเมริกันสแตนดาร์ด</t>
  </si>
  <si>
    <t>    สายฉีดชำระครบชุด สีขาว รุ่น CT9913#WH ตราคอตโต้</t>
  </si>
  <si>
    <r>
      <t>หมายเหตุ : หากมีข้อสงสัยด้านราคาและประกาศ สามารถสอบถามได้ที่   กลุ่มยุุทธศาสตร์และแผนงาน   สำนักงานพาณิชย์จังหวัดบุรีรัมย์   โทร. 04 461 1016 </t>
    </r>
    <r>
      <rPr>
        <sz val="13.5"/>
        <color rgb="FF000000"/>
        <rFont val="MS Sans Serif"/>
      </rPr>
      <t>   </t>
    </r>
  </si>
  <si>
    <t>1,899.07 </t>
  </si>
  <si>
    <t>1,990.65 </t>
  </si>
  <si>
    <t>1,728.97 </t>
  </si>
  <si>
    <t>2,102.80 </t>
  </si>
  <si>
    <t>2,196.26 </t>
  </si>
  <si>
    <t>7.01 </t>
  </si>
  <si>
    <t>157.94 </t>
  </si>
  <si>
    <t>294.39 </t>
  </si>
  <si>
    <t>541.12 </t>
  </si>
  <si>
    <t>1,245.79 </t>
  </si>
  <si>
    <t>1,738.32 </t>
  </si>
  <si>
    <t>20.56 </t>
  </si>
  <si>
    <t>280.37 </t>
  </si>
  <si>
    <t>214.95 </t>
  </si>
  <si>
    <t>54.21 </t>
  </si>
  <si>
    <t>66.36 </t>
  </si>
  <si>
    <t>16.82 </t>
  </si>
  <si>
    <t>375.24 </t>
  </si>
  <si>
    <t>312.90 </t>
  </si>
  <si>
    <t>542.06 </t>
  </si>
  <si>
    <t>373.83 </t>
  </si>
  <si>
    <t>36.45 </t>
  </si>
  <si>
    <t>43.93 </t>
  </si>
  <si>
    <t>53.27 </t>
  </si>
  <si>
    <t>64.49 </t>
  </si>
  <si>
    <t>288.32 </t>
  </si>
  <si>
    <t>3,665.42 </t>
  </si>
  <si>
    <t>512.15 </t>
  </si>
  <si>
    <t>625.23 </t>
  </si>
  <si>
    <t>993.46 </t>
  </si>
  <si>
    <t>382.24 </t>
  </si>
  <si>
    <t>1,343.93 </t>
  </si>
  <si>
    <t>2,747.66 </t>
  </si>
  <si>
    <t> น้ำยาประสานท่อพีวีซี ชนิดธรรมดา ขนาด 500 กรัม ตราท่อน้ำไทย</t>
  </si>
  <si>
    <t>137.85 </t>
  </si>
  <si>
    <t>72.43 </t>
  </si>
  <si>
    <t>2,429.91 </t>
  </si>
  <si>
    <t>953.27 </t>
  </si>
  <si>
    <t>35.05 </t>
  </si>
  <si>
    <t>13.55 </t>
  </si>
  <si>
    <t>10.28 </t>
  </si>
  <si>
    <t>47.20 </t>
  </si>
  <si>
    <t>1,168.22 </t>
  </si>
  <si>
    <t> คอนกรีตบล็อกก่อผนังมวลเบา ขนาด 20 x 60 x 7.5 ซม. ตราคิวคอน</t>
  </si>
  <si>
    <t>28.50 </t>
  </si>
  <si>
    <t>22.90 </t>
  </si>
  <si>
    <t>29.91 </t>
  </si>
  <si>
    <t>697.20 </t>
  </si>
  <si>
    <t>698.13 </t>
  </si>
  <si>
    <t>ราคาต่อหน่วย × FF</t>
  </si>
  <si>
    <t>2568</t>
  </si>
  <si>
    <t xml:space="preserve">ป้ายในงานก่อสร้าง/งานบูรณะ บริเวณช่องจราจรซ้าย สำหรับทางหลวง 2 ช่องจราจร </t>
  </si>
  <si>
    <t>ชุดที่ 4 -</t>
  </si>
  <si>
    <t>วันทำการ</t>
  </si>
  <si>
    <t xml:space="preserve">ป้ายในงานก่อสร้าง/งานบูรณะ บริเวณช่องจราจรซ้าย สำหรับทางหลวง 4 ช่องจราจร </t>
  </si>
  <si>
    <t>ทื่</t>
  </si>
  <si>
    <t>เสาป้ายเหล็ก</t>
  </si>
  <si>
    <t>ราคา/ตร.ม.</t>
  </si>
  <si>
    <t>ราคา/แผ่น</t>
  </si>
  <si>
    <t>ราคา/รวม</t>
  </si>
  <si>
    <t>ขนาด กว้าง</t>
  </si>
  <si>
    <t>ขนาด ยาว</t>
  </si>
  <si>
    <t>ป้ายในงานก่อสร้าง/งานบูรณะ สำหรับทางหลวง 4 ช่องจราจร ไม่มีเกาะกลาง</t>
  </si>
  <si>
    <t>ก.</t>
  </si>
  <si>
    <t>ย.</t>
  </si>
  <si>
    <t>index</t>
  </si>
  <si>
    <t>ป้ายเตือนงานก่อสร้างทาง (ตค.4)</t>
  </si>
  <si>
    <t>ป้ายเตือนคนทำงาน (ตก.3)</t>
  </si>
  <si>
    <t>ป้ายเตือนลดความเร็ว (ตค.7)</t>
  </si>
  <si>
    <t>ป้ายบอกระยะทาง (ตค.10)</t>
  </si>
  <si>
    <t>ป้ายใช้ทางเบี่ยง (ตค.23)</t>
  </si>
  <si>
    <t>ป้ายใช้ทางเบี่ยง (ตค.24)</t>
  </si>
  <si>
    <t>ป้ายสิ้นสุดเขตก่อสร้าง (ตค.26)</t>
  </si>
  <si>
    <t>ป้ายเตือนก่อสร้าง (ตก.2)</t>
  </si>
  <si>
    <t>ป้ายเตือนเบี่ยงการจราจร (ตก.7)</t>
  </si>
  <si>
    <t>ป้ายเตือนเบี่ยงการจราจร (ตก.8)</t>
  </si>
  <si>
    <t>ป้ายแนะนำ ความเร็ว (30กม)</t>
  </si>
  <si>
    <t>ป้ายเตือน ช่องจราจรปิดด้านซ้าย</t>
  </si>
  <si>
    <t>ป้ายเตือน ช่องจราจรปิดด้านขวา</t>
  </si>
  <si>
    <t>ป้ายเตือน ทางแคบด้านซ้าย</t>
  </si>
  <si>
    <t>ป้ายเตือน ทางแคบด้านขวา</t>
  </si>
  <si>
    <t>ป้ายให้รถสวนทางมาก่อน (บ.3)</t>
  </si>
  <si>
    <t xml:space="preserve">เสาป้ายเหล็ก ขนาด 3'' x 3'' x 2 มม. </t>
  </si>
  <si>
    <t>อุปกรณ์อำนวยความปลอดภัย</t>
  </si>
  <si>
    <t>- แผงกันสะท้อนแสงชนิด 2 ชั้น</t>
  </si>
  <si>
    <t>- ไฟกระพริบ</t>
  </si>
  <si>
    <t>- แผงตั้งสะท้อนมุม 2 หน้า</t>
  </si>
  <si>
    <t>- สัญญาณธง</t>
  </si>
  <si>
    <t>- Concrete Barrier</t>
  </si>
  <si>
    <t>- กรวยยาง ขนาด 0.70 ม.</t>
  </si>
  <si>
    <t>- ไฟฟลูออเรสเซนต์ 36 W</t>
  </si>
  <si>
    <t>ราคาป้ายจราจรและอุปกรณ์อำนวยความปลอดภัยที่คำนวณได้ใช้สำหรับติดตั้งในระยะเวลา 3 ปี (1080 วัน)</t>
  </si>
  <si>
    <t>ราคาเหล็ก</t>
  </si>
  <si>
    <t>ระยะเวลาก่อสร้างตามสัญญา</t>
  </si>
  <si>
    <t>สุรินทร์</t>
  </si>
  <si>
    <t>- ค่าเช่ารถสำหรับงานอำนวยความปลอดภัย</t>
  </si>
  <si>
    <t>นครราชสีมา</t>
  </si>
  <si>
    <t>(คิด 50% ของระยะเวลาก่อสร้างตามสัญญา)</t>
  </si>
  <si>
    <t>- ค่าเจ้าหน้าที่ดูแลงานอำนวยความปลอดภัย</t>
  </si>
  <si>
    <t>ลงนาม.......................................................... รอ.ขท.บุรีรัมย์ (ว)</t>
  </si>
  <si>
    <t xml:space="preserve">          (นายทวีศักดิ์    นาประจักษ์)</t>
  </si>
  <si>
    <r>
      <t>%</t>
    </r>
    <r>
      <rPr>
        <b/>
        <sz val="8"/>
        <rFont val="MS Sans Serif"/>
      </rPr>
      <t> </t>
    </r>
  </si>
  <si>
    <t>min</t>
  </si>
  <si>
    <t>(ลงนาม)..............................................ผอ.ขท.บุรีรัมย์</t>
  </si>
  <si>
    <t xml:space="preserve"> ชั้นที่ 4 (7/7)</t>
  </si>
  <si>
    <t xml:space="preserve">                                    จุดกึ่งกลางโครงการ</t>
  </si>
  <si>
    <t>(AC.60/70)</t>
  </si>
  <si>
    <t>หนองสนวน - หนองต้อ</t>
  </si>
  <si>
    <t>เติม 0</t>
  </si>
  <si>
    <t>ต.ตาจง อ.ละหานทราย จ.บุรีรัมย์ 31170</t>
  </si>
  <si>
    <t>14.420475, 102.923336</t>
  </si>
  <si>
    <t xml:space="preserve">           (นายปิยะพนธ์   เกิดมงคล)</t>
  </si>
  <si>
    <t>1,807 คัน/วัน*hvtotเปอร์เซ็นต์รถใหญ่15.11%</t>
  </si>
  <si>
    <t>598.13 </t>
  </si>
  <si>
    <t> ท่อ HDPE ผนังหลายชั้น(ผนัง 3 ชั้น) ชนิดไม่มีเปลือกหุ้ม ผนังชั้นในสีดำ PE 80 PN 6 มอก.982-2556</t>
  </si>
  <si>
    <t>   ท่อ HDPE ผนังหลายชั้น(ผนัง 3 ชั้น) ชนิดไม่มีเปลือกหุ้ม ผนังชั้นในสีดำ PE 80 PN 6 มอก.982-2556 - ขนาด ศก. 110 มม. ตรา Bornpipe</t>
  </si>
  <si>
    <t>   ท่อ HDPE ผนังหลายชั้น(ผนัง 3 ชั้น) ชนิดไม่มีเปลือกหุ้ม ผนังชั้นในสีดำ PE 80 PN 6 มอก.982-2556 - ขนาด ศก. 125 มม. ตรา Bornpipe</t>
  </si>
  <si>
    <t>   ท่อ HDPE ผนังหลายชั้น(ผนัง 3 ชั้น) ชนิดไม่มีเปลือกหุ้ม ผนังชั้นในสีดำ PE 80 PN 6 มอก.982-2556 - ขนาด ศก. 140 มม. ตรา Bornpipe</t>
  </si>
  <si>
    <t>   ท่อ HDPE ผนังหลายชั้น(ผนัง 3 ชั้น) ชนิดไม่มีเปลือกหุ้ม ผนังชั้นในสีดำ PE 80 PN 6 มอก.982-2556 - ขนาด ศก. 160 มม. ตรา Bornpipe</t>
  </si>
  <si>
    <t>   ท่อ HDPE ผนังหลายชั้น(ผนัง 3 ชั้น) ชนิดไม่มีเปลือกหุ้ม ผนังชั้นในสีดำ PE 80 PN 6 มอก.982-2556 - ขนาด ศก. 180 มม. ตรา Bornpipe</t>
  </si>
  <si>
    <t>   ท่อ HDPE ผนังหลายชั้น(ผนัง 3 ชั้น) ชนิดไม่มีเปลือกหุ้ม ผนังชั้นในสีดำ PE 80 PN 6 มอก.982-2556 - ขนาด ศก. 200 มม. ตรา Bornpipe</t>
  </si>
  <si>
    <t>   ท่อ HDPE ผนังหลายชั้น(ผนัง 3 ชั้น) ชนิดไม่มีเปลือกหุ้ม ผนังชั้นในสีดำ PE 80 PN 6 มอก.982-2556 - ขนาด ศก. 225 มม. ตรา Bornpipe</t>
  </si>
  <si>
    <t>   ท่อ HDPE ผนังหลายชั้น(ผนัง 3 ชั้น) ชนิดไม่มีเปลือกหุ้ม ผนังชั้นในสีดำ PE 80 PN 6 มอก.982-2556 - ขนาด ศก. 250 มม. ตรา Bornpipe</t>
  </si>
  <si>
    <t>   ท่อ HDPE ผนังหลายชั้น(ผนัง 3 ชั้น) ชนิดไม่มีเปลือกหุ้ม ผนังชั้นในสีดำ PE 80 PN 6 มอก.982-2556 - ขนาด ศก. 280 มม. ตรา Bornpipe</t>
  </si>
  <si>
    <t>   ท่อ HDPE ผนังหลายชั้น(ผนัง 3 ชั้น) ชนิดไม่มีเปลือกหุ้ม ผนังชั้นในสีดำ PE 80 PN 6 มอก.982-2556 - ขนาด ศก. 315 มม. ตรา Bornpipe</t>
  </si>
  <si>
    <t>   ท่อ HDPE ผนังหลายชั้น(ผนัง 3 ชั้น) ชนิดไม่มีเปลือกหุ้ม ผนังชั้นในสีดำ PE 80 PN 6 มอก.982-2556 - ขนาด ศก. 355 มม. ตรา Bornpipe</t>
  </si>
  <si>
    <t>   ท่อ HDPE ผนังหลายชั้น(ผนัง 3 ชั้น) ชนิดไม่มีเปลือกหุ้ม ผนังชั้นในสีดำ PE 80 PN 6 มอก.982-2556 - ขนาด ศก. 400 มม. ตรา Bornpipe</t>
  </si>
  <si>
    <t>   ท่อ HDPE ผนังหลายชั้น(ผนัง 3 ชั้น) ชนิดไม่มีเปลือกหุ้ม ผนังชั้นในสีดำ PE 80 PN 6 มอก.982-2556 - ขนาด ศก. 450 มม. ตรา Bornpipe</t>
  </si>
  <si>
    <t>   ท่อ HDPE ผนังหลายชั้น(ผนัง 3 ชั้น) ชนิดไม่มีเปลือกหุ้ม ผนังชั้นในสีดำ PE 80 PN 6 มอก.982-2556 - ขนาด ศก. 500 มม. ตรา Bornpipe</t>
  </si>
  <si>
    <t>   ท่อ HDPE ผนังหลายชั้น(ผนัง 3 ชั้น) ชนิดไม่มีเปลือกหุ้ม ผนังชั้นในสีดำ PE 80 PN 6 มอก.982-2556 - ขนาด ศก. 560 มม. ตรา Bornpipe</t>
  </si>
  <si>
    <t>   ท่อ HDPE ผนังหลายชั้น(ผนัง 3 ชั้น) ชนิดไม่มีเปลือกหุ้ม ผนังชั้นในสีดำ PE 80 PN 6 มอก.982-2556 - ขนาด ศก. 630 มม. ตรา Bornpipe</t>
  </si>
  <si>
    <t> ท่อ HDPE ผนังหลายชั้น(ผนัง 3 ชั้น) ชนิดไม่มีเปลือกหุ้ม ผนังชั้นในสีดำ PE 80 PN 8 มอก.982-2556</t>
  </si>
  <si>
    <t>   ท่อ HDPE ผนังหลายชั้น(ผนัง 3 ชั้น) ชนิดไม่มีเปลือกหุ้ม ผนังชั้นในสีดำ PE 80 PN 8 มอก.982-2556 - ขนาด ศก. 110 มม. ตรา Bornpipe</t>
  </si>
  <si>
    <t>   ท่อ HDPE ผนังหลายชั้น(ผนัง 3 ชั้น) ชนิดไม่มีเปลือกหุ้ม ผนังชั้นในสีดำ PE 80 PN 8 มอก.982-2556 - ขนาด ศก. 125 มม. ตรา Bornpipe</t>
  </si>
  <si>
    <t>   ท่อ HDPE ผนังหลายชั้น(ผนัง 3 ชั้น) ชนิดไม่มีเปลือกหุ้ม ผนังชั้นในสีดำ PE 80 PN 8 มอก.982-2556 - ขนาด ศก. 140 มม. ตรา Bornpipe</t>
  </si>
  <si>
    <t>   ท่อ HDPE ผนังหลายชั้น(ผนัง 3 ชั้น) ชนิดไม่มีเปลือกหุ้ม ผนังชั้นในสีดำ PE 80 PN 8 มอก.982-2556 - ขนาด ศก. 160 มม. ตรา Bornpipe</t>
  </si>
  <si>
    <t>   ท่อ HDPE ผนังหลายชั้น(ผนัง 3 ชั้น) ชนิดไม่มีเปลือกหุ้ม ผนังชั้นในสีดำ PE 80 PN 8 มอก.982-2556 - ขนาด ศก. 180 มม. ตรา Bornpipe</t>
  </si>
  <si>
    <t>   ท่อ HDPE ผนังหลายชั้น(ผนัง 3 ชั้น) ชนิดไม่มีเปลือกหุ้ม ผนังชั้นในสีดำ PE 80 PN 8 มอก.982-2556 - ขนาด ศก. 200 มม. ตรา Bornpipe</t>
  </si>
  <si>
    <t>   ท่อ HDPE ผนังหลายชั้น(ผนัง 3 ชั้น) ชนิดไม่มีเปลือกหุ้ม ผนังชั้นในสีดำ PE 80 PN 8 มอก.982-2556 - ขนาด ศก. 225 มม. ตรา Bornpipe</t>
  </si>
  <si>
    <t>   ท่อ HDPE ผนังหลายชั้น(ผนัง 3 ชั้น) ชนิดไม่มีเปลือกหุ้ม ผนังชั้นในสีดำ PE 80 PN 8 มอก.982-2556 - ขนาด ศก. 250 มม. ตรา Bornpipe</t>
  </si>
  <si>
    <t>   ท่อ HDPE ผนังหลายชั้น(ผนัง 3 ชั้น) ชนิดไม่มีเปลือกหุ้ม ผนังชั้นในสีดำ PE 80 PN 8 มอก.982-2556 - ขนาด ศก. 280 มม. ตรา Bornpipe</t>
  </si>
  <si>
    <t>   ท่อ HDPE ผนังหลายชั้น(ผนัง 3 ชั้น) ชนิดไม่มีเปลือกหุ้ม ผนังชั้นในสีดำ PE 80 PN 8 มอก.982-2556 - ขนาด ศก. 315 มม. ตรา Bornpipe</t>
  </si>
  <si>
    <t>   ท่อ HDPE ผนังหลายชั้น(ผนัง 3 ชั้น) ชนิดไม่มีเปลือกหุ้ม ผนังชั้นในสีดำ PE 80 PN 8 มอก.982-2556 - ขนาด ศก. 355 มม. ตรา Bornpipe</t>
  </si>
  <si>
    <t>   ท่อ HDPE ผนังหลายชั้น(ผนัง 3 ชั้น) ชนิดไม่มีเปลือกหุ้ม ผนังชั้นในสีดำ PE 80 PN 8 มอก.982-2556 - ขนาด ศก. 400 มม. ตรา Bornpipe</t>
  </si>
  <si>
    <t>   ท่อ HDPE ผนังหลายชั้น(ผนัง 3 ชั้น) ชนิดไม่มีเปลือกหุ้ม ผนังชั้นในสีดำ PE 80 PN 8 มอก.982-2556 - ขนาด ศก. 450 มม. ตรา Bornpipe</t>
  </si>
  <si>
    <t>   ท่อ HDPE ผนังหลายชั้น(ผนัง 3 ชั้น) ชนิดไม่มีเปลือกหุ้ม ผนังชั้นในสีดำ PE 80 PN 8 มอก.982-2556 - ขนาด ศก. 500 มม. ตรา Bornpipe</t>
  </si>
  <si>
    <t>   ท่อ HDPE ผนังหลายชั้น(ผนัง 3 ชั้น) ชนิดไม่มีเปลือกหุ้ม ผนังชั้นในสีดำ PE 80 PN 8 มอก.982-2556 - ขนาด ศก. 560 มม. ตรา Bornpipe</t>
  </si>
  <si>
    <t>   ท่อ HDPE ผนังหลายชั้น(ผนัง 3 ชั้น) ชนิดไม่มีเปลือกหุ้ม ผนังชั้นในสีดำ PE 80 PN 8 มอก.982-2556 - ขนาด ศก. 630 มม. ตรา Bornpipe</t>
  </si>
  <si>
    <t> ท่อ HDPE ผนังหลายชั้น(ผนัง 3 ชั้น) ชนิดไม่มีเปลือกหุ้ม ผนังชั้นในสีดำ PE 80 PN 10 มอก.982-2556</t>
  </si>
  <si>
    <t>   ท่อ HDPE ผนังหลายชั้น(ผนัง 3 ชั้น) ชนิดไม่มีเปลือกหุ้ม ผนังชั้นในสีดำ PE 80 PN 10 มอก.982-2556 - ขนาด ศก. 110 มม. ตรา Bornpipe</t>
  </si>
  <si>
    <t>   ท่อ HDPE ผนังหลายชั้น(ผนัง 3 ชั้น) ชนิดไม่มีเปลือกหุ้ม ผนังชั้นในสีดำ PE 80 PN 10 มอก.982-2556 - ขนาด ศก. 125 มม. ตรา Bornpipe</t>
  </si>
  <si>
    <t>   ท่อ HDPE ผนังหลายชั้น(ผนัง 3 ชั้น) ชนิดไม่มีเปลือกหุ้ม ผนังชั้นในสีดำ PE 80 PN 10 มอก.982-2556 - ขนาด ศก. 140 มม. ตรา Bornpipe</t>
  </si>
  <si>
    <t>   ท่อ HDPE ผนังหลายชั้น(ผนัง 3 ชั้น) ชนิดไม่มีเปลือกหุ้ม ผนังชั้นในสีดำ PE 80 PN 10 มอก.982-2556 - ขนาด ศก. 160 มม. ตรา Bornpipe</t>
  </si>
  <si>
    <t>   ท่อ HDPE ผนังหลายชั้น(ผนัง 3 ชั้น) ชนิดไม่มีเปลือกหุ้ม ผนังชั้นในสีดำ PE 80 PN 10 มอก.982-2556 - ขนาด ศก. 180 มม. ตรา Bornpipe</t>
  </si>
  <si>
    <t>   ท่อ HDPE ผนังหลายชั้น(ผนัง 3 ชั้น) ชนิดไม่มีเปลือกหุ้ม ผนังชั้นในสีดำ PE 80 PN 10 มอก.982-2556 - ขนาด ศก. 200 มม. ตรา Bornpipe</t>
  </si>
  <si>
    <t>   ท่อ HDPE ผนังหลายชั้น(ผนัง 3 ชั้น) ชนิดไม่มีเปลือกหุ้ม ผนังชั้นในสีดำ PE 80 PN 10 มอก.982-2556 - ขนาด ศก. 225 มม. ตรา Bornpipe</t>
  </si>
  <si>
    <t>   ท่อ HDPE ผนังหลายชั้น(ผนัง 3 ชั้น) ชนิดไม่มีเปลือกหุ้ม ผนังชั้นในสีดำ PE 80 PN 10 มอก.982-2556 - ขนาด ศก. 250 มม. ตรา Bornpipe</t>
  </si>
  <si>
    <t>   ท่อ HDPE ผนังหลายชั้น(ผนัง 3 ชั้น) ชนิดไม่มีเปลือกหุ้ม ผนังชั้นในสีดำ PE 80 PN 10 มอก.982-2556 - ขนาด ศก. 280 มม. ตรา Bornpipe</t>
  </si>
  <si>
    <t>   ท่อ HDPE ผนังหลายชั้น(ผนัง 3 ชั้น) ชนิดไม่มีเปลือกหุ้ม ผนังชั้นในสีดำ PE 80 PN 10 มอก.982-2556 - ขนาด ศก. 315 มม. ตรา Bornpipe</t>
  </si>
  <si>
    <t>   ท่อ HDPE ผนังหลายชั้น(ผนัง 3 ชั้น) ชนิดไม่มีเปลือกหุ้ม ผนังชั้นในสีดำ PE 80 PN 10 มอก.982-2556 - ขนาด ศก. 355 มม. ตรา Bornpipe</t>
  </si>
  <si>
    <t>   ท่อ HDPE ผนังหลายชั้น(ผนัง 3 ชั้น) ชนิดไม่มีเปลือกหุ้ม ผนังชั้นในสีดำ PE 80 PN 10 มอก.982-2556 - ขนาด ศก. 400 มม. ตรา Bornpipe</t>
  </si>
  <si>
    <t>   ท่อ HDPE ผนังหลายชั้น(ผนัง 3 ชั้น) ชนิดไม่มีเปลือกหุ้ม ผนังชั้นในสีดำ PE 80 PN 10 มอก.982-2556 - ขนาด ศก. 450 มม. ตรา Bornpipe</t>
  </si>
  <si>
    <t>   ท่อ HDPE ผนังหลายชั้น(ผนัง 3 ชั้น) ชนิดไม่มีเปลือกหุ้ม ผนังชั้นในสีดำ PE 80 PN 10 มอก.982-2556 - ขนาด ศก. 500 มม. ตรา Bornpipe</t>
  </si>
  <si>
    <t>   ท่อ HDPE ผนังหลายชั้น(ผนัง 3 ชั้น) ชนิดไม่มีเปลือกหุ้ม ผนังชั้นในสีดำ PE 80 PN 10 มอก.982-2556 - ขนาด ศก. 560 มม. ตรา Bornpipe</t>
  </si>
  <si>
    <t>   ท่อ HDPE ผนังหลายชั้น(ผนัง 3 ชั้น) ชนิดไม่มีเปลือกหุ้ม ผนังชั้นในสีดำ PE 80 PN 10 มอก.982-2556 - ขนาด ศก. 630 มม. ตรา Bornpipe</t>
  </si>
  <si>
    <t> ท่อ HDPE ผนังหลายชั้น(ผนัง 3 ชั้น) ชนิดไม่มีเปลือกหุ้ม ผนังชั้นในสีดำ PE 80 PN 12.5 มอก.982-2556</t>
  </si>
  <si>
    <t>   ท่อ HDPE ผนังหลายชั้น(ผนัง 3 ชั้น) ชนิดไม่มีเปลือกหุ้ม ผนังชั้นในสีดำ PE 80 PN 12.5 มอก.982-2556 - ขนาด ศก. 110 มม. ตรา Bornpipe</t>
  </si>
  <si>
    <t>   ท่อ HDPE ผนังหลายชั้น(ผนัง 3 ชั้น) ชนิดไม่มีเปลือกหุ้ม ผนังชั้นในสีดำ PE 80 PN 12.5 มอก.982-2556 - ขนาด ศก. 125 มม. ตรา Bornpipe</t>
  </si>
  <si>
    <t>   ท่อ HDPE ผนังหลายชั้น(ผนัง 3 ชั้น) ชนิดไม่มีเปลือกหุ้ม ผนังชั้นในสีดำ PE 80 PN 12.5 มอก.982-2556 - ขนาด ศก. 140 มม. ตรา Bornpipe</t>
  </si>
  <si>
    <t>   ท่อ HDPE ผนังหลายชั้น(ผนัง 3 ชั้น) ชนิดไม่มีเปลือกหุ้ม ผนังชั้นในสีดำ PE 80 PN 12.5 มอก.982-2556 - ขนาด ศก. 160 มม. ตรา Bornpipe</t>
  </si>
  <si>
    <t>   ท่อ HDPE ผนังหลายชั้น(ผนัง 3 ชั้น) ชนิดไม่มีเปลือกหุ้ม ผนังชั้นในสีดำ PE 80 PN 12.5 มอก.982-2556 - ขนาด ศก. 180 มม. ตรา Bornpipe</t>
  </si>
  <si>
    <t>   ท่อ HDPE ผนังหลายชั้น(ผนัง 3 ชั้น) ชนิดไม่มีเปลือกหุ้ม ผนังชั้นในสีดำ PE 80 PN 12.5 มอก.982-2556 - ขนาด ศก. 200 มม. ตรา Bornpipe</t>
  </si>
  <si>
    <t>   ท่อ HDPE ผนังหลายชั้น(ผนัง 3 ชั้น) ชนิดไม่มีเปลือกหุ้ม ผนังชั้นในสีดำ PE 80 PN 12.5 มอก.982-2556 - ขนาด ศก. 225 มม. ตรา Bornpipe</t>
  </si>
  <si>
    <t>   ท่อ HDPE ผนังหลายชั้น(ผนัง 3 ชั้น) ชนิดไม่มีเปลือกหุ้ม ผนังชั้นในสีดำ PE 80 PN 12.5 มอก.982-2556 - ขนาด ศก. 250 มม. ตรา Bornpipe</t>
  </si>
  <si>
    <t>   ท่อ HDPE ผนังหลายชั้น(ผนัง 3 ชั้น) ชนิดไม่มีเปลือกหุ้ม ผนังชั้นในสีดำ PE 80 PN 12.5 มอก.982-2556 - ขนาด ศก. 280 มม. ตรา Bornpipe</t>
  </si>
  <si>
    <t>   ท่อ HDPE ผนังหลายชั้น(ผนัง 3 ชั้น) ชนิดไม่มีเปลือกหุ้ม ผนังชั้นในสีดำ PE 80 PN 12.5 มอก.982-2556 - ขนาด ศก. 315 มม. ตรา Bornpipe</t>
  </si>
  <si>
    <t>   ท่อ HDPE ผนังหลายชั้น(ผนัง 3 ชั้น) ชนิดไม่มีเปลือกหุ้ม ผนังชั้นในสีดำ PE 80 PN 12.5 มอก.982-2556 - ขนาด ศก. 355 มม. ตรา Bornpipe</t>
  </si>
  <si>
    <t>   ท่อ HDPE ผนังหลายชั้น(ผนัง 3 ชั้น) ชนิดไม่มีเปลือกหุ้ม ผนังชั้นในสีดำ PE 80 PN 12.5 มอก.982-2556 - ขนาด ศก. 400 มม. ตรา Bornpipe</t>
  </si>
  <si>
    <t>   ท่อ HDPE ผนังหลายชั้น(ผนัง 3 ชั้น) ชนิดไม่มีเปลือกหุ้ม ผนังชั้นในสีดำ PE 80 PN 12.5 มอก.982-2556 - ขนาด ศก. 450 มม. ตรา Bornpipe</t>
  </si>
  <si>
    <t>   ท่อ HDPE ผนังหลายชั้น(ผนัง 3 ชั้น) ชนิดไม่มีเปลือกหุ้ม ผนังชั้นในสีดำ PE 80 PN 12.5 มอก.982-2556 - ขนาด ศก. 500 มม. ตรา Bornpipe</t>
  </si>
  <si>
    <t>   ท่อ HDPE ผนังหลายชั้น(ผนัง 3 ชั้น) ชนิดไม่มีเปลือกหุ้ม ผนังชั้นในสีดำ PE 80 PN 12.5 มอก.982-2556 - ขนาด ศก. 560 มม. ตรา Bornpipe</t>
  </si>
  <si>
    <t>   ท่อ HDPE ผนังหลายชั้น(ผนัง 3 ชั้น) ชนิดไม่มีเปลือกหุ้ม ผนังชั้นในสีดำ PE 80 PN 12.5 มอก.982-2556 - ขนาด ศก. 630 มม. ตรา Bornpipe</t>
  </si>
  <si>
    <t> ท่อ HDPE ผนังหลายชั้น(ผนัง 3 ชั้น) ชนิดไม่มีเปลือกหุ้ม ผนังชั้นในสีดำ PE 80 PN 16 มอก.982-2556</t>
  </si>
  <si>
    <t>   ท่อ HDPE ผนังหลายชั้น(ผนัง 3 ชั้น) ชนิดไม่มีเปลือกหุ้ม ผนังชั้นในสีดำ PE 80 PN 16 มอก.982-2556 - ขนาด ศก. 110 มม. ตรา Bornpipe</t>
  </si>
  <si>
    <t>   ท่อ HDPE ผนังหลายชั้น(ผนัง 3 ชั้น) ชนิดไม่มีเปลือกหุ้ม ผนังชั้นในสีดำ PE 80 PN 16 มอก.982-2556 - ขนาด ศก. 125 มม. ตรา Bornpipe</t>
  </si>
  <si>
    <t>   ท่อ HDPE ผนังหลายชั้น(ผนัง 3 ชั้น) ชนิดไม่มีเปลือกหุ้ม ผนังชั้นในสีดำ PE 80 PN 16 มอก.982-2556 - ขนาด ศก. 140 มม. ตรา Bornpipe</t>
  </si>
  <si>
    <t>   ท่อ HDPE ผนังหลายชั้น(ผนัง 3 ชั้น) ชนิดไม่มีเปลือกหุ้ม ผนังชั้นในสีดำ PE 80 PN 16 มอก.982-2556 - ขนาด ศก. 160 มม. ตรา Bornpipe</t>
  </si>
  <si>
    <t>   ท่อ HDPE ผนังหลายชั้น(ผนัง 3 ชั้น) ชนิดไม่มีเปลือกหุ้ม ผนังชั้นในสีดำ PE 80 PN 16 มอก.982-2556 - ขนาด ศก. 180 มม. ตรา Bornpipe</t>
  </si>
  <si>
    <t>   ท่อ HDPE ผนังหลายชั้น(ผนัง 3 ชั้น) ชนิดไม่มีเปลือกหุ้ม ผนังชั้นในสีดำ PE 80 PN 16 มอก.982-2556 - ขนาด ศก. 200 มม. ตรา Bornpipe</t>
  </si>
  <si>
    <t>   ท่อ HDPE ผนังหลายชั้น(ผนัง 3 ชั้น) ชนิดไม่มีเปลือกหุ้ม ผนังชั้นในสีดำ PE 80 PN 16 มอก.982-2556 - ขนาด ศก. 225 มม. ตรา Bornpipe</t>
  </si>
  <si>
    <t>   ท่อ HDPE ผนังหลายชั้น(ผนัง 3 ชั้น) ชนิดไม่มีเปลือกหุ้ม ผนังชั้นในสีดำ PE 80 PN 16 มอก.982-2556 - ขนาด ศก. 250 มม. ตรา Bornpipe</t>
  </si>
  <si>
    <t>   ท่อ HDPE ผนังหลายชั้น(ผนัง 3 ชั้น) ชนิดไม่มีเปลือกหุ้ม ผนังชั้นในสีดำ PE 80 PN 16 มอก.982-2556 - ขนาด ศก. 280 มม. ตรา Bornpipe</t>
  </si>
  <si>
    <t>   ท่อ HDPE ผนังหลายชั้น(ผนัง 3 ชั้น) ชนิดไม่มีเปลือกหุ้ม ผนังชั้นในสีดำ PE 80 PN 16 มอก.982-2556 - ขนาด ศก. 315 มม. ตรา Bornpipe</t>
  </si>
  <si>
    <t>   ท่อ HDPE ผนังหลายชั้น(ผนัง 3 ชั้น) ชนิดไม่มีเปลือกหุ้ม ผนังชั้นในสีดำ PE 80 PN 16 มอก.982-2556 - ขนาด ศก. 355 มม. ตรา Bornpipe</t>
  </si>
  <si>
    <t>   ท่อ HDPE ผนังหลายชั้น(ผนัง 3 ชั้น) ชนิดไม่มีเปลือกหุ้ม ผนังชั้นในสีดำ PE 80 PN 16 มอก.982-2556 - ขนาด ศก. 400 มม. ตรา Bornpipe</t>
  </si>
  <si>
    <t>   ท่อ HDPE ผนังหลายชั้น(ผนัง 3 ชั้น) ชนิดไม่มีเปลือกหุ้ม ผนังชั้นในสีดำ PE 80 PN 16 มอก.982-2556 - ขนาด ศก. 450 มม. ตรา Bornpipe</t>
  </si>
  <si>
    <t>   ท่อ HDPE ผนังหลายชั้น(ผนัง 3 ชั้น) ชนิดไม่มีเปลือกหุ้ม ผนังชั้นในสีดำ PE 80 PN 16 มอก.982-2556 - ขนาด ศก. 500 มม. ตรา Bornpipe</t>
  </si>
  <si>
    <t>   ท่อ HDPE ผนังหลายชั้น(ผนัง 3 ชั้น) ชนิดไม่มีเปลือกหุ้ม ผนังชั้นในสีดำ PE 80 PN 16 มอก.982-2556 - ขนาด ศก. 560 มม. ตรา Bornpipe</t>
  </si>
  <si>
    <t>   ท่อ HDPE ผนังหลายชั้น(ผนัง 3 ชั้น) ชนิดไม่มีเปลือกหุ้ม ผนังชั้นในสีดำ PE 80 PN 16 มอก.982-2556 - ขนาด ศก. 630 มม. ตรา Bornpipe</t>
  </si>
  <si>
    <t> ท่อ HDPE ผนังหลายชั้น(ผนัง 3 ชั้น) ชนิดไม่มีเปลือกหุ้ม ผนังชั้นในสีดำ PE 80 PN 20 มอก.982-2556</t>
  </si>
  <si>
    <t>   ท่อ HDPE ผนังหลายชั้น(ผนัง 3 ชั้น) ชนิดไม่มีเปลือกหุ้ม ผนังชั้นในสีดำ PE 80 PN 20 มอก.982-2556 - ขนาด ศก. 110 มม. ตรา Bornpipe</t>
  </si>
  <si>
    <t>   ท่อ HDPE ผนังหลายชั้น(ผนัง 3 ชั้น) ชนิดไม่มีเปลือกหุ้ม ผนังชั้นในสีดำ PE 80 PN 20 มอก.982-2556 - ขนาด ศก. 125 มม. ตรา Bornpipe</t>
  </si>
  <si>
    <t>   ท่อ HDPE ผนังหลายชั้น(ผนัง 3 ชั้น) ชนิดไม่มีเปลือกหุ้ม ผนังชั้นในสีดำ PE 80 PN 20 มอก.982-2556 - ขนาด ศก. 140 มม. ตรา Bornpipe</t>
  </si>
  <si>
    <t>   ท่อ HDPE ผนังหลายชั้น(ผนัง 3 ชั้น) ชนิดไม่มีเปลือกหุ้ม ผนังชั้นในสีดำ PE 80 PN 20 มอก.982-2556 - ขนาด ศก. 160 มม. ตรา Bornpipe</t>
  </si>
  <si>
    <t>   ท่อ HDPE ผนังหลายชั้น(ผนัง 3 ชั้น) ชนิดไม่มีเปลือกหุ้ม ผนังชั้นในสีดำ PE 80 PN 20 มอก.982-2556 - ขนาด ศก. 180 มม. ตรา Bornpipe</t>
  </si>
  <si>
    <t>   ท่อ HDPE ผนังหลายชั้น(ผนัง 3 ชั้น) ชนิดไม่มีเปลือกหุ้ม ผนังชั้นในสีดำ PE 80 PN 20 มอก.982-2556 - ขนาด ศก. 200 มม. ตรา Bornpipe</t>
  </si>
  <si>
    <t>   ท่อ HDPE ผนังหลายชั้น(ผนัง 3 ชั้น) ชนิดไม่มีเปลือกหุ้ม ผนังชั้นในสีดำ PE 80 PN 20 มอก.982-2556 - ขนาด ศก. 225 มม. ตรา Bornpipe</t>
  </si>
  <si>
    <t>   ท่อ HDPE ผนังหลายชั้น(ผนัง 3 ชั้น) ชนิดไม่มีเปลือกหุ้ม ผนังชั้นในสีดำ PE 80 PN 20 มอก.982-2556 - ขนาด ศก. 250 มม. ตรา Bornpipe</t>
  </si>
  <si>
    <t>   ท่อ HDPE ผนังหลายชั้น(ผนัง 3 ชั้น) ชนิดไม่มีเปลือกหุ้ม ผนังชั้นในสีดำ PE 80 PN 20 มอก.982-2556 - ขนาด ศก. 280 มม. ตรา Bornpipe</t>
  </si>
  <si>
    <t>   ท่อ HDPE ผนังหลายชั้น(ผนัง 3 ชั้น) ชนิดไม่มีเปลือกหุ้ม ผนังชั้นในสีดำ PE 80 PN 20 มอก.982-2556 - ขนาด ศก. 315 มม. ตรา Bornpipe</t>
  </si>
  <si>
    <t>   ท่อ HDPE ผนังหลายชั้น(ผนัง 3 ชั้น) ชนิดไม่มีเปลือกหุ้ม ผนังชั้นในสีดำ PE 80 PN 20 มอก.982-2556 - ขนาด ศก. 355 มม. ตรา Bornpipe</t>
  </si>
  <si>
    <t>   ท่อ HDPE ผนังหลายชั้น(ผนัง 3 ชั้น) ชนิดไม่มีเปลือกหุ้ม ผนังชั้นในสีดำ PE 80 PN 20 มอก.982-2556 - ขนาด ศก. 400 มม. ตรา Bornpipe</t>
  </si>
  <si>
    <t>   ท่อ HDPE ผนังหลายชั้น(ผนัง 3 ชั้น) ชนิดไม่มีเปลือกหุ้ม ผนังชั้นในสีดำ PE 80 PN 20 มอก.982-2556 - ขนาด ศก. 450 มม. ตรา Bornpipe</t>
  </si>
  <si>
    <t> ท่อ HDPE ผนังหลายชั้น(ผนัง 3 ชั้น) ชนิดไม่มีเปลือกหุ้ม ผนังชั้นในสีดำ PE 100 PN 6 มอก.982-2556</t>
  </si>
  <si>
    <t>   ท่อ HDPE ผนังหลายชั้น(ผนัง 3 ชั้น) ชนิดไม่มีเปลือกหุ้ม ผนังชั้นในสีดำ PE 100 PN 6 มอก.982-2556 - ขนาด ศก. 90 มม. ตรา Bornpipe</t>
  </si>
  <si>
    <t>   ท่อ HDPE ผนังหลายชั้น(ผนัง 3 ชั้น) ชนิดไม่มีเปลือกหุ้ม ผนังชั้นในสีดำ PE 100 PN 6 มอก.982-2556 - ขนาด ศก. 110 มม. ตรา Bornpipe</t>
  </si>
  <si>
    <t>   ท่อ HDPE ผนังหลายชั้น(ผนัง 3 ชั้น) ชนิดไม่มีเปลือกหุ้ม ผนังชั้นในสีดำ PE 100 PN 6 มอก.982-2556 - ขนาด ศก. 125 มม. ตรา Bornpipe</t>
  </si>
  <si>
    <t>   ท่อ HDPE ผนังหลายชั้น(ผนัง 3 ชั้น) ชนิดไม่มีเปลือกหุ้ม ผนังชั้นในสีดำ PE 100 PN 6 มอก.982-2556 - ขนาด ศก. 140 มม. ตรา Bornpipe</t>
  </si>
  <si>
    <t>   ท่อ HDPE ผนังหลายชั้น(ผนัง 3 ชั้น) ชนิดไม่มีเปลือกหุ้ม ผนังชั้นในสีดำ PE 100 PN 6 มอก.982-2556 - ขนาด ศก. 160 มม. ตรา Bornpipe</t>
  </si>
  <si>
    <t>   ท่อ HDPE ผนังหลายชั้น(ผนัง 3 ชั้น) ชนิดไม่มีเปลือกหุ้ม ผนังชั้นในสีดำ PE 100 PN 6 มอก.982-2556 - ขนาด ศก. 180 มม. ตรา Bornpipe</t>
  </si>
  <si>
    <t>   ท่อ HDPE ผนังหลายชั้น(ผนัง 3 ชั้น) ชนิดไม่มีเปลือกหุ้ม ผนังชั้นในสีดำ PE 100 PN 6 มอก.982-2556 - ขนาด ศก. 200 มม. ตรา Bornpipe</t>
  </si>
  <si>
    <t>   ท่อ HDPE ผนังหลายชั้น(ผนัง 3 ชั้น) ชนิดไม่มีเปลือกหุ้ม ผนังชั้นในสีดำ PE 100 PN 6 มอก.982-2556 - ขนาด ศก. 225 มม. ตรา Bornpipe</t>
  </si>
  <si>
    <t>   ท่อ HDPE ผนังหลายชั้น(ผนัง 3 ชั้น) ชนิดไม่มีเปลือกหุ้ม ผนังชั้นในสีดำ PE 100 PN 6 มอก.982-2556 - ขนาด ศก. 250 มม. ตรา Bornpipe</t>
  </si>
  <si>
    <t>   ท่อ HDPE ผนังหลายชั้น(ผนัง 3 ชั้น) ชนิดไม่มีเปลือกหุ้ม ผนังชั้นในสีดำ PE 100 PN 6 มอก.982-2556 - ขนาด ศก. 280 มม. ตรา Bornpipe</t>
  </si>
  <si>
    <t>   ท่อ HDPE ผนังหลายชั้น(ผนัง 3 ชั้น) ชนิดไม่มีเปลือกหุ้ม ผนังชั้นในสีดำ PE 100 PN 6 มอก.982-2556 - ขนาด ศก. 315 มม. ตรา Bornpipe</t>
  </si>
  <si>
    <t>   ท่อ HDPE ผนังหลายชั้น(ผนัง 3 ชั้น) ชนิดไม่มีเปลือกหุ้ม ผนังชั้นในสีดำ PE 100 PN 6 มอก.982-2556 - ขนาด ศก. 355 มม. ตรา Bornpipe</t>
  </si>
  <si>
    <t>   ท่อ HDPE ผนังหลายชั้น(ผนัง 3 ชั้น) ชนิดไม่มีเปลือกหุ้ม ผนังชั้นในสีดำ PE 100 PN 6 มอก.982-2556 - ขนาด ศก. 400 มม. ตรา Bornpipe</t>
  </si>
  <si>
    <t>   ท่อ HDPE ผนังหลายชั้น(ผนัง 3 ชั้น) ชนิดไม่มีเปลือกหุ้ม ผนังชั้นในสีดำ PE 100 PN 6 มอก.982-2556 - ขนาด ศก. 450 มม. ตรา Bornpipe</t>
  </si>
  <si>
    <t>   ท่อ HDPE ผนังหลายชั้น(ผนัง 3 ชั้น) ชนิดไม่มีเปลือกหุ้ม ผนังชั้นในสีดำ PE 100 PN 6 มอก.982-2556 - ขนาด ศก. 500 มม. ตรา Bornpipe</t>
  </si>
  <si>
    <t>   ท่อ HDPE ผนังหลายชั้น(ผนัง 3 ชั้น) ชนิดไม่มีเปลือกหุ้ม ผนังชั้นในสีดำ PE 100 PN 6 มอก.982-2556 - ขนาด ศก. 560 มม. ตรา Bornpipe</t>
  </si>
  <si>
    <t>   ท่อ HDPE ผนังหลายชั้น(ผนัง 3 ชั้น) ชนิดไม่มีเปลือกหุ้ม ผนังชั้นในสีดำ PE 100 PN 6 มอก.982-2556 - ขนาด ศก. 630 มม. ตรา Bornpipe</t>
  </si>
  <si>
    <t> ท่อ HDPE ผนังหลายชั้น(ผนัง 3 ชั้น) ชนิดไม่มีเปลือกหุ้ม ผนังชั้นในสีดำ PE 100 PN 8 มอก.982-2556</t>
  </si>
  <si>
    <t>   ท่อ HDPE ผนังหลายชั้น(ผนัง 3 ชั้น) ชนิดไม่มีเปลือกหุ้ม ผนังชั้นในสีดำ PE 100 PN 8 มอก.982-2556 - ขนาด ศก. 90 มม. ตรา Bornpipe</t>
  </si>
  <si>
    <t>   ท่อ HDPE ผนังหลายชั้น(ผนัง 3 ชั้น) ชนิดไม่มีเปลือกหุ้ม ผนังชั้นในสีดำ PE 100 PN 8 มอก.982-2556 - ขนาด ศก. 110 มม. ตรา Bornpipe</t>
  </si>
  <si>
    <t>   ท่อ HDPE ผนังหลายชั้น(ผนัง 3 ชั้น) ชนิดไม่มีเปลือกหุ้ม ผนังชั้นในสีดำ PE 100 PN 8 มอก.982-2556 - ขนาด ศก. 125 มม. ตรา Bornpipe</t>
  </si>
  <si>
    <t>   ท่อ HDPE ผนังหลายชั้น(ผนัง 3 ชั้น) ชนิดไม่มีเปลือกหุ้ม ผนังชั้นในสีดำ PE 100 PN 8 มอก.982-2556 - ขนาด ศก. 140 มม. ตรา Bornpipe</t>
  </si>
  <si>
    <t>   ท่อ HDPE ผนังหลายชั้น(ผนัง 3 ชั้น) ชนิดไม่มีเปลือกหุ้ม ผนังชั้นในสีดำ PE 100 PN 8 มอก.982-2556 - ขนาด ศก. 160 มม. ตรา Bornpipe</t>
  </si>
  <si>
    <t>   ท่อ HDPE ผนังหลายชั้น(ผนัง 3 ชั้น) ชนิดไม่มีเปลือกหุ้ม ผนังชั้นในสีดำ PE 100 PN 8 มอก.982-2556 - ขนาด ศก. 180 มม. ตรา Bornpipe</t>
  </si>
  <si>
    <t>   ท่อ HDPE ผนังหลายชั้น(ผนัง 3 ชั้น) ชนิดไม่มีเปลือกหุ้ม ผนังชั้นในสีดำ PE 100 PN 8 มอก.982-2556 - ขนาด ศก. 200 มม. ตรา Bornpipe</t>
  </si>
  <si>
    <t>   ท่อ HDPE ผนังหลายชั้น(ผนัง 3 ชั้น) ชนิดไม่มีเปลือกหุ้ม ผนังชั้นในสีดำ PE 100 PN 8 มอก.982-2556 - ขนาด ศก. 225 มม. ตรา Bornpipe</t>
  </si>
  <si>
    <t>   ท่อ HDPE ผนังหลายชั้น(ผนัง 3 ชั้น) ชนิดไม่มีเปลือกหุ้ม ผนังชั้นในสีดำ PE 100 PN 8 มอก.982-2556 - ขนาด ศก. 250 มม. ตรา Bornpipe</t>
  </si>
  <si>
    <t>   ท่อ HDPE ผนังหลายชั้น(ผนัง 3 ชั้น) ชนิดไม่มีเปลือกหุ้ม ผนังชั้นในสีดำ PE 100 PN 8 มอก.982-2556 - ขนาด ศก. 280 มม. ตรา Bornpipe</t>
  </si>
  <si>
    <t>   ท่อ HDPE ผนังหลายชั้น(ผนัง 3 ชั้น) ชนิดไม่มีเปลือกหุ้ม ผนังชั้นในสีดำ PE 100 PN 8 มอก.982-2556 - ขนาด ศก. 315 มม. ตรา Bornpipe</t>
  </si>
  <si>
    <t>   ท่อ HDPE ผนังหลายชั้น(ผนัง 3 ชั้น) ชนิดไม่มีเปลือกหุ้ม ผนังชั้นในสีดำ PE 100 PN 8 มอก.982-2556 - ขนาด ศก. 355 มม. ตรา Bornpipe</t>
  </si>
  <si>
    <t>   ท่อ HDPE ผนังหลายชั้น(ผนัง 3 ชั้น) ชนิดไม่มีเปลือกหุ้ม ผนังชั้นในสีดำ PE 100 PN 8 มอก.982-2556 - ขนาด ศก. 400 มม. ตรา Bornpipe</t>
  </si>
  <si>
    <t>   ท่อ HDPE ผนังหลายชั้น(ผนัง 3 ชั้น) ชนิดไม่มีเปลือกหุ้ม ผนังชั้นในสีดำ PE 100 PN 8 มอก.982-2556 - ขนาด ศก. 450 มม. ตรา Bornpipe</t>
  </si>
  <si>
    <t>   ท่อ HDPE ผนังหลายชั้น(ผนัง 3 ชั้น) ชนิดไม่มีเปลือกหุ้ม ผนังชั้นในสีดำ PE 100 PN 8 มอก.982-2556 - ขนาด ศก. 500 มม. ตรา Bornpipe</t>
  </si>
  <si>
    <t>   ท่อ HDPE ผนังหลายชั้น(ผนัง 3 ชั้น) ชนิดไม่มีเปลือกหุ้ม ผนังชั้นในสีดำ PE 100 PN 8 มอก.982-2556 - ขนาด ศก. 560 มม. ตรา Bornpipe</t>
  </si>
  <si>
    <t>   ท่อ HDPE ผนังหลายชั้น(ผนัง 3 ชั้น) ชนิดไม่มีเปลือกหุ้ม ผนังชั้นในสีดำ PE 100 PN 8 มอก.982-2556 - ขนาด ศก. 630 มม. ตรา Bornpipe</t>
  </si>
  <si>
    <t> ท่อ HDPE ผนังหลายชั้น(ผนัง 3 ชั้น) ชนิดไม่มีเปลือกหุ้ม ผนังชั้นในสีดำ PE 100 PN 10 มอก.982-2556</t>
  </si>
  <si>
    <t>   ท่อ HDPE ผนังหลายชั้น(ผนัง 3 ชั้น) ชนิดไม่มีเปลือกหุ้ม ผนังชั้นในสีดำ PE 100 PN 10 มอก.982-2556 - ขนาด ศก. 90 มม. ตรา Bornpipe</t>
  </si>
  <si>
    <t>   ท่อ HDPE ผนังหลายชั้น(ผนัง 3 ชั้น) ชนิดไม่มีเปลือกหุ้ม ผนังชั้นในสีดำ PE 100 PN 10 มอก.982-2556 - ขนาด ศก. 110 มม. ตรา Bornpipe</t>
  </si>
  <si>
    <t>   ท่อ HDPE ผนังหลายชั้น(ผนัง 3 ชั้น) ชนิดไม่มีเปลือกหุ้ม ผนังชั้นในสีดำ PE 100 PN 10 มอก.982-2556 - ขนาด ศก. 125 มม. ตรา Bornpipe</t>
  </si>
  <si>
    <t>   ท่อ HDPE ผนังหลายชั้น(ผนัง 3 ชั้น) ชนิดไม่มีเปลือกหุ้ม ผนังชั้นในสีดำ PE 100 PN 10 มอก.982-2556 - ขนาด ศก. 140 มม. ตรา Bornpipe</t>
  </si>
  <si>
    <t>   ท่อ HDPE ผนังหลายชั้น(ผนัง 3 ชั้น) ชนิดไม่มีเปลือกหุ้ม ผนังชั้นในสีดำ PE 100 PN 10 มอก.982-2556 - ขนาด ศก. 160 มม. ตรา Bornpipe</t>
  </si>
  <si>
    <t>   ท่อ HDPE ผนังหลายชั้น(ผนัง 3 ชั้น) ชนิดไม่มีเปลือกหุ้ม ผนังชั้นในสีดำ PE 100 PN 10 มอก.982-2556 - ขนาด ศก. 180 มม. ตรา Bornpipe</t>
  </si>
  <si>
    <t>   ท่อ HDPE ผนังหลายชั้น(ผนัง 3 ชั้น) ชนิดไม่มีเปลือกหุ้ม ผนังชั้นในสีดำ PE 100 PN 10 มอก.982-2556 - ขนาด ศก. 200 มม. ตรา Bornpipe</t>
  </si>
  <si>
    <t>   ท่อ HDPE ผนังหลายชั้น(ผนัง 3 ชั้น) ชนิดไม่มีเปลือกหุ้ม ผนังชั้นในสีดำ PE 100 PN 10 มอก.982-2556 - ขนาด ศก. 225 มม. ตรา Bornpipe</t>
  </si>
  <si>
    <t>   ท่อ HDPE ผนังหลายชั้น(ผนัง 3 ชั้น) ชนิดไม่มีเปลือกหุ้ม ผนังชั้นในสีดำ PE 100 PN 10 มอก.982-2556 - ขนาด ศก. 250 มม. ตรา Bornpipe</t>
  </si>
  <si>
    <t>   ท่อ HDPE ผนังหลายชั้น(ผนัง 3 ชั้น) ชนิดไม่มีเปลือกหุ้ม ผนังชั้นในสีดำ PE 100 PN 10 มอก.982-2556 - ขนาด ศก. 280 มม. ตรา Bornpipe</t>
  </si>
  <si>
    <t>   ท่อ HDPE ผนังหลายชั้น(ผนัง 3 ชั้น) ชนิดไม่มีเปลือกหุ้ม ผนังชั้นในสีดำ PE 100 PN 10 มอก.982-2556 - ขนาด ศก. 315 มม. ตรา Bornpipe</t>
  </si>
  <si>
    <t>   ท่อ HDPE ผนังหลายชั้น(ผนัง 3 ชั้น) ชนิดไม่มีเปลือกหุ้ม ผนังชั้นในสีดำ PE 100 PN 10 มอก.982-2556 - ขนาด ศก. 355 มม. ตรา Bornpipe</t>
  </si>
  <si>
    <t>   ท่อ HDPE ผนังหลายชั้น(ผนัง 3 ชั้น) ชนิดไม่มีเปลือกหุ้ม ผนังชั้นในสีดำ PE 100 PN 10 มอก.982-2556 - ขนาด ศก. 400 มม. ตรา Bornpipe</t>
  </si>
  <si>
    <t>   ท่อ HDPE ผนังหลายชั้น(ผนัง 3 ชั้น) ชนิดไม่มีเปลือกหุ้ม ผนังชั้นในสีดำ PE 100 PN 10 มอก.982-2556 - ขนาด ศก. 450 มม. ตรา Bornpipe</t>
  </si>
  <si>
    <t>   ท่อ HDPE ผนังหลายชั้น(ผนัง 3 ชั้น) ชนิดไม่มีเปลือกหุ้ม ผนังชั้นในสีดำ PE 100 PN 10 มอก.982-2556 - ขนาด ศก. 500 มม. ตรา Bornpipe</t>
  </si>
  <si>
    <t>   ท่อ HDPE ผนังหลายชั้น(ผนัง 3 ชั้น) ชนิดไม่มีเปลือกหุ้ม ผนังชั้นในสีดำ PE 100 PN 10 มอก.982-2556 - ขนาด ศก. 560 มม. ตรา Bornpipe</t>
  </si>
  <si>
    <t>   ท่อ HDPE ผนังหลายชั้น(ผนัง 3 ชั้น) ชนิดไม่มีเปลือกหุ้ม ผนังชั้นในสีดำ PE 100 PN 10 มอก.982-2556 - ขนาด ศก. 630 มม. ตรา Bornpipe</t>
  </si>
  <si>
    <t> ท่อ HDPE ผนังหลายชั้น(ผนัง 3 ชั้น) ชนิดไม่มีเปลือกหุ้ม ผนังชั้นในสีดำ PE 100 PN 12.5 มอก.982-2556</t>
  </si>
  <si>
    <t>   ท่อ HDPE ผนังหลายชั้น(ผนัง 3 ชั้น) ชนิดไม่มีเปลือกหุ้ม ผนังชั้นในสีดำ PE 100 PN 12.5 มอก.982-2556 - ขนาด ศก. 90 มม. ตรา Bornpipe</t>
  </si>
  <si>
    <t>   ท่อ HDPE ผนังหลายชั้น(ผนัง 3 ชั้น) ชนิดไม่มีเปลือกหุ้ม ผนังชั้นในสีดำ PE 100 PN 12.5 มอก.982-2556 - ขนาด ศก. 110 มม. ตรา Bornpipe</t>
  </si>
  <si>
    <t>   ท่อ HDPE ผนังหลายชั้น(ผนัง 3 ชั้น) ชนิดไม่มีเปลือกหุ้ม ผนังชั้นในสีดำ PE 100 PN 12.5 มอก.982-2556 - ขนาด ศก. 125 มม. ตรา Bornpipe</t>
  </si>
  <si>
    <t>   ท่อ HDPE ผนังหลายชั้น(ผนัง 3 ชั้น) ชนิดไม่มีเปลือกหุ้ม ผนังชั้นในสีดำ PE 100 PN 12.5 มอก.982-2556 - ขนาด ศก. 140 มม. ตรา Bornpipe</t>
  </si>
  <si>
    <t>   ท่อ HDPE ผนังหลายชั้น(ผนัง 3 ชั้น) ชนิดไม่มีเปลือกหุ้ม ผนังชั้นในสีดำ PE 100 PN 12.5 มอก.982-2556 - ขนาด ศก. 160 มม. ตรา Bornpipe</t>
  </si>
  <si>
    <t>   ท่อ HDPE ผนังหลายชั้น(ผนัง 3 ชั้น) ชนิดไม่มีเปลือกหุ้ม ผนังชั้นในสีดำ PE 100 PN 12.5 มอก.982-2556 - ขนาด ศก. 180 มม. ตรา Bornpipe</t>
  </si>
  <si>
    <t>   ท่อ HDPE ผนังหลายชั้น(ผนัง 3 ชั้น) ชนิดไม่มีเปลือกหุ้ม ผนังชั้นในสีดำ PE 100 PN 12.5 มอก.982-2556 - ขนาด ศก. 200 มม. ตรา Bornpipe</t>
  </si>
  <si>
    <t>   ท่อ HDPE ผนังหลายชั้น(ผนัง 3 ชั้น) ชนิดไม่มีเปลือกหุ้ม ผนังชั้นในสีดำ PE 100 PN 12.5 มอก.982-2556 - ขนาด ศก. 225 มม. ตรา Bornpipe</t>
  </si>
  <si>
    <t>   ท่อ HDPE ผนังหลายชั้น(ผนัง 3 ชั้น) ชนิดไม่มีเปลือกหุ้ม ผนังชั้นในสีดำ PE 100 PN 12.5 มอก.982-2556 - ขนาด ศก. 250 มม. ตรา Bornpipe</t>
  </si>
  <si>
    <t>   ท่อ HDPE ผนังหลายชั้น(ผนัง 3 ชั้น) ชนิดไม่มีเปลือกหุ้ม ผนังชั้นในสีดำ PE 100 PN 12.5 มอก.982-2556 - ขนาด ศก. 280 มม. ตรา Bornpipe</t>
  </si>
  <si>
    <t>   ท่อ HDPE ผนังหลายชั้น(ผนัง 3 ชั้น) ชนิดไม่มีเปลือกหุ้ม ผนังชั้นในสีดำ PE 100 PN 12.5 มอก.982-2556 - ขนาด ศก. 315 มม. ตรา Bornpipe</t>
  </si>
  <si>
    <t>   ท่อ HDPE ผนังหลายชั้น(ผนัง 3 ชั้น) ชนิดไม่มีเปลือกหุ้ม ผนังชั้นในสีดำ PE 100 PN 12.5 มอก.982-2556 - ขนาด ศก. 355 มม. ตรา Bornpipe</t>
  </si>
  <si>
    <t>   ท่อ HDPE ผนังหลายชั้น(ผนัง 3 ชั้น) ชนิดไม่มีเปลือกหุ้ม ผนังชั้นในสีดำ PE 100 PN 12.5 มอก.982-2556 - ขนาด ศก. 400 มม. ตรา Bornpipe</t>
  </si>
  <si>
    <t>   ท่อ HDPE ผนังหลายชั้น(ผนัง 3 ชั้น) ชนิดไม่มีเปลือกหุ้ม ผนังชั้นในสีดำ PE 100 PN 12.5 มอก.982-2556 - ขนาด ศก. 450 มม. ตรา Bornpipe</t>
  </si>
  <si>
    <t>   ท่อ HDPE ผนังหลายชั้น(ผนัง 3 ชั้น) ชนิดไม่มีเปลือกหุ้ม ผนังชั้นในสีดำ PE 100 PN 12.5 มอก.982-2556 - ขนาด ศก. 500 มม. ตรา Bornpipe</t>
  </si>
  <si>
    <t>   ท่อ HDPE ผนังหลายชั้น(ผนัง 3 ชั้น) ชนิดไม่มีเปลือกหุ้ม ผนังชั้นในสีดำ PE 100 PN 12.5 มอก.982-2556 - ขนาด ศก. 560 มม. ตรา Bornpipe</t>
  </si>
  <si>
    <t>   ท่อ HDPE ผนังหลายชั้น(ผนัง 3 ชั้น) ชนิดไม่มีเปลือกหุ้ม ผนังชั้นในสีดำ PE 100 PN 12.5 มอก.982-2556 - ขนาด ศก. 630 มม. ตรา Bornpipe</t>
  </si>
  <si>
    <t> ท่อ HDPE ผนังหลายชั้น(ผนัง 3 ชั้น) ชนิดไม่มีเปลือกหุ้ม ผนังชั้นในสีดำ PE 100 PN 16 มอก.982-2556</t>
  </si>
  <si>
    <t>   ท่อ HDPE ผนังหลายชั้น(ผนัง 3 ชั้น) ชนิดไม่มีเปลือกหุ้ม ผนังชั้นในสีดำ PE 100 PN 16 มอก.982-2556 - ขนาด ศก. 90 มม. ตรา Bornpipe</t>
  </si>
  <si>
    <t>   ท่อ HDPE ผนังหลายชั้น(ผนัง 3 ชั้น) ชนิดไม่มีเปลือกหุ้ม ผนังชั้นในสีดำ PE 100 PN 16 มอก.982-2556 - ขนาด ศก. 110 มม. ตรา Bornpipe</t>
  </si>
  <si>
    <t>   ท่อ HDPE ผนังหลายชั้น(ผนัง 3 ชั้น) ชนิดไม่มีเปลือกหุ้ม ผนังชั้นในสีดำ PE 100 PN 16 มอก.982-2556 - ขนาด ศก. 125 มม. ตรา Bornpipe</t>
  </si>
  <si>
    <t>   ท่อ HDPE ผนังหลายชั้น(ผนัง 3 ชั้น) ชนิดไม่มีเปลือกหุ้ม ผนังชั้นในสีดำ PE 100 PN 16 มอก.982-2556 - ขนาด ศก. 140 มม. ตรา Bornpipe</t>
  </si>
  <si>
    <t>   ท่อ HDPE ผนังหลายชั้น(ผนัง 3 ชั้น) ชนิดไม่มีเปลือกหุ้ม ผนังชั้นในสีดำ PE 100 PN 16 มอก.982-2556 - ขนาด ศก. 160 มม. ตรา Bornpipe</t>
  </si>
  <si>
    <t>   ท่อ HDPE ผนังหลายชั้น(ผนัง 3 ชั้น) ชนิดไม่มีเปลือกหุ้ม ผนังชั้นในสีดำ PE 100 PN 16 มอก.982-2556 - ขนาด ศก. 180 มม. ตรา Bornpipe</t>
  </si>
  <si>
    <t>   ท่อ HDPE ผนังหลายชั้น(ผนัง 3 ชั้น) ชนิดไม่มีเปลือกหุ้ม ผนังชั้นในสีดำ PE 100 PN 16 มอก.982-2556 - ขนาด ศก. 200 มม. ตรา Bornpipe</t>
  </si>
  <si>
    <t>   ท่อ HDPE ผนังหลายชั้น(ผนัง 3 ชั้น) ชนิดไม่มีเปลือกหุ้ม ผนังชั้นในสีดำ PE 100 PN 16 มอก.982-2556 - ขนาด ศก. 225 มม. ตรา Bornpipe</t>
  </si>
  <si>
    <t>   ท่อ HDPE ผนังหลายชั้น(ผนัง 3 ชั้น) ชนิดไม่มีเปลือกหุ้ม ผนังชั้นในสีดำ PE 100 PN 16 มอก.982-2556 - ขนาด ศก. 250 มม. ตรา Bornpipe</t>
  </si>
  <si>
    <t>   ท่อ HDPE ผนังหลายชั้น(ผนัง 3 ชั้น) ชนิดไม่มีเปลือกหุ้ม ผนังชั้นในสีดำ PE 100 PN 16 มอก.982-2556 - ขนาด ศก. 280 มม. ตรา Bornpipe</t>
  </si>
  <si>
    <t>   ท่อ HDPE ผนังหลายชั้น(ผนัง 3 ชั้น) ชนิดไม่มีเปลือกหุ้ม ผนังชั้นในสีดำ PE 100 PN 16 มอก.982-2556 - ขนาด ศก. 315 มม. ตรา Bornpipe</t>
  </si>
  <si>
    <t>   ท่อ HDPE ผนังหลายชั้น(ผนัง 3 ชั้น) ชนิดไม่มีเปลือกหุ้ม ผนังชั้นในสีดำ PE 100 PN 16 มอก.982-2556 - ขนาด ศก. 355 มม. ตรา Bornpipe</t>
  </si>
  <si>
    <t>   ท่อ HDPE ผนังหลายชั้น(ผนัง 3 ชั้น) ชนิดไม่มีเปลือกหุ้ม ผนังชั้นในสีดำ PE 100 PN 16 มอก.982-2556 - ขนาด ศก. 400 มม. ตรา Bornpipe</t>
  </si>
  <si>
    <t>   ท่อ HDPE ผนังหลายชั้น(ผนัง 3 ชั้น) ชนิดไม่มีเปลือกหุ้ม ผนังชั้นในสีดำ PE 100 PN 16 มอก.982-2556 - ขนาด ศก. 450 มม. ตรา Bornpipe</t>
  </si>
  <si>
    <t>   ท่อ HDPE ผนังหลายชั้น(ผนัง 3 ชั้น) ชนิดไม่มีเปลือกหุ้ม ผนังชั้นในสีดำ PE 100 PN 16 มอก.982-2556 - ขนาด ศก. 500 มม. ตรา Bornpipe</t>
  </si>
  <si>
    <t>   ท่อ HDPE ผนังหลายชั้น(ผนัง 3 ชั้น) ชนิดไม่มีเปลือกหุ้ม ผนังชั้นในสีดำ PE 100 PN 16 มอก.982-2556 - ขนาด ศก. 560 มม. ตรา Bornpipe</t>
  </si>
  <si>
    <t>   ท่อ HDPE ผนังหลายชั้น(ผนัง 3 ชั้น) ชนิดไม่มีเปลือกหุ้ม ผนังชั้นในสีดำ PE 100 PN 16 มอก.982-2556 - ขนาด ศก. 630 มม. ตรา Bornpipe</t>
  </si>
  <si>
    <t> ท่อ HDPE ผนังหลายชั้น(ผนัง 3 ชั้น) ชนิดไม่มีเปลือกหุ้ม ผนังชั้นในสีดำ PE 100 PN 20 มอก.982-2556</t>
  </si>
  <si>
    <t>   ท่อ HDPE ผนังหลายชั้น(ผนัง 3 ชั้น) ชนิดไม่มีเปลือกหุ้ม ผนังชั้นในสีดำ PE 100 PN 20 มอก.982-2556 - ขนาด ศก. 90 มม. ตรา Bornpipe</t>
  </si>
  <si>
    <t>   ท่อ HDPE ผนังหลายชั้น(ผนัง 3 ชั้น) ชนิดไม่มีเปลือกหุ้ม ผนังชั้นในสีดำ PE 100 PN 20 มอก.982-2556 - ขนาด ศก. 110 มม. ตรา Bornpipe</t>
  </si>
  <si>
    <t>   ท่อ HDPE ผนังหลายชั้น(ผนัง 3 ชั้น) ชนิดไม่มีเปลือกหุ้ม ผนังชั้นในสีดำ PE 100 PN 20 มอก.982-2556 - ขนาด ศก. 125 มม. ตรา Bornpipe</t>
  </si>
  <si>
    <t>   ท่อ HDPE ผนังหลายชั้น(ผนัง 3 ชั้น) ชนิดไม่มีเปลือกหุ้ม ผนังชั้นในสีดำ PE 100 PN 20 มอก.982-2556 - ขนาด ศก. 140 มม. ตรา Bornpipe</t>
  </si>
  <si>
    <t>   ท่อ HDPE ผนังหลายชั้น(ผนัง 3 ชั้น) ชนิดไม่มีเปลือกหุ้ม ผนังชั้นในสีดำ PE 100 PN 20 มอก.982-2556 - ขนาด ศก. 160 มม. ตรา Bornpipe</t>
  </si>
  <si>
    <t>   ท่อ HDPE ผนังหลายชั้น(ผนัง 3 ชั้น) ชนิดไม่มีเปลือกหุ้ม ผนังชั้นในสีดำ PE 100 PN 20 มอก.982-2556 - ขนาด ศก. 180 มม. ตรา Bornpipe</t>
  </si>
  <si>
    <t>   ท่อ HDPE ผนังหลายชั้น(ผนัง 3 ชั้น) ชนิดไม่มีเปลือกหุ้ม ผนังชั้นในสีดำ PE 100 PN 20 มอก.982-2556 - ขนาด ศก. 200 มม. ตรา Bornpipe</t>
  </si>
  <si>
    <t>   ท่อ HDPE ผนังหลายชั้น(ผนัง 3 ชั้น) ชนิดไม่มีเปลือกหุ้ม ผนังชั้นในสีดำ PE 100 PN 20 มอก.982-2556 - ขนาด ศก. 225 มม. ตรา Bornpipe</t>
  </si>
  <si>
    <t>   ท่อ HDPE ผนังหลายชั้น(ผนัง 3 ชั้น) ชนิดไม่มีเปลือกหุ้ม ผนังชั้นในสีดำ PE 100 PN 20 มอก.982-2556 - ขนาด ศก. 250 มม. ตรา Bornpipe</t>
  </si>
  <si>
    <t>   ท่อ HDPE ผนังหลายชั้น(ผนัง 3 ชั้น) ชนิดไม่มีเปลือกหุ้ม ผนังชั้นในสีดำ PE 100 PN 20 มอก.982-2556 - ขนาด ศก. 280 มม. ตรา Bornpipe</t>
  </si>
  <si>
    <t>   ท่อ HDPE ผนังหลายชั้น(ผนัง 3 ชั้น) ชนิดไม่มีเปลือกหุ้ม ผนังชั้นในสีดำ PE 100 PN 20 มอก.982-2556 - ขนาด ศก. 315 มม. ตรา Bornpipe</t>
  </si>
  <si>
    <t>   ท่อ HDPE ผนังหลายชั้น(ผนัง 3 ชั้น) ชนิดไม่มีเปลือกหุ้ม ผนังชั้นในสีดำ PE 100 PN 20 มอก.982-2556 - ขนาด ศก. 355 มม. ตรา Bornpipe</t>
  </si>
  <si>
    <t>   ท่อ HDPE ผนังหลายชั้น(ผนัง 3 ชั้น) ชนิดไม่มีเปลือกหุ้ม ผนังชั้นในสีดำ PE 100 PN 20 มอก.982-2556 - ขนาด ศก. 400 มม. ตรา Bornpipe</t>
  </si>
  <si>
    <t>   ท่อ HDPE ผนังหลายชั้น(ผนัง 3 ชั้น) ชนิดไม่มีเปลือกหุ้ม ผนังชั้นในสีดำ PE 100 PN 20 มอก.982-2556 - ขนาด ศก. 450 มม. ตรา Bornpipe</t>
  </si>
  <si>
    <t>   ท่อ HDPE ผนังหลายชั้น(ผนัง 3 ชั้น) ชนิดไม่มีเปลือกหุ้ม ผนังชั้นในสีดำ PE 100 PN 20 มอก.982-2556 - ขนาด ศก. 500 มม. ตรา Bornpipe</t>
  </si>
  <si>
    <t>   ท่อ HDPE ผนังหลายชั้น(ผนัง 3 ชั้น) ชนิดไม่มีเปลือกหุ้ม ผนังชั้นในสีดำ PE 100 PN 20 มอก.982-2556 - ขนาด ศก. 560 มม. ตรา Bornpipe</t>
  </si>
  <si>
    <t>   ท่อ HDPE ผนังหลายชั้น(ผนัง 3 ชั้น) ชนิดไม่มีเปลือกหุ้ม ผนังชั้นในสีดำ PE 100 PN 20 มอก.982-2556 - ขนาด ศก. 630 มม. ตรา Bornpipe</t>
  </si>
  <si>
    <t>    เสาเข็มไม้ยูคาลิปตัส มีเปลือก ขนาดเส้นผ่าศูนย์กลาง 1.5 นิ้ว ยาว 3 เมตร</t>
  </si>
  <si>
    <t>    เสาเข็มไม้ยูคาลิปตัส มีเปลือก ขนาดเส้นผ่าศูนย์กลาง 2 นิ้ว ยาว 3 เมตร</t>
  </si>
  <si>
    <t>    เสาเข็มไม้ยูคาลิปตัส มีเปลือก ขนาดเส้นผ่าศูนย์กลาง 2.5 นิ้ว ยาว 3 เมตร</t>
  </si>
  <si>
    <t>    เสาเข็มไม้ยูคาลิปตัส มีเปลือก ขนาดเส้นผ่าศูนย์กลาง 4 นิ้ว ยาว 3 เมตร</t>
  </si>
  <si>
    <t>    เสาเข็มไม้ยูคาลิปตัส มีเปลือก ขนาดเส้นผ่าศูนย์กลาง 3 นิ้ว ยาว 4 เมตร</t>
  </si>
  <si>
    <t>    เสาเข็มไม้ยูคาลิปตัส มีเปลือก ขนาดเส้นผ่าศูนย์กลาง 4 นิ้ว ยาว 5 เมตร</t>
  </si>
  <si>
    <t>    เสาเข็มไม้ยูคาลิปตัส มีเปลือก ขนาดเส้นผ่าศูนย์กลาง 4 นิ้ว ยาว 6 เมตร</t>
  </si>
  <si>
    <t>    เสาเข็มไม้ยูคาลิปตัส มีเปลือก ขนาดเส้นผ่าศูนย์กลาง 5 นิ้ว ยาว 6 เมตร</t>
  </si>
  <si>
    <t>    เสาเข็มไม้ยูคาลิปตัส มีเปลือก ขนาดเส้นผ่าศูนย์กลาง 8 นิ้ว ยาว 6 เมตร</t>
  </si>
  <si>
    <t>    เสาเข็มไม้ยูคาลิปตัส มีเปลือก ขนาดเส้นผ่าศูนย์กลาง 6 นิ้ว ยาว 8 เมตร</t>
  </si>
  <si>
    <t>    เสาเข็มไม้ยูคาลิปตัส มีเปลือก ขนาดเส้นผ่าศูนย์กลาง 8 นิ้ว ยาว 8 เมตร</t>
  </si>
  <si>
    <t>    สีทาถนน ชนิดสะท้อนแสง (สีขาว สีเหลือง สีแดง) ขนาด 3.785 ลิตร ตรา กัปตัน</t>
  </si>
  <si>
    <t>วัสดุและอุปกรณ์สำหรับงานประปา</t>
  </si>
  <si>
    <t>มาตรวัดน้ำ</t>
  </si>
  <si>
    <t> มาตรวัดน้ำ ชนิดใบพัด ระบบแม่เหล็ก-สองชั้น ต่อด้วยเกลียว</t>
  </si>
  <si>
    <t>    ขนาด 1/2 นิ้ว ตรา ASAHI (GMK 15)</t>
  </si>
  <si>
    <t>เครื่อง</t>
  </si>
  <si>
    <t>    ขนาด 3/4 นิ้ว ตรา ASAHI (GMK 20)</t>
  </si>
  <si>
    <t>    ขนาด 1 นิ้ว ตรา ASAHI (GMK 25)</t>
  </si>
  <si>
    <t> มาตรวัดน้ำ ชนิดพลาสติก ระบบใบพัดแม่เหล็ก 2 ชั้น</t>
  </si>
  <si>
    <t>   มาตรวัดน้ำ ชนิดพลาสติก ระบบใบพัดแม่เหล็ก 2 ชั้น ขนาด 1/2 นิ้ว รุ่น MBA-P ตราไทยไอชิ</t>
  </si>
  <si>
    <t>   มาตรวัดน้ำ ชนิดพลาสติก ระบบใบพัดแม่เหล็ก 2 ชั้น ขนาด 3/4 นิ้ว รุ่น MBA-P ตราไทยไอชิ</t>
  </si>
  <si>
    <t>   มาตรวัดน้ำ ชนิดพลาสติก ระบบใบพัดแม่เหล็ก 2 ชั้น ขนาด 1 นิ้ว รุ่น MBA-P ตราไทยไอชิ</t>
  </si>
  <si>
    <t>ประตูน้ำ</t>
  </si>
  <si>
    <t> ประตูน้ำทองเหลือง</t>
  </si>
  <si>
    <t> ประตูน้ำทองเหลืองลิ้นเกต แรงดัน 125 ปอนด์</t>
  </si>
  <si>
    <t>    ขนาด 1/2 นิ้ว ตราโตโย รุ่น 206</t>
  </si>
  <si>
    <t>    ขนาด 3/4 นิ้ว ตราโตโย รุ่น 206</t>
  </si>
  <si>
    <t>    ขนาด 1 นิ้ว ตราโตโย รุ่น 206</t>
  </si>
  <si>
    <t>    ขนาด 1 1/4 นิ้ว ตราโตโย รุ่น 206</t>
  </si>
  <si>
    <t>    ขนาด 1 1/2 นิ้ว ตราโตโย รุ่น 206</t>
  </si>
  <si>
    <t>    ขนาด 2 นิ้ว ตราโตโย รุ่น 206</t>
  </si>
  <si>
    <t>    ขนาด 2 1/2 นิ้ว ตราโตโย รุ่น 206</t>
  </si>
  <si>
    <t>    ขนาด 3 นิ้ว ตราโตโย รุ่น 206</t>
  </si>
  <si>
    <t> ประตูน้ำทองเหลืองลิ้นเกต แรงดัน 150 ปอนด์</t>
  </si>
  <si>
    <t>    ขนาด 1/2 นิ้ว ตราโตโย รุ่น 204 A</t>
  </si>
  <si>
    <t>    ขนาด 3/4 นิ้ว ตราโตโย รุ่น 204 A</t>
  </si>
  <si>
    <t>    ขนาด 1 นิ้ว ตราโตโย รุ่น 204 A</t>
  </si>
  <si>
    <t>    ขนาด 1 1/4 นิ้ว ตราโตโย รุ่น 204 A</t>
  </si>
  <si>
    <t>    ขนาด 1 1/2 นิ้ว ตราโตโย รุ่น 204 A</t>
  </si>
  <si>
    <t>    ขนาด 2 นิ้ว ตราโตโย รุ่น 204 A</t>
  </si>
  <si>
    <t> ประตูน้ำทองเหลือง แรงดัน 200 ปอนด์</t>
  </si>
  <si>
    <t>    ขนาด 1/2" ตรา ซันวา รุ่น GV 15 S</t>
  </si>
  <si>
    <t>    ขนาด 3/4" ตรา ซันวา รุ่น GV 20 S</t>
  </si>
  <si>
    <t>    ขนาด 1" ตรา ซันวา รุ่น GV 25 S</t>
  </si>
  <si>
    <t>    ขนาด 1 1/4" ตรา ซันวา รุ่น GV 32 S</t>
  </si>
  <si>
    <t>    ขนาด 1 1/2" ตรา ซันวา รุ่น GV 40 S</t>
  </si>
  <si>
    <t>    ขนาด 2 " ตรา ซันวา รุ่น GV 50 S</t>
  </si>
  <si>
    <t>    ขนาด 2 1/2" ตรา ซันวา รุ่น GV 65 S</t>
  </si>
  <si>
    <t>    ขนาด 3" ตรา ซันวา รุ่น GV 80 S</t>
  </si>
  <si>
    <t>    ขนาด 4" ตรา ซันวา รุ่น GV 100 S</t>
  </si>
  <si>
    <t> ประตูน้ำทองบรอนซ์</t>
  </si>
  <si>
    <t>    ขนาด 1/2 นิ้ว ตราอาตาโก รุ่น GV 15 A (มอก. 431/2529)</t>
  </si>
  <si>
    <t>    ขนาด 3/4 นิ้ว ตราอาตาโก รุ่น GV 20 A (มอก. 431/2529)</t>
  </si>
  <si>
    <t>    ขนาด 1 นิ้ว ตราอาตาโก รุ่น GV 25 A (มอก.431/2529)</t>
  </si>
  <si>
    <t>    ขนาด 1 1/2 นิ้ว ตราอาตาโก รุ่น GV 40 A (มอก.431/2529)</t>
  </si>
  <si>
    <t>    ขนาด 2 นิ้ว ตราอาตาโก รุ่น GV 50 A (มอก.431/2529)</t>
  </si>
  <si>
    <t>    ขนาด 2 1/2 นิ้ว ตราอาตาโก รุ่น GV 65 A (มอก.431/2529)</t>
  </si>
  <si>
    <t>    ขนาด 3 นิ้ว ตราอาตาโก รุ่น GV 80 A (มอก.431/2529)</t>
  </si>
  <si>
    <t>    ขนาด 4 นิ้ว ตราอาตาโก รุ่น GV 100 A (มอก.431/2529)</t>
  </si>
  <si>
    <t>ประตูน้ำเหล็กหล่อ</t>
  </si>
  <si>
    <t> ประตูน้ำเหล็กหล่อลิ้นเกต</t>
  </si>
  <si>
    <t> ประตูน้ำเหล็กหล่อลิ้นเกต ชนิดก้านยก</t>
  </si>
  <si>
    <t>    ขนาด 4 นิ้ว ตรา เอส ซี ไอ รุ่น RS-F มอก.432</t>
  </si>
  <si>
    <t>    ขนาด 5 นิ้ว ตรา เอส ซี ไอ รุ่น RS-F มอก.432</t>
  </si>
  <si>
    <t>    ขนาด 6 นิ้ว ตรา เอส ซี ไอ รุ่น RS-F มอก.432</t>
  </si>
  <si>
    <t>    ขนาด 8 นิ้ว ตรา เอส ซี ไอ รุ่น RS-F มอก.432</t>
  </si>
  <si>
    <t>    ขนาด 10 นิ้ว ตรา เอส ซี ไอ รุ่น RS-F มอก.432</t>
  </si>
  <si>
    <t>    ขนาด 12 นิ้ว ตรา เอส ซี ไอ รุ่น RS-F มอก.432</t>
  </si>
  <si>
    <t>    ขนาด 14 นิ้ว ตรา เอส ซี ไอ รุ่น RS-F มอก.432</t>
  </si>
  <si>
    <t>    ขนาด 16 นิ้ว ตรา เอส ซี ไอ รุ่น RS-F มอก.432</t>
  </si>
  <si>
    <t>    ขนาด 18 นิ้ว ตรา เอส ซี ไอ รุ่น RS-F มอก.432</t>
  </si>
  <si>
    <t>    ขนาด 20 นิ้ว ตรา เอส ซี ไอ รุ่น RS-F มอก.432</t>
  </si>
  <si>
    <t>    ขนาด 24 นิ้ว ตรา เอส ซี ไอ รุ่น RS-F มอก.432</t>
  </si>
  <si>
    <t> ประตูน้ำเหล็กหล่อลิ้นเกต ชนิดก้านไม่ยก</t>
  </si>
  <si>
    <t>    ขนาด 4 นิ้ว ตรา เอส ซี ไอ รุ่น NRS-F มอก.432</t>
  </si>
  <si>
    <t>    ขนาด 5 นิ้ว ตรา เอส ซี ไอ รุ่น NRS-F มอก.432</t>
  </si>
  <si>
    <t>    ขนาด 6 นิ้ว ตรา เอส ซี ไอ รุ่น NRS-F มอก.432</t>
  </si>
  <si>
    <t>    ขนาด 8 นิ้ว ตรา เอส ซี ไอ รุ่น NRS-F มอก.432</t>
  </si>
  <si>
    <t>    ขนาด 10 นิ้ว ตรา เอส ซี ไอ รุ่น NRS-F มอก.432</t>
  </si>
  <si>
    <t>    ขนาด 12 นิ้ว ตรา เอส ซี ไอ รุ่น NRS-F มอก.432</t>
  </si>
  <si>
    <t>    ขนาด 14 นิ้ว ตรา เอส ซี ไอ รุ่น NRS-F มอก.432</t>
  </si>
  <si>
    <t>    ขนาด 16 นิ้ว ตรา เอส ซี ไอ รุ่น NRS-F มอก.432</t>
  </si>
  <si>
    <t>    ขนาด 3 นิ้ว ตรา เอส ซี ไอ รุ่น NRS - F มอก.256</t>
  </si>
  <si>
    <t>    ขนาด 4 นิ้ว ตรา เอส ซี ไอ รุ่น NRS - F มอก.256</t>
  </si>
  <si>
    <t>    ขนาด 6 นิ้ว ตรา เอส ซี ไอ รุ่น NRS - F มอก.256</t>
  </si>
  <si>
    <t>    ขนาด 8 นิ้ว ตรา เอส ซี ไอ รุ่น NRS - F มอก.256</t>
  </si>
  <si>
    <t>    ขนาด 10 นิ้ว ตรา เอส ซี ไอ รุ่น NRS - F มอก.256</t>
  </si>
  <si>
    <t>    ขนาด 12 นิ้ว ตรา เอส ซี ไอ รุ่น NRS - F มอก.256</t>
  </si>
  <si>
    <t>    ขนาด 14 นิ้ว ตรา เอส ซี ไอ รุ่น NRS - F มอก.256</t>
  </si>
  <si>
    <t>ประตูน้ำเหล็กหล่อลิ้นเคลือบยาง ชนิดก้านยก</t>
  </si>
  <si>
    <t>    ขนาด 4 นิ้ว ตรา เอส ซี ไอ รุ่น RSRFE-F BS 5150</t>
  </si>
  <si>
    <t>    ขนาด 5 นิ้ว ตรา เอส ซี ไอ รุ่น RSRFE-F BS 5150</t>
  </si>
  <si>
    <t>    ขนาด 6 นิ้ว ตรา เอส ซี ไอ รุ่น RSRFE-F BS 5150</t>
  </si>
  <si>
    <t>    ขนาด 8 นิ้ว ตรา เอส ซี ไอ รุ่น RSRFE-F BS 5150</t>
  </si>
  <si>
    <t>    ขนาด 10 นิ้ว ตรา เอส ซี ไอ รุ่น RSRFE-F BS 5150</t>
  </si>
  <si>
    <t>    ขนาด 12 นิ้ว ตรา เอส ซี ไอ รุ่น RSRFE-F BS 5150</t>
  </si>
  <si>
    <t>    ขนาด 14 นิ้ว ตรา เอส ซี ไอ รุ่น RSRFE-F BS 5150</t>
  </si>
  <si>
    <t>    ขนาด 16 นิ้ว ตรา เอส ซี ไอ รุ่น RSRFE-F BS 5150</t>
  </si>
  <si>
    <t>ประตูน้ำเหล็กหล่อลิ้นปีกผีเสื้อ</t>
  </si>
  <si>
    <t> ประตูน้ำเหล็กหล่อลิ้นปีกผีเสื้อ ชนิด Rubber Seat</t>
  </si>
  <si>
    <t>    ขนาด 4 นื้ว ตรา เอส ซี ไอ รุ่น BV3FR Short มอก.382 มีเกียร์</t>
  </si>
  <si>
    <t>    ขนาด 6 นิ้ว ตรา เอส ซี ไอ รุ่น BV3FR Short มอก.382 มีเกียร์</t>
  </si>
  <si>
    <t>    ขนาด 8 นิ้ว ตรา เอส ซี ไอ รุ่น BV3FR Short มอก.382 มีเกียร์</t>
  </si>
  <si>
    <t>    ขนาด 10 นิ้ว ตรา เอส ซี ไอ รุ่น BV3FR Short มอก.382 มีเกียร์</t>
  </si>
  <si>
    <t>    ขนาด 12 นิ้ว ตรา เอส ซี ไอ รุ่น BV3FR Short มอก.382 มีเกียร์</t>
  </si>
  <si>
    <t>    ขนาด 14 นิ้ว ตรา เอส ซี ไอ รุ่น BV3FR Short มอก.382 มีเกียร์</t>
  </si>
  <si>
    <t>    ขนาด 16 นิ้ว ตรา เอส ซี ไอ รุ่น BV3FR Short มอก.382 มีเกียร์</t>
  </si>
  <si>
    <t>    ขนาด 18 นิ้ว ตรา เอส ซี ไอ รุ่น BV3FR Short มอก.382 มีเกียร์</t>
  </si>
  <si>
    <t>    ขนาด 20 นิ้ว ตรา เอส ซี ไอ รุ่น BV3FR Short มอก.382 มีเกียร์</t>
  </si>
  <si>
    <t>    ขนาด 24 นิ้ว ตรา เอส ซี ไอ รุ่น BV3FR Short มอก.382 มีเกียร์</t>
  </si>
  <si>
    <t> ประตูน้ำเหล็กหล่อลิ้นปีกผีเสื้อ ชนิด Metal Seat</t>
  </si>
  <si>
    <t>    ขนาด 4 นิ้ว ตรา เอส ซี ไอ รุ่น BV2 F (Short) มอก.382 มีเกียร์</t>
  </si>
  <si>
    <t>    ขนาด 6 นิ้ว ตรา เอส ซี ไอ รุ่น BV2 F (Short) มอก.382 มีเกียร์</t>
  </si>
  <si>
    <t>    ขนาด 8 นิ้ว ตรา เอส ซี ไอ รุ่น BV2 F (Short) มอก.382 มีเกียร์</t>
  </si>
  <si>
    <t>    ขนาด 10 นิ้ว ตรา เอส ซี ไอ รุ่น BV2 F (Short) มอก.382 มีเกียร์</t>
  </si>
  <si>
    <t>    ขนาด 12 นิ้ว ตรา เอส ซี ไอ รุ่น BV2 F (Short) มอก.382 มีเกียร์</t>
  </si>
  <si>
    <t>    ขนาด 14 นิ้ว ตรา เอส ซี ไอ รุ่น BV2 F (Short) มอก.382 มีเกียร์</t>
  </si>
  <si>
    <t>    ขนาด 16 นิ้ว ตรา เอส ซี ไอ รุ่น BV2 F (Short) มอก.382 มีเกียร์</t>
  </si>
  <si>
    <t>    ขนาด 18 นิ้ว ตรา เอส ซี ไอ รุ่น BV2 F (Short) มอก.382 มีเกียร์</t>
  </si>
  <si>
    <t>    ขนาด 20 นิ้ว ตรา เอส ซี ไอ รุ่น BV2 F (Short) มอก.382 มีเกียร์</t>
  </si>
  <si>
    <t>    ขนาด 24 นิ้ว ตรา เอส ซี ไอ รุ่น BV2 F (Short) มอก.382 มีเกียร์</t>
  </si>
  <si>
    <t>    ขนาด 28 นิ้ว ตรา เอส ซี ไอ รุ่น BV2 F (Short) มอก.382 มีเกียร์</t>
  </si>
  <si>
    <t>    ขนาด 32 นิ้ว ตรา เอส ซี ไอ รุ่น BV2 F (Short) มอก.382 มีเกียร์</t>
  </si>
  <si>
    <t>    ขนาด 36 นิ้ว ตรา เอส ซี ไอ รุ่น BV2 F (Short) มอก.382 มีเกียร์</t>
  </si>
  <si>
    <t>    ขนาด 40 นิ้ว ตรา เอส ซี ไอ รุ่น BV2 F (Short) มอก.382 มีเกียร์</t>
  </si>
  <si>
    <t>ประตูน้ำเหล็กหล่อกันกลับ</t>
  </si>
  <si>
    <t>    ขนาด 4 นิ้ว ตรา เอส ซี ไอ รุ่น CV1 F มอก.383</t>
  </si>
  <si>
    <t>    ขนาด 5 นิ้ว ตรา เอส ซี ไอ รุ่น CV1 F มอก.383</t>
  </si>
  <si>
    <t>    ขนาด 6 นิ้ว ตรา เอส ซี ไอ รุ่น CV1 F มอก.383</t>
  </si>
  <si>
    <t>    ขนาด 8 นิ้ว ตรา เอส ซี ไอ รุ่น CV1 F มอก.383</t>
  </si>
  <si>
    <t>    ขนาด 10 นิ้ว ตรา เอส ซี ไอ รุ่น CV1 F มอก.383</t>
  </si>
  <si>
    <t>    ขนาด 12 นิ้ว ตรา เอส ซี ไอ รุ่น CV1 F มอก.383</t>
  </si>
  <si>
    <t>    ขนาด 14 นิ้ว ตรา เอส ซี ไอ รุ่น CV1 F มอก.383</t>
  </si>
  <si>
    <t>    ขนาด 16 นิ้ว ตรา เอส ซี ไอ รุ่น CV1 F มอก.383</t>
  </si>
  <si>
    <t>ประตูน้ำเหล็กหล่อระบายอากาศ</t>
  </si>
  <si>
    <t>    ขนาด 1 นิ้ว ตรา เอส ซี ไอ รุ่น AVS , AVD1F</t>
  </si>
  <si>
    <t>    ขนาด 2 นิ้ว ตรา เอส ซี ไอ รุ่น AVS , AVD1F</t>
  </si>
  <si>
    <t>    ขนาด 3 นิ้ว ตรา เอส ซี ไอ รุ่น AVS , AVD1F</t>
  </si>
  <si>
    <t>    ขนาด 4 นิ้ว ตรา เอส ซี ไอ รุ่น AVS , AVD1F</t>
  </si>
  <si>
    <t>    ขนาด 6 นิ้ว ตรา เอส ซี ไอ รุ่น AVS , AVD1F</t>
  </si>
  <si>
    <t>ก๊อก</t>
  </si>
  <si>
    <t> ก๊อกน้ำทองเหลือง</t>
  </si>
  <si>
    <t>    ก๊อกน้ำทองเหลือง ขนาด 1/2 นิ้ว ตราซันวา</t>
  </si>
  <si>
    <t>    ก๊อกน้ำทองเหลือง ขนาด 3/4 นิ้ว ตราซันวา</t>
  </si>
  <si>
    <t>    ก๊อกน้ำทองเหลือง ขนาด 1/2 นิ้ว ตรา Rambo</t>
  </si>
  <si>
    <t>สีรองพื้นน้ำมัน</t>
  </si>
  <si>
    <t>GL. @</t>
  </si>
  <si>
    <t>สีทาทับหน้า 1 เที่ยว</t>
  </si>
  <si>
    <t>รวมค่าวัสดุ</t>
  </si>
  <si>
    <t>ห้วยละเวี้ย - ระกา</t>
  </si>
  <si>
    <t>กรณีใช้คอนกรีตผสมเสร็จ (สาหรับปริมาณคอนกรีตทั้งโครงการน้อยกว่า 5,000 ลบ.ม.)</t>
  </si>
  <si>
    <t>use</t>
  </si>
  <si>
    <t>ปูนซีเมนต์ปอร์ตแลนด์/ไฮดรอลิก</t>
  </si>
  <si>
    <t>R.C.PIPE CULVERTS DIA. 0.80  M. CLASS  2</t>
  </si>
  <si>
    <t>รหัสงานย่อย</t>
  </si>
  <si>
    <t>สีรองพื้นปูนใหม่</t>
  </si>
  <si>
    <t>แรง</t>
  </si>
  <si>
    <t>ผอ.ขท.บุรีรัมย์</t>
  </si>
  <si>
    <t>(</t>
  </si>
  <si>
    <t>พาณิชย์ จ.บุรีรัมย์</t>
  </si>
  <si>
    <t>ROADWAY  LIGHTINGS  9.00 M. (MOUNTING HEIGHT) TAPERED STEEL POLE   SINGLE  BRACKET</t>
  </si>
  <si>
    <t>AC 40/50</t>
  </si>
  <si>
    <t>(AC 60/70)</t>
  </si>
  <si>
    <t>(AC 40/50)</t>
  </si>
  <si>
    <t>1,831.78 </t>
  </si>
  <si>
    <t>1,887.85 </t>
  </si>
  <si>
    <t> คอนกรีตผสมเสร็จรูปลูกบาศก์ 300 กก./ตร.ซม. และรูปทรงกระบอก 250 กก./ตร.ซม. ตราซีแพค</t>
  </si>
  <si>
    <t>1,943.93 </t>
  </si>
  <si>
    <t> คอนกรีตผสมเสร็จรูปลูกบาศก์ 210 กก./ตร.ซม. และรูปทรงกระบอก 180 กก./ตร.ซม. ตราซีแพค</t>
  </si>
  <si>
    <t>1,873.83 </t>
  </si>
  <si>
    <t>1,925.23 </t>
  </si>
  <si>
    <t> คอนกรีตผสมเสร็จรูปลูกบาศก์ 280 กก./ตร.ซม. และรูปทรงกระบอก 240 กก./ตร.ซม. ตราซีแพค</t>
  </si>
  <si>
    <t> คอนกรีตผสมเสร็จรูปลูกบาศก์ 320 กก./ตร.ซม. และรูปทรงกระบอก 280 กก./ตร.ซม. ตราซีแพค</t>
  </si>
  <si>
    <t>2,018.69 </t>
  </si>
  <si>
    <t> คอนกรีตผสมเสร็จรูปลูกบาศก์ 350 กก./ตร.ซม. และรูปทรงกระบอก 300 กก./ตร.ซม. ตราซีแพค</t>
  </si>
  <si>
    <t>2,112.15 </t>
  </si>
  <si>
    <t> คอนกรีตผสมเสร็จรูปลูกบาศก์ 180 กก./ตร.ซม. และรูปทรงกระบอก 140 กก./ตร.ซม. ตรานกอินทรี</t>
  </si>
  <si>
    <t>1,696.26 </t>
  </si>
  <si>
    <t> คอนกรีตผสมเสร็จรูปลูกบาศก์ 210 กก./ตร.ซม. และรูปทรงกระบอก 180 กก./ตร.ซม. ตรานกอินทรี</t>
  </si>
  <si>
    <t>1,742.99 </t>
  </si>
  <si>
    <t> คอนกรีตผสมเสร็จรูปลูกบาศก์ 240 กก./ตร.ซม. และรูปทรงกระบอก 210 กก./ตร.ซม. ตรานกอินทรี</t>
  </si>
  <si>
    <t>1,789.72 </t>
  </si>
  <si>
    <t> คอนกรีตผสมเสร็จรูปลูกบาศก์ 280 กก./ตร.ซม. และรูปทรงกระบอก 240 กก./ตร.ซม. ตรานกอินทรี</t>
  </si>
  <si>
    <t>1,845.80 </t>
  </si>
  <si>
    <t> คอนกรีตผสมเสร็จรูปลูกบาศก์ 300 กก./ตร.ซม. และรูปทรงกระบอก 280 กก./ตร.ซม. ตรานกอินทรี</t>
  </si>
  <si>
    <t>1,901.87 </t>
  </si>
  <si>
    <t> คอนกรีตหยาบ ตรานกอินทรี</t>
  </si>
  <si>
    <t> คอนกรีตบล็อกก่อผนัง ชนิดธรรมดา ขนาด 19 x 39 x 9 ซม.</t>
  </si>
  <si>
    <t>6.31 </t>
  </si>
  <si>
    <t> เหล็กเส้นกลมผิวข้ออ้อย SD.40 ยาว 10 เมตร ศก. 25 มม.</t>
  </si>
  <si>
    <t> เหล็กตัวซี (Light Lip Channel Steel) หนา 2.3 มม. ยาว 6 เมตร ขนาด 125 x 50 x 20 มม. น้ำหนัก 21 กก.</t>
  </si>
  <si>
    <t> เหล็กตัวซี (Light Lip Channel Steel) หนา 3.2 มม. ยาว 6 เมตร ขนาด 125 x 50 x 20 มม. น้ำหนัก 33 -34 กก.</t>
  </si>
  <si>
    <t> หล็กตัวซี (Light Lip Channel Steel) หนา 3.2 มม. ยาว 6 เมตร ขนาด 100 x 50 x 20 มม. น้ำหนัก 30 กก.</t>
  </si>
  <si>
    <t> เหล็กตัวซี (Light Lip Channel Steel) หนา 2.3 มม. ยาว 6 เมตร ขนาด 100 x 50 x 20 มม. น้ำหนัก 22 - 23 กก./ท่อน</t>
  </si>
  <si>
    <t> เหล็กตัวซี (Light Lip Channel Steel) หนา 2.3 มม. ยาว 6 เมตร ขนาด 75 x 45 x 15 มม. น้ำหนัก 17 - 18 กก./ท่อน</t>
  </si>
  <si>
    <t> ตะแกรงเหล็กเส้นกลมผิวเรียบ สี่เหลี่ยมจัตุรัส ศก. 3.0 มม. ขนาดตาราง 0.20 x 0.20 ม. กว้าง 2 ม. ยาว 50 ม.</t>
  </si>
  <si>
    <t> ตะแกรงเหล็กเส้นกลมผิวเรียบ สี่เหลี่ยมจัตุรัส ศก. 3.2 มม. ขนาดตาราง 0.20 x 0.20 ม. กว้าง 2 ม. ยาว 50 ม.</t>
  </si>
  <si>
    <t> ตะแกรงเหล็กเส้นกลมผิวเรียบ สี่เหลี่ยมจัตุรัส ศก. 3.4 มม. ขนาดตาราง 0.20 x 0.20 ม. กว้าง 2 ม. ยาว 50 ม.</t>
  </si>
  <si>
    <t> ตะแกรงเหล็กเส้นกลมผิวเรียบ สี่เหลี่ยมจัตุรัส ศก. 3.8 มม. ขนาดตาราง 0.20 x 0.20 ม. กว้าง 2 ม. ยาว 50 ม.</t>
  </si>
  <si>
    <t> ตะแกรงเหล็กเส้นกลมผิวเรียบ สี่เหลี่ยมจัตุรัส ศก. 4.0 มม. ขนาดตาราง 0.20 x 0.20 ม. กว้าง 2 ม. ยาว 50 ม.</t>
  </si>
  <si>
    <t> ตะแกรงเหล็กเส้นกลมผิวเรียบ สี่เหลี่ยมจัตุรัส ศก. 3.8 มม. ขนาดตาราง 0.20 x 0.20 ม. กว้าง 2.5 ม. ยาว 50 ม.</t>
  </si>
  <si>
    <t> ตะแกรงเหล็กเส้นกลมผิวเรียบ สี่เหลี่ยมจัตุรัส ศก. 4.0 มม. ขนาดตาราง 0.20 x 0.20 ม. กว้าง 2.5 ม. ยาว 50 ม.</t>
  </si>
  <si>
    <t> ตะแกรงเหล็กเส้นกลมผิวเรียบ สี่เหลี่ยมจัตุรัส ศก. 3.4 มม. ขนาดตาราง 0.20 x 0.20 ม. กว้าง 3 ม. ยาว 50 ม.</t>
  </si>
  <si>
    <t> ตะแกรงเหล็กเส้นกลมผิวเรียบ สี่เหลี่ยมจัตุรัส ศก. 3.2 มม. ขนาดตาราง 0.25 x 0.25 ม. กว้าง 2 ม. ยาว 50 ม.</t>
  </si>
  <si>
    <t> ตะแกรงเหล็กเส้นกลมผิวเรียบ สี่เหลี่ยมจัตุรัส ศก. 3.4 มม. ขนาดตาราง 0.25 x 0.25 ม. กว้าง 2 ม. ยาว 50 ม.</t>
  </si>
  <si>
    <t> ตะแกรงเหล็กเส้นกลมผิวเรียบ สี่เหลี่ยมจัตุรัส ศก. 3.4 มม. ขนาดตาราง 0.25 x 0.25 ม. กว้าง 2.5 ม. ยาว 50 ม.</t>
  </si>
  <si>
    <t> ตะแกรงเหล็กเส้นกลมผิวเรียบ สี่เหลี่ยมจัตุรัส ศก. 3.0 มม. ขนาดตาราง 0.25 x 0.25 ม. กว้าง 3 ม. ยาว 50 ม.</t>
  </si>
  <si>
    <t> ตะแกรงเหล็กเส้นกลมผิวเรียบ สี่เหลี่ยมจัตุรัส ศก. 3.2 มม. ขนาดตาราง 0.30 x 0.30 ม. กว้าง 2 ม. ยาว 50 ม.</t>
  </si>
  <si>
    <t> ตะแกรงเหล็กเส้นกลมผิวเรียบ สี่เหลี่ยมจัตุรัส ศก. 3.2 มม. ขนาดตาราง 0.30 x 0.30 ม. กว้าง 2.5 ม. ยาว 50 ม.</t>
  </si>
  <si>
    <t> ท่อเหล็กกลวงสี่เหลี่ยมจัตุรัส หนา 2.0 มม. ขนาด 3" x 3" ยาว 6 เมตร</t>
  </si>
  <si>
    <t> ท่อเหล็กเคลือบสังกะสี รวมข้อต่อตรง 1 อัน ประเภท BS-M ยาว 6 เมตร ศก. 1/2 นิ้ว</t>
  </si>
  <si>
    <t> ท่อเหล็กเคลือบสังกะสี รวมข้อต่อตรง 1 อัน ประเภท BS-M ยาว 6 เมตร ศก. 3/4 นิ้ว</t>
  </si>
  <si>
    <t> ท่อเหล็กเคลือบสังกะสี รวมข้อต่อตรง 1 อัน ประเภท BS-M ยาว 6 เมตร ศก. 1นิ้ว</t>
  </si>
  <si>
    <t>166.36 </t>
  </si>
  <si>
    <t>7.48 </t>
  </si>
  <si>
    <t>24.30 </t>
  </si>
  <si>
    <t> ข้อต่อท่อ พีวีซี สามทาง 90 องศา สำหรับใช้กับท่อรับแรงดัน เส้นผ่าศูนย์กลาง 1/2" ตราท่อน้ำไทย</t>
  </si>
  <si>
    <t> ข้อต่อท่อ พีวีซี สามทาง 90 องศา สำหรับใช้กับท่อรับแรงดัน เส้นผ่าศูนย์กลาง 3/4" ตราท่อน้ำไทย</t>
  </si>
  <si>
    <t> ข้อต่อท่อ พีวีซี สามทาง 90 องศา สำหรับใช้กับท่อรับแรงดัน เส้นผ่าศูนย์กลาง 1" ตราท่อน้ำไทย</t>
  </si>
  <si>
    <t> มุ้งลวดอลูมิเนียม ขนาดกว้าง 90 ซม ยาว 30 เมตร สีขาว</t>
  </si>
  <si>
    <t>1,485.98 </t>
  </si>
  <si>
    <t> แผ่นฉนวนกันความร้อน ขนาด 66 ซม. x 4 ม. หนา 3 นิ้ว ตราช้าง</t>
  </si>
  <si>
    <t>50.47 </t>
  </si>
  <si>
    <t> แผ่นไม้อัด ชนิดใช้ภายใน ชั้น 2/4 ขนาด 4' x 8' หนา 4 มม.</t>
  </si>
  <si>
    <t> แผ่นยิปซัม ธรรมดา ไม่มีอลูมิเนียมฟอยล์ ขนาด 120 x 240 ซม. หนา 9 มม. ตราช้าง</t>
  </si>
  <si>
    <t>129.91 </t>
  </si>
  <si>
    <t> กระเบื้องเคลือบปูพื้น ชนิดสีเรียบ ขนาด 12" x 12" ตราคอตโต้</t>
  </si>
  <si>
    <t>177.57 </t>
  </si>
  <si>
    <t>700.94 </t>
  </si>
  <si>
    <t>658.88 </t>
  </si>
  <si>
    <t>719.63 </t>
  </si>
  <si>
    <t>593.46 </t>
  </si>
  <si>
    <t>556.08 </t>
  </si>
  <si>
    <t> ไม้กะบาก ไม่ไส ขนาด 1 1/2" x 3" ยาว 4 เมตร</t>
  </si>
  <si>
    <t>504.67 </t>
  </si>
  <si>
    <t> สีน้ำพลาสติก ทาภายใน ชนิดด้าน ขนาด 18.925 ลิตร ตรา ที โอ เอ (E 100)</t>
  </si>
  <si>
    <t> สีน้ำพลาสติก ภายนอก ชนิดด้าน ขนาด 18.925 ลิตร ตรา ที โอ เอ (E 100)</t>
  </si>
  <si>
    <t> น้ำมันเคลือบแข็ง ภายใน ขนาด 3.785 ลิตร ตรา ที โอ เอ</t>
  </si>
  <si>
    <t>1,545.79 </t>
  </si>
  <si>
    <t>205.61 </t>
  </si>
  <si>
    <t> กระดาษทรายขัดไม้ เบอร์ 0 ขนาด 9 x 11 นิ้ว ตราจระเข้ 3 ดาว</t>
  </si>
  <si>
    <t> กระดาษทรายขัดไม้ เบอร์ 3 ขนาด 9 x 11 นิ้ว ตราจระเข้ 3 ดาว</t>
  </si>
  <si>
    <t> บานประตูไม้อัดสัก ชนิดใช้ภายใน หนา 3.5 ซม. ขนาด 80 x 200 ซม.</t>
  </si>
  <si>
    <t> บานประตูไม้เนื้อแข็ง บานทึบ ขนาด 70 x 180 ซม.</t>
  </si>
  <si>
    <t> ตะปูตอกไม้ ขนาด 2 นิ้ว บรรจุลัง นน.สุทธิ 17.6 กก. ตรามือ</t>
  </si>
  <si>
    <t> ตะปูตอกไม้ ขนาด 2 นิ้ว ตรามือ</t>
  </si>
  <si>
    <t> ตะปูตอกไม้ ขนาด 1 1/2 นิ้ว ตรามือ</t>
  </si>
  <si>
    <t>2,742.99 </t>
  </si>
  <si>
    <t> ปูนซีเมนต์ผสม ปูนถุง บรรจุ 50 กก./ถุง ตราทีพีไอ (เขียว)</t>
  </si>
  <si>
    <t> น้ำยาประสานท่อพีวีซี ชนิดธรรมดา ขนาด 250 กรัม ตราเสือ</t>
  </si>
  <si>
    <t>700.93 </t>
  </si>
  <si>
    <t>672.90 </t>
  </si>
  <si>
    <t> หินใหญ่ ราคา ณ โรงโม่</t>
  </si>
  <si>
    <t>616.82 </t>
  </si>
  <si>
    <t> ก๊อกน้ำบอลสนาม ขนาด 1/2 นิ้ว</t>
  </si>
  <si>
    <t>142.99 </t>
  </si>
  <si>
    <t> ถังเก็บน้ำแสตนเลส ขนาดจุ 1,100 ลิตร รวมขาตั้ง ตรา คอตโต้</t>
  </si>
  <si>
    <t>32,710.28 </t>
  </si>
  <si>
    <t> สายไฟฟ้าเดินภายในอาคาร VAF สายแบนแกนคู่ ขนาด 2 x 1.5 ตร.มม. ยาว 100 ม.</t>
  </si>
  <si>
    <t>1,088.79 </t>
  </si>
  <si>
    <t> สายไฟฟ้าเดินภายในอาคาร VAF สายแบนแกนคู่ ขนาด 2 x 2.5 ตร.มม. ยาว 100 ม.</t>
  </si>
  <si>
    <t>1,779.44 </t>
  </si>
  <si>
    <t> สายเคเบิล THW สายกลมแกนเดี่ยว แรงดัน 750 โวลท์ ขนาด 1x1.5 ตร.มม. ยาว 100 ม.</t>
  </si>
  <si>
    <t>506.08 </t>
  </si>
  <si>
    <t> สายเคเบิล THW สายกลมแกนเดี่ยว แรงดัน 750 โวลท์ ขนาด 1x2.5 ตร.มม. ยาว 100 ม.</t>
  </si>
  <si>
    <t>749.53 </t>
  </si>
  <si>
    <t>774.77 </t>
  </si>
  <si>
    <t>1,111.21 </t>
  </si>
  <si>
    <t>21.50 </t>
  </si>
  <si>
    <t> โถส้วมธรรมดานั่งยอง ไม่มีฐาน แบบราดน้ำ เคลือบขาว ตราคอตโต้ รุ่น C 211</t>
  </si>
  <si>
    <t>1,205.61 </t>
  </si>
  <si>
    <t>815.42 </t>
  </si>
  <si>
    <t>686.92 </t>
  </si>
  <si>
    <t>570.10 </t>
  </si>
  <si>
    <r>
      <t>หมายเหตุ : หากมีข้อสงสัยด้านราคาและประกาศ สามารถสอบถามได้ที่   กลุ่มยุุทธศาสตร์และแผนงาน   สำนักงานพาณิชย์จังหวัดนครราชสีมา   โทร. 065 510 1897 </t>
    </r>
    <r>
      <rPr>
        <sz val="13.5"/>
        <color rgb="FF000000"/>
        <rFont val="MS Sans Serif"/>
      </rPr>
      <t>   </t>
    </r>
  </si>
  <si>
    <t>2,532.76 </t>
  </si>
  <si>
    <t>2,573.55 </t>
  </si>
  <si>
    <t>2,613.39 </t>
  </si>
  <si>
    <t>2,652.28 </t>
  </si>
  <si>
    <t>1,811.22 </t>
  </si>
  <si>
    <t>1,859.58 </t>
  </si>
  <si>
    <t>1,902.95 </t>
  </si>
  <si>
    <t>1,941.31 </t>
  </si>
  <si>
    <t>1,989.68 </t>
  </si>
  <si>
    <t>2,038.04 </t>
  </si>
  <si>
    <t>6.00 </t>
  </si>
  <si>
    <t>275.00 </t>
  </si>
  <si>
    <t>330.00 </t>
  </si>
  <si>
    <t>380.00 </t>
  </si>
  <si>
    <t>760.00 </t>
  </si>
  <si>
    <t>700.00 </t>
  </si>
  <si>
    <t>150.00 </t>
  </si>
  <si>
    <t>33.64 </t>
  </si>
  <si>
    <t>23.36 </t>
  </si>
  <si>
    <t>40.19 </t>
  </si>
  <si>
    <t>57.01 </t>
  </si>
  <si>
    <t>1,029.91 </t>
  </si>
  <si>
    <t>1,447.66 </t>
  </si>
  <si>
    <t>2,326.17 </t>
  </si>
  <si>
    <t>3,364.49 </t>
  </si>
  <si>
    <t>4,741.12 </t>
  </si>
  <si>
    <t>64.02 </t>
  </si>
  <si>
    <t>134.58 </t>
  </si>
  <si>
    <t>1,554.21 </t>
  </si>
  <si>
    <t>2,184.11 </t>
  </si>
  <si>
    <t>3,719.63 </t>
  </si>
  <si>
    <t>5,593.46 </t>
  </si>
  <si>
    <t> ท่อ พีวีซี แข็ง ท่อประปา ชนิดปลายธรรมดา ชั้น 13.5 ยาว 4 เมตร เส้นผ่านศูนย์กลาง 4" ตราช้าง</t>
  </si>
  <si>
    <t>569.16 </t>
  </si>
  <si>
    <t>25.00 </t>
  </si>
  <si>
    <t> กระจกสีตัดแสง สีชาอ่อน หนา 5 มม.</t>
  </si>
  <si>
    <t> กระจกสีตัดแสง สีชาอ่อน หนา 6 มม.</t>
  </si>
  <si>
    <t>852.82 </t>
  </si>
  <si>
    <t>833.34 </t>
  </si>
  <si>
    <t>767.54 </t>
  </si>
  <si>
    <t>850.00 </t>
  </si>
  <si>
    <t>665.00 </t>
  </si>
  <si>
    <t>2,067.29 </t>
  </si>
  <si>
    <t>1,771.03 </t>
  </si>
  <si>
    <t>695.00 </t>
  </si>
  <si>
    <t>2,863.55 </t>
  </si>
  <si>
    <t>1,700.00 </t>
  </si>
  <si>
    <t>2,900.00 </t>
  </si>
  <si>
    <t>2,925.24 </t>
  </si>
  <si>
    <t>470.00 </t>
  </si>
  <si>
    <t>525.00 </t>
  </si>
  <si>
    <t> หลอดไฟฟ้าฟลูออเรสเซนต์ ชนิดผอม แบบยาว ขนาด 36 วัตต์ ตรา ฟิลิปส์ รุ่น TL-D 36W/ 54-765</t>
  </si>
  <si>
    <t>102.80 </t>
  </si>
  <si>
    <t>113.08 </t>
  </si>
  <si>
    <t>2,700.93 </t>
  </si>
  <si>
    <t>850.47 </t>
  </si>
  <si>
    <t>พาณิชย์ จ.นครราชสีมา</t>
  </si>
  <si>
    <t>ราคา สุนทร์</t>
  </si>
  <si>
    <t>เหล็กเสริม โคราช</t>
  </si>
  <si>
    <t>เหล็กเสริม สุรินทร์</t>
  </si>
  <si>
    <t>พาณิชย์ กทม.</t>
  </si>
  <si>
    <t>ทางหลวงหมายเลข,ตอน,กม.</t>
  </si>
  <si>
    <t xml:space="preserve">1 แห่ง  </t>
  </si>
  <si>
    <t xml:space="preserve"> กม.)</t>
  </si>
  <si>
    <t xml:space="preserve"> ชั้นที่ 4 (7/9)</t>
  </si>
  <si>
    <t xml:space="preserve">   ทางหลวงช่วงดำเนินการ เป็นเส้นทางสายหลักเชื่อมต่อระหว่างอำเภอซึ่งมีความสําคัญในการพัฒนาการค้า  
การท่องเที่ยว มีปริมาณการจราจรสูง รวมทั้งรถบรรทุกหนักขนส่งเพื่อการเกษตรและอุตสาหกรรม ช่วงดําเนินการ
อยู่ในย่านชุมชน เพื่อประโยชนน์การพัฒนาจังหวัด จึงสมควรทําการปรับปรุงทางหลวงช่วงนี้ เป็น 4 ช่องจราจร 
 อีกทั้งยังเป็นการเพิ่ม ความแข็งแรงของชั้นโครงสร้างทางให้ดีขึ้น  พร้อมทั้งทําให้เกิดความสะดวกและปลอดภัย
แก่ผู้ใช้ทางหลวง
</t>
  </si>
  <si>
    <t>71.96 </t>
  </si>
  <si>
    <t>38.32 </t>
  </si>
  <si>
    <t> กระเบื้องซีเมนต์ใยหิน แผ่นเรียบ ขนาด 120 x 240 ซม. หนา 6 มม. ตราช้าง</t>
  </si>
  <si>
    <t>172.90 </t>
  </si>
  <si>
    <t> ตะปูเกลียว ขนาด 3"</t>
  </si>
  <si>
    <t>319.32 </t>
  </si>
  <si>
    <t>2,644.86 </t>
  </si>
  <si>
    <t>    คอนกรีตบล็อกก่อผนังมวลเบา ขนาด 20 x 60 x 7.5 ซม. ตรา THAI CON</t>
  </si>
  <si>
    <t>    คอนกรีตบล็อกก่อผนังมวลเบา ขนาด 20 x 60 x 10 ซม. ตรา THAI CON</t>
  </si>
  <si>
    <t>    คอนกรีตบล็อกก่อผนังมวลเบา ขนาด 20 x 60 x 12.5 ซม. ตรา THAI CON</t>
  </si>
  <si>
    <t>    คอนกรีตบล็อกก่อผนังมวลเบา ขนาด 20 x 60 x 15 ซม. ตรา THAI CON</t>
  </si>
  <si>
    <t>    คอนกรีตบล็อกก่อผนังมวลเบา ขนาด 20 x 60 x 17.5 ซม. ตรา THAI CON</t>
  </si>
  <si>
    <t>    คอนกรีตบล็อกก่อผนังมวลเบา ขนาด 20 x 60 x 20 ซม. ตรา THAI CON</t>
  </si>
  <si>
    <t>    ขอบคันหินคอนกรีตเล็กทรงมน ขนาด 11 x 20 x 50 ซม. ตรา SCG</t>
  </si>
  <si>
    <t>    ขนาดเส้นผ่านศูนย์กลาง 16 มม. ยาว 10 เมตร</t>
  </si>
  <si>
    <t>    ขนาดเส้นผ่านศูนย์กลาง 20 มม. ยาว 10 เมตร</t>
  </si>
  <si>
    <t>    ขนาดเส้นผ่านศูนย์กลาง 28 มม. ยาว 10 เมตร</t>
  </si>
  <si>
    <t>    ขนาดเส้นผ่านศูนย์กลาง 32 มม. ยาว 10 เมตร</t>
  </si>
  <si>
    <t>    ท่อเหล็กเคลือบสังกะสี ประเภท มอก.276-2562 ขนาด ศก. 1/2 นิ้ว หนา 2.6 มม. ยาว 6 เมตร</t>
  </si>
  <si>
    <t>    ท่อเหล็กเคลือบสังกะสี ประเภท มอก.276-2562 ขนาด ศก. 3/4 นิ้ว หนา 2.6 มม. ยาว 6 เมตร</t>
  </si>
  <si>
    <t>    ท่อเหล็กเคลือบสังกะสี ประเภท มอก.276-2562 ขนาด ศก. 1 นิ้ว หนา 3.2 มม. ยาว 6 เมตร</t>
  </si>
  <si>
    <t>    ท่อเหล็กเคลือบสังกะสี ประเภท มอก.276-2562 ขนาด ศก. 1 1/4 นิ้ว หนา 3.2 มม. ยาว 6 เมตร</t>
  </si>
  <si>
    <t>    ท่อเหล็กเคลือบสังกะสี ประเภท มอก.276-2562 ขนาด ศก. 1 1/2 นิ้ว หนา 3.2 มม. ยาว 6 เมตร</t>
  </si>
  <si>
    <t>    ท่อเหล็กเคลือบสังกะสี ประเภท มอก.276-2562 ขนาด ศก. 2 นิ้ว หนา 3.6 มม. ยาว 6 เมตร</t>
  </si>
  <si>
    <t>    ท่อเหล็กเคลือบสังกะสี ประเภท มอก.276-2562 ขนาด ศก. 2 1/2 นิ้ว หนา 3.6 มม. ยาว 6 เมตร</t>
  </si>
  <si>
    <t>    ท่อเหล็กเคลือบสังกะสี ประเภท มอก.276-2562 ขนาด ศก. 3 นิ้ว หนา 4 มม. ยาว 6 เมตร</t>
  </si>
  <si>
    <t>    ท่อเหล็กเคลือบสังกะสี ประเภท มอก.276-2562 ขนาด ศก. 4 นิ้ว หนา 4.5 มม. ยาว 6 เมตร</t>
  </si>
  <si>
    <t>    ท่อเหล็กเคลือบสังกะสี ประเภท มอก.276-2562 ขนาด ศก. 5 นิ้ว หนา 5 มม. ยาว 6 เมตร</t>
  </si>
  <si>
    <t>    ขนาดเส้นผ่านศูนย์กลาง 50 มม. ตรา TGG (ท่อ HDPE ผนัง 2 ชั้น ไม่มีเปลือกหุ้ม PN6 PE100 มอก.982-2556)</t>
  </si>
  <si>
    <t> ท่อ HDPE ผนังสองชั้น ชนิดกันลามไฟ PE 80 PN 6 มอก.982-2556</t>
  </si>
  <si>
    <t>   ท่อ HDPE ผนังสองชั้น ชนิดกันลามไฟ PE 80 PN 6 มอก.982-2556 - ขนาด ศก. 90 มม. ตรา SR</t>
  </si>
  <si>
    <t>   ท่อ HDPE ผนังสองชั้น ชนิดกันลามไฟ PE 80 PN 6 มอก.982-2556 - ขนาด ศก. 110 มม. ตรา SR</t>
  </si>
  <si>
    <t>   ท่อ HDPE ผนังสองชั้น ชนิดกันลามไฟ PE 80 PN 6 มอก.982-2556 - ขนาด ศก. 125 มม. ตรา SR</t>
  </si>
  <si>
    <t>   ท่อ HDPE ผนังสองชั้น ชนิดกันลามไฟ PE 80 PN 6 มอก.982-2556 - ขนาด ศก. 140 มม. ตรา SR</t>
  </si>
  <si>
    <t>   ท่อ HDPE ผนังสองชั้น ชนิดกันลามไฟ PE 80 PN 6 มอก.982-2556 - ขนาด ศก. 160 มม. ตรา SR</t>
  </si>
  <si>
    <t>   ท่อ HDPE ผนังสองชั้น ชนิดกันลามไฟ PE 80 PN 6 มอก.982-2556 - ขนาด ศก. 180 มม. ตรา SR</t>
  </si>
  <si>
    <t>   ท่อ HDPE ผนังสองชั้น ชนิดกันลามไฟ PE 80 PN 6 มอก.982-2556 - ขนาด ศก. 200 มม. ตรา SR</t>
  </si>
  <si>
    <t>   ท่อ HDPE ผนังสองชั้น ชนิดกันลามไฟ PE 80 PN 6 มอก.982-2556 - ขนาด ศก. 250 มม. ตรา SR</t>
  </si>
  <si>
    <t>   ท่อ HDPE ผนังสองชั้น ชนิดกันลามไฟ PE 80 PN 6 มอก.982-2556 - ขนาด ศก. 280 มม. ตรา SR</t>
  </si>
  <si>
    <t>   ท่อ HDPE ผนังสองชั้น ชนิดกันลามไฟ PE 80 PN 6 มอก.982-2556 - ขนาด ศก. 315 มม. ตรา SR</t>
  </si>
  <si>
    <t>   ท่อ HDPE ผนังสองชั้น ชนิดกันลามไฟ PE 80 PN 6 มอก.982-2556 - ขนาด ศก. 355 มม. ตรา SR</t>
  </si>
  <si>
    <t>   ท่อ HDPE ผนังสองชั้น ชนิดกันลามไฟ PE 80 PN 6 มอก.982-2556 - ขนาด ศก. 400 มม. ตรา SR</t>
  </si>
  <si>
    <t>   ท่อ HDPE ผนังสองชั้น ชนิดกันลามไฟ PE 80 PN 6 มอก.982-2556 - ขนาด ศก. 450 มม. ตรา SR</t>
  </si>
  <si>
    <t> ท่อ HDPE ผนังสองชั้น ชนิดกันลามไฟ PE 80 PN 8 มอก.982-2556</t>
  </si>
  <si>
    <t>   ท่อ HDPE ผนังสองชั้น ชนิดกันลามไฟ PE 80 PN 8 มอก.982-2556 - ขนาด ศก. 90 มม. ตรา SR</t>
  </si>
  <si>
    <t>   ท่อ HDPE ผนังสองชั้น ชนิดกันลามไฟ PE 80 PN 8 มอก.982-2556 - ขนาด ศก. 110 มม. ตรา SR</t>
  </si>
  <si>
    <t>   ท่อ HDPE ผนังสองชั้น ชนิดกันลามไฟ PE 80 PN 8 มอก.982-2556 - ขนาด ศก. 125 มม. ตรา SR</t>
  </si>
  <si>
    <t>   ท่อ HDPE ผนังสองชั้น ชนิดกันลามไฟ PE 80 PN 8 มอก.982-2556 - ขนาด ศก. 140 มม. ตรา SR</t>
  </si>
  <si>
    <t>   ท่อ HDPE ผนังสองชั้น ชนิดกันลามไฟ PE 80 PN 8 มอก.982-2556 - ขนาด ศก. 160 มม. ตรา SR</t>
  </si>
  <si>
    <t>   ท่อ HDPE ผนังสองชั้น ชนิดกันลามไฟ PE 80 PN 8 มอก.982-2556 - ขนาด ศก. 180 มม. ตรา SR</t>
  </si>
  <si>
    <t>   ท่อ HDPE ผนังสองชั้น ชนิดกันลามไฟ PE 80 PN 8 มอก.982-2556 - ขนาด ศก. 200 มม. ตรา SR</t>
  </si>
  <si>
    <t>   ท่อ HDPE ผนังสองชั้น ชนิดกันลามไฟ PE 80 PN 8 มอก.982-2556 - ขนาด ศก. 225 มม. ตรา SR</t>
  </si>
  <si>
    <t>   ท่อ HDPE ผนังสองชั้น ชนิดกันลามไฟ PE 80 PN 8 มอก.982-2556 - ขนาด ศก. 250 มม. ตรา SR</t>
  </si>
  <si>
    <t>   ท่อ HDPE ผนังสองชั้น ชนิดกันลามไฟ PE 80 PN 8 มอก.982-2556 - ขนาด ศก. 280 มม. ตรา SR</t>
  </si>
  <si>
    <t>   ท่อ HDPE ผนังสองชั้น ชนิดกันลามไฟ PE 80 PN 8 มอก.982-2556 - ขนาด ศก. 315 มม. ตรา SR</t>
  </si>
  <si>
    <t>   ท่อ HDPE ผนังสองชั้น ชนิดกันลามไฟ PE 80 PN 8 มอก.982-2556 - ขนาด ศก. 355 มม. ตรา SR</t>
  </si>
  <si>
    <t>   ท่อ HDPE ผนังสองชั้น ชนิดกันลามไฟ PE 80 PN 8 มอก.982-2556 - ขนาด ศก. 400 มม. ตรา SR</t>
  </si>
  <si>
    <t>   ท่อ HDPE ผนังสองชั้น ชนิดกันลามไฟ PE 80 PN 8 มอก.982-2556 - ขนาด ศก. 450 มม. ตรา SR</t>
  </si>
  <si>
    <t> ท่อ HDPE ผนังสองชั้น ชนิดกันลามไฟ PE 80 PN 10 มอก.982-2556</t>
  </si>
  <si>
    <t>   ท่อ HDPE ผนังสองชั้น ชนิดกันลามไฟ PE 80 PN 10 มอก.982-2556 - ขนาด ศก. 90 มม. ตรา SR</t>
  </si>
  <si>
    <t>   ท่อ HDPE ผนังสองชั้น ชนิดกันลามไฟ PE 80 PN 10 มอก.982-2556 - ขนาด ศก. 110 มม. ตรา SR</t>
  </si>
  <si>
    <t>   ท่อ HDPE ผนังสองชั้น ชนิดกันลามไฟ PE 80 PN 10 มอก.982-2556 - ขนาด ศก. 125 มม. ตรา SR</t>
  </si>
  <si>
    <t>   ท่อ HDPE ผนังสองชั้น ชนิดกันลามไฟ PE 80 PN 10 มอก.982-2556 - ขนาด ศก. 140 มม. ตรา SR</t>
  </si>
  <si>
    <t>   ท่อ HDPE ผนังสองชั้น ชนิดกันลามไฟ PE 80 PN 10 มอก.982-2556 - ขนาด ศก. 160 มม. ตรา SR</t>
  </si>
  <si>
    <t>   ท่อ HDPE ผนังสองชั้น ชนิดกันลามไฟ PE 80 PN 10 มอก.982-2556 - ขนาด ศก. 180 มม. ตรา SR</t>
  </si>
  <si>
    <t>   ท่อ HDPE ผนังสองชั้น ชนิดกันลามไฟ PE 80 PN 10 มอก.982-2556 - ขนาด ศก. 200 มม. ตรา SR</t>
  </si>
  <si>
    <t>   ท่อ HDPE ผนังสองชั้น ชนิดกันลามไฟ PE 80 PN 10 มอก.982-2556 - ขนาด ศก. 225 มม. ตรา SR</t>
  </si>
  <si>
    <t>   ท่อ HDPE ผนังสองชั้น ชนิดกันลามไฟ PE 80 PN 10 มอก.982-2556 - ขนาด ศก. 250 มม. ตรา SR</t>
  </si>
  <si>
    <t>   ท่อ HDPE ผนังสองชั้น ชนิดกันลามไฟ PE 80 PN 10 มอก.982-2556 - ขนาด ศก. 280 มม. ตรา SR</t>
  </si>
  <si>
    <t>   ท่อ HDPE ผนังสองชั้น ชนิดกันลามไฟ PE 80 PN 10 มอก.982-2556 - ขนาด ศก. 315 มม. ตรา SR</t>
  </si>
  <si>
    <t>   ท่อ HDPE ผนังสองชั้น ชนิดกันลามไฟ PE 80 PN 10 มอก.982-2556 - ขนาด ศก. 355 มม. ตรา SR</t>
  </si>
  <si>
    <t>   ท่อ HDPE ผนังสองชั้น ชนิดกันลามไฟ PE 80 PN 10 มอก.982-2556 - ขนาด ศก. 400 มม. ตรา SR</t>
  </si>
  <si>
    <t>   ท่อ HDPE ผนังสองชั้น ชนิดกันลามไฟ PE 80 PN 10 มอก.982-2556 - ขนาด ศก. 450 มม. ตรา SR</t>
  </si>
  <si>
    <t> ท่อ HDPE ผนังสองชั้น ชนิดกันลามไฟ PE 80 PN 12.5 มอก.982-2556</t>
  </si>
  <si>
    <t>   ท่อ HDPE ผนังสองชั้น ชนิดกันลามไฟ PE 80 PN 12.5 มอก.982-2556 - ขนาด ศก. 90 มม. ตรา SR</t>
  </si>
  <si>
    <t>   ท่อ HDPE ผนังสองชั้น ชนิดกันลามไฟ PE 80 PN 12.5 มอก.982-2556 - ขนาด ศก. 110 มม. ตรา SR</t>
  </si>
  <si>
    <t>   ท่อ HDPE ผนังสองชั้น ชนิดกันลามไฟ PE 80 PN 12.5 มอก.982-2556 - ขนาด ศก. 125 มม. ตรา SR</t>
  </si>
  <si>
    <t>   ท่อ HDPE ผนังสองชั้น ชนิดกันลามไฟ PE 80 PN 12.5 มอก.982-2556 - ขนาด ศก. 140 มม. ตรา SR</t>
  </si>
  <si>
    <t>   ท่อ HDPE ผนังสองชั้น ชนิดกันลามไฟ PE 80 PN 12.5 มอก.982-2556 - ขนาด ศก. 160 มม. ตรา SR</t>
  </si>
  <si>
    <t>   ท่อ HDPE ผนังสองชั้น ชนิดกันลามไฟ PE 80 PN 12.5 มอก.982-2556 - ขนาด ศก. 180 มม. ตรา SR</t>
  </si>
  <si>
    <t>   ท่อ HDPE ผนังสองชั้น ชนิดกันลามไฟ PE 80 PN 12.5 มอก.982-2556 - ขนาด ศก. 200 มม. ตรา SR</t>
  </si>
  <si>
    <t>   ท่อ HDPE ผนังสองชั้น ชนิดกันลามไฟ PE 80 PN 12.5 มอก.982-2556 - ขนาด ศก. 225 มม. ตรา SR</t>
  </si>
  <si>
    <t>   ท่อ HDPE ผนังสองชั้น ชนิดกันลามไฟ PE 80 PN 12.5 มอก.982-2556 - ขนาด ศก. 250 มม. ตรา SR</t>
  </si>
  <si>
    <t>   ท่อ HDPE ผนังสองชั้น ชนิดกันลามไฟ PE 80 PN 12.5 มอก.982-2556 - ขนาด ศก. 280 มม. ตรา SR</t>
  </si>
  <si>
    <t>   ท่อ HDPE ผนังสองชั้น ชนิดกันลามไฟ PE 80 PN 12.5 มอก.982-2556 - ขนาด ศก. 315 มม. ตรา SR</t>
  </si>
  <si>
    <t>   ท่อ HDPE ผนังสองชั้น ชนิดกันลามไฟ PE 80 PN 12.5 มอก.982-2556 - ขนาด ศก. 355 มม. ตรา SR</t>
  </si>
  <si>
    <t>   ท่อ HDPE ผนังสองชั้น ชนิดกันลามไฟ PE 80 PN 12.5 มอก.982-2556 - ขนาด ศก. 400 มม. ตรา SR</t>
  </si>
  <si>
    <t>   ท่อ HDPE ผนังสองชั้น ชนิดกันลามไฟ PE 80 PN 12.5 มอก.982-2556 - ขนาด ศก. 450 มม. ตรา SR</t>
  </si>
  <si>
    <t> ท่อ HDPE ผนังสองชั้น ชนิดกันลามไฟ PE 80 PN 16 มอก.982-2556</t>
  </si>
  <si>
    <t>   ท่อ HDPE ผนังสองชั้น ชนิดกันลามไฟ PE 80 PN 16 มอก.982-2556 - ขนาด ศก. 90 มม. ตรา SR</t>
  </si>
  <si>
    <t>   ท่อ HDPE ผนังสองชั้น ชนิดกันลามไฟ PE 80 PN 16 มอก.982-2556 - ขนาด ศก. 110 มม. ตรา SR</t>
  </si>
  <si>
    <t>   ท่อ HDPE ผนังสองชั้น ชนิดกันลามไฟ PE 80 PN 16 มอก.982-2556 - ขนาด ศก. 125 มม. ตรา SR</t>
  </si>
  <si>
    <t>   ท่อ HDPE ผนังสองชั้น ชนิดกันลามไฟ PE 80 PN 16 มอก.982-2556 - ขนาด ศก. 140 มม. ตรา SR</t>
  </si>
  <si>
    <t>   ท่อ HDPE ผนังสองชั้น ชนิดกันลามไฟ PE 80 PN 16 มอก.982-2556 - ขนาด ศก. 160 มม. ตรา SR</t>
  </si>
  <si>
    <t>   ท่อ HDPE ผนังสองชั้น ชนิดกันลามไฟ PE 80 PN 16 มอก.982-2556 - ขนาด ศก. 180 มม. ตรา SR</t>
  </si>
  <si>
    <t>   ท่อ HDPE ผนังสองชั้น ชนิดกันลามไฟ PE 80 PN 16 มอก.982-2556 - ขนาด ศก. 200 มม. ตรา SR</t>
  </si>
  <si>
    <t>   ท่อ HDPE ผนังสองชั้น ชนิดกันลามไฟ PE 80 PN 16 มอก.982-2556 - ขนาด ศก. 225 มม. ตรา SR</t>
  </si>
  <si>
    <t>   ท่อ HDPE ผนังสองชั้น ชนิดกันลามไฟ PE 80 PN 16 มอก.982-2556 - ขนาด ศก. 250 มม. ตรา SR</t>
  </si>
  <si>
    <t>   ท่อ HDPE ผนังสองชั้น ชนิดกันลามไฟ PE 80 PN 16 มอก.982-2556 - ขนาด ศก. 280 มม. ตรา SR</t>
  </si>
  <si>
    <t>   ท่อ HDPE ผนังสองชั้น ชนิดกันลามไฟ PE 80 PN 16 มอก.982-2556 - ขนาด ศก. 315 มม. ตรา SR</t>
  </si>
  <si>
    <t>   ท่อ HDPE ผนังสองชั้น ชนิดกันลามไฟ PE 80 PN 16 มอก.982-2556 - ขนาด ศก. 355 มม. ตรา SR</t>
  </si>
  <si>
    <t>   ท่อ HDPE ผนังสองชั้น ชนิดกันลามไฟ PE 80 PN 16 มอก.982-2556 - ขนาด ศก. 400 มม. ตรา SR</t>
  </si>
  <si>
    <t>   ท่อ HDPE ผนังสองชั้น ชนิดกันลามไฟ PE 80 PN 16 มอก.982-2556 - ขนาด ศก. 450 มม. ตรา SR</t>
  </si>
  <si>
    <t> ท่อ HDPE ผนังสองชั้น ชนิดกันลามไฟ PE 80 PN 20 มอก.982-2556</t>
  </si>
  <si>
    <t>   ท่อ HDPE ผนังสองชั้น ชนิดกันลามไฟ PE 80 PN 20 มอก.982-2556 - ขนาด ศก. 90 มม. ตรา SR</t>
  </si>
  <si>
    <t>   ท่อ HDPE ผนังสองชั้น ชนิดกันลามไฟ PE 80 PN 20 มอก.982-2556 - ขนาด ศก. 110 มม. ตรา SR</t>
  </si>
  <si>
    <t>   ท่อ HDPE ผนังสองชั้น ชนิดกันลามไฟ PE 80 PN 20 มอก.982-2556 - ขนาด ศก. 125 มม. ตรา SR</t>
  </si>
  <si>
    <t>   ท่อ HDPE ผนังสองชั้น ชนิดกันลามไฟ PE 80 PN 20 มอก.982-2556 - ขนาด ศก. 140 มม. ตรา SR</t>
  </si>
  <si>
    <t>   ท่อ HDPE ผนังสองชั้น ชนิดกันลามไฟ PE 80 PN 20 มอก.982-2556 - ขนาด ศก. 160 มม. ตรา SR</t>
  </si>
  <si>
    <t>   ท่อ HDPE ผนังสองชั้น ชนิดกันลามไฟ PE 80 PN 20 มอก.982-2556 - ขนาด ศก. 180 มม. ตรา SR</t>
  </si>
  <si>
    <t>   ท่อ HDPE ผนังสองชั้น ชนิดกันลามไฟ PE 80 PN 20 มอก.982-2556 - ขนาด ศก. 200 มม. ตรา SR</t>
  </si>
  <si>
    <t>   ท่อ HDPE ผนังสองชั้น ชนิดกันลามไฟ PE 80 PN 20 มอก.982-2556 - ขนาด ศก. 225 มม. ตรา SR</t>
  </si>
  <si>
    <t>   ท่อ HDPE ผนังสองชั้น ชนิดกันลามไฟ PE 80 PN 20 มอก.982-2556 - ขนาด ศก. 250 มม. ตรา SR</t>
  </si>
  <si>
    <t>   ท่อ HDPE ผนังสองชั้น ชนิดกันลามไฟ PE 80 PN 20 มอก.982-2556 - ขนาด ศก. 280 มม. ตรา SR</t>
  </si>
  <si>
    <t>   ท่อ HDPE ผนังสองชั้น ชนิดกันลามไฟ PE 80 PN 20 มอก.982-2556 - ขนาด ศก. 315 มม. ตรา SR</t>
  </si>
  <si>
    <t>   ท่อ HDPE ผนังสองชั้น ชนิดกันลามไฟ PE 80 PN 20 มอก.982-2556 - ขนาด ศก. 355 มม. ตรา SR</t>
  </si>
  <si>
    <t>   ท่อ HDPE ผนังสองชั้น ชนิดกันลามไฟ PE 80 PN 20 มอก.982-2556 - ขนาด ศก. 400 มม. ตรา SR</t>
  </si>
  <si>
    <t>   ท่อ HDPE ผนังสองชั้น ชนิดกันลามไฟ PE 80 PN 20 มอก.982-2556 - ขนาด ศก. 450 มม. ตรา SR</t>
  </si>
  <si>
    <t> ท่อ HDPE ผนังสองชั้น ชนิดกันลามไฟ PE 80 PN 25 มอก.982-2556</t>
  </si>
  <si>
    <t>   ท่อ HDPE ผนังสองชั้น ชนิดกันลามไฟ PE 80 PN 25 มอก.982-2556 - ขนาด ศก. 90 มม. ตรา SR</t>
  </si>
  <si>
    <t>   ท่อ HDPE ผนังสองชั้น ชนิดกันลามไฟ PE 80 PN 25 มอก.982-2556 - ขนาด ศก. 110 มม. ตรา SR</t>
  </si>
  <si>
    <t>   ท่อ HDPE ผนังสองชั้น ชนิดกันลามไฟ PE 80 PN 25 มอก.982-2556 - ขนาด ศก. 125 มม. ตรา SR</t>
  </si>
  <si>
    <t>   ท่อ HDPE ผนังสองชั้น ชนิดกันลามไฟ PE 80 PN 25 มอก.982-2556 - ขนาด ศก. 140 มม. ตรา SR</t>
  </si>
  <si>
    <t>   ท่อ HDPE ผนังสองชั้น ชนิดกันลามไฟ PE 80 PN 25 มอก.982-2556 - ขนาด ศก. 160 มม. ตรา SR</t>
  </si>
  <si>
    <t>   ท่อ HDPE ผนังสองชั้น ชนิดกันลามไฟ PE 80 PN 25 มอก.982-2556 - ขนาด ศก. 180 มม. ตรา SR</t>
  </si>
  <si>
    <t>   ท่อ HDPE ผนังสองชั้น ชนิดกันลามไฟ PE 80 PN 25 มอก.982-2556 - ขนาด ศก. 200 มม. ตรา SR</t>
  </si>
  <si>
    <t>   ท่อ HDPE ผนังสองชั้น ชนิดกันลามไฟ PE 80 PN 25 มอก.982-2556 - ขนาด ศก. 225 มม. ตรา SR</t>
  </si>
  <si>
    <t>   ท่อ HDPE ผนังสองชั้น ชนิดกันลามไฟ PE 80 PN 25 มอก.982-2556 - ขนาด ศก. 250 มม. ตรา SR</t>
  </si>
  <si>
    <t>   ท่อ HDPE ผนังสองชั้น ชนิดกันลามไฟ PE 80 PN 25 มอก.982-2556 - ขนาด ศก. 280 มม. ตรา SR</t>
  </si>
  <si>
    <t>   ท่อ HDPE ผนังสองชั้น ชนิดกันลามไฟ PE 80 PN 25 มอก.982-2556 - ขนาด ศก. 315 มม. ตรา SR</t>
  </si>
  <si>
    <t>   ท่อ HDPE ผนังสองชั้น ชนิดกันลามไฟ PE 80 PN 25 มอก.982-2556 - ขนาด ศก. 355 มม. ตรา SR</t>
  </si>
  <si>
    <t> ท่อ HDPE ผนังสองชั้น ชนิดกันลามไฟ PE 100 PN 6 มอก.982-2556</t>
  </si>
  <si>
    <t>   ท่อ HDPE ผนังสองชั้น ชนิดกันลามไฟ PE 100 PN 6 มอก.982-2556 - ขนาด ศก. 90 มม. ตรา SR</t>
  </si>
  <si>
    <t>   ท่อ HDPE ผนังสองชั้น ชนิดกันลามไฟ PE 100 PN 6 มอก.982-2556 - ขนาด ศก. 110 มม. ตรา SR</t>
  </si>
  <si>
    <t>   ท่อ HDPE ผนังสองชั้น ชนิดกันลามไฟ PE 100 PN 6 มอก.982-2556 - ขนาด ศก. 125 มม. ตรา SR</t>
  </si>
  <si>
    <t>   ท่อ HDPE ผนังสองชั้น ชนิดกันลามไฟ PE 100 PN 6 มอก.982-2556 - ขนาด ศก. 140 มม. ตรา SR</t>
  </si>
  <si>
    <t>   ท่อ HDPE ผนังสองชั้น ชนิดกันลามไฟ PE 100 PN 6 มอก.982-2556 - ขนาด ศก. 180 มม. ตรา SR</t>
  </si>
  <si>
    <t>   ท่อ HDPE ผนังสองชั้น ชนิดกันลามไฟ PE 100 PN 6 มอก.982-2556 - ขนาด ศก. 200 มม. ตรา SR</t>
  </si>
  <si>
    <t>   ท่อ HDPE ผนังสองชั้น ชนิดกันลามไฟ PE 100 PN 6 มอก.982-2556 - ขนาด ศก. 225 มม. ตรา SR</t>
  </si>
  <si>
    <t>   ท่อ HDPE ผนังสองชั้น ชนิดกันลามไฟ PE 100 PN 6 มอก.982-2556 - ขนาด ศก. 250 มม. ตรา SR</t>
  </si>
  <si>
    <t>   ท่อ HDPE ผนังสองชั้น ชนิดกันลามไฟ PE 100 PN 6 มอก.982-2556 - ขนาด ศก. 280 มม. ตรา SR</t>
  </si>
  <si>
    <t>   ท่อ HDPE ผนังสองชั้น ชนิดกันลามไฟ PE 100 PN 6 มอก.982-2556 - ขนาด ศก. 315 มม. ตรา SR</t>
  </si>
  <si>
    <t>   ท่อ HDPE ผนังสองชั้น ชนิดกันลามไฟ PE 100 PN 6 มอก.982-2556 - ขนาด ศก. 355 มม. ตรา SR</t>
  </si>
  <si>
    <t>   ท่อ HDPE ผนังสองชั้น ชนิดกันลามไฟ PE 100 PN 6 มอก.982-2556 - ขนาด ศก. 400 มม. ตรา SR</t>
  </si>
  <si>
    <t>   ท่อ HDPE ผนังสองชั้น ชนิดกันลามไฟ PE 100 PN 6 มอก.982-2556 - ขนาด ศก. 450 มม. ตรา SR</t>
  </si>
  <si>
    <t> ท่อ HDPE ผนังสองชั้น ชนิดกันลามไฟ PE 100 PN 8 มอก.982-2556</t>
  </si>
  <si>
    <t>   ท่อ HDPE ผนังสองชั้น ชนิดกันลามไฟ PE 100 PN 8 มอก.982-2556 - ขนาด 90 มม. ตรา SR</t>
  </si>
  <si>
    <t>   ท่อ HDPE ผนังสองชั้น ชนิดกันลามไฟ PE 100 PN 8 มอก.982-2556 - ขนาด 110 มม. ตรา SR</t>
  </si>
  <si>
    <t>   ท่อ HDPE ผนังสองชั้น ชนิดกันลามไฟ PE 100 PN 8 มอก.982-2556 - ขนาด 125 มม. ตรา SR</t>
  </si>
  <si>
    <t>   ท่อ HDPE ผนังสองชั้น ชนิดกันลามไฟ PE 100 PN 8 มอก.982-2556 - ขนาด 140 มม. ตรา SR</t>
  </si>
  <si>
    <t>   ท่อ HDPE ผนังสองชั้น ชนิดกันลามไฟ PE 100 PN 8 มอก.982-2556 - ขนาด 160 มม. ตรา SR</t>
  </si>
  <si>
    <t>   ท่อ HDPE ผนังสองชั้น ชนิดกันลามไฟ PE 100 PN 8 มอก.982-2556 - ขนาด 180 มม. ตรา SR</t>
  </si>
  <si>
    <t>   ท่อ HDPE ผนังสองชั้น ชนิดกันลามไฟ PE 100 PN 8 มอก.982-2556 - ขนาด 200 มม. ตรา SR</t>
  </si>
  <si>
    <t>   ท่อ HDPE ผนังสองชั้น ชนิดกันลามไฟ PE 100 PN 8 มอก.982-2556 - ขนาด 225 มม. ตรา SR</t>
  </si>
  <si>
    <t>   ท่อ HDPE ผนังสองชั้น ชนิดกันลามไฟ PE 100 PN 8 มอก.982-2556 - ขนาด 250 มม. ตรา SR</t>
  </si>
  <si>
    <t>   ท่อ HDPE ผนังสองชั้น ชนิดกันลามไฟ PE 100 PN 8 มอก.982-2556 - ขนาด 280 มม. ตรา SR</t>
  </si>
  <si>
    <t>   ท่อ HDPE ผนังสองชั้น ชนิดกันลามไฟ PE 100 PN 8 มอก.982-2556 - ขนาด 315 มม. ตรา SR</t>
  </si>
  <si>
    <t>   ท่อ HDPE ผนังสองชั้น ชนิดกันลามไฟ PE 100 PN 8 มอก.982-2556 - ขนาด 355 มม. ตรา SR</t>
  </si>
  <si>
    <t>   ท่อ HDPE ผนังสองชั้น ชนิดกันลามไฟ PE 100 PN 8 มอก.982-2556 - ขนาด 400 มม. ตรา SR</t>
  </si>
  <si>
    <t>   ท่อ HDPE ผนังสองชั้น ชนิดกันลามไฟ PE 100 PN 8 มอก.982-2556 - ขนาด 450 มม. ตรา SR</t>
  </si>
  <si>
    <t> ท่อ HDPE ผนังสองชั้น ชนิดกันลามไฟ PE 100 PN 10 มอก.982-2556</t>
  </si>
  <si>
    <t>   ท่อ HDPE ผนังสองชั้น ชนิดกันลามไฟ PE 100 PN 10 มอก.982-2556 - ขนาด ศก. 90 มม. ตรา SR</t>
  </si>
  <si>
    <t>   ท่อ HDPE ผนังสองชั้น ชนิดกันลามไฟ PE 100 PN 10 มอก.982-2556 - ขนาด ศก. 110 มม. ตรา SR</t>
  </si>
  <si>
    <t>   ท่อ HDPE ผนังสองชั้น ชนิดกันลามไฟ PE 100 PN 10 มอก.982-2556 - ขนาด ศก. 125 มม. ตรา SR</t>
  </si>
  <si>
    <t>   ท่อ HDPE ผนังสองชั้น ชนิดกันลามไฟ PE 100 PN 10 มอก.982-2556 - ขนาด ศก. 140 มม. ตรา SR</t>
  </si>
  <si>
    <t>   ท่อ HDPE ผนังสองชั้น ชนิดกันลามไฟ PE 100 PN 10 มอก.982-2556 - ขนาด ศก. 160 มม. ตรา SR</t>
  </si>
  <si>
    <t>   ท่อ HDPE ผนังสองชั้น ชนิดกันลามไฟ PE 100 PN 10 มอก.982-2556 - ขนาด ศก. 180 มม. ตรา SR</t>
  </si>
  <si>
    <t>   ท่อ HDPE ผนังสองชั้น ชนิดกันลามไฟ PE 100 PN 10 มอก.982-2556 - ขนาด ศก. 200 มม. ตรา SR</t>
  </si>
  <si>
    <t>   ท่อ HDPE ผนังสองชั้น ชนิดกันลามไฟ PE 100 PN 10 มอก.982-2556 - ขนาด ศก. 225 มม. ตรา SR</t>
  </si>
  <si>
    <t>   ท่อ HDPE ผนังสองชั้น ชนิดกันลามไฟ PE 100 PN 10 มอก.982-2556 - ขนาด ศก. 250 มม. ตรา SR</t>
  </si>
  <si>
    <t>   ท่อ HDPE ผนังสองชั้น ชนิดกันลามไฟ PE 100 PN 10 มอก.982-2556 - ขนาด ศก. 280 มม. ตรา SR</t>
  </si>
  <si>
    <t>   ท่อ HDPE ผนังสองชั้น ชนิดกันลามไฟ PE 100 PN 10 มอก.982-2556 - ขนาด ศก. 315 มม. ตรา SR</t>
  </si>
  <si>
    <t>   ท่อ HDPE ผนังสองชั้น ชนิดกันลามไฟ PE 100 PN 10 มอก.982-2556 - ขนาด ศก. 355 มม. ตรา SR</t>
  </si>
  <si>
    <t>   ท่อ HDPE ผนังสองชั้น ชนิดกันลามไฟ PE 100 PN 10 มอก.982-2556 - ขนาด ศก. 400 มม. ตรา SR</t>
  </si>
  <si>
    <t>   ท่อ HDPE ผนังสองชั้น ชนิดกันลามไฟ PE 100 PN 10 มอก.982-2556 - ขนาด ศก. 450 มม. ตรา SR</t>
  </si>
  <si>
    <t> ท่อ HDPE ผนังสองชั้น ชนิดกันลามไฟ PE 100 PN 12.5 มอก.982-2556</t>
  </si>
  <si>
    <t>   ท่อ HDPE ผนังสองชั้น ชนิดกันลามไฟ PE 100 PN 12.5 มอก.982-2556 - ขนาด ศก. 90 มม. ตรา SR</t>
  </si>
  <si>
    <t>   ท่อ HDPE ผนังสองชั้น ชนิดกันลามไฟ PE 100 PN 12.5 มอก.982-2556 - ขนาด ศก. 110 มม. ตรา SR</t>
  </si>
  <si>
    <t>   ท่อ HDPE ผนังสองชั้น ชนิดกันลามไฟ PE 100 PN 12.5 มอก.982-2556 - ขนาด ศก. 125 มม. ตรา SR</t>
  </si>
  <si>
    <t>   ท่อ HDPE ผนังสองชั้น ชนิดกันลามไฟ PE 100 PN 12.5 มอก.982-2556 - ขนาด ศก. 140 มม. ตรา SR</t>
  </si>
  <si>
    <t>   ท่อ HDPE ผนังสองชั้น ชนิดกันลามไฟ PE 100 PN 12.5 มอก.982-2556 - ขนาด ศก. 160 มม. ตรา SR</t>
  </si>
  <si>
    <t>   ท่อ HDPE ผนังสองชั้น ชนิดกันลามไฟ PE 100 PN 12.5 มอก.982-2556 - ขนาด ศก. 180 มม. ตรา SR</t>
  </si>
  <si>
    <t>   ท่อ HDPE ผนังสองชั้น ชนิดกันลามไฟ PE 100 PN 12.5 มอก.982-2556 - ขนาด ศก. 200 มม. ตรา SR</t>
  </si>
  <si>
    <t>   ท่อ HDPE ผนังสองชั้น ชนิดกันลามไฟ PE 100 PN 12.5 มอก.982-2556 - ขนาด ศก. 225 มม. ตรา SR</t>
  </si>
  <si>
    <t>   ท่อ HDPE ผนังสองชั้น ชนิดกันลามไฟ PE 100 PN 12.5 มอก.982-2556 - ขนาด ศก. 250 มม. ตรา SR</t>
  </si>
  <si>
    <t>   ท่อ HDPE ผนังสองชั้น ชนิดกันลามไฟ PE 100 PN 12.5 มอก.982-2556 - ขนาด ศก. 280 มม. ตรา SR</t>
  </si>
  <si>
    <t>   ท่อ HDPE ผนังสองชั้น ชนิดกันลามไฟ PE 100 PN 12.5 มอก.982-2556 - ขนาด ศก. 315 มม. ตรา SR</t>
  </si>
  <si>
    <t>   ท่อ HDPE ผนังสองชั้น ชนิดกันลามไฟ PE 100 PN 12.5 มอก.982-2556 - ขนาด ศก. 355 มม. ตรา SR</t>
  </si>
  <si>
    <t>   ท่อ HDPE ผนังสองชั้น ชนิดกันลามไฟ PE 100 PN 12.5 มอก.982-2556 - ขนาด ศก. 400 มม. ตรา SR</t>
  </si>
  <si>
    <t>   ท่อ HDPE ผนังสองชั้น ชนิดกันลามไฟ PE 100 PN 12.5 มอก.982-2556 - ขนาด ศก. 450 มม. ตรา SR</t>
  </si>
  <si>
    <t> ท่อ HDPE ผนังสองชั้น ชนิดกันลามไฟ PE 100 PN 16 มอก.982-2556</t>
  </si>
  <si>
    <t>   ท่อ HDPE ผนังสองชั้น ชนิดกันลามไฟ PE 100 PN 16 มอก.982-2556 - ขนาด ศก. 90 มม. ตรา SR</t>
  </si>
  <si>
    <t>   ท่อ HDPE ผนังสองชั้น ชนิดกันลามไฟ PE 100 PN 16 มอก.982-2556 - ขนาด ศก. 110 มม. ตรา SR</t>
  </si>
  <si>
    <t>   ท่อ HDPE ผนังสองชั้น ชนิดกันลามไฟ PE 100 PN 16 มอก.982-2556 - ขนาด ศก. 125 มม. ตรา SR</t>
  </si>
  <si>
    <t>   ท่อ HDPE ผนังสองชั้น ชนิดกันลามไฟ PE 100 PN 16 มอก.982-2556 - ขนาด ศก. 140 มม. ตรา SR</t>
  </si>
  <si>
    <t>   ท่อ HDPE ผนังสองชั้น ชนิดกันลามไฟ PE 100 PN 16 มอก.982-2556 - ขนาด ศก. 160 มม. ตรา SR</t>
  </si>
  <si>
    <t>   ท่อ HDPE ผนังสองชั้น ชนิดกันลามไฟ PE 100 PN 16 มอก.982-2556 - ขนาด ศก. 180 มม. ตรา SR</t>
  </si>
  <si>
    <t>   ท่อ HDPE ผนังสองชั้น ชนิดกันลามไฟ PE 100 PN 16 มอก.982-2556 - ขนาด ศก. 200 มม. ตรา SR</t>
  </si>
  <si>
    <t>   ท่อ HDPE ผนังสองชั้น ชนิดกันลามไฟ PE 100 PN 16 มอก.982-2556 - ขนาด ศก. 225 มม. ตรา SR</t>
  </si>
  <si>
    <t>   ท่อ HDPE ผนังสองชั้น ชนิดกันลามไฟ PE 100 PN 16 มอก.982-2556 - ขนาด ศก. 250 มม. ตรา SR</t>
  </si>
  <si>
    <t>   ท่อ HDPE ผนังสองชั้น ชนิดกันลามไฟ PE 100 PN 16 มอก.982-2556 - ขนาด ศก. 280 มม. ตรา SR</t>
  </si>
  <si>
    <t>   ท่อ HDPE ผนังสองชั้น ชนิดกันลามไฟ PE 100 PN 16 มอก.982-2556 - ขนาด ศก. 315 มม. ตรา SR</t>
  </si>
  <si>
    <t>   ท่อ HDPE ผนังสองชั้น ชนิดกันลามไฟ PE 100 PN 16 มอก.982-2556 - ขนาด ศก. 355 มม. ตรา SR</t>
  </si>
  <si>
    <t>   ท่อ HDPE ผนังสองชั้น ชนิดกันลามไฟ PE 100 PN 16 มอก.982-2556 - ขนาด ศก. 400 มม. ตรา SR</t>
  </si>
  <si>
    <t>   ท่อ HDPE ผนังสองชั้น ชนิดกันลามไฟ PE 100 PN 16 มอก.982-2556 - ขนาด ศก. 450 มม. ตรา SR</t>
  </si>
  <si>
    <t> ท่อ HDPE ผนังสองชั้น ชนิดกันลามไฟ PE 100 PN 20 มอก.982-2556</t>
  </si>
  <si>
    <t>   ท่อ HDPE ผนังสองชั้น ชนิดกันลามไฟ PE 100 PN 20 มอก.982-2556 - ขนาด ศก. 90 มม. ตรา SR</t>
  </si>
  <si>
    <t>   ท่อ HDPE ผนังสองชั้น ชนิดกันลามไฟ PE 100 PN 20 มอก.982-2556 - ขนาด ศก. 110 มม. ตรา SR</t>
  </si>
  <si>
    <t>   ท่อ HDPE ผนังสองชั้น ชนิดกันลามไฟ PE 100 PN 20 มอก.982-2556 - ขนาด ศก. 125 มม. ตรา SR</t>
  </si>
  <si>
    <t>   ท่อ HDPE ผนังสองชั้น ชนิดกันลามไฟ PE 100 PN 20 มอก.982-2556 - ขนาด ศก. 140 มม. ตรา SR</t>
  </si>
  <si>
    <t>   ท่อ HDPE ผนังสองชั้น ชนิดกันลามไฟ PE 100 PN 20 มอก.982-2556 - ขนาด ศก. 160 มม. ตรา SR</t>
  </si>
  <si>
    <t>   ท่อ HDPE ผนังสองชั้น ชนิดกันลามไฟ PE 100 PN 20 มอก.982-2556 - ขนาด ศก. 180 มม. ตรา SR</t>
  </si>
  <si>
    <t>   ท่อ HDPE ผนังสองชั้น ชนิดกันลามไฟ PE 100 PN 20 มอก.982-2556 - ขนาด ศก. 200 มม. ตรา SR</t>
  </si>
  <si>
    <t>   ท่อ HDPE ผนังสองชั้น ชนิดกันลามไฟ PE 100 PN 20 มอก.982-2556 - ขนาด ศก. 225 มม. ตรา SR</t>
  </si>
  <si>
    <t>   ท่อ HDPE ผนังสองชั้น ชนิดกันลามไฟ PE 100 PN 20 มอก.982-2556 - ขนาด ศก. 250 มม. ตรา SR</t>
  </si>
  <si>
    <t>   ท่อ HDPE ผนังสองชั้น ชนิดกันลามไฟ PE 100 PN 20 มอก.982-2556 - ขนาด ศก. 280 มม. ตรา SR</t>
  </si>
  <si>
    <t>   ท่อ HDPE ผนังสองชั้น ชนิดกันลามไฟ PE 100 PN 20 มอก.982-2556 - ขนาด ศก. 315 มม. ตรา SR</t>
  </si>
  <si>
    <t>   ท่อ HDPE ผนังสองชั้น ชนิดกันลามไฟ PE 100 PN 20 มอก.982-2556 - ขนาด ศก. 355 มม. ตรา SR</t>
  </si>
  <si>
    <t>   ท่อ HDPE ผนังสองชั้น ชนิดกันลามไฟ PE 100 PN 20 มอก.982-2556 - ขนาด ศก. 400 มม. ตรา SR</t>
  </si>
  <si>
    <t>   ท่อ HDPE ผนังสองชั้น ชนิดกันลามไฟ PE 100 PN 20 มอก.982-2556 - ขนาด ศก. 450 มม. ตรา SR</t>
  </si>
  <si>
    <t> ท่อ HDPE ผนังสองชั้น ชนิดกันลามไฟ PE 100 PN 25 มอก.982-2556</t>
  </si>
  <si>
    <t>   ท่อ HDPE ผนังสองชั้น ชนิดกันลามไฟ PE 100 PN 25 มอก.982-2556 - ขนาด ศก. 90 มม. ตรา SR</t>
  </si>
  <si>
    <t>   ท่อ HDPE ผนังสองชั้น ชนิดกันลามไฟ PE 100 PN 25 มอก.982-2556 - ขนาด ศก. 110 มม. ตรา SR</t>
  </si>
  <si>
    <t>   ท่อ HDPE ผนังสองชั้น ชนิดกันลามไฟ PE 100 PN 25 มอก.982-2556 - ขนาด ศก. 125 มม. ตรา SR</t>
  </si>
  <si>
    <t>   ท่อ HDPE ผนังสองชั้น ชนิดกันลามไฟ PE 100 PN 25 มอก.982-2556 - ขนาด ศก. 140 มม. ตรา SR</t>
  </si>
  <si>
    <t>   ท่อ HDPE ผนังสองชั้น ชนิดกันลามไฟ PE 100 PN 25 มอก.982-2556 - ขนาด ศก. 160 มม. ตรา SR</t>
  </si>
  <si>
    <t>   ท่อ HDPE ผนังสองชั้น ชนิดกันลามไฟ PE 100 PN 25 มอก.982-2556 - ขนาด ศก. 180 มม. ตรา SR</t>
  </si>
  <si>
    <t>   ท่อ HDPE ผนังสองชั้น ชนิดกันลามไฟ PE 100 PN 25 มอก.982-2556 - ขนาด ศก. 200 มม. ตรา SR</t>
  </si>
  <si>
    <t>   ท่อ HDPE ผนังสองชั้น ชนิดกันลามไฟ PE 100 PN 25 มอก.982-2556 - ขนาด ศก. 225 มม. ตรา SR</t>
  </si>
  <si>
    <t>   ท่อ HDPE ผนังสองชั้น ชนิดกันลามไฟ PE 100 PN 25 มอก.982-2556 - ขนาด ศก. 250 มม. ตรา SR</t>
  </si>
  <si>
    <t>   ท่อ HDPE ผนังสองชั้น ชนิดกันลามไฟ PE 100 PN 25 มอก.982-2556 - ขนาด ศก. 280 มม. ตรา SR</t>
  </si>
  <si>
    <t>   ท่อ HDPE ผนังสองชั้น ชนิดกันลามไฟ PE 100 PN 25 มอก.982-2556 - ขนาด ศก. 315 มม. ตรา SR</t>
  </si>
  <si>
    <t>   ท่อ HDPE ผนังสองชั้น ชนิดกันลามไฟ PE 100 PN 25 มอก.982-2556 - ขนาด ศก. 355 มม. ตรา SR</t>
  </si>
  <si>
    <t>   ท่อ HDPE ผนังสองชั้น ชนิดกันลามไฟ PE 100 PN 25 มอก.982-2556 - ขนาด ศก. 400 มม. ตรา SR</t>
  </si>
  <si>
    <t>   ท่อ HDPE ผนังสองชั้น ชนิดกันลามไฟ PE 100 PN 25 มอก.982-2556 - ขนาด ศก. 450 มม. ตรา SR</t>
  </si>
  <si>
    <t>    ขนาดเส้นผ่านศูนย์กลาง 1 1/4 นิ้ว หนา 1.2 มม. ยาว 6 เมตร</t>
  </si>
  <si>
    <t>ราคาเหล็ก สุรินทร์</t>
  </si>
  <si>
    <t>1 หม้อแปลง</t>
  </si>
  <si>
    <t>ทางหลวงหมายเลข  2208 ตอนควบคุม 0102  ตอน ห้วยละเวี้ย - ระกา</t>
  </si>
  <si>
    <t>พาณิชย์ จ.สุรินทร์</t>
  </si>
  <si>
    <t>1.1 เสาไฟฟ้าสูง 9.00 ม.พร้อมกิ่งเดี่ยวและอุปกรณ์ฟิวส์ครบชุด (ค</t>
  </si>
  <si>
    <t> คอนกรีตผสมเสร็จรูปลูกบาศก์ 180 กก./ตร.ซม. และรูปทรงกระบอก 140 กก./ตร.ซม. ปูนซีเมนต์นครหลวง</t>
  </si>
  <si>
    <t>1,915.89 </t>
  </si>
  <si>
    <t>2,009.35 </t>
  </si>
  <si>
    <t> คอนกรีตผสมเสร็จรูปลูกบาศก์ 350 กก./ตร.ซม. และรูปทรงกระบอก 300 กก./ตร.ซม. ปูนซิเมนต์นครหลวง</t>
  </si>
  <si>
    <t> คอนกรีตผสมเสร็จรูปลูกบาศก์ 400 กก./ตร.ซม. และรูปทรงกระบอก 350 กก./ตร.ซม. ปูนซีเมนต์นครหลวง</t>
  </si>
  <si>
    <t> คอนกรีตบล็อกก่อผนัง ชนิดกันฝน ขนาด 19 x 39 x 9 ซม.</t>
  </si>
  <si>
    <t> อิฐหนา ขนาด 10.5x 22 x 6.5 ซม.</t>
  </si>
  <si>
    <t>2,803.74 </t>
  </si>
  <si>
    <t>448.60 </t>
  </si>
  <si>
    <t> เหล็กเส้นกลมผิวเรียบ SR.24 ยาว 10 เมตร ศก. 25 มม.</t>
  </si>
  <si>
    <t> เหล็กเส้นกลมผิวข้ออ้อย SD.40 ศก.10 มม. ยาว 10 เมตร (Tempcore)</t>
  </si>
  <si>
    <t> เหล็กเส้นกลมผิวข้ออ้อย SD.40 ศก.25 มม. ยาว 10 เมตร (Tempcore)</t>
  </si>
  <si>
    <t> ท่อเหล็กกลวงสี่เหลี่ยมจัตุรัส หนา 1.2 มม. ขนาด 1/2" x 1/2" ยาว 6 เมตร</t>
  </si>
  <si>
    <t>257.01 </t>
  </si>
  <si>
    <t>9.35 </t>
  </si>
  <si>
    <t>13.08 </t>
  </si>
  <si>
    <t>15.89 </t>
  </si>
  <si>
    <t>59.35 </t>
  </si>
  <si>
    <t> ท่อ พีวีซี แข็ง ท่อประปา ชนิดปลายธรรมดา ชั้น 13.5 ยาว 4 เมตร เส้นผ่านศูนย์กลาง 1" ตราช้าง</t>
  </si>
  <si>
    <t> ท่อ พีวีซี แข็ง ท่อประปา ชนิดปลายธรรมดา ชั้น 13.5 ยาว 4 เมตร เส้นผ่านศูนย์กลาง 1 1/2" ตราช้าง</t>
  </si>
  <si>
    <t> ท่อ พีวีซี แข็ง ท่อประปา ชนิดปลายธรรมดา ชั้น 13.5 ยาว 4 เมตร เส้นผ่านศูนย์กลาง 2" ตราช้าง</t>
  </si>
  <si>
    <t> ท่อ พีวีซี แข็ง ท่อประปา ชนิดปลายธรรมดา ชั้น 13.5 ยาว 4 เมตร เส้นผ่านศูนย์กลาง 2 1/2" ตราช้าง</t>
  </si>
  <si>
    <t> ท่อ พีวีซี แข็ง ท่อประปา ชนิดปลายธรรมดา ชั้น 13.5 ยาว 4 เมตร เส้นผ่านศูนย์กลาง 3" ตราช้าง</t>
  </si>
  <si>
    <t> ข้อต่อท่อ พีวีซี ตรง สำหรับใช้กับท่อรับแรงดัน เส้นผ่านศูนย์กลาง 1 1/2 " ตรา ช้าง</t>
  </si>
  <si>
    <t> ข้อต่อท่อ พีวีซี ตรง สำหรับใช้กับท่อรับแรงดัน เส้นผ่านศูนย์กลาง 2 " ตรา ช้าง</t>
  </si>
  <si>
    <t> ข้อต่อท่อ พีวีซี ตรง สำหรับใช้กับท่อรับแรงดัน เส้นผ่านศูนย์กลาง 2 1/2 " ตรา ช้าง</t>
  </si>
  <si>
    <t> ข้อต่อท่อ พีวีซี ตรง สำหรับใช้กับท่อรับแรงดัน เส้นผ่านศูนย์กลาง 3 " ตรา ช้าง</t>
  </si>
  <si>
    <t> ข้อต่อท่อ พีวีซี ตรง สำหรับใช้กับท่อรับแรงดัน เส้นผ่านศูนย์กลาง 4 " ตรา ช้าง</t>
  </si>
  <si>
    <t> ข้อต่อท่อ พีวีซี ข้องอ 90 องศา สำหรับใช้กับท่อรับแรงดัน เส้นผ่านศูนย์กลาง 1 1/2" ตราช้าง</t>
  </si>
  <si>
    <t> ข้อต่อท่อ พีวีซี ข้องอ 90 องศา สำหรับใช้กับท่อรับแรงดัน เส้นผ่านศูนย์กลาง 2" ตราช้าง</t>
  </si>
  <si>
    <t>33.18 </t>
  </si>
  <si>
    <t> ข้อต่อท่อ พีวีซี ข้องอ 90 องศา สำหรับใช้กับท่อรับแรงดัน เส้นผ่านศูนย์กลาง 2 1/2" ตราช้าง</t>
  </si>
  <si>
    <t>79.44 </t>
  </si>
  <si>
    <t> ข้อต่อท่อ พีวีซี ข้องอ 90 องศา สำหรับใช้กับท่อรับแรงดัน เส้นผ่านศูนย์กลาง 3" ตราช้าง</t>
  </si>
  <si>
    <t>92.99 </t>
  </si>
  <si>
    <t> ข้อต่อท่อ พีวีซี ข้องอ 90 องศา สำหรับใช้กับท่อรับแรงดัน เส้นผ่านศูนย์กลาง 4" ตราช้าง</t>
  </si>
  <si>
    <t>175.24 </t>
  </si>
  <si>
    <t> ข้อต่อท่อ พีวีซี สามทาง 90 องศา สำหรับใช้กับท่อรับแรงดัน เส้นผ่าศูนย์กลาง 1/2 " ตราช้าง</t>
  </si>
  <si>
    <t> ข้อต่อท่อ พีวีซี สามทาง 90 องศา สำหรับใช้กับท่อรับแรงดัน เส้นผ่าศูนย์กลาง 3/4 " ตราช้าง</t>
  </si>
  <si>
    <t> ข้อต่อท่อ พีวีซี สามทาง 90 องศา สำหรับใช้กับท่อรับแรงดัน เส้นผ่าศูนย์กลาง 1 " ตราช้าง</t>
  </si>
  <si>
    <t> ข้อต่อท่อ พีวีซี สามทาง 90 องศา สำหรับใช้กับท่อรับแรงดัน เส้นผ่าศูนย์กลาง 1 1/4 " ตราช้าง</t>
  </si>
  <si>
    <t> ข้อต่อท่อ พีวีซี สามทาง 90 องศา สำหรับใช้กับท่อรับแรงดัน เส้นผ่าศูนย์กลาง 1 1/2 " ตราช้าง</t>
  </si>
  <si>
    <t>31.78 </t>
  </si>
  <si>
    <t> ข้อต่อท่อ พีวีซี สามทาง 90 องศา สำหรับใช้กับท่อรับแรงดัน เส้นผ่าศูนย์กลาง 2 " ตราช้าง</t>
  </si>
  <si>
    <t> ข้อต่อท่อ พีวีซี สามทาง 90 องศา สำหรับใช้กับท่อรับแรงดัน เส้นผ่าศูนย์กลาง 2 1/2 " ตราช้าง</t>
  </si>
  <si>
    <t> ข้อต่อท่อ พีวีซี สามทาง 90 องศา สำหรับใช้กับท่อรับแรงดัน เส้นผ่าศูนย์กลาง 3 " ตราช้าง</t>
  </si>
  <si>
    <t>161.22 </t>
  </si>
  <si>
    <t> ข้อต่อท่อ พีวีซี สามทาง 90 องศา สำหรับใช้กับท่อรับแรงดัน เส้นผ่าศูนย์กลาง 4 " ตราช้าง</t>
  </si>
  <si>
    <t>551.40 </t>
  </si>
  <si>
    <t>1,448.60 </t>
  </si>
  <si>
    <t>38.01 </t>
  </si>
  <si>
    <t>56.70 </t>
  </si>
  <si>
    <t>55.45 </t>
  </si>
  <si>
    <t>64.96 </t>
  </si>
  <si>
    <t> ครอบมุมกระเบื้องซีเมนต์ใยหิน ลอนคู่ ขนาด 50x45 ซม. สีซีเมนต์ ตราช้าง</t>
  </si>
  <si>
    <t>70.56 </t>
  </si>
  <si>
    <t> กระเบื้องซีเมนต์ใยหินมุงหลังคา ลูกฟูกลอนใหญ่ ขนาด 102 x 120 x 0.6 ซม. สีซีเมนต์ ตราช้าง</t>
  </si>
  <si>
    <t>65.42 </t>
  </si>
  <si>
    <t> กระเบื้องซีเมนต์ใยหินมุงหลังคา ลูกฟูกลอนใหญ่ ขนาด 102 x 150 x 0.6 ซม. สีซีเมนต์ ตราช้าง</t>
  </si>
  <si>
    <t> ครอบมุมกระเบื้องซีเมนต์ใยหิน ลูกฟูกลอนใหญ่ ขนาด 102x45 ซม. สีซีเมนต์ ตราช้าง</t>
  </si>
  <si>
    <t> กระเบื้องซีเมนต์ใยหิน แผ่นเรียบ ขนาด 120 x 240 ซม. หนา 4 มม. ตราช้าง</t>
  </si>
  <si>
    <t>182.71 </t>
  </si>
  <si>
    <t>265.42 </t>
  </si>
  <si>
    <t>155.15 </t>
  </si>
  <si>
    <t> แผ่นยิปซัม ธรรมดา ไม่มีอลูมิเนียมฟอยล์ ขนาด 120 x 240 ซม. หนา 12 มม.</t>
  </si>
  <si>
    <t>169.16 </t>
  </si>
  <si>
    <t>228.97 </t>
  </si>
  <si>
    <t> แผ่นยิปซัม ธรรมดา ไม่มีอลูมิเนียมฟอยล์ ขนาด 120 x 240 ซม. หนา 12 มม. ตราช้าง</t>
  </si>
  <si>
    <t>275.70 </t>
  </si>
  <si>
    <t>256.54 </t>
  </si>
  <si>
    <t> แผ่นยิปซัม ธรรมดา มีอลูมิเนียมฟอยล์ ขนาด 120 x 240 ซม. หนา 12 มม.</t>
  </si>
  <si>
    <t>249.53 </t>
  </si>
  <si>
    <t> แผ่นยิปซัม ธรรมดา มีอลูมิเนียมฟอยล์ ขนาด 120 x 240 ซม. หนา 9 มม. ตราช้าง</t>
  </si>
  <si>
    <t> แผ่นยิปซัม ธรรมดา มีอลูมิเนียมฟอยล์ ขนาด 120 x 240 ซม. หนา 12 มม. ตราช้าง</t>
  </si>
  <si>
    <t>3,831.78 </t>
  </si>
  <si>
    <t> กระเบื้องเคลือบปูพื้น ชนิดสีเรียบ ขนาด 8" x 8"</t>
  </si>
  <si>
    <t>170.09 </t>
  </si>
  <si>
    <t> กระเบื้องเคลือบปูพื้น ชนิดสีเรียบ ขนาด 12" x 12"</t>
  </si>
  <si>
    <t>187.86 </t>
  </si>
  <si>
    <t> กระเบื้องเคลือบปูพื้น ชนิดลวดลาย ขนาด 8" x 8"</t>
  </si>
  <si>
    <t>184.58 </t>
  </si>
  <si>
    <t> กระเบื้องเคลือบบุผนัง ชนิดสีเรียบ ขนาด 8" x 8"</t>
  </si>
  <si>
    <t>184.12 </t>
  </si>
  <si>
    <t>188.32 </t>
  </si>
  <si>
    <t>192.06 </t>
  </si>
  <si>
    <t> กระเบื้องเคลือบบุผนัง ชนิดลวดลาย ขนาด 8" x 10"</t>
  </si>
  <si>
    <t>204.21 </t>
  </si>
  <si>
    <t> กระเบื้องโมเสกปูพื้น ชนิดผิวด้าน เกรด A ขนาด 2 1/2" x 2 1/2"</t>
  </si>
  <si>
    <t>56.54 </t>
  </si>
  <si>
    <t> กระเบื้องโมเสกปูพื้น ชนิดผิวมัน เกรด A ขนาด 2 1/2" x 2 1/2"</t>
  </si>
  <si>
    <t>61.22 </t>
  </si>
  <si>
    <t>530.38 </t>
  </si>
  <si>
    <t>574.77 </t>
  </si>
  <si>
    <t>595.80 </t>
  </si>
  <si>
    <t>620.10 </t>
  </si>
  <si>
    <t>544.39 </t>
  </si>
  <si>
    <t>572.43 </t>
  </si>
  <si>
    <t>586.45 </t>
  </si>
  <si>
    <t> สีน้ำมันเคลือบชนิดเงา ขนาด 3.785 ลิตร ตราไอ ซี ไอ ดูลักซ์</t>
  </si>
  <si>
    <t>790.97 </t>
  </si>
  <si>
    <t>629.28 </t>
  </si>
  <si>
    <t> สีน้ำมันเคลือบชนิดด้าน ขนาด 3.785 ลิตร ตรากัปตัน</t>
  </si>
  <si>
    <t> สีน้ำพลาสติก ทาภายใน ขนาด 3.785 ลิตร ตรา ไอ ซี ไอ ดูลักซ์ (โฮมแมท A965)</t>
  </si>
  <si>
    <t>559.81 </t>
  </si>
  <si>
    <t>539.56 </t>
  </si>
  <si>
    <t>362.15 </t>
  </si>
  <si>
    <t>556.70 </t>
  </si>
  <si>
    <t> สีน้ำพลาสติก ภายนอก ขนาด 3.785 ลิตร ตรา ไอ ซี ไอ ดูลักซ์ (เพนทาไลท์ A921)</t>
  </si>
  <si>
    <t>616.51 </t>
  </si>
  <si>
    <t> สีรองพื้นโลหะใหม่ ขนาด 3.785 ลิตร ตรารัสต์ โอเลี่ยม (เบอร์ 960 X - 60 )</t>
  </si>
  <si>
    <t>1,287.85 </t>
  </si>
  <si>
    <t> สีรองพื้นโลหะใหม่ ขนาด 3.785 ลิตร ตราพัด (รัสกอน ชนิดพิเศษ เบอร์ 100)</t>
  </si>
  <si>
    <t>1,038.94 </t>
  </si>
  <si>
    <t>1,333.64 </t>
  </si>
  <si>
    <t>86.45 </t>
  </si>
  <si>
    <t>1,247.67 </t>
  </si>
  <si>
    <t>693.93 </t>
  </si>
  <si>
    <t> น๊อตหัวกลมสำหรับงานไม้ ขนาดเส้นผ่าศูนย์กลาง 9 มม. ยาว 6 นิ้ว</t>
  </si>
  <si>
    <t>72.27 </t>
  </si>
  <si>
    <t>69.16 </t>
  </si>
  <si>
    <t>5.45 </t>
  </si>
  <si>
    <t>6.39 </t>
  </si>
  <si>
    <t> สลักเกลียว ขนาด 30 ซม.</t>
  </si>
  <si>
    <t> สลักเกลียว ขนาด 40 ซม.</t>
  </si>
  <si>
    <t>6.07 </t>
  </si>
  <si>
    <t>6.70 </t>
  </si>
  <si>
    <t> บานพับเหล็ก มีไนล่อนคั่นระหว่างข้อ หนา 2 มม. ขนาด 4 x 3 นิ้ว</t>
  </si>
  <si>
    <t> บานพับหน้าต่างเหล็กเคลือบสังกะสี ปรับมุม ขนาด 10 นิ้ว</t>
  </si>
  <si>
    <t> บานพับหน้าต่างเหล็กเคลือบสังกะสี ปรับมุม ขนาด 12 นิ้ว</t>
  </si>
  <si>
    <t> บานพับหน้าต่างเหล็กเคลือบสังกะสี ปรับมุม ขนาด 10 นิ้ว ตราวิทโก้</t>
  </si>
  <si>
    <t> บานพับหน้าต่างเหล็กเคลือบสังกะสี ปรับมุม ขนาด 12 นิ้ว ตราวิทโก้</t>
  </si>
  <si>
    <t>55.14 </t>
  </si>
  <si>
    <t>39.25 </t>
  </si>
  <si>
    <t>2,691.13 </t>
  </si>
  <si>
    <t>2,827.11 </t>
  </si>
  <si>
    <t>2,570.09 </t>
  </si>
  <si>
    <t>2,170.10 </t>
  </si>
  <si>
    <t>621.50 </t>
  </si>
  <si>
    <t> หินย่อย เบอร์ 1 ราคา ณ โรงโม่ (อำเภอภูผาม่าน)</t>
  </si>
  <si>
    <t> ทรายถมที่</t>
  </si>
  <si>
    <t>523.37 </t>
  </si>
  <si>
    <t> หินคลุก ราคา ณ โรงโม่ (อำเภอภูผาม่าน)</t>
  </si>
  <si>
    <t> หินใหญ่ คละ ขนาด 30-35 ซม. ราคา ณ โรงโม่ (อำเภอภูผาม่าน)</t>
  </si>
  <si>
    <t> กรวด เบอร์ 1</t>
  </si>
  <si>
    <t>735.98 </t>
  </si>
  <si>
    <t>81.31 </t>
  </si>
  <si>
    <t> ก๊อกน้ำทองเหลือง (อ้วน) ขนาด 1/2 นิ้ว</t>
  </si>
  <si>
    <t>92.52 </t>
  </si>
  <si>
    <t> ก๊อกอ่างล้างหน้า แบบอะครีลิค ขนาด 1/2 นิ้ว</t>
  </si>
  <si>
    <t>162.15 </t>
  </si>
  <si>
    <t> สายไฟฟ้า VAF สายแบนแกนคู่ แรงดัน 300/500 โวลต์ ขนาด 2 x 1.5 ตร.มม. ยาว 100 เมตร ตราบางกอก เคเบิ้ล (BCC)</t>
  </si>
  <si>
    <t>1,266.35 </t>
  </si>
  <si>
    <t> สายไฟฟ้า VAF สายแบนแกนคู่ แรงดัน 300/500 โวลต์ ขนาด 2 x 2.5 ตร.มม. ยาว 100 เมตร ตราบางกอก เคเบิ้ล (BCC)</t>
  </si>
  <si>
    <t>2,060.75 </t>
  </si>
  <si>
    <t> สายเคเบิล THW สายกลมแกนเดี่ยว แรงดัน 750 โวลท์ ขนาด 1 x 1.5 ตร.มม. ยาว 100 เมตร ตราบางกอกเคเบิล</t>
  </si>
  <si>
    <t>595.64 </t>
  </si>
  <si>
    <t> สายเคเบิล THW สายกลมแกนเดี่ยว แรงดัน 750 โวลท์ ขนาด 1 x 2.5 ตร.มม. ยาว 100 เมตร ตราบางกอกเคเบิล</t>
  </si>
  <si>
    <t>863.87 </t>
  </si>
  <si>
    <t> สวิตช์ไฟฟ้าทางเดียว แบบฝังในผนัง ตราเนชั่นแนล</t>
  </si>
  <si>
    <t>34.58 </t>
  </si>
  <si>
    <t> เต้ารับ (เดี่ยว) แบบฝังในผนัง ตราเนชั่นแนล</t>
  </si>
  <si>
    <t>35.98 </t>
  </si>
  <si>
    <t> เต้าเสียบ แบบ 2 ขา ตราเนชั่นแนล</t>
  </si>
  <si>
    <t>46.26 </t>
  </si>
  <si>
    <t>528.98 </t>
  </si>
  <si>
    <t> โถส้วมธรรมดานั่งยอง ไม่มีฐาน แบบราดน้ำ เคลือบขาว ตราคอตโต้ รุ่น C 204</t>
  </si>
  <si>
    <t>790.65 </t>
  </si>
  <si>
    <t> โถส้วมธรรมดานั่งยอง ไม่มีฐาน แบบราดน้ำ เคลือบขาว ตรากะรัต รุ่น K-2510</t>
  </si>
  <si>
    <t>428.04 </t>
  </si>
  <si>
    <t>833.65 </t>
  </si>
  <si>
    <t>1,303.74 </t>
  </si>
  <si>
    <t> ที่ปัสสาวะเซรามิกชาย ชนิดแขวนผนัง เคลือบขาว ตรากะรัต รุ่น K-3200</t>
  </si>
  <si>
    <t> อ่างล้างหน้าเซรามิก ชนิดแขวนผนัง เคลือบขาว ตราอเมริกันแสตนดาร์ด รุ่น TF- 911</t>
  </si>
  <si>
    <t>695.33 </t>
  </si>
  <si>
    <t> อ่างล้างหน้าเซรามิก ชนิดแขวนผนัง เคลือบขาว ตรากะรัต รุ่น K-1210</t>
  </si>
  <si>
    <t>791.59 </t>
  </si>
  <si>
    <t>262.15 </t>
  </si>
  <si>
    <t>335.51 </t>
  </si>
  <si>
    <t> ที่วางสบู่เซรามิก ชนิดฝังผนัง เคลือบขาว ตรากะรัต รุ่น K-504</t>
  </si>
  <si>
    <t>247.66 </t>
  </si>
  <si>
    <t> ที่ใส่กระดาษชำระเซรามิก ชนิดฝังผนัง เคลือบขาว ตราอเมริกันแสตนดาร์ด รุ่น TF- 9002</t>
  </si>
  <si>
    <t>272.90 </t>
  </si>
  <si>
    <t>350.47 </t>
  </si>
  <si>
    <t> ที่ใส่กระดาษชำระเซรามิก ชนิดฝังผนัง เคลือบขาว ตรากะรัต รุ่น K-503</t>
  </si>
  <si>
    <t>EAP/MC-70</t>
  </si>
  <si>
    <t>CRS-2</t>
  </si>
  <si>
    <t xml:space="preserve">    เห็นชอบ</t>
  </si>
  <si>
    <t xml:space="preserve">                   (นายปิยะพนธ์  เกิดมงคล)</t>
  </si>
  <si>
    <t>RELOCATION  OF EXISTING ROADWAY LIGHTINGS (SINGLE  BRACKET)</t>
  </si>
  <si>
    <t xml:space="preserve">                          ผู้ตรวจสอบ</t>
  </si>
  <si>
    <t>R.C. PIPE CULVERTS DIA. 0.80  M. CLASS  2</t>
  </si>
  <si>
    <t>R.C. PIPE CULVERTS DIA. 1.00  M. CLASS  3</t>
  </si>
  <si>
    <t>R.C. MANHOLE  TYPE  C  FOR  R.C.P  DIA  1.00 M. WITH  SPECIAL STEEL  COVER</t>
  </si>
  <si>
    <t>R.C. GUTTER</t>
  </si>
  <si>
    <t>3. ค่าติดตั้ง (ดวงโคมพร้อมอุปกรณ์ประจำเสาไฟฟ้า กิ่งคู่)</t>
  </si>
  <si>
    <t>EDGE JOINT</t>
  </si>
  <si>
    <t>MODIFICATION OF   EXISTING  BARRIER CURB AND GUTTER</t>
  </si>
  <si>
    <t>    คอนกรีตบล็อกก่อผนังมวลเบา G2 ขนาด 20 x 60 x 10.0 ซม. ตราคิวคอน</t>
  </si>
  <si>
    <t>    คอนกรีตบล็อกก่อผนังมวลเบา G2 ขนาด 20 x 60 x 12.5 ซม. ตราคิวคอน</t>
  </si>
  <si>
    <t>    คอนกรีตบล็อกก่อผนังมวลเบา G2 ขนาด 20 x 60 x 15.0 ซม. ตราคิวคอน</t>
  </si>
  <si>
    <t>    คอนกรีตบล็อกก่อผนังมวลเบา G2 ขนาด 20 x 60 x 17.5 ซม. ตราคิวคอน</t>
  </si>
  <si>
    <t>    คอนกรีตบล็อกก่อผนังมวลเบา G2 ขนาด 20 x 60 x 20.0 ซม. ตราคิวคอน</t>
  </si>
  <si>
    <t>    คอนกรีตบล็อกก่อผนังมวลเบา G2 ขนาด 20 x 60 x 7.0 ซม. ตราเพชร</t>
  </si>
  <si>
    <t>    คอนกรีตบล็อกก่อผนังมวลเบา G2 ขนาด 20 x 60 x 7.5 ซม. ตราเพชร</t>
  </si>
  <si>
    <t>    คอนกรีตบล็อกก่อผนังมวลเบา G2 ขนาด 20 x 60 x 10.0 ซม. ตราเพชร</t>
  </si>
  <si>
    <t>    คอนกรีตบล็อกก่อผนังมวลเบา G2 ขนาด 20 x 60 x 20.0 ซม. ตราเพชร</t>
  </si>
  <si>
    <t>    อิฐมอญ บรรจุ 100 ก้อน/ถุง ขนาด 6 x 14 x 3 ซม. ตรา GIANT KINGKONG รุ่น ตันมือ</t>
  </si>
  <si>
    <t>100 ก้อน/ถุง</t>
  </si>
  <si>
    <t>   อิฐมอญแดง แบบตัน ขนาด 4 x 6.5 x 14 ซม. มอก.77-2545</t>
  </si>
  <si>
    <t>   อิฐมอญแดง แบบ 4 รู ขนาด 6.5 x 11 x 25 ซม. มอก.153-2540</t>
  </si>
  <si>
    <t>อิฐแก้ว (บล็อกแก้ว)</t>
  </si>
  <si>
    <t>    อิฐแก้ว (บล็อกแก้ว) ประกายแก้ว รุ่น N-001/01 ขนาด 190 x 190 x 100 มม. ตราช้างแก้ว</t>
  </si>
  <si>
    <t>    อิฐแก้ว (บล็อกแก้ว) อิฐเพชร รุ่น N-019 ขนาด 190 x 190 x 80 มม. ตราช้างแก้ว</t>
  </si>
  <si>
    <t>    เหล็กตัวไอ I-Beam ขนาด 350x150x12.00x24 มม. ยาว 6 เมตร นน. 523 กก./ท่อน</t>
  </si>
  <si>
    <t>    โครงคร่าวฝ้าเพดานเหล็กเคลือบสังกะสีฉาบเรียบซีลายน์ (C-Line) หนา 0.40 มม. กว้าง 35 มม. สูง 14 มม. ยาว 4 ม. รุ่น พลัสลายน์ ตรา ช้าง</t>
  </si>
  <si>
    <t>    โครงคร่าวฝ้าเพดานเหล็กเคลือบสังกะสีฉาบเรียบซีลายน์ (C-Line) หนา 0.52 มม. กว้าง 37 มม. สูง 15 มม. ยาว 4 ม. รุ่น โปรลายน์ ตรา ช้าง</t>
  </si>
  <si>
    <t>ลวดเหล็ก</t>
  </si>
  <si>
    <t> ลวดเหล็กเสริมคอนกรีตอัดแรง</t>
  </si>
  <si>
    <t>    ลวดเหล็กเสริมคอนกรีตอัดแรง ชนิดเส้นเดี่ยว (PC WIRE) ประเภท 1770N ขนาดเส้นผ่านศูนย์กลาง 4 มม.</t>
  </si>
  <si>
    <t>    ลวดเหล็กเสริมคอนกรีตอัดแรง ชนิดเส้นเดี่ยว (PC WIRE) ประเภท 1770N ขนาดเส้นผ่านศูนย์กลาง 5 มม.</t>
  </si>
  <si>
    <t>    ลวดเหล็กเสริมคอนกรีตอัดแรง ชนิดเส้นเดี่ยว (PC WIRE) ประเภท 1670N ขนาดเส้นผ่านศูนย์กลาง 7 มม.</t>
  </si>
  <si>
    <t>    ลวดเหล็กเสริมคอนกรีตอัดแรง ชนิดเส้นเดี่ยว (PC WIRE) ประเภท 1470N ขนาดเส้นผ่านศูนย์กลาง 9 มม.</t>
  </si>
  <si>
    <t>    ลวดเหล็กเสริมคอนกรีตอัดแรง (PC STRAND) ชนิดตีเกลียว 7 เส้น ประเภท 1720 ขนาดเส้นผ่านศูนย์กลาง 9.3 มม.</t>
  </si>
  <si>
    <t>    ลวดเหล็กเสริมคอนกรีตอัดแรง (PC STRAND) ชนิดตีเกลียว 7 เส้น ประเภท 1860 ขนาดเส้นผ่านศูนย์กลาง 9.5 มม.</t>
  </si>
  <si>
    <t>    ลวดเหล็กเสริมคอนกรีตอัดแรง (PC STRAND) ชนิดตีเกลียว 7 เส้น ประเภท 1720 ขนาดเส้นผ่านศูนย์กลาง 12.4 มม.</t>
  </si>
  <si>
    <t>    ลวดเหล็กเสริมคอนกรีตอัดแรง (PC STRAND) ชนิดตีเกลียว 7 เส้น ประเภท 1860 ขนาดเส้นผ่านศูนย์กลาง 12.7 มม.</t>
  </si>
  <si>
    <t>    ลวดเหล็กเสริมคอนกรีตอัดแรง (PC STRAND) ชนิดตีเกลียว 7 เส้น ประเภท 1860 ขนาดเส้นผ่านศูนย์กลาง 15.2 มม.</t>
  </si>
  <si>
    <t>    ท่อเหล็กเคลือบสังกะสี ประเภท มอก.276-2562 ขนาด ศก. 6 นิ้ว หนา 5 มม. ยาว 6 เมตร</t>
  </si>
  <si>
    <t>    ท่ออลูมิเนียม หนา 0.8 มม. ยาว 6 เมตร เส้นผ่านศูนย์กลาง 3/4"</t>
  </si>
  <si>
    <t>    ท่ออลูมิเนียม หนา 0.8 มม. ยาว 6 เมตร เส้นผ่านศูนย์กลาง 1"</t>
  </si>
  <si>
    <t>   ท่อ พีวีซี แข็ง ท่อประปา ชนิดปลายธรรมดา ชั้น 5 ยาว 4 เมตร เส้นผ่านศูนย์กลาง 1 1/4 นิ้ว ตรา PPP</t>
  </si>
  <si>
    <t>   ท่อ พีวีซี แข็ง ท่อประปา ชนิดปลายธรรมดา ชั้น 5 ยาว 4 เมตร เส้นผ่านศูนย์กลาง 1 1/2 นิ้ว ตรา PPP</t>
  </si>
  <si>
    <t>   ท่อ พีวีซี แข็ง ท่อประปา ชนิดปลายธรรมดา ชั้น 5 ยาว 4 เมตร เส้นผ่านศูนย์กลาง 2 นิ้ว ตรา PPP</t>
  </si>
  <si>
    <t>   ท่อ พีวีซี แข็ง ท่อประปา ชนิดปลายธรรมดา ชั้น 5 ยาว 4 เมตร เส้นผ่านศูนย์กลาง 2 1/2 นิ้ว ตรา PPP</t>
  </si>
  <si>
    <t>   ท่อ พีวีซี แข็ง ท่อประปา ชนิดปลายธรรมดา ชั้น 5 ยาว 4 เมตร เส้นผ่านศูนย์กลาง 3 นิ้ว ตรา PPP</t>
  </si>
  <si>
    <t>   ท่อ พีวีซี แข็ง ท่อประปา ชนิดปลายธรรมดา ชั้น 5 ยาว 4 เมตร เส้นผ่านศูนย์กลาง 4 นิ้ว ตรา PPP</t>
  </si>
  <si>
    <t>   ท่อ พีวีซี แข็ง ท่อประปา ชนิดปลายธรรมดา ชั้น 5 ยาว 4 เมตร เส้นผ่านศูนย์กลาง 5 นิ้ว ตรา PPP</t>
  </si>
  <si>
    <t>   ท่อ พีวีซี แข็ง ท่อประปา ชนิดปลายธรรมดา ชั้น 5 ยาว 4 เมตร เส้นผ่านศูนย์กลาง 6 นิ้ว ตรา PPP</t>
  </si>
  <si>
    <t>   ท่อ พีวีซี แข็ง ท่อประปา ชนิดปลายธรรมดา ชั้น 5 ยาว 4 เมตร เส้นผ่านศูนย์กลาง 8 นิ้ว ตรา PPP</t>
  </si>
  <si>
    <t>   ท่อ พีวีซี แข็ง ท่อประปา ชนิดปลายธรรมดา ชั้น 5 ยาว 4 เมตร เส้นผ่านศูนย์กลาง 10 นิ้ว ตรา PPP</t>
  </si>
  <si>
    <t>   ท่อ พีวีซี แข็ง ท่อประปา ชนิดปลายธรรมดา ชั้น 5 ยาว 4 เมตร เส้นผ่านศูนย์กลาง 12 นิ้ว ตรา PPP</t>
  </si>
  <si>
    <t>   ท่อ พีวีซี แข็ง ท่อประปา ชนิดปลายธรรมดา ชั้น 5 ยาว 4 เมตร เส้นผ่านศูนย์กลาง 14 นิ้ว ตรา PPP</t>
  </si>
  <si>
    <t>   ท่อ พีวีซี แข็ง ท่อประปา ชนิดปลายธรรมดา ชั้น 5 ยาว 4 เมตร เส้นผ่านศูนย์กลาง 16 นิ้ว ตรา PPP</t>
  </si>
  <si>
    <t>   ท่อ พีวีซี แข็ง ท่อประปา ชนิดปลายธรรมดา ชั้น 5 ยาว 4 เมตร เส้นผ่านศูนย์กลาง 18 นิ้ว ตรา PPP</t>
  </si>
  <si>
    <t>   ท่อ พีวีซี แข็ง ท่อประปา ชนิดปลายธรรมดา ชั้น 5 ยาว 4 เมตร เส้นผ่านศูนย์กลาง 20 นิ้ว ตรา PPP</t>
  </si>
  <si>
    <t>   ท่อ พีวีซี แข็ง ท่อประปา ชนิดปลายธรรมดา ชั้น 5 ยาว 4 เมตร เส้นผ่านศูนย์กลาง 24 นิ้ว ตรา PPP</t>
  </si>
  <si>
    <t>   ท่อ พีวีซี แข็ง ท่อประปา ชนิดปลายธรรมดา ชั้น 5 ยาว 4 เมตร เส้นผ่านศูนย์กลาง 1/2 นิ้ว ตรา SCG</t>
  </si>
  <si>
    <t>   ท่อ พีวีซี แข็ง ท่อประปา ชนิดปลายธรรมดา ชั้น 5 ยาว 4 เมตร เส้นผ่านศูนย์กลาง 1 1/4 นิ้ว ตรา SCG</t>
  </si>
  <si>
    <t>   ท่อ พีวีซี แข็ง ท่อประปา ชนิดปลายธรรมดา ชั้น 5 ยาว 4 เมตร เส้นผ่านศูนย์กลาง 1 1/2 นิ้ว ตรา SCG</t>
  </si>
  <si>
    <t>   ท่อ พีวีซี แข็ง ท่อประปา ชนิดปลายธรรมดา ชั้น 5 ยาว 4 เมตร เส้นผ่านศูนย์กลาง 2 นิ้ว ตรา SCG</t>
  </si>
  <si>
    <t>   ท่อ พีวีซี แข็ง ท่อประปา ชนิดปลายธรรมดา ชั้น 5 ยาว 4 เมตร เส้นผ่านศูนย์กลาง 2 1/2 นิ้ว ตรา SCG</t>
  </si>
  <si>
    <t>   ท่อ พีวีซี แข็ง ท่อประปา ชนิดปลายธรรมดา ชั้น 5 ยาว 4 เมตร เส้นผ่านศูนย์กลาง 3 นิ้ว ตรา SCG</t>
  </si>
  <si>
    <t>   ท่อ พีวีซี แข็ง ท่อประปา ชนิดปลายธรรมดา ชั้น 5 ยาว 4 เมตร เส้นผ่านศูนย์กลาง 4 นิ้ว ตรา SCG</t>
  </si>
  <si>
    <t>   ท่อ พีวีซี แข็ง ท่อประปา ชนิดปลายธรรมดา ชั้น 5 ยาว 4 เมตร เส้นผ่านศูนย์กลาง 5 นิ้ว ตรา SCG</t>
  </si>
  <si>
    <t>   ท่อ พีวีซี แข็ง ท่อประปา ชนิดปลายธรรมดา ชั้น 5 ยาว 4 เมตร เส้นผ่านศูนย์กลาง 6 นิ้ว ตรา SCG</t>
  </si>
  <si>
    <t>   ท่อ พีวีซี แข็ง ท่อประปา ชนิดปลายธรรมดา ชั้น 5 ยาว 4 เมตร เส้นผ่านศูนย์กลาง 8 นิ้ว ตรา SCG</t>
  </si>
  <si>
    <t>   ท่อ พีวีซี แข็ง ท่อประปา ชนิดปลายธรรมดา ชั้น 8.5 ยาว 4 เมตร เส้นผ่านศูนย์กลาง 1/2 นิ้ว ตรา PPP</t>
  </si>
  <si>
    <t>   ท่อ พีวีซี แข็ง ท่อประปา ชนิดปลายธรรมดา ชั้น 8.5 ยาว 4 เมตร เส้นผ่านศูนย์กลาง 3/4 นิ้ว ตรา PPP</t>
  </si>
  <si>
    <t>   ท่อ พีวีซี แข็ง ท่อประปา ชนิดปลายธรรมดา ชั้น 8.5 ยาว 4 เมตร เส้นผ่านศูนย์กลาง 1 นิ้ว ตรา PPP</t>
  </si>
  <si>
    <t>   ท่อ พีวีซี แข็ง ท่อประปา ชนิดปลายธรรมดา ชั้น 8.5 ยาว 4 เมตร เส้นผ่านศูนย์กลาง 1 1/4 นิ้ว ตรา PPP</t>
  </si>
  <si>
    <t>   ท่อ พีวีซี แข็ง ท่อประปา ชนิดปลายธรรมดา ชั้น 8.5 ยาว 4 เมตร เส้นผ่านศูนย์กลาง 1 1/2 นิ้ว ตรา PPP</t>
  </si>
  <si>
    <t>   ท่อ พีวีซี แข็ง ท่อประปา ชนิดปลายธรรมดา ชั้น 8.5 ยาว 4 เมตร เส้นผ่านศูนย์กลาง 2 นิ้ว ตรา PPP</t>
  </si>
  <si>
    <t>   ท่อ พีวีซี แข็ง ท่อประปา ชนิดปลายธรรมดา ชั้น 8.5 ยาว 4 เมตร เส้นผ่านศูนย์กลาง 2 1/2 นิ้ว ตรา PPP</t>
  </si>
  <si>
    <t>   ท่อ พีวีซี แข็ง ท่อประปา ชนิดปลายธรรมดา ชั้น 8.5 ยาว 4 เมตร เส้นผ่านศูนย์กลาง 3 นิ้ว ตรา PPP</t>
  </si>
  <si>
    <t>   ท่อ พีวีซี แข็ง ท่อประปา ชนิดปลายธรรมดา ชั้น 8.5 ยาว 4 เมตร เส้นผ่านศูนย์กลาง 4 นิ้ว ตรา PPP</t>
  </si>
  <si>
    <t>   ท่อ พีวีซี แข็ง ท่อประปา ชนิดปลายธรรมดา ชั้น 8.5 ยาว 4 เมตร เส้นผ่านศูนย์กลาง 5 นิ้ว ตรา PPP</t>
  </si>
  <si>
    <t>   ท่อ พีวีซี แข็ง ท่อประปา ชนิดปลายธรรมดา ชั้น 8.5 ยาว 4 เมตร เส้นผ่านศูนย์กลาง 6 นิ้ว ตรา PPP</t>
  </si>
  <si>
    <t>   ท่อ พีวีซี แข็ง ท่อประปา ชนิดปลายธรรมดา ชั้น 8.5 ยาว 4 เมตร เส้นผ่านศูนย์กลาง 8 นิ้ว ตรา PPP</t>
  </si>
  <si>
    <t>   ท่อ พีวีซี แข็ง ท่อประปา ชนิดปลายธรรมดา ชั้น 8.5 ยาว 4 เมตร เส้นผ่านศูนย์กลาง 10 นิ้ว ตรา PPP</t>
  </si>
  <si>
    <t>   ท่อ พีวีซี แข็ง ท่อประปา ชนิดปลายธรรมดา ชั้น 8.5 ยาว 4 เมตร เส้นผ่านศูนย์กลาง 12 นิ้ว ตรา PPP</t>
  </si>
  <si>
    <t>   ท่อ พีวีซี แข็ง ท่อประปา ชนิดปลายธรรมดา ชั้น 8.5 ยาว 4 เมตร เส้นผ่านศูนย์กลาง 14 นิ้ว ตรา PPP</t>
  </si>
  <si>
    <t>   ท่อ พีวีซี แข็ง ท่อประปา ชนิดปลายธรรมดา ชั้น 8.5 ยาว 4 เมตร เส้นผ่านศูนย์กลาง 16 นิ้ว ตรา PPP</t>
  </si>
  <si>
    <t>   ท่อ พีวีซี แข็ง ท่อประปา ชนิดปลายธรรมดา ชั้น 8.5 ยาว 4 เมตร เส้นผ่านศูนย์กลาง 18 นิ้ว ตรา PPP</t>
  </si>
  <si>
    <t>   ท่อ พีวีซี แข็ง ท่อประปา ชนิดปลายธรรมดา ชั้น 8.5 ยาว 4 เมตร เส้นผ่านศูนย์กลาง 20 นิ้ว ตรา PPP</t>
  </si>
  <si>
    <t>   ท่อ พีวีซี แข็ง ท่อประปา ชนิดปลายธรรมดา ชั้น 8.5 ยาว 4 เมตร เส้นผ่านศูนย์กลาง 24 นิ้ว ตรา PPP</t>
  </si>
  <si>
    <t>   ท่อ พีวีซี แข็ง ท่อประปา ชนิดปลายธรรมดา ชั้น 8.5 ยาว 4 เมตร เส้นผ่านศูนย์กลาง 1/2 นิ้ว ตรา SCG</t>
  </si>
  <si>
    <t>   ท่อ พีวีซี แข็ง ท่อประปา ชนิดปลายธรรมดา ชั้น 8.5 ยาว 4 เมตร เส้นผ่านศูนย์กลาง 3/4 นิ้ว ตรา SCG</t>
  </si>
  <si>
    <t>   ท่อ พีวีซี แข็ง ท่อประปา ชนิดปลายธรรมดา ชั้น 8.5 ยาว 4 เมตร เส้นผ่านศูนย์กลาง 1 นิ้ว ตรา SCG</t>
  </si>
  <si>
    <t>   ท่อ พีวีซี แข็ง ท่อประปา ชนิดปลายธรรมดา ชั้น 8.5 ยาว 4 เมตร เส้นผ่านศูนย์กลาง 1 1/4 นิ้ว ตรา SCG</t>
  </si>
  <si>
    <t>   ท่อ พีวีซี แข็ง ท่อประปา ชนิดปลายธรรมดา ชั้น 8.5 ยาว 4 เมตร เส้นผ่านศูนย์กลาง 1 1/2 นิ้ว ตรา SCG</t>
  </si>
  <si>
    <t>   ท่อ พีวีซี แข็ง ท่อประปา ชนิดปลายธรรมดา ชั้น 8.5 ยาว 4 เมตร เส้นผ่านศูนย์กลาง 2 นิ้ว ตรา SCG</t>
  </si>
  <si>
    <t>   ท่อ พีวีซี แข็ง ท่อประปา ชนิดปลายธรรมดา ชั้น 8.5 ยาว 4 เมตร เส้นผ่านศูนย์กลาง 2 1/2 นิ้ว ตรา SCG</t>
  </si>
  <si>
    <t>   ท่อ พีวีซี แข็ง ท่อประปา ชนิดปลายธรรมดา ชั้น 8.5 ยาว 4 เมตร เส้นผ่านศูนย์กลาง 3 นิ้ว ตรา SCG</t>
  </si>
  <si>
    <t>   ท่อ พีวีซี แข็ง ท่อประปา ชนิดปลายธรรมดา ชั้น 8.5 ยาว 4 เมตร เส้นผ่านศูนย์กลาง 4 นิ้ว ตรา SCG</t>
  </si>
  <si>
    <t>   ท่อ พีวีซี แข็ง ท่อประปา ชนิดปลายธรรมดา ชั้น 8.5 ยาว 4 เมตร เส้นผ่านศูนย์กลาง 5 นิ้ว ตรา SCG</t>
  </si>
  <si>
    <t>   ท่อ พีวีซี แข็ง ท่อประปา ชนิดปลายธรรมดา ชั้น 8.5 ยาว 4 เมตร เส้นผ่านศูนย์กลาง 6 นิ้ว ตรา SCG</t>
  </si>
  <si>
    <t>   ท่อ พีวีซี แข็ง ท่อประปา ชนิดปลายธรรมดา ชั้น 13.5 ยาว 4 เมตร เส้นผ่านศูนย์กลาง 1/2 นิ้ว ตรา PPP</t>
  </si>
  <si>
    <t>   ท่อ พีวีซี แข็ง ท่อประปา ชนิดปลายธรรมดา ชั้น 13.5 ยาว 4 เมตร เส้นผ่านศูนย์กลาง 3/4 นิ้ว ตรา PPP</t>
  </si>
  <si>
    <t>   ท่อ พีวีซี แข็ง ท่อประปา ชนิดปลายธรรมดา ชั้น 13.5 ยาว 4 เมตร เส้นผ่านศูนย์กลาง 1 นิ้ว ตรา PPP</t>
  </si>
  <si>
    <t>   ท่อ พีวีซี แข็ง ท่อประปา ชนิดปลายธรรมดา ชั้น 13.5 ยาว 4 เมตร เส้นผ่านศูนย์กลาง 1 1/4 นิ้ว ตรา PPP</t>
  </si>
  <si>
    <t>   ท่อ พีวีซี แข็ง ท่อประปา ชนิดปลายธรรมดา ชั้น 13.5 ยาว 4 เมตร เส้นผ่านศูนย์กลาง 1 1/2 นิ้ว ตรา PPP</t>
  </si>
  <si>
    <t>   ท่อ พีวีซี แข็ง ท่อประปา ชนิดปลายธรรมดา ชั้น 13.5 ยาว 4 เมตร เส้นผ่านศูนย์กลาง 2 นิ้ว ตรา PPP</t>
  </si>
  <si>
    <t>   ท่อ พีวีซี แข็ง ท่อประปา ชนิดปลายธรรมดา ชั้น 13.5 ยาว 4 เมตร เส้นผ่านศูนย์กลาง 2 1/2 นิ้ว ตรา PPP</t>
  </si>
  <si>
    <t>   ท่อ พีวีซี แข็ง ท่อประปา ชนิดปลายธรรมดา ชั้น 13.5 ยาว 4 เมตร เส้นผ่านศูนย์กลาง 3 นิ้ว ตรา PPP</t>
  </si>
  <si>
    <t>   ท่อ พีวีซี แข็ง ท่อประปา ชนิดปลายธรรมดา ชั้น 13.5 ยาว 4 เมตร เส้นผ่านศูนย์กลาง 4 นิ้ว ตรา PPP</t>
  </si>
  <si>
    <t>   ท่อ พีวีซี แข็ง ท่อประปา ชนิดปลายธรรมดา ชั้น 13.5 ยาว 4 เมตร เส้นผ่านศูนย์กลาง 5 นิ้ว ตรา PPP</t>
  </si>
  <si>
    <t>   ท่อ พีวีซี แข็ง ท่อประปา ชนิดปลายธรรมดา ชั้น 13.5 ยาว 4 เมตร เส้นผ่านศูนย์กลาง 6 นิ้ว ตรา PPP</t>
  </si>
  <si>
    <t>   ท่อ พีวีซี แข็ง ท่อประปา ชนิดปลายธรรมดา ชั้น 13.5 ยาว 4 เมตร เส้นผ่านศูนย์กลาง 8 นิ้ว ตรา PPP</t>
  </si>
  <si>
    <t>   ท่อ พีวีซี แข็ง ท่อประปา ชนิดปลายธรรมดา ชั้น 13.5 ยาว 4 เมตร เส้นผ่านศูนย์กลาง 10 นิ้ว ตรา PPP</t>
  </si>
  <si>
    <t>   ท่อ พีวีซี แข็ง ท่อประปา ชนิดปลายธรรมดา ชั้น 13.5 ยาว 4 เมตร เส้นผ่านศูนย์กลาง 12 นิ้ว ตรา PPP</t>
  </si>
  <si>
    <t>   ท่อ พีวีซี แข็ง ท่อประปา ชนิดปลายธรรมดา ชั้น 13.5 ยาว 4 เมตร เส้นผ่านศูนย์กลาง 14 นิ้ว ตรา PPP</t>
  </si>
  <si>
    <t>   ท่อ พีวีซี แข็ง ท่อประปา ชนิดปลายธรรมดา ชั้น 13.5 ยาว 4 เมตร เส้นผ่านศูนย์กลาง 16 นิ้ว ตรา PPP</t>
  </si>
  <si>
    <t>   ท่อ พีวีซี แข็ง ท่อประปา ชนิดปลายธรรมดา ชั้น 13.5 ยาว 4 เมตร เส้นผ่านศูนย์กลาง 18 นิ้ว ตรา PPP</t>
  </si>
  <si>
    <t>   ท่อ พีวีซี แข็ง ท่อประปา ชนิดปลายธรรมดา ชั้น 13.5 ยาว 4 เมตร เส้นผ่านศูนย์กลาง 20 นิ้ว ตรา PPP</t>
  </si>
  <si>
    <t>   ท่อ พีวีซี แข็ง ท่อประปา ชนิดปลายธรรมดา ชั้น 13.5 ยาว 4 เมตร เส้นผ่านศูนย์กลาง 24 นิ้ว ตรา PPP</t>
  </si>
  <si>
    <t>   ท่อ พีวีซี แข็ง ท่อประปา ชนิดปลายธรรมดา ชั้น 13.5 ยาว 4 เมตร เส้นผ่านศูนย์กลาง 1/2 นิ้ว ตรา SCG</t>
  </si>
  <si>
    <t>   ท่อ พีวีซี แข็ง ท่อประปา ชนิดปลายธรรมดา ชั้น 13.5 ยาว 4 เมตร เส้นผ่านศูนย์กลาง 3/4 นิ้ว ตรา SCG</t>
  </si>
  <si>
    <t>   ท่อ พีวีซี แข็ง ท่อประปา ชนิดปลายธรรมดา ชั้น 13.5 ยาว 4 เมตร เส้นผ่านศูนย์กลาง 1 นิ้ว ตรา SCG</t>
  </si>
  <si>
    <t>   ท่อ พีวีซี แข็ง ท่อประปา ชนิดปลายธรรมดา ชั้น 13.5 ยาว 4 เมตร เส้นผ่านศูนย์กลาง 1 1/4 นิ้ว ตรา SCG</t>
  </si>
  <si>
    <t>   ท่อ พีวีซี แข็ง ท่อประปา ชนิดปลายธรรมดา ชั้น 13.5 ยาว 4 เมตร เส้นผ่านศูนย์กลาง 1 1/2 นิ้ว ตรา SCG</t>
  </si>
  <si>
    <t>   ท่อ พีวีซี แข็ง ท่อประปา ชนิดปลายธรรมดา ชั้น 13.5 ยาว 4 เมตร เส้นผ่านศูนย์กลาง 2 นิ้ว ตรา SCG</t>
  </si>
  <si>
    <t>   ท่อ พีวีซี แข็ง ท่อประปา ชนิดปลายธรรมดา ชั้น 13.5 ยาว 4 เมตร เส้นผ่านศูนย์กลาง 2 1/2 นิ้ว ตรา SCG</t>
  </si>
  <si>
    <t>   ท่อ พีวีซี แข็ง ท่อประปา ชนิดปลายธรรมดา ชั้น 13.5 ยาว 4 เมตร เส้นผ่านศูนย์กลาง 3 นิ้ว ตรา SCG</t>
  </si>
  <si>
    <t>   ท่อ พีวีซี แข็ง ท่อประปา ชนิดปลายธรรมดา ชั้น 13.5 ยาว 4 เมตร เส้นผ่านศูนย์กลาง 4 นิ้ว ตรา SCG</t>
  </si>
  <si>
    <t> ท่อ พีวีซี แข็ง แบบท่อปลายบาน ชนิดต่อด้วยแหวนยาง ชั้น 5</t>
  </si>
  <si>
    <t>   ท่อพีวีซี แข็ง แบบท่อปลายบาน ชนิดต่อด้วยแหวนยาง ชั้น 5 ยาว 6 เมตร เส้นผ่านศูนย์กลาง 2 นิ้ว ตรา PPP</t>
  </si>
  <si>
    <t>   ท่อพีวีซี แข็ง แบบท่อปลายบาน ชนิดต่อด้วยแหวนยาง ชั้น 5 ยาว 6 เมตร เส้นผ่านศูนย์กลาง 2 1/2 นิ้ว ตรา PPP</t>
  </si>
  <si>
    <t>   ท่อพีวีซี แข็ง แบบท่อปลายบาน ชนิดต่อด้วยแหวนยาง ชั้น 5 ยาว 6 เมตร เส้นผ่านศูนย์กลาง 3 นิ้ว ตรา PPP</t>
  </si>
  <si>
    <t>   ท่อพีวีซี แข็ง แบบท่อปลายบาน ชนิดต่อด้วยแหวนยาง ชั้น 5 ยาว 6 เมตร เส้นผ่านศูนย์กลาง 4 นิ้ว ตรา PPP</t>
  </si>
  <si>
    <t>   ท่อพีวีซี แข็ง แบบท่อปลายบาน ชนิดต่อด้วยแหวนยาง ชั้น 5 ยาว 6 เมตร เส้นผ่านศูนย์กลาง 5 นิ้ว ตรา PPP</t>
  </si>
  <si>
    <t>   ท่อพีวีซี แข็ง แบบท่อปลายบาน ชนิดต่อด้วยแหวนยาง ชั้น 5 ยาว 6 เมตร เส้นผ่านศูนย์กลาง 6 นิ้ว ตรา PPP</t>
  </si>
  <si>
    <t>   ท่อพีวีซี แข็ง แบบท่อปลายบาน ชนิดต่อด้วยแหวนยาง ชั้น 5 ยาว 6 เมตร เส้นผ่านศูนย์กลาง 8 นิ้ว ตรา PPP</t>
  </si>
  <si>
    <t>   ท่อพีวีซี แข็ง แบบท่อปลายบาน ชนิดต่อด้วยแหวนยาง ชั้น 5 ยาว 6 เมตร เส้นผ่านศูนย์กลาง 10 นิ้ว ตรา PPP</t>
  </si>
  <si>
    <t>   ท่อพีวีซี แข็ง แบบท่อปลายบาน ชนิดต่อด้วยแหวนยาง ชั้น 5 ยาว 6 เมตร เส้นผ่านศูนย์กลาง 12 นิ้ว ตรา PPP</t>
  </si>
  <si>
    <t>   ท่อพีวีซี แข็ง แบบท่อปลายบาน ชนิดต่อด้วยแหวนยาง ชั้น 5 ยาว 6 เมตร เส้นผ่านศูนย์กลาง 14 นิ้ว ตรา PPP</t>
  </si>
  <si>
    <t>   ท่อพีวีซี แข็ง แบบท่อปลายบาน ชนิดต่อด้วยแหวนยาง ชั้น 5 ยาว 6 เมตร เส้นผ่านศูนย์กลาง 16 นิ้ว ตรา PPP</t>
  </si>
  <si>
    <t>   ท่อพีวีซี แข็ง แบบท่อปลายบาน ชนิดต่อด้วยแหวนยาง ชั้น 5 ยาว 6 เมตร เส้นผ่านศูนย์กลาง 18 นิ้ว ตรา PPP</t>
  </si>
  <si>
    <t>   ท่อพีวีซี แข็ง แบบท่อปลายบาน ชนิดต่อด้วยแหวนยาง ชั้น 5 ยาว 6 เมตร เส้นผ่านศูนย์กลาง 20 นิ้ว ตรา PPP</t>
  </si>
  <si>
    <t>   ท่อพีวีซี แข็ง แบบท่อปลายบาน ชนิดต่อด้วยแหวนยาง ชั้น 5 ยาว 6 เมตร เส้นผ่านศูนย์กลาง 24 นิ้ว ตรา PPP</t>
  </si>
  <si>
    <t> ท่อ พีวีซี แข็ง แบบท่อปลายบาน ชนิดต่อด้วยแหวนยาง ชั้น 8.5</t>
  </si>
  <si>
    <t>   ท่อพีวีซี แข็ง แบบท่อปลายบาน ชนิดต่อด้วยแหวนยาง ชั้น 8.5 ยาว 6 เมตร เส้นผ่านศูนย์กลาง 2 นิ้ว ตรา PPP</t>
  </si>
  <si>
    <t>   ท่อพีวีซี แข็ง แบบท่อปลายบาน ชนิดต่อด้วยแหวนยาง ชั้น 8.5 ยาว 6 เมตร เส้นผ่านศูนย์กลาง 2 1/2 นิ้ว ตรา PPP</t>
  </si>
  <si>
    <t>   ท่อพีวีซี แข็ง แบบท่อปลายบาน ชนิดต่อด้วยแหวนยาง ชั้น 8.5 ยาว 6 เมตร เส้นผ่านศูนย์กลาง 3 นิ้ว ตรา PPP</t>
  </si>
  <si>
    <t>   ท่อพีวีซี แข็ง แบบท่อปลายบาน ชนิดต่อด้วยแหวนยาง ชั้น 8.5 ยาว 6 เมตร เส้นผ่านศูนย์กลาง 4 นิ้ว ตรา PPP</t>
  </si>
  <si>
    <t>   ท่อพีวีซี แข็ง แบบท่อปลายบาน ชนิดต่อด้วยแหวนยาง ชั้น 8.5 ยาว 6 เมตร เส้นผ่านศูนย์กลาง 5 นิ้ว ตรา PPP</t>
  </si>
  <si>
    <t>   ท่อพีวีซี แข็ง แบบท่อปลายบาน ชนิดต่อด้วยแหวนยาง ชั้น 8.5 ยาว 6 เมตร เส้นผ่านศูนย์กลาง 6 นิ้ว ตรา PPP</t>
  </si>
  <si>
    <t>   ท่อพีวีซี แข็ง แบบท่อปลายบาน ชนิดต่อด้วยแหวนยาง ชั้น 8.5 ยาว 6 เมตร เส้นผ่านศูนย์กลาง 8 นิ้ว ตรา PPP</t>
  </si>
  <si>
    <t>   ท่อพีวีซี แข็ง แบบท่อปลายบาน ชนิดต่อด้วยแหวนยาง ชั้น 8.5 ยาว 6 เมตร เส้นผ่านศูนย์กลาง 10 นิ้ว ตรา PPP</t>
  </si>
  <si>
    <t>   ท่อพีวีซี แข็ง แบบท่อปลายบาน ชนิดต่อด้วยแหวนยาง ชั้น 8.5 ยาว 6 เมตร เส้นผ่านศูนย์กลาง 12 นิ้ว ตรา PPP</t>
  </si>
  <si>
    <t>   ท่อพีวีซี แข็ง แบบท่อปลายบาน ชนิดต่อด้วยแหวนยาง ชั้น 8.5 ยาว 6 เมตร เส้นผ่านศูนย์กลาง 14 นิ้ว ตรา PPP</t>
  </si>
  <si>
    <t>   ท่อพีวีซี แข็ง แบบท่อปลายบาน ชนิดต่อด้วยแหวนยาง ชั้น 8.5 ยาว 6 เมตร เส้นผ่านศูนย์กลาง 16 นิ้ว ตรา PPP</t>
  </si>
  <si>
    <t>   ท่อพีวีซี แข็ง แบบท่อปลายบาน ชนิดต่อด้วยแหวนยาง ชั้น 8.5 ยาว 6 เมตร เส้นผ่านศูนย์กลาง 18 นิ้ว ตรา PPP</t>
  </si>
  <si>
    <t>   ท่อพีวีซี แข็ง แบบท่อปลายบาน ชนิดต่อด้วยแหวนยาง ชั้น 8.5 ยาว 6 เมตร เส้นผ่านศูนย์กลาง 20 นิ้ว ตรา PPP</t>
  </si>
  <si>
    <t>   ท่อพีวีซี แข็ง แบบท่อปลายบาน ชนิดต่อด้วยแหวนยาง ชั้น 8.5 ยาว 6 เมตร เส้นผ่านศูนย์กลาง 24 นิ้ว ตรา PPP</t>
  </si>
  <si>
    <t> ท่อ พีวีซี แข็ง แบบท่อปลายบาน ชนิดต่อด้วยแหวนยาง ชั้น 13.5</t>
  </si>
  <si>
    <t>   ท่อพีวีซี แข็ง แบบท่อปลายบาน ชนิดต่อด้วยแหวนยาง ชั้น 13.5 ยาว 6 เมตร เส้นผ่านศูนย์กลาง 2 นิ้ว ตรา PPP</t>
  </si>
  <si>
    <t>   ท่อพีวีซี แข็ง แบบท่อปลายบาน ชนิดต่อด้วยแหวนยาง ชั้น 13.5 ยาว 6 เมตร เส้นผ่านศูนย์กลาง 2 1/2 นิ้ว ตรา PPP</t>
  </si>
  <si>
    <t>   ท่อพีวีซี แข็ง แบบท่อปลายบาน ชนิดต่อด้วยแหวนยาง ชั้น 13.5 ยาว 6 เมตร เส้นผ่านศูนย์กลาง 3 นิ้ว ตรา PPP</t>
  </si>
  <si>
    <t>   ท่อพีวีซี แข็ง แบบท่อปลายบาน ชนิดต่อด้วยแหวนยาง ชั้น 13.5 ยาว 6 เมตร เส้นผ่านศูนย์กลาง 4 นิ้ว ตรา PPP</t>
  </si>
  <si>
    <t>   ท่อพีวีซี แข็ง แบบท่อปลายบาน ชนิดต่อด้วยแหวนยาง ชั้น 13.5 ยาว 6 เมตร เส้นผ่านศูนย์กลาง 5 นิ้ว ตรา PPP</t>
  </si>
  <si>
    <t>   ท่อพีวีซี แข็ง แบบท่อปลายบาน ชนิดต่อด้วยแหวนยาง ชั้น 13.5 ยาว 6 เมตร เส้นผ่านศูนย์กลาง 6 นิ้ว ตรา PPP</t>
  </si>
  <si>
    <t>   ท่อพีวีซี แข็ง แบบท่อปลายบาน ชนิดต่อด้วยแหวนยาง ชั้น 13.5 ยาว 6 เมตร เส้นผ่านศูนย์กลาง 8 นิ้ว ตรา PPP</t>
  </si>
  <si>
    <t>   ท่อพีวีซี แข็ง แบบท่อปลายบาน ชนิดต่อด้วยแหวนยาง ชั้น 13.5 ยาว 6 เมตร เส้นผ่านศูนย์กลาง 10 นิ้ว ตรา PPP</t>
  </si>
  <si>
    <t>   ท่อพีวีซี แข็ง แบบท่อปลายบาน ชนิดต่อด้วยแหวนยาง ชั้น 13.5 ยาว 6 เมตร เส้นผ่านศูนย์กลาง 12 นิ้ว ตรา PPP</t>
  </si>
  <si>
    <t>   ท่อพีวีซี แข็ง แบบท่อปลายบาน ชนิดต่อด้วยแหวนยาง ชั้น 13.5 ยาว 6 เมตร เส้นผ่านศูนย์กลาง 14 นิ้ว ตรา PPP</t>
  </si>
  <si>
    <t>   ท่อพีวีซี แข็ง แบบท่อปลายบาน ชนิดต่อด้วยแหวนยาง ชั้น 13.5 ยาว 6 เมตร เส้นผ่านศูนย์กลาง 16 นิ้ว ตรา PPP</t>
  </si>
  <si>
    <t>   ท่อพีวีซี แข็ง แบบท่อปลายบาน ชนิดต่อด้วยแหวนยาง ชั้น 13.5 ยาว 6 เมตร เส้นผ่านศูนย์กลาง 18 นิ้ว ตรา PPP</t>
  </si>
  <si>
    <t>   ท่อพีวีซี แข็ง แบบท่อปลายบาน ชนิดต่อด้วยแหวนยาง ชั้น 13.5 ยาว 6 เมตร เส้นผ่านศูนย์กลาง 20 นิ้ว ตรา PPP</t>
  </si>
  <si>
    <t>   ท่อพีวีซี แข็ง แบบท่อปลายบาน ชนิดต่อด้วยแหวนยาง ชั้น 13.5 ยาว 6 เมตร เส้นผ่านศูนย์กลาง 24 นิ้ว ตรา PPP</t>
  </si>
  <si>
    <t> ท่อ HDPE ผนังสองชั้น ไม่มีเปลือกหุ้ม PE 100 ชั้น PN25 มอก.982-2556</t>
  </si>
  <si>
    <t> ท่อ HDPE ผนังหลายชั้น(ผนัง2ชั้น) ชนิดไม่มีเปลือกหุ้ม ผนังชั้นในสีดำ PE 100 PN 6 มอก.982-2556</t>
  </si>
  <si>
    <t> ท่อ HDPE ผนังหลายชั้น(ผนัง2ชั้น) ชนิดไม่มีเปลือกหุ้ม ผนังชั้นในสีดำ PE 100 PN 8 มอก.982-2556</t>
  </si>
  <si>
    <t> ท่อ HDPE ผนังหลายชั้น(ผนัง2ชั้น) ชนิดไม่มีเปลือกหุ้ม ผนังชั้นในสีดำ PE 100 PN 10 มอก.982-2556</t>
  </si>
  <si>
    <t> ท่อ HDPE ผนังหลายชั้น(ผนัง2ชั้น) ชนิดไม่มีเปลือกหุ้ม ผนังชั้นในสีดำ PE 100 PN 12.5 มอก.982-2556</t>
  </si>
  <si>
    <t> ท่อ HDPE ผนังหลายชั้น(ผนัง2ชั้น) ชนิดไม่มีเปลือกหุ้ม ผนังชั้นในสีดำ PE 100 PN 16 มอก.982-2556</t>
  </si>
  <si>
    <t> ท่อ HDPE ผนังหลายชั้น(ผนัง2ชั้น) ชนิดไม่มีเปลือกหุ้ม ผนังชั้นในสีดำ PE 100 PN 20 มอก.982-2556</t>
  </si>
  <si>
    <t>   ท่อ HDPE ผนังสองชั้น ชนิดกันลามไฟ PE 80 PN 6 มอก.982-2556 - ขนาด ศก. 500 มม. ตรา SR</t>
  </si>
  <si>
    <t>   ท่อ HDPE ผนังสองชั้น ชนิดกันลามไฟ PE 80 PN 6 มอก.982-2556 - ขนาด ศก. 560 มม. ตรา SR</t>
  </si>
  <si>
    <t>   ท่อ HDPE ผนังสองชั้น ชนิดกันลามไฟ PE 80 PN 6 มอก.982-2556 - ขนาด ศก. 630 มม. ตรา SR</t>
  </si>
  <si>
    <t>   ท่อ HDPE ผนังสองชั้น ชนิดกันลามไฟ PE 80 PN 6 มอก.982-2556 - ขนาด ศก. 710 มม. ตรา SR</t>
  </si>
  <si>
    <t>   ท่อ HDPE ผนังสองชั้น ชนิดกันลามไฟ PE 80 PN 6 มอก.982-2556 - ขนาด ศก. 800 มม. ตรา SR</t>
  </si>
  <si>
    <t>   ท่อ HDPE ผนังสองชั้น ชนิดกันลามไฟ PE 80 PN 6 มอก.982-2556 - ขนาด ศก. 900 มม. ตรา SR</t>
  </si>
  <si>
    <t>   ท่อ HDPE ผนังสองชั้น ชนิดกันลามไฟ PE 80 PN 6 มอก.982-2556 - ขนาด ศก. 1,000 มม. ตรา SR</t>
  </si>
  <si>
    <t>   ท่อ HDPE ผนังสองชั้น ชนิดกันลามไฟ PE 80 PN 6 มอก.982-2556 - ขนาด ศก. 1,200 มม. ตรา SR</t>
  </si>
  <si>
    <t>   ท่อ HDPE ผนังสองชั้น ชนิดกันลามไฟ PE 80 PN 8 มอก.982-2556 - ขนาด ศก. 500 มม. ตรา SR</t>
  </si>
  <si>
    <t>   ท่อ HDPE ผนังสองชั้น ชนิดกันลามไฟ PE 80 PN 8 มอก.982-2556 - ขนาด ศก. 560 มม. ตรา SR</t>
  </si>
  <si>
    <t>   ท่อ HDPE ผนังสองชั้น ชนิดกันลามไฟ PE 80 PN 8 มอก.982-2556 - ขนาด ศก. 630 มม. ตรา SR</t>
  </si>
  <si>
    <t>   ท่อ HDPE ผนังสองชั้น ชนิดกันลามไฟ PE 80 PN 8 มอก.982-2556 - ขนาด ศก. 710 มม. ตรา SR</t>
  </si>
  <si>
    <t>   ท่อ HDPE ผนังสองชั้น ชนิดกันลามไฟ PE 80 PN 8 มอก.982-2556 - ขนาด ศก. 800 มม. ตรา SR</t>
  </si>
  <si>
    <t>   ท่อ HDPE ผนังสองชั้น ชนิดกันลามไฟ PE 80 PN 8 มอก.982-2556 - ขนาด ศก. 900 มม. ตรา SR</t>
  </si>
  <si>
    <t>   ท่อ HDPE ผนังสองชั้น ชนิดกันลามไฟ PE 80 PN 8 มอก.982-2556 - ขนาด ศก. 1,000 มม. ตรา SR</t>
  </si>
  <si>
    <t>   ท่อ HDPE ผนังสองชั้น ชนิดกันลามไฟ PE 80 PN 8 มอก.982-2556 - ขนาด ศก. 1,200 มม. ตรา SR</t>
  </si>
  <si>
    <t>   ท่อ HDPE ผนังสองชั้น ชนิดกันลามไฟ PE 80 PN 10 มอก.982-2556 - ขนาด ศก. 500 มม. ตรา SR</t>
  </si>
  <si>
    <t>   ท่อ HDPE ผนังสองชั้น ชนิดกันลามไฟ PE 80 PN 10 มอก.982-2556 - ขนาด ศก. 560 มม. ตรา SR</t>
  </si>
  <si>
    <t>   ท่อ HDPE ผนังสองชั้น ชนิดกันลามไฟ PE 80 PN 10 มอก.982-2556 - ขนาด ศก. 630 มม. ตรา SR</t>
  </si>
  <si>
    <t>   ท่อ HDPE ผนังสองชั้น ชนิดกันลามไฟ PE 80 PN 10 มอก.982-2556 - ขนาด ศก. 710 มม. ตรา SR</t>
  </si>
  <si>
    <t>   ท่อ HDPE ผนังสองชั้น ชนิดกันลามไฟ PE 80 PN 10 มอก.982-2556 - ขนาด ศก. 800 มม. ตรา SR</t>
  </si>
  <si>
    <t>   ท่อ HDPE ผนังสองชั้น ชนิดกันลามไฟ PE 80 PN 10 มอก.982-2556 - ขนาด ศก. 900 มม. ตรา SR</t>
  </si>
  <si>
    <t>   ท่อ HDPE ผนังสองชั้น ชนิดกันลามไฟ PE 80 PN 10 มอก.982-2556 - ขนาด ศก. 1,000 มม. ตรา SR</t>
  </si>
  <si>
    <t>   ท่อ HDPE ผนังสองชั้น ชนิดกันลามไฟ PE 80 PN 10 มอก.982-2556 - ขนาด ศก. 1,200 มม. ตรา SR</t>
  </si>
  <si>
    <t>   ท่อ HDPE ผนังสองชั้น ชนิดกันลามไฟ PE 80 PN 12.5 มอก.982-2556 - ขนาด ศก. 500 มม. ตรา SR</t>
  </si>
  <si>
    <t>   ท่อ HDPE ผนังสองชั้น ชนิดกันลามไฟ PE 80 PN 12.5 มอก.982-2556 - ขนาด ศก. 560 มม. ตรา SR</t>
  </si>
  <si>
    <t>   ท่อ HDPE ผนังสองชั้น ชนิดกันลามไฟ PE 80 PN 12.5 มอก.982-2556 - ขนาด ศก. 630 มม. ตรา SR</t>
  </si>
  <si>
    <t>   ท่อ HDPE ผนังสองชั้น ชนิดกันลามไฟ PE 80 PN 12.5 มอก.982-2556 - ขนาด ศก. 710 มม. ตรา SR</t>
  </si>
  <si>
    <t>   ท่อ HDPE ผนังสองชั้น ชนิดกันลามไฟ PE 80 PN 12.5 มอก.982-2556 - ขนาด ศก. 800 มม. ตรา SR</t>
  </si>
  <si>
    <t>   ท่อ HDPE ผนังสองชั้น ชนิดกันลามไฟ PE 80 PN 12.5 มอก.982-2556 - ขนาด ศก. 900 มม. ตรา SR</t>
  </si>
  <si>
    <t>   ท่อ HDPE ผนังสองชั้น ชนิดกันลามไฟ PE 80 PN 12.5 มอก.982-2556 - ขนาด ศก. 1,000 มม. ตรา SR</t>
  </si>
  <si>
    <t>   ท่อ HDPE ผนังสองชั้น ชนิดกันลามไฟ PE 80 PN 16 มอก.982-2556 - ขนาด ศก. 500 มม. ตรา SR</t>
  </si>
  <si>
    <t>   ท่อ HDPE ผนังสองชั้น ชนิดกันลามไฟ PE 80 PN 16 มอก.982-2556 - ขนาด ศก. 560 มม. ตรา SR</t>
  </si>
  <si>
    <t>   ท่อ HDPE ผนังสองชั้น ชนิดกันลามไฟ PE 80 PN 16 มอก.982-2556 - ขนาด ศก. 630 มม. ตรา SR</t>
  </si>
  <si>
    <t>   ท่อ HDPE ผนังสองชั้น ชนิดกันลามไฟ PE 80 PN 16 มอก.982-2556 - ขนาด ศก. 710 มม. ตรา SR</t>
  </si>
  <si>
    <t>   ท่อ HDPE ผนังสองชั้น ชนิดกันลามไฟ PE 80 PN 16 มอก.982-2556 - ขนาด ศก. 800 มม. ตรา SR</t>
  </si>
  <si>
    <t>   ท่อ HDPE ผนังสองชั้น ชนิดกันลามไฟ PE 100 PN 6 มอก.982-2556 - ขนาด ศก. 500 มม. ตรา SR</t>
  </si>
  <si>
    <t>   ท่อ HDPE ผนังสองชั้น ชนิดกันลามไฟ PE 100 PN 6 มอก.982-2556 - ขนาด ศก. 560 มม. ตรา SR</t>
  </si>
  <si>
    <t>   ท่อ HDPE ผนังสองชั้น ชนิดกันลามไฟ PE 100 PN 6 มอก.982-2556 - ขนาด ศก. 630 มม. ตรา SR</t>
  </si>
  <si>
    <t>   ท่อ HDPE ผนังสองชั้น ชนิดกันลามไฟ PE 100 PN 6 มอก.982-2556 - ขนาด ศก. 710 มม. ตรา SR</t>
  </si>
  <si>
    <t>   ท่อ HDPE ผนังสองชั้น ชนิดกันลามไฟ PE 100 PN 6 มอก.982-2556 - ขนาด ศก. 800 มม. ตรา SR</t>
  </si>
  <si>
    <t>   ท่อ HDPE ผนังสองชั้น ชนิดกันลามไฟ PE 100 PN 6 มอก.982-2556 - ขนาด ศก. 900 มม. ตรา SR</t>
  </si>
  <si>
    <t>   ท่อ HDPE ผนังสองชั้น ชนิดกันลามไฟ PE 100 PN 6 มอก.982-2556 - ขนาด ศก. 1,000 มม. ตรา SR</t>
  </si>
  <si>
    <t>   ท่อ HDPE ผนังสองชั้น ชนิดกันลามไฟ PE 100 PN 6 มอก.982-2556 - ขนาด ศก. 1,200 มม. ตรา SR</t>
  </si>
  <si>
    <t>   ท่อ HDPE ผนังสองชั้น ชนิดกันลามไฟ PE 100 PN 8 มอก.982-2556 - ขนาด 500 มม. ตรา SR</t>
  </si>
  <si>
    <t>   ท่อ HDPE ผนังสองชั้น ชนิดกันลามไฟ PE 100 PN 8 มอก.982-2556 - ขนาด 560 มม. ตรา SR</t>
  </si>
  <si>
    <t>   ท่อ HDPE ผนังสองชั้น ชนิดกันลามไฟ PE 100 PN 8 มอก.982-2556 - ขนาด 630 มม. ตรา SR</t>
  </si>
  <si>
    <t>   ท่อ HDPE ผนังสองชั้น ชนิดกันลามไฟ PE 100 PN 8 มอก.982-2556 - ขนาด 710 มม. ตรา SR</t>
  </si>
  <si>
    <t>   ท่อ HDPE ผนังสองชั้น ชนิดกันลามไฟ PE 100 PN 8 มอก.982-2556 - ขนาด 800 มม. ตรา SR</t>
  </si>
  <si>
    <t>   ท่อ HDPE ผนังสองชั้น ชนิดกันลามไฟ PE 100 PN 8 มอก.982-2556 - ขนาด 900 มม. ตรา SR</t>
  </si>
  <si>
    <t>   ท่อ HDPE ผนังสองชั้น ชนิดกันลามไฟ PE 100 PN 8 มอก.982-2556 - ขนาด 1,000 มม. ตรา SR</t>
  </si>
  <si>
    <t>   ท่อ HDPE ผนังสองชั้น ชนิดกันลามไฟ PE 100 PN 8 มอก.982-2556 - ขนาด 1,200 มม. ตรา SR</t>
  </si>
  <si>
    <t>   ท่อ HDPE ผนังสองชั้น ชนิดกันลามไฟ PE 100 PN 10 มอก.982-2556 - ขนาด ศก. 500 มม. ตรา SR</t>
  </si>
  <si>
    <t>   ท่อ HDPE ผนังสองชั้น ชนิดกันลามไฟ PE 100 PN 10 มอก.982-2556 - ขนาด ศก. 560 มม. ตรา SR</t>
  </si>
  <si>
    <t>   ท่อ HDPE ผนังสองชั้น ชนิดกันลามไฟ PE 100 PN 10 มอก.982-2556 - ขนาด ศก. 630 มม. ตรา SR</t>
  </si>
  <si>
    <t>   ท่อ HDPE ผนังสองชั้น ชนิดกันลามไฟ PE 100 PN 10 มอก.982-2556 - ขนาด ศก. 710 มม. ตรา SR</t>
  </si>
  <si>
    <t>   ท่อ HDPE ผนังสองชั้น ชนิดกันลามไฟ PE 100 PN 10 มอก.982-2556 - ขนาด ศก. 800 มม. ตรา SR</t>
  </si>
  <si>
    <t>   ท่อ HDPE ผนังสองชั้น ชนิดกันลามไฟ PE 100 PN 10 มอก.982-2556 - ขนาด ศก. 900 มม. ตรา SR</t>
  </si>
  <si>
    <t>   ท่อ HDPE ผนังสองชั้น ชนิดกันลามไฟ PE 100 PN 10 มอก.982-2556 - ขนาด ศก. 1,000 มม. ตรา SR</t>
  </si>
  <si>
    <t>   ท่อ HDPE ผนังสองชั้น ชนิดกันลามไฟ PE 100 PN 10 มอก.982-2556 - ขนาด ศก. 1,200 มม. ตรา SR</t>
  </si>
  <si>
    <t>   ท่อ HDPE ผนังสองชั้น ชนิดกันลามไฟ PE 100 PN 12.5 มอก.982-2556 - ขนาด ศก. 500 มม. ตรา SR</t>
  </si>
  <si>
    <t>   ท่อ HDPE ผนังสองชั้น ชนิดกันลามไฟ PE 100 PN 12.5 มอก.982-2556 - ขนาด ศก. 560 มม. ตรา SR</t>
  </si>
  <si>
    <t>   ท่อ HDPE ผนังสองชั้น ชนิดกันลามไฟ PE 100 PN 12.5 มอก.982-2556 - ขนาด ศก. 630 มม. ตรา SR</t>
  </si>
  <si>
    <t>   ท่อ HDPE ผนังสองชั้น ชนิดกันลามไฟ PE 100 PN 12.5 มอก.982-2556 - ขนาด ศก. 710 มม. ตรา SR</t>
  </si>
  <si>
    <t>   ท่อ HDPE ผนังสองชั้น ชนิดกันลามไฟ PE 100 PN 12.5 มอก.982-2556 - ขนาด ศก. 800 มม. ตรา SR</t>
  </si>
  <si>
    <t>   ท่อ HDPE ผนังสองชั้น ชนิดกันลามไฟ PE 100 PN 12.5 มอก.982-2556 - ขนาด ศก. 900 มม. ตรา SR</t>
  </si>
  <si>
    <t>   ท่อ HDPE ผนังสองชั้น ชนิดกันลามไฟ PE 100 PN 12.5 มอก.982-2556 - ขนาด ศก. 1,000 มม. ตรา SR</t>
  </si>
  <si>
    <t>   ท่อ HDPE ผนังสองชั้น ชนิดกันลามไฟ PE 100 PN 12.5 มอก.982-2556 - ขนาด ศก. 1,200 มม. ตรา SR</t>
  </si>
  <si>
    <t>   ท่อ HDPE ผนังสองชั้น ชนิดกันลามไฟ PE 100 PN 16 มอก.982-2556 - ขนาด ศก. 500 มม. ตรา SR</t>
  </si>
  <si>
    <t>   ท่อ HDPE ผนังสองชั้น ชนิดกันลามไฟ PE 100 PN 16 มอก.982-2556 - ขนาด ศก. 560 มม. ตรา SR</t>
  </si>
  <si>
    <t>   ท่อ HDPE ผนังสองชั้น ชนิดกันลามไฟ PE 100 PN 16 มอก.982-2556 - ขนาด ศก. 630 มม. ตรา SR</t>
  </si>
  <si>
    <t>   ท่อ HDPE ผนังสองชั้น ชนิดกันลามไฟ PE 100 PN 16 มอก.982-2556 - ขนาด ศก. 710 มม. ตรา SR</t>
  </si>
  <si>
    <t>   ท่อ HDPE ผนังสองชั้น ชนิดกันลามไฟ PE 100 PN 16 มอก.982-2556 - ขนาด ศก. 800 มม. ตรา SR</t>
  </si>
  <si>
    <t>   ท่อ HDPE ผนังสองชั้น ชนิดกันลามไฟ PE 100 PN 16 มอก.982-2556 - ขนาด ศก. 900 มม. ตรา SR</t>
  </si>
  <si>
    <t>   ท่อ HDPE ผนังสองชั้น ชนิดกันลามไฟ PE 100 PN 16 มอก.982-2556 - ขนาด ศก. 1,000 มม. ตรา SR</t>
  </si>
  <si>
    <t>   ท่อ HDPE ผนังสองชั้น ชนิดกันลามไฟ PE 100 PN 20 มอก.982-2556 - ขนาด ศก. 500 มม. ตรา SR</t>
  </si>
  <si>
    <t>   ท่อ HDPE ผนังสองชั้น ชนิดกันลามไฟ PE 100 PN 20 มอก.982-2556 - ขนาด ศก. 560 มม. ตรา SR</t>
  </si>
  <si>
    <t>   ท่อ HDPE ผนังสองชั้น ชนิดกันลามไฟ PE 100 PN 20 มอก.982-2556 - ขนาด ศก. 630 มม. ตรา SR</t>
  </si>
  <si>
    <t>   ท่อ HDPE ผนังสองชั้น ชนิดกันลามไฟ PE 100 PN 20 มอก.982-2556 - ขนาด ศก. 710 มม. ตรา SR</t>
  </si>
  <si>
    <t>   ท่อ HDPE ผนังสองชั้น ชนิดกันลามไฟ PE 100 PN 20 มอก.982-2556 - ขนาด ศก. 800 มม. ตรา SR</t>
  </si>
  <si>
    <t> ท่อลอนโพลิเอทิลีน (Polyethylene) เสริมเหล็กแผ่นขึ้นรูปสำหรับงานท่อใต้ดิน ชั้น SN 6</t>
  </si>
  <si>
    <t>   ท่อลอนโพลิเอทิลีน (Polyethylene) เสริมเหล็กแผ่นขึ้นรูปสำหรับงานท่อใต้ดิน ชั้น SN 6 - เส้นผ่านศูนย์กลางภายใน 300 มม. ตรา Propipe</t>
  </si>
  <si>
    <t>   ท่อลอนโพลิเอทิลีน (Polyethylene) เสริมเหล็กแผ่นขึ้นรูปสำหรับงานท่อใต้ดิน ชั้น SN 6 - เส้นผ่านศูนย์กลางภายใน 400 มม. ตรา Propipe</t>
  </si>
  <si>
    <t>   ท่อลอนโพลิเอทิลีน (Polyethylene) เสริมเหล็กแผ่นขึ้นรูปสำหรับงานท่อใต้ดิน ชั้น SN 6 - เส้นผ่านศูนย์กลางภายใน 450 มม. ตรา Propipe</t>
  </si>
  <si>
    <t>   ท่อลอนโพลิเอทิลีน (Polyethylene) เสริมเหล็กแผ่นขึ้นรูปสำหรับงานท่อใต้ดิน ชั้น SN 6 - เส้นผ่านศูนย์กลางภายใน 500 มม. ตรา Propipe</t>
  </si>
  <si>
    <t>   ท่อลอนโพลิเอทิลีน (Polyethylene) เสริมเหล็กแผ่นขึ้นรูปสำหรับงานท่อใต้ดิน ชั้น SN 6 - เส้นผ่านศูนย์กลางภายใน 600 มม. ตรา Propipe</t>
  </si>
  <si>
    <t>   ท่อลอนโพลิเอทิลีน (Polyethylene) เสริมเหล็กแผ่นขึ้นรูปสำหรับงานท่อใต้ดิน ชั้น SN 6 - เส้นผ่านศูนย์กลางภายใน 700 มม. ตรา Propipe</t>
  </si>
  <si>
    <t>   ท่อลอนโพลิเอทิลีน (Polyethylene) เสริมเหล็กแผ่นขึ้นรูปสำหรับงานท่อใต้ดิน ชั้น SN 6 - เส้นผ่านศูนย์กลางภายใน 800 มม. ตรา Propipe</t>
  </si>
  <si>
    <t>   ท่อลอนโพลิเอทิลีน (Polyethylene) เสริมเหล็กแผ่นขึ้นรูปสำหรับงานท่อใต้ดิน ชั้น SN 6 - เส้นผ่านศูนย์กลางภายใน 1,000 มม. ตรา Propipe</t>
  </si>
  <si>
    <t>   ท่อลอนโพลิเอทิลีน (Polyethylene) เสริมเหล็กแผ่นขึ้นรูปสำหรับงานท่อใต้ดิน ชั้น SN 6 - เส้นผ่านศูนย์กลางภายใน 1,200 มม. ตรา Propipe</t>
  </si>
  <si>
    <t>   ท่อลอนโพลิเอทิลีน (Polyethylene) เสริมเหล็กแผ่นขึ้นรูปสำหรับงานท่อใต้ดิน ชั้น SN 6 - เส้นผ่านศูนย์กลางภายใน 1,400 มม. ตรา Propipe</t>
  </si>
  <si>
    <t>   ท่อลอนโพลิเอทิลีน (Polyethylene) เสริมเหล็กแผ่นขึ้นรูปสำหรับงานท่อใต้ดิน ชั้น SN 6 - เส้นผ่านศูนย์กลางภายใน 1,500 มม. ตรา Propipe</t>
  </si>
  <si>
    <t>   ท่อลอนโพลิเอทิลีน (Polyethylene) เสริมเหล็กแผ่นขึ้นรูปสำหรับงานท่อใต้ดิน ชั้น SN 6 - เส้นผ่านศูนย์กลางภายใน 1,600 มม. ตรา Propipe</t>
  </si>
  <si>
    <t>   ท่อลอนโพลิเอทิลีน (Polyethylene) เสริมเหล็กแผ่นขึ้นรูปสำหรับงานท่อใต้ดิน ชั้น SN 6 - เส้นผ่านศูนย์กลางภายใน 1,800 มม. ตรา Propipe</t>
  </si>
  <si>
    <t>   ท่อลอนโพลิเอทิลีน (Polyethylene) เสริมเหล็กแผ่นขึ้นรูปสำหรับงานท่อใต้ดิน ชั้น SN 6 - เส้นผ่านศูนย์กลางภายใน 2,000 มม. ตรา Propipe</t>
  </si>
  <si>
    <t>   ท่อลอนโพลิเอทิลีน (Polyethylene) เสริมเหล็กแผ่นขึ้นรูปสำหรับงานท่อใต้ดิน ชั้น SN 6 - เส้นผ่านศูนย์กลางภายใน 2,200 มม. ตรา Propipe</t>
  </si>
  <si>
    <t>   ท่อลอนโพลิเอทิลีน (Polyethylene) เสริมเหล็กแผ่นขึ้นรูปสำหรับงานท่อใต้ดิน ชั้น SN 6 - เส้นผ่านศูนย์กลางภายใน 2,400 มม. ตรา Propipe</t>
  </si>
  <si>
    <t>   ท่อลอนโพลิเอทิลีน (Polyethylene) เสริมเหล็กแผ่นขึ้นรูปสำหรับงานท่อใต้ดิน ชั้น SN 6 - เส้นผ่านศูนย์กลางภายใน 2,800 มม. ตรา Propipe</t>
  </si>
  <si>
    <t>   ท่อลอนโพลิเอทิลีน (Polyethylene) เสริมเหล็กแผ่นขึ้นรูปสำหรับงานท่อใต้ดิน ชั้น SN 6 - เส้นผ่านศูนย์กลางภายใน 3,000 มม. ตรา Propipe</t>
  </si>
  <si>
    <t> ท่อลอนโพลิเอทิลีน (Polyethylene) เสริมเหล็กแผ่นขึ้นรูปสำหรับงานท่อใต้ดิน ชั้น SN 8</t>
  </si>
  <si>
    <t>   ท่อลอนโพลิเอทิลีน (Polyethylene) เสริมเหล็กแผ่นขึ้นรูปสำหรับงานท่อใต้ดิน ชั้น SN 8 - เส้นผ่านศูนย์กลางภายใน 300 มม. ตรา Propipe</t>
  </si>
  <si>
    <t>   ท่อลอนโพลิเอทิลีน (Polyethylene) เสริมเหล็กแผ่นขึ้นรูปสำหรับงานท่อใต้ดิน ชั้น SN 8 - เส้นผ่านศูนย์กลางภายใน 400 มม. ตรา Propipe</t>
  </si>
  <si>
    <t>   ท่อลอนโพลิเอทิลีน (Polyethylene) เสริมเหล็กแผ่นขึ้นรูปสำหรับงานท่อใต้ดิน ชั้น SN 8 - เส้นผ่านศูนย์กลางภายใน 450 มม. ตรา Propipe</t>
  </si>
  <si>
    <t>   ท่อลอนโพลิเอทิลีน (Polyethylene) เสริมเหล็กแผ่นขึ้นรูปสำหรับงานท่อใต้ดิน ชั้น SN 8 - เส้นผ่านศูนย์กลางภายใน 500 มม. ตรา Propipe</t>
  </si>
  <si>
    <t>   ท่อลอนโพลิเอทิลีน (Polyethylene) เสริมเหล็กแผ่นขึ้นรูปสำหรับงานท่อใต้ดิน ชั้น SN 8 - เส้นผ่านศูนย์กลางภายใน 600 มม. ตรา Propipe</t>
  </si>
  <si>
    <t>   ท่อลอนโพลิเอทิลีน (Polyethylene) เสริมเหล็กแผ่นขึ้นรูปสำหรับงานท่อใต้ดิน ชั้น SN 8 - เส้นผ่านศูนย์กลางภายใน 700 มม. ตรา Propipe</t>
  </si>
  <si>
    <t>   ท่อลอนโพลิเอทิลีน (Polyethylene) เสริมเหล็กแผ่นขึ้นรูปสำหรับงานท่อใต้ดิน ชั้น SN 8 - เส้นผ่านศูนย์กลางภายใน 800 มม. ตรา Propipe</t>
  </si>
  <si>
    <t>   ท่อลอนโพลิเอทิลีน (Polyethylene) เสริมเหล็กแผ่นขึ้นรูปสำหรับงานท่อใต้ดิน ชั้น SN 8 - เส้นผ่านศูนย์กลางภายใน 1,000 มม. ตรา Propipe</t>
  </si>
  <si>
    <t>   ท่อลอนโพลิเอทิลีน (Polyethylene) เสริมเหล็กแผ่นขึ้นรูปสำหรับงานท่อใต้ดิน ชั้น SN 8 - เส้นผ่านศูนย์กลางภายใน 1,200 มม. ตรา Propipe</t>
  </si>
  <si>
    <t>   ท่อลอนโพลิเอทิลีน (Polyethylene) เสริมเหล็กแผ่นขึ้นรูปสำหรับงานท่อใต้ดิน ชั้น SN 8 - เส้นผ่านศูนย์กลางภายใน 1,400 มม. ตรา Propipe</t>
  </si>
  <si>
    <t>   ท่อลอนโพลิเอทิลีน (Polyethylene) เสริมเหล็กแผ่นขึ้นรูปสำหรับงานท่อใต้ดิน ชั้น SN 8 - เส้นผ่านศูนย์กลางภายใน 1,500 มม. ตรา Propipe</t>
  </si>
  <si>
    <t>   ท่อลอนโพลิเอทิลีน (Polyethylene) เสริมเหล็กแผ่นขึ้นรูปสำหรับงานท่อใต้ดิน ชั้น SN 8 - เส้นผ่านศูนย์กลางภายใน 1,600 มม. ตรา Propipe</t>
  </si>
  <si>
    <t>   ท่อลอนโพลิเอทิลีน (Polyethylene) เสริมเหล็กแผ่นขึ้นรูปสำหรับงานท่อใต้ดิน ชั้น SN 8 - เส้นผ่านศูนย์กลางภายใน 1,800 มม. ตรา Propipe</t>
  </si>
  <si>
    <t>   ท่อลอนโพลิเอทิลีน (Polyethylene) เสริมเหล็กแผ่นขึ้นรูปสำหรับงานท่อใต้ดิน ชั้น SN 8 - เส้นผ่านศูนย์กลางภายใน 2,000 มม. ตรา Propipe</t>
  </si>
  <si>
    <t>   ท่อลอนโพลิเอทิลีน (Polyethylene) เสริมเหล็กแผ่นขึ้นรูปสำหรับงานท่อใต้ดิน ชั้น SN 8 - เส้นผ่านศูนย์กลางภายใน 2,200 มม. ตรา Propipe</t>
  </si>
  <si>
    <t>   ท่อลอนโพลิเอทิลีน (Polyethylene) เสริมเหล็กแผ่นขึ้นรูปสำหรับงานท่อใต้ดิน ชั้น SN 8 - เส้นผ่านศูนย์กลางภายใน 2,400 มม. ตรา Propipe</t>
  </si>
  <si>
    <t>   ท่อลอนโพลิเอทิลีน (Polyethylene) เสริมเหล็กแผ่นขึ้นรูปสำหรับงานท่อใต้ดิน ชั้น SN 8 - เส้นผ่านศูนย์กลางภายใน 2,800 มม. ตรา Propipe</t>
  </si>
  <si>
    <t>   ท่อลอนโพลิเอทิลีน (Polyethylene) เสริมเหล็กแผ่นขึ้นรูปสำหรับงานท่อใต้ดิน ชั้น SN 8 - เส้นผ่านศูนย์กลางภายใน 3,000 มม. ตรา Propipe</t>
  </si>
  <si>
    <t> ท่อลอนโพลิเอทิลีน (Polyethylene) เสริมเหล็กแผ่นขึ้นรูปสำหรับงานท่อใต้ดิน ชั้น SN 10</t>
  </si>
  <si>
    <t>   ท่อลอนโพลิเอทิลีน (Polyethylene) เสริมเหล็กแผ่นขึ้นรูปสำหรับงานท่อใต้ดิน ชั้น SN 10 - เส้นผ่านศูนย์กลางภายใน 300 มม. ตรา Propipe</t>
  </si>
  <si>
    <t>   ท่อลอนโพลิเอทิลีน (Polyethylene) เสริมเหล็กแผ่นขึ้นรูปสำหรับงานท่อใต้ดิน ชั้น SN 10 - เส้นผ่านศูนย์กลางภายใน 400 มม. ตรา Propipe</t>
  </si>
  <si>
    <t>   ท่อลอนโพลิเอทิลีน (Polyethylene) เสริมเหล็กแผ่นขึ้นรูปสำหรับงานท่อใต้ดิน ชั้น SN 10 - เส้นผ่านศูนย์กลางภายใน 450 มม. ตรา Propipe</t>
  </si>
  <si>
    <t>   ท่อลอนโพลิเอทิลีน (Polyethylene) เสริมเหล็กแผ่นขึ้นรูปสำหรับงานท่อใต้ดิน ชั้น SN 10 - เส้นผ่านศูนย์กลางภายใน 500 มม. ตรา Propipe</t>
  </si>
  <si>
    <t>   ท่อลอนโพลิเอทิลีน (Polyethylene) เสริมเหล็กแผ่นขึ้นรูปสำหรับงานท่อใต้ดิน ชั้น SN 10 - เส้นผ่านศูนย์กลางภายใน 600 มม. ตรา Propipe</t>
  </si>
  <si>
    <t>   ท่อลอนโพลิเอทิลีน (Polyethylene) เสริมเหล็กแผ่นขึ้นรูปสำหรับงานท่อใต้ดิน ชั้น SN 10 - เส้นผ่านศูนย์กลางภายใน 700 มม. ตรา Propipe</t>
  </si>
  <si>
    <t>   ท่อลอนโพลิเอทิลีน (Polyethylene) เสริมเหล็กแผ่นขึ้นรูปสำหรับงานท่อใต้ดิน ชั้น SN 10 - เส้นผ่านศูนย์กลางภายใน 800 มม. ตรา Propipe</t>
  </si>
  <si>
    <t>   ท่อลอนโพลิเอทิลีน (Polyethylene) เสริมเหล็กแผ่นขึ้นรูปสำหรับงานท่อใต้ดิน ชั้น SN 10 - เส้นผ่านศูนย์กลางภายใน 1,000 มม. ตรา Propipe</t>
  </si>
  <si>
    <t>   ท่อลอนโพลิเอทิลีน (Polyethylene) เสริมเหล็กแผ่นขึ้นรูปสำหรับงานท่อใต้ดิน ชั้น SN 10 - เส้นผ่านศูนย์กลางภายใน 1,200 มม. ตรา Propipe</t>
  </si>
  <si>
    <t>   ท่อลอนโพลิเอทิลีน (Polyethylene) เสริมเหล็กแผ่นขึ้นรูปสำหรับงานท่อใต้ดิน ชั้น SN 10 - เส้นผ่านศูนย์กลางภายใน 1,400 มม. ตรา Propipe</t>
  </si>
  <si>
    <t>   ท่อลอนโพลิเอทิลีน (Polyethylene) เสริมเหล็กแผ่นขึ้นรูปสำหรับงานท่อใต้ดิน ชั้น SN 10 - เส้นผ่านศูนย์กลางภายใน 1,500 มม. ตรา Propipe</t>
  </si>
  <si>
    <t>   ท่อลอนโพลิเอทิลีน (Polyethylene) เสริมเหล็กแผ่นขึ้นรูปสำหรับงานท่อใต้ดิน ชั้น SN 10 - เส้นผ่านศูนย์กลางภายใน 1,600 มม. ตรา Propipe</t>
  </si>
  <si>
    <t>   ท่อลอนโพลิเอทิลีน (Polyethylene) เสริมเหล็กแผ่นขึ้นรูปสำหรับงานท่อใต้ดิน ชั้น SN 10 - เส้นผ่านศูนย์กลางภายใน 1,800 มม. ตรา Propipe</t>
  </si>
  <si>
    <t>   ท่อลอนโพลิเอทิลีน (Polyethylene) เสริมเหล็กแผ่นขึ้นรูปสำหรับงานท่อใต้ดิน ชั้น SN 10 - เส้นผ่านศูนย์กลางภายใน 2,000 มม. ตรา Propipe</t>
  </si>
  <si>
    <t>   ท่อลอนโพลิเอทิลีน (Polyethylene) เสริมเหล็กแผ่นขึ้นรูปสำหรับงานท่อใต้ดิน ชั้น SN 10 - เส้นผ่านศูนย์กลางภายใน 2,200 มม. ตรา Propipe</t>
  </si>
  <si>
    <t>   ท่อลอนโพลิเอทิลีน (Polyethylene) เสริมเหล็กแผ่นขึ้นรูปสำหรับงานท่อใต้ดิน ชั้น SN 10 - เส้นผ่านศูนย์กลางภายใน 2,400 มม. ตรา Propipe</t>
  </si>
  <si>
    <t>   ท่อลอนโพลิเอทิลีน (Polyethylene) เสริมเหล็กแผ่นขึ้นรูปสำหรับงานท่อใต้ดิน ชั้น SN 12.5 - เส้นผ่านศูนย์กลางภายใน 300 มม. ตรา Propipe</t>
  </si>
  <si>
    <t>   ท่อลอนโพลิเอทิลีน (Polyethylene) เสริมเหล็กแผ่นขึ้นรูปสำหรับงานท่อใต้ดิน ชั้น SN 12.5 - เส้นผ่านศูนย์กลางภายใน 400 มม. ตรา Propipe</t>
  </si>
  <si>
    <t>   ท่อลอนโพลิเอทิลีน (Polyethylene) เสริมเหล็กแผ่นขึ้นรูปสำหรับงานท่อใต้ดิน ชั้น SN 12.5 - เส้นผ่านศูนย์กลางภายใน 450 มม. ตรา Propipe</t>
  </si>
  <si>
    <t>   ท่อลอนโพลิเอทิลีน (Polyethylene) เสริมเหล็กแผ่นขึ้นรูปสำหรับงานท่อใต้ดิน ชั้น SN 12.5 - เส้นผ่านศูนย์กลางภายใน 500 มม. ตรา Propipe</t>
  </si>
  <si>
    <t>   ท่อลอนโพลิเอทิลีน (Polyethylene) เสริมเหล็กแผ่นขึ้นรูปสำหรับงานท่อใต้ดิน ชั้น SN 12.5 - เส้นผ่านศูนย์กลางภายใน 600 มม. ตรา Propipe</t>
  </si>
  <si>
    <t>   ท่อลอนโพลิเอทิลีน (Polyethylene) เสริมเหล็กแผ่นขึ้นรูปสำหรับงานท่อใต้ดิน ชั้น SN 12.5 - เส้นผ่านศูนย์กลางภายใน 700 มม. ตรา Propipe</t>
  </si>
  <si>
    <t>   ท่อลอนโพลิเอทิลีน (Polyethylene) เสริมเหล็กแผ่นขึ้นรูปสำหรับงานท่อใต้ดิน ชั้น SN 12.5 - เส้นผ่านศูนย์กลางภายใน 800 มม. ตรา Propipe</t>
  </si>
  <si>
    <t>   ท่อลอนโพลิเอทิลีน (Polyethylene) เสริมเหล็กแผ่นขึ้นรูปสำหรับงานท่อใต้ดิน ชั้น SN 12.5 - เส้นผ่านศูนย์กลางภายใน 1,000 มม. ตรา Propipe</t>
  </si>
  <si>
    <t>   ท่อลอนโพลิเอทิลีน (Polyethylene) เสริมเหล็กแผ่นขึ้นรูปสำหรับงานท่อใต้ดิน ชั้น SN 12.5 - เส้นผ่านศูนย์กลางภายใน 1,200 มม. ตรา Propipe</t>
  </si>
  <si>
    <t>   ท่อลอนโพลิเอทิลีน (Polyethylene) เสริมเหล็กแผ่นขึ้นรูปสำหรับงานท่อใต้ดิน ชั้น SN 12.5 - เส้นผ่านศูนย์กลางภายใน 1,400 มม. ตรา Propipe</t>
  </si>
  <si>
    <t>   ท่อลอนโพลิเอทิลีน (Polyethylene) เสริมเหล็กแผ่นขึ้นรูปสำหรับงานท่อใต้ดิน ชั้น SN 12.5 - เส้นผ่านศูนย์กลางภายใน 1,500 มม. ตรา Propipe</t>
  </si>
  <si>
    <t>   ท่อลอนโพลิเอทิลีน (Polyethylene) เสริมเหล็กแผ่นขึ้นรูปสำหรับงานท่อใต้ดิน ชั้น SN 12.5 - เส้นผ่านศูนย์กลางภายใน 1,600 มม. ตรา Propipe</t>
  </si>
  <si>
    <t>   ท่อลอนโพลิเอทิลีน (Polyethylene) เสริมเหล็กแผ่นขึ้นรูปสำหรับงานท่อใต้ดิน ชั้น SN 12.5 - เส้นผ่านศูนย์กลางภายใน 1,800 มม. ตรา Propipe</t>
  </si>
  <si>
    <t>   ท่อลอนโพลิเอทิลีน (Polyethylene) เสริมเหล็กแผ่นขึ้นรูปสำหรับงานท่อใต้ดิน ชั้น SN 12.5 - เส้นผ่านศูนย์กลางภายใน 2,000 มม. ตรา Propipe</t>
  </si>
  <si>
    <t>   ท่อลอนโพลิเอทิลีน (Polyethylene) เสริมเหล็กแผ่นขึ้นรูปสำหรับงานท่อใต้ดิน ชั้น SN 12.5 - เส้นผ่านศูนย์กลางภายใน 2,200 มม. ตรา Propipe</t>
  </si>
  <si>
    <t>   ท่อลอนโพลิเอทิลีน (Polyethylene) เสริมเหล็กแผ่นขึ้นรูปสำหรับงานท่อใต้ดิน ชั้น SN 12.5 - เส้นผ่านศูนย์กลางภายใน 2,400 มม. ตรา Propipe</t>
  </si>
  <si>
    <t>   ท่อลอนโพลิเอทิลีน (Polyethylene) เสริมเหล็กแผ่นขึ้นรูปสำหรับงานท่อใต้ดิน ชั้น SN 16 - เส้นผ่านศูนย์กลางภายใน 300 มม. ตรา Propipe</t>
  </si>
  <si>
    <t>   ท่อลอนโพลิเอทิลีน (Polyethylene) เสริมเหล็กแผ่นขึ้นรูปสำหรับงานท่อใต้ดิน ชั้น SN 16 - เส้นผ่านศูนย์กลางภายใน 400 มม. ตรา Propipe</t>
  </si>
  <si>
    <t>   ท่อลอนโพลิเอทิลีน (Polyethylene) เสริมเหล็กแผ่นขึ้นรูปสำหรับงานท่อใต้ดิน ชั้น SN 16 - เส้นผ่านศูนย์กลางภายใน 450 มม. ตรา Propipe</t>
  </si>
  <si>
    <t>   ท่อลอนโพลิเอทิลีน (Polyethylene) เสริมเหล็กแผ่นขึ้นรูปสำหรับงานท่อใต้ดิน ชั้น SN 16 - เส้นผ่านศูนย์กลางภายใน 500 มม. ตรา Propipe</t>
  </si>
  <si>
    <t>   ท่อลอนโพลิเอทิลีน (Polyethylene) เสริมเหล็กแผ่นขึ้นรูปสำหรับงานท่อใต้ดิน ชั้น SN 16 - เส้นผ่านศูนย์กลางภายใน 600 มม. ตรา Propipe</t>
  </si>
  <si>
    <t>   ท่อลอนโพลิเอทิลีน (Polyethylene) เสริมเหล็กแผ่นขึ้นรูปสำหรับงานท่อใต้ดิน ชั้น SN 16 - เส้นผ่านศูนย์กลางภายใน 700 มม. ตรา Propipe</t>
  </si>
  <si>
    <t>   ท่อลอนโพลิเอทิลีน (Polyethylene) เสริมเหล็กแผ่นขึ้นรูปสำหรับงานท่อใต้ดิน ชั้น SN 16 - เส้นผ่านศูนย์กลางภายใน 800 มม. ตรา Propipe</t>
  </si>
  <si>
    <t>   ท่อลอนโพลิเอทิลีน (Polyethylene) เสริมเหล็กแผ่นขึ้นรูปสำหรับงานท่อใต้ดิน ชั้น SN 16 - เส้นผ่านศูนย์กลางภายใน 1,000 มม. ตรา Propipe</t>
  </si>
  <si>
    <t>   ท่อลอนโพลิเอทิลีน (Polyethylene) เสริมเหล็กแผ่นขึ้นรูปสำหรับงานท่อใต้ดิน ชั้น SN 16 - เส้นผ่านศูนย์กลางภายใน 1,200 มม. ตรา Propipe</t>
  </si>
  <si>
    <t>   ท่อลอนโพลิเอทิลีน (Polyethylene) เสริมเหล็กแผ่นขึ้นรูปสำหรับงานท่อใต้ดิน ชั้น SN 16 - เส้นผ่านศูนย์กลางภายใน 1,400 มม. ตรา Propipe</t>
  </si>
  <si>
    <t>   ท่อลอนโพลิเอทิลีน (Polyethylene) เสริมเหล็กแผ่นขึ้นรูปสำหรับงานท่อใต้ดิน ชั้น SN 16 - เส้นผ่านศูนย์กลางภายใน 1,500 มม. ตรา Propipe</t>
  </si>
  <si>
    <t>   ท่อลอนโพลิเอทิลีน (Polyethylene) เสริมเหล็กแผ่นขึ้นรูปสำหรับงานท่อใต้ดิน ชั้น SN 16 - เส้นผ่านศูนย์กลางภายใน 1,600 มม. ตรา Propipe</t>
  </si>
  <si>
    <t>   ท่อลอนโพลิเอทิลีน (Polyethylene) เสริมเหล็กแผ่นขึ้นรูปสำหรับงานท่อใต้ดิน ชั้น SN 16 - เส้นผ่านศูนย์กลางภายใน 1,800 มม. ตรา Propipe</t>
  </si>
  <si>
    <t>   ท่อลอนโพลิเอทิลีน (Polyethylene) เสริมเหล็กแผ่นขึ้นรูปสำหรับงานท่อใต้ดิน ชั้น SN 16 - เส้นผ่านศูนย์กลางภายใน 2,000 มม. ตรา Propipe</t>
  </si>
  <si>
    <t>   ท่อลอนโพลิเอทิลีน (Polyethylene) เสริมเหล็กแผ่นขึ้นรูปสำหรับงานท่อใต้ดิน ชั้น SN 16 - เส้นผ่านศูนย์กลางภายใน 2,200 มม. ตรา Propipe</t>
  </si>
  <si>
    <t>   ท่อลอนโพลิเอทิลีน (Polyethylene) เสริมเหล็กแผ่นขึ้นรูปสำหรับงานท่อใต้ดิน ชั้น SN 16 - เส้นผ่านศูนย์กลางภายใน 2,400 มม. ตรา Propipe</t>
  </si>
  <si>
    <t>   ลวดเชื่อมไฟฟ้า เหล็กเหนียว ขนาด 2.6 x 350 มม. บรรจุน้ำหนัก 2 กก./กล่อง ตรา SUMO รุ่น TURBO PLUS</t>
  </si>
  <si>
    <t>กล่อง</t>
  </si>
  <si>
    <t>   ลวดเชื่อมไฟฟ้า เหล็กเหนียว ขนาด 2.6 x 350 มม. บรรจุน้ำหนัก 2 กก./กล่อง ตรา GEMINI รุ่น D1</t>
  </si>
  <si>
    <t>   ลวดเชื่อมไฟฟ้า เหล็กเหนียว ขนาด 3.2 x 350 มม. บรรจุน้ำหนัก 5 กก./กล่อง ตรา GEMINI รุ่น D1</t>
  </si>
  <si>
    <t>   ลวดเชื่อมไฟฟ้า เหล็กเหนียว ขนาด 4.0 x 400 มม. บรรจุน้ำหนัก 5 กก./กล่อง ตรา GEMINI รุ่น D1</t>
  </si>
  <si>
    <t>   ลวดเชื่อมไฟฟ้า เหล็กเหนียว ขนาด 2.6 x 350 มม. บรรจุน้ำหนัก 2 กก./กล่อง ตรา NASH</t>
  </si>
  <si>
    <t>   ลวดเชื่อมไฟฟ้า เหล็กเหนียว ขนาด 3.2 x 350 มม. บรรจุน้ำหนัก 5 กก./กล่อง ตรา NASH</t>
  </si>
  <si>
    <t>   ลวดเชื่อมไฟฟ้า เหล็กเหนียว ขนาด 4.0 x 400 มม. บรรจุน้ำหนัก 5 กก./กล่อง ตรา NASH</t>
  </si>
  <si>
    <t>    ฉนวนใยแก้ว ชนิดอลูมิเนียมฟอยล์ 2 ด้าน ความหนาแน่น 12 กก./ลบ.ม. ขนาด 0.6 x 4.0 ม. หนา 3 นิ้ว ตรา SCG รุ่น Stay Cool</t>
  </si>
  <si>
    <t>    ฉนวนใยแก้ว ชนิดอลูมิเนียมฟอยล์ 2 ด้าน ความหนาแน่น 12 กก./ลบ.ม. ขนาด 0.6 x 4.0 ม. หนา 6 นิ้ว ตรา SCG รุ่น Stay Cool</t>
  </si>
  <si>
    <t>กระเบื้องคอนกรีตมุงหลังคา*</t>
  </si>
  <si>
    <t>   กระเบื้องคอนกรีตมุงหลังคา ตราเพชร ลอนโค้ง รุ่น CT รูปลอน Gran Onda ขนาด 33x42 ซม. หนา 2.90 ซม. สีแดงชบา</t>
  </si>
  <si>
    <t>   กระเบื้องคอนกรีตมุงหลังคา ตราเพชร ลอนโค้ง รุ่น CT รูปลอน Gran Onda ขนาด 33x42 ซม. หนา 2.90 ซม. สีน้ำตาลพิกุล</t>
  </si>
  <si>
    <t>   กระเบื้องคอนกรีตมุงหลังคา ตราเพชร ลอนโค้ง รุ่น CT รูปลอน Gran Onda ขนาด 33x42 ซม. หนา 2.90 ซม. สีเทาพยับหมอก</t>
  </si>
  <si>
    <t>   กระเบื้องคอนกรีตมุงหลังคา ตราSCG รุ่น CPAC กลุ่มสีนีโอคลาส สีเงินไททาเนี่ยม ขนาด 33x42 ซม. หนา 2.20 ซม.</t>
  </si>
  <si>
    <t>   กระเบื้องคอนกรีตมุงหลังคา ตราSCG รุ่น CPAC สีน้ำตาลโอ๊คแดง ขนาด 33x42 ซม. หนา 2.20 ซม.</t>
  </si>
  <si>
    <t>   กระเบื้องคอนกรีตมุงหลังคา ตราSCG รุ่น CPAC กลุ่มสีนีโอคลาส สีเทาแทนทาลัม ขนาด 33x42 ซม. หนา 2.20 ซม.</t>
  </si>
  <si>
    <t>   กระเบื้องคอนกรีตมุงหลังคา ตราSCG รุ่น CPAC กลุ่มจีโอสไตล์ สีลิกไนต์ เกรย์ ขนาด 33x42 ซม. หนา 2.20 ซม.</t>
  </si>
  <si>
    <t>   กระเบื้องคอนกรีตมุงหลังคา ตราSCG รุ่น CPAC กลุ่มสีจีโอสไตล์ สีดาร์ค คอปเปอร์ ขนาด 33x42 ซม. หนา 2.20 ซม.</t>
  </si>
  <si>
    <t>   กระเบื้องคอนกรีตมุงหลังคา ตราSCG รุ่น CPAC สีเทาปีกนางนวล ขนาด 33x42 ซม. หนา 2.20 ซม.</t>
  </si>
  <si>
    <t>   กระเบื้องคอนกรีตมุงหลังคา ตราSCG รุ่น CPAC สมูทคูล สีชาโดว์ เกรย์ ขนาด 33x42 ซม. หนา 2.20 ซม.</t>
  </si>
  <si>
    <t>   กระเบื้องคอนกรีตมุงหลังคา ตราSCG รุ่น CPAC สมูทคูล สีคูล เกรย์ ขนาด 33x42 ซม. หนา 2.20 ซม.</t>
  </si>
  <si>
    <t>   กระเบื้องคอนกรีตมุงหลังคา ตราSCG รุ่น CPAC สมูทคูล สีคลาสสิค บลู ขนาด 33x42 ซม. หนา 2.20 ซม.</t>
  </si>
  <si>
    <t>   กระเบื้องคอนกรีตมุงหลังคา ตราSCG รุ่น CPAC สมูทคูล สีแกรนิต บราวน์ ขนาด 33x42 ซม. หนา 2.20 ซม.</t>
  </si>
  <si>
    <t>   กระเบื้องคอนกรีตมุงหลังคา ตราSCG รุ่น Prestige X-Shield สีดาร์ค เกรย์ ขนาด 33x42 ซม. หนา 2.70 ซม.</t>
  </si>
  <si>
    <t>   กระเบื้องคอนกรีตมุงหลังคา ตราSCG รุ่น Prestige X-Shield สีเคลาดี้ เกรย์ ขนาด 33x42 ซม. หนา 2.70 ซม.</t>
  </si>
  <si>
    <t>   กระเบื้องคอนกรีตมุงหลังคา ตราSCG รุ่น Prestige X-Shield สีไอวอรี่ เกรย์ ขนาด 33x42 ซม. หนา 2.70 ซม.</t>
  </si>
  <si>
    <t>   กระเบื้องคอนกรีตมุงหลังคา ตราSCG รุ่น Prestige X-Shield สีช็อกโก้บราวน์ ขนาด 33x42 ซม. หนา 2.70 ซม.</t>
  </si>
  <si>
    <t>   กระเบื้องคอนกรีตมุงหลังคา ตราSCG รุ่น Prestige X-Shield สลิม สีช็อกโก้บราวน์ ขนาด 33x42 ซม. หนา 2.70 ซม.</t>
  </si>
  <si>
    <t>   กระเบื้องคอนกรีตมุงหลังคา ตราSCG รุ่น Prestige X-Shield สลิม สีดาร์ค เกรย์ ขนาด 33x42 ซม. หนา 2.70 ซม.</t>
  </si>
  <si>
    <t>กระเบื้องดินเผา</t>
  </si>
  <si>
    <t> กระเบื้องดินเผามุงหลังคา</t>
  </si>
  <si>
    <t>   กระเบื้องดินเผาแกรนิตโต้ ตรา BEZEN รุ่น JN3910 ไวท์ ขนาด 3x9 นิ้ว (40แผ่น/กล่อง)</t>
  </si>
  <si>
    <t>   กระเบื้องดินเผาแกรนิตโต้ ตรา BEZEN รุ่น JN2910 ไวท์ ขนาด 2x9 นิ้ว (50แผ่น/กล่อง)</t>
  </si>
  <si>
    <t>   กระเบื้องหลังคาลอนคู่ ไฟเบอร์ซีเมนต์ ตราเพชร ขนาด 50 x 120 x0.50 ซม. สีธรรมชาติ</t>
  </si>
  <si>
    <t>   กระเบื้องหลังคาลอนคู่ ไฟเบอร์ซีเมนต์ ตราห้าห่วง ขนาด 50 x 120 x0.50 ซม. สีธรรมชาติ</t>
  </si>
  <si>
    <t>   กระเบื้องหลังคาลอนคู่ ไฟเบอร์ซีเมนต์ ตราโอฬาร รุ่น A0101G01 ขนาด 50 x 120 x0.50 ซม. สีธรรมชาติ</t>
  </si>
  <si>
    <t>   กระเบื้องหลังคาลอนคู่ ไฟเบอร์ซีเมนต์ ตรา SCG รุ่น ไฮบริด ขนาด 50 x 120 x0.55 ซม. สีเทาศิลา</t>
  </si>
  <si>
    <t>   กระเบื้องหลังคาลอนคู่ ไฟเบอร์ซีเมนต์ ตรา SCG รุ่น ไฮบริด ขนาด 50 x 120 x0.55 ซม. สีเขียวประกายมุก</t>
  </si>
  <si>
    <t>   กระเบื้องหลังคาลอนคู่ ไฟเบอร์ซีเมนต์ ตรา SCG รุ่น ไฮบริด ขนาด 50 x 120 x0.55 ซม. สีน้ำทะเล</t>
  </si>
  <si>
    <t>   กระเบื้องหลังคาลอนคู่ ไฟเบอร์ซีเมนต์ ตรา SCG รุ่น ไฮบริด ขนาด 50 x 120 x0.55 ซม. สีน้ำเงินประกายมุก</t>
  </si>
  <si>
    <t>   กระเบื้องหลังคาลอนคู่ ไฟเบอร์ซีเมนต์ ตรา SCG รุ่น ไฮบริด ขนาด 50 x 120 x0.55 ซม. สีซีเมนต์</t>
  </si>
  <si>
    <t>   กระเบื้องหลังคาลอนคู่ ไฟเบอร์ซีเมนต์ ตรา SCG รุ่น ไฮบริด ขนาด 50 x 120 x0.55 ซม. สีน้ำตาลประกายมุก</t>
  </si>
  <si>
    <t>   กระเบื้องหลังคาลอนคู่ ไฟเบอร์ซีเมนต์ ตรา SCG รุ่น ไฮบริด ขนาด 50 x 120 x0.55 ซม. สีเขียวสมุทร</t>
  </si>
  <si>
    <t>   กระเบื้องหลังคาลอนคู่ ไฟเบอร์ซีเมนต์ ตรา SCG รุ่น พรีม่า ขนาด 55 x 65 x0.50 ซม. สีเทาแกรนิต</t>
  </si>
  <si>
    <t>   กระเบื้องหลังคาลอนคู่ ไฟเบอร์ซีเมนต์ ตรา SCG รุ่น พรีม่า ขนาด 55 x 65 x0.50 ซม. สีน้ำตาล</t>
  </si>
  <si>
    <t>   กระเบื้องหลังคาลอนคู่ ไฟเบอร์ซีเมนต์ ตรา SCG รุ่น พรีม่า ขนาด 55 x 65 x0.50 ซม. สีน้ำเงินทอประกาย</t>
  </si>
  <si>
    <t>   กระเบื้องหลังคาลอนคู่ ไฟเบอร์ซีเมนต์ ตรา SCG รุ่น เซลิกา เคิร์ฟ ขนาด 55 x 65 x0.50 ซม. สีเพิร์ลลี่ เกรย์</t>
  </si>
  <si>
    <t>   กระเบื้องหลังคาลอนคู่ ไฟเบอร์ซีเมนต์ ตรา SCG รุ่น เซลิกา เคิร์ฟ ขนาด 55 x 65 x0.50 ซม. สีวู๊ดเดน บราวน์</t>
  </si>
  <si>
    <t>   กระเบื้องหลังคาลอนคู่ ไฟเบอร์ซีเมนต์ ตรา SCG รุ่น เซลิกา เคิร์ฟ ขนาด 55 x 65 x0.50 ซม. สีชาโคล เกรย์</t>
  </si>
  <si>
    <t>   กระเบื้องหลังคาลอนคู่ ไฟเบอร์ซีเมนต์ ตรา SCG รุ่น เซลิกา เคิร์ฟ ขนาด 55 x 65 x0.50 ซม. สีคาราเมล บราวน์</t>
  </si>
  <si>
    <t>   กระเบื้องหลังคาลอนคู่ ไฟเบอร์ซีเมนต์ ตรา SCG รุ่น ไฮบริด ขนาด 50 x 120 x 0.55 ซม. สีซีเมนต์</t>
  </si>
  <si>
    <t>   กระเบื้องหลังคาลอนคู่ ไฟเบอร์ซีเมนต์ ตรา SCG รุ่น ไฮบริด ขนาด 50 x 120 x 0.55 ซม. สีแดง/ สีเขียว</t>
  </si>
  <si>
    <t>   ครอบสันโค้งไฟเบอร์ซีเมนต์ สีซีเมนต์ ขนาด 23 x 50 x 0.5 ซม. ตรา SCG</t>
  </si>
  <si>
    <t>   ครอบสันโค้งไฟเบอร์ซีเมนต์ สีเทาศิลา ขนาด 23 x 50 x 0.5 ซม. ตรา SCG</t>
  </si>
  <si>
    <t>   ครอบสันโค้งไฟเบอร์ซีเมนต์ สีแดง สีเขียว ขนาด 23 x 50 x 0.5 ซม. ตรา SCG</t>
  </si>
  <si>
    <t>   ครอบข้างไฟเบอร์ซีเมนต์ สีซีเมนต์ ขนาด 20 x 60 x 0.5 ซม. ตรา SCG</t>
  </si>
  <si>
    <t>   ครอบข้างไฟเบอร์ซีเมนต์ สีเทาศิลา ขนาด 20 x 60 x 0.5 ซม. ตรา SCG</t>
  </si>
  <si>
    <t>   ครอบข้างไฟเบอร์ซีเมนต์ สีแดง/ สีเขียว ขนาด 20 x 60 x 0.5 ซม. ตรา SCG</t>
  </si>
  <si>
    <t>แผ่นไม้อัดยาง</t>
  </si>
  <si>
    <t> แผ่นไม้อัดยาง ชนิดใช้ภายใน เกรด เอ</t>
  </si>
  <si>
    <t>    แผ่นไม้อัดยาง ชนิดใช้ภายใน เกรด A ขนาด 120 x 240 ซม. หนา 0.3 ซม. เบอร์ 4 รุ่น SI ตรา สิงห์โต</t>
  </si>
  <si>
    <t>    แผ่นไม้อัดยาง ชนิดใช้ภายใน เกรด A ขนาด 120 x 240 ซม. หนา 0.45 ซม. เบอร์ 6 รุ่น SST ตรา สิงห์โต</t>
  </si>
  <si>
    <t>    แผ่นไม้อัดยาง ชนิดใช้ภายใน เกรด A ขนาด 120 x 240 ซม. หนา 0.8 ซม. เบอร์ 10 รุ่น SO ตรา สิงห์โต</t>
  </si>
  <si>
    <t>    แผ่นไม้อัดยาง ชนิดใช้ภายใน เกรด A ขนาด 120 x 240 ซม. หนา 1.35 ซม. เบอร์ 15 ตรา สิงห์โต</t>
  </si>
  <si>
    <t>    แแผ่นไม้อัดยาง ชนิดใช้ภายใน เกรด A ขนาด 120 x 240 ซม. หนา 1.7 ซม. เบอร์ 20 ตรา สิงห์โต</t>
  </si>
  <si>
    <t>แผ่นยิปซัม ชนิดทนร้อน</t>
  </si>
  <si>
    <t>    แผ่นยิปซัม กันร้อน ฮีทบล็อค ชนิดขอบลาด มีอลูมิเนียมฟอยล์ ขนาด 120 x 240 ซม. หนา 9 มม. ตรา ช้าง</t>
  </si>
  <si>
    <t>    แผ่นยิปซั่มทนความชื้น มอยส์บล็อค ชนิดขอบลาด ไม่มีอลูมิเนียมฟอยล์ ขนาด 120 x 240 ซม. หนา 9 มม. ตรา ช้าง</t>
  </si>
  <si>
    <t>    ไม้ฝาไฟเบอร์ซีเมนต์ ขนาด 15 x 300 x 0.8 ซม. สีธรรมชาติ ตรา ดูร่าวัน</t>
  </si>
  <si>
    <t>    ไม้ฝาไฟเบอร์ซีเมนต์ ขนาด 20 x 300 x 0.8 ซม. สีธรรมชาติ ตรา ดูร่าวัน</t>
  </si>
  <si>
    <t>แผ่นผนังไฟเบอร์ซีเมนต์</t>
  </si>
  <si>
    <t>   แผ่นผนังไฟเบอร์ซีเมนต์ รุ่น ขอบตรง ขนาด 240 x 120 x 0.6 ซม. ตรา เฌอร่า</t>
  </si>
  <si>
    <t>   แผ่นผนังไฟเบอร์ซีเมนต์ รุ่น ขอบตรง ขนาด 240 x 120 x 0.8 ซม. ตรา เฌอร่า</t>
  </si>
  <si>
    <t>   แผ่นผนังไฟเบอร์ซีเมนต์ รุ่น ขอบตรง ขนาด 240 x 120 x 1.0 ซม. ตรา เฌอร่า</t>
  </si>
  <si>
    <t>   แผ่นผนังไฟเบอร์ซีเมนต์ รุ่น ขอบตรง ขนาด 240 x 120 x 1.2 ซม. ตรา เฌอร่า</t>
  </si>
  <si>
    <t>   แผ่นผนังไฟเบอร์ซีเมนต์ รุ่น ขอบเรียบ ขนาด 240 x 120 x 0.8 ซม. ตรา เอสซีจี</t>
  </si>
  <si>
    <t>   แผ่นผนังไฟเบอร์ซีเมนต์ รุ่น ขอบเรียบ ขนาด 240 x 120 x 1.0 ซม. ตรา เอสซีจี</t>
  </si>
  <si>
    <t>   แผ่นผนังไฟเบอร์ซีเมนต์ รุ่น ขอบเรียบ ขนาด 240 x 120 x 1.2 ซม. ตรา เอสซีจี</t>
  </si>
  <si>
    <t>   แผ่นผนังไฟเบอร์ซีเมนต์ รุ่น รัสติค ผิวลายเสี้ยน เซาะร่อง 3 นิ้ว ขนาด 240 x 120 x 0.6 ซม. ตรา เอสซีจี</t>
  </si>
  <si>
    <t>   แผ่นผนังไฟเบอร์ซีเมนต์ รุ่น รัสติค ผิวลายเสี้ยน เซาะร่อง 3 นิ้ว ขนาด 240 x 120 x 0.8 ซม. ตรา เอสซีจี</t>
  </si>
  <si>
    <t>แผ่นฝ้าไฟเบอร์ซีเมนต์</t>
  </si>
  <si>
    <t>   แผ่นฝ้าไฟเบอร์ซีเมนต์ รุ่น ขอบตรง ขนาด 120 x 120 x 0.4 ซม. ตรา เฌอร่า</t>
  </si>
  <si>
    <t>   แผ่นฝ้าไฟเบอร์ซีเมนต์ รุ่น ขอบตรง ขนาด 240 x 120 x 0.4 ซม. ตรา เฌอร่า</t>
  </si>
  <si>
    <t>   แผ่นฝ้าไฟเบอร์ซีเมนต์ รุ่น ขอบตรง ขนาด 120 x 120 x 0.4 ซม. ตรา ห้าห่วง</t>
  </si>
  <si>
    <t>   แผ่นฝ้าไฟเบอร์ซีเมนต์ รุ่น ขอบตรง ขนาด 240 x 120 x 0.4 ซม. ตรา ห้าห่วง</t>
  </si>
  <si>
    <t>   แผ่นฝ้าไฟเบอร์ซีเมนต์ รุ่น ขอบเรียบ ขนาด 120 x 60 x 0.4 ซม. ตรา เอสซีจี</t>
  </si>
  <si>
    <t>   แผ่นฝ้าไฟเบอร์ซีเมนต์ รุ่น ขอบเรียบ ขนาด 120 x 120 x 0.4 ซม. ตรา เอสซีจี</t>
  </si>
  <si>
    <t>   แผ่นฝ้าไฟเบอร์ซีเมนต์ รุ่น ขอบเรียบ ขนาด 240 x 120 x 0.6 ซม. ตรา เอสซีจี</t>
  </si>
  <si>
    <t>   แผ่นฝ้าไฟเบอร์ซีเมนต์ รุ่น ไลท์ ขนาด 120 x 120 x 0.35 ซม. ตรา เอสซีจี</t>
  </si>
  <si>
    <t>   แผ่นฝ้าไฟเบอร์ซีเมนต์ รุ่น ไลท์ ขนาด 240 x 120 x 0.35 ซม. ตรา เอสซีจี</t>
  </si>
  <si>
    <t>   แผ่นฝ้าไฟเบอร์ซีเมนต์ รุ่น โพรเทคชั่น ระบบระบายอากาศแบบแคปซูล สำหรับใช้ภายนอก ขนาด 120 x 60 x 0.4 ซม. ตรา เอสซีจี</t>
  </si>
  <si>
    <t>   แผ่นฝ้าไฟเบอร์ซีเมนต์ รุ่น โพรเทคชั่น ระบบระบายอากาศแบบเซาะร่อง 3 นิ้ว สำหรับใช้ภายนอก ขนาด 120 x 60 x 0.4 ซม. ตรา เอสซีจี</t>
  </si>
  <si>
    <t>   แผ่นฝ้าไฟเบอร์ซีเมนต์ รุ่น โพรเทคชั่น ระบบระบายอากาศแบบลายไม้ สำหรับใช้ภายนอก ขนาด 120 x 60 x 0.4 ซม. ตรา เอสซีจี</t>
  </si>
  <si>
    <t>   แผ่นฝ้าไฟเบอร์ซีเมนต์ รุ่น โพรเทคชั่น ระบบระบายอากาศแบบเซาะร่องครึ่งแผ่น สำหรับใช้ภายนอก ขนาด 120 x 60 x 0.4 ซม. ตรา เอสซีจี</t>
  </si>
  <si>
    <t>แผ่นพื้นไฟเบอร์ซีเมนต์</t>
  </si>
  <si>
    <t>   แผ่นพื้นไฟเบอร์ซีเมนต์ รุ่น ขอบเรียบ ขนาด 120 x 240 x 1.5 ซม. ตรา เอสซีจี</t>
  </si>
  <si>
    <t>   แผ่นพื้นไฟเบอร์ซีเมนต์ รุ่น ขอบเรียบ ขนาด 120 x 240 x 1.6 ซม. ตรา เอสซีจี</t>
  </si>
  <si>
    <t>   แผ่นพื้นไฟเบอร์ซีเมนต์ รุ่น ขอบเรียบ ขนาด 120 x 240 x 1.8 ซม. ตรา เอสซีจี</t>
  </si>
  <si>
    <t>   แผ่นพื้นไฟเบอร์ซีเมนต์ รุ่น ขอบเรียบ ขนาด 120 x 240 x 2.0 ซม. ตรา เอสซีจี</t>
  </si>
  <si>
    <t>   แผ่นพื้นไฟเบอร์ซีเมนต์ รุ่น ขอบตรง ขนาด 120 x 240 x 2.0 ซม. ตรา เฌอร่า</t>
  </si>
  <si>
    <t>   แผ่นพื้นไฟเบอร์ซีเมนต์ รุ่น ขอบตรง ขนาด 120 x 240 x 1.5 ซม. ตรา เฌอร่า</t>
  </si>
  <si>
    <t>   แผ่นพื้นไฟเบอร์ซีเมนต์ รุ่น ขอบตรง ขนาด 120 x 240 x 1.8 ซม. ตรา เฌอร่า</t>
  </si>
  <si>
    <t>   แผ่นพื้นไฟเบอร์ซีเมนต์ รุ่น ขอบเรียบ ขนาด 120 x 240 x 1.6 ซม. ตรา ทีพีไอ</t>
  </si>
  <si>
    <t>   แผ่นพื้นไฟเบอร์ซีเมนต์ ขนาด 120 x 240 x 1.6 ซม. ตรา ห้าห่วง</t>
  </si>
  <si>
    <t>กระเบื้องเคลือบ</t>
  </si>
  <si>
    <t> กระเบื้องเคลือบปูพื้น</t>
  </si>
  <si>
    <t>   กระเบื้องปูพื้น 60x60 ซม. ตรา TARA ชูก้า เบจ 1.44 ตร.ม. (4แผ่น/กล่อง)</t>
  </si>
  <si>
    <t>   กระเบื้องปูพื้น 60x60 ซม. ตรา TARA แกรนิโต้ เบจนาโน 1.44 ตร.ม. (4แผ่น/กล่อง)</t>
  </si>
  <si>
    <t>   กระเบื้องปูพื้น 60x60 ซม. ตรา TARA เซลิก้า เบจ A 1.44 ตร.ม. (4แผ่น/กล่อง)</t>
  </si>
  <si>
    <t>   กระเบื้องปูพื้น 40x40 ซม. ตรา CERGRES จากัวร์ เทา A (6แผ่น/กล่อง)</t>
  </si>
  <si>
    <t>   กระเบื้องปูพื้น 40x40 ซม. ตรา CERGRES จากัวร์ ดำ A 0.96 ตร.ม. (6แผ่น/กล่อง)</t>
  </si>
  <si>
    <t>   กระเบื้องปูพื้น 16x16 ซม. ตรา DURAGRES โนเบล เทา (EXC) (6แผ่น/กล่อง)</t>
  </si>
  <si>
    <t>   กระเบื้องปูพื้น 16x16 ซม. ตรา DURAGRES พราโด้ เทา A (REC) (6แผ่น/กล่อง)</t>
  </si>
  <si>
    <t>   กระเบื้องปูพื้น 16x16 ซม. ตรา DURAGRES วิดูก้า เทาเข้ม A (6แผ่น/กล่อง)</t>
  </si>
  <si>
    <t>   กระเบื้องปูพื้น 16x16 ซม. ตรา COTTO ทริปเปิล วู้ด เทา PM (6แผ่น/กล่อง)</t>
  </si>
  <si>
    <t>   กระเบื้องปูพื้น 16x16 ซม. ตรา COTTO ทริปเปิล วู้ด เบจ PM (6แผ่น/กล่อง)</t>
  </si>
  <si>
    <t>   กระเบื้องปูพื้น ตรา DURAGRES รุ่น ซีทูโร่ เกรย์ สีเทา Random ขนาด 30x60 ซม. (8แผ่น/กล่อง)</t>
  </si>
  <si>
    <t>   กระเบื้องพื้น ตรา MONETE BY SCG รุ่นสเวนสโตน ขนาด 30 x 30 ซม.สีขาว (11แผ่น/กล่อง)</t>
  </si>
  <si>
    <t>   กระเบื้องพื้น ตรา DURAGRES รุ่นแคนตัน ไอวอรี่ ขนาด 30 x 30 ซม.สีไอวอรี่ (11แผ่น/กล่อง)</t>
  </si>
  <si>
    <t>   กระเบื้องพื้น ตรา COTTO รุ่น มาร์แชล ขนาด 30 x 30 ซม. สีเทาอ่อน Random (11แผ่น/กล่อง)</t>
  </si>
  <si>
    <t>   กระเบื้องพื้น ตรา MONETE BY SCG รุ่นเดสซี่ ขนาด 30 x 30 ซม.สีขาว (11แผ่น/กล่อง)</t>
  </si>
  <si>
    <t>   กระเบื้องปูพื้น ตรา DURAGRES รุ่น เทรซี่ ไวท์ ขนาด 20x20 ซม. สีขาว (25แผ่น/กล่อง)</t>
  </si>
  <si>
    <t>   กระเบื้องปูพื้น ตรา DURAGRES รุ่น คาเล่ย์ ไวท์ ขนาด 20x20 ซม. สีขาว (25แผ่น/กล่อง)</t>
  </si>
  <si>
    <t>   กระเบื้องปูพื้น ตรา DURAGRES รุ่น คาเล่ย์ เกรย์ ขนาด 20x20 ซม. สีเทา (25แผ่น/กล่อง)</t>
  </si>
  <si>
    <t>   กระเบื้องปูพื้น ตรา DURAGRES รุ่น เทรซี่ เกรย์ ขนาด 20x20 ซม. สีเทา (25แผ่น/กล่อง)</t>
  </si>
  <si>
    <t>   กระเบื้องปูพื้น ตรา DURAGRES รุ่น ทัวมาลีน ขนาด 12x12 ซม. สีดำ (11แผ่น/กล่อง)</t>
  </si>
  <si>
    <t>   กระเบื้องปูพื้น ตรา MONET BY SCG รุ่น เดสซี่ ขนาด 40x40 ซม. สีขาว (6แผ่น/กล่อง)</t>
  </si>
  <si>
    <t>   กระเบื้องปูพื้น ตรา DURAGRES รุ่น แฮมป์ตั้น มาร์เบิ้ล ไวท์ ขนาด 40x40 ซม. สีขาว (6แผ่น/กล่อง)</t>
  </si>
  <si>
    <t>   กระเบื้องปูพื้น ตรา MONETE BY SCG รุ่น แรนเดล ขนาด 40x40 ซม. สีเทา (6แผ่น/กล่อง)</t>
  </si>
  <si>
    <t>   กระเบื้องปูพื้น ตรา DURAGRES รุ่น เนก้า ไวท์ (Negative-Ion) ขนาด 40x40 ซม. สีขาว (6แผ่น/กล่อง)</t>
  </si>
  <si>
    <t>   กระเบื้องปูพื้น ตรา COTTO (POL) รุ่น เวอร์เจนโต้ ขนาด 60x60 ซม. สีขาว Random (4แผ่น/กล่อง)</t>
  </si>
  <si>
    <t>   กระเบื้องปูพื้น ตรา MONET BY SCG รุ่น คาลไซท์ สโตน ขนาด 60x60 ซม. สีเทาเข้ม (4แผ่น/กล่อง)</t>
  </si>
  <si>
    <t>   กระเบื้องปูพื้น ตรา COTTO รุ่น เมอร์ลิลินซาตินไวท์ ขนาด 12x12 นิ้ว (11แผ่น/กล่อง)</t>
  </si>
  <si>
    <t>   กระเบื้องปูพื้น ตรา COTTO รุ่น เวร์ก้าดำ ขนาด 12x12 นิ้ว (11แผ่น/กล่อง)</t>
  </si>
  <si>
    <t>   กระเบื้องปูพื้น ตรา COTTO รุ่น DG เวนีนขาว ขนาด 12x12 นิ้ว (11แผ่น/กล่อง)</t>
  </si>
  <si>
    <t>   กระเบื้องปูพื้น ตรา COTTO รุ่น แลททิช เทาลินิน ขนาด 16x16 นิ้ว (6แผ่น/กล่อง)</t>
  </si>
  <si>
    <t>   กระเบื้องปูพื้น ตรา COTTO รุ่น กลอสไวท์ (II) HYG ขนาด 10x16 นิ้ว (10แผ่น/กล่อง)</t>
  </si>
  <si>
    <t>   กระเบื้องปูพื้น ตรา COTTO รุ่น เจอโรมขาว ขนาด 10x16 นิ้ว (10แผ่น/กล่อง)</t>
  </si>
  <si>
    <t> กระเบื้องเคลือบบุผนัง</t>
  </si>
  <si>
    <t>   กระเบื้องผนัง ตรา COTTO รุ่น บริคก้า ขาว PM 1M2 ขนาด 8x12 นิ้ว (16 แผ่น/กล่อง)</t>
  </si>
  <si>
    <t>   กระเบื้องผนัง ตรา DURAGRES รุ่นไอฟิล ไวท์ ขนาด 8x16 นิ้ว (12แผ่น/กล่อง)</t>
  </si>
  <si>
    <t>   กระเบื้องผนัง ตรา TARA รุ่น ไวท์แซนด์ ขาว 1M2 ขนาด 25x40 ซม. (10แผ่น/กล่อง)</t>
  </si>
  <si>
    <t>   กระเบื้องผนัง ตรา COTTO รุ่น อิงลิชการ์เด้นกลอสบริค PM 1.08 M2 ขนาด 12x18 นิ้ว (8แผ่น/กล่อง)</t>
  </si>
  <si>
    <t>   กระเบื้องผนัง ตรา MAXIMUS รุ่น เมโทร ไวท์ A 1M2 ขนาด 25x40 ซม. (10แผ่น/กล่อง)</t>
  </si>
  <si>
    <t>   กระเบื้องผนัง ตรา TARA รุ่น เอมมาลิน ไวท์ II 0.81 M2 ขนาด 30x45 ซม. (6แผ่น/กล่อง)</t>
  </si>
  <si>
    <t>   กระเบื้องผนัง ตรา TARA รุ่น นิวลิน ไวท์ 0.81 M2 ขนาด 30x45 ซม. (6แผ่น/กล่อง)</t>
  </si>
  <si>
    <t>   กระเบื้องผนัง ตรา COTTO รุ่น เจอโรม ขนาด 25x40 ซม. สีขาว Random (10แผ่น/กล่อง)</t>
  </si>
  <si>
    <t>   กระเบื้องผนัง ตรา KASSA รุ่น KS-INW238 เคน ขนาด 25x40 ซม. สีขาว Random (10แผ่น/กล่อง)</t>
  </si>
  <si>
    <t>   กระเบื้องผนัง ตรา DURAGRES เซรามิค รุ่น ก่อแก้ว ไวท์ ขนาด 8x16 A (12แผ่น/กล่อง)</t>
  </si>
  <si>
    <t>   กระเบื้องผนัง ตรา DURAGRES เซรามิค รุ่น L111 สีขาว ขนาด 8x16 A (12แผ่น/กล่อง)</t>
  </si>
  <si>
    <t>   กระเบื้องผนัง ตรา DURAGRES เซรามิค รุ่น ลาย เรนิต้าไวท์ ขนาด 10x16 A (10แผ่น/กล่อง)</t>
  </si>
  <si>
    <t>   กระเบื้องผนัง ตรา DURAGRES เซรามิค รุ่น ลาร่าเกรย์ ขนาด 10x16 A (10แผ่น/กล่อง)</t>
  </si>
  <si>
    <t>   กระเบื้องผนัง ตรา COTTO เซรามิค รุ่น ลูน่ากลอสไวท์ ขนาด 8x10 A (20แผ่น/กล่อง)</t>
  </si>
  <si>
    <t>   กระเบื้องผนัง ตรา COTTO เซรามิค รุ่น กลอสไวท์ ขนาด 8x16 A (12แผ่น/กล่อง)</t>
  </si>
  <si>
    <t> กระเบื้องแกรนิตโต้</t>
  </si>
  <si>
    <t>   กระเบื้องแกรนิตโต้ ตรา COTTO รุ่นอีสต์ มาร์เบิล HYG สีขาว ขนาด 40 x 40 ซม. (6แผ่น/กล่อง)</t>
  </si>
  <si>
    <t>   กระเบื้องแกรนิตโต้ ตรา KASSA รุ่นอเดล่า เกรย์ สีเทา Random ขนาด 40 x 40 ซม. (6แผ่น/กล่อง)</t>
  </si>
  <si>
    <t>   กระเบื้องแกรนิตโต้ ตรา KASSA รุ่น KS-INF122 (1721) สีเทาอ่อน ขนาด 16x16 นิ้ว (6แผ่น/กล่อง)</t>
  </si>
  <si>
    <t>   กระเบื้องแกรนิตโต้ ตรา COTTO รุ่น เบลี่ย์ R11 สีเทา ขนาด 40x40 ซม. (6แผ่น/กล่อง)</t>
  </si>
  <si>
    <t>   กระเบื้องแกรนิตโต้ ตรา DURAGRES รุ่น ไวท์ สไปเดอร์ สีขาว Random ขนาด 60x60 ซม. (4แผ่น/กล่อง)</t>
  </si>
  <si>
    <t>   กระเบื้องแกรนิตโต้ ตรา COTTO รุ่น แกตโต (ION) สีขาว Random ขนาด 60x60 ซม. (4แผ่น/กล่อง)</t>
  </si>
  <si>
    <t>   กระเบื้องยางตรา STARFLEX รุ่น R-15 ขนาด 12x12 นิ้ว หนา 1.6 มม. (60แผ่น/กล่อง)</t>
  </si>
  <si>
    <t>   กระเบื้องยางตรา STARFLEX รุ่น R-85 ขนาด 12x12 นิ้ว หนา 1.6 มม. (60แผ่น/กล่อง)</t>
  </si>
  <si>
    <t>   กระเบื้องยางตรา LT BY COTTO รุ่น ลาโด้ วอลนัท 17 ขนาด 15x90 ซม. หนา 3 มม. (16แผ่น/กล่อง)</t>
  </si>
  <si>
    <t>   กระเบื้องยาง ตรา TARA ชนิดหลังกาว รุ่น โนริบราวน์ ขนาด 22.8x121.9 ซม. หนา 2 มม. (18แผ่น/กล่อง)</t>
  </si>
  <si>
    <t>   กระเบื้องยาง ตรา TARA ชนิดหลังกาว รุ่น โนริบราวน์ ขนาด 15.24x91.44 ซม. หนา 2 มม. (24แผ่น/กล่อง)</t>
  </si>
  <si>
    <t>    สีทาถนน ชนิดไม่สะท้อนแสง ขนาด 3 ลิตร ตรา TOA สีเหลือง (#703)</t>
  </si>
  <si>
    <t>    สีทาถนน ชนิดไม่สะท้อนแสง ขนาด 3 ลิตร ตรา TOA สีดำ (#709)</t>
  </si>
  <si>
    <t>    สีทาถนน ชนิดไม่สะท้อนแสง ขนาด 3 ลิตร ตรา TOA สีแดง (#705)</t>
  </si>
  <si>
    <t>    สีทาถนน ชนิดไม่สะท้อนแสง ขนาด 3 ลิตร ตรา TOA สีขาว (#707)</t>
  </si>
  <si>
    <t>    สีทาถนน ชนิดไม่สะท้อนแสง ขนาด 3 ลิตร ตรา JOTUN สีเหลือง</t>
  </si>
  <si>
    <t>    สีทาถนน ชนิดไม่สะท้อนแสง ขนาด 3 ลิตร ตรา JOTUN สีขาว</t>
  </si>
  <si>
    <t>    สีทาถนน ชนิดไม่สะท้อนแสง ขนาด 1 แกลลอน ตรา BEGER สีดำ #5511</t>
  </si>
  <si>
    <t>    สีทาถนน ชนิดสะท้อนแสง สีดำ #719 ขนาด 3 ลิตร ตรา TOA</t>
  </si>
  <si>
    <t>    สีทาถนน ชนิดสะท้อนแสง สีขาว #717 ขนาด 3 ลิตร ตรา TOA</t>
  </si>
  <si>
    <t>    สีทาถนน ชนิดสะท้อนแสง สีเหลือง #713 ขนาด 3 ลิตร ตรา TOA</t>
  </si>
  <si>
    <t>    สีทาถนน ชนิดสะท้อนแสง สีแดง #715 ขนาด 3 ลิตร ตรา TOA</t>
  </si>
  <si>
    <t>    สีทาถนน ชนิดสะท้อนแสง สีขาว ขนาด 3 ลิตร ตรา JOTUN</t>
  </si>
  <si>
    <t>    สีทาถนน ชนิดสะท้อนแสง สีแดง ขนาด 3 ลิตร ตรา JOTUN</t>
  </si>
  <si>
    <t>    สีทาถนน ชนิดสะท้อนแสง สีดำ ขนาด 3 ลิตร ตรา JOTUN</t>
  </si>
  <si>
    <t>    สีทาถนน ชนิดสะท้อนแสง Traffic Paint สีแดง #7650 ขนาด 1 แกลลอน ตรา BEGER</t>
  </si>
  <si>
    <t>    สีทาถนน ชนิดสะท้อนแสง Traffic Paint สีขาว #7700 ขนาด 1 แกลลอน ตรา BEGER</t>
  </si>
  <si>
    <t>    สีทาถนน ชนิดสะท้อนแสง สีเหลือง ขนาด 3 ลิตร ตรา NIPPON</t>
  </si>
  <si>
    <t>    สีทาถนน ชนิดสะท้อนแสง สีดำ ขนาด 3 ลิตร ตรา NIPPON</t>
  </si>
  <si>
    <t>    สีทาถนน ชนิดสะท้อนแสง สีแดง ขนาด 3 ลิตร ตรา NIPPON</t>
  </si>
  <si>
    <t>    น้ำมันเคลือบแข็ง ภายใน ขนาด 3.785 ลิตร ตราทีโอเอ โพลียูรีเทน T-3000 ชนิดเงา</t>
  </si>
  <si>
    <t>    น้ำมันเคลือบแข็ง ภายนอก ขนาด 3.785 ลิตร ตราทีโอเอ โพลียูรีเทน รุ่น T4000</t>
  </si>
  <si>
    <t>    ทินเนอร์ รุ่น AAA ขนาด 2.21 ลิตร ตรา BARCO</t>
  </si>
  <si>
    <t>    (Dulux Inspire) ชนิดกึ่งเงา ขนาด 3.785 ลิตร ตราไอ ซี ไอ (A997)</t>
  </si>
  <si>
    <t>    สีน้ำอะคริลิค ทาภายนอก ชนิดด้าน 4 SEASONS ADVANCE ขนาด 1 แกลลอน ตรา TOA</t>
  </si>
  <si>
    <t>    สีน้ำอะคริลิค ทาภายนอก ชนิดด้าน 4 SEASONS ADVANCE ขนาด 2.5 แกลลอน ตรา TOA</t>
  </si>
  <si>
    <t>    สีน้ำอะคริลิค ทาภายนอก ชนิดด้าน 4 SEASONS รุ่น A5001 สีเทาอ่อน ขนาด 1 แกลลอน ตรา TOA</t>
  </si>
  <si>
    <t>    สีน้ำอะคริลิค ทาภายนอก ชนิดด้าน 4 SEASONS รุ่น A5006 สีควันบุหรี่ ขนาด 1 แกลลอน ตรา TOA</t>
  </si>
  <si>
    <t>    สีน้ำอะคริลิค ทาภายนอก ชนิดด้าน NanoPro รุ่น E9401 สีขาว ขนาด 1 แกลลอน ตรา BEGER</t>
  </si>
  <si>
    <t>    สีน้ำอะคริลิค ทาภายนอก ชนิดด้าน Junior 5 รุ่น 900 สีขาว ขนาด 5 แกลลอน ตรา NIPPON PAINT</t>
  </si>
  <si>
    <t>    สีน้ำอะคริลิค ทาภายนอก ชนิดด้าน Junior 5 รุ่น 9506 สีควันบุหรี่ ขนาด 5 แกลลอน ตรา NIPPON PAINT</t>
  </si>
  <si>
    <t>    สีน้ำอะคริลิค ทาภายนอก ชนิดด้าน Junior รุ่น 900 สีขาว ขนาด 1 แกลลอน ตรา NIPPON PAINT</t>
  </si>
  <si>
    <t>    สีน้ำอะคริลิค ทาภายนอก ชนิดด้าน Junior รุ่น 9506 สีควันบุหรี่ ขนาด 1 แกลลอน ตรา NIPPON PAINT</t>
  </si>
  <si>
    <t>    สีน้ำอะคริลิค ทาภายนอก ชนิดด้าน SUPER SERVE เบส A ขนาด 2.5 แกลลอน ตรา NIPPON PAINT</t>
  </si>
  <si>
    <t>    สีน้ำอะคริลิค ทาภายนอก ชนิดกึ่งเงา SUPER SERVE เบส A ขนาด 2.5 แกลลอน ตรา NIPPON PAINT</t>
  </si>
  <si>
    <t>    สีน้ำอะคริลิค ทาภายนอก ชนิดกึ่งเงา WEATHERBOND เบส A ขนาด 9 ลิตร ตรา NIPPON PAINT</t>
  </si>
  <si>
    <t>    สีน้ำอะคริลิค ทาภายนอก ชนิดกึ่งเงา WEATHERSHIELD ADVANCE เบส A ขนาด 9 ลิตร ตรา DULUX</t>
  </si>
  <si>
    <t>    สีน้ำอะคริลิค ทาภายนอก ชนิดกึ่งเงา TOUGH SHIELD MAX เบส A ขนาด 2.5 แกลลอน ตรา JOTUN</t>
  </si>
  <si>
    <t>    สีน้ำอะคริลิค ทาภายนอก ชนิดกึ่งเงา TOUGH SHIELD เบส A ขนาด 2.5 แกลลอน ตรา JOTUN</t>
  </si>
  <si>
    <t>    สีน้ำอะคริลิค ทาภายนอก ชนิดกึ่งเงา JOTASHIELD COLOUR EXTREAM เบส A ขนาด 2.5 แกลลอน ตรา JOTUN</t>
  </si>
  <si>
    <t>    สีน้ำอะคริลิค ทาภายนอก ชนิดเนียน WEATHERBOND เบส A ขนาด 9 ลิตร ตรา NIPPON PAINT</t>
  </si>
  <si>
    <t>    สีน้ำอะคริลิค ทาภายนอก ชนิดเนียน WEATHERSHIELD ADVANCE เบส A ขนาด 9 ลิตร ตรา DULUX</t>
  </si>
  <si>
    <t>    สีน้ำอะคริลิค ทาภายใน ชนิดด้าน 4 seasons # A1000 ขนาด 1 แกลลอน ตรา TOA</t>
  </si>
  <si>
    <t>    สีน้ำอะคริลิค ทาภายใน ชนิดด้าน 4 seasons # A1000 ขนาด 5 แกลลอน ตรา TOA</t>
  </si>
  <si>
    <t>    สีน้ำอะคริลิค ทาภายใน ชนิดด้าน NANOPRO # I-9201 สีขาว ขนาด 1 แกลลอน ตรา BEGER</t>
  </si>
  <si>
    <t>    สีน้ำอะคริลิค ทาภายใน ชนิดด้าน NANOPRO # I-9272 สีควันบุหรี่ ขนาด 1 แกลลอน ตรา BEGER</t>
  </si>
  <si>
    <t>    สีน้ำอะคริลิค ทาภายใน ชนิดด้าน Junior # 300 สีขาว ขนาด 1 แกลลอน ตรา NIPPON PAINT</t>
  </si>
  <si>
    <t>    สีน้ำอะคริลิค ทาภายใน ชนิดด้าน Junior # 9106 สีควันบุหรี่ ขนาด 1 แกลลอน ตรา NIPPON PAINT</t>
  </si>
  <si>
    <t>    สีน้ำอะคริลิค ทาภายใน ชนิดด้าน Junior # 9106 สีควันบุหรี่ ขนาด 5 แกลลอน ตรา NIPPON PAINT</t>
  </si>
  <si>
    <t>    สีน้ำอะคริลิค ทาภายใน ชนิดด้าน รุ่น VINILEX BASE A ขนาด 2.5 แกลลอน ตรา NIPPON PAINT</t>
  </si>
  <si>
    <t>    สีน้ำอะคริลิค ทาภายใน ชนิดกึ่งเงา รุ่น Majestic True Beauty Base A ขนาด 2.5 แกลลอน ตรา Jotun</t>
  </si>
  <si>
    <t>    สีน้ำอะคริลิค ทาภายใน ชนิดด้าน รุ่น Essence Easy Clean ขนาด 2.5 แกลลอน ตรา Jotun</t>
  </si>
  <si>
    <t>    สีน้ำอะคริลิค ทาภายใน-ภายนอก ชนิดกึ่งเงา 4 SEASONS รุ่น AG1000 สีขาว ขนาด 1 แกลลอน ตรา TOA</t>
  </si>
  <si>
    <t>    สีน้ำอะคริลิค ทาภายใน-ภายนอก ชนิดกึ่งเงา 4 SEASONS รุ่น AG5001 สีเทาอ่อน ขนาด 1 แกลลอน ตรา TOA</t>
  </si>
  <si>
    <t>    สีน้ำอะคริลิค ทาภายใน-ภายนอก ชนิดกึ่งเงา 4 SEASONS รุ่น AG5006 สีควันบุหรี่ ขนาด 1 แกลลอน ตรา TOA</t>
  </si>
  <si>
    <t>    สีน้ำอะคริลิค ทาภายใน-ภายนอก ชนิดกึ่งเงา Nano Pro Sheild รุ่น 9001 สีขาว ขนาด 1 แกลลอน ตรา Beger</t>
  </si>
  <si>
    <t>    สีน้ำอะคริลิค ทาภายใน-ภายนอก ชนิดกึ่งเงา Nano Pro Sheild รุ่น 9004 สีควันบุหรี่ ขนาด 1 แกลลอน ตรา Beger</t>
  </si>
  <si>
    <t>    สีน้ำอะครีลิค สีทาฝ้า 4 SEASONS รุ่น A7000 ขนาด 3.785 ลิตร ตรา TOA</t>
  </si>
  <si>
    <t>    สีน้ำอะครีลิค สีทาฝ้า DELIGHT รุ่น l-3333 ขนาด 3.785 ลิตร ตรา BEGER</t>
  </si>
  <si>
    <t>    สีรองพื้นปูนใหม่ รุ่น JOTAPLAST ขนาด 18 ลิตร ตรา JOTUN</t>
  </si>
  <si>
    <t>    สีรองพื้นปูนใหม่ รุ่น TOUGH SHIELD PRIMER ขนาด 18 ลิตร ตรา JOTUN</t>
  </si>
  <si>
    <t>    สีรองพื้นปูนใหม่ รุ่น PRIMERSHIELD #1010 ขนาด 18.925 ลิตร ตรา DULUX</t>
  </si>
  <si>
    <t>    สีรองพื้นปูนใหม่กันด่าง รุ่น 4 SEASONS ADVANCE A1111 ขนาด 18.925 ลิตร ตรา TOA</t>
  </si>
  <si>
    <t>    สีรองพื้นปูนใหม่ รุ่น Superserve Wall Sealer ขนาด 18.925 ลิตร ตรา NIPPON PAINT</t>
  </si>
  <si>
    <t>    สีรองพื้นปูนใหม่ รุ่น NIPPON PAINT QUICK SEALER ขนาด 3.785 ลิตร ตรา NIPPON PAINT</t>
  </si>
  <si>
    <t>    สีรองพื้นปูนอเนกประสงค์ รุ่น Weathershield Powerplus Hydro Primer ขนาด 9 ลิตร ตรา DULUX</t>
  </si>
  <si>
    <t>    สีรองพื้นปูนอเนกประสงค์ รุ่น ULTRA PRIMER ขนาด 9 ลิตร ตรา JOTUN</t>
  </si>
  <si>
    <t>    สีรองพื้นปูนเก่า รุ่น Bonding Primer ขนาด 2.5 แกลลอน ตรา JOTUN</t>
  </si>
  <si>
    <t>    สีอะคริลิกทาไม้ สีย้อมไม้ ทาภายนอก woodshield exterior สี Base-Y ชนิดด้าน ขนาด 1 แกลลอน ตรา JOTUN</t>
  </si>
  <si>
    <t>    สีอะคริลิกทาไม้ สีย้อมไม้ ทาภายนอก woodshield desk สี Base-Y ชนิดเงา ขนาด 1 แกลลอน ตรา JOTUN</t>
  </si>
  <si>
    <t>    สีรองพื้นอิพ็อกซี่มาสติก EASYPRIME ส่วนเอ สีเทา ขนาด 1.5 ลิตร ตรา JOTUN</t>
  </si>
  <si>
    <t>    สีรองพื้นอิพ็อกซี่มาสติก EASYPRIME ส่วนบี ขนาด 1.5 ลิตร ตรา JOTUN</t>
  </si>
  <si>
    <t>กระดาษทรายขัดเหล็ก</t>
  </si>
  <si>
    <t>   กระดาษทรายขัดเหล็ก เบอร์ 150 ตรา จระเข้ 3ดาว</t>
  </si>
  <si>
    <t>60 แผ่น</t>
  </si>
  <si>
    <t>   บานประตูไม้สัก บานทึบ ขนาด 70 x 200 ซม. กรอบบานขนาด 1 1/2 x 5 นิ้ว ลูกฟัก 1 นิ้ว</t>
  </si>
  <si>
    <t>   บานประตูไม้สัก บานทึบ ขนาด 80 x 200 ซม. กรอบบานขนาด 1 1/2 x 5 นิ้ว ลูกฟัก 1 นิ้ว</t>
  </si>
  <si>
    <t>   บานประตูไม้สัก บานทึบ ขนาด 90 x 200 ซม. กรอบบานขนาด 1 1/2 x 5 นิ้ว ลูกฟัก 1 นิ้ว</t>
  </si>
  <si>
    <t>   บานประตูไม้เนื้อแข็ง บานทึบ ขนาด 70 x 200 ซม. กรอบบานขนาด 1 1/2 x 5 นิ้ว ลูกฟักหนา 1 นิ้ว</t>
  </si>
  <si>
    <t>   บานประตูไม้เนื้อแข็ง บานทึบ ขนาด 80 x 200 ซม. กรอบบานขนาด 1 1/2 x 5 นิ้ว ลูกฟักหนา 1 นิ้ว</t>
  </si>
  <si>
    <t>   บานประตูไม้เนื้อแข็ง บานทึบ ขนาด 90 x 200 ซม. กรอบบานขนาด 1 1/2 x 5 นิ้ว ลูกฟักหนา 1 นิ้ว</t>
  </si>
  <si>
    <t>    บานประตูไม้ไฟเบอร์บอร์ด HDF สำหรับภายใน 4 ฟัก ขนาด 80x3.5x200 ซม. ลายศรีวิชัย สีขาว (ไม่เจาะช่อง) แบรนด์ AZLE</t>
  </si>
  <si>
    <t>    บานประตูไม้ไฟเบอร์บอร์ด HDF สำหรับภายใน 2 ฟัก ขนาด 80x3.5x200 ซม. ลายอยุธยา สีขาว (ไม่เจาะช่อง) แบรนด์ AZLE</t>
  </si>
  <si>
    <t>    บานประตูไม้ไฟเบอร์บอร์ด HDF สำหรับภายใน 2 ฟัก ขนาด 80x3.5x200 ซม. ลายสุโขทัย สีขาว (ไม่เจาะช่อง) แบรนด์ AZLE</t>
  </si>
  <si>
    <t>    บานประตูไม้ไฟเบอร์บอร์ด HDF สำหรับภายใน ขนาด 80x3.5x200 ซม. รุ่น ROMA 601 ลายกาญจนพฤกษ์ สีขาว (ไม่เจาะช่อง) แบรนด์ METRO</t>
  </si>
  <si>
    <t> วงกบประตูไม้เต็ง</t>
  </si>
  <si>
    <t>    วงกบประตูไม้เต็งแดงจ๊อย รุ่น COM1 ขนาด 90 x 200 ซม. ไม่มีช่องแสง ตรา WINDOOR</t>
  </si>
  <si>
    <t>วง</t>
  </si>
  <si>
    <t>    วงกบประตูไม้เต็ง สีธรรมชาติ ขนาด 80 x 200 ซม. ตรา KP</t>
  </si>
  <si>
    <t> วงกบประตูไม้เเคมปัส</t>
  </si>
  <si>
    <t>    วงกบประตูไม้แคมปัส สีธรรมชาติ ขนาด 80x9x200 ซม. ตรา KP</t>
  </si>
  <si>
    <t>    วงกบประตูไม้แคมปัส เกรดเอ สีธรรมชาติ ขนาด 80x9x200 ซม. ตรา KP</t>
  </si>
  <si>
    <t>    วงกบประตูไม้แคมปัส สีธรรมชาติ ขนาด 70x9x200 ซม. ตรา KP</t>
  </si>
  <si>
    <t>    วงกบประตูไม้แคมปัส สีธรรมชาติ ขนาด 90x9x200 ซม. ตรา KP</t>
  </si>
  <si>
    <t>    วงกบประตูไม้แคมปัส เกรดเอ สีธรรมชาติ ขนาด 100x9x200 ซม. ตรา KP</t>
  </si>
  <si>
    <t>   ตะปูตอกไม้ ขนาด 1 นิ้ว ตรามือ</t>
  </si>
  <si>
    <t>   ตะปูตอกไม้ ขนาด 2 นิ้ว ตรามือ</t>
  </si>
  <si>
    <t>   ตะปูตอกไม้ ขนาด 3 นิ้ว ตรามือ</t>
  </si>
  <si>
    <t>    ตะปูตอกไม้ ขนาด 1 นิ้ว ตรา DEXZON</t>
  </si>
  <si>
    <t>    ตะปูตอกไม้ ขนาด 1 1/2 นิ้ว ตรา DEXZON</t>
  </si>
  <si>
    <t>    ตะปูตอกไม้ ขนาด 2 นิ้ว ตรา DEXZON</t>
  </si>
  <si>
    <t>    ตะปูตอกไม้ ขนาด 2 1/2 นิ้ว ตรา DEXZON</t>
  </si>
  <si>
    <t>    ตะปูตอกไม้ ขนาด 3 นิ้ว ตรา DEXZON</t>
  </si>
  <si>
    <t>    ตะปูตอกไม้ ขนาด 4 นิ้ว ตรา DEXZON</t>
  </si>
  <si>
    <t>    ตะปูตอกไม้ ขนาด 1 นิ้ว นน.สุทธิ 17.6 กก. ตราดาว</t>
  </si>
  <si>
    <t>    ตะปูตอกไม้ ขนาด 1 นิ้ว นน.สุทธิ 17.6 กก. ตราดาวเดือน</t>
  </si>
  <si>
    <t>    ตะปูตอกไม้ ขนาด 1 1/2 นิ้ว นน.สุทธิ 17.6 กก. ตราดาว</t>
  </si>
  <si>
    <t>    ตะปูตอกไม้ ขนาด 1 1/2 นิ้ว นน.สุทธิ 17.6 กก. ตราดาวเดือน</t>
  </si>
  <si>
    <t>    ตะปูตอกไม้ ขนาด 2 นิ้ว นน.สุทธิ 17.6 กก. ตราดาว</t>
  </si>
  <si>
    <t>    ตะปูตอกไม้ ขนาด 2 นิ้ว นน.สุทธิ 17.6 กก. ตราดาวเดือน</t>
  </si>
  <si>
    <t>    ตะปูตอกไม้ ขนาด 2 1/2 นิ้ว นน.สุทธิ 17.6 กก. ตราดาวเดือน</t>
  </si>
  <si>
    <t>    ตะปูตอกไม้ ขนาด 3 นิ้ว นน.สุทธิ 17.6 กก. ตราดาว</t>
  </si>
  <si>
    <t>    ตะปูตอกไม้ ขนาด 3 นิ้ว นน.สุทธิ 17.6 กก. ตราดาวเดือน</t>
  </si>
  <si>
    <t>    ตะตะปูตอกไม้ ขนาด 4 นิ้ว นน.สุทธิ 17.6 กก. ตราดาว</t>
  </si>
  <si>
    <t>    ตะตะปูตอกไม้ ขนาด 4 นิ้ว นน.สุทธิ 17.6 กก. ตราดาวเดือน</t>
  </si>
  <si>
    <t> ตะปูตอกคอนกรีต</t>
  </si>
  <si>
    <t>    ตะปูตอกคอนกรีต ขนาด 3 นิ้ว ตรา DEXZON 1 กก./กล่อง</t>
  </si>
  <si>
    <t>    กุญแจลูกบิดหัวกลมห้องน้ำ สีแสตนเลสด้าน ตรา เยล (YALE) รุ่น KN-VCA5142US32D</t>
  </si>
  <si>
    <t>    กุญแจลูกบิดหัวกลมห้องน้ำ สีแสตนเลส ตรา เยล (YALE) รุ่น KN-VCA5122US32D</t>
  </si>
  <si>
    <t>    กุญแจลูกบิดหัวกลมห้องน้ำ สีแสตนเลส ตรา โซโล (SOLO) รุ่น C531 BKSS</t>
  </si>
  <si>
    <t>    กุญแจลูกบิดหัวกลมห้องน้ำ สีแสตนเลส ตรา โซโล (SOLO) รุ่น C532 BKSS</t>
  </si>
  <si>
    <t>    กุญแจลูกบิดหัวกลมห้องน้ำ สีแสตนเลส ตรา โซเล็กซ์ (SOLEX) รุ่น 5500 SSBK</t>
  </si>
  <si>
    <t> บานพับประตู</t>
  </si>
  <si>
    <t>    บานพับประตูเหล็กสีสแตนเลส แบบลูกปืน ขนาด 4 x 3 นิ้ว ตรา SOLO รุ่น 1143020 (แพค/3 ชิ้น)</t>
  </si>
  <si>
    <t>    บานพับประตูเหล็กสีสแตนเลส แบบลูกปืน ขนาด 4 x 3 นิ้ว ตรา HAFELE รุ่น 489.04.001 (แพค/3 ชิ้น)</t>
  </si>
  <si>
    <t>    บานพับประตูเหล็กสีสแตนเลส แบบลูกปืน ขนาด 4 x 3 นิ้ว ตรา SOLEX รุ่น 4324SS4EA (แพค/4 ชิ้น)</t>
  </si>
  <si>
    <t>    บานพับประตูเหล็กสีสแตนเลส แบบลูกปืน ขนาด 4 x 3 นิ้ว ตรา SOLO รุ่น 1143020/4 (แพค/4 ชิ้น)</t>
  </si>
  <si>
    <t> บานพับหน้าต่าง</t>
  </si>
  <si>
    <t>    บานพับหน้าต่างเหล็ก ปรับมุมได้ สีบรอนซ์ ขนาด 10 นิ้ว ตรา YALE รุ่น FS-10ADJ (แพค/2ชิ้น)</t>
  </si>
  <si>
    <t>    บานพับหน้าต่างเหล็ก ปรับมุมได้ สีบรอนซ์ ขนาด 12 นิ้ว ตรา YALE รุ่น FS-12ADJ (แพค/2ชิ้น)</t>
  </si>
  <si>
    <t>    บานพับหน้าต่างสแตนเลส ปรับมุมได้ ขนาด 10 นิ้ว ตรา SOLEX รุ่น 10 (แพค/2ชิ้น)</t>
  </si>
  <si>
    <t>    บานพับหน้าต่างสแตนเลส ปรับมุมได้ ขนาด 12 นิ้ว ตรา SOLEX รุ่น 12 (แพค/2ชิ้น)</t>
  </si>
  <si>
    <t>    บานพับหน้าต่างสแตนเลส ปรับมุมได้ ขนาด 14 นิ้ว ตรา SOLEX รุ่น 14 (แพค/2ชิ้น)</t>
  </si>
  <si>
    <t>    บานพับหน้าต่างเหล็กเคลือบสังกะสี ปรับมุมได้ ขนาด 8 นิ้ว ตรา WHITCO รุ่น 829180008</t>
  </si>
  <si>
    <t>    บานพับหน้าต่างเหล็กเคลือบสังกะสี ปรับมุมได้ ขนาด 10 นิ้ว ตรา WHITCO รุ่น 829180009</t>
  </si>
  <si>
    <t>    บานพับหน้าต่างเหล็กเคลือบสังกะสี ปรับมุมได้ ขนาด 12 นิ้ว ตรา WHITCO รุ่น 829180010</t>
  </si>
  <si>
    <t> กลอน</t>
  </si>
  <si>
    <t>    กลอนทองเหลืองรมดำ ขนาด 4 นิ้ว ตรา YALE รุ่น BA-90704ABP</t>
  </si>
  <si>
    <t>    กลอนแสตนเลส ขนาด 4 นิ้ว ตรา YALE รุ่น BA-90704SNP1</t>
  </si>
  <si>
    <t>    กลอนแสตนเลส ขนาด 4 นิ้ว ตรา SOLO รุ่น 604-4 SS</t>
  </si>
  <si>
    <t>    กลอนแสตนเลส ขนาด 4 นิ้ว ตรา SOLEX รุ่น 304</t>
  </si>
  <si>
    <t> มือจับประตูและหน้าต่าง</t>
  </si>
  <si>
    <t>    มือจับประตูก้านโยกสำหรับห้องทั่วไป ระบบ มอร์ทิสล็อค (MORTISE LOCK) สีสแตนเลส ตรา HAFELE รุ่น 499.10.100</t>
  </si>
  <si>
    <t>    มือจับประตูก้านโยกสำหรับห้องทั่วไป ระบบ มอร์ทิสล็อค (MORTISE LOCK) สีสแตนเลส ตรา YALE รุ่น YML-YK-DH92SS</t>
  </si>
  <si>
    <t>    มือจับประตูก้านโยกสำหรับห้องทั่วไป ระบบ มอร์ทิสล็อค (MORTISE LOCK) สีสแตนเลส ตรา SOLEX รุ่น 4585 QH5PCSC</t>
  </si>
  <si>
    <t>    มือจับประตูก้านโยกสำหรับห้องน้ำ ระบบ มอร์ทิสล็อค (MORTISE LOCK) สีสแตนเลส ตรา HAFELE รุ่น 902.92.22027</t>
  </si>
  <si>
    <t>    มือจับประตูก้านโยกสำหรับห้องน้ำ ระบบ มอร์ทิสล็อค (MORTISE LOCK) สีดำ ตรา HAFELE รุ่น 499.10.135</t>
  </si>
  <si>
    <t>   หน้าต่าง UPVC</t>
  </si>
  <si>
    <t>    หน้าต่าง UPVC บานเลื่อน S-S มุ้ง HOFFEN รุ่น TRENDY ขนาด 100x110 ซม. สีขาว</t>
  </si>
  <si>
    <t>    หน้าต่าง UPVC บานเลื่อน S-S มุ้ง TAKECHI ขนาด 100x110 สีขาว</t>
  </si>
  <si>
    <t>    หน้าต่างบานเลื่อนอลูมิเนียมกระจก พร้อมมุ้ง สีขาว ขนาด 120x10x110 ซม. ตรา AZLE</t>
  </si>
  <si>
    <t>    หน้าต่างบานเลื่อนอลูมิเนียมกระจก พร้อมมุ้ง สีขาว ขนาด 240x10x110 ซม. รุ่น F10 ตรา WINDOW ASIA</t>
  </si>
  <si>
    <t>    หน้าต่างบานเลื่อนอลูมิเนียมกระจก พร้อมมุ้ง สีขาว ขนาด 120x10x150 ซม. ตรา SANKYOALUMI</t>
  </si>
  <si>
    <t>    หน้าต่างบานเลื่อนอลูมิเนียมกระจก พร้อมมุ้ง สีขาว ขนาด 120x8x110 ซม. ตรา TAKECHI</t>
  </si>
  <si>
    <t>    หน้าต่างบานเลื่อนอลูมิเนียมกระจก พร้อมมุ้ง สีขาว ขนาด 180x13x110 ซม. รุ่น PRO ตรา HOFFEN</t>
  </si>
  <si>
    <t>   ประตู UPVC</t>
  </si>
  <si>
    <t>   ประตู UPVC สำหรับใช้ภายใน</t>
  </si>
  <si>
    <t>    ประตู UPVC สำหรับใช้ภายใน บานเกล็ด 6 ฟัก สีขาว ผิว REVO ขนาด 70x4.5x200 ซม. (เจาะลูกบิด) รุ่น MLIR003 ตรา MASTERWOOD</t>
  </si>
  <si>
    <t>    ประตู UPVC สำหรับใช้ภายใน สีขาวคาดเส้นสีดำ ขนาด 70x3.5x200 ซม. (เจาะลูกบิด) รุ่น X1 ตรา ECO DOOR</t>
  </si>
  <si>
    <t>    ประตู UPVC สำหรับใช้ภายใน บานเกล็ด สีขาวคาดเส้นสีดำ ขนาด 70x4x200 ซม. (เจาะลูกบิด) รุ่น PG2 ตรา ECO DOOR</t>
  </si>
  <si>
    <t>    ประตู UPVC สำหรับใช้ภายใน สีลัตเต เซาะร่อง 1 เส้นตั้ง 3 เส้นนอน ขนาด 90x3.5x200 ซม. (เจาะลูกบิด) รุ่น LT13 ตรา CONNEX</t>
  </si>
  <si>
    <t>    ประตู UPVC สำหรับใช้ภายใน บานเรียบเซาะร่อง 1 เส้นตั้ง ขนาด 70x3.5x200 ซม. (เจาะลูกบิด) รุ่น CP1 ตรา CONNEX</t>
  </si>
  <si>
    <t>   ประตู UPVC สำหรับใช้ภายนอก</t>
  </si>
  <si>
    <t>    ประตู UPVC สำหรับใช้ภายนอก แบบ 6 ฟัก สีขาว ขนาด 80x3.5x200 ซม. (เจาะลูกบิด) รุ่น MN003 ตรา MASTERWOOD</t>
  </si>
  <si>
    <t> ปูนซีเมนต์ผสม ประเภทผู้รับเหมา ราคาโรงงาน</t>
  </si>
  <si>
    <t>    ปูนซีเมนต์ผสม ปูนถุง บรรจุ 50 กก./ถุง ตราเสือ</t>
  </si>
  <si>
    <t>    ปูนซีเมนต์ผสม บรรจุ 50 กก./ถุง ตราทีพีไอ ถุงสีเขียว รุ่น M197</t>
  </si>
  <si>
    <t>    ปูนซีเมนต์ผสม บรรจุ 50 กก./ถุง ตราทีพีไอ ถุงสีเขียว รุ่น M199</t>
  </si>
  <si>
    <t>ปูนก่อสำเร็จรูป</t>
  </si>
  <si>
    <t>    ปูนก่อผสมสำเร็จรูป สำหรับงานก่ออิฐมวลเบา บรรจุ 50 กก./ถุง ตราทีพีไอ รุ่น M319</t>
  </si>
  <si>
    <t>    ปูนก่อผสมสำเร็จรูป สำหรับงานก่ออิฐมวลเบา บรรจุ 50 กก./ถุง ตราเสือมอร์ตาร์</t>
  </si>
  <si>
    <t>    ปูนก่อผสมสำเร็จรูป ชนิดก่อแห้ง บรรจุ 50 กก./ถุง ตราทีพีไอ รุ่น M300</t>
  </si>
  <si>
    <t>    ปูนก่อผสมสำเร็จรูป บรรจุ 50 กก./ถุง ตราอินทรี ถุงสีเขียว</t>
  </si>
  <si>
    <t>    ปูนก่อผสมสำเร็จรูป บรรจุ 40 กก./ถุง ตราอินทรี รุ่นอินทรีซูเปอร์ ถุงเขียว</t>
  </si>
  <si>
    <t>    ปูนก่อผสมสำเร็จรูป บรรจุ 40 กก./ถุง ตราทีพีไอ รุ่นซูเปอร์ ถุงเขียว</t>
  </si>
  <si>
    <t>    ปูนก่อผสมสำเร็จรูป บรรจุ 40 กก./ถุง ตราเสือ รุ่นซูเปอร์</t>
  </si>
  <si>
    <t>วัสดุเพื่อการเชื่อมต่อและยาแนว</t>
  </si>
  <si>
    <t>    น้ำยาประสานท่อพีวีซี ชนิดธรรมดา ขนาด 250 กรัม ตราท่อน้ำไทย</t>
  </si>
  <si>
    <t>    น้ำยาประสานท่อพีวีซี ขนิดธรรมดา ขนาด 100 กรัม ตราช้าง</t>
  </si>
  <si>
    <t>    น้ำยาประสานท่อพีวีซี ขนิดธรรมดา ขนาด 250 กรัม ตราช้าง</t>
  </si>
  <si>
    <t>    น้ำยาประสานท่อพีวีซี ชนิดเข้มข้น ขนาด 250 กรัม ตราช้าง</t>
  </si>
  <si>
    <t>    กาวซีเมนต์ บรรจุ 20 กก./ถุง ตราจระเข้ รุ่นเกเตอร์</t>
  </si>
  <si>
    <t>ถุง</t>
  </si>
  <si>
    <t>    กาวซีเมนต์ บรรจุ 20 กก./ถุง ตราจระเข้ รุ่นจระเข้เขียว</t>
  </si>
  <si>
    <t>    กาวซีเมนต์ บรรจุ 20 กก./ถุง ตราจระเข้ รุ่นจระเข้ฟ้า</t>
  </si>
  <si>
    <t>    กาวซีเมนต์ บรรจุ 20 กก./ถุง ตราจระเข้ รุ่นจระเข้เหลือง</t>
  </si>
  <si>
    <t>    กาวซีเมนต์ บรรจุ 20 กก./ถุง ตราจระเข้ รุ่นจระเข้แดง</t>
  </si>
  <si>
    <t>    กาวซีเมนต์ บรรจุ 20 กก./กระสอบ ตรา DAVCO รุ่นทีทีบี</t>
  </si>
  <si>
    <t>กระสอบ</t>
  </si>
  <si>
    <t>    กาวซีเมนต์ บรรจุ 20 กก./ถุง ตรา เสือ ถุงเขียว</t>
  </si>
  <si>
    <t>    กาวซีเมนต์ บรรจุ 20 กก./ถุง ตรา เสือ ถุงชมพู</t>
  </si>
  <si>
    <t>    กาวยาแนว บรรจุ 1 กก./ถุง ตราจระเข้ รุ่นพรีเมี่ยมพลัส สีขาวไข่มุก</t>
  </si>
  <si>
    <t>    กาวยาแนว บรรจุ 1 กก./ถุง ตราเวเบอร์คัลเลอร์ รุ่นพาวเวอร์ สีสโนว์ (ขาว)</t>
  </si>
  <si>
    <t>    น้ำยากันซึมผสมคอนกรีต บรรจุ 5 ลิตร/แกลลอน ตราจระเข้ รุ่นแอดมิค พรูฟ</t>
  </si>
  <si>
    <t>    น้ำยากันซึมผสมคอนกรีต บรรจุ 5 ลิตร/แกลลอน ตรา LANKO รุ่น LK 322</t>
  </si>
  <si>
    <t>    น้ำยากันซึมผสมคอนกรีต บรรจุ 5 ลิตร/แกลลอน ตรา SIKA รุ่น 1017</t>
  </si>
  <si>
    <t>    น้ำยากันซึมผสมคอนกรีต บรรจุ 5 ลิตร/แกลลอน ตรา BESBOND รุ่น GBP002AM00I</t>
  </si>
  <si>
    <t>    น้ำยากันซึมผสมคอนกรีต บรรจุ 5 ลิตร/แกลลอน ตรา TOA รุ่น 112</t>
  </si>
  <si>
    <t>    น้ำยากันซึมผสมคอนกรีต บรรจุ 5 ลิตร/แกลลอน ตรา TOA รุ่น 211</t>
  </si>
  <si>
    <t>    น้ำยากันซึมผสมคอนกรีต บรรจุ 20 ลิตร/แกลลอน ตราจระเข้ รุ่นแอดมิค พรูฟ</t>
  </si>
  <si>
    <t>    ซิลิโคน ชนิดไร้กรด ขนาด 280 มล. ตรา PATTEX รุ่น 1908764 สีใส</t>
  </si>
  <si>
    <t>    ซิลิโคน ชนิดไร้กรด ขนาด 280 มล. ตรา TOA รุ่น HP Silicone สีใส</t>
  </si>
  <si>
    <t>    ซิลิโคน ชนิดไร้กรด ขนาด 280 มล. ตรา TOA รุ่น HP Silicone สีเทา</t>
  </si>
  <si>
    <t>    ซิลิโคน ชนิดไร้กรด ขนาด 280 มล. ตรา จระเข้ สีขาว</t>
  </si>
  <si>
    <t>    ซิลิโคน ชนิดไร้กรด ขนาด 280 มล. ตรา จระเข้ สีใส</t>
  </si>
  <si>
    <t>    ซิลิโคน ชนิดไร้กรด ขนาด 280 มล. ตรา จระเข้ รุ่น ซีลเอ็น สีใส</t>
  </si>
  <si>
    <t>    ซิลิโคน ชนิดไร้กรด ขนาด 300 มล. ตรา SISTA รุ่น F109 สีใส</t>
  </si>
  <si>
    <t>    ซิลิโคน ชนิดไร้กรด ขนาด 300 มล. ตรา SISTA รุ่น F109 สีดำ</t>
  </si>
  <si>
    <t>    ซิลิโคน ชนิดไร้กรด ขนาด 300 มล. ตรา SISTA รุ่น 190178 สีเทาเข้ม</t>
  </si>
  <si>
    <t>    ซิลิโคน ชนิดไร้กรด ขนาด 300 มล. ตรา SIKA รุ่น Sil-119 สีใส</t>
  </si>
  <si>
    <t>    ซิลิโคน ชนิดไร้กรด ขนาด 300 มล. ตรา 3M สีใส</t>
  </si>
  <si>
    <t>    ซิลิโคน ชนิดกรด ขนาด 280 มล. ตรา TOA รุ่น GP Silicone สีขาว</t>
  </si>
  <si>
    <t>    ซิลิโคน ชนิดกรด ขนาด 280 มล. ตรา GIANT KINGKONG สีขาว</t>
  </si>
  <si>
    <t>    ซิลิโคน ชนิดกรด ขนาด 280 มล. ตรา SISTA รุ่น S16 สีใส</t>
  </si>
  <si>
    <t>ปูนฉาบสำเร็จรูป</t>
  </si>
  <si>
    <t>    ปูนฉาบผสมสำเร็จรูป บรรจุ 50 กก./ถุง ตราเสือมอร์ตาร์</t>
  </si>
  <si>
    <t>    ปูนฉาบผสมสำเร็จรูปสำหรับงานอิฐมวลเบา บรรจุ 50 กก./ถุง ตราทีพีไอ รุ่น M210</t>
  </si>
  <si>
    <t>    ปูนฉาบผสมสำเร็จรูป สำหรับงานอิฐมวลเบา บรรจุ 50 กก./ถุง ตราเสือมอร์ตาร์</t>
  </si>
  <si>
    <t>    ปูนฉาบผสมสำเร็จรูป สำหรับงานอิฐมวลเบา บรรจุ 50 กก./ถุง ตราเสือมอร์ตาร์ สูตรแพลทินัม เอ็กซ์เพิร์ท</t>
  </si>
  <si>
    <t>    ปูนฉาบผสมสำเร็จรูป บรรจุ 50 กก./ถุง ตราทีพีไอ รุ่น M100</t>
  </si>
  <si>
    <t>    ปูนฉาบผสมสำเร็จรูป บรรจุ 50 กก./ถุง ตราทีพีไอ รุ่น M100C</t>
  </si>
  <si>
    <t>    ปูนฉาบผสมสำเร็จรูป บรรจุ 50 กก./ถุง ตราทีพีไอ รุ่น M200</t>
  </si>
  <si>
    <t>    ปูนฉาบผสมสำเร็จรูป บรรจุ 50 กก./ถุง ตราทีพีไอ รุ่น M209</t>
  </si>
  <si>
    <t>    ปูนฉาบผสมสำเร็จรูป บรรจุ 40 กก./ถุง ตราอินทรี รุ่นอินทรีทอง ถุงสีทอง</t>
  </si>
  <si>
    <t>    ก๊อกน้ำทองเหลือง ขนาด 1/2 นิ้ว ตรา SCG</t>
  </si>
  <si>
    <t> ก๊อกน้ำบอลสนาม</t>
  </si>
  <si>
    <t>    ก๊อกน้ำบอลสนาม ขนาด 3/4 นิ้ว ตราซันวา</t>
  </si>
  <si>
    <t>    ก๊อกน้ำบอลสนาม ขนาด 1 นิ้ว ตราซันวา</t>
  </si>
  <si>
    <t>    ก๊อกน้ำบอลสนาม ขนาด 1/2 นิ้ว ตรา SCG</t>
  </si>
  <si>
    <t>    ก๊อกน้ำบอลสนาม ขนาด 1/2 นิ้ว ตราซันวา แบบมีที่ล็อคกุญแจ</t>
  </si>
  <si>
    <t>    ก๊อกน้ำบอลสนาม ขนาด 1/2 นิ้ว ตรา PP</t>
  </si>
  <si>
    <t>    ถังบำบัดน้ำเสีย ขนาด 1,000 ลิตร ตรา BALANCE รุ่น BZ-1000</t>
  </si>
  <si>
    <t>    ถังบำบัดน้ำเสีย ขนาด 1,200 ลิตร ตรา BALANCE รุ่น BZ-1200</t>
  </si>
  <si>
    <t>    ถังบำบัดน้ำเสีย ขนาด 1,600 ลิตร ตรา BALANCE รุ่น BZ-1600</t>
  </si>
  <si>
    <t>    ถังบำบัดน้ำเสียรวมไร้อากาศ รุ่น DHZ-1000 ขนาด 1,000 ลิตร ตรา WAVE</t>
  </si>
  <si>
    <t>    ถังบำบัดน้ำเสียรวมไร้อากาศ รุ่น DHZ-1200 ขนาด 1,200 ลิตร ตรา WAVE</t>
  </si>
  <si>
    <t>    ถังบำบัดน้ำเสียรวมไร้อากาศ รุ่น DHZ-1600 ขนาด 1,600 ลิตร ตรา WAVE</t>
  </si>
  <si>
    <t>    ถังบำบัดน้ำเสียรวมไร้อากาศ รุ่น DHZ-2000 ขนาด 2,000 ลิตร ตรา WAVE</t>
  </si>
  <si>
    <t>    ถังบำบัดน้ำเสียระบบการกรองไร้อากาศ รวมหัวเชื้อแบคทีเรีย ขนาด 1,000 ลิตร รุ่น hero ตรา DOS</t>
  </si>
  <si>
    <t>    ถังบำบัดน้ำเสียระบบการกรองไร้อากาศ รวมหัวเชื้อแบคทีเรีย ขนาด 1,200 ลิตร รุ่น hero ตรา DOS</t>
  </si>
  <si>
    <t>    ถังบำบัดน้ำเสียระบบการกรองไร้อากาศ รวมหัวเชื้อแบคทีเรีย ขนาด 1,600 ลิตร รุ่น hero ตรา DOS</t>
  </si>
  <si>
    <t>    ถังบำบัดน้ำเสียระบบการกรองไร้อากาศ รวมหัวเชื้อแบคทีเรีย ขนาด 2,000 ลิตร รุ่น hero ตรา DOS</t>
  </si>
  <si>
    <t>    ถังเก็บน้ำบนดิน พี อี รุ่น DHN ขนาด 1,000 ลิตร ตรา WAVE</t>
  </si>
  <si>
    <t>    ถังเก็บน้ำบนดิน พี อี รุ่น DHN ขนาด 1,500 ลิตร ตรา WAVE</t>
  </si>
  <si>
    <t>    ถังเก็บน้ำบนดิน พี อี รุ่น DHN ขนาด 2,000 ลิตร ตรา WAVE</t>
  </si>
  <si>
    <t>    ถังเก็บน้ำบนดิน พี อี รุ่น DHN ขนาด 2,500 ลิตร ตรา WAVE</t>
  </si>
  <si>
    <t>    ถังเก็บน้ำพลาสติก รุ่น Greenery ขนาด 1,000 ลิตร ตรา DOS</t>
  </si>
  <si>
    <t>    ถังเก็บน้ำพลาสติก รุ่น Greenery ขนาด 1,500 ลิตร ตรา DOS</t>
  </si>
  <si>
    <t>    ถังเก็บน้ำพลาสติก รุ่น Greenery ขนาด 2,000 ลิตร ตรา DOS</t>
  </si>
  <si>
    <t>    ถังเก็บน้ำพลาสติก รุ่น Money - s ขนาด 1,000 ลิตร ตรา DOS</t>
  </si>
  <si>
    <t>    ถังเก็บน้ำพลาสติก รุ่น Money - s ขนาด 2,000 ลิตร ตรา DOS</t>
  </si>
  <si>
    <t>    ถังเก็บน้ำพลาสติก รุ่น Ice ขนาด 1,000 ลิตร ตรา DOS</t>
  </si>
  <si>
    <t>    ถังเก็บน้ำพลาสติก รุ่น Ice ขนาด 2,000 ลิตร ตรา DOS</t>
  </si>
  <si>
    <t>    ถังเก็บน้ำพลาสติก รุ่น Rock Com ขนาด 1,000 ลิตร ตรา DOS</t>
  </si>
  <si>
    <t>    ถังเก็บน้ำพลาสติก รุ่น Rock Com ขนาด 2,000 ลิตร ตรา DOS</t>
  </si>
  <si>
    <t>    ถังดักไขมัน แบบตั้งพื้น ตรา DOS รุ่น G-TEK ขนาดความจุ 15 ลิตร (ขนาด 39x33x29 ซม.)</t>
  </si>
  <si>
    <t>    ถังดักไขมัน แบบตั้งพื้น ตรา DOS รุ่น D-SURE ขนาดความจุ 15 ลิตร (ขนาด 29x39x33 ซม.)</t>
  </si>
  <si>
    <t>    ถังดักไขมัน แบบตั้งพื้น ตรา DOS รุ่น G-TEK ขนาดความจุ 40 ลิตร (ขนาด 39x39x57 ซม.)</t>
  </si>
  <si>
    <t>    ถังดักไขมัน แบบตั้งพื้น/ใต้ซิงค์ ตรา DOS รุ่น DGT ขนาดความจุ 50 ลิตร</t>
  </si>
  <si>
    <t>    ถังดักไขมัน แบบตั้งพื้น/ใต้ซิงค์ ตรา DOS รุ่น DGT ขนาดความจุ 90 ลิตร</t>
  </si>
  <si>
    <t>    ถังดักไขมัน แบบตั้งพื้น/ใต้ซิงค์ ตรา DOS รุ่น DGT ขนาดความจุ 140 ลิตร</t>
  </si>
  <si>
    <t>    ถังดักไขมัน แบบฝังใต้ดิน ตรา DOS รุ่น DGT ขนาดความจุ 50 ลิตร</t>
  </si>
  <si>
    <t>    ถังดักไขมัน แบบฝังใต้ดิน ตรา DOS รุ่น DGT ขนาดความจุ 90 ลิตร</t>
  </si>
  <si>
    <t>   สายไฟฟ้า VAF สายแบนแกนคู่ แรงดัน 300/500 โวลต์ ขนาด 2 x 1.0 ตร.มม. ยาว 100 เมตร ตราไทยยาซากิ</t>
  </si>
  <si>
    <t>   สายไฟฟ้า VAF สายแบนแกนคู่ แรงดัน 300/500 โวลต์ ขนาด 2 x 1.5 ตร.มม. ยาว 100 เมตร ตราไทยยาซากิ</t>
  </si>
  <si>
    <t>   สายไฟฟ้า VAF สายแบนแกนคู่ แรงดัน 300/500 โวลต์ ขนาด 2 x 2.5 ตร.มม. ยาว 100 เมตร ตราไทยยาซากิ</t>
  </si>
  <si>
    <t>   สายไฟฟ้า VAF สายแบนแกนคู่ แรงดัน 300/500 โวลต์ ขนาด 2 x 4.0 ตร.มม. ยาว 100 เมตร ตราไทยยาซากิ</t>
  </si>
  <si>
    <t>   สายไฟฟ้า VAF สายแบนแกนคู่ แรงดัน 300/500 โวลต์ ขนาด 2 x 1.0 ตร.มม. ยาว 100 เมตร ตรา BCC</t>
  </si>
  <si>
    <t>   สายไฟฟ้า VAF สายแบนแกนคู่ แรงดัน 300/500 โวลต์ ขนาด 2 x 1.5 ตร.มม. ยาว 100 เมตร ตรา BCC</t>
  </si>
  <si>
    <t>   สายไฟฟ้า VAF สายแบนแกนคู่ แรงดัน 300/500 โวลต์ ขนาด 2 x 2.5 ตร.มม. ยาว 100 เมตร ตรา BCC</t>
  </si>
  <si>
    <t>   สายไฟฟ้า VCT สายกลมอ่อนแกนคู่ แรงดัน 450/750 โวลท์ ขนาด 2 * 1.0 ตร.มม. ยาว 100 ม. ตราไทยยาซากิ</t>
  </si>
  <si>
    <t>   สายไฟฟ้า VCT สายกลมอ่อนแกนคู่ แรงดัน 450/750 โวลท์ ขนาด 2 * 1.5 ตร.มม. ยาว 100 ม. ตราไทยยาซากิ</t>
  </si>
  <si>
    <t>   สายไฟฟ้า VCT สายกลมอ่อนแกนคู่ แรงดัน 450/750 โวลท์ ขนาด 2 * 2.5 ตร.มม. ยาว 100 ม. ตราไทยยาซากิ</t>
  </si>
  <si>
    <t>   สายไฟฟ้า VCT สายกลมอ่อนแกนคู่ แรงดัน 450/750 โวลท์ ขนาด 2 * 4.0 ตร.มม. ยาว 100 ม. ตราไทยยาซากิ</t>
  </si>
  <si>
    <t>   สายไฟฟ้า VCT สายกลมอ่อนแกนคู่ แรงดัน 450/750 โวลท์ ขนาด 2 * 6.0 ตร.มม. ยาว 100 ม. ตราไทยยาซากิ</t>
  </si>
  <si>
    <t>   สายไฟฟ้า VCT สายกลมอ่อนแกนคู่ แรงดัน 450/750 โวลท์ ขนาด 2 * 10.0 ตร.มม. ยาว 100 ม. ตราไทยยาซากิ</t>
  </si>
  <si>
    <t>   สายไฟฟ้า VCT สายกลมอ่อนแกนคู่ แรงดัน 450/750 โวลท์ ขนาด 2 * 16.0 ตร.มม. ยาว 100 ม. ตราไทยยาซากิ</t>
  </si>
  <si>
    <t>   สายไฟฟ้า VCT สายกลมอ่อนแกนคู่ แรงดัน 450/750 โวลท์ ขนาด 2 * 25.0 ตร.มม. ยาว 100 ม. ตราไทยยาซากิ</t>
  </si>
  <si>
    <t>   สายไฟฟ้า VCT สายกลมอ่อนแกนคู่ แรงดัน 450/750 โวลท์ ขนาด 2 * 35.0 ตร.มม. ยาว 100 ม. ตราไทยยาซากิ</t>
  </si>
  <si>
    <t>   สายไฟฟ้า VCT สายกลมอ่อนแกน 3 แกน แรงดัน 450/750 โวลท์ ขนาด 3 * 1.0 ตร.มม. ยาว 100 ม. ตราไทยยาซากิ</t>
  </si>
  <si>
    <t>   สายไฟฟ้า VCT สายกลมอ่อนแกน 3 แกน แรงดัน 450/750 โวลท์ ขนาด 3 * 1.5 ตร.มม. ยาว 100 ม. ตราไทยยาซากิ</t>
  </si>
  <si>
    <t>   สายไฟฟ้า VCT สายกลมอ่อนแกน 3 แกน แรงดัน 450/750 โวลท์ ขนาด 3 * 2.5 ตร.มม. ยาว 100 ม. ตราไทยยาซากิ</t>
  </si>
  <si>
    <t>   สายไฟฟ้า VCT สายกลมอ่อนแกน 3 แกน แรงดัน 450/750 โวลท์ ขนาด 3 * 4.0 ตร.มม. ยาว 100 ม. ตราไทยยาซากิ</t>
  </si>
  <si>
    <t>   สายไฟฟ้า VCT สายกลมอ่อนแกน 3 แกน แรงดัน 450/750 โวลท์ ขนาด 3 * 6.0 ตร.มม. ยาว 100 ม. ตราไทยยาซากิ</t>
  </si>
  <si>
    <t>   สายไฟฟ้า VCT สายกลมอ่อนแกน 3 แกน แรงดัน 450/750 โวลท์ ขนาด 3 * 10.0 ตร.มม. ยาว 100 ม. ตราไทยยาซากิ</t>
  </si>
  <si>
    <t>   สายไฟฟ้า VCT สายกลมอ่อนแกน 3 แกน แรงดัน 450/750 โวลท์ ขนาด 3 * 16.0 ตร.มม. ยาว 100 ม. ตราไทยยาซากิ</t>
  </si>
  <si>
    <t>   สายไฟฟ้า VCT สายกลมอ่อนแกน 3 แกน แรงดัน 450/750 โวลท์ ขนาด 3 * 25.0 ตร.มม. ยาว 100 ม. ตราไทยยาซากิ</t>
  </si>
  <si>
    <t>   สายไฟฟ้า VCT สายกลมอ่อนแกน 3 แกน แรงดัน 450/750 โวลท์ ขนาด 3 * 35.0 ตร.มม. ยาว 100 ม. ตราไทยยาซากิ</t>
  </si>
  <si>
    <t>   สายไฟฟ้า VCT สายกลมอ่อนแกน 4 แกน แรงดัน 450/750 โวลท์ ขนาด 4 x 1.0 ตร.มม. ยาว 100 ม. ตราไทยยาซากิ</t>
  </si>
  <si>
    <t>   สายไฟฟ้า VCT สายกลมอ่อนแกน 4 แกน แรงดัน 450/750 โวลท์ ขนาด 4 x 1.5 ตร.มม. ยาว 100 ม. ตราไทยยาซากิ</t>
  </si>
  <si>
    <t>   สายไฟฟ้า VCT สายกลมอ่อนแกน 4 แกน แรงดัน 450/750 โวลท์ ขนาด 4 x 2.5 ตร.มม. ยาว 100 ม. ตราไทยยาซากิ</t>
  </si>
  <si>
    <t>   สายไฟฟ้า VCT สายกลมอ่อนแกน 4 แกน แรงดัน 450/750 โวลท์ ขนาด 4 x 4.0 ตร.มม. ยาว 100 ม. ตราไทยยาซากิ</t>
  </si>
  <si>
    <t>   สายไฟฟ้า VCT สายกลมอ่อนแกน 4 แกน แรงดัน 450/750 โวลท์ ขนาด 4 x 6.0 ตร.มม. ยาว 100 ม. ตราไทยยาซากิ</t>
  </si>
  <si>
    <t>   สายไฟฟ้า VCT สายกลมอ่อนแกน 4 แกน แรงดัน 450/750 โวลท์ ขนาด 4 x 10.0 ตร.มม. ยาว 100 ม. ตราไทยยาซากิ</t>
  </si>
  <si>
    <t>   สายไฟฟ้า VCT สายกลมอ่อนแกน 4 แกน แรงดัน 450/750 โวลท์ ขนาด 4 x 16.0 ตร.มม. ยาว 100 ม. ตราไทยยาซากิ</t>
  </si>
  <si>
    <t>   สายไฟฟ้า VCT สายกลมอ่อนแกน 4 แกน แรงดัน 450/750 โวลท์ ขนาด 4 x 25.0 ตร.มม. ยาว 100 ม. ตราไทยยาซากิ</t>
  </si>
  <si>
    <t>   สายไฟฟ้า VCT สายกลมอ่อนแกน 4 แกน แรงดัน 450/750 โวลท์ ขนาด 4 x 35.0 ตร.มม. ยาว 100 ม. ตราไทยยาซากิ</t>
  </si>
  <si>
    <t> สายไฟฟ้า 60227 IEC 52</t>
  </si>
  <si>
    <t>   สายไฟฟ้า 60227 IEC 52 สายกลมอ่อนแกนคู่ แรงดัน 300/300 โวลท์ ขนาด 2 x 0.5 ตร.มม. ยาว 100 ม. ตราไทยยาซากิ</t>
  </si>
  <si>
    <t> สายไฟฟ้า 60227 IEC 52 สายกลมอ่อน แกน 3 แกน</t>
  </si>
  <si>
    <t>   สายไฟฟ้า 60227 IEC 52 สายกลมอ่อน แกน 3 แกน แรงดัน 300/300 โวลท์ ขนาด 3 x 0.5 ตร.มม. ยาว 100 ม. ตราไทยยาซากิ</t>
  </si>
  <si>
    <t> สายไฟฟ้า 60227 IEC 52 สายกลมอ่อน แกน 4 แกน</t>
  </si>
  <si>
    <t>   สายไฟฟ้า 60227 IEC 52 สายกลมอ่อน แกน 4 แกน แรงดัน 300/300 โวลท์ ขนาด 4 x 0.5 ตร.มม. ยาว 100 ม. ตราไทยยาซากิ</t>
  </si>
  <si>
    <t> สายไฟฟ้า 60227 IEC 53</t>
  </si>
  <si>
    <t>   สายไฟฟ้า 60227 IEC 53 สายกลมอ่อนแกนคู่ แรงดัน 300/500 โวลท์ ขนาด 2 x 0.75 ตร.มม. ยาว 100 ม. ตราไทยยาซากิ</t>
  </si>
  <si>
    <t>   สายไฟฟ้า 60227 IEC 53 สายกลมอ่อนแกนคู่ แรงดัน 300/500 โวลท์ ขนาด 2 x 1.0 ตร.มม. ยาว 100 ม. ตราไทยยาซากิ</t>
  </si>
  <si>
    <t>   สายไฟฟ้า 60227 IEC 53 สายกลมอ่อนแกนคู่ แรงดัน 300/500 โวลท์ ขนาด 2 x 1.5 ตร.มม. ยาว 100 ม. ตราไทยยาซากิ</t>
  </si>
  <si>
    <t>   สายไฟฟ้า 60227 IEC 53 สายกลมอ่อนแกนคู่ แรงดัน 300/500 โวลท์ ขนาด 2 x 2.5 ตร.มม. ยาว 100 ม. ตราไทยยาซากิ</t>
  </si>
  <si>
    <t> สายไฟฟ้า 60227 IEC 53 สายกลมอ่อน แกน 3 แกน</t>
  </si>
  <si>
    <t>   สายไฟฟ้า 60227 IEC 53 สายกลมอ่อน แกน 3 แกน แรงดัน 300/500 โวลท์ ขนาด 3 x 0.75 ตร.มม. ยาว 100 ม. ตราไทยยาซากิ</t>
  </si>
  <si>
    <t>   สายไฟฟ้า 60227 IEC 53 สายกลมอ่อน แกน 3 แกน แรงดัน 300/500 โวลท์ ขนาด 3 x 1.0 ตร.มม. ยาว 100 ม. ตราไทยยาซากิ</t>
  </si>
  <si>
    <t>   สายไฟฟ้า 60227 IEC 53 สายกลมอ่อน แกน 3 แกน แรงดัน 300/500 โวลท์ ขนาด 3 x 1.5 ตร.มม. ยาว 100 ม. ตราไทยยาซากิ</t>
  </si>
  <si>
    <t>   สายไฟฟ้า 60227 IEC 53 สายกลมอ่อน แกน 3 แกน แรงดัน 300/500 โวลท์ ขนาด 3 x 2.5 ตร.มม. ยาว 100 ม. ตราไทยยาซากิ</t>
  </si>
  <si>
    <t> สายไฟฟ้า 60227 IEC 53 สายกลมอ่อน แกน 4 แกน</t>
  </si>
  <si>
    <t>   สายไฟฟ้า 60227 IEC 53 สายกลมอ่อน แกน 4 แกน แรงดัน 300/500 โวลท์ ขนาด 4 x 0.75 ตร.มม. ยาว 100 ม. ตราไทยยาซากิ</t>
  </si>
  <si>
    <t>   สายไฟฟ้า 60227 IEC 53 สายกลมอ่อน แกน 4 แกน แรงดัน 300/500 โวลท์ ขนาด 4 x 1.0 ตร.มม. ยาว 100 ม. ตราไทยยาซากิ</t>
  </si>
  <si>
    <t>   สายไฟฟ้า 60227 IEC 53 สายกลมอ่อน แกน 4 แกน แรงดัน 300/500 โวลท์ ขนาด 4 x 1.5 ตร.มม. ยาว 100 ม. ตราไทยยาซากิ</t>
  </si>
  <si>
    <t>   สายไฟฟ้า 60227 IEC 53 สายกลมอ่อน แกน 4 แกน แรงดัน 300/500 โวลท์ ขนาด 4 x 2.5 ตร.มม. ยาว 100 ม. ตราไทยยาซากิ</t>
  </si>
  <si>
    <t>   สายส่งกำลังไฟฟ้า NYY ชนิดกลมฝังใต้ดิน แกนคู่ แรงดัน 450/750 โวลท์ ขนาด 2 x 1.5 ตร.มม. ยาว 100 ม. ตราไทยยาซากิ</t>
  </si>
  <si>
    <t>   สายส่งกำลังไฟฟ้า NYY ชนิดกลมฝังใต้ดิน แกนคู่ แรงดัน 450/750 โวลท์ ขนาด 2 x 2.5 ตร.มม. ยาว 100 ม. ตราไทยยาซากิ</t>
  </si>
  <si>
    <t>   สายส่งกำลังไฟฟ้า NYY ชนิดกลมฝังใต้ดิน แกนคู่ แรงดัน 450/750 โวลท์ ขนาด 2 x 4.0 ตร.มม. ยาว 100 ม. ตราไทยยาซากิ</t>
  </si>
  <si>
    <t>   สายส่งกำลังไฟฟ้า NYY ชนิดกลมฝังใต้ดิน แกนคู่ แรงดัน 450/750 โวลท์ ขนาด 2 x 6.0 ตร.มม. ยาว 100 ม. ตราไทยยาซากิ</t>
  </si>
  <si>
    <t>   สายส่งกำลังไฟฟ้า NYY ชนิดกลมฝังใต้ดิน แกนคู่ แรงดัน 450/750 โวลท์ ขนาด 2 x 10.0 ตร.มม. ยาว 100 ม. ตราไทยยาซากิ</t>
  </si>
  <si>
    <t>   สายส่งกำลังไฟฟ้า NYY ชนิดกลมฝังใต้ดิน แกนคู่ แรงดัน 450/750 โวลท์ ขนาด 2 x 16.0 ตร.มม. ยาว 100 ม. ตราไทยยาซากิ</t>
  </si>
  <si>
    <t>   สายส่งกำลังไฟฟ้า NYY ชนิดกลมฝังใต้ดิน แกนคู่ แรงดัน 450/750 โวลท์ ขนาด 2 x 25.0 ตร.มม. ยาว 100 ม. ตราไทยยาซากิ</t>
  </si>
  <si>
    <t>   สายส่งกำลังไฟฟ้า NYY ชนิดกลมฝังใต้ดิน แกนคู่ แรงดัน 450/750 โวลท์ ขนาด 2 x 35.0 ตร.มม. ยาว 100 ม. ตราไทยยาซากิ</t>
  </si>
  <si>
    <t> สายส่งกำลังไฟฟ้า NYY 3 แกน</t>
  </si>
  <si>
    <t>   สายส่งกำลังไฟฟ้า NYY ชนิดกลมฝังใต้ดิน 3 แกน แรงดัน 450/750 โวลท์ ขนาด 3 x 1.5 ตร.มม. ยาว 100 ม. ตราไทยยาซากิ</t>
  </si>
  <si>
    <t>   สายส่งกำลังไฟฟ้า NYY ชนิดกลมฝังใต้ดิน 3 แกน แรงดัน 450/750 โวลท์ ขนาด 3 x 2.5 ตร.มม. ยาว 100 ม. ตราไทยยาซากิ</t>
  </si>
  <si>
    <t>   สายส่งกำลังไฟฟ้า NYY ชนิดกลมฝังใต้ดิน 3 แกน แรงดัน 450/750 โวลท์ ขนาด 3 x 4.0 ตร.มม. ยาว 100 ม. ตราไทยยาซากิ</t>
  </si>
  <si>
    <t>   สายส่งกำลังไฟฟ้า NYY ชนิดกลมฝังใต้ดิน 3 แกน แรงดัน 450/750 โวลท์ ขนาด 3 x 6.0 ตร.มม. ยาว 100 ม. ตราไทยยาซากิ</t>
  </si>
  <si>
    <t>   สายส่งกำลังไฟฟ้า NYY ชนิดกลมฝังใต้ดิน 3 แกน แรงดัน 450/750 โวลท์ ขนาด 3 x 10.0 ตร.มม. ยาว 100 ม. ตราไทยยาซากิ</t>
  </si>
  <si>
    <t>   สายส่งกำลังไฟฟ้า NYY ชนิดกลมฝังใต้ดิน 3 แกน แรงดัน 450/750 โวลท์ ขนาด 3 x 16.0 ตร.มม. ยาว 100 ม. ตราไทยยาซากิ</t>
  </si>
  <si>
    <t>   สายส่งกำลังไฟฟ้า NYY ชนิดกลมฝังใต้ดิน 3 แกน แรงดัน 450/750 โวลท์ ขนาด 3 x 25.0 ตร.มม. ยาว 100 ม. ตราไทยยาซากิ</t>
  </si>
  <si>
    <t>   สายส่งกำลังไฟฟ้า NYY ชนิดกลมฝังใต้ดิน 3 แกน แรงดัน 450/750 โวลท์ ขนาด 3 x 35.0 ตร.มม. ยาว 100 ม. ตราไทยยาซากิ</t>
  </si>
  <si>
    <t> สายส่งกำลังไฟฟ้า NYY 4 แกน</t>
  </si>
  <si>
    <t>   สายส่งกำลังไฟฟ้า NYY ชนิดกลมฝังใต้ดิน 4 แกน แรงดัน 450/750 โวลท์ ขนาด 4 x 1.5 ตร.มม. ยาว 100 ม. ตราไทยยาซากิ</t>
  </si>
  <si>
    <t>   สายส่งกำลังไฟฟ้า NYY ชนิดกลมฝังใต้ดิน 4 แกน แรงดัน 450/750 โวลท์ ขนาด 4 x 2.5 ตร.มม. ยาว 100 ม. ตราไทยยาซากิ</t>
  </si>
  <si>
    <t>   สายส่งกำลังไฟฟ้า NYY ชนิดกลมฝังใต้ดิน 4 แกน แรงดัน 450/750 โวลท์ ขนาด 4 x 4.0 ตร.มม. ยาว 100 ม. ตราไทยยาซากิ</t>
  </si>
  <si>
    <t>   สายส่งกำลังไฟฟ้า NYY ชนิดกลมฝังใต้ดิน 4 แกน แรงดัน 450/750 โวลท์ ขนาด 4 x 6.0 ตร.มม. ยาว 100 ม. ตราไทยยาซากิ</t>
  </si>
  <si>
    <t>   สายส่งกำลังไฟฟ้า NYY ชนิดกลมฝังใต้ดิน 4 แกน แรงดัน 450/750 โวลท์ ขนาด 4 x 10.0 ตร.มม. ยาว 100 ม. ตราไทยยาซากิ</t>
  </si>
  <si>
    <t>   สายส่งกำลังไฟฟ้า NYY ชนิดกลมฝังใต้ดิน 4 แกน แรงดัน 450/750 โวลท์ ขนาด 4 x 16.0 ตร.มม. ยาว 100 ม. ตราไทยยาซากิ</t>
  </si>
  <si>
    <t>   สายส่งกำลังไฟฟ้า NYY ชนิดกลมฝังใต้ดิน 4 แกน แรงดัน 450/750 โวลท์ ขนาด 4 x 25.0 ตร.มม. ยาว 100 ม. ตราไทยยาซากิ</t>
  </si>
  <si>
    <t>   สายส่งกำลังไฟฟ้า NYY ชนิดกลมฝังใต้ดิน 4 แกน แรงดัน 450/750 โวลท์ ขนาด 4 x 35.0 ตร.มม. ยาว 100 ม. ตราไทยยาซากิ</t>
  </si>
  <si>
    <t> สายส่งกำลังไฟฟ้า 60227 IEC 10 ชนิดกลมฝังใต้ดิน แกนคู่</t>
  </si>
  <si>
    <t>   สายส่งกำลังไฟฟ้า 60227 IEC 10 ชนิดกลมฝังใต้ดิน แกนคู่ แรงดัน 300/500 โวลท์ ขนาด 2 x 1.5 ตร.มม. ยาว 100 ม. ตราไทยยาซากิ</t>
  </si>
  <si>
    <t>   สายส่งกำลังไฟฟ้า 60227 IEC 10 ชนิดกลมฝังใต้ดิน แกนคู่ แรงดัน 300/500 โวลท์ ขนาด 2 x 2.5 ตร.มม. ยาว 100 ม. ตราไทยยาซากิ</t>
  </si>
  <si>
    <t>   สายส่งกำลังไฟฟ้า 60227 IEC 10 ชนิดกลมฝังใต้ดิน แกนคู่ แรงดัน 300/500 โวลท์ ขนาด 2 x 4.0 ตร.มม. ยาว 100 ม. ตราไทยยาซากิ</t>
  </si>
  <si>
    <t>   สายส่งกำลังไฟฟ้า 60227 IEC 10 ชนิดกลมฝังใต้ดิน แกนคู่ แรงดัน 300/500 โวลท์ ขนาด 2 x 6.0 ตร.มม. ยาว 100 ม. ตราไทยยาซากิ</t>
  </si>
  <si>
    <t>   สายส่งกำลังไฟฟ้า 60227 IEC 10 ชนิดกลมฝังใต้ดิน แกนคู่ แรงดัน 300/500 โวลท์ ขนาด 2 x 10.0 ตร.มม. ยาว 100 ม. ตราไทยยาซากิ</t>
  </si>
  <si>
    <t>   สายส่งกำลังไฟฟ้า 60227 IEC 10 ชนิดกลมฝังใต้ดิน แกนคู่ แรงดัน 300/500 โวลท์ ขนาด 2 x 16.0 ตร.มม. ยาว 100 ม. ตราไทยยาซากิ</t>
  </si>
  <si>
    <t>   สายส่งกำลังไฟฟ้า 60227 IEC 10 ชนิดกลมฝังใต้ดิน แกนคู่ แรงดัน 300/500 โวลท์ ขนาด 2 x 25.0 ตร.มม. ยาว 100 ม. ตราไทยยาซากิ</t>
  </si>
  <si>
    <t>   สายส่งกำลังไฟฟ้า 60227 IEC 10 ชนิดกลมฝังใต้ดิน แกนคู่ แรงดัน 300/500 โวลท์ ขนาด 2 x 35.0 ตร.มม. ยาว 100 ม. ตราไทยยาซากิ</t>
  </si>
  <si>
    <t> สายส่งกำลังไฟฟ้า 60227 IEC 10 ชนิดกลมฝังใต้ดิน 3 แกน</t>
  </si>
  <si>
    <t>   สายส่งกำลังไฟฟ้า 60227 IEC 10 ชนิดกลมฝังใต้ดิน 3 แกน แรงดัน 300/500 โวลท์ ขนาด 3 x 1.5 ตร.มม. ยาว 100 ม. ตราไทยยาซากิ</t>
  </si>
  <si>
    <t>   สายส่งกำลังไฟฟ้า 60227 IEC 10 ชนิดกลมฝังใต้ดิน 3 แกน แรงดัน 300/500 โวลท์ ขนาด 3 x 2.5 ตร.มม. ยาว 100 ม. ตราไทยยาซากิ</t>
  </si>
  <si>
    <t>   สายส่งกำลังไฟฟ้า 60227 IEC 10 ชนิดกลมฝังใต้ดิน 3 แกน แรงดัน 300/500 โวลท์ ขนาด 3 x 4.0 ตร.มม. ยาว 100 ม. ตราไทยยาซากิ</t>
  </si>
  <si>
    <t>   สายส่งกำลังไฟฟ้า 60227 IEC 10 ชนิดกลมฝังใต้ดิน 3 แกน แรงดัน 300/500 โวลท์ ขนาด 3 x 6.0 ตร.มม. ยาว 100 ม. ตราไทยยาซากิ</t>
  </si>
  <si>
    <t>   สายส่งกำลังไฟฟ้า 60227 IEC 10 ชนิดกลมฝังใต้ดิน 3 แกน แรงดัน 300/500 โวลท์ ขนาด 3 x 10.0 ตร.มม. ยาว 100 ม. ตราไทยยาซากิ</t>
  </si>
  <si>
    <t>   สายส่งกำลังไฟฟ้า 60227 IEC 10 ชนิดกลมฝังใต้ดิน 3 แกน แรงดัน 300/500 โวลท์ ขนาด 3 x 16.0 ตร.มม. ยาว 100 ม. ตราไทยยาซากิ</t>
  </si>
  <si>
    <t>   สายส่งกำลังไฟฟ้า 60227 IEC 10 ชนิดกลมฝังใต้ดิน 3 แกน แรงดัน 300/500 โวลท์ ขนาด 3 x 25.0 ตร.มม. ยาว 100 ม. ตราไทยยาซากิ</t>
  </si>
  <si>
    <t>   สายส่งกำลังไฟฟ้า 60227 IEC 10 ชนิดกลมฝังใต้ดิน 3 แกน แรงดัน 300/500 โวลท์ ขนาด 3 x 35.0 ตร.มม. ยาว 100 ม. ตราไทยยาซากิ</t>
  </si>
  <si>
    <t> สายส่งกำลังไฟฟ้า 60227 IEC 10 ชนิดกลมฝังใต้ดิน 4 แกน</t>
  </si>
  <si>
    <t>   สายส่งกำลังไฟฟ้า 60227 IEC 10 ชนิดกลมฝังใต้ดิน 4 แกน แรงดัน 300/500 โวลท์ ขนาด 4 x 1.5 ตร.มม. ยาว 100 ม. ตราไทยยาซากิ</t>
  </si>
  <si>
    <t>   สายส่งกำลังไฟฟ้า 60227 IEC 10 ชนิดกลมฝังใต้ดิน 4 แกน แรงดัน 300/500 โวลท์ ขนาด 4 x 2.5 ตร.มม. ยาว 100 ม. ตราไทยยาซากิ</t>
  </si>
  <si>
    <t>   สายส่งกำลังไฟฟ้า 60227 IEC 10 ชนิดกลมฝังใต้ดิน 4 แกน แรงดัน 300/500 โวลท์ ขนาด 4 x 4.0 ตร.มม. ยาว 100 ม. ตราไทยยาซากิ</t>
  </si>
  <si>
    <t>   สายส่งกำลังไฟฟ้า 60227 IEC 10 ชนิดกลมฝังใต้ดิน 4 แกน แรงดัน 300/500 โวลท์ ขนาด 4 x 6.0 ตร.มม. ยาว 100 ม. ตราไทยยาซากิ</t>
  </si>
  <si>
    <t>   สายส่งกำลังไฟฟ้า 60227 IEC 10 ชนิดกลมฝังใต้ดิน 4 แกน แรงดัน 300/500 โวลท์ ขนาด 4 x 10.0 ตร.มม. ยาว 100 ม. ตราไทยยาซากิ</t>
  </si>
  <si>
    <t>   สายส่งกำลังไฟฟ้า 60227 IEC 10 ชนิดกลมฝังใต้ดิน 4 แกน แรงดัน 300/500 โวลท์ ขนาด 4 x 16.0 ตร.มม. ยาว 100 ม. ตราไทยยาซากิ</t>
  </si>
  <si>
    <t>   สายส่งกำลังไฟฟ้า 60227 IEC 10 ชนิดกลมฝังใต้ดิน 4 แกน แรงดัน 300/500 โวลท์ ขนาด 4 x 25.0 ตร.มม. ยาว 100 ม. ตราไทยยาซากิ</t>
  </si>
  <si>
    <t>   สายส่งกำลังไฟฟ้า 60227 IEC 10 ชนิดกลมฝังใต้ดิน 4 แกน แรงดัน 300/500 โวลท์ ขนาด 4 x 35.0 ตร.มม. ยาว 100 ม. ตราไทยยาซากิ</t>
  </si>
  <si>
    <t> โถส้วมธรรมดาแบบราดน้ำ</t>
  </si>
  <si>
    <t>   สุขภัณฑ์โถส้วมนั่งยอง มีฐาน แบบราดน้ำ สีขาว ตรา STAR รุ่น S-5501</t>
  </si>
  <si>
    <t>   สุขภัณฑ์โถส้วมนั่งยอง มีฐาน แบบราดน้ำ สีขาว ตรา NASCO รุ่น NC-102</t>
  </si>
  <si>
    <t>   สุขภัณฑ์โถส้วมนั่งยอง มีฐาน แบบราดน้ำ สีขาว ตรา MOYA รุ่น 101</t>
  </si>
  <si>
    <t>   สุขภัณฑ์โถส้วมนั่งยอง ไม่มีฐาน แบบราดน้ำ สีขาว ตรา NASCO รุ่น NC-1925-WA-5</t>
  </si>
  <si>
    <t>   สุขภัณฑ์โถส้วมนั่งยอง ไม่มีฐาน แบบราดน้ำ สีขาว ตรา CORAL รุ่น CR601</t>
  </si>
  <si>
    <t>   สุขภัณฑ์โถส้วมชักโครกสองชิ้น ตรา COTTO รุ่น C13446 (SOFT) สีขาว ระบบใช้งาน Dual Flush ขนาด 3/4.5 ลิตร</t>
  </si>
  <si>
    <t>   สุขภัณฑ์โถส้วมชักโครกสองชิ้น ตรา COTTO รุ่น C13962 (SOFT) สีขาว ระบบใช้งาน Single Flush ขนาด 6 ลิตร</t>
  </si>
  <si>
    <t>   สุขภัณฑ์โถส้วมชักโครกสองชิ้น ตรา AMERICAN STANDARD รุ่น TF-2435SCD-WT-0 (SOFT) ระบบใช้งาน Dual Flush สีขาว ขนาด 3/4.5 ลิตร</t>
  </si>
  <si>
    <t>   สุขภัณฑ์โถส้วมชักโครกสองชิ้น ตรา KARAT รุ่น K-45535X-S-WK (SOFT) ระบบใช้งาน Single Flush สีขาว ขนาด 3.75 ลิตร</t>
  </si>
  <si>
    <t>   สุขภัณฑ์โถส้วมชักโครกสองชิ้น ตรา COTTO รุ่น C13448 (SOFT) ระบบใช้งาน Single Flush สีขาว ขนาด 6 ลิตร</t>
  </si>
  <si>
    <t>   สุขภัณฑ์โถส้วมชักโครกสองชิ้น ตรา COTTO รุ่น C13443 (SOFT) ระบบใช้งาน Single Flush สีขาว ขนาด 6 ลิตร</t>
  </si>
  <si>
    <t>   สุขภัณฑ์โถส้วมชักโครกสองชิ้น ตรา AMERICAN STANDARD รุ่น TF-2697NW-WT-0 ระบบใช้งาน Single Flush สีขาว ขนาด 4.5 ลิตร</t>
  </si>
  <si>
    <t>   สุขภัณฑ์โถส้วมชักโครกสองชิ้น ตรา COTTO รุ่น C13441(SOFT) ระบบใช้งาน Single Flush สีขาว ขนาด 4.5 ลิตร</t>
  </si>
  <si>
    <t>   สุขภัณฑ์โถส้วมชักโครกสองชิ้น ตรา COTTO รุ่น C13444 (SOFT) ระบบใช้งาน Single Flush สีขาว ขนาด 4.5 ลิตร</t>
  </si>
  <si>
    <t>   สุขภัณฑ์โถส้วมชักโครกสองชิ้น ตรา AMERICAN STANDARD รุ่น TF-2696SCDW-WT-0 ระบบใช้งาน Single Flush สีขาว ขนาด 3/4.5 ลิตร</t>
  </si>
  <si>
    <t>   สุขภัณฑ์โถส้วมชักโครกหนึ่งชิ้น ตรา AMERICAN STANDARD รุ่น TF-2045SCP-WT-0 ระบบใช้งาน Single Flush สีขาว ขนาด 4.8 ลิตร</t>
  </si>
  <si>
    <t>   สุขภัณฑ์โถส้วมชักโครกหนึ่งชิ้น ตรา AMERICAN STANDARD รุ่น TI-2828SCL-WT-0 ระบบใช้งาน Single Flush สีขาว ขนาด 4.8 ลิตร</t>
  </si>
  <si>
    <t>   สุขภัณฑ์โถส้วมชักโครกหนึ่งชิ้น ตรา COTTO รุ่น C11000 ระบบใช้งาน Dual Flush สีขาว ขนาด 3/4.8 ลิตร</t>
  </si>
  <si>
    <t>   สุขภัณฑ์โถส้วมชักโครกหนึ่งชิ้น ตรา COTTO รุ่น C1142 ระบบใช้งาน Single Flush สีขาว ขนาด 6 ลิตร</t>
  </si>
  <si>
    <t>   สุขภัณฑ์โถส้วมชักโครกหนึ่งชิ้น ตรา KARAT รุ่น K-99192X-S-WK ระบบใช้งาน Dual Flush สีขาว ขนาด 3/4.5ลิตร</t>
  </si>
  <si>
    <t>   สุขภัณฑ์โถส้วมชักโครกสองชิ้น ตรา KARAT รุ่น K-45535X-S-WK ระบบใช้งาน Single Flush สีขาว ขนาด 3.75 ลิตร</t>
  </si>
  <si>
    <t>   สุขภัณฑ์โถส้วมชักโครกสองชิ้น ตรา KARAT รุ่น K-31147X-S-WK ระบบใช้งาน Single Flush สีขาว ขนาด 3.75 ลิตร</t>
  </si>
  <si>
    <t>   สุขภัณฑ์โถส้วมชักโครกสองชิ้น ตรา KARAT รุ่น K-31145X-S-WK ระบบใช้งาน Single Flush สีขาว ขนาด 4.5 ลิตร</t>
  </si>
  <si>
    <t>   สุขภัณฑ์โถส้วมชักโครกสองชิ้น ตรา NASCO รุ่น NC-7557-WA ระบบใช้งาน Single Flush สีขาว ขนาด 4.5 ลิตร</t>
  </si>
  <si>
    <t>   สุขภัณฑ์โถส้วมชักโครกสองชิ้น ตรา NASCO รุ่น NC-7530-WA ระบบใช้งาน Single Flush สีขาว ขนาด 4.5 ลิตร</t>
  </si>
  <si>
    <t>    ชนิดแขวนผนัง เคลือบขาว ตราอเมริกันแสตนดาร์ด รุ่นTF- 412</t>
  </si>
  <si>
    <t>    ชนิดแขวนผนัง เคลือบขาว ตราคอตโต้ รุ่น C 307</t>
  </si>
  <si>
    <t>    ชนิดแขวนผนัง เคลือบขาว ตราคอตโต รุ่น C305</t>
  </si>
  <si>
    <t>   โถปัสสาวะเซรามิกชาย ชนิดแขวนผนัง เคลือบขาว ตรา KARAT รุ่น K-17392X-ET-WK</t>
  </si>
  <si>
    <t>   โถปัสสาวะเซรามิกชาย ชนิดแขวนผนัง เคลือบขาว ตรา KARAT รุ่น K-23982X-ET-WK</t>
  </si>
  <si>
    <t>   โถปัสสาวะเซรามิกชาย ชนิดแขวนผนัง เคลือบขาว ตรา KARAT รุ่น K-23981X-ET-WK</t>
  </si>
  <si>
    <t>   โถปัสสาวะเซรามิกชาย ชนิดแขวนผนัง เคลือบขาว ตรา NASCO รุ่น NU-953-WA</t>
  </si>
  <si>
    <t>   โถปัสสาวะเซรามิกชาย ชนิดแขวนผนัง เคลือบขาว ตรา NASCO รุ่น NU-957-WA</t>
  </si>
  <si>
    <t>   สายน้ำดีสแตนเลส ยาว 30 นิ้ว ตรา MOYA รุ่น MY-SSB30</t>
  </si>
  <si>
    <t>   สายน้ำดีแสตนเลส ยาว 24 นิ้ว ตรา VRH รุ่น FZVHV-A00024</t>
  </si>
  <si>
    <t>   สายน้ำดีสแตนเลส ยาว 14 นิ้ว ตรา AMERICAN STANDARD รุ่น A-800.14-DIY</t>
  </si>
  <si>
    <t>   สายน้ำดีสแตนเลส ยาว 16 นิ้ว ตรา MOYA รุ่น MY-SSB16</t>
  </si>
  <si>
    <t>   สายน้ำดีแสตนเลส ยาว 18 นิ้ว ตรา MOYA รุ่น MY-SSB18</t>
  </si>
  <si>
    <t>   สายน้ำดีแสตนเลส ยาว 18 นิ้ว ตรา MOYA รุ่น MY-SSB20</t>
  </si>
  <si>
    <t>   สายน้ำดีแสตนเลส ยาว 40 นิ้ว ตรา KASSA รุ่น KS-3744</t>
  </si>
  <si>
    <t>   สายน้ำดีแสตนเลส ยาว 16 นิ้ว ตรา HAFELE รุ่น 485.60.022</t>
  </si>
  <si>
    <t>    สายฉีดชำระครบชุดสีขาว รหัส SS-04WH ตรา Hang</t>
  </si>
  <si>
    <t>   สายฉีดชำระ PVC รุ่น KA-03-325-11 สีขาว ตรา KARAT</t>
  </si>
  <si>
    <t>   สายฉีดชำระ PVC รุ่น 495.95.003 สีขาว ตรา HAFELE</t>
  </si>
  <si>
    <t>   สายฉีดชำระ PVC รุ่น 485.95.017 สีขาว ตรา HAFELE</t>
  </si>
  <si>
    <t>   สายฉีดชำระ PVC รุ่น F75006-WTADY สีขาว ตรา AMERICAN STANDARD</t>
  </si>
  <si>
    <t>   สายฉีดชำระ รุ่น CT9902 #SA (HM) สีสเตนเลส ตรา COTTO</t>
  </si>
  <si>
    <t>   สายฉีดชำระ รุ่น CT9901 #SA (HM) สีสเตนเลส ตรา COTTO</t>
  </si>
  <si>
    <t>   สายฉีดชำระ รุ่น CT9912 #CR (HM) สีโครเมียม ตรา COTTO</t>
  </si>
  <si>
    <t> คอนกรีตผสมเสร็จรูปลูกบาศก์ 320 กก./ตร.ซม. และ รูปทรงกระบอก 280 กก./ตร.ซม. ตราซีแพค</t>
  </si>
  <si>
    <t> คอนกรีตผสมเสร็จรูปลูกบาศก์ 350 กก./ตร.ซม. และ รูปทรงกระบอก 300 กก./ตร.ซม. ตราซีแพค</t>
  </si>
  <si>
    <t> คอนกรีตผสมเสร็จรูปลูกบาศก์ 380 กก./ตร.ซม. และ รูปทรงกระบอก 320 กก./ตร.ซม. ตราซีแพค</t>
  </si>
  <si>
    <t> คอนกรีตผสมเสร็จรูปลูกบาศก์ 400 กก./ตร.ซม. และ รูปทรงกระบอก 350 กก./ตร.ซม. ตราซีแพค</t>
  </si>
  <si>
    <t>8.88 </t>
  </si>
  <si>
    <t>86.92 </t>
  </si>
  <si>
    <t>252.34 </t>
  </si>
  <si>
    <t>92.06 </t>
  </si>
  <si>
    <t>343.46 </t>
  </si>
  <si>
    <t>586.29 </t>
  </si>
  <si>
    <t>575.39 </t>
  </si>
  <si>
    <t>2,897.20 </t>
  </si>
  <si>
    <t>2,560.75 </t>
  </si>
  <si>
    <t>602.81 </t>
  </si>
  <si>
    <t>504.68 </t>
  </si>
  <si>
    <t>710.28 </t>
  </si>
  <si>
    <t>897.20 </t>
  </si>
  <si>
    <t>362.62 </t>
  </si>
  <si>
    <r>
      <t>  </t>
    </r>
    <r>
      <rPr>
        <sz val="14"/>
        <color rgb="FF000000"/>
        <rFont val="Times New Roman"/>
        <family val="1"/>
      </rPr>
      <t>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</t>
    </r>
  </si>
  <si>
    <t>1,682.24 </t>
  </si>
  <si>
    <t>1,752.34 </t>
  </si>
  <si>
    <t>1,845.79 </t>
  </si>
  <si>
    <t>1,892.52 </t>
  </si>
  <si>
    <t>1.70 </t>
  </si>
  <si>
    <t>6,929.91 </t>
  </si>
  <si>
    <t>13,649.53 </t>
  </si>
  <si>
    <t>480.37 </t>
  </si>
  <si>
    <t>344.86 </t>
  </si>
  <si>
    <t>399.07 </t>
  </si>
  <si>
    <t>641.12 </t>
  </si>
  <si>
    <t>22.43 </t>
  </si>
  <si>
    <t>35.51 </t>
  </si>
  <si>
    <t>62.62 </t>
  </si>
  <si>
    <t>227.15 </t>
  </si>
  <si>
    <t>268.69 </t>
  </si>
  <si>
    <t>894.02 </t>
  </si>
  <si>
    <t> ท่อระบายน้ำซีเมนต์ใยหิน ยาว 3 เมตร ศก. 10 ซม.</t>
  </si>
  <si>
    <t>98.13 </t>
  </si>
  <si>
    <t>273.37 </t>
  </si>
  <si>
    <t>54.67 </t>
  </si>
  <si>
    <t>12.85 </t>
  </si>
  <si>
    <t>42.99 </t>
  </si>
  <si>
    <t>59.82 </t>
  </si>
  <si>
    <t>52.34 </t>
  </si>
  <si>
    <t>230.85 </t>
  </si>
  <si>
    <t>188.79 </t>
  </si>
  <si>
    <t>618.69 </t>
  </si>
  <si>
    <t>489.25 </t>
  </si>
  <si>
    <t>212.15 </t>
  </si>
  <si>
    <t> สีน้ำพลาสติก ภายนอก ขนาด 18.925 ลิตร ตรา เจ บี พี</t>
  </si>
  <si>
    <t>1,975.70 </t>
  </si>
  <si>
    <t>308.41 </t>
  </si>
  <si>
    <t> สีรองพื้นปูนใหม่ ขนาด 3.785 ลิตร ตราซุปเปอร์เทค (SP1000)</t>
  </si>
  <si>
    <t>357.01 </t>
  </si>
  <si>
    <t>881.78 </t>
  </si>
  <si>
    <t>1,179.91 </t>
  </si>
  <si>
    <t>521.03 </t>
  </si>
  <si>
    <t>61.68 </t>
  </si>
  <si>
    <t>596.26 </t>
  </si>
  <si>
    <t>453.27 </t>
  </si>
  <si>
    <t> บานประตูไม้อัดยาง ชนิดใช้ภายนอก หนา 3.5 ซม. ขนาด 80 x 200 ซม.</t>
  </si>
  <si>
    <t>750.47 </t>
  </si>
  <si>
    <t>2,182.24 </t>
  </si>
  <si>
    <t>808.41 </t>
  </si>
  <si>
    <t>2,682.25 </t>
  </si>
  <si>
    <t>2,130.84 </t>
  </si>
  <si>
    <t>97.20 </t>
  </si>
  <si>
    <t> สายไฟฟ้าเดินภายในอาคาร VAF สายแบนแกนคู่ ขนาด 2 x 1.5 ตร.มม. ยาว 100 ม. ตราไทยยาซากิ</t>
  </si>
  <si>
    <t>1,373.83 </t>
  </si>
  <si>
    <t>ประโคนชัย - ห้วยละเวี้ย</t>
  </si>
  <si>
    <t>11120</t>
  </si>
  <si>
    <t>RETAINING WALL TYPE 1B CONCRETE WALL</t>
  </si>
  <si>
    <t>RETAINING WALL TYPE 2A</t>
  </si>
  <si>
    <t>14.619391, 103.083836</t>
  </si>
  <si>
    <t xml:space="preserve"> 14.779471°,103.238383°</t>
  </si>
  <si>
    <t>103.238383°</t>
  </si>
  <si>
    <t>พิกัด 0+000-1+000</t>
  </si>
  <si>
    <t>6+745 - 7+745</t>
  </si>
  <si>
    <t>14.405359, 103.162243</t>
  </si>
  <si>
    <t>มากกว่า 80 กม.</t>
  </si>
  <si>
    <t>น้อยกว่า 80 กม.</t>
  </si>
  <si>
    <t>แหล่ง</t>
  </si>
  <si>
    <t>RB6</t>
  </si>
  <si>
    <t>RB9</t>
  </si>
  <si>
    <t>RB12</t>
  </si>
  <si>
    <t>RB15</t>
  </si>
  <si>
    <t>RB19</t>
  </si>
  <si>
    <t>ตรวจสอบ อีกครั้ง</t>
  </si>
  <si>
    <t>RB25</t>
  </si>
  <si>
    <t>DB12</t>
  </si>
  <si>
    <t>ตรวจสอบ TEMCORE</t>
  </si>
  <si>
    <t>DB16</t>
  </si>
  <si>
    <t>DB20</t>
  </si>
  <si>
    <t>JOINT REINFORCED CONCRETE PAVEMENT 25 CM.THICK,   0 &lt; W &lt; 23.00</t>
  </si>
  <si>
    <t>แบบมาตรฐานเลขที่ GD - 601, GD - 602</t>
  </si>
  <si>
    <t>x  10.00 ม.</t>
  </si>
  <si>
    <t>ปริมาณทั้งโครงการ</t>
  </si>
  <si>
    <t>ค่าติดตั้งเครื่องผสม 150,000 /</t>
  </si>
  <si>
    <t>ค่าคอนกรีต + ค่าผสม</t>
  </si>
  <si>
    <t xml:space="preserve">คิดจากพื้นที่ </t>
  </si>
  <si>
    <t>ค่าคอนกรีต (325 Ksc)</t>
  </si>
  <si>
    <t>เหล็ก Wire Mesh 9 mm. #15x15 cm.</t>
  </si>
  <si>
    <t>ค่าแรงวางเหล็ก Wire Mesh</t>
  </si>
  <si>
    <t>เหล็กเสริมมุม DB 12</t>
  </si>
  <si>
    <t xml:space="preserve">ค่าแบบ </t>
  </si>
  <si>
    <t>ค่า  PAVER</t>
  </si>
  <si>
    <t xml:space="preserve">ค่าบ่ม </t>
  </si>
  <si>
    <t>ค่าขัดหยาบ</t>
  </si>
  <si>
    <t>บาท/ ตร.ม.</t>
  </si>
  <si>
    <t>EXPANSION JOINT พื้นคอนกรีตหนา 25 ซม.</t>
  </si>
  <si>
    <t xml:space="preserve">ค่าเหล็กเสริม </t>
  </si>
  <si>
    <t xml:space="preserve">METAL CAP+ทาสี+จาระบี  </t>
  </si>
  <si>
    <t xml:space="preserve">JOINT FILLER </t>
  </si>
  <si>
    <t>ค่าหยอดยาง</t>
  </si>
  <si>
    <t xml:space="preserve">แผ่นพลาสติก </t>
  </si>
  <si>
    <t xml:space="preserve">ไม้แบบ </t>
  </si>
  <si>
    <t xml:space="preserve"> CONTRACTION JOINT  </t>
  </si>
  <si>
    <t>พื้นคอนกรีตหนา 25 ซม.</t>
  </si>
  <si>
    <t xml:space="preserve">ค่าตัดรอยต่อและหยอดยาง </t>
  </si>
  <si>
    <t xml:space="preserve">ทาสี+จาระบี </t>
  </si>
  <si>
    <t xml:space="preserve"> LONGITUDINAL JOINT </t>
  </si>
  <si>
    <t>พื้นคอนกรีตหนา</t>
  </si>
  <si>
    <t xml:space="preserve">DUMMY JOINT </t>
  </si>
  <si>
    <t>ค่าตัดรอยต่อและหยอดยาง           10.00          ม.</t>
  </si>
  <si>
    <t>ค่าตัดรอยต่อและหยอดยาง 10.00 ม.</t>
  </si>
  <si>
    <t>ขนาดภายนอก 1.80x2.00 ม.</t>
  </si>
  <si>
    <t>STEEL GRATING 0.50x1.00 ม.</t>
  </si>
  <si>
    <t>d =</t>
  </si>
  <si>
    <t>PRECAST MANHOLE</t>
  </si>
  <si>
    <t>แห่ง.@</t>
  </si>
  <si>
    <t>https://www.dohome.co.th/th/steel-flat-pipe-3x1-2-inch-10039579.html</t>
  </si>
  <si>
    <t>ข.ฝาปิดตะแกรงเหล็ก (คิด 1 ฝา ขนาด 1.09 x 0.495 ม.)</t>
  </si>
  <si>
    <t>เหล็กแผ่น 12 มม. x 10 ซม.</t>
  </si>
  <si>
    <t>https://www.onestockhome.com/th/items/95529873/flat-bars-steel-width-100-mm-thickness-12-mm-6-m-5652-kg_steel?product_id=17336456</t>
  </si>
  <si>
    <t>https://www.onestockhome.com/th/items/97179546/flat-bars-steel-width-75-mm-thickness-12-mm-6-m-4236-</t>
  </si>
  <si>
    <t>กก./6</t>
  </si>
  <si>
    <t>ทาสีนำมัน</t>
  </si>
  <si>
    <t>น้ำมันผสม ค่าทา</t>
  </si>
  <si>
    <t>สีทารองพื้นกันสนิม</t>
  </si>
  <si>
    <t>สีน้ำมันทับหน้า 2 เที่ยว</t>
  </si>
  <si>
    <t>https://www.thaiwatsadu.com/th/product/%E0%B9%80%E0%B8%AB%E0%B8%A5%E0%B9%87%E0%B8%81%E0%B9%81%E0%B8%9A%E0%B8%99%E0%B8%95%E0%B8%B1%E0%B8%94-60143239?cate=510400</t>
  </si>
  <si>
    <t>สี</t>
  </si>
  <si>
    <t>รองพื้น</t>
  </si>
  <si>
    <t>ข.ฝาปิดคอนกรีต (คิด 1 ฝา ขนาด 0.490 x 0.990x0.10 ม.)</t>
  </si>
  <si>
    <t>ค่างานต้นทุนฝา 1 ฝา</t>
  </si>
  <si>
    <t>ค่างานต้นทุนฝา 2 ฝา</t>
  </si>
  <si>
    <t>R.C. HEADWALL FOR BOX CULVERT SIZE 1 - [1.50 x 1.50] (WING WALL)</t>
  </si>
  <si>
    <t>งานทาสีกันสนิม 2 ชั้น</t>
  </si>
  <si>
    <t>ทาสีน้ำมัน 1 ชั้น</t>
  </si>
  <si>
    <t>ทาสีน้ำมัน 2 ชั้น</t>
  </si>
  <si>
    <t>Celotex with tar</t>
  </si>
  <si>
    <t>Joint sealer 2.5 cm. deep</t>
  </si>
  <si>
    <t>ค่างานต้นทุนต่อ 1 ด้าน</t>
  </si>
  <si>
    <t xml:space="preserve">คิดจากความยาว  10.00  ม. </t>
  </si>
  <si>
    <t xml:space="preserve">สกัดผิวเดิม ผังเหล็กและทำความสะอาด  </t>
  </si>
  <si>
    <t xml:space="preserve"> คอนกรีต    CLASS  B       </t>
  </si>
  <si>
    <t xml:space="preserve">เหล็กต่อ RB 12 mm. @ 0.50 ม. </t>
  </si>
  <si>
    <t>0.888/ ม.</t>
  </si>
  <si>
    <t>เหล็กต่อ RB 6 mm. @ 0.25 ม. (ทาอีพ็อกซี)</t>
  </si>
  <si>
    <t xml:space="preserve"> ไม้แบบ (2)        </t>
  </si>
  <si>
    <t>GEOTEXTILE FOR CONCRETE PAVEMENT</t>
  </si>
  <si>
    <t>น้ำหนักแผ่นใยสังเคราะห์ (Geotextile Weight)   400   กรัม/ตร.ม.</t>
  </si>
  <si>
    <t>ค่าแผ่นใยสังเคราะห์ (Geotextile)</t>
  </si>
  <si>
    <t>https://www.marineshine.co.th/17088332/-%E0%B9%81%E0%B8%9C%E0%B9%88%E0%B8%99%E0%B9%83%E0%B8%A2%E0%B8%AA%E0%B8%B1%E0%B8%87%E0%B9%80%E0%B8%84%E0%B8%A3%E0%B8%B2%E0%B8%B0%E0%B8%AB%E0%B9%8C-geotextile</t>
  </si>
  <si>
    <t>ค่าปูแผ่นใยสังเคราะห์ (Geotextile) (10% ของค่าวัสดุรวมค่าขนส่ง)</t>
  </si>
  <si>
    <t>รวมค่าใช้จ่ายรวม</t>
  </si>
  <si>
    <t>RETAINING WALL-I  TYPE II (H=0.61-1.40 M.) (DWG.RS-701)</t>
  </si>
  <si>
    <t>คิดที่ความยาว 10.00 ม.</t>
  </si>
  <si>
    <t>เหล็กเสริม  RB 9</t>
  </si>
  <si>
    <t>SLEEVE P.V.C. PILE DIA.1"</t>
  </si>
  <si>
    <t>http://www.indexpr.moc.go.th/PRICE_PRESENT/table_month_regionCsi.asp</t>
  </si>
  <si>
    <t>เหล็กเสริม  DB 12</t>
  </si>
  <si>
    <t>ค่าแรงผสมและค่าเท</t>
  </si>
  <si>
    <t>TRAFFIC SIGNALS AT STA.43+660 VEHICLE ACTUATED SIGNAL 3 PHASE</t>
  </si>
  <si>
    <t>X</t>
  </si>
  <si>
    <t>เหล็กเสริม Wire Mesh 9 # 0.15 x0.15</t>
  </si>
  <si>
    <t>เหล็กเสริม Wire Mesh 12 # 0.15 x0.15</t>
  </si>
  <si>
    <t>คอนกรีต (ksc.)</t>
  </si>
  <si>
    <t>NEW PRECAST BOX CULVERTS AT ST.0+315 SIZE [1.50 x 1.50]</t>
  </si>
  <si>
    <t>0.40 ม.</t>
  </si>
  <si>
    <t>0.60ม.</t>
  </si>
  <si>
    <t>0.80ม.</t>
  </si>
  <si>
    <t>1.00ม.</t>
  </si>
  <si>
    <t>1.20ม.</t>
  </si>
  <si>
    <t>1.50ม.</t>
  </si>
  <si>
    <t>เที่ยว (ม.)</t>
  </si>
  <si>
    <t>ค่าวาง,กลบกลับ (บาท/ม.)</t>
  </si>
  <si>
    <t>ค่าคอนกรีต ( Ksc)</t>
  </si>
  <si>
    <t>ตามแบบมาตรฐาน  (DWG.NO.BC-104)</t>
  </si>
  <si>
    <t>จำนวนเงิน</t>
  </si>
  <si>
    <t>ตู้ควบคุม (Controller) ชนิด Vehicle Actuated พร้อมติดตั้งรวมฐาน</t>
  </si>
  <si>
    <t>ตู้</t>
  </si>
  <si>
    <t>Controller  Shelter</t>
  </si>
  <si>
    <t>เสาไฟแบบสูง (Mast-Arm)</t>
  </si>
  <si>
    <t>4.2 Double Mast Arm (กิ่งคู่)</t>
  </si>
  <si>
    <t xml:space="preserve">4.3 เสาไฟแบบสูง (Mast Arm) ชนิดแขนยาว 10 เมตร </t>
  </si>
  <si>
    <t>เสาไฟแบบ  Overhead</t>
  </si>
  <si>
    <t>หัวไฟสัญญาณแบบ LED 3 ดวงโคม พร้อม Backing Board</t>
  </si>
  <si>
    <t>หัวไฟสัญญาณแบบ LED 4 ดวงโคม (แบบตัว L) พร้อม Backing Board</t>
  </si>
  <si>
    <t>หัวไฟสัญญาณแบบ Split Type 6 ดวงโคม พร้อม Backing Board</t>
  </si>
  <si>
    <t>8.1 ขนาด 6 - Dia 300 mm.[2x(3 - Dia 300 mm.)]</t>
  </si>
  <si>
    <t>ท่อ RSC. Dia 2 1/2" พร้อมค่าดันลอด</t>
  </si>
  <si>
    <r>
      <t>ค่าสายไฟ NYY 4 x 1.5 mm</t>
    </r>
    <r>
      <rPr>
        <vertAlign val="superscript"/>
        <sz val="14"/>
        <rFont val="TH SarabunPSK"/>
        <family val="2"/>
      </rPr>
      <t>2</t>
    </r>
  </si>
  <si>
    <r>
      <t>ค่าสายไฟ NYY 2 x 2.5 mm</t>
    </r>
    <r>
      <rPr>
        <vertAlign val="superscript"/>
        <sz val="14"/>
        <rFont val="TH SarabunPSK"/>
        <family val="2"/>
      </rPr>
      <t>2</t>
    </r>
  </si>
  <si>
    <t>ค่าขุดฝังวางสายไฟฟ้า พร้อมท่อร้อยสาย</t>
  </si>
  <si>
    <t>ค่า Ground Rod ชนิด Exothemic Welding</t>
  </si>
  <si>
    <t>ค่าต่อ Meter Safety Switch</t>
  </si>
  <si>
    <t>ค่า Inductive Loop Detector และค่าติดตั้ง</t>
  </si>
  <si>
    <t>ค่าแรงติดตั้งต่อหัวไฟ</t>
  </si>
  <si>
    <t>ค่าป้ายเตือนสัญญาณไฟ</t>
  </si>
  <si>
    <t>ป้าย</t>
  </si>
  <si>
    <t>LS</t>
  </si>
  <si>
    <t>ค่างานต้นทุน / แห่ง</t>
  </si>
  <si>
    <t xml:space="preserve">                                                                 ลงนาม................................................ รอ.ขท.(ป) รักษาการในตำแหน่ง รอ.ขท.บุรีรัมย์ (ว)</t>
  </si>
  <si>
    <t xml:space="preserve">                                  (นายสมเจตน์  สร้อยจิตร)</t>
  </si>
  <si>
    <t>1.5 สายไฟฟ้า NYY 3X10 mm2  (สายไฟฟ้าเดินระหว่างเสา)</t>
  </si>
  <si>
    <t xml:space="preserve"> https://sirichaielectric.com/category/%E0%B8%AA%E0%B8%B2%E0%B8%A2%E0%B9%84%E0%B8%9F/%E0%B8%AA%E0%B8%B2%E0%B8%A2%E0%B9%84%E0%B8%9F-NYY</t>
  </si>
  <si>
    <t>1,268.22 </t>
  </si>
  <si>
    <t>2,598.13 </t>
  </si>
  <si>
    <t>389.72 </t>
  </si>
  <si>
    <t>1,186.92 </t>
  </si>
  <si>
    <t>แผนรายประมาณการ  ประจำปีงบประมาณ  พ.ศ. 2568</t>
  </si>
  <si>
    <t>สรุปรายละเอียดประกอบแผนงาน  เพื่อขออนุมัติเงินประจำงวด ประจำปีงบประมาณ 2568</t>
  </si>
  <si>
    <t>ตู้ควบคุม</t>
  </si>
  <si>
    <t>เสาไฟแบบธรรมดา</t>
  </si>
  <si>
    <t>งานสายไฟ</t>
  </si>
  <si>
    <t>ปลายสาย</t>
  </si>
  <si>
    <t>ต้นสาย</t>
  </si>
  <si>
    <t xml:space="preserve">เสาไฟแบบธรรมดา </t>
  </si>
  <si>
    <t xml:space="preserve">4.1 Single Mast Arm (กิ่งเดี่ยว) </t>
  </si>
  <si>
    <t>6.1 ขนาด 3 - Dia 300 mm.</t>
  </si>
  <si>
    <t xml:space="preserve">7.1 ขนาด 4 - Dia 300 mm. </t>
  </si>
  <si>
    <t>Main</t>
  </si>
  <si>
    <t>Spare</t>
  </si>
  <si>
    <t>Total</t>
  </si>
  <si>
    <t xml:space="preserve">เสาไฟSingle Mast Arm (1)  </t>
  </si>
  <si>
    <t xml:space="preserve">เสาไฟSingle Mast Arm (2)  </t>
  </si>
  <si>
    <t xml:space="preserve">เสาไฟSingle Mast Arm (3)  </t>
  </si>
  <si>
    <t xml:space="preserve">เสาไฟSingle Mast Arm (4)  </t>
  </si>
  <si>
    <t xml:space="preserve">เสาไฟSingle Mast Arm (5)  </t>
  </si>
  <si>
    <t>เหล็กเสริม RB Ø12 มม.</t>
  </si>
  <si>
    <t>เหล็กเสริม DB Ø16 มม.</t>
  </si>
  <si>
    <t>Anchorage Bar 9 มม.x10 ซม.</t>
  </si>
  <si>
    <t>เหล็กเสริม RB Ø9 มม.</t>
  </si>
  <si>
    <t>เหล็กฉาก L 100x100x7 mm.</t>
  </si>
  <si>
    <t>เหล็กเสริม RB Ø 9 มม.</t>
  </si>
  <si>
    <t>เหล็กเสริม RB Ø 6 มม.</t>
  </si>
  <si>
    <t>เหล็ก Wire Mesh 4 mm. #15x15 cm.</t>
  </si>
  <si>
    <t>คิดจากความยาว</t>
  </si>
  <si>
    <t xml:space="preserve">PRE CAST BOX CULVERTS </t>
  </si>
  <si>
    <t>คอนกรีตหยาบ  1:3:6</t>
  </si>
  <si>
    <t>เหล็กเสริม RB  9  mm.</t>
  </si>
  <si>
    <t>ข.</t>
  </si>
  <si>
    <t>CAST - IN - SITU 1 SIDE</t>
  </si>
  <si>
    <r>
      <t>1.6 สายไฟฟ้า  IEC10 2 x 2.5 มม.</t>
    </r>
    <r>
      <rPr>
        <vertAlign val="superscript"/>
        <sz val="14"/>
        <color rgb="FFFF0000"/>
        <rFont val="TH SarabunPSK"/>
        <family val="2"/>
      </rPr>
      <t>2</t>
    </r>
    <r>
      <rPr>
        <sz val="14"/>
        <color rgb="FFFF0000"/>
        <rFont val="TH SarabunPSK"/>
        <family val="2"/>
      </rPr>
      <t xml:space="preserve"> (สายไฟฟ้าเดินในเสาถึงดวงโคม  ใช้ 1 เส้น)</t>
    </r>
  </si>
  <si>
    <r>
      <t>1.7 สายไฟฟ้า  IEC01 1 x 2.5 มม.</t>
    </r>
    <r>
      <rPr>
        <vertAlign val="superscript"/>
        <sz val="14"/>
        <color rgb="FFFF0000"/>
        <rFont val="TH SarabunPSK"/>
        <family val="2"/>
      </rPr>
      <t>2</t>
    </r>
    <r>
      <rPr>
        <sz val="14"/>
        <color rgb="FFFF0000"/>
        <rFont val="TH SarabunPSK"/>
        <family val="2"/>
      </rPr>
      <t xml:space="preserve"> ,THW (สายไฟฟ้าเพื่อเป็นกราวด์  ใช้ 1 เส้น)</t>
    </r>
  </si>
  <si>
    <t>- ค่าแรงงานขุดดิน[0.50x(0.20+0.40)0.60x47.00m.]</t>
  </si>
  <si>
    <t>8.460 ลบ.ม.  x</t>
  </si>
  <si>
    <t>- งานทรายรองพื้น[0.50x(0.20+0.2167)0.05x47.00m.]</t>
  </si>
  <si>
    <t>0.490 ลบ.ม.  x</t>
  </si>
  <si>
    <t>- งานกลบดินปิดทับแผ่น Precast[0.5X(0.2333+0.40)]0.50x47.00m.</t>
  </si>
  <si>
    <t>7.441 ลบ.ม.  x</t>
  </si>
  <si>
    <t>-งาน คอนกรีตหยาบ 1 :3 :6 ปิดทับสายไฟฟ้ากันขโมยช่วงระหว่างเสา</t>
  </si>
  <si>
    <t>[0.5X(0.2167+0.2333)]x0.05x47.00m.</t>
  </si>
  <si>
    <t>0.529 ลบ.ม.  x</t>
  </si>
  <si>
    <t>http://www.xn--e3cxy8ah4bd7p.com/</t>
  </si>
  <si>
    <t>เหล็กเสริม Wire Mesh 4 # 0.15 x0.15</t>
  </si>
  <si>
    <t>14.618816, 103.082806</t>
  </si>
  <si>
    <t xml:space="preserve">2.1 ค่าธรรมเนียมในการใช้ไฟ </t>
  </si>
  <si>
    <t xml:space="preserve">2.2 ค่าประกันใช้ไฟฟ้า </t>
  </si>
  <si>
    <t>2.3 ค่าขยายเขตระบบจำหน่าย</t>
  </si>
  <si>
    <t xml:space="preserve">2.4 ค่าบริการเสริม </t>
  </si>
  <si>
    <t>1.29 </t>
  </si>
  <si>
    <t>23,151.40 </t>
  </si>
  <si>
    <t>20,994.39 </t>
  </si>
  <si>
    <t>21,678.04 </t>
  </si>
  <si>
    <t>21,412.62 </t>
  </si>
  <si>
    <t>21,893.64 </t>
  </si>
  <si>
    <t>22,112.15 </t>
  </si>
  <si>
    <t>70.72 </t>
  </si>
  <si>
    <t>881.31 </t>
  </si>
  <si>
    <t>42.52 </t>
  </si>
  <si>
    <t>74.30 </t>
  </si>
  <si>
    <t>96.26 </t>
  </si>
  <si>
    <t>120.09 </t>
  </si>
  <si>
    <t>262.62 </t>
  </si>
  <si>
    <t>588.79 </t>
  </si>
  <si>
    <t>885.98 </t>
  </si>
  <si>
    <t>1,247.66 </t>
  </si>
  <si>
    <t>2,000.00 </t>
  </si>
  <si>
    <t>1,813.08 </t>
  </si>
  <si>
    <t>2,554.21 </t>
  </si>
  <si>
    <t>54.68 </t>
  </si>
  <si>
    <t>107.48 </t>
  </si>
  <si>
    <t>122.43 </t>
  </si>
  <si>
    <t>180.84 </t>
  </si>
  <si>
    <t>523.83 </t>
  </si>
  <si>
    <t>547.66 </t>
  </si>
  <si>
    <t>1,332.71 </t>
  </si>
  <si>
    <t>1,874.77 </t>
  </si>
  <si>
    <t>3,183.18 </t>
  </si>
  <si>
    <t> ท่อคอนกรีตอัดแรงเสริมเหล็ก มอก.ชั้น 3 ขนาด 0.30 x 1.00 เมตร</t>
  </si>
  <si>
    <t>297.20 </t>
  </si>
  <si>
    <t> ท่อคอนกรีตอัดแรงเสริมเหล็ก มอก.ชั้น 3 ขนาด 0.40 x 1.00 เมตร</t>
  </si>
  <si>
    <t>401.87 </t>
  </si>
  <si>
    <t> ท่อคอนกรีตอัดแรงเสริมเหล็ก มอก.ชั้น 3 ขนาด 0.60 x 1.00 เมตร</t>
  </si>
  <si>
    <t>615.42 </t>
  </si>
  <si>
    <t> ท่อคอนกรีตอัดแรงเสริมเหล็ก มอก.ชั้น 3 ขนาด 0.80 x 1.00 เมตร</t>
  </si>
  <si>
    <t>1,143.93 </t>
  </si>
  <si>
    <t> ท่อคอนกรีตอัดแรงเสริมเหล็ก มอก.ชั้น 3 ขนาด 1.00 x 1.00 เมตร</t>
  </si>
  <si>
    <t>1,974.30 </t>
  </si>
  <si>
    <t>176.64 </t>
  </si>
  <si>
    <t>296.26 </t>
  </si>
  <si>
    <t>292.52 </t>
  </si>
  <si>
    <t>167.29 </t>
  </si>
  <si>
    <t>126.17 </t>
  </si>
  <si>
    <t>198.13 </t>
  </si>
  <si>
    <t>137.38 </t>
  </si>
  <si>
    <t>692.06 </t>
  </si>
  <si>
    <t>1,070.10 </t>
  </si>
  <si>
    <t>596.89 </t>
  </si>
  <si>
    <t>203.12 </t>
  </si>
  <si>
    <t>102.34 </t>
  </si>
  <si>
    <t>128.97 </t>
  </si>
  <si>
    <t> กระดาษทรายขัดไม้ เบอร์ 3 ขนาด 9 x 11 นิ้ว ตรา ปลาฉลาม</t>
  </si>
  <si>
    <t>100.93 </t>
  </si>
  <si>
    <t>563.09 </t>
  </si>
  <si>
    <t>653.74 </t>
  </si>
  <si>
    <t>478.51 </t>
  </si>
  <si>
    <t>438.32 </t>
  </si>
  <si>
    <t>1,532.72 </t>
  </si>
  <si>
    <t> บานประตูไม้เนื้อแข็ง บานทึบ ขนาด 80 x 180 ซม.</t>
  </si>
  <si>
    <t>1,392.52 </t>
  </si>
  <si>
    <t>925.00 </t>
  </si>
  <si>
    <t>561.22 </t>
  </si>
  <si>
    <t>2,579.44 </t>
  </si>
  <si>
    <t>2,733.64 </t>
  </si>
  <si>
    <t>123.37 </t>
  </si>
  <si>
    <t>127.57 </t>
  </si>
  <si>
    <t>28,504.67 </t>
  </si>
  <si>
    <t>1,145.48 </t>
  </si>
  <si>
    <t>1,846.73 </t>
  </si>
  <si>
    <t>536.14 </t>
  </si>
  <si>
    <t>799.06 </t>
  </si>
  <si>
    <t>1,207.95 </t>
  </si>
  <si>
    <t>822.43 </t>
  </si>
  <si>
    <t>470.09 </t>
  </si>
  <si>
    <r>
      <t>  </t>
    </r>
    <r>
      <rPr>
        <sz val="14"/>
        <color rgb="FF000000"/>
        <rFont val="Times New Roman"/>
        <family val="1"/>
      </rPr>
      <t>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</t>
    </r>
  </si>
  <si>
    <t>1.80 </t>
  </si>
  <si>
    <t>64.95 </t>
  </si>
  <si>
    <t>101.41 </t>
  </si>
  <si>
    <t>136.92 </t>
  </si>
  <si>
    <t>261.22 </t>
  </si>
  <si>
    <t>448.13 </t>
  </si>
  <si>
    <t>625.70 </t>
  </si>
  <si>
    <t>962.62 </t>
  </si>
  <si>
    <t>2,448.60 </t>
  </si>
  <si>
    <t>2,270.71 </t>
  </si>
  <si>
    <t> หินย่อย เบอร์ 1 ราคา ณ โรงโม่ (อำเภอโชคชัย)</t>
  </si>
  <si>
    <t>399.00 </t>
  </si>
  <si>
    <t> หินย่อย เบอร์ 1 ราคา ณ โรงโม่ (อำเภอปากช่อง)</t>
  </si>
  <si>
    <t>417.00 </t>
  </si>
  <si>
    <t> หินย่อย 3/4 ราคา ณ โรงโม่ (อำเภอโชคชัย)</t>
  </si>
  <si>
    <t>375.00 </t>
  </si>
  <si>
    <t> หินย่อย 3/4 ราคา ณ โรงโม่ (อำเภอปากช่อง)</t>
  </si>
  <si>
    <t>447.00 </t>
  </si>
  <si>
    <t> หินย่อย 3/8 ราคา ณ โรงโม่ (อำเภอโชคชัย)</t>
  </si>
  <si>
    <t>256.50 </t>
  </si>
  <si>
    <t> หินย่อย 3/8 ราคา ณ โรงโม่ (อำเภอปากช่อง)</t>
  </si>
  <si>
    <t>349.50 </t>
  </si>
  <si>
    <t> หินใหญ่ คละ ขนาด 15 - 30 ซม. ราคา ณ โรงโม่ (อำเภอโชคชัย)</t>
  </si>
  <si>
    <t>448.50 </t>
  </si>
  <si>
    <t> หินใหญ่ คละ ขนาด 15 - 30 ซม. ราคา ณ โรงโม่ (อำเภอปากช่อง)</t>
  </si>
  <si>
    <t>432.00 </t>
  </si>
  <si>
    <t>2,794.39 </t>
  </si>
  <si>
    <t>94.86 </t>
  </si>
  <si>
    <t>244.86 </t>
  </si>
  <si>
    <t>422.43 </t>
  </si>
  <si>
    <t>564.49 </t>
  </si>
  <si>
    <t>24.77 </t>
  </si>
  <si>
    <t>R.C. PIPE CULVERTS DIA. 0.80  M. CLASS  3</t>
  </si>
  <si>
    <t>R.C.PIPE CULVERTS DIA. 1.20  M. CLASS  2</t>
  </si>
  <si>
    <t>R.C.PIPE CULVERTS DIA. 1.20  M. CLASS  3</t>
  </si>
  <si>
    <t>R.C.PIPE CULVERTS DIA. 0.80  M. CLASS  3</t>
  </si>
  <si>
    <t>ท่อ  ค.ส.ล. Ø 0.80  ม. (Class 3)</t>
  </si>
  <si>
    <t>คิดความยาวเฉลี่ยที่</t>
  </si>
  <si>
    <t>คอนกรีต   30 Mpa.(TOPPING)</t>
  </si>
  <si>
    <t>คอนกรีต   30 Mpa.</t>
  </si>
  <si>
    <t>คิด 90%</t>
  </si>
  <si>
    <t>ค่าคอนกรีต 30 Mpa.</t>
  </si>
  <si>
    <t>GEOTEXTILE</t>
  </si>
  <si>
    <t>ขุดวางสายไฟฟ้าพร้อม Precast ปิดทับ (คิดเทียบความยาว = 47.00 m.)</t>
  </si>
  <si>
    <t>เปรียบเทียบราคาวัสดุ  งานไฟฟ้าแสงสว่าง</t>
  </si>
  <si>
    <t>WITH  HIGH PRESSURE SODIUM LAMP 250 ,WATTS CUT-OFF</t>
  </si>
  <si>
    <t>เสาไฟฟ้ากิ่งเดี่ยว</t>
  </si>
  <si>
    <t>เสาไฟฟ้ากิ่งคู่</t>
  </si>
  <si>
    <t>โคมไฟฟ้า 250 W HPS</t>
  </si>
  <si>
    <t>NYY 3X10</t>
  </si>
  <si>
    <t>IEC10 2 x 2.5</t>
  </si>
  <si>
    <t xml:space="preserve">IEC01 1 x 2.5 </t>
  </si>
  <si>
    <t>Ground  rod copper</t>
  </si>
  <si>
    <t>ตู้ควบคุมขนาด 60A.</t>
  </si>
  <si>
    <t>ท่อ RSC Dia.2"</t>
  </si>
  <si>
    <t>สำนักอำนวยความปลอดภัย /ราคาแผน</t>
  </si>
  <si>
    <t>พาณิชย์ กทม</t>
  </si>
  <si>
    <t>บริษัท รูท วัน เอ็นจิเนียริ่ง จำกัด</t>
  </si>
  <si>
    <t>บริษัท บุรีรัมย์พนาสิทธิ์ จากัด</t>
  </si>
  <si>
    <t>บริษัท ธนัทธร จำกัด</t>
  </si>
  <si>
    <t>ศิริชัย อิเล็คทริค (WEB)</t>
  </si>
  <si>
    <t>กอบคำ จำกัด</t>
  </si>
  <si>
    <t>กรธิวัท จำกัด</t>
  </si>
  <si>
    <t>เลือกใช้ ราคาต่ำสุด</t>
  </si>
  <si>
    <t xml:space="preserve">(ลงนาม)............................................... ผส.ทล.10 </t>
  </si>
  <si>
    <t xml:space="preserve">            (นายปกรณ์  ศรีปานวงศ์)</t>
  </si>
  <si>
    <t xml:space="preserve">  </t>
  </si>
  <si>
    <t>ขัดหยาบ</t>
  </si>
  <si>
    <t>คอนกรีต 18 Mpa</t>
  </si>
  <si>
    <t>ชุดที่</t>
  </si>
  <si>
    <t>ห้ามลบออก</t>
  </si>
  <si>
    <t>ป้ายติดแผ่นสะท้อนแสง</t>
  </si>
  <si>
    <t>เสาป้ายเหล็ก  ขนาด  3" x 3" x 2  mm.</t>
  </si>
  <si>
    <t>แผงกั้นสะท้อนแสงชนิด  3 ชั้น</t>
  </si>
  <si>
    <t>แผงกั้นสะท้อนแสงชนิด  2 ชั้น</t>
  </si>
  <si>
    <t>แผงตั้งสะท้อนมุม 1 หน้า</t>
  </si>
  <si>
    <t>แผงตั้งสะท้อนมุม 2 หน้า</t>
  </si>
  <si>
    <t>PVC  Barrier</t>
  </si>
  <si>
    <t>สัญญาณธง</t>
  </si>
  <si>
    <t>ไฟกระพริบ</t>
  </si>
  <si>
    <t>สีตีเส้น  Cool Paint</t>
  </si>
  <si>
    <t>คิดค่าดำเนินการที่ 50%</t>
  </si>
  <si>
    <t xml:space="preserve">รวมทั้งสิ้น </t>
  </si>
  <si>
    <t>วัน  ( 3 ปี)</t>
  </si>
  <si>
    <t>ใช้งานเป็นเวลานาน</t>
  </si>
  <si>
    <t>คิดเป็นค่างานต้นทุน</t>
  </si>
  <si>
    <t xml:space="preserve">           ได้พิจารณาแล้วเห็นว่าบริเวณจุดที่ดำเนินงาน มีความจำเป็นต้องกำหนดให้มีงานบริหารการจราจรและงานอำนวยความปลอดภัยระหว่างการก่อสร้าง ตามคู่มือเครื่องหมายควบคุมการจราจรในงานก่อสร้าง งานบูรณะ และงานบำรุงรักษาทางหลวงแผ่นดิน ฉบับปี 2561 ของสำนักอำนวยความปลอดภัย</t>
  </si>
  <si>
    <t>(ชุดที่ 4-3)</t>
  </si>
  <si>
    <t>(ชุดที่ 4-9)</t>
  </si>
  <si>
    <t>(ชุดที่ 4-11)</t>
  </si>
  <si>
    <t>2 เลน</t>
  </si>
  <si>
    <t>เกาะยก</t>
  </si>
  <si>
    <t>สี,Barrier</t>
  </si>
  <si>
    <t>    ปูนซีเมนต์ไฮดรอลิก (ปูนงานโครงสร้าง) บรรจุ 50 กก./ถุง ตราช้าง เอสซีจี สูตรคาร์บอนต่ำ</t>
  </si>
  <si>
    <t>R.C.MANHOLE  TYPE  C  FOR  R.C.P  DIA.  1.20 M. WITH  R.C.  COVER</t>
  </si>
  <si>
    <t>R.C.MANHOLE  TYPE  C  FOR  R.C.P  DIA.  1.00 M. WITH  SPECIAL STEEL  COVER</t>
  </si>
  <si>
    <t>ค่าคอนกรีต ( 20 Mpa)</t>
  </si>
  <si>
    <t>466.83 </t>
  </si>
  <si>
    <t>651.87 </t>
  </si>
  <si>
    <t>985.99 </t>
  </si>
  <si>
    <t>333.02 </t>
  </si>
  <si>
    <t>คอนกรีต 25 Mpa</t>
  </si>
  <si>
    <t>R.C. MANHOLE TYPE I FOR SINGLE BOX CULVERT SIZE [1.50 x 1.50] WITH  R.C.  COVER</t>
  </si>
  <si>
    <t>R.C.MANHOLE  TYPE  C  FOR  R.C.P.  DIA.  1.20 M. WITH  SPAECIAL STEEL  COVER</t>
  </si>
  <si>
    <t>R.C.MANHOLE  TYPE  C  FOR  R.C.P.  DIA.  1.20 M. WITH  R.C.  COVER</t>
  </si>
  <si>
    <t>1.2 โคมไฟฟ้า 250 W HPS พร้อมอุปกรณ์</t>
  </si>
  <si>
    <r>
      <t>1.5 สายไฟฟ้า NYY 3X10 mm</t>
    </r>
    <r>
      <rPr>
        <vertAlign val="superscript"/>
        <sz val="14"/>
        <color rgb="FFFF0000"/>
        <rFont val="TH SarabunPSK"/>
        <family val="2"/>
      </rPr>
      <t>2</t>
    </r>
    <r>
      <rPr>
        <sz val="14"/>
        <color rgb="FFFF0000"/>
        <rFont val="TH SarabunPSK"/>
        <family val="2"/>
      </rPr>
      <t xml:space="preserve">  (สายไฟฟ้าเดินระหว่างเสา)</t>
    </r>
  </si>
  <si>
    <t>1.1 เสาไฟฟ้าสูง 9.00 ม.พร้อมกิ่งคู่และอุปกรณ์ฟิวส์ครบชุด</t>
  </si>
  <si>
    <t xml:space="preserve">1.2 โคมไฟฟ้า 250 W HPS พร้อมอุปกรณ์ </t>
  </si>
  <si>
    <t>กทม. ไฟฟ้า</t>
  </si>
  <si>
    <t>(4-3)</t>
  </si>
  <si>
    <t>ลงนาม........................................ รอ.ขท.บุรีรัมย์ (ว)</t>
  </si>
  <si>
    <t xml:space="preserve">      (นายทวีศักดิ์  นาประจักษ์)</t>
  </si>
  <si>
    <t>งานก่อสร้างทางหลวงผ่านสถานที่สำคัญ</t>
  </si>
  <si>
    <t>ROADWAY  LIGHTINGS  9.00 M. (MOUNTING HEIGHT) TAPERED STEEL POLE   SINGLE  BRACKET WITH  HIGH PRESSURE SODIUM LAMPS 250 WATTS ,CUT-OFF</t>
  </si>
  <si>
    <t>ROADWAY  LIGHTINGS  9.00 M. (MOUNTING HEIGHT) TAPERED STEEL POLE   DOUBLE BRACKET WITH  HIGH PRESSURE SODIUM LAMPS 250 WATTS ,CUT-OFF</t>
  </si>
  <si>
    <t>ก่อสร้างทางหลวงผ่านชุมชนเพื่อคนทุกกลุ่ม</t>
  </si>
  <si>
    <t>Plan  &amp; Profile  ที่มีลายเซ็นผู้มีอำนาจลงนาม  (A3)</t>
  </si>
  <si>
    <r>
      <t xml:space="preserve">ไม้ค้ำยันแบบ 0.30 ต้น (ขนาด </t>
    </r>
    <r>
      <rPr>
        <sz val="11"/>
        <rFont val="Tahoma"/>
        <family val="2"/>
      </rPr>
      <t>Ø</t>
    </r>
    <r>
      <rPr>
        <sz val="11"/>
        <rFont val="TH SarabunPSK"/>
        <family val="2"/>
      </rPr>
      <t xml:space="preserve"> </t>
    </r>
    <r>
      <rPr>
        <sz val="14"/>
        <rFont val="TH SarabunPSK"/>
        <family val="2"/>
      </rPr>
      <t xml:space="preserve"> 4"x4.00 ม.)</t>
    </r>
  </si>
  <si>
    <t xml:space="preserve">   /      32</t>
  </si>
  <si>
    <t>Unit cost    41    Item</t>
  </si>
  <si>
    <t>45,000,000.-</t>
  </si>
  <si>
    <t>REMOVAL OF EXISTING STRUCTURES</t>
  </si>
  <si>
    <t>SUBBASE AND BASE COURSES</t>
  </si>
  <si>
    <t>440.00 </t>
  </si>
  <si>
    <t>490.00 </t>
  </si>
  <si>
    <t>1,150.00 </t>
  </si>
  <si>
    <t>1,850.00 </t>
  </si>
  <si>
    <t>396.00 </t>
  </si>
  <si>
    <t>19.63 </t>
  </si>
  <si>
    <t>46.73 </t>
  </si>
  <si>
    <t>10,654.21 </t>
  </si>
  <si>
    <t>95.33 </t>
  </si>
  <si>
    <t>28.97 </t>
  </si>
  <si>
    <t>27.10 </t>
  </si>
  <si>
    <t>361.68 </t>
  </si>
  <si>
    <t>947.95 </t>
  </si>
  <si>
    <t>1,290.00 </t>
  </si>
  <si>
    <t>1,551.40 </t>
  </si>
  <si>
    <t>2,504.67 </t>
  </si>
  <si>
    <t>R.C.MANHOLE  TYPE  C  FOR  R.C.P.  DIA.  1.20 M. WITH  SPECIAL STEEL  COVER</t>
  </si>
  <si>
    <t>เหล็กฉาก L 100x100x10 mm.</t>
  </si>
  <si>
    <t>กิจกรรม</t>
  </si>
  <si>
    <t>R.C.MANHOLE  TYPE  C  FOR  R.C.P.    DIA.  1.20 M. WITH  R.C.  COVER</t>
  </si>
  <si>
    <t>ราคาวัสดุก่อสร้าง กรุงเทพมหานคร (ราคาเงินสด ไม่รวมภาษีมูลค่าเพิ่ม ไม่รวมค่าขนส่ง)....... เดือน กันยายนปี 2567</t>
  </si>
  <si>
    <t>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</t>
  </si>
  <si>
    <t> ลวดผูกเหล็ก</t>
  </si>
  <si>
    <t>    ลวดผูกเหล็ก ศก. 1.2 มม. (เบอร์ 18) น้ำหนักต่อขด 2.3 - 2.5 กก.</t>
  </si>
  <si>
    <t>    แผ่นยิปซั่มมาตรฐาน ชนิดขอบลาด ไม่มีอลูมิเนียมฟอยล์ ขนาด 120 x 240 ซม. หนา 12 มม. ตรา ช้าง</t>
  </si>
  <si>
    <t>    แผ่นยิปซั่มมาตรฐาน ชนิดขอบลาด ไม่มีอลูมิเนียมฟอยล์ ขนาด 120 x 240 ซม. หนา 9 มม. ตรา ช้าง</t>
  </si>
  <si>
    <t>   สายไฟฟ้า VAF สายแบนแกนคู่ แรงดัน 300/500 โวลต์ ขนาด 2 x 4.0 ตร.มม. ยาว 100 เมตร ตรา BCC</t>
  </si>
  <si>
    <t>   สายไฟฟ้า VAF สายแบนแกนคู่ แรงดัน 300/500 โวลต์ ขนาด 2 x 6.0 ตร.มม. ยาว 100 เมตร ตรา BCC</t>
  </si>
  <si>
    <t>   สายไฟฟ้า VAF สายแบนแกนคู่ แรงดัน 300/500 โวลต์ ขนาด 2 x 10.0 ตร.มม. ยาว 100 เมตร ตรา BCC</t>
  </si>
  <si>
    <t>   สายไฟฟ้า VAF สายแบนแกนคู่ แรงดัน 300/500 โวลต์ ขนาด 2 x 16.0 ตร.มม. ยาว 100 เมตร ตรา BCC</t>
  </si>
  <si>
    <t>   สายไฟฟ้า VCT สายกลมอ่อนแกนคู่ แรงดัน 450/750 โวลท์ ขนาด 2 x 1.0 ตร.มม. ยาว 100 ม. ตราบางกอกเคเบิ้ล</t>
  </si>
  <si>
    <t>   สายไฟฟ้า VCT สายกลมอ่อนแกนคู่ แรงดัน 450/750 โวลท์ ขนาด 2 x 1.5 ตร.มม. ยาว 100 ม. ตราบางกอกเคเบิ้ล</t>
  </si>
  <si>
    <t>   สายไฟฟ้า VCT สายกลมอ่อนแกนคู่ แรงดัน 450/750 โวลท์ ขนาด 2 x 2.5 ตร.มม. ยาว 100 ม. ตราบางกอกเคเบิ้ล</t>
  </si>
  <si>
    <t>   สายไฟฟ้า VCT สายกลมอ่อนแกนคู่ แรงดัน 450/750 โวลท์ ขนาด 2 x 4.0 ตร.มม. ยาว 100 ม. ตราบางกอกเคเบิ้ล</t>
  </si>
  <si>
    <t>   สายไฟฟ้า VCT สายกลมอ่อนแกนคู่ แรงดัน 450/750 โวลท์ ขนาด 2 x 6.0 ตร.มม. ยาว 100 ม. ตราบางกอกเคเบิ้ล</t>
  </si>
  <si>
    <t>   สายไฟฟ้า VCT สายกลมอ่อนแกนคู่ แรงดัน 450/750 โวลท์ ขนาด 2 x 10.0 ตร.มม. ยาว 100 ม. ตราบางกอกเคเบิ้ล</t>
  </si>
  <si>
    <t>   สายไฟฟ้า VCT สายกลมอ่อนแกนคู่ แรงดัน 450/750 โวลท์ ขนาด 2 x 16.0 ตร.มม. ยาว 100 ม. ตราบางกอกเคเบิ้ล</t>
  </si>
  <si>
    <t>   สายไฟฟ้า VCT สายกลมอ่อนแกนคู่ แรงดัน 450/750 โวลท์ ขนาด 2 x 25.0 ตร.มม. ยาว 100 ม. ตราบางกอกเคเบิ้ล</t>
  </si>
  <si>
    <t>   สายไฟฟ้า VCT สายกลมอ่อนแกนคู่ แรงดัน 450/750 โวลท์ ขนาด 2 x 35.0 ตร.มม. ยาว 100 ม. ตราบางกอกเคเบิ้ล</t>
  </si>
  <si>
    <t>   สายไฟฟ้า VCT สายกลมอ่อนแกน 3 แกน แรงดัน 450/750 โวลท์ ขนาด 3 x 1.0 ตร.มม. ยาว 100 ม. ตราบางกอกเคเบิ้ล</t>
  </si>
  <si>
    <t>   สายไฟฟ้า VCT สายกลมอ่อนแกน 3 แกน แรงดัน 450/750 โวลท์ ขนาด 3 x 1.5 ตร.มม. ยาว 100 ม. ตราบางกอกเคเบิ้ล</t>
  </si>
  <si>
    <t>   สายไฟฟ้า VCT สายกลมอ่อนแกน 3 แกน แรงดัน 450/750 โวลท์ ขนาด 3 x 2.5 ตร.มม. ยาว 100 ม. ตราบางกอกเคเบิ้ล</t>
  </si>
  <si>
    <t>   สายไฟฟ้า VCT สายกลมอ่อนแกน 3 แกน แรงดัน 450/750 โวลท์ ขนาด 3 x 4.0 ตร.มม. ยาว 100 ม. ตราบางกอกเคเบิ้ล</t>
  </si>
  <si>
    <t>   สายไฟฟ้า VCT สายกลมอ่อนแกน 3 แกน แรงดัน 450/750 โวลท์ ขนาด 3 x 6.0 ตร.มม. ยาว 100 ม. ตราบางกอกเคเบิ้ล</t>
  </si>
  <si>
    <t>   สายไฟฟ้า VCT สายกลมอ่อนแกน 3 แกน แรงดัน 450/750 โวลท์ ขนาด 3 x 10.0 ตร.มม. ยาว 100 ม. ตราบางกอกเคเบิ้ล</t>
  </si>
  <si>
    <t>   สายไฟฟ้า VCT สายกลมอ่อนแกน 3 แกน แรงดัน 450/750 โวลท์ ขนาด 3 x 16.0 ตร.มม. ยาว 100 ม. ตราบางกอกเคเบิ้ล</t>
  </si>
  <si>
    <t>   สายไฟฟ้า VCT สายกลมอ่อนแกน 3 แกน แรงดัน 450/750 โวลท์ ขนาด 3 x 25.0 ตร.มม. ยาว 100 ม. ตราบางกอกเคเบิ้ล</t>
  </si>
  <si>
    <t>   สายไฟฟ้า VCT สายกลมอ่อนแกน 3 แกน แรงดัน 450/750 โวลท์ ขนาด 3 x 35.0 ตร.มม. ยาว 100 ม. ตราบางกอกเคเบิ้ล</t>
  </si>
  <si>
    <t>   สายไฟฟ้า VCT สายกลมอ่อนแกน 4 แกน แรงดัน 450/750 โวลท์ ขนาด 4 x 1.0 ตร.มม. ยาว 100 ม. ตราบางกอกเคเบิ้ล</t>
  </si>
  <si>
    <t>   สายไฟฟ้า VCT สายกลมอ่อนแกน 4 แกน แรงดัน 450/750 โวลท์ ขนาด 4 x 1.5 ตร.มม. ยาว 100 ม. ตราบางกอกเคเบิ้ล</t>
  </si>
  <si>
    <t>   สายไฟฟ้า VCT สายกลมอ่อนแกน 4 แกน แรงดัน 450/750 โวลท์ ขนาด 4 x 2.5 ตร.มม. ยาว 100 ม. ตราบางกอกเคเบิ้ล</t>
  </si>
  <si>
    <t>   สายไฟฟ้า VCT สายกลมอ่อนแกน 4 แกน แรงดัน 450/750 โวลท์ ขนาด 4 x 4.0 ตร.มม. ยาว 100 ม. ตราบางกอกเคเบิ้ล</t>
  </si>
  <si>
    <t>   สายไฟฟ้า VCT สายกลมอ่อนแกน 4 แกน แรงดัน 450/750 โวลท์ ขนาด 4 x 6.0 ตร.มม. ยาว 100 ม. ตราบางกอกเคเบิ้ล</t>
  </si>
  <si>
    <t>   สายไฟฟ้า VCT สายกลมอ่อนแกน 4 แกน แรงดัน 450/750 โวลท์ ขนาด 4 x 10.0 ตร.มม. ยาว 100 ม. ตราบางกอกเคเบิ้ล</t>
  </si>
  <si>
    <t>   สายไฟฟ้า VCT สายกลมอ่อนแกน 4 แกน แรงดัน 450/750 โวลท์ ขนาด 4 x 16.0 ตร.มม. ยาว 100 ม. ตราบางกอกเคเบิ้ล</t>
  </si>
  <si>
    <t>   สายไฟฟ้า VCT สายกลมอ่อนแกน 4 แกน แรงดัน 450/750 โวลท์ ขนาด 4 x 25.0 ตร.มม. ยาว 100 ม. ตราบางกอกเคเบิ้ล</t>
  </si>
  <si>
    <t>   สายไฟฟ้า VCT สายกลมอ่อนแกน 4 แกน แรงดัน 450/750 โวลท์ ขนาด 4 x 35.0 ตร.มม. ยาว 100 ม. ตราบางกอกเคเบิ้ล</t>
  </si>
  <si>
    <t>   สายไฟฟ้า 60227 IEC 53 สายกลมอ่อนแกนคู่ แรงดัน 300/500 โวลท์ ขนาด 2 x 0.75 ตร.มม. ยาว 100 ม. ตราบางกอกเคเบิ้ล</t>
  </si>
  <si>
    <t>   สายไฟฟ้า 60227 IEC 53 สายกลมอ่อนแกนคู่ แรงดัน 300/500 โวลท์ ขนาด 2 x 1.0 ตร.มม. ยาว 100 ม. ตราบางกอกเคเบิ้ล</t>
  </si>
  <si>
    <t>   สายไฟฟ้า 60227 IEC 53 สายกลมอ่อนแกนคู่ แรงดัน 300/500 โวลท์ ขนาด 2 x 1.5 ตร.มม. ยาว 100 ม. ตราบางกอกเคเบิ้ล</t>
  </si>
  <si>
    <t>   สายไฟฟ้า 60227 IEC 53 สายกลมอ่อนแกนคู่ แรงดัน 300/500 โวลท์ ขนาด 2 x 2.5 ตร.มม. ยาว 100 ม. ตราบางกอกเคเบิ้ล</t>
  </si>
  <si>
    <t>   สายไฟฟ้า 60227 IEC 53 สายกลมอ่อน แกน 3 แกน แรงดัน 300/500 โวลท์ ขนาด 3 x 0.75 ตร.มม. ยาว 100 ม. ตราบางกอกเคเบิ้ล</t>
  </si>
  <si>
    <t>   สายไฟฟ้า 60227 IEC 53 สายกลมอ่อน แกน 3 แกน แรงดัน 300/500 โวลท์ ขนาด 3 x 1.0 ตร.มม. ยาว 100 ม. ตราบางกอกเคเบิ้ล</t>
  </si>
  <si>
    <t>   สายไฟฟ้า 60227 IEC 53 สายกลมอ่อน แกน 3 แกน แรงดัน 300/500 โวลท์ ขนาด 3 x 1.5 ตร.มม. ยาว 100 ม. ตราบางกอกเคเบิ้ล</t>
  </si>
  <si>
    <t>   สายไฟฟ้า 60227 IEC 53 สายกลมอ่อน แกน 3 แกน แรงดัน 300/500 โวลท์ ขนาด 3 x 2.5 ตร.มม. ยาว 100 ม. ตราบางกอกเคเบิ้ล</t>
  </si>
  <si>
    <t>   สายไฟฟ้า 60227 IEC 53 สายกลมอ่อน แกน 4 แกน แรงดัน 300/500 โวลท์ ขนาด 4 x 0.75 ตร.มม. ยาว 100 ม. ตราบางกอกเคเบิ้ล</t>
  </si>
  <si>
    <t>   สายไฟฟ้า 60227 IEC 53 สายกลมอ่อน แกน 4 แกน แรงดัน 300/500 โวลท์ ขนาด 4 x 1.0 ตร.มม. ยาว 100 ม. ตราบางกอกเคเบิ้ล</t>
  </si>
  <si>
    <t>   สายไฟฟ้า 60227 IEC 53 สายกลมอ่อน แกน 4 แกน แรงดัน 300/500 โวลท์ ขนาด 4 x 1.5 ตร.มม. ยาว 100 ม. ตราบางกอกเคเบิ้ล</t>
  </si>
  <si>
    <t>   สายไฟฟ้า 60227 IEC 53 สายกลมอ่อน แกน 4 แกน แรงดัน 300/500 โวลท์ ขนาด 4 x 2.5 ตร.มม. ยาว 100 ม. ตราบางกอกเคเบิ้ล</t>
  </si>
  <si>
    <t>สายไฟฟ้าและสายเคเบิล</t>
  </si>
  <si>
    <t> สายไฟฟ้า 60227 IEC01 THW</t>
  </si>
  <si>
    <t>   สายไฟฟ้า 60227 IEC01 THW แรงดัน 450/750 โวลท์ สายกลมแกนเดี่ยว ยาว 100 เมตร ขนาด 1 x 1.5 ตร.มม. ตราไทยยาซากิ</t>
  </si>
  <si>
    <t>   สายไฟฟ้า 60227 IEC01 THW แรงดัน 450/750 โวลท์ สายกลมแกนเดี่ยว ยาว 100 เมตร ขนาด 1 x 2.5 ตร.มม. ตราไทยยาซากิ</t>
  </si>
  <si>
    <t>   สายไฟฟ้า 60227 IEC01 THW แรงดัน 450/750 โวลท์ สายกลมแกนเดี่ยว ยาว 100 เมตร ขนาด 1 x 4.0 ตร.มม. ตราไทยยาซากิ</t>
  </si>
  <si>
    <t>   สายไฟฟ้า 60227 IEC01 THW แรงดัน 450/750 โวลท์ สายกลมแกนเดี่ยว ยาว 100 เมตร ขนาด 1 x 6.0 ตร.มม. ตราไทยยาซากิ</t>
  </si>
  <si>
    <t>   สายไฟฟ้า 60227 IEC01 THW แรงดัน 450/750 โวลท์ สายกลมแกนเดี่ยว ยาว 100 เมตร ขนาด 1 x 10.0 ตร.มม. ตราไทยยาซากิ</t>
  </si>
  <si>
    <t>   สายไฟฟ้า 60227 IEC01 THW แรงดัน 450/750 โวลท์ สายกลมแกนเดี่ยว ยาว 100 เมตร ขนาด 1 x 16.0 ตร.มม. ตราไทยยาซากิ</t>
  </si>
  <si>
    <t>   สายไฟฟ้า 60227 IEC01 THW แรงดัน 450/750 โวลท์ สายกลมแกนเดี่ยว ยาว 100 เมตร ขนาด 1 x 25.0 ตร.มม. ตราไทยยาซากิ</t>
  </si>
  <si>
    <t>   สายไฟฟ้า 60227 IEC01 THW แรงดัน 450/750 โวลท์ สายกลมแกนเดี่ยว ยาว 100 เมตร ขนาด 1 x 35.0 ตร.มม. ตราไทยยาซากิ</t>
  </si>
  <si>
    <t>   สายไฟฟ้า 60227 IEC01 THW แรงดัน 450/750 โวลท์ สายกลมแกนเดี่ยว ยาว 100 เมตร ขนาด 1 x 50.0 ตร.มม. ตราไทยยาซากิ</t>
  </si>
  <si>
    <t>   สายไฟฟ้า 60227 IEC01 THW แรงดัน 450/750 โวลท์ สายกลมแกนเดี่ยว ยาว 100 เมตร ขนาด 1 x 70.0 ตร.มม. ตราไทยยาซากิ</t>
  </si>
  <si>
    <t>   สายไฟฟ้า 60227 IEC01 THW แรงดัน 450/750 โวลท์ สายกลมแกนเดี่ยว ยาว 100 เมตร ขนาด 1 x 95.0 ตร.มม. ตราไทยยาซากิ</t>
  </si>
  <si>
    <t>   สายไฟฟ้า 60227 IEC01 THW แรงดัน 450/750 โวลท์ สายกลมแกนเดี่ยว ยาว 100 เมตร ขนาด 1 x 120.0 ตร.มม. ตราไทยยาซากิ</t>
  </si>
  <si>
    <t>   สายไฟฟ้า 60227 IEC01 THW แรงดัน 450/750 โวลท์ สายกลมแกนเดี่ยว ยาว 100 เมตร ขนาด 1 x 1.5 ตร.มม. ตราบางกอกเคเบิ้ล</t>
  </si>
  <si>
    <t>   สายไฟฟ้า 60227 IEC01 THW แรงดัน 450/750 โวลท์ สายกลมแกนเดี่ยว ยาว 100 เมตร ขนาด 1 x 2.5 ตร.มม. ตราบางกอกเคเบิ้ล</t>
  </si>
  <si>
    <t>   สายไฟฟ้า 60227 IEC01 THW แรงดัน 450/750 โวลท์ สายกลมแกนเดี่ยว ยาว 100 เมตร ขนาด 1 x 4.0 ตร.มม. ตราบางกอกเคเบิ้ล</t>
  </si>
  <si>
    <t>   สายไฟฟ้า 60227 IEC01 THW แรงดัน 450/750 โวลท์ สายกลมแกนเดี่ยว ยาว 100 เมตร ขนาด 1 x 6.0 ตร.มม. ตราบางกอกเคเบิ้ล</t>
  </si>
  <si>
    <t>   สายไฟฟ้า 60227 IEC01 THW แรงดัน 450/750 โวลท์ สายกลมแกนเดี่ยว ยาว 100 เมตร ขนาด 1 x 10.0 ตร.มม. ตราบางกอกเคเบิ้ล</t>
  </si>
  <si>
    <t>   สายไฟฟ้า 60227 IEC01 THW แรงดัน 450/750 โวลท์ สายกลมแกนเดี่ยว ยาว 100 เมตร ขนาด 1 x 16.0 ตร.มม. ตราบางกอกเคเบิ้ล</t>
  </si>
  <si>
    <t>   สายไฟฟ้า 60227 IEC01 THW แรงดัน 450/750 โวลท์ สายกลมแกนเดี่ยว ยาว 100 เมตร ขนาด 1 x 25.0 ตร.มม. ตราบางกอกเคเบิ้ล</t>
  </si>
  <si>
    <t>   สายไฟฟ้า 60227 IEC01 THW แรงดัน 450/750 โวลท์ สายกลมแกนเดี่ยว ยาว 100 เมตร ขนาด 1 x 35.0 ตร.มม. ตราบางกอกเคเบิ้ล</t>
  </si>
  <si>
    <t>   สายไฟฟ้า 60227 IEC01 THW แรงดัน 450/750 โวลท์ สายกลมแกนเดี่ยว ยาว 100 เมตร ขนาด 1 x 50.0 ตร.มม. ตราบางกอกเคเบิ้ล</t>
  </si>
  <si>
    <t>   สายไฟฟ้า 60227 IEC01 THW แรงดัน 450/750 โวลท์ สายกลมแกนเดี่ยว ยาว 100 เมตร ขนาด 1 x 70.0 ตร.มม. ตราบางกอกเคเบิ้ล</t>
  </si>
  <si>
    <t>   สายไฟฟ้า 60227 IEC01 THW แรงดัน 450/750 โวลท์ สายกลมแกนเดี่ยว ยาว 100 เมตร ขนาด 1 x 95.0 ตร.มม. ตราบางกอกเคเบิ้ล</t>
  </si>
  <si>
    <t>   สายไฟฟ้า 60227 IEC01 THW แรงดัน 450/750 โวลท์ สายกลมแกนเดี่ยว ยาว 100 เมตร ขนาด 1 x 120.0 ตร.มม. ตราบางกอกเคเบิ้ล</t>
  </si>
  <si>
    <t>   สายไฟฟ้า 60227 IEC01 THW แรงดัน 450/750 โวลท์ สายกลมแกนเดี่ยว ยาว 100 เมตร ขนาด 1 x 150.0 ตร.มม. ตราบางกอกเคเบิ้ล</t>
  </si>
  <si>
    <t>   สายไฟฟ้า 60227 IEC01 THW แรงดัน 450/750 โวลท์ สายกลมแกนเดี่ยว ยาว 100 เมตร ขนาด 1 x 185.0 ตร.มม. ตราบางกอกเคเบิ้ล</t>
  </si>
  <si>
    <t>   สายไฟฟ้า 60227 IEC01 THW แรงดัน 450/750 โวลท์ สายกลมแกนเดี่ยว ยาว 100 เมตร ขนาด 1 x 240.0 ตร.มม. ตราบางกอกเคเบิ้ล</t>
  </si>
  <si>
    <t>   สายไฟฟ้า 60227 IEC01 THW แรงดัน 450/750 โวลท์ สายกลมแกนเดี่ยว ยาว 100 เมตร ขนาด 1 x 300.0 ตร.มม. ตราบางกอกเคเบิ้ล</t>
  </si>
  <si>
    <t>   สายไฟฟ้า 60227 IEC01 THW แรงดัน 450/750 โวลท์ สายกลมแกนเดี่ยว ยาว 100 เมตร ขนาด 1 x 400.0 ตร.มม. ตราบางกอกเคเบิ้ล</t>
  </si>
  <si>
    <t> สายส่งกำลังไฟฟ้า NYY แกนเดี่ยว</t>
  </si>
  <si>
    <t>   สายส่งกำลังไฟฟ้า NYY แกนเดียว แรงดัน 450/750 โวลท์ ขนาด 1 x 1.0 ตร.มม. ยาว 100 ม. ตรา บางกอกเคเบิ้ล</t>
  </si>
  <si>
    <t>   สายส่งกำลังไฟฟ้า NYY แกนเดียว แรงดัน 450/750 โวลท์ ขนาด 1 x 1.5 ตร.มม. ยาว 100 ม. ตรา บางกอกเคเบิ้ล</t>
  </si>
  <si>
    <t>   สายส่งกำลังไฟฟ้า NYY แกนเดียว แรงดัน 450/750 โวลท์ ขนาด 1 x 2.5 ตร.มม. ยาว 100 ม. ตรา บางกอกเคเบิ้ล</t>
  </si>
  <si>
    <t>   สายส่งกำลังไฟฟ้า NYY แกนเดียว แรงดัน 450/750 โวลท์ ขนาด 1 x 4.0 ตร.มม. ยาว 100 ม. ตรา บางกอกเคเบิ้ล</t>
  </si>
  <si>
    <t>   สายส่งกำลังไฟฟ้า NYY แกนเดียว แรงดัน 450/750 โวลท์ ขนาด 1 x 6.0 ตร.มม. ยาว 100 ม. ตรา บางกอกเคเบิ้ล</t>
  </si>
  <si>
    <t>   สายส่งกำลังไฟฟ้า NYY แกนเดียว แรงดัน 450/750 โวลท์ ขนาด 1 x 10.0 ตร.มม. ยาว 100 ม. ตรา บางกอกเคเบิ้ล</t>
  </si>
  <si>
    <t>   สายส่งกำลังไฟฟ้า NYY แกนเดียว แรงดัน 450/750 โวลท์ ขนาด 1 x 16.0 ตร.มม. ยาว 100 ม. ตรา บางกอกเคเบิ้ล</t>
  </si>
  <si>
    <t>   สายส่งกำลังไฟฟ้า NYY แกนเดียว แรงดัน 450/750 โวลท์ ขนาด 1 x 25.0 ตร.มม. ยาว 100 ม. ตรา บางกอกเคเบิ้ล</t>
  </si>
  <si>
    <t>   สายส่งกำลังไฟฟ้า NYY แกนเดียว แรงดัน 450/750 โวลท์ ขนาด 1 x 35.0 ตร.มม. ยาว 100 ม. ตรา บางกอกเคเบิ้ล</t>
  </si>
  <si>
    <t>   สายส่งกำลังไฟฟ้า NYY แกนเดียว แรงดัน 450/750 โวลท์ ขนาด 1 x 50.0 ตร.มม. ยาว 100 ม. ตรา บางกอกเคเบิ้ล</t>
  </si>
  <si>
    <t>   สายส่งกำลังไฟฟ้า NYY แกนเดียว แรงดัน 450/750 โวลท์ ขนาด 1 x 70.0 ตร.มม. ยาว 100 ม. ตรา บางกอกเคเบิ้ล</t>
  </si>
  <si>
    <t>   สายส่งกำลังไฟฟ้า NYY แกนเดียว แรงดัน 450/750 โวลท์ ขนาด 1 x 95.0 ตร.มม. ยาว 100 ม. ตรา บางกอกเคเบิ้ล</t>
  </si>
  <si>
    <t>   สายส่งกำลังไฟฟ้า NYY แกนเดียว แรงดัน 450/750 โวลท์ ขนาด 1 x 120.0 ตร.มม. ยาว 100 ม. ตรา บางกอกเคเบิ้ล</t>
  </si>
  <si>
    <t>   สายส่งกำลังไฟฟ้า NYY แกนเดียว แรงดัน 450/750 โวลท์ ขนาด 1 x 150.0 ตร.มม. ยาว 100 ม. ตรา บางกอกเคเบิ้ล</t>
  </si>
  <si>
    <t>   สายส่งกำลังไฟฟ้า NYY แกนเดียว แรงดัน 450/750 โวลท์ ขนาด 1 x 185.0 ตร.มม. ยาว 100 ม. ตรา บางกอกเคเบิ้ล</t>
  </si>
  <si>
    <t>   สายส่งกำลังไฟฟ้า NYY แกนเดียว แรงดัน 450/750 โวลท์ ขนาด 1 x 240.0 ตร.มม. ยาว 100 ม. ตรา บางกอกเคเบิ้ล</t>
  </si>
  <si>
    <t>   สายส่งกำลังไฟฟ้า NYY แกนเดียว แรงดัน 450/750 โวลท์ ขนาด 1 x 300.0 ตร.มม. ยาว 100 ม. ตรา บางกอกเคเบิ้ล</t>
  </si>
  <si>
    <t>   สายส่งกำลังไฟฟ้า NYY แกนคู่ แรงดัน 450/750 โวลท์ ขนาด 2 x 1.0 ตร.มม. ยาว 100 ม. ตราบางกอกเคเบิ้ล</t>
  </si>
  <si>
    <t>   สายส่งกำลังไฟฟ้า NYY แกนคู่ แรงดัน 450/750 โวลท์ ขนาด 2 x 1.5 ตร.มม. ยาว 100 ม. ตราบางกอกเคเบิ้ล</t>
  </si>
  <si>
    <t>   สายส่งกำลังไฟฟ้า NYY แกนคู่ แรงดัน 450/750 โวลท์ ขนาด 2 x 2.5 ตร.มม. ยาว 100 ม. ตราบางกอกเคเบิ้ล</t>
  </si>
  <si>
    <t>   สายส่งกำลังไฟฟ้า NYY แกนคู่ แรงดัน 450/750 โวลท์ ขนาด 2 x 4.0 ตร.มม. ยาว 100 ม. ตราบางกอกเคเบิ้ล</t>
  </si>
  <si>
    <t>   สายส่งกำลังไฟฟ้า NYY แกนคู่ แรงดัน 450/750 โวลท์ ขนาด 2 x 6.0 ตร.มม. ยาว 100 ม. ตราบางกอกเคเบิ้ล</t>
  </si>
  <si>
    <t>   สายส่งกำลังไฟฟ้า NYY แกนคู่ แรงดัน 450/750 โวลท์ ขนาด 2 x 10.0 ตร.มม. ยาว 100 ม. ตราบางกอกเคเบิ้ล</t>
  </si>
  <si>
    <t>   สายส่งกำลังไฟฟ้า NYY แกนคู่ แรงดัน 450/750 โวลท์ ขนาด 2 x 16.0 ตร.มม. ยาว 100 ม. ตราบางกอกเคเบิ้ล</t>
  </si>
  <si>
    <t>   สายส่งกำลังไฟฟ้า NYY แกนคู่ แรงดัน 450/750 โวลท์ ขนาด 2 x 25.0 ตร.มม. ยาว 100 ม. ตราบางกอกเคเบิ้ล</t>
  </si>
  <si>
    <t>   สายส่งกำลังไฟฟ้า NYY แกนคู่ แรงดัน 450/750 โวลท์ ขนาด 2 x 35.0 ตร.มม. ยาว 100 ม. ตราบางกอกเคเบิ้ล</t>
  </si>
  <si>
    <t>   สายส่งกำลังไฟฟ้า NYY แกนคู่ แรงดัน 450/750 โวลท์ ขนาด 2 x 50.0 ตร.มม. ยาว 100 ม. ตราบางกอกเคเบิ้ล</t>
  </si>
  <si>
    <t>   สายส่งกำลังไฟฟ้า NYY แกนคู่ แรงดัน 450/750 โวลท์ ขนาด 2 x 70.0 ตร.มม. ยาว 100 ม. ตราบางกอกเคเบิ้ล</t>
  </si>
  <si>
    <t>   สายส่งกำลังไฟฟ้า NYY แกนคู่ แรงดัน 450/750 โวลท์ ขนาด 2 x 95.0 ตร.มม. ยาว 100 ม. ตราบางกอกเคเบิ้ล</t>
  </si>
  <si>
    <t>   สายส่งกำลังไฟฟ้า NYY แกนคู่ แรงดัน 450/750 โวลท์ ขนาด 2 x 120.0 ตร.มม. ยาว 100 ม. ตราบางกอกเคเบิ้ล</t>
  </si>
  <si>
    <t>   สายส่งกำลังไฟฟ้า NYY แกนคู่ แรงดัน 450/750 โวลท์ ขนาด 2 x 150.0 ตร.มม. ยาว 100 ม. ตราบางกอกเคเบิ้ล</t>
  </si>
  <si>
    <t>   สายส่งกำลังไฟฟ้า NYY แกนคู่ แรงดัน 450/750 โวลท์ ขนาด 2 x 185.0 ตร.มม. ยาว 100 ม. ตราบางกอกเคเบิ้ล</t>
  </si>
  <si>
    <t>   สายส่งกำลังไฟฟ้า NYY แกนคู่ แรงดัน 450/750 โวลท์ ขนาด 2 x 240.0 ตร.มม. ยาว 100 ม. ตราบางกอกเคเบิ้ล</t>
  </si>
  <si>
    <t>   สายส่งกำลังไฟฟ้า NYY แกนคู่ แรงดัน 450/750 โวลท์ ขนาด 2 x 300.0 ตร.มม. ยาว 100 ม. ตราบางกอกเคเบิ้ล</t>
  </si>
  <si>
    <t>   สายส่งกำลังไฟฟ้า NYY ชนิด 3 แกน แรงดัน 450/750 โวลท์ ขนาด 3 x 1.0 ตร.มม. ยาว 100 ม. ตราบางกอกเคเบิ้ล</t>
  </si>
  <si>
    <t>   สายส่งกำลังไฟฟ้า NYY ชนิด 3 แกน แรงดัน 450/750 โวลท์ ขนาด 3 x 1.5 ตร.มม. ยาว 100 ม. ตราบางกอกเคเบิ้ล</t>
  </si>
  <si>
    <t>   สายส่งกำลังไฟฟ้า NYY ชนิด 3 แกน แรงดัน 450/750 โวลท์ ขนาด 3 x 2.5 ตร.มม. ยาว 100 ม. ตราบางกอกเคเบิ้ล</t>
  </si>
  <si>
    <t>   สายส่งกำลังไฟฟ้า NYY ชนิด 3 แกน แรงดัน 450/750 โวลท์ ขนาด 3 x 4.0 ตร.มม. ยาว 100 ม. ตราบางกอกเคเบิ้ล</t>
  </si>
  <si>
    <t>   สายส่งกำลังไฟฟ้า NYY ชนิด 3 แกน แรงดัน 450/750 โวลท์ ขนาด 3 x 6.0 ตร.มม. ยาว 100 ม. ตราบางกอกเคเบิ้ล</t>
  </si>
  <si>
    <t>   สายส่งกำลังไฟฟ้า NYY ชนิด 3 แกน แรงดัน 450/750 โวลท์ ขนาด 3 x 10.0 ตร.มม. ยาว 100 ม. ตราบางกอกเคเบิ้ล</t>
  </si>
  <si>
    <t>   สายส่งกำลังไฟฟ้า NYY ชนิด 3 แกน แรงดัน 450/750 โวลท์ ขนาด 3 x 16.0 ตร.มม. ยาว 100 ม. ตราบางกอกเคเบิ้ล</t>
  </si>
  <si>
    <t>   สายส่งกำลังไฟฟ้า NYY ชนิด 3 แกน แรงดัน 450/750 โวลท์ ขนาด 3 x 25.0 ตร.มม. ยาว 100 ม. ตราบางกอกเคเบิ้ล</t>
  </si>
  <si>
    <t>   สายส่งกำลังไฟฟ้า NYY ชนิด 3 แกน แรงดัน 450/750 โวลท์ ขนาด 3 x 35.0 ตร.มม. ยาว 100 ม. ตราบางกอกเคเบิ้ล</t>
  </si>
  <si>
    <t>   สายส่งกำลังไฟฟ้า NYY ชนิด 3 แกน แรงดัน 450/750 โวลท์ ขนาด 3 x 50.0 ตร.มม. ยาว 100 ม. ตราบางกอกเคเบิ้ล</t>
  </si>
  <si>
    <t>   สายส่งกำลังไฟฟ้า NYY ชนิด 3 แกน แรงดัน 450/750 โวลท์ ขนาด 3 x 70.0 ตร.มม. ยาว 100 ม. ตราบางกอกเคเบิ้ล</t>
  </si>
  <si>
    <t>   สายส่งกำลังไฟฟ้า NYY ชนิด 3 แกน แรงดัน 450/750 โวลท์ ขนาด 3 x 95.0 ตร.มม. ยาว 100 ม. ตราบางกอกเคเบิ้ล</t>
  </si>
  <si>
    <t>   สายส่งกำลังไฟฟ้า NYY ชนิด 3 แกน แรงดัน 450/750 โวลท์ ขนาด 3 x 120.0 ตร.มม. ยาว 100 ม. ตราบางกอกเคเบิ้ล</t>
  </si>
  <si>
    <t>   สายส่งกำลังไฟฟ้า NYY ชนิด 3 แกน แรงดัน 450/750 โวลท์ ขนาด 3 x 150.0 ตร.มม. ยาว 100 ม. ตราบางกอกเคเบิ้ล</t>
  </si>
  <si>
    <t>   สายส่งกำลังไฟฟ้า NYY ชนิด 3 แกน แรงดัน 450/750 โวลท์ ขนาด 3 x 185.0 ตร.มม. ยาว 100 ม. ตราบางกอกเคเบิ้ล</t>
  </si>
  <si>
    <t>   สายส่งกำลังไฟฟ้า NYY ชนิด 3 แกน แรงดัน 450/750 โวลท์ ขนาด 3 x 240.0 ตร.มม. ยาว 100 ม. ตราบางกอกเคเบิ้ล</t>
  </si>
  <si>
    <t>   สายส่งกำลังไฟฟ้า NYY ชนิด 3 แกน แรงดัน 450/750 โวลท์ ขนาด 3 x 300.0 ตร.มม. ยาว 100 ม. ตราบางกอกเคเบิ้ล</t>
  </si>
  <si>
    <t>   สายส่งกำลังไฟฟ้า NYY ชนิด 4 แกน แรงดัน 450/750 โวลท์ ขนาด 4 x 1.0 ตร.มม. ยาว 100 ม. ตราบางกอกเคเบิ้ล</t>
  </si>
  <si>
    <t>   สายส่งกำลังไฟฟ้า NYY ชนิด 4 แกน แรงดัน 450/750 โวลท์ ขนาด 4 x 1.5 ตร.มม. ยาว 100 ม. ตราบางกอกเคเบิ้ล</t>
  </si>
  <si>
    <t>   สายส่งกำลังไฟฟ้า NYY ชนิด 4 แกน แรงดัน 450/750 โวลท์ ขนาด 4 x 2.5 ตร.มม. ยาว 100 ม. ตราบางกอกเคเบิ้ล</t>
  </si>
  <si>
    <t>   สายส่งกำลังไฟฟ้า NYY ชนิด 4 แกน แรงดัน 450/750 โวลท์ ขนาด 4 x 4.0 ตร.มม. ยาว 100 ม. ตราบางกอกเคเบิ้ล</t>
  </si>
  <si>
    <t>   สายส่งกำลังไฟฟ้า NYY ชนิด 4 แกน แรงดัน 450/750 โวลท์ ขนาด 4 x 6.0 ตร.มม. ยาว 100 ม. ตราบางกอกเคเบิ้ล</t>
  </si>
  <si>
    <t>   สายส่งกำลังไฟฟ้า NYY ชนิด 4 แกน แรงดัน 450/750 โวลท์ ขนาด 4 x 10.0 ตร.มม. ยาว 100 ม. ตราบางกอกเคเบิ้ล</t>
  </si>
  <si>
    <t>   สายส่งกำลังไฟฟ้า NYY ชนิด 4 แกน แรงดัน 450/750 โวลท์ ขนาด 4 x 16.0 ตร.มม. ยาว 100 ม. ตราบางกอกเคเบิ้ล</t>
  </si>
  <si>
    <t>   สายส่งกำลังไฟฟ้า NYY ชนิด 4 แกน แรงดัน 450/750 โวลท์ ขนาด 4 x 25.0 ตร.มม. ยาว 100 ม. ตราบางกอกเคเบิ้ล</t>
  </si>
  <si>
    <t>   สายส่งกำลังไฟฟ้า NYY ชนิด 4 แกน แรงดัน 450/750 โวลท์ ขนาด 4 x 35.0 ตร.มม. ยาว 100 ม. ตราบางกอกเคเบิ้ล</t>
  </si>
  <si>
    <t>   สายส่งกำลังไฟฟ้า NYY ชนิด 4 แกน แรงดัน 450/750 โวลท์ ขนาด 4 x 50.0 ตร.มม. ยาว 100 ม. ตราบางกอกเคเบิ้ล</t>
  </si>
  <si>
    <t>   สายส่งกำลังไฟฟ้า NYY ชนิด 4 แกน แรงดัน 450/750 โวลท์ ขนาด 4 x 70.0 ตร.มม. ยาว 100 ม. ตราบางกอกเคเบิ้ล</t>
  </si>
  <si>
    <t>   สายส่งกำลังไฟฟ้า NYY ชนิด 4 แกน แรงดัน 450/750 โวลท์ ขนาด 4 x 95.0 ตร.มม. ยาว 100 ม. ตราบางกอกเคเบิ้ล</t>
  </si>
  <si>
    <t>   สายส่งกำลังไฟฟ้า NYY ชนิด 4 แกน แรงดัน 450/750 โวลท์ ขนาด 4 x 120.0 ตร.มม. ยาว 100 ม. ตราบางกอกเคเบิ้ล</t>
  </si>
  <si>
    <t>   สายส่งกำลังไฟฟ้า NYY ชนิด 4 แกน แรงดัน 450/750 โวลท์ ขนาด 4 x 150.0 ตร.มม. ยาว 100 ม. ตราบางกอกเคเบิ้ล</t>
  </si>
  <si>
    <t>   สายส่งกำลังไฟฟ้า NYY ชนิด 4 แกน แรงดัน 450/750 โวลท์ ขนาด 4 x 185.0 ตร.มม. ยาว 100 ม. ตราบางกอกเคเบิ้ล</t>
  </si>
  <si>
    <t>   สายส่งกำลังไฟฟ้า NYY ชนิด 4 แกน แรงดัน 450/750 โวลท์ ขนาด 4 x 240.0 ตร.มม. ยาว 100 ม. ตราบางกอกเคเบิ้ล</t>
  </si>
  <si>
    <t>   สายส่งกำลังไฟฟ้า NYY ชนิด 4 แกน แรงดัน 450/750 โวลท์ ขนาด 4 x 300.0 ตร.มม. ยาว 100 ม. ตราบางกอกเคเบิ้ล</t>
  </si>
  <si>
    <t>   สายส่งกำลังไฟฟ้า 60227 IEC 10 แกนคู่ แรงดัน 300/500 โวลท์ ขนาด 2 x 1.5 ตร.มม. ยาว 100 ม. ตราบางกอกเคเบิ้ล</t>
  </si>
  <si>
    <t>   สายส่งกำลังไฟฟ้า 60227 IEC 10 แกนคู่ แรงดัน 300/500 โวลท์ ขนาด 2 x 2.5 ตร.มม. ยาว 100 ม. ตราบางกอกเคเบิ้ล</t>
  </si>
  <si>
    <t>   สายส่งกำลังไฟฟ้า 60227 IEC 10 แกนคู่ แรงดัน 300/500 โวลท์ ขนาด 2 x 4.0 ตร.มม. ยาว 100 ม. ตราบางกอกเคเบิ้ล</t>
  </si>
  <si>
    <t>   สายส่งกำลังไฟฟ้า 60227 IEC 10 แกนคู่ แรงดัน 300/500 โวลท์ ขนาด 2 x 6.0 ตร.มม. ยาว 100 ม. ตราบางกอกเคเบิ้ล</t>
  </si>
  <si>
    <t>   สายส่งกำลังไฟฟ้า 60227 IEC 10 แกนคู่ แรงดัน 300/500 โวลท์ ขนาด 2 x 10.0 ตร.มม. ยาว 100 ม. ตราบางกอกเคเบิ้ล</t>
  </si>
  <si>
    <t>   สายส่งกำลังไฟฟ้า 60227 IEC 10 แกนคู่ แรงดัน 300/500 โวลท์ ขนาด 2 x 16.0 ตร.มม. ยาว 100 ม. ตราบางกอกเคเบิ้ล</t>
  </si>
  <si>
    <t>   สายส่งกำลังไฟฟ้า 60227 IEC 10 แกนคู่ แรงดัน 300/500 โวลท์ ขนาด 2 x 25.0 ตร.มม. ยาว 100 ม. ตราบางกอกเคเบิ้ล</t>
  </si>
  <si>
    <t>   สายส่งกำลังไฟฟ้า 60227 IEC 10 แกนคู่ แรงดัน 300/500 โวลท์ ขนาด 2 x 35.0 ตร.มม. ยาว 100 ม. ตราบางกอกเคเบิ้ล</t>
  </si>
  <si>
    <t>   สายส่งกำลังไฟฟ้า 60227 IEC 10 ชนิด 3 แกน แรงดัน 300/500 โวลท์ ขนาด 3 x 1.5 ตร.มม. ยาว 100 ม. ตราบางกอกเคเบิ้ล</t>
  </si>
  <si>
    <t>   สายส่งกำลังไฟฟ้า 60227 IEC 10 ชนิด 3 แกน แรงดัน 300/500 โวลท์ ขนาด 3 x 2.5 ตร.มม. ยาว 100 ม. ตราบางกอกเคเบิ้ล</t>
  </si>
  <si>
    <t>   สายส่งกำลังไฟฟ้า 60227 IEC 10 ชนิด 3 แกน แรงดัน 300/500 โวลท์ ขนาด 3 x 4.0 ตร.มม. ยาว 100 ม. ตราบางกอกเคเบิ้ล</t>
  </si>
  <si>
    <t>   สายส่งกำลังไฟฟ้า 60227 IEC 10 ชนิด 3 แกน แรงดัน 300/500 โวลท์ ขนาด 3 x 6.0 ตร.มม. ยาว 100 ม. ตราบางกอกเคเบิ้ล</t>
  </si>
  <si>
    <t>   สายส่งกำลังไฟฟ้า 60227 IEC 10 ชนิด 3 แกน แรงดัน 300/500 โวลท์ ขนาด 3 x 10.0 ตร.มม. ยาว 100 ม. ตราบางกอกเคเบิ้ล</t>
  </si>
  <si>
    <t>   สายส่งกำลังไฟฟ้า 60227 IEC 10 ชนิด 3 แกน แรงดัน 300/500 โวลท์ ขนาด 3 x 16.0 ตร.มม. ยาว 100 ม. ตราบางกอกเคเบิ้ล</t>
  </si>
  <si>
    <t>   สายส่งกำลังไฟฟ้า 60227 IEC 10 ชนิด 3 แกน แรงดัน 300/500 โวลท์ ขนาด 3 x 25.0 ตร.มม. ยาว 100 ม. ตราบางกอกเคเบิ้ล</t>
  </si>
  <si>
    <t>   สายส่งกำลังไฟฟ้า 60227 IEC 10 ชนิด 3 แกน แรงดัน 300/500 โวลท์ ขนาด 3 x 35.0 ตร.มม. ยาว 100 ม. ตราบางกอกเคเบิ้ล</t>
  </si>
  <si>
    <t>   สายส่งกำลังไฟฟ้า 60227 IEC 10 ชนิด 4 แกน แรงดัน 300/500 โวลท์ ขนาด 4 x 1.5 ตร.มม. ยาว 100 ม. ตราบางกอกเคเบิ้ล</t>
  </si>
  <si>
    <t>   สายส่งกำลังไฟฟ้า 60227 IEC 10 ชนิด 4 แกน แรงดัน 300/500 โวลท์ ขนาด 4 x 2.5 ตร.มม. ยาว 100 ม. ตราบางกอกเคเบิ้ล</t>
  </si>
  <si>
    <t>   สายส่งกำลังไฟฟ้า 60227 IEC 10 ชนิด 4 แกน แรงดัน 300/500 โวลท์ ขนาด 4 x 4.0 ตร.มม. ยาว 100 ม. ตราบางกอกเคเบิ้ล</t>
  </si>
  <si>
    <t>   สายส่งกำลังไฟฟ้า 60227 IEC 10 ชนิด 4 แกน แรงดัน 300/500 โวลท์ ขนาด 4 x 6.0 ตร.มม. ยาว 100 ม. ตราบางกอกเคเบิ้ล</t>
  </si>
  <si>
    <t>   สายส่งกำลังไฟฟ้า 60227 IEC 10 ชนิด 4 แกน แรงดัน 300/500 โวลท์ ขนาด 4 x 10.0 ตร.มม. ยาว 100 ม. ตราบางกอกเคเบิ้ล</t>
  </si>
  <si>
    <t>   สายส่งกำลังไฟฟ้า 60227 IEC 10 ชนิด 4 แกน แรงดัน 300/500 โวลท์ ขนาด 4 x 16.0 ตร.มม. ยาว 100 ม. ตราบางกอกเคเบิ้ล</t>
  </si>
  <si>
    <t>   สายส่งกำลังไฟฟ้า 60227 IEC 10 ชนิด 4 แกน แรงดัน 300/500 โวลท์ ขนาด 4 x 25.0 ตร.มม. ยาว 100 ม. ตราบางกอกเคเบิ้ล</t>
  </si>
  <si>
    <t>   สายส่งกำลังไฟฟ้า 60227 IEC 10 ชนิด 4 แกน แรงดัน 300/500 โวลท์ ขนาด 4 x 35.0 ตร.มม. ยาว 100 ม. ตราบางกอกเคเบิ้ล</t>
  </si>
  <si>
    <t>สิงหาคม (ราคา : บาท)</t>
  </si>
  <si>
    <t>2,037.38 </t>
  </si>
  <si>
    <t>903.74 </t>
  </si>
  <si>
    <t>เผยแพร่ 04 กันยายน 2567 / 15:47:02 น.</t>
  </si>
  <si>
    <t>23,647.74 </t>
  </si>
  <si>
    <t>21,304.02 </t>
  </si>
  <si>
    <t>22,204.30 </t>
  </si>
  <si>
    <t>22,700.28 </t>
  </si>
  <si>
    <t>25,232.71 </t>
  </si>
  <si>
    <t>19,803.74 </t>
  </si>
  <si>
    <t>636.45 </t>
  </si>
  <si>
    <t>567.29 </t>
  </si>
  <si>
    <t>457.01 </t>
  </si>
  <si>
    <t>533.23 </t>
  </si>
  <si>
    <t>1,712.62 </t>
  </si>
  <si>
    <t>เผยแพร่ 03 กันยายน 2567 / 10:28:26 น.</t>
  </si>
  <si>
    <t>1,969.63 </t>
  </si>
  <si>
    <t>2,002.34 </t>
  </si>
  <si>
    <t>2,032.72 </t>
  </si>
  <si>
    <t>2,065.42 </t>
  </si>
  <si>
    <t>2,126.17 </t>
  </si>
  <si>
    <t>2,168.23 </t>
  </si>
  <si>
    <t>2,214.96 </t>
  </si>
  <si>
    <t>2,252.34 </t>
  </si>
  <si>
    <t>21,680.56 </t>
  </si>
  <si>
    <t>21,070.18 </t>
  </si>
  <si>
    <t>23,417.11 </t>
  </si>
  <si>
    <t>23,931.28 </t>
  </si>
  <si>
    <t>23,334.17 </t>
  </si>
  <si>
    <t>23,667.93 </t>
  </si>
  <si>
    <t>20,417.62 </t>
  </si>
  <si>
    <t>20,728.95 </t>
  </si>
  <si>
    <t>21,033.72 </t>
  </si>
  <si>
    <t>21,890.94 </t>
  </si>
  <si>
    <t>32.71 </t>
  </si>
  <si>
    <t>85.05 </t>
  </si>
  <si>
    <t>117.76 </t>
  </si>
  <si>
    <t>313.08 </t>
  </si>
  <si>
    <t>406.54 </t>
  </si>
  <si>
    <t>677.57 </t>
  </si>
  <si>
    <t>325.23 </t>
  </si>
  <si>
    <t>26.17 </t>
  </si>
  <si>
    <t>49.53 </t>
  </si>
  <si>
    <t>162.62 </t>
  </si>
  <si>
    <t>914.49 </t>
  </si>
  <si>
    <t>5.14 </t>
  </si>
  <si>
    <t>9.81 </t>
  </si>
  <si>
    <t>36.92 </t>
  </si>
  <si>
    <t>67.76 </t>
  </si>
  <si>
    <t>128.51 </t>
  </si>
  <si>
    <t>8.69 </t>
  </si>
  <si>
    <t>17.88 </t>
  </si>
  <si>
    <t>22.55 </t>
  </si>
  <si>
    <t>27.22 </t>
  </si>
  <si>
    <t>612.15 </t>
  </si>
  <si>
    <t> ปูนซีเมนต์ไฮดรอลิก (ปูนงานโครงสร้าง) บรรจุ 50 กก./ถุง ตราช้าง เอสซีจี สูตรคาร์บอนต่ำ</t>
  </si>
  <si>
    <t>118.07 </t>
  </si>
  <si>
    <t>135.51 </t>
  </si>
  <si>
    <t>165.42 </t>
  </si>
  <si>
    <t>1,420.56 </t>
  </si>
  <si>
    <t>2,418.07 </t>
  </si>
  <si>
    <t>697.19 </t>
  </si>
  <si>
    <t>1,032.71 </t>
  </si>
  <si>
    <t> สวิตซ์ไฟฟ้าทางเดียว 16A 250V รุ่นฟลูคัลเลอร์ วายด์ ซีรี่ส์ (WEG5001K) ตราพานาโซนิค</t>
  </si>
  <si>
    <t> เต้ารับเดี่ยว ขากลมแบน มีกราวด์ 16A 250V รุ่นฟลูคัลเลอร์ วายด์ ซีรี่ส์ (WEG1191K) ตราพานาโซนิค</t>
  </si>
  <si>
    <t>85.52 </t>
  </si>
  <si>
    <t> เต้ารับคู่ ขากลมแบน มีกราวด์ 16A 250V รุ่นฟลูคัลเลอร์ วายด์ ซีรี่ส์ (WEG15929) ตราพานาโซนิค</t>
  </si>
  <si>
    <t>107.95 </t>
  </si>
  <si>
    <t>1,068.54 </t>
  </si>
  <si>
    <t>328.04 </t>
  </si>
  <si>
    <t>242.06 </t>
  </si>
  <si>
    <t>หมวดวัสดุและอุปกรณ์สำหรับงานไฟฟ้า</t>
  </si>
  <si>
    <t>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</t>
  </si>
  <si>
    <t>15 ลิตร/วัน@30.41บาท</t>
  </si>
  <si>
    <t>170,000/(180x5)</t>
  </si>
  <si>
    <t>38,000/12,000</t>
  </si>
  <si>
    <t>1 @ 300</t>
  </si>
  <si>
    <t>2 @ 250</t>
  </si>
  <si>
    <t>1 @ 180</t>
  </si>
  <si>
    <t>เฉลี่ย {(2,803.41/400 ตร.ม).+(3.17 บาท/ตร.ม.)}</t>
  </si>
  <si>
    <t>REMOVAL OF EXISTING  CONCRETE CURB AND GUTTER</t>
  </si>
  <si>
    <t>คิดจากความหนาของผิวทางแอสพัลท์คอนกรีต = 5 ซม.</t>
  </si>
  <si>
    <t xml:space="preserve">ค่าดำเนินการ + ค่าเสื่อม ขุดผิวทางเดิมหนา 5 ซม.             </t>
  </si>
  <si>
    <t>MILLING  10  CM. DEPTH</t>
  </si>
  <si>
    <t>คิดจากความหนาของผิวทางแอสพัลท์คอนกรีต = 10 ซม.</t>
  </si>
  <si>
    <t xml:space="preserve">ค่าดำเนินการ + ค่าเสื่อม ขุดผิวทางเดิมหนา 10 ซม.             </t>
  </si>
  <si>
    <t>SOFT ROCK  EXCAVATION</t>
  </si>
  <si>
    <t>ค่าดำเนินการ + ค่าเสื่อมราคา  (ดันและตัก)</t>
  </si>
  <si>
    <t xml:space="preserve"> EARTH  FILL IN MEDIAN</t>
  </si>
  <si>
    <t>ค่าดำเนินการ + ค่าเสื่อมราคา (บดทับ 75 % EMBANKMENT)</t>
  </si>
  <si>
    <t>งาน POROUS  BACKFILL</t>
  </si>
  <si>
    <t>CEMENT MODIFILED CRUSHED ROCK  BASE</t>
  </si>
  <si>
    <t>SAND CUSHION UNDER CONCRETE PAVEMENT</t>
  </si>
  <si>
    <t xml:space="preserve">ค่าวัสดุทรายจากแหล่ง </t>
  </si>
  <si>
    <t>(ราคาทรายผสมคอนกรีต+ทรายถม)/2</t>
  </si>
  <si>
    <t>ค่าดำเนินการและค่าเสื่อมราคา (บดทับ 75% embankment)</t>
  </si>
  <si>
    <t>CRUSH ROCK SOIL AGGREGATE UNDER CONCRETE PAVEMENT</t>
  </si>
  <si>
    <t>ค่าวัสดุจากปากโม่ (รวมค่าตัก)</t>
  </si>
  <si>
    <t>PAVEMENT  IN-PLACE  RECYCLING  20  CM.  THICK  FOR  BASE</t>
  </si>
  <si>
    <t>ปริมาณยางแอสฟัลท์(โดยน้ำหนัก)</t>
  </si>
  <si>
    <t xml:space="preserve">ราคาปูนซีเมนต์ (โดยน้ำหนัก)   </t>
  </si>
  <si>
    <t>SCARIFICATION  AND  RECONSTRUCTION  OF  EXISTING  BASE  10  CM. THICK</t>
  </si>
  <si>
    <t>SCARIFICATION  AND  RECONSTRUCTION  OF  EXISTING  SUBBASE  10  CM. THICK</t>
  </si>
  <si>
    <t>ค่าดำเนินการ + ค่าเสื่อมราคา รื้อวัสดุลูกรังรองพื้นทางเดิม หนา 10 ซม. แล้วบดทับ</t>
  </si>
  <si>
    <t>งาน PRIME COAT  ยาง CSS - 1</t>
  </si>
  <si>
    <t>ราคายาง CSS - 1</t>
  </si>
  <si>
    <t>ASPHALT  CONCRETE  WEARING  COURSE  5  CM. THICK (ON PRIME COAT)</t>
  </si>
  <si>
    <t>ค่ายาง  PARA A.C.</t>
  </si>
  <si>
    <t>ค่าดำเนินการ + ค่าเสื่อมราคา  ผสมวัสดุแอสฟัลท์คอนกรีต =</t>
  </si>
  <si>
    <t>x 1.10</t>
  </si>
  <si>
    <t>x    1.10    x</t>
  </si>
  <si>
    <t>งาน ASPHALT  CONCRETE  WEARING  COURSE  5  CM. THICK  (ON  TACK  COAT)</t>
  </si>
  <si>
    <t xml:space="preserve"> CEMENT CONCRETE PAVEMENT 25 CM.THICK </t>
  </si>
  <si>
    <t>PORTLAND CEMENT CONCRETE PAVEMENT 25 CM.THICK  RB 9 mm.</t>
  </si>
  <si>
    <t xml:space="preserve">ตามแบบมาตรฐานเลขที่ DWG.NO.TS-401 หรือ 402 PANEL SIZE </t>
  </si>
  <si>
    <t xml:space="preserve">ค่าคอนกรีต + ค่าเท </t>
  </si>
  <si>
    <t xml:space="preserve">ค่าคอนกรีต </t>
  </si>
  <si>
    <t xml:space="preserve"> CEMENT CONCRETE PAVEMENT 25 CM.THICK  Wire Mesh 6 mm. 0.15 x 0.15 m.</t>
  </si>
  <si>
    <t>เหล็ก Wire Mesh 6mm. #15x15 cm.</t>
  </si>
  <si>
    <t>JOINT REINFORCED CONCRETE PAVEMENT 25 CM.THICK  DB 12 mm.</t>
  </si>
  <si>
    <t>ค่าคอนกรีต (400 Ksc)</t>
  </si>
  <si>
    <t>R.C.P. Ø 0.30  M. CLASS  2</t>
  </si>
  <si>
    <t>R.C.P. Ø 0.40  M. CLASS  2</t>
  </si>
  <si>
    <t>R.C.PIPE CULVERTS DIA. 0.40  M. (CLASS  2)</t>
  </si>
  <si>
    <t>งาน  R.C.PIPE CULVERT DIA. 0.80  M. (CLASS  2)</t>
  </si>
  <si>
    <t>R.C.P. Ø 0.30  M. CLASS  3</t>
  </si>
  <si>
    <t>R.C.P. Ø 1.20  M. CLASS  3</t>
  </si>
  <si>
    <t xml:space="preserve">งาน NEW  R.C.BOX  CULVERTS  AT  STA.53+625   SIZE  3-[3.30x3.00]  </t>
  </si>
  <si>
    <t>ขนาด 3 - (3.30 x 3.00)</t>
  </si>
  <si>
    <t>53+625</t>
  </si>
  <si>
    <t>3-(3.30 x 3.00)</t>
  </si>
  <si>
    <t>R.C.PIPE CULVERTS DIA. 1.00  M. (CLASS  2)</t>
  </si>
  <si>
    <t>งาน CONCRETE SLOPE PROTECTION</t>
  </si>
  <si>
    <t>คอนกรีต CLASSS "C"</t>
  </si>
  <si>
    <t xml:space="preserve">หิน FILTER </t>
  </si>
  <si>
    <t>UPPER EDGE BEAM</t>
  </si>
  <si>
    <t xml:space="preserve">คอนกรีต CLASSS "C" </t>
  </si>
  <si>
    <t>เหล็กเสริม 6มม. , 9 มม.</t>
  </si>
  <si>
    <t>LOWER EDGE BEAM</t>
  </si>
  <si>
    <t>R.C. SLAB 6 CM. THICK WITH WIRE MESH 4 MM.@# 0.20X0.20 M. (INCLUDE SAND CUSHION)</t>
  </si>
  <si>
    <t>รวม 20  ซม.  SAND BEDDING</t>
  </si>
  <si>
    <t>CONCRETE SLAB</t>
  </si>
  <si>
    <t xml:space="preserve">คอนกรีต    CLASS  B       </t>
  </si>
  <si>
    <t>R.C. U-DITCH TYPE "D'' WITH R.C. COVER</t>
  </si>
  <si>
    <t>ค่างานต้นทุนฝาคอนกรีต (20 ฝา)</t>
  </si>
  <si>
    <t>บาท/10 เมตร</t>
  </si>
  <si>
    <t>DROP INLET TYPE ''A''</t>
  </si>
  <si>
    <t>CONCRETE HEADWALL FOR R.C.P.</t>
  </si>
  <si>
    <t xml:space="preserve"> 1 - DIA. 0.60 M.</t>
  </si>
  <si>
    <t>ตามแบบมาตรฐาน DWG.NO.DS - 104</t>
  </si>
  <si>
    <t>คอนกรีต Class B</t>
  </si>
  <si>
    <t>คอนกรีตหยาบ 1 : 3  : 6</t>
  </si>
  <si>
    <t>MODIFIED  EXISTING  BARRIER CURB (ต่อความสูงเฉลี่ย 0.15 ม.)</t>
  </si>
  <si>
    <t>คิดจากความยาว 3.00  ม.  ( พ.ท. = 3 x 2.519 = 7.557  ตร.ม.)</t>
  </si>
  <si>
    <t xml:space="preserve"> RETAINING WALL-I  TYPE II (H=0.61-1.40 M.) (DWG.RS-701)</t>
  </si>
  <si>
    <t>CONCRETE  SLAB  BLOCK SIZE 40 X 40 X 4 CM.</t>
  </si>
  <si>
    <t xml:space="preserve"> BARRIER CURB AND GUTTER</t>
  </si>
  <si>
    <t>BLOCK  SODDING</t>
  </si>
  <si>
    <t>TOP  SOIL</t>
  </si>
  <si>
    <t>ROADWAY  LIGHTING  9.00 M. (MOUNTING HEIGHT) TAPERED STEEL POLE ,  SINGLE  BRACKET</t>
  </si>
  <si>
    <t>WITH  HIGH PRESSURE SODIUM LAMP 250 WATTS CUT-OFF</t>
  </si>
  <si>
    <r>
      <t>1.6 สายไฟฟ้า NYY 1X2.5 mm</t>
    </r>
    <r>
      <rPr>
        <vertAlign val="superscript"/>
        <sz val="14"/>
        <rFont val="TH SarabunPSK"/>
        <family val="2"/>
      </rPr>
      <t xml:space="preserve">2  </t>
    </r>
    <r>
      <rPr>
        <sz val="14"/>
        <rFont val="TH SarabunPSK"/>
        <family val="2"/>
      </rPr>
      <t>(สายไฟฟ้าเดินในเสาถึงดวงโคม)</t>
    </r>
  </si>
  <si>
    <t>2.2 เซฟตี้สวิทช์ 30 A พร้อมท่อขนาด Dia. 1 1/4" (1 ชุด ควบคุมได้ 14 ดวงโคม)</t>
  </si>
  <si>
    <t>2.3 เซฟตี้สวิทช์ 60 A พร้อมท่อขนาด Dia. 1 1/4" (1 ชุด ควบคุมได้ 28 ดวงโคม)</t>
  </si>
  <si>
    <t>CURB MARKING (สีน้ำมัน)</t>
  </si>
  <si>
    <t>ค่าสี รวมรองพื้น</t>
  </si>
  <si>
    <t>ค่าทำความสะอาด , เตรียมพื้นที่ , ค่าทา 1 ตร.ม.</t>
  </si>
  <si>
    <t xml:space="preserve"> งาน 9.00 M. (MOUNTING HEIGHT) TAPERED STEEL POLE ,  DOUBLE  BRACKET</t>
  </si>
  <si>
    <t>WITH  ONE  HIGH PRESSURE SODIUM LAMP 250 WATTS CUT-OFF</t>
  </si>
  <si>
    <t>งาน RELOCATION  OF EXISTING ROADWAY LIGHTING (SINGLE  BRACKET)</t>
  </si>
  <si>
    <t>,</t>
  </si>
  <si>
    <t>กก./ตร.ม. @</t>
  </si>
  <si>
    <t>2.5 ค่ามิเตอร์(1 ชุด ต่อ 14 ดวงโคม)</t>
  </si>
  <si>
    <t>Concrete  Barrier</t>
  </si>
  <si>
    <t>รอ.ขท.บุรีรัมย์ (ว)</t>
  </si>
  <si>
    <t>(นายทวีศักดิ์  นาประจักษ์)</t>
  </si>
  <si>
    <t>ก่อสร้างผังบริเวณและปรับปรุงภูมิทัศน์ภายในศูนย์ราชการจังหวัดบุรีรัมย์</t>
  </si>
  <si>
    <t>จังหวัดบุรีรัมย์</t>
  </si>
  <si>
    <t>ต.เสม็ด</t>
  </si>
  <si>
    <t>อำเภอเมืองบุรีรัมย์</t>
  </si>
  <si>
    <t>อ.เมืองบุรีรัมย์</t>
  </si>
  <si>
    <t>.</t>
  </si>
  <si>
    <r>
      <t>ราคาสินค้าเฉลี่ยวัสดุก่อสร้าง (</t>
    </r>
    <r>
      <rPr>
        <b/>
        <sz val="18"/>
        <color rgb="FF000000"/>
        <rFont val="MS Sans Serif"/>
      </rPr>
      <t>ราคาเงินสด ไม่รวมภาษีมูลค่าเพิ่ม ไม่รวมค่าขนส่ง</t>
    </r>
    <r>
      <rPr>
        <sz val="18"/>
        <color rgb="FF000000"/>
        <rFont val="MS Sans Serif"/>
      </rPr>
      <t>) จังหวัด </t>
    </r>
    <r>
      <rPr>
        <b/>
        <sz val="18"/>
        <color rgb="FF000000"/>
        <rFont val="MS Sans Serif"/>
      </rPr>
      <t>บุรีรัมย์</t>
    </r>
    <r>
      <rPr>
        <sz val="18"/>
        <color rgb="FF000000"/>
        <rFont val="MS Sans Serif"/>
      </rPr>
      <t> เดือน </t>
    </r>
    <r>
      <rPr>
        <b/>
        <sz val="18"/>
        <color rgb="FF000000"/>
        <rFont val="MS Sans Serif"/>
      </rPr>
      <t>กันยายน</t>
    </r>
    <r>
      <rPr>
        <sz val="18"/>
        <color rgb="FF000000"/>
        <rFont val="MS Sans Serif"/>
      </rPr>
      <t> ปี </t>
    </r>
    <r>
      <rPr>
        <b/>
        <sz val="18"/>
        <color rgb="FF000000"/>
        <rFont val="MS Sans Serif"/>
      </rPr>
      <t>2567</t>
    </r>
  </si>
  <si>
    <t>เผยแพร่ 07 ตุลาคม 2567 / 08:19:56 น.</t>
  </si>
  <si>
    <t>กันยายน (ราคา : บาท)</t>
  </si>
  <si>
    <t>20,419.86 </t>
  </si>
  <si>
    <t>20,414.58 </t>
  </si>
  <si>
    <t>22,467.39 </t>
  </si>
  <si>
    <t>22,912.15 </t>
  </si>
  <si>
    <t>19,731.31 </t>
  </si>
  <si>
    <t>19,642.15 </t>
  </si>
  <si>
    <t>19,825.70 </t>
  </si>
  <si>
    <t>332.71 </t>
  </si>
  <si>
    <t>423.37 </t>
  </si>
  <si>
    <t>596.73 </t>
  </si>
  <si>
    <t>963.56 </t>
  </si>
  <si>
    <t>587.39 </t>
  </si>
  <si>
    <t>782.25 </t>
  </si>
  <si>
    <t>894.86 </t>
  </si>
  <si>
    <t>712.62 </t>
  </si>
  <si>
    <t>114.96 </t>
  </si>
  <si>
    <t>56.08 </t>
  </si>
  <si>
    <t>1,700.93 </t>
  </si>
  <si>
    <t>35.52 </t>
  </si>
  <si>
    <t>614.49 </t>
  </si>
  <si>
    <t>2,093.46 </t>
  </si>
  <si>
    <t>144.86 </t>
  </si>
  <si>
    <t>217.29 </t>
  </si>
  <si>
    <t>1,749.53 </t>
  </si>
  <si>
    <r>
      <t>ราคาสินค้าเฉลี่ยวัสดุก่อสร้าง (</t>
    </r>
    <r>
      <rPr>
        <b/>
        <sz val="18"/>
        <color rgb="FF000000"/>
        <rFont val="MS Sans Serif"/>
      </rPr>
      <t>ราคาเงินสด ไม่รวมภาษีมูลค่าเพิ่ม ไม่รวมค่าขนส่ง</t>
    </r>
    <r>
      <rPr>
        <sz val="18"/>
        <color rgb="FF000000"/>
        <rFont val="MS Sans Serif"/>
      </rPr>
      <t>) จังหวัด </t>
    </r>
    <r>
      <rPr>
        <b/>
        <sz val="18"/>
        <color rgb="FF000000"/>
        <rFont val="MS Sans Serif"/>
      </rPr>
      <t>นครราชสีมา</t>
    </r>
    <r>
      <rPr>
        <sz val="18"/>
        <color rgb="FF000000"/>
        <rFont val="MS Sans Serif"/>
      </rPr>
      <t> เดือน </t>
    </r>
    <r>
      <rPr>
        <b/>
        <sz val="18"/>
        <color rgb="FF000000"/>
        <rFont val="MS Sans Serif"/>
      </rPr>
      <t>กันยายน</t>
    </r>
    <r>
      <rPr>
        <sz val="18"/>
        <color rgb="FF000000"/>
        <rFont val="MS Sans Serif"/>
      </rPr>
      <t> ปี </t>
    </r>
    <r>
      <rPr>
        <b/>
        <sz val="18"/>
        <color rgb="FF000000"/>
        <rFont val="MS Sans Serif"/>
      </rPr>
      <t>2567</t>
    </r>
  </si>
  <si>
    <t>เผยแพร่ 08 ตุลาคม 2567 / 08:54:50 น.</t>
  </si>
  <si>
    <t>20,417.61 </t>
  </si>
  <si>
    <t>19,478.21 </t>
  </si>
  <si>
    <t>21,206.96 </t>
  </si>
  <si>
    <t>20,787.15 </t>
  </si>
  <si>
    <t>19,858.77 </t>
  </si>
  <si>
    <t>18,786.31 </t>
  </si>
  <si>
    <t>18,685.67 </t>
  </si>
  <si>
    <t>18,418.72 </t>
  </si>
  <si>
    <t>85.84 </t>
  </si>
  <si>
    <t>946.50 </t>
  </si>
  <si>
    <t>730.14 </t>
  </si>
  <si>
    <t>1,039.32 </t>
  </si>
  <si>
    <t>3,532.71 </t>
  </si>
  <si>
    <t>5,551.40 </t>
  </si>
  <si>
    <t>1,147.66 </t>
  </si>
  <si>
    <t>724.30 </t>
  </si>
  <si>
    <t>JOINT REINFORCED CONCRETE PAVEMENT 20 CM.THICK,   0 &lt; W &lt; 23.00</t>
  </si>
  <si>
    <t>เหล็กเสริม Wire Mesh 6 # 0.20 x0.20</t>
  </si>
  <si>
    <t>ค่าเหล็กเสริม RB25</t>
  </si>
  <si>
    <t>ค่าเหล็กเสริม DB12</t>
  </si>
  <si>
    <t>NEW PRECAST BOX CULVERTS  SIZE 1 - [1.50 x 1.50]</t>
  </si>
  <si>
    <t xml:space="preserve">ขนาด 1.10x1.30 ม.สูงเฉลี่ย 2.00 ม. </t>
  </si>
  <si>
    <t>R.C.MANHOLE  TYPE  D  WITH  STEEL  GRATING COVER FOR R.C.P. DIA. 0.60 M.</t>
  </si>
  <si>
    <t>X 2</t>
  </si>
  <si>
    <t>R.C.MANHOLE  TYPE  C  FOR  R.C.P  Dia  0.60 M.</t>
  </si>
  <si>
    <t>SAND EMBANKMENT</t>
  </si>
  <si>
    <t>งานรื้อถอนพื้นทางเท้าเดิม</t>
  </si>
  <si>
    <t>งานถางป่า (ขนาดเบา)</t>
  </si>
  <si>
    <t>งานดินตัด</t>
  </si>
  <si>
    <t>งานดินถม</t>
  </si>
  <si>
    <t>งานดินถม(จากดินตัด)</t>
  </si>
  <si>
    <t>งานชั้นรองพื้นทาง(ลูกรัง)</t>
  </si>
  <si>
    <t>งานทรายรองใต้ผิวทางคอนกรีต</t>
  </si>
  <si>
    <t>งานผิวทางคอนกรีต หนา 20 ซม.</t>
  </si>
  <si>
    <t xml:space="preserve">EXPANSION JOINT </t>
  </si>
  <si>
    <t>งานทรายถมหลังท่อ</t>
  </si>
  <si>
    <t>บ่อพัก คสล. (สำหรับท่อ 0.60)</t>
  </si>
  <si>
    <t>งานท่อ คสล. (0.60)</t>
  </si>
  <si>
    <t>ทรายหยาบรองพื้น</t>
  </si>
  <si>
    <t>งานคันหินคอนกรีต</t>
  </si>
  <si>
    <t>งานพื้นทางทางพื้น แผ่นพื้น 0.40x0.40x4 cm.</t>
  </si>
  <si>
    <t>งานเหล็กตะแกรงดักขยะ</t>
  </si>
  <si>
    <t xml:space="preserve">ท่อเหลี่ยม BOX CULVERT ขนาด 1- 1.50x 1.50 </t>
  </si>
  <si>
    <t xml:space="preserve">กำแพงปากท่อ BOX CULVERT ขนาด 1- 1.50x 1.50 </t>
  </si>
  <si>
    <t>งานเครื่องหมายจราจรระหว่างก่อสร้าง</t>
  </si>
  <si>
    <t xml:space="preserve"> งานสีตีเส้รจราจร</t>
  </si>
  <si>
    <r>
      <t>ราคาสินค้าเฉลี่ยวัสดุก่อสร้าง (</t>
    </r>
    <r>
      <rPr>
        <b/>
        <sz val="16"/>
        <color rgb="FF000000"/>
        <rFont val="TH SarabunPSK"/>
        <family val="2"/>
      </rPr>
      <t>ราคาเงินสด ไม่รวมภาษีมูลค่าเพิ่ม ไม่รวมค่าขนส่ง</t>
    </r>
    <r>
      <rPr>
        <sz val="16"/>
        <color rgb="FF000000"/>
        <rFont val="TH SarabunPSK"/>
        <family val="2"/>
      </rPr>
      <t>) จังหวัด </t>
    </r>
    <r>
      <rPr>
        <b/>
        <sz val="16"/>
        <color rgb="FF000000"/>
        <rFont val="TH SarabunPSK"/>
        <family val="2"/>
      </rPr>
      <t>สุรินทร์</t>
    </r>
    <r>
      <rPr>
        <sz val="16"/>
        <color rgb="FF000000"/>
        <rFont val="TH SarabunPSK"/>
        <family val="2"/>
      </rPr>
      <t> เดือน </t>
    </r>
    <r>
      <rPr>
        <b/>
        <sz val="16"/>
        <color rgb="FF000000"/>
        <rFont val="TH SarabunPSK"/>
        <family val="2"/>
      </rPr>
      <t>สิงหาคม</t>
    </r>
    <r>
      <rPr>
        <sz val="16"/>
        <color rgb="FF000000"/>
        <rFont val="TH SarabunPSK"/>
        <family val="2"/>
      </rPr>
      <t> ปี </t>
    </r>
    <r>
      <rPr>
        <b/>
        <sz val="16"/>
        <color rgb="FF000000"/>
        <rFont val="TH SarabunPSK"/>
        <family val="2"/>
      </rPr>
      <t>2567</t>
    </r>
  </si>
  <si>
    <r>
      <t>หมายเหตุ : หากมีข้อสงสัยด้านราคาและประกาศ สามารถสอบถามได้ที่   กลุ่มยุุทธศาสตร์และแผนงาน   สำนักงานพาณิชย์จังหวัดสุรินทร์   โทร. 086 689 7345 </t>
    </r>
    <r>
      <rPr>
        <sz val="16"/>
        <color rgb="FF000000"/>
        <rFont val="TH SarabunPSK"/>
        <family val="2"/>
      </rPr>
      <t>   </t>
    </r>
  </si>
  <si>
    <t>  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</t>
  </si>
  <si>
    <r>
      <t>หมายเหตุ : ผู้มีหน้าที่ใช้ราคาต้องเข้ามาติดตามราคาอย่างต่อเนื่อง เนื่องจากอาจมีการปรับปรุงราคาที่เผยแพร่แล้ว </t>
    </r>
    <r>
      <rPr>
        <sz val="16"/>
        <color rgb="FF000000"/>
        <rFont val="TH SarabunPSK"/>
        <family val="2"/>
      </rPr>
      <t>   </t>
    </r>
  </si>
  <si>
    <r>
      <t>ราคาสินค้าเฉลี่ยวัสดุก่อสร้าง (</t>
    </r>
    <r>
      <rPr>
        <b/>
        <sz val="16"/>
        <color rgb="FF000000"/>
        <rFont val="TH SarabunPSK"/>
        <family val="2"/>
      </rPr>
      <t>ราคาเงินสด ไม่รวมภาษีมูลค่าเพิ่ม ไม่รวมค่าขนส่ง</t>
    </r>
    <r>
      <rPr>
        <sz val="16"/>
        <color rgb="FF000000"/>
        <rFont val="TH SarabunPSK"/>
        <family val="2"/>
      </rPr>
      <t>) จังหวัด </t>
    </r>
    <r>
      <rPr>
        <b/>
        <sz val="16"/>
        <color rgb="FF000000"/>
        <rFont val="TH SarabunPSK"/>
        <family val="2"/>
      </rPr>
      <t>ขอนแก่น</t>
    </r>
    <r>
      <rPr>
        <sz val="16"/>
        <color rgb="FF000000"/>
        <rFont val="TH SarabunPSK"/>
        <family val="2"/>
      </rPr>
      <t> เดือน </t>
    </r>
    <r>
      <rPr>
        <b/>
        <sz val="16"/>
        <color rgb="FF000000"/>
        <rFont val="TH SarabunPSK"/>
        <family val="2"/>
      </rPr>
      <t>สิงหาคม</t>
    </r>
    <r>
      <rPr>
        <sz val="16"/>
        <color rgb="FF000000"/>
        <rFont val="TH SarabunPSK"/>
        <family val="2"/>
      </rPr>
      <t> ปี </t>
    </r>
    <r>
      <rPr>
        <b/>
        <sz val="16"/>
        <color rgb="FF000000"/>
        <rFont val="TH SarabunPSK"/>
        <family val="2"/>
      </rPr>
      <t>2567</t>
    </r>
  </si>
  <si>
    <r>
      <t>หมายเหตุ : หากมีข้อสงสัยด้านราคาและประกาศ สามารถสอบถามได้ที่   กลุ่มยุุทธศาสตร์และแผนงาน   สำนักงานพาณิชย์จังหวัดขอนแก่น   โทร. 04 323 6571 </t>
    </r>
    <r>
      <rPr>
        <sz val="16"/>
        <color rgb="FF000000"/>
        <rFont val="TH SarabunPSK"/>
        <family val="2"/>
      </rPr>
      <t>   </t>
    </r>
  </si>
  <si>
    <t>  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</si>
</sst>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0\+000.000\ \ \-"/>
    <numFmt numFmtId="189" formatCode="_(* #,##0_);_(* \(#,##0\);_(* &quot;-&quot;??_);_(@_)"/>
    <numFmt numFmtId="190" formatCode="_(* #,##0.000_);_(* \(#,##0.000\);_(* &quot;-&quot;??_);_(@_)"/>
    <numFmt numFmtId="191" formatCode="#,##0.00_ ;\-#,##0.00\ "/>
    <numFmt numFmtId="192" formatCode="00.00"/>
    <numFmt numFmtId="193" formatCode="_-* #,##0_-;\-* #,##0_-;_-* &quot;-&quot;??_-;_-@_-"/>
    <numFmt numFmtId="194" formatCode="0.000"/>
    <numFmt numFmtId="195" formatCode="#,##0.000_ ;\-#,##0.000\ "/>
    <numFmt numFmtId="196" formatCode="_-* #,##0.000_-;\-* #,##0.000_-;_-* &quot;-&quot;??_-;_-@_-"/>
    <numFmt numFmtId="197" formatCode="_(* #,##0.0000_);_(* \(#,##0.0000\);_(* &quot;-&quot;??_);_(@_)"/>
    <numFmt numFmtId="198" formatCode="_(* #,##0.000000_);_(* \(#,##0.000000\);_(* &quot;-&quot;??_);_(@_)"/>
    <numFmt numFmtId="199" formatCode="0.00_)"/>
    <numFmt numFmtId="200" formatCode="_-* #,##0.000_-;\-* #,##0.000_-;_-* &quot;-&quot;???_-;_-@_-"/>
    <numFmt numFmtId="201" formatCode="0."/>
    <numFmt numFmtId="202" formatCode="0.0000"/>
    <numFmt numFmtId="203" formatCode="_-* #,##0.0000_-;\-* #,##0.0000_-;_-* &quot;-&quot;??_-;_-@_-"/>
    <numFmt numFmtId="204" formatCode="0.000000"/>
    <numFmt numFmtId="205" formatCode="0000"/>
    <numFmt numFmtId="206" formatCode="0\+000"/>
    <numFmt numFmtId="207" formatCode="#,##0.000"/>
    <numFmt numFmtId="208" formatCode="0\+000.000"/>
    <numFmt numFmtId="209" formatCode="0.0"/>
    <numFmt numFmtId="210" formatCode="###0;###0"/>
    <numFmt numFmtId="211" formatCode="#,##0;#,##0"/>
    <numFmt numFmtId="212" formatCode="[$-107041E]d\ mmmm\ yyyy;@"/>
    <numFmt numFmtId="213" formatCode="[$-107041E]d\ mmm\ yy;@"/>
    <numFmt numFmtId="214" formatCode="#,##0.00_ ;[Red]\-#,##0.00\ "/>
    <numFmt numFmtId="215" formatCode="\+0.00"/>
    <numFmt numFmtId="216" formatCode="_(* #,##0.00_);_(* \(#,##0.00\);_(* &quot;-&quot;???_);_(@_)"/>
    <numFmt numFmtId="217" formatCode="#,##0.0"/>
    <numFmt numFmtId="218" formatCode="_-* #,##0.0_-;\-* #,##0.0_-;_-* &quot;-&quot;??_-;_-@_-"/>
    <numFmt numFmtId="219" formatCode="_(* #,##0.0_);_(* \(#,##0.0\);_(* &quot;-&quot;??_);_(@_)"/>
  </numFmts>
  <fonts count="289" x14ac:knownFonts="1">
    <font>
      <sz val="10"/>
      <name val="Arial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BrowalliaUPC"/>
      <family val="2"/>
      <charset val="222"/>
    </font>
    <font>
      <sz val="12"/>
      <name val="CordiaUPC"/>
      <family val="2"/>
      <charset val="222"/>
    </font>
    <font>
      <sz val="14"/>
      <name val="CordiaUPC"/>
      <family val="2"/>
      <charset val="222"/>
    </font>
    <font>
      <b/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4"/>
      <name val="Cordia New"/>
      <family val="2"/>
    </font>
    <font>
      <b/>
      <sz val="14"/>
      <name val="BrowalliaUPC"/>
      <family val="2"/>
      <charset val="222"/>
    </font>
    <font>
      <sz val="16"/>
      <name val="Cordia New"/>
      <family val="2"/>
    </font>
    <font>
      <sz val="14"/>
      <name val="Angsana New"/>
      <family val="1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Cordia New"/>
      <family val="2"/>
    </font>
    <font>
      <sz val="14"/>
      <name val="AngsanaUPC"/>
      <family val="1"/>
      <charset val="222"/>
    </font>
    <font>
      <b/>
      <sz val="12"/>
      <name val="MS Sans Serif"/>
      <family val="2"/>
      <charset val="222"/>
    </font>
    <font>
      <sz val="14.5"/>
      <name val="MS Sans Serif"/>
      <family val="2"/>
      <charset val="222"/>
    </font>
    <font>
      <sz val="10"/>
      <name val="MS Sans Serif"/>
      <family val="2"/>
      <charset val="222"/>
    </font>
    <font>
      <b/>
      <sz val="10"/>
      <name val="MS Sans Serif"/>
      <family val="2"/>
      <charset val="222"/>
    </font>
    <font>
      <sz val="8.5"/>
      <name val="MS Sans Serif"/>
      <family val="2"/>
      <charset val="222"/>
    </font>
    <font>
      <sz val="14"/>
      <name val="Browallia New"/>
      <family val="2"/>
    </font>
    <font>
      <sz val="10"/>
      <name val="CordiaUPC"/>
      <family val="2"/>
      <charset val="222"/>
    </font>
    <font>
      <b/>
      <sz val="20"/>
      <name val="CordiaUPC"/>
      <family val="2"/>
      <charset val="222"/>
    </font>
    <font>
      <sz val="18"/>
      <name val="CordiaUPC"/>
      <family val="2"/>
      <charset val="222"/>
    </font>
    <font>
      <sz val="14"/>
      <name val="Symbol"/>
      <family val="1"/>
      <charset val="2"/>
    </font>
    <font>
      <sz val="16"/>
      <name val="Angsana New"/>
      <family val="1"/>
    </font>
    <font>
      <sz val="10"/>
      <name val="TH SarabunPSK"/>
      <family val="2"/>
    </font>
    <font>
      <b/>
      <sz val="18"/>
      <name val="TH SarabunPSK"/>
      <family val="2"/>
    </font>
    <font>
      <sz val="18"/>
      <name val="TH SarabunPSK"/>
      <family val="2"/>
    </font>
    <font>
      <b/>
      <sz val="20"/>
      <name val="TH SarabunPSK"/>
      <family val="2"/>
    </font>
    <font>
      <b/>
      <sz val="14"/>
      <name val="TH SarabunPSK"/>
      <family val="2"/>
    </font>
    <font>
      <sz val="16"/>
      <name val="TH SarabunPSK"/>
      <family val="2"/>
    </font>
    <font>
      <sz val="14"/>
      <name val="TH SarabunPSK"/>
      <family val="2"/>
    </font>
    <font>
      <sz val="12"/>
      <name val="TH SarabunPSK"/>
      <family val="2"/>
    </font>
    <font>
      <b/>
      <sz val="16"/>
      <name val="TH SarabunPSK"/>
      <family val="2"/>
    </font>
    <font>
      <sz val="13"/>
      <name val="TH SarabunPSK"/>
      <family val="2"/>
    </font>
    <font>
      <b/>
      <u/>
      <sz val="14"/>
      <name val="TH SarabunPSK"/>
      <family val="2"/>
    </font>
    <font>
      <sz val="14"/>
      <color indexed="10"/>
      <name val="TH SarabunPSK"/>
      <family val="2"/>
    </font>
    <font>
      <u/>
      <sz val="14"/>
      <name val="TH SarabunPSK"/>
      <family val="2"/>
    </font>
    <font>
      <sz val="14"/>
      <color indexed="8"/>
      <name val="TH SarabunPSK"/>
      <family val="2"/>
    </font>
    <font>
      <sz val="14"/>
      <color indexed="9"/>
      <name val="TH SarabunPSK"/>
      <family val="2"/>
    </font>
    <font>
      <i/>
      <sz val="14"/>
      <name val="TH SarabunPSK"/>
      <family val="2"/>
    </font>
    <font>
      <vertAlign val="superscript"/>
      <sz val="14"/>
      <name val="TH SarabunPSK"/>
      <family val="2"/>
    </font>
    <font>
      <b/>
      <sz val="24"/>
      <name val="TH SarabunPSK"/>
      <family val="2"/>
    </font>
    <font>
      <b/>
      <sz val="22"/>
      <name val="TH SarabunPSK"/>
      <family val="2"/>
    </font>
    <font>
      <sz val="22"/>
      <name val="Arial"/>
      <family val="2"/>
    </font>
    <font>
      <sz val="14"/>
      <color rgb="FFFF0000"/>
      <name val="Cordia New"/>
      <family val="2"/>
    </font>
    <font>
      <sz val="11"/>
      <color rgb="FF444444"/>
      <name val="Verdana"/>
      <family val="2"/>
    </font>
    <font>
      <sz val="14"/>
      <color theme="1"/>
      <name val="TH SarabunPSK"/>
      <family val="2"/>
    </font>
    <font>
      <sz val="14"/>
      <color rgb="FFFF0000"/>
      <name val="TH SarabunPSK"/>
      <family val="2"/>
    </font>
    <font>
      <b/>
      <sz val="16"/>
      <color rgb="FFFF0000"/>
      <name val="TH SarabunPSK"/>
      <family val="2"/>
    </font>
    <font>
      <b/>
      <sz val="14"/>
      <color theme="1"/>
      <name val="TH SarabunPSK"/>
      <family val="2"/>
    </font>
    <font>
      <b/>
      <sz val="14"/>
      <color rgb="FFFF0000"/>
      <name val="TH SarabunPSK"/>
      <family val="2"/>
    </font>
    <font>
      <sz val="12"/>
      <color theme="1"/>
      <name val="TH SarabunPSK"/>
      <family val="2"/>
    </font>
    <font>
      <b/>
      <sz val="16"/>
      <color theme="1"/>
      <name val="TH SarabunPSK"/>
      <family val="2"/>
    </font>
    <font>
      <b/>
      <u/>
      <sz val="14"/>
      <color theme="1"/>
      <name val="TH SarabunPSK"/>
      <family val="2"/>
    </font>
    <font>
      <sz val="13"/>
      <color theme="1"/>
      <name val="TH SarabunPSK"/>
      <family val="2"/>
    </font>
    <font>
      <sz val="12"/>
      <color rgb="FFFF0000"/>
      <name val="TH SarabunPSK"/>
      <family val="2"/>
    </font>
    <font>
      <sz val="8"/>
      <color rgb="FF000000"/>
      <name val="TH SarabunPSK"/>
      <family val="2"/>
    </font>
    <font>
      <b/>
      <sz val="14"/>
      <name val="Wingdings"/>
      <charset val="2"/>
    </font>
    <font>
      <i/>
      <sz val="12"/>
      <name val="TH SarabunPSK"/>
      <family val="2"/>
    </font>
    <font>
      <b/>
      <vertAlign val="superscript"/>
      <sz val="14"/>
      <name val="TH SarabunPSK"/>
      <family val="2"/>
    </font>
    <font>
      <b/>
      <u val="singleAccounting"/>
      <sz val="14"/>
      <name val="TH SarabunPSK"/>
      <family val="2"/>
    </font>
    <font>
      <sz val="12"/>
      <name val="Cordia New"/>
      <family val="2"/>
      <charset val="222"/>
    </font>
    <font>
      <sz val="27"/>
      <name val="Wingdings 2"/>
      <family val="1"/>
      <charset val="2"/>
    </font>
    <font>
      <sz val="13"/>
      <name val="Wingdings"/>
      <charset val="2"/>
    </font>
    <font>
      <sz val="14"/>
      <color theme="0"/>
      <name val="TH SarabunPSK"/>
      <family val="2"/>
    </font>
    <font>
      <b/>
      <sz val="12"/>
      <name val="TH SarabunPSK"/>
      <family val="2"/>
    </font>
    <font>
      <b/>
      <sz val="16"/>
      <name val="Cordia New"/>
      <family val="2"/>
    </font>
    <font>
      <b/>
      <i/>
      <sz val="14"/>
      <name val="TH SarabunPSK"/>
      <family val="2"/>
    </font>
    <font>
      <sz val="16"/>
      <color indexed="10"/>
      <name val="Angsana New"/>
      <family val="1"/>
    </font>
    <font>
      <sz val="14"/>
      <color indexed="10"/>
      <name val="CordiaUPC"/>
      <family val="2"/>
      <charset val="22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3.5"/>
      <name val="TH SarabunPSK"/>
      <family val="2"/>
    </font>
    <font>
      <sz val="14"/>
      <name val="BrowalliaUPC"/>
      <family val="2"/>
    </font>
    <font>
      <b/>
      <sz val="14"/>
      <name val="Angsana New"/>
      <family val="1"/>
    </font>
    <font>
      <b/>
      <sz val="14"/>
      <name val="BrowalliaUPC"/>
      <family val="2"/>
    </font>
    <font>
      <sz val="14"/>
      <name val="AngsanaUPC"/>
      <family val="1"/>
    </font>
    <font>
      <sz val="9"/>
      <color theme="1"/>
      <name val="TH SarabunPSK"/>
      <family val="2"/>
    </font>
    <font>
      <b/>
      <sz val="18"/>
      <color rgb="FFFF0000"/>
      <name val="TH SarabunPSK"/>
      <family val="2"/>
    </font>
    <font>
      <b/>
      <sz val="14"/>
      <color rgb="FFFF0000"/>
      <name val="BrowalliaUPC"/>
      <family val="2"/>
    </font>
    <font>
      <b/>
      <sz val="8.5"/>
      <name val="MS Sans Serif"/>
      <family val="2"/>
      <charset val="222"/>
    </font>
    <font>
      <b/>
      <sz val="14"/>
      <color rgb="FFFF0000"/>
      <name val="BrowalliaUPC"/>
      <family val="2"/>
      <charset val="222"/>
    </font>
    <font>
      <b/>
      <u/>
      <sz val="18"/>
      <name val="TH SarabunPSK"/>
      <family val="2"/>
    </font>
    <font>
      <sz val="14"/>
      <color rgb="FFFF0000"/>
      <name val="Angsana New"/>
      <family val="1"/>
    </font>
    <font>
      <b/>
      <sz val="14"/>
      <color rgb="FF000099"/>
      <name val="TH SarabunPSK"/>
      <family val="2"/>
    </font>
    <font>
      <b/>
      <sz val="14"/>
      <color rgb="FF0070C0"/>
      <name val="Cordia New"/>
      <family val="2"/>
    </font>
    <font>
      <b/>
      <sz val="15"/>
      <name val="TH SarabunPSK"/>
      <family val="2"/>
    </font>
    <font>
      <vertAlign val="superscript"/>
      <sz val="12"/>
      <name val="TH SarabunPSK"/>
      <family val="2"/>
    </font>
    <font>
      <b/>
      <sz val="13"/>
      <name val="TH SarabunPSK"/>
      <family val="2"/>
    </font>
    <font>
      <b/>
      <sz val="11"/>
      <name val="TH SarabunPSK"/>
      <family val="2"/>
    </font>
    <font>
      <sz val="11"/>
      <name val="TH SarabunPSK"/>
      <family val="2"/>
    </font>
    <font>
      <u/>
      <sz val="14"/>
      <color rgb="FFFF0000"/>
      <name val="TH SarabunPSK"/>
      <family val="2"/>
    </font>
    <font>
      <sz val="11"/>
      <color theme="1"/>
      <name val="Tahoma"/>
      <family val="2"/>
      <charset val="222"/>
      <scheme val="minor"/>
    </font>
    <font>
      <b/>
      <sz val="14"/>
      <color rgb="FF0070C0"/>
      <name val="TH SarabunPSK"/>
      <family val="2"/>
    </font>
    <font>
      <sz val="14"/>
      <color rgb="FF0000FF"/>
      <name val="TH SarabunPSK"/>
      <family val="2"/>
    </font>
    <font>
      <sz val="14"/>
      <color rgb="FF0000FF"/>
      <name val="Cordia New"/>
      <family val="2"/>
    </font>
    <font>
      <sz val="11"/>
      <color theme="1"/>
      <name val="TH SarabunPSK"/>
      <family val="2"/>
    </font>
    <font>
      <b/>
      <sz val="11"/>
      <color theme="1"/>
      <name val="TH SarabunPSK"/>
      <family val="2"/>
    </font>
    <font>
      <b/>
      <sz val="11"/>
      <color rgb="FFFF0000"/>
      <name val="TH SarabunPSK"/>
      <family val="2"/>
    </font>
    <font>
      <sz val="11"/>
      <color rgb="FFFF0000"/>
      <name val="TH SarabunPSK"/>
      <family val="2"/>
    </font>
    <font>
      <sz val="14"/>
      <color rgb="FF000000"/>
      <name val="Times New Roman"/>
      <family val="1"/>
    </font>
    <font>
      <sz val="10"/>
      <color rgb="FF000000"/>
      <name val="Times New Roman"/>
      <family val="1"/>
    </font>
    <font>
      <b/>
      <sz val="12"/>
      <name val="Angsana New"/>
      <family val="1"/>
    </font>
    <font>
      <b/>
      <i/>
      <sz val="12"/>
      <name val="Angsana New"/>
      <family val="1"/>
    </font>
    <font>
      <b/>
      <i/>
      <sz val="14"/>
      <name val="Angsana New"/>
      <family val="1"/>
    </font>
    <font>
      <sz val="11"/>
      <color rgb="FF000000"/>
      <name val="Angsana New"/>
      <family val="2"/>
    </font>
    <font>
      <sz val="10"/>
      <name val="Tahoma"/>
      <family val="2"/>
    </font>
    <font>
      <sz val="12"/>
      <name val="Angsana New"/>
      <family val="1"/>
    </font>
    <font>
      <b/>
      <i/>
      <sz val="14"/>
      <color rgb="FF000000"/>
      <name val="Angsana New"/>
      <family val="2"/>
    </font>
    <font>
      <sz val="11"/>
      <name val="Angsana New"/>
      <family val="1"/>
    </font>
    <font>
      <sz val="11"/>
      <name val="Tahoma"/>
      <family val="2"/>
    </font>
    <font>
      <sz val="11"/>
      <name val="Algerian"/>
      <family val="5"/>
    </font>
    <font>
      <b/>
      <sz val="10"/>
      <color rgb="FFFF0000"/>
      <name val="Times New Roman"/>
      <family val="1"/>
    </font>
    <font>
      <b/>
      <sz val="12"/>
      <color rgb="FFFF0000"/>
      <name val="Angsana New"/>
      <family val="1"/>
    </font>
    <font>
      <b/>
      <i/>
      <sz val="14"/>
      <color rgb="FFFF0000"/>
      <name val="Angsana New"/>
      <family val="1"/>
    </font>
    <font>
      <b/>
      <i/>
      <sz val="14"/>
      <color rgb="FFFF0000"/>
      <name val="Angsana New"/>
      <family val="2"/>
    </font>
    <font>
      <b/>
      <sz val="14"/>
      <color rgb="FF0000FF"/>
      <name val="TH SarabunPSK"/>
      <family val="2"/>
    </font>
    <font>
      <b/>
      <sz val="11"/>
      <color rgb="FF0066FF"/>
      <name val="TH SarabunPSK"/>
      <family val="2"/>
    </font>
    <font>
      <b/>
      <sz val="8"/>
      <name val="AngsanaUPC"/>
      <family val="1"/>
    </font>
    <font>
      <b/>
      <sz val="8"/>
      <color rgb="FFFF0000"/>
      <name val="AngsanaUPC"/>
      <family val="1"/>
    </font>
    <font>
      <sz val="8"/>
      <color rgb="FFFF0000"/>
      <name val="AngsanaUPC"/>
      <family val="1"/>
    </font>
    <font>
      <b/>
      <sz val="8"/>
      <color rgb="FF002060"/>
      <name val="AngsanaUPC"/>
      <family val="1"/>
    </font>
    <font>
      <sz val="8"/>
      <name val="AngsanaUPC"/>
      <family val="1"/>
    </font>
    <font>
      <sz val="8"/>
      <color theme="1"/>
      <name val="AngsanaUPC"/>
      <family val="1"/>
    </font>
    <font>
      <b/>
      <sz val="8"/>
      <color rgb="FF0000CC"/>
      <name val="AngsanaUPC"/>
      <family val="1"/>
    </font>
    <font>
      <sz val="9"/>
      <color rgb="FFFF0000"/>
      <name val="TH SarabunPSK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6"/>
      <name val="AngsanaUPC"/>
      <family val="1"/>
      <charset val="222"/>
    </font>
    <font>
      <b/>
      <sz val="14"/>
      <name val="Arial"/>
      <family val="2"/>
    </font>
    <font>
      <sz val="16"/>
      <color rgb="FFFF0000"/>
      <name val="AngsanaUPC"/>
      <family val="1"/>
      <charset val="222"/>
    </font>
    <font>
      <b/>
      <sz val="8"/>
      <color theme="1"/>
      <name val="AngsanaUPC"/>
      <family val="1"/>
    </font>
    <font>
      <sz val="7.5"/>
      <name val="MS Sans Serif"/>
    </font>
    <font>
      <b/>
      <sz val="7.5"/>
      <name val="MS Sans Serif"/>
    </font>
    <font>
      <sz val="8"/>
      <color rgb="FF000000"/>
      <name val="MS Sans Serif"/>
    </font>
    <font>
      <b/>
      <sz val="8"/>
      <color rgb="FF000000"/>
      <name val="MS Sans Serif"/>
    </font>
    <font>
      <sz val="10"/>
      <color rgb="FF000000"/>
      <name val="MS Sans Serif"/>
    </font>
    <font>
      <b/>
      <sz val="10"/>
      <color rgb="FF000000"/>
      <name val="MS Sans Serif"/>
    </font>
    <font>
      <b/>
      <sz val="7.5"/>
      <color rgb="FF000000"/>
      <name val="MS Sans Serif"/>
    </font>
    <font>
      <b/>
      <sz val="16"/>
      <color rgb="FF0000FF"/>
      <name val="TH SarabunPSK"/>
      <family val="2"/>
    </font>
    <font>
      <b/>
      <sz val="8"/>
      <color rgb="FF0000FF"/>
      <name val="AngsanaUPC"/>
      <family val="1"/>
    </font>
    <font>
      <b/>
      <sz val="14"/>
      <color theme="1"/>
      <name val="Cordia New"/>
      <family val="2"/>
    </font>
    <font>
      <b/>
      <sz val="14"/>
      <color theme="1"/>
      <name val="CordiaUPC"/>
      <family val="2"/>
      <charset val="222"/>
    </font>
    <font>
      <b/>
      <sz val="16"/>
      <color theme="1"/>
      <name val="Angsana New"/>
      <family val="1"/>
    </font>
    <font>
      <sz val="16"/>
      <color theme="1"/>
      <name val="TH SarabunPSK"/>
      <family val="2"/>
    </font>
    <font>
      <b/>
      <sz val="12"/>
      <color rgb="FF0000CC"/>
      <name val="MS Sans Serif"/>
    </font>
    <font>
      <sz val="13.5"/>
      <color rgb="FF000080"/>
      <name val="MS Sans Serif"/>
    </font>
    <font>
      <b/>
      <sz val="12"/>
      <color rgb="FF993300"/>
      <name val="MS Sans Serif"/>
    </font>
    <font>
      <sz val="24"/>
      <name val="TH SarabunPSK"/>
      <family val="2"/>
    </font>
    <font>
      <sz val="7.5"/>
      <color rgb="FF000000"/>
      <name val="MS Sans Serif"/>
    </font>
    <font>
      <sz val="10"/>
      <color rgb="FFFF0000"/>
      <name val="TH SarabunPSK"/>
      <family val="2"/>
    </font>
    <font>
      <b/>
      <sz val="22"/>
      <color indexed="8"/>
      <name val="TH SarabunPSK"/>
      <family val="2"/>
    </font>
    <font>
      <sz val="14"/>
      <color rgb="FF0000CC"/>
      <name val="TH SarabunPSK"/>
      <family val="2"/>
    </font>
    <font>
      <b/>
      <sz val="14"/>
      <color indexed="8"/>
      <name val="TH SarabunPSK"/>
      <family val="2"/>
    </font>
    <font>
      <b/>
      <sz val="20"/>
      <color indexed="8"/>
      <name val="TH SarabunPSK"/>
      <family val="2"/>
    </font>
    <font>
      <b/>
      <sz val="14"/>
      <color rgb="FF0000CC"/>
      <name val="TH SarabunPSK"/>
      <family val="2"/>
    </font>
    <font>
      <b/>
      <sz val="16"/>
      <color indexed="8"/>
      <name val="TH SarabunPSK"/>
      <family val="2"/>
    </font>
    <font>
      <b/>
      <sz val="11"/>
      <color theme="1"/>
      <name val="Tahoma"/>
      <family val="2"/>
      <scheme val="minor"/>
    </font>
    <font>
      <sz val="14"/>
      <name val="TH SarabunIT๙"/>
      <family val="2"/>
    </font>
    <font>
      <sz val="9"/>
      <color rgb="FF333333"/>
      <name val="Tahoma"/>
      <family val="2"/>
    </font>
    <font>
      <sz val="16"/>
      <color rgb="FFFF0000"/>
      <name val="Angsana New"/>
      <family val="1"/>
    </font>
    <font>
      <b/>
      <sz val="14"/>
      <color indexed="62"/>
      <name val="TH SarabunPSK"/>
      <family val="2"/>
    </font>
    <font>
      <sz val="14"/>
      <color indexed="12"/>
      <name val="TH SarabunPSK"/>
      <family val="2"/>
    </font>
    <font>
      <b/>
      <sz val="14"/>
      <color indexed="12"/>
      <name val="TH SarabunPSK"/>
      <family val="2"/>
    </font>
    <font>
      <b/>
      <sz val="14"/>
      <color rgb="FF0000FF"/>
      <name val="Cordia New"/>
      <family val="2"/>
    </font>
    <font>
      <b/>
      <sz val="14"/>
      <color rgb="FFC00000"/>
      <name val="TH SarabunPSK"/>
      <family val="2"/>
    </font>
    <font>
      <sz val="16"/>
      <color theme="1"/>
      <name val="AngsanaUPC"/>
      <family val="2"/>
      <charset val="222"/>
    </font>
    <font>
      <b/>
      <u/>
      <sz val="16"/>
      <color theme="1"/>
      <name val="TH SarabunPSK"/>
      <family val="2"/>
    </font>
    <font>
      <u/>
      <sz val="16"/>
      <color theme="10"/>
      <name val="AngsanaUPC"/>
      <family val="2"/>
      <charset val="22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3.5"/>
      <color rgb="FF000000"/>
      <name val="MS Sans Serif"/>
    </font>
    <font>
      <b/>
      <sz val="13.5"/>
      <color rgb="FF000000"/>
      <name val="MS Sans Serif"/>
    </font>
    <font>
      <sz val="14"/>
      <name val="Tahoma"/>
      <family val="2"/>
    </font>
    <font>
      <sz val="8"/>
      <color rgb="FF000000"/>
      <name val="Tahoma"/>
      <family val="2"/>
    </font>
    <font>
      <b/>
      <sz val="10"/>
      <name val="Arial"/>
      <family val="2"/>
      <charset val="222"/>
    </font>
    <font>
      <b/>
      <sz val="10"/>
      <color rgb="FFFF0000"/>
      <name val="Arial"/>
      <family val="2"/>
      <charset val="222"/>
    </font>
    <font>
      <b/>
      <sz val="10"/>
      <name val="MS Sans Serif"/>
      <charset val="222"/>
    </font>
    <font>
      <sz val="10"/>
      <name val="MS Sans Serif"/>
      <charset val="222"/>
    </font>
    <font>
      <sz val="10"/>
      <name val="Arial"/>
      <family val="2"/>
      <charset val="222"/>
    </font>
    <font>
      <b/>
      <sz val="15"/>
      <color theme="1"/>
      <name val="TH SarabunPSK"/>
      <family val="2"/>
    </font>
    <font>
      <b/>
      <sz val="14"/>
      <name val="TH SarabunPSK"/>
      <family val="2"/>
      <charset val="222"/>
    </font>
    <font>
      <sz val="14"/>
      <name val="TH SarabunPSK"/>
      <family val="2"/>
      <charset val="222"/>
    </font>
    <font>
      <sz val="14"/>
      <name val="Cordia New"/>
      <family val="2"/>
      <charset val="222"/>
    </font>
    <font>
      <b/>
      <sz val="14"/>
      <color rgb="FFFF0000"/>
      <name val="Cordia New"/>
      <family val="2"/>
    </font>
    <font>
      <b/>
      <sz val="16"/>
      <color theme="1"/>
      <name val="AngsanaUPC"/>
      <family val="1"/>
    </font>
    <font>
      <b/>
      <sz val="13"/>
      <color theme="1"/>
      <name val="TH SarabunPSK"/>
      <family val="2"/>
    </font>
    <font>
      <sz val="13"/>
      <color theme="0"/>
      <name val="TH SarabunPSK"/>
      <family val="2"/>
    </font>
    <font>
      <sz val="13"/>
      <color rgb="FFFF0000"/>
      <name val="TH SarabunPSK"/>
      <family val="2"/>
    </font>
    <font>
      <b/>
      <sz val="9"/>
      <name val="Tahoma"/>
      <family val="2"/>
    </font>
    <font>
      <sz val="16"/>
      <name val="AngsanaUPC"/>
      <family val="2"/>
      <charset val="222"/>
    </font>
    <font>
      <b/>
      <sz val="16"/>
      <name val="AngsanaUPC"/>
      <family val="1"/>
    </font>
    <font>
      <sz val="15"/>
      <name val="TH SarabunPSK"/>
      <family val="2"/>
    </font>
    <font>
      <sz val="14"/>
      <color theme="1"/>
      <name val="BrowalliaUPC"/>
      <family val="2"/>
      <charset val="222"/>
    </font>
    <font>
      <sz val="15"/>
      <color indexed="10"/>
      <name val="TH SarabunPSK"/>
      <family val="2"/>
    </font>
    <font>
      <sz val="15"/>
      <color rgb="FFFF0000"/>
      <name val="TH SarabunPSK"/>
      <family val="2"/>
    </font>
    <font>
      <sz val="16"/>
      <name val="AngsanaUPC"/>
      <family val="1"/>
    </font>
    <font>
      <b/>
      <u/>
      <sz val="16"/>
      <name val="AngsanaUPC"/>
      <family val="1"/>
    </font>
    <font>
      <u/>
      <sz val="16"/>
      <name val="AngsanaUPC"/>
      <family val="1"/>
    </font>
    <font>
      <sz val="16"/>
      <color rgb="FFFF0000"/>
      <name val="AngsanaUPC"/>
      <family val="1"/>
    </font>
    <font>
      <sz val="16"/>
      <color theme="1"/>
      <name val="AngsanaUPC"/>
      <family val="1"/>
    </font>
    <font>
      <sz val="16"/>
      <color theme="0"/>
      <name val="AngsanaUPC"/>
      <family val="1"/>
      <charset val="222"/>
    </font>
    <font>
      <b/>
      <i/>
      <sz val="16"/>
      <name val="AngsanaUPC"/>
      <family val="1"/>
      <charset val="222"/>
    </font>
    <font>
      <sz val="15"/>
      <name val="AngsanaUPC"/>
      <family val="1"/>
    </font>
    <font>
      <sz val="14"/>
      <color indexed="8"/>
      <name val="TH SarabunPSK"/>
      <family val="2"/>
      <charset val="222"/>
    </font>
    <font>
      <b/>
      <sz val="14"/>
      <name val="Cordia New"/>
      <family val="2"/>
      <charset val="222"/>
    </font>
    <font>
      <sz val="14"/>
      <color rgb="FFFF0000"/>
      <name val="TH SarabunPSK"/>
      <family val="2"/>
      <charset val="222"/>
    </font>
    <font>
      <sz val="14"/>
      <color rgb="FFFF0000"/>
      <name val="Cordia New"/>
      <family val="2"/>
      <charset val="222"/>
    </font>
    <font>
      <sz val="14"/>
      <color theme="1"/>
      <name val="TH SarabunPSK"/>
      <family val="2"/>
      <charset val="222"/>
    </font>
    <font>
      <b/>
      <u/>
      <sz val="14"/>
      <name val="TH SarabunPSK"/>
      <family val="2"/>
      <charset val="222"/>
    </font>
    <font>
      <b/>
      <sz val="14"/>
      <color theme="1"/>
      <name val="TH SarabunPSK"/>
      <family val="2"/>
      <charset val="222"/>
    </font>
    <font>
      <sz val="12.6"/>
      <name val="TH SarabunPSK"/>
      <family val="2"/>
    </font>
    <font>
      <sz val="14"/>
      <color rgb="FFFF0000"/>
      <name val="BrowalliaUPC"/>
      <family val="2"/>
      <charset val="222"/>
    </font>
    <font>
      <b/>
      <sz val="14"/>
      <color indexed="9"/>
      <name val="TH SarabunPSK"/>
      <family val="2"/>
    </font>
    <font>
      <sz val="14"/>
      <name val="AngsanaUPC"/>
      <family val="1"/>
    </font>
    <font>
      <b/>
      <sz val="14"/>
      <color indexed="48"/>
      <name val="TH SarabunPSK"/>
      <family val="2"/>
    </font>
    <font>
      <sz val="12"/>
      <color indexed="10"/>
      <name val="TH SarabunPSK"/>
      <family val="2"/>
    </font>
    <font>
      <b/>
      <sz val="20"/>
      <name val="TH SarabunPSK"/>
      <family val="2"/>
      <charset val="222"/>
    </font>
    <font>
      <b/>
      <sz val="16"/>
      <name val="TH SarabunPSK"/>
      <family val="2"/>
      <charset val="222"/>
    </font>
    <font>
      <sz val="18"/>
      <color rgb="FF000000"/>
      <name val="MS Sans Serif"/>
    </font>
    <font>
      <b/>
      <sz val="14"/>
      <color rgb="FF000000"/>
      <name val="Times New Roman"/>
      <family val="1"/>
    </font>
    <font>
      <sz val="13.5"/>
      <name val="MS Sans Serif"/>
    </font>
    <font>
      <b/>
      <sz val="18"/>
      <color theme="1"/>
      <name val="AngsanaUPC"/>
      <family val="1"/>
    </font>
    <font>
      <sz val="16"/>
      <color rgb="FFFF0000"/>
      <name val="AngsanaUPC"/>
      <family val="2"/>
      <charset val="222"/>
    </font>
    <font>
      <sz val="18"/>
      <color theme="1"/>
      <name val="AngsanaUPC"/>
      <family val="1"/>
    </font>
    <font>
      <sz val="16"/>
      <name val="TH SarabunPSK"/>
      <family val="2"/>
      <charset val="222"/>
    </font>
    <font>
      <sz val="16"/>
      <name val="BrowalliaUPC"/>
      <family val="2"/>
      <charset val="222"/>
    </font>
    <font>
      <b/>
      <sz val="18"/>
      <name val="TH SarabunPSK"/>
      <family val="2"/>
      <charset val="222"/>
    </font>
    <font>
      <b/>
      <u/>
      <sz val="16"/>
      <name val="TH SarabunPSK"/>
      <family val="2"/>
      <charset val="222"/>
    </font>
    <font>
      <sz val="16"/>
      <color rgb="FFFF0000"/>
      <name val="TH SarabunPSK"/>
      <family val="2"/>
      <charset val="222"/>
    </font>
    <font>
      <sz val="12"/>
      <name val="Tahoma"/>
      <family val="2"/>
      <charset val="222"/>
    </font>
    <font>
      <b/>
      <sz val="8"/>
      <name val="MS Sans Serif"/>
      <charset val="222"/>
    </font>
    <font>
      <b/>
      <sz val="8"/>
      <color rgb="FF000000"/>
      <name val="MS Sans Serif"/>
      <charset val="222"/>
    </font>
    <font>
      <b/>
      <sz val="8"/>
      <name val="MS Sans Serif"/>
    </font>
    <font>
      <sz val="8"/>
      <name val="Arial"/>
      <family val="2"/>
      <charset val="222"/>
    </font>
    <font>
      <b/>
      <sz val="8"/>
      <color rgb="FFFF0000"/>
      <name val="Arial"/>
      <family val="2"/>
      <charset val="222"/>
    </font>
    <font>
      <sz val="8"/>
      <name val="MS Sans Serif"/>
      <charset val="222"/>
    </font>
    <font>
      <b/>
      <sz val="8"/>
      <name val="Arial"/>
      <family val="2"/>
      <charset val="222"/>
    </font>
    <font>
      <b/>
      <sz val="16"/>
      <color rgb="FF0000FF"/>
      <name val="TH SarabunPSK"/>
      <family val="2"/>
      <charset val="222"/>
    </font>
    <font>
      <sz val="16"/>
      <color rgb="FF0000FF"/>
      <name val="Angsana New"/>
      <family val="1"/>
      <charset val="222"/>
    </font>
    <font>
      <b/>
      <sz val="8"/>
      <color rgb="FFFF0000"/>
      <name val="MS Sans Serif"/>
      <charset val="222"/>
    </font>
    <font>
      <sz val="8"/>
      <color rgb="FFFF0000"/>
      <name val="MS Sans Serif"/>
      <charset val="222"/>
    </font>
    <font>
      <sz val="8"/>
      <color rgb="FFFF0000"/>
      <name val="Arial"/>
      <family val="2"/>
      <charset val="222"/>
    </font>
    <font>
      <b/>
      <sz val="8"/>
      <color rgb="FF0000FF"/>
      <name val="MS Sans Serif"/>
      <charset val="222"/>
    </font>
    <font>
      <b/>
      <sz val="8"/>
      <color rgb="FF0000FF"/>
      <name val="Arial"/>
      <family val="2"/>
      <charset val="222"/>
    </font>
    <font>
      <b/>
      <sz val="8"/>
      <name val="Arial"/>
      <family val="2"/>
    </font>
    <font>
      <b/>
      <sz val="18"/>
      <color rgb="FF000000"/>
      <name val="MS Sans Serif"/>
    </font>
    <font>
      <b/>
      <sz val="13.5"/>
      <name val="MS Sans Serif"/>
    </font>
    <font>
      <u/>
      <sz val="10"/>
      <color theme="10"/>
      <name val="Arial"/>
      <family val="2"/>
    </font>
    <font>
      <b/>
      <sz val="16"/>
      <name val="Tahoma"/>
      <family val="2"/>
    </font>
    <font>
      <sz val="14"/>
      <color rgb="FF0000FF"/>
      <name val="BrowalliaUPC"/>
      <family val="2"/>
      <charset val="222"/>
    </font>
    <font>
      <sz val="9"/>
      <color rgb="FFFF0000"/>
      <name val="Arial"/>
      <family val="2"/>
    </font>
    <font>
      <u val="singleAccounting"/>
      <sz val="14"/>
      <name val="TH SarabunPSK"/>
      <family val="2"/>
    </font>
    <font>
      <b/>
      <sz val="14"/>
      <color rgb="FFFF0000"/>
      <name val="TH SarabunPSK"/>
      <family val="2"/>
      <charset val="222"/>
    </font>
    <font>
      <vertAlign val="superscript"/>
      <sz val="14"/>
      <color rgb="FFFF0000"/>
      <name val="TH SarabunPSK"/>
      <family val="2"/>
    </font>
    <font>
      <b/>
      <u/>
      <sz val="16"/>
      <name val="TH SarabunPSK"/>
      <family val="2"/>
    </font>
    <font>
      <sz val="12"/>
      <name val="TH SarabunPSK"/>
      <family val="2"/>
      <charset val="222"/>
    </font>
    <font>
      <sz val="11"/>
      <name val="BrowalliaUPC"/>
      <family val="2"/>
      <charset val="222"/>
    </font>
    <font>
      <sz val="11"/>
      <name val="Tahoma"/>
      <family val="2"/>
      <charset val="222"/>
    </font>
    <font>
      <b/>
      <sz val="18"/>
      <color rgb="FF0000FF"/>
      <name val="TH SarabunPSK"/>
      <family val="2"/>
    </font>
    <font>
      <sz val="16"/>
      <color rgb="FF000000"/>
      <name val="TH SarabunPSK"/>
      <family val="2"/>
    </font>
    <font>
      <b/>
      <sz val="16"/>
      <color rgb="FF000000"/>
      <name val="TH SarabunPSK"/>
      <family val="2"/>
    </font>
    <font>
      <b/>
      <sz val="16"/>
      <name val="Angsana New"/>
      <family val="1"/>
    </font>
    <font>
      <sz val="11"/>
      <name val="Verdana"/>
      <family val="2"/>
    </font>
  </fonts>
  <fills count="9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99966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FEFEFE"/>
        <bgColor indexed="64"/>
      </patternFill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A6A6A6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</fills>
  <borders count="2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8"/>
      </left>
      <right style="thin">
        <color indexed="64"/>
      </right>
      <top style="thin">
        <color indexed="8"/>
      </top>
      <bottom style="hair">
        <color indexed="8"/>
      </bottom>
      <diagonal/>
    </border>
    <border>
      <left/>
      <right/>
      <top/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32"/>
      </left>
      <right style="thin">
        <color indexed="32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tted">
        <color indexed="8"/>
      </left>
      <right style="thin">
        <color indexed="64"/>
      </right>
      <top style="thin">
        <color indexed="8"/>
      </top>
      <bottom/>
      <diagonal/>
    </border>
    <border>
      <left style="dotted">
        <color indexed="8"/>
      </left>
      <right style="thin">
        <color indexed="8"/>
      </right>
      <top/>
      <bottom/>
      <diagonal/>
    </border>
    <border>
      <left style="dotted">
        <color indexed="8"/>
      </left>
      <right/>
      <top style="thin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dotted">
        <color indexed="8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dotted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32"/>
      </left>
      <right style="thin">
        <color indexed="32"/>
      </right>
      <top style="thin">
        <color indexed="64"/>
      </top>
      <bottom style="thin">
        <color indexed="64"/>
      </bottom>
      <diagonal/>
    </border>
    <border>
      <left style="thin">
        <color indexed="32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FFCC99"/>
      </left>
      <right/>
      <top style="thin">
        <color rgb="FFFFCC99"/>
      </top>
      <bottom/>
      <diagonal/>
    </border>
    <border>
      <left/>
      <right/>
      <top style="thin">
        <color rgb="FFFFCC99"/>
      </top>
      <bottom/>
      <diagonal/>
    </border>
    <border>
      <left/>
      <right style="thin">
        <color rgb="FFFFCC99"/>
      </right>
      <top style="thin">
        <color rgb="FFFFCC99"/>
      </top>
      <bottom/>
      <diagonal/>
    </border>
    <border>
      <left style="thin">
        <color rgb="FFFFCC99"/>
      </left>
      <right style="thin">
        <color rgb="FFFFCC99"/>
      </right>
      <top style="thin">
        <color rgb="FFFFCC99"/>
      </top>
      <bottom style="thin">
        <color rgb="FFFFCC99"/>
      </bottom>
      <diagonal/>
    </border>
    <border>
      <left/>
      <right style="thin">
        <color rgb="FFFFCC99"/>
      </right>
      <top/>
      <bottom/>
      <diagonal/>
    </border>
    <border>
      <left style="thin">
        <color rgb="FFFFCC99"/>
      </left>
      <right/>
      <top style="thin">
        <color rgb="FFFFCC99"/>
      </top>
      <bottom style="thin">
        <color rgb="FFFFCC99"/>
      </bottom>
      <diagonal/>
    </border>
    <border>
      <left/>
      <right/>
      <top style="thin">
        <color rgb="FFFFCC99"/>
      </top>
      <bottom style="thin">
        <color rgb="FFFFCC99"/>
      </bottom>
      <diagonal/>
    </border>
    <border>
      <left/>
      <right style="thin">
        <color rgb="FFFFCC99"/>
      </right>
      <top style="thin">
        <color rgb="FFFFCC99"/>
      </top>
      <bottom style="thin">
        <color rgb="FFFFCC99"/>
      </bottom>
      <diagonal/>
    </border>
    <border>
      <left/>
      <right style="thin">
        <color rgb="FFFFCC99"/>
      </right>
      <top/>
      <bottom style="thin">
        <color rgb="FFFFCC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FFCC99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FFCC99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8"/>
      </top>
      <bottom style="hair">
        <color indexed="8"/>
      </bottom>
      <diagonal/>
    </border>
    <border>
      <left style="dotted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dotted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 style="thin">
        <color indexed="64"/>
      </right>
      <top style="hair">
        <color indexed="8"/>
      </top>
      <bottom style="thin">
        <color indexed="8"/>
      </bottom>
      <diagonal/>
    </border>
    <border>
      <left style="dotted">
        <color indexed="8"/>
      </left>
      <right style="thin">
        <color indexed="64"/>
      </right>
      <top style="hair">
        <color indexed="8"/>
      </top>
      <bottom style="thin">
        <color indexed="8"/>
      </bottom>
      <diagonal/>
    </border>
    <border>
      <left style="dotted">
        <color indexed="8"/>
      </left>
      <right/>
      <top style="hair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dotted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dotted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8"/>
      </top>
      <bottom/>
      <diagonal/>
    </border>
    <border>
      <left style="dotted">
        <color indexed="8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dotted">
        <color indexed="8"/>
      </left>
      <right style="thin">
        <color indexed="8"/>
      </right>
      <top style="hair">
        <color indexed="64"/>
      </top>
      <bottom/>
      <diagonal/>
    </border>
    <border>
      <left style="dotted">
        <color indexed="8"/>
      </left>
      <right/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 style="hair">
        <color indexed="8"/>
      </top>
      <bottom/>
      <diagonal/>
    </border>
    <border>
      <left style="dotted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8"/>
      </left>
      <right style="thin">
        <color indexed="64"/>
      </right>
      <top/>
      <bottom/>
      <diagonal/>
    </border>
    <border>
      <left style="dotted">
        <color indexed="8"/>
      </left>
      <right/>
      <top/>
      <bottom/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 style="dotted">
        <color indexed="8"/>
      </left>
      <right/>
      <top style="thin">
        <color indexed="8"/>
      </top>
      <bottom/>
      <diagonal/>
    </border>
    <border>
      <left style="dotted">
        <color indexed="64"/>
      </left>
      <right style="thin">
        <color indexed="64"/>
      </right>
      <top/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hair">
        <color indexed="64"/>
      </top>
      <bottom/>
      <diagonal/>
    </border>
    <border>
      <left style="dotted">
        <color indexed="8"/>
      </left>
      <right/>
      <top style="hair">
        <color auto="1"/>
      </top>
      <bottom style="hair">
        <color auto="1"/>
      </bottom>
      <diagonal/>
    </border>
    <border>
      <left style="dotted">
        <color indexed="8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 style="thin">
        <color indexed="64"/>
      </right>
      <top style="hair">
        <color indexed="8"/>
      </top>
      <bottom style="thin">
        <color indexed="8"/>
      </bottom>
      <diagonal/>
    </border>
    <border>
      <left/>
      <right style="thin">
        <color indexed="64"/>
      </right>
      <top style="hair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8"/>
      </left>
      <right/>
      <top style="hair">
        <color auto="1"/>
      </top>
      <bottom style="hair">
        <color auto="1"/>
      </bottom>
      <diagonal/>
    </border>
    <border>
      <left style="dotted">
        <color indexed="8"/>
      </left>
      <right/>
      <top style="hair">
        <color indexed="64"/>
      </top>
      <bottom/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22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14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3" borderId="0" applyNumberFormat="0" applyBorder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6" fillId="0" borderId="3" applyNumberFormat="0" applyFill="0" applyAlignment="0" applyProtection="0"/>
    <xf numFmtId="0" fontId="27" fillId="0" borderId="4" applyNumberFormat="0" applyFill="0" applyAlignment="0" applyProtection="0"/>
    <xf numFmtId="0" fontId="28" fillId="0" borderId="5" applyNumberFormat="0" applyFill="0" applyAlignment="0" applyProtection="0"/>
    <xf numFmtId="0" fontId="28" fillId="0" borderId="0" applyNumberFormat="0" applyFill="0" applyBorder="0" applyAlignment="0" applyProtection="0"/>
    <xf numFmtId="0" fontId="29" fillId="7" borderId="1" applyNumberFormat="0" applyAlignment="0" applyProtection="0"/>
    <xf numFmtId="0" fontId="30" fillId="0" borderId="6" applyNumberFormat="0" applyFill="0" applyAlignment="0" applyProtection="0"/>
    <xf numFmtId="0" fontId="31" fillId="22" borderId="0" applyNumberFormat="0" applyBorder="0" applyAlignment="0" applyProtection="0"/>
    <xf numFmtId="0" fontId="12" fillId="0" borderId="0"/>
    <xf numFmtId="0" fontId="12" fillId="23" borderId="7" applyNumberFormat="0" applyFont="0" applyAlignment="0" applyProtection="0"/>
    <xf numFmtId="0" fontId="32" fillId="20" borderId="8" applyNumberFormat="0" applyAlignment="0" applyProtection="0"/>
    <xf numFmtId="0" fontId="33" fillId="0" borderId="0" applyNumberFormat="0" applyFill="0" applyBorder="0" applyAlignment="0" applyProtection="0"/>
    <xf numFmtId="0" fontId="34" fillId="0" borderId="9" applyNumberFormat="0" applyFill="0" applyAlignment="0" applyProtection="0"/>
    <xf numFmtId="0" fontId="35" fillId="0" borderId="0" applyNumberFormat="0" applyFill="0" applyBorder="0" applyAlignment="0" applyProtection="0"/>
    <xf numFmtId="187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" fillId="0" borderId="0"/>
    <xf numFmtId="0" fontId="37" fillId="0" borderId="0"/>
    <xf numFmtId="0" fontId="6" fillId="0" borderId="0"/>
    <xf numFmtId="0" fontId="12" fillId="0" borderId="0"/>
    <xf numFmtId="0" fontId="17" fillId="0" borderId="0"/>
    <xf numFmtId="0" fontId="43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208" fontId="18" fillId="0" borderId="0" applyFont="0" applyFill="0" applyBorder="0" applyAlignment="0" applyProtection="0"/>
    <xf numFmtId="0" fontId="101" fillId="0" borderId="0"/>
    <xf numFmtId="0" fontId="11" fillId="0" borderId="0"/>
    <xf numFmtId="0" fontId="6" fillId="0" borderId="0"/>
    <xf numFmtId="0" fontId="12" fillId="0" borderId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01" fillId="0" borderId="0"/>
    <xf numFmtId="0" fontId="117" fillId="0" borderId="0"/>
    <xf numFmtId="0" fontId="117" fillId="0" borderId="0"/>
    <xf numFmtId="0" fontId="117" fillId="0" borderId="0"/>
    <xf numFmtId="0" fontId="6" fillId="0" borderId="0"/>
    <xf numFmtId="187" fontId="10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209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0" fontId="18" fillId="0" borderId="0"/>
    <xf numFmtId="9" fontId="19" fillId="0" borderId="0" applyFont="0" applyFill="0" applyBorder="0" applyAlignment="0" applyProtection="0"/>
    <xf numFmtId="0" fontId="126" fillId="0" borderId="0"/>
    <xf numFmtId="0" fontId="5" fillId="0" borderId="0"/>
    <xf numFmtId="43" fontId="5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12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12" fillId="0" borderId="0"/>
    <xf numFmtId="0" fontId="191" fillId="0" borderId="0"/>
    <xf numFmtId="43" fontId="191" fillId="0" borderId="0" applyFont="0" applyFill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3" fillId="0" borderId="0" applyFont="0" applyFill="0" applyBorder="0" applyAlignment="0" applyProtection="0"/>
    <xf numFmtId="43" fontId="191" fillId="0" borderId="0" applyFont="0" applyFill="0" applyBorder="0" applyAlignment="0" applyProtection="0"/>
    <xf numFmtId="0" fontId="2" fillId="0" borderId="0"/>
    <xf numFmtId="0" fontId="12" fillId="0" borderId="0"/>
    <xf numFmtId="0" fontId="101" fillId="0" borderId="0"/>
    <xf numFmtId="43" fontId="101" fillId="0" borderId="0" applyFont="0" applyFill="0" applyBorder="0" applyAlignment="0" applyProtection="0"/>
    <xf numFmtId="0" fontId="12" fillId="0" borderId="0"/>
    <xf numFmtId="43" fontId="101" fillId="0" borderId="0" applyFont="0" applyFill="0" applyBorder="0" applyAlignment="0" applyProtection="0"/>
    <xf numFmtId="0" fontId="12" fillId="0" borderId="0"/>
    <xf numFmtId="0" fontId="2" fillId="0" borderId="0"/>
    <xf numFmtId="187" fontId="11" fillId="0" borderId="0" applyFont="0" applyFill="0" applyBorder="0" applyAlignment="0" applyProtection="0"/>
    <xf numFmtId="0" fontId="239" fillId="0" borderId="0"/>
    <xf numFmtId="0" fontId="101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273" fillId="0" borderId="0" applyNumberFormat="0" applyFill="0" applyBorder="0" applyAlignment="0" applyProtection="0"/>
    <xf numFmtId="0" fontId="12" fillId="0" borderId="0"/>
    <xf numFmtId="0" fontId="6" fillId="23" borderId="236" applyNumberFormat="0" applyFont="0" applyAlignment="0" applyProtection="0"/>
  </cellStyleXfs>
  <cellXfs count="5150">
    <xf numFmtId="0" fontId="0" fillId="0" borderId="0" xfId="0"/>
    <xf numFmtId="0" fontId="7" fillId="0" borderId="0" xfId="0" applyFont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2" fillId="0" borderId="0" xfId="0" applyFont="1"/>
    <xf numFmtId="0" fontId="12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187" fontId="12" fillId="0" borderId="0" xfId="43" applyFont="1"/>
    <xf numFmtId="0" fontId="12" fillId="0" borderId="10" xfId="0" applyFont="1" applyBorder="1" applyAlignment="1">
      <alignment vertical="center"/>
    </xf>
    <xf numFmtId="0" fontId="12" fillId="0" borderId="10" xfId="0" applyFont="1" applyBorder="1" applyAlignment="1">
      <alignment horizontal="center" vertical="center"/>
    </xf>
    <xf numFmtId="0" fontId="36" fillId="0" borderId="0" xfId="0" applyFont="1"/>
    <xf numFmtId="0" fontId="12" fillId="0" borderId="0" xfId="0" applyFont="1" applyAlignment="1">
      <alignment vertical="center"/>
    </xf>
    <xf numFmtId="0" fontId="12" fillId="0" borderId="12" xfId="0" applyFont="1" applyBorder="1" applyAlignment="1">
      <alignment horizontal="center" vertical="center"/>
    </xf>
    <xf numFmtId="187" fontId="13" fillId="32" borderId="12" xfId="43" applyFont="1" applyFill="1" applyBorder="1"/>
    <xf numFmtId="0" fontId="13" fillId="0" borderId="0" xfId="0" applyFont="1" applyAlignment="1">
      <alignment horizontal="center"/>
    </xf>
    <xf numFmtId="0" fontId="12" fillId="0" borderId="0" xfId="55"/>
    <xf numFmtId="43" fontId="12" fillId="0" borderId="0" xfId="55" applyNumberFormat="1"/>
    <xf numFmtId="187" fontId="12" fillId="0" borderId="0" xfId="43" applyFont="1" applyAlignment="1">
      <alignment horizontal="center"/>
    </xf>
    <xf numFmtId="2" fontId="16" fillId="0" borderId="0" xfId="0" applyNumberFormat="1" applyFont="1" applyAlignment="1">
      <alignment horizontal="center" vertical="center"/>
    </xf>
    <xf numFmtId="192" fontId="16" fillId="0" borderId="0" xfId="0" applyNumberFormat="1" applyFont="1" applyAlignment="1">
      <alignment horizontal="center" vertical="center"/>
    </xf>
    <xf numFmtId="187" fontId="12" fillId="32" borderId="12" xfId="43" applyFont="1" applyFill="1" applyBorder="1" applyAlignment="1" applyProtection="1">
      <alignment horizontal="center" vertical="center"/>
      <protection locked="0"/>
    </xf>
    <xf numFmtId="0" fontId="39" fillId="24" borderId="0" xfId="48" applyFont="1" applyFill="1" applyAlignment="1">
      <alignment horizontal="centerContinuous" vertical="center"/>
    </xf>
    <xf numFmtId="187" fontId="39" fillId="24" borderId="14" xfId="45" applyNumberFormat="1" applyFont="1" applyFill="1" applyBorder="1" applyAlignment="1">
      <alignment horizontal="centerContinuous" vertical="center"/>
    </xf>
    <xf numFmtId="187" fontId="39" fillId="24" borderId="0" xfId="45" applyNumberFormat="1" applyFont="1" applyFill="1" applyBorder="1" applyAlignment="1">
      <alignment horizontal="centerContinuous" vertical="center"/>
    </xf>
    <xf numFmtId="0" fontId="39" fillId="24" borderId="14" xfId="48" applyFont="1" applyFill="1" applyBorder="1" applyAlignment="1">
      <alignment horizontal="centerContinuous" vertical="center"/>
    </xf>
    <xf numFmtId="0" fontId="40" fillId="0" borderId="0" xfId="48" applyFont="1"/>
    <xf numFmtId="0" fontId="40" fillId="0" borderId="0" xfId="48" applyFont="1" applyAlignment="1">
      <alignment vertical="center"/>
    </xf>
    <xf numFmtId="0" fontId="42" fillId="25" borderId="15" xfId="48" applyFont="1" applyFill="1" applyBorder="1"/>
    <xf numFmtId="2" fontId="42" fillId="25" borderId="10" xfId="48" applyNumberFormat="1" applyFont="1" applyFill="1" applyBorder="1" applyAlignment="1">
      <alignment horizontal="centerContinuous"/>
    </xf>
    <xf numFmtId="0" fontId="42" fillId="25" borderId="12" xfId="48" applyFont="1" applyFill="1" applyBorder="1" applyAlignment="1">
      <alignment horizontal="center" vertical="center"/>
    </xf>
    <xf numFmtId="0" fontId="40" fillId="0" borderId="17" xfId="48" applyFont="1" applyBorder="1" applyAlignment="1">
      <alignment vertical="center"/>
    </xf>
    <xf numFmtId="0" fontId="42" fillId="25" borderId="20" xfId="48" applyFont="1" applyFill="1" applyBorder="1" applyAlignment="1">
      <alignment horizontal="center" vertical="center"/>
    </xf>
    <xf numFmtId="187" fontId="41" fillId="0" borderId="0" xfId="45" applyNumberFormat="1" applyFont="1" applyAlignment="1">
      <alignment vertical="center"/>
    </xf>
    <xf numFmtId="0" fontId="42" fillId="0" borderId="0" xfId="48" applyFont="1" applyAlignment="1">
      <alignment vertical="center"/>
    </xf>
    <xf numFmtId="0" fontId="42" fillId="0" borderId="14" xfId="48" applyFont="1" applyBorder="1" applyAlignment="1">
      <alignment vertical="center"/>
    </xf>
    <xf numFmtId="199" fontId="42" fillId="0" borderId="21" xfId="48" applyNumberFormat="1" applyFont="1" applyBorder="1" applyAlignment="1">
      <alignment vertical="center"/>
    </xf>
    <xf numFmtId="187" fontId="42" fillId="0" borderId="14" xfId="45" applyNumberFormat="1" applyFont="1" applyBorder="1" applyAlignment="1">
      <alignment vertical="center"/>
    </xf>
    <xf numFmtId="187" fontId="42" fillId="0" borderId="0" xfId="45" applyNumberFormat="1" applyFont="1" applyBorder="1" applyAlignment="1">
      <alignment vertical="center"/>
    </xf>
    <xf numFmtId="2" fontId="42" fillId="0" borderId="0" xfId="48" applyNumberFormat="1" applyFont="1" applyAlignment="1">
      <alignment vertical="center"/>
    </xf>
    <xf numFmtId="0" fontId="42" fillId="0" borderId="0" xfId="48" applyFont="1" applyAlignment="1" applyProtection="1">
      <alignment vertical="center"/>
      <protection locked="0"/>
    </xf>
    <xf numFmtId="0" fontId="42" fillId="0" borderId="0" xfId="48" applyFont="1"/>
    <xf numFmtId="0" fontId="42" fillId="0" borderId="14" xfId="48" applyFont="1" applyBorder="1"/>
    <xf numFmtId="0" fontId="42" fillId="0" borderId="0" xfId="48" applyFont="1" applyProtection="1">
      <protection locked="0"/>
    </xf>
    <xf numFmtId="187" fontId="42" fillId="0" borderId="14" xfId="45" applyNumberFormat="1" applyFont="1" applyBorder="1"/>
    <xf numFmtId="187" fontId="42" fillId="0" borderId="0" xfId="45" applyNumberFormat="1" applyFont="1" applyBorder="1"/>
    <xf numFmtId="0" fontId="12" fillId="0" borderId="23" xfId="0" applyFont="1" applyBorder="1" applyAlignment="1">
      <alignment horizontal="center" vertical="top" wrapText="1"/>
    </xf>
    <xf numFmtId="0" fontId="12" fillId="0" borderId="24" xfId="0" applyFont="1" applyBorder="1" applyAlignment="1">
      <alignment horizontal="center" vertical="top" wrapText="1"/>
    </xf>
    <xf numFmtId="0" fontId="12" fillId="0" borderId="25" xfId="0" applyFont="1" applyBorder="1" applyAlignment="1">
      <alignment horizontal="center" vertical="top" wrapText="1"/>
    </xf>
    <xf numFmtId="0" fontId="12" fillId="0" borderId="26" xfId="0" applyFont="1" applyBorder="1" applyAlignment="1">
      <alignment horizontal="center" vertical="top" wrapText="1"/>
    </xf>
    <xf numFmtId="0" fontId="15" fillId="0" borderId="27" xfId="0" applyFont="1" applyBorder="1" applyAlignment="1">
      <alignment horizontal="center" vertical="top" wrapText="1"/>
    </xf>
    <xf numFmtId="0" fontId="15" fillId="0" borderId="24" xfId="0" applyFont="1" applyBorder="1" applyAlignment="1">
      <alignment horizontal="center" vertical="top" wrapText="1"/>
    </xf>
    <xf numFmtId="0" fontId="15" fillId="0" borderId="28" xfId="0" applyFont="1" applyBorder="1" applyAlignment="1">
      <alignment horizontal="center" vertical="top" wrapText="1"/>
    </xf>
    <xf numFmtId="0" fontId="15" fillId="0" borderId="26" xfId="0" applyFont="1" applyBorder="1" applyAlignment="1">
      <alignment horizontal="center" vertical="top" wrapText="1"/>
    </xf>
    <xf numFmtId="0" fontId="7" fillId="0" borderId="0" xfId="52" applyFont="1"/>
    <xf numFmtId="43" fontId="12" fillId="0" borderId="0" xfId="0" applyNumberFormat="1" applyFont="1"/>
    <xf numFmtId="0" fontId="9" fillId="0" borderId="0" xfId="49" applyFont="1"/>
    <xf numFmtId="0" fontId="9" fillId="0" borderId="0" xfId="49" applyFont="1" applyAlignment="1">
      <alignment horizontal="center"/>
    </xf>
    <xf numFmtId="0" fontId="47" fillId="0" borderId="0" xfId="49" applyFont="1"/>
    <xf numFmtId="187" fontId="9" fillId="0" borderId="0" xfId="43" applyFont="1"/>
    <xf numFmtId="187" fontId="9" fillId="0" borderId="0" xfId="49" applyNumberFormat="1" applyFont="1"/>
    <xf numFmtId="187" fontId="12" fillId="0" borderId="0" xfId="0" applyNumberFormat="1" applyFont="1"/>
    <xf numFmtId="0" fontId="9" fillId="0" borderId="0" xfId="0" applyFont="1"/>
    <xf numFmtId="202" fontId="48" fillId="0" borderId="0" xfId="0" applyNumberFormat="1" applyFont="1" applyAlignment="1">
      <alignment horizontal="right"/>
    </xf>
    <xf numFmtId="187" fontId="48" fillId="0" borderId="0" xfId="43" applyFont="1" applyAlignment="1">
      <alignment horizontal="right"/>
    </xf>
    <xf numFmtId="0" fontId="48" fillId="0" borderId="0" xfId="0" applyFont="1"/>
    <xf numFmtId="0" fontId="44" fillId="0" borderId="0" xfId="49" applyFont="1"/>
    <xf numFmtId="0" fontId="45" fillId="0" borderId="0" xfId="49" applyFont="1"/>
    <xf numFmtId="0" fontId="46" fillId="0" borderId="0" xfId="49" applyFont="1"/>
    <xf numFmtId="0" fontId="10" fillId="0" borderId="0" xfId="49" applyFont="1"/>
    <xf numFmtId="0" fontId="8" fillId="0" borderId="0" xfId="49" applyFont="1"/>
    <xf numFmtId="0" fontId="15" fillId="0" borderId="0" xfId="0" applyFont="1" applyAlignment="1">
      <alignment horizontal="center" vertical="top" wrapText="1"/>
    </xf>
    <xf numFmtId="0" fontId="70" fillId="34" borderId="0" xfId="0" applyFont="1" applyFill="1" applyAlignment="1">
      <alignment wrapText="1"/>
    </xf>
    <xf numFmtId="0" fontId="49" fillId="33" borderId="33" xfId="49" applyFont="1" applyFill="1" applyBorder="1"/>
    <xf numFmtId="0" fontId="49" fillId="33" borderId="0" xfId="49" applyFont="1" applyFill="1"/>
    <xf numFmtId="0" fontId="49" fillId="33" borderId="34" xfId="49" applyFont="1" applyFill="1" applyBorder="1"/>
    <xf numFmtId="0" fontId="52" fillId="33" borderId="33" xfId="49" applyFont="1" applyFill="1" applyBorder="1"/>
    <xf numFmtId="4" fontId="52" fillId="33" borderId="0" xfId="49" applyNumberFormat="1" applyFont="1" applyFill="1" applyAlignment="1">
      <alignment horizontal="center"/>
    </xf>
    <xf numFmtId="4" fontId="52" fillId="33" borderId="33" xfId="49" applyNumberFormat="1" applyFont="1" applyFill="1" applyBorder="1" applyAlignment="1">
      <alignment horizontal="center"/>
    </xf>
    <xf numFmtId="4" fontId="52" fillId="33" borderId="34" xfId="49" applyNumberFormat="1" applyFont="1" applyFill="1" applyBorder="1" applyAlignment="1">
      <alignment horizontal="center"/>
    </xf>
    <xf numFmtId="0" fontId="53" fillId="33" borderId="33" xfId="49" applyFont="1" applyFill="1" applyBorder="1"/>
    <xf numFmtId="0" fontId="50" fillId="33" borderId="0" xfId="49" applyFont="1" applyFill="1"/>
    <xf numFmtId="0" fontId="53" fillId="33" borderId="34" xfId="49" applyFont="1" applyFill="1" applyBorder="1"/>
    <xf numFmtId="0" fontId="50" fillId="33" borderId="0" xfId="49" applyFont="1" applyFill="1" applyAlignment="1">
      <alignment horizontal="left" vertical="center"/>
    </xf>
    <xf numFmtId="0" fontId="54" fillId="33" borderId="33" xfId="49" applyFont="1" applyFill="1" applyBorder="1" applyAlignment="1">
      <alignment vertical="center"/>
    </xf>
    <xf numFmtId="0" fontId="50" fillId="33" borderId="0" xfId="49" applyFont="1" applyFill="1" applyAlignment="1">
      <alignment vertical="center"/>
    </xf>
    <xf numFmtId="0" fontId="55" fillId="33" borderId="0" xfId="49" applyFont="1" applyFill="1"/>
    <xf numFmtId="0" fontId="53" fillId="33" borderId="0" xfId="49" applyFont="1" applyFill="1"/>
    <xf numFmtId="0" fontId="54" fillId="33" borderId="0" xfId="49" applyFont="1" applyFill="1"/>
    <xf numFmtId="0" fontId="50" fillId="33" borderId="0" xfId="49" applyFont="1" applyFill="1" applyAlignment="1">
      <alignment horizontal="left" vertical="top"/>
    </xf>
    <xf numFmtId="0" fontId="50" fillId="33" borderId="0" xfId="49" applyFont="1" applyFill="1" applyAlignment="1">
      <alignment vertical="top"/>
    </xf>
    <xf numFmtId="0" fontId="56" fillId="33" borderId="0" xfId="49" applyFont="1" applyFill="1"/>
    <xf numFmtId="0" fontId="53" fillId="33" borderId="35" xfId="49" applyFont="1" applyFill="1" applyBorder="1"/>
    <xf numFmtId="0" fontId="53" fillId="33" borderId="36" xfId="49" applyFont="1" applyFill="1" applyBorder="1"/>
    <xf numFmtId="0" fontId="50" fillId="33" borderId="36" xfId="49" applyFont="1" applyFill="1" applyBorder="1" applyAlignment="1">
      <alignment vertical="center"/>
    </xf>
    <xf numFmtId="0" fontId="50" fillId="33" borderId="36" xfId="49" applyFont="1" applyFill="1" applyBorder="1"/>
    <xf numFmtId="0" fontId="53" fillId="33" borderId="37" xfId="49" applyFont="1" applyFill="1" applyBorder="1"/>
    <xf numFmtId="0" fontId="55" fillId="0" borderId="0" xfId="49" applyFont="1"/>
    <xf numFmtId="0" fontId="55" fillId="0" borderId="10" xfId="49" applyFont="1" applyBorder="1" applyAlignment="1">
      <alignment horizontal="center"/>
    </xf>
    <xf numFmtId="0" fontId="55" fillId="0" borderId="15" xfId="49" applyFont="1" applyBorder="1" applyAlignment="1">
      <alignment horizontal="center"/>
    </xf>
    <xf numFmtId="4" fontId="55" fillId="0" borderId="15" xfId="49" applyNumberFormat="1" applyFont="1" applyBorder="1"/>
    <xf numFmtId="0" fontId="55" fillId="0" borderId="15" xfId="49" applyFont="1" applyBorder="1"/>
    <xf numFmtId="0" fontId="55" fillId="0" borderId="33" xfId="49" applyFont="1" applyBorder="1"/>
    <xf numFmtId="49" fontId="55" fillId="0" borderId="0" xfId="49" applyNumberFormat="1" applyFont="1" applyAlignment="1">
      <alignment horizontal="center"/>
    </xf>
    <xf numFmtId="49" fontId="55" fillId="0" borderId="15" xfId="49" applyNumberFormat="1" applyFont="1" applyBorder="1"/>
    <xf numFmtId="0" fontId="55" fillId="0" borderId="10" xfId="49" applyFont="1" applyBorder="1"/>
    <xf numFmtId="0" fontId="55" fillId="0" borderId="35" xfId="49" applyFont="1" applyBorder="1"/>
    <xf numFmtId="4" fontId="55" fillId="0" borderId="10" xfId="49" applyNumberFormat="1" applyFont="1" applyBorder="1"/>
    <xf numFmtId="0" fontId="58" fillId="0" borderId="10" xfId="49" applyFont="1" applyBorder="1" applyAlignment="1">
      <alignment horizontal="left"/>
    </xf>
    <xf numFmtId="4" fontId="55" fillId="0" borderId="0" xfId="49" applyNumberFormat="1" applyFont="1"/>
    <xf numFmtId="0" fontId="53" fillId="0" borderId="0" xfId="49" applyFont="1" applyAlignment="1">
      <alignment horizontal="left"/>
    </xf>
    <xf numFmtId="0" fontId="49" fillId="33" borderId="0" xfId="0" applyFont="1" applyFill="1"/>
    <xf numFmtId="0" fontId="71" fillId="33" borderId="0" xfId="49" applyFont="1" applyFill="1" applyAlignment="1">
      <alignment horizontal="right"/>
    </xf>
    <xf numFmtId="0" fontId="55" fillId="33" borderId="34" xfId="49" applyFont="1" applyFill="1" applyBorder="1"/>
    <xf numFmtId="0" fontId="59" fillId="33" borderId="33" xfId="49" applyFont="1" applyFill="1" applyBorder="1"/>
    <xf numFmtId="0" fontId="55" fillId="33" borderId="34" xfId="49" applyFont="1" applyFill="1" applyBorder="1" applyAlignment="1">
      <alignment horizontal="center"/>
    </xf>
    <xf numFmtId="187" fontId="71" fillId="33" borderId="0" xfId="43" applyFont="1" applyFill="1" applyBorder="1" applyAlignment="1">
      <alignment horizontal="left"/>
    </xf>
    <xf numFmtId="187" fontId="55" fillId="33" borderId="0" xfId="43" applyFont="1" applyFill="1" applyBorder="1"/>
    <xf numFmtId="187" fontId="55" fillId="33" borderId="0" xfId="43" applyFont="1" applyFill="1" applyBorder="1" applyAlignment="1">
      <alignment horizontal="left"/>
    </xf>
    <xf numFmtId="187" fontId="55" fillId="33" borderId="0" xfId="43" applyFont="1" applyFill="1" applyBorder="1" applyAlignment="1"/>
    <xf numFmtId="0" fontId="71" fillId="33" borderId="0" xfId="49" applyFont="1" applyFill="1"/>
    <xf numFmtId="1" fontId="71" fillId="33" borderId="0" xfId="43" applyNumberFormat="1" applyFont="1" applyFill="1" applyBorder="1" applyAlignment="1">
      <alignment horizontal="center"/>
    </xf>
    <xf numFmtId="0" fontId="55" fillId="33" borderId="34" xfId="49" applyFont="1" applyFill="1" applyBorder="1" applyAlignment="1">
      <alignment wrapText="1"/>
    </xf>
    <xf numFmtId="189" fontId="55" fillId="33" borderId="0" xfId="43" applyNumberFormat="1" applyFont="1" applyFill="1" applyBorder="1" applyAlignment="1">
      <alignment wrapText="1"/>
    </xf>
    <xf numFmtId="189" fontId="55" fillId="33" borderId="0" xfId="43" applyNumberFormat="1" applyFont="1" applyFill="1" applyBorder="1"/>
    <xf numFmtId="0" fontId="49" fillId="33" borderId="34" xfId="0" applyFont="1" applyFill="1" applyBorder="1"/>
    <xf numFmtId="201" fontId="55" fillId="33" borderId="33" xfId="49" applyNumberFormat="1" applyFont="1" applyFill="1" applyBorder="1"/>
    <xf numFmtId="187" fontId="55" fillId="33" borderId="0" xfId="43" applyFont="1" applyFill="1" applyBorder="1" applyAlignment="1">
      <alignment horizontal="right"/>
    </xf>
    <xf numFmtId="4" fontId="53" fillId="33" borderId="0" xfId="49" applyNumberFormat="1" applyFont="1" applyFill="1" applyAlignment="1">
      <alignment horizontal="right"/>
    </xf>
    <xf numFmtId="189" fontId="55" fillId="33" borderId="0" xfId="43" applyNumberFormat="1" applyFont="1" applyFill="1" applyBorder="1" applyAlignment="1"/>
    <xf numFmtId="0" fontId="49" fillId="0" borderId="0" xfId="0" applyFont="1"/>
    <xf numFmtId="0" fontId="55" fillId="33" borderId="0" xfId="0" applyFont="1" applyFill="1" applyAlignment="1">
      <alignment vertical="center"/>
    </xf>
    <xf numFmtId="0" fontId="55" fillId="33" borderId="35" xfId="0" applyFont="1" applyFill="1" applyBorder="1" applyAlignment="1">
      <alignment horizontal="center" vertical="center"/>
    </xf>
    <xf numFmtId="0" fontId="55" fillId="0" borderId="0" xfId="0" applyFont="1" applyAlignment="1">
      <alignment vertical="center"/>
    </xf>
    <xf numFmtId="0" fontId="53" fillId="33" borderId="0" xfId="0" applyFont="1" applyFill="1" applyAlignment="1">
      <alignment horizontal="right" vertical="center"/>
    </xf>
    <xf numFmtId="0" fontId="55" fillId="0" borderId="0" xfId="0" applyFont="1"/>
    <xf numFmtId="0" fontId="59" fillId="0" borderId="0" xfId="0" applyFont="1" applyAlignment="1">
      <alignment horizontal="center"/>
    </xf>
    <xf numFmtId="0" fontId="55" fillId="0" borderId="0" xfId="0" applyFont="1" applyAlignment="1">
      <alignment horizontal="center"/>
    </xf>
    <xf numFmtId="0" fontId="53" fillId="0" borderId="0" xfId="0" applyFont="1" applyAlignment="1">
      <alignment horizontal="center"/>
    </xf>
    <xf numFmtId="0" fontId="53" fillId="0" borderId="0" xfId="0" applyFont="1"/>
    <xf numFmtId="2" fontId="71" fillId="0" borderId="0" xfId="0" applyNumberFormat="1" applyFont="1"/>
    <xf numFmtId="2" fontId="60" fillId="0" borderId="0" xfId="0" applyNumberFormat="1" applyFont="1"/>
    <xf numFmtId="2" fontId="55" fillId="0" borderId="0" xfId="0" applyNumberFormat="1" applyFont="1"/>
    <xf numFmtId="49" fontId="55" fillId="0" borderId="0" xfId="0" applyNumberFormat="1" applyFont="1"/>
    <xf numFmtId="2" fontId="53" fillId="0" borderId="12" xfId="0" applyNumberFormat="1" applyFont="1" applyBorder="1"/>
    <xf numFmtId="0" fontId="72" fillId="0" borderId="0" xfId="0" applyFont="1"/>
    <xf numFmtId="0" fontId="55" fillId="0" borderId="0" xfId="0" applyFont="1" applyAlignment="1">
      <alignment horizontal="left" vertical="center"/>
    </xf>
    <xf numFmtId="4" fontId="53" fillId="0" borderId="0" xfId="0" applyNumberFormat="1" applyFont="1"/>
    <xf numFmtId="2" fontId="53" fillId="0" borderId="0" xfId="0" applyNumberFormat="1" applyFont="1"/>
    <xf numFmtId="187" fontId="55" fillId="0" borderId="0" xfId="43" applyFont="1"/>
    <xf numFmtId="4" fontId="71" fillId="0" borderId="0" xfId="0" applyNumberFormat="1" applyFont="1"/>
    <xf numFmtId="43" fontId="55" fillId="0" borderId="0" xfId="0" applyNumberFormat="1" applyFont="1"/>
    <xf numFmtId="4" fontId="55" fillId="0" borderId="0" xfId="0" applyNumberFormat="1" applyFont="1"/>
    <xf numFmtId="0" fontId="53" fillId="0" borderId="0" xfId="0" applyFont="1" applyAlignment="1">
      <alignment horizontal="left"/>
    </xf>
    <xf numFmtId="0" fontId="53" fillId="0" borderId="0" xfId="0" applyFont="1" applyAlignment="1">
      <alignment horizontal="right"/>
    </xf>
    <xf numFmtId="187" fontId="55" fillId="0" borderId="0" xfId="43" applyFont="1" applyBorder="1"/>
    <xf numFmtId="187" fontId="53" fillId="0" borderId="0" xfId="43" applyFont="1" applyBorder="1"/>
    <xf numFmtId="187" fontId="71" fillId="0" borderId="0" xfId="43" applyFont="1" applyBorder="1"/>
    <xf numFmtId="187" fontId="53" fillId="0" borderId="36" xfId="43" applyFont="1" applyBorder="1"/>
    <xf numFmtId="0" fontId="61" fillId="0" borderId="0" xfId="0" applyFont="1"/>
    <xf numFmtId="0" fontId="55" fillId="0" borderId="0" xfId="55" applyFont="1"/>
    <xf numFmtId="0" fontId="53" fillId="0" borderId="0" xfId="55" applyFont="1"/>
    <xf numFmtId="0" fontId="55" fillId="0" borderId="0" xfId="55" applyFont="1" applyAlignment="1">
      <alignment horizontal="center"/>
    </xf>
    <xf numFmtId="43" fontId="71" fillId="0" borderId="0" xfId="43" applyNumberFormat="1" applyFont="1" applyFill="1" applyBorder="1"/>
    <xf numFmtId="0" fontId="55" fillId="0" borderId="0" xfId="55" applyFont="1" applyAlignment="1">
      <alignment horizontal="right"/>
    </xf>
    <xf numFmtId="43" fontId="55" fillId="0" borderId="0" xfId="55" applyNumberFormat="1" applyFont="1"/>
    <xf numFmtId="43" fontId="55" fillId="0" borderId="0" xfId="43" applyNumberFormat="1" applyFont="1" applyFill="1" applyBorder="1"/>
    <xf numFmtId="43" fontId="71" fillId="0" borderId="41" xfId="43" applyNumberFormat="1" applyFont="1" applyFill="1" applyBorder="1"/>
    <xf numFmtId="43" fontId="71" fillId="0" borderId="31" xfId="43" applyNumberFormat="1" applyFont="1" applyFill="1" applyBorder="1"/>
    <xf numFmtId="0" fontId="71" fillId="0" borderId="41" xfId="55" applyFont="1" applyBorder="1" applyAlignment="1">
      <alignment horizontal="center"/>
    </xf>
    <xf numFmtId="0" fontId="53" fillId="0" borderId="0" xfId="55" applyFont="1" applyAlignment="1">
      <alignment horizontal="center"/>
    </xf>
    <xf numFmtId="187" fontId="55" fillId="0" borderId="0" xfId="43" applyFont="1" applyFill="1"/>
    <xf numFmtId="43" fontId="62" fillId="0" borderId="0" xfId="43" applyNumberFormat="1" applyFont="1" applyFill="1" applyBorder="1"/>
    <xf numFmtId="43" fontId="71" fillId="0" borderId="0" xfId="55" applyNumberFormat="1" applyFont="1"/>
    <xf numFmtId="187" fontId="53" fillId="0" borderId="12" xfId="43" applyFont="1" applyBorder="1"/>
    <xf numFmtId="2" fontId="55" fillId="0" borderId="0" xfId="0" applyNumberFormat="1" applyFont="1" applyAlignment="1">
      <alignment horizontal="right"/>
    </xf>
    <xf numFmtId="43" fontId="71" fillId="0" borderId="0" xfId="44" applyFont="1" applyFill="1" applyBorder="1" applyAlignment="1">
      <alignment horizontal="center"/>
    </xf>
    <xf numFmtId="43" fontId="71" fillId="0" borderId="36" xfId="44" applyFont="1" applyFill="1" applyBorder="1" applyAlignment="1">
      <alignment horizontal="center"/>
    </xf>
    <xf numFmtId="43" fontId="74" fillId="0" borderId="0" xfId="44" applyFont="1" applyFill="1" applyBorder="1" applyAlignment="1">
      <alignment horizontal="center"/>
    </xf>
    <xf numFmtId="2" fontId="55" fillId="0" borderId="0" xfId="55" applyNumberFormat="1" applyFont="1" applyAlignment="1">
      <alignment horizontal="center"/>
    </xf>
    <xf numFmtId="43" fontId="53" fillId="0" borderId="0" xfId="44" quotePrefix="1" applyFont="1" applyFill="1" applyBorder="1"/>
    <xf numFmtId="43" fontId="55" fillId="0" borderId="0" xfId="44" applyFont="1" applyFill="1" applyBorder="1"/>
    <xf numFmtId="43" fontId="55" fillId="0" borderId="36" xfId="55" applyNumberFormat="1" applyFont="1" applyBorder="1"/>
    <xf numFmtId="43" fontId="53" fillId="0" borderId="12" xfId="44" quotePrefix="1" applyFont="1" applyFill="1" applyBorder="1"/>
    <xf numFmtId="43" fontId="55" fillId="0" borderId="0" xfId="44" quotePrefix="1" applyFont="1" applyFill="1" applyBorder="1"/>
    <xf numFmtId="43" fontId="53" fillId="0" borderId="36" xfId="55" applyNumberFormat="1" applyFont="1" applyBorder="1"/>
    <xf numFmtId="43" fontId="53" fillId="0" borderId="42" xfId="44" quotePrefix="1" applyFont="1" applyFill="1" applyBorder="1"/>
    <xf numFmtId="0" fontId="55" fillId="0" borderId="0" xfId="0" applyFont="1" applyAlignment="1">
      <alignment horizontal="left"/>
    </xf>
    <xf numFmtId="194" fontId="55" fillId="0" borderId="0" xfId="55" applyNumberFormat="1" applyFont="1" applyAlignment="1">
      <alignment horizontal="center"/>
    </xf>
    <xf numFmtId="187" fontId="55" fillId="0" borderId="0" xfId="43" applyFont="1" applyFill="1" applyBorder="1" applyAlignment="1">
      <alignment horizontal="right"/>
    </xf>
    <xf numFmtId="187" fontId="55" fillId="0" borderId="0" xfId="43" applyFont="1" applyFill="1" applyBorder="1"/>
    <xf numFmtId="187" fontId="55" fillId="0" borderId="0" xfId="0" applyNumberFormat="1" applyFont="1" applyAlignment="1">
      <alignment horizontal="right"/>
    </xf>
    <xf numFmtId="43" fontId="53" fillId="0" borderId="0" xfId="44" applyFont="1" applyFill="1" applyBorder="1"/>
    <xf numFmtId="190" fontId="55" fillId="0" borderId="0" xfId="43" applyNumberFormat="1" applyFont="1" applyFill="1" applyBorder="1"/>
    <xf numFmtId="187" fontId="55" fillId="0" borderId="0" xfId="43" applyFont="1" applyBorder="1" applyAlignment="1">
      <alignment horizontal="center"/>
    </xf>
    <xf numFmtId="187" fontId="55" fillId="0" borderId="0" xfId="43" applyFont="1" applyBorder="1" applyAlignment="1">
      <alignment horizontal="right"/>
    </xf>
    <xf numFmtId="2" fontId="53" fillId="0" borderId="0" xfId="0" applyNumberFormat="1" applyFont="1" applyAlignment="1">
      <alignment horizontal="right"/>
    </xf>
    <xf numFmtId="187" fontId="53" fillId="0" borderId="0" xfId="43" applyFont="1" applyBorder="1" applyAlignment="1">
      <alignment horizontal="center"/>
    </xf>
    <xf numFmtId="187" fontId="74" fillId="0" borderId="0" xfId="43" applyFont="1" applyBorder="1"/>
    <xf numFmtId="0" fontId="55" fillId="0" borderId="0" xfId="37" applyFont="1" applyAlignment="1">
      <alignment vertical="top"/>
    </xf>
    <xf numFmtId="2" fontId="55" fillId="0" borderId="33" xfId="53" applyNumberFormat="1" applyFont="1" applyBorder="1"/>
    <xf numFmtId="0" fontId="55" fillId="0" borderId="34" xfId="0" applyFont="1" applyBorder="1"/>
    <xf numFmtId="0" fontId="55" fillId="0" borderId="15" xfId="0" applyFont="1" applyBorder="1" applyAlignment="1">
      <alignment horizontal="center"/>
    </xf>
    <xf numFmtId="187" fontId="55" fillId="0" borderId="15" xfId="43" applyFont="1" applyBorder="1"/>
    <xf numFmtId="0" fontId="71" fillId="0" borderId="15" xfId="0" applyFont="1" applyBorder="1" applyAlignment="1">
      <alignment horizontal="center"/>
    </xf>
    <xf numFmtId="0" fontId="72" fillId="0" borderId="15" xfId="0" applyFont="1" applyBorder="1" applyAlignment="1">
      <alignment horizontal="center"/>
    </xf>
    <xf numFmtId="2" fontId="55" fillId="0" borderId="35" xfId="53" applyNumberFormat="1" applyFont="1" applyBorder="1"/>
    <xf numFmtId="0" fontId="55" fillId="0" borderId="36" xfId="0" applyFont="1" applyBorder="1"/>
    <xf numFmtId="0" fontId="55" fillId="0" borderId="37" xfId="0" applyFont="1" applyBorder="1"/>
    <xf numFmtId="0" fontId="55" fillId="0" borderId="10" xfId="0" applyFont="1" applyBorder="1" applyAlignment="1">
      <alignment horizontal="center"/>
    </xf>
    <xf numFmtId="187" fontId="55" fillId="0" borderId="10" xfId="43" applyFont="1" applyBorder="1"/>
    <xf numFmtId="0" fontId="55" fillId="0" borderId="15" xfId="53" applyFont="1" applyBorder="1" applyAlignment="1">
      <alignment horizontal="center"/>
    </xf>
    <xf numFmtId="0" fontId="60" fillId="0" borderId="15" xfId="53" applyFont="1" applyBorder="1" applyAlignment="1">
      <alignment horizontal="center"/>
    </xf>
    <xf numFmtId="43" fontId="55" fillId="0" borderId="15" xfId="44" applyFont="1" applyBorder="1" applyAlignment="1">
      <alignment horizontal="center"/>
    </xf>
    <xf numFmtId="2" fontId="55" fillId="0" borderId="33" xfId="53" applyNumberFormat="1" applyFont="1" applyBorder="1" applyAlignment="1">
      <alignment horizontal="left"/>
    </xf>
    <xf numFmtId="0" fontId="55" fillId="0" borderId="10" xfId="53" applyFont="1" applyBorder="1" applyAlignment="1">
      <alignment horizontal="center"/>
    </xf>
    <xf numFmtId="187" fontId="55" fillId="0" borderId="12" xfId="43" applyFont="1" applyBorder="1"/>
    <xf numFmtId="2" fontId="53" fillId="0" borderId="33" xfId="53" applyNumberFormat="1" applyFont="1" applyBorder="1"/>
    <xf numFmtId="2" fontId="55" fillId="0" borderId="34" xfId="53" applyNumberFormat="1" applyFont="1" applyBorder="1"/>
    <xf numFmtId="2" fontId="55" fillId="0" borderId="15" xfId="53" applyNumberFormat="1" applyFont="1" applyBorder="1" applyAlignment="1">
      <alignment horizontal="center"/>
    </xf>
    <xf numFmtId="0" fontId="55" fillId="0" borderId="33" xfId="52" applyFont="1" applyBorder="1" applyAlignment="1">
      <alignment vertical="center"/>
    </xf>
    <xf numFmtId="0" fontId="55" fillId="0" borderId="34" xfId="52" applyFont="1" applyBorder="1"/>
    <xf numFmtId="0" fontId="55" fillId="0" borderId="15" xfId="52" applyFont="1" applyBorder="1" applyAlignment="1">
      <alignment horizontal="center" vertical="center"/>
    </xf>
    <xf numFmtId="187" fontId="55" fillId="0" borderId="15" xfId="43" applyFont="1" applyBorder="1" applyAlignment="1">
      <alignment vertical="center"/>
    </xf>
    <xf numFmtId="187" fontId="55" fillId="0" borderId="33" xfId="43" applyFont="1" applyFill="1" applyBorder="1" applyAlignment="1">
      <alignment vertical="center"/>
    </xf>
    <xf numFmtId="187" fontId="55" fillId="0" borderId="15" xfId="43" applyFont="1" applyBorder="1" applyAlignment="1">
      <alignment horizontal="right" vertical="center"/>
    </xf>
    <xf numFmtId="0" fontId="55" fillId="0" borderId="33" xfId="52" quotePrefix="1" applyFont="1" applyBorder="1" applyAlignment="1">
      <alignment vertical="center"/>
    </xf>
    <xf numFmtId="0" fontId="55" fillId="0" borderId="35" xfId="52" quotePrefix="1" applyFont="1" applyBorder="1" applyAlignment="1">
      <alignment vertical="center"/>
    </xf>
    <xf numFmtId="0" fontId="55" fillId="0" borderId="36" xfId="52" applyFont="1" applyBorder="1"/>
    <xf numFmtId="0" fontId="55" fillId="0" borderId="36" xfId="52" quotePrefix="1" applyFont="1" applyBorder="1" applyAlignment="1">
      <alignment vertical="center"/>
    </xf>
    <xf numFmtId="0" fontId="55" fillId="0" borderId="37" xfId="52" applyFont="1" applyBorder="1"/>
    <xf numFmtId="0" fontId="55" fillId="0" borderId="10" xfId="52" applyFont="1" applyBorder="1" applyAlignment="1">
      <alignment horizontal="center" vertical="center"/>
    </xf>
    <xf numFmtId="187" fontId="55" fillId="0" borderId="10" xfId="43" applyFont="1" applyBorder="1" applyAlignment="1">
      <alignment vertical="center"/>
    </xf>
    <xf numFmtId="187" fontId="55" fillId="0" borderId="35" xfId="43" applyFont="1" applyFill="1" applyBorder="1" applyAlignment="1">
      <alignment vertical="center"/>
    </xf>
    <xf numFmtId="0" fontId="55" fillId="0" borderId="15" xfId="52" applyFont="1" applyBorder="1" applyAlignment="1">
      <alignment vertical="center"/>
    </xf>
    <xf numFmtId="0" fontId="53" fillId="0" borderId="34" xfId="52" applyFont="1" applyBorder="1" applyAlignment="1">
      <alignment horizontal="center" vertical="center"/>
    </xf>
    <xf numFmtId="0" fontId="55" fillId="0" borderId="10" xfId="52" applyFont="1" applyBorder="1" applyAlignment="1">
      <alignment vertical="center"/>
    </xf>
    <xf numFmtId="0" fontId="53" fillId="0" borderId="36" xfId="52" applyFont="1" applyBorder="1" applyAlignment="1">
      <alignment horizontal="center" vertical="center"/>
    </xf>
    <xf numFmtId="0" fontId="53" fillId="0" borderId="37" xfId="52" applyFont="1" applyBorder="1" applyAlignment="1">
      <alignment horizontal="center" vertical="center"/>
    </xf>
    <xf numFmtId="187" fontId="55" fillId="0" borderId="10" xfId="43" applyFont="1" applyBorder="1" applyAlignment="1">
      <alignment horizontal="right" vertical="center"/>
    </xf>
    <xf numFmtId="0" fontId="55" fillId="0" borderId="33" xfId="52" applyFont="1" applyBorder="1" applyAlignment="1">
      <alignment horizontal="left" vertical="center"/>
    </xf>
    <xf numFmtId="0" fontId="55" fillId="0" borderId="36" xfId="0" applyFont="1" applyBorder="1" applyAlignment="1">
      <alignment horizontal="center"/>
    </xf>
    <xf numFmtId="0" fontId="55" fillId="0" borderId="33" xfId="0" applyFont="1" applyBorder="1"/>
    <xf numFmtId="0" fontId="55" fillId="0" borderId="33" xfId="0" applyFont="1" applyBorder="1" applyAlignment="1">
      <alignment horizontal="center"/>
    </xf>
    <xf numFmtId="0" fontId="55" fillId="0" borderId="0" xfId="49" applyFont="1" applyAlignment="1">
      <alignment horizontal="right"/>
    </xf>
    <xf numFmtId="0" fontId="55" fillId="0" borderId="0" xfId="49" applyFont="1" applyAlignment="1">
      <alignment horizontal="left"/>
    </xf>
    <xf numFmtId="187" fontId="72" fillId="0" borderId="22" xfId="43" applyFont="1" applyFill="1" applyBorder="1" applyProtection="1">
      <protection locked="0"/>
    </xf>
    <xf numFmtId="187" fontId="55" fillId="0" borderId="22" xfId="43" applyFont="1" applyFill="1" applyBorder="1" applyAlignment="1">
      <alignment horizontal="center"/>
    </xf>
    <xf numFmtId="187" fontId="55" fillId="0" borderId="22" xfId="43" applyFont="1" applyFill="1" applyBorder="1"/>
    <xf numFmtId="187" fontId="55" fillId="0" borderId="12" xfId="43" applyFont="1" applyFill="1" applyBorder="1" applyAlignment="1">
      <alignment horizontal="center"/>
    </xf>
    <xf numFmtId="187" fontId="55" fillId="32" borderId="12" xfId="43" applyFont="1" applyFill="1" applyBorder="1" applyAlignment="1" applyProtection="1">
      <alignment horizontal="center"/>
      <protection locked="0"/>
    </xf>
    <xf numFmtId="197" fontId="55" fillId="0" borderId="12" xfId="43" applyNumberFormat="1" applyFont="1" applyFill="1" applyBorder="1" applyAlignment="1">
      <alignment horizontal="center"/>
    </xf>
    <xf numFmtId="197" fontId="55" fillId="0" borderId="12" xfId="43" applyNumberFormat="1" applyFont="1" applyBorder="1"/>
    <xf numFmtId="198" fontId="55" fillId="0" borderId="12" xfId="43" applyNumberFormat="1" applyFont="1" applyBorder="1"/>
    <xf numFmtId="187" fontId="53" fillId="0" borderId="0" xfId="43" applyFont="1" applyBorder="1" applyAlignment="1">
      <alignment horizontal="right"/>
    </xf>
    <xf numFmtId="0" fontId="54" fillId="0" borderId="0" xfId="0" applyFont="1"/>
    <xf numFmtId="0" fontId="54" fillId="35" borderId="12" xfId="0" applyFont="1" applyFill="1" applyBorder="1"/>
    <xf numFmtId="0" fontId="54" fillId="32" borderId="12" xfId="0" applyFont="1" applyFill="1" applyBorder="1"/>
    <xf numFmtId="0" fontId="54" fillId="36" borderId="12" xfId="0" applyFont="1" applyFill="1" applyBorder="1"/>
    <xf numFmtId="49" fontId="54" fillId="0" borderId="0" xfId="0" applyNumberFormat="1" applyFont="1"/>
    <xf numFmtId="49" fontId="54" fillId="37" borderId="12" xfId="0" applyNumberFormat="1" applyFont="1" applyFill="1" applyBorder="1"/>
    <xf numFmtId="0" fontId="54" fillId="0" borderId="0" xfId="0" applyFont="1" applyAlignment="1">
      <alignment horizontal="center"/>
    </xf>
    <xf numFmtId="187" fontId="54" fillId="0" borderId="0" xfId="0" applyNumberFormat="1" applyFont="1"/>
    <xf numFmtId="0" fontId="54" fillId="38" borderId="12" xfId="0" applyFont="1" applyFill="1" applyBorder="1" applyAlignment="1">
      <alignment horizontal="center"/>
    </xf>
    <xf numFmtId="187" fontId="54" fillId="0" borderId="0" xfId="43" applyFont="1"/>
    <xf numFmtId="0" fontId="55" fillId="33" borderId="36" xfId="49" applyFont="1" applyFill="1" applyBorder="1"/>
    <xf numFmtId="187" fontId="55" fillId="0" borderId="12" xfId="43" applyFont="1" applyBorder="1" applyAlignment="1"/>
    <xf numFmtId="187" fontId="55" fillId="32" borderId="12" xfId="43" applyFont="1" applyFill="1" applyBorder="1" applyAlignment="1"/>
    <xf numFmtId="187" fontId="55" fillId="0" borderId="0" xfId="43" applyFont="1" applyFill="1" applyBorder="1" applyAlignment="1">
      <alignment horizontal="center"/>
    </xf>
    <xf numFmtId="187" fontId="55" fillId="0" borderId="0" xfId="43" applyFont="1" applyFill="1" applyBorder="1" applyAlignment="1">
      <alignment horizontal="left"/>
    </xf>
    <xf numFmtId="187" fontId="55" fillId="0" borderId="0" xfId="43" applyFont="1" applyBorder="1" applyAlignment="1"/>
    <xf numFmtId="187" fontId="53" fillId="0" borderId="0" xfId="43" applyFont="1" applyFill="1" applyBorder="1"/>
    <xf numFmtId="2" fontId="12" fillId="0" borderId="0" xfId="0" applyNumberFormat="1" applyFont="1" applyAlignment="1">
      <alignment horizontal="right"/>
    </xf>
    <xf numFmtId="187" fontId="12" fillId="0" borderId="0" xfId="43" applyFont="1" applyBorder="1"/>
    <xf numFmtId="43" fontId="55" fillId="0" borderId="0" xfId="44" applyFont="1" applyFill="1" applyBorder="1" applyAlignment="1">
      <alignment horizontal="center"/>
    </xf>
    <xf numFmtId="0" fontId="55" fillId="0" borderId="0" xfId="50" applyFont="1"/>
    <xf numFmtId="0" fontId="55" fillId="0" borderId="0" xfId="50" applyFont="1" applyAlignment="1">
      <alignment horizontal="right"/>
    </xf>
    <xf numFmtId="0" fontId="55" fillId="0" borderId="0" xfId="50" applyFont="1" applyAlignment="1">
      <alignment horizontal="left"/>
    </xf>
    <xf numFmtId="0" fontId="55" fillId="0" borderId="12" xfId="49" applyFont="1" applyBorder="1"/>
    <xf numFmtId="202" fontId="55" fillId="0" borderId="12" xfId="49" applyNumberFormat="1" applyFont="1" applyBorder="1"/>
    <xf numFmtId="0" fontId="72" fillId="0" borderId="12" xfId="49" applyFont="1" applyBorder="1"/>
    <xf numFmtId="197" fontId="55" fillId="32" borderId="12" xfId="43" applyNumberFormat="1" applyFont="1" applyFill="1" applyBorder="1" applyAlignment="1"/>
    <xf numFmtId="197" fontId="55" fillId="0" borderId="12" xfId="43" applyNumberFormat="1" applyFont="1" applyBorder="1" applyAlignment="1"/>
    <xf numFmtId="197" fontId="72" fillId="32" borderId="12" xfId="43" applyNumberFormat="1" applyFont="1" applyFill="1" applyBorder="1" applyAlignment="1" applyProtection="1">
      <alignment horizontal="center"/>
      <protection locked="0"/>
    </xf>
    <xf numFmtId="0" fontId="49" fillId="0" borderId="34" xfId="0" applyFont="1" applyBorder="1"/>
    <xf numFmtId="0" fontId="49" fillId="0" borderId="36" xfId="0" applyFont="1" applyBorder="1"/>
    <xf numFmtId="0" fontId="49" fillId="0" borderId="37" xfId="0" applyFont="1" applyBorder="1"/>
    <xf numFmtId="0" fontId="49" fillId="0" borderId="0" xfId="0" applyFont="1" applyAlignment="1">
      <alignment horizontal="right"/>
    </xf>
    <xf numFmtId="0" fontId="49" fillId="0" borderId="33" xfId="0" applyFont="1" applyBorder="1"/>
    <xf numFmtId="0" fontId="49" fillId="0" borderId="35" xfId="0" applyFont="1" applyBorder="1"/>
    <xf numFmtId="189" fontId="55" fillId="0" borderId="0" xfId="49" applyNumberFormat="1" applyFont="1" applyAlignment="1">
      <alignment horizontal="center"/>
    </xf>
    <xf numFmtId="205" fontId="48" fillId="0" borderId="0" xfId="0" applyNumberFormat="1" applyFont="1"/>
    <xf numFmtId="43" fontId="55" fillId="0" borderId="0" xfId="43" applyNumberFormat="1" applyFont="1"/>
    <xf numFmtId="0" fontId="55" fillId="33" borderId="0" xfId="0" applyFont="1" applyFill="1" applyAlignment="1">
      <alignment horizontal="center" vertical="center"/>
    </xf>
    <xf numFmtId="187" fontId="55" fillId="33" borderId="0" xfId="43" applyFont="1" applyFill="1" applyBorder="1" applyAlignment="1">
      <alignment vertical="center"/>
    </xf>
    <xf numFmtId="0" fontId="55" fillId="33" borderId="33" xfId="49" applyFont="1" applyFill="1" applyBorder="1"/>
    <xf numFmtId="187" fontId="55" fillId="32" borderId="36" xfId="43" applyFont="1" applyFill="1" applyBorder="1" applyAlignment="1">
      <alignment horizontal="left"/>
    </xf>
    <xf numFmtId="189" fontId="64" fillId="0" borderId="36" xfId="55" applyNumberFormat="1" applyFont="1" applyBorder="1" applyAlignment="1">
      <alignment horizontal="center"/>
    </xf>
    <xf numFmtId="43" fontId="64" fillId="0" borderId="0" xfId="55" applyNumberFormat="1" applyFont="1" applyAlignment="1">
      <alignment horizontal="center"/>
    </xf>
    <xf numFmtId="0" fontId="83" fillId="32" borderId="36" xfId="55" applyFont="1" applyFill="1" applyBorder="1"/>
    <xf numFmtId="43" fontId="64" fillId="0" borderId="36" xfId="44" quotePrefix="1" applyFont="1" applyFill="1" applyBorder="1"/>
    <xf numFmtId="43" fontId="55" fillId="0" borderId="36" xfId="44" applyFont="1" applyFill="1" applyBorder="1"/>
    <xf numFmtId="191" fontId="55" fillId="0" borderId="0" xfId="55" applyNumberFormat="1" applyFont="1" applyAlignment="1">
      <alignment horizontal="center"/>
    </xf>
    <xf numFmtId="43" fontId="55" fillId="0" borderId="43" xfId="44" applyFont="1" applyFill="1" applyBorder="1"/>
    <xf numFmtId="0" fontId="55" fillId="33" borderId="15" xfId="49" applyFont="1" applyFill="1" applyBorder="1" applyAlignment="1">
      <alignment horizontal="center"/>
    </xf>
    <xf numFmtId="0" fontId="55" fillId="33" borderId="10" xfId="49" applyFont="1" applyFill="1" applyBorder="1" applyAlignment="1">
      <alignment horizontal="center"/>
    </xf>
    <xf numFmtId="0" fontId="55" fillId="33" borderId="12" xfId="49" applyFont="1" applyFill="1" applyBorder="1"/>
    <xf numFmtId="202" fontId="55" fillId="33" borderId="12" xfId="49" applyNumberFormat="1" applyFont="1" applyFill="1" applyBorder="1"/>
    <xf numFmtId="187" fontId="55" fillId="33" borderId="0" xfId="43" applyFont="1" applyFill="1"/>
    <xf numFmtId="187" fontId="55" fillId="33" borderId="12" xfId="43" applyFont="1" applyFill="1" applyBorder="1" applyAlignment="1">
      <alignment horizontal="center"/>
    </xf>
    <xf numFmtId="187" fontId="55" fillId="33" borderId="12" xfId="43" applyFont="1" applyFill="1" applyBorder="1" applyAlignment="1" applyProtection="1">
      <alignment horizontal="center"/>
      <protection locked="0"/>
    </xf>
    <xf numFmtId="197" fontId="55" fillId="33" borderId="12" xfId="43" applyNumberFormat="1" applyFont="1" applyFill="1" applyBorder="1" applyAlignment="1" applyProtection="1">
      <alignment horizontal="center"/>
      <protection locked="0"/>
    </xf>
    <xf numFmtId="4" fontId="72" fillId="33" borderId="33" xfId="43" applyNumberFormat="1" applyFont="1" applyFill="1" applyBorder="1" applyAlignment="1">
      <alignment horizontal="left"/>
    </xf>
    <xf numFmtId="187" fontId="72" fillId="33" borderId="0" xfId="43" applyFont="1" applyFill="1" applyAlignment="1"/>
    <xf numFmtId="197" fontId="55" fillId="33" borderId="0" xfId="43" applyNumberFormat="1" applyFont="1" applyFill="1" applyBorder="1" applyAlignment="1"/>
    <xf numFmtId="198" fontId="55" fillId="33" borderId="0" xfId="43" applyNumberFormat="1" applyFont="1" applyFill="1" applyBorder="1" applyAlignment="1"/>
    <xf numFmtId="187" fontId="55" fillId="32" borderId="0" xfId="43" applyFont="1" applyFill="1" applyBorder="1" applyAlignment="1"/>
    <xf numFmtId="0" fontId="55" fillId="32" borderId="0" xfId="49" applyFont="1" applyFill="1"/>
    <xf numFmtId="197" fontId="55" fillId="0" borderId="0" xfId="43" applyNumberFormat="1" applyFont="1" applyFill="1" applyBorder="1" applyAlignment="1">
      <alignment horizontal="center"/>
    </xf>
    <xf numFmtId="204" fontId="55" fillId="0" borderId="0" xfId="49" applyNumberFormat="1" applyFont="1"/>
    <xf numFmtId="0" fontId="9" fillId="0" borderId="0" xfId="0" applyFont="1" applyAlignment="1">
      <alignment horizontal="center"/>
    </xf>
    <xf numFmtId="0" fontId="72" fillId="33" borderId="12" xfId="49" applyFont="1" applyFill="1" applyBorder="1"/>
    <xf numFmtId="202" fontId="72" fillId="33" borderId="12" xfId="49" applyNumberFormat="1" applyFont="1" applyFill="1" applyBorder="1"/>
    <xf numFmtId="0" fontId="55" fillId="0" borderId="33" xfId="49" applyFont="1" applyBorder="1" applyAlignment="1">
      <alignment horizontal="left" indent="1"/>
    </xf>
    <xf numFmtId="190" fontId="72" fillId="0" borderId="15" xfId="43" applyNumberFormat="1" applyFont="1" applyBorder="1"/>
    <xf numFmtId="190" fontId="69" fillId="0" borderId="15" xfId="43" applyNumberFormat="1" applyFont="1" applyBorder="1"/>
    <xf numFmtId="0" fontId="55" fillId="0" borderId="34" xfId="49" applyFont="1" applyBorder="1"/>
    <xf numFmtId="187" fontId="72" fillId="0" borderId="0" xfId="43" applyFont="1" applyBorder="1"/>
    <xf numFmtId="190" fontId="55" fillId="0" borderId="12" xfId="49" applyNumberFormat="1" applyFont="1" applyBorder="1"/>
    <xf numFmtId="187" fontId="53" fillId="0" borderId="36" xfId="49" applyNumberFormat="1" applyFont="1" applyBorder="1"/>
    <xf numFmtId="0" fontId="72" fillId="0" borderId="0" xfId="49" applyFont="1"/>
    <xf numFmtId="43" fontId="53" fillId="0" borderId="43" xfId="44" applyFont="1" applyFill="1" applyBorder="1"/>
    <xf numFmtId="43" fontId="55" fillId="0" borderId="0" xfId="49" applyNumberFormat="1" applyFont="1"/>
    <xf numFmtId="0" fontId="55" fillId="0" borderId="12" xfId="49" applyFont="1" applyBorder="1" applyAlignment="1">
      <alignment horizontal="center"/>
    </xf>
    <xf numFmtId="187" fontId="72" fillId="0" borderId="29" xfId="43" applyFont="1" applyFill="1" applyBorder="1" applyProtection="1">
      <protection locked="0"/>
    </xf>
    <xf numFmtId="187" fontId="55" fillId="0" borderId="29" xfId="43" applyFont="1" applyFill="1" applyBorder="1" applyAlignment="1">
      <alignment horizontal="center"/>
    </xf>
    <xf numFmtId="187" fontId="55" fillId="0" borderId="29" xfId="43" applyFont="1" applyFill="1" applyBorder="1"/>
    <xf numFmtId="0" fontId="55" fillId="0" borderId="0" xfId="0" applyFont="1" applyAlignment="1">
      <alignment horizontal="right"/>
    </xf>
    <xf numFmtId="0" fontId="12" fillId="0" borderId="0" xfId="37" applyAlignment="1">
      <alignment vertical="top"/>
    </xf>
    <xf numFmtId="0" fontId="53" fillId="0" borderId="0" xfId="37" applyFont="1" applyAlignment="1">
      <alignment vertical="top"/>
    </xf>
    <xf numFmtId="0" fontId="86" fillId="0" borderId="0" xfId="37" applyFont="1" applyAlignment="1">
      <alignment vertical="top"/>
    </xf>
    <xf numFmtId="0" fontId="55" fillId="0" borderId="0" xfId="37" applyFont="1" applyAlignment="1">
      <alignment horizontal="center" vertical="top"/>
    </xf>
    <xf numFmtId="43" fontId="55" fillId="0" borderId="0" xfId="43" applyNumberFormat="1" applyFont="1" applyBorder="1" applyAlignment="1">
      <alignment vertical="top"/>
    </xf>
    <xf numFmtId="0" fontId="55" fillId="0" borderId="0" xfId="37" applyFont="1" applyAlignment="1">
      <alignment horizontal="right" vertical="top"/>
    </xf>
    <xf numFmtId="43" fontId="55" fillId="0" borderId="0" xfId="37" applyNumberFormat="1" applyFont="1" applyAlignment="1">
      <alignment vertical="top"/>
    </xf>
    <xf numFmtId="2" fontId="55" fillId="0" borderId="0" xfId="37" applyNumberFormat="1" applyFont="1" applyAlignment="1">
      <alignment vertical="top"/>
    </xf>
    <xf numFmtId="4" fontId="75" fillId="0" borderId="12" xfId="0" applyNumberFormat="1" applyFont="1" applyBorder="1"/>
    <xf numFmtId="4" fontId="75" fillId="0" borderId="0" xfId="0" applyNumberFormat="1" applyFont="1"/>
    <xf numFmtId="189" fontId="60" fillId="0" borderId="15" xfId="53" applyNumberFormat="1" applyFont="1" applyBorder="1" applyAlignment="1">
      <alignment horizontal="center"/>
    </xf>
    <xf numFmtId="0" fontId="59" fillId="0" borderId="0" xfId="49" applyFont="1"/>
    <xf numFmtId="9" fontId="55" fillId="0" borderId="0" xfId="0" applyNumberFormat="1" applyFont="1" applyAlignment="1">
      <alignment horizontal="left"/>
    </xf>
    <xf numFmtId="0" fontId="53" fillId="0" borderId="50" xfId="0" applyFont="1" applyBorder="1" applyAlignment="1">
      <alignment horizontal="center"/>
    </xf>
    <xf numFmtId="0" fontId="53" fillId="0" borderId="28" xfId="0" applyFont="1" applyBorder="1"/>
    <xf numFmtId="0" fontId="53" fillId="0" borderId="17" xfId="0" applyFont="1" applyBorder="1"/>
    <xf numFmtId="0" fontId="53" fillId="0" borderId="36" xfId="0" applyFont="1" applyBorder="1" applyAlignment="1">
      <alignment horizontal="left"/>
    </xf>
    <xf numFmtId="0" fontId="53" fillId="0" borderId="36" xfId="0" applyFont="1" applyBorder="1"/>
    <xf numFmtId="4" fontId="53" fillId="0" borderId="36" xfId="0" applyNumberFormat="1" applyFont="1" applyBorder="1"/>
    <xf numFmtId="0" fontId="53" fillId="0" borderId="36" xfId="0" applyFont="1" applyBorder="1" applyAlignment="1">
      <alignment horizontal="center"/>
    </xf>
    <xf numFmtId="0" fontId="53" fillId="0" borderId="36" xfId="55" applyFont="1" applyBorder="1"/>
    <xf numFmtId="0" fontId="55" fillId="0" borderId="36" xfId="55" applyFont="1" applyBorder="1"/>
    <xf numFmtId="0" fontId="55" fillId="0" borderId="36" xfId="55" applyFont="1" applyBorder="1" applyAlignment="1">
      <alignment horizontal="right"/>
    </xf>
    <xf numFmtId="195" fontId="55" fillId="0" borderId="36" xfId="55" applyNumberFormat="1" applyFont="1" applyBorder="1" applyAlignment="1">
      <alignment horizontal="center"/>
    </xf>
    <xf numFmtId="43" fontId="55" fillId="0" borderId="10" xfId="44" quotePrefix="1" applyFont="1" applyFill="1" applyBorder="1"/>
    <xf numFmtId="2" fontId="55" fillId="0" borderId="36" xfId="55" applyNumberFormat="1" applyFont="1" applyBorder="1" applyAlignment="1">
      <alignment horizontal="center"/>
    </xf>
    <xf numFmtId="194" fontId="55" fillId="0" borderId="36" xfId="55" applyNumberFormat="1" applyFont="1" applyBorder="1" applyAlignment="1">
      <alignment horizontal="center"/>
    </xf>
    <xf numFmtId="4" fontId="53" fillId="0" borderId="10" xfId="0" applyNumberFormat="1" applyFont="1" applyBorder="1"/>
    <xf numFmtId="189" fontId="55" fillId="0" borderId="0" xfId="43" applyNumberFormat="1" applyFont="1" applyBorder="1"/>
    <xf numFmtId="2" fontId="53" fillId="0" borderId="17" xfId="0" applyNumberFormat="1" applyFont="1" applyBorder="1"/>
    <xf numFmtId="0" fontId="53" fillId="0" borderId="17" xfId="0" applyFont="1" applyBorder="1" applyAlignment="1">
      <alignment horizontal="center"/>
    </xf>
    <xf numFmtId="187" fontId="72" fillId="0" borderId="0" xfId="43" applyFont="1" applyFill="1" applyBorder="1" applyAlignment="1">
      <alignment horizontal="left"/>
    </xf>
    <xf numFmtId="187" fontId="55" fillId="0" borderId="0" xfId="0" applyNumberFormat="1" applyFont="1"/>
    <xf numFmtId="187" fontId="72" fillId="0" borderId="0" xfId="43" applyFont="1" applyBorder="1" applyAlignment="1">
      <alignment horizontal="left"/>
    </xf>
    <xf numFmtId="0" fontId="55" fillId="0" borderId="28" xfId="55" applyFont="1" applyBorder="1"/>
    <xf numFmtId="0" fontId="53" fillId="0" borderId="50" xfId="55" applyFont="1" applyBorder="1" applyAlignment="1">
      <alignment horizontal="center"/>
    </xf>
    <xf numFmtId="2" fontId="55" fillId="0" borderId="0" xfId="43" applyNumberFormat="1" applyFont="1" applyFill="1" applyBorder="1" applyAlignment="1">
      <alignment horizontal="left"/>
    </xf>
    <xf numFmtId="0" fontId="53" fillId="0" borderId="28" xfId="55" applyFont="1" applyBorder="1"/>
    <xf numFmtId="193" fontId="55" fillId="0" borderId="0" xfId="44" applyNumberFormat="1" applyFont="1" applyFill="1" applyBorder="1"/>
    <xf numFmtId="4" fontId="63" fillId="0" borderId="0" xfId="55" applyNumberFormat="1" applyFont="1" applyAlignment="1">
      <alignment horizontal="center"/>
    </xf>
    <xf numFmtId="4" fontId="55" fillId="0" borderId="0" xfId="55" applyNumberFormat="1" applyFont="1" applyAlignment="1">
      <alignment horizontal="center"/>
    </xf>
    <xf numFmtId="187" fontId="53" fillId="0" borderId="17" xfId="43" applyFont="1" applyBorder="1"/>
    <xf numFmtId="2" fontId="12" fillId="0" borderId="0" xfId="0" applyNumberFormat="1" applyFont="1"/>
    <xf numFmtId="0" fontId="72" fillId="0" borderId="0" xfId="55" applyFont="1"/>
    <xf numFmtId="43" fontId="72" fillId="0" borderId="0" xfId="44" applyFont="1" applyFill="1" applyBorder="1"/>
    <xf numFmtId="196" fontId="72" fillId="0" borderId="0" xfId="55" applyNumberFormat="1" applyFont="1"/>
    <xf numFmtId="43" fontId="72" fillId="0" borderId="0" xfId="55" applyNumberFormat="1" applyFont="1"/>
    <xf numFmtId="196" fontId="72" fillId="0" borderId="0" xfId="44" applyNumberFormat="1" applyFont="1" applyFill="1" applyBorder="1"/>
    <xf numFmtId="0" fontId="53" fillId="0" borderId="0" xfId="49" applyFont="1"/>
    <xf numFmtId="9" fontId="55" fillId="0" borderId="0" xfId="49" applyNumberFormat="1" applyFont="1"/>
    <xf numFmtId="0" fontId="55" fillId="0" borderId="50" xfId="49" applyFont="1" applyBorder="1"/>
    <xf numFmtId="0" fontId="55" fillId="0" borderId="28" xfId="49" applyFont="1" applyBorder="1"/>
    <xf numFmtId="0" fontId="55" fillId="0" borderId="17" xfId="49" applyFont="1" applyBorder="1"/>
    <xf numFmtId="0" fontId="55" fillId="0" borderId="26" xfId="49" applyFont="1" applyBorder="1"/>
    <xf numFmtId="0" fontId="55" fillId="0" borderId="51" xfId="49" applyFont="1" applyBorder="1"/>
    <xf numFmtId="0" fontId="53" fillId="0" borderId="36" xfId="49" applyFont="1" applyBorder="1"/>
    <xf numFmtId="0" fontId="55" fillId="0" borderId="36" xfId="49" applyFont="1" applyBorder="1"/>
    <xf numFmtId="0" fontId="53" fillId="0" borderId="57" xfId="49" applyFont="1" applyBorder="1" applyAlignment="1">
      <alignment horizontal="center"/>
    </xf>
    <xf numFmtId="0" fontId="55" fillId="0" borderId="55" xfId="49" applyFont="1" applyBorder="1"/>
    <xf numFmtId="187" fontId="55" fillId="0" borderId="0" xfId="43" applyFont="1" applyBorder="1" applyAlignment="1">
      <alignment horizontal="left"/>
    </xf>
    <xf numFmtId="0" fontId="53" fillId="0" borderId="0" xfId="49" applyFont="1" applyAlignment="1">
      <alignment horizontal="right"/>
    </xf>
    <xf numFmtId="0" fontId="53" fillId="0" borderId="28" xfId="49" applyFont="1" applyBorder="1"/>
    <xf numFmtId="189" fontId="72" fillId="0" borderId="0" xfId="43" applyNumberFormat="1" applyFont="1" applyBorder="1"/>
    <xf numFmtId="0" fontId="53" fillId="0" borderId="17" xfId="49" applyFont="1" applyBorder="1"/>
    <xf numFmtId="0" fontId="53" fillId="0" borderId="26" xfId="49" applyFont="1" applyBorder="1"/>
    <xf numFmtId="0" fontId="55" fillId="0" borderId="49" xfId="49" applyFont="1" applyBorder="1"/>
    <xf numFmtId="0" fontId="53" fillId="0" borderId="49" xfId="49" applyFont="1" applyBorder="1"/>
    <xf numFmtId="187" fontId="69" fillId="0" borderId="0" xfId="43" applyFont="1" applyFill="1" applyBorder="1"/>
    <xf numFmtId="187" fontId="54" fillId="0" borderId="0" xfId="43" applyFont="1" applyBorder="1" applyAlignment="1">
      <alignment horizontal="right"/>
    </xf>
    <xf numFmtId="43" fontId="53" fillId="0" borderId="0" xfId="44" applyFont="1" applyFill="1" applyBorder="1" applyAlignment="1">
      <alignment horizontal="center"/>
    </xf>
    <xf numFmtId="187" fontId="69" fillId="0" borderId="0" xfId="43" applyFont="1" applyBorder="1"/>
    <xf numFmtId="0" fontId="53" fillId="0" borderId="58" xfId="49" applyFont="1" applyBorder="1" applyAlignment="1">
      <alignment horizontal="center"/>
    </xf>
    <xf numFmtId="0" fontId="55" fillId="0" borderId="25" xfId="49" applyFont="1" applyBorder="1"/>
    <xf numFmtId="0" fontId="49" fillId="0" borderId="0" xfId="49" applyFont="1"/>
    <xf numFmtId="0" fontId="6" fillId="0" borderId="0" xfId="49"/>
    <xf numFmtId="0" fontId="66" fillId="0" borderId="0" xfId="49" applyFont="1" applyAlignment="1">
      <alignment vertical="center"/>
    </xf>
    <xf numFmtId="0" fontId="67" fillId="0" borderId="0" xfId="49" applyFont="1" applyAlignment="1">
      <alignment vertical="center"/>
    </xf>
    <xf numFmtId="0" fontId="52" fillId="0" borderId="0" xfId="49" applyFont="1" applyAlignment="1">
      <alignment horizontal="center"/>
    </xf>
    <xf numFmtId="0" fontId="57" fillId="0" borderId="35" xfId="49" applyFont="1" applyBorder="1" applyAlignment="1">
      <alignment vertical="center"/>
    </xf>
    <xf numFmtId="0" fontId="57" fillId="0" borderId="37" xfId="49" applyFont="1" applyBorder="1" applyAlignment="1">
      <alignment vertical="center"/>
    </xf>
    <xf numFmtId="0" fontId="67" fillId="0" borderId="0" xfId="49" applyFont="1" applyAlignment="1">
      <alignment horizontal="center"/>
    </xf>
    <xf numFmtId="0" fontId="68" fillId="0" borderId="0" xfId="49" applyFont="1"/>
    <xf numFmtId="0" fontId="87" fillId="0" borderId="0" xfId="49" applyFont="1" applyAlignment="1">
      <alignment horizontal="center" vertical="top"/>
    </xf>
    <xf numFmtId="0" fontId="54" fillId="0" borderId="0" xfId="49" applyFont="1" applyAlignment="1">
      <alignment horizontal="left"/>
    </xf>
    <xf numFmtId="0" fontId="57" fillId="0" borderId="36" xfId="49" applyFont="1" applyBorder="1" applyAlignment="1">
      <alignment vertical="center"/>
    </xf>
    <xf numFmtId="190" fontId="55" fillId="33" borderId="0" xfId="43" applyNumberFormat="1" applyFont="1" applyFill="1" applyBorder="1"/>
    <xf numFmtId="189" fontId="55" fillId="33" borderId="36" xfId="43" applyNumberFormat="1" applyFont="1" applyFill="1" applyBorder="1"/>
    <xf numFmtId="189" fontId="55" fillId="33" borderId="34" xfId="43" applyNumberFormat="1" applyFont="1" applyFill="1" applyBorder="1"/>
    <xf numFmtId="0" fontId="53" fillId="0" borderId="35" xfId="0" applyFont="1" applyBorder="1" applyAlignment="1">
      <alignment horizontal="center"/>
    </xf>
    <xf numFmtId="43" fontId="53" fillId="0" borderId="36" xfId="44" applyFont="1" applyFill="1" applyBorder="1"/>
    <xf numFmtId="0" fontId="53" fillId="0" borderId="37" xfId="55" applyFont="1" applyBorder="1"/>
    <xf numFmtId="43" fontId="53" fillId="0" borderId="10" xfId="44" quotePrefix="1" applyFont="1" applyFill="1" applyBorder="1"/>
    <xf numFmtId="0" fontId="53" fillId="0" borderId="35" xfId="0" applyFont="1" applyBorder="1"/>
    <xf numFmtId="0" fontId="55" fillId="0" borderId="36" xfId="0" applyFont="1" applyBorder="1" applyAlignment="1">
      <alignment vertical="center"/>
    </xf>
    <xf numFmtId="0" fontId="75" fillId="0" borderId="36" xfId="0" applyFont="1" applyBorder="1" applyAlignment="1">
      <alignment horizontal="center"/>
    </xf>
    <xf numFmtId="187" fontId="75" fillId="0" borderId="36" xfId="43" applyFont="1" applyBorder="1"/>
    <xf numFmtId="189" fontId="55" fillId="0" borderId="10" xfId="0" applyNumberFormat="1" applyFont="1" applyBorder="1" applyAlignment="1">
      <alignment horizontal="center"/>
    </xf>
    <xf numFmtId="0" fontId="55" fillId="0" borderId="15" xfId="49" applyFont="1" applyBorder="1" applyAlignment="1">
      <alignment vertical="top"/>
    </xf>
    <xf numFmtId="0" fontId="53" fillId="0" borderId="37" xfId="0" applyFont="1" applyBorder="1"/>
    <xf numFmtId="43" fontId="55" fillId="0" borderId="36" xfId="44" quotePrefix="1" applyFont="1" applyFill="1" applyBorder="1"/>
    <xf numFmtId="0" fontId="55" fillId="0" borderId="37" xfId="55" applyFont="1" applyBorder="1"/>
    <xf numFmtId="2" fontId="55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55" fillId="0" borderId="0" xfId="0" applyFont="1" applyAlignment="1">
      <alignment horizontal="centerContinuous"/>
    </xf>
    <xf numFmtId="187" fontId="55" fillId="0" borderId="0" xfId="43" applyFont="1" applyFill="1" applyBorder="1" applyAlignment="1">
      <alignment horizontal="centerContinuous"/>
    </xf>
    <xf numFmtId="2" fontId="55" fillId="0" borderId="52" xfId="0" applyNumberFormat="1" applyFont="1" applyBorder="1" applyAlignment="1">
      <alignment horizontal="center"/>
    </xf>
    <xf numFmtId="0" fontId="50" fillId="33" borderId="34" xfId="49" applyFont="1" applyFill="1" applyBorder="1"/>
    <xf numFmtId="0" fontId="56" fillId="33" borderId="34" xfId="49" applyFont="1" applyFill="1" applyBorder="1"/>
    <xf numFmtId="43" fontId="53" fillId="0" borderId="36" xfId="44" quotePrefix="1" applyFont="1" applyFill="1" applyBorder="1"/>
    <xf numFmtId="187" fontId="53" fillId="0" borderId="12" xfId="43" applyFont="1" applyBorder="1" applyAlignment="1">
      <alignment horizontal="center"/>
    </xf>
    <xf numFmtId="201" fontId="55" fillId="33" borderId="33" xfId="49" applyNumberFormat="1" applyFont="1" applyFill="1" applyBorder="1" applyAlignment="1">
      <alignment horizontal="center"/>
    </xf>
    <xf numFmtId="201" fontId="55" fillId="33" borderId="35" xfId="49" applyNumberFormat="1" applyFont="1" applyFill="1" applyBorder="1" applyAlignment="1">
      <alignment horizontal="center"/>
    </xf>
    <xf numFmtId="187" fontId="55" fillId="0" borderId="0" xfId="43" applyFont="1" applyFill="1" applyBorder="1" applyAlignment="1" applyProtection="1">
      <alignment vertical="center"/>
    </xf>
    <xf numFmtId="0" fontId="15" fillId="0" borderId="0" xfId="0" applyFont="1"/>
    <xf numFmtId="4" fontId="54" fillId="0" borderId="0" xfId="0" applyNumberFormat="1" applyFont="1"/>
    <xf numFmtId="2" fontId="54" fillId="0" borderId="36" xfId="0" applyNumberFormat="1" applyFont="1" applyBorder="1"/>
    <xf numFmtId="0" fontId="92" fillId="0" borderId="0" xfId="0" applyFont="1"/>
    <xf numFmtId="193" fontId="55" fillId="0" borderId="0" xfId="0" applyNumberFormat="1" applyFont="1"/>
    <xf numFmtId="0" fontId="91" fillId="0" borderId="0" xfId="0" applyFont="1"/>
    <xf numFmtId="43" fontId="53" fillId="0" borderId="0" xfId="0" applyNumberFormat="1" applyFont="1"/>
    <xf numFmtId="187" fontId="55" fillId="0" borderId="15" xfId="43" applyFont="1" applyFill="1" applyBorder="1" applyAlignment="1">
      <alignment horizontal="center"/>
    </xf>
    <xf numFmtId="187" fontId="55" fillId="0" borderId="15" xfId="43" applyFont="1" applyFill="1" applyBorder="1"/>
    <xf numFmtId="0" fontId="12" fillId="0" borderId="0" xfId="49" applyFont="1"/>
    <xf numFmtId="0" fontId="55" fillId="0" borderId="48" xfId="49" applyFont="1" applyBorder="1"/>
    <xf numFmtId="0" fontId="12" fillId="0" borderId="0" xfId="49" applyFont="1" applyAlignment="1">
      <alignment horizontal="center"/>
    </xf>
    <xf numFmtId="187" fontId="53" fillId="0" borderId="10" xfId="43" applyFont="1" applyBorder="1" applyAlignment="1">
      <alignment horizontal="center"/>
    </xf>
    <xf numFmtId="187" fontId="53" fillId="0" borderId="61" xfId="43" applyFont="1" applyBorder="1" applyAlignment="1">
      <alignment horizontal="center"/>
    </xf>
    <xf numFmtId="0" fontId="55" fillId="0" borderId="63" xfId="49" applyFont="1" applyBorder="1" applyAlignment="1">
      <alignment horizontal="center"/>
    </xf>
    <xf numFmtId="0" fontId="55" fillId="0" borderId="29" xfId="49" applyFont="1" applyBorder="1"/>
    <xf numFmtId="197" fontId="55" fillId="0" borderId="29" xfId="43" applyNumberFormat="1" applyFont="1" applyFill="1" applyBorder="1"/>
    <xf numFmtId="187" fontId="55" fillId="0" borderId="64" xfId="43" applyFont="1" applyFill="1" applyBorder="1"/>
    <xf numFmtId="187" fontId="69" fillId="0" borderId="0" xfId="49" applyNumberFormat="1" applyFont="1"/>
    <xf numFmtId="187" fontId="55" fillId="0" borderId="59" xfId="43" applyFont="1" applyBorder="1" applyAlignment="1">
      <alignment horizontal="left" vertical="center"/>
    </xf>
    <xf numFmtId="187" fontId="55" fillId="0" borderId="49" xfId="43" applyFont="1" applyBorder="1" applyAlignment="1">
      <alignment vertical="center"/>
    </xf>
    <xf numFmtId="187" fontId="55" fillId="0" borderId="49" xfId="43" applyFont="1" applyBorder="1" applyAlignment="1">
      <alignment horizontal="right" vertical="center"/>
    </xf>
    <xf numFmtId="187" fontId="55" fillId="0" borderId="65" xfId="43" applyFont="1" applyBorder="1" applyAlignment="1">
      <alignment vertical="center"/>
    </xf>
    <xf numFmtId="43" fontId="12" fillId="0" borderId="0" xfId="49" applyNumberFormat="1" applyFont="1"/>
    <xf numFmtId="187" fontId="55" fillId="0" borderId="33" xfId="43" applyFont="1" applyBorder="1" applyAlignment="1">
      <alignment horizontal="left" vertical="center"/>
    </xf>
    <xf numFmtId="187" fontId="55" fillId="0" borderId="0" xfId="43" applyFont="1" applyBorder="1" applyAlignment="1">
      <alignment vertical="center"/>
    </xf>
    <xf numFmtId="187" fontId="55" fillId="0" borderId="0" xfId="43" applyFont="1" applyBorder="1" applyAlignment="1">
      <alignment horizontal="right" vertical="center"/>
    </xf>
    <xf numFmtId="187" fontId="55" fillId="0" borderId="34" xfId="43" applyFont="1" applyBorder="1" applyAlignment="1">
      <alignment vertical="center"/>
    </xf>
    <xf numFmtId="187" fontId="55" fillId="0" borderId="68" xfId="49" applyNumberFormat="1" applyFont="1" applyBorder="1" applyAlignment="1">
      <alignment vertical="center"/>
    </xf>
    <xf numFmtId="187" fontId="12" fillId="0" borderId="0" xfId="49" applyNumberFormat="1" applyFont="1"/>
    <xf numFmtId="0" fontId="9" fillId="0" borderId="0" xfId="49" applyFont="1" applyAlignment="1">
      <alignment horizontal="right"/>
    </xf>
    <xf numFmtId="202" fontId="93" fillId="0" borderId="0" xfId="49" applyNumberFormat="1" applyFont="1" applyAlignment="1">
      <alignment horizontal="right"/>
    </xf>
    <xf numFmtId="0" fontId="48" fillId="0" borderId="0" xfId="49" applyFont="1" applyAlignment="1">
      <alignment horizontal="right"/>
    </xf>
    <xf numFmtId="202" fontId="48" fillId="0" borderId="0" xfId="49" applyNumberFormat="1" applyFont="1" applyAlignment="1">
      <alignment horizontal="right"/>
    </xf>
    <xf numFmtId="202" fontId="93" fillId="0" borderId="0" xfId="43" applyNumberFormat="1" applyFont="1" applyAlignment="1">
      <alignment horizontal="right"/>
    </xf>
    <xf numFmtId="202" fontId="48" fillId="0" borderId="0" xfId="43" applyNumberFormat="1" applyFont="1" applyAlignment="1">
      <alignment horizontal="right"/>
    </xf>
    <xf numFmtId="203" fontId="48" fillId="0" borderId="0" xfId="49" applyNumberFormat="1" applyFont="1" applyAlignment="1">
      <alignment horizontal="right"/>
    </xf>
    <xf numFmtId="203" fontId="93" fillId="0" borderId="0" xfId="49" applyNumberFormat="1" applyFont="1" applyAlignment="1">
      <alignment horizontal="right"/>
    </xf>
    <xf numFmtId="0" fontId="93" fillId="0" borderId="0" xfId="49" applyFont="1" applyAlignment="1">
      <alignment horizontal="right"/>
    </xf>
    <xf numFmtId="0" fontId="94" fillId="0" borderId="0" xfId="49" applyFont="1"/>
    <xf numFmtId="0" fontId="70" fillId="34" borderId="0" xfId="49" applyFont="1" applyFill="1" applyAlignment="1">
      <alignment wrapText="1"/>
    </xf>
    <xf numFmtId="0" fontId="53" fillId="0" borderId="10" xfId="49" applyFont="1" applyBorder="1" applyAlignment="1">
      <alignment horizontal="center"/>
    </xf>
    <xf numFmtId="187" fontId="53" fillId="0" borderId="37" xfId="43" applyFont="1" applyBorder="1" applyAlignment="1">
      <alignment horizontal="center"/>
    </xf>
    <xf numFmtId="0" fontId="55" fillId="0" borderId="29" xfId="49" applyFont="1" applyBorder="1" applyAlignment="1">
      <alignment horizontal="center"/>
    </xf>
    <xf numFmtId="0" fontId="55" fillId="0" borderId="70" xfId="49" applyFont="1" applyBorder="1" applyAlignment="1">
      <alignment horizontal="center"/>
    </xf>
    <xf numFmtId="0" fontId="55" fillId="0" borderId="41" xfId="49" applyFont="1" applyBorder="1"/>
    <xf numFmtId="0" fontId="55" fillId="0" borderId="71" xfId="49" applyFont="1" applyBorder="1"/>
    <xf numFmtId="187" fontId="71" fillId="0" borderId="29" xfId="43" applyFont="1" applyFill="1" applyBorder="1" applyProtection="1">
      <protection locked="0"/>
    </xf>
    <xf numFmtId="187" fontId="71" fillId="0" borderId="15" xfId="43" applyFont="1" applyFill="1" applyBorder="1" applyProtection="1">
      <protection locked="0"/>
    </xf>
    <xf numFmtId="0" fontId="55" fillId="0" borderId="72" xfId="49" applyFont="1" applyBorder="1" applyAlignment="1">
      <alignment horizontal="center"/>
    </xf>
    <xf numFmtId="0" fontId="55" fillId="0" borderId="72" xfId="49" applyFont="1" applyBorder="1"/>
    <xf numFmtId="0" fontId="55" fillId="0" borderId="73" xfId="49" applyFont="1" applyBorder="1"/>
    <xf numFmtId="0" fontId="55" fillId="0" borderId="74" xfId="49" applyFont="1" applyBorder="1"/>
    <xf numFmtId="187" fontId="55" fillId="0" borderId="72" xfId="43" applyFont="1" applyFill="1" applyBorder="1" applyAlignment="1">
      <alignment horizontal="center"/>
    </xf>
    <xf numFmtId="187" fontId="71" fillId="0" borderId="72" xfId="43" applyFont="1" applyFill="1" applyBorder="1" applyProtection="1">
      <protection locked="0"/>
    </xf>
    <xf numFmtId="187" fontId="55" fillId="0" borderId="72" xfId="43" applyFont="1" applyFill="1" applyBorder="1"/>
    <xf numFmtId="0" fontId="55" fillId="0" borderId="32" xfId="49" applyFont="1" applyBorder="1"/>
    <xf numFmtId="0" fontId="55" fillId="0" borderId="35" xfId="49" applyFont="1" applyBorder="1" applyAlignment="1">
      <alignment horizontal="center"/>
    </xf>
    <xf numFmtId="0" fontId="55" fillId="0" borderId="37" xfId="49" applyFont="1" applyBorder="1"/>
    <xf numFmtId="187" fontId="55" fillId="0" borderId="10" xfId="43" applyFont="1" applyFill="1" applyBorder="1" applyAlignment="1">
      <alignment horizontal="center"/>
    </xf>
    <xf numFmtId="187" fontId="72" fillId="0" borderId="10" xfId="43" applyFont="1" applyFill="1" applyBorder="1" applyProtection="1">
      <protection locked="0"/>
    </xf>
    <xf numFmtId="187" fontId="55" fillId="0" borderId="10" xfId="43" applyFont="1" applyFill="1" applyBorder="1"/>
    <xf numFmtId="187" fontId="72" fillId="0" borderId="0" xfId="43" applyFont="1" applyFill="1" applyBorder="1" applyProtection="1">
      <protection locked="0"/>
    </xf>
    <xf numFmtId="187" fontId="53" fillId="0" borderId="12" xfId="43" applyFont="1" applyFill="1" applyBorder="1" applyAlignment="1">
      <alignment horizontal="center" vertical="center"/>
    </xf>
    <xf numFmtId="0" fontId="53" fillId="0" borderId="75" xfId="49" applyFont="1" applyBorder="1" applyAlignment="1">
      <alignment horizontal="center"/>
    </xf>
    <xf numFmtId="187" fontId="53" fillId="0" borderId="30" xfId="43" applyFont="1" applyBorder="1" applyAlignment="1">
      <alignment horizontal="center"/>
    </xf>
    <xf numFmtId="187" fontId="53" fillId="0" borderId="76" xfId="43" applyFont="1" applyBorder="1" applyAlignment="1">
      <alignment horizontal="center"/>
    </xf>
    <xf numFmtId="0" fontId="53" fillId="0" borderId="30" xfId="49" applyFont="1" applyBorder="1" applyAlignment="1">
      <alignment horizontal="left" vertical="center"/>
    </xf>
    <xf numFmtId="0" fontId="53" fillId="0" borderId="29" xfId="49" applyFont="1" applyBorder="1"/>
    <xf numFmtId="0" fontId="55" fillId="0" borderId="78" xfId="49" applyFont="1" applyBorder="1" applyAlignment="1">
      <alignment horizontal="center"/>
    </xf>
    <xf numFmtId="0" fontId="55" fillId="0" borderId="22" xfId="49" applyFont="1" applyBorder="1"/>
    <xf numFmtId="197" fontId="55" fillId="0" borderId="22" xfId="43" applyNumberFormat="1" applyFont="1" applyFill="1" applyBorder="1"/>
    <xf numFmtId="187" fontId="55" fillId="0" borderId="79" xfId="43" applyFont="1" applyFill="1" applyBorder="1"/>
    <xf numFmtId="0" fontId="53" fillId="0" borderId="22" xfId="49" applyFont="1" applyBorder="1"/>
    <xf numFmtId="0" fontId="55" fillId="0" borderId="78" xfId="49" applyFont="1" applyBorder="1" applyAlignment="1">
      <alignment horizontal="center" vertical="top"/>
    </xf>
    <xf numFmtId="0" fontId="55" fillId="0" borderId="22" xfId="49" applyFont="1" applyBorder="1" applyAlignment="1">
      <alignment vertical="top" wrapText="1"/>
    </xf>
    <xf numFmtId="187" fontId="55" fillId="0" borderId="22" xfId="43" applyFont="1" applyFill="1" applyBorder="1" applyAlignment="1">
      <alignment horizontal="center" vertical="top"/>
    </xf>
    <xf numFmtId="187" fontId="72" fillId="0" borderId="22" xfId="43" applyFont="1" applyFill="1" applyBorder="1" applyAlignment="1" applyProtection="1">
      <alignment vertical="top"/>
      <protection locked="0"/>
    </xf>
    <xf numFmtId="187" fontId="55" fillId="0" borderId="22" xfId="43" applyFont="1" applyFill="1" applyBorder="1" applyAlignment="1">
      <alignment vertical="top"/>
    </xf>
    <xf numFmtId="197" fontId="55" fillId="0" borderId="22" xfId="43" applyNumberFormat="1" applyFont="1" applyFill="1" applyBorder="1" applyAlignment="1">
      <alignment vertical="top"/>
    </xf>
    <xf numFmtId="187" fontId="55" fillId="0" borderId="79" xfId="43" applyFont="1" applyFill="1" applyBorder="1" applyAlignment="1">
      <alignment vertical="top"/>
    </xf>
    <xf numFmtId="187" fontId="71" fillId="0" borderId="10" xfId="43" applyFont="1" applyFill="1" applyBorder="1" applyProtection="1">
      <protection locked="0"/>
    </xf>
    <xf numFmtId="0" fontId="55" fillId="0" borderId="72" xfId="49" applyFont="1" applyBorder="1" applyAlignment="1">
      <alignment horizontal="center" vertical="top"/>
    </xf>
    <xf numFmtId="187" fontId="55" fillId="0" borderId="72" xfId="43" applyFont="1" applyFill="1" applyBorder="1" applyAlignment="1">
      <alignment horizontal="center" vertical="top"/>
    </xf>
    <xf numFmtId="187" fontId="71" fillId="0" borderId="72" xfId="43" applyFont="1" applyFill="1" applyBorder="1" applyAlignment="1" applyProtection="1">
      <alignment vertical="top"/>
      <protection locked="0"/>
    </xf>
    <xf numFmtId="187" fontId="71" fillId="0" borderId="15" xfId="43" applyFont="1" applyFill="1" applyBorder="1" applyAlignment="1" applyProtection="1">
      <alignment vertical="top"/>
      <protection locked="0"/>
    </xf>
    <xf numFmtId="187" fontId="55" fillId="0" borderId="72" xfId="43" applyFont="1" applyFill="1" applyBorder="1" applyAlignment="1">
      <alignment vertical="top"/>
    </xf>
    <xf numFmtId="0" fontId="69" fillId="0" borderId="0" xfId="55" applyFont="1"/>
    <xf numFmtId="0" fontId="55" fillId="0" borderId="34" xfId="49" applyFont="1" applyBorder="1" applyAlignment="1">
      <alignment horizontal="center"/>
    </xf>
    <xf numFmtId="2" fontId="72" fillId="0" borderId="0" xfId="0" applyNumberFormat="1" applyFont="1"/>
    <xf numFmtId="2" fontId="53" fillId="0" borderId="36" xfId="55" applyNumberFormat="1" applyFont="1" applyBorder="1" applyAlignment="1">
      <alignment horizontal="center"/>
    </xf>
    <xf numFmtId="187" fontId="55" fillId="33" borderId="36" xfId="43" applyFont="1" applyFill="1" applyBorder="1"/>
    <xf numFmtId="187" fontId="55" fillId="33" borderId="36" xfId="43" applyFont="1" applyFill="1" applyBorder="1" applyAlignment="1">
      <alignment horizontal="left"/>
    </xf>
    <xf numFmtId="187" fontId="55" fillId="33" borderId="36" xfId="43" applyFont="1" applyFill="1" applyBorder="1" applyAlignment="1">
      <alignment horizontal="center"/>
    </xf>
    <xf numFmtId="187" fontId="55" fillId="33" borderId="36" xfId="43" applyFont="1" applyFill="1" applyBorder="1" applyAlignment="1"/>
    <xf numFmtId="0" fontId="55" fillId="33" borderId="37" xfId="49" applyFont="1" applyFill="1" applyBorder="1" applyAlignment="1">
      <alignment horizontal="center"/>
    </xf>
    <xf numFmtId="0" fontId="9" fillId="33" borderId="0" xfId="49" applyFont="1" applyFill="1"/>
    <xf numFmtId="0" fontId="10" fillId="33" borderId="0" xfId="49" applyFont="1" applyFill="1"/>
    <xf numFmtId="0" fontId="8" fillId="33" borderId="0" xfId="49" applyFont="1" applyFill="1"/>
    <xf numFmtId="0" fontId="53" fillId="0" borderId="36" xfId="0" applyFont="1" applyBorder="1" applyAlignment="1">
      <alignment horizontal="right"/>
    </xf>
    <xf numFmtId="194" fontId="72" fillId="0" borderId="0" xfId="0" applyNumberFormat="1" applyFont="1"/>
    <xf numFmtId="2" fontId="55" fillId="0" borderId="0" xfId="55" applyNumberFormat="1" applyFont="1"/>
    <xf numFmtId="187" fontId="55" fillId="0" borderId="0" xfId="0" applyNumberFormat="1" applyFont="1" applyAlignment="1">
      <alignment horizontal="left"/>
    </xf>
    <xf numFmtId="193" fontId="72" fillId="0" borderId="0" xfId="44" applyNumberFormat="1" applyFont="1" applyFill="1" applyBorder="1"/>
    <xf numFmtId="190" fontId="55" fillId="0" borderId="0" xfId="43" applyNumberFormat="1" applyFont="1" applyBorder="1"/>
    <xf numFmtId="0" fontId="59" fillId="0" borderId="0" xfId="56" applyFont="1"/>
    <xf numFmtId="43" fontId="55" fillId="0" borderId="0" xfId="44" applyFont="1" applyFill="1" applyBorder="1" applyAlignment="1">
      <alignment horizontal="right"/>
    </xf>
    <xf numFmtId="189" fontId="55" fillId="0" borderId="0" xfId="44" applyNumberFormat="1" applyFont="1" applyFill="1" applyBorder="1" applyAlignment="1">
      <alignment horizontal="left"/>
    </xf>
    <xf numFmtId="43" fontId="55" fillId="0" borderId="0" xfId="44" applyFont="1" applyFill="1" applyBorder="1" applyAlignment="1">
      <alignment horizontal="left"/>
    </xf>
    <xf numFmtId="0" fontId="62" fillId="0" borderId="0" xfId="55" applyFont="1" applyAlignment="1">
      <alignment horizontal="left"/>
    </xf>
    <xf numFmtId="190" fontId="72" fillId="0" borderId="0" xfId="43" applyNumberFormat="1" applyFont="1" applyFill="1" applyBorder="1"/>
    <xf numFmtId="190" fontId="71" fillId="0" borderId="0" xfId="43" applyNumberFormat="1" applyFont="1" applyFill="1" applyBorder="1"/>
    <xf numFmtId="187" fontId="54" fillId="0" borderId="0" xfId="43" applyFont="1" applyBorder="1" applyAlignment="1">
      <alignment horizontal="center"/>
    </xf>
    <xf numFmtId="43" fontId="64" fillId="0" borderId="0" xfId="44" applyFont="1" applyFill="1" applyBorder="1"/>
    <xf numFmtId="187" fontId="72" fillId="0" borderId="0" xfId="43" applyFont="1" applyFill="1" applyBorder="1"/>
    <xf numFmtId="0" fontId="73" fillId="39" borderId="12" xfId="0" applyFont="1" applyFill="1" applyBorder="1" applyAlignment="1">
      <alignment horizontal="center"/>
    </xf>
    <xf numFmtId="49" fontId="73" fillId="37" borderId="12" xfId="0" applyNumberFormat="1" applyFont="1" applyFill="1" applyBorder="1"/>
    <xf numFmtId="0" fontId="73" fillId="38" borderId="10" xfId="0" applyFont="1" applyFill="1" applyBorder="1"/>
    <xf numFmtId="0" fontId="73" fillId="38" borderId="12" xfId="0" applyFont="1" applyFill="1" applyBorder="1"/>
    <xf numFmtId="187" fontId="73" fillId="38" borderId="10" xfId="43" applyFont="1" applyFill="1" applyBorder="1"/>
    <xf numFmtId="187" fontId="73" fillId="38" borderId="12" xfId="43" applyFont="1" applyFill="1" applyBorder="1"/>
    <xf numFmtId="190" fontId="73" fillId="32" borderId="12" xfId="43" applyNumberFormat="1" applyFont="1" applyFill="1" applyBorder="1"/>
    <xf numFmtId="187" fontId="73" fillId="32" borderId="12" xfId="43" applyFont="1" applyFill="1" applyBorder="1"/>
    <xf numFmtId="190" fontId="73" fillId="0" borderId="0" xfId="43" applyNumberFormat="1" applyFont="1"/>
    <xf numFmtId="0" fontId="54" fillId="0" borderId="0" xfId="0" applyFont="1" applyAlignment="1">
      <alignment horizontal="left"/>
    </xf>
    <xf numFmtId="0" fontId="57" fillId="0" borderId="0" xfId="0" applyFont="1" applyAlignment="1">
      <alignment horizontal="left"/>
    </xf>
    <xf numFmtId="0" fontId="54" fillId="0" borderId="0" xfId="0" applyFont="1" applyAlignment="1">
      <alignment horizontal="right"/>
    </xf>
    <xf numFmtId="0" fontId="55" fillId="0" borderId="0" xfId="43" applyNumberFormat="1" applyFont="1" applyBorder="1"/>
    <xf numFmtId="0" fontId="55" fillId="0" borderId="0" xfId="43" applyNumberFormat="1" applyFont="1"/>
    <xf numFmtId="194" fontId="55" fillId="0" borderId="0" xfId="43" applyNumberFormat="1" applyFont="1"/>
    <xf numFmtId="43" fontId="55" fillId="0" borderId="36" xfId="55" applyNumberFormat="1" applyFont="1" applyBorder="1" applyAlignment="1">
      <alignment horizontal="center"/>
    </xf>
    <xf numFmtId="2" fontId="100" fillId="33" borderId="0" xfId="0" applyNumberFormat="1" applyFont="1" applyFill="1" applyAlignment="1">
      <alignment horizontal="center" vertical="center"/>
    </xf>
    <xf numFmtId="189" fontId="55" fillId="0" borderId="15" xfId="0" applyNumberFormat="1" applyFont="1" applyBorder="1" applyAlignment="1">
      <alignment horizontal="center"/>
    </xf>
    <xf numFmtId="0" fontId="103" fillId="0" borderId="12" xfId="0" applyFont="1" applyBorder="1" applyAlignment="1">
      <alignment horizontal="center" vertical="center"/>
    </xf>
    <xf numFmtId="0" fontId="50" fillId="0" borderId="12" xfId="0" applyFont="1" applyBorder="1" applyAlignment="1">
      <alignment horizontal="center" vertical="center"/>
    </xf>
    <xf numFmtId="0" fontId="7" fillId="0" borderId="12" xfId="0" applyFont="1" applyBorder="1"/>
    <xf numFmtId="0" fontId="12" fillId="0" borderId="33" xfId="0" applyFont="1" applyBorder="1"/>
    <xf numFmtId="2" fontId="7" fillId="0" borderId="12" xfId="0" applyNumberFormat="1" applyFont="1" applyBorder="1"/>
    <xf numFmtId="0" fontId="7" fillId="0" borderId="33" xfId="0" applyFont="1" applyBorder="1"/>
    <xf numFmtId="0" fontId="7" fillId="0" borderId="34" xfId="0" applyFont="1" applyBorder="1"/>
    <xf numFmtId="0" fontId="7" fillId="0" borderId="35" xfId="0" applyFont="1" applyBorder="1"/>
    <xf numFmtId="0" fontId="7" fillId="0" borderId="36" xfId="0" applyFont="1" applyBorder="1"/>
    <xf numFmtId="0" fontId="7" fillId="0" borderId="37" xfId="0" applyFont="1" applyBorder="1"/>
    <xf numFmtId="2" fontId="104" fillId="0" borderId="12" xfId="0" applyNumberFormat="1" applyFont="1" applyBorder="1"/>
    <xf numFmtId="0" fontId="59" fillId="33" borderId="0" xfId="49" applyFont="1" applyFill="1"/>
    <xf numFmtId="0" fontId="59" fillId="33" borderId="35" xfId="49" applyFont="1" applyFill="1" applyBorder="1"/>
    <xf numFmtId="2" fontId="105" fillId="26" borderId="12" xfId="59" applyNumberFormat="1" applyFont="1" applyFill="1" applyBorder="1" applyAlignment="1">
      <alignment horizontal="centerContinuous"/>
    </xf>
    <xf numFmtId="2" fontId="105" fillId="26" borderId="12" xfId="59" applyNumberFormat="1" applyFont="1" applyFill="1" applyBorder="1" applyAlignment="1">
      <alignment horizontal="center"/>
    </xf>
    <xf numFmtId="2" fontId="13" fillId="32" borderId="10" xfId="0" applyNumberFormat="1" applyFont="1" applyFill="1" applyBorder="1" applyAlignment="1">
      <alignment horizontal="center" vertical="center"/>
    </xf>
    <xf numFmtId="2" fontId="14" fillId="0" borderId="10" xfId="0" applyNumberFormat="1" applyFont="1" applyBorder="1" applyAlignment="1">
      <alignment horizontal="center" vertical="center"/>
    </xf>
    <xf numFmtId="2" fontId="100" fillId="33" borderId="10" xfId="43" applyNumberFormat="1" applyFont="1" applyFill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73" fillId="32" borderId="12" xfId="0" applyFont="1" applyFill="1" applyBorder="1" applyAlignment="1">
      <alignment horizontal="center"/>
    </xf>
    <xf numFmtId="187" fontId="55" fillId="33" borderId="0" xfId="43" applyFont="1" applyFill="1" applyAlignment="1">
      <alignment vertical="center"/>
    </xf>
    <xf numFmtId="190" fontId="71" fillId="0" borderId="0" xfId="43" applyNumberFormat="1" applyFont="1" applyBorder="1"/>
    <xf numFmtId="0" fontId="57" fillId="0" borderId="0" xfId="49" applyFont="1" applyAlignment="1">
      <alignment wrapText="1"/>
    </xf>
    <xf numFmtId="0" fontId="54" fillId="0" borderId="0" xfId="49" applyFont="1"/>
    <xf numFmtId="0" fontId="57" fillId="0" borderId="0" xfId="49" applyFont="1"/>
    <xf numFmtId="4" fontId="54" fillId="0" borderId="0" xfId="49" applyNumberFormat="1" applyFont="1"/>
    <xf numFmtId="189" fontId="54" fillId="0" borderId="0" xfId="43" applyNumberFormat="1" applyFont="1" applyBorder="1"/>
    <xf numFmtId="0" fontId="49" fillId="0" borderId="36" xfId="0" applyFont="1" applyBorder="1" applyAlignment="1">
      <alignment horizontal="right"/>
    </xf>
    <xf numFmtId="2" fontId="104" fillId="33" borderId="80" xfId="0" applyNumberFormat="1" applyFont="1" applyFill="1" applyBorder="1" applyAlignment="1">
      <alignment horizontal="center" vertical="center"/>
    </xf>
    <xf numFmtId="2" fontId="100" fillId="0" borderId="80" xfId="60" applyNumberFormat="1" applyFont="1" applyBorder="1" applyAlignment="1">
      <alignment horizontal="center"/>
    </xf>
    <xf numFmtId="2" fontId="53" fillId="33" borderId="84" xfId="0" applyNumberFormat="1" applyFont="1" applyFill="1" applyBorder="1" applyAlignment="1">
      <alignment horizontal="right" vertical="center"/>
    </xf>
    <xf numFmtId="199" fontId="53" fillId="0" borderId="85" xfId="59" applyNumberFormat="1" applyFont="1" applyBorder="1" applyAlignment="1">
      <alignment vertical="center"/>
    </xf>
    <xf numFmtId="199" fontId="53" fillId="33" borderId="81" xfId="59" applyNumberFormat="1" applyFont="1" applyFill="1" applyBorder="1" applyAlignment="1">
      <alignment vertical="center"/>
    </xf>
    <xf numFmtId="199" fontId="53" fillId="33" borderId="11" xfId="58" applyNumberFormat="1" applyFont="1" applyFill="1" applyBorder="1" applyAlignment="1">
      <alignment vertical="center"/>
    </xf>
    <xf numFmtId="2" fontId="53" fillId="33" borderId="84" xfId="0" applyNumberFormat="1" applyFont="1" applyFill="1" applyBorder="1" applyAlignment="1">
      <alignment vertical="center"/>
    </xf>
    <xf numFmtId="199" fontId="53" fillId="0" borderId="81" xfId="59" applyNumberFormat="1" applyFont="1" applyBorder="1" applyAlignment="1">
      <alignment vertical="center"/>
    </xf>
    <xf numFmtId="199" fontId="74" fillId="33" borderId="86" xfId="59" applyNumberFormat="1" applyFont="1" applyFill="1" applyBorder="1" applyAlignment="1">
      <alignment vertical="center"/>
    </xf>
    <xf numFmtId="199" fontId="74" fillId="0" borderId="85" xfId="59" applyNumberFormat="1" applyFont="1" applyBorder="1" applyAlignment="1">
      <alignment vertical="center"/>
    </xf>
    <xf numFmtId="199" fontId="53" fillId="0" borderId="82" xfId="59" applyNumberFormat="1" applyFont="1" applyBorder="1" applyAlignment="1">
      <alignment vertical="center"/>
    </xf>
    <xf numFmtId="199" fontId="53" fillId="0" borderId="11" xfId="58" applyNumberFormat="1" applyFont="1" applyBorder="1" applyAlignment="1">
      <alignment vertical="center"/>
    </xf>
    <xf numFmtId="199" fontId="53" fillId="33" borderId="86" xfId="59" applyNumberFormat="1" applyFont="1" applyFill="1" applyBorder="1" applyAlignment="1">
      <alignment vertical="center"/>
    </xf>
    <xf numFmtId="2" fontId="74" fillId="0" borderId="88" xfId="0" applyNumberFormat="1" applyFont="1" applyBorder="1" applyAlignment="1">
      <alignment horizontal="right" vertical="center"/>
    </xf>
    <xf numFmtId="2" fontId="74" fillId="33" borderId="88" xfId="0" applyNumberFormat="1" applyFont="1" applyFill="1" applyBorder="1" applyAlignment="1">
      <alignment horizontal="right" vertical="center"/>
    </xf>
    <xf numFmtId="2" fontId="53" fillId="33" borderId="88" xfId="0" applyNumberFormat="1" applyFont="1" applyFill="1" applyBorder="1" applyAlignment="1">
      <alignment horizontal="right" vertical="center"/>
    </xf>
    <xf numFmtId="2" fontId="53" fillId="0" borderId="88" xfId="0" applyNumberFormat="1" applyFont="1" applyBorder="1" applyAlignment="1">
      <alignment horizontal="right" vertical="center"/>
    </xf>
    <xf numFmtId="2" fontId="53" fillId="33" borderId="88" xfId="60" applyNumberFormat="1" applyFont="1" applyFill="1" applyBorder="1" applyAlignment="1">
      <alignment horizontal="right" vertical="center"/>
    </xf>
    <xf numFmtId="199" fontId="53" fillId="33" borderId="88" xfId="58" applyNumberFormat="1" applyFont="1" applyFill="1" applyBorder="1" applyAlignment="1">
      <alignment vertical="center"/>
    </xf>
    <xf numFmtId="199" fontId="53" fillId="33" borderId="89" xfId="59" applyNumberFormat="1" applyFont="1" applyFill="1" applyBorder="1" applyAlignment="1">
      <alignment vertical="center"/>
    </xf>
    <xf numFmtId="199" fontId="53" fillId="33" borderId="87" xfId="59" applyNumberFormat="1" applyFont="1" applyFill="1" applyBorder="1" applyAlignment="1">
      <alignment vertical="center"/>
    </xf>
    <xf numFmtId="199" fontId="53" fillId="0" borderId="89" xfId="59" applyNumberFormat="1" applyFont="1" applyBorder="1" applyAlignment="1">
      <alignment vertical="center"/>
    </xf>
    <xf numFmtId="199" fontId="53" fillId="0" borderId="88" xfId="58" applyNumberFormat="1" applyFont="1" applyBorder="1" applyAlignment="1">
      <alignment vertical="center"/>
    </xf>
    <xf numFmtId="199" fontId="53" fillId="0" borderId="90" xfId="59" applyNumberFormat="1" applyFont="1" applyBorder="1" applyAlignment="1">
      <alignment vertical="center"/>
    </xf>
    <xf numFmtId="199" fontId="53" fillId="0" borderId="92" xfId="59" applyNumberFormat="1" applyFont="1" applyBorder="1" applyAlignment="1">
      <alignment vertical="center"/>
    </xf>
    <xf numFmtId="199" fontId="53" fillId="33" borderId="19" xfId="59" applyNumberFormat="1" applyFont="1" applyFill="1" applyBorder="1" applyAlignment="1">
      <alignment vertical="center"/>
    </xf>
    <xf numFmtId="199" fontId="74" fillId="33" borderId="84" xfId="59" applyNumberFormat="1" applyFont="1" applyFill="1" applyBorder="1" applyAlignment="1">
      <alignment vertical="center"/>
    </xf>
    <xf numFmtId="199" fontId="74" fillId="0" borderId="92" xfId="59" applyNumberFormat="1" applyFont="1" applyBorder="1" applyAlignment="1">
      <alignment vertical="center"/>
    </xf>
    <xf numFmtId="199" fontId="53" fillId="33" borderId="84" xfId="59" applyNumberFormat="1" applyFont="1" applyFill="1" applyBorder="1" applyAlignment="1">
      <alignment vertical="center"/>
    </xf>
    <xf numFmtId="199" fontId="53" fillId="0" borderId="19" xfId="59" applyNumberFormat="1" applyFont="1" applyBorder="1" applyAlignment="1">
      <alignment vertical="center"/>
    </xf>
    <xf numFmtId="199" fontId="53" fillId="33" borderId="93" xfId="59" applyNumberFormat="1" applyFont="1" applyFill="1" applyBorder="1" applyAlignment="1">
      <alignment vertical="center"/>
    </xf>
    <xf numFmtId="2" fontId="53" fillId="33" borderId="19" xfId="59" applyNumberFormat="1" applyFont="1" applyFill="1" applyBorder="1" applyAlignment="1">
      <alignment horizontal="center" vertical="center"/>
    </xf>
    <xf numFmtId="2" fontId="53" fillId="0" borderId="19" xfId="59" applyNumberFormat="1" applyFont="1" applyBorder="1" applyAlignment="1">
      <alignment horizontal="center" vertical="center"/>
    </xf>
    <xf numFmtId="2" fontId="53" fillId="32" borderId="12" xfId="0" applyNumberFormat="1" applyFont="1" applyFill="1" applyBorder="1" applyAlignment="1">
      <alignment horizontal="right" vertical="center"/>
    </xf>
    <xf numFmtId="2" fontId="53" fillId="32" borderId="12" xfId="0" applyNumberFormat="1" applyFont="1" applyFill="1" applyBorder="1" applyAlignment="1" applyProtection="1">
      <alignment horizontal="right" vertical="center"/>
      <protection locked="0"/>
    </xf>
    <xf numFmtId="187" fontId="53" fillId="32" borderId="94" xfId="45" applyNumberFormat="1" applyFont="1" applyFill="1" applyBorder="1" applyAlignment="1">
      <alignment horizontal="center" vertical="center"/>
    </xf>
    <xf numFmtId="187" fontId="53" fillId="32" borderId="95" xfId="45" applyNumberFormat="1" applyFont="1" applyFill="1" applyBorder="1" applyAlignment="1">
      <alignment horizontal="center" vertical="center"/>
    </xf>
    <xf numFmtId="2" fontId="53" fillId="32" borderId="12" xfId="0" applyNumberFormat="1" applyFont="1" applyFill="1" applyBorder="1" applyAlignment="1">
      <alignment vertical="center"/>
    </xf>
    <xf numFmtId="187" fontId="74" fillId="32" borderId="12" xfId="45" applyNumberFormat="1" applyFont="1" applyFill="1" applyBorder="1" applyAlignment="1">
      <alignment vertical="center"/>
    </xf>
    <xf numFmtId="2" fontId="74" fillId="32" borderId="12" xfId="0" applyNumberFormat="1" applyFont="1" applyFill="1" applyBorder="1" applyAlignment="1" applyProtection="1">
      <alignment horizontal="right" vertical="center"/>
      <protection locked="0"/>
    </xf>
    <xf numFmtId="2" fontId="53" fillId="32" borderId="12" xfId="60" applyNumberFormat="1" applyFont="1" applyFill="1" applyBorder="1" applyAlignment="1" applyProtection="1">
      <alignment horizontal="right" vertical="center"/>
      <protection locked="0"/>
    </xf>
    <xf numFmtId="187" fontId="53" fillId="32" borderId="94" xfId="45" applyNumberFormat="1" applyFont="1" applyFill="1" applyBorder="1" applyAlignment="1">
      <alignment vertical="center"/>
    </xf>
    <xf numFmtId="199" fontId="53" fillId="32" borderId="12" xfId="58" applyNumberFormat="1" applyFont="1" applyFill="1" applyBorder="1" applyAlignment="1" applyProtection="1">
      <alignment horizontal="center" vertical="center"/>
      <protection locked="0"/>
    </xf>
    <xf numFmtId="187" fontId="53" fillId="32" borderId="12" xfId="45" applyNumberFormat="1" applyFont="1" applyFill="1" applyBorder="1" applyAlignment="1">
      <alignment horizontal="center" vertical="center"/>
    </xf>
    <xf numFmtId="199" fontId="53" fillId="32" borderId="12" xfId="58" applyNumberFormat="1" applyFont="1" applyFill="1" applyBorder="1" applyAlignment="1">
      <alignment horizontal="center" vertical="center"/>
    </xf>
    <xf numFmtId="2" fontId="106" fillId="0" borderId="10" xfId="0" applyNumberFormat="1" applyFont="1" applyBorder="1" applyAlignment="1">
      <alignment horizontal="center" vertical="center"/>
    </xf>
    <xf numFmtId="0" fontId="55" fillId="0" borderId="0" xfId="60" applyFont="1"/>
    <xf numFmtId="0" fontId="55" fillId="0" borderId="0" xfId="60" applyFont="1" applyAlignment="1">
      <alignment horizontal="center"/>
    </xf>
    <xf numFmtId="0" fontId="7" fillId="0" borderId="0" xfId="60" applyFont="1"/>
    <xf numFmtId="9" fontId="55" fillId="0" borderId="0" xfId="60" applyNumberFormat="1" applyFont="1" applyAlignment="1">
      <alignment horizontal="left"/>
    </xf>
    <xf numFmtId="2" fontId="55" fillId="0" borderId="0" xfId="49" applyNumberFormat="1" applyFont="1"/>
    <xf numFmtId="0" fontId="72" fillId="0" borderId="49" xfId="49" applyFont="1" applyBorder="1"/>
    <xf numFmtId="0" fontId="55" fillId="0" borderId="96" xfId="49" applyFont="1" applyBorder="1"/>
    <xf numFmtId="0" fontId="53" fillId="0" borderId="17" xfId="49" applyFont="1" applyBorder="1" applyAlignment="1">
      <alignment horizontal="right"/>
    </xf>
    <xf numFmtId="187" fontId="109" fillId="0" borderId="42" xfId="43" applyFont="1" applyFill="1" applyBorder="1"/>
    <xf numFmtId="187" fontId="12" fillId="0" borderId="12" xfId="43" applyFont="1" applyFill="1" applyBorder="1"/>
    <xf numFmtId="187" fontId="110" fillId="0" borderId="12" xfId="43" applyFont="1" applyFill="1" applyBorder="1"/>
    <xf numFmtId="187" fontId="12" fillId="0" borderId="0" xfId="55" applyNumberFormat="1"/>
    <xf numFmtId="196" fontId="12" fillId="0" borderId="0" xfId="55" applyNumberFormat="1"/>
    <xf numFmtId="0" fontId="53" fillId="0" borderId="35" xfId="55" applyFont="1" applyBorder="1" applyAlignment="1">
      <alignment horizontal="center"/>
    </xf>
    <xf numFmtId="1" fontId="55" fillId="0" borderId="0" xfId="49" applyNumberFormat="1" applyFont="1"/>
    <xf numFmtId="0" fontId="55" fillId="0" borderId="0" xfId="61" applyFont="1"/>
    <xf numFmtId="0" fontId="55" fillId="0" borderId="0" xfId="61" applyFont="1" applyAlignment="1">
      <alignment horizontal="center"/>
    </xf>
    <xf numFmtId="3" fontId="55" fillId="0" borderId="0" xfId="61" applyNumberFormat="1" applyFont="1" applyAlignment="1">
      <alignment horizontal="center"/>
    </xf>
    <xf numFmtId="3" fontId="55" fillId="0" borderId="0" xfId="61" applyNumberFormat="1" applyFont="1"/>
    <xf numFmtId="0" fontId="55" fillId="0" borderId="0" xfId="61" applyFont="1" applyAlignment="1">
      <alignment vertical="top"/>
    </xf>
    <xf numFmtId="0" fontId="90" fillId="0" borderId="12" xfId="61" applyFont="1" applyBorder="1" applyAlignment="1">
      <alignment horizontal="center" vertical="top"/>
    </xf>
    <xf numFmtId="3" fontId="90" fillId="0" borderId="12" xfId="61" applyNumberFormat="1" applyFont="1" applyBorder="1" applyAlignment="1">
      <alignment horizontal="center" vertical="top"/>
    </xf>
    <xf numFmtId="0" fontId="90" fillId="0" borderId="84" xfId="61" applyFont="1" applyBorder="1" applyAlignment="1">
      <alignment vertical="top"/>
    </xf>
    <xf numFmtId="0" fontId="111" fillId="0" borderId="84" xfId="61" applyFont="1" applyBorder="1" applyAlignment="1">
      <alignment horizontal="center" vertical="top"/>
    </xf>
    <xf numFmtId="3" fontId="111" fillId="0" borderId="84" xfId="61" applyNumberFormat="1" applyFont="1" applyBorder="1" applyAlignment="1">
      <alignment horizontal="center" vertical="top"/>
    </xf>
    <xf numFmtId="3" fontId="111" fillId="0" borderId="84" xfId="61" applyNumberFormat="1" applyFont="1" applyBorder="1" applyAlignment="1">
      <alignment vertical="top"/>
    </xf>
    <xf numFmtId="0" fontId="56" fillId="0" borderId="88" xfId="61" applyFont="1" applyBorder="1" applyAlignment="1">
      <alignment vertical="top"/>
    </xf>
    <xf numFmtId="3" fontId="90" fillId="0" borderId="88" xfId="61" applyNumberFormat="1" applyFont="1" applyBorder="1" applyAlignment="1">
      <alignment vertical="top"/>
    </xf>
    <xf numFmtId="0" fontId="56" fillId="0" borderId="0" xfId="61" applyFont="1" applyAlignment="1">
      <alignment vertical="top"/>
    </xf>
    <xf numFmtId="0" fontId="56" fillId="0" borderId="88" xfId="61" applyFont="1" applyBorder="1" applyAlignment="1">
      <alignment vertical="center"/>
    </xf>
    <xf numFmtId="2" fontId="56" fillId="0" borderId="80" xfId="61" applyNumberFormat="1" applyFont="1" applyBorder="1" applyAlignment="1">
      <alignment horizontal="center" vertical="center"/>
    </xf>
    <xf numFmtId="43" fontId="56" fillId="0" borderId="80" xfId="62" applyFont="1" applyBorder="1" applyAlignment="1">
      <alignment horizontal="center" vertical="center"/>
    </xf>
    <xf numFmtId="0" fontId="56" fillId="0" borderId="0" xfId="61" applyFont="1" applyAlignment="1">
      <alignment vertical="center"/>
    </xf>
    <xf numFmtId="0" fontId="56" fillId="0" borderId="80" xfId="61" applyFont="1" applyBorder="1" applyAlignment="1">
      <alignment horizontal="center" vertical="center"/>
    </xf>
    <xf numFmtId="0" fontId="90" fillId="0" borderId="12" xfId="61" applyFont="1" applyBorder="1" applyAlignment="1">
      <alignment horizontal="right" vertical="top"/>
    </xf>
    <xf numFmtId="0" fontId="56" fillId="0" borderId="12" xfId="61" applyFont="1" applyBorder="1" applyAlignment="1">
      <alignment horizontal="center" vertical="top"/>
    </xf>
    <xf numFmtId="3" fontId="56" fillId="0" borderId="12" xfId="61" applyNumberFormat="1" applyFont="1" applyBorder="1" applyAlignment="1">
      <alignment horizontal="center" vertical="top"/>
    </xf>
    <xf numFmtId="43" fontId="113" fillId="0" borderId="12" xfId="62" applyFont="1" applyBorder="1" applyAlignment="1">
      <alignment horizontal="center" vertical="top"/>
    </xf>
    <xf numFmtId="0" fontId="56" fillId="0" borderId="84" xfId="61" applyFont="1" applyBorder="1" applyAlignment="1">
      <alignment horizontal="center" vertical="top"/>
    </xf>
    <xf numFmtId="3" fontId="56" fillId="0" borderId="84" xfId="61" applyNumberFormat="1" applyFont="1" applyBorder="1" applyAlignment="1">
      <alignment horizontal="center" vertical="top"/>
    </xf>
    <xf numFmtId="3" fontId="56" fillId="0" borderId="84" xfId="62" applyNumberFormat="1" applyFont="1" applyBorder="1" applyAlignment="1">
      <alignment horizontal="center" vertical="top"/>
    </xf>
    <xf numFmtId="0" fontId="56" fillId="0" borderId="15" xfId="61" applyFont="1" applyBorder="1" applyAlignment="1">
      <alignment horizontal="center" vertical="top"/>
    </xf>
    <xf numFmtId="0" fontId="56" fillId="0" borderId="80" xfId="61" applyFont="1" applyBorder="1" applyAlignment="1">
      <alignment horizontal="center" vertical="top"/>
    </xf>
    <xf numFmtId="43" fontId="56" fillId="0" borderId="15" xfId="62" applyFont="1" applyBorder="1" applyAlignment="1">
      <alignment horizontal="center" vertical="top"/>
    </xf>
    <xf numFmtId="43" fontId="56" fillId="0" borderId="12" xfId="62" applyFont="1" applyBorder="1" applyAlignment="1">
      <alignment horizontal="center" vertical="top"/>
    </xf>
    <xf numFmtId="43" fontId="90" fillId="0" borderId="12" xfId="62" applyFont="1" applyBorder="1" applyAlignment="1">
      <alignment horizontal="center" vertical="top"/>
    </xf>
    <xf numFmtId="0" fontId="90" fillId="0" borderId="12" xfId="61" applyFont="1" applyBorder="1" applyAlignment="1">
      <alignment vertical="top"/>
    </xf>
    <xf numFmtId="0" fontId="113" fillId="0" borderId="12" xfId="61" applyFont="1" applyBorder="1" applyAlignment="1">
      <alignment horizontal="right" vertical="top"/>
    </xf>
    <xf numFmtId="0" fontId="58" fillId="0" borderId="12" xfId="61" applyFont="1" applyBorder="1" applyAlignment="1">
      <alignment horizontal="center" vertical="top"/>
    </xf>
    <xf numFmtId="43" fontId="58" fillId="0" borderId="12" xfId="62" applyFont="1" applyBorder="1" applyAlignment="1">
      <alignment horizontal="center" vertical="top"/>
    </xf>
    <xf numFmtId="0" fontId="53" fillId="0" borderId="12" xfId="61" applyFont="1" applyBorder="1" applyAlignment="1">
      <alignment horizontal="right" vertical="center"/>
    </xf>
    <xf numFmtId="0" fontId="58" fillId="0" borderId="12" xfId="61" applyFont="1" applyBorder="1" applyAlignment="1">
      <alignment horizontal="center" vertical="center"/>
    </xf>
    <xf numFmtId="193" fontId="53" fillId="0" borderId="12" xfId="62" applyNumberFormat="1" applyFont="1" applyFill="1" applyBorder="1" applyAlignment="1">
      <alignment horizontal="center" vertical="center"/>
    </xf>
    <xf numFmtId="0" fontId="55" fillId="0" borderId="0" xfId="61" applyFont="1" applyAlignment="1">
      <alignment vertical="center"/>
    </xf>
    <xf numFmtId="0" fontId="55" fillId="0" borderId="84" xfId="61" applyFont="1" applyBorder="1" applyAlignment="1">
      <alignment horizontal="center"/>
    </xf>
    <xf numFmtId="3" fontId="55" fillId="0" borderId="84" xfId="61" applyNumberFormat="1" applyFont="1" applyBorder="1" applyAlignment="1">
      <alignment horizontal="center"/>
    </xf>
    <xf numFmtId="3" fontId="55" fillId="0" borderId="84" xfId="62" applyNumberFormat="1" applyFont="1" applyBorder="1" applyAlignment="1">
      <alignment horizontal="center"/>
    </xf>
    <xf numFmtId="0" fontId="56" fillId="0" borderId="88" xfId="61" applyFont="1" applyBorder="1"/>
    <xf numFmtId="3" fontId="56" fillId="0" borderId="88" xfId="62" applyNumberFormat="1" applyFont="1" applyBorder="1" applyAlignment="1">
      <alignment horizontal="center"/>
    </xf>
    <xf numFmtId="0" fontId="56" fillId="0" borderId="0" xfId="61" applyFont="1"/>
    <xf numFmtId="3" fontId="56" fillId="0" borderId="88" xfId="62" applyNumberFormat="1" applyFont="1" applyBorder="1" applyAlignment="1">
      <alignment horizontal="center" vertical="top"/>
    </xf>
    <xf numFmtId="0" fontId="55" fillId="0" borderId="12" xfId="61" applyFont="1" applyBorder="1" applyAlignment="1">
      <alignment horizontal="center" vertical="top"/>
    </xf>
    <xf numFmtId="3" fontId="55" fillId="0" borderId="12" xfId="61" applyNumberFormat="1" applyFont="1" applyBorder="1" applyAlignment="1">
      <alignment horizontal="center" vertical="top"/>
    </xf>
    <xf numFmtId="3" fontId="90" fillId="0" borderId="12" xfId="61" applyNumberFormat="1" applyFont="1" applyBorder="1" applyAlignment="1">
      <alignment horizontal="center" vertical="center"/>
    </xf>
    <xf numFmtId="0" fontId="114" fillId="0" borderId="0" xfId="61" applyFont="1" applyAlignment="1">
      <alignment vertical="center" wrapText="1"/>
    </xf>
    <xf numFmtId="3" fontId="114" fillId="0" borderId="0" xfId="61" applyNumberFormat="1" applyFont="1" applyAlignment="1">
      <alignment horizontal="center" vertical="center"/>
    </xf>
    <xf numFmtId="3" fontId="53" fillId="0" borderId="0" xfId="61" applyNumberFormat="1" applyFont="1" applyAlignment="1">
      <alignment horizontal="right"/>
    </xf>
    <xf numFmtId="0" fontId="55" fillId="0" borderId="50" xfId="61" applyFont="1" applyBorder="1"/>
    <xf numFmtId="3" fontId="55" fillId="0" borderId="28" xfId="61" applyNumberFormat="1" applyFont="1" applyBorder="1"/>
    <xf numFmtId="0" fontId="55" fillId="0" borderId="28" xfId="61" applyFont="1" applyBorder="1" applyAlignment="1">
      <alignment horizontal="center"/>
    </xf>
    <xf numFmtId="0" fontId="55" fillId="0" borderId="51" xfId="61" applyFont="1" applyBorder="1"/>
    <xf numFmtId="0" fontId="55" fillId="0" borderId="17" xfId="61" applyFont="1" applyBorder="1"/>
    <xf numFmtId="0" fontId="55" fillId="0" borderId="17" xfId="61" applyFont="1" applyBorder="1" applyAlignment="1">
      <alignment horizontal="center"/>
    </xf>
    <xf numFmtId="0" fontId="55" fillId="0" borderId="26" xfId="61" applyFont="1" applyBorder="1" applyAlignment="1">
      <alignment horizontal="center"/>
    </xf>
    <xf numFmtId="0" fontId="55" fillId="0" borderId="28" xfId="61" applyFont="1" applyBorder="1"/>
    <xf numFmtId="0" fontId="90" fillId="0" borderId="62" xfId="61" applyFont="1" applyBorder="1" applyAlignment="1">
      <alignment horizontal="center" vertical="top"/>
    </xf>
    <xf numFmtId="3" fontId="90" fillId="0" borderId="56" xfId="61" applyNumberFormat="1" applyFont="1" applyBorder="1" applyAlignment="1">
      <alignment horizontal="center" vertical="top"/>
    </xf>
    <xf numFmtId="0" fontId="90" fillId="0" borderId="97" xfId="61" applyFont="1" applyBorder="1" applyAlignment="1">
      <alignment vertical="top"/>
    </xf>
    <xf numFmtId="3" fontId="111" fillId="0" borderId="98" xfId="61" applyNumberFormat="1" applyFont="1" applyBorder="1" applyAlignment="1">
      <alignment vertical="top"/>
    </xf>
    <xf numFmtId="0" fontId="56" fillId="0" borderId="99" xfId="61" applyFont="1" applyBorder="1" applyAlignment="1">
      <alignment vertical="top"/>
    </xf>
    <xf numFmtId="3" fontId="90" fillId="0" borderId="100" xfId="61" applyNumberFormat="1" applyFont="1" applyBorder="1" applyAlignment="1">
      <alignment vertical="top"/>
    </xf>
    <xf numFmtId="43" fontId="56" fillId="0" borderId="100" xfId="62" applyFont="1" applyBorder="1" applyAlignment="1">
      <alignment horizontal="center" vertical="top"/>
    </xf>
    <xf numFmtId="0" fontId="56" fillId="0" borderId="99" xfId="61" applyFont="1" applyBorder="1" applyAlignment="1">
      <alignment vertical="center"/>
    </xf>
    <xf numFmtId="43" fontId="56" fillId="0" borderId="101" xfId="62" applyFont="1" applyBorder="1" applyAlignment="1">
      <alignment horizontal="center" vertical="center"/>
    </xf>
    <xf numFmtId="0" fontId="90" fillId="0" borderId="62" xfId="61" applyFont="1" applyBorder="1" applyAlignment="1">
      <alignment horizontal="right" vertical="top"/>
    </xf>
    <xf numFmtId="43" fontId="113" fillId="0" borderId="56" xfId="62" applyFont="1" applyBorder="1" applyAlignment="1">
      <alignment horizontal="center" vertical="top"/>
    </xf>
    <xf numFmtId="3" fontId="56" fillId="0" borderId="98" xfId="62" applyNumberFormat="1" applyFont="1" applyBorder="1" applyAlignment="1">
      <alignment horizontal="center" vertical="top"/>
    </xf>
    <xf numFmtId="43" fontId="56" fillId="0" borderId="60" xfId="62" applyFont="1" applyBorder="1" applyAlignment="1">
      <alignment horizontal="center" vertical="top"/>
    </xf>
    <xf numFmtId="43" fontId="90" fillId="0" borderId="56" xfId="62" applyFont="1" applyBorder="1" applyAlignment="1">
      <alignment horizontal="center" vertical="top"/>
    </xf>
    <xf numFmtId="0" fontId="90" fillId="0" borderId="62" xfId="61" applyFont="1" applyBorder="1" applyAlignment="1">
      <alignment vertical="top"/>
    </xf>
    <xf numFmtId="0" fontId="113" fillId="0" borderId="62" xfId="61" applyFont="1" applyBorder="1" applyAlignment="1">
      <alignment horizontal="right" vertical="top"/>
    </xf>
    <xf numFmtId="43" fontId="58" fillId="0" borderId="56" xfId="62" applyFont="1" applyBorder="1" applyAlignment="1">
      <alignment horizontal="center" vertical="top"/>
    </xf>
    <xf numFmtId="0" fontId="53" fillId="0" borderId="62" xfId="61" applyFont="1" applyBorder="1" applyAlignment="1">
      <alignment horizontal="right" vertical="center"/>
    </xf>
    <xf numFmtId="193" fontId="53" fillId="0" borderId="56" xfId="62" applyNumberFormat="1" applyFont="1" applyFill="1" applyBorder="1" applyAlignment="1">
      <alignment horizontal="center" vertical="center"/>
    </xf>
    <xf numFmtId="3" fontId="55" fillId="0" borderId="98" xfId="62" applyNumberFormat="1" applyFont="1" applyBorder="1" applyAlignment="1">
      <alignment horizontal="center"/>
    </xf>
    <xf numFmtId="0" fontId="56" fillId="0" borderId="99" xfId="61" applyFont="1" applyBorder="1"/>
    <xf numFmtId="3" fontId="56" fillId="0" borderId="100" xfId="62" applyNumberFormat="1" applyFont="1" applyBorder="1" applyAlignment="1">
      <alignment horizontal="center"/>
    </xf>
    <xf numFmtId="3" fontId="56" fillId="0" borderId="100" xfId="62" applyNumberFormat="1" applyFont="1" applyBorder="1" applyAlignment="1">
      <alignment horizontal="center" vertical="top"/>
    </xf>
    <xf numFmtId="3" fontId="90" fillId="0" borderId="56" xfId="61" applyNumberFormat="1" applyFont="1" applyBorder="1" applyAlignment="1">
      <alignment horizontal="center" vertical="center"/>
    </xf>
    <xf numFmtId="3" fontId="114" fillId="0" borderId="28" xfId="61" applyNumberFormat="1" applyFont="1" applyBorder="1" applyAlignment="1">
      <alignment horizontal="center" vertical="center"/>
    </xf>
    <xf numFmtId="0" fontId="116" fillId="0" borderId="0" xfId="49" applyFont="1"/>
    <xf numFmtId="0" fontId="116" fillId="0" borderId="49" xfId="49" applyFont="1" applyBorder="1"/>
    <xf numFmtId="43" fontId="53" fillId="0" borderId="15" xfId="49" applyNumberFormat="1" applyFont="1" applyBorder="1"/>
    <xf numFmtId="187" fontId="53" fillId="0" borderId="49" xfId="43" applyFont="1" applyBorder="1"/>
    <xf numFmtId="0" fontId="53" fillId="0" borderId="25" xfId="49" applyFont="1" applyBorder="1"/>
    <xf numFmtId="0" fontId="55" fillId="0" borderId="102" xfId="49" applyFont="1" applyBorder="1" applyAlignment="1">
      <alignment horizontal="center" vertical="center"/>
    </xf>
    <xf numFmtId="0" fontId="55" fillId="0" borderId="67" xfId="49" applyFont="1" applyBorder="1" applyAlignment="1">
      <alignment horizontal="center" vertical="center"/>
    </xf>
    <xf numFmtId="0" fontId="53" fillId="0" borderId="67" xfId="49" applyFont="1" applyBorder="1" applyAlignment="1">
      <alignment horizontal="center" vertical="center"/>
    </xf>
    <xf numFmtId="187" fontId="53" fillId="0" borderId="103" xfId="43" applyFont="1" applyBorder="1" applyAlignment="1">
      <alignment horizontal="center" vertical="center"/>
    </xf>
    <xf numFmtId="0" fontId="53" fillId="0" borderId="104" xfId="49" applyFont="1" applyBorder="1" applyAlignment="1">
      <alignment horizontal="center" vertical="center"/>
    </xf>
    <xf numFmtId="207" fontId="55" fillId="0" borderId="0" xfId="0" applyNumberFormat="1" applyFont="1"/>
    <xf numFmtId="202" fontId="55" fillId="0" borderId="0" xfId="49" applyNumberFormat="1" applyFont="1"/>
    <xf numFmtId="187" fontId="55" fillId="33" borderId="12" xfId="43" applyFont="1" applyFill="1" applyBorder="1" applyAlignment="1"/>
    <xf numFmtId="197" fontId="55" fillId="33" borderId="12" xfId="43" applyNumberFormat="1" applyFont="1" applyFill="1" applyBorder="1" applyAlignment="1"/>
    <xf numFmtId="187" fontId="118" fillId="0" borderId="0" xfId="43" applyFont="1" applyBorder="1"/>
    <xf numFmtId="187" fontId="72" fillId="0" borderId="0" xfId="43" applyFont="1" applyBorder="1" applyAlignment="1">
      <alignment horizontal="center"/>
    </xf>
    <xf numFmtId="187" fontId="55" fillId="0" borderId="12" xfId="43" applyFont="1" applyFill="1" applyBorder="1" applyAlignment="1">
      <alignment horizontal="right"/>
    </xf>
    <xf numFmtId="187" fontId="120" fillId="0" borderId="0" xfId="43" applyFont="1"/>
    <xf numFmtId="187" fontId="75" fillId="0" borderId="0" xfId="43" applyFont="1" applyBorder="1"/>
    <xf numFmtId="187" fontId="75" fillId="0" borderId="0" xfId="43" applyFont="1" applyBorder="1" applyAlignment="1">
      <alignment horizontal="center"/>
    </xf>
    <xf numFmtId="187" fontId="55" fillId="32" borderId="0" xfId="43" applyFont="1" applyFill="1" applyBorder="1" applyAlignment="1" applyProtection="1">
      <alignment horizontal="center"/>
      <protection locked="0"/>
    </xf>
    <xf numFmtId="197" fontId="72" fillId="32" borderId="0" xfId="43" applyNumberFormat="1" applyFont="1" applyFill="1" applyBorder="1" applyAlignment="1" applyProtection="1">
      <alignment horizontal="center"/>
      <protection locked="0"/>
    </xf>
    <xf numFmtId="197" fontId="55" fillId="0" borderId="0" xfId="43" applyNumberFormat="1" applyFont="1" applyBorder="1"/>
    <xf numFmtId="187" fontId="12" fillId="0" borderId="0" xfId="43" applyFont="1" applyBorder="1" applyAlignment="1">
      <alignment horizontal="center"/>
    </xf>
    <xf numFmtId="0" fontId="6" fillId="0" borderId="0" xfId="60"/>
    <xf numFmtId="4" fontId="6" fillId="0" borderId="0" xfId="60" applyNumberFormat="1"/>
    <xf numFmtId="0" fontId="6" fillId="0" borderId="0" xfId="60" applyAlignment="1">
      <alignment horizontal="right"/>
    </xf>
    <xf numFmtId="187" fontId="6" fillId="0" borderId="0" xfId="43" applyFill="1"/>
    <xf numFmtId="0" fontId="6" fillId="0" borderId="0" xfId="60" applyAlignment="1">
      <alignment vertical="center"/>
    </xf>
    <xf numFmtId="187" fontId="74" fillId="33" borderId="0" xfId="43" applyFont="1" applyFill="1" applyBorder="1" applyAlignment="1" applyProtection="1">
      <alignment horizontal="center" vertical="center"/>
      <protection locked="0"/>
    </xf>
    <xf numFmtId="0" fontId="126" fillId="0" borderId="0" xfId="81" applyAlignment="1">
      <alignment horizontal="left" vertical="top"/>
    </xf>
    <xf numFmtId="0" fontId="99" fillId="0" borderId="0" xfId="81" applyFont="1" applyAlignment="1">
      <alignment horizontal="left" vertical="top"/>
    </xf>
    <xf numFmtId="0" fontId="126" fillId="45" borderId="115" xfId="81" applyFill="1" applyBorder="1" applyAlignment="1">
      <alignment horizontal="left" vertical="top" wrapText="1"/>
    </xf>
    <xf numFmtId="0" fontId="127" fillId="45" borderId="115" xfId="81" applyFont="1" applyFill="1" applyBorder="1" applyAlignment="1">
      <alignment horizontal="left" vertical="top" wrapText="1"/>
    </xf>
    <xf numFmtId="0" fontId="126" fillId="45" borderId="119" xfId="81" applyFill="1" applyBorder="1" applyAlignment="1">
      <alignment horizontal="left" vertical="top" wrapText="1"/>
    </xf>
    <xf numFmtId="0" fontId="127" fillId="45" borderId="114" xfId="81" applyFont="1" applyFill="1" applyBorder="1" applyAlignment="1">
      <alignment horizontal="left" vertical="top" wrapText="1"/>
    </xf>
    <xf numFmtId="210" fontId="130" fillId="0" borderId="114" xfId="81" applyNumberFormat="1" applyFont="1" applyBorder="1" applyAlignment="1">
      <alignment horizontal="center" vertical="top" wrapText="1"/>
    </xf>
    <xf numFmtId="0" fontId="126" fillId="0" borderId="114" xfId="81" applyBorder="1" applyAlignment="1">
      <alignment horizontal="left" vertical="top" wrapText="1"/>
    </xf>
    <xf numFmtId="0" fontId="129" fillId="0" borderId="114" xfId="81" applyFont="1" applyBorder="1" applyAlignment="1">
      <alignment horizontal="left" vertical="top" wrapText="1"/>
    </xf>
    <xf numFmtId="210" fontId="133" fillId="0" borderId="114" xfId="81" applyNumberFormat="1" applyFont="1" applyBorder="1" applyAlignment="1">
      <alignment horizontal="center" vertical="top" wrapText="1"/>
    </xf>
    <xf numFmtId="0" fontId="134" fillId="0" borderId="114" xfId="81" applyFont="1" applyBorder="1" applyAlignment="1">
      <alignment horizontal="left" vertical="top" wrapText="1"/>
    </xf>
    <xf numFmtId="0" fontId="129" fillId="46" borderId="114" xfId="81" applyFont="1" applyFill="1" applyBorder="1" applyAlignment="1">
      <alignment horizontal="center" vertical="top" wrapText="1"/>
    </xf>
    <xf numFmtId="0" fontId="126" fillId="0" borderId="114" xfId="81" applyBorder="1" applyAlignment="1">
      <alignment horizontal="center" vertical="top" wrapText="1"/>
    </xf>
    <xf numFmtId="211" fontId="133" fillId="0" borderId="114" xfId="81" applyNumberFormat="1" applyFont="1" applyBorder="1" applyAlignment="1">
      <alignment horizontal="left" vertical="top" wrapText="1"/>
    </xf>
    <xf numFmtId="0" fontId="129" fillId="47" borderId="114" xfId="81" applyFont="1" applyFill="1" applyBorder="1" applyAlignment="1">
      <alignment horizontal="center" vertical="top" wrapText="1"/>
    </xf>
    <xf numFmtId="0" fontId="137" fillId="0" borderId="0" xfId="81" applyFont="1" applyAlignment="1">
      <alignment horizontal="center" vertical="top"/>
    </xf>
    <xf numFmtId="0" fontId="138" fillId="45" borderId="114" xfId="81" applyFont="1" applyFill="1" applyBorder="1" applyAlignment="1">
      <alignment horizontal="center" vertical="top" wrapText="1"/>
    </xf>
    <xf numFmtId="0" fontId="139" fillId="0" borderId="114" xfId="81" applyFont="1" applyBorder="1" applyAlignment="1">
      <alignment horizontal="center" vertical="top" wrapText="1"/>
    </xf>
    <xf numFmtId="210" fontId="140" fillId="0" borderId="114" xfId="81" applyNumberFormat="1" applyFont="1" applyBorder="1" applyAlignment="1">
      <alignment horizontal="center" vertical="top" wrapText="1"/>
    </xf>
    <xf numFmtId="211" fontId="140" fillId="0" borderId="114" xfId="81" applyNumberFormat="1" applyFont="1" applyBorder="1" applyAlignment="1">
      <alignment horizontal="center" vertical="top" wrapText="1"/>
    </xf>
    <xf numFmtId="0" fontId="139" fillId="46" borderId="114" xfId="81" applyFont="1" applyFill="1" applyBorder="1" applyAlignment="1">
      <alignment horizontal="center" vertical="top" wrapText="1"/>
    </xf>
    <xf numFmtId="3" fontId="139" fillId="0" borderId="114" xfId="81" applyNumberFormat="1" applyFont="1" applyBorder="1" applyAlignment="1">
      <alignment horizontal="center" vertical="top" wrapText="1"/>
    </xf>
    <xf numFmtId="0" fontId="139" fillId="47" borderId="114" xfId="81" applyFont="1" applyFill="1" applyBorder="1" applyAlignment="1">
      <alignment horizontal="center" vertical="top" wrapText="1"/>
    </xf>
    <xf numFmtId="197" fontId="119" fillId="32" borderId="12" xfId="43" applyNumberFormat="1" applyFont="1" applyFill="1" applyBorder="1" applyAlignment="1" applyProtection="1">
      <alignment horizontal="center"/>
      <protection locked="0"/>
    </xf>
    <xf numFmtId="187" fontId="141" fillId="0" borderId="12" xfId="43" applyFont="1" applyBorder="1"/>
    <xf numFmtId="187" fontId="141" fillId="0" borderId="12" xfId="43" applyFont="1" applyBorder="1" applyAlignment="1">
      <alignment horizontal="center"/>
    </xf>
    <xf numFmtId="187" fontId="141" fillId="0" borderId="0" xfId="43" applyFont="1" applyBorder="1"/>
    <xf numFmtId="187" fontId="120" fillId="0" borderId="0" xfId="43" applyFont="1" applyBorder="1"/>
    <xf numFmtId="187" fontId="119" fillId="0" borderId="0" xfId="43" applyFont="1" applyBorder="1" applyAlignment="1">
      <alignment horizontal="center"/>
    </xf>
    <xf numFmtId="187" fontId="119" fillId="0" borderId="0" xfId="43" applyFont="1" applyBorder="1"/>
    <xf numFmtId="0" fontId="6" fillId="32" borderId="0" xfId="60" applyFill="1" applyAlignment="1">
      <alignment horizontal="right"/>
    </xf>
    <xf numFmtId="0" fontId="6" fillId="32" borderId="0" xfId="60" applyFill="1"/>
    <xf numFmtId="0" fontId="7" fillId="0" borderId="0" xfId="0" applyFont="1" applyAlignment="1">
      <alignment horizontal="center"/>
    </xf>
    <xf numFmtId="194" fontId="55" fillId="0" borderId="0" xfId="0" applyNumberFormat="1" applyFont="1" applyAlignment="1">
      <alignment horizontal="center"/>
    </xf>
    <xf numFmtId="212" fontId="53" fillId="0" borderId="0" xfId="0" applyNumberFormat="1" applyFont="1"/>
    <xf numFmtId="187" fontId="55" fillId="33" borderId="0" xfId="43" applyFont="1" applyFill="1" applyBorder="1" applyAlignment="1">
      <alignment horizontal="center" vertical="center"/>
    </xf>
    <xf numFmtId="187" fontId="55" fillId="33" borderId="10" xfId="43" applyFont="1" applyFill="1" applyBorder="1" applyAlignment="1">
      <alignment horizontal="center" vertical="center"/>
    </xf>
    <xf numFmtId="187" fontId="9" fillId="0" borderId="0" xfId="43" applyFont="1" applyAlignment="1">
      <alignment vertical="center"/>
    </xf>
    <xf numFmtId="187" fontId="55" fillId="0" borderId="12" xfId="43" applyFont="1" applyFill="1" applyBorder="1" applyAlignment="1"/>
    <xf numFmtId="197" fontId="55" fillId="0" borderId="12" xfId="43" applyNumberFormat="1" applyFont="1" applyFill="1" applyBorder="1" applyAlignment="1"/>
    <xf numFmtId="187" fontId="57" fillId="0" borderId="0" xfId="43" applyFont="1" applyFill="1" applyAlignment="1">
      <alignment horizontal="center" vertical="center"/>
    </xf>
    <xf numFmtId="187" fontId="77" fillId="0" borderId="0" xfId="43" applyFont="1" applyFill="1" applyBorder="1" applyAlignment="1" applyProtection="1">
      <alignment horizontal="center" vertical="center"/>
      <protection locked="0"/>
    </xf>
    <xf numFmtId="0" fontId="77" fillId="0" borderId="0" xfId="0" applyFont="1" applyAlignment="1" applyProtection="1">
      <alignment vertical="center"/>
      <protection locked="0"/>
    </xf>
    <xf numFmtId="194" fontId="77" fillId="0" borderId="0" xfId="0" applyNumberFormat="1" applyFont="1" applyAlignment="1" applyProtection="1">
      <alignment horizontal="center" vertical="center"/>
      <protection locked="0"/>
    </xf>
    <xf numFmtId="0" fontId="77" fillId="0" borderId="0" xfId="0" applyFont="1" applyAlignment="1" applyProtection="1">
      <alignment horizontal="right" vertical="center"/>
      <protection locked="0"/>
    </xf>
    <xf numFmtId="187" fontId="77" fillId="0" borderId="0" xfId="43" applyFont="1" applyFill="1" applyBorder="1" applyAlignment="1" applyProtection="1">
      <alignment vertical="center"/>
      <protection locked="0"/>
    </xf>
    <xf numFmtId="2" fontId="75" fillId="0" borderId="12" xfId="50" applyNumberFormat="1" applyFont="1" applyBorder="1" applyAlignment="1" applyProtection="1">
      <alignment horizontal="center"/>
      <protection locked="0"/>
    </xf>
    <xf numFmtId="0" fontId="55" fillId="0" borderId="0" xfId="51" applyFont="1"/>
    <xf numFmtId="49" fontId="77" fillId="0" borderId="39" xfId="0" applyNumberFormat="1" applyFont="1" applyBorder="1" applyAlignment="1" applyProtection="1">
      <alignment horizontal="center" vertical="center"/>
      <protection locked="0"/>
    </xf>
    <xf numFmtId="0" fontId="77" fillId="0" borderId="39" xfId="0" applyFont="1" applyBorder="1" applyAlignment="1" applyProtection="1">
      <alignment horizontal="center" vertical="center"/>
      <protection locked="0"/>
    </xf>
    <xf numFmtId="0" fontId="56" fillId="0" borderId="0" xfId="50" applyFont="1"/>
    <xf numFmtId="0" fontId="78" fillId="0" borderId="0" xfId="0" applyFont="1" applyAlignment="1" applyProtection="1">
      <alignment horizontal="center" vertical="center"/>
      <protection locked="0"/>
    </xf>
    <xf numFmtId="0" fontId="74" fillId="0" borderId="0" xfId="0" applyFont="1" applyAlignment="1" applyProtection="1">
      <alignment horizontal="center" vertical="center"/>
      <protection locked="0"/>
    </xf>
    <xf numFmtId="190" fontId="55" fillId="0" borderId="12" xfId="43" applyNumberFormat="1" applyFont="1" applyFill="1" applyBorder="1"/>
    <xf numFmtId="0" fontId="55" fillId="0" borderId="0" xfId="0" applyFont="1" applyAlignment="1">
      <alignment horizontal="center" vertical="center"/>
    </xf>
    <xf numFmtId="189" fontId="55" fillId="0" borderId="0" xfId="43" applyNumberFormat="1" applyFont="1" applyFill="1" applyAlignment="1">
      <alignment vertical="center"/>
    </xf>
    <xf numFmtId="187" fontId="55" fillId="0" borderId="0" xfId="43" applyFont="1" applyFill="1" applyAlignment="1">
      <alignment vertical="center"/>
    </xf>
    <xf numFmtId="0" fontId="56" fillId="0" borderId="0" xfId="50" applyFont="1" applyAlignment="1">
      <alignment horizontal="center"/>
    </xf>
    <xf numFmtId="43" fontId="55" fillId="0" borderId="0" xfId="43" applyNumberFormat="1" applyFont="1" applyFill="1"/>
    <xf numFmtId="9" fontId="55" fillId="0" borderId="0" xfId="50" applyNumberFormat="1" applyFont="1"/>
    <xf numFmtId="187" fontId="55" fillId="0" borderId="0" xfId="43" applyFont="1" applyFill="1" applyBorder="1" applyAlignment="1">
      <alignment horizontal="center" vertical="center"/>
    </xf>
    <xf numFmtId="189" fontId="55" fillId="0" borderId="34" xfId="43" applyNumberFormat="1" applyFont="1" applyFill="1" applyBorder="1" applyAlignment="1">
      <alignment horizontal="center" vertical="center"/>
    </xf>
    <xf numFmtId="189" fontId="55" fillId="0" borderId="10" xfId="43" applyNumberFormat="1" applyFont="1" applyFill="1" applyBorder="1" applyAlignment="1">
      <alignment horizontal="center" vertical="center"/>
    </xf>
    <xf numFmtId="187" fontId="55" fillId="0" borderId="12" xfId="43" applyFont="1" applyFill="1" applyBorder="1" applyAlignment="1">
      <alignment vertical="center"/>
    </xf>
    <xf numFmtId="0" fontId="55" fillId="0" borderId="22" xfId="0" applyFont="1" applyBorder="1" applyAlignment="1">
      <alignment horizontal="center" vertical="center"/>
    </xf>
    <xf numFmtId="0" fontId="55" fillId="0" borderId="22" xfId="0" applyFont="1" applyBorder="1" applyAlignment="1">
      <alignment vertical="center"/>
    </xf>
    <xf numFmtId="187" fontId="55" fillId="0" borderId="22" xfId="43" applyFont="1" applyFill="1" applyBorder="1" applyAlignment="1" applyProtection="1">
      <alignment horizontal="right" vertical="center"/>
    </xf>
    <xf numFmtId="187" fontId="55" fillId="0" borderId="22" xfId="43" applyFont="1" applyFill="1" applyBorder="1" applyAlignment="1">
      <alignment horizontal="right" vertical="center"/>
    </xf>
    <xf numFmtId="189" fontId="71" fillId="0" borderId="22" xfId="43" applyNumberFormat="1" applyFont="1" applyFill="1" applyBorder="1" applyAlignment="1" applyProtection="1">
      <alignment vertical="center"/>
      <protection locked="0"/>
    </xf>
    <xf numFmtId="189" fontId="71" fillId="0" borderId="22" xfId="43" applyNumberFormat="1" applyFont="1" applyFill="1" applyBorder="1" applyAlignment="1" applyProtection="1">
      <alignment horizontal="center" vertical="center"/>
      <protection locked="0"/>
    </xf>
    <xf numFmtId="187" fontId="71" fillId="0" borderId="22" xfId="43" applyFont="1" applyFill="1" applyBorder="1" applyAlignment="1" applyProtection="1">
      <alignment horizontal="right" vertical="center"/>
    </xf>
    <xf numFmtId="197" fontId="71" fillId="0" borderId="22" xfId="43" applyNumberFormat="1" applyFont="1" applyFill="1" applyBorder="1" applyAlignment="1" applyProtection="1">
      <alignment horizontal="right" vertical="center"/>
      <protection locked="0"/>
    </xf>
    <xf numFmtId="187" fontId="55" fillId="0" borderId="12" xfId="43" applyFont="1" applyFill="1" applyBorder="1" applyAlignment="1">
      <alignment horizontal="center" vertical="center"/>
    </xf>
    <xf numFmtId="0" fontId="55" fillId="0" borderId="31" xfId="0" applyFont="1" applyBorder="1" applyAlignment="1">
      <alignment vertical="center"/>
    </xf>
    <xf numFmtId="187" fontId="71" fillId="0" borderId="22" xfId="43" applyFont="1" applyFill="1" applyBorder="1" applyAlignment="1" applyProtection="1">
      <alignment vertical="center"/>
      <protection locked="0"/>
    </xf>
    <xf numFmtId="43" fontId="55" fillId="0" borderId="0" xfId="0" applyNumberFormat="1" applyFont="1" applyAlignment="1">
      <alignment vertical="center"/>
    </xf>
    <xf numFmtId="187" fontId="55" fillId="0" borderId="22" xfId="43" applyFont="1" applyFill="1" applyBorder="1" applyAlignment="1" applyProtection="1">
      <alignment vertical="center"/>
    </xf>
    <xf numFmtId="187" fontId="55" fillId="0" borderId="22" xfId="43" applyFont="1" applyFill="1" applyBorder="1" applyAlignment="1">
      <alignment vertical="center"/>
    </xf>
    <xf numFmtId="187" fontId="55" fillId="0" borderId="22" xfId="43" applyFont="1" applyFill="1" applyBorder="1" applyAlignment="1" applyProtection="1">
      <alignment vertical="center"/>
      <protection locked="0"/>
    </xf>
    <xf numFmtId="187" fontId="76" fillId="0" borderId="0" xfId="43" applyFont="1" applyFill="1" applyBorder="1" applyAlignment="1" applyProtection="1">
      <alignment vertical="center" wrapText="1"/>
      <protection locked="0"/>
    </xf>
    <xf numFmtId="187" fontId="76" fillId="0" borderId="0" xfId="43" applyFont="1" applyFill="1" applyBorder="1" applyAlignment="1" applyProtection="1">
      <alignment vertical="center"/>
      <protection locked="0"/>
    </xf>
    <xf numFmtId="4" fontId="81" fillId="0" borderId="0" xfId="0" applyNumberFormat="1" applyFont="1"/>
    <xf numFmtId="190" fontId="55" fillId="0" borderId="0" xfId="0" applyNumberFormat="1" applyFont="1" applyAlignment="1">
      <alignment vertical="center"/>
    </xf>
    <xf numFmtId="0" fontId="53" fillId="0" borderId="0" xfId="0" applyFont="1" applyAlignment="1">
      <alignment vertical="center"/>
    </xf>
    <xf numFmtId="189" fontId="53" fillId="0" borderId="0" xfId="43" applyNumberFormat="1" applyFont="1" applyFill="1" applyAlignment="1">
      <alignment horizontal="right" vertical="center"/>
    </xf>
    <xf numFmtId="200" fontId="55" fillId="0" borderId="0" xfId="0" applyNumberFormat="1" applyFont="1" applyAlignment="1">
      <alignment vertical="center"/>
    </xf>
    <xf numFmtId="0" fontId="121" fillId="0" borderId="0" xfId="82" applyFont="1"/>
    <xf numFmtId="0" fontId="123" fillId="40" borderId="12" xfId="82" applyFont="1" applyFill="1" applyBorder="1" applyAlignment="1">
      <alignment horizontal="center"/>
    </xf>
    <xf numFmtId="0" fontId="122" fillId="40" borderId="12" xfId="82" applyFont="1" applyFill="1" applyBorder="1" applyAlignment="1">
      <alignment horizontal="center"/>
    </xf>
    <xf numFmtId="0" fontId="121" fillId="40" borderId="0" xfId="82" applyFont="1" applyFill="1"/>
    <xf numFmtId="0" fontId="123" fillId="0" borderId="12" xfId="82" applyFont="1" applyBorder="1" applyAlignment="1">
      <alignment horizontal="center"/>
    </xf>
    <xf numFmtId="0" fontId="122" fillId="0" borderId="12" xfId="82" applyFont="1" applyBorder="1" applyAlignment="1">
      <alignment horizontal="center"/>
    </xf>
    <xf numFmtId="206" fontId="123" fillId="0" borderId="12" xfId="82" applyNumberFormat="1" applyFont="1" applyBorder="1" applyAlignment="1">
      <alignment horizontal="center"/>
    </xf>
    <xf numFmtId="0" fontId="121" fillId="0" borderId="0" xfId="82" applyFont="1" applyAlignment="1">
      <alignment horizontal="center"/>
    </xf>
    <xf numFmtId="0" fontId="74" fillId="0" borderId="12" xfId="82" applyFont="1" applyBorder="1" applyAlignment="1">
      <alignment horizontal="center"/>
    </xf>
    <xf numFmtId="0" fontId="75" fillId="0" borderId="12" xfId="82" applyFont="1" applyBorder="1" applyAlignment="1">
      <alignment horizontal="center"/>
    </xf>
    <xf numFmtId="0" fontId="122" fillId="0" borderId="12" xfId="82" applyFont="1" applyBorder="1"/>
    <xf numFmtId="194" fontId="114" fillId="32" borderId="12" xfId="82" applyNumberFormat="1" applyFont="1" applyFill="1" applyBorder="1"/>
    <xf numFmtId="0" fontId="124" fillId="0" borderId="12" xfId="82" applyFont="1" applyBorder="1" applyAlignment="1">
      <alignment horizontal="center"/>
    </xf>
    <xf numFmtId="0" fontId="124" fillId="0" borderId="0" xfId="82" applyFont="1"/>
    <xf numFmtId="0" fontId="121" fillId="0" borderId="12" xfId="82" applyFont="1" applyBorder="1" applyAlignment="1">
      <alignment horizontal="center"/>
    </xf>
    <xf numFmtId="0" fontId="121" fillId="0" borderId="33" xfId="82" applyFont="1" applyBorder="1"/>
    <xf numFmtId="0" fontId="121" fillId="0" borderId="34" xfId="82" applyFont="1" applyBorder="1"/>
    <xf numFmtId="0" fontId="123" fillId="38" borderId="12" xfId="82" applyFont="1" applyFill="1" applyBorder="1"/>
    <xf numFmtId="0" fontId="121" fillId="38" borderId="0" xfId="82" applyFont="1" applyFill="1"/>
    <xf numFmtId="0" fontId="142" fillId="48" borderId="12" xfId="82" applyFont="1" applyFill="1" applyBorder="1"/>
    <xf numFmtId="0" fontId="121" fillId="48" borderId="0" xfId="82" applyFont="1" applyFill="1"/>
    <xf numFmtId="0" fontId="123" fillId="32" borderId="12" xfId="82" applyFont="1" applyFill="1" applyBorder="1"/>
    <xf numFmtId="0" fontId="143" fillId="0" borderId="10" xfId="82" applyFont="1" applyBorder="1" applyAlignment="1">
      <alignment horizontal="center" vertical="center"/>
    </xf>
    <xf numFmtId="0" fontId="144" fillId="0" borderId="10" xfId="82" applyFont="1" applyBorder="1" applyAlignment="1">
      <alignment horizontal="center" vertical="center"/>
    </xf>
    <xf numFmtId="0" fontId="144" fillId="41" borderId="12" xfId="82" applyFont="1" applyFill="1" applyBorder="1" applyAlignment="1">
      <alignment horizontal="center" vertical="center"/>
    </xf>
    <xf numFmtId="0" fontId="145" fillId="0" borderId="0" xfId="82" applyFont="1" applyAlignment="1">
      <alignment vertical="center"/>
    </xf>
    <xf numFmtId="0" fontId="146" fillId="0" borderId="12" xfId="82" applyFont="1" applyBorder="1" applyAlignment="1">
      <alignment horizontal="center" vertical="center"/>
    </xf>
    <xf numFmtId="0" fontId="144" fillId="0" borderId="0" xfId="82" applyFont="1" applyAlignment="1">
      <alignment horizontal="center" vertical="center"/>
    </xf>
    <xf numFmtId="0" fontId="146" fillId="38" borderId="12" xfId="82" applyFont="1" applyFill="1" applyBorder="1" applyAlignment="1">
      <alignment horizontal="center" vertical="center"/>
    </xf>
    <xf numFmtId="0" fontId="146" fillId="48" borderId="12" xfId="82" applyFont="1" applyFill="1" applyBorder="1" applyAlignment="1">
      <alignment horizontal="center" vertical="center"/>
    </xf>
    <xf numFmtId="0" fontId="146" fillId="0" borderId="0" xfId="82" applyFont="1" applyAlignment="1">
      <alignment horizontal="center" vertical="center"/>
    </xf>
    <xf numFmtId="0" fontId="145" fillId="0" borderId="12" xfId="82" applyFont="1" applyBorder="1" applyAlignment="1">
      <alignment horizontal="center" vertical="center"/>
    </xf>
    <xf numFmtId="0" fontId="144" fillId="0" borderId="12" xfId="82" applyFont="1" applyBorder="1" applyAlignment="1">
      <alignment horizontal="center"/>
    </xf>
    <xf numFmtId="0" fontId="148" fillId="32" borderId="12" xfId="82" applyFont="1" applyFill="1" applyBorder="1"/>
    <xf numFmtId="196" fontId="145" fillId="0" borderId="12" xfId="83" applyNumberFormat="1" applyFont="1" applyFill="1" applyBorder="1" applyAlignment="1">
      <alignment horizontal="center"/>
    </xf>
    <xf numFmtId="0" fontId="148" fillId="0" borderId="0" xfId="82" applyFont="1"/>
    <xf numFmtId="196" fontId="148" fillId="0" borderId="12" xfId="43" applyNumberFormat="1" applyFont="1" applyFill="1" applyBorder="1"/>
    <xf numFmtId="0" fontId="148" fillId="0" borderId="12" xfId="43" applyNumberFormat="1" applyFont="1" applyFill="1" applyBorder="1"/>
    <xf numFmtId="0" fontId="148" fillId="38" borderId="12" xfId="82" applyFont="1" applyFill="1" applyBorder="1" applyAlignment="1">
      <alignment horizontal="center"/>
    </xf>
    <xf numFmtId="187" fontId="148" fillId="48" borderId="12" xfId="43" applyFont="1" applyFill="1" applyBorder="1" applyAlignment="1">
      <alignment horizontal="center"/>
    </xf>
    <xf numFmtId="0" fontId="148" fillId="0" borderId="0" xfId="82" applyFont="1" applyAlignment="1">
      <alignment horizontal="center"/>
    </xf>
    <xf numFmtId="0" fontId="148" fillId="0" borderId="12" xfId="82" applyFont="1" applyBorder="1" applyAlignment="1">
      <alignment horizontal="center"/>
    </xf>
    <xf numFmtId="196" fontId="148" fillId="0" borderId="0" xfId="82" applyNumberFormat="1" applyFont="1"/>
    <xf numFmtId="0" fontId="147" fillId="33" borderId="33" xfId="82" applyFont="1" applyFill="1" applyBorder="1"/>
    <xf numFmtId="0" fontId="147" fillId="33" borderId="0" xfId="82" applyFont="1" applyFill="1"/>
    <xf numFmtId="0" fontId="147" fillId="33" borderId="33" xfId="82" applyFont="1" applyFill="1" applyBorder="1" applyAlignment="1">
      <alignment horizontal="center"/>
    </xf>
    <xf numFmtId="0" fontId="147" fillId="33" borderId="33" xfId="82" applyFont="1" applyFill="1" applyBorder="1" applyAlignment="1">
      <alignment horizontal="right"/>
    </xf>
    <xf numFmtId="0" fontId="147" fillId="33" borderId="34" xfId="82" applyFont="1" applyFill="1" applyBorder="1" applyAlignment="1">
      <alignment horizontal="center"/>
    </xf>
    <xf numFmtId="43" fontId="143" fillId="33" borderId="33" xfId="83" applyFont="1" applyFill="1" applyBorder="1" applyAlignment="1"/>
    <xf numFmtId="0" fontId="143" fillId="33" borderId="34" xfId="82" applyFont="1" applyFill="1" applyBorder="1" applyAlignment="1">
      <alignment horizontal="center"/>
    </xf>
    <xf numFmtId="0" fontId="148" fillId="0" borderId="12" xfId="82" applyFont="1" applyBorder="1"/>
    <xf numFmtId="187" fontId="148" fillId="0" borderId="12" xfId="43" applyFont="1" applyFill="1" applyBorder="1" applyAlignment="1">
      <alignment horizontal="center"/>
    </xf>
    <xf numFmtId="194" fontId="148" fillId="32" borderId="12" xfId="82" applyNumberFormat="1" applyFont="1" applyFill="1" applyBorder="1"/>
    <xf numFmtId="0" fontId="147" fillId="33" borderId="35" xfId="82" applyFont="1" applyFill="1" applyBorder="1"/>
    <xf numFmtId="0" fontId="147" fillId="33" borderId="36" xfId="82" applyFont="1" applyFill="1" applyBorder="1"/>
    <xf numFmtId="0" fontId="147" fillId="33" borderId="35" xfId="82" applyFont="1" applyFill="1" applyBorder="1" applyAlignment="1">
      <alignment horizontal="center"/>
    </xf>
    <xf numFmtId="0" fontId="147" fillId="33" borderId="35" xfId="82" applyFont="1" applyFill="1" applyBorder="1" applyAlignment="1">
      <alignment horizontal="right"/>
    </xf>
    <xf numFmtId="0" fontId="147" fillId="33" borderId="37" xfId="82" applyFont="1" applyFill="1" applyBorder="1" applyAlignment="1">
      <alignment horizontal="center"/>
    </xf>
    <xf numFmtId="43" fontId="143" fillId="33" borderId="35" xfId="83" applyFont="1" applyFill="1" applyBorder="1" applyAlignment="1"/>
    <xf numFmtId="0" fontId="143" fillId="33" borderId="37" xfId="82" applyFont="1" applyFill="1" applyBorder="1" applyAlignment="1">
      <alignment horizontal="center"/>
    </xf>
    <xf numFmtId="0" fontId="102" fillId="0" borderId="0" xfId="82" applyFont="1"/>
    <xf numFmtId="43" fontId="102" fillId="0" borderId="0" xfId="83" applyFont="1" applyFill="1"/>
    <xf numFmtId="196" fontId="150" fillId="0" borderId="12" xfId="83" applyNumberFormat="1" applyFont="1" applyFill="1" applyBorder="1" applyAlignment="1">
      <alignment horizontal="center"/>
    </xf>
    <xf numFmtId="0" fontId="102" fillId="0" borderId="12" xfId="43" applyNumberFormat="1" applyFont="1" applyFill="1" applyBorder="1"/>
    <xf numFmtId="0" fontId="102" fillId="38" borderId="12" xfId="82" applyFont="1" applyFill="1" applyBorder="1" applyAlignment="1">
      <alignment horizontal="center"/>
    </xf>
    <xf numFmtId="187" fontId="102" fillId="48" borderId="12" xfId="43" applyFont="1" applyFill="1" applyBorder="1" applyAlignment="1">
      <alignment horizontal="center"/>
    </xf>
    <xf numFmtId="0" fontId="102" fillId="0" borderId="0" xfId="82" applyFont="1" applyAlignment="1">
      <alignment horizontal="center"/>
    </xf>
    <xf numFmtId="0" fontId="102" fillId="0" borderId="12" xfId="82" applyFont="1" applyBorder="1" applyAlignment="1">
      <alignment horizontal="center"/>
    </xf>
    <xf numFmtId="194" fontId="123" fillId="0" borderId="0" xfId="82" applyNumberFormat="1" applyFont="1"/>
    <xf numFmtId="190" fontId="122" fillId="52" borderId="12" xfId="43" applyNumberFormat="1" applyFont="1" applyFill="1" applyBorder="1"/>
    <xf numFmtId="196" fontId="149" fillId="53" borderId="12" xfId="83" applyNumberFormat="1" applyFont="1" applyFill="1" applyBorder="1" applyAlignment="1">
      <alignment horizontal="center"/>
    </xf>
    <xf numFmtId="0" fontId="0" fillId="0" borderId="109" xfId="0" applyBorder="1"/>
    <xf numFmtId="0" fontId="0" fillId="0" borderId="113" xfId="0" applyBorder="1"/>
    <xf numFmtId="0" fontId="161" fillId="42" borderId="108" xfId="0" applyFont="1" applyFill="1" applyBorder="1" applyAlignment="1">
      <alignment horizontal="center" vertical="center" wrapText="1"/>
    </xf>
    <xf numFmtId="0" fontId="162" fillId="42" borderId="108" xfId="0" applyFont="1" applyFill="1" applyBorder="1" applyAlignment="1">
      <alignment horizontal="left" vertical="center" wrapText="1"/>
    </xf>
    <xf numFmtId="0" fontId="162" fillId="42" borderId="108" xfId="0" applyFont="1" applyFill="1" applyBorder="1" applyAlignment="1">
      <alignment horizontal="center" vertical="center" wrapText="1"/>
    </xf>
    <xf numFmtId="0" fontId="159" fillId="43" borderId="108" xfId="0" applyFont="1" applyFill="1" applyBorder="1" applyAlignment="1">
      <alignment horizontal="center" vertical="center" wrapText="1"/>
    </xf>
    <xf numFmtId="0" fontId="159" fillId="44" borderId="108" xfId="0" applyFont="1" applyFill="1" applyBorder="1" applyAlignment="1">
      <alignment horizontal="center" vertical="center" wrapText="1"/>
    </xf>
    <xf numFmtId="0" fontId="159" fillId="44" borderId="108" xfId="0" applyFont="1" applyFill="1" applyBorder="1" applyAlignment="1">
      <alignment vertical="center" wrapText="1"/>
    </xf>
    <xf numFmtId="0" fontId="159" fillId="44" borderId="108" xfId="0" applyFont="1" applyFill="1" applyBorder="1" applyAlignment="1">
      <alignment horizontal="right" vertical="center" wrapText="1"/>
    </xf>
    <xf numFmtId="4" fontId="159" fillId="44" borderId="108" xfId="0" applyNumberFormat="1" applyFont="1" applyFill="1" applyBorder="1" applyAlignment="1">
      <alignment horizontal="right" vertical="center" wrapText="1"/>
    </xf>
    <xf numFmtId="187" fontId="141" fillId="0" borderId="12" xfId="43" applyFont="1" applyFill="1" applyBorder="1" applyAlignment="1">
      <alignment horizontal="center" vertical="center"/>
    </xf>
    <xf numFmtId="187" fontId="71" fillId="0" borderId="12" xfId="43" applyFont="1" applyFill="1" applyBorder="1" applyAlignment="1" applyProtection="1">
      <alignment horizontal="center" vertical="center"/>
      <protection locked="0"/>
    </xf>
    <xf numFmtId="187" fontId="55" fillId="0" borderId="12" xfId="43" applyFont="1" applyFill="1" applyBorder="1" applyAlignment="1" applyProtection="1">
      <alignment horizontal="center" vertical="center"/>
      <protection locked="0"/>
    </xf>
    <xf numFmtId="187" fontId="89" fillId="0" borderId="12" xfId="43" applyFont="1" applyFill="1" applyBorder="1" applyAlignment="1" applyProtection="1">
      <alignment horizontal="center" vertical="center"/>
      <protection locked="0"/>
    </xf>
    <xf numFmtId="187" fontId="79" fillId="0" borderId="12" xfId="43" applyFont="1" applyFill="1" applyBorder="1" applyAlignment="1" applyProtection="1">
      <alignment horizontal="center" vertical="center"/>
      <protection locked="0"/>
    </xf>
    <xf numFmtId="187" fontId="76" fillId="0" borderId="12" xfId="43" applyFont="1" applyFill="1" applyBorder="1" applyAlignment="1" applyProtection="1">
      <alignment vertical="center" wrapText="1"/>
      <protection locked="0"/>
    </xf>
    <xf numFmtId="187" fontId="80" fillId="0" borderId="12" xfId="43" applyFont="1" applyFill="1" applyBorder="1" applyAlignment="1" applyProtection="1">
      <alignment vertical="center" wrapText="1"/>
      <protection locked="0"/>
    </xf>
    <xf numFmtId="0" fontId="158" fillId="54" borderId="114" xfId="0" applyFont="1" applyFill="1" applyBorder="1" applyAlignment="1">
      <alignment horizontal="center" vertical="center" wrapText="1"/>
    </xf>
    <xf numFmtId="0" fontId="163" fillId="54" borderId="114" xfId="0" applyFont="1" applyFill="1" applyBorder="1" applyAlignment="1">
      <alignment horizontal="center" vertical="center" wrapText="1"/>
    </xf>
    <xf numFmtId="0" fontId="157" fillId="44" borderId="114" xfId="0" applyFont="1" applyFill="1" applyBorder="1" applyAlignment="1">
      <alignment horizontal="center" vertical="center" wrapText="1"/>
    </xf>
    <xf numFmtId="0" fontId="157" fillId="44" borderId="114" xfId="0" applyFont="1" applyFill="1" applyBorder="1" applyAlignment="1">
      <alignment vertical="center" wrapText="1"/>
    </xf>
    <xf numFmtId="0" fontId="157" fillId="44" borderId="114" xfId="0" applyFont="1" applyFill="1" applyBorder="1" applyAlignment="1">
      <alignment horizontal="right" vertical="center" wrapText="1"/>
    </xf>
    <xf numFmtId="0" fontId="157" fillId="43" borderId="114" xfId="0" applyFont="1" applyFill="1" applyBorder="1" applyAlignment="1">
      <alignment horizontal="center" vertical="center" wrapText="1"/>
    </xf>
    <xf numFmtId="0" fontId="157" fillId="43" borderId="114" xfId="0" applyFont="1" applyFill="1" applyBorder="1" applyAlignment="1">
      <alignment horizontal="right" vertical="center" wrapText="1"/>
    </xf>
    <xf numFmtId="0" fontId="152" fillId="0" borderId="0" xfId="60" applyFont="1"/>
    <xf numFmtId="187" fontId="152" fillId="0" borderId="0" xfId="43" applyFont="1" applyFill="1"/>
    <xf numFmtId="187" fontId="152" fillId="32" borderId="0" xfId="43" applyFont="1" applyFill="1"/>
    <xf numFmtId="187" fontId="6" fillId="32" borderId="42" xfId="60" applyNumberFormat="1" applyFill="1" applyBorder="1"/>
    <xf numFmtId="0" fontId="55" fillId="0" borderId="12" xfId="0" applyFont="1" applyBorder="1" applyAlignment="1">
      <alignment vertical="center"/>
    </xf>
    <xf numFmtId="0" fontId="71" fillId="0" borderId="12" xfId="0" applyFont="1" applyBorder="1" applyAlignment="1" applyProtection="1">
      <alignment horizontal="center" vertical="center"/>
      <protection locked="0"/>
    </xf>
    <xf numFmtId="0" fontId="89" fillId="0" borderId="12" xfId="0" applyFont="1" applyBorder="1" applyAlignment="1" applyProtection="1">
      <alignment horizontal="center" vertical="center"/>
      <protection locked="0"/>
    </xf>
    <xf numFmtId="0" fontId="55" fillId="0" borderId="12" xfId="0" applyFont="1" applyBorder="1" applyAlignment="1">
      <alignment horizontal="center"/>
    </xf>
    <xf numFmtId="187" fontId="55" fillId="0" borderId="12" xfId="43" applyFont="1" applyFill="1" applyBorder="1" applyAlignment="1" applyProtection="1">
      <alignment vertical="center"/>
      <protection locked="0"/>
    </xf>
    <xf numFmtId="0" fontId="76" fillId="0" borderId="12" xfId="0" applyFont="1" applyBorder="1" applyAlignment="1" applyProtection="1">
      <alignment vertical="center" wrapText="1"/>
      <protection locked="0"/>
    </xf>
    <xf numFmtId="0" fontId="80" fillId="0" borderId="12" xfId="0" applyFont="1" applyBorder="1" applyAlignment="1" applyProtection="1">
      <alignment vertical="center" wrapText="1"/>
      <protection locked="0"/>
    </xf>
    <xf numFmtId="0" fontId="55" fillId="33" borderId="12" xfId="0" applyFont="1" applyFill="1" applyBorder="1" applyAlignment="1">
      <alignment horizontal="center" vertical="center"/>
    </xf>
    <xf numFmtId="189" fontId="55" fillId="0" borderId="12" xfId="43" applyNumberFormat="1" applyFont="1" applyFill="1" applyBorder="1" applyAlignment="1">
      <alignment vertical="center"/>
    </xf>
    <xf numFmtId="187" fontId="55" fillId="0" borderId="12" xfId="43" applyFont="1" applyFill="1" applyBorder="1" applyAlignment="1" applyProtection="1">
      <alignment horizontal="center" vertical="center"/>
    </xf>
    <xf numFmtId="0" fontId="55" fillId="33" borderId="12" xfId="49" applyFont="1" applyFill="1" applyBorder="1" applyAlignment="1">
      <alignment horizontal="center"/>
    </xf>
    <xf numFmtId="197" fontId="55" fillId="33" borderId="12" xfId="43" applyNumberFormat="1" applyFont="1" applyFill="1" applyBorder="1"/>
    <xf numFmtId="0" fontId="48" fillId="0" borderId="0" xfId="0" applyFont="1" applyAlignment="1">
      <alignment horizontal="right"/>
    </xf>
    <xf numFmtId="0" fontId="72" fillId="33" borderId="0" xfId="49" applyFont="1" applyFill="1"/>
    <xf numFmtId="187" fontId="48" fillId="0" borderId="0" xfId="43" applyFont="1" applyBorder="1" applyAlignment="1">
      <alignment horizontal="right"/>
    </xf>
    <xf numFmtId="202" fontId="72" fillId="33" borderId="0" xfId="49" applyNumberFormat="1" applyFont="1" applyFill="1"/>
    <xf numFmtId="203" fontId="48" fillId="0" borderId="0" xfId="0" applyNumberFormat="1" applyFont="1" applyAlignment="1">
      <alignment horizontal="right"/>
    </xf>
    <xf numFmtId="0" fontId="53" fillId="0" borderId="33" xfId="0" applyFont="1" applyBorder="1" applyAlignment="1">
      <alignment horizontal="center"/>
    </xf>
    <xf numFmtId="0" fontId="55" fillId="0" borderId="34" xfId="55" applyFont="1" applyBorder="1"/>
    <xf numFmtId="0" fontId="53" fillId="0" borderId="33" xfId="55" applyFont="1" applyBorder="1" applyAlignment="1">
      <alignment horizontal="center"/>
    </xf>
    <xf numFmtId="0" fontId="53" fillId="0" borderId="34" xfId="55" applyFont="1" applyBorder="1"/>
    <xf numFmtId="0" fontId="53" fillId="0" borderId="36" xfId="55" applyFont="1" applyBorder="1" applyAlignment="1">
      <alignment horizontal="center"/>
    </xf>
    <xf numFmtId="0" fontId="55" fillId="0" borderId="34" xfId="0" applyFont="1" applyBorder="1" applyAlignment="1">
      <alignment horizontal="left"/>
    </xf>
    <xf numFmtId="0" fontId="53" fillId="0" borderId="34" xfId="0" applyFont="1" applyBorder="1"/>
    <xf numFmtId="4" fontId="55" fillId="0" borderId="36" xfId="55" applyNumberFormat="1" applyFont="1" applyBorder="1" applyAlignment="1">
      <alignment horizontal="center"/>
    </xf>
    <xf numFmtId="43" fontId="74" fillId="0" borderId="36" xfId="44" applyFont="1" applyFill="1" applyBorder="1" applyAlignment="1">
      <alignment horizontal="center"/>
    </xf>
    <xf numFmtId="0" fontId="54" fillId="55" borderId="0" xfId="0" applyFont="1" applyFill="1"/>
    <xf numFmtId="0" fontId="164" fillId="55" borderId="0" xfId="0" applyFont="1" applyFill="1" applyAlignment="1">
      <alignment horizontal="center"/>
    </xf>
    <xf numFmtId="0" fontId="165" fillId="0" borderId="12" xfId="82" applyFont="1" applyBorder="1" applyAlignment="1">
      <alignment horizontal="center"/>
    </xf>
    <xf numFmtId="0" fontId="166" fillId="0" borderId="0" xfId="0" applyFont="1"/>
    <xf numFmtId="4" fontId="166" fillId="0" borderId="0" xfId="0" applyNumberFormat="1" applyFont="1"/>
    <xf numFmtId="0" fontId="167" fillId="0" borderId="0" xfId="0" applyFont="1" applyAlignment="1">
      <alignment horizontal="right"/>
    </xf>
    <xf numFmtId="202" fontId="168" fillId="0" borderId="0" xfId="0" applyNumberFormat="1" applyFont="1" applyAlignment="1">
      <alignment horizontal="right"/>
    </xf>
    <xf numFmtId="202" fontId="168" fillId="0" borderId="0" xfId="43" applyNumberFormat="1" applyFont="1" applyAlignment="1">
      <alignment horizontal="right"/>
    </xf>
    <xf numFmtId="203" fontId="168" fillId="0" borderId="0" xfId="0" applyNumberFormat="1" applyFont="1" applyAlignment="1">
      <alignment horizontal="right"/>
    </xf>
    <xf numFmtId="0" fontId="168" fillId="0" borderId="0" xfId="0" applyFont="1" applyAlignment="1">
      <alignment horizontal="right"/>
    </xf>
    <xf numFmtId="0" fontId="167" fillId="0" borderId="0" xfId="0" applyFont="1"/>
    <xf numFmtId="43" fontId="55" fillId="0" borderId="12" xfId="0" applyNumberFormat="1" applyFont="1" applyBorder="1" applyAlignment="1">
      <alignment vertical="center"/>
    </xf>
    <xf numFmtId="43" fontId="141" fillId="0" borderId="0" xfId="0" applyNumberFormat="1" applyFont="1" applyAlignment="1">
      <alignment vertical="center"/>
    </xf>
    <xf numFmtId="43" fontId="141" fillId="0" borderId="12" xfId="0" applyNumberFormat="1" applyFont="1" applyBorder="1" applyAlignment="1">
      <alignment vertical="center"/>
    </xf>
    <xf numFmtId="0" fontId="0" fillId="0" borderId="120" xfId="0" applyBorder="1"/>
    <xf numFmtId="43" fontId="121" fillId="0" borderId="0" xfId="82" applyNumberFormat="1" applyFont="1"/>
    <xf numFmtId="194" fontId="121" fillId="0" borderId="0" xfId="82" applyNumberFormat="1" applyFont="1"/>
    <xf numFmtId="0" fontId="122" fillId="56" borderId="0" xfId="82" applyFont="1" applyFill="1"/>
    <xf numFmtId="0" fontId="121" fillId="56" borderId="0" xfId="82" applyFont="1" applyFill="1"/>
    <xf numFmtId="194" fontId="7" fillId="0" borderId="0" xfId="0" applyNumberFormat="1" applyFont="1"/>
    <xf numFmtId="189" fontId="55" fillId="33" borderId="34" xfId="43" applyNumberFormat="1" applyFont="1" applyFill="1" applyBorder="1" applyAlignment="1"/>
    <xf numFmtId="0" fontId="55" fillId="0" borderId="34" xfId="37" applyFont="1" applyBorder="1" applyAlignment="1">
      <alignment vertical="top"/>
    </xf>
    <xf numFmtId="0" fontId="55" fillId="0" borderId="34" xfId="37" applyFont="1" applyBorder="1" applyAlignment="1">
      <alignment horizontal="center" vertical="top"/>
    </xf>
    <xf numFmtId="0" fontId="56" fillId="0" borderId="33" xfId="0" applyFont="1" applyBorder="1" applyAlignment="1">
      <alignment horizontal="center"/>
    </xf>
    <xf numFmtId="0" fontId="55" fillId="0" borderId="34" xfId="54" applyFont="1" applyBorder="1"/>
    <xf numFmtId="0" fontId="53" fillId="32" borderId="12" xfId="0" applyFont="1" applyFill="1" applyBorder="1" applyAlignment="1">
      <alignment horizontal="center"/>
    </xf>
    <xf numFmtId="0" fontId="12" fillId="0" borderId="34" xfId="55" applyBorder="1"/>
    <xf numFmtId="187" fontId="55" fillId="0" borderId="34" xfId="43" applyFont="1" applyFill="1" applyBorder="1" applyAlignment="1">
      <alignment horizontal="center"/>
    </xf>
    <xf numFmtId="187" fontId="55" fillId="0" borderId="34" xfId="43" applyFont="1" applyBorder="1" applyAlignment="1">
      <alignment horizontal="center"/>
    </xf>
    <xf numFmtId="0" fontId="53" fillId="0" borderId="35" xfId="52" applyFont="1" applyBorder="1" applyAlignment="1">
      <alignment horizontal="center" vertical="center"/>
    </xf>
    <xf numFmtId="43" fontId="53" fillId="0" borderId="37" xfId="0" applyNumberFormat="1" applyFont="1" applyBorder="1" applyAlignment="1">
      <alignment horizontal="center"/>
    </xf>
    <xf numFmtId="187" fontId="53" fillId="0" borderId="34" xfId="43" applyFont="1" applyBorder="1" applyAlignment="1">
      <alignment horizontal="center"/>
    </xf>
    <xf numFmtId="0" fontId="12" fillId="0" borderId="0" xfId="0" applyFont="1" applyAlignment="1">
      <alignment vertical="top"/>
    </xf>
    <xf numFmtId="187" fontId="53" fillId="0" borderId="12" xfId="43" applyFont="1" applyFill="1" applyBorder="1" applyProtection="1">
      <protection locked="0"/>
    </xf>
    <xf numFmtId="187" fontId="55" fillId="0" borderId="12" xfId="43" applyFont="1" applyFill="1" applyBorder="1"/>
    <xf numFmtId="0" fontId="55" fillId="0" borderId="12" xfId="0" applyFont="1" applyBorder="1"/>
    <xf numFmtId="0" fontId="55" fillId="0" borderId="12" xfId="0" applyFont="1" applyBorder="1" applyAlignment="1">
      <alignment horizontal="center" vertical="top"/>
    </xf>
    <xf numFmtId="187" fontId="53" fillId="0" borderId="12" xfId="43" applyFont="1" applyFill="1" applyBorder="1" applyAlignment="1" applyProtection="1">
      <alignment vertical="top"/>
      <protection locked="0"/>
    </xf>
    <xf numFmtId="187" fontId="55" fillId="0" borderId="12" xfId="43" applyFont="1" applyFill="1" applyBorder="1" applyAlignment="1">
      <alignment horizontal="center" vertical="top"/>
    </xf>
    <xf numFmtId="187" fontId="55" fillId="0" borderId="12" xfId="43" applyFont="1" applyFill="1" applyBorder="1" applyAlignment="1">
      <alignment vertical="top"/>
    </xf>
    <xf numFmtId="0" fontId="170" fillId="0" borderId="0" xfId="0" applyFont="1" applyAlignment="1">
      <alignment horizontal="center" vertical="center"/>
    </xf>
    <xf numFmtId="0" fontId="171" fillId="0" borderId="0" xfId="0" applyFont="1" applyAlignment="1">
      <alignment horizontal="center" vertical="center"/>
    </xf>
    <xf numFmtId="0" fontId="172" fillId="0" borderId="0" xfId="0" applyFont="1"/>
    <xf numFmtId="0" fontId="160" fillId="0" borderId="0" xfId="0" applyFont="1" applyAlignment="1">
      <alignment horizontal="right" vertical="center" wrapText="1"/>
    </xf>
    <xf numFmtId="0" fontId="125" fillId="0" borderId="0" xfId="0" applyFont="1"/>
    <xf numFmtId="0" fontId="0" fillId="0" borderId="105" xfId="0" applyBorder="1"/>
    <xf numFmtId="0" fontId="0" fillId="0" borderId="106" xfId="0" applyBorder="1"/>
    <xf numFmtId="0" fontId="0" fillId="0" borderId="107" xfId="0" applyBorder="1"/>
    <xf numFmtId="0" fontId="159" fillId="32" borderId="108" xfId="0" applyFont="1" applyFill="1" applyBorder="1" applyAlignment="1">
      <alignment horizontal="center" vertical="center" wrapText="1"/>
    </xf>
    <xf numFmtId="0" fontId="159" fillId="32" borderId="108" xfId="0" applyFont="1" applyFill="1" applyBorder="1" applyAlignment="1">
      <alignment vertical="center" wrapText="1"/>
    </xf>
    <xf numFmtId="0" fontId="159" fillId="32" borderId="108" xfId="0" applyFont="1" applyFill="1" applyBorder="1" applyAlignment="1">
      <alignment horizontal="right" vertical="center" wrapText="1"/>
    </xf>
    <xf numFmtId="4" fontId="159" fillId="32" borderId="108" xfId="0" applyNumberFormat="1" applyFont="1" applyFill="1" applyBorder="1" applyAlignment="1">
      <alignment horizontal="right" vertical="center" wrapText="1"/>
    </xf>
    <xf numFmtId="0" fontId="0" fillId="32" borderId="109" xfId="0" applyFill="1" applyBorder="1"/>
    <xf numFmtId="4" fontId="151" fillId="32" borderId="0" xfId="0" applyNumberFormat="1" applyFont="1" applyFill="1"/>
    <xf numFmtId="0" fontId="6" fillId="0" borderId="0" xfId="0" applyFont="1"/>
    <xf numFmtId="0" fontId="12" fillId="0" borderId="0" xfId="71" applyFont="1"/>
    <xf numFmtId="0" fontId="7" fillId="0" borderId="0" xfId="71" applyFont="1"/>
    <xf numFmtId="0" fontId="53" fillId="0" borderId="33" xfId="71" applyFont="1" applyBorder="1" applyAlignment="1">
      <alignment horizontal="center"/>
    </xf>
    <xf numFmtId="0" fontId="12" fillId="0" borderId="23" xfId="71" applyFont="1" applyBorder="1" applyAlignment="1">
      <alignment horizontal="center" vertical="top" wrapText="1"/>
    </xf>
    <xf numFmtId="0" fontId="12" fillId="0" borderId="25" xfId="71" applyFont="1" applyBorder="1" applyAlignment="1">
      <alignment horizontal="center" vertical="top" wrapText="1"/>
    </xf>
    <xf numFmtId="43" fontId="71" fillId="32" borderId="41" xfId="43" applyNumberFormat="1" applyFont="1" applyFill="1" applyBorder="1"/>
    <xf numFmtId="0" fontId="12" fillId="0" borderId="24" xfId="71" applyFont="1" applyBorder="1" applyAlignment="1">
      <alignment horizontal="center" vertical="top" wrapText="1"/>
    </xf>
    <xf numFmtId="0" fontId="12" fillId="0" borderId="26" xfId="71" applyFont="1" applyBorder="1" applyAlignment="1">
      <alignment horizontal="center" vertical="top" wrapText="1"/>
    </xf>
    <xf numFmtId="43" fontId="71" fillId="32" borderId="31" xfId="43" applyNumberFormat="1" applyFont="1" applyFill="1" applyBorder="1"/>
    <xf numFmtId="0" fontId="15" fillId="0" borderId="27" xfId="71" applyFont="1" applyBorder="1" applyAlignment="1">
      <alignment horizontal="center" vertical="top" wrapText="1"/>
    </xf>
    <xf numFmtId="0" fontId="15" fillId="0" borderId="28" xfId="71" applyFont="1" applyBorder="1" applyAlignment="1">
      <alignment horizontal="center" vertical="top" wrapText="1"/>
    </xf>
    <xf numFmtId="43" fontId="71" fillId="32" borderId="0" xfId="43" applyNumberFormat="1" applyFont="1" applyFill="1" applyBorder="1"/>
    <xf numFmtId="43" fontId="7" fillId="0" borderId="0" xfId="71" applyNumberFormat="1" applyFont="1"/>
    <xf numFmtId="0" fontId="7" fillId="0" borderId="42" xfId="0" applyFont="1" applyBorder="1"/>
    <xf numFmtId="213" fontId="73" fillId="32" borderId="42" xfId="0" applyNumberFormat="1" applyFont="1" applyFill="1" applyBorder="1"/>
    <xf numFmtId="187" fontId="164" fillId="0" borderId="0" xfId="43" applyFont="1" applyFill="1" applyBorder="1"/>
    <xf numFmtId="2" fontId="48" fillId="0" borderId="0" xfId="0" applyNumberFormat="1" applyFont="1"/>
    <xf numFmtId="0" fontId="174" fillId="0" borderId="0" xfId="0" applyFont="1" applyAlignment="1">
      <alignment horizontal="left" vertical="center" wrapText="1"/>
    </xf>
    <xf numFmtId="0" fontId="125" fillId="0" borderId="0" xfId="0" applyFont="1" applyAlignment="1">
      <alignment vertical="center" wrapText="1"/>
    </xf>
    <xf numFmtId="187" fontId="12" fillId="0" borderId="0" xfId="43" applyFont="1" applyFill="1"/>
    <xf numFmtId="0" fontId="72" fillId="0" borderId="12" xfId="0" applyFont="1" applyBorder="1"/>
    <xf numFmtId="0" fontId="55" fillId="0" borderId="12" xfId="0" applyFont="1" applyBorder="1" applyAlignment="1">
      <alignment vertical="top" wrapText="1"/>
    </xf>
    <xf numFmtId="187" fontId="55" fillId="33" borderId="0" xfId="43" applyFont="1" applyFill="1" applyBorder="1" applyAlignment="1">
      <alignment horizontal="center"/>
    </xf>
    <xf numFmtId="0" fontId="55" fillId="0" borderId="0" xfId="49" applyFont="1" applyAlignment="1">
      <alignment horizontal="center"/>
    </xf>
    <xf numFmtId="0" fontId="0" fillId="32" borderId="0" xfId="0" applyFill="1"/>
    <xf numFmtId="0" fontId="157" fillId="32" borderId="114" xfId="0" applyFont="1" applyFill="1" applyBorder="1" applyAlignment="1">
      <alignment horizontal="center" vertical="center" wrapText="1"/>
    </xf>
    <xf numFmtId="0" fontId="157" fillId="32" borderId="114" xfId="0" applyFont="1" applyFill="1" applyBorder="1" applyAlignment="1">
      <alignment horizontal="right" vertical="center" wrapText="1"/>
    </xf>
    <xf numFmtId="0" fontId="157" fillId="0" borderId="114" xfId="0" applyFont="1" applyBorder="1" applyAlignment="1">
      <alignment horizontal="center" vertical="center" wrapText="1"/>
    </xf>
    <xf numFmtId="0" fontId="157" fillId="0" borderId="114" xfId="0" applyFont="1" applyBorder="1" applyAlignment="1">
      <alignment horizontal="right" vertical="center" wrapText="1"/>
    </xf>
    <xf numFmtId="1" fontId="6" fillId="0" borderId="0" xfId="43" applyNumberFormat="1"/>
    <xf numFmtId="0" fontId="62" fillId="0" borderId="0" xfId="49" applyFont="1" applyAlignment="1">
      <alignment horizontal="center"/>
    </xf>
    <xf numFmtId="0" fontId="176" fillId="0" borderId="0" xfId="49" applyFont="1" applyAlignment="1">
      <alignment vertical="center"/>
    </xf>
    <xf numFmtId="0" fontId="177" fillId="0" borderId="0" xfId="49" applyFont="1" applyAlignment="1">
      <alignment horizontal="center"/>
    </xf>
    <xf numFmtId="0" fontId="178" fillId="0" borderId="0" xfId="49" applyFont="1"/>
    <xf numFmtId="0" fontId="178" fillId="0" borderId="36" xfId="49" applyFont="1" applyBorder="1"/>
    <xf numFmtId="187" fontId="62" fillId="0" borderId="36" xfId="43" applyFont="1" applyFill="1" applyBorder="1" applyAlignment="1">
      <alignment horizontal="left"/>
    </xf>
    <xf numFmtId="4" fontId="62" fillId="0" borderId="0" xfId="49" applyNumberFormat="1" applyFont="1" applyAlignment="1">
      <alignment horizontal="center"/>
    </xf>
    <xf numFmtId="203" fontId="62" fillId="0" borderId="0" xfId="49" applyNumberFormat="1" applyFont="1"/>
    <xf numFmtId="0" fontId="62" fillId="0" borderId="0" xfId="49" applyFont="1"/>
    <xf numFmtId="0" fontId="178" fillId="0" borderId="0" xfId="49" applyFont="1" applyAlignment="1">
      <alignment horizontal="center"/>
    </xf>
    <xf numFmtId="0" fontId="178" fillId="32" borderId="12" xfId="49" applyFont="1" applyFill="1" applyBorder="1" applyAlignment="1">
      <alignment horizontal="center"/>
    </xf>
    <xf numFmtId="0" fontId="178" fillId="58" borderId="37" xfId="49" applyFont="1" applyFill="1" applyBorder="1" applyAlignment="1">
      <alignment vertical="center"/>
    </xf>
    <xf numFmtId="0" fontId="53" fillId="58" borderId="15" xfId="49" applyFont="1" applyFill="1" applyBorder="1" applyAlignment="1">
      <alignment horizontal="center"/>
    </xf>
    <xf numFmtId="0" fontId="180" fillId="0" borderId="15" xfId="49" applyFont="1" applyBorder="1" applyAlignment="1">
      <alignment horizontal="center"/>
    </xf>
    <xf numFmtId="0" fontId="53" fillId="0" borderId="15" xfId="49" applyFont="1" applyBorder="1" applyAlignment="1">
      <alignment horizontal="center"/>
    </xf>
    <xf numFmtId="9" fontId="53" fillId="0" borderId="15" xfId="49" applyNumberFormat="1" applyFont="1" applyBorder="1" applyAlignment="1">
      <alignment horizontal="center"/>
    </xf>
    <xf numFmtId="9" fontId="178" fillId="0" borderId="15" xfId="49" applyNumberFormat="1" applyFont="1" applyBorder="1" applyAlignment="1">
      <alignment horizontal="center"/>
    </xf>
    <xf numFmtId="0" fontId="178" fillId="58" borderId="12" xfId="49" applyFont="1" applyFill="1" applyBorder="1" applyAlignment="1">
      <alignment horizontal="center"/>
    </xf>
    <xf numFmtId="0" fontId="53" fillId="58" borderId="12" xfId="49" applyFont="1" applyFill="1" applyBorder="1" applyAlignment="1">
      <alignment horizontal="center"/>
    </xf>
    <xf numFmtId="194" fontId="53" fillId="58" borderId="12" xfId="49" applyNumberFormat="1" applyFont="1" applyFill="1" applyBorder="1" applyAlignment="1">
      <alignment horizontal="center"/>
    </xf>
    <xf numFmtId="0" fontId="178" fillId="58" borderId="12" xfId="49" applyFont="1" applyFill="1" applyBorder="1" applyAlignment="1">
      <alignment horizontal="center" vertical="center"/>
    </xf>
    <xf numFmtId="0" fontId="75" fillId="58" borderId="10" xfId="49" applyFont="1" applyFill="1" applyBorder="1" applyAlignment="1">
      <alignment horizontal="center"/>
    </xf>
    <xf numFmtId="0" fontId="180" fillId="0" borderId="10" xfId="49" applyFont="1" applyBorder="1" applyAlignment="1">
      <alignment horizontal="center"/>
    </xf>
    <xf numFmtId="0" fontId="75" fillId="0" borderId="10" xfId="49" applyFont="1" applyBorder="1" applyAlignment="1">
      <alignment horizontal="center"/>
    </xf>
    <xf numFmtId="0" fontId="178" fillId="0" borderId="10" xfId="49" applyFont="1" applyBorder="1" applyAlignment="1">
      <alignment horizontal="center"/>
    </xf>
    <xf numFmtId="43" fontId="178" fillId="0" borderId="12" xfId="49" applyNumberFormat="1" applyFont="1" applyBorder="1" applyAlignment="1">
      <alignment horizontal="center"/>
    </xf>
    <xf numFmtId="0" fontId="62" fillId="0" borderId="0" xfId="49" applyFont="1" applyAlignment="1">
      <alignment vertical="center"/>
    </xf>
    <xf numFmtId="0" fontId="53" fillId="0" borderId="12" xfId="49" applyFont="1" applyBorder="1" applyAlignment="1">
      <alignment horizontal="center"/>
    </xf>
    <xf numFmtId="0" fontId="55" fillId="0" borderId="12" xfId="86" applyFont="1" applyBorder="1"/>
    <xf numFmtId="43" fontId="55" fillId="0" borderId="12" xfId="87" applyFont="1" applyFill="1" applyBorder="1" applyAlignment="1">
      <alignment horizontal="center"/>
    </xf>
    <xf numFmtId="43" fontId="55" fillId="0" borderId="12" xfId="87" applyFont="1" applyFill="1" applyBorder="1" applyProtection="1">
      <protection locked="0"/>
    </xf>
    <xf numFmtId="187" fontId="53" fillId="0" borderId="12" xfId="43" applyFont="1" applyFill="1" applyBorder="1" applyAlignment="1">
      <alignment vertical="center"/>
    </xf>
    <xf numFmtId="190" fontId="53" fillId="0" borderId="12" xfId="43" applyNumberFormat="1" applyFont="1" applyFill="1" applyBorder="1" applyAlignment="1">
      <alignment vertical="center"/>
    </xf>
    <xf numFmtId="187" fontId="53" fillId="32" borderId="12" xfId="43" applyFont="1" applyFill="1" applyBorder="1" applyAlignment="1">
      <alignment horizontal="right" vertical="center"/>
    </xf>
    <xf numFmtId="190" fontId="178" fillId="0" borderId="12" xfId="43" applyNumberFormat="1" applyFont="1" applyFill="1" applyBorder="1" applyAlignment="1">
      <alignment vertical="center"/>
    </xf>
    <xf numFmtId="187" fontId="178" fillId="0" borderId="12" xfId="43" applyFont="1" applyFill="1" applyBorder="1" applyAlignment="1">
      <alignment horizontal="right" vertical="center"/>
    </xf>
    <xf numFmtId="197" fontId="75" fillId="0" borderId="12" xfId="43" applyNumberFormat="1" applyFont="1" applyFill="1" applyBorder="1" applyAlignment="1">
      <alignment horizontal="center" vertical="center"/>
    </xf>
    <xf numFmtId="197" fontId="75" fillId="0" borderId="15" xfId="43" applyNumberFormat="1" applyFont="1" applyFill="1" applyBorder="1" applyAlignment="1">
      <alignment horizontal="center" vertical="center"/>
    </xf>
    <xf numFmtId="197" fontId="53" fillId="0" borderId="15" xfId="43" applyNumberFormat="1" applyFont="1" applyFill="1" applyBorder="1" applyAlignment="1">
      <alignment horizontal="center" vertical="center"/>
    </xf>
    <xf numFmtId="187" fontId="53" fillId="0" borderId="12" xfId="49" applyNumberFormat="1" applyFont="1" applyBorder="1" applyAlignment="1">
      <alignment vertical="center"/>
    </xf>
    <xf numFmtId="43" fontId="55" fillId="0" borderId="0" xfId="49" applyNumberFormat="1" applyFont="1" applyAlignment="1">
      <alignment vertical="center"/>
    </xf>
    <xf numFmtId="0" fontId="53" fillId="0" borderId="12" xfId="49" applyFont="1" applyBorder="1" applyAlignment="1">
      <alignment horizontal="center" vertical="center"/>
    </xf>
    <xf numFmtId="0" fontId="12" fillId="0" borderId="12" xfId="88" applyFont="1" applyBorder="1" applyAlignment="1">
      <alignment horizontal="center"/>
    </xf>
    <xf numFmtId="0" fontId="12" fillId="0" borderId="12" xfId="86" applyFont="1" applyBorder="1"/>
    <xf numFmtId="197" fontId="53" fillId="0" borderId="12" xfId="43" applyNumberFormat="1" applyFont="1" applyFill="1" applyBorder="1" applyAlignment="1">
      <alignment horizontal="center" vertical="center"/>
    </xf>
    <xf numFmtId="190" fontId="53" fillId="0" borderId="12" xfId="43" applyNumberFormat="1" applyFont="1" applyFill="1" applyBorder="1" applyAlignment="1">
      <alignment horizontal="center" vertical="center" wrapText="1"/>
    </xf>
    <xf numFmtId="197" fontId="75" fillId="0" borderId="15" xfId="43" applyNumberFormat="1" applyFont="1" applyFill="1" applyBorder="1" applyAlignment="1">
      <alignment horizontal="center" vertical="top" wrapText="1"/>
    </xf>
    <xf numFmtId="43" fontId="55" fillId="0" borderId="0" xfId="49" applyNumberFormat="1" applyFont="1" applyAlignment="1">
      <alignment vertical="top" wrapText="1"/>
    </xf>
    <xf numFmtId="0" fontId="62" fillId="0" borderId="0" xfId="49" applyFont="1" applyAlignment="1">
      <alignment vertical="top" wrapText="1"/>
    </xf>
    <xf numFmtId="0" fontId="53" fillId="0" borderId="12" xfId="49" applyFont="1" applyBorder="1" applyAlignment="1">
      <alignment horizontal="center" vertical="top"/>
    </xf>
    <xf numFmtId="0" fontId="12" fillId="0" borderId="12" xfId="86" applyFont="1" applyBorder="1" applyAlignment="1">
      <alignment vertical="top" wrapText="1"/>
    </xf>
    <xf numFmtId="43" fontId="55" fillId="0" borderId="12" xfId="87" applyFont="1" applyFill="1" applyBorder="1" applyAlignment="1">
      <alignment horizontal="center" vertical="top"/>
    </xf>
    <xf numFmtId="43" fontId="55" fillId="0" borderId="12" xfId="87" applyFont="1" applyFill="1" applyBorder="1" applyAlignment="1" applyProtection="1">
      <alignment vertical="top"/>
      <protection locked="0"/>
    </xf>
    <xf numFmtId="187" fontId="53" fillId="0" borderId="12" xfId="43" applyFont="1" applyFill="1" applyBorder="1" applyAlignment="1">
      <alignment vertical="top"/>
    </xf>
    <xf numFmtId="190" fontId="53" fillId="0" borderId="12" xfId="43" applyNumberFormat="1" applyFont="1" applyFill="1" applyBorder="1" applyAlignment="1">
      <alignment vertical="top"/>
    </xf>
    <xf numFmtId="190" fontId="178" fillId="0" borderId="12" xfId="43" applyNumberFormat="1" applyFont="1" applyFill="1" applyBorder="1" applyAlignment="1">
      <alignment vertical="top"/>
    </xf>
    <xf numFmtId="187" fontId="178" fillId="0" borderId="12" xfId="43" applyFont="1" applyFill="1" applyBorder="1" applyAlignment="1">
      <alignment horizontal="right" vertical="top"/>
    </xf>
    <xf numFmtId="197" fontId="75" fillId="0" borderId="12" xfId="43" applyNumberFormat="1" applyFont="1" applyFill="1" applyBorder="1" applyAlignment="1">
      <alignment horizontal="center" vertical="top"/>
    </xf>
    <xf numFmtId="197" fontId="75" fillId="0" borderId="15" xfId="43" applyNumberFormat="1" applyFont="1" applyFill="1" applyBorder="1" applyAlignment="1">
      <alignment horizontal="center" vertical="top"/>
    </xf>
    <xf numFmtId="187" fontId="53" fillId="0" borderId="12" xfId="49" applyNumberFormat="1" applyFont="1" applyBorder="1" applyAlignment="1">
      <alignment vertical="top"/>
    </xf>
    <xf numFmtId="43" fontId="55" fillId="0" borderId="0" xfId="49" applyNumberFormat="1" applyFont="1" applyAlignment="1">
      <alignment vertical="top"/>
    </xf>
    <xf numFmtId="0" fontId="62" fillId="0" borderId="0" xfId="49" applyFont="1" applyAlignment="1">
      <alignment vertical="top"/>
    </xf>
    <xf numFmtId="0" fontId="12" fillId="0" borderId="0" xfId="86" applyFont="1"/>
    <xf numFmtId="197" fontId="180" fillId="0" borderId="12" xfId="43" applyNumberFormat="1" applyFont="1" applyFill="1" applyBorder="1" applyAlignment="1">
      <alignment horizontal="center" vertical="center"/>
    </xf>
    <xf numFmtId="0" fontId="53" fillId="52" borderId="12" xfId="49" applyFont="1" applyFill="1" applyBorder="1" applyAlignment="1">
      <alignment horizontal="center"/>
    </xf>
    <xf numFmtId="0" fontId="55" fillId="52" borderId="12" xfId="86" applyFont="1" applyFill="1" applyBorder="1"/>
    <xf numFmtId="43" fontId="55" fillId="52" borderId="12" xfId="87" applyFont="1" applyFill="1" applyBorder="1" applyAlignment="1">
      <alignment horizontal="center"/>
    </xf>
    <xf numFmtId="43" fontId="55" fillId="52" borderId="12" xfId="87" applyFont="1" applyFill="1" applyBorder="1" applyProtection="1">
      <protection locked="0"/>
    </xf>
    <xf numFmtId="187" fontId="53" fillId="52" borderId="12" xfId="43" applyFont="1" applyFill="1" applyBorder="1" applyAlignment="1">
      <alignment vertical="center"/>
    </xf>
    <xf numFmtId="190" fontId="53" fillId="52" borderId="12" xfId="43" applyNumberFormat="1" applyFont="1" applyFill="1" applyBorder="1" applyAlignment="1">
      <alignment vertical="center"/>
    </xf>
    <xf numFmtId="190" fontId="178" fillId="52" borderId="12" xfId="43" applyNumberFormat="1" applyFont="1" applyFill="1" applyBorder="1" applyAlignment="1">
      <alignment vertical="center"/>
    </xf>
    <xf numFmtId="187" fontId="178" fillId="57" borderId="12" xfId="43" applyFont="1" applyFill="1" applyBorder="1" applyAlignment="1">
      <alignment horizontal="right" vertical="center"/>
    </xf>
    <xf numFmtId="197" fontId="75" fillId="57" borderId="12" xfId="43" applyNumberFormat="1" applyFont="1" applyFill="1" applyBorder="1" applyAlignment="1">
      <alignment horizontal="center" vertical="center"/>
    </xf>
    <xf numFmtId="197" fontId="180" fillId="57" borderId="12" xfId="43" applyNumberFormat="1" applyFont="1" applyFill="1" applyBorder="1" applyAlignment="1">
      <alignment horizontal="center" vertical="center"/>
    </xf>
    <xf numFmtId="0" fontId="178" fillId="0" borderId="35" xfId="49" applyFont="1" applyBorder="1" applyAlignment="1">
      <alignment horizontal="center"/>
    </xf>
    <xf numFmtId="0" fontId="178" fillId="0" borderId="36" xfId="49" applyFont="1" applyBorder="1" applyAlignment="1">
      <alignment horizontal="center"/>
    </xf>
    <xf numFmtId="43" fontId="181" fillId="58" borderId="12" xfId="49" applyNumberFormat="1" applyFont="1" applyFill="1" applyBorder="1"/>
    <xf numFmtId="187" fontId="57" fillId="32" borderId="12" xfId="49" applyNumberFormat="1" applyFont="1" applyFill="1" applyBorder="1" applyAlignment="1">
      <alignment horizontal="left"/>
    </xf>
    <xf numFmtId="0" fontId="62" fillId="0" borderId="12" xfId="49" applyFont="1" applyBorder="1" applyAlignment="1">
      <alignment horizontal="center"/>
    </xf>
    <xf numFmtId="4" fontId="178" fillId="0" borderId="10" xfId="43" applyNumberFormat="1" applyFont="1" applyFill="1" applyBorder="1" applyAlignment="1">
      <alignment horizontal="right" vertical="center"/>
    </xf>
    <xf numFmtId="187" fontId="53" fillId="32" borderId="10" xfId="43" applyFont="1" applyFill="1" applyBorder="1" applyAlignment="1">
      <alignment horizontal="center" vertical="center"/>
    </xf>
    <xf numFmtId="197" fontId="180" fillId="0" borderId="0" xfId="49" applyNumberFormat="1" applyFont="1" applyAlignment="1">
      <alignment horizontal="center"/>
    </xf>
    <xf numFmtId="197" fontId="180" fillId="0" borderId="42" xfId="49" applyNumberFormat="1" applyFont="1" applyBorder="1" applyAlignment="1">
      <alignment horizontal="center"/>
    </xf>
    <xf numFmtId="187" fontId="62" fillId="0" borderId="12" xfId="43" applyFont="1" applyFill="1" applyBorder="1" applyAlignment="1">
      <alignment vertical="center"/>
    </xf>
    <xf numFmtId="187" fontId="178" fillId="32" borderId="12" xfId="49" applyNumberFormat="1" applyFont="1" applyFill="1" applyBorder="1" applyAlignment="1">
      <alignment vertical="center"/>
    </xf>
    <xf numFmtId="43" fontId="62" fillId="0" borderId="0" xfId="49" applyNumberFormat="1" applyFont="1" applyAlignment="1">
      <alignment vertical="center"/>
    </xf>
    <xf numFmtId="0" fontId="178" fillId="0" borderId="0" xfId="49" applyFont="1" applyAlignment="1">
      <alignment horizontal="left" indent="1"/>
    </xf>
    <xf numFmtId="0" fontId="53" fillId="0" borderId="0" xfId="49" applyFont="1" applyAlignment="1">
      <alignment horizontal="center"/>
    </xf>
    <xf numFmtId="43" fontId="178" fillId="0" borderId="0" xfId="49" applyNumberFormat="1" applyFont="1"/>
    <xf numFmtId="43" fontId="53" fillId="0" borderId="0" xfId="49" applyNumberFormat="1" applyFont="1"/>
    <xf numFmtId="187" fontId="62" fillId="0" borderId="0" xfId="49" applyNumberFormat="1" applyFont="1" applyAlignment="1">
      <alignment horizontal="left"/>
    </xf>
    <xf numFmtId="190" fontId="178" fillId="0" borderId="0" xfId="43" applyNumberFormat="1" applyFont="1" applyFill="1" applyBorder="1" applyAlignment="1">
      <alignment horizontal="right" vertical="center"/>
    </xf>
    <xf numFmtId="4" fontId="178" fillId="0" borderId="0" xfId="43" applyNumberFormat="1" applyFont="1" applyFill="1" applyBorder="1" applyAlignment="1">
      <alignment horizontal="right" vertical="center"/>
    </xf>
    <xf numFmtId="187" fontId="75" fillId="0" borderId="0" xfId="43" applyFont="1" applyFill="1" applyBorder="1" applyAlignment="1">
      <alignment horizontal="center" vertical="center"/>
    </xf>
    <xf numFmtId="197" fontId="178" fillId="0" borderId="0" xfId="49" applyNumberFormat="1" applyFont="1" applyAlignment="1">
      <alignment horizontal="center"/>
    </xf>
    <xf numFmtId="187" fontId="62" fillId="0" borderId="0" xfId="43" applyFont="1" applyFill="1" applyBorder="1" applyAlignment="1">
      <alignment vertical="center"/>
    </xf>
    <xf numFmtId="187" fontId="178" fillId="32" borderId="0" xfId="49" applyNumberFormat="1" applyFont="1" applyFill="1" applyAlignment="1">
      <alignment vertical="center"/>
    </xf>
    <xf numFmtId="43" fontId="181" fillId="0" borderId="12" xfId="49" applyNumberFormat="1" applyFont="1" applyBorder="1"/>
    <xf numFmtId="187" fontId="178" fillId="0" borderId="0" xfId="49" applyNumberFormat="1" applyFont="1" applyAlignment="1">
      <alignment horizontal="left"/>
    </xf>
    <xf numFmtId="43" fontId="182" fillId="0" borderId="12" xfId="88" applyNumberFormat="1" applyFont="1" applyBorder="1" applyAlignment="1">
      <alignment vertical="center"/>
    </xf>
    <xf numFmtId="43" fontId="62" fillId="0" borderId="0" xfId="49" applyNumberFormat="1" applyFont="1" applyAlignment="1">
      <alignment horizontal="center"/>
    </xf>
    <xf numFmtId="214" fontId="62" fillId="0" borderId="0" xfId="49" applyNumberFormat="1" applyFont="1" applyAlignment="1">
      <alignment horizontal="center"/>
    </xf>
    <xf numFmtId="214" fontId="62" fillId="0" borderId="0" xfId="49" applyNumberFormat="1" applyFont="1" applyAlignment="1">
      <alignment horizontal="right"/>
    </xf>
    <xf numFmtId="0" fontId="183" fillId="0" borderId="0" xfId="78" applyFont="1" applyAlignment="1">
      <alignment horizontal="justify" vertical="center"/>
    </xf>
    <xf numFmtId="0" fontId="62" fillId="0" borderId="0" xfId="49" applyFont="1" applyAlignment="1">
      <alignment horizontal="right"/>
    </xf>
    <xf numFmtId="43" fontId="62" fillId="0" borderId="0" xfId="49" applyNumberFormat="1" applyFont="1" applyAlignment="1">
      <alignment horizontal="left"/>
    </xf>
    <xf numFmtId="187" fontId="62" fillId="0" borderId="0" xfId="49" applyNumberFormat="1" applyFont="1"/>
    <xf numFmtId="43" fontId="177" fillId="0" borderId="0" xfId="49" applyNumberFormat="1" applyFont="1" applyAlignment="1">
      <alignment horizontal="center"/>
    </xf>
    <xf numFmtId="0" fontId="62" fillId="0" borderId="0" xfId="49" quotePrefix="1" applyFont="1"/>
    <xf numFmtId="43" fontId="62" fillId="0" borderId="0" xfId="49" applyNumberFormat="1" applyFont="1"/>
    <xf numFmtId="0" fontId="184" fillId="0" borderId="0" xfId="0" applyFont="1"/>
    <xf numFmtId="43" fontId="53" fillId="0" borderId="0" xfId="55" applyNumberFormat="1" applyFont="1"/>
    <xf numFmtId="187" fontId="55" fillId="0" borderId="0" xfId="76" applyFont="1" applyFill="1" applyBorder="1"/>
    <xf numFmtId="187" fontId="53" fillId="0" borderId="0" xfId="76" applyFont="1" applyFill="1" applyBorder="1"/>
    <xf numFmtId="0" fontId="63" fillId="0" borderId="0" xfId="0" applyFont="1" applyAlignment="1">
      <alignment horizontal="right"/>
    </xf>
    <xf numFmtId="0" fontId="63" fillId="0" borderId="0" xfId="0" applyFont="1"/>
    <xf numFmtId="0" fontId="63" fillId="26" borderId="0" xfId="0" applyFont="1" applyFill="1" applyAlignment="1">
      <alignment horizontal="right"/>
    </xf>
    <xf numFmtId="187" fontId="55" fillId="24" borderId="0" xfId="76" applyFont="1" applyFill="1" applyBorder="1"/>
    <xf numFmtId="187" fontId="55" fillId="0" borderId="0" xfId="76" applyFont="1" applyFill="1" applyBorder="1" applyAlignment="1" applyProtection="1">
      <protection hidden="1"/>
    </xf>
    <xf numFmtId="187" fontId="53" fillId="0" borderId="38" xfId="76" applyFont="1" applyFill="1" applyBorder="1"/>
    <xf numFmtId="187" fontId="53" fillId="0" borderId="12" xfId="43" applyFont="1" applyFill="1" applyBorder="1"/>
    <xf numFmtId="187" fontId="53" fillId="0" borderId="34" xfId="43" applyFont="1" applyFill="1" applyBorder="1" applyAlignment="1">
      <alignment horizontal="center"/>
    </xf>
    <xf numFmtId="187" fontId="71" fillId="0" borderId="0" xfId="43" applyFont="1" applyFill="1" applyBorder="1"/>
    <xf numFmtId="0" fontId="55" fillId="0" borderId="15" xfId="0" applyFont="1" applyBorder="1"/>
    <xf numFmtId="2" fontId="55" fillId="0" borderId="33" xfId="53" applyNumberFormat="1" applyFont="1" applyBorder="1" applyAlignment="1">
      <alignment horizontal="left" indent="1"/>
    </xf>
    <xf numFmtId="187" fontId="55" fillId="0" borderId="34" xfId="43" applyFont="1" applyFill="1" applyBorder="1"/>
    <xf numFmtId="209" fontId="7" fillId="0" borderId="0" xfId="0" applyNumberFormat="1" applyFont="1"/>
    <xf numFmtId="2" fontId="55" fillId="0" borderId="35" xfId="53" applyNumberFormat="1" applyFont="1" applyBorder="1" applyAlignment="1">
      <alignment horizontal="left" indent="1"/>
    </xf>
    <xf numFmtId="187" fontId="55" fillId="0" borderId="37" xfId="43" applyFont="1" applyFill="1" applyBorder="1"/>
    <xf numFmtId="0" fontId="121" fillId="0" borderId="12" xfId="82" applyFont="1" applyBorder="1"/>
    <xf numFmtId="0" fontId="48" fillId="0" borderId="12" xfId="0" applyFont="1" applyBorder="1" applyAlignment="1">
      <alignment horizontal="center"/>
    </xf>
    <xf numFmtId="0" fontId="48" fillId="32" borderId="12" xfId="0" applyFont="1" applyFill="1" applyBorder="1" applyAlignment="1">
      <alignment horizontal="center"/>
    </xf>
    <xf numFmtId="206" fontId="185" fillId="0" borderId="12" xfId="0" applyNumberFormat="1" applyFont="1" applyBorder="1"/>
    <xf numFmtId="0" fontId="185" fillId="0" borderId="12" xfId="0" applyFont="1" applyBorder="1"/>
    <xf numFmtId="0" fontId="55" fillId="32" borderId="12" xfId="0" applyFont="1" applyFill="1" applyBorder="1" applyAlignment="1">
      <alignment horizontal="center"/>
    </xf>
    <xf numFmtId="0" fontId="55" fillId="32" borderId="12" xfId="0" applyFont="1" applyFill="1" applyBorder="1"/>
    <xf numFmtId="187" fontId="53" fillId="32" borderId="12" xfId="43" applyFont="1" applyFill="1" applyBorder="1" applyProtection="1">
      <protection locked="0"/>
    </xf>
    <xf numFmtId="187" fontId="55" fillId="32" borderId="12" xfId="43" applyFont="1" applyFill="1" applyBorder="1" applyAlignment="1">
      <alignment horizontal="center"/>
    </xf>
    <xf numFmtId="187" fontId="55" fillId="32" borderId="12" xfId="43" applyFont="1" applyFill="1" applyBorder="1"/>
    <xf numFmtId="0" fontId="187" fillId="27" borderId="0" xfId="0" applyFont="1" applyFill="1" applyAlignment="1">
      <alignment horizontal="right"/>
    </xf>
    <xf numFmtId="0" fontId="55" fillId="59" borderId="0" xfId="0" applyFont="1" applyFill="1"/>
    <xf numFmtId="0" fontId="63" fillId="60" borderId="0" xfId="0" applyFont="1" applyFill="1"/>
    <xf numFmtId="0" fontId="55" fillId="30" borderId="0" xfId="0" applyFont="1" applyFill="1"/>
    <xf numFmtId="0" fontId="55" fillId="61" borderId="0" xfId="0" applyFont="1" applyFill="1"/>
    <xf numFmtId="0" fontId="55" fillId="24" borderId="0" xfId="0" applyFont="1" applyFill="1"/>
    <xf numFmtId="0" fontId="63" fillId="62" borderId="0" xfId="0" applyFont="1" applyFill="1"/>
    <xf numFmtId="0" fontId="55" fillId="63" borderId="0" xfId="0" applyFont="1" applyFill="1"/>
    <xf numFmtId="0" fontId="55" fillId="49" borderId="0" xfId="0" applyFont="1" applyFill="1"/>
    <xf numFmtId="0" fontId="55" fillId="27" borderId="0" xfId="0" applyFont="1" applyFill="1"/>
    <xf numFmtId="0" fontId="55" fillId="50" borderId="0" xfId="0" applyFont="1" applyFill="1"/>
    <xf numFmtId="0" fontId="55" fillId="25" borderId="0" xfId="0" applyFont="1" applyFill="1"/>
    <xf numFmtId="0" fontId="55" fillId="64" borderId="0" xfId="0" applyFont="1" applyFill="1"/>
    <xf numFmtId="0" fontId="55" fillId="65" borderId="0" xfId="0" applyFont="1" applyFill="1"/>
    <xf numFmtId="0" fontId="55" fillId="31" borderId="0" xfId="0" applyFont="1" applyFill="1"/>
    <xf numFmtId="0" fontId="55" fillId="66" borderId="0" xfId="0" applyFont="1" applyFill="1"/>
    <xf numFmtId="0" fontId="55" fillId="67" borderId="0" xfId="0" applyFont="1" applyFill="1"/>
    <xf numFmtId="0" fontId="55" fillId="68" borderId="0" xfId="0" applyFont="1" applyFill="1"/>
    <xf numFmtId="0" fontId="55" fillId="69" borderId="0" xfId="0" applyFont="1" applyFill="1"/>
    <xf numFmtId="0" fontId="55" fillId="70" borderId="0" xfId="0" applyFont="1" applyFill="1"/>
    <xf numFmtId="0" fontId="55" fillId="71" borderId="0" xfId="0" applyFont="1" applyFill="1"/>
    <xf numFmtId="0" fontId="55" fillId="72" borderId="0" xfId="0" applyFont="1" applyFill="1"/>
    <xf numFmtId="0" fontId="55" fillId="73" borderId="0" xfId="0" applyFont="1" applyFill="1"/>
    <xf numFmtId="0" fontId="55" fillId="74" borderId="0" xfId="0" applyFont="1" applyFill="1"/>
    <xf numFmtId="0" fontId="55" fillId="75" borderId="0" xfId="0" applyFont="1" applyFill="1"/>
    <xf numFmtId="0" fontId="55" fillId="26" borderId="0" xfId="0" applyFont="1" applyFill="1"/>
    <xf numFmtId="0" fontId="55" fillId="76" borderId="0" xfId="0" applyFont="1" applyFill="1"/>
    <xf numFmtId="0" fontId="55" fillId="28" borderId="0" xfId="0" applyFont="1" applyFill="1"/>
    <xf numFmtId="187" fontId="55" fillId="0" borderId="0" xfId="76" applyFont="1" applyFill="1" applyBorder="1" applyAlignment="1">
      <alignment horizontal="centerContinuous"/>
    </xf>
    <xf numFmtId="187" fontId="55" fillId="0" borderId="0" xfId="76" applyFont="1" applyFill="1" applyBorder="1" applyAlignment="1">
      <alignment horizontal="center"/>
    </xf>
    <xf numFmtId="2" fontId="55" fillId="0" borderId="12" xfId="0" applyNumberFormat="1" applyFont="1" applyBorder="1" applyAlignment="1">
      <alignment horizontal="center" vertical="center"/>
    </xf>
    <xf numFmtId="189" fontId="55" fillId="0" borderId="12" xfId="76" applyNumberFormat="1" applyFont="1" applyFill="1" applyBorder="1" applyAlignment="1">
      <alignment horizontal="center" vertical="center"/>
    </xf>
    <xf numFmtId="2" fontId="55" fillId="0" borderId="0" xfId="0" applyNumberFormat="1" applyFont="1" applyAlignment="1">
      <alignment horizontal="center" vertical="center"/>
    </xf>
    <xf numFmtId="187" fontId="55" fillId="0" borderId="0" xfId="76" applyFont="1" applyFill="1" applyBorder="1" applyAlignment="1" applyProtection="1">
      <alignment vertical="center"/>
      <protection locked="0"/>
    </xf>
    <xf numFmtId="187" fontId="55" fillId="24" borderId="0" xfId="76" applyFont="1" applyFill="1" applyBorder="1" applyAlignment="1" applyProtection="1">
      <alignment vertical="center"/>
      <protection locked="0"/>
    </xf>
    <xf numFmtId="187" fontId="55" fillId="0" borderId="0" xfId="0" applyNumberFormat="1" applyFont="1" applyAlignment="1">
      <alignment horizontal="centerContinuous"/>
    </xf>
    <xf numFmtId="0" fontId="55" fillId="24" borderId="0" xfId="0" applyFont="1" applyFill="1" applyAlignment="1">
      <alignment horizontal="center"/>
    </xf>
    <xf numFmtId="190" fontId="55" fillId="24" borderId="0" xfId="76" applyNumberFormat="1" applyFont="1" applyFill="1" applyBorder="1" applyAlignment="1" applyProtection="1">
      <alignment vertical="center"/>
      <protection locked="0"/>
    </xf>
    <xf numFmtId="0" fontId="56" fillId="0" borderId="0" xfId="0" applyFont="1" applyAlignment="1">
      <alignment horizontal="left"/>
    </xf>
    <xf numFmtId="187" fontId="12" fillId="0" borderId="0" xfId="43" applyFont="1" applyFill="1" applyBorder="1"/>
    <xf numFmtId="4" fontId="12" fillId="0" borderId="0" xfId="0" applyNumberFormat="1" applyFont="1"/>
    <xf numFmtId="187" fontId="166" fillId="0" borderId="0" xfId="43" applyFont="1" applyFill="1" applyBorder="1"/>
    <xf numFmtId="2" fontId="55" fillId="0" borderId="12" xfId="0" applyNumberFormat="1" applyFont="1" applyBorder="1" applyAlignment="1">
      <alignment horizontal="center"/>
    </xf>
    <xf numFmtId="2" fontId="55" fillId="0" borderId="12" xfId="76" applyNumberFormat="1" applyFont="1" applyFill="1" applyBorder="1" applyAlignment="1" applyProtection="1">
      <alignment horizontal="center" vertical="center"/>
      <protection hidden="1"/>
    </xf>
    <xf numFmtId="43" fontId="55" fillId="0" borderId="0" xfId="0" applyNumberFormat="1" applyFont="1" applyAlignment="1">
      <alignment horizontal="center"/>
    </xf>
    <xf numFmtId="2" fontId="55" fillId="32" borderId="0" xfId="0" applyNumberFormat="1" applyFont="1" applyFill="1" applyAlignment="1">
      <alignment horizontal="centerContinuous"/>
    </xf>
    <xf numFmtId="2" fontId="55" fillId="32" borderId="0" xfId="0" applyNumberFormat="1" applyFont="1" applyFill="1"/>
    <xf numFmtId="0" fontId="56" fillId="0" borderId="0" xfId="0" applyFont="1"/>
    <xf numFmtId="187" fontId="55" fillId="0" borderId="0" xfId="76" applyFont="1" applyFill="1" applyBorder="1" applyAlignment="1" applyProtection="1">
      <alignment horizontal="right"/>
      <protection locked="0"/>
    </xf>
    <xf numFmtId="43" fontId="55" fillId="0" borderId="12" xfId="0" applyNumberFormat="1" applyFont="1" applyBorder="1"/>
    <xf numFmtId="187" fontId="55" fillId="0" borderId="0" xfId="76" applyFont="1" applyFill="1" applyBorder="1" applyAlignment="1">
      <alignment horizontal="left"/>
    </xf>
    <xf numFmtId="187" fontId="55" fillId="0" borderId="0" xfId="76" applyFont="1" applyFill="1" applyBorder="1" applyAlignment="1"/>
    <xf numFmtId="187" fontId="55" fillId="0" borderId="12" xfId="76" applyFont="1" applyBorder="1"/>
    <xf numFmtId="187" fontId="72" fillId="0" borderId="0" xfId="76" applyFont="1" applyFill="1" applyBorder="1" applyAlignment="1">
      <alignment horizontal="center"/>
    </xf>
    <xf numFmtId="0" fontId="72" fillId="0" borderId="0" xfId="0" applyFont="1" applyAlignment="1">
      <alignment horizontal="right"/>
    </xf>
    <xf numFmtId="187" fontId="55" fillId="53" borderId="0" xfId="76" applyFont="1" applyFill="1" applyBorder="1"/>
    <xf numFmtId="187" fontId="53" fillId="0" borderId="0" xfId="76" applyFont="1" applyFill="1" applyBorder="1" applyAlignment="1" applyProtection="1">
      <alignment horizontal="right"/>
      <protection locked="0"/>
    </xf>
    <xf numFmtId="187" fontId="55" fillId="0" borderId="0" xfId="76" applyFont="1" applyFill="1" applyBorder="1" applyProtection="1">
      <protection locked="0"/>
    </xf>
    <xf numFmtId="0" fontId="12" fillId="32" borderId="0" xfId="0" applyFont="1" applyFill="1"/>
    <xf numFmtId="187" fontId="53" fillId="0" borderId="0" xfId="43" applyFont="1" applyFill="1" applyBorder="1" applyAlignment="1">
      <alignment horizontal="center"/>
    </xf>
    <xf numFmtId="0" fontId="7" fillId="0" borderId="0" xfId="49" applyFont="1"/>
    <xf numFmtId="0" fontId="55" fillId="0" borderId="36" xfId="89" applyFont="1" applyBorder="1" applyAlignment="1">
      <alignment horizontal="center"/>
    </xf>
    <xf numFmtId="187" fontId="55" fillId="0" borderId="36" xfId="43" applyFont="1" applyBorder="1" applyAlignment="1">
      <alignment horizontal="left"/>
    </xf>
    <xf numFmtId="0" fontId="53" fillId="0" borderId="36" xfId="49" applyFont="1" applyBorder="1" applyAlignment="1">
      <alignment horizontal="center"/>
    </xf>
    <xf numFmtId="187" fontId="7" fillId="0" borderId="12" xfId="43" applyFont="1" applyBorder="1"/>
    <xf numFmtId="0" fontId="53" fillId="0" borderId="33" xfId="37" applyFont="1" applyBorder="1" applyAlignment="1">
      <alignment horizontal="center" vertical="top"/>
    </xf>
    <xf numFmtId="0" fontId="55" fillId="0" borderId="33" xfId="37" applyFont="1" applyBorder="1" applyAlignment="1">
      <alignment horizontal="center" vertical="top"/>
    </xf>
    <xf numFmtId="0" fontId="15" fillId="0" borderId="33" xfId="0" applyFont="1" applyBorder="1" applyAlignment="1">
      <alignment horizontal="center"/>
    </xf>
    <xf numFmtId="0" fontId="15" fillId="0" borderId="35" xfId="0" applyFont="1" applyBorder="1" applyAlignment="1">
      <alignment horizontal="center"/>
    </xf>
    <xf numFmtId="0" fontId="186" fillId="77" borderId="33" xfId="0" applyFont="1" applyFill="1" applyBorder="1" applyAlignment="1">
      <alignment horizontal="center"/>
    </xf>
    <xf numFmtId="0" fontId="53" fillId="0" borderId="10" xfId="0" applyFont="1" applyBorder="1" applyAlignment="1">
      <alignment horizontal="center" vertical="center"/>
    </xf>
    <xf numFmtId="0" fontId="55" fillId="0" borderId="33" xfId="0" applyFont="1" applyBorder="1" applyAlignment="1">
      <alignment horizontal="left"/>
    </xf>
    <xf numFmtId="0" fontId="58" fillId="0" borderId="33" xfId="0" applyFont="1" applyBorder="1" applyAlignment="1">
      <alignment horizontal="left"/>
    </xf>
    <xf numFmtId="0" fontId="186" fillId="0" borderId="33" xfId="0" applyFont="1" applyBorder="1" applyAlignment="1">
      <alignment horizontal="center"/>
    </xf>
    <xf numFmtId="0" fontId="63" fillId="0" borderId="34" xfId="0" applyFont="1" applyBorder="1"/>
    <xf numFmtId="43" fontId="55" fillId="0" borderId="36" xfId="0" applyNumberFormat="1" applyFont="1" applyBorder="1" applyAlignment="1">
      <alignment horizontal="left"/>
    </xf>
    <xf numFmtId="0" fontId="55" fillId="0" borderId="36" xfId="0" applyFont="1" applyBorder="1" applyAlignment="1">
      <alignment horizontal="left"/>
    </xf>
    <xf numFmtId="187" fontId="55" fillId="0" borderId="36" xfId="76" applyFont="1" applyFill="1" applyBorder="1"/>
    <xf numFmtId="0" fontId="55" fillId="0" borderId="37" xfId="0" applyFont="1" applyBorder="1" applyAlignment="1">
      <alignment horizontal="left"/>
    </xf>
    <xf numFmtId="2" fontId="55" fillId="0" borderId="34" xfId="55" applyNumberFormat="1" applyFont="1" applyBorder="1" applyAlignment="1">
      <alignment horizontal="center"/>
    </xf>
    <xf numFmtId="0" fontId="55" fillId="0" borderId="33" xfId="55" applyFont="1" applyBorder="1" applyAlignment="1">
      <alignment horizontal="center"/>
    </xf>
    <xf numFmtId="0" fontId="75" fillId="0" borderId="34" xfId="55" applyFont="1" applyBorder="1"/>
    <xf numFmtId="0" fontId="55" fillId="32" borderId="34" xfId="0" applyFont="1" applyFill="1" applyBorder="1"/>
    <xf numFmtId="0" fontId="55" fillId="32" borderId="0" xfId="0" applyFont="1" applyFill="1" applyAlignment="1">
      <alignment horizontal="center"/>
    </xf>
    <xf numFmtId="0" fontId="53" fillId="0" borderId="36" xfId="71" applyFont="1" applyBorder="1"/>
    <xf numFmtId="0" fontId="186" fillId="32" borderId="33" xfId="0" applyFont="1" applyFill="1" applyBorder="1" applyAlignment="1">
      <alignment horizontal="center"/>
    </xf>
    <xf numFmtId="0" fontId="188" fillId="32" borderId="0" xfId="0" applyFont="1" applyFill="1"/>
    <xf numFmtId="0" fontId="55" fillId="32" borderId="0" xfId="0" applyFont="1" applyFill="1" applyAlignment="1">
      <alignment horizontal="centerContinuous"/>
    </xf>
    <xf numFmtId="187" fontId="55" fillId="32" borderId="0" xfId="76" applyFont="1" applyFill="1" applyBorder="1" applyAlignment="1">
      <alignment horizontal="centerContinuous"/>
    </xf>
    <xf numFmtId="0" fontId="63" fillId="0" borderId="0" xfId="0" applyFont="1" applyAlignment="1">
      <alignment horizontal="left"/>
    </xf>
    <xf numFmtId="187" fontId="55" fillId="0" borderId="0" xfId="76" applyFont="1" applyFill="1" applyBorder="1" applyAlignment="1">
      <alignment horizontal="right"/>
    </xf>
    <xf numFmtId="0" fontId="76" fillId="0" borderId="0" xfId="0" applyFont="1" applyAlignment="1" applyProtection="1">
      <alignment vertical="center" wrapText="1"/>
      <protection locked="0"/>
    </xf>
    <xf numFmtId="0" fontId="76" fillId="0" borderId="0" xfId="0" applyFont="1" applyAlignment="1" applyProtection="1">
      <alignment vertical="center"/>
      <protection locked="0"/>
    </xf>
    <xf numFmtId="0" fontId="145" fillId="0" borderId="0" xfId="82" applyFont="1" applyAlignment="1">
      <alignment horizontal="center" vertical="center"/>
    </xf>
    <xf numFmtId="0" fontId="156" fillId="0" borderId="0" xfId="82" applyFont="1" applyAlignment="1">
      <alignment horizontal="center"/>
    </xf>
    <xf numFmtId="0" fontId="119" fillId="0" borderId="12" xfId="0" applyFont="1" applyBorder="1" applyAlignment="1">
      <alignment horizontal="center" vertical="center"/>
    </xf>
    <xf numFmtId="187" fontId="119" fillId="0" borderId="12" xfId="43" applyFont="1" applyFill="1" applyBorder="1" applyAlignment="1">
      <alignment vertical="center"/>
    </xf>
    <xf numFmtId="0" fontId="119" fillId="0" borderId="12" xfId="0" applyFont="1" applyBorder="1" applyAlignment="1">
      <alignment vertical="center"/>
    </xf>
    <xf numFmtId="187" fontId="141" fillId="0" borderId="12" xfId="43" applyFont="1" applyFill="1" applyBorder="1" applyAlignment="1">
      <alignment vertical="center"/>
    </xf>
    <xf numFmtId="0" fontId="141" fillId="0" borderId="12" xfId="0" applyFont="1" applyBorder="1" applyAlignment="1">
      <alignment vertical="center"/>
    </xf>
    <xf numFmtId="0" fontId="190" fillId="0" borderId="12" xfId="0" applyFont="1" applyBorder="1" applyAlignment="1" applyProtection="1">
      <alignment horizontal="center" vertical="center"/>
      <protection locked="0"/>
    </xf>
    <xf numFmtId="0" fontId="55" fillId="33" borderId="34" xfId="49" applyFont="1" applyFill="1" applyBorder="1" applyAlignment="1">
      <alignment vertical="center"/>
    </xf>
    <xf numFmtId="201" fontId="55" fillId="33" borderId="33" xfId="49" applyNumberFormat="1" applyFont="1" applyFill="1" applyBorder="1" applyAlignment="1">
      <alignment vertical="center"/>
    </xf>
    <xf numFmtId="187" fontId="55" fillId="0" borderId="34" xfId="43" applyFont="1" applyBorder="1" applyAlignment="1">
      <alignment horizontal="left"/>
    </xf>
    <xf numFmtId="43" fontId="60" fillId="0" borderId="0" xfId="43" applyNumberFormat="1" applyFont="1" applyFill="1" applyBorder="1"/>
    <xf numFmtId="201" fontId="55" fillId="33" borderId="33" xfId="49" applyNumberFormat="1" applyFont="1" applyFill="1" applyBorder="1" applyAlignment="1">
      <alignment horizontal="center" vertical="center"/>
    </xf>
    <xf numFmtId="187" fontId="55" fillId="33" borderId="0" xfId="43" applyFont="1" applyFill="1" applyBorder="1" applyAlignment="1">
      <alignment horizontal="left" vertical="center"/>
    </xf>
    <xf numFmtId="187" fontId="55" fillId="32" borderId="15" xfId="43" applyFont="1" applyFill="1" applyBorder="1"/>
    <xf numFmtId="196" fontId="149" fillId="57" borderId="12" xfId="83" applyNumberFormat="1" applyFont="1" applyFill="1" applyBorder="1" applyAlignment="1">
      <alignment horizontal="center"/>
    </xf>
    <xf numFmtId="0" fontId="55" fillId="0" borderId="0" xfId="58" applyFont="1"/>
    <xf numFmtId="0" fontId="60" fillId="0" borderId="0" xfId="58" applyFont="1"/>
    <xf numFmtId="187" fontId="55" fillId="0" borderId="0" xfId="76" applyFont="1"/>
    <xf numFmtId="187" fontId="56" fillId="27" borderId="33" xfId="76" applyFont="1" applyFill="1" applyBorder="1" applyAlignment="1">
      <alignment horizontal="center"/>
    </xf>
    <xf numFmtId="187" fontId="115" fillId="27" borderId="33" xfId="76" applyFont="1" applyFill="1" applyBorder="1" applyAlignment="1">
      <alignment horizontal="center"/>
    </xf>
    <xf numFmtId="187" fontId="115" fillId="27" borderId="15" xfId="76" applyFont="1" applyFill="1" applyBorder="1" applyAlignment="1">
      <alignment horizontal="center"/>
    </xf>
    <xf numFmtId="187" fontId="115" fillId="27" borderId="34" xfId="76" applyFont="1" applyFill="1" applyBorder="1" applyAlignment="1">
      <alignment horizontal="center"/>
    </xf>
    <xf numFmtId="0" fontId="115" fillId="27" borderId="34" xfId="58" applyFont="1" applyFill="1" applyBorder="1" applyAlignment="1">
      <alignment horizontal="center"/>
    </xf>
    <xf numFmtId="187" fontId="115" fillId="27" borderId="35" xfId="76" applyFont="1" applyFill="1" applyBorder="1" applyAlignment="1">
      <alignment horizontal="center"/>
    </xf>
    <xf numFmtId="187" fontId="49" fillId="27" borderId="35" xfId="76" applyFont="1" applyFill="1" applyBorder="1" applyAlignment="1">
      <alignment horizontal="center"/>
    </xf>
    <xf numFmtId="187" fontId="115" fillId="27" borderId="10" xfId="76" applyFont="1" applyFill="1" applyBorder="1" applyAlignment="1">
      <alignment horizontal="center"/>
    </xf>
    <xf numFmtId="187" fontId="115" fillId="27" borderId="37" xfId="76" applyFont="1" applyFill="1" applyBorder="1" applyAlignment="1">
      <alignment horizontal="center"/>
    </xf>
    <xf numFmtId="187" fontId="55" fillId="27" borderId="37" xfId="76" applyFont="1" applyFill="1" applyBorder="1" applyAlignment="1">
      <alignment horizontal="center"/>
    </xf>
    <xf numFmtId="187" fontId="55" fillId="27" borderId="10" xfId="76" applyFont="1" applyFill="1" applyBorder="1" applyAlignment="1">
      <alignment horizontal="center"/>
    </xf>
    <xf numFmtId="187" fontId="56" fillId="27" borderId="37" xfId="76" applyFont="1" applyFill="1" applyBorder="1" applyAlignment="1">
      <alignment horizontal="center"/>
    </xf>
    <xf numFmtId="0" fontId="53" fillId="0" borderId="0" xfId="58" applyFont="1"/>
    <xf numFmtId="0" fontId="55" fillId="0" borderId="12" xfId="58" applyFont="1" applyBorder="1"/>
    <xf numFmtId="0" fontId="55" fillId="0" borderId="33" xfId="58" applyFont="1" applyBorder="1"/>
    <xf numFmtId="187" fontId="55" fillId="0" borderId="0" xfId="76" quotePrefix="1" applyFont="1" applyBorder="1"/>
    <xf numFmtId="187" fontId="55" fillId="0" borderId="34" xfId="76" applyFont="1" applyBorder="1"/>
    <xf numFmtId="187" fontId="55" fillId="0" borderId="15" xfId="76" applyFont="1" applyBorder="1"/>
    <xf numFmtId="0" fontId="55" fillId="0" borderId="35" xfId="58" applyFont="1" applyBorder="1"/>
    <xf numFmtId="187" fontId="55" fillId="0" borderId="36" xfId="76" applyFont="1" applyBorder="1"/>
    <xf numFmtId="0" fontId="55" fillId="0" borderId="36" xfId="58" applyFont="1" applyBorder="1"/>
    <xf numFmtId="0" fontId="55" fillId="0" borderId="37" xfId="58" applyFont="1" applyBorder="1"/>
    <xf numFmtId="187" fontId="60" fillId="0" borderId="0" xfId="58" applyNumberFormat="1" applyFont="1"/>
    <xf numFmtId="0" fontId="55" fillId="0" borderId="0" xfId="58" applyFont="1" applyAlignment="1">
      <alignment horizontal="center"/>
    </xf>
    <xf numFmtId="187" fontId="55" fillId="0" borderId="0" xfId="76" applyFont="1" applyBorder="1"/>
    <xf numFmtId="187" fontId="55" fillId="0" borderId="0" xfId="76" applyFont="1" applyBorder="1" applyAlignment="1">
      <alignment horizontal="center"/>
    </xf>
    <xf numFmtId="187" fontId="55" fillId="29" borderId="0" xfId="76" applyFont="1" applyFill="1" applyBorder="1"/>
    <xf numFmtId="0" fontId="55" fillId="0" borderId="0" xfId="58" applyFont="1" applyAlignment="1">
      <alignment horizontal="right"/>
    </xf>
    <xf numFmtId="0" fontId="60" fillId="0" borderId="34" xfId="58" applyFont="1" applyBorder="1"/>
    <xf numFmtId="43" fontId="55" fillId="0" borderId="0" xfId="58" applyNumberFormat="1" applyFont="1"/>
    <xf numFmtId="0" fontId="55" fillId="0" borderId="33" xfId="58" quotePrefix="1" applyFont="1" applyBorder="1"/>
    <xf numFmtId="0" fontId="55" fillId="0" borderId="36" xfId="58" applyFont="1" applyBorder="1" applyAlignment="1">
      <alignment horizontal="center"/>
    </xf>
    <xf numFmtId="187" fontId="53" fillId="0" borderId="36" xfId="76" applyFont="1" applyBorder="1"/>
    <xf numFmtId="187" fontId="53" fillId="0" borderId="36" xfId="76" applyFont="1" applyFill="1" applyBorder="1"/>
    <xf numFmtId="0" fontId="55" fillId="0" borderId="36" xfId="58" applyFont="1" applyBorder="1" applyAlignment="1">
      <alignment horizontal="right"/>
    </xf>
    <xf numFmtId="0" fontId="60" fillId="0" borderId="36" xfId="58" applyFont="1" applyBorder="1"/>
    <xf numFmtId="0" fontId="60" fillId="0" borderId="37" xfId="58" applyFont="1" applyBorder="1"/>
    <xf numFmtId="187" fontId="53" fillId="0" borderId="0" xfId="76" applyFont="1" applyBorder="1"/>
    <xf numFmtId="0" fontId="55" fillId="24" borderId="33" xfId="58" applyFont="1" applyFill="1" applyBorder="1"/>
    <xf numFmtId="0" fontId="55" fillId="0" borderId="34" xfId="58" applyFont="1" applyBorder="1"/>
    <xf numFmtId="0" fontId="55" fillId="32" borderId="0" xfId="58" applyFont="1" applyFill="1"/>
    <xf numFmtId="0" fontId="55" fillId="0" borderId="0" xfId="58" applyFont="1" applyAlignment="1">
      <alignment horizontal="left"/>
    </xf>
    <xf numFmtId="187" fontId="55" fillId="0" borderId="0" xfId="58" applyNumberFormat="1" applyFont="1" applyAlignment="1">
      <alignment horizontal="left"/>
    </xf>
    <xf numFmtId="187" fontId="55" fillId="24" borderId="0" xfId="58" applyNumberFormat="1" applyFont="1" applyFill="1"/>
    <xf numFmtId="187" fontId="55" fillId="32" borderId="0" xfId="76" applyFont="1" applyFill="1" applyBorder="1" applyAlignment="1" applyProtection="1">
      <protection hidden="1"/>
    </xf>
    <xf numFmtId="187" fontId="55" fillId="0" borderId="36" xfId="58" applyNumberFormat="1" applyFont="1" applyBorder="1" applyAlignment="1">
      <alignment horizontal="left"/>
    </xf>
    <xf numFmtId="0" fontId="55" fillId="0" borderId="36" xfId="58" applyFont="1" applyBorder="1" applyAlignment="1">
      <alignment horizontal="left"/>
    </xf>
    <xf numFmtId="187" fontId="53" fillId="0" borderId="36" xfId="76" applyFont="1" applyFill="1" applyBorder="1" applyProtection="1">
      <protection locked="0"/>
    </xf>
    <xf numFmtId="0" fontId="192" fillId="0" borderId="0" xfId="0" applyFont="1"/>
    <xf numFmtId="0" fontId="169" fillId="0" borderId="0" xfId="0" applyFont="1"/>
    <xf numFmtId="0" fontId="55" fillId="0" borderId="0" xfId="85" applyFont="1"/>
    <xf numFmtId="0" fontId="55" fillId="32" borderId="0" xfId="0" applyFont="1" applyFill="1"/>
    <xf numFmtId="2" fontId="55" fillId="0" borderId="0" xfId="85" applyNumberFormat="1" applyFont="1"/>
    <xf numFmtId="0" fontId="57" fillId="0" borderId="0" xfId="0" applyFont="1"/>
    <xf numFmtId="0" fontId="57" fillId="52" borderId="38" xfId="0" applyFont="1" applyFill="1" applyBorder="1"/>
    <xf numFmtId="43" fontId="169" fillId="32" borderId="0" xfId="0" applyNumberFormat="1" applyFont="1" applyFill="1"/>
    <xf numFmtId="187" fontId="7" fillId="0" borderId="0" xfId="43" applyFont="1"/>
    <xf numFmtId="187" fontId="12" fillId="0" borderId="0" xfId="43" applyFont="1" applyBorder="1" applyAlignment="1">
      <alignment vertical="top"/>
    </xf>
    <xf numFmtId="187" fontId="86" fillId="0" borderId="0" xfId="43" applyFont="1" applyBorder="1" applyAlignment="1">
      <alignment vertical="top"/>
    </xf>
    <xf numFmtId="187" fontId="7" fillId="0" borderId="0" xfId="43" applyFont="1" applyBorder="1"/>
    <xf numFmtId="187" fontId="63" fillId="0" borderId="0" xfId="43" applyFont="1" applyFill="1" applyBorder="1" applyAlignment="1"/>
    <xf numFmtId="187" fontId="104" fillId="0" borderId="12" xfId="43" applyFont="1" applyBorder="1"/>
    <xf numFmtId="187" fontId="75" fillId="32" borderId="12" xfId="43" applyFont="1" applyFill="1" applyBorder="1"/>
    <xf numFmtId="187" fontId="75" fillId="0" borderId="15" xfId="43" applyFont="1" applyBorder="1"/>
    <xf numFmtId="187" fontId="7" fillId="0" borderId="0" xfId="43" applyFont="1" applyFill="1"/>
    <xf numFmtId="187" fontId="14" fillId="0" borderId="0" xfId="43" applyFont="1" applyBorder="1" applyAlignment="1">
      <alignment horizontal="center"/>
    </xf>
    <xf numFmtId="187" fontId="7" fillId="0" borderId="0" xfId="43" applyFont="1" applyBorder="1" applyAlignment="1">
      <alignment horizontal="center"/>
    </xf>
    <xf numFmtId="43" fontId="53" fillId="0" borderId="37" xfId="0" applyNumberFormat="1" applyFont="1" applyBorder="1"/>
    <xf numFmtId="0" fontId="13" fillId="0" borderId="33" xfId="0" applyFont="1" applyBorder="1" applyAlignment="1">
      <alignment horizontal="center"/>
    </xf>
    <xf numFmtId="0" fontId="55" fillId="0" borderId="15" xfId="49" applyFont="1" applyBorder="1" applyAlignment="1">
      <alignment horizontal="center" vertical="top"/>
    </xf>
    <xf numFmtId="0" fontId="49" fillId="0" borderId="33" xfId="0" applyFont="1" applyBorder="1" applyAlignment="1">
      <alignment horizontal="center" vertical="center"/>
    </xf>
    <xf numFmtId="194" fontId="55" fillId="0" borderId="0" xfId="58" applyNumberFormat="1" applyFont="1" applyAlignment="1">
      <alignment horizontal="center"/>
    </xf>
    <xf numFmtId="0" fontId="55" fillId="0" borderId="33" xfId="58" applyFont="1" applyBorder="1" applyAlignment="1">
      <alignment horizontal="center"/>
    </xf>
    <xf numFmtId="0" fontId="197" fillId="0" borderId="0" xfId="0" applyFont="1" applyAlignment="1">
      <alignment horizontal="left" vertical="center" wrapText="1"/>
    </xf>
    <xf numFmtId="0" fontId="55" fillId="33" borderId="12" xfId="0" applyFont="1" applyFill="1" applyBorder="1" applyAlignment="1">
      <alignment horizontal="center"/>
    </xf>
    <xf numFmtId="0" fontId="55" fillId="33" borderId="12" xfId="0" applyFont="1" applyFill="1" applyBorder="1"/>
    <xf numFmtId="187" fontId="53" fillId="33" borderId="12" xfId="43" applyFont="1" applyFill="1" applyBorder="1" applyProtection="1">
      <protection locked="0"/>
    </xf>
    <xf numFmtId="2" fontId="55" fillId="0" borderId="33" xfId="58" applyNumberFormat="1" applyFont="1" applyBorder="1"/>
    <xf numFmtId="0" fontId="15" fillId="0" borderId="23" xfId="0" applyFont="1" applyBorder="1" applyAlignment="1">
      <alignment horizontal="center" vertical="top" wrapText="1"/>
    </xf>
    <xf numFmtId="0" fontId="15" fillId="0" borderId="25" xfId="0" applyFont="1" applyBorder="1" applyAlignment="1">
      <alignment horizontal="center" vertical="top" wrapText="1"/>
    </xf>
    <xf numFmtId="194" fontId="55" fillId="0" borderId="0" xfId="0" applyNumberFormat="1" applyFont="1"/>
    <xf numFmtId="187" fontId="54" fillId="0" borderId="0" xfId="43" applyFont="1" applyBorder="1"/>
    <xf numFmtId="0" fontId="53" fillId="39" borderId="33" xfId="0" applyFont="1" applyFill="1" applyBorder="1" applyAlignment="1">
      <alignment horizontal="center"/>
    </xf>
    <xf numFmtId="187" fontId="55" fillId="39" borderId="0" xfId="43" applyFont="1" applyFill="1" applyBorder="1"/>
    <xf numFmtId="0" fontId="55" fillId="39" borderId="34" xfId="55" applyFont="1" applyFill="1" applyBorder="1"/>
    <xf numFmtId="0" fontId="123" fillId="0" borderId="0" xfId="82" applyFont="1" applyAlignment="1">
      <alignment horizontal="center"/>
    </xf>
    <xf numFmtId="0" fontId="121" fillId="0" borderId="0" xfId="82" quotePrefix="1" applyFont="1"/>
    <xf numFmtId="0" fontId="175" fillId="0" borderId="12" xfId="82" applyFont="1" applyBorder="1" applyAlignment="1">
      <alignment horizontal="center"/>
    </xf>
    <xf numFmtId="215" fontId="102" fillId="0" borderId="12" xfId="82" applyNumberFormat="1" applyFont="1" applyBorder="1"/>
    <xf numFmtId="0" fontId="175" fillId="57" borderId="12" xfId="82" applyFont="1" applyFill="1" applyBorder="1" applyAlignment="1">
      <alignment horizontal="center"/>
    </xf>
    <xf numFmtId="215" fontId="102" fillId="57" borderId="12" xfId="82" applyNumberFormat="1" applyFont="1" applyFill="1" applyBorder="1"/>
    <xf numFmtId="0" fontId="122" fillId="57" borderId="0" xfId="82" applyFont="1" applyFill="1"/>
    <xf numFmtId="0" fontId="147" fillId="32" borderId="0" xfId="82" applyFont="1" applyFill="1"/>
    <xf numFmtId="0" fontId="143" fillId="51" borderId="12" xfId="82" applyFont="1" applyFill="1" applyBorder="1" applyAlignment="1">
      <alignment horizontal="center"/>
    </xf>
    <xf numFmtId="0" fontId="143" fillId="51" borderId="34" xfId="82" applyFont="1" applyFill="1" applyBorder="1" applyAlignment="1">
      <alignment horizontal="center"/>
    </xf>
    <xf numFmtId="0" fontId="143" fillId="51" borderId="37" xfId="82" applyFont="1" applyFill="1" applyBorder="1" applyAlignment="1">
      <alignment horizontal="center"/>
    </xf>
    <xf numFmtId="0" fontId="73" fillId="0" borderId="0" xfId="0" applyFont="1"/>
    <xf numFmtId="0" fontId="55" fillId="78" borderId="12" xfId="0" applyFont="1" applyFill="1" applyBorder="1" applyAlignment="1">
      <alignment horizontal="center"/>
    </xf>
    <xf numFmtId="0" fontId="53" fillId="78" borderId="12" xfId="0" applyFont="1" applyFill="1" applyBorder="1"/>
    <xf numFmtId="187" fontId="53" fillId="78" borderId="12" xfId="43" applyFont="1" applyFill="1" applyBorder="1" applyProtection="1">
      <protection locked="0"/>
    </xf>
    <xf numFmtId="187" fontId="55" fillId="78" borderId="12" xfId="43" applyFont="1" applyFill="1" applyBorder="1" applyAlignment="1">
      <alignment horizontal="center"/>
    </xf>
    <xf numFmtId="187" fontId="55" fillId="78" borderId="12" xfId="43" applyFont="1" applyFill="1" applyBorder="1"/>
    <xf numFmtId="187" fontId="72" fillId="78" borderId="12" xfId="43" applyFont="1" applyFill="1" applyBorder="1" applyProtection="1">
      <protection locked="0"/>
    </xf>
    <xf numFmtId="0" fontId="53" fillId="78" borderId="12" xfId="0" applyFont="1" applyFill="1" applyBorder="1" applyAlignment="1">
      <alignment horizontal="left"/>
    </xf>
    <xf numFmtId="187" fontId="53" fillId="78" borderId="12" xfId="43" applyFont="1" applyFill="1" applyBorder="1" applyAlignment="1">
      <alignment horizontal="center"/>
    </xf>
    <xf numFmtId="0" fontId="121" fillId="32" borderId="46" xfId="82" applyFont="1" applyFill="1" applyBorder="1"/>
    <xf numFmtId="194" fontId="121" fillId="0" borderId="12" xfId="82" applyNumberFormat="1" applyFont="1" applyBorder="1"/>
    <xf numFmtId="196" fontId="145" fillId="32" borderId="12" xfId="83" applyNumberFormat="1" applyFont="1" applyFill="1" applyBorder="1" applyAlignment="1">
      <alignment horizontal="center"/>
    </xf>
    <xf numFmtId="0" fontId="121" fillId="57" borderId="33" xfId="82" applyFont="1" applyFill="1" applyBorder="1"/>
    <xf numFmtId="0" fontId="121" fillId="57" borderId="0" xfId="82" applyFont="1" applyFill="1"/>
    <xf numFmtId="0" fontId="121" fillId="57" borderId="34" xfId="82" applyFont="1" applyFill="1" applyBorder="1"/>
    <xf numFmtId="0" fontId="121" fillId="0" borderId="35" xfId="82" applyFont="1" applyBorder="1"/>
    <xf numFmtId="0" fontId="121" fillId="0" borderId="36" xfId="82" applyFont="1" applyBorder="1"/>
    <xf numFmtId="0" fontId="121" fillId="0" borderId="37" xfId="82" applyFont="1" applyBorder="1"/>
    <xf numFmtId="0" fontId="54" fillId="32" borderId="0" xfId="0" applyFont="1" applyFill="1"/>
    <xf numFmtId="0" fontId="55" fillId="0" borderId="15" xfId="49" applyFont="1" applyBorder="1" applyAlignment="1">
      <alignment wrapText="1"/>
    </xf>
    <xf numFmtId="0" fontId="49" fillId="33" borderId="0" xfId="49" applyFont="1" applyFill="1" applyAlignment="1">
      <alignment vertical="center"/>
    </xf>
    <xf numFmtId="0" fontId="44" fillId="33" borderId="0" xfId="49" applyFont="1" applyFill="1" applyAlignment="1">
      <alignment vertical="center"/>
    </xf>
    <xf numFmtId="0" fontId="50" fillId="33" borderId="0" xfId="49" applyFont="1" applyFill="1" applyAlignment="1">
      <alignment horizontal="right" vertical="center"/>
    </xf>
    <xf numFmtId="0" fontId="51" fillId="33" borderId="34" xfId="49" applyFont="1" applyFill="1" applyBorder="1" applyAlignment="1">
      <alignment vertical="center"/>
    </xf>
    <xf numFmtId="0" fontId="44" fillId="0" borderId="0" xfId="49" applyFont="1" applyAlignment="1">
      <alignment vertical="center"/>
    </xf>
    <xf numFmtId="190" fontId="55" fillId="0" borderId="12" xfId="43" applyNumberFormat="1" applyFont="1" applyFill="1" applyBorder="1" applyAlignment="1">
      <alignment vertical="center"/>
    </xf>
    <xf numFmtId="190" fontId="55" fillId="0" borderId="12" xfId="43" applyNumberFormat="1" applyFont="1" applyFill="1" applyBorder="1" applyAlignment="1" applyProtection="1">
      <alignment horizontal="center" vertical="center"/>
    </xf>
    <xf numFmtId="4" fontId="55" fillId="33" borderId="15" xfId="49" applyNumberFormat="1" applyFont="1" applyFill="1" applyBorder="1" applyAlignment="1">
      <alignment horizontal="center"/>
    </xf>
    <xf numFmtId="4" fontId="53" fillId="33" borderId="36" xfId="43" applyNumberFormat="1" applyFont="1" applyFill="1" applyBorder="1" applyAlignment="1">
      <alignment horizontal="right"/>
    </xf>
    <xf numFmtId="4" fontId="53" fillId="33" borderId="38" xfId="49" applyNumberFormat="1" applyFont="1" applyFill="1" applyBorder="1" applyAlignment="1">
      <alignment horizontal="right"/>
    </xf>
    <xf numFmtId="0" fontId="0" fillId="0" borderId="126" xfId="0" applyBorder="1"/>
    <xf numFmtId="0" fontId="72" fillId="0" borderId="12" xfId="0" applyFont="1" applyBorder="1" applyAlignment="1">
      <alignment vertical="center"/>
    </xf>
    <xf numFmtId="0" fontId="51" fillId="33" borderId="0" xfId="49" applyFont="1" applyFill="1"/>
    <xf numFmtId="0" fontId="51" fillId="33" borderId="34" xfId="49" applyFont="1" applyFill="1" applyBorder="1"/>
    <xf numFmtId="0" fontId="55" fillId="33" borderId="0" xfId="49" applyFont="1" applyFill="1" applyAlignment="1">
      <alignment horizontal="left"/>
    </xf>
    <xf numFmtId="0" fontId="59" fillId="33" borderId="33" xfId="49" applyFont="1" applyFill="1" applyBorder="1" applyAlignment="1">
      <alignment horizontal="left"/>
    </xf>
    <xf numFmtId="0" fontId="55" fillId="33" borderId="0" xfId="49" applyFont="1" applyFill="1" applyAlignment="1">
      <alignment horizontal="center"/>
    </xf>
    <xf numFmtId="0" fontId="55" fillId="33" borderId="0" xfId="49" applyFont="1" applyFill="1" applyAlignment="1">
      <alignment vertical="top" wrapText="1"/>
    </xf>
    <xf numFmtId="0" fontId="74" fillId="33" borderId="0" xfId="0" applyFont="1" applyFill="1" applyAlignment="1" applyProtection="1">
      <alignment horizontal="center" vertical="center"/>
      <protection locked="0"/>
    </xf>
    <xf numFmtId="0" fontId="55" fillId="33" borderId="15" xfId="0" applyFont="1" applyFill="1" applyBorder="1" applyAlignment="1">
      <alignment horizontal="center" vertical="center"/>
    </xf>
    <xf numFmtId="0" fontId="55" fillId="33" borderId="10" xfId="0" applyFont="1" applyFill="1" applyBorder="1" applyAlignment="1">
      <alignment horizontal="center" vertical="center"/>
    </xf>
    <xf numFmtId="49" fontId="50" fillId="0" borderId="0" xfId="49" applyNumberFormat="1" applyFont="1" applyAlignment="1">
      <alignment horizontal="center" vertical="center"/>
    </xf>
    <xf numFmtId="0" fontId="90" fillId="0" borderId="0" xfId="61" applyFont="1" applyAlignment="1">
      <alignment horizontal="center" vertical="top"/>
    </xf>
    <xf numFmtId="0" fontId="114" fillId="0" borderId="0" xfId="61" applyFont="1" applyAlignment="1">
      <alignment horizontal="left" vertical="center" wrapText="1"/>
    </xf>
    <xf numFmtId="0" fontId="115" fillId="0" borderId="0" xfId="61" applyFont="1" applyAlignment="1">
      <alignment vertical="center" wrapText="1"/>
    </xf>
    <xf numFmtId="0" fontId="90" fillId="0" borderId="50" xfId="61" applyFont="1" applyBorder="1" applyAlignment="1">
      <alignment horizontal="center" vertical="top"/>
    </xf>
    <xf numFmtId="0" fontId="90" fillId="0" borderId="28" xfId="61" applyFont="1" applyBorder="1" applyAlignment="1">
      <alignment horizontal="center" vertical="top"/>
    </xf>
    <xf numFmtId="0" fontId="114" fillId="0" borderId="50" xfId="61" applyFont="1" applyBorder="1" applyAlignment="1">
      <alignment horizontal="left" vertical="center" wrapText="1"/>
    </xf>
    <xf numFmtId="0" fontId="115" fillId="0" borderId="28" xfId="61" applyFont="1" applyBorder="1" applyAlignment="1">
      <alignment vertical="center" wrapText="1"/>
    </xf>
    <xf numFmtId="187" fontId="55" fillId="0" borderId="34" xfId="43" applyFont="1" applyBorder="1" applyAlignment="1">
      <alignment horizontal="center" vertical="center"/>
    </xf>
    <xf numFmtId="0" fontId="53" fillId="0" borderId="17" xfId="49" applyFont="1" applyBorder="1" applyAlignment="1">
      <alignment horizontal="center"/>
    </xf>
    <xf numFmtId="0" fontId="71" fillId="33" borderId="0" xfId="49" applyFont="1" applyFill="1" applyAlignment="1">
      <alignment horizontal="left"/>
    </xf>
    <xf numFmtId="187" fontId="55" fillId="0" borderId="0" xfId="43" applyFont="1" applyBorder="1" applyAlignment="1">
      <alignment horizontal="center" vertical="center"/>
    </xf>
    <xf numFmtId="0" fontId="53" fillId="0" borderId="10" xfId="0" applyFont="1" applyBorder="1" applyAlignment="1">
      <alignment horizontal="center"/>
    </xf>
    <xf numFmtId="0" fontId="178" fillId="0" borderId="12" xfId="49" applyFont="1" applyBorder="1" applyAlignment="1">
      <alignment horizontal="center"/>
    </xf>
    <xf numFmtId="187" fontId="55" fillId="0" borderId="0" xfId="43" applyFont="1" applyAlignment="1">
      <alignment horizontal="center"/>
    </xf>
    <xf numFmtId="0" fontId="53" fillId="32" borderId="123" xfId="55" applyFont="1" applyFill="1" applyBorder="1"/>
    <xf numFmtId="0" fontId="55" fillId="32" borderId="125" xfId="55" applyFont="1" applyFill="1" applyBorder="1"/>
    <xf numFmtId="0" fontId="53" fillId="32" borderId="125" xfId="55" applyFont="1" applyFill="1" applyBorder="1"/>
    <xf numFmtId="0" fontId="53" fillId="0" borderId="123" xfId="0" applyFont="1" applyBorder="1" applyAlignment="1">
      <alignment horizontal="center"/>
    </xf>
    <xf numFmtId="43" fontId="53" fillId="0" borderId="125" xfId="44" applyFont="1" applyFill="1" applyBorder="1"/>
    <xf numFmtId="0" fontId="53" fillId="0" borderId="124" xfId="55" applyFont="1" applyBorder="1"/>
    <xf numFmtId="194" fontId="55" fillId="32" borderId="125" xfId="55" applyNumberFormat="1" applyFont="1" applyFill="1" applyBorder="1" applyAlignment="1">
      <alignment horizontal="center"/>
    </xf>
    <xf numFmtId="196" fontId="72" fillId="51" borderId="0" xfId="44" applyNumberFormat="1" applyFont="1" applyFill="1" applyBorder="1"/>
    <xf numFmtId="43" fontId="55" fillId="51" borderId="0" xfId="44" applyFont="1" applyFill="1" applyBorder="1"/>
    <xf numFmtId="0" fontId="123" fillId="0" borderId="124" xfId="82" applyFont="1" applyBorder="1"/>
    <xf numFmtId="0" fontId="124" fillId="0" borderId="123" xfId="82" applyFont="1" applyBorder="1"/>
    <xf numFmtId="0" fontId="124" fillId="0" borderId="125" xfId="82" applyFont="1" applyBorder="1"/>
    <xf numFmtId="0" fontId="124" fillId="0" borderId="124" xfId="82" applyFont="1" applyBorder="1"/>
    <xf numFmtId="0" fontId="145" fillId="0" borderId="123" xfId="82" applyFont="1" applyBorder="1" applyAlignment="1">
      <alignment vertical="center"/>
    </xf>
    <xf numFmtId="0" fontId="145" fillId="0" borderId="125" xfId="82" applyFont="1" applyBorder="1" applyAlignment="1">
      <alignment vertical="center"/>
    </xf>
    <xf numFmtId="0" fontId="145" fillId="0" borderId="124" xfId="82" applyFont="1" applyBorder="1" applyAlignment="1">
      <alignment vertical="center"/>
    </xf>
    <xf numFmtId="0" fontId="121" fillId="0" borderId="127" xfId="82" applyFont="1" applyBorder="1"/>
    <xf numFmtId="0" fontId="121" fillId="0" borderId="128" xfId="82" applyFont="1" applyBorder="1"/>
    <xf numFmtId="0" fontId="121" fillId="0" borderId="129" xfId="82" applyFont="1" applyBorder="1"/>
    <xf numFmtId="0" fontId="148" fillId="32" borderId="123" xfId="82" applyFont="1" applyFill="1" applyBorder="1"/>
    <xf numFmtId="0" fontId="73" fillId="32" borderId="130" xfId="0" applyFont="1" applyFill="1" applyBorder="1" applyAlignment="1">
      <alignment horizontal="center"/>
    </xf>
    <xf numFmtId="2" fontId="73" fillId="32" borderId="130" xfId="0" applyNumberFormat="1" applyFont="1" applyFill="1" applyBorder="1" applyAlignment="1">
      <alignment horizontal="center"/>
    </xf>
    <xf numFmtId="0" fontId="49" fillId="33" borderId="127" xfId="49" applyFont="1" applyFill="1" applyBorder="1"/>
    <xf numFmtId="0" fontId="49" fillId="33" borderId="128" xfId="49" applyFont="1" applyFill="1" applyBorder="1"/>
    <xf numFmtId="0" fontId="66" fillId="33" borderId="128" xfId="49" applyFont="1" applyFill="1" applyBorder="1" applyAlignment="1">
      <alignment horizontal="right"/>
    </xf>
    <xf numFmtId="2" fontId="50" fillId="33" borderId="129" xfId="49" applyNumberFormat="1" applyFont="1" applyFill="1" applyBorder="1" applyAlignment="1">
      <alignment horizontal="center"/>
    </xf>
    <xf numFmtId="0" fontId="55" fillId="0" borderId="130" xfId="49" applyFont="1" applyBorder="1" applyAlignment="1">
      <alignment horizontal="center"/>
    </xf>
    <xf numFmtId="0" fontId="55" fillId="0" borderId="130" xfId="49" applyFont="1" applyBorder="1" applyAlignment="1">
      <alignment horizontal="left"/>
    </xf>
    <xf numFmtId="0" fontId="59" fillId="33" borderId="127" xfId="49" applyFont="1" applyFill="1" applyBorder="1"/>
    <xf numFmtId="0" fontId="55" fillId="33" borderId="128" xfId="49" applyFont="1" applyFill="1" applyBorder="1"/>
    <xf numFmtId="0" fontId="49" fillId="33" borderId="128" xfId="0" applyFont="1" applyFill="1" applyBorder="1"/>
    <xf numFmtId="0" fontId="55" fillId="33" borderId="129" xfId="49" applyFont="1" applyFill="1" applyBorder="1"/>
    <xf numFmtId="0" fontId="53" fillId="33" borderId="129" xfId="49" applyFont="1" applyFill="1" applyBorder="1" applyAlignment="1">
      <alignment horizontal="center"/>
    </xf>
    <xf numFmtId="0" fontId="55" fillId="33" borderId="130" xfId="0" applyFont="1" applyFill="1" applyBorder="1" applyAlignment="1">
      <alignment horizontal="center" vertical="center"/>
    </xf>
    <xf numFmtId="0" fontId="55" fillId="33" borderId="127" xfId="0" applyFont="1" applyFill="1" applyBorder="1" applyAlignment="1">
      <alignment horizontal="center" vertical="center"/>
    </xf>
    <xf numFmtId="0" fontId="55" fillId="0" borderId="127" xfId="49" applyFont="1" applyBorder="1" applyAlignment="1">
      <alignment horizontal="left" indent="1"/>
    </xf>
    <xf numFmtId="0" fontId="55" fillId="0" borderId="128" xfId="49" applyFont="1" applyBorder="1" applyAlignment="1">
      <alignment horizontal="left"/>
    </xf>
    <xf numFmtId="0" fontId="55" fillId="0" borderId="128" xfId="49" applyFont="1" applyBorder="1"/>
    <xf numFmtId="0" fontId="55" fillId="0" borderId="128" xfId="49" applyFont="1" applyBorder="1" applyAlignment="1">
      <alignment horizontal="right"/>
    </xf>
    <xf numFmtId="187" fontId="55" fillId="0" borderId="128" xfId="43" applyFont="1" applyBorder="1"/>
    <xf numFmtId="190" fontId="71" fillId="0" borderId="130" xfId="43" applyNumberFormat="1" applyFont="1" applyBorder="1"/>
    <xf numFmtId="187" fontId="53" fillId="0" borderId="125" xfId="43" applyFont="1" applyBorder="1"/>
    <xf numFmtId="187" fontId="55" fillId="0" borderId="125" xfId="43" applyFont="1" applyBorder="1"/>
    <xf numFmtId="187" fontId="75" fillId="0" borderId="128" xfId="43" applyFont="1" applyBorder="1"/>
    <xf numFmtId="0" fontId="90" fillId="0" borderId="91" xfId="61" applyFont="1" applyBorder="1" applyAlignment="1">
      <alignment horizontal="center" vertical="top"/>
    </xf>
    <xf numFmtId="3" fontId="90" fillId="0" borderId="91" xfId="61" applyNumberFormat="1" applyFont="1" applyBorder="1" applyAlignment="1">
      <alignment horizontal="center" vertical="top"/>
    </xf>
    <xf numFmtId="0" fontId="56" fillId="0" borderId="91" xfId="61" applyFont="1" applyBorder="1" applyAlignment="1">
      <alignment horizontal="center" vertical="top"/>
    </xf>
    <xf numFmtId="43" fontId="56" fillId="0" borderId="91" xfId="62" applyFont="1" applyBorder="1" applyAlignment="1">
      <alignment horizontal="center" vertical="top"/>
    </xf>
    <xf numFmtId="0" fontId="56" fillId="0" borderId="131" xfId="61" applyFont="1" applyBorder="1" applyAlignment="1">
      <alignment horizontal="center" vertical="top"/>
    </xf>
    <xf numFmtId="43" fontId="56" fillId="0" borderId="131" xfId="62" applyFont="1" applyBorder="1" applyAlignment="1">
      <alignment horizontal="center" vertical="top"/>
    </xf>
    <xf numFmtId="43" fontId="56" fillId="0" borderId="132" xfId="62" applyFont="1" applyBorder="1" applyAlignment="1">
      <alignment horizontal="center" vertical="top"/>
    </xf>
    <xf numFmtId="43" fontId="113" fillId="0" borderId="133" xfId="62" applyFont="1" applyBorder="1" applyAlignment="1">
      <alignment horizontal="center" vertical="top"/>
    </xf>
    <xf numFmtId="43" fontId="58" fillId="0" borderId="123" xfId="62" applyFont="1" applyFill="1" applyBorder="1" applyAlignment="1">
      <alignment horizontal="center" vertical="center"/>
    </xf>
    <xf numFmtId="0" fontId="56" fillId="0" borderId="91" xfId="61" applyFont="1" applyBorder="1" applyAlignment="1">
      <alignment horizontal="center"/>
    </xf>
    <xf numFmtId="3" fontId="56" fillId="0" borderId="91" xfId="61" applyNumberFormat="1" applyFont="1" applyBorder="1" applyAlignment="1">
      <alignment horizontal="center"/>
    </xf>
    <xf numFmtId="3" fontId="56" fillId="0" borderId="91" xfId="61" applyNumberFormat="1" applyFont="1" applyBorder="1" applyAlignment="1">
      <alignment horizontal="center" vertical="top"/>
    </xf>
    <xf numFmtId="0" fontId="56" fillId="0" borderId="134" xfId="61" applyFont="1" applyBorder="1"/>
    <xf numFmtId="0" fontId="56" fillId="0" borderId="135" xfId="61" applyFont="1" applyBorder="1" applyAlignment="1">
      <alignment horizontal="center"/>
    </xf>
    <xf numFmtId="3" fontId="56" fillId="0" borderId="135" xfId="61" applyNumberFormat="1" applyFont="1" applyBorder="1" applyAlignment="1">
      <alignment horizontal="center"/>
    </xf>
    <xf numFmtId="3" fontId="56" fillId="0" borderId="136" xfId="62" applyNumberFormat="1" applyFont="1" applyBorder="1" applyAlignment="1">
      <alignment horizontal="center"/>
    </xf>
    <xf numFmtId="43" fontId="113" fillId="0" borderId="130" xfId="62" applyFont="1" applyBorder="1" applyAlignment="1">
      <alignment horizontal="center" vertical="top"/>
    </xf>
    <xf numFmtId="0" fontId="56" fillId="0" borderId="135" xfId="61" applyFont="1" applyBorder="1"/>
    <xf numFmtId="3" fontId="56" fillId="0" borderId="135" xfId="62" applyNumberFormat="1" applyFont="1" applyBorder="1" applyAlignment="1">
      <alignment horizontal="center"/>
    </xf>
    <xf numFmtId="189" fontId="55" fillId="0" borderId="129" xfId="43" applyNumberFormat="1" applyFont="1" applyFill="1" applyBorder="1" applyAlignment="1">
      <alignment horizontal="center" vertical="center"/>
    </xf>
    <xf numFmtId="0" fontId="53" fillId="0" borderId="137" xfId="49" applyFont="1" applyBorder="1" applyAlignment="1">
      <alignment horizontal="center"/>
    </xf>
    <xf numFmtId="187" fontId="53" fillId="0" borderId="129" xfId="43" applyFont="1" applyBorder="1" applyAlignment="1">
      <alignment horizontal="center"/>
    </xf>
    <xf numFmtId="187" fontId="53" fillId="0" borderId="130" xfId="43" applyFont="1" applyBorder="1" applyAlignment="1">
      <alignment horizontal="center"/>
    </xf>
    <xf numFmtId="0" fontId="12" fillId="0" borderId="124" xfId="49" applyFont="1" applyBorder="1" applyAlignment="1">
      <alignment horizontal="center"/>
    </xf>
    <xf numFmtId="0" fontId="53" fillId="0" borderId="130" xfId="49" applyFont="1" applyBorder="1" applyAlignment="1">
      <alignment horizontal="center"/>
    </xf>
    <xf numFmtId="0" fontId="55" fillId="0" borderId="127" xfId="49" applyFont="1" applyBorder="1"/>
    <xf numFmtId="0" fontId="55" fillId="0" borderId="129" xfId="49" applyFont="1" applyBorder="1"/>
    <xf numFmtId="187" fontId="55" fillId="0" borderId="130" xfId="43" applyFont="1" applyFill="1" applyBorder="1" applyAlignment="1">
      <alignment horizontal="center"/>
    </xf>
    <xf numFmtId="187" fontId="71" fillId="0" borderId="130" xfId="43" applyFont="1" applyFill="1" applyBorder="1" applyProtection="1">
      <protection locked="0"/>
    </xf>
    <xf numFmtId="187" fontId="55" fillId="0" borderId="130" xfId="43" applyFont="1" applyFill="1" applyBorder="1"/>
    <xf numFmtId="0" fontId="55" fillId="0" borderId="128" xfId="49" applyFont="1" applyBorder="1" applyAlignment="1">
      <alignment horizontal="center"/>
    </xf>
    <xf numFmtId="0" fontId="53" fillId="0" borderId="128" xfId="49" applyFont="1" applyBorder="1" applyAlignment="1">
      <alignment horizontal="center"/>
    </xf>
    <xf numFmtId="0" fontId="53" fillId="0" borderId="128" xfId="49" applyFont="1" applyBorder="1"/>
    <xf numFmtId="187" fontId="55" fillId="0" borderId="128" xfId="43" applyFont="1" applyFill="1" applyBorder="1" applyAlignment="1">
      <alignment horizontal="center"/>
    </xf>
    <xf numFmtId="187" fontId="72" fillId="0" borderId="128" xfId="43" applyFont="1" applyFill="1" applyBorder="1" applyProtection="1">
      <protection locked="0"/>
    </xf>
    <xf numFmtId="187" fontId="53" fillId="0" borderId="128" xfId="43" applyFont="1" applyFill="1" applyBorder="1" applyAlignment="1">
      <alignment horizontal="center" vertical="center"/>
    </xf>
    <xf numFmtId="0" fontId="49" fillId="0" borderId="128" xfId="0" applyFont="1" applyBorder="1"/>
    <xf numFmtId="189" fontId="55" fillId="33" borderId="128" xfId="43" applyNumberFormat="1" applyFont="1" applyFill="1" applyBorder="1"/>
    <xf numFmtId="0" fontId="55" fillId="0" borderId="128" xfId="0" applyFont="1" applyBorder="1" applyAlignment="1">
      <alignment horizontal="center"/>
    </xf>
    <xf numFmtId="0" fontId="55" fillId="0" borderId="128" xfId="0" applyFont="1" applyBorder="1"/>
    <xf numFmtId="187" fontId="55" fillId="0" borderId="128" xfId="43" applyFont="1" applyBorder="1" applyAlignment="1">
      <alignment horizontal="center"/>
    </xf>
    <xf numFmtId="187" fontId="55" fillId="0" borderId="129" xfId="43" applyFont="1" applyBorder="1"/>
    <xf numFmtId="187" fontId="55" fillId="0" borderId="130" xfId="43" applyFont="1" applyBorder="1" applyAlignment="1">
      <alignment vertical="center"/>
    </xf>
    <xf numFmtId="4" fontId="53" fillId="33" borderId="128" xfId="49" applyNumberFormat="1" applyFont="1" applyFill="1" applyBorder="1" applyAlignment="1">
      <alignment horizontal="right"/>
    </xf>
    <xf numFmtId="197" fontId="55" fillId="33" borderId="123" xfId="43" applyNumberFormat="1" applyFont="1" applyFill="1" applyBorder="1" applyAlignment="1"/>
    <xf numFmtId="187" fontId="55" fillId="27" borderId="127" xfId="76" applyFont="1" applyFill="1" applyBorder="1" applyAlignment="1">
      <alignment horizontal="center"/>
    </xf>
    <xf numFmtId="187" fontId="55" fillId="27" borderId="130" xfId="76" applyFont="1" applyFill="1" applyBorder="1" applyAlignment="1">
      <alignment horizontal="center"/>
    </xf>
    <xf numFmtId="187" fontId="55" fillId="27" borderId="129" xfId="76" applyFont="1" applyFill="1" applyBorder="1" applyAlignment="1">
      <alignment horizontal="center"/>
    </xf>
    <xf numFmtId="0" fontId="56" fillId="27" borderId="129" xfId="58" applyFont="1" applyFill="1" applyBorder="1" applyAlignment="1">
      <alignment horizontal="center"/>
    </xf>
    <xf numFmtId="187" fontId="55" fillId="27" borderId="129" xfId="76" quotePrefix="1" applyFont="1" applyFill="1" applyBorder="1" applyAlignment="1">
      <alignment horizontal="center"/>
    </xf>
    <xf numFmtId="187" fontId="55" fillId="27" borderId="128" xfId="76" applyFont="1" applyFill="1" applyBorder="1" applyAlignment="1">
      <alignment horizontal="center"/>
    </xf>
    <xf numFmtId="187" fontId="55" fillId="27" borderId="130" xfId="76" quotePrefix="1" applyFont="1" applyFill="1" applyBorder="1" applyAlignment="1">
      <alignment horizontal="center"/>
    </xf>
    <xf numFmtId="0" fontId="55" fillId="0" borderId="127" xfId="58" applyFont="1" applyBorder="1"/>
    <xf numFmtId="187" fontId="55" fillId="0" borderId="128" xfId="76" quotePrefix="1" applyFont="1" applyBorder="1"/>
    <xf numFmtId="0" fontId="55" fillId="0" borderId="128" xfId="58" applyFont="1" applyBorder="1"/>
    <xf numFmtId="187" fontId="55" fillId="0" borderId="130" xfId="76" applyFont="1" applyBorder="1"/>
    <xf numFmtId="0" fontId="61" fillId="0" borderId="127" xfId="58" applyFont="1" applyBorder="1"/>
    <xf numFmtId="187" fontId="55" fillId="0" borderId="128" xfId="76" applyFont="1" applyBorder="1"/>
    <xf numFmtId="0" fontId="55" fillId="0" borderId="128" xfId="58" applyFont="1" applyBorder="1" applyAlignment="1">
      <alignment horizontal="center"/>
    </xf>
    <xf numFmtId="187" fontId="55" fillId="0" borderId="128" xfId="76" applyFont="1" applyFill="1" applyBorder="1"/>
    <xf numFmtId="0" fontId="60" fillId="0" borderId="128" xfId="58" applyFont="1" applyBorder="1"/>
    <xf numFmtId="0" fontId="60" fillId="0" borderId="129" xfId="58" applyFont="1" applyBorder="1"/>
    <xf numFmtId="0" fontId="55" fillId="0" borderId="129" xfId="58" applyFont="1" applyBorder="1"/>
    <xf numFmtId="187" fontId="53" fillId="0" borderId="128" xfId="76" applyFont="1" applyBorder="1"/>
    <xf numFmtId="187" fontId="53" fillId="0" borderId="128" xfId="76" applyFont="1" applyFill="1" applyBorder="1"/>
    <xf numFmtId="0" fontId="55" fillId="0" borderId="128" xfId="58" applyFont="1" applyBorder="1" applyAlignment="1">
      <alignment horizontal="right"/>
    </xf>
    <xf numFmtId="0" fontId="55" fillId="0" borderId="125" xfId="0" applyFont="1" applyBorder="1"/>
    <xf numFmtId="0" fontId="55" fillId="0" borderId="125" xfId="0" applyFont="1" applyBorder="1" applyAlignment="1">
      <alignment horizontal="center"/>
    </xf>
    <xf numFmtId="0" fontId="55" fillId="0" borderId="124" xfId="0" applyFont="1" applyBorder="1"/>
    <xf numFmtId="0" fontId="53" fillId="0" borderId="125" xfId="0" applyFont="1" applyBorder="1"/>
    <xf numFmtId="0" fontId="53" fillId="0" borderId="124" xfId="0" applyFont="1" applyBorder="1"/>
    <xf numFmtId="0" fontId="53" fillId="32" borderId="123" xfId="0" applyFont="1" applyFill="1" applyBorder="1" applyAlignment="1">
      <alignment horizontal="center"/>
    </xf>
    <xf numFmtId="0" fontId="53" fillId="32" borderId="123" xfId="0" applyFont="1" applyFill="1" applyBorder="1"/>
    <xf numFmtId="0" fontId="53" fillId="32" borderId="125" xfId="0" applyFont="1" applyFill="1" applyBorder="1"/>
    <xf numFmtId="0" fontId="55" fillId="32" borderId="125" xfId="0" applyFont="1" applyFill="1" applyBorder="1"/>
    <xf numFmtId="0" fontId="55" fillId="32" borderId="125" xfId="0" applyFont="1" applyFill="1" applyBorder="1" applyAlignment="1">
      <alignment horizontal="center"/>
    </xf>
    <xf numFmtId="4" fontId="75" fillId="32" borderId="125" xfId="0" applyNumberFormat="1" applyFont="1" applyFill="1" applyBorder="1"/>
    <xf numFmtId="0" fontId="53" fillId="32" borderId="124" xfId="0" applyFont="1" applyFill="1" applyBorder="1"/>
    <xf numFmtId="0" fontId="55" fillId="0" borderId="125" xfId="0" applyFont="1" applyBorder="1" applyAlignment="1">
      <alignment horizontal="centerContinuous"/>
    </xf>
    <xf numFmtId="187" fontId="55" fillId="0" borderId="125" xfId="43" applyFont="1" applyFill="1" applyBorder="1" applyAlignment="1">
      <alignment horizontal="centerContinuous"/>
    </xf>
    <xf numFmtId="0" fontId="55" fillId="32" borderId="125" xfId="0" applyFont="1" applyFill="1" applyBorder="1" applyAlignment="1">
      <alignment horizontal="centerContinuous"/>
    </xf>
    <xf numFmtId="187" fontId="55" fillId="32" borderId="125" xfId="76" applyFont="1" applyFill="1" applyBorder="1" applyAlignment="1">
      <alignment horizontal="centerContinuous"/>
    </xf>
    <xf numFmtId="2" fontId="55" fillId="32" borderId="125" xfId="0" applyNumberFormat="1" applyFont="1" applyFill="1" applyBorder="1"/>
    <xf numFmtId="0" fontId="55" fillId="32" borderId="124" xfId="0" applyFont="1" applyFill="1" applyBorder="1"/>
    <xf numFmtId="0" fontId="186" fillId="0" borderId="123" xfId="0" applyFont="1" applyBorder="1" applyAlignment="1">
      <alignment horizontal="center"/>
    </xf>
    <xf numFmtId="187" fontId="55" fillId="0" borderId="125" xfId="76" applyFont="1" applyFill="1" applyBorder="1" applyAlignment="1">
      <alignment horizontal="left"/>
    </xf>
    <xf numFmtId="0" fontId="186" fillId="32" borderId="123" xfId="0" applyFont="1" applyFill="1" applyBorder="1" applyAlignment="1">
      <alignment horizontal="center"/>
    </xf>
    <xf numFmtId="0" fontId="188" fillId="32" borderId="123" xfId="0" applyFont="1" applyFill="1" applyBorder="1"/>
    <xf numFmtId="43" fontId="55" fillId="0" borderId="124" xfId="0" applyNumberFormat="1" applyFont="1" applyBorder="1" applyAlignment="1">
      <alignment horizontal="right"/>
    </xf>
    <xf numFmtId="0" fontId="7" fillId="0" borderId="127" xfId="0" applyFont="1" applyBorder="1"/>
    <xf numFmtId="0" fontId="12" fillId="0" borderId="125" xfId="0" applyFont="1" applyBorder="1"/>
    <xf numFmtId="0" fontId="55" fillId="0" borderId="125" xfId="55" applyFont="1" applyBorder="1"/>
    <xf numFmtId="0" fontId="53" fillId="0" borderId="125" xfId="55" applyFont="1" applyBorder="1"/>
    <xf numFmtId="187" fontId="55" fillId="0" borderId="125" xfId="0" applyNumberFormat="1" applyFont="1" applyBorder="1" applyAlignment="1">
      <alignment horizontal="right"/>
    </xf>
    <xf numFmtId="187" fontId="55" fillId="0" borderId="125" xfId="43" applyFont="1" applyFill="1" applyBorder="1"/>
    <xf numFmtId="43" fontId="55" fillId="32" borderId="125" xfId="44" applyFont="1" applyFill="1" applyBorder="1"/>
    <xf numFmtId="43" fontId="55" fillId="32" borderId="125" xfId="55" applyNumberFormat="1" applyFont="1" applyFill="1" applyBorder="1"/>
    <xf numFmtId="43" fontId="55" fillId="32" borderId="125" xfId="44" quotePrefix="1" applyFont="1" applyFill="1" applyBorder="1"/>
    <xf numFmtId="0" fontId="55" fillId="32" borderId="124" xfId="55" applyFont="1" applyFill="1" applyBorder="1"/>
    <xf numFmtId="0" fontId="53" fillId="0" borderId="130" xfId="0" applyFont="1" applyBorder="1" applyAlignment="1">
      <alignment horizontal="center"/>
    </xf>
    <xf numFmtId="187" fontId="55" fillId="0" borderId="139" xfId="43" applyFont="1" applyBorder="1" applyAlignment="1">
      <alignment horizontal="center"/>
    </xf>
    <xf numFmtId="187" fontId="55" fillId="0" borderId="128" xfId="43" applyFont="1" applyBorder="1" applyAlignment="1">
      <alignment horizontal="left"/>
    </xf>
    <xf numFmtId="187" fontId="55" fillId="0" borderId="139" xfId="43" applyFont="1" applyBorder="1" applyAlignment="1">
      <alignment horizontal="left"/>
    </xf>
    <xf numFmtId="0" fontId="55" fillId="33" borderId="130" xfId="49" applyFont="1" applyFill="1" applyBorder="1" applyAlignment="1">
      <alignment horizontal="center"/>
    </xf>
    <xf numFmtId="197" fontId="55" fillId="33" borderId="124" xfId="43" applyNumberFormat="1" applyFont="1" applyFill="1" applyBorder="1" applyAlignment="1"/>
    <xf numFmtId="0" fontId="178" fillId="58" borderId="129" xfId="49" applyFont="1" applyFill="1" applyBorder="1" applyAlignment="1">
      <alignment vertical="center"/>
    </xf>
    <xf numFmtId="0" fontId="178" fillId="58" borderId="130" xfId="49" applyFont="1" applyFill="1" applyBorder="1" applyAlignment="1">
      <alignment horizontal="center"/>
    </xf>
    <xf numFmtId="0" fontId="180" fillId="0" borderId="127" xfId="49" applyFont="1" applyBorder="1" applyAlignment="1">
      <alignment horizontal="center"/>
    </xf>
    <xf numFmtId="0" fontId="178" fillId="0" borderId="127" xfId="49" applyFont="1" applyBorder="1" applyAlignment="1">
      <alignment horizontal="center"/>
    </xf>
    <xf numFmtId="0" fontId="53" fillId="58" borderId="125" xfId="49" applyFont="1" applyFill="1" applyBorder="1" applyAlignment="1">
      <alignment horizontal="center"/>
    </xf>
    <xf numFmtId="0" fontId="53" fillId="58" borderId="123" xfId="49" applyFont="1" applyFill="1" applyBorder="1" applyAlignment="1">
      <alignment horizontal="center"/>
    </xf>
    <xf numFmtId="214" fontId="178" fillId="58" borderId="124" xfId="49" applyNumberFormat="1" applyFont="1" applyFill="1" applyBorder="1" applyAlignment="1">
      <alignment horizontal="center"/>
    </xf>
    <xf numFmtId="187" fontId="178" fillId="0" borderId="124" xfId="43" applyFont="1" applyFill="1" applyBorder="1" applyAlignment="1">
      <alignment horizontal="right" vertical="center"/>
    </xf>
    <xf numFmtId="197" fontId="180" fillId="0" borderId="130" xfId="43" applyNumberFormat="1" applyFont="1" applyFill="1" applyBorder="1" applyAlignment="1">
      <alignment horizontal="center" vertical="center"/>
    </xf>
    <xf numFmtId="197" fontId="75" fillId="0" borderId="130" xfId="43" applyNumberFormat="1" applyFont="1" applyFill="1" applyBorder="1" applyAlignment="1">
      <alignment horizontal="center" vertical="center"/>
    </xf>
    <xf numFmtId="187" fontId="55" fillId="0" borderId="130" xfId="43" applyFont="1" applyFill="1" applyBorder="1" applyAlignment="1">
      <alignment vertical="center"/>
    </xf>
    <xf numFmtId="197" fontId="180" fillId="0" borderId="130" xfId="43" applyNumberFormat="1" applyFont="1" applyFill="1" applyBorder="1" applyAlignment="1">
      <alignment horizontal="center" vertical="top" wrapText="1"/>
    </xf>
    <xf numFmtId="197" fontId="75" fillId="0" borderId="130" xfId="43" applyNumberFormat="1" applyFont="1" applyFill="1" applyBorder="1" applyAlignment="1">
      <alignment horizontal="center" vertical="top" wrapText="1"/>
    </xf>
    <xf numFmtId="187" fontId="178" fillId="0" borderId="124" xfId="43" applyFont="1" applyFill="1" applyBorder="1" applyAlignment="1">
      <alignment horizontal="right" vertical="top"/>
    </xf>
    <xf numFmtId="197" fontId="180" fillId="0" borderId="130" xfId="43" applyNumberFormat="1" applyFont="1" applyFill="1" applyBorder="1" applyAlignment="1">
      <alignment horizontal="center" vertical="top"/>
    </xf>
    <xf numFmtId="197" fontId="75" fillId="0" borderId="130" xfId="43" applyNumberFormat="1" applyFont="1" applyFill="1" applyBorder="1" applyAlignment="1">
      <alignment horizontal="center" vertical="top"/>
    </xf>
    <xf numFmtId="187" fontId="55" fillId="0" borderId="130" xfId="43" applyFont="1" applyFill="1" applyBorder="1" applyAlignment="1">
      <alignment vertical="top"/>
    </xf>
    <xf numFmtId="190" fontId="53" fillId="0" borderId="130" xfId="43" applyNumberFormat="1" applyFont="1" applyFill="1" applyBorder="1" applyAlignment="1">
      <alignment vertical="center" wrapText="1"/>
    </xf>
    <xf numFmtId="187" fontId="178" fillId="57" borderId="124" xfId="43" applyFont="1" applyFill="1" applyBorder="1" applyAlignment="1">
      <alignment horizontal="right" vertical="center"/>
    </xf>
    <xf numFmtId="0" fontId="178" fillId="0" borderId="123" xfId="49" applyFont="1" applyBorder="1" applyAlignment="1">
      <alignment horizontal="left" indent="1"/>
    </xf>
    <xf numFmtId="0" fontId="178" fillId="0" borderId="125" xfId="49" applyFont="1" applyBorder="1" applyAlignment="1">
      <alignment horizontal="center"/>
    </xf>
    <xf numFmtId="0" fontId="53" fillId="0" borderId="124" xfId="49" applyFont="1" applyBorder="1" applyAlignment="1">
      <alignment horizontal="center"/>
    </xf>
    <xf numFmtId="43" fontId="178" fillId="0" borderId="125" xfId="49" applyNumberFormat="1" applyFont="1" applyBorder="1"/>
    <xf numFmtId="43" fontId="53" fillId="0" borderId="125" xfId="49" applyNumberFormat="1" applyFont="1" applyBorder="1"/>
    <xf numFmtId="0" fontId="12" fillId="0" borderId="130" xfId="0" applyFont="1" applyBorder="1" applyAlignment="1">
      <alignment horizontal="center" vertical="center"/>
    </xf>
    <xf numFmtId="0" fontId="12" fillId="0" borderId="130" xfId="0" applyFont="1" applyBorder="1" applyAlignment="1">
      <alignment horizontal="left" vertical="center"/>
    </xf>
    <xf numFmtId="2" fontId="12" fillId="0" borderId="130" xfId="0" applyNumberFormat="1" applyFont="1" applyBorder="1" applyAlignment="1">
      <alignment horizontal="center" vertical="center"/>
    </xf>
    <xf numFmtId="0" fontId="100" fillId="0" borderId="130" xfId="0" applyFont="1" applyBorder="1" applyAlignment="1">
      <alignment horizontal="center" vertical="center"/>
    </xf>
    <xf numFmtId="2" fontId="16" fillId="0" borderId="130" xfId="0" applyNumberFormat="1" applyFont="1" applyBorder="1" applyAlignment="1">
      <alignment horizontal="center" vertical="center"/>
    </xf>
    <xf numFmtId="2" fontId="99" fillId="33" borderId="130" xfId="0" applyNumberFormat="1" applyFont="1" applyFill="1" applyBorder="1" applyAlignment="1">
      <alignment horizontal="center" vertical="center"/>
    </xf>
    <xf numFmtId="0" fontId="12" fillId="0" borderId="88" xfId="0" applyFont="1" applyBorder="1" applyAlignment="1">
      <alignment horizontal="center" vertical="center"/>
    </xf>
    <xf numFmtId="0" fontId="12" fillId="0" borderId="88" xfId="0" applyFont="1" applyBorder="1" applyAlignment="1">
      <alignment horizontal="left" vertical="center"/>
    </xf>
    <xf numFmtId="2" fontId="13" fillId="32" borderId="88" xfId="0" applyNumberFormat="1" applyFont="1" applyFill="1" applyBorder="1" applyAlignment="1">
      <alignment horizontal="center" vertical="center"/>
    </xf>
    <xf numFmtId="2" fontId="100" fillId="0" borderId="88" xfId="60" applyNumberFormat="1" applyFont="1" applyBorder="1" applyAlignment="1">
      <alignment horizontal="center"/>
    </xf>
    <xf numFmtId="2" fontId="14" fillId="0" borderId="88" xfId="0" applyNumberFormat="1" applyFont="1" applyBorder="1" applyAlignment="1">
      <alignment horizontal="center" vertical="center"/>
    </xf>
    <xf numFmtId="2" fontId="100" fillId="33" borderId="88" xfId="0" applyNumberFormat="1" applyFont="1" applyFill="1" applyBorder="1" applyAlignment="1">
      <alignment horizontal="center" vertical="center"/>
    </xf>
    <xf numFmtId="2" fontId="100" fillId="0" borderId="135" xfId="60" applyNumberFormat="1" applyFont="1" applyBorder="1" applyAlignment="1">
      <alignment horizontal="center"/>
    </xf>
    <xf numFmtId="2" fontId="100" fillId="33" borderId="135" xfId="0" applyNumberFormat="1" applyFont="1" applyFill="1" applyBorder="1" applyAlignment="1">
      <alignment horizontal="center" vertical="center"/>
    </xf>
    <xf numFmtId="2" fontId="104" fillId="0" borderId="130" xfId="0" applyNumberFormat="1" applyFont="1" applyBorder="1" applyAlignment="1">
      <alignment horizontal="center" vertical="center"/>
    </xf>
    <xf numFmtId="2" fontId="108" fillId="0" borderId="130" xfId="0" applyNumberFormat="1" applyFont="1" applyBorder="1" applyAlignment="1">
      <alignment horizontal="center" vertical="center"/>
    </xf>
    <xf numFmtId="0" fontId="108" fillId="0" borderId="130" xfId="0" applyFont="1" applyBorder="1" applyAlignment="1">
      <alignment horizontal="center" vertical="center"/>
    </xf>
    <xf numFmtId="2" fontId="100" fillId="0" borderId="130" xfId="0" applyNumberFormat="1" applyFont="1" applyBorder="1" applyAlignment="1">
      <alignment horizontal="center" vertical="center"/>
    </xf>
    <xf numFmtId="0" fontId="14" fillId="0" borderId="88" xfId="0" applyFont="1" applyBorder="1" applyAlignment="1">
      <alignment horizontal="center" vertical="center"/>
    </xf>
    <xf numFmtId="2" fontId="100" fillId="0" borderId="88" xfId="0" applyNumberFormat="1" applyFont="1" applyBorder="1" applyAlignment="1">
      <alignment horizontal="center" vertical="center"/>
    </xf>
    <xf numFmtId="2" fontId="100" fillId="33" borderId="131" xfId="0" applyNumberFormat="1" applyFont="1" applyFill="1" applyBorder="1" applyAlignment="1">
      <alignment horizontal="center" vertical="center"/>
    </xf>
    <xf numFmtId="187" fontId="100" fillId="33" borderId="140" xfId="43" applyFont="1" applyFill="1" applyBorder="1" applyAlignment="1">
      <alignment vertical="center"/>
    </xf>
    <xf numFmtId="2" fontId="14" fillId="0" borderId="141" xfId="0" applyNumberFormat="1" applyFont="1" applyBorder="1" applyAlignment="1">
      <alignment horizontal="center" vertical="center"/>
    </xf>
    <xf numFmtId="2" fontId="100" fillId="0" borderId="141" xfId="60" applyNumberFormat="1" applyFont="1" applyBorder="1" applyAlignment="1">
      <alignment horizontal="center"/>
    </xf>
    <xf numFmtId="0" fontId="14" fillId="0" borderId="141" xfId="0" applyFont="1" applyBorder="1" applyAlignment="1">
      <alignment horizontal="center" vertical="center"/>
    </xf>
    <xf numFmtId="2" fontId="100" fillId="33" borderId="142" xfId="43" applyNumberFormat="1" applyFont="1" applyFill="1" applyBorder="1" applyAlignment="1">
      <alignment horizontal="center" vertical="center"/>
    </xf>
    <xf numFmtId="0" fontId="12" fillId="0" borderId="131" xfId="0" applyFont="1" applyBorder="1" applyAlignment="1">
      <alignment horizontal="center" vertical="center"/>
    </xf>
    <xf numFmtId="2" fontId="13" fillId="32" borderId="131" xfId="0" applyNumberFormat="1" applyFont="1" applyFill="1" applyBorder="1" applyAlignment="1">
      <alignment horizontal="center" vertical="center"/>
    </xf>
    <xf numFmtId="2" fontId="14" fillId="0" borderId="135" xfId="0" applyNumberFormat="1" applyFont="1" applyBorder="1" applyAlignment="1">
      <alignment horizontal="center" vertical="center"/>
    </xf>
    <xf numFmtId="2" fontId="100" fillId="33" borderId="143" xfId="43" applyNumberFormat="1" applyFont="1" applyFill="1" applyBorder="1" applyAlignment="1">
      <alignment horizontal="center" vertical="center"/>
    </xf>
    <xf numFmtId="2" fontId="106" fillId="0" borderId="88" xfId="0" applyNumberFormat="1" applyFont="1" applyBorder="1" applyAlignment="1">
      <alignment horizontal="center" vertical="center"/>
    </xf>
    <xf numFmtId="2" fontId="100" fillId="33" borderId="88" xfId="43" applyNumberFormat="1" applyFont="1" applyFill="1" applyBorder="1" applyAlignment="1">
      <alignment horizontal="center" vertical="center"/>
    </xf>
    <xf numFmtId="2" fontId="38" fillId="25" borderId="130" xfId="48" applyNumberFormat="1" applyFont="1" applyFill="1" applyBorder="1" applyAlignment="1">
      <alignment horizontal="centerContinuous" vertical="center"/>
    </xf>
    <xf numFmtId="0" fontId="39" fillId="24" borderId="127" xfId="48" applyFont="1" applyFill="1" applyBorder="1" applyAlignment="1">
      <alignment horizontal="centerContinuous" vertical="center"/>
    </xf>
    <xf numFmtId="0" fontId="39" fillId="24" borderId="128" xfId="48" applyFont="1" applyFill="1" applyBorder="1" applyAlignment="1">
      <alignment horizontal="centerContinuous" vertical="center"/>
    </xf>
    <xf numFmtId="0" fontId="39" fillId="24" borderId="144" xfId="48" applyFont="1" applyFill="1" applyBorder="1" applyAlignment="1">
      <alignment horizontal="centerContinuous" vertical="center"/>
    </xf>
    <xf numFmtId="0" fontId="39" fillId="24" borderId="128" xfId="48" applyFont="1" applyFill="1" applyBorder="1" applyAlignment="1" applyProtection="1">
      <alignment horizontal="centerContinuous" vertical="center"/>
      <protection locked="0"/>
    </xf>
    <xf numFmtId="2" fontId="105" fillId="26" borderId="123" xfId="59" applyNumberFormat="1" applyFont="1" applyFill="1" applyBorder="1" applyAlignment="1">
      <alignment horizontal="centerContinuous"/>
    </xf>
    <xf numFmtId="2" fontId="105" fillId="26" borderId="124" xfId="59" applyNumberFormat="1" applyFont="1" applyFill="1" applyBorder="1" applyAlignment="1">
      <alignment horizontal="centerContinuous"/>
    </xf>
    <xf numFmtId="2" fontId="53" fillId="33" borderId="131" xfId="0" applyNumberFormat="1" applyFont="1" applyFill="1" applyBorder="1" applyAlignment="1">
      <alignment horizontal="right" vertical="center"/>
    </xf>
    <xf numFmtId="2" fontId="53" fillId="0" borderId="131" xfId="0" applyNumberFormat="1" applyFont="1" applyBorder="1" applyAlignment="1">
      <alignment horizontal="right" vertical="center"/>
    </xf>
    <xf numFmtId="2" fontId="74" fillId="0" borderId="131" xfId="0" applyNumberFormat="1" applyFont="1" applyBorder="1" applyAlignment="1">
      <alignment horizontal="right" vertical="center"/>
    </xf>
    <xf numFmtId="2" fontId="53" fillId="0" borderId="131" xfId="60" applyNumberFormat="1" applyFont="1" applyBorder="1" applyAlignment="1">
      <alignment horizontal="right" vertical="center"/>
    </xf>
    <xf numFmtId="199" fontId="53" fillId="0" borderId="146" xfId="59" applyNumberFormat="1" applyFont="1" applyBorder="1" applyAlignment="1">
      <alignment vertical="center"/>
    </xf>
    <xf numFmtId="2" fontId="53" fillId="33" borderId="141" xfId="0" applyNumberFormat="1" applyFont="1" applyFill="1" applyBorder="1" applyAlignment="1">
      <alignment horizontal="right" vertical="center"/>
    </xf>
    <xf numFmtId="199" fontId="53" fillId="33" borderId="141" xfId="58" applyNumberFormat="1" applyFont="1" applyFill="1" applyBorder="1" applyAlignment="1">
      <alignment vertical="center"/>
    </xf>
    <xf numFmtId="2" fontId="53" fillId="33" borderId="141" xfId="0" applyNumberFormat="1" applyFont="1" applyFill="1" applyBorder="1" applyAlignment="1">
      <alignment vertical="center"/>
    </xf>
    <xf numFmtId="199" fontId="74" fillId="33" borderId="149" xfId="59" applyNumberFormat="1" applyFont="1" applyFill="1" applyBorder="1" applyAlignment="1">
      <alignment vertical="center"/>
    </xf>
    <xf numFmtId="199" fontId="74" fillId="0" borderId="146" xfId="59" applyNumberFormat="1" applyFont="1" applyBorder="1" applyAlignment="1">
      <alignment vertical="center"/>
    </xf>
    <xf numFmtId="199" fontId="53" fillId="33" borderId="90" xfId="59" applyNumberFormat="1" applyFont="1" applyFill="1" applyBorder="1" applyAlignment="1">
      <alignment vertical="center"/>
    </xf>
    <xf numFmtId="2" fontId="53" fillId="0" borderId="141" xfId="0" applyNumberFormat="1" applyFont="1" applyBorder="1" applyAlignment="1">
      <alignment horizontal="right" vertical="center"/>
    </xf>
    <xf numFmtId="2" fontId="74" fillId="33" borderId="141" xfId="0" applyNumberFormat="1" applyFont="1" applyFill="1" applyBorder="1" applyAlignment="1">
      <alignment horizontal="right" vertical="center"/>
    </xf>
    <xf numFmtId="2" fontId="53" fillId="33" borderId="141" xfId="60" applyNumberFormat="1" applyFont="1" applyFill="1" applyBorder="1" applyAlignment="1">
      <alignment horizontal="right" vertical="center"/>
    </xf>
    <xf numFmtId="199" fontId="53" fillId="0" borderId="141" xfId="58" applyNumberFormat="1" applyFont="1" applyBorder="1" applyAlignment="1">
      <alignment vertical="center"/>
    </xf>
    <xf numFmtId="199" fontId="53" fillId="0" borderId="150" xfId="59" applyNumberFormat="1" applyFont="1" applyBorder="1" applyAlignment="1">
      <alignment vertical="center"/>
    </xf>
    <xf numFmtId="199" fontId="74" fillId="33" borderId="153" xfId="59" applyNumberFormat="1" applyFont="1" applyFill="1" applyBorder="1" applyAlignment="1">
      <alignment vertical="center"/>
    </xf>
    <xf numFmtId="199" fontId="74" fillId="0" borderId="150" xfId="59" applyNumberFormat="1" applyFont="1" applyBorder="1" applyAlignment="1">
      <alignment vertical="center"/>
    </xf>
    <xf numFmtId="199" fontId="53" fillId="33" borderId="153" xfId="59" applyNumberFormat="1" applyFont="1" applyFill="1" applyBorder="1" applyAlignment="1">
      <alignment vertical="center"/>
    </xf>
    <xf numFmtId="199" fontId="74" fillId="33" borderId="154" xfId="59" applyNumberFormat="1" applyFont="1" applyFill="1" applyBorder="1" applyAlignment="1">
      <alignment vertical="center"/>
    </xf>
    <xf numFmtId="199" fontId="53" fillId="33" borderId="154" xfId="59" applyNumberFormat="1" applyFont="1" applyFill="1" applyBorder="1" applyAlignment="1">
      <alignment vertical="center"/>
    </xf>
    <xf numFmtId="199" fontId="53" fillId="33" borderId="155" xfId="58" applyNumberFormat="1" applyFont="1" applyFill="1" applyBorder="1" applyAlignment="1">
      <alignment vertical="center"/>
    </xf>
    <xf numFmtId="199" fontId="74" fillId="27" borderId="146" xfId="59" applyNumberFormat="1" applyFont="1" applyFill="1" applyBorder="1" applyAlignment="1">
      <alignment vertical="center"/>
    </xf>
    <xf numFmtId="199" fontId="53" fillId="27" borderId="146" xfId="59" applyNumberFormat="1" applyFont="1" applyFill="1" applyBorder="1" applyAlignment="1">
      <alignment vertical="center"/>
    </xf>
    <xf numFmtId="199" fontId="74" fillId="27" borderId="150" xfId="59" applyNumberFormat="1" applyFont="1" applyFill="1" applyBorder="1" applyAlignment="1">
      <alignment vertical="center"/>
    </xf>
    <xf numFmtId="199" fontId="53" fillId="27" borderId="150" xfId="59" applyNumberFormat="1" applyFont="1" applyFill="1" applyBorder="1" applyAlignment="1">
      <alignment vertical="center"/>
    </xf>
    <xf numFmtId="199" fontId="53" fillId="0" borderId="156" xfId="59" applyNumberFormat="1" applyFont="1" applyBorder="1" applyAlignment="1">
      <alignment vertical="center"/>
    </xf>
    <xf numFmtId="199" fontId="74" fillId="33" borderId="141" xfId="59" applyNumberFormat="1" applyFont="1" applyFill="1" applyBorder="1" applyAlignment="1">
      <alignment vertical="center"/>
    </xf>
    <xf numFmtId="199" fontId="74" fillId="0" borderId="156" xfId="59" applyNumberFormat="1" applyFont="1" applyBorder="1" applyAlignment="1">
      <alignment vertical="center"/>
    </xf>
    <xf numFmtId="199" fontId="53" fillId="33" borderId="141" xfId="59" applyNumberFormat="1" applyFont="1" applyFill="1" applyBorder="1" applyAlignment="1">
      <alignment vertical="center"/>
    </xf>
    <xf numFmtId="199" fontId="74" fillId="27" borderId="156" xfId="59" applyNumberFormat="1" applyFont="1" applyFill="1" applyBorder="1" applyAlignment="1">
      <alignment vertical="center"/>
    </xf>
    <xf numFmtId="199" fontId="53" fillId="27" borderId="156" xfId="59" applyNumberFormat="1" applyFont="1" applyFill="1" applyBorder="1" applyAlignment="1">
      <alignment vertical="center"/>
    </xf>
    <xf numFmtId="2" fontId="53" fillId="0" borderId="157" xfId="59" applyNumberFormat="1" applyFont="1" applyBorder="1" applyAlignment="1">
      <alignment horizontal="center" vertical="center"/>
    </xf>
    <xf numFmtId="2" fontId="74" fillId="33" borderId="159" xfId="59" applyNumberFormat="1" applyFont="1" applyFill="1" applyBorder="1" applyAlignment="1">
      <alignment horizontal="center" vertical="center"/>
    </xf>
    <xf numFmtId="2" fontId="74" fillId="0" borderId="157" xfId="59" applyNumberFormat="1" applyFont="1" applyBorder="1" applyAlignment="1">
      <alignment horizontal="center" vertical="center"/>
    </xf>
    <xf numFmtId="2" fontId="53" fillId="33" borderId="159" xfId="59" applyNumberFormat="1" applyFont="1" applyFill="1" applyBorder="1" applyAlignment="1">
      <alignment horizontal="center" vertical="center"/>
    </xf>
    <xf numFmtId="2" fontId="53" fillId="27" borderId="157" xfId="59" applyNumberFormat="1" applyFont="1" applyFill="1" applyBorder="1" applyAlignment="1">
      <alignment horizontal="center" vertical="center"/>
    </xf>
    <xf numFmtId="199" fontId="53" fillId="0" borderId="160" xfId="59" applyNumberFormat="1" applyFont="1" applyBorder="1" applyAlignment="1">
      <alignment vertical="center"/>
    </xf>
    <xf numFmtId="199" fontId="53" fillId="0" borderId="162" xfId="59" applyNumberFormat="1" applyFont="1" applyBorder="1" applyAlignment="1">
      <alignment vertical="center"/>
    </xf>
    <xf numFmtId="199" fontId="53" fillId="27" borderId="162" xfId="59" applyNumberFormat="1" applyFont="1" applyFill="1" applyBorder="1" applyAlignment="1">
      <alignment vertical="center"/>
    </xf>
    <xf numFmtId="2" fontId="53" fillId="33" borderId="164" xfId="0" applyNumberFormat="1" applyFont="1" applyFill="1" applyBorder="1" applyAlignment="1">
      <alignment horizontal="right" vertical="center"/>
    </xf>
    <xf numFmtId="199" fontId="53" fillId="0" borderId="165" xfId="59" applyNumberFormat="1" applyFont="1" applyBorder="1" applyAlignment="1">
      <alignment vertical="center"/>
    </xf>
    <xf numFmtId="199" fontId="53" fillId="33" borderId="166" xfId="59" applyNumberFormat="1" applyFont="1" applyFill="1" applyBorder="1" applyAlignment="1">
      <alignment vertical="center"/>
    </xf>
    <xf numFmtId="199" fontId="53" fillId="33" borderId="164" xfId="58" applyNumberFormat="1" applyFont="1" applyFill="1" applyBorder="1" applyAlignment="1">
      <alignment vertical="center"/>
    </xf>
    <xf numFmtId="2" fontId="53" fillId="33" borderId="164" xfId="0" applyNumberFormat="1" applyFont="1" applyFill="1" applyBorder="1" applyAlignment="1">
      <alignment vertical="center"/>
    </xf>
    <xf numFmtId="199" fontId="53" fillId="0" borderId="167" xfId="59" applyNumberFormat="1" applyFont="1" applyBorder="1" applyAlignment="1">
      <alignment vertical="center"/>
    </xf>
    <xf numFmtId="199" fontId="53" fillId="33" borderId="168" xfId="59" applyNumberFormat="1" applyFont="1" applyFill="1" applyBorder="1" applyAlignment="1">
      <alignment vertical="center"/>
    </xf>
    <xf numFmtId="199" fontId="74" fillId="33" borderId="170" xfId="59" applyNumberFormat="1" applyFont="1" applyFill="1" applyBorder="1" applyAlignment="1">
      <alignment vertical="center"/>
    </xf>
    <xf numFmtId="199" fontId="74" fillId="0" borderId="165" xfId="59" applyNumberFormat="1" applyFont="1" applyBorder="1" applyAlignment="1">
      <alignment vertical="center"/>
    </xf>
    <xf numFmtId="2" fontId="74" fillId="33" borderId="164" xfId="0" applyNumberFormat="1" applyFont="1" applyFill="1" applyBorder="1" applyAlignment="1">
      <alignment horizontal="right" vertical="center"/>
    </xf>
    <xf numFmtId="2" fontId="53" fillId="33" borderId="164" xfId="60" applyNumberFormat="1" applyFont="1" applyFill="1" applyBorder="1" applyAlignment="1">
      <alignment horizontal="right" vertical="center"/>
    </xf>
    <xf numFmtId="199" fontId="53" fillId="33" borderId="170" xfId="59" applyNumberFormat="1" applyFont="1" applyFill="1" applyBorder="1" applyAlignment="1">
      <alignment vertical="center"/>
    </xf>
    <xf numFmtId="199" fontId="53" fillId="0" borderId="168" xfId="59" applyNumberFormat="1" applyFont="1" applyBorder="1" applyAlignment="1">
      <alignment vertical="center"/>
    </xf>
    <xf numFmtId="199" fontId="53" fillId="0" borderId="164" xfId="58" applyNumberFormat="1" applyFont="1" applyBorder="1" applyAlignment="1">
      <alignment vertical="center"/>
    </xf>
    <xf numFmtId="2" fontId="53" fillId="32" borderId="124" xfId="0" applyNumberFormat="1" applyFont="1" applyFill="1" applyBorder="1" applyAlignment="1" applyProtection="1">
      <alignment horizontal="right" vertical="center"/>
      <protection locked="0"/>
    </xf>
    <xf numFmtId="187" fontId="53" fillId="32" borderId="125" xfId="45" applyNumberFormat="1" applyFont="1" applyFill="1" applyBorder="1" applyAlignment="1">
      <alignment horizontal="center" vertical="center"/>
    </xf>
    <xf numFmtId="2" fontId="74" fillId="32" borderId="124" xfId="0" applyNumberFormat="1" applyFont="1" applyFill="1" applyBorder="1" applyAlignment="1" applyProtection="1">
      <alignment horizontal="right" vertical="center"/>
      <protection locked="0"/>
    </xf>
    <xf numFmtId="2" fontId="53" fillId="32" borderId="124" xfId="0" applyNumberFormat="1" applyFont="1" applyFill="1" applyBorder="1" applyAlignment="1">
      <alignment horizontal="right" vertical="center"/>
    </xf>
    <xf numFmtId="187" fontId="53" fillId="32" borderId="124" xfId="45" applyNumberFormat="1" applyFont="1" applyFill="1" applyBorder="1" applyAlignment="1">
      <alignment vertical="center"/>
    </xf>
    <xf numFmtId="199" fontId="98" fillId="33" borderId="141" xfId="58" applyNumberFormat="1" applyFont="1" applyFill="1" applyBorder="1" applyAlignment="1">
      <alignment vertical="center"/>
    </xf>
    <xf numFmtId="199" fontId="98" fillId="33" borderId="172" xfId="58" applyNumberFormat="1" applyFont="1" applyFill="1" applyBorder="1" applyAlignment="1" applyProtection="1">
      <alignment horizontal="center" vertical="center"/>
      <protection locked="0"/>
    </xf>
    <xf numFmtId="0" fontId="147" fillId="32" borderId="36" xfId="82" applyFont="1" applyFill="1" applyBorder="1"/>
    <xf numFmtId="0" fontId="71" fillId="32" borderId="12" xfId="0" applyFont="1" applyFill="1" applyBorder="1" applyAlignment="1" applyProtection="1">
      <alignment horizontal="center" vertical="center"/>
      <protection locked="0"/>
    </xf>
    <xf numFmtId="0" fontId="53" fillId="0" borderId="12" xfId="0" applyFont="1" applyBorder="1" applyAlignment="1">
      <alignment vertical="center"/>
    </xf>
    <xf numFmtId="187" fontId="7" fillId="32" borderId="0" xfId="0" applyNumberFormat="1" applyFont="1" applyFill="1"/>
    <xf numFmtId="190" fontId="55" fillId="32" borderId="129" xfId="76" applyNumberFormat="1" applyFont="1" applyFill="1" applyBorder="1"/>
    <xf numFmtId="0" fontId="55" fillId="0" borderId="12" xfId="0" applyFont="1" applyBorder="1" applyAlignment="1">
      <alignment horizontal="center" vertical="center"/>
    </xf>
    <xf numFmtId="0" fontId="50" fillId="0" borderId="0" xfId="0" applyFont="1" applyAlignment="1">
      <alignment horizontal="center" vertical="center"/>
    </xf>
    <xf numFmtId="49" fontId="77" fillId="0" borderId="0" xfId="0" applyNumberFormat="1" applyFont="1" applyAlignment="1" applyProtection="1">
      <alignment horizontal="center" vertical="center"/>
      <protection locked="0"/>
    </xf>
    <xf numFmtId="0" fontId="77" fillId="0" borderId="0" xfId="0" applyFont="1" applyAlignment="1" applyProtection="1">
      <alignment horizontal="center" vertical="center"/>
      <protection locked="0"/>
    </xf>
    <xf numFmtId="0" fontId="55" fillId="0" borderId="15" xfId="0" applyFont="1" applyBorder="1" applyAlignment="1">
      <alignment horizontal="center" vertical="center"/>
    </xf>
    <xf numFmtId="0" fontId="55" fillId="0" borderId="10" xfId="0" applyFont="1" applyBorder="1" applyAlignment="1">
      <alignment horizontal="center" vertical="center"/>
    </xf>
    <xf numFmtId="0" fontId="123" fillId="32" borderId="0" xfId="82" applyFont="1" applyFill="1"/>
    <xf numFmtId="187" fontId="79" fillId="32" borderId="12" xfId="43" applyFont="1" applyFill="1" applyBorder="1" applyAlignment="1" applyProtection="1">
      <alignment horizontal="center" vertical="center"/>
      <protection locked="0"/>
    </xf>
    <xf numFmtId="0" fontId="55" fillId="51" borderId="10" xfId="0" applyFont="1" applyFill="1" applyBorder="1" applyAlignment="1">
      <alignment horizontal="center" vertical="center"/>
    </xf>
    <xf numFmtId="0" fontId="190" fillId="51" borderId="12" xfId="0" applyFont="1" applyFill="1" applyBorder="1" applyAlignment="1" applyProtection="1">
      <alignment horizontal="center" vertical="center"/>
      <protection locked="0"/>
    </xf>
    <xf numFmtId="0" fontId="53" fillId="0" borderId="33" xfId="0" applyFont="1" applyBorder="1" applyAlignment="1">
      <alignment horizontal="center" vertical="center"/>
    </xf>
    <xf numFmtId="43" fontId="55" fillId="0" borderId="0" xfId="44" applyFont="1" applyFill="1" applyBorder="1" applyAlignment="1">
      <alignment vertical="center"/>
    </xf>
    <xf numFmtId="0" fontId="55" fillId="0" borderId="34" xfId="55" applyFont="1" applyBorder="1" applyAlignment="1">
      <alignment vertical="center"/>
    </xf>
    <xf numFmtId="187" fontId="7" fillId="0" borderId="0" xfId="43" applyFont="1" applyAlignment="1">
      <alignment vertical="center"/>
    </xf>
    <xf numFmtId="2" fontId="72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90" fontId="55" fillId="0" borderId="0" xfId="43" applyNumberFormat="1" applyFont="1" applyBorder="1" applyAlignment="1">
      <alignment horizontal="right"/>
    </xf>
    <xf numFmtId="0" fontId="144" fillId="0" borderId="12" xfId="82" applyFont="1" applyBorder="1" applyAlignment="1">
      <alignment horizontal="left"/>
    </xf>
    <xf numFmtId="0" fontId="156" fillId="0" borderId="12" xfId="82" applyFont="1" applyBorder="1" applyAlignment="1">
      <alignment horizontal="left"/>
    </xf>
    <xf numFmtId="0" fontId="200" fillId="80" borderId="0" xfId="60" applyFont="1" applyFill="1" applyAlignment="1">
      <alignment horizontal="right"/>
    </xf>
    <xf numFmtId="0" fontId="200" fillId="80" borderId="0" xfId="60" applyFont="1" applyFill="1"/>
    <xf numFmtId="0" fontId="202" fillId="80" borderId="114" xfId="0" applyFont="1" applyFill="1" applyBorder="1" applyAlignment="1">
      <alignment horizontal="center" vertical="center" wrapText="1"/>
    </xf>
    <xf numFmtId="0" fontId="202" fillId="80" borderId="114" xfId="0" applyFont="1" applyFill="1" applyBorder="1" applyAlignment="1">
      <alignment horizontal="right" vertical="center" wrapText="1"/>
    </xf>
    <xf numFmtId="187" fontId="201" fillId="80" borderId="12" xfId="43" applyFont="1" applyFill="1" applyBorder="1"/>
    <xf numFmtId="0" fontId="53" fillId="32" borderId="0" xfId="0" applyFont="1" applyFill="1" applyAlignment="1">
      <alignment vertical="center"/>
    </xf>
    <xf numFmtId="0" fontId="12" fillId="0" borderId="12" xfId="0" applyFont="1" applyBorder="1"/>
    <xf numFmtId="0" fontId="203" fillId="53" borderId="114" xfId="0" applyFont="1" applyFill="1" applyBorder="1" applyAlignment="1">
      <alignment horizontal="center" vertical="center" wrapText="1"/>
    </xf>
    <xf numFmtId="0" fontId="203" fillId="53" borderId="114" xfId="0" applyFont="1" applyFill="1" applyBorder="1" applyAlignment="1">
      <alignment horizontal="right" vertical="center" wrapText="1"/>
    </xf>
    <xf numFmtId="0" fontId="204" fillId="53" borderId="0" xfId="60" applyFont="1" applyFill="1" applyAlignment="1">
      <alignment horizontal="right"/>
    </xf>
    <xf numFmtId="0" fontId="204" fillId="53" borderId="0" xfId="60" applyFont="1" applyFill="1"/>
    <xf numFmtId="0" fontId="203" fillId="79" borderId="114" xfId="0" applyFont="1" applyFill="1" applyBorder="1" applyAlignment="1">
      <alignment horizontal="center" vertical="center" wrapText="1"/>
    </xf>
    <xf numFmtId="0" fontId="203" fillId="79" borderId="114" xfId="0" applyFont="1" applyFill="1" applyBorder="1" applyAlignment="1">
      <alignment horizontal="right" vertical="center" wrapText="1"/>
    </xf>
    <xf numFmtId="0" fontId="204" fillId="79" borderId="0" xfId="60" applyFont="1" applyFill="1" applyAlignment="1">
      <alignment horizontal="right"/>
    </xf>
    <xf numFmtId="0" fontId="204" fillId="79" borderId="0" xfId="60" applyFont="1" applyFill="1"/>
    <xf numFmtId="187" fontId="200" fillId="79" borderId="12" xfId="43" applyFont="1" applyFill="1" applyBorder="1"/>
    <xf numFmtId="187" fontId="200" fillId="53" borderId="12" xfId="43" applyFont="1" applyFill="1" applyBorder="1"/>
    <xf numFmtId="187" fontId="205" fillId="0" borderId="12" xfId="43" applyFont="1" applyFill="1" applyBorder="1" applyAlignment="1" applyProtection="1">
      <alignment horizontal="center" vertical="center"/>
      <protection locked="0"/>
    </xf>
    <xf numFmtId="187" fontId="111" fillId="0" borderId="12" xfId="43" applyFont="1" applyFill="1" applyBorder="1" applyAlignment="1" applyProtection="1">
      <alignment horizontal="center" vertical="center"/>
      <protection locked="0"/>
    </xf>
    <xf numFmtId="190" fontId="55" fillId="0" borderId="0" xfId="43" applyNumberFormat="1" applyFont="1" applyBorder="1" applyAlignment="1">
      <alignment horizontal="right" vertical="center"/>
    </xf>
    <xf numFmtId="0" fontId="211" fillId="0" borderId="39" xfId="0" applyFont="1" applyBorder="1" applyAlignment="1" applyProtection="1">
      <alignment horizontal="center" vertical="center"/>
      <protection locked="0"/>
    </xf>
    <xf numFmtId="0" fontId="211" fillId="0" borderId="0" xfId="0" applyFont="1" applyAlignment="1" applyProtection="1">
      <alignment horizontal="center" vertical="center"/>
      <protection locked="0"/>
    </xf>
    <xf numFmtId="0" fontId="55" fillId="0" borderId="12" xfId="0" applyFont="1" applyBorder="1" applyAlignment="1">
      <alignment vertical="top"/>
    </xf>
    <xf numFmtId="0" fontId="7" fillId="0" borderId="176" xfId="0" applyFont="1" applyBorder="1"/>
    <xf numFmtId="43" fontId="53" fillId="0" borderId="175" xfId="44" applyFont="1" applyFill="1" applyBorder="1"/>
    <xf numFmtId="0" fontId="55" fillId="0" borderId="0" xfId="0" applyFont="1" applyAlignment="1">
      <alignment vertical="top"/>
    </xf>
    <xf numFmtId="4" fontId="53" fillId="0" borderId="175" xfId="0" applyNumberFormat="1" applyFont="1" applyBorder="1"/>
    <xf numFmtId="2" fontId="53" fillId="0" borderId="175" xfId="0" applyNumberFormat="1" applyFont="1" applyBorder="1"/>
    <xf numFmtId="187" fontId="53" fillId="0" borderId="175" xfId="43" applyFont="1" applyBorder="1"/>
    <xf numFmtId="43" fontId="53" fillId="0" borderId="175" xfId="43" applyNumberFormat="1" applyFont="1" applyFill="1" applyBorder="1"/>
    <xf numFmtId="43" fontId="53" fillId="32" borderId="175" xfId="44" applyFont="1" applyFill="1" applyBorder="1"/>
    <xf numFmtId="187" fontId="53" fillId="0" borderId="175" xfId="43" applyFont="1" applyFill="1" applyBorder="1"/>
    <xf numFmtId="0" fontId="0" fillId="35" borderId="175" xfId="0" applyFill="1" applyBorder="1"/>
    <xf numFmtId="0" fontId="0" fillId="0" borderId="175" xfId="0" applyBorder="1" applyAlignment="1">
      <alignment horizontal="center"/>
    </xf>
    <xf numFmtId="43" fontId="210" fillId="32" borderId="175" xfId="94" applyFont="1" applyFill="1" applyBorder="1"/>
    <xf numFmtId="0" fontId="103" fillId="0" borderId="12" xfId="0" applyFont="1" applyBorder="1" applyAlignment="1" applyProtection="1">
      <alignment horizontal="left" vertical="center"/>
      <protection locked="0"/>
    </xf>
    <xf numFmtId="0" fontId="148" fillId="32" borderId="175" xfId="82" applyFont="1" applyFill="1" applyBorder="1"/>
    <xf numFmtId="196" fontId="149" fillId="53" borderId="175" xfId="83" applyNumberFormat="1" applyFont="1" applyFill="1" applyBorder="1" applyAlignment="1">
      <alignment horizontal="center"/>
    </xf>
    <xf numFmtId="196" fontId="145" fillId="0" borderId="175" xfId="83" applyNumberFormat="1" applyFont="1" applyFill="1" applyBorder="1" applyAlignment="1">
      <alignment horizontal="center"/>
    </xf>
    <xf numFmtId="0" fontId="148" fillId="0" borderId="175" xfId="43" applyNumberFormat="1" applyFont="1" applyFill="1" applyBorder="1"/>
    <xf numFmtId="0" fontId="148" fillId="38" borderId="175" xfId="82" applyFont="1" applyFill="1" applyBorder="1" applyAlignment="1">
      <alignment horizontal="center"/>
    </xf>
    <xf numFmtId="187" fontId="148" fillId="48" borderId="175" xfId="43" applyFont="1" applyFill="1" applyBorder="1" applyAlignment="1">
      <alignment horizontal="center"/>
    </xf>
    <xf numFmtId="0" fontId="148" fillId="0" borderId="175" xfId="82" applyFont="1" applyBorder="1" applyAlignment="1">
      <alignment horizontal="center"/>
    </xf>
    <xf numFmtId="43" fontId="143" fillId="81" borderId="33" xfId="83" applyFont="1" applyFill="1" applyBorder="1" applyAlignment="1"/>
    <xf numFmtId="0" fontId="144" fillId="0" borderId="175" xfId="82" applyFont="1" applyBorder="1" applyAlignment="1">
      <alignment horizontal="left"/>
    </xf>
    <xf numFmtId="0" fontId="143" fillId="78" borderId="34" xfId="82" applyFont="1" applyFill="1" applyBorder="1" applyAlignment="1">
      <alignment horizontal="center"/>
    </xf>
    <xf numFmtId="206" fontId="123" fillId="32" borderId="12" xfId="82" applyNumberFormat="1" applyFont="1" applyFill="1" applyBorder="1"/>
    <xf numFmtId="187" fontId="55" fillId="0" borderId="175" xfId="43" applyFont="1" applyFill="1" applyBorder="1" applyAlignment="1" applyProtection="1">
      <alignment vertical="top"/>
      <protection locked="0"/>
    </xf>
    <xf numFmtId="187" fontId="55" fillId="0" borderId="175" xfId="43" applyFont="1" applyFill="1" applyBorder="1" applyAlignment="1" applyProtection="1">
      <alignment vertical="top"/>
    </xf>
    <xf numFmtId="187" fontId="55" fillId="0" borderId="175" xfId="43" applyFont="1" applyFill="1" applyBorder="1" applyAlignment="1">
      <alignment vertical="top"/>
    </xf>
    <xf numFmtId="187" fontId="72" fillId="0" borderId="175" xfId="43" applyFont="1" applyFill="1" applyBorder="1" applyAlignment="1" applyProtection="1">
      <alignment vertical="top"/>
      <protection locked="0"/>
    </xf>
    <xf numFmtId="187" fontId="72" fillId="0" borderId="175" xfId="43" applyFont="1" applyFill="1" applyBorder="1" applyAlignment="1" applyProtection="1">
      <alignment vertical="top"/>
    </xf>
    <xf numFmtId="187" fontId="72" fillId="0" borderId="175" xfId="43" applyFont="1" applyFill="1" applyBorder="1" applyAlignment="1">
      <alignment vertical="top"/>
    </xf>
    <xf numFmtId="0" fontId="157" fillId="56" borderId="114" xfId="0" applyFont="1" applyFill="1" applyBorder="1" applyAlignment="1">
      <alignment horizontal="center" vertical="center" wrapText="1"/>
    </xf>
    <xf numFmtId="0" fontId="157" fillId="56" borderId="114" xfId="0" applyFont="1" applyFill="1" applyBorder="1" applyAlignment="1">
      <alignment horizontal="right" vertical="center" wrapText="1"/>
    </xf>
    <xf numFmtId="0" fontId="6" fillId="56" borderId="0" xfId="60" applyFill="1" applyAlignment="1">
      <alignment horizontal="right"/>
    </xf>
    <xf numFmtId="187" fontId="152" fillId="56" borderId="0" xfId="43" applyFont="1" applyFill="1"/>
    <xf numFmtId="0" fontId="6" fillId="56" borderId="0" xfId="60" applyFill="1"/>
    <xf numFmtId="187" fontId="152" fillId="0" borderId="12" xfId="43" applyFont="1" applyFill="1" applyBorder="1"/>
    <xf numFmtId="187" fontId="6" fillId="0" borderId="12" xfId="43" applyFill="1" applyBorder="1"/>
    <xf numFmtId="187" fontId="72" fillId="0" borderId="12" xfId="43" applyFont="1" applyFill="1" applyBorder="1" applyAlignment="1" applyProtection="1">
      <alignment horizontal="center" vertical="center"/>
      <protection locked="0"/>
    </xf>
    <xf numFmtId="0" fontId="53" fillId="32" borderId="175" xfId="0" applyFont="1" applyFill="1" applyBorder="1" applyAlignment="1">
      <alignment horizontal="center"/>
    </xf>
    <xf numFmtId="43" fontId="74" fillId="0" borderId="175" xfId="44" applyFont="1" applyFill="1" applyBorder="1" applyAlignment="1">
      <alignment horizontal="center"/>
    </xf>
    <xf numFmtId="0" fontId="54" fillId="0" borderId="0" xfId="78" applyFont="1" applyAlignment="1">
      <alignment horizontal="center"/>
    </xf>
    <xf numFmtId="0" fontId="54" fillId="0" borderId="0" xfId="78" applyFont="1"/>
    <xf numFmtId="0" fontId="55" fillId="0" borderId="12" xfId="78" applyFont="1" applyBorder="1" applyAlignment="1">
      <alignment horizontal="center"/>
    </xf>
    <xf numFmtId="0" fontId="53" fillId="0" borderId="12" xfId="78" applyFont="1" applyBorder="1" applyAlignment="1">
      <alignment horizontal="center"/>
    </xf>
    <xf numFmtId="0" fontId="53" fillId="0" borderId="12" xfId="78" applyFont="1" applyBorder="1"/>
    <xf numFmtId="0" fontId="55" fillId="0" borderId="12" xfId="78" applyFont="1" applyBorder="1"/>
    <xf numFmtId="0" fontId="55" fillId="0" borderId="0" xfId="78" applyFont="1" applyAlignment="1">
      <alignment horizontal="left"/>
    </xf>
    <xf numFmtId="0" fontId="54" fillId="0" borderId="0" xfId="78" applyFont="1" applyAlignment="1">
      <alignment horizontal="left"/>
    </xf>
    <xf numFmtId="189" fontId="55" fillId="0" borderId="12" xfId="43" applyNumberFormat="1" applyFont="1" applyFill="1" applyBorder="1" applyAlignment="1">
      <alignment vertical="top"/>
    </xf>
    <xf numFmtId="187" fontId="55" fillId="0" borderId="12" xfId="43" applyFont="1" applyFill="1" applyBorder="1" applyAlignment="1" applyProtection="1">
      <alignment horizontal="center" vertical="top"/>
    </xf>
    <xf numFmtId="2" fontId="53" fillId="0" borderId="17" xfId="0" applyNumberFormat="1" applyFont="1" applyBorder="1" applyAlignment="1">
      <alignment horizontal="right"/>
    </xf>
    <xf numFmtId="187" fontId="7" fillId="0" borderId="46" xfId="43" applyFont="1" applyBorder="1"/>
    <xf numFmtId="0" fontId="7" fillId="78" borderId="37" xfId="0" applyFont="1" applyFill="1" applyBorder="1" applyAlignment="1">
      <alignment horizontal="center"/>
    </xf>
    <xf numFmtId="187" fontId="7" fillId="78" borderId="124" xfId="43" applyFont="1" applyFill="1" applyBorder="1"/>
    <xf numFmtId="0" fontId="53" fillId="32" borderId="175" xfId="55" applyFont="1" applyFill="1" applyBorder="1" applyAlignment="1">
      <alignment horizontal="center"/>
    </xf>
    <xf numFmtId="187" fontId="55" fillId="0" borderId="0" xfId="43" applyFont="1" applyFill="1" applyBorder="1" applyAlignment="1">
      <alignment horizontal="right" vertical="center"/>
    </xf>
    <xf numFmtId="187" fontId="7" fillId="0" borderId="0" xfId="43" applyFont="1" applyFill="1" applyAlignment="1">
      <alignment vertical="center"/>
    </xf>
    <xf numFmtId="190" fontId="55" fillId="0" borderId="0" xfId="43" applyNumberFormat="1" applyFont="1" applyFill="1" applyBorder="1" applyAlignment="1">
      <alignment horizontal="right"/>
    </xf>
    <xf numFmtId="190" fontId="55" fillId="0" borderId="0" xfId="43" applyNumberFormat="1" applyFont="1" applyFill="1" applyBorder="1" applyAlignment="1">
      <alignment horizontal="right" vertical="center"/>
    </xf>
    <xf numFmtId="0" fontId="53" fillId="0" borderId="177" xfId="0" applyFont="1" applyBorder="1" applyAlignment="1">
      <alignment horizontal="center"/>
    </xf>
    <xf numFmtId="43" fontId="53" fillId="0" borderId="175" xfId="44" quotePrefix="1" applyFont="1" applyFill="1" applyBorder="1"/>
    <xf numFmtId="0" fontId="190" fillId="0" borderId="12" xfId="0" applyFont="1" applyBorder="1" applyAlignment="1" applyProtection="1">
      <alignment horizontal="center" vertical="top"/>
      <protection locked="0"/>
    </xf>
    <xf numFmtId="0" fontId="103" fillId="0" borderId="12" xfId="0" applyFont="1" applyBorder="1" applyAlignment="1" applyProtection="1">
      <alignment horizontal="left" vertical="top"/>
      <protection locked="0"/>
    </xf>
    <xf numFmtId="187" fontId="205" fillId="0" borderId="12" xfId="43" applyFont="1" applyFill="1" applyBorder="1" applyAlignment="1" applyProtection="1">
      <alignment horizontal="center" vertical="top"/>
      <protection locked="0"/>
    </xf>
    <xf numFmtId="187" fontId="111" fillId="0" borderId="12" xfId="43" applyFont="1" applyFill="1" applyBorder="1" applyAlignment="1" applyProtection="1">
      <alignment horizontal="center" vertical="top"/>
      <protection locked="0"/>
    </xf>
    <xf numFmtId="0" fontId="55" fillId="0" borderId="175" xfId="0" applyFont="1" applyBorder="1" applyAlignment="1">
      <alignment vertical="center"/>
    </xf>
    <xf numFmtId="187" fontId="55" fillId="0" borderId="175" xfId="43" applyFont="1" applyFill="1" applyBorder="1" applyAlignment="1">
      <alignment horizontal="center" vertical="center"/>
    </xf>
    <xf numFmtId="0" fontId="76" fillId="0" borderId="12" xfId="0" applyFont="1" applyBorder="1" applyAlignment="1" applyProtection="1">
      <alignment horizontal="center" vertical="top"/>
      <protection locked="0"/>
    </xf>
    <xf numFmtId="0" fontId="79" fillId="0" borderId="12" xfId="0" applyFont="1" applyBorder="1" applyAlignment="1" applyProtection="1">
      <alignment horizontal="center" vertical="top"/>
      <protection locked="0"/>
    </xf>
    <xf numFmtId="187" fontId="79" fillId="0" borderId="12" xfId="43" applyFont="1" applyFill="1" applyBorder="1" applyAlignment="1" applyProtection="1">
      <alignment horizontal="center" vertical="top"/>
      <protection locked="0"/>
    </xf>
    <xf numFmtId="189" fontId="55" fillId="0" borderId="0" xfId="0" applyNumberFormat="1" applyFont="1" applyAlignment="1">
      <alignment horizontal="center"/>
    </xf>
    <xf numFmtId="10" fontId="48" fillId="0" borderId="0" xfId="0" applyNumberFormat="1" applyFont="1"/>
    <xf numFmtId="194" fontId="0" fillId="0" borderId="0" xfId="0" applyNumberFormat="1" applyAlignment="1">
      <alignment horizontal="left"/>
    </xf>
    <xf numFmtId="194" fontId="0" fillId="0" borderId="0" xfId="0" applyNumberFormat="1" applyAlignment="1">
      <alignment horizontal="center"/>
    </xf>
    <xf numFmtId="194" fontId="0" fillId="32" borderId="0" xfId="0" applyNumberFormat="1" applyFill="1" applyAlignment="1">
      <alignment horizontal="center"/>
    </xf>
    <xf numFmtId="0" fontId="7" fillId="57" borderId="0" xfId="0" applyFont="1" applyFill="1"/>
    <xf numFmtId="187" fontId="7" fillId="83" borderId="0" xfId="43" applyFont="1" applyFill="1"/>
    <xf numFmtId="0" fontId="36" fillId="32" borderId="0" xfId="0" applyFont="1" applyFill="1"/>
    <xf numFmtId="2" fontId="16" fillId="32" borderId="130" xfId="0" applyNumberFormat="1" applyFont="1" applyFill="1" applyBorder="1" applyAlignment="1">
      <alignment horizontal="center" vertical="center"/>
    </xf>
    <xf numFmtId="2" fontId="100" fillId="32" borderId="88" xfId="60" applyNumberFormat="1" applyFont="1" applyFill="1" applyBorder="1" applyAlignment="1">
      <alignment horizontal="center" vertical="center"/>
    </xf>
    <xf numFmtId="2" fontId="100" fillId="32" borderId="135" xfId="60" applyNumberFormat="1" applyFont="1" applyFill="1" applyBorder="1" applyAlignment="1">
      <alignment horizontal="center" vertical="center"/>
    </xf>
    <xf numFmtId="2" fontId="104" fillId="32" borderId="130" xfId="0" applyNumberFormat="1" applyFont="1" applyFill="1" applyBorder="1" applyAlignment="1">
      <alignment horizontal="center" vertical="center"/>
    </xf>
    <xf numFmtId="2" fontId="100" fillId="32" borderId="141" xfId="60" applyNumberFormat="1" applyFont="1" applyFill="1" applyBorder="1" applyAlignment="1">
      <alignment horizontal="center" vertical="center"/>
    </xf>
    <xf numFmtId="2" fontId="100" fillId="32" borderId="80" xfId="60" applyNumberFormat="1" applyFont="1" applyFill="1" applyBorder="1" applyAlignment="1">
      <alignment horizontal="center" vertical="center"/>
    </xf>
    <xf numFmtId="2" fontId="14" fillId="32" borderId="141" xfId="0" applyNumberFormat="1" applyFont="1" applyFill="1" applyBorder="1" applyAlignment="1">
      <alignment horizontal="center" vertical="center"/>
    </xf>
    <xf numFmtId="2" fontId="14" fillId="32" borderId="10" xfId="0" applyNumberFormat="1" applyFont="1" applyFill="1" applyBorder="1" applyAlignment="1">
      <alignment horizontal="center" vertical="center"/>
    </xf>
    <xf numFmtId="2" fontId="16" fillId="32" borderId="0" xfId="0" applyNumberFormat="1" applyFont="1" applyFill="1" applyAlignment="1">
      <alignment horizontal="center" vertical="center"/>
    </xf>
    <xf numFmtId="2" fontId="16" fillId="0" borderId="180" xfId="0" applyNumberFormat="1" applyFont="1" applyBorder="1" applyAlignment="1">
      <alignment horizontal="center" vertical="center"/>
    </xf>
    <xf numFmtId="2" fontId="14" fillId="0" borderId="131" xfId="0" applyNumberFormat="1" applyFont="1" applyBorder="1" applyAlignment="1">
      <alignment horizontal="center" vertical="center"/>
    </xf>
    <xf numFmtId="2" fontId="108" fillId="0" borderId="180" xfId="0" applyNumberFormat="1" applyFont="1" applyBorder="1" applyAlignment="1">
      <alignment horizontal="center" vertical="center"/>
    </xf>
    <xf numFmtId="2" fontId="14" fillId="0" borderId="80" xfId="0" applyNumberFormat="1" applyFont="1" applyBorder="1" applyAlignment="1">
      <alignment horizontal="center" vertical="center"/>
    </xf>
    <xf numFmtId="2" fontId="14" fillId="0" borderId="159" xfId="0" applyNumberFormat="1" applyFont="1" applyBorder="1" applyAlignment="1">
      <alignment horizontal="center" vertical="center"/>
    </xf>
    <xf numFmtId="2" fontId="100" fillId="33" borderId="141" xfId="43" applyNumberFormat="1" applyFont="1" applyFill="1" applyBorder="1" applyAlignment="1">
      <alignment horizontal="center" vertical="center"/>
    </xf>
    <xf numFmtId="0" fontId="39" fillId="32" borderId="144" xfId="48" applyFont="1" applyFill="1" applyBorder="1" applyAlignment="1">
      <alignment horizontal="centerContinuous" vertical="center"/>
    </xf>
    <xf numFmtId="2" fontId="105" fillId="32" borderId="12" xfId="59" applyNumberFormat="1" applyFont="1" applyFill="1" applyBorder="1" applyAlignment="1">
      <alignment horizontal="center"/>
    </xf>
    <xf numFmtId="199" fontId="53" fillId="32" borderId="16" xfId="59" applyNumberFormat="1" applyFont="1" applyFill="1" applyBorder="1" applyAlignment="1">
      <alignment vertical="center"/>
    </xf>
    <xf numFmtId="199" fontId="53" fillId="32" borderId="147" xfId="59" applyNumberFormat="1" applyFont="1" applyFill="1" applyBorder="1" applyAlignment="1">
      <alignment vertical="center"/>
    </xf>
    <xf numFmtId="199" fontId="53" fillId="32" borderId="151" xfId="59" applyNumberFormat="1" applyFont="1" applyFill="1" applyBorder="1" applyAlignment="1">
      <alignment vertical="center"/>
    </xf>
    <xf numFmtId="199" fontId="53" fillId="32" borderId="18" xfId="59" applyNumberFormat="1" applyFont="1" applyFill="1" applyBorder="1" applyAlignment="1">
      <alignment vertical="center"/>
    </xf>
    <xf numFmtId="199" fontId="53" fillId="32" borderId="19" xfId="59" applyNumberFormat="1" applyFont="1" applyFill="1" applyBorder="1" applyAlignment="1">
      <alignment vertical="center"/>
    </xf>
    <xf numFmtId="2" fontId="53" fillId="32" borderId="158" xfId="59" applyNumberFormat="1" applyFont="1" applyFill="1" applyBorder="1" applyAlignment="1">
      <alignment horizontal="center" vertical="center"/>
    </xf>
    <xf numFmtId="0" fontId="42" fillId="32" borderId="14" xfId="48" applyFont="1" applyFill="1" applyBorder="1" applyAlignment="1">
      <alignment vertical="center"/>
    </xf>
    <xf numFmtId="0" fontId="42" fillId="32" borderId="14" xfId="48" applyFont="1" applyFill="1" applyBorder="1"/>
    <xf numFmtId="0" fontId="39" fillId="24" borderId="173" xfId="48" applyFont="1" applyFill="1" applyBorder="1" applyAlignment="1">
      <alignment horizontal="centerContinuous" vertical="center"/>
    </xf>
    <xf numFmtId="199" fontId="53" fillId="33" borderId="182" xfId="59" applyNumberFormat="1" applyFont="1" applyFill="1" applyBorder="1" applyAlignment="1">
      <alignment vertical="center"/>
    </xf>
    <xf numFmtId="187" fontId="53" fillId="32" borderId="40" xfId="45" applyNumberFormat="1" applyFont="1" applyFill="1" applyBorder="1" applyAlignment="1">
      <alignment horizontal="center" vertical="center"/>
    </xf>
    <xf numFmtId="0" fontId="39" fillId="24" borderId="13" xfId="48" applyFont="1" applyFill="1" applyBorder="1" applyAlignment="1">
      <alignment horizontal="centerContinuous" vertical="center"/>
    </xf>
    <xf numFmtId="0" fontId="39" fillId="32" borderId="0" xfId="48" applyFont="1" applyFill="1" applyAlignment="1">
      <alignment horizontal="centerContinuous" vertical="center"/>
    </xf>
    <xf numFmtId="199" fontId="53" fillId="32" borderId="83" xfId="59" applyNumberFormat="1" applyFont="1" applyFill="1" applyBorder="1" applyAlignment="1">
      <alignment vertical="center"/>
    </xf>
    <xf numFmtId="199" fontId="53" fillId="32" borderId="148" xfId="59" applyNumberFormat="1" applyFont="1" applyFill="1" applyBorder="1" applyAlignment="1">
      <alignment vertical="center"/>
    </xf>
    <xf numFmtId="199" fontId="53" fillId="32" borderId="152" xfId="59" applyNumberFormat="1" applyFont="1" applyFill="1" applyBorder="1" applyAlignment="1">
      <alignment vertical="center"/>
    </xf>
    <xf numFmtId="199" fontId="53" fillId="32" borderId="169" xfId="59" applyNumberFormat="1" applyFont="1" applyFill="1" applyBorder="1" applyAlignment="1">
      <alignment vertical="center"/>
    </xf>
    <xf numFmtId="0" fontId="42" fillId="32" borderId="0" xfId="48" applyFont="1" applyFill="1" applyAlignment="1">
      <alignment vertical="center"/>
    </xf>
    <xf numFmtId="0" fontId="42" fillId="32" borderId="0" xfId="48" applyFont="1" applyFill="1"/>
    <xf numFmtId="199" fontId="53" fillId="0" borderId="184" xfId="59" applyNumberFormat="1" applyFont="1" applyBorder="1" applyAlignment="1">
      <alignment vertical="center"/>
    </xf>
    <xf numFmtId="187" fontId="39" fillId="32" borderId="0" xfId="45" applyNumberFormat="1" applyFont="1" applyFill="1" applyBorder="1" applyAlignment="1">
      <alignment horizontal="centerContinuous" vertical="center"/>
    </xf>
    <xf numFmtId="187" fontId="42" fillId="32" borderId="0" xfId="45" applyNumberFormat="1" applyFont="1" applyFill="1" applyBorder="1" applyAlignment="1">
      <alignment vertical="center"/>
    </xf>
    <xf numFmtId="187" fontId="42" fillId="32" borderId="0" xfId="45" applyNumberFormat="1" applyFont="1" applyFill="1" applyBorder="1"/>
    <xf numFmtId="187" fontId="53" fillId="32" borderId="40" xfId="45" applyNumberFormat="1" applyFont="1" applyFill="1" applyBorder="1" applyAlignment="1">
      <alignment vertical="center"/>
    </xf>
    <xf numFmtId="199" fontId="53" fillId="32" borderId="161" xfId="59" applyNumberFormat="1" applyFont="1" applyFill="1" applyBorder="1" applyAlignment="1">
      <alignment vertical="center"/>
    </xf>
    <xf numFmtId="199" fontId="53" fillId="32" borderId="163" xfId="59" applyNumberFormat="1" applyFont="1" applyFill="1" applyBorder="1" applyAlignment="1">
      <alignment vertical="center"/>
    </xf>
    <xf numFmtId="199" fontId="53" fillId="32" borderId="171" xfId="59" applyNumberFormat="1" applyFont="1" applyFill="1" applyBorder="1" applyAlignment="1">
      <alignment vertical="center"/>
    </xf>
    <xf numFmtId="199" fontId="53" fillId="0" borderId="182" xfId="59" applyNumberFormat="1" applyFont="1" applyBorder="1" applyAlignment="1">
      <alignment vertical="center"/>
    </xf>
    <xf numFmtId="199" fontId="53" fillId="0" borderId="181" xfId="59" applyNumberFormat="1" applyFont="1" applyBorder="1" applyAlignment="1">
      <alignment vertical="center"/>
    </xf>
    <xf numFmtId="199" fontId="53" fillId="0" borderId="185" xfId="59" applyNumberFormat="1" applyFont="1" applyBorder="1" applyAlignment="1">
      <alignment vertical="center"/>
    </xf>
    <xf numFmtId="2" fontId="53" fillId="0" borderId="186" xfId="59" applyNumberFormat="1" applyFont="1" applyBorder="1" applyAlignment="1">
      <alignment horizontal="center" vertical="center"/>
    </xf>
    <xf numFmtId="199" fontId="53" fillId="33" borderId="184" xfId="59" applyNumberFormat="1" applyFont="1" applyFill="1" applyBorder="1" applyAlignment="1">
      <alignment vertical="center"/>
    </xf>
    <xf numFmtId="199" fontId="53" fillId="33" borderId="187" xfId="59" applyNumberFormat="1" applyFont="1" applyFill="1" applyBorder="1" applyAlignment="1">
      <alignment vertical="center"/>
    </xf>
    <xf numFmtId="199" fontId="53" fillId="33" borderId="188" xfId="59" applyNumberFormat="1" applyFont="1" applyFill="1" applyBorder="1" applyAlignment="1">
      <alignment vertical="center"/>
    </xf>
    <xf numFmtId="199" fontId="53" fillId="32" borderId="85" xfId="59" applyNumberFormat="1" applyFont="1" applyFill="1" applyBorder="1" applyAlignment="1">
      <alignment vertical="center"/>
    </xf>
    <xf numFmtId="199" fontId="53" fillId="32" borderId="189" xfId="59" applyNumberFormat="1" applyFont="1" applyFill="1" applyBorder="1" applyAlignment="1">
      <alignment vertical="center"/>
    </xf>
    <xf numFmtId="199" fontId="53" fillId="32" borderId="190" xfId="59" applyNumberFormat="1" applyFont="1" applyFill="1" applyBorder="1" applyAlignment="1">
      <alignment vertical="center"/>
    </xf>
    <xf numFmtId="199" fontId="53" fillId="32" borderId="92" xfId="59" applyNumberFormat="1" applyFont="1" applyFill="1" applyBorder="1" applyAlignment="1">
      <alignment vertical="center"/>
    </xf>
    <xf numFmtId="199" fontId="53" fillId="32" borderId="183" xfId="59" applyNumberFormat="1" applyFont="1" applyFill="1" applyBorder="1" applyAlignment="1">
      <alignment vertical="center"/>
    </xf>
    <xf numFmtId="2" fontId="53" fillId="32" borderId="157" xfId="59" applyNumberFormat="1" applyFont="1" applyFill="1" applyBorder="1" applyAlignment="1">
      <alignment horizontal="center" vertical="center"/>
    </xf>
    <xf numFmtId="199" fontId="53" fillId="32" borderId="191" xfId="59" applyNumberFormat="1" applyFont="1" applyFill="1" applyBorder="1" applyAlignment="1">
      <alignment vertical="center"/>
    </xf>
    <xf numFmtId="187" fontId="53" fillId="32" borderId="192" xfId="45" applyNumberFormat="1" applyFont="1" applyFill="1" applyBorder="1" applyAlignment="1">
      <alignment vertical="center"/>
    </xf>
    <xf numFmtId="199" fontId="53" fillId="33" borderId="12" xfId="59" applyNumberFormat="1" applyFont="1" applyFill="1" applyBorder="1" applyAlignment="1">
      <alignment vertical="center"/>
    </xf>
    <xf numFmtId="199" fontId="53" fillId="33" borderId="193" xfId="59" applyNumberFormat="1" applyFont="1" applyFill="1" applyBorder="1" applyAlignment="1">
      <alignment vertical="center"/>
    </xf>
    <xf numFmtId="2" fontId="53" fillId="33" borderId="93" xfId="59" applyNumberFormat="1" applyFont="1" applyFill="1" applyBorder="1" applyAlignment="1">
      <alignment horizontal="center" vertical="center"/>
    </xf>
    <xf numFmtId="199" fontId="53" fillId="33" borderId="194" xfId="59" applyNumberFormat="1" applyFont="1" applyFill="1" applyBorder="1" applyAlignment="1">
      <alignment vertical="center"/>
    </xf>
    <xf numFmtId="187" fontId="53" fillId="32" borderId="95" xfId="45" applyNumberFormat="1" applyFont="1" applyFill="1" applyBorder="1" applyAlignment="1" applyProtection="1">
      <alignment horizontal="center" vertical="center"/>
      <protection locked="0"/>
    </xf>
    <xf numFmtId="199" fontId="53" fillId="32" borderId="195" xfId="59" applyNumberFormat="1" applyFont="1" applyFill="1" applyBorder="1" applyAlignment="1">
      <alignment vertical="center"/>
    </xf>
    <xf numFmtId="199" fontId="53" fillId="32" borderId="196" xfId="59" applyNumberFormat="1" applyFont="1" applyFill="1" applyBorder="1" applyAlignment="1">
      <alignment vertical="center"/>
    </xf>
    <xf numFmtId="199" fontId="53" fillId="32" borderId="197" xfId="59" applyNumberFormat="1" applyFont="1" applyFill="1" applyBorder="1" applyAlignment="1">
      <alignment vertical="center"/>
    </xf>
    <xf numFmtId="199" fontId="53" fillId="32" borderId="198" xfId="59" applyNumberFormat="1" applyFont="1" applyFill="1" applyBorder="1" applyAlignment="1">
      <alignment vertical="center"/>
    </xf>
    <xf numFmtId="199" fontId="53" fillId="32" borderId="199" xfId="59" applyNumberFormat="1" applyFont="1" applyFill="1" applyBorder="1" applyAlignment="1">
      <alignment vertical="center"/>
    </xf>
    <xf numFmtId="2" fontId="53" fillId="32" borderId="200" xfId="59" applyNumberFormat="1" applyFont="1" applyFill="1" applyBorder="1" applyAlignment="1">
      <alignment horizontal="center" vertical="center"/>
    </xf>
    <xf numFmtId="199" fontId="53" fillId="32" borderId="201" xfId="59" applyNumberFormat="1" applyFont="1" applyFill="1" applyBorder="1" applyAlignment="1">
      <alignment vertical="center"/>
    </xf>
    <xf numFmtId="199" fontId="53" fillId="0" borderId="12" xfId="59" applyNumberFormat="1" applyFont="1" applyBorder="1" applyAlignment="1">
      <alignment vertical="center"/>
    </xf>
    <xf numFmtId="2" fontId="53" fillId="33" borderId="12" xfId="59" applyNumberFormat="1" applyFont="1" applyFill="1" applyBorder="1" applyAlignment="1">
      <alignment horizontal="center" vertical="center"/>
    </xf>
    <xf numFmtId="187" fontId="53" fillId="32" borderId="12" xfId="45" applyNumberFormat="1" applyFont="1" applyFill="1" applyBorder="1" applyAlignment="1" applyProtection="1">
      <alignment horizontal="center" vertical="center"/>
      <protection locked="0"/>
    </xf>
    <xf numFmtId="187" fontId="55" fillId="78" borderId="15" xfId="43" applyFont="1" applyFill="1" applyBorder="1"/>
    <xf numFmtId="187" fontId="6" fillId="32" borderId="0" xfId="60" applyNumberFormat="1" applyFill="1"/>
    <xf numFmtId="0" fontId="55" fillId="0" borderId="0" xfId="49" applyFont="1" applyAlignment="1">
      <alignment horizontal="left" indent="1"/>
    </xf>
    <xf numFmtId="0" fontId="53" fillId="0" borderId="178" xfId="0" applyFont="1" applyBorder="1"/>
    <xf numFmtId="0" fontId="53" fillId="0" borderId="178" xfId="0" applyFont="1" applyBorder="1" applyAlignment="1">
      <alignment horizontal="center"/>
    </xf>
    <xf numFmtId="0" fontId="53" fillId="0" borderId="192" xfId="0" applyFont="1" applyBorder="1"/>
    <xf numFmtId="0" fontId="55" fillId="0" borderId="175" xfId="0" applyFont="1" applyBorder="1"/>
    <xf numFmtId="2" fontId="55" fillId="0" borderId="175" xfId="0" applyNumberFormat="1" applyFont="1" applyBorder="1" applyAlignment="1">
      <alignment horizontal="center" vertical="center"/>
    </xf>
    <xf numFmtId="187" fontId="55" fillId="0" borderId="0" xfId="43" applyFont="1" applyFill="1" applyBorder="1" applyAlignment="1" applyProtection="1">
      <alignment vertical="center"/>
      <protection locked="0"/>
    </xf>
    <xf numFmtId="0" fontId="7" fillId="0" borderId="175" xfId="0" applyFont="1" applyBorder="1"/>
    <xf numFmtId="0" fontId="7" fillId="0" borderId="178" xfId="0" applyFont="1" applyBorder="1"/>
    <xf numFmtId="2" fontId="104" fillId="0" borderId="175" xfId="0" applyNumberFormat="1" applyFont="1" applyBorder="1"/>
    <xf numFmtId="2" fontId="7" fillId="0" borderId="175" xfId="0" applyNumberFormat="1" applyFont="1" applyBorder="1"/>
    <xf numFmtId="187" fontId="110" fillId="0" borderId="0" xfId="43" applyFont="1" applyFill="1" applyBorder="1"/>
    <xf numFmtId="187" fontId="12" fillId="0" borderId="175" xfId="43" applyFont="1" applyFill="1" applyBorder="1"/>
    <xf numFmtId="0" fontId="7" fillId="0" borderId="175" xfId="0" applyFont="1" applyBorder="1" applyAlignment="1">
      <alignment horizontal="center"/>
    </xf>
    <xf numFmtId="0" fontId="7" fillId="32" borderId="175" xfId="0" applyFont="1" applyFill="1" applyBorder="1" applyAlignment="1">
      <alignment horizontal="center"/>
    </xf>
    <xf numFmtId="189" fontId="55" fillId="0" borderId="0" xfId="43" applyNumberFormat="1" applyFont="1" applyFill="1" applyBorder="1"/>
    <xf numFmtId="4" fontId="55" fillId="0" borderId="36" xfId="0" applyNumberFormat="1" applyFont="1" applyBorder="1"/>
    <xf numFmtId="187" fontId="7" fillId="0" borderId="0" xfId="43" applyFont="1" applyFill="1" applyBorder="1"/>
    <xf numFmtId="0" fontId="55" fillId="33" borderId="33" xfId="49" applyFont="1" applyFill="1" applyBorder="1" applyAlignment="1">
      <alignment horizontal="left"/>
    </xf>
    <xf numFmtId="0" fontId="55" fillId="0" borderId="180" xfId="49" applyFont="1" applyBorder="1" applyAlignment="1">
      <alignment horizontal="center"/>
    </xf>
    <xf numFmtId="0" fontId="55" fillId="0" borderId="179" xfId="49" applyFont="1" applyBorder="1" applyAlignment="1">
      <alignment horizontal="left" indent="1"/>
    </xf>
    <xf numFmtId="0" fontId="55" fillId="0" borderId="173" xfId="49" applyFont="1" applyBorder="1" applyAlignment="1">
      <alignment horizontal="left"/>
    </xf>
    <xf numFmtId="0" fontId="55" fillId="0" borderId="173" xfId="49" applyFont="1" applyBorder="1"/>
    <xf numFmtId="0" fontId="55" fillId="0" borderId="173" xfId="49" applyFont="1" applyBorder="1" applyAlignment="1">
      <alignment horizontal="right"/>
    </xf>
    <xf numFmtId="187" fontId="55" fillId="0" borderId="173" xfId="43" applyFont="1" applyBorder="1"/>
    <xf numFmtId="190" fontId="71" fillId="0" borderId="180" xfId="43" applyNumberFormat="1" applyFont="1" applyBorder="1"/>
    <xf numFmtId="190" fontId="55" fillId="0" borderId="175" xfId="49" applyNumberFormat="1" applyFont="1" applyBorder="1"/>
    <xf numFmtId="187" fontId="53" fillId="0" borderId="178" xfId="43" applyFont="1" applyBorder="1"/>
    <xf numFmtId="187" fontId="55" fillId="0" borderId="178" xfId="43" applyFont="1" applyBorder="1"/>
    <xf numFmtId="187" fontId="75" fillId="0" borderId="173" xfId="43" applyFont="1" applyBorder="1"/>
    <xf numFmtId="0" fontId="217" fillId="0" borderId="0" xfId="97" applyFont="1"/>
    <xf numFmtId="0" fontId="71" fillId="0" borderId="50" xfId="49" applyFont="1" applyBorder="1"/>
    <xf numFmtId="0" fontId="71" fillId="0" borderId="0" xfId="49" applyFont="1"/>
    <xf numFmtId="0" fontId="71" fillId="0" borderId="0" xfId="60" applyFont="1"/>
    <xf numFmtId="0" fontId="71" fillId="0" borderId="0" xfId="60" applyFont="1" applyAlignment="1">
      <alignment horizontal="center"/>
    </xf>
    <xf numFmtId="0" fontId="218" fillId="0" borderId="0" xfId="60" applyFont="1"/>
    <xf numFmtId="9" fontId="71" fillId="0" borderId="0" xfId="60" applyNumberFormat="1" applyFont="1" applyAlignment="1">
      <alignment horizontal="left"/>
    </xf>
    <xf numFmtId="9" fontId="71" fillId="0" borderId="0" xfId="49" applyNumberFormat="1" applyFont="1"/>
    <xf numFmtId="0" fontId="111" fillId="26" borderId="175" xfId="98" applyFont="1" applyFill="1" applyBorder="1" applyAlignment="1">
      <alignment horizontal="left"/>
    </xf>
    <xf numFmtId="0" fontId="53" fillId="26" borderId="175" xfId="98" applyFont="1" applyFill="1" applyBorder="1"/>
    <xf numFmtId="0" fontId="111" fillId="26" borderId="175" xfId="98" applyFont="1" applyFill="1" applyBorder="1"/>
    <xf numFmtId="196" fontId="111" fillId="26" borderId="175" xfId="99" applyNumberFormat="1" applyFont="1" applyFill="1" applyBorder="1" applyAlignment="1">
      <alignment horizontal="center"/>
    </xf>
    <xf numFmtId="0" fontId="217" fillId="26" borderId="175" xfId="100" applyFont="1" applyFill="1" applyBorder="1"/>
    <xf numFmtId="0" fontId="217" fillId="0" borderId="0" xfId="100" applyFont="1"/>
    <xf numFmtId="0" fontId="57" fillId="0" borderId="0" xfId="100" applyFont="1"/>
    <xf numFmtId="0" fontId="217" fillId="0" borderId="33" xfId="100" applyFont="1" applyBorder="1"/>
    <xf numFmtId="0" fontId="111" fillId="0" borderId="0" xfId="100" applyFont="1"/>
    <xf numFmtId="0" fontId="219" fillId="0" borderId="36" xfId="100" applyFont="1" applyBorder="1"/>
    <xf numFmtId="0" fontId="217" fillId="0" borderId="0" xfId="100" applyFont="1" applyAlignment="1">
      <alignment horizontal="right"/>
    </xf>
    <xf numFmtId="0" fontId="217" fillId="0" borderId="0" xfId="100" applyFont="1" applyAlignment="1">
      <alignment horizontal="center"/>
    </xf>
    <xf numFmtId="43" fontId="111" fillId="0" borderId="0" xfId="99" applyFont="1" applyFill="1" applyBorder="1" applyAlignment="1">
      <alignment horizontal="center"/>
    </xf>
    <xf numFmtId="0" fontId="217" fillId="0" borderId="34" xfId="100" applyFont="1" applyBorder="1"/>
    <xf numFmtId="0" fontId="217" fillId="0" borderId="0" xfId="100" quotePrefix="1" applyFont="1" applyAlignment="1">
      <alignment horizontal="left"/>
    </xf>
    <xf numFmtId="0" fontId="217" fillId="0" borderId="36" xfId="100" applyFont="1" applyBorder="1" applyAlignment="1">
      <alignment horizontal="center"/>
    </xf>
    <xf numFmtId="43" fontId="217" fillId="0" borderId="0" xfId="100" applyNumberFormat="1" applyFont="1"/>
    <xf numFmtId="0" fontId="217" fillId="69" borderId="33" xfId="100" applyFont="1" applyFill="1" applyBorder="1"/>
    <xf numFmtId="0" fontId="111" fillId="69" borderId="0" xfId="100" applyFont="1" applyFill="1"/>
    <xf numFmtId="0" fontId="217" fillId="69" borderId="0" xfId="100" applyFont="1" applyFill="1"/>
    <xf numFmtId="0" fontId="217" fillId="69" borderId="0" xfId="100" applyFont="1" applyFill="1" applyAlignment="1">
      <alignment horizontal="right"/>
    </xf>
    <xf numFmtId="0" fontId="217" fillId="69" borderId="0" xfId="100" quotePrefix="1" applyFont="1" applyFill="1" applyAlignment="1">
      <alignment horizontal="center"/>
    </xf>
    <xf numFmtId="0" fontId="217" fillId="69" borderId="0" xfId="100" applyFont="1" applyFill="1" applyAlignment="1">
      <alignment horizontal="center"/>
    </xf>
    <xf numFmtId="0" fontId="217" fillId="69" borderId="34" xfId="100" applyFont="1" applyFill="1" applyBorder="1"/>
    <xf numFmtId="190" fontId="217" fillId="24" borderId="0" xfId="100" applyNumberFormat="1" applyFont="1" applyFill="1" applyAlignment="1">
      <alignment horizontal="center"/>
    </xf>
    <xf numFmtId="2" fontId="217" fillId="0" borderId="0" xfId="100" applyNumberFormat="1" applyFont="1"/>
    <xf numFmtId="190" fontId="217" fillId="30" borderId="0" xfId="100" quotePrefix="1" applyNumberFormat="1" applyFont="1" applyFill="1" applyAlignment="1">
      <alignment horizontal="center"/>
    </xf>
    <xf numFmtId="2" fontId="111" fillId="0" borderId="0" xfId="100" applyNumberFormat="1" applyFont="1"/>
    <xf numFmtId="190" fontId="217" fillId="30" borderId="0" xfId="99" quotePrefix="1" applyNumberFormat="1" applyFont="1" applyFill="1" applyBorder="1" applyAlignment="1"/>
    <xf numFmtId="190" fontId="217" fillId="0" borderId="0" xfId="100" quotePrefix="1" applyNumberFormat="1" applyFont="1" applyAlignment="1">
      <alignment horizontal="center"/>
    </xf>
    <xf numFmtId="0" fontId="217" fillId="24" borderId="0" xfId="100" applyFont="1" applyFill="1"/>
    <xf numFmtId="0" fontId="217" fillId="0" borderId="0" xfId="100" quotePrefix="1" applyFont="1" applyAlignment="1">
      <alignment horizontal="center"/>
    </xf>
    <xf numFmtId="0" fontId="217" fillId="84" borderId="0" xfId="100" applyFont="1" applyFill="1"/>
    <xf numFmtId="0" fontId="217" fillId="84" borderId="0" xfId="100" applyFont="1" applyFill="1" applyAlignment="1">
      <alignment horizontal="center"/>
    </xf>
    <xf numFmtId="0" fontId="111" fillId="84" borderId="0" xfId="100" applyFont="1" applyFill="1"/>
    <xf numFmtId="0" fontId="217" fillId="0" borderId="0" xfId="100" applyFont="1" applyAlignment="1">
      <alignment horizontal="left"/>
    </xf>
    <xf numFmtId="0" fontId="55" fillId="0" borderId="0" xfId="100" applyFont="1"/>
    <xf numFmtId="0" fontId="111" fillId="0" borderId="0" xfId="100" applyFont="1" applyAlignment="1">
      <alignment horizontal="left"/>
    </xf>
    <xf numFmtId="187" fontId="217" fillId="0" borderId="0" xfId="100" applyNumberFormat="1" applyFont="1"/>
    <xf numFmtId="194" fontId="217" fillId="84" borderId="0" xfId="100" applyNumberFormat="1" applyFont="1" applyFill="1"/>
    <xf numFmtId="202" fontId="111" fillId="66" borderId="0" xfId="100" applyNumberFormat="1" applyFont="1" applyFill="1"/>
    <xf numFmtId="43" fontId="217" fillId="84" borderId="0" xfId="99" quotePrefix="1" applyFont="1" applyFill="1" applyBorder="1" applyAlignment="1"/>
    <xf numFmtId="2" fontId="217" fillId="24" borderId="0" xfId="100" quotePrefix="1" applyNumberFormat="1" applyFont="1" applyFill="1" applyAlignment="1">
      <alignment horizontal="center"/>
    </xf>
    <xf numFmtId="0" fontId="217" fillId="27" borderId="0" xfId="100" applyFont="1" applyFill="1"/>
    <xf numFmtId="0" fontId="217" fillId="27" borderId="0" xfId="100" applyFont="1" applyFill="1" applyAlignment="1">
      <alignment horizontal="center"/>
    </xf>
    <xf numFmtId="43" fontId="217" fillId="27" borderId="0" xfId="100" applyNumberFormat="1" applyFont="1" applyFill="1"/>
    <xf numFmtId="0" fontId="219" fillId="0" borderId="0" xfId="100" applyFont="1" applyAlignment="1">
      <alignment horizontal="left"/>
    </xf>
    <xf numFmtId="194" fontId="217" fillId="24" borderId="0" xfId="100" applyNumberFormat="1" applyFont="1" applyFill="1" applyAlignment="1">
      <alignment horizontal="center"/>
    </xf>
    <xf numFmtId="0" fontId="219" fillId="0" borderId="0" xfId="100" quotePrefix="1" applyFont="1" applyAlignment="1">
      <alignment horizontal="center"/>
    </xf>
    <xf numFmtId="0" fontId="217" fillId="84" borderId="33" xfId="100" applyFont="1" applyFill="1" applyBorder="1"/>
    <xf numFmtId="0" fontId="217" fillId="84" borderId="0" xfId="100" quotePrefix="1" applyFont="1" applyFill="1" applyAlignment="1">
      <alignment horizontal="center"/>
    </xf>
    <xf numFmtId="0" fontId="217" fillId="84" borderId="0" xfId="100" applyFont="1" applyFill="1" applyAlignment="1">
      <alignment horizontal="right"/>
    </xf>
    <xf numFmtId="2" fontId="217" fillId="84" borderId="0" xfId="100" quotePrefix="1" applyNumberFormat="1" applyFont="1" applyFill="1" applyAlignment="1">
      <alignment horizontal="center"/>
    </xf>
    <xf numFmtId="0" fontId="50" fillId="84" borderId="0" xfId="100" applyFont="1" applyFill="1" applyAlignment="1">
      <alignment horizontal="left"/>
    </xf>
    <xf numFmtId="0" fontId="217" fillId="84" borderId="35" xfId="100" applyFont="1" applyFill="1" applyBorder="1"/>
    <xf numFmtId="0" fontId="111" fillId="84" borderId="36" xfId="100" applyFont="1" applyFill="1" applyBorder="1"/>
    <xf numFmtId="0" fontId="217" fillId="84" borderId="36" xfId="100" applyFont="1" applyFill="1" applyBorder="1"/>
    <xf numFmtId="0" fontId="217" fillId="0" borderId="36" xfId="100" applyFont="1" applyBorder="1"/>
    <xf numFmtId="0" fontId="217" fillId="0" borderId="37" xfId="100" applyFont="1" applyBorder="1"/>
    <xf numFmtId="0" fontId="111" fillId="26" borderId="33" xfId="98" applyFont="1" applyFill="1" applyBorder="1" applyAlignment="1">
      <alignment horizontal="left"/>
    </xf>
    <xf numFmtId="0" fontId="111" fillId="26" borderId="0" xfId="98" applyFont="1" applyFill="1"/>
    <xf numFmtId="196" fontId="111" fillId="26" borderId="0" xfId="99" applyNumberFormat="1" applyFont="1" applyFill="1" applyBorder="1" applyAlignment="1">
      <alignment horizontal="center"/>
    </xf>
    <xf numFmtId="0" fontId="217" fillId="26" borderId="0" xfId="100" applyFont="1" applyFill="1"/>
    <xf numFmtId="0" fontId="217" fillId="26" borderId="34" xfId="100" applyFont="1" applyFill="1" applyBorder="1"/>
    <xf numFmtId="0" fontId="57" fillId="30" borderId="177" xfId="100" applyFont="1" applyFill="1" applyBorder="1"/>
    <xf numFmtId="0" fontId="217" fillId="30" borderId="178" xfId="100" applyFont="1" applyFill="1" applyBorder="1"/>
    <xf numFmtId="0" fontId="217" fillId="30" borderId="192" xfId="100" applyFont="1" applyFill="1" applyBorder="1"/>
    <xf numFmtId="0" fontId="217" fillId="27" borderId="36" xfId="100" applyFont="1" applyFill="1" applyBorder="1"/>
    <xf numFmtId="43" fontId="217" fillId="27" borderId="178" xfId="100" applyNumberFormat="1" applyFont="1" applyFill="1" applyBorder="1"/>
    <xf numFmtId="2" fontId="217" fillId="27" borderId="0" xfId="100" applyNumberFormat="1" applyFont="1" applyFill="1"/>
    <xf numFmtId="0" fontId="111" fillId="27" borderId="0" xfId="100" applyFont="1" applyFill="1"/>
    <xf numFmtId="2" fontId="111" fillId="30" borderId="38" xfId="100" applyNumberFormat="1" applyFont="1" applyFill="1" applyBorder="1"/>
    <xf numFmtId="0" fontId="111" fillId="0" borderId="0" xfId="97" applyFont="1"/>
    <xf numFmtId="0" fontId="217" fillId="0" borderId="0" xfId="97" applyFont="1" applyAlignment="1">
      <alignment horizontal="center"/>
    </xf>
    <xf numFmtId="196" fontId="111" fillId="0" borderId="0" xfId="101" applyNumberFormat="1" applyFont="1" applyFill="1" applyBorder="1" applyAlignment="1">
      <alignment horizontal="center"/>
    </xf>
    <xf numFmtId="0" fontId="221" fillId="0" borderId="0" xfId="102" applyFont="1"/>
    <xf numFmtId="0" fontId="222" fillId="0" borderId="0" xfId="102" applyFont="1"/>
    <xf numFmtId="0" fontId="223" fillId="0" borderId="0" xfId="102" applyFont="1"/>
    <xf numFmtId="0" fontId="216" fillId="0" borderId="0" xfId="102" applyFont="1" applyAlignment="1">
      <alignment horizontal="center"/>
    </xf>
    <xf numFmtId="0" fontId="221" fillId="0" borderId="0" xfId="102" applyFont="1" applyAlignment="1">
      <alignment horizontal="center"/>
    </xf>
    <xf numFmtId="0" fontId="221" fillId="0" borderId="0" xfId="102" applyFont="1" applyAlignment="1">
      <alignment horizontal="left"/>
    </xf>
    <xf numFmtId="1" fontId="221" fillId="0" borderId="0" xfId="102" quotePrefix="1" applyNumberFormat="1" applyFont="1"/>
    <xf numFmtId="0" fontId="221" fillId="0" borderId="0" xfId="102" quotePrefix="1" applyFont="1" applyAlignment="1">
      <alignment horizontal="center"/>
    </xf>
    <xf numFmtId="2" fontId="221" fillId="0" borderId="0" xfId="102" applyNumberFormat="1" applyFont="1" applyAlignment="1">
      <alignment horizontal="center"/>
    </xf>
    <xf numFmtId="0" fontId="224" fillId="0" borderId="0" xfId="102" applyFont="1" applyAlignment="1">
      <alignment horizontal="center"/>
    </xf>
    <xf numFmtId="0" fontId="221" fillId="0" borderId="0" xfId="102" applyFont="1" applyAlignment="1">
      <alignment horizontal="right"/>
    </xf>
    <xf numFmtId="1" fontId="221" fillId="0" borderId="0" xfId="102" applyNumberFormat="1" applyFont="1" applyAlignment="1">
      <alignment horizontal="left"/>
    </xf>
    <xf numFmtId="2" fontId="221" fillId="33" borderId="0" xfId="102" quotePrefix="1" applyNumberFormat="1" applyFont="1" applyFill="1" applyAlignment="1">
      <alignment horizontal="center"/>
    </xf>
    <xf numFmtId="0" fontId="221" fillId="0" borderId="0" xfId="102" quotePrefix="1" applyFont="1"/>
    <xf numFmtId="2" fontId="221" fillId="0" borderId="0" xfId="102" quotePrefix="1" applyNumberFormat="1" applyFont="1" applyAlignment="1">
      <alignment horizontal="center"/>
    </xf>
    <xf numFmtId="0" fontId="221" fillId="0" borderId="0" xfId="102" quotePrefix="1" applyFont="1" applyAlignment="1">
      <alignment horizontal="right"/>
    </xf>
    <xf numFmtId="209" fontId="221" fillId="0" borderId="0" xfId="102" applyNumberFormat="1" applyFont="1" applyAlignment="1">
      <alignment horizontal="center"/>
    </xf>
    <xf numFmtId="1" fontId="221" fillId="0" borderId="0" xfId="102" applyNumberFormat="1" applyFont="1"/>
    <xf numFmtId="3" fontId="221" fillId="0" borderId="0" xfId="102" quotePrefix="1" applyNumberFormat="1" applyFont="1"/>
    <xf numFmtId="0" fontId="216" fillId="0" borderId="179" xfId="102" applyFont="1" applyBorder="1"/>
    <xf numFmtId="0" fontId="216" fillId="0" borderId="173" xfId="102" applyFont="1" applyBorder="1"/>
    <xf numFmtId="0" fontId="216" fillId="0" borderId="174" xfId="102" applyFont="1" applyBorder="1"/>
    <xf numFmtId="0" fontId="216" fillId="0" borderId="0" xfId="102" applyFont="1"/>
    <xf numFmtId="0" fontId="216" fillId="0" borderId="35" xfId="102" applyFont="1" applyBorder="1" applyAlignment="1">
      <alignment horizontal="center"/>
    </xf>
    <xf numFmtId="0" fontId="216" fillId="0" borderId="37" xfId="102" applyFont="1" applyBorder="1" applyAlignment="1">
      <alignment horizontal="center"/>
    </xf>
    <xf numFmtId="0" fontId="216" fillId="0" borderId="35" xfId="102" applyFont="1" applyBorder="1"/>
    <xf numFmtId="0" fontId="216" fillId="0" borderId="36" xfId="102" applyFont="1" applyBorder="1"/>
    <xf numFmtId="0" fontId="216" fillId="0" borderId="37" xfId="102" applyFont="1" applyBorder="1"/>
    <xf numFmtId="0" fontId="216" fillId="0" borderId="33" xfId="102" applyFont="1" applyBorder="1"/>
    <xf numFmtId="0" fontId="216" fillId="0" borderId="34" xfId="102" applyFont="1" applyBorder="1"/>
    <xf numFmtId="0" fontId="221" fillId="0" borderId="174" xfId="102" applyFont="1" applyBorder="1"/>
    <xf numFmtId="0" fontId="221" fillId="0" borderId="179" xfId="102" applyFont="1" applyBorder="1"/>
    <xf numFmtId="0" fontId="221" fillId="0" borderId="173" xfId="102" applyFont="1" applyBorder="1"/>
    <xf numFmtId="0" fontId="221" fillId="0" borderId="173" xfId="102" applyFont="1" applyBorder="1" applyAlignment="1">
      <alignment horizontal="center"/>
    </xf>
    <xf numFmtId="0" fontId="221" fillId="0" borderId="34" xfId="102" applyFont="1" applyBorder="1"/>
    <xf numFmtId="0" fontId="221" fillId="0" borderId="33" xfId="102" applyFont="1" applyBorder="1"/>
    <xf numFmtId="0" fontId="221" fillId="0" borderId="33" xfId="102" applyFont="1" applyBorder="1" applyAlignment="1">
      <alignment horizontal="center"/>
    </xf>
    <xf numFmtId="0" fontId="221" fillId="0" borderId="34" xfId="102" applyFont="1" applyBorder="1" applyAlignment="1">
      <alignment horizontal="center"/>
    </xf>
    <xf numFmtId="43" fontId="221" fillId="0" borderId="0" xfId="62" applyFont="1" applyFill="1" applyBorder="1" applyAlignment="1">
      <alignment horizontal="center"/>
    </xf>
    <xf numFmtId="43" fontId="221" fillId="0" borderId="34" xfId="62" applyFont="1" applyFill="1" applyBorder="1" applyAlignment="1">
      <alignment horizontal="center"/>
    </xf>
    <xf numFmtId="43" fontId="221" fillId="0" borderId="0" xfId="102" applyNumberFormat="1" applyFont="1" applyAlignment="1">
      <alignment horizontal="center"/>
    </xf>
    <xf numFmtId="0" fontId="221" fillId="0" borderId="192" xfId="102" applyFont="1" applyBorder="1" applyAlignment="1">
      <alignment horizontal="center"/>
    </xf>
    <xf numFmtId="0" fontId="221" fillId="0" borderId="178" xfId="102" applyFont="1" applyBorder="1"/>
    <xf numFmtId="0" fontId="221" fillId="0" borderId="192" xfId="102" applyFont="1" applyBorder="1"/>
    <xf numFmtId="0" fontId="221" fillId="0" borderId="35" xfId="102" applyFont="1" applyBorder="1"/>
    <xf numFmtId="0" fontId="221" fillId="0" borderId="37" xfId="102" applyFont="1" applyBorder="1"/>
    <xf numFmtId="0" fontId="221" fillId="0" borderId="36" xfId="102" applyFont="1" applyBorder="1"/>
    <xf numFmtId="4" fontId="226" fillId="0" borderId="0" xfId="103" applyNumberFormat="1" applyFont="1"/>
    <xf numFmtId="4" fontId="153" fillId="0" borderId="36" xfId="103" applyNumberFormat="1" applyFont="1" applyBorder="1"/>
    <xf numFmtId="4" fontId="18" fillId="0" borderId="0" xfId="103" applyNumberFormat="1" applyFont="1"/>
    <xf numFmtId="4" fontId="18" fillId="0" borderId="0" xfId="103" applyNumberFormat="1" applyFont="1" applyAlignment="1">
      <alignment horizontal="center"/>
    </xf>
    <xf numFmtId="3" fontId="18" fillId="0" borderId="0" xfId="103" applyNumberFormat="1" applyFont="1" applyAlignment="1">
      <alignment horizontal="center"/>
    </xf>
    <xf numFmtId="4" fontId="18" fillId="0" borderId="177" xfId="103" applyNumberFormat="1" applyFont="1" applyBorder="1"/>
    <xf numFmtId="4" fontId="153" fillId="0" borderId="178" xfId="103" applyNumberFormat="1" applyFont="1" applyBorder="1"/>
    <xf numFmtId="4" fontId="18" fillId="0" borderId="178" xfId="103" applyNumberFormat="1" applyFont="1" applyBorder="1"/>
    <xf numFmtId="4" fontId="18" fillId="0" borderId="178" xfId="103" applyNumberFormat="1" applyFont="1" applyBorder="1" applyAlignment="1">
      <alignment horizontal="center"/>
    </xf>
    <xf numFmtId="4" fontId="18" fillId="0" borderId="192" xfId="103" applyNumberFormat="1" applyFont="1" applyBorder="1"/>
    <xf numFmtId="4" fontId="18" fillId="0" borderId="35" xfId="103" applyNumberFormat="1" applyFont="1" applyBorder="1"/>
    <xf numFmtId="4" fontId="18" fillId="0" borderId="36" xfId="103" applyNumberFormat="1" applyFont="1" applyBorder="1"/>
    <xf numFmtId="4" fontId="18" fillId="0" borderId="36" xfId="103" applyNumberFormat="1" applyFont="1" applyBorder="1" applyAlignment="1">
      <alignment horizontal="center"/>
    </xf>
    <xf numFmtId="4" fontId="18" fillId="0" borderId="37" xfId="103" applyNumberFormat="1" applyFont="1" applyBorder="1"/>
    <xf numFmtId="4" fontId="18" fillId="0" borderId="0" xfId="103" quotePrefix="1" applyNumberFormat="1" applyFont="1" applyAlignment="1">
      <alignment horizontal="center"/>
    </xf>
    <xf numFmtId="4" fontId="155" fillId="0" borderId="0" xfId="103" applyNumberFormat="1" applyFont="1"/>
    <xf numFmtId="0" fontId="18" fillId="0" borderId="0" xfId="103" quotePrefix="1" applyFont="1" applyAlignment="1">
      <alignment horizontal="center"/>
    </xf>
    <xf numFmtId="4" fontId="11" fillId="0" borderId="36" xfId="103" applyNumberFormat="1" applyFont="1" applyBorder="1"/>
    <xf numFmtId="0" fontId="11" fillId="0" borderId="0" xfId="103" quotePrefix="1" applyFont="1"/>
    <xf numFmtId="4" fontId="18" fillId="0" borderId="0" xfId="103" applyNumberFormat="1" applyFont="1" applyAlignment="1">
      <alignment horizontal="left"/>
    </xf>
    <xf numFmtId="4" fontId="18" fillId="0" borderId="43" xfId="103" applyNumberFormat="1" applyFont="1" applyBorder="1"/>
    <xf numFmtId="4" fontId="11" fillId="0" borderId="0" xfId="103" applyNumberFormat="1" applyFont="1"/>
    <xf numFmtId="43" fontId="18" fillId="0" borderId="0" xfId="103" applyNumberFormat="1" applyFont="1"/>
    <xf numFmtId="4" fontId="18" fillId="0" borderId="38" xfId="103" applyNumberFormat="1" applyFont="1" applyBorder="1"/>
    <xf numFmtId="4" fontId="153" fillId="38" borderId="175" xfId="103" applyNumberFormat="1" applyFont="1" applyFill="1" applyBorder="1"/>
    <xf numFmtId="4" fontId="18" fillId="0" borderId="0" xfId="103" quotePrefix="1" applyNumberFormat="1" applyFont="1"/>
    <xf numFmtId="4" fontId="153" fillId="0" borderId="0" xfId="103" applyNumberFormat="1" applyFont="1"/>
    <xf numFmtId="4" fontId="18" fillId="86" borderId="177" xfId="49" applyNumberFormat="1" applyFont="1" applyFill="1" applyBorder="1"/>
    <xf numFmtId="4" fontId="153" fillId="86" borderId="178" xfId="49" applyNumberFormat="1" applyFont="1" applyFill="1" applyBorder="1"/>
    <xf numFmtId="4" fontId="18" fillId="86" borderId="178" xfId="49" applyNumberFormat="1" applyFont="1" applyFill="1" applyBorder="1"/>
    <xf numFmtId="4" fontId="18" fillId="86" borderId="178" xfId="49" applyNumberFormat="1" applyFont="1" applyFill="1" applyBorder="1" applyAlignment="1">
      <alignment horizontal="center"/>
    </xf>
    <xf numFmtId="4" fontId="18" fillId="86" borderId="192" xfId="49" applyNumberFormat="1" applyFont="1" applyFill="1" applyBorder="1"/>
    <xf numFmtId="4" fontId="18" fillId="86" borderId="35" xfId="49" applyNumberFormat="1" applyFont="1" applyFill="1" applyBorder="1"/>
    <xf numFmtId="4" fontId="153" fillId="86" borderId="36" xfId="49" applyNumberFormat="1" applyFont="1" applyFill="1" applyBorder="1"/>
    <xf numFmtId="4" fontId="18" fillId="86" borderId="36" xfId="49" applyNumberFormat="1" applyFont="1" applyFill="1" applyBorder="1"/>
    <xf numFmtId="4" fontId="18" fillId="86" borderId="36" xfId="49" applyNumberFormat="1" applyFont="1" applyFill="1" applyBorder="1" applyAlignment="1">
      <alignment horizontal="center"/>
    </xf>
    <xf numFmtId="4" fontId="18" fillId="86" borderId="37" xfId="49" applyNumberFormat="1" applyFont="1" applyFill="1" applyBorder="1"/>
    <xf numFmtId="4" fontId="18" fillId="0" borderId="0" xfId="49" applyNumberFormat="1" applyFont="1"/>
    <xf numFmtId="4" fontId="18" fillId="0" borderId="0" xfId="49" applyNumberFormat="1" applyFont="1" applyAlignment="1">
      <alignment horizontal="center"/>
    </xf>
    <xf numFmtId="4" fontId="18" fillId="0" borderId="0" xfId="49" quotePrefix="1" applyNumberFormat="1" applyFont="1" applyAlignment="1">
      <alignment horizontal="center"/>
    </xf>
    <xf numFmtId="0" fontId="18" fillId="0" borderId="0" xfId="49" quotePrefix="1" applyFont="1" applyAlignment="1">
      <alignment horizontal="center"/>
    </xf>
    <xf numFmtId="4" fontId="227" fillId="0" borderId="36" xfId="49" applyNumberFormat="1" applyFont="1" applyBorder="1"/>
    <xf numFmtId="4" fontId="18" fillId="0" borderId="0" xfId="49" applyNumberFormat="1" applyFont="1" applyAlignment="1">
      <alignment horizontal="left"/>
    </xf>
    <xf numFmtId="4" fontId="18" fillId="0" borderId="36" xfId="49" applyNumberFormat="1" applyFont="1" applyBorder="1"/>
    <xf numFmtId="0" fontId="11" fillId="0" borderId="0" xfId="49" quotePrefix="1" applyFont="1"/>
    <xf numFmtId="4" fontId="11" fillId="0" borderId="0" xfId="49" applyNumberFormat="1" applyFont="1"/>
    <xf numFmtId="4" fontId="228" fillId="0" borderId="0" xfId="49" applyNumberFormat="1" applyFont="1"/>
    <xf numFmtId="4" fontId="18" fillId="0" borderId="38" xfId="49" applyNumberFormat="1" applyFont="1" applyBorder="1"/>
    <xf numFmtId="4" fontId="153" fillId="32" borderId="175" xfId="49" applyNumberFormat="1" applyFont="1" applyFill="1" applyBorder="1"/>
    <xf numFmtId="4" fontId="18" fillId="0" borderId="0" xfId="49" quotePrefix="1" applyNumberFormat="1" applyFont="1"/>
    <xf numFmtId="4" fontId="153" fillId="0" borderId="0" xfId="49" applyNumberFormat="1" applyFont="1"/>
    <xf numFmtId="3" fontId="18" fillId="0" borderId="0" xfId="49" applyNumberFormat="1" applyFont="1"/>
    <xf numFmtId="3" fontId="18" fillId="0" borderId="0" xfId="103" applyNumberFormat="1" applyFont="1"/>
    <xf numFmtId="217" fontId="18" fillId="0" borderId="0" xfId="103" applyNumberFormat="1" applyFont="1"/>
    <xf numFmtId="0" fontId="55" fillId="32" borderId="12" xfId="0" applyFont="1" applyFill="1" applyBorder="1" applyAlignment="1">
      <alignment horizontal="center" vertical="top"/>
    </xf>
    <xf numFmtId="0" fontId="55" fillId="32" borderId="12" xfId="0" applyFont="1" applyFill="1" applyBorder="1" applyAlignment="1">
      <alignment vertical="top" wrapText="1"/>
    </xf>
    <xf numFmtId="187" fontId="53" fillId="32" borderId="12" xfId="43" applyFont="1" applyFill="1" applyBorder="1" applyAlignment="1" applyProtection="1">
      <alignment vertical="top"/>
      <protection locked="0"/>
    </xf>
    <xf numFmtId="187" fontId="55" fillId="32" borderId="12" xfId="43" applyFont="1" applyFill="1" applyBorder="1" applyAlignment="1">
      <alignment horizontal="center" vertical="top"/>
    </xf>
    <xf numFmtId="187" fontId="55" fillId="32" borderId="12" xfId="43" applyFont="1" applyFill="1" applyBorder="1" applyAlignment="1">
      <alignment vertical="top"/>
    </xf>
    <xf numFmtId="190" fontId="55" fillId="0" borderId="0" xfId="43" applyNumberFormat="1" applyFont="1" applyFill="1" applyBorder="1" applyAlignment="1">
      <alignment horizontal="center"/>
    </xf>
    <xf numFmtId="2" fontId="13" fillId="78" borderId="88" xfId="0" applyNumberFormat="1" applyFont="1" applyFill="1" applyBorder="1" applyAlignment="1">
      <alignment horizontal="center" vertical="center"/>
    </xf>
    <xf numFmtId="0" fontId="53" fillId="0" borderId="12" xfId="0" applyFont="1" applyBorder="1" applyAlignment="1" applyProtection="1">
      <alignment horizontal="center" vertical="center"/>
      <protection locked="0"/>
    </xf>
    <xf numFmtId="0" fontId="53" fillId="51" borderId="12" xfId="0" applyFont="1" applyFill="1" applyBorder="1" applyAlignment="1" applyProtection="1">
      <alignment horizontal="center" vertical="center"/>
      <protection locked="0"/>
    </xf>
    <xf numFmtId="43" fontId="53" fillId="0" borderId="12" xfId="0" applyNumberFormat="1" applyFont="1" applyBorder="1" applyAlignment="1">
      <alignment vertical="center"/>
    </xf>
    <xf numFmtId="0" fontId="207" fillId="0" borderId="0" xfId="0" applyFont="1"/>
    <xf numFmtId="43" fontId="207" fillId="0" borderId="0" xfId="44" applyFont="1" applyFill="1" applyBorder="1" applyAlignment="1">
      <alignment horizontal="left"/>
    </xf>
    <xf numFmtId="43" fontId="207" fillId="0" borderId="0" xfId="44" applyFont="1" applyFill="1" applyBorder="1" applyAlignment="1">
      <alignment horizontal="right"/>
    </xf>
    <xf numFmtId="187" fontId="207" fillId="32" borderId="36" xfId="43" applyFont="1" applyFill="1" applyBorder="1" applyAlignment="1">
      <alignment horizontal="left"/>
    </xf>
    <xf numFmtId="0" fontId="230" fillId="0" borderId="0" xfId="55" applyFont="1"/>
    <xf numFmtId="0" fontId="208" fillId="0" borderId="0" xfId="55" applyFont="1"/>
    <xf numFmtId="187" fontId="208" fillId="0" borderId="0" xfId="43" applyFont="1" applyFill="1"/>
    <xf numFmtId="190" fontId="231" fillId="0" borderId="0" xfId="43" applyNumberFormat="1" applyFont="1" applyFill="1" applyBorder="1"/>
    <xf numFmtId="187" fontId="207" fillId="0" borderId="0" xfId="43" applyFont="1" applyBorder="1" applyAlignment="1">
      <alignment horizontal="right"/>
    </xf>
    <xf numFmtId="187" fontId="207" fillId="0" borderId="0" xfId="43" applyFont="1" applyFill="1" applyBorder="1" applyAlignment="1">
      <alignment horizontal="center"/>
    </xf>
    <xf numFmtId="43" fontId="206" fillId="0" borderId="0" xfId="44" applyFont="1" applyFill="1" applyBorder="1" applyAlignment="1">
      <alignment horizontal="center"/>
    </xf>
    <xf numFmtId="43" fontId="207" fillId="0" borderId="0" xfId="44" applyFont="1" applyFill="1" applyBorder="1"/>
    <xf numFmtId="0" fontId="230" fillId="0" borderId="175" xfId="55" applyFont="1" applyBorder="1"/>
    <xf numFmtId="187" fontId="208" fillId="0" borderId="175" xfId="43" applyFont="1" applyFill="1" applyBorder="1"/>
    <xf numFmtId="0" fontId="208" fillId="0" borderId="175" xfId="55" applyFont="1" applyBorder="1"/>
    <xf numFmtId="187" fontId="208" fillId="32" borderId="175" xfId="43" applyFont="1" applyFill="1" applyBorder="1"/>
    <xf numFmtId="0" fontId="232" fillId="0" borderId="0" xfId="55" applyFont="1"/>
    <xf numFmtId="190" fontId="233" fillId="0" borderId="0" xfId="43" applyNumberFormat="1" applyFont="1" applyFill="1" applyBorder="1"/>
    <xf numFmtId="187" fontId="207" fillId="0" borderId="0" xfId="43" applyFont="1" applyFill="1" applyBorder="1"/>
    <xf numFmtId="187" fontId="207" fillId="0" borderId="0" xfId="43" applyFont="1" applyBorder="1" applyAlignment="1">
      <alignment horizontal="center"/>
    </xf>
    <xf numFmtId="187" fontId="207" fillId="32" borderId="0" xfId="43" applyFont="1" applyFill="1" applyBorder="1" applyAlignment="1">
      <alignment horizontal="center"/>
    </xf>
    <xf numFmtId="190" fontId="207" fillId="0" borderId="0" xfId="43" applyNumberFormat="1" applyFont="1" applyFill="1" applyBorder="1"/>
    <xf numFmtId="187" fontId="235" fillId="0" borderId="0" xfId="43" applyFont="1" applyBorder="1"/>
    <xf numFmtId="0" fontId="206" fillId="0" borderId="36" xfId="55" applyFont="1" applyBorder="1"/>
    <xf numFmtId="0" fontId="207" fillId="0" borderId="36" xfId="55" applyFont="1" applyBorder="1"/>
    <xf numFmtId="43" fontId="207" fillId="0" borderId="36" xfId="55" applyNumberFormat="1" applyFont="1" applyBorder="1" applyAlignment="1">
      <alignment horizontal="center"/>
    </xf>
    <xf numFmtId="43" fontId="206" fillId="0" borderId="36" xfId="44" applyFont="1" applyFill="1" applyBorder="1"/>
    <xf numFmtId="43" fontId="206" fillId="0" borderId="10" xfId="44" quotePrefix="1" applyFont="1" applyFill="1" applyBorder="1"/>
    <xf numFmtId="187" fontId="232" fillId="0" borderId="0" xfId="43" applyFont="1" applyFill="1"/>
    <xf numFmtId="43" fontId="71" fillId="32" borderId="0" xfId="44" applyFont="1" applyFill="1" applyBorder="1" applyAlignment="1">
      <alignment horizontal="center"/>
    </xf>
    <xf numFmtId="0" fontId="53" fillId="0" borderId="175" xfId="0" applyFont="1" applyBorder="1" applyAlignment="1">
      <alignment horizontal="center"/>
    </xf>
    <xf numFmtId="0" fontId="208" fillId="0" borderId="0" xfId="0" applyFont="1"/>
    <xf numFmtId="0" fontId="208" fillId="0" borderId="0" xfId="37" applyFont="1" applyAlignment="1">
      <alignment vertical="top"/>
    </xf>
    <xf numFmtId="0" fontId="207" fillId="26" borderId="0" xfId="0" applyFont="1" applyFill="1" applyAlignment="1">
      <alignment horizontal="left"/>
    </xf>
    <xf numFmtId="0" fontId="207" fillId="0" borderId="0" xfId="0" applyFont="1" applyAlignment="1">
      <alignment horizontal="left"/>
    </xf>
    <xf numFmtId="0" fontId="208" fillId="0" borderId="0" xfId="71" applyFont="1"/>
    <xf numFmtId="0" fontId="207" fillId="0" borderId="0" xfId="49" applyFont="1"/>
    <xf numFmtId="189" fontId="208" fillId="0" borderId="0" xfId="44" applyNumberFormat="1" applyFont="1" applyFill="1" applyAlignment="1">
      <alignment horizontal="center"/>
    </xf>
    <xf numFmtId="187" fontId="208" fillId="0" borderId="0" xfId="43" applyFont="1"/>
    <xf numFmtId="0" fontId="208" fillId="0" borderId="0" xfId="0" applyFont="1" applyAlignment="1">
      <alignment vertical="center"/>
    </xf>
    <xf numFmtId="43" fontId="208" fillId="0" borderId="0" xfId="0" applyNumberFormat="1" applyFont="1"/>
    <xf numFmtId="187" fontId="230" fillId="0" borderId="0" xfId="43" applyFont="1" applyAlignment="1">
      <alignment vertical="center"/>
    </xf>
    <xf numFmtId="0" fontId="207" fillId="0" borderId="34" xfId="0" applyFont="1" applyBorder="1" applyAlignment="1">
      <alignment horizontal="left"/>
    </xf>
    <xf numFmtId="187" fontId="208" fillId="0" borderId="0" xfId="43" applyFont="1" applyAlignment="1">
      <alignment vertical="center"/>
    </xf>
    <xf numFmtId="0" fontId="208" fillId="0" borderId="0" xfId="49" applyFont="1"/>
    <xf numFmtId="43" fontId="72" fillId="0" borderId="0" xfId="44" applyFont="1" applyFill="1" applyBorder="1" applyAlignment="1">
      <alignment horizontal="center"/>
    </xf>
    <xf numFmtId="0" fontId="55" fillId="0" borderId="36" xfId="55" applyFont="1" applyBorder="1" applyAlignment="1">
      <alignment horizontal="center"/>
    </xf>
    <xf numFmtId="187" fontId="54" fillId="0" borderId="0" xfId="43" applyFont="1" applyFill="1"/>
    <xf numFmtId="196" fontId="72" fillId="52" borderId="0" xfId="44" applyNumberFormat="1" applyFont="1" applyFill="1" applyBorder="1"/>
    <xf numFmtId="43" fontId="53" fillId="52" borderId="175" xfId="44" applyFont="1" applyFill="1" applyBorder="1"/>
    <xf numFmtId="0" fontId="186" fillId="77" borderId="33" xfId="0" applyFont="1" applyFill="1" applyBorder="1"/>
    <xf numFmtId="187" fontId="55" fillId="0" borderId="0" xfId="43" applyFont="1" applyFill="1" applyBorder="1" applyAlignment="1">
      <alignment vertical="center"/>
    </xf>
    <xf numFmtId="187" fontId="55" fillId="0" borderId="0" xfId="43" applyFont="1" applyFill="1" applyBorder="1" applyAlignment="1" applyProtection="1">
      <alignment horizontal="right"/>
      <protection locked="0"/>
    </xf>
    <xf numFmtId="207" fontId="55" fillId="0" borderId="0" xfId="43" applyNumberFormat="1" applyFont="1" applyFill="1" applyBorder="1"/>
    <xf numFmtId="187" fontId="55" fillId="0" borderId="0" xfId="43" applyFont="1" applyFill="1" applyBorder="1" applyProtection="1">
      <protection locked="0"/>
    </xf>
    <xf numFmtId="0" fontId="55" fillId="26" borderId="0" xfId="0" applyFont="1" applyFill="1" applyAlignment="1">
      <alignment horizontal="right"/>
    </xf>
    <xf numFmtId="0" fontId="63" fillId="26" borderId="0" xfId="0" applyFont="1" applyFill="1"/>
    <xf numFmtId="187" fontId="55" fillId="32" borderId="0" xfId="43" applyFont="1" applyFill="1" applyBorder="1" applyAlignment="1" applyProtection="1">
      <alignment horizontal="right"/>
      <protection locked="0"/>
    </xf>
    <xf numFmtId="187" fontId="53" fillId="0" borderId="0" xfId="43" applyFont="1" applyFill="1" applyBorder="1" applyAlignment="1" applyProtection="1">
      <alignment horizontal="right"/>
      <protection locked="0"/>
    </xf>
    <xf numFmtId="0" fontId="237" fillId="0" borderId="0" xfId="0" applyFont="1"/>
    <xf numFmtId="187" fontId="237" fillId="0" borderId="0" xfId="43" applyFont="1"/>
    <xf numFmtId="0" fontId="232" fillId="0" borderId="0" xfId="0" applyFont="1"/>
    <xf numFmtId="187" fontId="55" fillId="0" borderId="175" xfId="0" applyNumberFormat="1" applyFont="1" applyBorder="1"/>
    <xf numFmtId="187" fontId="55" fillId="0" borderId="175" xfId="43" applyFont="1" applyBorder="1"/>
    <xf numFmtId="43" fontId="53" fillId="0" borderId="175" xfId="0" applyNumberFormat="1" applyFont="1" applyBorder="1"/>
    <xf numFmtId="187" fontId="53" fillId="78" borderId="36" xfId="76" applyFont="1" applyFill="1" applyBorder="1" applyProtection="1">
      <protection locked="0"/>
    </xf>
    <xf numFmtId="187" fontId="55" fillId="0" borderId="36" xfId="43" applyFont="1" applyBorder="1"/>
    <xf numFmtId="187" fontId="55" fillId="0" borderId="36" xfId="43" applyFont="1" applyFill="1" applyBorder="1"/>
    <xf numFmtId="43" fontId="7" fillId="0" borderId="0" xfId="0" applyNumberFormat="1" applyFont="1"/>
    <xf numFmtId="187" fontId="55" fillId="32" borderId="0" xfId="43" applyFont="1" applyFill="1" applyBorder="1" applyAlignment="1">
      <alignment horizontal="center"/>
    </xf>
    <xf numFmtId="187" fontId="53" fillId="0" borderId="175" xfId="43" applyFont="1" applyBorder="1" applyAlignment="1">
      <alignment horizontal="center"/>
    </xf>
    <xf numFmtId="0" fontId="55" fillId="87" borderId="12" xfId="0" applyFont="1" applyFill="1" applyBorder="1" applyAlignment="1">
      <alignment horizontal="center"/>
    </xf>
    <xf numFmtId="0" fontId="55" fillId="87" borderId="12" xfId="0" applyFont="1" applyFill="1" applyBorder="1"/>
    <xf numFmtId="187" fontId="53" fillId="87" borderId="12" xfId="43" applyFont="1" applyFill="1" applyBorder="1" applyProtection="1">
      <protection locked="0"/>
    </xf>
    <xf numFmtId="187" fontId="55" fillId="87" borderId="12" xfId="43" applyFont="1" applyFill="1" applyBorder="1" applyAlignment="1">
      <alignment horizontal="center"/>
    </xf>
    <xf numFmtId="2" fontId="72" fillId="0" borderId="12" xfId="76" applyNumberFormat="1" applyFont="1" applyFill="1" applyBorder="1" applyAlignment="1" applyProtection="1">
      <alignment horizontal="center" vertical="center"/>
      <protection hidden="1"/>
    </xf>
    <xf numFmtId="187" fontId="238" fillId="0" borderId="0" xfId="104" applyFont="1" applyAlignment="1" applyProtection="1">
      <alignment horizontal="right"/>
      <protection locked="0"/>
    </xf>
    <xf numFmtId="0" fontId="55" fillId="0" borderId="0" xfId="105" applyFont="1"/>
    <xf numFmtId="0" fontId="55" fillId="0" borderId="0" xfId="105" applyFont="1" applyAlignment="1">
      <alignment horizontal="center"/>
    </xf>
    <xf numFmtId="0" fontId="187" fillId="0" borderId="0" xfId="105" applyFont="1" applyAlignment="1">
      <alignment horizontal="right"/>
    </xf>
    <xf numFmtId="0" fontId="63" fillId="0" borderId="0" xfId="105" applyFont="1"/>
    <xf numFmtId="187" fontId="63" fillId="0" borderId="0" xfId="104" applyFont="1" applyAlignment="1" applyProtection="1">
      <alignment horizontal="right"/>
      <protection locked="0"/>
    </xf>
    <xf numFmtId="0" fontId="53" fillId="0" borderId="0" xfId="105" applyFont="1" applyAlignment="1">
      <alignment horizontal="left"/>
    </xf>
    <xf numFmtId="187" fontId="55" fillId="0" borderId="0" xfId="104" applyFont="1" applyAlignment="1" applyProtection="1">
      <alignment horizontal="center"/>
      <protection locked="0"/>
    </xf>
    <xf numFmtId="2" fontId="55" fillId="0" borderId="0" xfId="105" applyNumberFormat="1" applyFont="1" applyAlignment="1" applyProtection="1">
      <alignment horizontal="center"/>
      <protection locked="0"/>
    </xf>
    <xf numFmtId="187" fontId="55" fillId="0" borderId="0" xfId="104" applyFont="1" applyAlignment="1" applyProtection="1">
      <alignment horizontal="left"/>
      <protection locked="0"/>
    </xf>
    <xf numFmtId="187" fontId="55" fillId="0" borderId="0" xfId="104" applyFont="1" applyAlignment="1">
      <alignment horizontal="left"/>
    </xf>
    <xf numFmtId="187" fontId="55" fillId="0" borderId="0" xfId="104" applyFont="1"/>
    <xf numFmtId="187" fontId="53" fillId="0" borderId="0" xfId="104" applyFont="1" applyAlignment="1" applyProtection="1">
      <alignment horizontal="right"/>
      <protection locked="0"/>
    </xf>
    <xf numFmtId="0" fontId="186" fillId="26" borderId="206" xfId="105" applyFont="1" applyFill="1" applyBorder="1"/>
    <xf numFmtId="0" fontId="186" fillId="26" borderId="128" xfId="105" applyFont="1" applyFill="1" applyBorder="1" applyAlignment="1">
      <alignment horizontal="center"/>
    </xf>
    <xf numFmtId="0" fontId="63" fillId="0" borderId="0" xfId="105" applyFont="1" applyAlignment="1">
      <alignment horizontal="right"/>
    </xf>
    <xf numFmtId="2" fontId="55" fillId="0" borderId="0" xfId="105" applyNumberFormat="1" applyFont="1"/>
    <xf numFmtId="0" fontId="186" fillId="26" borderId="33" xfId="105" applyFont="1" applyFill="1" applyBorder="1" applyAlignment="1">
      <alignment vertical="top"/>
    </xf>
    <xf numFmtId="0" fontId="240" fillId="26" borderId="0" xfId="105" applyFont="1" applyFill="1" applyAlignment="1">
      <alignment horizontal="center" vertical="top"/>
    </xf>
    <xf numFmtId="0" fontId="240" fillId="0" borderId="33" xfId="105" applyFont="1" applyBorder="1" applyAlignment="1">
      <alignment horizontal="left" vertical="center"/>
    </xf>
    <xf numFmtId="0" fontId="55" fillId="0" borderId="0" xfId="105" applyFont="1" applyAlignment="1">
      <alignment horizontal="left"/>
    </xf>
    <xf numFmtId="187" fontId="55" fillId="0" borderId="0" xfId="104" applyFont="1" applyAlignment="1">
      <alignment horizontal="center"/>
    </xf>
    <xf numFmtId="187" fontId="53" fillId="0" borderId="0" xfId="104" applyFont="1" applyProtection="1">
      <protection locked="0"/>
    </xf>
    <xf numFmtId="0" fontId="55" fillId="0" borderId="34" xfId="105" applyFont="1" applyBorder="1"/>
    <xf numFmtId="0" fontId="55" fillId="0" borderId="33" xfId="105" applyFont="1" applyBorder="1"/>
    <xf numFmtId="0" fontId="55" fillId="0" borderId="0" xfId="105" applyFont="1" applyAlignment="1">
      <alignment horizontal="right"/>
    </xf>
    <xf numFmtId="2" fontId="55" fillId="24" borderId="0" xfId="104" applyNumberFormat="1" applyFont="1" applyFill="1" applyAlignment="1">
      <alignment horizontal="center"/>
    </xf>
    <xf numFmtId="187" fontId="55" fillId="24" borderId="0" xfId="104" applyFont="1" applyFill="1" applyAlignment="1">
      <alignment horizontal="left"/>
    </xf>
    <xf numFmtId="187" fontId="55" fillId="0" borderId="0" xfId="104" applyFont="1" applyAlignment="1">
      <alignment horizontal="right"/>
    </xf>
    <xf numFmtId="187" fontId="55" fillId="0" borderId="0" xfId="104" applyFont="1" applyFill="1" applyAlignment="1">
      <alignment horizontal="center"/>
    </xf>
    <xf numFmtId="187" fontId="55" fillId="0" borderId="0" xfId="104" applyFont="1" applyProtection="1">
      <protection locked="0"/>
    </xf>
    <xf numFmtId="190" fontId="55" fillId="0" borderId="0" xfId="104" applyNumberFormat="1" applyFont="1" applyAlignment="1">
      <alignment horizontal="right"/>
    </xf>
    <xf numFmtId="187" fontId="55" fillId="0" borderId="0" xfId="104" applyFont="1" applyFill="1"/>
    <xf numFmtId="187" fontId="55" fillId="32" borderId="0" xfId="104" applyFont="1" applyFill="1"/>
    <xf numFmtId="187" fontId="55" fillId="29" borderId="0" xfId="104" applyFont="1" applyFill="1" applyProtection="1">
      <protection locked="0"/>
    </xf>
    <xf numFmtId="0" fontId="55" fillId="0" borderId="35" xfId="105" applyFont="1" applyBorder="1"/>
    <xf numFmtId="0" fontId="55" fillId="0" borderId="36" xfId="105" applyFont="1" applyBorder="1"/>
    <xf numFmtId="0" fontId="55" fillId="0" borderId="36" xfId="105" applyFont="1" applyBorder="1" applyAlignment="1">
      <alignment horizontal="right"/>
    </xf>
    <xf numFmtId="0" fontId="55" fillId="0" borderId="36" xfId="105" applyFont="1" applyBorder="1" applyAlignment="1">
      <alignment horizontal="center"/>
    </xf>
    <xf numFmtId="43" fontId="53" fillId="0" borderId="36" xfId="104" applyNumberFormat="1" applyFont="1" applyBorder="1" applyProtection="1">
      <protection locked="0"/>
    </xf>
    <xf numFmtId="0" fontId="55" fillId="0" borderId="37" xfId="105" applyFont="1" applyBorder="1"/>
    <xf numFmtId="0" fontId="53" fillId="0" borderId="206" xfId="105" applyFont="1" applyBorder="1"/>
    <xf numFmtId="0" fontId="55" fillId="0" borderId="128" xfId="105" applyFont="1" applyBorder="1"/>
    <xf numFmtId="0" fontId="55" fillId="0" borderId="128" xfId="105" applyFont="1" applyBorder="1" applyAlignment="1">
      <alignment horizontal="left"/>
    </xf>
    <xf numFmtId="187" fontId="55" fillId="77" borderId="128" xfId="104" applyFont="1" applyFill="1" applyBorder="1" applyAlignment="1">
      <alignment horizontal="center"/>
    </xf>
    <xf numFmtId="187" fontId="55" fillId="77" borderId="128" xfId="104" applyFont="1" applyFill="1" applyBorder="1" applyProtection="1">
      <protection locked="0"/>
    </xf>
    <xf numFmtId="0" fontId="55" fillId="0" borderId="129" xfId="105" applyFont="1" applyBorder="1"/>
    <xf numFmtId="0" fontId="55" fillId="0" borderId="0" xfId="105" applyFont="1" applyAlignment="1">
      <alignment vertical="top"/>
    </xf>
    <xf numFmtId="0" fontId="55" fillId="0" borderId="0" xfId="105" applyFont="1" applyAlignment="1">
      <alignment horizontal="center" vertical="top" wrapText="1"/>
    </xf>
    <xf numFmtId="0" fontId="55" fillId="0" borderId="34" xfId="105" applyFont="1" applyBorder="1" applyAlignment="1">
      <alignment horizontal="center" vertical="top" wrapText="1"/>
    </xf>
    <xf numFmtId="207" fontId="55" fillId="68" borderId="0" xfId="104" applyNumberFormat="1" applyFont="1" applyFill="1" applyAlignment="1">
      <alignment horizontal="center"/>
    </xf>
    <xf numFmtId="207" fontId="55" fillId="68" borderId="0" xfId="105" applyNumberFormat="1" applyFont="1" applyFill="1" applyAlignment="1">
      <alignment horizontal="center"/>
    </xf>
    <xf numFmtId="207" fontId="55" fillId="68" borderId="34" xfId="104" applyNumberFormat="1" applyFont="1" applyFill="1" applyBorder="1" applyAlignment="1">
      <alignment horizontal="center"/>
    </xf>
    <xf numFmtId="4" fontId="55" fillId="0" borderId="0" xfId="104" applyNumberFormat="1" applyFont="1" applyAlignment="1">
      <alignment horizontal="center"/>
    </xf>
    <xf numFmtId="4" fontId="55" fillId="0" borderId="34" xfId="104" applyNumberFormat="1" applyFont="1" applyBorder="1" applyAlignment="1">
      <alignment horizontal="center"/>
    </xf>
    <xf numFmtId="207" fontId="55" fillId="0" borderId="0" xfId="104" applyNumberFormat="1" applyFont="1" applyFill="1" applyAlignment="1">
      <alignment horizontal="center"/>
    </xf>
    <xf numFmtId="207" fontId="55" fillId="0" borderId="34" xfId="104" applyNumberFormat="1" applyFont="1" applyFill="1" applyBorder="1" applyAlignment="1">
      <alignment horizontal="center"/>
    </xf>
    <xf numFmtId="2" fontId="55" fillId="0" borderId="0" xfId="105" applyNumberFormat="1" applyFont="1" applyAlignment="1">
      <alignment horizontal="center"/>
    </xf>
    <xf numFmtId="207" fontId="55" fillId="0" borderId="34" xfId="104" applyNumberFormat="1" applyFont="1" applyFill="1" applyBorder="1" applyAlignment="1">
      <alignment horizontal="left"/>
    </xf>
    <xf numFmtId="207" fontId="55" fillId="0" borderId="0" xfId="104" applyNumberFormat="1" applyFont="1" applyFill="1" applyAlignment="1">
      <alignment horizontal="right"/>
    </xf>
    <xf numFmtId="4" fontId="53" fillId="0" borderId="0" xfId="104" applyNumberFormat="1" applyFont="1" applyAlignment="1" applyProtection="1">
      <alignment horizontal="center"/>
      <protection locked="0"/>
    </xf>
    <xf numFmtId="0" fontId="53" fillId="0" borderId="0" xfId="105" applyFont="1"/>
    <xf numFmtId="43" fontId="53" fillId="0" borderId="0" xfId="104" applyNumberFormat="1" applyFont="1" applyProtection="1">
      <protection locked="0"/>
    </xf>
    <xf numFmtId="187" fontId="55" fillId="24" borderId="0" xfId="104" applyFont="1" applyFill="1"/>
    <xf numFmtId="190" fontId="55" fillId="0" borderId="0" xfId="104" applyNumberFormat="1" applyFont="1"/>
    <xf numFmtId="43" fontId="53" fillId="0" borderId="0" xfId="104" applyNumberFormat="1" applyFont="1" applyAlignment="1" applyProtection="1">
      <alignment horizontal="center"/>
      <protection locked="0"/>
    </xf>
    <xf numFmtId="187" fontId="55" fillId="0" borderId="0" xfId="104" applyFont="1" applyBorder="1" applyAlignment="1">
      <alignment horizontal="right"/>
    </xf>
    <xf numFmtId="187" fontId="55" fillId="0" borderId="0" xfId="104" quotePrefix="1" applyFont="1" applyBorder="1" applyAlignment="1">
      <alignment horizontal="center"/>
    </xf>
    <xf numFmtId="187" fontId="53" fillId="0" borderId="0" xfId="104" applyFont="1" applyBorder="1"/>
    <xf numFmtId="187" fontId="55" fillId="0" borderId="0" xfId="104" applyFont="1" applyAlignment="1" applyProtection="1">
      <alignment horizontal="right"/>
      <protection locked="0"/>
    </xf>
    <xf numFmtId="207" fontId="55" fillId="0" borderId="0" xfId="104" applyNumberFormat="1" applyFont="1"/>
    <xf numFmtId="0" fontId="241" fillId="0" borderId="0" xfId="105" applyFont="1"/>
    <xf numFmtId="187" fontId="53" fillId="0" borderId="0" xfId="104" applyFont="1"/>
    <xf numFmtId="4" fontId="55" fillId="0" borderId="0" xfId="104" applyNumberFormat="1" applyFont="1"/>
    <xf numFmtId="187" fontId="55" fillId="0" borderId="0" xfId="105" applyNumberFormat="1" applyFont="1"/>
    <xf numFmtId="187" fontId="55" fillId="0" borderId="0" xfId="105" applyNumberFormat="1" applyFont="1" applyAlignment="1">
      <alignment horizontal="center"/>
    </xf>
    <xf numFmtId="187" fontId="55" fillId="0" borderId="34" xfId="104" applyFont="1" applyBorder="1"/>
    <xf numFmtId="0" fontId="55" fillId="0" borderId="34" xfId="105" applyFont="1" applyBorder="1" applyAlignment="1">
      <alignment horizontal="right"/>
    </xf>
    <xf numFmtId="207" fontId="55" fillId="0" borderId="0" xfId="105" applyNumberFormat="1" applyFont="1" applyAlignment="1">
      <alignment horizontal="right"/>
    </xf>
    <xf numFmtId="0" fontId="55" fillId="0" borderId="34" xfId="105" applyFont="1" applyBorder="1" applyAlignment="1">
      <alignment horizontal="left"/>
    </xf>
    <xf numFmtId="4" fontId="55" fillId="0" borderId="0" xfId="105" applyNumberFormat="1" applyFont="1" applyAlignment="1">
      <alignment horizontal="right"/>
    </xf>
    <xf numFmtId="187" fontId="55" fillId="0" borderId="0" xfId="104" applyFont="1" applyFill="1" applyBorder="1" applyAlignment="1">
      <alignment horizontal="center"/>
    </xf>
    <xf numFmtId="187" fontId="53" fillId="0" borderId="0" xfId="104" applyFont="1" applyFill="1" applyBorder="1" applyProtection="1">
      <protection locked="0"/>
    </xf>
    <xf numFmtId="187" fontId="60" fillId="24" borderId="0" xfId="104" applyFont="1" applyFill="1" applyBorder="1" applyAlignment="1">
      <alignment horizontal="left"/>
    </xf>
    <xf numFmtId="187" fontId="55" fillId="0" borderId="0" xfId="104" applyFont="1" applyFill="1" applyBorder="1"/>
    <xf numFmtId="187" fontId="55" fillId="0" borderId="0" xfId="104" applyFont="1" applyFill="1" applyBorder="1" applyProtection="1">
      <protection locked="0"/>
    </xf>
    <xf numFmtId="187" fontId="55" fillId="0" borderId="0" xfId="104" applyFont="1" applyFill="1" applyBorder="1" applyAlignment="1">
      <alignment horizontal="right"/>
    </xf>
    <xf numFmtId="190" fontId="55" fillId="0" borderId="0" xfId="104" applyNumberFormat="1" applyFont="1" applyFill="1" applyBorder="1" applyAlignment="1">
      <alignment horizontal="right"/>
    </xf>
    <xf numFmtId="0" fontId="60" fillId="24" borderId="0" xfId="105" applyFont="1" applyFill="1" applyAlignment="1">
      <alignment horizontal="center"/>
    </xf>
    <xf numFmtId="187" fontId="55" fillId="24" borderId="0" xfId="104" applyFont="1" applyFill="1" applyBorder="1" applyAlignment="1">
      <alignment horizontal="center"/>
    </xf>
    <xf numFmtId="207" fontId="55" fillId="0" borderId="0" xfId="105" applyNumberFormat="1" applyFont="1"/>
    <xf numFmtId="187" fontId="55" fillId="0" borderId="0" xfId="104" applyFont="1" applyBorder="1"/>
    <xf numFmtId="43" fontId="53" fillId="0" borderId="0" xfId="105" applyNumberFormat="1" applyFont="1"/>
    <xf numFmtId="0" fontId="53" fillId="83" borderId="10" xfId="0" applyFont="1" applyFill="1" applyBorder="1" applyAlignment="1">
      <alignment horizontal="center"/>
    </xf>
    <xf numFmtId="0" fontId="53" fillId="83" borderId="35" xfId="0" applyFont="1" applyFill="1" applyBorder="1"/>
    <xf numFmtId="0" fontId="55" fillId="83" borderId="36" xfId="0" applyFont="1" applyFill="1" applyBorder="1"/>
    <xf numFmtId="0" fontId="55" fillId="83" borderId="36" xfId="0" applyFont="1" applyFill="1" applyBorder="1" applyAlignment="1">
      <alignment vertical="center"/>
    </xf>
    <xf numFmtId="0" fontId="75" fillId="83" borderId="36" xfId="0" applyFont="1" applyFill="1" applyBorder="1" applyAlignment="1">
      <alignment horizontal="center"/>
    </xf>
    <xf numFmtId="187" fontId="75" fillId="83" borderId="36" xfId="43" applyFont="1" applyFill="1" applyBorder="1"/>
    <xf numFmtId="0" fontId="75" fillId="83" borderId="37" xfId="0" applyFont="1" applyFill="1" applyBorder="1"/>
    <xf numFmtId="0" fontId="53" fillId="83" borderId="33" xfId="0" applyFont="1" applyFill="1" applyBorder="1" applyAlignment="1">
      <alignment horizontal="center"/>
    </xf>
    <xf numFmtId="187" fontId="55" fillId="78" borderId="175" xfId="43" applyFont="1" applyFill="1" applyBorder="1"/>
    <xf numFmtId="197" fontId="55" fillId="0" borderId="175" xfId="43" applyNumberFormat="1" applyFont="1" applyFill="1" applyBorder="1"/>
    <xf numFmtId="187" fontId="75" fillId="0" borderId="12" xfId="43" applyFont="1" applyFill="1" applyBorder="1" applyProtection="1">
      <protection locked="0"/>
    </xf>
    <xf numFmtId="187" fontId="75" fillId="0" borderId="12" xfId="43" applyFont="1" applyFill="1" applyBorder="1" applyAlignment="1" applyProtection="1">
      <alignment vertical="top"/>
      <protection locked="0"/>
    </xf>
    <xf numFmtId="187" fontId="53" fillId="78" borderId="12" xfId="43" applyFont="1" applyFill="1" applyBorder="1"/>
    <xf numFmtId="187" fontId="53" fillId="0" borderId="130" xfId="43" applyFont="1" applyBorder="1" applyAlignment="1">
      <alignment vertical="center"/>
    </xf>
    <xf numFmtId="0" fontId="57" fillId="0" borderId="0" xfId="106" applyFont="1"/>
    <xf numFmtId="0" fontId="55" fillId="0" borderId="33" xfId="106" applyFont="1" applyBorder="1"/>
    <xf numFmtId="0" fontId="55" fillId="0" borderId="0" xfId="106" applyFont="1"/>
    <xf numFmtId="0" fontId="56" fillId="0" borderId="0" xfId="106" applyFont="1"/>
    <xf numFmtId="0" fontId="55" fillId="0" borderId="34" xfId="106" applyFont="1" applyBorder="1"/>
    <xf numFmtId="0" fontId="55" fillId="0" borderId="0" xfId="106" applyFont="1" applyAlignment="1">
      <alignment horizontal="center"/>
    </xf>
    <xf numFmtId="187" fontId="56" fillId="0" borderId="0" xfId="104" applyFont="1" applyBorder="1"/>
    <xf numFmtId="4" fontId="56" fillId="0" borderId="0" xfId="104" applyNumberFormat="1" applyFont="1" applyBorder="1" applyAlignment="1">
      <alignment horizontal="left"/>
    </xf>
    <xf numFmtId="187" fontId="55" fillId="0" borderId="0" xfId="106" applyNumberFormat="1" applyFont="1"/>
    <xf numFmtId="0" fontId="55" fillId="0" borderId="0" xfId="106" applyFont="1" applyAlignment="1">
      <alignment horizontal="right"/>
    </xf>
    <xf numFmtId="49" fontId="58" fillId="0" borderId="0" xfId="106" applyNumberFormat="1" applyFont="1"/>
    <xf numFmtId="2" fontId="55" fillId="0" borderId="0" xfId="106" applyNumberFormat="1" applyFont="1" applyAlignment="1">
      <alignment horizontal="center"/>
    </xf>
    <xf numFmtId="187" fontId="56" fillId="32" borderId="0" xfId="104" applyFont="1" applyFill="1" applyBorder="1" applyAlignment="1">
      <alignment horizontal="center"/>
    </xf>
    <xf numFmtId="0" fontId="56" fillId="0" borderId="0" xfId="106" applyFont="1" applyAlignment="1">
      <alignment horizontal="center"/>
    </xf>
    <xf numFmtId="187" fontId="56" fillId="0" borderId="0" xfId="104" applyFont="1" applyBorder="1" applyAlignment="1">
      <alignment horizontal="center"/>
    </xf>
    <xf numFmtId="0" fontId="55" fillId="32" borderId="0" xfId="106" applyFont="1" applyFill="1" applyAlignment="1">
      <alignment horizontal="center"/>
    </xf>
    <xf numFmtId="187" fontId="56" fillId="0" borderId="0" xfId="104" applyFont="1" applyFill="1" applyBorder="1" applyAlignment="1">
      <alignment horizontal="center"/>
    </xf>
    <xf numFmtId="43" fontId="90" fillId="0" borderId="0" xfId="106" applyNumberFormat="1" applyFont="1" applyAlignment="1">
      <alignment horizontal="center"/>
    </xf>
    <xf numFmtId="0" fontId="55" fillId="0" borderId="35" xfId="106" applyFont="1" applyBorder="1"/>
    <xf numFmtId="0" fontId="55" fillId="0" borderId="36" xfId="106" applyFont="1" applyBorder="1"/>
    <xf numFmtId="0" fontId="53" fillId="0" borderId="36" xfId="106" applyFont="1" applyBorder="1" applyAlignment="1">
      <alignment horizontal="right"/>
    </xf>
    <xf numFmtId="0" fontId="55" fillId="0" borderId="36" xfId="106" applyFont="1" applyBorder="1" applyAlignment="1">
      <alignment horizontal="right"/>
    </xf>
    <xf numFmtId="43" fontId="90" fillId="24" borderId="36" xfId="106" applyNumberFormat="1" applyFont="1" applyFill="1" applyBorder="1" applyAlignment="1">
      <alignment horizontal="center"/>
    </xf>
    <xf numFmtId="0" fontId="56" fillId="0" borderId="36" xfId="106" applyFont="1" applyBorder="1" applyAlignment="1">
      <alignment horizontal="center"/>
    </xf>
    <xf numFmtId="0" fontId="56" fillId="0" borderId="36" xfId="106" applyFont="1" applyBorder="1"/>
    <xf numFmtId="0" fontId="55" fillId="0" borderId="37" xfId="106" applyFont="1" applyBorder="1"/>
    <xf numFmtId="187" fontId="55" fillId="78" borderId="10" xfId="76" applyFont="1" applyFill="1" applyBorder="1" applyAlignment="1" applyProtection="1">
      <protection hidden="1"/>
    </xf>
    <xf numFmtId="187" fontId="58" fillId="0" borderId="12" xfId="43" applyFont="1" applyFill="1" applyBorder="1" applyAlignment="1" applyProtection="1">
      <alignment horizontal="center" vertical="center"/>
      <protection locked="0"/>
    </xf>
    <xf numFmtId="187" fontId="58" fillId="0" borderId="12" xfId="43" applyFont="1" applyFill="1" applyBorder="1" applyAlignment="1" applyProtection="1">
      <alignment horizontal="center" vertical="top" wrapText="1"/>
      <protection locked="0"/>
    </xf>
    <xf numFmtId="187" fontId="58" fillId="0" borderId="12" xfId="43" applyFont="1" applyFill="1" applyBorder="1" applyAlignment="1" applyProtection="1">
      <alignment horizontal="center" vertical="center" wrapText="1"/>
      <protection locked="0"/>
    </xf>
    <xf numFmtId="49" fontId="9" fillId="0" borderId="0" xfId="49" applyNumberFormat="1" applyFont="1"/>
    <xf numFmtId="187" fontId="53" fillId="0" borderId="180" xfId="43" applyFont="1" applyBorder="1" applyAlignment="1">
      <alignment horizontal="center"/>
    </xf>
    <xf numFmtId="0" fontId="53" fillId="0" borderId="175" xfId="55" applyFont="1" applyBorder="1" applyAlignment="1">
      <alignment horizontal="center"/>
    </xf>
    <xf numFmtId="0" fontId="55" fillId="0" borderId="177" xfId="0" applyFont="1" applyBorder="1" applyAlignment="1">
      <alignment horizontal="center" vertical="center"/>
    </xf>
    <xf numFmtId="187" fontId="55" fillId="0" borderId="177" xfId="43" applyFont="1" applyFill="1" applyBorder="1" applyAlignment="1">
      <alignment vertical="center"/>
    </xf>
    <xf numFmtId="0" fontId="55" fillId="0" borderId="175" xfId="0" applyFont="1" applyBorder="1" applyAlignment="1">
      <alignment horizontal="center" vertical="center"/>
    </xf>
    <xf numFmtId="187" fontId="55" fillId="0" borderId="175" xfId="43" applyFont="1" applyFill="1" applyBorder="1" applyAlignment="1">
      <alignment vertical="center"/>
    </xf>
    <xf numFmtId="0" fontId="0" fillId="0" borderId="207" xfId="0" applyBorder="1"/>
    <xf numFmtId="0" fontId="0" fillId="0" borderId="208" xfId="0" applyBorder="1"/>
    <xf numFmtId="0" fontId="55" fillId="33" borderId="34" xfId="49" applyFont="1" applyFill="1" applyBorder="1" applyAlignment="1">
      <alignment horizontal="center" vertical="center"/>
    </xf>
    <xf numFmtId="189" fontId="55" fillId="0" borderId="212" xfId="43" applyNumberFormat="1" applyFont="1" applyFill="1" applyBorder="1" applyAlignment="1" applyProtection="1">
      <alignment vertical="center"/>
      <protection locked="0"/>
    </xf>
    <xf numFmtId="187" fontId="71" fillId="0" borderId="29" xfId="43" applyFont="1" applyFill="1" applyBorder="1" applyAlignment="1" applyProtection="1">
      <alignment vertical="center"/>
      <protection locked="0"/>
    </xf>
    <xf numFmtId="0" fontId="55" fillId="0" borderId="213" xfId="0" applyFont="1" applyBorder="1" applyAlignment="1">
      <alignment horizontal="center" vertical="center"/>
    </xf>
    <xf numFmtId="0" fontId="57" fillId="0" borderId="214" xfId="106" applyFont="1" applyBorder="1"/>
    <xf numFmtId="0" fontId="57" fillId="0" borderId="215" xfId="106" applyFont="1" applyBorder="1"/>
    <xf numFmtId="0" fontId="90" fillId="0" borderId="215" xfId="106" applyFont="1" applyBorder="1"/>
    <xf numFmtId="0" fontId="57" fillId="0" borderId="216" xfId="106" applyFont="1" applyBorder="1"/>
    <xf numFmtId="4" fontId="241" fillId="24" borderId="0" xfId="106" applyNumberFormat="1" applyFont="1" applyFill="1"/>
    <xf numFmtId="0" fontId="56" fillId="0" borderId="0" xfId="106" applyFont="1" applyAlignment="1">
      <alignment horizontal="right"/>
    </xf>
    <xf numFmtId="49" fontId="55" fillId="0" borderId="0" xfId="106" applyNumberFormat="1" applyFont="1"/>
    <xf numFmtId="4" fontId="80" fillId="0" borderId="0" xfId="106" applyNumberFormat="1" applyFont="1" applyAlignment="1">
      <alignment horizontal="left"/>
    </xf>
    <xf numFmtId="4" fontId="56" fillId="0" borderId="0" xfId="106" applyNumberFormat="1" applyFont="1" applyAlignment="1">
      <alignment horizontal="left"/>
    </xf>
    <xf numFmtId="0" fontId="58" fillId="0" borderId="0" xfId="106" applyFont="1"/>
    <xf numFmtId="187" fontId="56" fillId="0" borderId="0" xfId="106" applyNumberFormat="1" applyFont="1"/>
    <xf numFmtId="0" fontId="53" fillId="0" borderId="0" xfId="106" applyFont="1" applyAlignment="1">
      <alignment horizontal="right"/>
    </xf>
    <xf numFmtId="0" fontId="53" fillId="0" borderId="0" xfId="106" applyFont="1"/>
    <xf numFmtId="43" fontId="90" fillId="24" borderId="0" xfId="106" applyNumberFormat="1" applyFont="1" applyFill="1"/>
    <xf numFmtId="0" fontId="90" fillId="0" borderId="0" xfId="106" applyFont="1" applyAlignment="1">
      <alignment horizontal="right"/>
    </xf>
    <xf numFmtId="4" fontId="56" fillId="0" borderId="0" xfId="106" applyNumberFormat="1" applyFont="1"/>
    <xf numFmtId="49" fontId="56" fillId="0" borderId="0" xfId="106" applyNumberFormat="1" applyFont="1"/>
    <xf numFmtId="2" fontId="56" fillId="0" borderId="0" xfId="106" applyNumberFormat="1" applyFont="1"/>
    <xf numFmtId="0" fontId="55" fillId="0" borderId="36" xfId="106" applyFont="1" applyBorder="1" applyAlignment="1">
      <alignment horizontal="center"/>
    </xf>
    <xf numFmtId="43" fontId="90" fillId="24" borderId="36" xfId="106" applyNumberFormat="1" applyFont="1" applyFill="1" applyBorder="1"/>
    <xf numFmtId="0" fontId="56" fillId="0" borderId="36" xfId="106" applyFont="1" applyBorder="1" applyAlignment="1">
      <alignment horizontal="right"/>
    </xf>
    <xf numFmtId="0" fontId="55" fillId="0" borderId="175" xfId="78" applyFont="1" applyBorder="1" applyAlignment="1">
      <alignment horizontal="center"/>
    </xf>
    <xf numFmtId="0" fontId="55" fillId="0" borderId="175" xfId="78" applyFont="1" applyBorder="1" applyAlignment="1">
      <alignment horizontal="center" wrapText="1"/>
    </xf>
    <xf numFmtId="0" fontId="200" fillId="0" borderId="0" xfId="78" applyFont="1"/>
    <xf numFmtId="0" fontId="153" fillId="0" borderId="0" xfId="78" applyFont="1"/>
    <xf numFmtId="0" fontId="242" fillId="0" borderId="175" xfId="78" applyFont="1" applyBorder="1" applyAlignment="1">
      <alignment horizontal="center" vertical="center"/>
    </xf>
    <xf numFmtId="0" fontId="206" fillId="0" borderId="175" xfId="78" applyFont="1" applyBorder="1" applyAlignment="1">
      <alignment horizontal="center" vertical="center"/>
    </xf>
    <xf numFmtId="0" fontId="206" fillId="0" borderId="175" xfId="78" applyFont="1" applyBorder="1" applyAlignment="1">
      <alignment horizontal="left" vertical="center"/>
    </xf>
    <xf numFmtId="187" fontId="206" fillId="0" borderId="175" xfId="43" applyFont="1" applyFill="1" applyBorder="1" applyAlignment="1">
      <alignment horizontal="center"/>
    </xf>
    <xf numFmtId="4" fontId="243" fillId="0" borderId="175" xfId="43" applyNumberFormat="1" applyFont="1" applyFill="1" applyBorder="1" applyAlignment="1" applyProtection="1">
      <alignment horizontal="center" vertical="center"/>
      <protection locked="0"/>
    </xf>
    <xf numFmtId="0" fontId="243" fillId="0" borderId="175" xfId="78" applyFont="1" applyBorder="1"/>
    <xf numFmtId="0" fontId="243" fillId="0" borderId="175" xfId="78" applyFont="1" applyBorder="1" applyAlignment="1">
      <alignment horizontal="center"/>
    </xf>
    <xf numFmtId="0" fontId="206" fillId="0" borderId="175" xfId="78" applyFont="1" applyBorder="1" applyAlignment="1">
      <alignment horizontal="center" vertical="top"/>
    </xf>
    <xf numFmtId="0" fontId="178" fillId="58" borderId="216" xfId="49" applyFont="1" applyFill="1" applyBorder="1" applyAlignment="1">
      <alignment vertical="center"/>
    </xf>
    <xf numFmtId="0" fontId="178" fillId="58" borderId="213" xfId="49" applyFont="1" applyFill="1" applyBorder="1" applyAlignment="1">
      <alignment horizontal="center"/>
    </xf>
    <xf numFmtId="0" fontId="180" fillId="0" borderId="214" xfId="49" applyFont="1" applyBorder="1" applyAlignment="1">
      <alignment horizontal="center"/>
    </xf>
    <xf numFmtId="0" fontId="178" fillId="0" borderId="214" xfId="49" applyFont="1" applyBorder="1" applyAlignment="1">
      <alignment horizontal="center"/>
    </xf>
    <xf numFmtId="0" fontId="178" fillId="0" borderId="209" xfId="49" applyFont="1" applyBorder="1" applyAlignment="1">
      <alignment horizontal="center"/>
    </xf>
    <xf numFmtId="0" fontId="178" fillId="0" borderId="175" xfId="49" applyFont="1" applyBorder="1" applyAlignment="1">
      <alignment horizontal="center"/>
    </xf>
    <xf numFmtId="0" fontId="178" fillId="32" borderId="175" xfId="49" applyFont="1" applyFill="1" applyBorder="1" applyAlignment="1">
      <alignment horizontal="center"/>
    </xf>
    <xf numFmtId="0" fontId="178" fillId="58" borderId="175" xfId="49" applyFont="1" applyFill="1" applyBorder="1" applyAlignment="1">
      <alignment horizontal="center"/>
    </xf>
    <xf numFmtId="0" fontId="53" fillId="58" borderId="175" xfId="49" applyFont="1" applyFill="1" applyBorder="1" applyAlignment="1">
      <alignment horizontal="center"/>
    </xf>
    <xf numFmtId="194" fontId="53" fillId="58" borderId="175" xfId="49" applyNumberFormat="1" applyFont="1" applyFill="1" applyBorder="1" applyAlignment="1">
      <alignment horizontal="center"/>
    </xf>
    <xf numFmtId="0" fontId="53" fillId="58" borderId="209" xfId="49" applyFont="1" applyFill="1" applyBorder="1" applyAlignment="1">
      <alignment horizontal="center"/>
    </xf>
    <xf numFmtId="0" fontId="53" fillId="58" borderId="210" xfId="49" applyFont="1" applyFill="1" applyBorder="1" applyAlignment="1">
      <alignment horizontal="center"/>
    </xf>
    <xf numFmtId="0" fontId="178" fillId="58" borderId="175" xfId="49" applyFont="1" applyFill="1" applyBorder="1" applyAlignment="1">
      <alignment horizontal="center" vertical="center"/>
    </xf>
    <xf numFmtId="214" fontId="178" fillId="58" borderId="211" xfId="49" applyNumberFormat="1" applyFont="1" applyFill="1" applyBorder="1" applyAlignment="1">
      <alignment horizontal="center"/>
    </xf>
    <xf numFmtId="43" fontId="178" fillId="0" borderId="175" xfId="49" applyNumberFormat="1" applyFont="1" applyBorder="1" applyAlignment="1">
      <alignment horizontal="center"/>
    </xf>
    <xf numFmtId="0" fontId="53" fillId="0" borderId="175" xfId="49" applyFont="1" applyBorder="1" applyAlignment="1">
      <alignment horizontal="center"/>
    </xf>
    <xf numFmtId="0" fontId="55" fillId="0" borderId="175" xfId="107" applyFont="1" applyBorder="1"/>
    <xf numFmtId="43" fontId="55" fillId="0" borderId="175" xfId="87" applyFont="1" applyFill="1" applyBorder="1" applyAlignment="1">
      <alignment horizontal="center"/>
    </xf>
    <xf numFmtId="43" fontId="55" fillId="0" borderId="175" xfId="87" applyFont="1" applyFill="1" applyBorder="1" applyProtection="1">
      <protection locked="0"/>
    </xf>
    <xf numFmtId="187" fontId="53" fillId="0" borderId="175" xfId="43" applyFont="1" applyFill="1" applyBorder="1" applyAlignment="1">
      <alignment vertical="center"/>
    </xf>
    <xf numFmtId="190" fontId="53" fillId="32" borderId="175" xfId="43" applyNumberFormat="1" applyFont="1" applyFill="1" applyBorder="1" applyAlignment="1">
      <alignment vertical="center"/>
    </xf>
    <xf numFmtId="187" fontId="53" fillId="32" borderId="175" xfId="43" applyFont="1" applyFill="1" applyBorder="1" applyAlignment="1">
      <alignment horizontal="right" vertical="center"/>
    </xf>
    <xf numFmtId="190" fontId="178" fillId="0" borderId="175" xfId="43" applyNumberFormat="1" applyFont="1" applyFill="1" applyBorder="1" applyAlignment="1">
      <alignment vertical="center"/>
    </xf>
    <xf numFmtId="187" fontId="178" fillId="0" borderId="175" xfId="43" applyFont="1" applyFill="1" applyBorder="1" applyAlignment="1">
      <alignment horizontal="right" vertical="center"/>
    </xf>
    <xf numFmtId="187" fontId="178" fillId="0" borderId="211" xfId="43" applyFont="1" applyFill="1" applyBorder="1" applyAlignment="1">
      <alignment horizontal="right" vertical="center"/>
    </xf>
    <xf numFmtId="197" fontId="75" fillId="0" borderId="175" xfId="43" applyNumberFormat="1" applyFont="1" applyFill="1" applyBorder="1" applyAlignment="1">
      <alignment horizontal="center" vertical="center"/>
    </xf>
    <xf numFmtId="197" fontId="180" fillId="0" borderId="213" xfId="43" applyNumberFormat="1" applyFont="1" applyFill="1" applyBorder="1" applyAlignment="1">
      <alignment horizontal="center" vertical="center"/>
    </xf>
    <xf numFmtId="197" fontId="75" fillId="0" borderId="213" xfId="43" applyNumberFormat="1" applyFont="1" applyFill="1" applyBorder="1" applyAlignment="1">
      <alignment horizontal="center" vertical="center"/>
    </xf>
    <xf numFmtId="187" fontId="55" fillId="0" borderId="213" xfId="43" applyFont="1" applyFill="1" applyBorder="1" applyAlignment="1">
      <alignment vertical="center"/>
    </xf>
    <xf numFmtId="187" fontId="53" fillId="0" borderId="175" xfId="49" applyNumberFormat="1" applyFont="1" applyBorder="1" applyAlignment="1">
      <alignment vertical="center"/>
    </xf>
    <xf numFmtId="0" fontId="53" fillId="0" borderId="175" xfId="49" applyFont="1" applyBorder="1" applyAlignment="1">
      <alignment horizontal="center" vertical="center"/>
    </xf>
    <xf numFmtId="0" fontId="12" fillId="0" borderId="175" xfId="108" applyFont="1" applyBorder="1" applyAlignment="1">
      <alignment horizontal="center"/>
    </xf>
    <xf numFmtId="0" fontId="12" fillId="0" borderId="175" xfId="107" applyFont="1" applyBorder="1"/>
    <xf numFmtId="197" fontId="53" fillId="0" borderId="175" xfId="43" applyNumberFormat="1" applyFont="1" applyFill="1" applyBorder="1" applyAlignment="1">
      <alignment horizontal="center" vertical="center"/>
    </xf>
    <xf numFmtId="187" fontId="53" fillId="32" borderId="175" xfId="43" applyFont="1" applyFill="1" applyBorder="1" applyAlignment="1">
      <alignment horizontal="center" vertical="center" wrapText="1"/>
    </xf>
    <xf numFmtId="197" fontId="180" fillId="0" borderId="213" xfId="43" applyNumberFormat="1" applyFont="1" applyFill="1" applyBorder="1" applyAlignment="1">
      <alignment horizontal="center" vertical="top" wrapText="1"/>
    </xf>
    <xf numFmtId="197" fontId="75" fillId="0" borderId="213" xfId="43" applyNumberFormat="1" applyFont="1" applyFill="1" applyBorder="1" applyAlignment="1">
      <alignment horizontal="center" vertical="top" wrapText="1"/>
    </xf>
    <xf numFmtId="0" fontId="53" fillId="0" borderId="175" xfId="49" applyFont="1" applyBorder="1" applyAlignment="1">
      <alignment horizontal="center" vertical="top"/>
    </xf>
    <xf numFmtId="0" fontId="12" fillId="0" borderId="175" xfId="107" applyFont="1" applyBorder="1" applyAlignment="1">
      <alignment vertical="top" wrapText="1"/>
    </xf>
    <xf numFmtId="43" fontId="55" fillId="0" borderId="175" xfId="87" applyFont="1" applyFill="1" applyBorder="1" applyAlignment="1">
      <alignment horizontal="center" vertical="top"/>
    </xf>
    <xf numFmtId="43" fontId="55" fillId="0" borderId="175" xfId="87" applyFont="1" applyFill="1" applyBorder="1" applyAlignment="1" applyProtection="1">
      <alignment vertical="top"/>
      <protection locked="0"/>
    </xf>
    <xf numFmtId="187" fontId="53" fillId="0" borderId="175" xfId="43" applyFont="1" applyFill="1" applyBorder="1" applyAlignment="1">
      <alignment vertical="top"/>
    </xf>
    <xf numFmtId="187" fontId="53" fillId="32" borderId="175" xfId="49" applyNumberFormat="1" applyFont="1" applyFill="1" applyBorder="1" applyAlignment="1">
      <alignment vertical="top"/>
    </xf>
    <xf numFmtId="190" fontId="178" fillId="0" borderId="175" xfId="43" applyNumberFormat="1" applyFont="1" applyFill="1" applyBorder="1" applyAlignment="1">
      <alignment vertical="top"/>
    </xf>
    <xf numFmtId="187" fontId="178" fillId="0" borderId="175" xfId="43" applyFont="1" applyFill="1" applyBorder="1" applyAlignment="1">
      <alignment horizontal="right" vertical="top"/>
    </xf>
    <xf numFmtId="187" fontId="178" fillId="0" borderId="211" xfId="43" applyFont="1" applyFill="1" applyBorder="1" applyAlignment="1">
      <alignment horizontal="right" vertical="top"/>
    </xf>
    <xf numFmtId="197" fontId="75" fillId="0" borderId="175" xfId="43" applyNumberFormat="1" applyFont="1" applyFill="1" applyBorder="1" applyAlignment="1">
      <alignment horizontal="center" vertical="top"/>
    </xf>
    <xf numFmtId="197" fontId="180" fillId="0" borderId="213" xfId="43" applyNumberFormat="1" applyFont="1" applyFill="1" applyBorder="1" applyAlignment="1">
      <alignment horizontal="center" vertical="top"/>
    </xf>
    <xf numFmtId="197" fontId="75" fillId="0" borderId="213" xfId="43" applyNumberFormat="1" applyFont="1" applyFill="1" applyBorder="1" applyAlignment="1">
      <alignment horizontal="center" vertical="top"/>
    </xf>
    <xf numFmtId="187" fontId="55" fillId="0" borderId="213" xfId="43" applyFont="1" applyFill="1" applyBorder="1" applyAlignment="1">
      <alignment vertical="top"/>
    </xf>
    <xf numFmtId="187" fontId="53" fillId="0" borderId="175" xfId="49" applyNumberFormat="1" applyFont="1" applyBorder="1" applyAlignment="1">
      <alignment vertical="top"/>
    </xf>
    <xf numFmtId="0" fontId="12" fillId="0" borderId="0" xfId="107" applyFont="1"/>
    <xf numFmtId="187" fontId="53" fillId="32" borderId="213" xfId="43" applyFont="1" applyFill="1" applyBorder="1" applyAlignment="1">
      <alignment horizontal="right" vertical="center" wrapText="1"/>
    </xf>
    <xf numFmtId="197" fontId="180" fillId="0" borderId="175" xfId="43" applyNumberFormat="1" applyFont="1" applyFill="1" applyBorder="1" applyAlignment="1">
      <alignment horizontal="center" vertical="center"/>
    </xf>
    <xf numFmtId="0" fontId="53" fillId="52" borderId="175" xfId="49" applyFont="1" applyFill="1" applyBorder="1" applyAlignment="1">
      <alignment horizontal="center"/>
    </xf>
    <xf numFmtId="0" fontId="55" fillId="52" borderId="175" xfId="107" applyFont="1" applyFill="1" applyBorder="1"/>
    <xf numFmtId="43" fontId="55" fillId="52" borderId="175" xfId="87" applyFont="1" applyFill="1" applyBorder="1" applyAlignment="1">
      <alignment horizontal="center"/>
    </xf>
    <xf numFmtId="43" fontId="55" fillId="52" borderId="175" xfId="87" applyFont="1" applyFill="1" applyBorder="1" applyProtection="1">
      <protection locked="0"/>
    </xf>
    <xf numFmtId="187" fontId="53" fillId="52" borderId="175" xfId="43" applyFont="1" applyFill="1" applyBorder="1" applyAlignment="1">
      <alignment vertical="center"/>
    </xf>
    <xf numFmtId="187" fontId="53" fillId="52" borderId="175" xfId="43" applyFont="1" applyFill="1" applyBorder="1" applyAlignment="1">
      <alignment horizontal="right" vertical="center"/>
    </xf>
    <xf numFmtId="190" fontId="178" fillId="52" borderId="175" xfId="43" applyNumberFormat="1" applyFont="1" applyFill="1" applyBorder="1" applyAlignment="1">
      <alignment vertical="center"/>
    </xf>
    <xf numFmtId="187" fontId="178" fillId="57" borderId="175" xfId="43" applyFont="1" applyFill="1" applyBorder="1" applyAlignment="1">
      <alignment horizontal="right" vertical="center"/>
    </xf>
    <xf numFmtId="187" fontId="178" fillId="57" borderId="211" xfId="43" applyFont="1" applyFill="1" applyBorder="1" applyAlignment="1">
      <alignment horizontal="right" vertical="center"/>
    </xf>
    <xf numFmtId="197" fontId="75" fillId="57" borderId="175" xfId="43" applyNumberFormat="1" applyFont="1" applyFill="1" applyBorder="1" applyAlignment="1">
      <alignment horizontal="center" vertical="center"/>
    </xf>
    <xf numFmtId="197" fontId="180" fillId="57" borderId="175" xfId="43" applyNumberFormat="1" applyFont="1" applyFill="1" applyBorder="1" applyAlignment="1">
      <alignment horizontal="center" vertical="center"/>
    </xf>
    <xf numFmtId="0" fontId="178" fillId="0" borderId="210" xfId="49" applyFont="1" applyBorder="1" applyAlignment="1">
      <alignment horizontal="left" indent="1"/>
    </xf>
    <xf numFmtId="0" fontId="53" fillId="0" borderId="211" xfId="49" applyFont="1" applyBorder="1" applyAlignment="1">
      <alignment horizontal="center"/>
    </xf>
    <xf numFmtId="43" fontId="181" fillId="58" borderId="175" xfId="49" applyNumberFormat="1" applyFont="1" applyFill="1" applyBorder="1"/>
    <xf numFmtId="43" fontId="178" fillId="0" borderId="209" xfId="49" applyNumberFormat="1" applyFont="1" applyBorder="1"/>
    <xf numFmtId="43" fontId="53" fillId="0" borderId="209" xfId="49" applyNumberFormat="1" applyFont="1" applyBorder="1"/>
    <xf numFmtId="187" fontId="57" fillId="32" borderId="175" xfId="49" applyNumberFormat="1" applyFont="1" applyFill="1" applyBorder="1" applyAlignment="1">
      <alignment horizontal="left"/>
    </xf>
    <xf numFmtId="0" fontId="62" fillId="0" borderId="175" xfId="49" applyFont="1" applyBorder="1" applyAlignment="1">
      <alignment horizontal="center"/>
    </xf>
    <xf numFmtId="187" fontId="62" fillId="0" borderId="175" xfId="43" applyFont="1" applyFill="1" applyBorder="1" applyAlignment="1">
      <alignment vertical="center"/>
    </xf>
    <xf numFmtId="187" fontId="178" fillId="32" borderId="175" xfId="49" applyNumberFormat="1" applyFont="1" applyFill="1" applyBorder="1" applyAlignment="1">
      <alignment vertical="center"/>
    </xf>
    <xf numFmtId="43" fontId="181" fillId="0" borderId="175" xfId="49" applyNumberFormat="1" applyFont="1" applyBorder="1"/>
    <xf numFmtId="43" fontId="182" fillId="0" borderId="175" xfId="108" applyNumberFormat="1" applyFont="1" applyBorder="1" applyAlignment="1">
      <alignment vertical="center"/>
    </xf>
    <xf numFmtId="187" fontId="166" fillId="0" borderId="175" xfId="43" applyFont="1" applyBorder="1" applyAlignment="1">
      <alignment horizontal="center"/>
    </xf>
    <xf numFmtId="187" fontId="166" fillId="0" borderId="175" xfId="43" applyFont="1" applyBorder="1"/>
    <xf numFmtId="187" fontId="166" fillId="0" borderId="175" xfId="43" applyFont="1" applyBorder="1" applyAlignment="1">
      <alignment vertical="top"/>
    </xf>
    <xf numFmtId="187" fontId="166" fillId="0" borderId="175" xfId="43" applyFont="1" applyFill="1" applyBorder="1"/>
    <xf numFmtId="187" fontId="55" fillId="32" borderId="0" xfId="43" applyFont="1" applyFill="1" applyBorder="1" applyAlignment="1">
      <alignment vertical="center"/>
    </xf>
    <xf numFmtId="187" fontId="55" fillId="32" borderId="0" xfId="43" applyFont="1" applyFill="1" applyBorder="1" applyAlignment="1">
      <alignment horizontal="left" vertical="center"/>
    </xf>
    <xf numFmtId="187" fontId="55" fillId="32" borderId="0" xfId="43" applyFont="1" applyFill="1" applyBorder="1" applyAlignment="1">
      <alignment horizontal="center" vertical="center"/>
    </xf>
    <xf numFmtId="0" fontId="55" fillId="32" borderId="34" xfId="49" applyFont="1" applyFill="1" applyBorder="1" applyAlignment="1">
      <alignment horizontal="center" vertical="center"/>
    </xf>
    <xf numFmtId="0" fontId="49" fillId="32" borderId="33" xfId="0" applyFont="1" applyFill="1" applyBorder="1" applyAlignment="1">
      <alignment horizontal="center" vertical="center"/>
    </xf>
    <xf numFmtId="0" fontId="55" fillId="33" borderId="215" xfId="49" applyFont="1" applyFill="1" applyBorder="1"/>
    <xf numFmtId="202" fontId="55" fillId="33" borderId="215" xfId="49" applyNumberFormat="1" applyFont="1" applyFill="1" applyBorder="1"/>
    <xf numFmtId="202" fontId="55" fillId="33" borderId="0" xfId="49" applyNumberFormat="1" applyFont="1" applyFill="1"/>
    <xf numFmtId="0" fontId="244" fillId="0" borderId="0" xfId="0" applyFont="1" applyAlignment="1">
      <alignment horizontal="center" vertical="center" wrapText="1"/>
    </xf>
    <xf numFmtId="0" fontId="197" fillId="0" borderId="0" xfId="0" applyFont="1" applyAlignment="1">
      <alignment horizontal="center" vertical="center" wrapText="1"/>
    </xf>
    <xf numFmtId="0" fontId="245" fillId="0" borderId="0" xfId="0" applyFont="1"/>
    <xf numFmtId="0" fontId="196" fillId="0" borderId="0" xfId="0" applyFont="1"/>
    <xf numFmtId="0" fontId="197" fillId="54" borderId="114" xfId="0" applyFont="1" applyFill="1" applyBorder="1" applyAlignment="1">
      <alignment horizontal="center" vertical="center" wrapText="1"/>
    </xf>
    <xf numFmtId="0" fontId="246" fillId="44" borderId="114" xfId="0" applyFont="1" applyFill="1" applyBorder="1" applyAlignment="1">
      <alignment horizontal="center" vertical="center" wrapText="1"/>
    </xf>
    <xf numFmtId="0" fontId="246" fillId="44" borderId="114" xfId="0" applyFont="1" applyFill="1" applyBorder="1" applyAlignment="1">
      <alignment vertical="center" wrapText="1"/>
    </xf>
    <xf numFmtId="0" fontId="246" fillId="44" borderId="114" xfId="0" applyFont="1" applyFill="1" applyBorder="1" applyAlignment="1">
      <alignment horizontal="right" vertical="center" wrapText="1"/>
    </xf>
    <xf numFmtId="0" fontId="246" fillId="43" borderId="114" xfId="0" applyFont="1" applyFill="1" applyBorder="1" applyAlignment="1">
      <alignment horizontal="center" vertical="center" wrapText="1"/>
    </xf>
    <xf numFmtId="0" fontId="246" fillId="43" borderId="114" xfId="0" applyFont="1" applyFill="1" applyBorder="1" applyAlignment="1">
      <alignment vertical="center" wrapText="1"/>
    </xf>
    <xf numFmtId="0" fontId="246" fillId="43" borderId="114" xfId="0" applyFont="1" applyFill="1" applyBorder="1" applyAlignment="1">
      <alignment horizontal="right" vertical="center" wrapText="1"/>
    </xf>
    <xf numFmtId="0" fontId="0" fillId="57" borderId="0" xfId="0" applyFill="1"/>
    <xf numFmtId="0" fontId="247" fillId="0" borderId="0" xfId="0" applyFont="1"/>
    <xf numFmtId="0" fontId="210" fillId="0" borderId="0" xfId="0" applyFont="1" applyAlignment="1">
      <alignment vertical="center"/>
    </xf>
    <xf numFmtId="213" fontId="210" fillId="0" borderId="0" xfId="0" applyNumberFormat="1" applyFont="1" applyAlignment="1">
      <alignment vertical="center"/>
    </xf>
    <xf numFmtId="0" fontId="210" fillId="0" borderId="0" xfId="0" applyFont="1" applyAlignment="1">
      <alignment horizontal="right" vertical="center"/>
    </xf>
    <xf numFmtId="0" fontId="0" fillId="0" borderId="175" xfId="0" applyBorder="1"/>
    <xf numFmtId="0" fontId="0" fillId="52" borderId="175" xfId="0" applyFill="1" applyBorder="1"/>
    <xf numFmtId="0" fontId="0" fillId="0" borderId="0" xfId="0" applyAlignment="1">
      <alignment vertical="center"/>
    </xf>
    <xf numFmtId="0" fontId="0" fillId="35" borderId="0" xfId="0" applyFill="1" applyAlignment="1">
      <alignment horizontal="center"/>
    </xf>
    <xf numFmtId="0" fontId="215" fillId="52" borderId="175" xfId="0" applyFont="1" applyFill="1" applyBorder="1" applyAlignment="1">
      <alignment horizontal="center"/>
    </xf>
    <xf numFmtId="0" fontId="216" fillId="32" borderId="175" xfId="0" applyFont="1" applyFill="1" applyBorder="1" applyAlignment="1">
      <alignment horizontal="center"/>
    </xf>
    <xf numFmtId="0" fontId="210" fillId="52" borderId="175" xfId="0" applyFont="1" applyFill="1" applyBorder="1" applyAlignment="1">
      <alignment horizontal="center"/>
    </xf>
    <xf numFmtId="213" fontId="0" fillId="0" borderId="0" xfId="0" applyNumberFormat="1"/>
    <xf numFmtId="0" fontId="0" fillId="0" borderId="36" xfId="0" applyBorder="1" applyAlignment="1">
      <alignment vertical="center"/>
    </xf>
    <xf numFmtId="0" fontId="0" fillId="0" borderId="175" xfId="0" applyBorder="1" applyAlignment="1">
      <alignment horizontal="center" vertical="center"/>
    </xf>
    <xf numFmtId="0" fontId="247" fillId="0" borderId="175" xfId="0" applyFont="1" applyBorder="1" applyAlignment="1">
      <alignment horizontal="center" vertical="center"/>
    </xf>
    <xf numFmtId="0" fontId="249" fillId="0" borderId="175" xfId="0" applyFont="1" applyBorder="1" applyAlignment="1">
      <alignment horizontal="center" vertical="center"/>
    </xf>
    <xf numFmtId="0" fontId="215" fillId="52" borderId="175" xfId="0" applyFont="1" applyFill="1" applyBorder="1" applyAlignment="1">
      <alignment horizontal="center" vertical="center"/>
    </xf>
    <xf numFmtId="187" fontId="248" fillId="0" borderId="175" xfId="0" applyNumberFormat="1" applyFont="1" applyBorder="1" applyAlignment="1">
      <alignment horizontal="center" vertical="center"/>
    </xf>
    <xf numFmtId="193" fontId="248" fillId="0" borderId="175" xfId="0" applyNumberFormat="1" applyFont="1" applyBorder="1" applyAlignment="1">
      <alignment horizontal="center" vertical="center"/>
    </xf>
    <xf numFmtId="43" fontId="0" fillId="0" borderId="175" xfId="0" applyNumberFormat="1" applyBorder="1" applyAlignment="1">
      <alignment horizontal="center" vertical="center"/>
    </xf>
    <xf numFmtId="0" fontId="248" fillId="0" borderId="175" xfId="0" applyFont="1" applyBorder="1" applyAlignment="1">
      <alignment horizontal="center" vertical="center"/>
    </xf>
    <xf numFmtId="43" fontId="248" fillId="0" borderId="175" xfId="0" applyNumberFormat="1" applyFont="1" applyBorder="1" applyAlignment="1">
      <alignment horizontal="center" vertical="center"/>
    </xf>
    <xf numFmtId="206" fontId="216" fillId="32" borderId="175" xfId="0" applyNumberFormat="1" applyFont="1" applyFill="1" applyBorder="1"/>
    <xf numFmtId="206" fontId="0" fillId="0" borderId="0" xfId="0" applyNumberFormat="1"/>
    <xf numFmtId="206" fontId="0" fillId="32" borderId="42" xfId="0" applyNumberFormat="1" applyFill="1" applyBorder="1"/>
    <xf numFmtId="0" fontId="0" fillId="0" borderId="175" xfId="0" applyBorder="1" applyAlignment="1">
      <alignment horizontal="left" vertical="center"/>
    </xf>
    <xf numFmtId="187" fontId="0" fillId="0" borderId="175" xfId="0" applyNumberFormat="1" applyBorder="1" applyAlignment="1">
      <alignment horizontal="center" vertical="center"/>
    </xf>
    <xf numFmtId="193" fontId="0" fillId="0" borderId="175" xfId="0" applyNumberFormat="1" applyBorder="1" applyAlignment="1">
      <alignment horizontal="center" vertical="center"/>
    </xf>
    <xf numFmtId="190" fontId="55" fillId="0" borderId="215" xfId="43" applyNumberFormat="1" applyFont="1" applyBorder="1" applyAlignment="1"/>
    <xf numFmtId="190" fontId="55" fillId="0" borderId="216" xfId="43" applyNumberFormat="1" applyFont="1" applyBorder="1" applyAlignment="1"/>
    <xf numFmtId="190" fontId="55" fillId="0" borderId="214" xfId="43" applyNumberFormat="1" applyFont="1" applyBorder="1" applyAlignment="1"/>
    <xf numFmtId="0" fontId="250" fillId="0" borderId="0" xfId="109" applyFont="1" applyAlignment="1">
      <alignment horizontal="left" vertical="top"/>
    </xf>
    <xf numFmtId="0" fontId="250" fillId="0" borderId="0" xfId="109" applyFont="1"/>
    <xf numFmtId="0" fontId="250" fillId="0" borderId="0" xfId="109" applyFont="1" applyAlignment="1">
      <alignment horizontal="center"/>
    </xf>
    <xf numFmtId="0" fontId="50" fillId="0" borderId="0" xfId="109" applyFont="1" applyAlignment="1">
      <alignment horizontal="right"/>
    </xf>
    <xf numFmtId="0" fontId="250" fillId="0" borderId="50" xfId="109" applyFont="1" applyBorder="1" applyAlignment="1">
      <alignment horizontal="left" vertical="top"/>
    </xf>
    <xf numFmtId="0" fontId="250" fillId="0" borderId="28" xfId="109" applyFont="1" applyBorder="1"/>
    <xf numFmtId="0" fontId="250" fillId="0" borderId="0" xfId="78" applyFont="1" applyAlignment="1">
      <alignment horizontal="center"/>
    </xf>
    <xf numFmtId="0" fontId="251" fillId="0" borderId="0" xfId="78" applyFont="1"/>
    <xf numFmtId="0" fontId="243" fillId="0" borderId="175" xfId="109" applyFont="1" applyBorder="1" applyAlignment="1">
      <alignment horizontal="center"/>
    </xf>
    <xf numFmtId="0" fontId="252" fillId="0" borderId="210" xfId="109" applyFont="1" applyBorder="1"/>
    <xf numFmtId="0" fontId="253" fillId="0" borderId="209" xfId="109" applyFont="1" applyBorder="1"/>
    <xf numFmtId="0" fontId="253" fillId="0" borderId="211" xfId="109" applyFont="1" applyBorder="1"/>
    <xf numFmtId="0" fontId="243" fillId="0" borderId="175" xfId="109" applyFont="1" applyBorder="1" applyAlignment="1">
      <alignment horizontal="center" vertical="center"/>
    </xf>
    <xf numFmtId="0" fontId="243" fillId="0" borderId="0" xfId="109" applyFont="1" applyAlignment="1">
      <alignment horizontal="left" vertical="center"/>
    </xf>
    <xf numFmtId="0" fontId="254" fillId="0" borderId="35" xfId="109" applyFont="1" applyBorder="1"/>
    <xf numFmtId="0" fontId="250" fillId="0" borderId="36" xfId="109" applyFont="1" applyBorder="1"/>
    <xf numFmtId="0" fontId="250" fillId="0" borderId="36" xfId="109" applyFont="1" applyBorder="1" applyAlignment="1">
      <alignment horizontal="right"/>
    </xf>
    <xf numFmtId="0" fontId="250" fillId="32" borderId="36" xfId="109" applyFont="1" applyFill="1" applyBorder="1" applyAlignment="1">
      <alignment horizontal="left"/>
    </xf>
    <xf numFmtId="0" fontId="250" fillId="32" borderId="36" xfId="109" applyFont="1" applyFill="1" applyBorder="1"/>
    <xf numFmtId="0" fontId="250" fillId="0" borderId="37" xfId="109" applyFont="1" applyBorder="1"/>
    <xf numFmtId="0" fontId="243" fillId="0" borderId="0" xfId="109" applyFont="1" applyAlignment="1">
      <alignment horizontal="left"/>
    </xf>
    <xf numFmtId="0" fontId="250" fillId="0" borderId="175" xfId="109" applyFont="1" applyBorder="1" applyAlignment="1">
      <alignment horizontal="center" vertical="center"/>
    </xf>
    <xf numFmtId="0" fontId="243" fillId="0" borderId="209" xfId="109" applyFont="1" applyBorder="1" applyAlignment="1">
      <alignment horizontal="center" vertical="center"/>
    </xf>
    <xf numFmtId="0" fontId="250" fillId="0" borderId="175" xfId="109" applyFont="1" applyBorder="1" applyAlignment="1">
      <alignment horizontal="center"/>
    </xf>
    <xf numFmtId="0" fontId="250" fillId="0" borderId="211" xfId="109" applyFont="1" applyBorder="1" applyAlignment="1">
      <alignment horizontal="center"/>
    </xf>
    <xf numFmtId="0" fontId="250" fillId="0" borderId="175" xfId="109" applyFont="1" applyBorder="1" applyAlignment="1">
      <alignment vertical="center"/>
    </xf>
    <xf numFmtId="0" fontId="250" fillId="0" borderId="213" xfId="109" applyFont="1" applyBorder="1" applyAlignment="1">
      <alignment horizontal="center" vertical="center"/>
    </xf>
    <xf numFmtId="0" fontId="250" fillId="0" borderId="213" xfId="109" applyFont="1" applyBorder="1" applyAlignment="1">
      <alignment vertical="center"/>
    </xf>
    <xf numFmtId="193" fontId="250" fillId="0" borderId="213" xfId="110" applyNumberFormat="1" applyFont="1" applyFill="1" applyBorder="1" applyAlignment="1">
      <alignment horizontal="center" vertical="center"/>
    </xf>
    <xf numFmtId="218" fontId="250" fillId="0" borderId="213" xfId="110" applyNumberFormat="1" applyFont="1" applyFill="1" applyBorder="1" applyAlignment="1">
      <alignment horizontal="center" vertical="center"/>
    </xf>
    <xf numFmtId="2" fontId="250" fillId="0" borderId="213" xfId="109" applyNumberFormat="1" applyFont="1" applyBorder="1" applyAlignment="1">
      <alignment horizontal="center" vertical="center"/>
    </xf>
    <xf numFmtId="43" fontId="250" fillId="0" borderId="213" xfId="110" applyFont="1" applyFill="1" applyBorder="1" applyAlignment="1">
      <alignment horizontal="center" vertical="center"/>
    </xf>
    <xf numFmtId="0" fontId="243" fillId="0" borderId="211" xfId="109" applyFont="1" applyBorder="1" applyAlignment="1">
      <alignment horizontal="center"/>
    </xf>
    <xf numFmtId="43" fontId="250" fillId="0" borderId="0" xfId="110" applyFont="1" applyFill="1"/>
    <xf numFmtId="0" fontId="250" fillId="0" borderId="15" xfId="109" applyFont="1" applyBorder="1" applyAlignment="1">
      <alignment horizontal="center" vertical="center"/>
    </xf>
    <xf numFmtId="0" fontId="250" fillId="0" borderId="15" xfId="109" applyFont="1" applyBorder="1" applyAlignment="1">
      <alignment vertical="center"/>
    </xf>
    <xf numFmtId="193" fontId="250" fillId="0" borderId="15" xfId="110" applyNumberFormat="1" applyFont="1" applyFill="1" applyBorder="1" applyAlignment="1">
      <alignment horizontal="center" vertical="center"/>
    </xf>
    <xf numFmtId="218" fontId="250" fillId="0" borderId="15" xfId="110" applyNumberFormat="1" applyFont="1" applyFill="1" applyBorder="1" applyAlignment="1">
      <alignment horizontal="center" vertical="center"/>
    </xf>
    <xf numFmtId="43" fontId="250" fillId="0" borderId="15" xfId="110" applyFont="1" applyFill="1" applyBorder="1" applyAlignment="1">
      <alignment horizontal="center" vertical="center"/>
    </xf>
    <xf numFmtId="0" fontId="250" fillId="0" borderId="15" xfId="110" applyNumberFormat="1" applyFont="1" applyFill="1" applyBorder="1" applyAlignment="1">
      <alignment horizontal="center" vertical="center"/>
    </xf>
    <xf numFmtId="218" fontId="255" fillId="0" borderId="15" xfId="110" applyNumberFormat="1" applyFont="1" applyFill="1" applyBorder="1" applyAlignment="1">
      <alignment horizontal="center" vertical="center"/>
    </xf>
    <xf numFmtId="194" fontId="250" fillId="0" borderId="15" xfId="109" applyNumberFormat="1" applyFont="1" applyBorder="1" applyAlignment="1">
      <alignment horizontal="center" vertical="center"/>
    </xf>
    <xf numFmtId="0" fontId="255" fillId="0" borderId="15" xfId="109" applyFont="1" applyBorder="1" applyAlignment="1">
      <alignment horizontal="center" vertical="center"/>
    </xf>
    <xf numFmtId="0" fontId="250" fillId="0" borderId="10" xfId="109" applyFont="1" applyBorder="1" applyAlignment="1">
      <alignment horizontal="center" vertical="center"/>
    </xf>
    <xf numFmtId="0" fontId="250" fillId="0" borderId="10" xfId="109" applyFont="1" applyBorder="1" applyAlignment="1">
      <alignment vertical="center"/>
    </xf>
    <xf numFmtId="218" fontId="250" fillId="0" borderId="10" xfId="110" applyNumberFormat="1" applyFont="1" applyFill="1" applyBorder="1" applyAlignment="1">
      <alignment horizontal="center" vertical="center"/>
    </xf>
    <xf numFmtId="218" fontId="255" fillId="0" borderId="10" xfId="110" applyNumberFormat="1" applyFont="1" applyFill="1" applyBorder="1" applyAlignment="1">
      <alignment horizontal="center" vertical="center"/>
    </xf>
    <xf numFmtId="193" fontId="250" fillId="0" borderId="10" xfId="110" applyNumberFormat="1" applyFont="1" applyFill="1" applyBorder="1" applyAlignment="1">
      <alignment horizontal="center" vertical="center"/>
    </xf>
    <xf numFmtId="43" fontId="250" fillId="32" borderId="10" xfId="110" applyFont="1" applyFill="1" applyBorder="1" applyAlignment="1">
      <alignment horizontal="center" vertical="center"/>
    </xf>
    <xf numFmtId="43" fontId="250" fillId="0" borderId="10" xfId="110" applyFont="1" applyFill="1" applyBorder="1" applyAlignment="1">
      <alignment horizontal="center" vertical="center"/>
    </xf>
    <xf numFmtId="0" fontId="255" fillId="0" borderId="10" xfId="109" applyFont="1" applyBorder="1" applyAlignment="1">
      <alignment horizontal="center" vertical="center"/>
    </xf>
    <xf numFmtId="0" fontId="250" fillId="0" borderId="210" xfId="109" applyFont="1" applyBorder="1" applyAlignment="1">
      <alignment horizontal="center" vertical="center"/>
    </xf>
    <xf numFmtId="0" fontId="250" fillId="0" borderId="209" xfId="109" applyFont="1" applyBorder="1" applyAlignment="1">
      <alignment vertical="center"/>
    </xf>
    <xf numFmtId="0" fontId="250" fillId="0" borderId="209" xfId="109" applyFont="1" applyBorder="1" applyAlignment="1">
      <alignment horizontal="center" vertical="center"/>
    </xf>
    <xf numFmtId="43" fontId="250" fillId="0" borderId="175" xfId="109" applyNumberFormat="1" applyFont="1" applyBorder="1" applyAlignment="1">
      <alignment horizontal="center" vertical="center"/>
    </xf>
    <xf numFmtId="0" fontId="243" fillId="0" borderId="211" xfId="109" applyFont="1" applyBorder="1" applyAlignment="1">
      <alignment vertical="center"/>
    </xf>
    <xf numFmtId="0" fontId="250" fillId="0" borderId="36" xfId="109" applyFont="1" applyBorder="1" applyAlignment="1">
      <alignment vertical="center"/>
    </xf>
    <xf numFmtId="0" fontId="243" fillId="0" borderId="0" xfId="109" applyFont="1"/>
    <xf numFmtId="0" fontId="250" fillId="0" borderId="0" xfId="109" quotePrefix="1" applyFont="1"/>
    <xf numFmtId="43" fontId="250" fillId="0" borderId="0" xfId="110" applyFont="1" applyFill="1" applyAlignment="1">
      <alignment horizontal="center"/>
    </xf>
    <xf numFmtId="43" fontId="250" fillId="0" borderId="0" xfId="109" applyNumberFormat="1" applyFont="1" applyAlignment="1">
      <alignment horizontal="left"/>
    </xf>
    <xf numFmtId="43" fontId="250" fillId="0" borderId="36" xfId="109" applyNumberFormat="1" applyFont="1" applyBorder="1" applyAlignment="1">
      <alignment horizontal="center"/>
    </xf>
    <xf numFmtId="0" fontId="250" fillId="0" borderId="175" xfId="109" applyFont="1" applyBorder="1"/>
    <xf numFmtId="0" fontId="254" fillId="0" borderId="175" xfId="109" applyFont="1" applyBorder="1"/>
    <xf numFmtId="0" fontId="243" fillId="0" borderId="0" xfId="109" applyFont="1" applyAlignment="1">
      <alignment horizontal="center"/>
    </xf>
    <xf numFmtId="0" fontId="243" fillId="0" borderId="0" xfId="109" applyFont="1" applyAlignment="1">
      <alignment horizontal="right"/>
    </xf>
    <xf numFmtId="43" fontId="243" fillId="32" borderId="42" xfId="110" applyFont="1" applyFill="1" applyBorder="1" applyAlignment="1">
      <alignment horizontal="center"/>
    </xf>
    <xf numFmtId="43" fontId="243" fillId="0" borderId="0" xfId="110" applyFont="1" applyFill="1" applyBorder="1" applyAlignment="1">
      <alignment horizontal="center"/>
    </xf>
    <xf numFmtId="0" fontId="48" fillId="32" borderId="0" xfId="0" applyFont="1" applyFill="1"/>
    <xf numFmtId="0" fontId="256" fillId="0" borderId="114" xfId="0" applyFont="1" applyBorder="1" applyAlignment="1">
      <alignment horizontal="center" vertical="center" wrapText="1"/>
    </xf>
    <xf numFmtId="0" fontId="257" fillId="0" borderId="114" xfId="0" applyFont="1" applyBorder="1" applyAlignment="1">
      <alignment horizontal="center" vertical="center" wrapText="1"/>
    </xf>
    <xf numFmtId="0" fontId="259" fillId="0" borderId="0" xfId="60" applyFont="1"/>
    <xf numFmtId="0" fontId="260" fillId="0" borderId="0" xfId="60" applyFont="1"/>
    <xf numFmtId="0" fontId="261" fillId="0" borderId="114" xfId="0" applyFont="1" applyBorder="1" applyAlignment="1">
      <alignment horizontal="center" vertical="center" wrapText="1"/>
    </xf>
    <xf numFmtId="0" fontId="261" fillId="0" borderId="114" xfId="0" applyFont="1" applyBorder="1" applyAlignment="1">
      <alignment vertical="center" wrapText="1"/>
    </xf>
    <xf numFmtId="0" fontId="261" fillId="0" borderId="114" xfId="0" applyFont="1" applyBorder="1" applyAlignment="1">
      <alignment horizontal="right" vertical="center" wrapText="1"/>
    </xf>
    <xf numFmtId="0" fontId="259" fillId="0" borderId="0" xfId="60" applyFont="1" applyAlignment="1">
      <alignment horizontal="right"/>
    </xf>
    <xf numFmtId="4" fontId="259" fillId="0" borderId="0" xfId="60" applyNumberFormat="1" applyFont="1"/>
    <xf numFmtId="187" fontId="259" fillId="0" borderId="42" xfId="60" applyNumberFormat="1" applyFont="1" applyBorder="1"/>
    <xf numFmtId="0" fontId="256" fillId="0" borderId="114" xfId="0" applyFont="1" applyBorder="1" applyAlignment="1">
      <alignment vertical="center" wrapText="1"/>
    </xf>
    <xf numFmtId="0" fontId="256" fillId="0" borderId="114" xfId="0" applyFont="1" applyBorder="1" applyAlignment="1">
      <alignment horizontal="right" vertical="center" wrapText="1"/>
    </xf>
    <xf numFmtId="0" fontId="262" fillId="0" borderId="0" xfId="60" applyFont="1" applyAlignment="1">
      <alignment horizontal="right"/>
    </xf>
    <xf numFmtId="0" fontId="262" fillId="0" borderId="0" xfId="60" applyFont="1"/>
    <xf numFmtId="187" fontId="259" fillId="0" borderId="12" xfId="43" applyFont="1" applyFill="1" applyBorder="1"/>
    <xf numFmtId="187" fontId="259" fillId="0" borderId="0" xfId="60" applyNumberFormat="1" applyFont="1"/>
    <xf numFmtId="0" fontId="261" fillId="32" borderId="114" xfId="0" applyFont="1" applyFill="1" applyBorder="1" applyAlignment="1">
      <alignment vertical="center" wrapText="1"/>
    </xf>
    <xf numFmtId="0" fontId="261" fillId="32" borderId="114" xfId="0" applyFont="1" applyFill="1" applyBorder="1" applyAlignment="1">
      <alignment horizontal="center" vertical="center" wrapText="1"/>
    </xf>
    <xf numFmtId="0" fontId="261" fillId="32" borderId="114" xfId="0" applyFont="1" applyFill="1" applyBorder="1" applyAlignment="1">
      <alignment horizontal="right" vertical="center" wrapText="1"/>
    </xf>
    <xf numFmtId="0" fontId="259" fillId="32" borderId="0" xfId="60" applyFont="1" applyFill="1" applyAlignment="1">
      <alignment horizontal="right"/>
    </xf>
    <xf numFmtId="0" fontId="147" fillId="33" borderId="175" xfId="82" applyFont="1" applyFill="1" applyBorder="1"/>
    <xf numFmtId="0" fontId="147" fillId="33" borderId="175" xfId="82" applyFont="1" applyFill="1" applyBorder="1" applyAlignment="1">
      <alignment horizontal="center"/>
    </xf>
    <xf numFmtId="0" fontId="147" fillId="32" borderId="175" xfId="82" applyFont="1" applyFill="1" applyBorder="1"/>
    <xf numFmtId="0" fontId="147" fillId="33" borderId="175" xfId="82" applyFont="1" applyFill="1" applyBorder="1" applyAlignment="1">
      <alignment horizontal="right"/>
    </xf>
    <xf numFmtId="43" fontId="143" fillId="33" borderId="175" xfId="83" applyFont="1" applyFill="1" applyBorder="1" applyAlignment="1"/>
    <xf numFmtId="0" fontId="143" fillId="33" borderId="175" xfId="82" applyFont="1" applyFill="1" applyBorder="1" applyAlignment="1">
      <alignment horizontal="center"/>
    </xf>
    <xf numFmtId="0" fontId="143" fillId="51" borderId="175" xfId="82" applyFont="1" applyFill="1" applyBorder="1" applyAlignment="1">
      <alignment horizontal="center"/>
    </xf>
    <xf numFmtId="0" fontId="147" fillId="32" borderId="175" xfId="82" applyFont="1" applyFill="1" applyBorder="1" applyAlignment="1">
      <alignment horizontal="center"/>
    </xf>
    <xf numFmtId="0" fontId="147" fillId="32" borderId="175" xfId="82" applyFont="1" applyFill="1" applyBorder="1" applyAlignment="1">
      <alignment horizontal="right"/>
    </xf>
    <xf numFmtId="43" fontId="143" fillId="32" borderId="175" xfId="83" applyFont="1" applyFill="1" applyBorder="1" applyAlignment="1"/>
    <xf numFmtId="0" fontId="143" fillId="32" borderId="175" xfId="82" applyFont="1" applyFill="1" applyBorder="1" applyAlignment="1">
      <alignment horizontal="center"/>
    </xf>
    <xf numFmtId="0" fontId="259" fillId="32" borderId="0" xfId="60" applyFont="1" applyFill="1"/>
    <xf numFmtId="0" fontId="190" fillId="51" borderId="12" xfId="0" applyFont="1" applyFill="1" applyBorder="1" applyAlignment="1" applyProtection="1">
      <alignment horizontal="left" vertical="center"/>
      <protection locked="0"/>
    </xf>
    <xf numFmtId="187" fontId="80" fillId="0" borderId="12" xfId="43" applyFont="1" applyFill="1" applyBorder="1" applyAlignment="1" applyProtection="1">
      <alignment horizontal="left" vertical="center" wrapText="1"/>
      <protection locked="0"/>
    </xf>
    <xf numFmtId="187" fontId="71" fillId="32" borderId="12" xfId="43" applyFont="1" applyFill="1" applyBorder="1" applyAlignment="1" applyProtection="1">
      <alignment horizontal="center" vertical="center"/>
      <protection locked="0"/>
    </xf>
    <xf numFmtId="0" fontId="263" fillId="0" borderId="175" xfId="109" applyFont="1" applyBorder="1" applyAlignment="1">
      <alignment horizontal="center" vertical="center"/>
    </xf>
    <xf numFmtId="0" fontId="263" fillId="0" borderId="0" xfId="109" applyFont="1" applyAlignment="1">
      <alignment horizontal="left" vertical="center"/>
    </xf>
    <xf numFmtId="0" fontId="264" fillId="0" borderId="0" xfId="0" applyFont="1"/>
    <xf numFmtId="0" fontId="263" fillId="0" borderId="175" xfId="109" applyFont="1" applyBorder="1" applyAlignment="1">
      <alignment horizontal="center"/>
    </xf>
    <xf numFmtId="0" fontId="263" fillId="0" borderId="0" xfId="109" applyFont="1" applyAlignment="1">
      <alignment horizontal="left"/>
    </xf>
    <xf numFmtId="0" fontId="64" fillId="0" borderId="15" xfId="49" applyFont="1" applyBorder="1" applyAlignment="1">
      <alignment wrapText="1"/>
    </xf>
    <xf numFmtId="0" fontId="72" fillId="0" borderId="15" xfId="49" applyFont="1" applyBorder="1" applyAlignment="1">
      <alignment horizontal="center" vertical="top"/>
    </xf>
    <xf numFmtId="0" fontId="12" fillId="0" borderId="175" xfId="0" applyFont="1" applyBorder="1"/>
    <xf numFmtId="49" fontId="54" fillId="32" borderId="0" xfId="0" applyNumberFormat="1" applyFont="1" applyFill="1"/>
    <xf numFmtId="2" fontId="54" fillId="32" borderId="0" xfId="0" applyNumberFormat="1" applyFont="1" applyFill="1"/>
    <xf numFmtId="194" fontId="54" fillId="32" borderId="0" xfId="0" applyNumberFormat="1" applyFont="1" applyFill="1"/>
    <xf numFmtId="0" fontId="55" fillId="0" borderId="12" xfId="0" applyFont="1" applyBorder="1" applyAlignment="1">
      <alignment horizontal="left" vertical="top" wrapText="1"/>
    </xf>
    <xf numFmtId="197" fontId="55" fillId="0" borderId="175" xfId="43" applyNumberFormat="1" applyFont="1" applyFill="1" applyBorder="1" applyAlignment="1">
      <alignment vertical="top"/>
    </xf>
    <xf numFmtId="187" fontId="166" fillId="0" borderId="175" xfId="43" applyFont="1" applyFill="1" applyBorder="1" applyAlignment="1">
      <alignment vertical="top"/>
    </xf>
    <xf numFmtId="0" fontId="72" fillId="33" borderId="34" xfId="49" applyFont="1" applyFill="1" applyBorder="1" applyAlignment="1">
      <alignment vertical="top"/>
    </xf>
    <xf numFmtId="0" fontId="48" fillId="57" borderId="12" xfId="0" applyFont="1" applyFill="1" applyBorder="1" applyAlignment="1">
      <alignment horizontal="center"/>
    </xf>
    <xf numFmtId="0" fontId="48" fillId="32" borderId="213" xfId="0" applyFont="1" applyFill="1" applyBorder="1" applyAlignment="1">
      <alignment horizontal="center"/>
    </xf>
    <xf numFmtId="1" fontId="48" fillId="0" borderId="12" xfId="0" quotePrefix="1" applyNumberFormat="1" applyFont="1" applyBorder="1" applyAlignment="1">
      <alignment horizontal="center"/>
    </xf>
    <xf numFmtId="0" fontId="48" fillId="0" borderId="213" xfId="0" applyFont="1" applyBorder="1" applyAlignment="1">
      <alignment horizontal="center"/>
    </xf>
    <xf numFmtId="1" fontId="48" fillId="0" borderId="12" xfId="0" applyNumberFormat="1" applyFont="1" applyBorder="1" applyAlignment="1">
      <alignment horizontal="center"/>
    </xf>
    <xf numFmtId="0" fontId="265" fillId="0" borderId="114" xfId="0" applyFont="1" applyBorder="1" applyAlignment="1">
      <alignment horizontal="center" vertical="center" wrapText="1"/>
    </xf>
    <xf numFmtId="0" fontId="266" fillId="0" borderId="114" xfId="0" applyFont="1" applyBorder="1" applyAlignment="1">
      <alignment horizontal="center" vertical="center" wrapText="1"/>
    </xf>
    <xf numFmtId="0" fontId="267" fillId="0" borderId="0" xfId="60" applyFont="1" applyAlignment="1">
      <alignment horizontal="center"/>
    </xf>
    <xf numFmtId="0" fontId="266" fillId="0" borderId="114" xfId="0" applyFont="1" applyBorder="1" applyAlignment="1">
      <alignment horizontal="right" vertical="center" wrapText="1"/>
    </xf>
    <xf numFmtId="0" fontId="268" fillId="0" borderId="114" xfId="0" applyFont="1" applyBorder="1" applyAlignment="1">
      <alignment horizontal="center" vertical="center" wrapText="1"/>
    </xf>
    <xf numFmtId="0" fontId="268" fillId="0" borderId="114" xfId="0" applyFont="1" applyBorder="1" applyAlignment="1">
      <alignment horizontal="right" vertical="center" wrapText="1"/>
    </xf>
    <xf numFmtId="187" fontId="269" fillId="0" borderId="0" xfId="43" applyFont="1" applyFill="1"/>
    <xf numFmtId="187" fontId="259" fillId="0" borderId="46" xfId="60" applyNumberFormat="1" applyFont="1" applyBorder="1"/>
    <xf numFmtId="187" fontId="260" fillId="0" borderId="175" xfId="43" applyFont="1" applyFill="1" applyBorder="1"/>
    <xf numFmtId="187" fontId="262" fillId="32" borderId="175" xfId="43" applyFont="1" applyFill="1" applyBorder="1"/>
    <xf numFmtId="187" fontId="262" fillId="0" borderId="175" xfId="43" applyFont="1" applyFill="1" applyBorder="1"/>
    <xf numFmtId="187" fontId="260" fillId="32" borderId="175" xfId="43" applyFont="1" applyFill="1" applyBorder="1"/>
    <xf numFmtId="193" fontId="250" fillId="32" borderId="213" xfId="110" applyNumberFormat="1" applyFont="1" applyFill="1" applyBorder="1" applyAlignment="1">
      <alignment horizontal="center" vertical="center"/>
    </xf>
    <xf numFmtId="43" fontId="55" fillId="32" borderId="15" xfId="44" applyFont="1" applyFill="1" applyBorder="1" applyAlignment="1">
      <alignment horizontal="center"/>
    </xf>
    <xf numFmtId="0" fontId="53" fillId="32" borderId="210" xfId="0" applyFont="1" applyFill="1" applyBorder="1" applyAlignment="1">
      <alignment horizontal="left"/>
    </xf>
    <xf numFmtId="0" fontId="53" fillId="32" borderId="209" xfId="0" applyFont="1" applyFill="1" applyBorder="1"/>
    <xf numFmtId="2" fontId="53" fillId="32" borderId="209" xfId="0" applyNumberFormat="1" applyFont="1" applyFill="1" applyBorder="1" applyAlignment="1">
      <alignment horizontal="right"/>
    </xf>
    <xf numFmtId="0" fontId="53" fillId="32" borderId="209" xfId="0" applyFont="1" applyFill="1" applyBorder="1" applyAlignment="1">
      <alignment horizontal="center"/>
    </xf>
    <xf numFmtId="187" fontId="53" fillId="32" borderId="209" xfId="43" applyFont="1" applyFill="1" applyBorder="1"/>
    <xf numFmtId="187" fontId="53" fillId="32" borderId="211" xfId="43" applyFont="1" applyFill="1" applyBorder="1" applyAlignment="1">
      <alignment horizontal="center"/>
    </xf>
    <xf numFmtId="187" fontId="7" fillId="0" borderId="175" xfId="43" applyFont="1" applyBorder="1"/>
    <xf numFmtId="43" fontId="7" fillId="0" borderId="175" xfId="0" applyNumberFormat="1" applyFont="1" applyBorder="1"/>
    <xf numFmtId="0" fontId="53" fillId="0" borderId="210" xfId="0" applyFont="1" applyBorder="1" applyAlignment="1">
      <alignment horizontal="center"/>
    </xf>
    <xf numFmtId="0" fontId="55" fillId="0" borderId="209" xfId="0" applyFont="1" applyBorder="1"/>
    <xf numFmtId="0" fontId="53" fillId="0" borderId="209" xfId="0" applyFont="1" applyBorder="1"/>
    <xf numFmtId="2" fontId="53" fillId="0" borderId="209" xfId="0" applyNumberFormat="1" applyFont="1" applyBorder="1" applyAlignment="1">
      <alignment horizontal="right"/>
    </xf>
    <xf numFmtId="187" fontId="53" fillId="0" borderId="211" xfId="43" applyFont="1" applyFill="1" applyBorder="1" applyAlignment="1">
      <alignment horizontal="center"/>
    </xf>
    <xf numFmtId="0" fontId="266" fillId="32" borderId="114" xfId="0" applyFont="1" applyFill="1" applyBorder="1" applyAlignment="1">
      <alignment horizontal="center" vertical="center" wrapText="1"/>
    </xf>
    <xf numFmtId="0" fontId="266" fillId="32" borderId="114" xfId="0" applyFont="1" applyFill="1" applyBorder="1" applyAlignment="1">
      <alignment horizontal="right" vertical="center" wrapText="1"/>
    </xf>
    <xf numFmtId="0" fontId="268" fillId="32" borderId="114" xfId="0" applyFont="1" applyFill="1" applyBorder="1" applyAlignment="1">
      <alignment horizontal="right" vertical="center" wrapText="1"/>
    </xf>
    <xf numFmtId="0" fontId="55" fillId="0" borderId="209" xfId="58" applyFont="1" applyBorder="1" applyAlignment="1">
      <alignment horizontal="center"/>
    </xf>
    <xf numFmtId="0" fontId="55" fillId="0" borderId="211" xfId="58" applyFont="1" applyBorder="1" applyAlignment="1">
      <alignment horizontal="center"/>
    </xf>
    <xf numFmtId="187" fontId="55" fillId="0" borderId="175" xfId="76" applyFont="1" applyBorder="1"/>
    <xf numFmtId="0" fontId="72" fillId="0" borderId="210" xfId="58" applyFont="1" applyBorder="1" applyAlignment="1">
      <alignment horizontal="left"/>
    </xf>
    <xf numFmtId="0" fontId="55" fillId="0" borderId="214" xfId="58" applyFont="1" applyBorder="1" applyAlignment="1">
      <alignment horizontal="center"/>
    </xf>
    <xf numFmtId="0" fontId="55" fillId="0" borderId="215" xfId="58" applyFont="1" applyBorder="1" applyAlignment="1">
      <alignment horizontal="center"/>
    </xf>
    <xf numFmtId="0" fontId="55" fillId="0" borderId="216" xfId="58" applyFont="1" applyBorder="1" applyAlignment="1">
      <alignment horizontal="center"/>
    </xf>
    <xf numFmtId="0" fontId="55" fillId="0" borderId="34" xfId="58" applyFont="1" applyBorder="1" applyAlignment="1">
      <alignment horizontal="center"/>
    </xf>
    <xf numFmtId="0" fontId="55" fillId="0" borderId="35" xfId="58" applyFont="1" applyBorder="1" applyAlignment="1">
      <alignment horizontal="center"/>
    </xf>
    <xf numFmtId="0" fontId="55" fillId="0" borderId="37" xfId="58" applyFont="1" applyBorder="1" applyAlignment="1">
      <alignment horizontal="center"/>
    </xf>
    <xf numFmtId="187" fontId="55" fillId="0" borderId="10" xfId="76" applyFont="1" applyBorder="1"/>
    <xf numFmtId="187" fontId="55" fillId="78" borderId="15" xfId="76" applyFont="1" applyFill="1" applyBorder="1"/>
    <xf numFmtId="187" fontId="55" fillId="78" borderId="213" xfId="43" applyFont="1" applyFill="1" applyBorder="1"/>
    <xf numFmtId="187" fontId="55" fillId="78" borderId="213" xfId="43" applyFont="1" applyFill="1" applyBorder="1" applyAlignment="1">
      <alignment horizontal="right"/>
    </xf>
    <xf numFmtId="0" fontId="261" fillId="35" borderId="114" xfId="0" applyFont="1" applyFill="1" applyBorder="1" applyAlignment="1">
      <alignment vertical="center" wrapText="1"/>
    </xf>
    <xf numFmtId="0" fontId="266" fillId="35" borderId="114" xfId="0" applyFont="1" applyFill="1" applyBorder="1" applyAlignment="1">
      <alignment horizontal="center" vertical="center" wrapText="1"/>
    </xf>
    <xf numFmtId="0" fontId="261" fillId="35" borderId="114" xfId="0" applyFont="1" applyFill="1" applyBorder="1" applyAlignment="1">
      <alignment horizontal="center" vertical="center" wrapText="1"/>
    </xf>
    <xf numFmtId="0" fontId="266" fillId="35" borderId="114" xfId="0" applyFont="1" applyFill="1" applyBorder="1" applyAlignment="1">
      <alignment horizontal="right" vertical="center" wrapText="1"/>
    </xf>
    <xf numFmtId="0" fontId="268" fillId="35" borderId="114" xfId="0" applyFont="1" applyFill="1" applyBorder="1" applyAlignment="1">
      <alignment horizontal="right" vertical="center" wrapText="1"/>
    </xf>
    <xf numFmtId="0" fontId="261" fillId="35" borderId="114" xfId="0" applyFont="1" applyFill="1" applyBorder="1" applyAlignment="1">
      <alignment horizontal="right" vertical="center" wrapText="1"/>
    </xf>
    <xf numFmtId="0" fontId="259" fillId="35" borderId="0" xfId="60" applyFont="1" applyFill="1" applyAlignment="1">
      <alignment horizontal="right"/>
    </xf>
    <xf numFmtId="187" fontId="260" fillId="35" borderId="175" xfId="43" applyFont="1" applyFill="1" applyBorder="1"/>
    <xf numFmtId="0" fontId="261" fillId="38" borderId="114" xfId="0" applyFont="1" applyFill="1" applyBorder="1" applyAlignment="1">
      <alignment vertical="center" wrapText="1"/>
    </xf>
    <xf numFmtId="0" fontId="266" fillId="38" borderId="114" xfId="0" applyFont="1" applyFill="1" applyBorder="1" applyAlignment="1">
      <alignment horizontal="center" vertical="center" wrapText="1"/>
    </xf>
    <xf numFmtId="0" fontId="261" fillId="38" borderId="114" xfId="0" applyFont="1" applyFill="1" applyBorder="1" applyAlignment="1">
      <alignment horizontal="center" vertical="center" wrapText="1"/>
    </xf>
    <xf numFmtId="0" fontId="266" fillId="38" borderId="114" xfId="0" applyFont="1" applyFill="1" applyBorder="1" applyAlignment="1">
      <alignment horizontal="right" vertical="center" wrapText="1"/>
    </xf>
    <xf numFmtId="0" fontId="268" fillId="38" borderId="114" xfId="0" applyFont="1" applyFill="1" applyBorder="1" applyAlignment="1">
      <alignment horizontal="right" vertical="center" wrapText="1"/>
    </xf>
    <xf numFmtId="0" fontId="261" fillId="38" borderId="114" xfId="0" applyFont="1" applyFill="1" applyBorder="1" applyAlignment="1">
      <alignment horizontal="right" vertical="center" wrapText="1"/>
    </xf>
    <xf numFmtId="0" fontId="259" fillId="38" borderId="0" xfId="60" applyFont="1" applyFill="1" applyAlignment="1">
      <alignment horizontal="right"/>
    </xf>
    <xf numFmtId="187" fontId="260" fillId="38" borderId="175" xfId="43" applyFont="1" applyFill="1" applyBorder="1"/>
    <xf numFmtId="0" fontId="270" fillId="32" borderId="175" xfId="60" applyFont="1" applyFill="1" applyBorder="1" applyAlignment="1">
      <alignment horizontal="center" vertical="center"/>
    </xf>
    <xf numFmtId="187" fontId="270" fillId="33" borderId="175" xfId="43" applyFont="1" applyFill="1" applyBorder="1" applyAlignment="1">
      <alignment horizontal="center"/>
    </xf>
    <xf numFmtId="187" fontId="55" fillId="0" borderId="10" xfId="76" applyFont="1" applyFill="1" applyBorder="1" applyAlignment="1" applyProtection="1">
      <protection hidden="1"/>
    </xf>
    <xf numFmtId="187" fontId="72" fillId="0" borderId="12" xfId="76" applyFont="1" applyFill="1" applyBorder="1"/>
    <xf numFmtId="187" fontId="55" fillId="32" borderId="10" xfId="76" applyFont="1" applyFill="1" applyBorder="1" applyAlignment="1" applyProtection="1">
      <protection hidden="1"/>
    </xf>
    <xf numFmtId="0" fontId="259" fillId="38" borderId="0" xfId="60" applyFont="1" applyFill="1"/>
    <xf numFmtId="0" fontId="55" fillId="33" borderId="34" xfId="49" applyFont="1" applyFill="1" applyBorder="1" applyAlignment="1">
      <alignment vertical="top" wrapText="1"/>
    </xf>
    <xf numFmtId="187" fontId="56" fillId="0" borderId="12" xfId="43" applyFont="1" applyFill="1" applyBorder="1" applyAlignment="1" applyProtection="1">
      <alignment horizontal="center" vertical="top" wrapText="1"/>
      <protection locked="0"/>
    </xf>
    <xf numFmtId="187" fontId="260" fillId="88" borderId="175" xfId="43" applyFont="1" applyFill="1" applyBorder="1"/>
    <xf numFmtId="0" fontId="76" fillId="0" borderId="175" xfId="0" applyFont="1" applyBorder="1" applyAlignment="1" applyProtection="1">
      <alignment vertical="center" wrapText="1"/>
      <protection locked="0"/>
    </xf>
    <xf numFmtId="187" fontId="72" fillId="0" borderId="141" xfId="43" applyFont="1" applyFill="1" applyBorder="1" applyAlignment="1" applyProtection="1">
      <alignment vertical="center"/>
      <protection locked="0"/>
    </xf>
    <xf numFmtId="219" fontId="72" fillId="0" borderId="141" xfId="43" applyNumberFormat="1" applyFont="1" applyFill="1" applyBorder="1" applyAlignment="1" applyProtection="1">
      <alignment vertical="center"/>
      <protection locked="0"/>
    </xf>
    <xf numFmtId="187" fontId="55" fillId="0" borderId="10" xfId="43" applyFont="1" applyFill="1" applyBorder="1" applyAlignment="1" applyProtection="1">
      <alignment vertical="center"/>
      <protection locked="0"/>
    </xf>
    <xf numFmtId="189" fontId="72" fillId="0" borderId="10" xfId="43" applyNumberFormat="1" applyFont="1" applyFill="1" applyBorder="1" applyAlignment="1" applyProtection="1">
      <alignment vertical="center"/>
      <protection locked="0"/>
    </xf>
    <xf numFmtId="189" fontId="72" fillId="0" borderId="141" xfId="43" applyNumberFormat="1" applyFont="1" applyFill="1" applyBorder="1" applyAlignment="1" applyProtection="1">
      <alignment vertical="center"/>
      <protection locked="0"/>
    </xf>
    <xf numFmtId="187" fontId="231" fillId="0" borderId="0" xfId="43" applyFont="1" applyFill="1" applyBorder="1"/>
    <xf numFmtId="187" fontId="232" fillId="0" borderId="0" xfId="43" applyFont="1" applyBorder="1"/>
    <xf numFmtId="0" fontId="55" fillId="32" borderId="0" xfId="0" applyFont="1" applyFill="1" applyAlignment="1">
      <alignment vertical="center"/>
    </xf>
    <xf numFmtId="187" fontId="72" fillId="0" borderId="0" xfId="76" applyFont="1" applyFill="1" applyBorder="1"/>
    <xf numFmtId="0" fontId="55" fillId="0" borderId="213" xfId="49" applyFont="1" applyBorder="1" applyAlignment="1">
      <alignment horizontal="center"/>
    </xf>
    <xf numFmtId="0" fontId="55" fillId="0" borderId="15" xfId="49" applyFont="1" applyBorder="1" applyAlignment="1">
      <alignment horizontal="center" vertical="center"/>
    </xf>
    <xf numFmtId="0" fontId="54" fillId="33" borderId="33" xfId="0" applyFont="1" applyFill="1" applyBorder="1" applyAlignment="1">
      <alignment vertical="top" wrapText="1"/>
    </xf>
    <xf numFmtId="0" fontId="54" fillId="33" borderId="34" xfId="0" applyFont="1" applyFill="1" applyBorder="1" applyAlignment="1">
      <alignment vertical="top" wrapText="1"/>
    </xf>
    <xf numFmtId="0" fontId="206" fillId="0" borderId="213" xfId="78" applyFont="1" applyBorder="1" applyAlignment="1">
      <alignment horizontal="center" vertical="center"/>
    </xf>
    <xf numFmtId="0" fontId="206" fillId="0" borderId="10" xfId="78" applyFont="1" applyBorder="1" applyAlignment="1">
      <alignment horizontal="center" vertical="center"/>
    </xf>
    <xf numFmtId="0" fontId="243" fillId="0" borderId="213" xfId="78" applyFont="1" applyBorder="1"/>
    <xf numFmtId="0" fontId="243" fillId="0" borderId="10" xfId="78" applyFont="1" applyBorder="1"/>
    <xf numFmtId="4" fontId="259" fillId="0" borderId="175" xfId="60" applyNumberFormat="1" applyFont="1" applyBorder="1"/>
    <xf numFmtId="0" fontId="259" fillId="0" borderId="175" xfId="60" applyFont="1" applyBorder="1"/>
    <xf numFmtId="0" fontId="270" fillId="0" borderId="175" xfId="60" applyFont="1" applyBorder="1" applyAlignment="1">
      <alignment horizontal="center" vertical="center"/>
    </xf>
    <xf numFmtId="0" fontId="270" fillId="0" borderId="175" xfId="60" applyFont="1" applyBorder="1"/>
    <xf numFmtId="187" fontId="270" fillId="0" borderId="175" xfId="43" applyFont="1" applyFill="1" applyBorder="1" applyAlignment="1">
      <alignment horizontal="center"/>
    </xf>
    <xf numFmtId="187" fontId="270" fillId="0" borderId="175" xfId="60" applyNumberFormat="1" applyFont="1" applyBorder="1"/>
    <xf numFmtId="187" fontId="259" fillId="0" borderId="175" xfId="60" applyNumberFormat="1" applyFont="1" applyBorder="1"/>
    <xf numFmtId="0" fontId="119" fillId="0" borderId="12" xfId="43" applyNumberFormat="1" applyFont="1" applyFill="1" applyBorder="1" applyAlignment="1">
      <alignment horizontal="center" vertical="center"/>
    </xf>
    <xf numFmtId="0" fontId="56" fillId="0" borderId="175" xfId="50" applyFont="1" applyBorder="1" applyAlignment="1">
      <alignment horizontal="center"/>
    </xf>
    <xf numFmtId="0" fontId="55" fillId="0" borderId="175" xfId="43" applyNumberFormat="1" applyFont="1" applyFill="1" applyBorder="1" applyAlignment="1">
      <alignment horizontal="center" vertical="center"/>
    </xf>
    <xf numFmtId="43" fontId="55" fillId="0" borderId="175" xfId="0" applyNumberFormat="1" applyFont="1" applyBorder="1" applyAlignment="1">
      <alignment vertical="center"/>
    </xf>
    <xf numFmtId="0" fontId="261" fillId="83" borderId="114" xfId="0" applyFont="1" applyFill="1" applyBorder="1" applyAlignment="1">
      <alignment horizontal="center" vertical="center" wrapText="1"/>
    </xf>
    <xf numFmtId="0" fontId="261" fillId="83" borderId="114" xfId="0" applyFont="1" applyFill="1" applyBorder="1" applyAlignment="1">
      <alignment vertical="center" wrapText="1"/>
    </xf>
    <xf numFmtId="0" fontId="266" fillId="83" borderId="114" xfId="0" applyFont="1" applyFill="1" applyBorder="1" applyAlignment="1">
      <alignment horizontal="center" vertical="center" wrapText="1"/>
    </xf>
    <xf numFmtId="0" fontId="268" fillId="83" borderId="114" xfId="0" applyFont="1" applyFill="1" applyBorder="1" applyAlignment="1">
      <alignment horizontal="right" vertical="center" wrapText="1"/>
    </xf>
    <xf numFmtId="0" fontId="261" fillId="83" borderId="114" xfId="0" applyFont="1" applyFill="1" applyBorder="1" applyAlignment="1">
      <alignment horizontal="right" vertical="center" wrapText="1"/>
    </xf>
    <xf numFmtId="0" fontId="259" fillId="83" borderId="0" xfId="60" applyFont="1" applyFill="1" applyAlignment="1">
      <alignment horizontal="right"/>
    </xf>
    <xf numFmtId="187" fontId="262" fillId="83" borderId="175" xfId="43" applyFont="1" applyFill="1" applyBorder="1"/>
    <xf numFmtId="0" fontId="259" fillId="83" borderId="0" xfId="60" applyFont="1" applyFill="1"/>
    <xf numFmtId="187" fontId="55" fillId="0" borderId="175" xfId="43" applyFont="1" applyBorder="1" applyAlignment="1">
      <alignment horizontal="center" vertical="center"/>
    </xf>
    <xf numFmtId="187" fontId="55" fillId="0" borderId="175" xfId="43" applyFont="1" applyBorder="1" applyAlignment="1">
      <alignment vertical="center"/>
    </xf>
    <xf numFmtId="0" fontId="55" fillId="0" borderId="175" xfId="0" applyFont="1" applyBorder="1" applyAlignment="1">
      <alignment vertical="top"/>
    </xf>
    <xf numFmtId="43" fontId="55" fillId="0" borderId="175" xfId="0" applyNumberFormat="1" applyFont="1" applyBorder="1" applyAlignment="1">
      <alignment vertical="top"/>
    </xf>
    <xf numFmtId="187" fontId="72" fillId="0" borderId="175" xfId="43" applyFont="1" applyFill="1" applyBorder="1" applyAlignment="1" applyProtection="1">
      <alignment horizontal="center" vertical="center"/>
      <protection locked="0"/>
    </xf>
    <xf numFmtId="189" fontId="71" fillId="0" borderId="175" xfId="43" applyNumberFormat="1" applyFont="1" applyFill="1" applyBorder="1" applyAlignment="1" applyProtection="1">
      <alignment horizontal="center" vertical="center"/>
      <protection locked="0"/>
    </xf>
    <xf numFmtId="0" fontId="79" fillId="0" borderId="175" xfId="0" applyFont="1" applyBorder="1" applyAlignment="1" applyProtection="1">
      <alignment horizontal="center" vertical="center" wrapText="1"/>
      <protection locked="0"/>
    </xf>
    <xf numFmtId="0" fontId="55" fillId="32" borderId="175" xfId="0" applyFont="1" applyFill="1" applyBorder="1" applyAlignment="1">
      <alignment horizontal="center" vertical="center"/>
    </xf>
    <xf numFmtId="0" fontId="55" fillId="32" borderId="175" xfId="0" applyFont="1" applyFill="1" applyBorder="1" applyAlignment="1">
      <alignment vertical="center"/>
    </xf>
    <xf numFmtId="187" fontId="72" fillId="32" borderId="175" xfId="43" applyFont="1" applyFill="1" applyBorder="1" applyAlignment="1" applyProtection="1">
      <alignment horizontal="center" vertical="center"/>
      <protection locked="0"/>
    </xf>
    <xf numFmtId="189" fontId="71" fillId="32" borderId="175" xfId="43" applyNumberFormat="1" applyFont="1" applyFill="1" applyBorder="1" applyAlignment="1" applyProtection="1">
      <alignment horizontal="center" vertical="center"/>
      <protection locked="0"/>
    </xf>
    <xf numFmtId="0" fontId="79" fillId="32" borderId="175" xfId="0" applyFont="1" applyFill="1" applyBorder="1" applyAlignment="1" applyProtection="1">
      <alignment horizontal="center" vertical="center" wrapText="1"/>
      <protection locked="0"/>
    </xf>
    <xf numFmtId="0" fontId="55" fillId="78" borderId="175" xfId="0" applyFont="1" applyFill="1" applyBorder="1" applyAlignment="1">
      <alignment horizontal="center" vertical="center"/>
    </xf>
    <xf numFmtId="0" fontId="55" fillId="78" borderId="175" xfId="0" applyFont="1" applyFill="1" applyBorder="1" applyAlignment="1">
      <alignment vertical="center"/>
    </xf>
    <xf numFmtId="187" fontId="55" fillId="78" borderId="175" xfId="43" applyFont="1" applyFill="1" applyBorder="1" applyAlignment="1" applyProtection="1">
      <alignment vertical="center"/>
      <protection locked="0"/>
    </xf>
    <xf numFmtId="187" fontId="55" fillId="78" borderId="175" xfId="43" applyFont="1" applyFill="1" applyBorder="1" applyAlignment="1" applyProtection="1">
      <alignment horizontal="center" vertical="center"/>
      <protection locked="0"/>
    </xf>
    <xf numFmtId="189" fontId="55" fillId="78" borderId="175" xfId="43" applyNumberFormat="1" applyFont="1" applyFill="1" applyBorder="1" applyAlignment="1" applyProtection="1">
      <alignment horizontal="center" vertical="center"/>
      <protection locked="0"/>
    </xf>
    <xf numFmtId="0" fontId="58" fillId="78" borderId="175" xfId="0" applyFont="1" applyFill="1" applyBorder="1" applyAlignment="1" applyProtection="1">
      <alignment horizontal="center" vertical="center" wrapText="1"/>
      <protection locked="0"/>
    </xf>
    <xf numFmtId="0" fontId="72" fillId="0" borderId="175" xfId="43" applyNumberFormat="1" applyFont="1" applyFill="1" applyBorder="1" applyAlignment="1" applyProtection="1">
      <alignment horizontal="center" vertical="center"/>
      <protection locked="0"/>
    </xf>
    <xf numFmtId="189" fontId="55" fillId="0" borderId="175" xfId="43" applyNumberFormat="1" applyFont="1" applyFill="1" applyBorder="1" applyAlignment="1" applyProtection="1">
      <alignment horizontal="center" vertical="center"/>
      <protection locked="0"/>
    </xf>
    <xf numFmtId="0" fontId="58" fillId="0" borderId="175" xfId="0" applyFont="1" applyBorder="1" applyAlignment="1" applyProtection="1">
      <alignment horizontal="center" vertical="center" wrapText="1"/>
      <protection locked="0"/>
    </xf>
    <xf numFmtId="0" fontId="72" fillId="32" borderId="175" xfId="43" applyNumberFormat="1" applyFont="1" applyFill="1" applyBorder="1" applyAlignment="1" applyProtection="1">
      <alignment horizontal="center" vertical="center"/>
      <protection locked="0"/>
    </xf>
    <xf numFmtId="189" fontId="55" fillId="32" borderId="175" xfId="43" applyNumberFormat="1" applyFont="1" applyFill="1" applyBorder="1" applyAlignment="1" applyProtection="1">
      <alignment horizontal="center" vertical="center"/>
      <protection locked="0"/>
    </xf>
    <xf numFmtId="0" fontId="58" fillId="32" borderId="175" xfId="0" applyFont="1" applyFill="1" applyBorder="1" applyAlignment="1" applyProtection="1">
      <alignment horizontal="center" vertical="center" wrapText="1"/>
      <protection locked="0"/>
    </xf>
    <xf numFmtId="189" fontId="89" fillId="0" borderId="175" xfId="43" applyNumberFormat="1" applyFont="1" applyFill="1" applyBorder="1" applyAlignment="1" applyProtection="1">
      <alignment horizontal="center" vertical="center"/>
      <protection locked="0"/>
    </xf>
    <xf numFmtId="0" fontId="212" fillId="0" borderId="175" xfId="0" applyFont="1" applyBorder="1" applyAlignment="1" applyProtection="1">
      <alignment horizontal="center" vertical="center" wrapText="1"/>
      <protection locked="0"/>
    </xf>
    <xf numFmtId="0" fontId="97" fillId="0" borderId="175" xfId="0" applyFont="1" applyBorder="1" applyAlignment="1">
      <alignment vertical="center"/>
    </xf>
    <xf numFmtId="187" fontId="71" fillId="0" borderId="175" xfId="43" applyFont="1" applyFill="1" applyBorder="1" applyAlignment="1" applyProtection="1">
      <alignment horizontal="center" vertical="center"/>
      <protection locked="0"/>
    </xf>
    <xf numFmtId="0" fontId="55" fillId="0" borderId="175" xfId="0" applyFont="1" applyBorder="1" applyAlignment="1">
      <alignment horizontal="center" vertical="top"/>
    </xf>
    <xf numFmtId="187" fontId="55" fillId="32" borderId="175" xfId="43" applyFont="1" applyFill="1" applyBorder="1" applyAlignment="1" applyProtection="1">
      <alignment horizontal="center" vertical="top"/>
      <protection locked="0"/>
    </xf>
    <xf numFmtId="189" fontId="55" fillId="0" borderId="175" xfId="43" applyNumberFormat="1" applyFont="1" applyFill="1" applyBorder="1" applyAlignment="1" applyProtection="1">
      <alignment horizontal="center" vertical="top"/>
      <protection locked="0"/>
    </xf>
    <xf numFmtId="187" fontId="55" fillId="32" borderId="175" xfId="43" applyFont="1" applyFill="1" applyBorder="1" applyAlignment="1" applyProtection="1">
      <alignment horizontal="center" vertical="center"/>
      <protection locked="0"/>
    </xf>
    <xf numFmtId="189" fontId="72" fillId="0" borderId="175" xfId="43" applyNumberFormat="1" applyFont="1" applyFill="1" applyBorder="1" applyAlignment="1" applyProtection="1">
      <alignment horizontal="center" vertical="top"/>
      <protection locked="0"/>
    </xf>
    <xf numFmtId="189" fontId="71" fillId="0" borderId="175" xfId="43" applyNumberFormat="1" applyFont="1" applyFill="1" applyBorder="1" applyAlignment="1" applyProtection="1">
      <alignment horizontal="center" vertical="top"/>
      <protection locked="0"/>
    </xf>
    <xf numFmtId="0" fontId="55" fillId="0" borderId="175" xfId="0" applyFont="1" applyBorder="1" applyAlignment="1">
      <alignment horizontal="left" vertical="top"/>
    </xf>
    <xf numFmtId="189" fontId="60" fillId="0" borderId="175" xfId="43" applyNumberFormat="1" applyFont="1" applyFill="1" applyBorder="1" applyAlignment="1" applyProtection="1">
      <alignment horizontal="center" vertical="top"/>
      <protection locked="0"/>
    </xf>
    <xf numFmtId="0" fontId="55" fillId="0" borderId="175" xfId="0" applyFont="1" applyBorder="1" applyAlignment="1">
      <alignment horizontal="left" vertical="center"/>
    </xf>
    <xf numFmtId="187" fontId="60" fillId="0" borderId="175" xfId="43" applyFont="1" applyFill="1" applyBorder="1" applyAlignment="1" applyProtection="1">
      <alignment horizontal="center" vertical="center"/>
      <protection locked="0"/>
    </xf>
    <xf numFmtId="189" fontId="60" fillId="0" borderId="175" xfId="43" applyNumberFormat="1" applyFont="1" applyFill="1" applyBorder="1" applyAlignment="1" applyProtection="1">
      <alignment horizontal="center" vertical="center"/>
      <protection locked="0"/>
    </xf>
    <xf numFmtId="189" fontId="72" fillId="0" borderId="175" xfId="43" applyNumberFormat="1" applyFont="1" applyFill="1" applyBorder="1" applyAlignment="1" applyProtection="1">
      <alignment horizontal="center" vertical="center"/>
      <protection locked="0"/>
    </xf>
    <xf numFmtId="0" fontId="76" fillId="0" borderId="175" xfId="0" applyFont="1" applyBorder="1" applyAlignment="1" applyProtection="1">
      <alignment horizontal="center" vertical="top" wrapText="1"/>
      <protection locked="0"/>
    </xf>
    <xf numFmtId="0" fontId="55" fillId="0" borderId="175" xfId="0" applyFont="1" applyBorder="1" applyAlignment="1">
      <alignment horizontal="center"/>
    </xf>
    <xf numFmtId="190" fontId="71" fillId="0" borderId="175" xfId="43" applyNumberFormat="1" applyFont="1" applyFill="1" applyBorder="1" applyAlignment="1" applyProtection="1">
      <alignment horizontal="center" vertical="center"/>
      <protection locked="0"/>
    </xf>
    <xf numFmtId="189" fontId="72" fillId="78" borderId="175" xfId="43" applyNumberFormat="1" applyFont="1" applyFill="1" applyBorder="1" applyAlignment="1" applyProtection="1">
      <alignment vertical="center"/>
      <protection locked="0"/>
    </xf>
    <xf numFmtId="189" fontId="71" fillId="78" borderId="175" xfId="43" applyNumberFormat="1" applyFont="1" applyFill="1" applyBorder="1" applyAlignment="1" applyProtection="1">
      <alignment horizontal="center" vertical="center"/>
      <protection locked="0"/>
    </xf>
    <xf numFmtId="187" fontId="71" fillId="78" borderId="175" xfId="43" applyFont="1" applyFill="1" applyBorder="1" applyAlignment="1" applyProtection="1">
      <alignment horizontal="right" vertical="center"/>
    </xf>
    <xf numFmtId="187" fontId="55" fillId="78" borderId="175" xfId="43" applyFont="1" applyFill="1" applyBorder="1" applyAlignment="1">
      <alignment vertical="center"/>
    </xf>
    <xf numFmtId="189" fontId="55" fillId="0" borderId="12" xfId="43" applyNumberFormat="1" applyFont="1" applyFill="1" applyBorder="1" applyAlignment="1">
      <alignment horizontal="center" vertical="center"/>
    </xf>
    <xf numFmtId="187" fontId="55" fillId="0" borderId="12" xfId="43" applyFont="1" applyFill="1" applyBorder="1" applyAlignment="1">
      <alignment horizontal="left" vertical="center"/>
    </xf>
    <xf numFmtId="187" fontId="55" fillId="0" borderId="12" xfId="43" applyFont="1" applyFill="1" applyBorder="1" applyAlignment="1">
      <alignment horizontal="left" vertical="top"/>
    </xf>
    <xf numFmtId="187" fontId="56" fillId="0" borderId="12" xfId="43" applyFont="1" applyFill="1" applyBorder="1" applyAlignment="1" applyProtection="1">
      <alignment horizontal="center" vertical="center" wrapText="1"/>
      <protection locked="0"/>
    </xf>
    <xf numFmtId="189" fontId="58" fillId="0" borderId="0" xfId="43" applyNumberFormat="1" applyFont="1" applyFill="1" applyAlignment="1">
      <alignment horizontal="center" vertical="center"/>
    </xf>
    <xf numFmtId="0" fontId="58" fillId="0" borderId="0" xfId="0" applyFont="1" applyAlignment="1">
      <alignment horizontal="center" vertical="center"/>
    </xf>
    <xf numFmtId="0" fontId="79" fillId="0" borderId="175" xfId="0" applyFont="1" applyBorder="1" applyAlignment="1" applyProtection="1">
      <alignment horizontal="center" vertical="top" wrapText="1"/>
      <protection locked="0"/>
    </xf>
    <xf numFmtId="0" fontId="213" fillId="0" borderId="175" xfId="0" applyFont="1" applyBorder="1" applyAlignment="1" applyProtection="1">
      <alignment horizontal="center" vertical="center" wrapText="1"/>
      <protection locked="0"/>
    </xf>
    <xf numFmtId="0" fontId="79" fillId="78" borderId="175" xfId="0" applyFont="1" applyFill="1" applyBorder="1" applyAlignment="1" applyProtection="1">
      <alignment horizontal="center" vertical="center" wrapText="1"/>
      <protection locked="0"/>
    </xf>
    <xf numFmtId="0" fontId="79" fillId="0" borderId="22" xfId="0" applyFont="1" applyBorder="1" applyAlignment="1" applyProtection="1">
      <alignment horizontal="center" vertical="center" wrapText="1"/>
      <protection locked="0"/>
    </xf>
    <xf numFmtId="0" fontId="79" fillId="0" borderId="22" xfId="0" applyFont="1" applyBorder="1" applyAlignment="1" applyProtection="1">
      <alignment horizontal="center" vertical="center"/>
      <protection locked="0"/>
    </xf>
    <xf numFmtId="187" fontId="71" fillId="0" borderId="175" xfId="43" applyFont="1" applyFill="1" applyBorder="1" applyAlignment="1" applyProtection="1">
      <alignment horizontal="center" vertical="center"/>
    </xf>
    <xf numFmtId="197" fontId="71" fillId="0" borderId="175" xfId="43" applyNumberFormat="1" applyFont="1" applyFill="1" applyBorder="1" applyAlignment="1" applyProtection="1">
      <alignment horizontal="center" vertical="center"/>
      <protection locked="0"/>
    </xf>
    <xf numFmtId="187" fontId="60" fillId="32" borderId="175" xfId="43" applyFont="1" applyFill="1" applyBorder="1" applyAlignment="1" applyProtection="1">
      <alignment horizontal="center" vertical="center"/>
      <protection locked="0"/>
    </xf>
    <xf numFmtId="189" fontId="60" fillId="32" borderId="175" xfId="43" applyNumberFormat="1" applyFont="1" applyFill="1" applyBorder="1" applyAlignment="1" applyProtection="1">
      <alignment horizontal="center" vertical="center"/>
      <protection locked="0"/>
    </xf>
    <xf numFmtId="187" fontId="71" fillId="32" borderId="175" xfId="43" applyFont="1" applyFill="1" applyBorder="1" applyAlignment="1" applyProtection="1">
      <alignment horizontal="center" vertical="center"/>
    </xf>
    <xf numFmtId="197" fontId="71" fillId="32" borderId="175" xfId="43" applyNumberFormat="1" applyFont="1" applyFill="1" applyBorder="1" applyAlignment="1" applyProtection="1">
      <alignment horizontal="center" vertical="center"/>
      <protection locked="0"/>
    </xf>
    <xf numFmtId="187" fontId="55" fillId="32" borderId="175" xfId="43" applyFont="1" applyFill="1" applyBorder="1" applyAlignment="1">
      <alignment horizontal="center" vertical="center"/>
    </xf>
    <xf numFmtId="187" fontId="55" fillId="78" borderId="175" xfId="43" applyFont="1" applyFill="1" applyBorder="1" applyAlignment="1" applyProtection="1">
      <alignment horizontal="center" vertical="center"/>
    </xf>
    <xf numFmtId="197" fontId="55" fillId="78" borderId="175" xfId="43" applyNumberFormat="1" applyFont="1" applyFill="1" applyBorder="1" applyAlignment="1" applyProtection="1">
      <alignment horizontal="center" vertical="center"/>
      <protection locked="0"/>
    </xf>
    <xf numFmtId="187" fontId="55" fillId="78" borderId="175" xfId="43" applyFont="1" applyFill="1" applyBorder="1" applyAlignment="1">
      <alignment horizontal="center" vertical="center"/>
    </xf>
    <xf numFmtId="187" fontId="55" fillId="0" borderId="175" xfId="43" applyFont="1" applyFill="1" applyBorder="1" applyAlignment="1" applyProtection="1">
      <alignment horizontal="center" vertical="center"/>
    </xf>
    <xf numFmtId="197" fontId="55" fillId="0" borderId="175" xfId="43" applyNumberFormat="1" applyFont="1" applyFill="1" applyBorder="1" applyAlignment="1" applyProtection="1">
      <alignment horizontal="center" vertical="center"/>
      <protection locked="0"/>
    </xf>
    <xf numFmtId="189" fontId="72" fillId="32" borderId="175" xfId="43" applyNumberFormat="1" applyFont="1" applyFill="1" applyBorder="1" applyAlignment="1" applyProtection="1">
      <alignment horizontal="center" vertical="center"/>
      <protection locked="0"/>
    </xf>
    <xf numFmtId="187" fontId="55" fillId="32" borderId="175" xfId="43" applyFont="1" applyFill="1" applyBorder="1" applyAlignment="1" applyProtection="1">
      <alignment horizontal="center" vertical="center"/>
    </xf>
    <xf numFmtId="197" fontId="55" fillId="32" borderId="175" xfId="43" applyNumberFormat="1" applyFont="1" applyFill="1" applyBorder="1" applyAlignment="1" applyProtection="1">
      <alignment horizontal="center" vertical="center"/>
      <protection locked="0"/>
    </xf>
    <xf numFmtId="187" fontId="72" fillId="32" borderId="175" xfId="43" applyFont="1" applyFill="1" applyBorder="1" applyAlignment="1" applyProtection="1">
      <alignment horizontal="center" vertical="center"/>
    </xf>
    <xf numFmtId="187" fontId="89" fillId="0" borderId="175" xfId="43" applyFont="1" applyFill="1" applyBorder="1" applyAlignment="1" applyProtection="1">
      <alignment horizontal="center" vertical="center"/>
    </xf>
    <xf numFmtId="197" fontId="89" fillId="0" borderId="175" xfId="43" applyNumberFormat="1" applyFont="1" applyFill="1" applyBorder="1" applyAlignment="1" applyProtection="1">
      <alignment horizontal="center" vertical="center"/>
      <protection locked="0"/>
    </xf>
    <xf numFmtId="187" fontId="89" fillId="0" borderId="175" xfId="43" applyFont="1" applyFill="1" applyBorder="1" applyAlignment="1">
      <alignment horizontal="center" vertical="center"/>
    </xf>
    <xf numFmtId="187" fontId="55" fillId="0" borderId="175" xfId="43" applyFont="1" applyFill="1" applyBorder="1" applyAlignment="1" applyProtection="1">
      <alignment horizontal="center" vertical="top"/>
      <protection locked="0"/>
    </xf>
    <xf numFmtId="187" fontId="71" fillId="0" borderId="175" xfId="43" applyFont="1" applyFill="1" applyBorder="1" applyAlignment="1" applyProtection="1">
      <alignment horizontal="center" vertical="top"/>
    </xf>
    <xf numFmtId="197" fontId="71" fillId="0" borderId="175" xfId="43" applyNumberFormat="1" applyFont="1" applyFill="1" applyBorder="1" applyAlignment="1" applyProtection="1">
      <alignment horizontal="center" vertical="top"/>
      <protection locked="0"/>
    </xf>
    <xf numFmtId="187" fontId="55" fillId="0" borderId="175" xfId="43" applyFont="1" applyFill="1" applyBorder="1" applyAlignment="1">
      <alignment horizontal="center" vertical="top"/>
    </xf>
    <xf numFmtId="187" fontId="55" fillId="0" borderId="175" xfId="43" applyFont="1" applyFill="1" applyBorder="1" applyAlignment="1" applyProtection="1">
      <alignment horizontal="center" vertical="center"/>
      <protection locked="0"/>
    </xf>
    <xf numFmtId="4" fontId="89" fillId="0" borderId="175" xfId="0" applyNumberFormat="1" applyFont="1" applyBorder="1" applyAlignment="1" applyProtection="1">
      <alignment horizontal="center" vertical="center"/>
      <protection locked="0"/>
    </xf>
    <xf numFmtId="187" fontId="72" fillId="0" borderId="175" xfId="43" applyFont="1" applyFill="1" applyBorder="1" applyAlignment="1" applyProtection="1">
      <alignment horizontal="center" vertical="top"/>
      <protection locked="0"/>
    </xf>
    <xf numFmtId="2" fontId="9" fillId="0" borderId="0" xfId="49" applyNumberFormat="1" applyFont="1"/>
    <xf numFmtId="0" fontId="55" fillId="33" borderId="12" xfId="0" applyFont="1" applyFill="1" applyBorder="1" applyAlignment="1">
      <alignment horizontal="center" vertical="top"/>
    </xf>
    <xf numFmtId="0" fontId="0" fillId="0" borderId="217" xfId="0" applyBorder="1"/>
    <xf numFmtId="0" fontId="0" fillId="0" borderId="218" xfId="0" applyBorder="1"/>
    <xf numFmtId="0" fontId="0" fillId="0" borderId="219" xfId="0" applyBorder="1"/>
    <xf numFmtId="0" fontId="214" fillId="32" borderId="0" xfId="0" applyFont="1" applyFill="1" applyAlignment="1">
      <alignment vertical="center" wrapText="1"/>
    </xf>
    <xf numFmtId="187" fontId="262" fillId="38" borderId="175" xfId="43" applyFont="1" applyFill="1" applyBorder="1"/>
    <xf numFmtId="0" fontId="261" fillId="89" borderId="114" xfId="0" applyFont="1" applyFill="1" applyBorder="1" applyAlignment="1">
      <alignment vertical="center" wrapText="1"/>
    </xf>
    <xf numFmtId="0" fontId="266" fillId="89" borderId="114" xfId="0" applyFont="1" applyFill="1" applyBorder="1" applyAlignment="1">
      <alignment horizontal="center" vertical="center" wrapText="1"/>
    </xf>
    <xf numFmtId="0" fontId="261" fillId="89" borderId="114" xfId="0" applyFont="1" applyFill="1" applyBorder="1" applyAlignment="1">
      <alignment horizontal="center" vertical="center" wrapText="1"/>
    </xf>
    <xf numFmtId="0" fontId="266" fillId="89" borderId="114" xfId="0" applyFont="1" applyFill="1" applyBorder="1" applyAlignment="1">
      <alignment horizontal="right" vertical="center" wrapText="1"/>
    </xf>
    <xf numFmtId="0" fontId="268" fillId="89" borderId="114" xfId="0" applyFont="1" applyFill="1" applyBorder="1" applyAlignment="1">
      <alignment horizontal="right" vertical="center" wrapText="1"/>
    </xf>
    <xf numFmtId="0" fontId="261" fillId="89" borderId="114" xfId="0" applyFont="1" applyFill="1" applyBorder="1" applyAlignment="1">
      <alignment horizontal="right" vertical="center" wrapText="1"/>
    </xf>
    <xf numFmtId="0" fontId="259" fillId="89" borderId="0" xfId="60" applyFont="1" applyFill="1" applyAlignment="1">
      <alignment horizontal="right"/>
    </xf>
    <xf numFmtId="187" fontId="260" fillId="89" borderId="175" xfId="43" applyFont="1" applyFill="1" applyBorder="1"/>
    <xf numFmtId="0" fontId="259" fillId="89" borderId="0" xfId="60" applyFont="1" applyFill="1"/>
    <xf numFmtId="187" fontId="262" fillId="35" borderId="175" xfId="43" applyFont="1" applyFill="1" applyBorder="1"/>
    <xf numFmtId="187" fontId="53" fillId="32" borderId="12" xfId="76" applyFont="1" applyFill="1" applyBorder="1"/>
    <xf numFmtId="187" fontId="6" fillId="0" borderId="0" xfId="43"/>
    <xf numFmtId="187" fontId="159" fillId="44" borderId="108" xfId="43" applyFont="1" applyFill="1" applyBorder="1" applyAlignment="1">
      <alignment horizontal="right" vertical="center" wrapText="1"/>
    </xf>
    <xf numFmtId="187" fontId="260" fillId="32" borderId="210" xfId="43" applyFont="1" applyFill="1" applyBorder="1"/>
    <xf numFmtId="0" fontId="259" fillId="32" borderId="42" xfId="60" applyFont="1" applyFill="1" applyBorder="1"/>
    <xf numFmtId="0" fontId="254" fillId="32" borderId="175" xfId="109" applyFont="1" applyFill="1" applyBorder="1"/>
    <xf numFmtId="207" fontId="56" fillId="0" borderId="0" xfId="106" applyNumberFormat="1" applyFont="1" applyAlignment="1">
      <alignment horizontal="left"/>
    </xf>
    <xf numFmtId="0" fontId="53" fillId="83" borderId="213" xfId="0" applyFont="1" applyFill="1" applyBorder="1" applyAlignment="1">
      <alignment horizontal="center"/>
    </xf>
    <xf numFmtId="0" fontId="53" fillId="0" borderId="213" xfId="0" applyFont="1" applyBorder="1" applyAlignment="1">
      <alignment horizontal="center" vertical="center"/>
    </xf>
    <xf numFmtId="0" fontId="53" fillId="0" borderId="213" xfId="0" applyFont="1" applyBorder="1" applyAlignment="1">
      <alignment horizontal="center"/>
    </xf>
    <xf numFmtId="2" fontId="53" fillId="0" borderId="214" xfId="53" applyNumberFormat="1" applyFont="1" applyBorder="1"/>
    <xf numFmtId="0" fontId="55" fillId="0" borderId="213" xfId="0" applyFont="1" applyBorder="1"/>
    <xf numFmtId="0" fontId="55" fillId="0" borderId="213" xfId="0" applyFont="1" applyBorder="1" applyAlignment="1">
      <alignment horizontal="center"/>
    </xf>
    <xf numFmtId="2" fontId="55" fillId="0" borderId="213" xfId="53" applyNumberFormat="1" applyFont="1" applyBorder="1" applyAlignment="1">
      <alignment horizontal="center"/>
    </xf>
    <xf numFmtId="187" fontId="55" fillId="0" borderId="213" xfId="43" applyFont="1" applyBorder="1"/>
    <xf numFmtId="0" fontId="53" fillId="32" borderId="210" xfId="0" applyFont="1" applyFill="1" applyBorder="1"/>
    <xf numFmtId="0" fontId="55" fillId="32" borderId="209" xfId="0" applyFont="1" applyFill="1" applyBorder="1"/>
    <xf numFmtId="0" fontId="55" fillId="32" borderId="209" xfId="0" applyFont="1" applyFill="1" applyBorder="1" applyAlignment="1">
      <alignment horizontal="center"/>
    </xf>
    <xf numFmtId="43" fontId="71" fillId="0" borderId="209" xfId="44" applyFont="1" applyFill="1" applyBorder="1" applyAlignment="1">
      <alignment horizontal="center"/>
    </xf>
    <xf numFmtId="0" fontId="55" fillId="0" borderId="209" xfId="55" applyFont="1" applyBorder="1"/>
    <xf numFmtId="0" fontId="53" fillId="0" borderId="209" xfId="55" applyFont="1" applyBorder="1"/>
    <xf numFmtId="4" fontId="55" fillId="0" borderId="209" xfId="55" applyNumberFormat="1" applyFont="1" applyBorder="1" applyAlignment="1">
      <alignment horizontal="center"/>
    </xf>
    <xf numFmtId="0" fontId="53" fillId="0" borderId="209" xfId="55" applyFont="1" applyBorder="1" applyAlignment="1">
      <alignment horizontal="center"/>
    </xf>
    <xf numFmtId="0" fontId="53" fillId="0" borderId="211" xfId="55" applyFont="1" applyBorder="1"/>
    <xf numFmtId="0" fontId="79" fillId="0" borderId="175" xfId="0" applyFont="1" applyBorder="1" applyAlignment="1" applyProtection="1">
      <alignment horizontal="left" vertical="center" wrapText="1"/>
      <protection locked="0"/>
    </xf>
    <xf numFmtId="0" fontId="237" fillId="0" borderId="175" xfId="0" applyFont="1" applyBorder="1"/>
    <xf numFmtId="0" fontId="272" fillId="54" borderId="114" xfId="0" applyFont="1" applyFill="1" applyBorder="1" applyAlignment="1">
      <alignment horizontal="center" vertical="center" wrapText="1"/>
    </xf>
    <xf numFmtId="0" fontId="261" fillId="39" borderId="114" xfId="0" applyFont="1" applyFill="1" applyBorder="1" applyAlignment="1">
      <alignment horizontal="center" vertical="center" wrapText="1"/>
    </xf>
    <xf numFmtId="0" fontId="261" fillId="39" borderId="114" xfId="0" applyFont="1" applyFill="1" applyBorder="1" applyAlignment="1">
      <alignment vertical="center" wrapText="1"/>
    </xf>
    <xf numFmtId="0" fontId="268" fillId="39" borderId="114" xfId="0" applyFont="1" applyFill="1" applyBorder="1" applyAlignment="1">
      <alignment horizontal="right" vertical="center" wrapText="1"/>
    </xf>
    <xf numFmtId="0" fontId="261" fillId="39" borderId="114" xfId="0" applyFont="1" applyFill="1" applyBorder="1" applyAlignment="1">
      <alignment horizontal="right" vertical="center" wrapText="1"/>
    </xf>
    <xf numFmtId="0" fontId="259" fillId="39" borderId="0" xfId="60" applyFont="1" applyFill="1" applyAlignment="1">
      <alignment horizontal="right"/>
    </xf>
    <xf numFmtId="187" fontId="260" fillId="39" borderId="175" xfId="43" applyFont="1" applyFill="1" applyBorder="1"/>
    <xf numFmtId="0" fontId="259" fillId="39" borderId="0" xfId="60" applyFont="1" applyFill="1"/>
    <xf numFmtId="0" fontId="55" fillId="0" borderId="0" xfId="78" applyFont="1"/>
    <xf numFmtId="0" fontId="54" fillId="0" borderId="0" xfId="78" applyFont="1" applyAlignment="1">
      <alignment horizontal="right"/>
    </xf>
    <xf numFmtId="2" fontId="71" fillId="0" borderId="34" xfId="49" applyNumberFormat="1" applyFont="1" applyBorder="1" applyAlignment="1">
      <alignment horizontal="left"/>
    </xf>
    <xf numFmtId="187" fontId="53" fillId="0" borderId="0" xfId="43" applyFont="1" applyAlignment="1">
      <alignment horizontal="center"/>
    </xf>
    <xf numFmtId="2" fontId="14" fillId="32" borderId="88" xfId="0" applyNumberFormat="1" applyFont="1" applyFill="1" applyBorder="1" applyAlignment="1">
      <alignment horizontal="center" vertical="center"/>
    </xf>
    <xf numFmtId="2" fontId="108" fillId="32" borderId="130" xfId="0" applyNumberFormat="1" applyFont="1" applyFill="1" applyBorder="1" applyAlignment="1">
      <alignment horizontal="center" vertical="center"/>
    </xf>
    <xf numFmtId="2" fontId="14" fillId="32" borderId="135" xfId="0" applyNumberFormat="1" applyFont="1" applyFill="1" applyBorder="1" applyAlignment="1">
      <alignment horizontal="center" vertical="center"/>
    </xf>
    <xf numFmtId="2" fontId="100" fillId="32" borderId="88" xfId="43" applyNumberFormat="1" applyFont="1" applyFill="1" applyBorder="1" applyAlignment="1">
      <alignment horizontal="center" vertical="center"/>
    </xf>
    <xf numFmtId="2" fontId="100" fillId="32" borderId="10" xfId="43" applyNumberFormat="1" applyFont="1" applyFill="1" applyBorder="1" applyAlignment="1">
      <alignment horizontal="center" vertical="center"/>
    </xf>
    <xf numFmtId="199" fontId="53" fillId="32" borderId="81" xfId="59" applyNumberFormat="1" applyFont="1" applyFill="1" applyBorder="1" applyAlignment="1">
      <alignment vertical="center"/>
    </xf>
    <xf numFmtId="199" fontId="53" fillId="32" borderId="89" xfId="59" applyNumberFormat="1" applyFont="1" applyFill="1" applyBorder="1" applyAlignment="1">
      <alignment vertical="center"/>
    </xf>
    <xf numFmtId="199" fontId="53" fillId="32" borderId="166" xfId="59" applyNumberFormat="1" applyFont="1" applyFill="1" applyBorder="1" applyAlignment="1">
      <alignment vertical="center"/>
    </xf>
    <xf numFmtId="43" fontId="42" fillId="0" borderId="0" xfId="48" applyNumberFormat="1" applyFont="1" applyAlignment="1">
      <alignment vertical="center"/>
    </xf>
    <xf numFmtId="0" fontId="53" fillId="0" borderId="0" xfId="78" applyFont="1" applyAlignment="1">
      <alignment horizontal="center"/>
    </xf>
    <xf numFmtId="187" fontId="53" fillId="0" borderId="175" xfId="43" applyFont="1" applyFill="1" applyBorder="1" applyProtection="1">
      <protection locked="0"/>
    </xf>
    <xf numFmtId="187" fontId="55" fillId="0" borderId="175" xfId="43" applyFont="1" applyFill="1" applyBorder="1"/>
    <xf numFmtId="187" fontId="75" fillId="0" borderId="175" xfId="43" applyFont="1" applyFill="1" applyBorder="1" applyProtection="1">
      <protection locked="0"/>
    </xf>
    <xf numFmtId="0" fontId="206" fillId="0" borderId="175" xfId="78" applyFont="1" applyBorder="1" applyAlignment="1">
      <alignment horizontal="center" vertical="center" wrapText="1"/>
    </xf>
    <xf numFmtId="0" fontId="206" fillId="0" borderId="175" xfId="78" applyFont="1" applyBorder="1" applyAlignment="1">
      <alignment horizontal="left" vertical="center" wrapText="1"/>
    </xf>
    <xf numFmtId="187" fontId="206" fillId="0" borderId="175" xfId="43" applyFont="1" applyFill="1" applyBorder="1" applyAlignment="1">
      <alignment horizontal="center" wrapText="1"/>
    </xf>
    <xf numFmtId="4" fontId="243" fillId="0" borderId="175" xfId="43" applyNumberFormat="1" applyFont="1" applyFill="1" applyBorder="1" applyAlignment="1" applyProtection="1">
      <alignment horizontal="center" vertical="center" wrapText="1"/>
      <protection locked="0"/>
    </xf>
    <xf numFmtId="0" fontId="243" fillId="0" borderId="175" xfId="78" applyFont="1" applyBorder="1" applyAlignment="1">
      <alignment wrapText="1"/>
    </xf>
    <xf numFmtId="0" fontId="153" fillId="0" borderId="0" xfId="78" applyFont="1" applyAlignment="1">
      <alignment wrapText="1"/>
    </xf>
    <xf numFmtId="0" fontId="200" fillId="0" borderId="0" xfId="78" applyFont="1" applyAlignment="1">
      <alignment wrapText="1"/>
    </xf>
    <xf numFmtId="0" fontId="53" fillId="0" borderId="210" xfId="0" applyFont="1" applyBorder="1"/>
    <xf numFmtId="0" fontId="53" fillId="0" borderId="209" xfId="0" applyFont="1" applyBorder="1" applyAlignment="1">
      <alignment horizontal="right"/>
    </xf>
    <xf numFmtId="0" fontId="55" fillId="0" borderId="211" xfId="0" applyFont="1" applyBorder="1"/>
    <xf numFmtId="2" fontId="55" fillId="0" borderId="209" xfId="0" applyNumberFormat="1" applyFont="1" applyBorder="1" applyAlignment="1">
      <alignment horizontal="right"/>
    </xf>
    <xf numFmtId="0" fontId="55" fillId="0" borderId="209" xfId="0" applyFont="1" applyBorder="1" applyAlignment="1">
      <alignment horizontal="center"/>
    </xf>
    <xf numFmtId="187" fontId="7" fillId="0" borderId="0" xfId="43" applyFont="1" applyFill="1" applyBorder="1" applyAlignment="1">
      <alignment horizontal="center"/>
    </xf>
    <xf numFmtId="2" fontId="210" fillId="32" borderId="0" xfId="0" applyNumberFormat="1" applyFont="1" applyFill="1" applyAlignment="1">
      <alignment vertical="center"/>
    </xf>
    <xf numFmtId="22" fontId="0" fillId="0" borderId="0" xfId="0" applyNumberFormat="1"/>
    <xf numFmtId="0" fontId="274" fillId="32" borderId="0" xfId="0" applyFont="1" applyFill="1"/>
    <xf numFmtId="0" fontId="193" fillId="0" borderId="0" xfId="92" applyAlignment="1" applyProtection="1"/>
    <xf numFmtId="0" fontId="248" fillId="32" borderId="42" xfId="0" applyFont="1" applyFill="1" applyBorder="1"/>
    <xf numFmtId="0" fontId="248" fillId="0" borderId="175" xfId="0" applyFont="1" applyBorder="1" applyAlignment="1">
      <alignment horizontal="left" vertical="center"/>
    </xf>
    <xf numFmtId="0" fontId="77" fillId="35" borderId="175" xfId="0" applyFont="1" applyFill="1" applyBorder="1" applyAlignment="1">
      <alignment horizontal="center"/>
    </xf>
    <xf numFmtId="0" fontId="77" fillId="38" borderId="10" xfId="0" applyFont="1" applyFill="1" applyBorder="1" applyAlignment="1">
      <alignment horizontal="center"/>
    </xf>
    <xf numFmtId="43" fontId="77" fillId="38" borderId="10" xfId="95" applyFont="1" applyFill="1" applyBorder="1" applyAlignment="1">
      <alignment horizontal="center"/>
    </xf>
    <xf numFmtId="0" fontId="77" fillId="35" borderId="10" xfId="0" applyFont="1" applyFill="1" applyBorder="1" applyAlignment="1">
      <alignment horizontal="center"/>
    </xf>
    <xf numFmtId="43" fontId="77" fillId="35" borderId="175" xfId="95" applyFont="1" applyFill="1" applyBorder="1" applyAlignment="1">
      <alignment horizontal="center"/>
    </xf>
    <xf numFmtId="0" fontId="169" fillId="0" borderId="0" xfId="0" applyFont="1" applyAlignment="1">
      <alignment horizontal="center"/>
    </xf>
    <xf numFmtId="0" fontId="73" fillId="38" borderId="175" xfId="0" applyFont="1" applyFill="1" applyBorder="1" applyAlignment="1">
      <alignment horizontal="center"/>
    </xf>
    <xf numFmtId="0" fontId="169" fillId="38" borderId="175" xfId="0" applyFont="1" applyFill="1" applyBorder="1" applyAlignment="1">
      <alignment horizontal="center"/>
    </xf>
    <xf numFmtId="43" fontId="169" fillId="38" borderId="175" xfId="95" applyFont="1" applyFill="1" applyBorder="1" applyAlignment="1">
      <alignment horizontal="center"/>
    </xf>
    <xf numFmtId="0" fontId="169" fillId="32" borderId="175" xfId="0" applyFont="1" applyFill="1" applyBorder="1" applyAlignment="1">
      <alignment horizontal="center"/>
    </xf>
    <xf numFmtId="43" fontId="169" fillId="32" borderId="175" xfId="95" applyFont="1" applyFill="1" applyBorder="1" applyAlignment="1">
      <alignment horizontal="center"/>
    </xf>
    <xf numFmtId="0" fontId="248" fillId="0" borderId="0" xfId="0" applyFont="1"/>
    <xf numFmtId="0" fontId="169" fillId="0" borderId="175" xfId="0" applyFont="1" applyBorder="1" applyAlignment="1">
      <alignment horizontal="center"/>
    </xf>
    <xf numFmtId="43" fontId="169" fillId="0" borderId="175" xfId="95" applyFont="1" applyBorder="1" applyAlignment="1">
      <alignment horizontal="center"/>
    </xf>
    <xf numFmtId="43" fontId="169" fillId="0" borderId="0" xfId="95" applyFont="1" applyBorder="1" applyAlignment="1">
      <alignment horizontal="center"/>
    </xf>
    <xf numFmtId="0" fontId="206" fillId="0" borderId="33" xfId="0" applyFont="1" applyBorder="1" applyAlignment="1">
      <alignment horizontal="center"/>
    </xf>
    <xf numFmtId="0" fontId="207" fillId="0" borderId="34" xfId="0" applyFont="1" applyBorder="1"/>
    <xf numFmtId="189" fontId="207" fillId="0" borderId="0" xfId="43" applyNumberFormat="1" applyFont="1" applyBorder="1"/>
    <xf numFmtId="0" fontId="53" fillId="32" borderId="175" xfId="78" applyFont="1" applyFill="1" applyBorder="1" applyAlignment="1">
      <alignment horizontal="center"/>
    </xf>
    <xf numFmtId="187" fontId="75" fillId="32" borderId="0" xfId="43" applyFont="1" applyFill="1" applyBorder="1" applyAlignment="1">
      <alignment vertical="center"/>
    </xf>
    <xf numFmtId="0" fontId="12" fillId="0" borderId="0" xfId="78" applyFont="1"/>
    <xf numFmtId="43" fontId="7" fillId="0" borderId="0" xfId="78" applyNumberFormat="1" applyFont="1" applyAlignment="1">
      <alignment horizontal="center"/>
    </xf>
    <xf numFmtId="0" fontId="7" fillId="0" borderId="0" xfId="78" applyFont="1"/>
    <xf numFmtId="187" fontId="55" fillId="24" borderId="0" xfId="43" applyFont="1" applyFill="1" applyBorder="1" applyAlignment="1">
      <alignment vertical="center"/>
    </xf>
    <xf numFmtId="187" fontId="55" fillId="0" borderId="0" xfId="43" applyFont="1" applyFill="1" applyBorder="1" applyAlignment="1">
      <alignment horizontal="left" vertical="center"/>
    </xf>
    <xf numFmtId="187" fontId="60" fillId="0" borderId="0" xfId="43" applyFont="1" applyFill="1" applyBorder="1" applyAlignment="1">
      <alignment horizontal="left" vertical="center"/>
    </xf>
    <xf numFmtId="187" fontId="60" fillId="0" borderId="0" xfId="43" applyFont="1" applyFill="1" applyBorder="1" applyAlignment="1">
      <alignment horizontal="center" vertical="center"/>
    </xf>
    <xf numFmtId="189" fontId="55" fillId="0" borderId="0" xfId="43" applyNumberFormat="1" applyFont="1" applyFill="1" applyBorder="1" applyAlignment="1" applyProtection="1">
      <alignment vertical="center"/>
      <protection hidden="1"/>
    </xf>
    <xf numFmtId="187" fontId="55" fillId="0" borderId="0" xfId="43" applyFont="1" applyFill="1" applyBorder="1" applyAlignment="1" applyProtection="1">
      <alignment vertical="center"/>
      <protection hidden="1"/>
    </xf>
    <xf numFmtId="187" fontId="53" fillId="0" borderId="175" xfId="43" applyFont="1" applyFill="1" applyBorder="1" applyAlignment="1" applyProtection="1">
      <alignment vertical="center"/>
      <protection locked="0"/>
    </xf>
    <xf numFmtId="0" fontId="55" fillId="0" borderId="67" xfId="78" applyFont="1" applyBorder="1"/>
    <xf numFmtId="0" fontId="53" fillId="0" borderId="67" xfId="55" applyFont="1" applyBorder="1"/>
    <xf numFmtId="0" fontId="55" fillId="0" borderId="67" xfId="78" applyFont="1" applyBorder="1" applyAlignment="1">
      <alignment horizontal="left"/>
    </xf>
    <xf numFmtId="187" fontId="55" fillId="0" borderId="67" xfId="43" applyFont="1" applyFill="1" applyBorder="1" applyAlignment="1">
      <alignment horizontal="center"/>
    </xf>
    <xf numFmtId="0" fontId="55" fillId="0" borderId="67" xfId="78" applyFont="1" applyBorder="1" applyAlignment="1">
      <alignment horizontal="center"/>
    </xf>
    <xf numFmtId="187" fontId="53" fillId="0" borderId="103" xfId="43" applyFont="1" applyFill="1" applyBorder="1" applyAlignment="1" applyProtection="1">
      <alignment vertical="center"/>
      <protection locked="0"/>
    </xf>
    <xf numFmtId="0" fontId="55" fillId="0" borderId="0" xfId="78" applyFont="1" applyAlignment="1">
      <alignment horizontal="center"/>
    </xf>
    <xf numFmtId="0" fontId="53" fillId="0" borderId="0" xfId="78" applyFont="1"/>
    <xf numFmtId="187" fontId="53" fillId="0" borderId="0" xfId="43" applyFont="1" applyFill="1" applyBorder="1" applyProtection="1">
      <protection locked="0"/>
    </xf>
    <xf numFmtId="0" fontId="53" fillId="0" borderId="209" xfId="78" applyFont="1" applyBorder="1"/>
    <xf numFmtId="0" fontId="53" fillId="0" borderId="209" xfId="78" applyFont="1" applyBorder="1" applyAlignment="1">
      <alignment horizontal="left"/>
    </xf>
    <xf numFmtId="187" fontId="53" fillId="0" borderId="209" xfId="43" applyFont="1" applyFill="1" applyBorder="1" applyAlignment="1">
      <alignment horizontal="center"/>
    </xf>
    <xf numFmtId="0" fontId="53" fillId="0" borderId="209" xfId="78" applyFont="1" applyBorder="1" applyAlignment="1">
      <alignment horizontal="center"/>
    </xf>
    <xf numFmtId="0" fontId="55" fillId="32" borderId="54" xfId="0" applyFont="1" applyFill="1" applyBorder="1"/>
    <xf numFmtId="187" fontId="55" fillId="32" borderId="54" xfId="43" applyFont="1" applyFill="1" applyBorder="1" applyAlignment="1">
      <alignment horizontal="center"/>
    </xf>
    <xf numFmtId="187" fontId="53" fillId="32" borderId="54" xfId="43" applyFont="1" applyFill="1" applyBorder="1" applyProtection="1">
      <protection locked="0"/>
    </xf>
    <xf numFmtId="187" fontId="75" fillId="32" borderId="0" xfId="43" applyFont="1" applyFill="1" applyBorder="1" applyAlignment="1">
      <alignment horizontal="left"/>
    </xf>
    <xf numFmtId="43" fontId="7" fillId="0" borderId="0" xfId="0" applyNumberFormat="1" applyFont="1" applyAlignment="1">
      <alignment horizontal="center"/>
    </xf>
    <xf numFmtId="0" fontId="55" fillId="0" borderId="209" xfId="0" applyFont="1" applyBorder="1" applyAlignment="1">
      <alignment horizontal="left"/>
    </xf>
    <xf numFmtId="187" fontId="55" fillId="0" borderId="209" xfId="43" applyFont="1" applyFill="1" applyBorder="1" applyAlignment="1">
      <alignment horizontal="center"/>
    </xf>
    <xf numFmtId="187" fontId="53" fillId="32" borderId="54" xfId="43" applyFont="1" applyFill="1" applyBorder="1" applyAlignment="1">
      <alignment horizontal="left"/>
    </xf>
    <xf numFmtId="187" fontId="74" fillId="32" borderId="36" xfId="43" applyFont="1" applyFill="1" applyBorder="1" applyProtection="1">
      <protection locked="0"/>
    </xf>
    <xf numFmtId="0" fontId="74" fillId="32" borderId="210" xfId="0" applyFont="1" applyFill="1" applyBorder="1" applyAlignment="1">
      <alignment horizontal="left"/>
    </xf>
    <xf numFmtId="0" fontId="71" fillId="32" borderId="209" xfId="0" applyFont="1" applyFill="1" applyBorder="1" applyAlignment="1">
      <alignment horizontal="center"/>
    </xf>
    <xf numFmtId="0" fontId="71" fillId="32" borderId="209" xfId="0" applyFont="1" applyFill="1" applyBorder="1" applyAlignment="1">
      <alignment horizontal="left"/>
    </xf>
    <xf numFmtId="0" fontId="71" fillId="32" borderId="209" xfId="0" applyFont="1" applyFill="1" applyBorder="1"/>
    <xf numFmtId="187" fontId="71" fillId="32" borderId="209" xfId="43" applyFont="1" applyFill="1" applyBorder="1" applyAlignment="1">
      <alignment horizontal="center"/>
    </xf>
    <xf numFmtId="187" fontId="74" fillId="32" borderId="209" xfId="43" applyFont="1" applyFill="1" applyBorder="1" applyProtection="1">
      <protection locked="0"/>
    </xf>
    <xf numFmtId="0" fontId="275" fillId="0" borderId="175" xfId="0" applyFont="1" applyBorder="1" applyAlignment="1">
      <alignment horizontal="center"/>
    </xf>
    <xf numFmtId="190" fontId="189" fillId="0" borderId="175" xfId="43" applyNumberFormat="1" applyFont="1" applyFill="1" applyBorder="1"/>
    <xf numFmtId="187" fontId="55" fillId="24" borderId="0" xfId="43" applyFont="1" applyFill="1" applyBorder="1"/>
    <xf numFmtId="196" fontId="7" fillId="0" borderId="0" xfId="0" applyNumberFormat="1" applyFont="1"/>
    <xf numFmtId="0" fontId="13" fillId="0" borderId="0" xfId="55" applyFont="1"/>
    <xf numFmtId="187" fontId="55" fillId="24" borderId="0" xfId="43" applyFont="1" applyFill="1" applyBorder="1" applyAlignment="1">
      <alignment horizontal="right"/>
    </xf>
    <xf numFmtId="187" fontId="55" fillId="24" borderId="0" xfId="43" applyFont="1" applyFill="1" applyBorder="1" applyAlignment="1">
      <alignment horizontal="center"/>
    </xf>
    <xf numFmtId="0" fontId="273" fillId="0" borderId="0" xfId="111"/>
    <xf numFmtId="0" fontId="7" fillId="0" borderId="0" xfId="0" applyFont="1" applyAlignment="1">
      <alignment horizontal="right"/>
    </xf>
    <xf numFmtId="187" fontId="7" fillId="0" borderId="175" xfId="0" applyNumberFormat="1" applyFont="1" applyBorder="1"/>
    <xf numFmtId="43" fontId="53" fillId="0" borderId="209" xfId="55" applyNumberFormat="1" applyFont="1" applyBorder="1"/>
    <xf numFmtId="194" fontId="55" fillId="0" borderId="209" xfId="55" applyNumberFormat="1" applyFont="1" applyBorder="1" applyAlignment="1">
      <alignment horizontal="center"/>
    </xf>
    <xf numFmtId="43" fontId="53" fillId="0" borderId="209" xfId="44" applyFont="1" applyFill="1" applyBorder="1"/>
    <xf numFmtId="0" fontId="55" fillId="0" borderId="10" xfId="0" applyFont="1" applyBorder="1" applyAlignment="1">
      <alignment vertical="center" wrapText="1"/>
    </xf>
    <xf numFmtId="0" fontId="55" fillId="32" borderId="209" xfId="55" applyFont="1" applyFill="1" applyBorder="1"/>
    <xf numFmtId="189" fontId="12" fillId="0" borderId="0" xfId="44" applyNumberFormat="1" applyFont="1" applyFill="1" applyAlignment="1">
      <alignment horizontal="center"/>
    </xf>
    <xf numFmtId="0" fontId="53" fillId="0" borderId="210" xfId="55" applyFont="1" applyBorder="1" applyAlignment="1">
      <alignment horizontal="center"/>
    </xf>
    <xf numFmtId="0" fontId="55" fillId="0" borderId="209" xfId="55" applyFont="1" applyBorder="1" applyAlignment="1">
      <alignment horizontal="right"/>
    </xf>
    <xf numFmtId="43" fontId="55" fillId="0" borderId="209" xfId="55" applyNumberFormat="1" applyFont="1" applyBorder="1"/>
    <xf numFmtId="187" fontId="55" fillId="32" borderId="209" xfId="43" applyFont="1" applyFill="1" applyBorder="1" applyAlignment="1">
      <alignment horizontal="center"/>
    </xf>
    <xf numFmtId="187" fontId="55" fillId="32" borderId="211" xfId="43" applyFont="1" applyFill="1" applyBorder="1" applyAlignment="1">
      <alignment horizontal="center"/>
    </xf>
    <xf numFmtId="0" fontId="53" fillId="32" borderId="209" xfId="0" applyFont="1" applyFill="1" applyBorder="1" applyAlignment="1">
      <alignment horizontal="left"/>
    </xf>
    <xf numFmtId="2" fontId="53" fillId="32" borderId="209" xfId="0" applyNumberFormat="1" applyFont="1" applyFill="1" applyBorder="1"/>
    <xf numFmtId="0" fontId="53" fillId="32" borderId="211" xfId="0" applyFont="1" applyFill="1" applyBorder="1"/>
    <xf numFmtId="189" fontId="55" fillId="0" borderId="0" xfId="43" applyNumberFormat="1" applyFont="1" applyBorder="1" applyAlignment="1">
      <alignment horizontal="center"/>
    </xf>
    <xf numFmtId="0" fontId="55" fillId="0" borderId="34" xfId="112" applyFont="1" applyBorder="1" applyAlignment="1">
      <alignment horizontal="left"/>
    </xf>
    <xf numFmtId="0" fontId="53" fillId="0" borderId="209" xfId="0" applyFont="1" applyBorder="1" applyAlignment="1">
      <alignment horizontal="left"/>
    </xf>
    <xf numFmtId="0" fontId="55" fillId="0" borderId="209" xfId="112" applyFont="1" applyBorder="1" applyAlignment="1">
      <alignment horizontal="center"/>
    </xf>
    <xf numFmtId="0" fontId="55" fillId="0" borderId="211" xfId="112" applyFont="1" applyBorder="1" applyAlignment="1">
      <alignment horizontal="left"/>
    </xf>
    <xf numFmtId="0" fontId="53" fillId="32" borderId="53" xfId="78" applyFont="1" applyFill="1" applyBorder="1" applyAlignment="1">
      <alignment horizontal="left"/>
    </xf>
    <xf numFmtId="0" fontId="53" fillId="32" borderId="54" xfId="78" applyFont="1" applyFill="1" applyBorder="1" applyAlignment="1">
      <alignment horizontal="center"/>
    </xf>
    <xf numFmtId="0" fontId="53" fillId="32" borderId="54" xfId="78" applyFont="1" applyFill="1" applyBorder="1"/>
    <xf numFmtId="0" fontId="53" fillId="32" borderId="210" xfId="55" applyFont="1" applyFill="1" applyBorder="1"/>
    <xf numFmtId="43" fontId="55" fillId="32" borderId="209" xfId="55" applyNumberFormat="1" applyFont="1" applyFill="1" applyBorder="1"/>
    <xf numFmtId="194" fontId="55" fillId="32" borderId="209" xfId="55" applyNumberFormat="1" applyFont="1" applyFill="1" applyBorder="1" applyAlignment="1">
      <alignment horizontal="center"/>
    </xf>
    <xf numFmtId="43" fontId="55" fillId="32" borderId="209" xfId="44" applyFont="1" applyFill="1" applyBorder="1"/>
    <xf numFmtId="43" fontId="55" fillId="32" borderId="209" xfId="44" quotePrefix="1" applyFont="1" applyFill="1" applyBorder="1"/>
    <xf numFmtId="0" fontId="55" fillId="32" borderId="211" xfId="55" applyFont="1" applyFill="1" applyBorder="1"/>
    <xf numFmtId="43" fontId="53" fillId="0" borderId="213" xfId="44" quotePrefix="1" applyFont="1" applyFill="1" applyBorder="1"/>
    <xf numFmtId="187" fontId="55" fillId="0" borderId="215" xfId="43" applyFont="1" applyBorder="1"/>
    <xf numFmtId="187" fontId="53" fillId="0" borderId="209" xfId="43" applyFont="1" applyFill="1" applyBorder="1"/>
    <xf numFmtId="187" fontId="55" fillId="0" borderId="36" xfId="0" applyNumberFormat="1" applyFont="1" applyBorder="1" applyAlignment="1">
      <alignment horizontal="right"/>
    </xf>
    <xf numFmtId="187" fontId="60" fillId="78" borderId="175" xfId="43" applyFont="1" applyFill="1" applyBorder="1" applyAlignment="1" applyProtection="1">
      <alignment horizontal="center" vertical="center"/>
      <protection locked="0"/>
    </xf>
    <xf numFmtId="189" fontId="60" fillId="78" borderId="175" xfId="43" applyNumberFormat="1" applyFont="1" applyFill="1" applyBorder="1" applyAlignment="1" applyProtection="1">
      <alignment horizontal="center" vertical="center"/>
      <protection locked="0"/>
    </xf>
    <xf numFmtId="187" fontId="72" fillId="78" borderId="175" xfId="43" applyFont="1" applyFill="1" applyBorder="1" applyAlignment="1" applyProtection="1">
      <alignment horizontal="center" vertical="center"/>
      <protection locked="0"/>
    </xf>
    <xf numFmtId="187" fontId="71" fillId="78" borderId="175" xfId="43" applyFont="1" applyFill="1" applyBorder="1" applyAlignment="1" applyProtection="1">
      <alignment horizontal="center" vertical="center"/>
    </xf>
    <xf numFmtId="197" fontId="71" fillId="78" borderId="175" xfId="43" applyNumberFormat="1" applyFont="1" applyFill="1" applyBorder="1" applyAlignment="1" applyProtection="1">
      <alignment horizontal="center" vertical="center"/>
      <protection locked="0"/>
    </xf>
    <xf numFmtId="0" fontId="190" fillId="78" borderId="12" xfId="0" applyFont="1" applyFill="1" applyBorder="1" applyAlignment="1" applyProtection="1">
      <alignment horizontal="center" vertical="center"/>
      <protection locked="0"/>
    </xf>
    <xf numFmtId="187" fontId="71" fillId="78" borderId="12" xfId="43" applyFont="1" applyFill="1" applyBorder="1" applyAlignment="1" applyProtection="1">
      <alignment horizontal="center" vertical="center"/>
      <protection locked="0"/>
    </xf>
    <xf numFmtId="187" fontId="72" fillId="78" borderId="12" xfId="43" applyFont="1" applyFill="1" applyBorder="1" applyAlignment="1" applyProtection="1">
      <alignment horizontal="center" vertical="center"/>
      <protection locked="0"/>
    </xf>
    <xf numFmtId="43" fontId="55" fillId="78" borderId="12" xfId="0" applyNumberFormat="1" applyFont="1" applyFill="1" applyBorder="1" applyAlignment="1">
      <alignment vertical="center"/>
    </xf>
    <xf numFmtId="43" fontId="141" fillId="78" borderId="12" xfId="0" applyNumberFormat="1" applyFont="1" applyFill="1" applyBorder="1" applyAlignment="1">
      <alignment vertical="center"/>
    </xf>
    <xf numFmtId="187" fontId="55" fillId="78" borderId="12" xfId="43" applyFont="1" applyFill="1" applyBorder="1" applyAlignment="1">
      <alignment vertical="center"/>
    </xf>
    <xf numFmtId="187" fontId="55" fillId="78" borderId="177" xfId="43" applyFont="1" applyFill="1" applyBorder="1" applyAlignment="1">
      <alignment vertical="center"/>
    </xf>
    <xf numFmtId="0" fontId="55" fillId="78" borderId="0" xfId="0" applyFont="1" applyFill="1" applyAlignment="1">
      <alignment vertical="center"/>
    </xf>
    <xf numFmtId="0" fontId="12" fillId="35" borderId="175" xfId="0" applyFont="1" applyFill="1" applyBorder="1" applyAlignment="1">
      <alignment horizontal="center"/>
    </xf>
    <xf numFmtId="43" fontId="12" fillId="0" borderId="0" xfId="0" applyNumberFormat="1" applyFont="1" applyAlignment="1">
      <alignment horizontal="center"/>
    </xf>
    <xf numFmtId="187" fontId="209" fillId="0" borderId="175" xfId="0" applyNumberFormat="1" applyFont="1" applyBorder="1" applyAlignment="1">
      <alignment horizontal="center"/>
    </xf>
    <xf numFmtId="187" fontId="12" fillId="0" borderId="0" xfId="0" applyNumberFormat="1" applyFont="1" applyAlignment="1">
      <alignment horizontal="center"/>
    </xf>
    <xf numFmtId="187" fontId="48" fillId="0" borderId="0" xfId="43" applyFont="1" applyAlignment="1">
      <alignment horizontal="center"/>
    </xf>
    <xf numFmtId="2" fontId="55" fillId="57" borderId="33" xfId="53" applyNumberFormat="1" applyFont="1" applyFill="1" applyBorder="1"/>
    <xf numFmtId="0" fontId="55" fillId="57" borderId="34" xfId="0" applyFont="1" applyFill="1" applyBorder="1"/>
    <xf numFmtId="0" fontId="207" fillId="0" borderId="12" xfId="0" applyFont="1" applyBorder="1" applyAlignment="1">
      <alignment horizontal="center"/>
    </xf>
    <xf numFmtId="187" fontId="206" fillId="0" borderId="12" xfId="43" applyFont="1" applyFill="1" applyBorder="1" applyProtection="1">
      <protection locked="0"/>
    </xf>
    <xf numFmtId="187" fontId="207" fillId="0" borderId="12" xfId="43" applyFont="1" applyFill="1" applyBorder="1" applyAlignment="1">
      <alignment horizontal="center"/>
    </xf>
    <xf numFmtId="187" fontId="207" fillId="0" borderId="12" xfId="43" applyFont="1" applyFill="1" applyBorder="1"/>
    <xf numFmtId="187" fontId="230" fillId="0" borderId="175" xfId="43" applyFont="1" applyFill="1" applyBorder="1"/>
    <xf numFmtId="0" fontId="12" fillId="0" borderId="175" xfId="0" applyFont="1" applyBorder="1" applyAlignment="1">
      <alignment horizontal="center"/>
    </xf>
    <xf numFmtId="0" fontId="208" fillId="0" borderId="175" xfId="0" applyFont="1" applyBorder="1"/>
    <xf numFmtId="187" fontId="7" fillId="0" borderId="42" xfId="43" applyFont="1" applyFill="1" applyBorder="1"/>
    <xf numFmtId="43" fontId="55" fillId="0" borderId="15" xfId="44" applyFont="1" applyFill="1" applyBorder="1" applyAlignment="1">
      <alignment horizontal="center"/>
    </xf>
    <xf numFmtId="187" fontId="86" fillId="0" borderId="0" xfId="43" applyFont="1" applyFill="1" applyBorder="1" applyAlignment="1">
      <alignment vertical="top"/>
    </xf>
    <xf numFmtId="43" fontId="55" fillId="0" borderId="0" xfId="43" applyNumberFormat="1" applyFont="1" applyFill="1" applyBorder="1" applyAlignment="1">
      <alignment vertical="top"/>
    </xf>
    <xf numFmtId="0" fontId="231" fillId="0" borderId="12" xfId="0" applyFont="1" applyBorder="1"/>
    <xf numFmtId="187" fontId="75" fillId="0" borderId="175" xfId="43" applyFont="1" applyBorder="1"/>
    <xf numFmtId="196" fontId="55" fillId="0" borderId="0" xfId="44" applyNumberFormat="1" applyFont="1" applyFill="1" applyBorder="1"/>
    <xf numFmtId="187" fontId="72" fillId="0" borderId="0" xfId="43" applyFont="1" applyFill="1" applyBorder="1" applyAlignment="1">
      <alignment horizontal="center" vertical="center"/>
    </xf>
    <xf numFmtId="189" fontId="72" fillId="0" borderId="0" xfId="43" applyNumberFormat="1" applyFont="1" applyFill="1" applyBorder="1" applyAlignment="1" applyProtection="1">
      <alignment vertical="center"/>
      <protection hidden="1"/>
    </xf>
    <xf numFmtId="187" fontId="72" fillId="0" borderId="0" xfId="43" applyFont="1" applyFill="1" applyBorder="1" applyAlignment="1" applyProtection="1">
      <alignment vertical="center"/>
      <protection hidden="1"/>
    </xf>
    <xf numFmtId="187" fontId="79" fillId="0" borderId="175" xfId="0" applyNumberFormat="1" applyFont="1" applyBorder="1" applyAlignment="1" applyProtection="1">
      <alignment horizontal="center" vertical="center" wrapText="1"/>
      <protection locked="0"/>
    </xf>
    <xf numFmtId="0" fontId="69" fillId="0" borderId="0" xfId="0" applyFont="1"/>
    <xf numFmtId="2" fontId="54" fillId="0" borderId="0" xfId="0" applyNumberFormat="1" applyFont="1"/>
    <xf numFmtId="189" fontId="7" fillId="0" borderId="175" xfId="43" applyNumberFormat="1" applyFont="1" applyBorder="1" applyAlignment="1">
      <alignment horizontal="center"/>
    </xf>
    <xf numFmtId="194" fontId="7" fillId="0" borderId="175" xfId="0" applyNumberFormat="1" applyFont="1" applyBorder="1"/>
    <xf numFmtId="0" fontId="55" fillId="0" borderId="36" xfId="78" applyFont="1" applyBorder="1"/>
    <xf numFmtId="0" fontId="13" fillId="0" borderId="0" xfId="78" applyFont="1" applyAlignment="1">
      <alignment horizontal="center"/>
    </xf>
    <xf numFmtId="0" fontId="12" fillId="0" borderId="0" xfId="78" applyFont="1" applyAlignment="1">
      <alignment horizontal="left"/>
    </xf>
    <xf numFmtId="0" fontId="55" fillId="0" borderId="33" xfId="78" applyFont="1" applyBorder="1"/>
    <xf numFmtId="0" fontId="55" fillId="0" borderId="34" xfId="78" applyFont="1" applyBorder="1"/>
    <xf numFmtId="0" fontId="56" fillId="0" borderId="0" xfId="78" applyFont="1" applyAlignment="1">
      <alignment horizontal="center"/>
    </xf>
    <xf numFmtId="0" fontId="7" fillId="0" borderId="36" xfId="78" applyFont="1" applyBorder="1"/>
    <xf numFmtId="0" fontId="53" fillId="0" borderId="10" xfId="78" applyFont="1" applyBorder="1" applyAlignment="1">
      <alignment horizontal="center"/>
    </xf>
    <xf numFmtId="0" fontId="55" fillId="0" borderId="213" xfId="78" applyFont="1" applyBorder="1" applyAlignment="1">
      <alignment horizontal="center"/>
    </xf>
    <xf numFmtId="0" fontId="55" fillId="0" borderId="214" xfId="78" applyFont="1" applyBorder="1"/>
    <xf numFmtId="0" fontId="55" fillId="0" borderId="220" xfId="78" applyFont="1" applyBorder="1" applyAlignment="1">
      <alignment horizontal="center"/>
    </xf>
    <xf numFmtId="0" fontId="55" fillId="0" borderId="221" xfId="78" applyFont="1" applyBorder="1"/>
    <xf numFmtId="187" fontId="55" fillId="0" borderId="220" xfId="43" applyFont="1" applyBorder="1"/>
    <xf numFmtId="187" fontId="55" fillId="0" borderId="199" xfId="43" applyFont="1" applyBorder="1"/>
    <xf numFmtId="0" fontId="55" fillId="0" borderId="220" xfId="78" applyFont="1" applyBorder="1"/>
    <xf numFmtId="0" fontId="55" fillId="0" borderId="221" xfId="78" applyFont="1" applyBorder="1" applyAlignment="1">
      <alignment horizontal="left"/>
    </xf>
    <xf numFmtId="0" fontId="55" fillId="0" borderId="199" xfId="78" applyFont="1" applyBorder="1" applyAlignment="1">
      <alignment horizontal="left"/>
    </xf>
    <xf numFmtId="0" fontId="55" fillId="0" borderId="131" xfId="78" applyFont="1" applyBorder="1" applyAlignment="1">
      <alignment horizontal="center"/>
    </xf>
    <xf numFmtId="0" fontId="55" fillId="0" borderId="222" xfId="78" applyFont="1" applyBorder="1"/>
    <xf numFmtId="187" fontId="55" fillId="0" borderId="223" xfId="43" applyFont="1" applyBorder="1"/>
    <xf numFmtId="187" fontId="55" fillId="0" borderId="131" xfId="43" applyFont="1" applyBorder="1"/>
    <xf numFmtId="187" fontId="55" fillId="0" borderId="175" xfId="43" applyFont="1" applyBorder="1" applyAlignment="1"/>
    <xf numFmtId="0" fontId="89" fillId="0" borderId="0" xfId="49" applyFont="1"/>
    <xf numFmtId="0" fontId="53" fillId="32" borderId="209" xfId="78" applyFont="1" applyFill="1" applyBorder="1"/>
    <xf numFmtId="0" fontId="55" fillId="32" borderId="209" xfId="78" applyFont="1" applyFill="1" applyBorder="1"/>
    <xf numFmtId="0" fontId="55" fillId="32" borderId="211" xfId="78" applyFont="1" applyFill="1" applyBorder="1"/>
    <xf numFmtId="2" fontId="72" fillId="0" borderId="33" xfId="53" applyNumberFormat="1" applyFont="1" applyBorder="1"/>
    <xf numFmtId="187" fontId="72" fillId="0" borderId="15" xfId="43" applyFont="1" applyFill="1" applyBorder="1"/>
    <xf numFmtId="187" fontId="55" fillId="0" borderId="175" xfId="43" applyFont="1" applyFill="1" applyBorder="1" applyAlignment="1">
      <alignment horizontal="center"/>
    </xf>
    <xf numFmtId="187" fontId="231" fillId="0" borderId="12" xfId="43" applyFont="1" applyFill="1" applyBorder="1"/>
    <xf numFmtId="197" fontId="231" fillId="0" borderId="175" xfId="43" applyNumberFormat="1" applyFont="1" applyFill="1" applyBorder="1"/>
    <xf numFmtId="187" fontId="278" fillId="0" borderId="12" xfId="43" applyFont="1" applyFill="1" applyBorder="1"/>
    <xf numFmtId="0" fontId="53" fillId="0" borderId="209" xfId="0" applyFont="1" applyBorder="1" applyAlignment="1">
      <alignment horizontal="center"/>
    </xf>
    <xf numFmtId="0" fontId="12" fillId="0" borderId="175" xfId="78" applyFont="1" applyBorder="1"/>
    <xf numFmtId="0" fontId="7" fillId="0" borderId="175" xfId="78" applyFont="1" applyBorder="1"/>
    <xf numFmtId="0" fontId="7" fillId="0" borderId="33" xfId="78" applyFont="1" applyBorder="1"/>
    <xf numFmtId="0" fontId="55" fillId="0" borderId="224" xfId="78" applyFont="1" applyBorder="1"/>
    <xf numFmtId="0" fontId="55" fillId="0" borderId="175" xfId="78" applyFont="1" applyBorder="1"/>
    <xf numFmtId="0" fontId="7" fillId="0" borderId="175" xfId="78" applyFont="1" applyBorder="1" applyAlignment="1">
      <alignment horizontal="center"/>
    </xf>
    <xf numFmtId="0" fontId="237" fillId="0" borderId="175" xfId="78" applyFont="1" applyBorder="1" applyAlignment="1">
      <alignment horizontal="center"/>
    </xf>
    <xf numFmtId="187" fontId="231" fillId="32" borderId="12" xfId="43" applyFont="1" applyFill="1" applyBorder="1"/>
    <xf numFmtId="0" fontId="70" fillId="0" borderId="0" xfId="0" applyFont="1"/>
    <xf numFmtId="187" fontId="55" fillId="0" borderId="10" xfId="43" applyFont="1" applyFill="1" applyBorder="1" applyAlignment="1" applyProtection="1">
      <alignment horizontal="right" vertical="center"/>
    </xf>
    <xf numFmtId="0" fontId="58" fillId="0" borderId="10" xfId="0" applyFont="1" applyBorder="1" applyAlignment="1" applyProtection="1">
      <alignment horizontal="center" vertical="center" wrapText="1"/>
      <protection locked="0"/>
    </xf>
    <xf numFmtId="187" fontId="72" fillId="0" borderId="141" xfId="43" applyFont="1" applyFill="1" applyBorder="1" applyAlignment="1" applyProtection="1">
      <alignment horizontal="right" vertical="center"/>
      <protection locked="0"/>
    </xf>
    <xf numFmtId="0" fontId="206" fillId="32" borderId="175" xfId="55" applyFont="1" applyFill="1" applyBorder="1" applyAlignment="1">
      <alignment horizontal="center"/>
    </xf>
    <xf numFmtId="0" fontId="207" fillId="32" borderId="209" xfId="55" applyFont="1" applyFill="1" applyBorder="1"/>
    <xf numFmtId="0" fontId="206" fillId="32" borderId="209" xfId="55" applyFont="1" applyFill="1" applyBorder="1"/>
    <xf numFmtId="0" fontId="75" fillId="0" borderId="33" xfId="0" applyFont="1" applyBorder="1" applyAlignment="1">
      <alignment horizontal="center"/>
    </xf>
    <xf numFmtId="43" fontId="75" fillId="0" borderId="0" xfId="44" applyFont="1" applyFill="1" applyBorder="1"/>
    <xf numFmtId="194" fontId="72" fillId="0" borderId="0" xfId="44" applyNumberFormat="1" applyFont="1" applyFill="1" applyBorder="1"/>
    <xf numFmtId="187" fontId="72" fillId="0" borderId="0" xfId="43" applyFont="1" applyFill="1" applyBorder="1" applyAlignment="1">
      <alignment horizontal="right" vertical="center"/>
    </xf>
    <xf numFmtId="194" fontId="237" fillId="0" borderId="175" xfId="0" applyNumberFormat="1" applyFont="1" applyBorder="1"/>
    <xf numFmtId="187" fontId="110" fillId="0" borderId="175" xfId="43" applyFont="1" applyFill="1" applyBorder="1"/>
    <xf numFmtId="43" fontId="55" fillId="0" borderId="209" xfId="55" applyNumberFormat="1" applyFont="1" applyBorder="1" applyAlignment="1">
      <alignment horizontal="center"/>
    </xf>
    <xf numFmtId="0" fontId="53" fillId="32" borderId="209" xfId="55" applyFont="1" applyFill="1" applyBorder="1"/>
    <xf numFmtId="0" fontId="53" fillId="32" borderId="209" xfId="55" applyFont="1" applyFill="1" applyBorder="1" applyAlignment="1">
      <alignment horizontal="center"/>
    </xf>
    <xf numFmtId="0" fontId="53" fillId="32" borderId="211" xfId="55" applyFont="1" applyFill="1" applyBorder="1"/>
    <xf numFmtId="0" fontId="53" fillId="0" borderId="34" xfId="55" applyFont="1" applyBorder="1" applyAlignment="1">
      <alignment vertical="center"/>
    </xf>
    <xf numFmtId="0" fontId="55" fillId="0" borderId="34" xfId="78" applyFont="1" applyBorder="1" applyAlignment="1">
      <alignment vertical="center"/>
    </xf>
    <xf numFmtId="0" fontId="55" fillId="0" borderId="34" xfId="78" applyFont="1" applyBorder="1" applyAlignment="1">
      <alignment horizontal="left" vertical="center"/>
    </xf>
    <xf numFmtId="0" fontId="53" fillId="0" borderId="34" xfId="78" applyFont="1" applyBorder="1" applyAlignment="1">
      <alignment horizontal="left" vertical="center"/>
    </xf>
    <xf numFmtId="0" fontId="53" fillId="0" borderId="68" xfId="78" applyFont="1" applyBorder="1" applyAlignment="1">
      <alignment horizontal="left"/>
    </xf>
    <xf numFmtId="0" fontId="55" fillId="0" borderId="34" xfId="78" applyFont="1" applyBorder="1" applyAlignment="1">
      <alignment horizontal="left"/>
    </xf>
    <xf numFmtId="0" fontId="53" fillId="0" borderId="34" xfId="78" applyFont="1" applyBorder="1" applyAlignment="1">
      <alignment horizontal="left"/>
    </xf>
    <xf numFmtId="0" fontId="53" fillId="0" borderId="211" xfId="78" applyFont="1" applyBorder="1" applyAlignment="1">
      <alignment horizontal="left"/>
    </xf>
    <xf numFmtId="0" fontId="53" fillId="0" borderId="34" xfId="0" applyFont="1" applyBorder="1" applyAlignment="1">
      <alignment horizontal="left"/>
    </xf>
    <xf numFmtId="0" fontId="53" fillId="0" borderId="211" xfId="0" applyFont="1" applyBorder="1" applyAlignment="1">
      <alignment horizontal="left"/>
    </xf>
    <xf numFmtId="0" fontId="55" fillId="32" borderId="211" xfId="0" applyFont="1" applyFill="1" applyBorder="1" applyAlignment="1">
      <alignment horizontal="left"/>
    </xf>
    <xf numFmtId="187" fontId="53" fillId="0" borderId="34" xfId="43" applyFont="1" applyBorder="1" applyAlignment="1">
      <alignment horizontal="left"/>
    </xf>
    <xf numFmtId="187" fontId="55" fillId="0" borderId="209" xfId="43" applyFont="1" applyFill="1" applyBorder="1"/>
    <xf numFmtId="2" fontId="55" fillId="32" borderId="209" xfId="0" applyNumberFormat="1" applyFont="1" applyFill="1" applyBorder="1" applyAlignment="1">
      <alignment horizontal="right"/>
    </xf>
    <xf numFmtId="187" fontId="71" fillId="32" borderId="209" xfId="43" applyFont="1" applyFill="1" applyBorder="1"/>
    <xf numFmtId="0" fontId="55" fillId="32" borderId="211" xfId="0" applyFont="1" applyFill="1" applyBorder="1"/>
    <xf numFmtId="2" fontId="69" fillId="0" borderId="0" xfId="0" applyNumberFormat="1" applyFont="1"/>
    <xf numFmtId="193" fontId="72" fillId="0" borderId="0" xfId="0" applyNumberFormat="1" applyFont="1"/>
    <xf numFmtId="43" fontId="75" fillId="0" borderId="175" xfId="44" applyFont="1" applyFill="1" applyBorder="1" applyAlignment="1">
      <alignment horizontal="center"/>
    </xf>
    <xf numFmtId="0" fontId="72" fillId="0" borderId="34" xfId="0" applyFont="1" applyBorder="1"/>
    <xf numFmtId="0" fontId="7" fillId="0" borderId="0" xfId="43" applyNumberFormat="1" applyFont="1" applyFill="1"/>
    <xf numFmtId="4" fontId="55" fillId="0" borderId="0" xfId="106" applyNumberFormat="1" applyFont="1"/>
    <xf numFmtId="2" fontId="55" fillId="0" borderId="0" xfId="106" applyNumberFormat="1" applyFont="1"/>
    <xf numFmtId="2" fontId="72" fillId="0" borderId="15" xfId="43" applyNumberFormat="1" applyFont="1" applyFill="1" applyBorder="1"/>
    <xf numFmtId="187" fontId="72" fillId="0" borderId="15" xfId="43" applyFont="1" applyBorder="1"/>
    <xf numFmtId="0" fontId="208" fillId="87" borderId="0" xfId="0" applyFont="1" applyFill="1"/>
    <xf numFmtId="187" fontId="7" fillId="87" borderId="0" xfId="43" applyFont="1" applyFill="1"/>
    <xf numFmtId="4" fontId="208" fillId="87" borderId="0" xfId="0" applyNumberFormat="1" applyFont="1" applyFill="1"/>
    <xf numFmtId="4" fontId="7" fillId="0" borderId="0" xfId="0" applyNumberFormat="1" applyFont="1"/>
    <xf numFmtId="4" fontId="7" fillId="32" borderId="0" xfId="0" applyNumberFormat="1" applyFont="1" applyFill="1"/>
    <xf numFmtId="0" fontId="53" fillId="0" borderId="36" xfId="78" applyFont="1" applyBorder="1" applyAlignment="1">
      <alignment horizontal="center"/>
    </xf>
    <xf numFmtId="0" fontId="55" fillId="0" borderId="215" xfId="78" applyFont="1" applyBorder="1"/>
    <xf numFmtId="0" fontId="55" fillId="0" borderId="215" xfId="78" applyFont="1" applyBorder="1" applyAlignment="1">
      <alignment horizontal="center"/>
    </xf>
    <xf numFmtId="0" fontId="55" fillId="32" borderId="209" xfId="0" applyFont="1" applyFill="1" applyBorder="1" applyAlignment="1">
      <alignment horizontal="left"/>
    </xf>
    <xf numFmtId="187" fontId="55" fillId="32" borderId="209" xfId="76" applyFont="1" applyFill="1" applyBorder="1"/>
    <xf numFmtId="187" fontId="53" fillId="32" borderId="209" xfId="76" applyFont="1" applyFill="1" applyBorder="1"/>
    <xf numFmtId="0" fontId="55" fillId="0" borderId="0" xfId="44" applyNumberFormat="1" applyFont="1" applyFill="1" applyBorder="1" applyAlignment="1">
      <alignment horizontal="left"/>
    </xf>
    <xf numFmtId="2" fontId="55" fillId="0" borderId="0" xfId="44" applyNumberFormat="1" applyFont="1" applyFill="1" applyBorder="1" applyAlignment="1">
      <alignment horizontal="right"/>
    </xf>
    <xf numFmtId="187" fontId="55" fillId="32" borderId="0" xfId="76" applyFont="1" applyFill="1" applyBorder="1"/>
    <xf numFmtId="0" fontId="89" fillId="0" borderId="175" xfId="0" applyFont="1" applyBorder="1" applyAlignment="1" applyProtection="1">
      <alignment horizontal="center" vertical="center"/>
      <protection locked="0"/>
    </xf>
    <xf numFmtId="0" fontId="80" fillId="0" borderId="0" xfId="106" applyFont="1" applyAlignment="1">
      <alignment horizontal="left"/>
    </xf>
    <xf numFmtId="4" fontId="80" fillId="0" borderId="0" xfId="104" applyNumberFormat="1" applyFont="1" applyBorder="1" applyAlignment="1">
      <alignment horizontal="left"/>
    </xf>
    <xf numFmtId="0" fontId="55" fillId="0" borderId="0" xfId="78" applyFont="1" applyAlignment="1">
      <alignment horizontal="right"/>
    </xf>
    <xf numFmtId="4" fontId="55" fillId="0" borderId="0" xfId="78" applyNumberFormat="1" applyFont="1"/>
    <xf numFmtId="0" fontId="55" fillId="0" borderId="36" xfId="78" applyFont="1" applyBorder="1" applyAlignment="1">
      <alignment horizontal="center"/>
    </xf>
    <xf numFmtId="0" fontId="53" fillId="0" borderId="216" xfId="78" applyFont="1" applyBorder="1" applyAlignment="1">
      <alignment horizontal="center"/>
    </xf>
    <xf numFmtId="0" fontId="53" fillId="0" borderId="214" xfId="78" applyFont="1" applyBorder="1"/>
    <xf numFmtId="0" fontId="55" fillId="0" borderId="215" xfId="78" applyFont="1" applyBorder="1" applyAlignment="1">
      <alignment vertical="center"/>
    </xf>
    <xf numFmtId="0" fontId="53" fillId="0" borderId="37" xfId="78" applyFont="1" applyBorder="1" applyAlignment="1">
      <alignment horizontal="center"/>
    </xf>
    <xf numFmtId="0" fontId="53" fillId="0" borderId="35" xfId="78" applyFont="1" applyBorder="1"/>
    <xf numFmtId="0" fontId="55" fillId="0" borderId="36" xfId="78" applyFont="1" applyBorder="1" applyAlignment="1">
      <alignment vertical="center"/>
    </xf>
    <xf numFmtId="0" fontId="75" fillId="0" borderId="36" xfId="78" applyFont="1" applyBorder="1" applyAlignment="1">
      <alignment horizontal="center"/>
    </xf>
    <xf numFmtId="187" fontId="75" fillId="0" borderId="36" xfId="43" applyFont="1" applyFill="1" applyBorder="1"/>
    <xf numFmtId="187" fontId="75" fillId="0" borderId="0" xfId="43" applyFont="1" applyFill="1" applyBorder="1"/>
    <xf numFmtId="0" fontId="53" fillId="0" borderId="0" xfId="78" applyFont="1" applyAlignment="1">
      <alignment horizontal="center" vertical="top"/>
    </xf>
    <xf numFmtId="0" fontId="53" fillId="90" borderId="213" xfId="78" applyFont="1" applyFill="1" applyBorder="1" applyAlignment="1">
      <alignment horizontal="center" vertical="top"/>
    </xf>
    <xf numFmtId="0" fontId="53" fillId="90" borderId="213" xfId="78" applyFont="1" applyFill="1" applyBorder="1" applyAlignment="1">
      <alignment horizontal="center" vertical="top" wrapText="1"/>
    </xf>
    <xf numFmtId="0" fontId="53" fillId="90" borderId="175" xfId="78" applyFont="1" applyFill="1" applyBorder="1" applyAlignment="1">
      <alignment horizontal="center" vertical="top" wrapText="1"/>
    </xf>
    <xf numFmtId="0" fontId="53" fillId="90" borderId="175" xfId="78" applyFont="1" applyFill="1" applyBorder="1" applyAlignment="1">
      <alignment horizontal="center" vertical="top"/>
    </xf>
    <xf numFmtId="0" fontId="7" fillId="0" borderId="0" xfId="78" applyFont="1" applyAlignment="1">
      <alignment vertical="top"/>
    </xf>
    <xf numFmtId="0" fontId="55" fillId="0" borderId="213" xfId="78" applyFont="1" applyBorder="1"/>
    <xf numFmtId="0" fontId="169" fillId="0" borderId="0" xfId="78" applyFont="1"/>
    <xf numFmtId="2" fontId="75" fillId="0" borderId="175" xfId="53" applyNumberFormat="1" applyFont="1" applyBorder="1"/>
    <xf numFmtId="187" fontId="72" fillId="0" borderId="175" xfId="43" applyFont="1" applyBorder="1"/>
    <xf numFmtId="187" fontId="72" fillId="32" borderId="175" xfId="43" applyFont="1" applyFill="1" applyBorder="1" applyAlignment="1">
      <alignment horizontal="center"/>
    </xf>
    <xf numFmtId="187" fontId="72" fillId="32" borderId="175" xfId="43" applyFont="1" applyFill="1" applyBorder="1"/>
    <xf numFmtId="2" fontId="55" fillId="0" borderId="175" xfId="53" applyNumberFormat="1" applyFont="1" applyBorder="1"/>
    <xf numFmtId="187" fontId="72" fillId="0" borderId="175" xfId="43" applyFont="1" applyBorder="1" applyAlignment="1">
      <alignment horizontal="center"/>
    </xf>
    <xf numFmtId="0" fontId="13" fillId="38" borderId="175" xfId="78" applyFont="1" applyFill="1" applyBorder="1" applyAlignment="1">
      <alignment horizontal="center"/>
    </xf>
    <xf numFmtId="0" fontId="12" fillId="0" borderId="36" xfId="78" applyFont="1" applyBorder="1"/>
    <xf numFmtId="0" fontId="12" fillId="0" borderId="36" xfId="78" applyFont="1" applyBorder="1" applyAlignment="1">
      <alignment horizontal="center"/>
    </xf>
    <xf numFmtId="187" fontId="13" fillId="38" borderId="175" xfId="43" applyFont="1" applyFill="1" applyBorder="1" applyAlignment="1">
      <alignment horizontal="center"/>
    </xf>
    <xf numFmtId="0" fontId="12" fillId="0" borderId="0" xfId="78" applyFont="1" applyAlignment="1">
      <alignment horizontal="center"/>
    </xf>
    <xf numFmtId="0" fontId="53" fillId="32" borderId="121" xfId="0" applyFont="1" applyFill="1" applyBorder="1" applyAlignment="1">
      <alignment horizontal="center"/>
    </xf>
    <xf numFmtId="0" fontId="53" fillId="32" borderId="53" xfId="0" applyFont="1" applyFill="1" applyBorder="1"/>
    <xf numFmtId="0" fontId="53" fillId="32" borderId="54" xfId="0" applyFont="1" applyFill="1" applyBorder="1"/>
    <xf numFmtId="0" fontId="53" fillId="32" borderId="122" xfId="0" applyFont="1" applyFill="1" applyBorder="1"/>
    <xf numFmtId="0" fontId="53" fillId="32" borderId="35" xfId="0" applyFont="1" applyFill="1" applyBorder="1"/>
    <xf numFmtId="0" fontId="53" fillId="32" borderId="36" xfId="0" applyFont="1" applyFill="1" applyBorder="1"/>
    <xf numFmtId="0" fontId="55" fillId="32" borderId="36" xfId="0" applyFont="1" applyFill="1" applyBorder="1"/>
    <xf numFmtId="0" fontId="55" fillId="32" borderId="36" xfId="0" applyFont="1" applyFill="1" applyBorder="1" applyAlignment="1">
      <alignment horizontal="center"/>
    </xf>
    <xf numFmtId="4" fontId="75" fillId="32" borderId="36" xfId="0" applyNumberFormat="1" applyFont="1" applyFill="1" applyBorder="1"/>
    <xf numFmtId="0" fontId="53" fillId="0" borderId="211" xfId="0" applyFont="1" applyBorder="1"/>
    <xf numFmtId="0" fontId="53" fillId="32" borderId="54" xfId="0" applyFont="1" applyFill="1" applyBorder="1" applyAlignment="1">
      <alignment horizontal="left"/>
    </xf>
    <xf numFmtId="0" fontId="53" fillId="32" borderId="54" xfId="0" applyFont="1" applyFill="1" applyBorder="1" applyAlignment="1">
      <alignment horizontal="center"/>
    </xf>
    <xf numFmtId="4" fontId="53" fillId="32" borderId="54" xfId="0" applyNumberFormat="1" applyFont="1" applyFill="1" applyBorder="1"/>
    <xf numFmtId="0" fontId="53" fillId="32" borderId="36" xfId="55" applyFont="1" applyFill="1" applyBorder="1"/>
    <xf numFmtId="0" fontId="53" fillId="32" borderId="10" xfId="0" applyFont="1" applyFill="1" applyBorder="1" applyAlignment="1">
      <alignment horizontal="center"/>
    </xf>
    <xf numFmtId="0" fontId="55" fillId="32" borderId="37" xfId="0" applyFont="1" applyFill="1" applyBorder="1"/>
    <xf numFmtId="0" fontId="55" fillId="0" borderId="209" xfId="78" applyFont="1" applyBorder="1"/>
    <xf numFmtId="0" fontId="55" fillId="0" borderId="209" xfId="78" applyFont="1" applyBorder="1" applyAlignment="1">
      <alignment horizontal="left"/>
    </xf>
    <xf numFmtId="0" fontId="55" fillId="0" borderId="209" xfId="78" applyFont="1" applyBorder="1" applyAlignment="1">
      <alignment horizontal="center"/>
    </xf>
    <xf numFmtId="0" fontId="53" fillId="32" borderId="209" xfId="0" applyFont="1" applyFill="1" applyBorder="1" applyAlignment="1">
      <alignment horizontal="right"/>
    </xf>
    <xf numFmtId="4" fontId="55" fillId="32" borderId="209" xfId="0" applyNumberFormat="1" applyFont="1" applyFill="1" applyBorder="1"/>
    <xf numFmtId="2" fontId="53" fillId="0" borderId="209" xfId="0" applyNumberFormat="1" applyFont="1" applyBorder="1"/>
    <xf numFmtId="0" fontId="106" fillId="0" borderId="12" xfId="0" applyFont="1" applyBorder="1" applyAlignment="1">
      <alignment horizontal="center"/>
    </xf>
    <xf numFmtId="4" fontId="237" fillId="0" borderId="12" xfId="0" applyNumberFormat="1" applyFont="1" applyBorder="1"/>
    <xf numFmtId="0" fontId="53" fillId="32" borderId="210" xfId="0" applyFont="1" applyFill="1" applyBorder="1" applyAlignment="1">
      <alignment horizontal="center"/>
    </xf>
    <xf numFmtId="0" fontId="73" fillId="32" borderId="209" xfId="0" applyFont="1" applyFill="1" applyBorder="1" applyAlignment="1">
      <alignment horizontal="center"/>
    </xf>
    <xf numFmtId="0" fontId="73" fillId="32" borderId="36" xfId="0" applyFont="1" applyFill="1" applyBorder="1" applyAlignment="1">
      <alignment horizontal="center"/>
    </xf>
    <xf numFmtId="43" fontId="55" fillId="32" borderId="54" xfId="44" applyFont="1" applyFill="1" applyBorder="1" applyAlignment="1">
      <alignment horizontal="right"/>
    </xf>
    <xf numFmtId="43" fontId="55" fillId="32" borderId="54" xfId="44" applyFont="1" applyFill="1" applyBorder="1" applyAlignment="1">
      <alignment horizontal="center"/>
    </xf>
    <xf numFmtId="0" fontId="55" fillId="32" borderId="54" xfId="55" applyFont="1" applyFill="1" applyBorder="1" applyAlignment="1">
      <alignment horizontal="center"/>
    </xf>
    <xf numFmtId="189" fontId="55" fillId="32" borderId="54" xfId="44" applyNumberFormat="1" applyFont="1" applyFill="1" applyBorder="1" applyAlignment="1">
      <alignment horizontal="left"/>
    </xf>
    <xf numFmtId="0" fontId="55" fillId="32" borderId="54" xfId="55" applyFont="1" applyFill="1" applyBorder="1" applyAlignment="1">
      <alignment horizontal="right"/>
    </xf>
    <xf numFmtId="2" fontId="55" fillId="32" borderId="122" xfId="55" applyNumberFormat="1" applyFont="1" applyFill="1" applyBorder="1" applyAlignment="1">
      <alignment horizontal="center"/>
    </xf>
    <xf numFmtId="187" fontId="55" fillId="32" borderId="209" xfId="43" applyFont="1" applyFill="1" applyBorder="1"/>
    <xf numFmtId="189" fontId="7" fillId="0" borderId="175" xfId="43" applyNumberFormat="1" applyFont="1" applyFill="1" applyBorder="1" applyAlignment="1">
      <alignment horizontal="center"/>
    </xf>
    <xf numFmtId="2" fontId="207" fillId="0" borderId="34" xfId="55" applyNumberFormat="1" applyFont="1" applyBorder="1" applyAlignment="1">
      <alignment horizontal="center"/>
    </xf>
    <xf numFmtId="0" fontId="230" fillId="0" borderId="211" xfId="55" applyFont="1" applyBorder="1"/>
    <xf numFmtId="43" fontId="230" fillId="0" borderId="211" xfId="55" applyNumberFormat="1" applyFont="1" applyBorder="1"/>
    <xf numFmtId="190" fontId="230" fillId="32" borderId="211" xfId="55" applyNumberFormat="1" applyFont="1" applyFill="1" applyBorder="1"/>
    <xf numFmtId="0" fontId="207" fillId="0" borderId="34" xfId="55" applyFont="1" applyBorder="1"/>
    <xf numFmtId="187" fontId="206" fillId="0" borderId="34" xfId="43" applyFont="1" applyBorder="1" applyAlignment="1">
      <alignment horizontal="left"/>
    </xf>
    <xf numFmtId="0" fontId="206" fillId="0" borderId="37" xfId="55" applyFont="1" applyBorder="1"/>
    <xf numFmtId="0" fontId="64" fillId="0" borderId="34" xfId="55" applyFont="1" applyBorder="1"/>
    <xf numFmtId="0" fontId="53" fillId="0" borderId="34" xfId="49" applyFont="1" applyBorder="1"/>
    <xf numFmtId="43" fontId="55" fillId="32" borderId="36" xfId="44" applyFont="1" applyFill="1" applyBorder="1" applyAlignment="1">
      <alignment horizontal="right"/>
    </xf>
    <xf numFmtId="43" fontId="55" fillId="32" borderId="36" xfId="44" applyFont="1" applyFill="1" applyBorder="1" applyAlignment="1">
      <alignment horizontal="center"/>
    </xf>
    <xf numFmtId="0" fontId="55" fillId="32" borderId="36" xfId="55" applyFont="1" applyFill="1" applyBorder="1" applyAlignment="1">
      <alignment horizontal="center"/>
    </xf>
    <xf numFmtId="189" fontId="55" fillId="32" borderId="36" xfId="44" applyNumberFormat="1" applyFont="1" applyFill="1" applyBorder="1" applyAlignment="1">
      <alignment horizontal="left"/>
    </xf>
    <xf numFmtId="0" fontId="62" fillId="32" borderId="36" xfId="55" applyFont="1" applyFill="1" applyBorder="1" applyAlignment="1">
      <alignment horizontal="right"/>
    </xf>
    <xf numFmtId="2" fontId="55" fillId="32" borderId="211" xfId="55" applyNumberFormat="1" applyFont="1" applyFill="1" applyBorder="1" applyAlignment="1">
      <alignment horizontal="center"/>
    </xf>
    <xf numFmtId="0" fontId="53" fillId="0" borderId="36" xfId="49" applyFont="1" applyBorder="1" applyAlignment="1">
      <alignment horizontal="right"/>
    </xf>
    <xf numFmtId="0" fontId="53" fillId="0" borderId="37" xfId="49" applyFont="1" applyBorder="1"/>
    <xf numFmtId="2" fontId="55" fillId="32" borderId="37" xfId="55" applyNumberFormat="1" applyFont="1" applyFill="1" applyBorder="1" applyAlignment="1">
      <alignment horizontal="center"/>
    </xf>
    <xf numFmtId="187" fontId="53" fillId="0" borderId="37" xfId="43" applyFont="1" applyBorder="1" applyAlignment="1">
      <alignment horizontal="left"/>
    </xf>
    <xf numFmtId="2" fontId="55" fillId="32" borderId="36" xfId="0" applyNumberFormat="1" applyFont="1" applyFill="1" applyBorder="1" applyAlignment="1">
      <alignment horizontal="right"/>
    </xf>
    <xf numFmtId="187" fontId="71" fillId="32" borderId="36" xfId="43" applyFont="1" applyFill="1" applyBorder="1"/>
    <xf numFmtId="187" fontId="53" fillId="0" borderId="209" xfId="43" applyFont="1" applyBorder="1"/>
    <xf numFmtId="0" fontId="53" fillId="32" borderId="210" xfId="55" applyFont="1" applyFill="1" applyBorder="1" applyAlignment="1">
      <alignment horizontal="center"/>
    </xf>
    <xf numFmtId="43" fontId="55" fillId="32" borderId="209" xfId="44" applyFont="1" applyFill="1" applyBorder="1" applyAlignment="1">
      <alignment horizontal="right"/>
    </xf>
    <xf numFmtId="43" fontId="55" fillId="32" borderId="209" xfId="44" applyFont="1" applyFill="1" applyBorder="1" applyAlignment="1">
      <alignment horizontal="center"/>
    </xf>
    <xf numFmtId="0" fontId="55" fillId="32" borderId="209" xfId="55" applyFont="1" applyFill="1" applyBorder="1" applyAlignment="1">
      <alignment horizontal="center"/>
    </xf>
    <xf numFmtId="189" fontId="55" fillId="32" borderId="209" xfId="44" applyNumberFormat="1" applyFont="1" applyFill="1" applyBorder="1" applyAlignment="1">
      <alignment horizontal="left"/>
    </xf>
    <xf numFmtId="0" fontId="62" fillId="32" borderId="209" xfId="55" applyFont="1" applyFill="1" applyBorder="1" applyAlignment="1">
      <alignment horizontal="right"/>
    </xf>
    <xf numFmtId="0" fontId="53" fillId="32" borderId="35" xfId="55" applyFont="1" applyFill="1" applyBorder="1"/>
    <xf numFmtId="0" fontId="55" fillId="32" borderId="36" xfId="55" applyFont="1" applyFill="1" applyBorder="1"/>
    <xf numFmtId="187" fontId="55" fillId="32" borderId="36" xfId="0" applyNumberFormat="1" applyFont="1" applyFill="1" applyBorder="1" applyAlignment="1">
      <alignment horizontal="right"/>
    </xf>
    <xf numFmtId="187" fontId="55" fillId="32" borderId="36" xfId="43" applyFont="1" applyFill="1" applyBorder="1"/>
    <xf numFmtId="43" fontId="56" fillId="32" borderId="36" xfId="44" applyFont="1" applyFill="1" applyBorder="1"/>
    <xf numFmtId="0" fontId="56" fillId="32" borderId="36" xfId="0" applyFont="1" applyFill="1" applyBorder="1"/>
    <xf numFmtId="43" fontId="53" fillId="0" borderId="10" xfId="44" applyFont="1" applyFill="1" applyBorder="1"/>
    <xf numFmtId="0" fontId="206" fillId="32" borderId="210" xfId="55" applyFont="1" applyFill="1" applyBorder="1"/>
    <xf numFmtId="187" fontId="207" fillId="32" borderId="209" xfId="0" applyNumberFormat="1" applyFont="1" applyFill="1" applyBorder="1" applyAlignment="1">
      <alignment horizontal="right"/>
    </xf>
    <xf numFmtId="187" fontId="207" fillId="32" borderId="209" xfId="43" applyFont="1" applyFill="1" applyBorder="1"/>
    <xf numFmtId="43" fontId="207" fillId="32" borderId="209" xfId="44" applyFont="1" applyFill="1" applyBorder="1"/>
    <xf numFmtId="0" fontId="7" fillId="32" borderId="209" xfId="0" applyFont="1" applyFill="1" applyBorder="1"/>
    <xf numFmtId="0" fontId="206" fillId="32" borderId="211" xfId="55" applyFont="1" applyFill="1" applyBorder="1"/>
    <xf numFmtId="0" fontId="75" fillId="0" borderId="209" xfId="55" applyFont="1" applyBorder="1"/>
    <xf numFmtId="0" fontId="75" fillId="0" borderId="211" xfId="55" applyFont="1" applyBorder="1"/>
    <xf numFmtId="0" fontId="90" fillId="32" borderId="209" xfId="55" applyFont="1" applyFill="1" applyBorder="1"/>
    <xf numFmtId="0" fontId="7" fillId="0" borderId="209" xfId="0" applyFont="1" applyBorder="1"/>
    <xf numFmtId="43" fontId="55" fillId="0" borderId="209" xfId="44" applyFont="1" applyFill="1" applyBorder="1"/>
    <xf numFmtId="43" fontId="55" fillId="0" borderId="35" xfId="44" quotePrefix="1" applyFont="1" applyFill="1" applyBorder="1"/>
    <xf numFmtId="0" fontId="53" fillId="0" borderId="213" xfId="55" applyFont="1" applyBorder="1"/>
    <xf numFmtId="0" fontId="55" fillId="0" borderId="10" xfId="55" applyFont="1" applyBorder="1"/>
    <xf numFmtId="187" fontId="74" fillId="32" borderId="209" xfId="43" applyFont="1" applyFill="1" applyBorder="1"/>
    <xf numFmtId="0" fontId="75" fillId="0" borderId="211" xfId="0" applyFont="1" applyBorder="1"/>
    <xf numFmtId="43" fontId="53" fillId="0" borderId="34" xfId="0" applyNumberFormat="1" applyFont="1" applyBorder="1"/>
    <xf numFmtId="0" fontId="55" fillId="32" borderId="209" xfId="0" applyFont="1" applyFill="1" applyBorder="1" applyAlignment="1">
      <alignment vertical="center"/>
    </xf>
    <xf numFmtId="187" fontId="58" fillId="0" borderId="175" xfId="0" applyNumberFormat="1" applyFont="1" applyBorder="1" applyAlignment="1" applyProtection="1">
      <alignment horizontal="center" vertical="center" wrapText="1"/>
      <protection locked="0"/>
    </xf>
    <xf numFmtId="0" fontId="76" fillId="0" borderId="175" xfId="0" applyFont="1" applyBorder="1" applyAlignment="1" applyProtection="1">
      <alignment horizontal="center" vertical="center" wrapText="1"/>
      <protection locked="0"/>
    </xf>
    <xf numFmtId="0" fontId="76" fillId="0" borderId="12" xfId="0" applyFont="1" applyBorder="1" applyAlignment="1" applyProtection="1">
      <alignment horizontal="center" vertical="center"/>
      <protection locked="0"/>
    </xf>
    <xf numFmtId="0" fontId="55" fillId="0" borderId="29" xfId="0" applyFont="1" applyBorder="1" applyAlignment="1">
      <alignment horizontal="center" vertical="center"/>
    </xf>
    <xf numFmtId="0" fontId="55" fillId="0" borderId="41" xfId="0" applyFont="1" applyBorder="1" applyAlignment="1">
      <alignment vertical="center"/>
    </xf>
    <xf numFmtId="189" fontId="71" fillId="0" borderId="29" xfId="43" applyNumberFormat="1" applyFont="1" applyFill="1" applyBorder="1" applyAlignment="1" applyProtection="1">
      <alignment vertical="center"/>
      <protection locked="0"/>
    </xf>
    <xf numFmtId="189" fontId="71" fillId="0" borderId="29" xfId="43" applyNumberFormat="1" applyFont="1" applyFill="1" applyBorder="1" applyAlignment="1" applyProtection="1">
      <alignment horizontal="center" vertical="center"/>
      <protection locked="0"/>
    </xf>
    <xf numFmtId="187" fontId="71" fillId="0" borderId="29" xfId="43" applyFont="1" applyFill="1" applyBorder="1" applyAlignment="1" applyProtection="1">
      <alignment horizontal="right" vertical="center"/>
    </xf>
    <xf numFmtId="197" fontId="71" fillId="0" borderId="29" xfId="43" applyNumberFormat="1" applyFont="1" applyFill="1" applyBorder="1" applyAlignment="1" applyProtection="1">
      <alignment horizontal="right" vertical="center"/>
      <protection locked="0"/>
    </xf>
    <xf numFmtId="187" fontId="55" fillId="0" borderId="29" xfId="43" applyFont="1" applyFill="1" applyBorder="1" applyAlignment="1" applyProtection="1">
      <alignment vertical="center"/>
    </xf>
    <xf numFmtId="187" fontId="55" fillId="0" borderId="29" xfId="43" applyFont="1" applyFill="1" applyBorder="1" applyAlignment="1">
      <alignment vertical="center"/>
    </xf>
    <xf numFmtId="0" fontId="79" fillId="0" borderId="29" xfId="0" applyFont="1" applyBorder="1" applyAlignment="1" applyProtection="1">
      <alignment horizontal="center" vertical="center" wrapText="1"/>
      <protection locked="0"/>
    </xf>
    <xf numFmtId="0" fontId="55" fillId="0" borderId="175" xfId="0" applyFont="1" applyBorder="1" applyAlignment="1">
      <alignment vertical="center" wrapText="1"/>
    </xf>
    <xf numFmtId="187" fontId="71" fillId="0" borderId="175" xfId="43" applyFont="1" applyFill="1" applyBorder="1" applyAlignment="1" applyProtection="1">
      <alignment vertical="center"/>
      <protection locked="0"/>
    </xf>
    <xf numFmtId="189" fontId="72" fillId="0" borderId="175" xfId="43" applyNumberFormat="1" applyFont="1" applyFill="1" applyBorder="1" applyAlignment="1" applyProtection="1">
      <alignment vertical="center"/>
      <protection locked="0"/>
    </xf>
    <xf numFmtId="187" fontId="55" fillId="0" borderId="175" xfId="43" applyFont="1" applyFill="1" applyBorder="1" applyAlignment="1" applyProtection="1">
      <alignment horizontal="right" vertical="center"/>
    </xf>
    <xf numFmtId="0" fontId="53" fillId="91" borderId="33" xfId="0" applyFont="1" applyFill="1" applyBorder="1" applyAlignment="1">
      <alignment horizontal="center"/>
    </xf>
    <xf numFmtId="196" fontId="55" fillId="91" borderId="0" xfId="44" applyNumberFormat="1" applyFont="1" applyFill="1" applyBorder="1"/>
    <xf numFmtId="43" fontId="55" fillId="91" borderId="0" xfId="44" applyFont="1" applyFill="1" applyBorder="1"/>
    <xf numFmtId="0" fontId="55" fillId="91" borderId="34" xfId="55" applyFont="1" applyFill="1" applyBorder="1"/>
    <xf numFmtId="0" fontId="53" fillId="0" borderId="178" xfId="0" applyFont="1" applyBorder="1" applyAlignment="1">
      <alignment horizontal="right"/>
    </xf>
    <xf numFmtId="0" fontId="73" fillId="0" borderId="178" xfId="0" applyFont="1" applyBorder="1" applyAlignment="1">
      <alignment horizontal="center"/>
    </xf>
    <xf numFmtId="0" fontId="53" fillId="0" borderId="175" xfId="0" applyFont="1" applyBorder="1" applyAlignment="1">
      <alignment horizontal="center" vertical="center"/>
    </xf>
    <xf numFmtId="0" fontId="7" fillId="0" borderId="10" xfId="0" applyFont="1" applyBorder="1"/>
    <xf numFmtId="0" fontId="237" fillId="0" borderId="10" xfId="0" applyFont="1" applyBorder="1"/>
    <xf numFmtId="0" fontId="55" fillId="0" borderId="225" xfId="0" applyFont="1" applyBorder="1"/>
    <xf numFmtId="0" fontId="55" fillId="0" borderId="226" xfId="0" applyFont="1" applyBorder="1"/>
    <xf numFmtId="0" fontId="55" fillId="0" borderId="225" xfId="0" applyFont="1" applyBorder="1" applyAlignment="1">
      <alignment horizontal="center"/>
    </xf>
    <xf numFmtId="187" fontId="55" fillId="0" borderId="227" xfId="43" applyFont="1" applyBorder="1"/>
    <xf numFmtId="0" fontId="237" fillId="32" borderId="175" xfId="0" applyFont="1" applyFill="1" applyBorder="1"/>
    <xf numFmtId="189" fontId="55" fillId="0" borderId="15" xfId="43" applyNumberFormat="1" applyFont="1" applyBorder="1" applyAlignment="1">
      <alignment horizontal="center"/>
    </xf>
    <xf numFmtId="187" fontId="55" fillId="0" borderId="34" xfId="43" applyFont="1" applyBorder="1"/>
    <xf numFmtId="0" fontId="55" fillId="0" borderId="35" xfId="0" applyFont="1" applyBorder="1"/>
    <xf numFmtId="0" fontId="55" fillId="0" borderId="35" xfId="0" applyFont="1" applyBorder="1" applyAlignment="1">
      <alignment horizontal="center"/>
    </xf>
    <xf numFmtId="189" fontId="55" fillId="0" borderId="10" xfId="43" applyNumberFormat="1" applyFont="1" applyBorder="1" applyAlignment="1">
      <alignment horizontal="center"/>
    </xf>
    <xf numFmtId="187" fontId="55" fillId="0" borderId="37" xfId="43" applyFont="1" applyBorder="1"/>
    <xf numFmtId="0" fontId="7" fillId="32" borderId="0" xfId="0" applyFont="1" applyFill="1"/>
    <xf numFmtId="0" fontId="53" fillId="0" borderId="225" xfId="0" applyFont="1" applyBorder="1"/>
    <xf numFmtId="0" fontId="53" fillId="0" borderId="226" xfId="0" applyFont="1" applyBorder="1"/>
    <xf numFmtId="189" fontId="53" fillId="0" borderId="226" xfId="43" applyNumberFormat="1" applyFont="1" applyBorder="1" applyAlignment="1"/>
    <xf numFmtId="0" fontId="53" fillId="0" borderId="227" xfId="0" applyFont="1" applyBorder="1"/>
    <xf numFmtId="0" fontId="59" fillId="0" borderId="226" xfId="0" applyFont="1" applyBorder="1"/>
    <xf numFmtId="0" fontId="55" fillId="0" borderId="226" xfId="0" applyFont="1" applyBorder="1" applyAlignment="1">
      <alignment horizontal="center"/>
    </xf>
    <xf numFmtId="0" fontId="237" fillId="0" borderId="0" xfId="0" applyFont="1" applyAlignment="1">
      <alignment horizontal="center" vertical="center"/>
    </xf>
    <xf numFmtId="0" fontId="55" fillId="0" borderId="33" xfId="0" applyFont="1" applyBorder="1" applyAlignment="1">
      <alignment horizontal="center" vertical="center"/>
    </xf>
    <xf numFmtId="196" fontId="72" fillId="32" borderId="0" xfId="44" applyNumberFormat="1" applyFont="1" applyFill="1" applyBorder="1"/>
    <xf numFmtId="193" fontId="72" fillId="32" borderId="0" xfId="44" applyNumberFormat="1" applyFont="1" applyFill="1" applyBorder="1"/>
    <xf numFmtId="0" fontId="59" fillId="33" borderId="225" xfId="49" applyFont="1" applyFill="1" applyBorder="1"/>
    <xf numFmtId="0" fontId="55" fillId="33" borderId="226" xfId="49" applyFont="1" applyFill="1" applyBorder="1"/>
    <xf numFmtId="0" fontId="49" fillId="33" borderId="226" xfId="0" applyFont="1" applyFill="1" applyBorder="1"/>
    <xf numFmtId="0" fontId="55" fillId="33" borderId="227" xfId="49" applyFont="1" applyFill="1" applyBorder="1"/>
    <xf numFmtId="0" fontId="55" fillId="33" borderId="226" xfId="49" applyFont="1" applyFill="1" applyBorder="1" applyAlignment="1">
      <alignment horizontal="right"/>
    </xf>
    <xf numFmtId="0" fontId="53" fillId="33" borderId="226" xfId="49" applyFont="1" applyFill="1" applyBorder="1" applyAlignment="1">
      <alignment horizontal="right"/>
    </xf>
    <xf numFmtId="0" fontId="53" fillId="33" borderId="227" xfId="49" applyFont="1" applyFill="1" applyBorder="1" applyAlignment="1">
      <alignment horizontal="center"/>
    </xf>
    <xf numFmtId="0" fontId="53" fillId="0" borderId="225" xfId="55" applyFont="1" applyBorder="1" applyAlignment="1">
      <alignment horizontal="center"/>
    </xf>
    <xf numFmtId="43" fontId="55" fillId="0" borderId="226" xfId="44" applyFont="1" applyFill="1" applyBorder="1" applyAlignment="1">
      <alignment horizontal="right"/>
    </xf>
    <xf numFmtId="43" fontId="55" fillId="0" borderId="226" xfId="44" applyFont="1" applyFill="1" applyBorder="1" applyAlignment="1">
      <alignment horizontal="center"/>
    </xf>
    <xf numFmtId="0" fontId="55" fillId="0" borderId="226" xfId="55" applyFont="1" applyBorder="1" applyAlignment="1">
      <alignment horizontal="center"/>
    </xf>
    <xf numFmtId="189" fontId="55" fillId="0" borderId="226" xfId="44" applyNumberFormat="1" applyFont="1" applyFill="1" applyBorder="1" applyAlignment="1">
      <alignment horizontal="left"/>
    </xf>
    <xf numFmtId="0" fontId="62" fillId="0" borderId="226" xfId="55" applyFont="1" applyBorder="1" applyAlignment="1">
      <alignment horizontal="right"/>
    </xf>
    <xf numFmtId="2" fontId="55" fillId="0" borderId="227" xfId="55" applyNumberFormat="1" applyFont="1" applyBorder="1" applyAlignment="1">
      <alignment horizontal="center"/>
    </xf>
    <xf numFmtId="0" fontId="53" fillId="0" borderId="226" xfId="55" applyFont="1" applyBorder="1"/>
    <xf numFmtId="0" fontId="55" fillId="0" borderId="226" xfId="55" applyFont="1" applyBorder="1"/>
    <xf numFmtId="43" fontId="53" fillId="0" borderId="226" xfId="44" applyFont="1" applyFill="1" applyBorder="1"/>
    <xf numFmtId="0" fontId="53" fillId="0" borderId="227" xfId="55" applyFont="1" applyBorder="1"/>
    <xf numFmtId="0" fontId="53" fillId="0" borderId="226" xfId="0" applyFont="1" applyBorder="1" applyAlignment="1">
      <alignment horizontal="center"/>
    </xf>
    <xf numFmtId="187" fontId="55" fillId="0" borderId="37" xfId="43" applyFont="1" applyBorder="1" applyAlignment="1">
      <alignment horizontal="center"/>
    </xf>
    <xf numFmtId="43" fontId="55" fillId="0" borderId="226" xfId="55" applyNumberFormat="1" applyFont="1" applyBorder="1" applyAlignment="1">
      <alignment horizontal="center"/>
    </xf>
    <xf numFmtId="0" fontId="55" fillId="0" borderId="209" xfId="71" applyFont="1" applyBorder="1"/>
    <xf numFmtId="0" fontId="53" fillId="0" borderId="225" xfId="0" applyFont="1" applyBorder="1" applyAlignment="1">
      <alignment horizontal="center"/>
    </xf>
    <xf numFmtId="2" fontId="53" fillId="0" borderId="225" xfId="53" applyNumberFormat="1" applyFont="1" applyBorder="1"/>
    <xf numFmtId="2" fontId="55" fillId="0" borderId="226" xfId="53" applyNumberFormat="1" applyFont="1" applyBorder="1"/>
    <xf numFmtId="2" fontId="55" fillId="0" borderId="227" xfId="53" applyNumberFormat="1" applyFont="1" applyBorder="1"/>
    <xf numFmtId="0" fontId="55" fillId="0" borderId="227" xfId="0" applyFont="1" applyBorder="1"/>
    <xf numFmtId="0" fontId="53" fillId="83" borderId="225" xfId="0" applyFont="1" applyFill="1" applyBorder="1"/>
    <xf numFmtId="0" fontId="55" fillId="83" borderId="226" xfId="0" applyFont="1" applyFill="1" applyBorder="1"/>
    <xf numFmtId="0" fontId="55" fillId="83" borderId="226" xfId="0" applyFont="1" applyFill="1" applyBorder="1" applyAlignment="1">
      <alignment vertical="center"/>
    </xf>
    <xf numFmtId="0" fontId="55" fillId="83" borderId="226" xfId="0" applyFont="1" applyFill="1" applyBorder="1" applyAlignment="1">
      <alignment horizontal="center"/>
    </xf>
    <xf numFmtId="0" fontId="55" fillId="83" borderId="227" xfId="0" applyFont="1" applyFill="1" applyBorder="1"/>
    <xf numFmtId="0" fontId="53" fillId="83" borderId="213" xfId="0" applyFont="1" applyFill="1" applyBorder="1" applyAlignment="1">
      <alignment horizontal="center" vertical="center"/>
    </xf>
    <xf numFmtId="2" fontId="55" fillId="0" borderId="225" xfId="53" applyNumberFormat="1" applyFont="1" applyBorder="1"/>
    <xf numFmtId="187" fontId="53" fillId="0" borderId="175" xfId="0" applyNumberFormat="1" applyFont="1" applyBorder="1"/>
    <xf numFmtId="0" fontId="53" fillId="0" borderId="225" xfId="52" applyFont="1" applyBorder="1" applyAlignment="1">
      <alignment horizontal="center" vertical="center"/>
    </xf>
    <xf numFmtId="0" fontId="58" fillId="0" borderId="225" xfId="58" applyFont="1" applyBorder="1"/>
    <xf numFmtId="187" fontId="55" fillId="0" borderId="226" xfId="43" applyFont="1" applyBorder="1"/>
    <xf numFmtId="0" fontId="55" fillId="0" borderId="226" xfId="89" applyFont="1" applyBorder="1" applyAlignment="1">
      <alignment horizontal="center"/>
    </xf>
    <xf numFmtId="187" fontId="55" fillId="0" borderId="226" xfId="43" applyFont="1" applyBorder="1" applyAlignment="1">
      <alignment horizontal="left"/>
    </xf>
    <xf numFmtId="0" fontId="53" fillId="0" borderId="226" xfId="49" applyFont="1" applyBorder="1" applyAlignment="1">
      <alignment horizontal="center"/>
    </xf>
    <xf numFmtId="187" fontId="55" fillId="0" borderId="226" xfId="43" applyFont="1" applyFill="1" applyBorder="1"/>
    <xf numFmtId="187" fontId="55" fillId="0" borderId="227" xfId="43" applyFont="1" applyBorder="1" applyAlignment="1">
      <alignment horizontal="center"/>
    </xf>
    <xf numFmtId="0" fontId="53" fillId="0" borderId="33" xfId="52" applyFont="1" applyBorder="1" applyAlignment="1">
      <alignment horizontal="center" vertical="center"/>
    </xf>
    <xf numFmtId="0" fontId="55" fillId="0" borderId="0" xfId="89" applyFont="1" applyAlignment="1">
      <alignment horizontal="center"/>
    </xf>
    <xf numFmtId="0" fontId="53" fillId="0" borderId="210" xfId="49" applyFont="1" applyBorder="1" applyAlignment="1">
      <alignment horizontal="center"/>
    </xf>
    <xf numFmtId="0" fontId="55" fillId="0" borderId="209" xfId="37" applyFont="1" applyBorder="1" applyAlignment="1">
      <alignment vertical="top"/>
    </xf>
    <xf numFmtId="0" fontId="53" fillId="0" borderId="209" xfId="49" applyFont="1" applyBorder="1" applyAlignment="1">
      <alignment horizontal="left"/>
    </xf>
    <xf numFmtId="0" fontId="53" fillId="0" borderId="209" xfId="49" applyFont="1" applyBorder="1"/>
    <xf numFmtId="2" fontId="53" fillId="0" borderId="209" xfId="49" applyNumberFormat="1" applyFont="1" applyBorder="1" applyAlignment="1">
      <alignment horizontal="right"/>
    </xf>
    <xf numFmtId="0" fontId="53" fillId="0" borderId="209" xfId="49" applyFont="1" applyBorder="1" applyAlignment="1">
      <alignment horizontal="center"/>
    </xf>
    <xf numFmtId="187" fontId="55" fillId="0" borderId="211" xfId="43" applyFont="1" applyBorder="1" applyAlignment="1">
      <alignment horizontal="center"/>
    </xf>
    <xf numFmtId="0" fontId="53" fillId="0" borderId="228" xfId="0" applyFont="1" applyBorder="1" applyAlignment="1">
      <alignment horizontal="center"/>
    </xf>
    <xf numFmtId="0" fontId="53" fillId="0" borderId="77" xfId="0" applyFont="1" applyBorder="1" applyAlignment="1">
      <alignment horizontal="center"/>
    </xf>
    <xf numFmtId="0" fontId="53" fillId="0" borderId="15" xfId="52" applyFont="1" applyBorder="1" applyAlignment="1">
      <alignment horizontal="center" vertical="center"/>
    </xf>
    <xf numFmtId="0" fontId="55" fillId="0" borderId="225" xfId="52" applyFont="1" applyBorder="1" applyAlignment="1">
      <alignment horizontal="left" vertical="center"/>
    </xf>
    <xf numFmtId="0" fontId="55" fillId="0" borderId="226" xfId="52" applyFont="1" applyBorder="1"/>
    <xf numFmtId="0" fontId="55" fillId="0" borderId="226" xfId="52" applyFont="1" applyBorder="1" applyAlignment="1">
      <alignment horizontal="left" vertical="center"/>
    </xf>
    <xf numFmtId="0" fontId="55" fillId="0" borderId="227" xfId="52" applyFont="1" applyBorder="1"/>
    <xf numFmtId="0" fontId="55" fillId="0" borderId="213" xfId="52" applyFont="1" applyBorder="1" applyAlignment="1">
      <alignment horizontal="center" vertical="center"/>
    </xf>
    <xf numFmtId="187" fontId="55" fillId="0" borderId="213" xfId="43" applyFont="1" applyBorder="1" applyAlignment="1">
      <alignment horizontal="right" vertical="center"/>
    </xf>
    <xf numFmtId="187" fontId="55" fillId="0" borderId="225" xfId="43" applyFont="1" applyFill="1" applyBorder="1" applyAlignment="1">
      <alignment vertical="center"/>
    </xf>
    <xf numFmtId="43" fontId="55" fillId="0" borderId="213" xfId="52" applyNumberFormat="1" applyFont="1" applyBorder="1" applyAlignment="1">
      <alignment horizontal="center" vertical="center"/>
    </xf>
    <xf numFmtId="0" fontId="55" fillId="0" borderId="0" xfId="52" applyFont="1"/>
    <xf numFmtId="0" fontId="55" fillId="0" borderId="0" xfId="52" applyFont="1" applyAlignment="1">
      <alignment vertical="center"/>
    </xf>
    <xf numFmtId="43" fontId="55" fillId="0" borderId="15" xfId="52" applyNumberFormat="1" applyFont="1" applyBorder="1" applyAlignment="1">
      <alignment horizontal="center" vertical="center"/>
    </xf>
    <xf numFmtId="43" fontId="55" fillId="0" borderId="15" xfId="46" applyFont="1" applyBorder="1" applyAlignment="1">
      <alignment vertical="center"/>
    </xf>
    <xf numFmtId="0" fontId="55" fillId="0" borderId="0" xfId="52" quotePrefix="1" applyFont="1" applyAlignment="1">
      <alignment vertical="center"/>
    </xf>
    <xf numFmtId="43" fontId="55" fillId="0" borderId="10" xfId="46" applyFont="1" applyBorder="1" applyAlignment="1">
      <alignment vertical="center"/>
    </xf>
    <xf numFmtId="43" fontId="53" fillId="0" borderId="175" xfId="0" applyNumberFormat="1" applyFont="1" applyBorder="1" applyAlignment="1">
      <alignment horizontal="center"/>
    </xf>
    <xf numFmtId="0" fontId="55" fillId="0" borderId="213" xfId="52" applyFont="1" applyBorder="1" applyAlignment="1">
      <alignment vertical="center"/>
    </xf>
    <xf numFmtId="0" fontId="53" fillId="0" borderId="226" xfId="52" applyFont="1" applyBorder="1" applyAlignment="1">
      <alignment horizontal="center" vertical="center"/>
    </xf>
    <xf numFmtId="0" fontId="53" fillId="0" borderId="227" xfId="52" applyFont="1" applyBorder="1" applyAlignment="1">
      <alignment horizontal="center" vertical="center"/>
    </xf>
    <xf numFmtId="187" fontId="55" fillId="0" borderId="213" xfId="43" applyFont="1" applyBorder="1" applyAlignment="1">
      <alignment vertical="center"/>
    </xf>
    <xf numFmtId="0" fontId="53" fillId="0" borderId="0" xfId="52" applyFont="1" applyAlignment="1">
      <alignment horizontal="center" vertical="center"/>
    </xf>
    <xf numFmtId="187" fontId="53" fillId="0" borderId="211" xfId="0" applyNumberFormat="1" applyFont="1" applyBorder="1" applyAlignment="1">
      <alignment horizontal="center"/>
    </xf>
    <xf numFmtId="43" fontId="53" fillId="0" borderId="211" xfId="0" applyNumberFormat="1" applyFont="1" applyBorder="1" applyAlignment="1">
      <alignment horizontal="center"/>
    </xf>
    <xf numFmtId="43" fontId="53" fillId="0" borderId="34" xfId="0" applyNumberFormat="1" applyFont="1" applyBorder="1" applyAlignment="1">
      <alignment horizontal="center"/>
    </xf>
    <xf numFmtId="0" fontId="53" fillId="0" borderId="0" xfId="52" applyFont="1" applyAlignment="1">
      <alignment horizontal="left" vertical="center"/>
    </xf>
    <xf numFmtId="187" fontId="53" fillId="0" borderId="211" xfId="43" applyFont="1" applyBorder="1" applyAlignment="1">
      <alignment horizontal="center"/>
    </xf>
    <xf numFmtId="0" fontId="55" fillId="0" borderId="213" xfId="53" applyFont="1" applyBorder="1" applyAlignment="1">
      <alignment horizontal="center"/>
    </xf>
    <xf numFmtId="0" fontId="60" fillId="0" borderId="213" xfId="53" applyFont="1" applyBorder="1" applyAlignment="1">
      <alignment horizontal="center"/>
    </xf>
    <xf numFmtId="43" fontId="72" fillId="0" borderId="213" xfId="44" applyFont="1" applyBorder="1" applyAlignment="1">
      <alignment horizontal="center"/>
    </xf>
    <xf numFmtId="0" fontId="208" fillId="0" borderId="211" xfId="0" applyFont="1" applyBorder="1"/>
    <xf numFmtId="0" fontId="159" fillId="44" borderId="112" xfId="0" applyFont="1" applyFill="1" applyBorder="1" applyAlignment="1">
      <alignment horizontal="center" vertical="center" wrapText="1"/>
    </xf>
    <xf numFmtId="43" fontId="55" fillId="0" borderId="226" xfId="44" quotePrefix="1" applyFont="1" applyFill="1" applyBorder="1"/>
    <xf numFmtId="0" fontId="55" fillId="0" borderId="226" xfId="55" applyFont="1" applyBorder="1" applyAlignment="1">
      <alignment horizontal="right"/>
    </xf>
    <xf numFmtId="0" fontId="186" fillId="32" borderId="175" xfId="0" applyFont="1" applyFill="1" applyBorder="1" applyAlignment="1">
      <alignment horizontal="center"/>
    </xf>
    <xf numFmtId="0" fontId="74" fillId="32" borderId="209" xfId="0" applyFont="1" applyFill="1" applyBorder="1"/>
    <xf numFmtId="0" fontId="55" fillId="32" borderId="209" xfId="0" applyFont="1" applyFill="1" applyBorder="1" applyAlignment="1">
      <alignment horizontal="right"/>
    </xf>
    <xf numFmtId="187" fontId="55" fillId="32" borderId="209" xfId="76" applyFont="1" applyFill="1" applyBorder="1" applyAlignment="1">
      <alignment horizontal="center"/>
    </xf>
    <xf numFmtId="187" fontId="53" fillId="32" borderId="209" xfId="76" applyFont="1" applyFill="1" applyBorder="1" applyAlignment="1" applyProtection="1">
      <alignment horizontal="right"/>
      <protection locked="0"/>
    </xf>
    <xf numFmtId="0" fontId="186" fillId="77" borderId="210" xfId="0" applyFont="1" applyFill="1" applyBorder="1" applyAlignment="1">
      <alignment horizontal="center"/>
    </xf>
    <xf numFmtId="0" fontId="55" fillId="0" borderId="209" xfId="0" applyFont="1" applyBorder="1" applyAlignment="1">
      <alignment horizontal="right"/>
    </xf>
    <xf numFmtId="187" fontId="55" fillId="0" borderId="209" xfId="76" applyFont="1" applyFill="1" applyBorder="1"/>
    <xf numFmtId="187" fontId="55" fillId="0" borderId="209" xfId="76" applyFont="1" applyFill="1" applyBorder="1" applyAlignment="1">
      <alignment horizontal="center"/>
    </xf>
    <xf numFmtId="187" fontId="53" fillId="0" borderId="175" xfId="76" applyFont="1" applyFill="1" applyBorder="1" applyAlignment="1" applyProtection="1">
      <alignment horizontal="right"/>
      <protection locked="0"/>
    </xf>
    <xf numFmtId="0" fontId="12" fillId="0" borderId="34" xfId="0" applyFont="1" applyBorder="1"/>
    <xf numFmtId="194" fontId="72" fillId="0" borderId="0" xfId="0" applyNumberFormat="1" applyFont="1" applyAlignment="1">
      <alignment vertical="center"/>
    </xf>
    <xf numFmtId="0" fontId="55" fillId="0" borderId="0" xfId="55" applyFont="1" applyAlignment="1">
      <alignment vertical="center"/>
    </xf>
    <xf numFmtId="0" fontId="53" fillId="32" borderId="210" xfId="0" applyFont="1" applyFill="1" applyBorder="1" applyAlignment="1">
      <alignment vertical="center"/>
    </xf>
    <xf numFmtId="187" fontId="55" fillId="82" borderId="0" xfId="43" applyFont="1" applyFill="1" applyBorder="1"/>
    <xf numFmtId="2" fontId="55" fillId="32" borderId="209" xfId="55" applyNumberFormat="1" applyFont="1" applyFill="1" applyBorder="1" applyAlignment="1">
      <alignment horizontal="left"/>
    </xf>
    <xf numFmtId="43" fontId="55" fillId="32" borderId="209" xfId="44" applyFont="1" applyFill="1" applyBorder="1" applyAlignment="1">
      <alignment horizontal="left"/>
    </xf>
    <xf numFmtId="2" fontId="55" fillId="0" borderId="209" xfId="55" applyNumberFormat="1" applyFont="1" applyBorder="1" applyAlignment="1">
      <alignment horizontal="center"/>
    </xf>
    <xf numFmtId="0" fontId="75" fillId="32" borderId="210" xfId="0" applyFont="1" applyFill="1" applyBorder="1"/>
    <xf numFmtId="0" fontId="206" fillId="0" borderId="175" xfId="0" applyFont="1" applyBorder="1" applyAlignment="1">
      <alignment horizontal="center"/>
    </xf>
    <xf numFmtId="0" fontId="206" fillId="0" borderId="210" xfId="0" applyFont="1" applyBorder="1"/>
    <xf numFmtId="0" fontId="207" fillId="0" borderId="209" xfId="0" applyFont="1" applyBorder="1"/>
    <xf numFmtId="0" fontId="207" fillId="0" borderId="209" xfId="0" applyFont="1" applyBorder="1" applyAlignment="1">
      <alignment horizontal="center"/>
    </xf>
    <xf numFmtId="187" fontId="207" fillId="0" borderId="209" xfId="43" applyFont="1" applyFill="1" applyBorder="1" applyAlignment="1">
      <alignment horizontal="center"/>
    </xf>
    <xf numFmtId="187" fontId="207" fillId="0" borderId="211" xfId="43" applyFont="1" applyFill="1" applyBorder="1" applyAlignment="1">
      <alignment horizontal="center"/>
    </xf>
    <xf numFmtId="194" fontId="72" fillId="0" borderId="0" xfId="0" applyNumberFormat="1" applyFont="1" applyAlignment="1">
      <alignment horizontal="right"/>
    </xf>
    <xf numFmtId="0" fontId="206" fillId="78" borderId="175" xfId="0" applyFont="1" applyFill="1" applyBorder="1" applyAlignment="1">
      <alignment horizontal="center"/>
    </xf>
    <xf numFmtId="0" fontId="206" fillId="78" borderId="210" xfId="0" applyFont="1" applyFill="1" applyBorder="1"/>
    <xf numFmtId="0" fontId="207" fillId="78" borderId="209" xfId="0" applyFont="1" applyFill="1" applyBorder="1"/>
    <xf numFmtId="0" fontId="207" fillId="78" borderId="209" xfId="0" applyFont="1" applyFill="1" applyBorder="1" applyAlignment="1">
      <alignment horizontal="center"/>
    </xf>
    <xf numFmtId="187" fontId="207" fillId="78" borderId="209" xfId="43" applyFont="1" applyFill="1" applyBorder="1" applyAlignment="1">
      <alignment horizontal="center"/>
    </xf>
    <xf numFmtId="187" fontId="207" fillId="78" borderId="211" xfId="43" applyFont="1" applyFill="1" applyBorder="1" applyAlignment="1">
      <alignment horizontal="center"/>
    </xf>
    <xf numFmtId="187" fontId="55" fillId="32" borderId="209" xfId="0" applyNumberFormat="1" applyFont="1" applyFill="1" applyBorder="1" applyAlignment="1">
      <alignment horizontal="right"/>
    </xf>
    <xf numFmtId="0" fontId="75" fillId="0" borderId="226" xfId="55" applyFont="1" applyBorder="1" applyAlignment="1">
      <alignment horizontal="left"/>
    </xf>
    <xf numFmtId="0" fontId="75" fillId="0" borderId="226" xfId="55" applyFont="1" applyBorder="1"/>
    <xf numFmtId="0" fontId="75" fillId="0" borderId="227" xfId="55" applyFont="1" applyBorder="1"/>
    <xf numFmtId="43" fontId="55" fillId="0" borderId="226" xfId="55" applyNumberFormat="1" applyFont="1" applyBorder="1"/>
    <xf numFmtId="43" fontId="53" fillId="0" borderId="225" xfId="44" quotePrefix="1" applyFont="1" applyFill="1" applyBorder="1"/>
    <xf numFmtId="43" fontId="53" fillId="32" borderId="209" xfId="44" applyFont="1" applyFill="1" applyBorder="1"/>
    <xf numFmtId="43" fontId="53" fillId="32" borderId="209" xfId="44" quotePrefix="1" applyFont="1" applyFill="1" applyBorder="1"/>
    <xf numFmtId="43" fontId="55" fillId="0" borderId="0" xfId="0" applyNumberFormat="1" applyFont="1" applyAlignment="1">
      <alignment horizontal="right"/>
    </xf>
    <xf numFmtId="43" fontId="55" fillId="0" borderId="209" xfId="44" quotePrefix="1" applyFont="1" applyFill="1" applyBorder="1"/>
    <xf numFmtId="0" fontId="55" fillId="0" borderId="226" xfId="0" applyFont="1" applyBorder="1" applyAlignment="1">
      <alignment horizontal="left"/>
    </xf>
    <xf numFmtId="0" fontId="53" fillId="0" borderId="226" xfId="0" applyFont="1" applyBorder="1" applyAlignment="1">
      <alignment horizontal="left"/>
    </xf>
    <xf numFmtId="0" fontId="74" fillId="32" borderId="210" xfId="0" applyFont="1" applyFill="1" applyBorder="1"/>
    <xf numFmtId="194" fontId="72" fillId="0" borderId="0" xfId="43" applyNumberFormat="1" applyFont="1" applyBorder="1"/>
    <xf numFmtId="187" fontId="74" fillId="0" borderId="175" xfId="43" applyFont="1" applyBorder="1"/>
    <xf numFmtId="0" fontId="206" fillId="0" borderId="0" xfId="0" applyFont="1"/>
    <xf numFmtId="2" fontId="206" fillId="0" borderId="0" xfId="0" applyNumberFormat="1" applyFont="1" applyAlignment="1">
      <alignment horizontal="right"/>
    </xf>
    <xf numFmtId="0" fontId="206" fillId="0" borderId="0" xfId="0" applyFont="1" applyAlignment="1">
      <alignment horizontal="center"/>
    </xf>
    <xf numFmtId="4" fontId="207" fillId="0" borderId="209" xfId="0" applyNumberFormat="1" applyFont="1" applyBorder="1"/>
    <xf numFmtId="0" fontId="206" fillId="0" borderId="210" xfId="0" applyFont="1" applyBorder="1" applyAlignment="1">
      <alignment horizontal="center"/>
    </xf>
    <xf numFmtId="0" fontId="206" fillId="0" borderId="209" xfId="0" applyFont="1" applyBorder="1" applyAlignment="1">
      <alignment horizontal="left"/>
    </xf>
    <xf numFmtId="0" fontId="206" fillId="0" borderId="209" xfId="0" applyFont="1" applyBorder="1" applyAlignment="1">
      <alignment horizontal="right"/>
    </xf>
    <xf numFmtId="2" fontId="206" fillId="0" borderId="209" xfId="0" applyNumberFormat="1" applyFont="1" applyBorder="1" applyAlignment="1">
      <alignment horizontal="right"/>
    </xf>
    <xf numFmtId="0" fontId="206" fillId="0" borderId="209" xfId="0" applyFont="1" applyBorder="1" applyAlignment="1">
      <alignment horizontal="center"/>
    </xf>
    <xf numFmtId="2" fontId="206" fillId="0" borderId="175" xfId="0" applyNumberFormat="1" applyFont="1" applyBorder="1"/>
    <xf numFmtId="0" fontId="206" fillId="0" borderId="211" xfId="0" applyFont="1" applyBorder="1"/>
    <xf numFmtId="2" fontId="53" fillId="0" borderId="210" xfId="53" applyNumberFormat="1" applyFont="1" applyBorder="1"/>
    <xf numFmtId="0" fontId="61" fillId="0" borderId="226" xfId="0" applyFont="1" applyBorder="1"/>
    <xf numFmtId="187" fontId="55" fillId="0" borderId="226" xfId="0" applyNumberFormat="1" applyFont="1" applyBorder="1" applyAlignment="1">
      <alignment horizontal="right"/>
    </xf>
    <xf numFmtId="43" fontId="53" fillId="0" borderId="226" xfId="44" quotePrefix="1" applyFont="1" applyFill="1" applyBorder="1"/>
    <xf numFmtId="43" fontId="277" fillId="0" borderId="226" xfId="55" applyNumberFormat="1" applyFont="1" applyBorder="1"/>
    <xf numFmtId="4" fontId="276" fillId="0" borderId="211" xfId="0" applyNumberFormat="1" applyFont="1" applyBorder="1"/>
    <xf numFmtId="0" fontId="53" fillId="32" borderId="10" xfId="55" applyFont="1" applyFill="1" applyBorder="1" applyAlignment="1">
      <alignment horizontal="center"/>
    </xf>
    <xf numFmtId="0" fontId="206" fillId="0" borderId="33" xfId="55" applyFont="1" applyBorder="1" applyAlignment="1">
      <alignment horizontal="center"/>
    </xf>
    <xf numFmtId="0" fontId="207" fillId="0" borderId="0" xfId="55" applyFont="1"/>
    <xf numFmtId="0" fontId="229" fillId="0" borderId="0" xfId="55" applyFont="1" applyAlignment="1">
      <alignment horizontal="left"/>
    </xf>
    <xf numFmtId="0" fontId="234" fillId="0" borderId="0" xfId="56" applyFont="1"/>
    <xf numFmtId="0" fontId="206" fillId="0" borderId="225" xfId="55" applyFont="1" applyBorder="1" applyAlignment="1">
      <alignment horizontal="center"/>
    </xf>
    <xf numFmtId="0" fontId="206" fillId="0" borderId="226" xfId="55" applyFont="1" applyBorder="1"/>
    <xf numFmtId="0" fontId="207" fillId="0" borderId="226" xfId="55" applyFont="1" applyBorder="1"/>
    <xf numFmtId="43" fontId="206" fillId="0" borderId="226" xfId="44" applyFont="1" applyFill="1" applyBorder="1"/>
    <xf numFmtId="43" fontId="206" fillId="0" borderId="213" xfId="44" quotePrefix="1" applyFont="1" applyFill="1" applyBorder="1"/>
    <xf numFmtId="0" fontId="206" fillId="0" borderId="227" xfId="55" applyFont="1" applyBorder="1"/>
    <xf numFmtId="0" fontId="206" fillId="0" borderId="35" xfId="55" applyFont="1" applyBorder="1" applyAlignment="1">
      <alignment horizontal="center"/>
    </xf>
    <xf numFmtId="43" fontId="207" fillId="0" borderId="209" xfId="55" applyNumberFormat="1" applyFont="1" applyBorder="1" applyAlignment="1">
      <alignment horizontal="center"/>
    </xf>
    <xf numFmtId="0" fontId="64" fillId="0" borderId="0" xfId="55" applyFont="1"/>
    <xf numFmtId="0" fontId="55" fillId="0" borderId="33" xfId="49" applyFont="1" applyBorder="1" applyAlignment="1">
      <alignment horizontal="center"/>
    </xf>
    <xf numFmtId="43" fontId="55" fillId="0" borderId="0" xfId="55" applyNumberFormat="1" applyFont="1" applyAlignment="1">
      <alignment horizontal="center"/>
    </xf>
    <xf numFmtId="2" fontId="55" fillId="0" borderId="226" xfId="0" applyNumberFormat="1" applyFont="1" applyBorder="1" applyAlignment="1">
      <alignment horizontal="right"/>
    </xf>
    <xf numFmtId="187" fontId="71" fillId="0" borderId="226" xfId="43" applyFont="1" applyBorder="1"/>
    <xf numFmtId="4" fontId="75" fillId="32" borderId="209" xfId="0" applyNumberFormat="1" applyFont="1" applyFill="1" applyBorder="1"/>
    <xf numFmtId="187" fontId="55" fillId="33" borderId="226" xfId="43" applyFont="1" applyFill="1" applyBorder="1" applyAlignment="1">
      <alignment horizontal="left"/>
    </xf>
    <xf numFmtId="0" fontId="62" fillId="0" borderId="0" xfId="55" applyFont="1" applyAlignment="1">
      <alignment horizontal="right"/>
    </xf>
    <xf numFmtId="0" fontId="15" fillId="0" borderId="225" xfId="0" applyFont="1" applyBorder="1" applyAlignment="1">
      <alignment horizontal="center"/>
    </xf>
    <xf numFmtId="0" fontId="92" fillId="0" borderId="226" xfId="0" applyFont="1" applyBorder="1"/>
    <xf numFmtId="4" fontId="55" fillId="0" borderId="209" xfId="0" applyNumberFormat="1" applyFont="1" applyBorder="1"/>
    <xf numFmtId="0" fontId="53" fillId="0" borderId="211" xfId="54" applyFont="1" applyBorder="1"/>
    <xf numFmtId="0" fontId="55" fillId="32" borderId="211" xfId="54" applyFont="1" applyFill="1" applyBorder="1"/>
    <xf numFmtId="0" fontId="56" fillId="0" borderId="175" xfId="0" applyFont="1" applyBorder="1" applyAlignment="1">
      <alignment horizontal="center"/>
    </xf>
    <xf numFmtId="4" fontId="72" fillId="0" borderId="209" xfId="0" applyNumberFormat="1" applyFont="1" applyBorder="1"/>
    <xf numFmtId="4" fontId="71" fillId="0" borderId="209" xfId="0" applyNumberFormat="1" applyFont="1" applyBorder="1"/>
    <xf numFmtId="0" fontId="53" fillId="32" borderId="175" xfId="0" applyFont="1" applyFill="1" applyBorder="1" applyAlignment="1">
      <alignment horizontal="center" vertical="center"/>
    </xf>
    <xf numFmtId="0" fontId="53" fillId="32" borderId="209" xfId="0" applyFont="1" applyFill="1" applyBorder="1" applyAlignment="1">
      <alignment horizontal="right" vertical="center"/>
    </xf>
    <xf numFmtId="0" fontId="55" fillId="32" borderId="209" xfId="0" applyFont="1" applyFill="1" applyBorder="1" applyAlignment="1">
      <alignment horizontal="center" vertical="center"/>
    </xf>
    <xf numFmtId="2" fontId="53" fillId="32" borderId="209" xfId="0" applyNumberFormat="1" applyFont="1" applyFill="1" applyBorder="1" applyAlignment="1">
      <alignment vertical="center"/>
    </xf>
    <xf numFmtId="0" fontId="53" fillId="32" borderId="211" xfId="0" applyFont="1" applyFill="1" applyBorder="1" applyAlignment="1">
      <alignment vertical="center"/>
    </xf>
    <xf numFmtId="2" fontId="71" fillId="0" borderId="41" xfId="55" applyNumberFormat="1" applyFont="1" applyBorder="1" applyAlignment="1">
      <alignment horizontal="center"/>
    </xf>
    <xf numFmtId="187" fontId="72" fillId="0" borderId="0" xfId="43" applyFont="1" applyFill="1" applyBorder="1" applyAlignment="1">
      <alignment horizontal="center"/>
    </xf>
    <xf numFmtId="187" fontId="72" fillId="32" borderId="10" xfId="43" applyFont="1" applyFill="1" applyBorder="1"/>
    <xf numFmtId="187" fontId="72" fillId="32" borderId="15" xfId="43" applyFont="1" applyFill="1" applyBorder="1"/>
    <xf numFmtId="187" fontId="72" fillId="78" borderId="15" xfId="43" applyFont="1" applyFill="1" applyBorder="1"/>
    <xf numFmtId="2" fontId="72" fillId="78" borderId="15" xfId="43" applyNumberFormat="1" applyFont="1" applyFill="1" applyBorder="1"/>
    <xf numFmtId="43" fontId="72" fillId="0" borderId="15" xfId="44" applyFont="1" applyBorder="1" applyAlignment="1">
      <alignment horizontal="center"/>
    </xf>
    <xf numFmtId="187" fontId="72" fillId="78" borderId="175" xfId="43" applyFont="1" applyFill="1" applyBorder="1" applyAlignment="1">
      <alignment horizontal="center" vertical="center"/>
    </xf>
    <xf numFmtId="0" fontId="12" fillId="51" borderId="0" xfId="0" applyFont="1" applyFill="1"/>
    <xf numFmtId="193" fontId="55" fillId="32" borderId="0" xfId="44" applyNumberFormat="1" applyFont="1" applyFill="1" applyBorder="1"/>
    <xf numFmtId="4" fontId="55" fillId="0" borderId="15" xfId="49" applyNumberFormat="1" applyFont="1" applyBorder="1" applyAlignment="1">
      <alignment horizontal="center"/>
    </xf>
    <xf numFmtId="4" fontId="55" fillId="0" borderId="12" xfId="49" applyNumberFormat="1" applyFont="1" applyBorder="1" applyAlignment="1">
      <alignment horizontal="center"/>
    </xf>
    <xf numFmtId="2" fontId="55" fillId="0" borderId="226" xfId="0" applyNumberFormat="1" applyFont="1" applyBorder="1"/>
    <xf numFmtId="2" fontId="55" fillId="0" borderId="209" xfId="0" applyNumberFormat="1" applyFont="1" applyBorder="1"/>
    <xf numFmtId="0" fontId="55" fillId="0" borderId="209" xfId="0" applyFont="1" applyBorder="1" applyAlignment="1">
      <alignment horizontal="centerContinuous"/>
    </xf>
    <xf numFmtId="187" fontId="55" fillId="0" borderId="209" xfId="43" applyFont="1" applyFill="1" applyBorder="1" applyAlignment="1">
      <alignment horizontal="centerContinuous"/>
    </xf>
    <xf numFmtId="0" fontId="53" fillId="0" borderId="175" xfId="0" applyFont="1" applyBorder="1"/>
    <xf numFmtId="0" fontId="53" fillId="32" borderId="37" xfId="0" applyFont="1" applyFill="1" applyBorder="1"/>
    <xf numFmtId="4" fontId="55" fillId="0" borderId="226" xfId="0" applyNumberFormat="1" applyFont="1" applyBorder="1"/>
    <xf numFmtId="0" fontId="53" fillId="0" borderId="33" xfId="78" applyFont="1" applyBorder="1" applyAlignment="1">
      <alignment horizontal="center"/>
    </xf>
    <xf numFmtId="0" fontId="55" fillId="0" borderId="0" xfId="78" applyFont="1" applyAlignment="1">
      <alignment vertical="center"/>
    </xf>
    <xf numFmtId="0" fontId="53" fillId="0" borderId="0" xfId="55" applyFont="1" applyAlignment="1">
      <alignment vertical="center"/>
    </xf>
    <xf numFmtId="0" fontId="12" fillId="0" borderId="0" xfId="78" applyFont="1" applyAlignment="1">
      <alignment vertical="center"/>
    </xf>
    <xf numFmtId="0" fontId="53" fillId="0" borderId="0" xfId="55" applyFont="1" applyAlignment="1">
      <alignment horizontal="center" vertical="center"/>
    </xf>
    <xf numFmtId="0" fontId="53" fillId="0" borderId="0" xfId="78" applyFont="1" applyAlignment="1">
      <alignment vertical="center"/>
    </xf>
    <xf numFmtId="0" fontId="55" fillId="0" borderId="0" xfId="78" applyFont="1" applyAlignment="1">
      <alignment horizontal="center" vertical="center"/>
    </xf>
    <xf numFmtId="0" fontId="55" fillId="0" borderId="0" xfId="78" applyFont="1" applyAlignment="1">
      <alignment horizontal="left" vertical="center"/>
    </xf>
    <xf numFmtId="0" fontId="61" fillId="0" borderId="0" xfId="78" applyFont="1" applyAlignment="1">
      <alignment vertical="center"/>
    </xf>
    <xf numFmtId="43" fontId="55" fillId="24" borderId="0" xfId="78" applyNumberFormat="1" applyFont="1" applyFill="1" applyAlignment="1">
      <alignment horizontal="center" vertical="center"/>
    </xf>
    <xf numFmtId="0" fontId="61" fillId="0" borderId="0" xfId="78" applyFont="1" applyAlignment="1">
      <alignment horizontal="left" vertical="center"/>
    </xf>
    <xf numFmtId="194" fontId="55" fillId="0" borderId="0" xfId="78" applyNumberFormat="1" applyFont="1" applyAlignment="1">
      <alignment vertical="center"/>
    </xf>
    <xf numFmtId="187" fontId="55" fillId="0" borderId="0" xfId="78" applyNumberFormat="1" applyFont="1" applyAlignment="1">
      <alignment horizontal="left" vertical="center"/>
    </xf>
    <xf numFmtId="2" fontId="55" fillId="0" borderId="0" xfId="78" applyNumberFormat="1" applyFont="1" applyAlignment="1">
      <alignment horizontal="right" vertical="center"/>
    </xf>
    <xf numFmtId="194" fontId="55" fillId="0" borderId="0" xfId="78" applyNumberFormat="1" applyFont="1" applyAlignment="1">
      <alignment horizontal="right" vertical="center"/>
    </xf>
    <xf numFmtId="2" fontId="72" fillId="0" borderId="0" xfId="78" applyNumberFormat="1" applyFont="1" applyAlignment="1">
      <alignment horizontal="right" vertical="center"/>
    </xf>
    <xf numFmtId="0" fontId="53" fillId="0" borderId="210" xfId="78" applyFont="1" applyBorder="1" applyAlignment="1">
      <alignment horizontal="center"/>
    </xf>
    <xf numFmtId="187" fontId="53" fillId="0" borderId="209" xfId="76" applyFont="1" applyFill="1" applyBorder="1"/>
    <xf numFmtId="0" fontId="55" fillId="0" borderId="0" xfId="112" applyFont="1" applyAlignment="1">
      <alignment horizontal="right"/>
    </xf>
    <xf numFmtId="0" fontId="55" fillId="0" borderId="0" xfId="112" applyFont="1" applyAlignment="1">
      <alignment horizontal="center"/>
    </xf>
    <xf numFmtId="43" fontId="53" fillId="0" borderId="213" xfId="43" applyNumberFormat="1" applyFont="1" applyFill="1" applyBorder="1"/>
    <xf numFmtId="43" fontId="55" fillId="0" borderId="226" xfId="0" applyNumberFormat="1" applyFont="1" applyBorder="1"/>
    <xf numFmtId="0" fontId="53" fillId="32" borderId="175" xfId="71" applyFont="1" applyFill="1" applyBorder="1" applyAlignment="1">
      <alignment horizontal="center"/>
    </xf>
    <xf numFmtId="0" fontId="53" fillId="32" borderId="210" xfId="71" applyFont="1" applyFill="1" applyBorder="1"/>
    <xf numFmtId="0" fontId="55" fillId="32" borderId="209" xfId="71" applyFont="1" applyFill="1" applyBorder="1"/>
    <xf numFmtId="0" fontId="55" fillId="32" borderId="209" xfId="71" applyFont="1" applyFill="1" applyBorder="1" applyAlignment="1">
      <alignment horizontal="center"/>
    </xf>
    <xf numFmtId="0" fontId="73" fillId="32" borderId="209" xfId="71" applyFont="1" applyFill="1" applyBorder="1" applyAlignment="1">
      <alignment horizontal="center"/>
    </xf>
    <xf numFmtId="0" fontId="53" fillId="32" borderId="211" xfId="71" applyFont="1" applyFill="1" applyBorder="1"/>
    <xf numFmtId="0" fontId="53" fillId="0" borderId="225" xfId="71" applyFont="1" applyBorder="1" applyAlignment="1">
      <alignment horizontal="center"/>
    </xf>
    <xf numFmtId="0" fontId="71" fillId="0" borderId="226" xfId="71" applyFont="1" applyBorder="1"/>
    <xf numFmtId="0" fontId="71" fillId="0" borderId="226" xfId="55" applyFont="1" applyBorder="1"/>
    <xf numFmtId="0" fontId="74" fillId="0" borderId="226" xfId="55" applyFont="1" applyBorder="1"/>
    <xf numFmtId="0" fontId="71" fillId="0" borderId="226" xfId="55" applyFont="1" applyBorder="1" applyAlignment="1">
      <alignment horizontal="center"/>
    </xf>
    <xf numFmtId="43" fontId="71" fillId="0" borderId="226" xfId="43" applyNumberFormat="1" applyFont="1" applyFill="1" applyBorder="1"/>
    <xf numFmtId="0" fontId="55" fillId="0" borderId="227" xfId="55" applyFont="1" applyBorder="1"/>
    <xf numFmtId="194" fontId="72" fillId="0" borderId="0" xfId="78" applyNumberFormat="1" applyFont="1" applyAlignment="1">
      <alignment vertical="center"/>
    </xf>
    <xf numFmtId="194" fontId="72" fillId="0" borderId="0" xfId="78" applyNumberFormat="1" applyFont="1" applyAlignment="1">
      <alignment horizontal="right" vertical="center"/>
    </xf>
    <xf numFmtId="0" fontId="53" fillId="0" borderId="66" xfId="78" applyFont="1" applyBorder="1" applyAlignment="1">
      <alignment horizontal="center"/>
    </xf>
    <xf numFmtId="0" fontId="61" fillId="0" borderId="0" xfId="78" applyFont="1"/>
    <xf numFmtId="187" fontId="75" fillId="32" borderId="0" xfId="78" applyNumberFormat="1" applyFont="1" applyFill="1" applyAlignment="1">
      <alignment horizontal="center"/>
    </xf>
    <xf numFmtId="2" fontId="55" fillId="0" borderId="0" xfId="78" applyNumberFormat="1" applyFont="1"/>
    <xf numFmtId="0" fontId="53" fillId="0" borderId="0" xfId="78" applyFont="1" applyAlignment="1">
      <alignment horizontal="left"/>
    </xf>
    <xf numFmtId="0" fontId="53" fillId="32" borderId="121" xfId="55" applyFont="1" applyFill="1" applyBorder="1" applyAlignment="1">
      <alignment horizontal="center"/>
    </xf>
    <xf numFmtId="43" fontId="55" fillId="0" borderId="36" xfId="44" applyFont="1" applyFill="1" applyBorder="1" applyAlignment="1">
      <alignment horizontal="right"/>
    </xf>
    <xf numFmtId="190" fontId="72" fillId="0" borderId="36" xfId="43" applyNumberFormat="1" applyFont="1" applyFill="1" applyBorder="1"/>
    <xf numFmtId="187" fontId="55" fillId="0" borderId="36" xfId="43" applyFont="1" applyBorder="1" applyAlignment="1">
      <alignment horizontal="right"/>
    </xf>
    <xf numFmtId="187" fontId="55" fillId="0" borderId="36" xfId="43" applyFont="1" applyFill="1" applyBorder="1" applyAlignment="1">
      <alignment horizontal="center"/>
    </xf>
    <xf numFmtId="43" fontId="53" fillId="0" borderId="36" xfId="44" applyFont="1" applyFill="1" applyBorder="1" applyAlignment="1">
      <alignment horizontal="center"/>
    </xf>
    <xf numFmtId="190" fontId="72" fillId="0" borderId="226" xfId="43" applyNumberFormat="1" applyFont="1" applyFill="1" applyBorder="1"/>
    <xf numFmtId="187" fontId="55" fillId="0" borderId="226" xfId="43" applyFont="1" applyBorder="1" applyAlignment="1">
      <alignment horizontal="right"/>
    </xf>
    <xf numFmtId="187" fontId="55" fillId="0" borderId="226" xfId="43" applyFont="1" applyFill="1" applyBorder="1" applyAlignment="1">
      <alignment horizontal="center"/>
    </xf>
    <xf numFmtId="43" fontId="53" fillId="0" borderId="226" xfId="44" applyFont="1" applyFill="1" applyBorder="1" applyAlignment="1">
      <alignment horizontal="center"/>
    </xf>
    <xf numFmtId="43" fontId="55" fillId="0" borderId="226" xfId="44" applyFont="1" applyFill="1" applyBorder="1"/>
    <xf numFmtId="43" fontId="281" fillId="32" borderId="209" xfId="44" applyFont="1" applyFill="1" applyBorder="1"/>
    <xf numFmtId="0" fontId="282" fillId="32" borderId="209" xfId="0" applyFont="1" applyFill="1" applyBorder="1"/>
    <xf numFmtId="189" fontId="55" fillId="0" borderId="213" xfId="43" applyNumberFormat="1" applyFont="1" applyBorder="1" applyAlignment="1">
      <alignment horizontal="center"/>
    </xf>
    <xf numFmtId="187" fontId="53" fillId="0" borderId="213" xfId="43" applyFont="1" applyBorder="1"/>
    <xf numFmtId="189" fontId="75" fillId="0" borderId="209" xfId="43" applyNumberFormat="1" applyFont="1" applyBorder="1"/>
    <xf numFmtId="0" fontId="166" fillId="0" borderId="175" xfId="0" applyFont="1" applyBorder="1" applyAlignment="1">
      <alignment horizontal="center"/>
    </xf>
    <xf numFmtId="0" fontId="55" fillId="0" borderId="12" xfId="0" applyFont="1" applyBorder="1" applyAlignment="1">
      <alignment horizontal="left" vertical="center" wrapText="1"/>
    </xf>
    <xf numFmtId="187" fontId="53" fillId="0" borderId="12" xfId="43" applyFont="1" applyFill="1" applyBorder="1" applyAlignment="1" applyProtection="1">
      <alignment vertical="center"/>
      <protection locked="0"/>
    </xf>
    <xf numFmtId="187" fontId="55" fillId="32" borderId="12" xfId="43" applyFont="1" applyFill="1" applyBorder="1" applyAlignment="1">
      <alignment vertical="center"/>
    </xf>
    <xf numFmtId="197" fontId="55" fillId="0" borderId="175" xfId="43" applyNumberFormat="1" applyFont="1" applyFill="1" applyBorder="1" applyAlignment="1">
      <alignment vertical="center"/>
    </xf>
    <xf numFmtId="0" fontId="55" fillId="33" borderId="0" xfId="49" applyFont="1" applyFill="1" applyAlignment="1">
      <alignment horizontal="right"/>
    </xf>
    <xf numFmtId="211" fontId="48" fillId="0" borderId="0" xfId="0" applyNumberFormat="1" applyFont="1"/>
    <xf numFmtId="0" fontId="55" fillId="32" borderId="0" xfId="49" applyFont="1" applyFill="1" applyAlignment="1">
      <alignment vertical="center"/>
    </xf>
    <xf numFmtId="0" fontId="49" fillId="0" borderId="226" xfId="0" applyFont="1" applyBorder="1"/>
    <xf numFmtId="0" fontId="55" fillId="33" borderId="0" xfId="49" applyFont="1" applyFill="1" applyAlignment="1">
      <alignment vertical="top"/>
    </xf>
    <xf numFmtId="0" fontId="72" fillId="33" borderId="0" xfId="49" applyFont="1" applyFill="1" applyAlignment="1">
      <alignment vertical="top"/>
    </xf>
    <xf numFmtId="201" fontId="55" fillId="33" borderId="33" xfId="49" applyNumberFormat="1" applyFont="1" applyFill="1" applyBorder="1" applyAlignment="1">
      <alignment vertical="top"/>
    </xf>
    <xf numFmtId="0" fontId="55" fillId="33" borderId="0" xfId="49" applyFont="1" applyFill="1" applyAlignment="1">
      <alignment vertical="center"/>
    </xf>
    <xf numFmtId="0" fontId="54" fillId="33" borderId="0" xfId="0" applyFont="1" applyFill="1" applyAlignment="1">
      <alignment vertical="top" wrapText="1"/>
    </xf>
    <xf numFmtId="0" fontId="72" fillId="33" borderId="0" xfId="49" applyFont="1" applyFill="1" applyAlignment="1">
      <alignment horizontal="left"/>
    </xf>
    <xf numFmtId="0" fontId="175" fillId="0" borderId="0" xfId="0" applyFont="1"/>
    <xf numFmtId="0" fontId="58" fillId="33" borderId="0" xfId="49" applyFont="1" applyFill="1" applyAlignment="1">
      <alignment horizontal="left"/>
    </xf>
    <xf numFmtId="0" fontId="53" fillId="33" borderId="0" xfId="49" applyFont="1" applyFill="1" applyAlignment="1">
      <alignment horizontal="left"/>
    </xf>
    <xf numFmtId="201" fontId="55" fillId="32" borderId="225" xfId="49" applyNumberFormat="1" applyFont="1" applyFill="1" applyBorder="1" applyAlignment="1">
      <alignment horizontal="center"/>
    </xf>
    <xf numFmtId="0" fontId="55" fillId="32" borderId="226" xfId="49" applyFont="1" applyFill="1" applyBorder="1"/>
    <xf numFmtId="187" fontId="55" fillId="32" borderId="226" xfId="43" applyFont="1" applyFill="1" applyBorder="1" applyAlignment="1"/>
    <xf numFmtId="187" fontId="55" fillId="32" borderId="226" xfId="43" applyFont="1" applyFill="1" applyBorder="1" applyAlignment="1">
      <alignment horizontal="left"/>
    </xf>
    <xf numFmtId="187" fontId="55" fillId="32" borderId="226" xfId="43" applyFont="1" applyFill="1" applyBorder="1" applyAlignment="1">
      <alignment horizontal="center"/>
    </xf>
    <xf numFmtId="0" fontId="55" fillId="32" borderId="227" xfId="49" applyFont="1" applyFill="1" applyBorder="1" applyAlignment="1">
      <alignment horizontal="center"/>
    </xf>
    <xf numFmtId="0" fontId="0" fillId="51" borderId="0" xfId="0" applyFill="1"/>
    <xf numFmtId="2" fontId="55" fillId="0" borderId="0" xfId="0" applyNumberFormat="1" applyFont="1" applyAlignment="1">
      <alignment horizontal="left"/>
    </xf>
    <xf numFmtId="190" fontId="55" fillId="0" borderId="0" xfId="0" applyNumberFormat="1" applyFont="1"/>
    <xf numFmtId="0" fontId="53" fillId="32" borderId="10" xfId="52" applyFont="1" applyFill="1" applyBorder="1" applyAlignment="1">
      <alignment horizontal="center" vertical="center"/>
    </xf>
    <xf numFmtId="0" fontId="53" fillId="32" borderId="35" xfId="52" applyFont="1" applyFill="1" applyBorder="1" applyAlignment="1">
      <alignment horizontal="left" vertical="center"/>
    </xf>
    <xf numFmtId="0" fontId="53" fillId="32" borderId="36" xfId="52" applyFont="1" applyFill="1" applyBorder="1" applyAlignment="1">
      <alignment horizontal="center" vertical="center"/>
    </xf>
    <xf numFmtId="43" fontId="53" fillId="32" borderId="37" xfId="49" applyNumberFormat="1" applyFont="1" applyFill="1" applyBorder="1" applyAlignment="1">
      <alignment horizontal="center"/>
    </xf>
    <xf numFmtId="0" fontId="55" fillId="57" borderId="0" xfId="0" applyFont="1" applyFill="1"/>
    <xf numFmtId="2" fontId="55" fillId="0" borderId="0" xfId="53" applyNumberFormat="1" applyFont="1"/>
    <xf numFmtId="0" fontId="53" fillId="0" borderId="210" xfId="52" applyFont="1" applyBorder="1" applyAlignment="1">
      <alignment horizontal="left" vertical="center"/>
    </xf>
    <xf numFmtId="43" fontId="53" fillId="0" borderId="211" xfId="0" applyNumberFormat="1" applyFont="1" applyBorder="1"/>
    <xf numFmtId="0" fontId="55" fillId="39" borderId="0" xfId="0" applyFont="1" applyFill="1"/>
    <xf numFmtId="194" fontId="55" fillId="0" borderId="0" xfId="0" applyNumberFormat="1" applyFont="1" applyAlignment="1">
      <alignment horizontal="right"/>
    </xf>
    <xf numFmtId="4" fontId="207" fillId="0" borderId="0" xfId="0" applyNumberFormat="1" applyFont="1"/>
    <xf numFmtId="2" fontId="207" fillId="0" borderId="0" xfId="0" applyNumberFormat="1" applyFont="1"/>
    <xf numFmtId="0" fontId="56" fillId="33" borderId="0" xfId="0" applyFont="1" applyFill="1" applyAlignment="1">
      <alignment horizontal="left"/>
    </xf>
    <xf numFmtId="0" fontId="55" fillId="33" borderId="0" xfId="0" applyFont="1" applyFill="1" applyAlignment="1">
      <alignment horizontal="left"/>
    </xf>
    <xf numFmtId="0" fontId="55" fillId="0" borderId="226" xfId="0" applyFont="1" applyBorder="1" applyAlignment="1">
      <alignment horizontal="right"/>
    </xf>
    <xf numFmtId="43" fontId="56" fillId="32" borderId="209" xfId="44" applyFont="1" applyFill="1" applyBorder="1"/>
    <xf numFmtId="0" fontId="56" fillId="32" borderId="209" xfId="0" applyFont="1" applyFill="1" applyBorder="1"/>
    <xf numFmtId="0" fontId="55" fillId="51" borderId="0" xfId="0" applyFont="1" applyFill="1"/>
    <xf numFmtId="0" fontId="55" fillId="51" borderId="0" xfId="55" applyFont="1" applyFill="1"/>
    <xf numFmtId="43" fontId="55" fillId="51" borderId="0" xfId="55" applyNumberFormat="1" applyFont="1" applyFill="1"/>
    <xf numFmtId="196" fontId="55" fillId="0" borderId="0" xfId="55" applyNumberFormat="1" applyFont="1"/>
    <xf numFmtId="43" fontId="55" fillId="32" borderId="0" xfId="55" applyNumberFormat="1" applyFont="1" applyFill="1"/>
    <xf numFmtId="43" fontId="71" fillId="32" borderId="0" xfId="55" applyNumberFormat="1" applyFont="1" applyFill="1"/>
    <xf numFmtId="187" fontId="55" fillId="0" borderId="209" xfId="0" applyNumberFormat="1" applyFont="1" applyBorder="1" applyAlignment="1">
      <alignment horizontal="right"/>
    </xf>
    <xf numFmtId="43" fontId="53" fillId="32" borderId="209" xfId="55" applyNumberFormat="1" applyFont="1" applyFill="1" applyBorder="1"/>
    <xf numFmtId="0" fontId="53" fillId="32" borderId="175" xfId="55" applyFont="1" applyFill="1" applyBorder="1"/>
    <xf numFmtId="196" fontId="53" fillId="0" borderId="0" xfId="55" applyNumberFormat="1" applyFont="1"/>
    <xf numFmtId="43" fontId="53" fillId="0" borderId="227" xfId="55" applyNumberFormat="1" applyFont="1" applyBorder="1"/>
    <xf numFmtId="0" fontId="53" fillId="0" borderId="211" xfId="55" applyFont="1" applyBorder="1" applyAlignment="1">
      <alignment horizontal="center"/>
    </xf>
    <xf numFmtId="0" fontId="75" fillId="32" borderId="209" xfId="55" applyFont="1" applyFill="1" applyBorder="1"/>
    <xf numFmtId="0" fontId="75" fillId="32" borderId="211" xfId="55" applyFont="1" applyFill="1" applyBorder="1"/>
    <xf numFmtId="0" fontId="75" fillId="0" borderId="0" xfId="55" applyFont="1" applyAlignment="1">
      <alignment horizontal="left"/>
    </xf>
    <xf numFmtId="0" fontId="75" fillId="0" borderId="0" xfId="55" applyFont="1"/>
    <xf numFmtId="0" fontId="55" fillId="91" borderId="0" xfId="55" applyFont="1" applyFill="1"/>
    <xf numFmtId="43" fontId="72" fillId="91" borderId="0" xfId="55" applyNumberFormat="1" applyFont="1" applyFill="1"/>
    <xf numFmtId="0" fontId="97" fillId="0" borderId="0" xfId="55" applyFont="1"/>
    <xf numFmtId="0" fontId="75" fillId="0" borderId="0" xfId="0" applyFont="1"/>
    <xf numFmtId="187" fontId="72" fillId="0" borderId="0" xfId="0" applyNumberFormat="1" applyFont="1" applyAlignment="1">
      <alignment horizontal="right"/>
    </xf>
    <xf numFmtId="0" fontId="72" fillId="0" borderId="226" xfId="0" applyFont="1" applyBorder="1"/>
    <xf numFmtId="0" fontId="55" fillId="0" borderId="0" xfId="0" quotePrefix="1" applyFont="1" applyAlignment="1">
      <alignment vertical="center"/>
    </xf>
    <xf numFmtId="0" fontId="186" fillId="77" borderId="210" xfId="0" applyFont="1" applyFill="1" applyBorder="1"/>
    <xf numFmtId="0" fontId="55" fillId="0" borderId="209" xfId="0" applyFont="1" applyBorder="1" applyAlignment="1">
      <alignment vertical="center"/>
    </xf>
    <xf numFmtId="187" fontId="55" fillId="0" borderId="209" xfId="43" applyFont="1" applyFill="1" applyBorder="1" applyAlignment="1">
      <alignment vertical="center"/>
    </xf>
    <xf numFmtId="187" fontId="53" fillId="57" borderId="209" xfId="43" applyFont="1" applyFill="1" applyBorder="1" applyAlignment="1" applyProtection="1">
      <alignment horizontal="right"/>
      <protection locked="0"/>
    </xf>
    <xf numFmtId="0" fontId="55" fillId="0" borderId="211" xfId="0" applyFont="1" applyBorder="1" applyAlignment="1">
      <alignment horizontal="left"/>
    </xf>
    <xf numFmtId="0" fontId="61" fillId="0" borderId="0" xfId="0" applyFont="1" applyAlignment="1">
      <alignment vertical="center"/>
    </xf>
    <xf numFmtId="0" fontId="53" fillId="32" borderId="210" xfId="56" applyFont="1" applyFill="1" applyBorder="1"/>
    <xf numFmtId="0" fontId="12" fillId="32" borderId="209" xfId="55" applyFill="1" applyBorder="1"/>
    <xf numFmtId="194" fontId="72" fillId="0" borderId="0" xfId="55" applyNumberFormat="1" applyFont="1"/>
    <xf numFmtId="189" fontId="55" fillId="32" borderId="211" xfId="44" applyNumberFormat="1" applyFont="1" applyFill="1" applyBorder="1" applyAlignment="1">
      <alignment horizontal="left"/>
    </xf>
    <xf numFmtId="194" fontId="75" fillId="0" borderId="0" xfId="55" applyNumberFormat="1" applyFont="1"/>
    <xf numFmtId="43" fontId="207" fillId="0" borderId="0" xfId="55" applyNumberFormat="1" applyFont="1"/>
    <xf numFmtId="2" fontId="7" fillId="0" borderId="0" xfId="0" applyNumberFormat="1" applyFont="1"/>
    <xf numFmtId="43" fontId="231" fillId="0" borderId="0" xfId="55" applyNumberFormat="1" applyFont="1"/>
    <xf numFmtId="196" fontId="231" fillId="0" borderId="0" xfId="55" applyNumberFormat="1" applyFont="1"/>
    <xf numFmtId="2" fontId="237" fillId="0" borderId="0" xfId="0" applyNumberFormat="1" applyFont="1"/>
    <xf numFmtId="2" fontId="55" fillId="39" borderId="0" xfId="0" applyNumberFormat="1" applyFont="1" applyFill="1" applyAlignment="1">
      <alignment horizontal="right"/>
    </xf>
    <xf numFmtId="0" fontId="55" fillId="39" borderId="0" xfId="0" applyFont="1" applyFill="1" applyAlignment="1">
      <alignment horizontal="center"/>
    </xf>
    <xf numFmtId="194" fontId="69" fillId="0" borderId="0" xfId="0" applyNumberFormat="1" applyFont="1"/>
    <xf numFmtId="187" fontId="53" fillId="0" borderId="213" xfId="43" applyFont="1" applyFill="1" applyBorder="1" applyProtection="1">
      <protection locked="0"/>
    </xf>
    <xf numFmtId="0" fontId="53" fillId="0" borderId="227" xfId="0" applyFont="1" applyBorder="1" applyAlignment="1">
      <alignment horizontal="left"/>
    </xf>
    <xf numFmtId="0" fontId="71" fillId="0" borderId="0" xfId="55" applyFont="1"/>
    <xf numFmtId="0" fontId="71" fillId="0" borderId="0" xfId="0" applyFont="1"/>
    <xf numFmtId="0" fontId="74" fillId="0" borderId="0" xfId="55" applyFont="1"/>
    <xf numFmtId="0" fontId="71" fillId="0" borderId="0" xfId="55" applyFont="1" applyAlignment="1">
      <alignment horizontal="center"/>
    </xf>
    <xf numFmtId="0" fontId="71" fillId="0" borderId="0" xfId="0" applyFont="1" applyAlignment="1">
      <alignment horizontal="center"/>
    </xf>
    <xf numFmtId="43" fontId="71" fillId="0" borderId="0" xfId="0" applyNumberFormat="1" applyFont="1"/>
    <xf numFmtId="0" fontId="71" fillId="0" borderId="0" xfId="55" applyFont="1" applyAlignment="1">
      <alignment horizontal="right"/>
    </xf>
    <xf numFmtId="43" fontId="55" fillId="0" borderId="209" xfId="0" applyNumberFormat="1" applyFont="1" applyBorder="1"/>
    <xf numFmtId="187" fontId="53" fillId="0" borderId="226" xfId="43" applyFont="1" applyBorder="1"/>
    <xf numFmtId="43" fontId="71" fillId="0" borderId="0" xfId="71" applyNumberFormat="1" applyFont="1"/>
    <xf numFmtId="0" fontId="71" fillId="0" borderId="0" xfId="71" applyFont="1"/>
    <xf numFmtId="43" fontId="71" fillId="0" borderId="0" xfId="55" applyNumberFormat="1" applyFont="1" applyAlignment="1">
      <alignment horizontal="right"/>
    </xf>
    <xf numFmtId="0" fontId="55" fillId="0" borderId="0" xfId="71" applyFont="1"/>
    <xf numFmtId="0" fontId="55" fillId="0" borderId="0" xfId="71" applyFont="1" applyAlignment="1">
      <alignment horizontal="right"/>
    </xf>
    <xf numFmtId="0" fontId="55" fillId="0" borderId="0" xfId="71" applyFont="1" applyAlignment="1">
      <alignment horizontal="center"/>
    </xf>
    <xf numFmtId="0" fontId="55" fillId="0" borderId="0" xfId="71" applyFont="1" applyAlignment="1">
      <alignment horizontal="left"/>
    </xf>
    <xf numFmtId="0" fontId="82" fillId="0" borderId="0" xfId="0" applyFont="1"/>
    <xf numFmtId="207" fontId="71" fillId="0" borderId="0" xfId="0" applyNumberFormat="1" applyFont="1"/>
    <xf numFmtId="196" fontId="71" fillId="0" borderId="0" xfId="0" applyNumberFormat="1" applyFont="1"/>
    <xf numFmtId="0" fontId="72" fillId="0" borderId="0" xfId="0" applyFont="1" applyAlignment="1">
      <alignment horizontal="center"/>
    </xf>
    <xf numFmtId="0" fontId="55" fillId="0" borderId="0" xfId="54" applyFont="1"/>
    <xf numFmtId="1" fontId="55" fillId="0" borderId="0" xfId="0" applyNumberFormat="1" applyFont="1" applyAlignment="1">
      <alignment horizontal="center"/>
    </xf>
    <xf numFmtId="194" fontId="55" fillId="0" borderId="0" xfId="0" applyNumberFormat="1" applyFont="1" applyAlignment="1">
      <alignment horizontal="left"/>
    </xf>
    <xf numFmtId="43" fontId="55" fillId="0" borderId="0" xfId="0" applyNumberFormat="1" applyFont="1" applyAlignment="1">
      <alignment horizontal="left"/>
    </xf>
    <xf numFmtId="4" fontId="72" fillId="0" borderId="0" xfId="0" applyNumberFormat="1" applyFont="1"/>
    <xf numFmtId="187" fontId="53" fillId="0" borderId="209" xfId="0" applyNumberFormat="1" applyFont="1" applyBorder="1"/>
    <xf numFmtId="4" fontId="53" fillId="0" borderId="213" xfId="0" applyNumberFormat="1" applyFont="1" applyBorder="1"/>
    <xf numFmtId="2" fontId="12" fillId="0" borderId="0" xfId="0" applyNumberFormat="1" applyFont="1" applyAlignment="1">
      <alignment horizontal="center"/>
    </xf>
    <xf numFmtId="0" fontId="55" fillId="88" borderId="175" xfId="0" applyFont="1" applyFill="1" applyBorder="1" applyAlignment="1">
      <alignment vertical="center"/>
    </xf>
    <xf numFmtId="0" fontId="55" fillId="0" borderId="12" xfId="43" applyNumberFormat="1" applyFont="1" applyFill="1" applyBorder="1" applyAlignment="1">
      <alignment vertical="center"/>
    </xf>
    <xf numFmtId="2" fontId="55" fillId="0" borderId="12" xfId="43" applyNumberFormat="1" applyFont="1" applyFill="1" applyBorder="1" applyAlignment="1" applyProtection="1">
      <alignment horizontal="right" vertical="center"/>
    </xf>
    <xf numFmtId="2" fontId="55" fillId="0" borderId="12" xfId="43" applyNumberFormat="1" applyFont="1" applyFill="1" applyBorder="1" applyAlignment="1" applyProtection="1">
      <alignment vertical="center"/>
    </xf>
    <xf numFmtId="0" fontId="71" fillId="0" borderId="175" xfId="43" applyNumberFormat="1" applyFont="1" applyFill="1" applyBorder="1" applyAlignment="1" applyProtection="1">
      <alignment horizontal="right" vertical="center"/>
    </xf>
    <xf numFmtId="0" fontId="55" fillId="0" borderId="175" xfId="43" applyNumberFormat="1" applyFont="1" applyFill="1" applyBorder="1" applyAlignment="1">
      <alignment horizontal="right" vertical="center"/>
    </xf>
    <xf numFmtId="4" fontId="53" fillId="33" borderId="226" xfId="49" applyNumberFormat="1" applyFont="1" applyFill="1" applyBorder="1"/>
    <xf numFmtId="0" fontId="0" fillId="0" borderId="211" xfId="0" applyBorder="1" applyAlignment="1">
      <alignment horizontal="center"/>
    </xf>
    <xf numFmtId="0" fontId="0" fillId="0" borderId="210" xfId="0" applyBorder="1" applyAlignment="1">
      <alignment horizontal="center" vertical="center"/>
    </xf>
    <xf numFmtId="43" fontId="72" fillId="32" borderId="0" xfId="44" applyFont="1" applyFill="1" applyBorder="1" applyAlignment="1">
      <alignment horizontal="left"/>
    </xf>
    <xf numFmtId="0" fontId="53" fillId="51" borderId="229" xfId="0" applyFont="1" applyFill="1" applyBorder="1" applyAlignment="1">
      <alignment horizontal="center"/>
    </xf>
    <xf numFmtId="0" fontId="53" fillId="51" borderId="209" xfId="0" applyFont="1" applyFill="1" applyBorder="1"/>
    <xf numFmtId="0" fontId="55" fillId="51" borderId="209" xfId="0" applyFont="1" applyFill="1" applyBorder="1"/>
    <xf numFmtId="0" fontId="55" fillId="51" borderId="209" xfId="0" applyFont="1" applyFill="1" applyBorder="1" applyAlignment="1">
      <alignment horizontal="center"/>
    </xf>
    <xf numFmtId="4" fontId="75" fillId="51" borderId="209" xfId="0" applyNumberFormat="1" applyFont="1" applyFill="1" applyBorder="1"/>
    <xf numFmtId="0" fontId="53" fillId="51" borderId="211" xfId="0" applyFont="1" applyFill="1" applyBorder="1"/>
    <xf numFmtId="0" fontId="186" fillId="51" borderId="123" xfId="0" applyFont="1" applyFill="1" applyBorder="1" applyAlignment="1">
      <alignment horizontal="center"/>
    </xf>
    <xf numFmtId="0" fontId="188" fillId="51" borderId="123" xfId="0" applyFont="1" applyFill="1" applyBorder="1"/>
    <xf numFmtId="0" fontId="55" fillId="51" borderId="125" xfId="0" applyFont="1" applyFill="1" applyBorder="1" applyAlignment="1">
      <alignment horizontal="centerContinuous"/>
    </xf>
    <xf numFmtId="0" fontId="55" fillId="51" borderId="125" xfId="0" applyFont="1" applyFill="1" applyBorder="1" applyAlignment="1">
      <alignment horizontal="center"/>
    </xf>
    <xf numFmtId="187" fontId="55" fillId="51" borderId="125" xfId="76" applyFont="1" applyFill="1" applyBorder="1" applyAlignment="1">
      <alignment horizontal="centerContinuous"/>
    </xf>
    <xf numFmtId="2" fontId="55" fillId="51" borderId="125" xfId="0" applyNumberFormat="1" applyFont="1" applyFill="1" applyBorder="1"/>
    <xf numFmtId="0" fontId="55" fillId="51" borderId="124" xfId="0" applyFont="1" applyFill="1" applyBorder="1"/>
    <xf numFmtId="0" fontId="53" fillId="51" borderId="175" xfId="78" applyFont="1" applyFill="1" applyBorder="1" applyAlignment="1">
      <alignment horizontal="center"/>
    </xf>
    <xf numFmtId="0" fontId="53" fillId="51" borderId="209" xfId="78" applyFont="1" applyFill="1" applyBorder="1"/>
    <xf numFmtId="0" fontId="53" fillId="51" borderId="209" xfId="55" applyFont="1" applyFill="1" applyBorder="1"/>
    <xf numFmtId="0" fontId="55" fillId="51" borderId="209" xfId="78" applyFont="1" applyFill="1" applyBorder="1"/>
    <xf numFmtId="0" fontId="53" fillId="51" borderId="209" xfId="55" applyFont="1" applyFill="1" applyBorder="1" applyAlignment="1">
      <alignment horizontal="center"/>
    </xf>
    <xf numFmtId="0" fontId="53" fillId="51" borderId="211" xfId="55" applyFont="1" applyFill="1" applyBorder="1"/>
    <xf numFmtId="0" fontId="12" fillId="51" borderId="0" xfId="78" applyFont="1" applyFill="1"/>
    <xf numFmtId="43" fontId="7" fillId="51" borderId="0" xfId="78" applyNumberFormat="1" applyFont="1" applyFill="1" applyAlignment="1">
      <alignment horizontal="center"/>
    </xf>
    <xf numFmtId="0" fontId="7" fillId="51" borderId="0" xfId="78" applyFont="1" applyFill="1"/>
    <xf numFmtId="0" fontId="53" fillId="51" borderId="121" xfId="78" applyFont="1" applyFill="1" applyBorder="1" applyAlignment="1">
      <alignment horizontal="center"/>
    </xf>
    <xf numFmtId="0" fontId="53" fillId="51" borderId="53" xfId="78" applyFont="1" applyFill="1" applyBorder="1" applyAlignment="1">
      <alignment horizontal="left"/>
    </xf>
    <xf numFmtId="0" fontId="53" fillId="51" borderId="54" xfId="78" applyFont="1" applyFill="1" applyBorder="1" applyAlignment="1">
      <alignment horizontal="center"/>
    </xf>
    <xf numFmtId="0" fontId="53" fillId="51" borderId="54" xfId="78" applyFont="1" applyFill="1" applyBorder="1" applyAlignment="1">
      <alignment horizontal="left"/>
    </xf>
    <xf numFmtId="0" fontId="53" fillId="51" borderId="54" xfId="78" applyFont="1" applyFill="1" applyBorder="1"/>
    <xf numFmtId="187" fontId="53" fillId="51" borderId="54" xfId="43" applyFont="1" applyFill="1" applyBorder="1" applyAlignment="1">
      <alignment horizontal="center"/>
    </xf>
    <xf numFmtId="187" fontId="53" fillId="51" borderId="54" xfId="43" applyFont="1" applyFill="1" applyBorder="1" applyProtection="1">
      <protection locked="0"/>
    </xf>
    <xf numFmtId="0" fontId="53" fillId="51" borderId="122" xfId="78" applyFont="1" applyFill="1" applyBorder="1" applyAlignment="1">
      <alignment horizontal="left"/>
    </xf>
    <xf numFmtId="43" fontId="7" fillId="51" borderId="0" xfId="0" applyNumberFormat="1" applyFont="1" applyFill="1" applyAlignment="1">
      <alignment horizontal="center"/>
    </xf>
    <xf numFmtId="0" fontId="7" fillId="51" borderId="0" xfId="0" applyFont="1" applyFill="1"/>
    <xf numFmtId="0" fontId="53" fillId="51" borderId="121" xfId="0" applyFont="1" applyFill="1" applyBorder="1" applyAlignment="1">
      <alignment horizontal="center"/>
    </xf>
    <xf numFmtId="0" fontId="53" fillId="51" borderId="53" xfId="0" applyFont="1" applyFill="1" applyBorder="1" applyAlignment="1">
      <alignment horizontal="left"/>
    </xf>
    <xf numFmtId="0" fontId="55" fillId="51" borderId="54" xfId="0" applyFont="1" applyFill="1" applyBorder="1" applyAlignment="1">
      <alignment horizontal="center"/>
    </xf>
    <xf numFmtId="0" fontId="55" fillId="51" borderId="54" xfId="0" applyFont="1" applyFill="1" applyBorder="1" applyAlignment="1">
      <alignment horizontal="left"/>
    </xf>
    <xf numFmtId="0" fontId="55" fillId="51" borderId="54" xfId="0" applyFont="1" applyFill="1" applyBorder="1"/>
    <xf numFmtId="187" fontId="55" fillId="51" borderId="54" xfId="43" applyFont="1" applyFill="1" applyBorder="1" applyAlignment="1">
      <alignment horizontal="center"/>
    </xf>
    <xf numFmtId="0" fontId="55" fillId="51" borderId="122" xfId="0" applyFont="1" applyFill="1" applyBorder="1" applyAlignment="1">
      <alignment horizontal="left"/>
    </xf>
    <xf numFmtId="0" fontId="74" fillId="51" borderId="53" xfId="0" applyFont="1" applyFill="1" applyBorder="1" applyAlignment="1">
      <alignment horizontal="left"/>
    </xf>
    <xf numFmtId="0" fontId="75" fillId="51" borderId="54" xfId="0" applyFont="1" applyFill="1" applyBorder="1" applyAlignment="1">
      <alignment horizontal="center"/>
    </xf>
    <xf numFmtId="187" fontId="53" fillId="51" borderId="54" xfId="43" applyFont="1" applyFill="1" applyBorder="1" applyAlignment="1">
      <alignment horizontal="left"/>
    </xf>
    <xf numFmtId="0" fontId="53" fillId="51" borderId="10" xfId="0" applyFont="1" applyFill="1" applyBorder="1" applyAlignment="1">
      <alignment horizontal="center"/>
    </xf>
    <xf numFmtId="0" fontId="74" fillId="51" borderId="35" xfId="0" applyFont="1" applyFill="1" applyBorder="1" applyAlignment="1">
      <alignment horizontal="left"/>
    </xf>
    <xf numFmtId="0" fontId="71" fillId="51" borderId="36" xfId="0" applyFont="1" applyFill="1" applyBorder="1" applyAlignment="1">
      <alignment horizontal="center"/>
    </xf>
    <xf numFmtId="0" fontId="71" fillId="51" borderId="36" xfId="0" applyFont="1" applyFill="1" applyBorder="1"/>
    <xf numFmtId="0" fontId="75" fillId="51" borderId="36" xfId="0" applyFont="1" applyFill="1" applyBorder="1" applyAlignment="1">
      <alignment horizontal="center"/>
    </xf>
    <xf numFmtId="0" fontId="74" fillId="51" borderId="36" xfId="0" applyFont="1" applyFill="1" applyBorder="1"/>
    <xf numFmtId="187" fontId="74" fillId="51" borderId="36" xfId="43" applyFont="1" applyFill="1" applyBorder="1" applyProtection="1">
      <protection locked="0"/>
    </xf>
    <xf numFmtId="0" fontId="71" fillId="51" borderId="37" xfId="0" applyFont="1" applyFill="1" applyBorder="1" applyAlignment="1">
      <alignment horizontal="left"/>
    </xf>
    <xf numFmtId="0" fontId="13" fillId="51" borderId="0" xfId="55" applyFont="1" applyFill="1"/>
    <xf numFmtId="0" fontId="12" fillId="51" borderId="0" xfId="55" applyFill="1"/>
    <xf numFmtId="187" fontId="12" fillId="51" borderId="0" xfId="43" applyFont="1" applyFill="1"/>
    <xf numFmtId="0" fontId="53" fillId="51" borderId="175" xfId="55" applyFont="1" applyFill="1" applyBorder="1" applyAlignment="1">
      <alignment horizontal="center"/>
    </xf>
    <xf numFmtId="43" fontId="55" fillId="51" borderId="209" xfId="44" applyFont="1" applyFill="1" applyBorder="1" applyAlignment="1">
      <alignment horizontal="right"/>
    </xf>
    <xf numFmtId="43" fontId="55" fillId="51" borderId="209" xfId="44" applyFont="1" applyFill="1" applyBorder="1" applyAlignment="1">
      <alignment horizontal="center"/>
    </xf>
    <xf numFmtId="0" fontId="55" fillId="51" borderId="209" xfId="55" applyFont="1" applyFill="1" applyBorder="1" applyAlignment="1">
      <alignment horizontal="center"/>
    </xf>
    <xf numFmtId="189" fontId="55" fillId="51" borderId="209" xfId="44" applyNumberFormat="1" applyFont="1" applyFill="1" applyBorder="1" applyAlignment="1">
      <alignment horizontal="left"/>
    </xf>
    <xf numFmtId="0" fontId="55" fillId="51" borderId="209" xfId="55" applyFont="1" applyFill="1" applyBorder="1" applyAlignment="1">
      <alignment horizontal="right"/>
    </xf>
    <xf numFmtId="2" fontId="55" fillId="51" borderId="211" xfId="55" applyNumberFormat="1" applyFont="1" applyFill="1" applyBorder="1" applyAlignment="1">
      <alignment horizontal="center"/>
    </xf>
    <xf numFmtId="187" fontId="12" fillId="51" borderId="0" xfId="55" applyNumberFormat="1" applyFill="1"/>
    <xf numFmtId="196" fontId="12" fillId="51" borderId="0" xfId="55" applyNumberFormat="1" applyFill="1"/>
    <xf numFmtId="0" fontId="53" fillId="51" borderId="175" xfId="0" applyFont="1" applyFill="1" applyBorder="1" applyAlignment="1">
      <alignment horizontal="center"/>
    </xf>
    <xf numFmtId="0" fontId="53" fillId="51" borderId="210" xfId="0" applyFont="1" applyFill="1" applyBorder="1"/>
    <xf numFmtId="2" fontId="55" fillId="51" borderId="209" xfId="0" applyNumberFormat="1" applyFont="1" applyFill="1" applyBorder="1" applyAlignment="1">
      <alignment horizontal="right"/>
    </xf>
    <xf numFmtId="187" fontId="55" fillId="51" borderId="209" xfId="43" applyFont="1" applyFill="1" applyBorder="1"/>
    <xf numFmtId="0" fontId="55" fillId="51" borderId="211" xfId="0" applyFont="1" applyFill="1" applyBorder="1"/>
    <xf numFmtId="0" fontId="208" fillId="51" borderId="0" xfId="0" applyFont="1" applyFill="1"/>
    <xf numFmtId="187" fontId="7" fillId="51" borderId="0" xfId="43" applyFont="1" applyFill="1"/>
    <xf numFmtId="0" fontId="53" fillId="51" borderId="210" xfId="55" applyFont="1" applyFill="1" applyBorder="1"/>
    <xf numFmtId="0" fontId="55" fillId="51" borderId="209" xfId="55" applyFont="1" applyFill="1" applyBorder="1"/>
    <xf numFmtId="187" fontId="55" fillId="51" borderId="209" xfId="0" applyNumberFormat="1" applyFont="1" applyFill="1" applyBorder="1" applyAlignment="1">
      <alignment horizontal="right"/>
    </xf>
    <xf numFmtId="43" fontId="55" fillId="51" borderId="209" xfId="44" applyFont="1" applyFill="1" applyBorder="1"/>
    <xf numFmtId="0" fontId="7" fillId="51" borderId="209" xfId="0" applyFont="1" applyFill="1" applyBorder="1"/>
    <xf numFmtId="187" fontId="55" fillId="51" borderId="209" xfId="43" applyFont="1" applyFill="1" applyBorder="1" applyAlignment="1">
      <alignment horizontal="center"/>
    </xf>
    <xf numFmtId="187" fontId="55" fillId="51" borderId="211" xfId="43" applyFont="1" applyFill="1" applyBorder="1" applyAlignment="1">
      <alignment horizontal="center"/>
    </xf>
    <xf numFmtId="43" fontId="53" fillId="51" borderId="209" xfId="44" applyFont="1" applyFill="1" applyBorder="1"/>
    <xf numFmtId="43" fontId="53" fillId="51" borderId="209" xfId="44" quotePrefix="1" applyFont="1" applyFill="1" applyBorder="1"/>
    <xf numFmtId="0" fontId="55" fillId="51" borderId="28" xfId="55" applyFont="1" applyFill="1" applyBorder="1"/>
    <xf numFmtId="2" fontId="53" fillId="51" borderId="209" xfId="0" applyNumberFormat="1" applyFont="1" applyFill="1" applyBorder="1" applyAlignment="1">
      <alignment horizontal="right"/>
    </xf>
    <xf numFmtId="0" fontId="53" fillId="51" borderId="209" xfId="0" applyFont="1" applyFill="1" applyBorder="1" applyAlignment="1">
      <alignment horizontal="center"/>
    </xf>
    <xf numFmtId="187" fontId="53" fillId="51" borderId="209" xfId="43" applyFont="1" applyFill="1" applyBorder="1"/>
    <xf numFmtId="187" fontId="53" fillId="51" borderId="211" xfId="43" applyFont="1" applyFill="1" applyBorder="1" applyAlignment="1">
      <alignment horizontal="center"/>
    </xf>
    <xf numFmtId="187" fontId="74" fillId="51" borderId="209" xfId="43" applyFont="1" applyFill="1" applyBorder="1"/>
    <xf numFmtId="0" fontId="7" fillId="51" borderId="42" xfId="0" applyFont="1" applyFill="1" applyBorder="1"/>
    <xf numFmtId="0" fontId="186" fillId="51" borderId="12" xfId="0" applyFont="1" applyFill="1" applyBorder="1" applyAlignment="1">
      <alignment horizontal="center"/>
    </xf>
    <xf numFmtId="0" fontId="188" fillId="51" borderId="125" xfId="0" applyFont="1" applyFill="1" applyBorder="1"/>
    <xf numFmtId="0" fontId="207" fillId="51" borderId="0" xfId="0" applyFont="1" applyFill="1" applyAlignment="1">
      <alignment horizontal="left"/>
    </xf>
    <xf numFmtId="0" fontId="63" fillId="51" borderId="0" xfId="0" applyFont="1" applyFill="1" applyAlignment="1">
      <alignment horizontal="right"/>
    </xf>
    <xf numFmtId="187" fontId="63" fillId="51" borderId="0" xfId="43" applyFont="1" applyFill="1" applyBorder="1" applyAlignment="1"/>
    <xf numFmtId="2" fontId="55" fillId="51" borderId="0" xfId="0" applyNumberFormat="1" applyFont="1" applyFill="1"/>
    <xf numFmtId="0" fontId="187" fillId="51" borderId="0" xfId="0" applyFont="1" applyFill="1" applyAlignment="1">
      <alignment horizontal="right"/>
    </xf>
    <xf numFmtId="0" fontId="63" fillId="51" borderId="0" xfId="0" applyFont="1" applyFill="1"/>
    <xf numFmtId="0" fontId="53" fillId="51" borderId="35" xfId="0" applyFont="1" applyFill="1" applyBorder="1"/>
    <xf numFmtId="0" fontId="55" fillId="51" borderId="36" xfId="0" applyFont="1" applyFill="1" applyBorder="1"/>
    <xf numFmtId="0" fontId="53" fillId="51" borderId="36" xfId="0" applyFont="1" applyFill="1" applyBorder="1" applyAlignment="1">
      <alignment horizontal="right"/>
    </xf>
    <xf numFmtId="0" fontId="53" fillId="51" borderId="36" xfId="0" applyFont="1" applyFill="1" applyBorder="1" applyAlignment="1">
      <alignment horizontal="center"/>
    </xf>
    <xf numFmtId="4" fontId="71" fillId="51" borderId="36" xfId="0" applyNumberFormat="1" applyFont="1" applyFill="1" applyBorder="1"/>
    <xf numFmtId="0" fontId="55" fillId="51" borderId="37" xfId="0" applyFont="1" applyFill="1" applyBorder="1"/>
    <xf numFmtId="0" fontId="12" fillId="32" borderId="0" xfId="78" applyFont="1" applyFill="1"/>
    <xf numFmtId="43" fontId="7" fillId="32" borderId="0" xfId="78" applyNumberFormat="1" applyFont="1" applyFill="1" applyAlignment="1">
      <alignment horizontal="center"/>
    </xf>
    <xf numFmtId="0" fontId="7" fillId="32" borderId="0" xfId="78" applyFont="1" applyFill="1"/>
    <xf numFmtId="0" fontId="59" fillId="0" borderId="0" xfId="78" applyFont="1" applyAlignment="1">
      <alignment horizontal="center"/>
    </xf>
    <xf numFmtId="0" fontId="55" fillId="0" borderId="50" xfId="78" applyFont="1" applyBorder="1"/>
    <xf numFmtId="0" fontId="55" fillId="0" borderId="28" xfId="78" applyFont="1" applyBorder="1"/>
    <xf numFmtId="0" fontId="55" fillId="0" borderId="50" xfId="78" applyFont="1" applyBorder="1" applyAlignment="1">
      <alignment horizontal="left"/>
    </xf>
    <xf numFmtId="9" fontId="55" fillId="0" borderId="0" xfId="78" applyNumberFormat="1" applyFont="1" applyAlignment="1">
      <alignment horizontal="left"/>
    </xf>
    <xf numFmtId="0" fontId="53" fillId="0" borderId="51" xfId="78" applyFont="1" applyBorder="1" applyAlignment="1">
      <alignment horizontal="center"/>
    </xf>
    <xf numFmtId="0" fontId="55" fillId="0" borderId="17" xfId="78" applyFont="1" applyBorder="1"/>
    <xf numFmtId="0" fontId="55" fillId="0" borderId="17" xfId="78" applyFont="1" applyBorder="1" applyAlignment="1">
      <alignment horizontal="center"/>
    </xf>
    <xf numFmtId="0" fontId="55" fillId="0" borderId="26" xfId="78" applyFont="1" applyBorder="1"/>
    <xf numFmtId="0" fontId="53" fillId="0" borderId="230" xfId="78" applyFont="1" applyBorder="1" applyAlignment="1">
      <alignment horizontal="center"/>
    </xf>
    <xf numFmtId="0" fontId="53" fillId="0" borderId="53" xfId="78" applyFont="1" applyBorder="1"/>
    <xf numFmtId="0" fontId="55" fillId="0" borderId="54" xfId="78" applyFont="1" applyBorder="1"/>
    <xf numFmtId="0" fontId="55" fillId="0" borderId="54" xfId="78" applyFont="1" applyBorder="1" applyAlignment="1">
      <alignment horizontal="center"/>
    </xf>
    <xf numFmtId="0" fontId="55" fillId="0" borderId="231" xfId="78" applyFont="1" applyBorder="1"/>
    <xf numFmtId="0" fontId="53" fillId="0" borderId="50" xfId="37" applyFont="1" applyBorder="1" applyAlignment="1">
      <alignment horizontal="left" vertical="top"/>
    </xf>
    <xf numFmtId="0" fontId="55" fillId="0" borderId="28" xfId="37" applyFont="1" applyBorder="1" applyAlignment="1">
      <alignment vertical="top"/>
    </xf>
    <xf numFmtId="0" fontId="53" fillId="0" borderId="50" xfId="37" applyFont="1" applyBorder="1" applyAlignment="1">
      <alignment horizontal="right" vertical="top"/>
    </xf>
    <xf numFmtId="0" fontId="55" fillId="0" borderId="50" xfId="37" applyFont="1" applyBorder="1" applyAlignment="1">
      <alignment vertical="top"/>
    </xf>
    <xf numFmtId="0" fontId="55" fillId="0" borderId="50" xfId="37" applyFont="1" applyBorder="1" applyAlignment="1">
      <alignment horizontal="left" vertical="top"/>
    </xf>
    <xf numFmtId="0" fontId="55" fillId="0" borderId="28" xfId="37" applyFont="1" applyBorder="1" applyAlignment="1">
      <alignment horizontal="center" vertical="top"/>
    </xf>
    <xf numFmtId="0" fontId="53" fillId="0" borderId="232" xfId="78" applyFont="1" applyBorder="1" applyAlignment="1">
      <alignment horizontal="center"/>
    </xf>
    <xf numFmtId="4" fontId="75" fillId="0" borderId="229" xfId="78" applyNumberFormat="1" applyFont="1" applyBorder="1"/>
    <xf numFmtId="0" fontId="53" fillId="0" borderId="233" xfId="78" applyFont="1" applyBorder="1"/>
    <xf numFmtId="0" fontId="53" fillId="0" borderId="50" xfId="78" applyFont="1" applyBorder="1" applyAlignment="1">
      <alignment horizontal="center"/>
    </xf>
    <xf numFmtId="4" fontId="75" fillId="0" borderId="0" xfId="78" applyNumberFormat="1" applyFont="1"/>
    <xf numFmtId="0" fontId="53" fillId="0" borderId="28" xfId="78" applyFont="1" applyBorder="1"/>
    <xf numFmtId="0" fontId="31" fillId="22" borderId="62" xfId="36" applyBorder="1" applyAlignment="1">
      <alignment horizontal="center"/>
    </xf>
    <xf numFmtId="0" fontId="31" fillId="22" borderId="209" xfId="36" applyBorder="1"/>
    <xf numFmtId="0" fontId="31" fillId="22" borderId="209" xfId="36" applyBorder="1" applyAlignment="1">
      <alignment horizontal="center"/>
    </xf>
    <xf numFmtId="4" fontId="31" fillId="22" borderId="209" xfId="36" applyNumberFormat="1" applyBorder="1"/>
    <xf numFmtId="0" fontId="31" fillId="22" borderId="233" xfId="36" applyBorder="1"/>
    <xf numFmtId="0" fontId="31" fillId="22" borderId="0" xfId="36" applyBorder="1"/>
    <xf numFmtId="0" fontId="31" fillId="22" borderId="0" xfId="36"/>
    <xf numFmtId="0" fontId="53" fillId="0" borderId="234" xfId="78" applyFont="1" applyBorder="1" applyAlignment="1">
      <alignment horizontal="center"/>
    </xf>
    <xf numFmtId="0" fontId="55" fillId="0" borderId="226" xfId="78" applyFont="1" applyBorder="1"/>
    <xf numFmtId="0" fontId="55" fillId="0" borderId="226" xfId="37" applyFont="1" applyBorder="1" applyAlignment="1">
      <alignment horizontal="center" vertical="top"/>
    </xf>
    <xf numFmtId="2" fontId="55" fillId="0" borderId="226" xfId="78" applyNumberFormat="1" applyFont="1" applyBorder="1" applyAlignment="1">
      <alignment horizontal="center"/>
    </xf>
    <xf numFmtId="2" fontId="55" fillId="0" borderId="226" xfId="78" applyNumberFormat="1" applyFont="1" applyBorder="1"/>
    <xf numFmtId="0" fontId="55" fillId="0" borderId="235" xfId="78" applyFont="1" applyBorder="1"/>
    <xf numFmtId="194" fontId="55" fillId="0" borderId="0" xfId="78" applyNumberFormat="1" applyFont="1" applyAlignment="1">
      <alignment horizontal="center"/>
    </xf>
    <xf numFmtId="43" fontId="55" fillId="0" borderId="0" xfId="78" applyNumberFormat="1" applyFont="1"/>
    <xf numFmtId="2" fontId="55" fillId="0" borderId="0" xfId="78" applyNumberFormat="1" applyFont="1" applyAlignment="1">
      <alignment horizontal="center"/>
    </xf>
    <xf numFmtId="0" fontId="55" fillId="0" borderId="209" xfId="78" applyFont="1" applyBorder="1" applyAlignment="1">
      <alignment horizontal="centerContinuous"/>
    </xf>
    <xf numFmtId="0" fontId="55" fillId="0" borderId="209" xfId="37" applyFont="1" applyBorder="1" applyAlignment="1">
      <alignment horizontal="center" vertical="top"/>
    </xf>
    <xf numFmtId="2" fontId="53" fillId="0" borderId="229" xfId="78" applyNumberFormat="1" applyFont="1" applyBorder="1"/>
    <xf numFmtId="0" fontId="53" fillId="0" borderId="56" xfId="78" applyFont="1" applyBorder="1"/>
    <xf numFmtId="0" fontId="283" fillId="32" borderId="230" xfId="36" applyFont="1" applyFill="1" applyBorder="1" applyAlignment="1">
      <alignment horizontal="center"/>
    </xf>
    <xf numFmtId="0" fontId="55" fillId="32" borderId="53" xfId="36" applyFont="1" applyFill="1" applyBorder="1"/>
    <xf numFmtId="0" fontId="31" fillId="32" borderId="54" xfId="36" applyFill="1" applyBorder="1"/>
    <xf numFmtId="0" fontId="31" fillId="32" borderId="54" xfId="36" applyFill="1" applyBorder="1" applyAlignment="1">
      <alignment horizontal="center"/>
    </xf>
    <xf numFmtId="0" fontId="31" fillId="32" borderId="231" xfId="36" applyFill="1" applyBorder="1"/>
    <xf numFmtId="0" fontId="284" fillId="0" borderId="229" xfId="78" applyFont="1" applyBorder="1" applyAlignment="1">
      <alignment horizontal="center" vertical="center"/>
    </xf>
    <xf numFmtId="0" fontId="50" fillId="0" borderId="229" xfId="78" applyFont="1" applyBorder="1" applyAlignment="1">
      <alignment horizontal="center" vertical="center"/>
    </xf>
    <xf numFmtId="0" fontId="7" fillId="0" borderId="225" xfId="78" applyFont="1" applyBorder="1"/>
    <xf numFmtId="0" fontId="7" fillId="0" borderId="229" xfId="78" applyFont="1" applyBorder="1"/>
    <xf numFmtId="2" fontId="12" fillId="0" borderId="0" xfId="78" applyNumberFormat="1" applyFont="1"/>
    <xf numFmtId="2" fontId="71" fillId="0" borderId="0" xfId="78" applyNumberFormat="1" applyFont="1"/>
    <xf numFmtId="0" fontId="12" fillId="0" borderId="33" xfId="78" applyFont="1" applyBorder="1"/>
    <xf numFmtId="2" fontId="7" fillId="0" borderId="229" xfId="78" applyNumberFormat="1" applyFont="1" applyBorder="1"/>
    <xf numFmtId="2" fontId="60" fillId="0" borderId="0" xfId="78" applyNumberFormat="1" applyFont="1"/>
    <xf numFmtId="49" fontId="55" fillId="0" borderId="0" xfId="78" applyNumberFormat="1" applyFont="1"/>
    <xf numFmtId="0" fontId="7" fillId="0" borderId="34" xfId="78" applyFont="1" applyBorder="1"/>
    <xf numFmtId="0" fontId="12" fillId="0" borderId="209" xfId="78" applyFont="1" applyBorder="1"/>
    <xf numFmtId="0" fontId="7" fillId="0" borderId="35" xfId="78" applyFont="1" applyBorder="1"/>
    <xf numFmtId="0" fontId="7" fillId="0" borderId="37" xfId="78" applyFont="1" applyBorder="1"/>
    <xf numFmtId="0" fontId="53" fillId="0" borderId="17" xfId="78" applyFont="1" applyBorder="1"/>
    <xf numFmtId="4" fontId="75" fillId="0" borderId="17" xfId="78" applyNumberFormat="1" applyFont="1" applyBorder="1"/>
    <xf numFmtId="0" fontId="53" fillId="0" borderId="26" xfId="78" applyFont="1" applyBorder="1"/>
    <xf numFmtId="0" fontId="53" fillId="32" borderId="230" xfId="78" applyFont="1" applyFill="1" applyBorder="1" applyAlignment="1">
      <alignment horizontal="center"/>
    </xf>
    <xf numFmtId="0" fontId="53" fillId="32" borderId="53" xfId="78" applyFont="1" applyFill="1" applyBorder="1"/>
    <xf numFmtId="0" fontId="55" fillId="32" borderId="54" xfId="78" applyFont="1" applyFill="1" applyBorder="1"/>
    <xf numFmtId="0" fontId="55" fillId="32" borderId="54" xfId="78" applyFont="1" applyFill="1" applyBorder="1" applyAlignment="1">
      <alignment horizontal="center"/>
    </xf>
    <xf numFmtId="0" fontId="55" fillId="32" borderId="231" xfId="78" applyFont="1" applyFill="1" applyBorder="1"/>
    <xf numFmtId="0" fontId="53" fillId="0" borderId="54" xfId="78" applyFont="1" applyBorder="1"/>
    <xf numFmtId="4" fontId="75" fillId="0" borderId="54" xfId="78" applyNumberFormat="1" applyFont="1" applyBorder="1"/>
    <xf numFmtId="0" fontId="53" fillId="0" borderId="231" xfId="78" applyFont="1" applyBorder="1"/>
    <xf numFmtId="2" fontId="55" fillId="0" borderId="52" xfId="78" applyNumberFormat="1" applyFont="1" applyBorder="1" applyAlignment="1">
      <alignment horizontal="center"/>
    </xf>
    <xf numFmtId="0" fontId="7" fillId="0" borderId="0" xfId="78" applyFont="1" applyAlignment="1">
      <alignment horizontal="left"/>
    </xf>
    <xf numFmtId="0" fontId="55" fillId="0" borderId="0" xfId="78" applyFont="1" applyAlignment="1">
      <alignment horizontal="centerContinuous"/>
    </xf>
    <xf numFmtId="2" fontId="55" fillId="0" borderId="209" xfId="78" applyNumberFormat="1" applyFont="1" applyBorder="1"/>
    <xf numFmtId="2" fontId="55" fillId="0" borderId="0" xfId="78" applyNumberFormat="1" applyFont="1" applyAlignment="1">
      <alignment horizontal="right"/>
    </xf>
    <xf numFmtId="2" fontId="12" fillId="0" borderId="0" xfId="78" applyNumberFormat="1" applyFont="1" applyAlignment="1">
      <alignment horizontal="center"/>
    </xf>
    <xf numFmtId="0" fontId="72" fillId="0" borderId="0" xfId="78" applyFont="1"/>
    <xf numFmtId="0" fontId="72" fillId="0" borderId="0" xfId="78" applyFont="1" applyAlignment="1">
      <alignment horizontal="center"/>
    </xf>
    <xf numFmtId="4" fontId="71" fillId="0" borderId="0" xfId="78" applyNumberFormat="1" applyFont="1"/>
    <xf numFmtId="4" fontId="53" fillId="0" borderId="229" xfId="78" applyNumberFormat="1" applyFont="1" applyBorder="1"/>
    <xf numFmtId="4" fontId="53" fillId="0" borderId="0" xfId="78" applyNumberFormat="1" applyFont="1"/>
    <xf numFmtId="4" fontId="53" fillId="0" borderId="17" xfId="78" applyNumberFormat="1" applyFont="1" applyBorder="1"/>
    <xf numFmtId="0" fontId="53" fillId="32" borderId="237" xfId="113" applyFont="1" applyFill="1" applyBorder="1" applyAlignment="1">
      <alignment horizontal="center"/>
    </xf>
    <xf numFmtId="0" fontId="53" fillId="32" borderId="53" xfId="113" applyFont="1" applyFill="1" applyBorder="1"/>
    <xf numFmtId="0" fontId="55" fillId="32" borderId="54" xfId="113" applyFont="1" applyFill="1" applyBorder="1"/>
    <xf numFmtId="0" fontId="55" fillId="32" borderId="54" xfId="113" applyFont="1" applyFill="1" applyBorder="1" applyAlignment="1">
      <alignment horizontal="center"/>
    </xf>
    <xf numFmtId="0" fontId="55" fillId="32" borderId="238" xfId="113" applyFont="1" applyFill="1" applyBorder="1"/>
    <xf numFmtId="0" fontId="12" fillId="23" borderId="7" xfId="113" applyFont="1" applyBorder="1"/>
    <xf numFmtId="0" fontId="7" fillId="23" borderId="7" xfId="113" applyFont="1" applyBorder="1"/>
    <xf numFmtId="0" fontId="55" fillId="0" borderId="40" xfId="78" applyFont="1" applyBorder="1"/>
    <xf numFmtId="0" fontId="53" fillId="0" borderId="40" xfId="78" applyFont="1" applyBorder="1"/>
    <xf numFmtId="0" fontId="55" fillId="0" borderId="40" xfId="78" applyFont="1" applyBorder="1" applyAlignment="1">
      <alignment horizontal="center"/>
    </xf>
    <xf numFmtId="2" fontId="53" fillId="0" borderId="12" xfId="78" applyNumberFormat="1" applyFont="1" applyBorder="1"/>
    <xf numFmtId="0" fontId="53" fillId="0" borderId="239" xfId="78" applyFont="1" applyBorder="1"/>
    <xf numFmtId="2" fontId="53" fillId="0" borderId="0" xfId="78" applyNumberFormat="1" applyFont="1"/>
    <xf numFmtId="2" fontId="53" fillId="0" borderId="17" xfId="78" applyNumberFormat="1" applyFont="1" applyBorder="1"/>
    <xf numFmtId="4" fontId="55" fillId="0" borderId="13" xfId="78" applyNumberFormat="1" applyFont="1" applyBorder="1"/>
    <xf numFmtId="4" fontId="55" fillId="0" borderId="36" xfId="78" applyNumberFormat="1" applyFont="1" applyBorder="1"/>
    <xf numFmtId="4" fontId="55" fillId="0" borderId="40" xfId="78" applyNumberFormat="1" applyFont="1" applyBorder="1"/>
    <xf numFmtId="0" fontId="53" fillId="0" borderId="40" xfId="78" applyFont="1" applyBorder="1" applyAlignment="1">
      <alignment horizontal="left"/>
    </xf>
    <xf numFmtId="0" fontId="53" fillId="0" borderId="40" xfId="78" applyFont="1" applyBorder="1" applyAlignment="1">
      <alignment horizontal="center"/>
    </xf>
    <xf numFmtId="0" fontId="53" fillId="0" borderId="0" xfId="78" applyFont="1" applyAlignment="1">
      <alignment horizontal="right"/>
    </xf>
    <xf numFmtId="0" fontId="53" fillId="0" borderId="17" xfId="78" applyFont="1" applyBorder="1" applyAlignment="1">
      <alignment horizontal="right"/>
    </xf>
    <xf numFmtId="0" fontId="53" fillId="0" borderId="17" xfId="78" applyFont="1" applyBorder="1" applyAlignment="1">
      <alignment horizontal="center"/>
    </xf>
    <xf numFmtId="4" fontId="71" fillId="0" borderId="40" xfId="78" applyNumberFormat="1" applyFont="1" applyBorder="1"/>
    <xf numFmtId="4" fontId="53" fillId="0" borderId="12" xfId="78" applyNumberFormat="1" applyFont="1" applyBorder="1"/>
    <xf numFmtId="0" fontId="53" fillId="0" borderId="17" xfId="78" applyFont="1" applyBorder="1" applyAlignment="1">
      <alignment horizontal="left"/>
    </xf>
    <xf numFmtId="0" fontId="53" fillId="0" borderId="54" xfId="78" applyFont="1" applyBorder="1" applyAlignment="1">
      <alignment horizontal="left"/>
    </xf>
    <xf numFmtId="0" fontId="53" fillId="0" borderId="54" xfId="78" applyFont="1" applyBorder="1" applyAlignment="1">
      <alignment horizontal="center"/>
    </xf>
    <xf numFmtId="4" fontId="53" fillId="0" borderId="54" xfId="78" applyNumberFormat="1" applyFont="1" applyBorder="1"/>
    <xf numFmtId="0" fontId="55" fillId="0" borderId="50" xfId="78" applyFont="1" applyBorder="1" applyAlignment="1">
      <alignment horizontal="center"/>
    </xf>
    <xf numFmtId="187" fontId="53" fillId="0" borderId="40" xfId="43" applyFont="1" applyBorder="1"/>
    <xf numFmtId="187" fontId="55" fillId="0" borderId="0" xfId="78" applyNumberFormat="1" applyFont="1"/>
    <xf numFmtId="0" fontId="55" fillId="0" borderId="240" xfId="78" applyFont="1" applyBorder="1" applyAlignment="1">
      <alignment horizontal="center"/>
    </xf>
    <xf numFmtId="0" fontId="55" fillId="0" borderId="13" xfId="78" applyFont="1" applyBorder="1"/>
    <xf numFmtId="0" fontId="53" fillId="0" borderId="13" xfId="78" applyFont="1" applyBorder="1" applyAlignment="1">
      <alignment horizontal="left"/>
    </xf>
    <xf numFmtId="0" fontId="53" fillId="0" borderId="13" xfId="78" applyFont="1" applyBorder="1"/>
    <xf numFmtId="187" fontId="53" fillId="0" borderId="40" xfId="78" applyNumberFormat="1" applyFont="1" applyBorder="1"/>
    <xf numFmtId="0" fontId="53" fillId="0" borderId="13" xfId="78" applyFont="1" applyBorder="1" applyAlignment="1">
      <alignment horizontal="center"/>
    </xf>
    <xf numFmtId="4" fontId="53" fillId="0" borderId="11" xfId="78" applyNumberFormat="1" applyFont="1" applyBorder="1"/>
    <xf numFmtId="0" fontId="53" fillId="0" borderId="241" xfId="78" applyFont="1" applyBorder="1"/>
    <xf numFmtId="0" fontId="55" fillId="0" borderId="242" xfId="78" applyFont="1" applyBorder="1" applyAlignment="1">
      <alignment horizontal="center"/>
    </xf>
    <xf numFmtId="0" fontId="53" fillId="0" borderId="36" xfId="78" applyFont="1" applyBorder="1" applyAlignment="1">
      <alignment horizontal="left"/>
    </xf>
    <xf numFmtId="0" fontId="53" fillId="0" borderId="36" xfId="78" applyFont="1" applyBorder="1"/>
    <xf numFmtId="4" fontId="53" fillId="0" borderId="36" xfId="78" applyNumberFormat="1" applyFont="1" applyBorder="1"/>
    <xf numFmtId="4" fontId="53" fillId="0" borderId="10" xfId="78" applyNumberFormat="1" applyFont="1" applyBorder="1"/>
    <xf numFmtId="0" fontId="53" fillId="0" borderId="55" xfId="78" applyFont="1" applyBorder="1"/>
    <xf numFmtId="0" fontId="55" fillId="0" borderId="51" xfId="78" applyFont="1" applyBorder="1" applyAlignment="1">
      <alignment horizontal="center"/>
    </xf>
    <xf numFmtId="0" fontId="53" fillId="0" borderId="54" xfId="78" applyFont="1" applyBorder="1" applyAlignment="1">
      <alignment horizontal="right"/>
    </xf>
    <xf numFmtId="4" fontId="55" fillId="0" borderId="54" xfId="78" applyNumberFormat="1" applyFont="1" applyBorder="1"/>
    <xf numFmtId="0" fontId="53" fillId="0" borderId="40" xfId="78" applyFont="1" applyBorder="1" applyAlignment="1">
      <alignment horizontal="right"/>
    </xf>
    <xf numFmtId="0" fontId="53" fillId="32" borderId="54" xfId="78" applyFont="1" applyFill="1" applyBorder="1" applyAlignment="1">
      <alignment horizontal="right"/>
    </xf>
    <xf numFmtId="4" fontId="71" fillId="32" borderId="54" xfId="78" applyNumberFormat="1" applyFont="1" applyFill="1" applyBorder="1"/>
    <xf numFmtId="0" fontId="53" fillId="51" borderId="230" xfId="78" applyFont="1" applyFill="1" applyBorder="1" applyAlignment="1">
      <alignment horizontal="center"/>
    </xf>
    <xf numFmtId="0" fontId="53" fillId="51" borderId="53" xfId="78" applyFont="1" applyFill="1" applyBorder="1"/>
    <xf numFmtId="0" fontId="55" fillId="51" borderId="54" xfId="78" applyFont="1" applyFill="1" applyBorder="1"/>
    <xf numFmtId="0" fontId="53" fillId="51" borderId="54" xfId="78" applyFont="1" applyFill="1" applyBorder="1" applyAlignment="1">
      <alignment horizontal="right"/>
    </xf>
    <xf numFmtId="4" fontId="55" fillId="51" borderId="54" xfId="78" applyNumberFormat="1" applyFont="1" applyFill="1" applyBorder="1"/>
    <xf numFmtId="0" fontId="55" fillId="51" borderId="231" xfId="78" applyFont="1" applyFill="1" applyBorder="1"/>
    <xf numFmtId="189" fontId="71" fillId="0" borderId="0" xfId="78" applyNumberFormat="1" applyFont="1"/>
    <xf numFmtId="2" fontId="7" fillId="0" borderId="0" xfId="78" applyNumberFormat="1" applyFont="1"/>
    <xf numFmtId="187" fontId="53" fillId="0" borderId="243" xfId="43" applyFont="1" applyFill="1" applyBorder="1" applyAlignment="1">
      <alignment horizontal="center"/>
    </xf>
    <xf numFmtId="0" fontId="53" fillId="0" borderId="56" xfId="78" applyFont="1" applyBorder="1" applyAlignment="1">
      <alignment horizontal="left"/>
    </xf>
    <xf numFmtId="0" fontId="53" fillId="32" borderId="62" xfId="78" applyFont="1" applyFill="1" applyBorder="1" applyAlignment="1">
      <alignment horizontal="center"/>
    </xf>
    <xf numFmtId="0" fontId="53" fillId="32" borderId="244" xfId="78" applyFont="1" applyFill="1" applyBorder="1"/>
    <xf numFmtId="0" fontId="53" fillId="32" borderId="40" xfId="78" applyFont="1" applyFill="1" applyBorder="1" applyAlignment="1">
      <alignment horizontal="left"/>
    </xf>
    <xf numFmtId="0" fontId="53" fillId="32" borderId="40" xfId="78" applyFont="1" applyFill="1" applyBorder="1"/>
    <xf numFmtId="0" fontId="55" fillId="32" borderId="40" xfId="78" applyFont="1" applyFill="1" applyBorder="1"/>
    <xf numFmtId="0" fontId="55" fillId="32" borderId="40" xfId="78" applyFont="1" applyFill="1" applyBorder="1" applyAlignment="1">
      <alignment horizontal="center"/>
    </xf>
    <xf numFmtId="2" fontId="53" fillId="32" borderId="40" xfId="78" applyNumberFormat="1" applyFont="1" applyFill="1" applyBorder="1"/>
    <xf numFmtId="0" fontId="53" fillId="32" borderId="239" xfId="78" applyFont="1" applyFill="1" applyBorder="1"/>
    <xf numFmtId="2" fontId="75" fillId="32" borderId="12" xfId="78" applyNumberFormat="1" applyFont="1" applyFill="1" applyBorder="1"/>
    <xf numFmtId="0" fontId="75" fillId="0" borderId="15" xfId="78" applyFont="1" applyBorder="1"/>
    <xf numFmtId="0" fontId="82" fillId="0" borderId="0" xfId="78" applyFont="1"/>
    <xf numFmtId="207" fontId="71" fillId="0" borderId="0" xfId="78" applyNumberFormat="1" applyFont="1"/>
    <xf numFmtId="204" fontId="53" fillId="0" borderId="12" xfId="78" applyNumberFormat="1" applyFont="1" applyBorder="1"/>
    <xf numFmtId="196" fontId="71" fillId="0" borderId="0" xfId="78" applyNumberFormat="1" applyFont="1"/>
    <xf numFmtId="0" fontId="7" fillId="0" borderId="0" xfId="78" quotePrefix="1" applyFont="1"/>
    <xf numFmtId="43" fontId="71" fillId="0" borderId="0" xfId="78" applyNumberFormat="1" applyFont="1"/>
    <xf numFmtId="0" fontId="7" fillId="0" borderId="40" xfId="78" applyFont="1" applyBorder="1"/>
    <xf numFmtId="43" fontId="7" fillId="0" borderId="0" xfId="78" applyNumberFormat="1" applyFont="1"/>
    <xf numFmtId="0" fontId="53" fillId="0" borderId="242" xfId="78" applyFont="1" applyBorder="1" applyAlignment="1">
      <alignment horizontal="center"/>
    </xf>
    <xf numFmtId="2" fontId="53" fillId="0" borderId="36" xfId="78" applyNumberFormat="1" applyFont="1" applyBorder="1"/>
    <xf numFmtId="0" fontId="53" fillId="32" borderId="57" xfId="78" applyFont="1" applyFill="1" applyBorder="1" applyAlignment="1">
      <alignment horizontal="center"/>
    </xf>
    <xf numFmtId="0" fontId="53" fillId="32" borderId="35" xfId="78" applyFont="1" applyFill="1" applyBorder="1"/>
    <xf numFmtId="0" fontId="55" fillId="32" borderId="36" xfId="78" applyFont="1" applyFill="1" applyBorder="1"/>
    <xf numFmtId="0" fontId="53" fillId="32" borderId="36" xfId="78" applyFont="1" applyFill="1" applyBorder="1" applyAlignment="1">
      <alignment horizontal="right"/>
    </xf>
    <xf numFmtId="0" fontId="55" fillId="32" borderId="36" xfId="78" applyFont="1" applyFill="1" applyBorder="1" applyAlignment="1">
      <alignment horizontal="center"/>
    </xf>
    <xf numFmtId="2" fontId="53" fillId="32" borderId="36" xfId="78" applyNumberFormat="1" applyFont="1" applyFill="1" applyBorder="1"/>
    <xf numFmtId="0" fontId="53" fillId="32" borderId="55" xfId="78" applyFont="1" applyFill="1" applyBorder="1"/>
    <xf numFmtId="0" fontId="55" fillId="32" borderId="0" xfId="78" applyFont="1" applyFill="1"/>
    <xf numFmtId="0" fontId="61" fillId="0" borderId="36" xfId="78" applyFont="1" applyBorder="1"/>
    <xf numFmtId="0" fontId="55" fillId="32" borderId="239" xfId="78" applyFont="1" applyFill="1" applyBorder="1"/>
    <xf numFmtId="0" fontId="55" fillId="0" borderId="28" xfId="54" applyFont="1" applyBorder="1"/>
    <xf numFmtId="0" fontId="53" fillId="0" borderId="239" xfId="54" applyFont="1" applyBorder="1"/>
    <xf numFmtId="0" fontId="53" fillId="0" borderId="28" xfId="54" applyFont="1" applyBorder="1"/>
    <xf numFmtId="0" fontId="55" fillId="0" borderId="55" xfId="78" applyFont="1" applyBorder="1"/>
    <xf numFmtId="0" fontId="53" fillId="0" borderId="26" xfId="54" applyFont="1" applyBorder="1"/>
    <xf numFmtId="0" fontId="55" fillId="32" borderId="54" xfId="78" applyFont="1" applyFill="1" applyBorder="1" applyAlignment="1">
      <alignment horizontal="right"/>
    </xf>
    <xf numFmtId="0" fontId="73" fillId="32" borderId="54" xfId="78" applyFont="1" applyFill="1" applyBorder="1" applyAlignment="1">
      <alignment horizontal="center"/>
    </xf>
    <xf numFmtId="0" fontId="55" fillId="32" borderId="231" xfId="54" applyFont="1" applyFill="1" applyBorder="1"/>
    <xf numFmtId="0" fontId="12" fillId="0" borderId="23" xfId="78" applyFont="1" applyBorder="1" applyAlignment="1">
      <alignment horizontal="center" vertical="top" wrapText="1"/>
    </xf>
    <xf numFmtId="0" fontId="12" fillId="0" borderId="25" xfId="78" applyFont="1" applyBorder="1" applyAlignment="1">
      <alignment horizontal="center" vertical="top" wrapText="1"/>
    </xf>
    <xf numFmtId="0" fontId="12" fillId="0" borderId="24" xfId="78" applyFont="1" applyBorder="1" applyAlignment="1">
      <alignment horizontal="center" vertical="top" wrapText="1"/>
    </xf>
    <xf numFmtId="0" fontId="12" fillId="0" borderId="26" xfId="78" applyFont="1" applyBorder="1" applyAlignment="1">
      <alignment horizontal="center" vertical="top" wrapText="1"/>
    </xf>
    <xf numFmtId="0" fontId="15" fillId="0" borderId="27" xfId="78" applyFont="1" applyBorder="1" applyAlignment="1">
      <alignment horizontal="center" vertical="top" wrapText="1"/>
    </xf>
    <xf numFmtId="0" fontId="15" fillId="0" borderId="28" xfId="78" applyFont="1" applyBorder="1" applyAlignment="1">
      <alignment horizontal="center" vertical="top" wrapText="1"/>
    </xf>
    <xf numFmtId="0" fontId="53" fillId="0" borderId="232" xfId="55" applyFont="1" applyBorder="1" applyAlignment="1">
      <alignment horizontal="center"/>
    </xf>
    <xf numFmtId="0" fontId="55" fillId="0" borderId="40" xfId="55" applyFont="1" applyBorder="1"/>
    <xf numFmtId="0" fontId="53" fillId="0" borderId="40" xfId="55" applyFont="1" applyBorder="1"/>
    <xf numFmtId="0" fontId="53" fillId="0" borderId="40" xfId="55" applyFont="1" applyBorder="1" applyAlignment="1">
      <alignment horizontal="center"/>
    </xf>
    <xf numFmtId="43" fontId="53" fillId="0" borderId="12" xfId="43" applyNumberFormat="1" applyFont="1" applyFill="1" applyBorder="1"/>
    <xf numFmtId="0" fontId="53" fillId="0" borderId="239" xfId="55" applyFont="1" applyBorder="1"/>
    <xf numFmtId="0" fontId="15" fillId="0" borderId="24" xfId="78" applyFont="1" applyBorder="1" applyAlignment="1">
      <alignment horizontal="center" vertical="top" wrapText="1"/>
    </xf>
    <xf numFmtId="0" fontId="15" fillId="0" borderId="26" xfId="78" applyFont="1" applyBorder="1" applyAlignment="1">
      <alignment horizontal="center" vertical="top" wrapText="1"/>
    </xf>
    <xf numFmtId="43" fontId="53" fillId="0" borderId="0" xfId="43" applyNumberFormat="1" applyFont="1" applyFill="1" applyBorder="1"/>
    <xf numFmtId="0" fontId="15" fillId="0" borderId="0" xfId="78" applyFont="1" applyAlignment="1">
      <alignment horizontal="center" vertical="top" wrapText="1"/>
    </xf>
    <xf numFmtId="0" fontId="73" fillId="0" borderId="0" xfId="78" applyFont="1" applyAlignment="1">
      <alignment horizontal="center"/>
    </xf>
    <xf numFmtId="0" fontId="71" fillId="0" borderId="0" xfId="78" applyFont="1"/>
    <xf numFmtId="0" fontId="71" fillId="0" borderId="0" xfId="78" applyFont="1" applyAlignment="1">
      <alignment horizontal="center"/>
    </xf>
    <xf numFmtId="43" fontId="55" fillId="0" borderId="40" xfId="78" applyNumberFormat="1" applyFont="1" applyBorder="1"/>
    <xf numFmtId="187" fontId="53" fillId="0" borderId="13" xfId="43" applyFont="1" applyBorder="1"/>
    <xf numFmtId="0" fontId="14" fillId="0" borderId="0" xfId="78" applyFont="1" applyAlignment="1">
      <alignment horizontal="center"/>
    </xf>
    <xf numFmtId="0" fontId="73" fillId="32" borderId="40" xfId="78" applyFont="1" applyFill="1" applyBorder="1" applyAlignment="1">
      <alignment horizontal="center"/>
    </xf>
    <xf numFmtId="43" fontId="53" fillId="0" borderId="11" xfId="43" applyNumberFormat="1" applyFont="1" applyFill="1" applyBorder="1"/>
    <xf numFmtId="0" fontId="12" fillId="0" borderId="28" xfId="78" applyFont="1" applyBorder="1"/>
    <xf numFmtId="0" fontId="53" fillId="0" borderId="55" xfId="55" applyFont="1" applyBorder="1"/>
    <xf numFmtId="0" fontId="53" fillId="0" borderId="17" xfId="55" applyFont="1" applyBorder="1"/>
    <xf numFmtId="0" fontId="53" fillId="0" borderId="17" xfId="55" applyFont="1" applyBorder="1" applyAlignment="1">
      <alignment horizontal="center"/>
    </xf>
    <xf numFmtId="0" fontId="53" fillId="0" borderId="26" xfId="55" applyFont="1" applyBorder="1"/>
    <xf numFmtId="0" fontId="73" fillId="0" borderId="54" xfId="78" applyFont="1" applyBorder="1" applyAlignment="1">
      <alignment horizontal="center"/>
    </xf>
    <xf numFmtId="43" fontId="55" fillId="0" borderId="13" xfId="78" applyNumberFormat="1" applyFont="1" applyBorder="1"/>
    <xf numFmtId="0" fontId="53" fillId="32" borderId="231" xfId="78" applyFont="1" applyFill="1" applyBorder="1"/>
    <xf numFmtId="0" fontId="53" fillId="0" borderId="230" xfId="71" applyFont="1" applyBorder="1" applyAlignment="1">
      <alignment horizontal="center"/>
    </xf>
    <xf numFmtId="0" fontId="53" fillId="0" borderId="53" xfId="71" applyFont="1" applyBorder="1"/>
    <xf numFmtId="0" fontId="55" fillId="0" borderId="54" xfId="71" applyFont="1" applyBorder="1"/>
    <xf numFmtId="0" fontId="55" fillId="0" borderId="54" xfId="71" applyFont="1" applyBorder="1" applyAlignment="1">
      <alignment horizontal="center"/>
    </xf>
    <xf numFmtId="0" fontId="73" fillId="0" borderId="54" xfId="71" applyFont="1" applyBorder="1" applyAlignment="1">
      <alignment horizontal="center"/>
    </xf>
    <xf numFmtId="0" fontId="53" fillId="0" borderId="231" xfId="71" applyFont="1" applyBorder="1"/>
    <xf numFmtId="0" fontId="53" fillId="0" borderId="50" xfId="71" applyFont="1" applyBorder="1" applyAlignment="1">
      <alignment horizontal="center"/>
    </xf>
    <xf numFmtId="0" fontId="55" fillId="0" borderId="28" xfId="71" applyFont="1" applyBorder="1"/>
    <xf numFmtId="0" fontId="71" fillId="0" borderId="0" xfId="71" applyFont="1" applyAlignment="1">
      <alignment horizontal="center"/>
    </xf>
    <xf numFmtId="0" fontId="53" fillId="0" borderId="40" xfId="71" applyFont="1" applyBorder="1"/>
    <xf numFmtId="0" fontId="55" fillId="0" borderId="40" xfId="71" applyFont="1" applyBorder="1"/>
    <xf numFmtId="0" fontId="12" fillId="0" borderId="0" xfId="71" applyFont="1" applyAlignment="1">
      <alignment horizontal="center"/>
    </xf>
    <xf numFmtId="0" fontId="12" fillId="0" borderId="28" xfId="71" applyFont="1" applyBorder="1"/>
    <xf numFmtId="0" fontId="14" fillId="0" borderId="0" xfId="71" applyFont="1" applyAlignment="1">
      <alignment horizontal="center"/>
    </xf>
    <xf numFmtId="0" fontId="15" fillId="0" borderId="24" xfId="71" applyFont="1" applyBorder="1" applyAlignment="1">
      <alignment horizontal="center" vertical="top" wrapText="1"/>
    </xf>
    <xf numFmtId="0" fontId="15" fillId="0" borderId="26" xfId="71" applyFont="1" applyBorder="1" applyAlignment="1">
      <alignment horizontal="center" vertical="top" wrapText="1"/>
    </xf>
    <xf numFmtId="0" fontId="53" fillId="0" borderId="57" xfId="78" applyFont="1" applyBorder="1" applyAlignment="1">
      <alignment horizontal="center"/>
    </xf>
    <xf numFmtId="0" fontId="73" fillId="0" borderId="36" xfId="78" applyFont="1" applyBorder="1" applyAlignment="1">
      <alignment horizontal="center"/>
    </xf>
    <xf numFmtId="0" fontId="53" fillId="0" borderId="54" xfId="55" applyFont="1" applyBorder="1"/>
    <xf numFmtId="0" fontId="53" fillId="0" borderId="54" xfId="55" applyFont="1" applyBorder="1" applyAlignment="1">
      <alignment horizontal="center"/>
    </xf>
    <xf numFmtId="0" fontId="53" fillId="0" borderId="231" xfId="55" applyFont="1" applyBorder="1"/>
    <xf numFmtId="0" fontId="55" fillId="0" borderId="50" xfId="78" applyFont="1" applyBorder="1" applyAlignment="1">
      <alignment horizontal="center" vertical="center"/>
    </xf>
    <xf numFmtId="0" fontId="53" fillId="0" borderId="28" xfId="55" applyFont="1" applyBorder="1" applyAlignment="1">
      <alignment vertical="center"/>
    </xf>
    <xf numFmtId="0" fontId="53" fillId="0" borderId="50" xfId="78" applyFont="1" applyBorder="1" applyAlignment="1">
      <alignment horizontal="center" vertical="center"/>
    </xf>
    <xf numFmtId="2" fontId="75" fillId="32" borderId="0" xfId="55" applyNumberFormat="1" applyFont="1" applyFill="1" applyAlignment="1">
      <alignment horizontal="center" vertical="center"/>
    </xf>
    <xf numFmtId="0" fontId="55" fillId="0" borderId="28" xfId="55" applyFont="1" applyBorder="1" applyAlignment="1">
      <alignment vertical="center"/>
    </xf>
    <xf numFmtId="0" fontId="55" fillId="0" borderId="0" xfId="55" applyFont="1" applyAlignment="1">
      <alignment horizontal="center" vertical="center"/>
    </xf>
    <xf numFmtId="0" fontId="72" fillId="0" borderId="0" xfId="55" applyFont="1" applyAlignment="1">
      <alignment horizontal="left" vertical="center"/>
    </xf>
    <xf numFmtId="43" fontId="72" fillId="0" borderId="0" xfId="78" applyNumberFormat="1" applyFont="1"/>
    <xf numFmtId="2" fontId="72" fillId="0" borderId="0" xfId="78" applyNumberFormat="1" applyFont="1"/>
    <xf numFmtId="0" fontId="55" fillId="0" borderId="28" xfId="78" applyFont="1" applyBorder="1" applyAlignment="1">
      <alignment vertical="center"/>
    </xf>
    <xf numFmtId="0" fontId="55" fillId="0" borderId="28" xfId="78" applyFont="1" applyBorder="1" applyAlignment="1">
      <alignment horizontal="left" vertical="center"/>
    </xf>
    <xf numFmtId="0" fontId="53" fillId="0" borderId="28" xfId="78" applyFont="1" applyBorder="1" applyAlignment="1">
      <alignment horizontal="left" vertical="center"/>
    </xf>
    <xf numFmtId="0" fontId="53" fillId="0" borderId="232" xfId="78" applyFont="1" applyBorder="1" applyAlignment="1">
      <alignment horizontal="center" vertical="center"/>
    </xf>
    <xf numFmtId="0" fontId="55" fillId="0" borderId="40" xfId="78" applyFont="1" applyBorder="1" applyAlignment="1">
      <alignment vertical="center"/>
    </xf>
    <xf numFmtId="0" fontId="53" fillId="0" borderId="40" xfId="55" applyFont="1" applyBorder="1" applyAlignment="1">
      <alignment vertical="center"/>
    </xf>
    <xf numFmtId="0" fontId="55" fillId="0" borderId="40" xfId="78" applyFont="1" applyBorder="1" applyAlignment="1">
      <alignment horizontal="left" vertical="center"/>
    </xf>
    <xf numFmtId="187" fontId="55" fillId="0" borderId="40" xfId="43" applyFont="1" applyFill="1" applyBorder="1" applyAlignment="1">
      <alignment horizontal="center" vertical="center"/>
    </xf>
    <xf numFmtId="0" fontId="55" fillId="0" borderId="40" xfId="78" applyFont="1" applyBorder="1" applyAlignment="1">
      <alignment horizontal="center" vertical="center"/>
    </xf>
    <xf numFmtId="0" fontId="53" fillId="0" borderId="239" xfId="78" applyFont="1" applyBorder="1" applyAlignment="1">
      <alignment horizontal="left" vertical="center"/>
    </xf>
    <xf numFmtId="0" fontId="53" fillId="0" borderId="102" xfId="78" applyFont="1" applyBorder="1" applyAlignment="1">
      <alignment horizontal="center"/>
    </xf>
    <xf numFmtId="0" fontId="53" fillId="0" borderId="104" xfId="78" applyFont="1" applyBorder="1" applyAlignment="1">
      <alignment horizontal="left"/>
    </xf>
    <xf numFmtId="0" fontId="55" fillId="0" borderId="28" xfId="78" applyFont="1" applyBorder="1" applyAlignment="1">
      <alignment horizontal="left"/>
    </xf>
    <xf numFmtId="0" fontId="53" fillId="32" borderId="54" xfId="55" applyFont="1" applyFill="1" applyBorder="1"/>
    <xf numFmtId="0" fontId="53" fillId="32" borderId="54" xfId="55" applyFont="1" applyFill="1" applyBorder="1" applyAlignment="1">
      <alignment horizontal="center"/>
    </xf>
    <xf numFmtId="0" fontId="53" fillId="32" borderId="231" xfId="55" applyFont="1" applyFill="1" applyBorder="1"/>
    <xf numFmtId="187" fontId="55" fillId="0" borderId="0" xfId="78" applyNumberFormat="1" applyFont="1" applyAlignment="1">
      <alignment horizontal="center" vertical="center"/>
    </xf>
    <xf numFmtId="187" fontId="12" fillId="0" borderId="0" xfId="78" applyNumberFormat="1" applyFont="1" applyAlignment="1">
      <alignment vertical="center"/>
    </xf>
    <xf numFmtId="0" fontId="53" fillId="32" borderId="12" xfId="78" applyFont="1" applyFill="1" applyBorder="1" applyAlignment="1">
      <alignment horizontal="center"/>
    </xf>
    <xf numFmtId="0" fontId="53" fillId="32" borderId="36" xfId="78" applyFont="1" applyFill="1" applyBorder="1"/>
    <xf numFmtId="0" fontId="53" fillId="32" borderId="36" xfId="55" applyFont="1" applyFill="1" applyBorder="1" applyAlignment="1">
      <alignment horizontal="center"/>
    </xf>
    <xf numFmtId="0" fontId="53" fillId="32" borderId="55" xfId="55" applyFont="1" applyFill="1" applyBorder="1"/>
    <xf numFmtId="0" fontId="53" fillId="0" borderId="53" xfId="78" applyFont="1" applyBorder="1" applyAlignment="1">
      <alignment horizontal="left"/>
    </xf>
    <xf numFmtId="187" fontId="53" fillId="0" borderId="54" xfId="43" applyFont="1" applyFill="1" applyBorder="1" applyAlignment="1">
      <alignment horizontal="center"/>
    </xf>
    <xf numFmtId="187" fontId="53" fillId="0" borderId="54" xfId="43" applyFont="1" applyFill="1" applyBorder="1" applyProtection="1">
      <protection locked="0"/>
    </xf>
    <xf numFmtId="0" fontId="53" fillId="0" borderId="231" xfId="78" applyFont="1" applyBorder="1" applyAlignment="1">
      <alignment horizontal="left"/>
    </xf>
    <xf numFmtId="0" fontId="53" fillId="0" borderId="28" xfId="78" applyFont="1" applyBorder="1" applyAlignment="1">
      <alignment horizontal="left"/>
    </xf>
    <xf numFmtId="187" fontId="53" fillId="0" borderId="40" xfId="43" applyFont="1" applyFill="1" applyBorder="1" applyAlignment="1">
      <alignment horizontal="center"/>
    </xf>
    <xf numFmtId="0" fontId="53" fillId="0" borderId="239" xfId="78" applyFont="1" applyBorder="1" applyAlignment="1">
      <alignment horizontal="left"/>
    </xf>
    <xf numFmtId="0" fontId="55" fillId="0" borderId="17" xfId="78" applyFont="1" applyBorder="1" applyAlignment="1">
      <alignment horizontal="left"/>
    </xf>
    <xf numFmtId="187" fontId="55" fillId="0" borderId="17" xfId="43" applyFont="1" applyFill="1" applyBorder="1" applyAlignment="1">
      <alignment horizontal="center"/>
    </xf>
    <xf numFmtId="187" fontId="53" fillId="0" borderId="17" xfId="43" applyFont="1" applyFill="1" applyBorder="1" applyProtection="1">
      <protection locked="0"/>
    </xf>
    <xf numFmtId="0" fontId="55" fillId="0" borderId="26" xfId="78" applyFont="1" applyBorder="1" applyAlignment="1">
      <alignment horizontal="left"/>
    </xf>
    <xf numFmtId="0" fontId="55" fillId="32" borderId="54" xfId="78" applyFont="1" applyFill="1" applyBorder="1" applyAlignment="1">
      <alignment horizontal="left"/>
    </xf>
    <xf numFmtId="0" fontId="55" fillId="32" borderId="231" xfId="78" applyFont="1" applyFill="1" applyBorder="1" applyAlignment="1">
      <alignment horizontal="left"/>
    </xf>
    <xf numFmtId="194" fontId="55" fillId="0" borderId="0" xfId="78" applyNumberFormat="1" applyFont="1"/>
    <xf numFmtId="187" fontId="55" fillId="0" borderId="0" xfId="78" applyNumberFormat="1" applyFont="1" applyAlignment="1">
      <alignment horizontal="left"/>
    </xf>
    <xf numFmtId="0" fontId="55" fillId="0" borderId="40" xfId="78" applyFont="1" applyBorder="1" applyAlignment="1">
      <alignment horizontal="left"/>
    </xf>
    <xf numFmtId="187" fontId="55" fillId="0" borderId="40" xfId="43" applyFont="1" applyFill="1" applyBorder="1" applyAlignment="1">
      <alignment horizontal="center"/>
    </xf>
    <xf numFmtId="0" fontId="74" fillId="32" borderId="53" xfId="78" applyFont="1" applyFill="1" applyBorder="1" applyAlignment="1">
      <alignment horizontal="left"/>
    </xf>
    <xf numFmtId="0" fontId="75" fillId="32" borderId="54" xfId="78" applyFont="1" applyFill="1" applyBorder="1" applyAlignment="1">
      <alignment horizontal="center"/>
    </xf>
    <xf numFmtId="0" fontId="74" fillId="32" borderId="35" xfId="78" applyFont="1" applyFill="1" applyBorder="1" applyAlignment="1">
      <alignment horizontal="left"/>
    </xf>
    <xf numFmtId="0" fontId="71" fillId="32" borderId="36" xfId="78" applyFont="1" applyFill="1" applyBorder="1" applyAlignment="1">
      <alignment horizontal="center"/>
    </xf>
    <xf numFmtId="0" fontId="71" fillId="32" borderId="36" xfId="78" applyFont="1" applyFill="1" applyBorder="1"/>
    <xf numFmtId="0" fontId="75" fillId="32" borderId="36" xfId="78" applyFont="1" applyFill="1" applyBorder="1" applyAlignment="1">
      <alignment horizontal="center"/>
    </xf>
    <xf numFmtId="0" fontId="74" fillId="32" borderId="36" xfId="78" applyFont="1" applyFill="1" applyBorder="1"/>
    <xf numFmtId="0" fontId="71" fillId="32" borderId="55" xfId="78" applyFont="1" applyFill="1" applyBorder="1" applyAlignment="1">
      <alignment horizontal="left"/>
    </xf>
    <xf numFmtId="0" fontId="55" fillId="0" borderId="36" xfId="78" applyFont="1" applyBorder="1" applyAlignment="1">
      <alignment horizontal="left"/>
    </xf>
    <xf numFmtId="187" fontId="53" fillId="0" borderId="36" xfId="43" applyFont="1" applyFill="1" applyBorder="1" applyProtection="1">
      <protection locked="0"/>
    </xf>
    <xf numFmtId="0" fontId="55" fillId="0" borderId="55" xfId="78" applyFont="1" applyBorder="1" applyAlignment="1">
      <alignment horizontal="left"/>
    </xf>
    <xf numFmtId="0" fontId="74" fillId="32" borderId="244" xfId="78" applyFont="1" applyFill="1" applyBorder="1" applyAlignment="1">
      <alignment horizontal="left"/>
    </xf>
    <xf numFmtId="0" fontId="71" fillId="32" borderId="40" xfId="78" applyFont="1" applyFill="1" applyBorder="1" applyAlignment="1">
      <alignment horizontal="center"/>
    </xf>
    <xf numFmtId="0" fontId="71" fillId="32" borderId="40" xfId="78" applyFont="1" applyFill="1" applyBorder="1" applyAlignment="1">
      <alignment horizontal="left"/>
    </xf>
    <xf numFmtId="0" fontId="71" fillId="32" borderId="40" xfId="78" applyFont="1" applyFill="1" applyBorder="1"/>
    <xf numFmtId="187" fontId="71" fillId="32" borderId="40" xfId="43" applyFont="1" applyFill="1" applyBorder="1" applyAlignment="1">
      <alignment horizontal="center"/>
    </xf>
    <xf numFmtId="187" fontId="74" fillId="32" borderId="40" xfId="43" applyFont="1" applyFill="1" applyBorder="1" applyProtection="1">
      <protection locked="0"/>
    </xf>
    <xf numFmtId="0" fontId="55" fillId="32" borderId="239" xfId="78" applyFont="1" applyFill="1" applyBorder="1" applyAlignment="1">
      <alignment horizontal="left"/>
    </xf>
    <xf numFmtId="0" fontId="55" fillId="24" borderId="0" xfId="78" applyFont="1" applyFill="1" applyAlignment="1">
      <alignment horizontal="center"/>
    </xf>
    <xf numFmtId="43" fontId="71" fillId="0" borderId="40" xfId="44" applyFont="1" applyFill="1" applyBorder="1" applyAlignment="1">
      <alignment horizontal="center"/>
    </xf>
    <xf numFmtId="43" fontId="74" fillId="0" borderId="12" xfId="44" applyFont="1" applyFill="1" applyBorder="1" applyAlignment="1">
      <alignment horizontal="center"/>
    </xf>
    <xf numFmtId="2" fontId="55" fillId="32" borderId="40" xfId="78" applyNumberFormat="1" applyFont="1" applyFill="1" applyBorder="1" applyAlignment="1">
      <alignment horizontal="right"/>
    </xf>
    <xf numFmtId="187" fontId="55" fillId="32" borderId="40" xfId="43" applyFont="1" applyFill="1" applyBorder="1"/>
    <xf numFmtId="4" fontId="55" fillId="0" borderId="40" xfId="55" applyNumberFormat="1" applyFont="1" applyBorder="1" applyAlignment="1">
      <alignment horizontal="center"/>
    </xf>
    <xf numFmtId="0" fontId="15" fillId="0" borderId="240" xfId="78" applyFont="1" applyBorder="1"/>
    <xf numFmtId="0" fontId="92" fillId="0" borderId="13" xfId="78" applyFont="1" applyBorder="1"/>
    <xf numFmtId="0" fontId="55" fillId="0" borderId="241" xfId="78" applyFont="1" applyBorder="1"/>
    <xf numFmtId="0" fontId="15" fillId="0" borderId="50" xfId="78" applyFont="1" applyBorder="1"/>
    <xf numFmtId="193" fontId="55" fillId="0" borderId="0" xfId="78" applyNumberFormat="1" applyFont="1"/>
    <xf numFmtId="0" fontId="91" fillId="0" borderId="0" xfId="78" applyFont="1"/>
    <xf numFmtId="43" fontId="53" fillId="0" borderId="0" xfId="78" applyNumberFormat="1" applyFont="1"/>
    <xf numFmtId="0" fontId="15" fillId="0" borderId="242" xfId="78" applyFont="1" applyBorder="1"/>
    <xf numFmtId="0" fontId="55" fillId="0" borderId="17" xfId="55" applyFont="1" applyBorder="1"/>
    <xf numFmtId="4" fontId="55" fillId="0" borderId="17" xfId="55" applyNumberFormat="1" applyFont="1" applyBorder="1" applyAlignment="1">
      <alignment horizontal="center"/>
    </xf>
    <xf numFmtId="43" fontId="74" fillId="0" borderId="17" xfId="44" applyFont="1" applyFill="1" applyBorder="1" applyAlignment="1">
      <alignment horizontal="center"/>
    </xf>
    <xf numFmtId="2" fontId="55" fillId="0" borderId="54" xfId="78" applyNumberFormat="1" applyFont="1" applyBorder="1" applyAlignment="1">
      <alignment horizontal="right"/>
    </xf>
    <xf numFmtId="187" fontId="71" fillId="0" borderId="54" xfId="43" applyFont="1" applyBorder="1"/>
    <xf numFmtId="0" fontId="92" fillId="0" borderId="0" xfId="78" applyFont="1"/>
    <xf numFmtId="4" fontId="54" fillId="0" borderId="0" xfId="78" applyNumberFormat="1" applyFont="1"/>
    <xf numFmtId="0" fontId="15" fillId="0" borderId="0" xfId="78" applyFont="1"/>
    <xf numFmtId="2" fontId="54" fillId="0" borderId="36" xfId="78" applyNumberFormat="1" applyFont="1" applyBorder="1"/>
    <xf numFmtId="2" fontId="55" fillId="0" borderId="28" xfId="55" applyNumberFormat="1" applyFont="1" applyBorder="1" applyAlignment="1">
      <alignment horizontal="center"/>
    </xf>
    <xf numFmtId="2" fontId="53" fillId="0" borderId="0" xfId="78" applyNumberFormat="1" applyFont="1" applyAlignment="1">
      <alignment horizontal="right"/>
    </xf>
    <xf numFmtId="187" fontId="53" fillId="0" borderId="28" xfId="43" applyFont="1" applyBorder="1" applyAlignment="1">
      <alignment horizontal="left"/>
    </xf>
    <xf numFmtId="43" fontId="55" fillId="0" borderId="13" xfId="55" applyNumberFormat="1" applyFont="1" applyBorder="1" applyAlignment="1">
      <alignment horizontal="center"/>
    </xf>
    <xf numFmtId="0" fontId="64" fillId="0" borderId="28" xfId="55" applyFont="1" applyBorder="1"/>
    <xf numFmtId="2" fontId="55" fillId="32" borderId="54" xfId="78" applyNumberFormat="1" applyFont="1" applyFill="1" applyBorder="1" applyAlignment="1">
      <alignment horizontal="right"/>
    </xf>
    <xf numFmtId="187" fontId="71" fillId="32" borderId="54" xfId="43" applyFont="1" applyFill="1" applyBorder="1"/>
    <xf numFmtId="2" fontId="12" fillId="0" borderId="0" xfId="78" applyNumberFormat="1" applyFont="1" applyAlignment="1">
      <alignment horizontal="right"/>
    </xf>
    <xf numFmtId="0" fontId="12" fillId="0" borderId="28" xfId="55" applyBorder="1"/>
    <xf numFmtId="0" fontId="53" fillId="0" borderId="35" xfId="55" applyFont="1" applyBorder="1"/>
    <xf numFmtId="0" fontId="55" fillId="0" borderId="55" xfId="55" applyFont="1" applyBorder="1"/>
    <xf numFmtId="43" fontId="55" fillId="0" borderId="13" xfId="44" quotePrefix="1" applyFont="1" applyFill="1" applyBorder="1"/>
    <xf numFmtId="0" fontId="53" fillId="0" borderId="240" xfId="78" applyFont="1" applyBorder="1" applyAlignment="1">
      <alignment horizontal="center"/>
    </xf>
    <xf numFmtId="0" fontId="55" fillId="0" borderId="13" xfId="55" applyFont="1" applyBorder="1"/>
    <xf numFmtId="0" fontId="53" fillId="0" borderId="13" xfId="55" applyFont="1" applyBorder="1" applyAlignment="1">
      <alignment horizontal="right"/>
    </xf>
    <xf numFmtId="0" fontId="53" fillId="0" borderId="13" xfId="55" applyFont="1" applyBorder="1"/>
    <xf numFmtId="43" fontId="53" fillId="0" borderId="40" xfId="55" applyNumberFormat="1" applyFont="1" applyBorder="1"/>
    <xf numFmtId="43" fontId="53" fillId="0" borderId="13" xfId="44" applyFont="1" applyFill="1" applyBorder="1"/>
    <xf numFmtId="43" fontId="53" fillId="0" borderId="11" xfId="44" quotePrefix="1" applyFont="1" applyFill="1" applyBorder="1"/>
    <xf numFmtId="0" fontId="53" fillId="0" borderId="241" xfId="55" applyFont="1" applyBorder="1"/>
    <xf numFmtId="194" fontId="53" fillId="0" borderId="36" xfId="55" applyNumberFormat="1" applyFont="1" applyBorder="1" applyAlignment="1">
      <alignment horizontal="center"/>
    </xf>
    <xf numFmtId="43" fontId="55" fillId="0" borderId="40" xfId="44" quotePrefix="1" applyFont="1" applyFill="1" applyBorder="1"/>
    <xf numFmtId="43" fontId="55" fillId="0" borderId="43" xfId="44" quotePrefix="1" applyFont="1" applyFill="1" applyBorder="1"/>
    <xf numFmtId="0" fontId="53" fillId="0" borderId="51" xfId="55" applyFont="1" applyBorder="1" applyAlignment="1">
      <alignment horizontal="center"/>
    </xf>
    <xf numFmtId="0" fontId="59" fillId="0" borderId="17" xfId="56" applyFont="1" applyBorder="1"/>
    <xf numFmtId="43" fontId="55" fillId="0" borderId="17" xfId="44" applyFont="1" applyFill="1" applyBorder="1" applyAlignment="1">
      <alignment horizontal="right"/>
    </xf>
    <xf numFmtId="43" fontId="55" fillId="0" borderId="17" xfId="44" applyFont="1" applyFill="1" applyBorder="1" applyAlignment="1">
      <alignment horizontal="center"/>
    </xf>
    <xf numFmtId="0" fontId="55" fillId="0" borderId="17" xfId="55" applyFont="1" applyBorder="1" applyAlignment="1">
      <alignment horizontal="center"/>
    </xf>
    <xf numFmtId="189" fontId="55" fillId="0" borderId="17" xfId="44" applyNumberFormat="1" applyFont="1" applyFill="1" applyBorder="1" applyAlignment="1">
      <alignment horizontal="left"/>
    </xf>
    <xf numFmtId="0" fontId="62" fillId="0" borderId="17" xfId="55" applyFont="1" applyBorder="1" applyAlignment="1">
      <alignment horizontal="right"/>
    </xf>
    <xf numFmtId="2" fontId="55" fillId="0" borderId="26" xfId="55" applyNumberFormat="1" applyFont="1" applyBorder="1" applyAlignment="1">
      <alignment horizontal="center"/>
    </xf>
    <xf numFmtId="0" fontId="53" fillId="32" borderId="230" xfId="55" applyFont="1" applyFill="1" applyBorder="1" applyAlignment="1">
      <alignment horizontal="center"/>
    </xf>
    <xf numFmtId="0" fontId="53" fillId="32" borderId="53" xfId="56" applyFont="1" applyFill="1" applyBorder="1"/>
    <xf numFmtId="0" fontId="12" fillId="32" borderId="54" xfId="55" applyFill="1" applyBorder="1"/>
    <xf numFmtId="2" fontId="55" fillId="32" borderId="231" xfId="55" applyNumberFormat="1" applyFont="1" applyFill="1" applyBorder="1" applyAlignment="1">
      <alignment horizontal="center"/>
    </xf>
    <xf numFmtId="0" fontId="13" fillId="32" borderId="0" xfId="55" applyFont="1" applyFill="1"/>
    <xf numFmtId="0" fontId="12" fillId="32" borderId="0" xfId="55" applyFill="1"/>
    <xf numFmtId="0" fontId="53" fillId="0" borderId="240" xfId="55" applyFont="1" applyBorder="1" applyAlignment="1">
      <alignment horizontal="center"/>
    </xf>
    <xf numFmtId="0" fontId="55" fillId="0" borderId="13" xfId="55" applyFont="1" applyBorder="1" applyAlignment="1">
      <alignment horizontal="right"/>
    </xf>
    <xf numFmtId="43" fontId="55" fillId="0" borderId="40" xfId="55" applyNumberFormat="1" applyFont="1" applyBorder="1"/>
    <xf numFmtId="0" fontId="53" fillId="0" borderId="242" xfId="55" applyFont="1" applyBorder="1" applyAlignment="1">
      <alignment horizontal="center"/>
    </xf>
    <xf numFmtId="0" fontId="53" fillId="32" borderId="40" xfId="55" applyFont="1" applyFill="1" applyBorder="1"/>
    <xf numFmtId="187" fontId="55" fillId="32" borderId="40" xfId="78" applyNumberFormat="1" applyFont="1" applyFill="1" applyBorder="1" applyAlignment="1">
      <alignment horizontal="right"/>
    </xf>
    <xf numFmtId="43" fontId="53" fillId="32" borderId="40" xfId="44" applyFont="1" applyFill="1" applyBorder="1"/>
    <xf numFmtId="43" fontId="53" fillId="32" borderId="40" xfId="44" quotePrefix="1" applyFont="1" applyFill="1" applyBorder="1"/>
    <xf numFmtId="0" fontId="53" fillId="32" borderId="239" xfId="55" applyFont="1" applyFill="1" applyBorder="1"/>
    <xf numFmtId="187" fontId="55" fillId="0" borderId="0" xfId="78" applyNumberFormat="1" applyFont="1" applyAlignment="1">
      <alignment horizontal="right"/>
    </xf>
    <xf numFmtId="43" fontId="55" fillId="0" borderId="0" xfId="78" applyNumberFormat="1" applyFont="1" applyAlignment="1">
      <alignment horizontal="right"/>
    </xf>
    <xf numFmtId="0" fontId="55" fillId="0" borderId="13" xfId="78" applyFont="1" applyBorder="1" applyAlignment="1">
      <alignment horizontal="left"/>
    </xf>
    <xf numFmtId="187" fontId="53" fillId="0" borderId="40" xfId="43" applyFont="1" applyFill="1" applyBorder="1"/>
    <xf numFmtId="0" fontId="53" fillId="32" borderId="244" xfId="55" applyFont="1" applyFill="1" applyBorder="1"/>
    <xf numFmtId="0" fontId="55" fillId="32" borderId="40" xfId="55" applyFont="1" applyFill="1" applyBorder="1"/>
    <xf numFmtId="43" fontId="55" fillId="32" borderId="40" xfId="55" applyNumberFormat="1" applyFont="1" applyFill="1" applyBorder="1"/>
    <xf numFmtId="194" fontId="55" fillId="32" borderId="40" xfId="55" applyNumberFormat="1" applyFont="1" applyFill="1" applyBorder="1" applyAlignment="1">
      <alignment horizontal="center"/>
    </xf>
    <xf numFmtId="43" fontId="55" fillId="32" borderId="40" xfId="44" applyFont="1" applyFill="1" applyBorder="1"/>
    <xf numFmtId="0" fontId="90" fillId="32" borderId="40" xfId="55" applyFont="1" applyFill="1" applyBorder="1"/>
    <xf numFmtId="0" fontId="55" fillId="32" borderId="239" xfId="55" applyFont="1" applyFill="1" applyBorder="1"/>
    <xf numFmtId="187" fontId="53" fillId="0" borderId="36" xfId="43" applyFont="1" applyBorder="1" applyAlignment="1">
      <alignment horizontal="center"/>
    </xf>
    <xf numFmtId="0" fontId="53" fillId="32" borderId="62" xfId="55" applyFont="1" applyFill="1" applyBorder="1" applyAlignment="1">
      <alignment horizontal="center"/>
    </xf>
    <xf numFmtId="0" fontId="7" fillId="32" borderId="40" xfId="78" applyFont="1" applyFill="1" applyBorder="1"/>
    <xf numFmtId="0" fontId="7" fillId="0" borderId="42" xfId="78" applyFont="1" applyBorder="1"/>
    <xf numFmtId="0" fontId="7" fillId="0" borderId="28" xfId="78" applyFont="1" applyBorder="1"/>
    <xf numFmtId="194" fontId="55" fillId="0" borderId="40" xfId="55" applyNumberFormat="1" applyFont="1" applyBorder="1" applyAlignment="1">
      <alignment horizontal="center"/>
    </xf>
    <xf numFmtId="43" fontId="53" fillId="0" borderId="40" xfId="44" applyFont="1" applyFill="1" applyBorder="1"/>
    <xf numFmtId="43" fontId="53" fillId="52" borderId="12" xfId="44" applyFont="1" applyFill="1" applyBorder="1"/>
    <xf numFmtId="0" fontId="55" fillId="0" borderId="17" xfId="55" applyFont="1" applyBorder="1" applyAlignment="1">
      <alignment horizontal="right"/>
    </xf>
    <xf numFmtId="43" fontId="53" fillId="0" borderId="17" xfId="44" applyFont="1" applyFill="1" applyBorder="1"/>
    <xf numFmtId="43" fontId="53" fillId="0" borderId="17" xfId="44" quotePrefix="1" applyFont="1" applyFill="1" applyBorder="1"/>
    <xf numFmtId="0" fontId="53" fillId="0" borderId="230" xfId="55" applyFont="1" applyBorder="1" applyAlignment="1">
      <alignment horizontal="center"/>
    </xf>
    <xf numFmtId="0" fontId="53" fillId="0" borderId="53" xfId="56" applyFont="1" applyBorder="1"/>
    <xf numFmtId="0" fontId="55" fillId="0" borderId="54" xfId="55" applyFont="1" applyBorder="1"/>
    <xf numFmtId="0" fontId="12" fillId="0" borderId="54" xfId="55" applyBorder="1"/>
    <xf numFmtId="43" fontId="55" fillId="0" borderId="54" xfId="44" applyFont="1" applyFill="1" applyBorder="1" applyAlignment="1">
      <alignment horizontal="right"/>
    </xf>
    <xf numFmtId="189" fontId="55" fillId="0" borderId="231" xfId="44" applyNumberFormat="1" applyFont="1" applyFill="1" applyBorder="1" applyAlignment="1">
      <alignment horizontal="left"/>
    </xf>
    <xf numFmtId="0" fontId="75" fillId="0" borderId="28" xfId="55" applyFont="1" applyBorder="1"/>
    <xf numFmtId="0" fontId="90" fillId="0" borderId="36" xfId="55" applyFont="1" applyBorder="1"/>
    <xf numFmtId="43" fontId="55" fillId="0" borderId="40" xfId="44" applyFont="1" applyFill="1" applyBorder="1"/>
    <xf numFmtId="43" fontId="55" fillId="0" borderId="17" xfId="55" applyNumberFormat="1" applyFont="1" applyBorder="1"/>
    <xf numFmtId="194" fontId="55" fillId="0" borderId="17" xfId="55" applyNumberFormat="1" applyFont="1" applyBorder="1" applyAlignment="1">
      <alignment horizontal="center"/>
    </xf>
    <xf numFmtId="43" fontId="55" fillId="0" borderId="17" xfId="44" applyFont="1" applyFill="1" applyBorder="1"/>
    <xf numFmtId="43" fontId="55" fillId="0" borderId="17" xfId="44" quotePrefix="1" applyFont="1" applyFill="1" applyBorder="1"/>
    <xf numFmtId="0" fontId="55" fillId="0" borderId="26" xfId="55" applyFont="1" applyBorder="1"/>
    <xf numFmtId="0" fontId="53" fillId="0" borderId="53" xfId="55" applyFont="1" applyBorder="1"/>
    <xf numFmtId="0" fontId="75" fillId="0" borderId="54" xfId="55" applyFont="1" applyBorder="1"/>
    <xf numFmtId="0" fontId="75" fillId="0" borderId="231" xfId="55" applyFont="1" applyBorder="1"/>
    <xf numFmtId="0" fontId="53" fillId="32" borderId="50" xfId="78" applyFont="1" applyFill="1" applyBorder="1" applyAlignment="1">
      <alignment horizontal="center"/>
    </xf>
    <xf numFmtId="0" fontId="53" fillId="32" borderId="0" xfId="78" applyFont="1" applyFill="1"/>
    <xf numFmtId="0" fontId="53" fillId="32" borderId="0" xfId="55" applyFont="1" applyFill="1"/>
    <xf numFmtId="187" fontId="55" fillId="32" borderId="0" xfId="78" applyNumberFormat="1" applyFont="1" applyFill="1" applyAlignment="1">
      <alignment horizontal="right"/>
    </xf>
    <xf numFmtId="187" fontId="55" fillId="32" borderId="0" xfId="43" applyFont="1" applyFill="1" applyBorder="1"/>
    <xf numFmtId="43" fontId="53" fillId="32" borderId="0" xfId="44" applyFont="1" applyFill="1" applyBorder="1"/>
    <xf numFmtId="43" fontId="53" fillId="32" borderId="0" xfId="44" quotePrefix="1" applyFont="1" applyFill="1" applyBorder="1"/>
    <xf numFmtId="0" fontId="53" fillId="32" borderId="28" xfId="55" applyFont="1" applyFill="1" applyBorder="1"/>
    <xf numFmtId="187" fontId="53" fillId="0" borderId="36" xfId="43" applyFont="1" applyFill="1" applyBorder="1"/>
    <xf numFmtId="2" fontId="53" fillId="0" borderId="0" xfId="55" applyNumberFormat="1" applyFont="1" applyAlignment="1">
      <alignment horizontal="center"/>
    </xf>
    <xf numFmtId="187" fontId="55" fillId="32" borderId="40" xfId="43" applyFont="1" applyFill="1" applyBorder="1" applyAlignment="1">
      <alignment horizontal="center"/>
    </xf>
    <xf numFmtId="187" fontId="55" fillId="32" borderId="239" xfId="43" applyFont="1" applyFill="1" applyBorder="1" applyAlignment="1">
      <alignment horizontal="center"/>
    </xf>
    <xf numFmtId="187" fontId="55" fillId="0" borderId="28" xfId="43" applyFont="1" applyBorder="1" applyAlignment="1">
      <alignment horizontal="center"/>
    </xf>
    <xf numFmtId="0" fontId="53" fillId="0" borderId="62" xfId="78" applyFont="1" applyBorder="1" applyAlignment="1">
      <alignment horizontal="center"/>
    </xf>
    <xf numFmtId="187" fontId="55" fillId="0" borderId="40" xfId="43" applyFont="1" applyBorder="1" applyAlignment="1">
      <alignment horizontal="center"/>
    </xf>
    <xf numFmtId="187" fontId="55" fillId="0" borderId="239" xfId="43" applyFont="1" applyBorder="1" applyAlignment="1">
      <alignment horizontal="center"/>
    </xf>
    <xf numFmtId="187" fontId="53" fillId="0" borderId="28" xfId="43" applyFont="1" applyBorder="1" applyAlignment="1">
      <alignment horizontal="center"/>
    </xf>
    <xf numFmtId="187" fontId="74" fillId="0" borderId="12" xfId="43" applyFont="1" applyBorder="1"/>
    <xf numFmtId="2" fontId="53" fillId="0" borderId="17" xfId="78" applyNumberFormat="1" applyFont="1" applyBorder="1" applyAlignment="1">
      <alignment horizontal="right"/>
    </xf>
    <xf numFmtId="187" fontId="53" fillId="0" borderId="26" xfId="43" applyFont="1" applyBorder="1" applyAlignment="1">
      <alignment horizontal="center"/>
    </xf>
    <xf numFmtId="0" fontId="53" fillId="0" borderId="58" xfId="78" applyFont="1" applyBorder="1" applyAlignment="1">
      <alignment horizontal="center"/>
    </xf>
    <xf numFmtId="0" fontId="53" fillId="0" borderId="59" xfId="78" applyFont="1" applyBorder="1"/>
    <xf numFmtId="0" fontId="55" fillId="0" borderId="49" xfId="78" applyFont="1" applyBorder="1"/>
    <xf numFmtId="0" fontId="55" fillId="0" borderId="49" xfId="78" applyFont="1" applyBorder="1" applyAlignment="1">
      <alignment vertical="center"/>
    </xf>
    <xf numFmtId="0" fontId="55" fillId="0" borderId="49" xfId="78" applyFont="1" applyBorder="1" applyAlignment="1">
      <alignment horizontal="center"/>
    </xf>
    <xf numFmtId="0" fontId="55" fillId="0" borderId="25" xfId="78" applyFont="1" applyBorder="1"/>
    <xf numFmtId="0" fontId="75" fillId="0" borderId="55" xfId="78" applyFont="1" applyBorder="1"/>
    <xf numFmtId="0" fontId="53" fillId="0" borderId="11" xfId="78" applyFont="1" applyBorder="1" applyAlignment="1">
      <alignment horizontal="center"/>
    </xf>
    <xf numFmtId="0" fontId="53" fillId="0" borderId="11" xfId="78" applyFont="1" applyBorder="1" applyAlignment="1">
      <alignment horizontal="center" vertical="center"/>
    </xf>
    <xf numFmtId="0" fontId="53" fillId="0" borderId="245" xfId="78" applyFont="1" applyBorder="1" applyAlignment="1">
      <alignment horizontal="center"/>
    </xf>
    <xf numFmtId="2" fontId="53" fillId="0" borderId="246" xfId="53" applyNumberFormat="1" applyFont="1" applyBorder="1"/>
    <xf numFmtId="0" fontId="55" fillId="0" borderId="247" xfId="78" applyFont="1" applyBorder="1"/>
    <xf numFmtId="0" fontId="55" fillId="0" borderId="11" xfId="78" applyFont="1" applyBorder="1"/>
    <xf numFmtId="0" fontId="55" fillId="0" borderId="11" xfId="78" applyFont="1" applyBorder="1" applyAlignment="1">
      <alignment horizontal="center"/>
    </xf>
    <xf numFmtId="0" fontId="55" fillId="0" borderId="245" xfId="78" applyFont="1" applyBorder="1"/>
    <xf numFmtId="0" fontId="55" fillId="0" borderId="15" xfId="78" applyFont="1" applyBorder="1" applyAlignment="1">
      <alignment horizontal="center"/>
    </xf>
    <xf numFmtId="187" fontId="55" fillId="0" borderId="60" xfId="43" applyFont="1" applyBorder="1"/>
    <xf numFmtId="0" fontId="71" fillId="0" borderId="15" xfId="78" applyFont="1" applyBorder="1" applyAlignment="1">
      <alignment horizontal="center"/>
    </xf>
    <xf numFmtId="0" fontId="72" fillId="0" borderId="15" xfId="78" applyFont="1" applyBorder="1" applyAlignment="1">
      <alignment horizontal="center"/>
    </xf>
    <xf numFmtId="0" fontId="55" fillId="0" borderId="37" xfId="78" applyFont="1" applyBorder="1"/>
    <xf numFmtId="0" fontId="55" fillId="0" borderId="10" xfId="78" applyFont="1" applyBorder="1" applyAlignment="1">
      <alignment horizontal="center"/>
    </xf>
    <xf numFmtId="187" fontId="55" fillId="0" borderId="61" xfId="43" applyFont="1" applyBorder="1"/>
    <xf numFmtId="187" fontId="55" fillId="0" borderId="56" xfId="78" applyNumberFormat="1" applyFont="1" applyBorder="1"/>
    <xf numFmtId="187" fontId="55" fillId="0" borderId="56" xfId="43" applyFont="1" applyBorder="1"/>
    <xf numFmtId="2" fontId="55" fillId="0" borderId="13" xfId="53" applyNumberFormat="1" applyFont="1" applyBorder="1"/>
    <xf numFmtId="2" fontId="55" fillId="0" borderId="247" xfId="53" applyNumberFormat="1" applyFont="1" applyBorder="1"/>
    <xf numFmtId="2" fontId="55" fillId="0" borderId="11" xfId="53" applyNumberFormat="1" applyFont="1" applyBorder="1" applyAlignment="1">
      <alignment horizontal="center"/>
    </xf>
    <xf numFmtId="187" fontId="55" fillId="0" borderId="11" xfId="43" applyFont="1" applyBorder="1"/>
    <xf numFmtId="43" fontId="53" fillId="0" borderId="56" xfId="78" applyNumberFormat="1" applyFont="1" applyBorder="1"/>
    <xf numFmtId="0" fontId="56" fillId="0" borderId="0" xfId="37" applyFont="1" applyAlignment="1">
      <alignment vertical="top"/>
    </xf>
    <xf numFmtId="0" fontId="56" fillId="0" borderId="36" xfId="37" applyFont="1" applyBorder="1" applyAlignment="1">
      <alignment vertical="top"/>
    </xf>
    <xf numFmtId="2" fontId="53" fillId="0" borderId="36" xfId="78" applyNumberFormat="1" applyFont="1" applyBorder="1" applyAlignment="1">
      <alignment horizontal="right"/>
    </xf>
    <xf numFmtId="187" fontId="53" fillId="0" borderId="55" xfId="43" applyFont="1" applyBorder="1" applyAlignment="1">
      <alignment horizontal="center"/>
    </xf>
    <xf numFmtId="0" fontId="53" fillId="32" borderId="244" xfId="78" applyFont="1" applyFill="1" applyBorder="1" applyAlignment="1">
      <alignment horizontal="left"/>
    </xf>
    <xf numFmtId="2" fontId="53" fillId="32" borderId="40" xfId="78" applyNumberFormat="1" applyFont="1" applyFill="1" applyBorder="1" applyAlignment="1">
      <alignment horizontal="right"/>
    </xf>
    <xf numFmtId="0" fontId="53" fillId="32" borderId="40" xfId="78" applyFont="1" applyFill="1" applyBorder="1" applyAlignment="1">
      <alignment horizontal="center"/>
    </xf>
    <xf numFmtId="187" fontId="53" fillId="32" borderId="40" xfId="43" applyFont="1" applyFill="1" applyBorder="1"/>
    <xf numFmtId="187" fontId="53" fillId="32" borderId="239" xfId="43" applyFont="1" applyFill="1" applyBorder="1" applyAlignment="1">
      <alignment horizontal="center"/>
    </xf>
    <xf numFmtId="0" fontId="7" fillId="32" borderId="12" xfId="78" applyFont="1" applyFill="1" applyBorder="1" applyAlignment="1">
      <alignment horizontal="center"/>
    </xf>
    <xf numFmtId="0" fontId="7" fillId="32" borderId="0" xfId="78" applyFont="1" applyFill="1" applyAlignment="1">
      <alignment horizontal="center"/>
    </xf>
    <xf numFmtId="187" fontId="53" fillId="0" borderId="28" xfId="43" applyFont="1" applyFill="1" applyBorder="1" applyAlignment="1">
      <alignment horizontal="center"/>
    </xf>
    <xf numFmtId="0" fontId="7" fillId="0" borderId="12" xfId="78" applyFont="1" applyBorder="1"/>
    <xf numFmtId="2" fontId="55" fillId="0" borderId="0" xfId="78" applyNumberFormat="1" applyFont="1" applyAlignment="1">
      <alignment horizontal="left"/>
    </xf>
    <xf numFmtId="187" fontId="55" fillId="0" borderId="28" xfId="43" applyFont="1" applyFill="1" applyBorder="1" applyAlignment="1">
      <alignment horizontal="center"/>
    </xf>
    <xf numFmtId="43" fontId="7" fillId="0" borderId="12" xfId="78" applyNumberFormat="1" applyFont="1" applyBorder="1"/>
    <xf numFmtId="2" fontId="53" fillId="0" borderId="40" xfId="78" applyNumberFormat="1" applyFont="1" applyBorder="1" applyAlignment="1">
      <alignment horizontal="right"/>
    </xf>
    <xf numFmtId="187" fontId="53" fillId="0" borderId="239" xfId="43" applyFont="1" applyFill="1" applyBorder="1" applyAlignment="1">
      <alignment horizontal="center"/>
    </xf>
    <xf numFmtId="0" fontId="75" fillId="0" borderId="0" xfId="78" applyFont="1" applyAlignment="1">
      <alignment horizontal="center"/>
    </xf>
    <xf numFmtId="0" fontId="75" fillId="0" borderId="28" xfId="78" applyFont="1" applyBorder="1"/>
    <xf numFmtId="2" fontId="53" fillId="0" borderId="35" xfId="53" applyNumberFormat="1" applyFont="1" applyBorder="1"/>
    <xf numFmtId="2" fontId="55" fillId="0" borderId="36" xfId="53" applyNumberFormat="1" applyFont="1" applyBorder="1"/>
    <xf numFmtId="2" fontId="55" fillId="0" borderId="37" xfId="53" applyNumberFormat="1" applyFont="1" applyBorder="1"/>
    <xf numFmtId="2" fontId="55" fillId="0" borderId="10" xfId="53" applyNumberFormat="1" applyFont="1" applyBorder="1" applyAlignment="1">
      <alignment horizontal="center"/>
    </xf>
    <xf numFmtId="189" fontId="55" fillId="0" borderId="15" xfId="78" applyNumberFormat="1" applyFont="1" applyBorder="1" applyAlignment="1">
      <alignment horizontal="center"/>
    </xf>
    <xf numFmtId="189" fontId="55" fillId="0" borderId="10" xfId="78" applyNumberFormat="1" applyFont="1" applyBorder="1" applyAlignment="1">
      <alignment horizontal="center"/>
    </xf>
    <xf numFmtId="43" fontId="53" fillId="0" borderId="28" xfId="78" applyNumberFormat="1" applyFont="1" applyBorder="1"/>
    <xf numFmtId="0" fontId="53" fillId="0" borderId="28" xfId="78" applyFont="1" applyBorder="1" applyAlignment="1">
      <alignment horizontal="center"/>
    </xf>
    <xf numFmtId="0" fontId="53" fillId="0" borderId="12" xfId="78" applyFont="1" applyBorder="1" applyAlignment="1">
      <alignment horizontal="center" vertical="center"/>
    </xf>
    <xf numFmtId="0" fontId="53" fillId="0" borderId="56" xfId="78" applyFont="1" applyBorder="1" applyAlignment="1">
      <alignment horizontal="center"/>
    </xf>
    <xf numFmtId="0" fontId="53" fillId="0" borderId="248" xfId="52" applyFont="1" applyBorder="1" applyAlignment="1">
      <alignment horizontal="center" vertical="center"/>
    </xf>
    <xf numFmtId="0" fontId="53" fillId="0" borderId="50" xfId="52" applyFont="1" applyBorder="1" applyAlignment="1">
      <alignment horizontal="center" vertical="center"/>
    </xf>
    <xf numFmtId="0" fontId="55" fillId="0" borderId="246" xfId="52" applyFont="1" applyBorder="1" applyAlignment="1">
      <alignment horizontal="left" vertical="center"/>
    </xf>
    <xf numFmtId="0" fontId="55" fillId="0" borderId="13" xfId="52" applyFont="1" applyBorder="1"/>
    <xf numFmtId="0" fontId="55" fillId="0" borderId="13" xfId="52" applyFont="1" applyBorder="1" applyAlignment="1">
      <alignment horizontal="left" vertical="center"/>
    </xf>
    <xf numFmtId="0" fontId="55" fillId="0" borderId="247" xfId="52" applyFont="1" applyBorder="1"/>
    <xf numFmtId="0" fontId="55" fillId="0" borderId="11" xfId="52" applyFont="1" applyBorder="1" applyAlignment="1">
      <alignment horizontal="center" vertical="center"/>
    </xf>
    <xf numFmtId="187" fontId="55" fillId="0" borderId="11" xfId="43" applyFont="1" applyBorder="1" applyAlignment="1">
      <alignment horizontal="right" vertical="center"/>
    </xf>
    <xf numFmtId="187" fontId="55" fillId="0" borderId="246" xfId="43" applyFont="1" applyFill="1" applyBorder="1" applyAlignment="1">
      <alignment vertical="center"/>
    </xf>
    <xf numFmtId="43" fontId="55" fillId="0" borderId="245" xfId="52" applyNumberFormat="1" applyFont="1" applyBorder="1" applyAlignment="1">
      <alignment horizontal="center" vertical="center"/>
    </xf>
    <xf numFmtId="43" fontId="55" fillId="0" borderId="60" xfId="52" applyNumberFormat="1" applyFont="1" applyBorder="1" applyAlignment="1">
      <alignment horizontal="center" vertical="center"/>
    </xf>
    <xf numFmtId="43" fontId="55" fillId="0" borderId="60" xfId="46" applyFont="1" applyBorder="1" applyAlignment="1">
      <alignment vertical="center"/>
    </xf>
    <xf numFmtId="43" fontId="55" fillId="0" borderId="61" xfId="46" applyFont="1" applyBorder="1" applyAlignment="1">
      <alignment vertical="center"/>
    </xf>
    <xf numFmtId="43" fontId="53" fillId="0" borderId="56" xfId="78" applyNumberFormat="1" applyFont="1" applyBorder="1" applyAlignment="1">
      <alignment horizontal="center"/>
    </xf>
    <xf numFmtId="0" fontId="55" fillId="0" borderId="11" xfId="52" applyFont="1" applyBorder="1" applyAlignment="1">
      <alignment vertical="center"/>
    </xf>
    <xf numFmtId="0" fontId="53" fillId="0" borderId="13" xfId="52" applyFont="1" applyBorder="1" applyAlignment="1">
      <alignment horizontal="center" vertical="center"/>
    </xf>
    <xf numFmtId="0" fontId="53" fillId="0" borderId="247" xfId="52" applyFont="1" applyBorder="1" applyAlignment="1">
      <alignment horizontal="center" vertical="center"/>
    </xf>
    <xf numFmtId="187" fontId="55" fillId="0" borderId="11" xfId="43" applyFont="1" applyBorder="1" applyAlignment="1">
      <alignment vertical="center"/>
    </xf>
    <xf numFmtId="187" fontId="55" fillId="0" borderId="245" xfId="43" applyFont="1" applyBorder="1" applyAlignment="1">
      <alignment vertical="center"/>
    </xf>
    <xf numFmtId="187" fontId="55" fillId="0" borderId="60" xfId="43" applyFont="1" applyBorder="1" applyAlignment="1">
      <alignment vertical="center"/>
    </xf>
    <xf numFmtId="187" fontId="55" fillId="0" borderId="61" xfId="43" applyFont="1" applyBorder="1" applyAlignment="1">
      <alignment vertical="center"/>
    </xf>
    <xf numFmtId="187" fontId="53" fillId="0" borderId="239" xfId="78" applyNumberFormat="1" applyFont="1" applyBorder="1" applyAlignment="1">
      <alignment horizontal="center"/>
    </xf>
    <xf numFmtId="43" fontId="53" fillId="0" borderId="239" xfId="78" applyNumberFormat="1" applyFont="1" applyBorder="1" applyAlignment="1">
      <alignment horizontal="center"/>
    </xf>
    <xf numFmtId="43" fontId="53" fillId="0" borderId="28" xfId="78" applyNumberFormat="1" applyFont="1" applyBorder="1" applyAlignment="1">
      <alignment horizontal="center"/>
    </xf>
    <xf numFmtId="0" fontId="53" fillId="0" borderId="242" xfId="52" applyFont="1" applyBorder="1" applyAlignment="1">
      <alignment horizontal="center" vertical="center"/>
    </xf>
    <xf numFmtId="43" fontId="53" fillId="0" borderId="55" xfId="78" applyNumberFormat="1" applyFont="1" applyBorder="1" applyAlignment="1">
      <alignment horizontal="center"/>
    </xf>
    <xf numFmtId="0" fontId="7" fillId="32" borderId="0" xfId="78" quotePrefix="1" applyFont="1" applyFill="1"/>
    <xf numFmtId="0" fontId="55" fillId="0" borderId="40" xfId="37" applyFont="1" applyBorder="1" applyAlignment="1">
      <alignment vertical="top"/>
    </xf>
    <xf numFmtId="187" fontId="53" fillId="0" borderId="239" xfId="43" applyFont="1" applyBorder="1" applyAlignment="1">
      <alignment horizontal="center"/>
    </xf>
    <xf numFmtId="2" fontId="55" fillId="0" borderId="246" xfId="53" applyNumberFormat="1" applyFont="1" applyBorder="1"/>
    <xf numFmtId="0" fontId="55" fillId="0" borderId="13" xfId="78" applyFont="1" applyBorder="1" applyAlignment="1">
      <alignment horizontal="center"/>
    </xf>
    <xf numFmtId="0" fontId="55" fillId="0" borderId="15" xfId="78" applyFont="1" applyBorder="1"/>
    <xf numFmtId="187" fontId="55" fillId="0" borderId="28" xfId="43" applyFont="1" applyBorder="1"/>
    <xf numFmtId="187" fontId="55" fillId="0" borderId="55" xfId="43" applyFont="1" applyBorder="1"/>
    <xf numFmtId="187" fontId="53" fillId="0" borderId="56" xfId="78" applyNumberFormat="1" applyFont="1" applyBorder="1"/>
    <xf numFmtId="0" fontId="12" fillId="32" borderId="0" xfId="78" applyFont="1" applyFill="1" applyAlignment="1">
      <alignment horizontal="center"/>
    </xf>
    <xf numFmtId="0" fontId="7" fillId="0" borderId="10" xfId="78" applyFont="1" applyBorder="1"/>
    <xf numFmtId="0" fontId="55" fillId="0" borderId="246" xfId="78" applyFont="1" applyBorder="1"/>
    <xf numFmtId="0" fontId="55" fillId="0" borderId="246" xfId="78" applyFont="1" applyBorder="1" applyAlignment="1">
      <alignment horizontal="center"/>
    </xf>
    <xf numFmtId="189" fontId="55" fillId="0" borderId="11" xfId="43" applyNumberFormat="1" applyFont="1" applyBorder="1" applyAlignment="1">
      <alignment horizontal="center"/>
    </xf>
    <xf numFmtId="187" fontId="55" fillId="0" borderId="241" xfId="43" applyFont="1" applyBorder="1"/>
    <xf numFmtId="0" fontId="104" fillId="32" borderId="12" xfId="78" applyFont="1" applyFill="1" applyBorder="1"/>
    <xf numFmtId="0" fontId="55" fillId="0" borderId="33" xfId="78" applyFont="1" applyBorder="1" applyAlignment="1">
      <alignment horizontal="center"/>
    </xf>
    <xf numFmtId="0" fontId="55" fillId="0" borderId="35" xfId="78" applyFont="1" applyBorder="1"/>
    <xf numFmtId="0" fontId="55" fillId="0" borderId="35" xfId="78" applyFont="1" applyBorder="1" applyAlignment="1">
      <alignment horizontal="center"/>
    </xf>
    <xf numFmtId="0" fontId="53" fillId="0" borderId="246" xfId="78" applyFont="1" applyBorder="1"/>
    <xf numFmtId="189" fontId="53" fillId="0" borderId="13" xfId="43" applyNumberFormat="1" applyFont="1" applyBorder="1" applyAlignment="1"/>
    <xf numFmtId="0" fontId="53" fillId="0" borderId="247" xfId="78" applyFont="1" applyBorder="1"/>
    <xf numFmtId="187" fontId="53" fillId="0" borderId="245" xfId="43" applyFont="1" applyBorder="1"/>
    <xf numFmtId="0" fontId="53" fillId="0" borderId="244" xfId="78" applyFont="1" applyBorder="1"/>
    <xf numFmtId="189" fontId="75" fillId="0" borderId="40" xfId="43" applyNumberFormat="1" applyFont="1" applyBorder="1"/>
    <xf numFmtId="187" fontId="53" fillId="0" borderId="56" xfId="43" applyFont="1" applyBorder="1"/>
    <xf numFmtId="0" fontId="70" fillId="0" borderId="0" xfId="78" applyFont="1"/>
    <xf numFmtId="49" fontId="54" fillId="35" borderId="12" xfId="49" applyNumberFormat="1" applyFont="1" applyFill="1" applyBorder="1"/>
    <xf numFmtId="187" fontId="53" fillId="0" borderId="229" xfId="43" applyFont="1" applyFill="1" applyBorder="1" applyProtection="1">
      <protection locked="0"/>
    </xf>
    <xf numFmtId="187" fontId="55" fillId="0" borderId="229" xfId="43" applyFont="1" applyFill="1" applyBorder="1" applyAlignment="1">
      <alignment horizontal="center"/>
    </xf>
    <xf numFmtId="187" fontId="55" fillId="0" borderId="229" xfId="43" applyFont="1" applyFill="1" applyBorder="1"/>
    <xf numFmtId="197" fontId="55" fillId="0" borderId="229" xfId="43" applyNumberFormat="1" applyFont="1" applyFill="1" applyBorder="1"/>
    <xf numFmtId="187" fontId="53" fillId="0" borderId="229" xfId="43" applyFont="1" applyFill="1" applyBorder="1"/>
    <xf numFmtId="0" fontId="53" fillId="51" borderId="209" xfId="0" applyFont="1" applyFill="1" applyBorder="1" applyAlignment="1">
      <alignment horizontal="right"/>
    </xf>
    <xf numFmtId="4" fontId="55" fillId="51" borderId="209" xfId="0" applyNumberFormat="1" applyFont="1" applyFill="1" applyBorder="1"/>
    <xf numFmtId="187" fontId="89" fillId="0" borderId="175" xfId="43" applyFont="1" applyFill="1" applyBorder="1" applyAlignment="1" applyProtection="1">
      <alignment horizontal="center" vertical="center"/>
      <protection locked="0"/>
    </xf>
    <xf numFmtId="187" fontId="55" fillId="32" borderId="12" xfId="43" applyFont="1" applyFill="1" applyBorder="1" applyAlignment="1" applyProtection="1">
      <alignment horizontal="center" vertical="center"/>
      <protection locked="0"/>
    </xf>
    <xf numFmtId="0" fontId="53" fillId="0" borderId="243" xfId="55" applyFont="1" applyBorder="1"/>
    <xf numFmtId="4" fontId="276" fillId="0" borderId="243" xfId="0" applyNumberFormat="1" applyFont="1" applyBorder="1"/>
    <xf numFmtId="0" fontId="7" fillId="0" borderId="229" xfId="0" applyFont="1" applyBorder="1"/>
    <xf numFmtId="187" fontId="7" fillId="0" borderId="229" xfId="43" applyFont="1" applyBorder="1"/>
    <xf numFmtId="0" fontId="12" fillId="92" borderId="0" xfId="0" applyFont="1" applyFill="1"/>
    <xf numFmtId="0" fontId="53" fillId="92" borderId="33" xfId="0" applyFont="1" applyFill="1" applyBorder="1" applyAlignment="1">
      <alignment horizontal="center"/>
    </xf>
    <xf numFmtId="0" fontId="61" fillId="92" borderId="0" xfId="0" applyFont="1" applyFill="1"/>
    <xf numFmtId="0" fontId="55" fillId="92" borderId="0" xfId="55" applyFont="1" applyFill="1"/>
    <xf numFmtId="0" fontId="53" fillId="92" borderId="0" xfId="55" applyFont="1" applyFill="1"/>
    <xf numFmtId="187" fontId="55" fillId="92" borderId="0" xfId="0" applyNumberFormat="1" applyFont="1" applyFill="1" applyAlignment="1">
      <alignment horizontal="right"/>
    </xf>
    <xf numFmtId="187" fontId="55" fillId="92" borderId="0" xfId="43" applyFont="1" applyFill="1" applyBorder="1"/>
    <xf numFmtId="43" fontId="53" fillId="92" borderId="0" xfId="44" applyFont="1" applyFill="1" applyBorder="1"/>
    <xf numFmtId="43" fontId="53" fillId="92" borderId="0" xfId="44" quotePrefix="1" applyFont="1" applyFill="1" applyBorder="1"/>
    <xf numFmtId="0" fontId="53" fillId="92" borderId="34" xfId="55" applyFont="1" applyFill="1" applyBorder="1"/>
    <xf numFmtId="0" fontId="55" fillId="92" borderId="0" xfId="0" applyFont="1" applyFill="1"/>
    <xf numFmtId="43" fontId="55" fillId="92" borderId="0" xfId="55" applyNumberFormat="1" applyFont="1" applyFill="1"/>
    <xf numFmtId="43" fontId="55" fillId="92" borderId="0" xfId="44" applyFont="1" applyFill="1" applyBorder="1"/>
    <xf numFmtId="0" fontId="55" fillId="92" borderId="34" xfId="55" applyFont="1" applyFill="1" applyBorder="1"/>
    <xf numFmtId="43" fontId="71" fillId="92" borderId="0" xfId="55" applyNumberFormat="1" applyFont="1" applyFill="1"/>
    <xf numFmtId="0" fontId="53" fillId="92" borderId="0" xfId="0" applyFont="1" applyFill="1"/>
    <xf numFmtId="43" fontId="53" fillId="92" borderId="36" xfId="44" applyFont="1" applyFill="1" applyBorder="1"/>
    <xf numFmtId="43" fontId="53" fillId="92" borderId="43" xfId="44" applyFont="1" applyFill="1" applyBorder="1"/>
    <xf numFmtId="0" fontId="7" fillId="92" borderId="0" xfId="0" applyFont="1" applyFill="1"/>
    <xf numFmtId="0" fontId="7" fillId="92" borderId="34" xfId="0" applyFont="1" applyFill="1" applyBorder="1"/>
    <xf numFmtId="0" fontId="53" fillId="92" borderId="210" xfId="0" applyFont="1" applyFill="1" applyBorder="1" applyAlignment="1">
      <alignment horizontal="center"/>
    </xf>
    <xf numFmtId="0" fontId="55" fillId="92" borderId="209" xfId="55" applyFont="1" applyFill="1" applyBorder="1"/>
    <xf numFmtId="0" fontId="53" fillId="92" borderId="209" xfId="55" applyFont="1" applyFill="1" applyBorder="1"/>
    <xf numFmtId="43" fontId="53" fillId="92" borderId="209" xfId="55" applyNumberFormat="1" applyFont="1" applyFill="1" applyBorder="1"/>
    <xf numFmtId="194" fontId="55" fillId="92" borderId="209" xfId="55" applyNumberFormat="1" applyFont="1" applyFill="1" applyBorder="1" applyAlignment="1">
      <alignment horizontal="center"/>
    </xf>
    <xf numFmtId="43" fontId="53" fillId="92" borderId="209" xfId="44" applyFont="1" applyFill="1" applyBorder="1"/>
    <xf numFmtId="43" fontId="53" fillId="92" borderId="175" xfId="44" applyFont="1" applyFill="1" applyBorder="1"/>
    <xf numFmtId="0" fontId="53" fillId="92" borderId="211" xfId="55" applyFont="1" applyFill="1" applyBorder="1"/>
    <xf numFmtId="196" fontId="55" fillId="92" borderId="0" xfId="44" applyNumberFormat="1" applyFont="1" applyFill="1" applyBorder="1"/>
    <xf numFmtId="193" fontId="55" fillId="92" borderId="0" xfId="44" applyNumberFormat="1" applyFont="1" applyFill="1" applyBorder="1"/>
    <xf numFmtId="0" fontId="206" fillId="51" borderId="175" xfId="55" applyFont="1" applyFill="1" applyBorder="1" applyAlignment="1">
      <alignment horizontal="center"/>
    </xf>
    <xf numFmtId="0" fontId="206" fillId="51" borderId="210" xfId="56" applyFont="1" applyFill="1" applyBorder="1"/>
    <xf numFmtId="0" fontId="207" fillId="51" borderId="209" xfId="55" applyFont="1" applyFill="1" applyBorder="1"/>
    <xf numFmtId="0" fontId="208" fillId="51" borderId="209" xfId="55" applyFont="1" applyFill="1" applyBorder="1"/>
    <xf numFmtId="43" fontId="207" fillId="51" borderId="209" xfId="44" applyFont="1" applyFill="1" applyBorder="1" applyAlignment="1">
      <alignment horizontal="right"/>
    </xf>
    <xf numFmtId="2" fontId="207" fillId="51" borderId="209" xfId="55" applyNumberFormat="1" applyFont="1" applyFill="1" applyBorder="1" applyAlignment="1">
      <alignment horizontal="left"/>
    </xf>
    <xf numFmtId="0" fontId="206" fillId="51" borderId="209" xfId="55" applyFont="1" applyFill="1" applyBorder="1"/>
    <xf numFmtId="189" fontId="207" fillId="51" borderId="211" xfId="44" applyNumberFormat="1" applyFont="1" applyFill="1" applyBorder="1" applyAlignment="1">
      <alignment horizontal="left"/>
    </xf>
    <xf numFmtId="43" fontId="55" fillId="0" borderId="209" xfId="55" applyNumberFormat="1" applyFont="1" applyBorder="1" applyAlignment="1">
      <alignment horizontal="right"/>
    </xf>
    <xf numFmtId="0" fontId="55" fillId="0" borderId="123" xfId="0" applyFont="1" applyBorder="1"/>
    <xf numFmtId="187" fontId="166" fillId="0" borderId="175" xfId="43" applyFont="1" applyFill="1" applyBorder="1" applyAlignment="1">
      <alignment horizontal="center"/>
    </xf>
    <xf numFmtId="187" fontId="189" fillId="0" borderId="175" xfId="43" applyFont="1" applyFill="1" applyBorder="1"/>
    <xf numFmtId="0" fontId="55" fillId="0" borderId="229" xfId="0" applyFont="1" applyBorder="1" applyAlignment="1">
      <alignment horizontal="center"/>
    </xf>
    <xf numFmtId="0" fontId="55" fillId="0" borderId="229" xfId="0" applyFont="1" applyBorder="1"/>
    <xf numFmtId="187" fontId="166" fillId="0" borderId="229" xfId="43" applyFont="1" applyFill="1" applyBorder="1"/>
    <xf numFmtId="0" fontId="12" fillId="0" borderId="229" xfId="0" applyFont="1" applyBorder="1"/>
    <xf numFmtId="0" fontId="12" fillId="0" borderId="229" xfId="0" applyFont="1" applyBorder="1" applyAlignment="1">
      <alignment horizontal="center"/>
    </xf>
    <xf numFmtId="0" fontId="53" fillId="0" borderId="247" xfId="0" applyFont="1" applyBorder="1"/>
    <xf numFmtId="187" fontId="53" fillId="0" borderId="125" xfId="76" applyFont="1" applyFill="1" applyBorder="1" applyAlignment="1">
      <alignment horizontal="left"/>
    </xf>
    <xf numFmtId="2" fontId="53" fillId="0" borderId="229" xfId="0" applyNumberFormat="1" applyFont="1" applyBorder="1"/>
    <xf numFmtId="0" fontId="53" fillId="0" borderId="229" xfId="0" applyFont="1" applyBorder="1"/>
    <xf numFmtId="0" fontId="186" fillId="32" borderId="12" xfId="0" applyFont="1" applyFill="1" applyBorder="1" applyAlignment="1">
      <alignment horizontal="center"/>
    </xf>
    <xf numFmtId="0" fontId="188" fillId="32" borderId="125" xfId="0" applyFont="1" applyFill="1" applyBorder="1"/>
    <xf numFmtId="0" fontId="72" fillId="51" borderId="0" xfId="0" applyFont="1" applyFill="1" applyAlignment="1">
      <alignment horizontal="right"/>
    </xf>
    <xf numFmtId="187" fontId="72" fillId="51" borderId="0" xfId="43" applyFont="1" applyFill="1" applyBorder="1" applyAlignment="1"/>
    <xf numFmtId="0" fontId="72" fillId="51" borderId="0" xfId="0" applyFont="1" applyFill="1" applyAlignment="1">
      <alignment horizontal="left"/>
    </xf>
    <xf numFmtId="0" fontId="72" fillId="51" borderId="0" xfId="0" applyFont="1" applyFill="1"/>
    <xf numFmtId="0" fontId="12" fillId="51" borderId="209" xfId="0" applyFont="1" applyFill="1" applyBorder="1"/>
    <xf numFmtId="0" fontId="12" fillId="51" borderId="209" xfId="0" applyFont="1" applyFill="1" applyBorder="1" applyAlignment="1">
      <alignment horizontal="center"/>
    </xf>
    <xf numFmtId="0" fontId="6" fillId="0" borderId="175" xfId="0" applyFont="1" applyBorder="1" applyAlignment="1">
      <alignment horizontal="center" vertical="center"/>
    </xf>
    <xf numFmtId="187" fontId="72" fillId="0" borderId="175" xfId="43" applyFont="1" applyFill="1" applyBorder="1" applyAlignment="1" applyProtection="1">
      <alignment horizontal="left" vertical="center"/>
      <protection locked="0"/>
    </xf>
    <xf numFmtId="189" fontId="60" fillId="0" borderId="175" xfId="43" applyNumberFormat="1" applyFont="1" applyFill="1" applyBorder="1" applyAlignment="1" applyProtection="1">
      <alignment horizontal="left" vertical="center"/>
      <protection locked="0"/>
    </xf>
    <xf numFmtId="189" fontId="72" fillId="0" borderId="175" xfId="43" applyNumberFormat="1" applyFont="1" applyFill="1" applyBorder="1" applyAlignment="1" applyProtection="1">
      <alignment horizontal="left" vertical="center"/>
      <protection locked="0"/>
    </xf>
    <xf numFmtId="189" fontId="71" fillId="0" borderId="175" xfId="43" applyNumberFormat="1" applyFont="1" applyFill="1" applyBorder="1" applyAlignment="1" applyProtection="1">
      <alignment horizontal="left" vertical="center"/>
      <protection locked="0"/>
    </xf>
    <xf numFmtId="187" fontId="71" fillId="0" borderId="175" xfId="43" applyFont="1" applyFill="1" applyBorder="1" applyAlignment="1" applyProtection="1">
      <alignment horizontal="left" vertical="center"/>
    </xf>
    <xf numFmtId="197" fontId="71" fillId="0" borderId="175" xfId="43" applyNumberFormat="1" applyFont="1" applyFill="1" applyBorder="1" applyAlignment="1" applyProtection="1">
      <alignment horizontal="left" vertical="center"/>
      <protection locked="0"/>
    </xf>
    <xf numFmtId="187" fontId="55" fillId="0" borderId="175" xfId="43" applyFont="1" applyFill="1" applyBorder="1" applyAlignment="1">
      <alignment horizontal="left" vertical="center"/>
    </xf>
    <xf numFmtId="187" fontId="166" fillId="0" borderId="0" xfId="0" applyNumberFormat="1" applyFont="1"/>
    <xf numFmtId="0" fontId="53" fillId="0" borderId="12" xfId="0" applyFont="1" applyBorder="1"/>
    <xf numFmtId="187" fontId="166" fillId="0" borderId="210" xfId="0" applyNumberFormat="1" applyFont="1" applyBorder="1"/>
    <xf numFmtId="0" fontId="55" fillId="0" borderId="175" xfId="0" applyFont="1" applyBorder="1" applyAlignment="1">
      <alignment horizontal="left"/>
    </xf>
    <xf numFmtId="0" fontId="55" fillId="0" borderId="229" xfId="0" applyFont="1" applyBorder="1" applyAlignment="1">
      <alignment horizontal="center" vertical="top"/>
    </xf>
    <xf numFmtId="187" fontId="53" fillId="0" borderId="175" xfId="43" applyFont="1" applyFill="1" applyBorder="1" applyAlignment="1" applyProtection="1">
      <alignment vertical="top"/>
      <protection locked="0"/>
    </xf>
    <xf numFmtId="0" fontId="12" fillId="0" borderId="175" xfId="0" applyFont="1" applyBorder="1" applyAlignment="1">
      <alignment vertical="top"/>
    </xf>
    <xf numFmtId="201" fontId="55" fillId="33" borderId="246" xfId="49" applyNumberFormat="1" applyFont="1" applyFill="1" applyBorder="1" applyAlignment="1">
      <alignment vertical="center"/>
    </xf>
    <xf numFmtId="0" fontId="55" fillId="33" borderId="226" xfId="49" applyFont="1" applyFill="1" applyBorder="1" applyAlignment="1">
      <alignment vertical="center"/>
    </xf>
    <xf numFmtId="0" fontId="55" fillId="33" borderId="247" xfId="49" applyFont="1" applyFill="1" applyBorder="1" applyAlignment="1">
      <alignment vertical="center"/>
    </xf>
    <xf numFmtId="201" fontId="55" fillId="33" borderId="246" xfId="49" applyNumberFormat="1" applyFont="1" applyFill="1" applyBorder="1" applyAlignment="1">
      <alignment horizontal="center" vertical="center"/>
    </xf>
    <xf numFmtId="187" fontId="55" fillId="33" borderId="226" xfId="43" applyFont="1" applyFill="1" applyBorder="1" applyAlignment="1">
      <alignment vertical="center"/>
    </xf>
    <xf numFmtId="187" fontId="55" fillId="33" borderId="226" xfId="43" applyFont="1" applyFill="1" applyBorder="1" applyAlignment="1">
      <alignment horizontal="left" vertical="center"/>
    </xf>
    <xf numFmtId="187" fontId="55" fillId="33" borderId="226" xfId="43" applyFont="1" applyFill="1" applyBorder="1" applyAlignment="1">
      <alignment horizontal="center" vertical="center"/>
    </xf>
    <xf numFmtId="0" fontId="55" fillId="33" borderId="247" xfId="49" applyFont="1" applyFill="1" applyBorder="1" applyAlignment="1">
      <alignment horizontal="center" vertical="center"/>
    </xf>
    <xf numFmtId="187" fontId="166" fillId="32" borderId="175" xfId="43" applyFont="1" applyFill="1" applyBorder="1"/>
    <xf numFmtId="0" fontId="12" fillId="32" borderId="175" xfId="0" applyFont="1" applyFill="1" applyBorder="1" applyAlignment="1">
      <alignment horizontal="center"/>
    </xf>
    <xf numFmtId="0" fontId="12" fillId="32" borderId="175" xfId="0" applyFont="1" applyFill="1" applyBorder="1"/>
    <xf numFmtId="4" fontId="72" fillId="0" borderId="12" xfId="43" applyNumberFormat="1" applyFont="1" applyBorder="1"/>
    <xf numFmtId="187" fontId="55" fillId="0" borderId="34" xfId="43" applyFont="1" applyBorder="1" applyAlignment="1">
      <alignment horizontal="center" vertical="center"/>
    </xf>
    <xf numFmtId="0" fontId="55" fillId="0" borderId="12" xfId="0" applyFont="1" applyBorder="1" applyAlignment="1">
      <alignment horizontal="center" vertical="center"/>
    </xf>
    <xf numFmtId="187" fontId="55" fillId="0" borderId="0" xfId="43" applyFont="1" applyBorder="1" applyAlignment="1">
      <alignment horizontal="center" vertical="center"/>
    </xf>
    <xf numFmtId="187" fontId="53" fillId="0" borderId="0" xfId="43" applyFont="1" applyAlignment="1">
      <alignment horizontal="center"/>
    </xf>
    <xf numFmtId="0" fontId="53" fillId="0" borderId="0" xfId="0" applyFont="1" applyAlignment="1">
      <alignment horizontal="left"/>
    </xf>
    <xf numFmtId="0" fontId="55" fillId="0" borderId="0" xfId="0" applyFont="1" applyAlignment="1">
      <alignment horizontal="right"/>
    </xf>
    <xf numFmtId="0" fontId="53" fillId="0" borderId="10" xfId="0" applyFont="1" applyBorder="1" applyAlignment="1">
      <alignment horizontal="center"/>
    </xf>
    <xf numFmtId="0" fontId="55" fillId="0" borderId="12" xfId="0" applyFont="1" applyFill="1" applyBorder="1" applyAlignment="1">
      <alignment horizontal="center"/>
    </xf>
    <xf numFmtId="0" fontId="55" fillId="0" borderId="12" xfId="0" applyFont="1" applyFill="1" applyBorder="1"/>
    <xf numFmtId="187" fontId="72" fillId="0" borderId="12" xfId="43" applyFont="1" applyFill="1" applyBorder="1" applyAlignment="1">
      <alignment horizontal="center"/>
    </xf>
    <xf numFmtId="4" fontId="53" fillId="0" borderId="12" xfId="49" applyNumberFormat="1" applyFont="1" applyFill="1" applyBorder="1" applyAlignment="1">
      <alignment horizontal="right"/>
    </xf>
    <xf numFmtId="0" fontId="285" fillId="0" borderId="0" xfId="0" applyFont="1" applyAlignment="1">
      <alignment horizontal="center" vertical="center" wrapText="1"/>
    </xf>
    <xf numFmtId="0" fontId="286" fillId="0" borderId="0" xfId="0" applyFont="1" applyAlignment="1">
      <alignment horizontal="center" vertical="center" wrapText="1"/>
    </xf>
    <xf numFmtId="0" fontId="286" fillId="0" borderId="0" xfId="0" applyFont="1"/>
    <xf numFmtId="0" fontId="286" fillId="0" borderId="0" xfId="0" applyFont="1" applyAlignment="1">
      <alignment horizontal="left" vertical="center" wrapText="1"/>
    </xf>
    <xf numFmtId="0" fontId="285" fillId="0" borderId="0" xfId="0" applyFont="1"/>
    <xf numFmtId="0" fontId="57" fillId="54" borderId="114" xfId="0" applyFont="1" applyFill="1" applyBorder="1" applyAlignment="1">
      <alignment horizontal="center" vertical="center" wrapText="1"/>
    </xf>
    <xf numFmtId="0" fontId="286" fillId="54" borderId="114" xfId="0" applyFont="1" applyFill="1" applyBorder="1" applyAlignment="1">
      <alignment horizontal="center" vertical="center" wrapText="1"/>
    </xf>
    <xf numFmtId="0" fontId="54" fillId="44" borderId="114" xfId="0" applyFont="1" applyFill="1" applyBorder="1" applyAlignment="1">
      <alignment horizontal="center" vertical="center" wrapText="1"/>
    </xf>
    <xf numFmtId="0" fontId="54" fillId="44" borderId="114" xfId="0" applyFont="1" applyFill="1" applyBorder="1" applyAlignment="1">
      <alignment vertical="center" wrapText="1"/>
    </xf>
    <xf numFmtId="0" fontId="54" fillId="44" borderId="114" xfId="0" applyFont="1" applyFill="1" applyBorder="1" applyAlignment="1">
      <alignment horizontal="right" vertical="center" wrapText="1"/>
    </xf>
    <xf numFmtId="0" fontId="54" fillId="43" borderId="114" xfId="0" applyFont="1" applyFill="1" applyBorder="1" applyAlignment="1">
      <alignment horizontal="center" vertical="center" wrapText="1"/>
    </xf>
    <xf numFmtId="0" fontId="54" fillId="43" borderId="114" xfId="0" applyFont="1" applyFill="1" applyBorder="1" applyAlignment="1">
      <alignment vertical="center" wrapText="1"/>
    </xf>
    <xf numFmtId="0" fontId="54" fillId="43" borderId="114" xfId="0" applyFont="1" applyFill="1" applyBorder="1" applyAlignment="1">
      <alignment horizontal="right" vertical="center" wrapText="1"/>
    </xf>
    <xf numFmtId="0" fontId="54" fillId="0" borderId="207" xfId="0" applyFont="1" applyBorder="1"/>
    <xf numFmtId="0" fontId="54" fillId="0" borderId="208" xfId="0" applyFont="1" applyBorder="1"/>
    <xf numFmtId="0" fontId="285" fillId="0" borderId="0" xfId="0" applyFont="1" applyAlignment="1">
      <alignment vertical="center" wrapText="1"/>
    </xf>
    <xf numFmtId="0" fontId="285" fillId="0" borderId="0" xfId="0" applyFont="1" applyAlignment="1">
      <alignment horizontal="left" vertical="center" wrapText="1"/>
    </xf>
    <xf numFmtId="0" fontId="13" fillId="0" borderId="0" xfId="0" applyFont="1"/>
    <xf numFmtId="0" fontId="13" fillId="0" borderId="175" xfId="0" applyFont="1" applyBorder="1" applyAlignment="1">
      <alignment horizontal="center"/>
    </xf>
    <xf numFmtId="187" fontId="13" fillId="0" borderId="175" xfId="43" applyFont="1" applyBorder="1" applyAlignment="1">
      <alignment horizontal="center"/>
    </xf>
    <xf numFmtId="187" fontId="55" fillId="78" borderId="12" xfId="43" applyFont="1" applyFill="1" applyBorder="1" applyProtection="1">
      <protection locked="0"/>
    </xf>
    <xf numFmtId="187" fontId="13" fillId="0" borderId="175" xfId="43" applyFont="1" applyFill="1" applyBorder="1" applyAlignment="1">
      <alignment horizontal="center"/>
    </xf>
    <xf numFmtId="187" fontId="13" fillId="0" borderId="175" xfId="43" applyFont="1" applyFill="1" applyBorder="1"/>
    <xf numFmtId="187" fontId="13" fillId="0" borderId="0" xfId="0" applyNumberFormat="1" applyFont="1"/>
    <xf numFmtId="187" fontId="13" fillId="0" borderId="229" xfId="43" applyFont="1" applyFill="1" applyBorder="1"/>
    <xf numFmtId="187" fontId="13" fillId="0" borderId="0" xfId="43" applyFont="1" applyFill="1" applyBorder="1"/>
    <xf numFmtId="187" fontId="13" fillId="0" borderId="210" xfId="0" applyNumberFormat="1" applyFont="1" applyBorder="1"/>
    <xf numFmtId="187" fontId="13" fillId="0" borderId="175" xfId="43" applyFont="1" applyFill="1" applyBorder="1" applyAlignment="1">
      <alignment vertical="top"/>
    </xf>
    <xf numFmtId="187" fontId="13" fillId="0" borderId="175" xfId="43" applyFont="1" applyBorder="1" applyAlignment="1">
      <alignment vertical="top"/>
    </xf>
    <xf numFmtId="187" fontId="13" fillId="0" borderId="175" xfId="43" applyFont="1" applyBorder="1"/>
    <xf numFmtId="0" fontId="207" fillId="0" borderId="12" xfId="0" applyFont="1" applyBorder="1"/>
    <xf numFmtId="187" fontId="207" fillId="32" borderId="12" xfId="43" applyFont="1" applyFill="1" applyBorder="1"/>
    <xf numFmtId="197" fontId="207" fillId="0" borderId="175" xfId="43" applyNumberFormat="1" applyFont="1" applyFill="1" applyBorder="1"/>
    <xf numFmtId="187" fontId="206" fillId="0" borderId="12" xfId="43" applyFont="1" applyFill="1" applyBorder="1"/>
    <xf numFmtId="187" fontId="13" fillId="32" borderId="175" xfId="43" applyFont="1" applyFill="1" applyBorder="1"/>
    <xf numFmtId="187" fontId="13" fillId="0" borderId="175" xfId="0" applyNumberFormat="1" applyFont="1" applyBorder="1" applyAlignment="1">
      <alignment horizontal="center"/>
    </xf>
    <xf numFmtId="4" fontId="13" fillId="0" borderId="0" xfId="0" applyNumberFormat="1" applyFont="1"/>
    <xf numFmtId="197" fontId="55" fillId="32" borderId="12" xfId="43" applyNumberFormat="1" applyFont="1" applyFill="1" applyBorder="1" applyAlignment="1" applyProtection="1">
      <alignment horizontal="center"/>
      <protection locked="0"/>
    </xf>
    <xf numFmtId="0" fontId="10" fillId="0" borderId="0" xfId="0" applyFont="1" applyAlignment="1">
      <alignment horizontal="right"/>
    </xf>
    <xf numFmtId="202" fontId="287" fillId="0" borderId="0" xfId="0" applyNumberFormat="1" applyFont="1" applyAlignment="1">
      <alignment horizontal="right"/>
    </xf>
    <xf numFmtId="202" fontId="287" fillId="0" borderId="0" xfId="43" applyNumberFormat="1" applyFont="1" applyAlignment="1">
      <alignment horizontal="right"/>
    </xf>
    <xf numFmtId="203" fontId="287" fillId="0" borderId="0" xfId="0" applyNumberFormat="1" applyFont="1" applyAlignment="1">
      <alignment horizontal="right"/>
    </xf>
    <xf numFmtId="0" fontId="287" fillId="0" borderId="0" xfId="0" applyFont="1" applyAlignment="1">
      <alignment horizontal="right"/>
    </xf>
    <xf numFmtId="0" fontId="10" fillId="0" borderId="0" xfId="0" applyFont="1"/>
    <xf numFmtId="0" fontId="288" fillId="34" borderId="0" xfId="0" applyFont="1" applyFill="1" applyAlignment="1">
      <alignment wrapText="1"/>
    </xf>
    <xf numFmtId="197" fontId="55" fillId="32" borderId="0" xfId="43" applyNumberFormat="1" applyFont="1" applyFill="1" applyBorder="1" applyAlignment="1" applyProtection="1">
      <alignment horizontal="center"/>
      <protection locked="0"/>
    </xf>
    <xf numFmtId="0" fontId="143" fillId="33" borderId="123" xfId="82" applyFont="1" applyFill="1" applyBorder="1" applyAlignment="1">
      <alignment horizontal="center"/>
    </xf>
    <xf numFmtId="0" fontId="143" fillId="33" borderId="125" xfId="82" applyFont="1" applyFill="1" applyBorder="1" applyAlignment="1">
      <alignment horizontal="center"/>
    </xf>
    <xf numFmtId="0" fontId="143" fillId="33" borderId="124" xfId="82" applyFont="1" applyFill="1" applyBorder="1" applyAlignment="1">
      <alignment horizontal="center"/>
    </xf>
    <xf numFmtId="0" fontId="206" fillId="0" borderId="213" xfId="78" applyFont="1" applyBorder="1" applyAlignment="1">
      <alignment horizontal="left" vertical="top" wrapText="1"/>
    </xf>
    <xf numFmtId="0" fontId="206" fillId="0" borderId="10" xfId="78" applyFont="1" applyBorder="1" applyAlignment="1">
      <alignment horizontal="left" vertical="top" wrapText="1"/>
    </xf>
    <xf numFmtId="187" fontId="206" fillId="0" borderId="213" xfId="43" applyFont="1" applyFill="1" applyBorder="1" applyAlignment="1">
      <alignment horizontal="center" vertical="top"/>
    </xf>
    <xf numFmtId="187" fontId="206" fillId="0" borderId="10" xfId="43" applyFont="1" applyFill="1" applyBorder="1" applyAlignment="1">
      <alignment horizontal="center" vertical="top"/>
    </xf>
    <xf numFmtId="4" fontId="243" fillId="0" borderId="213" xfId="43" applyNumberFormat="1" applyFont="1" applyFill="1" applyBorder="1" applyAlignment="1" applyProtection="1">
      <alignment horizontal="center" vertical="top"/>
      <protection locked="0"/>
    </xf>
    <xf numFmtId="4" fontId="243" fillId="0" borderId="10" xfId="43" applyNumberFormat="1" applyFont="1" applyFill="1" applyBorder="1" applyAlignment="1" applyProtection="1">
      <alignment horizontal="center" vertical="top"/>
      <protection locked="0"/>
    </xf>
    <xf numFmtId="0" fontId="243" fillId="0" borderId="213" xfId="78" applyFont="1" applyBorder="1" applyAlignment="1">
      <alignment horizontal="center" vertical="center"/>
    </xf>
    <xf numFmtId="0" fontId="243" fillId="0" borderId="10" xfId="78" applyFont="1" applyBorder="1" applyAlignment="1">
      <alignment horizontal="center" vertical="center"/>
    </xf>
    <xf numFmtId="0" fontId="206" fillId="0" borderId="213" xfId="78" applyFont="1" applyBorder="1" applyAlignment="1">
      <alignment horizontal="center" vertical="top"/>
    </xf>
    <xf numFmtId="0" fontId="206" fillId="0" borderId="10" xfId="78" applyFont="1" applyBorder="1" applyAlignment="1">
      <alignment horizontal="center" vertical="top"/>
    </xf>
    <xf numFmtId="0" fontId="176" fillId="0" borderId="44" xfId="49" applyFont="1" applyBorder="1" applyAlignment="1">
      <alignment horizontal="center" vertical="center"/>
    </xf>
    <xf numFmtId="0" fontId="176" fillId="0" borderId="45" xfId="49" applyFont="1" applyBorder="1" applyAlignment="1">
      <alignment horizontal="center" vertical="center"/>
    </xf>
    <xf numFmtId="0" fontId="176" fillId="0" borderId="46" xfId="49" applyFont="1" applyBorder="1" applyAlignment="1">
      <alignment horizontal="center" vertical="center"/>
    </xf>
    <xf numFmtId="0" fontId="179" fillId="0" borderId="36" xfId="49" applyFont="1" applyBorder="1" applyAlignment="1">
      <alignment horizontal="left"/>
    </xf>
    <xf numFmtId="0" fontId="178" fillId="58" borderId="213" xfId="49" applyFont="1" applyFill="1" applyBorder="1" applyAlignment="1">
      <alignment horizontal="center" vertical="center"/>
    </xf>
    <xf numFmtId="0" fontId="154" fillId="58" borderId="15" xfId="49" applyFont="1" applyFill="1" applyBorder="1"/>
    <xf numFmtId="0" fontId="154" fillId="58" borderId="10" xfId="49" applyFont="1" applyFill="1" applyBorder="1"/>
    <xf numFmtId="0" fontId="178" fillId="58" borderId="216" xfId="49" applyFont="1" applyFill="1" applyBorder="1" applyAlignment="1">
      <alignment horizontal="center" vertical="center"/>
    </xf>
    <xf numFmtId="0" fontId="178" fillId="58" borderId="34" xfId="49" applyFont="1" applyFill="1" applyBorder="1" applyAlignment="1">
      <alignment horizontal="center" vertical="center"/>
    </xf>
    <xf numFmtId="0" fontId="178" fillId="58" borderId="37" xfId="49" applyFont="1" applyFill="1" applyBorder="1" applyAlignment="1">
      <alignment horizontal="center" vertical="center"/>
    </xf>
    <xf numFmtId="0" fontId="178" fillId="58" borderId="214" xfId="49" applyFont="1" applyFill="1" applyBorder="1" applyAlignment="1">
      <alignment horizontal="center" vertical="center"/>
    </xf>
    <xf numFmtId="0" fontId="178" fillId="58" borderId="35" xfId="49" applyFont="1" applyFill="1" applyBorder="1" applyAlignment="1">
      <alignment horizontal="center" vertical="center"/>
    </xf>
    <xf numFmtId="0" fontId="53" fillId="58" borderId="214" xfId="49" applyFont="1" applyFill="1" applyBorder="1" applyAlignment="1">
      <alignment horizontal="center" vertical="center"/>
    </xf>
    <xf numFmtId="0" fontId="53" fillId="58" borderId="216" xfId="49" applyFont="1" applyFill="1" applyBorder="1" applyAlignment="1">
      <alignment horizontal="center" vertical="center"/>
    </xf>
    <xf numFmtId="0" fontId="53" fillId="58" borderId="35" xfId="49" applyFont="1" applyFill="1" applyBorder="1" applyAlignment="1">
      <alignment horizontal="center" vertical="center"/>
    </xf>
    <xf numFmtId="0" fontId="53" fillId="58" borderId="37" xfId="49" applyFont="1" applyFill="1" applyBorder="1" applyAlignment="1">
      <alignment horizontal="center" vertical="center"/>
    </xf>
    <xf numFmtId="0" fontId="178" fillId="58" borderId="215" xfId="49" applyFont="1" applyFill="1" applyBorder="1" applyAlignment="1">
      <alignment horizontal="center" vertical="center"/>
    </xf>
    <xf numFmtId="0" fontId="178" fillId="58" borderId="36" xfId="49" applyFont="1" applyFill="1" applyBorder="1" applyAlignment="1">
      <alignment horizontal="center" vertical="center"/>
    </xf>
    <xf numFmtId="0" fontId="178" fillId="0" borderId="175" xfId="49" applyFont="1" applyBorder="1" applyAlignment="1">
      <alignment horizontal="center"/>
    </xf>
    <xf numFmtId="214" fontId="178" fillId="58" borderId="0" xfId="49" applyNumberFormat="1" applyFont="1" applyFill="1" applyAlignment="1">
      <alignment horizontal="center"/>
    </xf>
    <xf numFmtId="214" fontId="178" fillId="58" borderId="34" xfId="49" applyNumberFormat="1" applyFont="1" applyFill="1" applyBorder="1" applyAlignment="1">
      <alignment horizontal="center"/>
    </xf>
    <xf numFmtId="43" fontId="178" fillId="0" borderId="175" xfId="49" applyNumberFormat="1" applyFont="1" applyBorder="1" applyAlignment="1">
      <alignment horizontal="center" vertical="center"/>
    </xf>
    <xf numFmtId="190" fontId="178" fillId="0" borderId="10" xfId="43" applyNumberFormat="1" applyFont="1" applyFill="1" applyBorder="1" applyAlignment="1">
      <alignment horizontal="right" vertical="center"/>
    </xf>
    <xf numFmtId="0" fontId="62" fillId="0" borderId="0" xfId="49" applyFont="1" applyAlignment="1">
      <alignment horizontal="center"/>
    </xf>
    <xf numFmtId="214" fontId="178" fillId="58" borderId="215" xfId="49" applyNumberFormat="1" applyFont="1" applyFill="1" applyBorder="1" applyAlignment="1">
      <alignment horizontal="center"/>
    </xf>
    <xf numFmtId="214" fontId="178" fillId="58" borderId="216" xfId="49" applyNumberFormat="1" applyFont="1" applyFill="1" applyBorder="1" applyAlignment="1">
      <alignment horizontal="center"/>
    </xf>
    <xf numFmtId="0" fontId="178" fillId="0" borderId="210" xfId="49" applyFont="1" applyBorder="1" applyAlignment="1">
      <alignment horizontal="center"/>
    </xf>
    <xf numFmtId="0" fontId="178" fillId="0" borderId="209" xfId="49" applyFont="1" applyBorder="1" applyAlignment="1">
      <alignment horizontal="center"/>
    </xf>
    <xf numFmtId="0" fontId="178" fillId="0" borderId="211" xfId="49" applyFont="1" applyBorder="1" applyAlignment="1">
      <alignment horizontal="center"/>
    </xf>
    <xf numFmtId="0" fontId="48" fillId="88" borderId="44" xfId="0" applyFont="1" applyFill="1" applyBorder="1" applyAlignment="1">
      <alignment horizontal="center"/>
    </xf>
    <xf numFmtId="0" fontId="48" fillId="88" borderId="45" xfId="0" applyFont="1" applyFill="1" applyBorder="1" applyAlignment="1">
      <alignment horizontal="center"/>
    </xf>
    <xf numFmtId="0" fontId="48" fillId="88" borderId="46" xfId="0" applyFont="1" applyFill="1" applyBorder="1" applyAlignment="1">
      <alignment horizontal="center"/>
    </xf>
    <xf numFmtId="49" fontId="54" fillId="35" borderId="12" xfId="49" applyNumberFormat="1" applyFont="1" applyFill="1" applyBorder="1" applyAlignment="1">
      <alignment horizontal="left"/>
    </xf>
    <xf numFmtId="190" fontId="73" fillId="36" borderId="12" xfId="43" applyNumberFormat="1" applyFont="1" applyFill="1" applyBorder="1" applyAlignment="1">
      <alignment horizontal="left"/>
    </xf>
    <xf numFmtId="187" fontId="54" fillId="83" borderId="12" xfId="43" applyFont="1" applyFill="1" applyBorder="1" applyAlignment="1">
      <alignment horizontal="left"/>
    </xf>
    <xf numFmtId="0" fontId="73" fillId="38" borderId="12" xfId="0" applyFont="1" applyFill="1" applyBorder="1" applyAlignment="1">
      <alignment horizontal="center"/>
    </xf>
    <xf numFmtId="49" fontId="73" fillId="32" borderId="12" xfId="0" applyNumberFormat="1" applyFont="1" applyFill="1" applyBorder="1" applyAlignment="1">
      <alignment horizontal="left"/>
    </xf>
    <xf numFmtId="0" fontId="73" fillId="32" borderId="123" xfId="49" applyFont="1" applyFill="1" applyBorder="1" applyAlignment="1">
      <alignment horizontal="left" wrapText="1"/>
    </xf>
    <xf numFmtId="0" fontId="73" fillId="32" borderId="125" xfId="49" applyFont="1" applyFill="1" applyBorder="1" applyAlignment="1">
      <alignment horizontal="left"/>
    </xf>
    <xf numFmtId="0" fontId="73" fillId="32" borderId="124" xfId="49" applyFont="1" applyFill="1" applyBorder="1" applyAlignment="1">
      <alignment horizontal="left"/>
    </xf>
    <xf numFmtId="0" fontId="73" fillId="32" borderId="12" xfId="49" applyFont="1" applyFill="1" applyBorder="1" applyAlignment="1">
      <alignment horizontal="left"/>
    </xf>
    <xf numFmtId="44" fontId="54" fillId="0" borderId="226" xfId="0" applyNumberFormat="1" applyFont="1" applyBorder="1" applyAlignment="1">
      <alignment horizontal="center"/>
    </xf>
    <xf numFmtId="0" fontId="55" fillId="0" borderId="12" xfId="78" applyFont="1" applyBorder="1" applyAlignment="1">
      <alignment horizontal="left"/>
    </xf>
    <xf numFmtId="3" fontId="55" fillId="0" borderId="177" xfId="43" applyNumberFormat="1" applyFont="1" applyBorder="1" applyAlignment="1">
      <alignment horizontal="center" vertical="center"/>
    </xf>
    <xf numFmtId="3" fontId="55" fillId="0" borderId="178" xfId="43" applyNumberFormat="1" applyFont="1" applyBorder="1" applyAlignment="1">
      <alignment horizontal="center" vertical="center"/>
    </xf>
    <xf numFmtId="3" fontId="55" fillId="0" borderId="192" xfId="43" applyNumberFormat="1" applyFont="1" applyBorder="1" applyAlignment="1">
      <alignment horizontal="center" vertical="center"/>
    </xf>
    <xf numFmtId="2" fontId="55" fillId="0" borderId="12" xfId="78" applyNumberFormat="1" applyFont="1" applyBorder="1" applyAlignment="1">
      <alignment horizontal="center"/>
    </xf>
    <xf numFmtId="0" fontId="53" fillId="0" borderId="123" xfId="78" applyFont="1" applyBorder="1" applyAlignment="1">
      <alignment horizontal="center"/>
    </xf>
    <xf numFmtId="0" fontId="53" fillId="0" borderId="124" xfId="78" applyFont="1" applyBorder="1" applyAlignment="1">
      <alignment horizontal="center"/>
    </xf>
    <xf numFmtId="0" fontId="53" fillId="0" borderId="0" xfId="78" applyFont="1" applyAlignment="1">
      <alignment horizontal="center"/>
    </xf>
    <xf numFmtId="0" fontId="53" fillId="0" borderId="36" xfId="78" applyFont="1" applyBorder="1" applyAlignment="1">
      <alignment horizontal="center"/>
    </xf>
    <xf numFmtId="0" fontId="55" fillId="0" borderId="12" xfId="78" applyFont="1" applyBorder="1" applyAlignment="1">
      <alignment horizontal="center"/>
    </xf>
    <xf numFmtId="0" fontId="55" fillId="0" borderId="177" xfId="78" applyFont="1" applyBorder="1" applyAlignment="1">
      <alignment horizontal="center"/>
    </xf>
    <xf numFmtId="0" fontId="55" fillId="0" borderId="178" xfId="78" applyFont="1" applyBorder="1" applyAlignment="1">
      <alignment horizontal="center"/>
    </xf>
    <xf numFmtId="0" fontId="55" fillId="0" borderId="192" xfId="78" applyFont="1" applyBorder="1" applyAlignment="1">
      <alignment horizontal="center"/>
    </xf>
    <xf numFmtId="0" fontId="55" fillId="0" borderId="175" xfId="78" applyFont="1" applyBorder="1" applyAlignment="1">
      <alignment horizontal="center" vertical="top"/>
    </xf>
    <xf numFmtId="0" fontId="53" fillId="0" borderId="12" xfId="78" applyFont="1" applyBorder="1" applyAlignment="1">
      <alignment horizontal="center"/>
    </xf>
    <xf numFmtId="0" fontId="54" fillId="0" borderId="0" xfId="78" applyFont="1" applyAlignment="1">
      <alignment horizontal="left" vertical="center"/>
    </xf>
    <xf numFmtId="0" fontId="54" fillId="0" borderId="0" xfId="78" applyFont="1" applyAlignment="1">
      <alignment horizontal="center"/>
    </xf>
    <xf numFmtId="0" fontId="66" fillId="33" borderId="33" xfId="49" applyFont="1" applyFill="1" applyBorder="1" applyAlignment="1">
      <alignment horizontal="center"/>
    </xf>
    <xf numFmtId="0" fontId="173" fillId="33" borderId="0" xfId="49" applyFont="1" applyFill="1"/>
    <xf numFmtId="0" fontId="173" fillId="33" borderId="34" xfId="49" applyFont="1" applyFill="1" applyBorder="1"/>
    <xf numFmtId="0" fontId="50" fillId="33" borderId="33" xfId="49" applyFont="1" applyFill="1" applyBorder="1" applyAlignment="1">
      <alignment horizontal="center"/>
    </xf>
    <xf numFmtId="0" fontId="50" fillId="33" borderId="0" xfId="49" applyFont="1" applyFill="1" applyAlignment="1">
      <alignment horizontal="center"/>
    </xf>
    <xf numFmtId="0" fontId="50" fillId="33" borderId="34" xfId="49" applyFont="1" applyFill="1" applyBorder="1" applyAlignment="1">
      <alignment horizontal="center"/>
    </xf>
    <xf numFmtId="0" fontId="51" fillId="33" borderId="0" xfId="49" applyFont="1" applyFill="1"/>
    <xf numFmtId="0" fontId="51" fillId="33" borderId="34" xfId="49" applyFont="1" applyFill="1" applyBorder="1"/>
    <xf numFmtId="0" fontId="50" fillId="33" borderId="0" xfId="49" applyFont="1" applyFill="1" applyAlignment="1">
      <alignment horizontal="right"/>
    </xf>
    <xf numFmtId="189" fontId="50" fillId="33" borderId="0" xfId="43" applyNumberFormat="1" applyFont="1" applyFill="1" applyBorder="1" applyAlignment="1">
      <alignment horizontal="center"/>
    </xf>
    <xf numFmtId="0" fontId="50" fillId="33" borderId="0" xfId="49" applyFont="1" applyFill="1" applyAlignment="1">
      <alignment horizontal="left"/>
    </xf>
    <xf numFmtId="49" fontId="67" fillId="33" borderId="33" xfId="49" applyNumberFormat="1" applyFont="1" applyFill="1" applyBorder="1" applyAlignment="1">
      <alignment horizontal="center"/>
    </xf>
    <xf numFmtId="49" fontId="67" fillId="33" borderId="0" xfId="49" applyNumberFormat="1" applyFont="1" applyFill="1" applyAlignment="1">
      <alignment horizontal="center"/>
    </xf>
    <xf numFmtId="49" fontId="67" fillId="33" borderId="34" xfId="49" applyNumberFormat="1" applyFont="1" applyFill="1" applyBorder="1" applyAlignment="1">
      <alignment horizontal="center"/>
    </xf>
    <xf numFmtId="49" fontId="50" fillId="33" borderId="33" xfId="49" applyNumberFormat="1" applyFont="1" applyFill="1" applyBorder="1" applyAlignment="1">
      <alignment horizontal="center"/>
    </xf>
    <xf numFmtId="0" fontId="53" fillId="0" borderId="0" xfId="49" applyFont="1" applyAlignment="1">
      <alignment horizontal="left" vertical="top"/>
    </xf>
    <xf numFmtId="0" fontId="55" fillId="0" borderId="123" xfId="49" applyFont="1" applyBorder="1" applyAlignment="1">
      <alignment horizontal="center"/>
    </xf>
    <xf numFmtId="0" fontId="55" fillId="0" borderId="124" xfId="49" applyFont="1" applyBorder="1" applyAlignment="1">
      <alignment horizontal="center"/>
    </xf>
    <xf numFmtId="0" fontId="57" fillId="0" borderId="0" xfId="49" applyFont="1" applyAlignment="1">
      <alignment horizontal="center"/>
    </xf>
    <xf numFmtId="2" fontId="57" fillId="0" borderId="0" xfId="49" applyNumberFormat="1" applyFont="1" applyAlignment="1">
      <alignment horizontal="center"/>
    </xf>
    <xf numFmtId="0" fontId="55" fillId="0" borderId="130" xfId="49" applyFont="1" applyBorder="1" applyAlignment="1">
      <alignment horizontal="center" vertical="center" wrapText="1"/>
    </xf>
    <xf numFmtId="0" fontId="55" fillId="0" borderId="10" xfId="49" applyFont="1" applyBorder="1" applyAlignment="1">
      <alignment horizontal="center" vertical="center" wrapText="1"/>
    </xf>
    <xf numFmtId="0" fontId="55" fillId="0" borderId="130" xfId="49" applyFont="1" applyBorder="1" applyAlignment="1">
      <alignment horizontal="center" vertical="center"/>
    </xf>
    <xf numFmtId="0" fontId="55" fillId="0" borderId="10" xfId="49" applyFont="1" applyBorder="1" applyAlignment="1">
      <alignment horizontal="center" vertical="center"/>
    </xf>
    <xf numFmtId="2" fontId="55" fillId="0" borderId="130" xfId="49" applyNumberFormat="1" applyFont="1" applyBorder="1" applyAlignment="1">
      <alignment horizontal="left" vertical="top" wrapText="1"/>
    </xf>
    <xf numFmtId="2" fontId="55" fillId="0" borderId="15" xfId="49" applyNumberFormat="1" applyFont="1" applyBorder="1" applyAlignment="1">
      <alignment horizontal="left" vertical="top" wrapText="1"/>
    </xf>
    <xf numFmtId="0" fontId="55" fillId="33" borderId="0" xfId="49" applyFont="1" applyFill="1" applyAlignment="1">
      <alignment horizontal="left"/>
    </xf>
    <xf numFmtId="0" fontId="55" fillId="33" borderId="34" xfId="49" applyFont="1" applyFill="1" applyBorder="1" applyAlignment="1">
      <alignment horizontal="left"/>
    </xf>
    <xf numFmtId="0" fontId="55" fillId="33" borderId="0" xfId="49" applyFont="1" applyFill="1" applyAlignment="1">
      <alignment horizontal="left" vertical="top" wrapText="1"/>
    </xf>
    <xf numFmtId="0" fontId="55" fillId="33" borderId="0" xfId="49" applyFont="1" applyFill="1" applyAlignment="1">
      <alignment horizontal="left" wrapText="1"/>
    </xf>
    <xf numFmtId="0" fontId="55" fillId="33" borderId="34" xfId="49" applyFont="1" applyFill="1" applyBorder="1" applyAlignment="1">
      <alignment horizontal="left" wrapText="1"/>
    </xf>
    <xf numFmtId="0" fontId="57" fillId="33" borderId="0" xfId="49" applyFont="1" applyFill="1" applyAlignment="1">
      <alignment horizontal="center"/>
    </xf>
    <xf numFmtId="0" fontId="55" fillId="33" borderId="0" xfId="49" applyFont="1" applyFill="1" applyAlignment="1">
      <alignment horizontal="center" vertical="center"/>
    </xf>
    <xf numFmtId="43" fontId="72" fillId="33" borderId="0" xfId="43" applyNumberFormat="1" applyFont="1" applyFill="1" applyBorder="1" applyAlignment="1">
      <alignment horizontal="center"/>
    </xf>
    <xf numFmtId="216" fontId="72" fillId="33" borderId="0" xfId="43" applyNumberFormat="1" applyFont="1" applyFill="1" applyBorder="1" applyAlignment="1">
      <alignment horizontal="center"/>
    </xf>
    <xf numFmtId="0" fontId="54" fillId="33" borderId="33" xfId="0" applyFont="1" applyFill="1" applyBorder="1" applyAlignment="1">
      <alignment horizontal="left" vertical="top" wrapText="1"/>
    </xf>
    <xf numFmtId="0" fontId="54" fillId="33" borderId="0" xfId="0" applyFont="1" applyFill="1" applyAlignment="1">
      <alignment horizontal="left" vertical="top" wrapText="1"/>
    </xf>
    <xf numFmtId="0" fontId="54" fillId="33" borderId="34" xfId="0" applyFont="1" applyFill="1" applyBorder="1" applyAlignment="1">
      <alignment horizontal="left" vertical="top" wrapText="1"/>
    </xf>
    <xf numFmtId="0" fontId="50" fillId="33" borderId="0" xfId="49" applyFont="1" applyFill="1" applyAlignment="1">
      <alignment horizontal="center" vertical="center"/>
    </xf>
    <xf numFmtId="49" fontId="57" fillId="33" borderId="0" xfId="49" applyNumberFormat="1" applyFont="1" applyFill="1" applyAlignment="1">
      <alignment horizontal="center"/>
    </xf>
    <xf numFmtId="0" fontId="57" fillId="33" borderId="36" xfId="49" applyFont="1" applyFill="1" applyBorder="1" applyAlignment="1">
      <alignment horizontal="center"/>
    </xf>
    <xf numFmtId="0" fontId="59" fillId="33" borderId="33" xfId="49" applyFont="1" applyFill="1" applyBorder="1" applyAlignment="1">
      <alignment horizontal="left"/>
    </xf>
    <xf numFmtId="0" fontId="59" fillId="33" borderId="0" xfId="49" applyFont="1" applyFill="1" applyAlignment="1">
      <alignment horizontal="left"/>
    </xf>
    <xf numFmtId="0" fontId="55" fillId="33" borderId="33" xfId="49" applyFont="1" applyFill="1" applyBorder="1" applyAlignment="1">
      <alignment horizontal="left"/>
    </xf>
    <xf numFmtId="0" fontId="55" fillId="33" borderId="0" xfId="49" applyFont="1" applyFill="1" applyAlignment="1">
      <alignment horizontal="center"/>
    </xf>
    <xf numFmtId="0" fontId="55" fillId="0" borderId="0" xfId="49" applyFont="1" applyAlignment="1">
      <alignment horizontal="left" vertical="top" wrapText="1"/>
    </xf>
    <xf numFmtId="0" fontId="55" fillId="0" borderId="34" xfId="49" applyFont="1" applyBorder="1" applyAlignment="1">
      <alignment horizontal="left" vertical="top" wrapText="1"/>
    </xf>
    <xf numFmtId="0" fontId="57" fillId="33" borderId="0" xfId="0" applyFont="1" applyFill="1" applyAlignment="1">
      <alignment horizontal="center" vertical="center"/>
    </xf>
    <xf numFmtId="0" fontId="74" fillId="33" borderId="0" xfId="0" applyFont="1" applyFill="1" applyAlignment="1" applyProtection="1">
      <alignment horizontal="center" vertical="center"/>
      <protection locked="0"/>
    </xf>
    <xf numFmtId="0" fontId="55" fillId="33" borderId="130" xfId="0" applyFont="1" applyFill="1" applyBorder="1" applyAlignment="1">
      <alignment horizontal="center" vertical="center"/>
    </xf>
    <xf numFmtId="0" fontId="55" fillId="33" borderId="15" xfId="0" applyFont="1" applyFill="1" applyBorder="1" applyAlignment="1">
      <alignment horizontal="center" vertical="center"/>
    </xf>
    <xf numFmtId="0" fontId="55" fillId="33" borderId="10" xfId="0" applyFont="1" applyFill="1" applyBorder="1" applyAlignment="1">
      <alignment horizontal="center" vertical="center"/>
    </xf>
    <xf numFmtId="0" fontId="55" fillId="33" borderId="123" xfId="0" applyFont="1" applyFill="1" applyBorder="1" applyAlignment="1">
      <alignment horizontal="center" vertical="center"/>
    </xf>
    <xf numFmtId="0" fontId="55" fillId="33" borderId="125" xfId="0" applyFont="1" applyFill="1" applyBorder="1" applyAlignment="1">
      <alignment horizontal="center" vertical="center"/>
    </xf>
    <xf numFmtId="0" fontId="55" fillId="33" borderId="124" xfId="0" applyFont="1" applyFill="1" applyBorder="1" applyAlignment="1">
      <alignment horizontal="center" vertical="center"/>
    </xf>
    <xf numFmtId="187" fontId="55" fillId="33" borderId="130" xfId="43" applyFont="1" applyFill="1" applyBorder="1" applyAlignment="1">
      <alignment horizontal="center" vertical="center"/>
    </xf>
    <xf numFmtId="187" fontId="55" fillId="33" borderId="15" xfId="43" applyFont="1" applyFill="1" applyBorder="1" applyAlignment="1">
      <alignment horizontal="center" vertical="center"/>
    </xf>
    <xf numFmtId="0" fontId="52" fillId="0" borderId="0" xfId="49" applyFont="1" applyAlignment="1">
      <alignment horizontal="center"/>
    </xf>
    <xf numFmtId="49" fontId="52" fillId="0" borderId="0" xfId="49" applyNumberFormat="1" applyFont="1" applyAlignment="1">
      <alignment horizontal="center"/>
    </xf>
    <xf numFmtId="0" fontId="57" fillId="0" borderId="36" xfId="49" applyFont="1" applyBorder="1" applyAlignment="1">
      <alignment horizontal="right" vertical="center"/>
    </xf>
    <xf numFmtId="3" fontId="57" fillId="0" borderId="36" xfId="49" applyNumberFormat="1" applyFont="1" applyBorder="1" applyAlignment="1">
      <alignment horizontal="center" vertical="center"/>
    </xf>
    <xf numFmtId="49" fontId="67" fillId="0" borderId="0" xfId="49" applyNumberFormat="1" applyFont="1" applyAlignment="1">
      <alignment horizontal="center" vertical="center"/>
    </xf>
    <xf numFmtId="49" fontId="50" fillId="0" borderId="0" xfId="49" applyNumberFormat="1" applyFont="1" applyAlignment="1">
      <alignment horizontal="center" vertical="center"/>
    </xf>
    <xf numFmtId="0" fontId="53" fillId="0" borderId="127" xfId="49" applyFont="1" applyBorder="1" applyAlignment="1">
      <alignment horizontal="center" vertical="center"/>
    </xf>
    <xf numFmtId="0" fontId="53" fillId="0" borderId="128" xfId="49" applyFont="1" applyBorder="1" applyAlignment="1">
      <alignment horizontal="center" vertical="center"/>
    </xf>
    <xf numFmtId="0" fontId="53" fillId="0" borderId="129" xfId="49" applyFont="1" applyBorder="1" applyAlignment="1">
      <alignment horizontal="center" vertical="center"/>
    </xf>
    <xf numFmtId="0" fontId="53" fillId="0" borderId="33" xfId="49" applyFont="1" applyBorder="1" applyAlignment="1">
      <alignment horizontal="center" vertical="center"/>
    </xf>
    <xf numFmtId="0" fontId="53" fillId="0" borderId="0" xfId="49" applyFont="1" applyAlignment="1">
      <alignment horizontal="center" vertical="center"/>
    </xf>
    <xf numFmtId="0" fontId="53" fillId="0" borderId="34" xfId="49" applyFont="1" applyBorder="1" applyAlignment="1">
      <alignment horizontal="center" vertical="center"/>
    </xf>
    <xf numFmtId="0" fontId="55" fillId="0" borderId="0" xfId="49" applyFont="1" applyAlignment="1">
      <alignment horizontal="center"/>
    </xf>
    <xf numFmtId="187" fontId="53" fillId="0" borderId="17" xfId="43" applyFont="1" applyBorder="1" applyAlignment="1">
      <alignment horizontal="center"/>
    </xf>
    <xf numFmtId="0" fontId="59" fillId="0" borderId="48" xfId="49" applyFont="1" applyBorder="1" applyAlignment="1">
      <alignment horizontal="center"/>
    </xf>
    <xf numFmtId="0" fontId="59" fillId="0" borderId="49" xfId="49" applyFont="1" applyBorder="1" applyAlignment="1">
      <alignment horizontal="center"/>
    </xf>
    <xf numFmtId="0" fontId="59" fillId="0" borderId="25" xfId="49" applyFont="1" applyBorder="1" applyAlignment="1">
      <alignment horizontal="center"/>
    </xf>
    <xf numFmtId="208" fontId="53" fillId="0" borderId="0" xfId="49" applyNumberFormat="1" applyFont="1" applyAlignment="1">
      <alignment horizontal="left"/>
    </xf>
    <xf numFmtId="0" fontId="55" fillId="0" borderId="127" xfId="49" applyFont="1" applyBorder="1" applyAlignment="1">
      <alignment horizontal="center" vertical="center"/>
    </xf>
    <xf numFmtId="0" fontId="55" fillId="0" borderId="128" xfId="49" applyFont="1" applyBorder="1" applyAlignment="1">
      <alignment horizontal="center" vertical="center"/>
    </xf>
    <xf numFmtId="0" fontId="55" fillId="0" borderId="129" xfId="49" applyFont="1" applyBorder="1" applyAlignment="1">
      <alignment horizontal="center" vertical="center"/>
    </xf>
    <xf numFmtId="0" fontId="55" fillId="0" borderId="35" xfId="49" applyFont="1" applyBorder="1" applyAlignment="1">
      <alignment horizontal="center" vertical="center"/>
    </xf>
    <xf numFmtId="0" fontId="55" fillId="0" borderId="36" xfId="49" applyFont="1" applyBorder="1" applyAlignment="1">
      <alignment horizontal="center" vertical="center"/>
    </xf>
    <xf numFmtId="0" fontId="55" fillId="0" borderId="37" xfId="49" applyFont="1" applyBorder="1" applyAlignment="1">
      <alignment horizontal="center" vertical="center"/>
    </xf>
    <xf numFmtId="0" fontId="55" fillId="0" borderId="125" xfId="49" applyFont="1" applyBorder="1" applyAlignment="1">
      <alignment horizontal="center"/>
    </xf>
    <xf numFmtId="208" fontId="64" fillId="0" borderId="36" xfId="55" applyNumberFormat="1" applyFont="1" applyBorder="1" applyAlignment="1">
      <alignment horizontal="center"/>
    </xf>
    <xf numFmtId="0" fontId="83" fillId="0" borderId="0" xfId="55" applyFont="1" applyAlignment="1">
      <alignment horizontal="left"/>
    </xf>
    <xf numFmtId="0" fontId="83" fillId="0" borderId="28" xfId="55" applyFont="1" applyBorder="1" applyAlignment="1">
      <alignment horizontal="left"/>
    </xf>
    <xf numFmtId="187" fontId="85" fillId="0" borderId="0" xfId="49" applyNumberFormat="1" applyFont="1" applyAlignment="1">
      <alignment horizontal="center"/>
    </xf>
    <xf numFmtId="0" fontId="85" fillId="0" borderId="0" xfId="49" applyFont="1" applyAlignment="1">
      <alignment horizontal="center"/>
    </xf>
    <xf numFmtId="0" fontId="90" fillId="0" borderId="12" xfId="61" applyFont="1" applyBorder="1" applyAlignment="1">
      <alignment horizontal="right" vertical="center" wrapText="1"/>
    </xf>
    <xf numFmtId="0" fontId="56" fillId="0" borderId="12" xfId="61" applyFont="1" applyBorder="1" applyAlignment="1">
      <alignment vertical="center" wrapText="1"/>
    </xf>
    <xf numFmtId="0" fontId="114" fillId="0" borderId="0" xfId="61" applyFont="1" applyAlignment="1">
      <alignment horizontal="left" vertical="center" wrapText="1"/>
    </xf>
    <xf numFmtId="0" fontId="115" fillId="0" borderId="0" xfId="61" applyFont="1" applyAlignment="1">
      <alignment vertical="center" wrapText="1"/>
    </xf>
    <xf numFmtId="0" fontId="90" fillId="0" borderId="50" xfId="61" applyFont="1" applyBorder="1" applyAlignment="1">
      <alignment horizontal="center" vertical="top"/>
    </xf>
    <xf numFmtId="0" fontId="90" fillId="0" borderId="0" xfId="61" applyFont="1" applyAlignment="1">
      <alignment horizontal="center" vertical="top"/>
    </xf>
    <xf numFmtId="0" fontId="90" fillId="0" borderId="28" xfId="61" applyFont="1" applyBorder="1" applyAlignment="1">
      <alignment horizontal="center" vertical="top"/>
    </xf>
    <xf numFmtId="0" fontId="90" fillId="0" borderId="62" xfId="61" applyFont="1" applyBorder="1" applyAlignment="1">
      <alignment horizontal="right" vertical="center" wrapText="1"/>
    </xf>
    <xf numFmtId="0" fontId="114" fillId="0" borderId="50" xfId="61" applyFont="1" applyBorder="1" applyAlignment="1">
      <alignment horizontal="left" vertical="center" wrapText="1"/>
    </xf>
    <xf numFmtId="0" fontId="115" fillId="0" borderId="28" xfId="61" applyFont="1" applyBorder="1" applyAlignment="1">
      <alignment vertical="center" wrapText="1"/>
    </xf>
    <xf numFmtId="0" fontId="59" fillId="0" borderId="48" xfId="61" applyFont="1" applyBorder="1" applyAlignment="1">
      <alignment horizontal="center"/>
    </xf>
    <xf numFmtId="0" fontId="59" fillId="0" borderId="49" xfId="61" applyFont="1" applyBorder="1" applyAlignment="1">
      <alignment horizontal="center"/>
    </xf>
    <xf numFmtId="0" fontId="59" fillId="0" borderId="25" xfId="61" applyFont="1" applyBorder="1" applyAlignment="1">
      <alignment horizontal="center"/>
    </xf>
    <xf numFmtId="0" fontId="114" fillId="0" borderId="51" xfId="61" applyFont="1" applyBorder="1" applyAlignment="1">
      <alignment horizontal="left" vertical="center" wrapText="1"/>
    </xf>
    <xf numFmtId="0" fontId="115" fillId="0" borderId="17" xfId="61" applyFont="1" applyBorder="1" applyAlignment="1">
      <alignment vertical="center" wrapText="1"/>
    </xf>
    <xf numFmtId="0" fontId="115" fillId="0" borderId="26" xfId="61" applyFont="1" applyBorder="1" applyAlignment="1">
      <alignment vertical="center" wrapText="1"/>
    </xf>
    <xf numFmtId="187" fontId="55" fillId="0" borderId="34" xfId="43" applyFont="1" applyBorder="1" applyAlignment="1">
      <alignment horizontal="center" vertical="center"/>
    </xf>
    <xf numFmtId="0" fontId="57" fillId="0" borderId="48" xfId="49" applyFont="1" applyBorder="1" applyAlignment="1">
      <alignment horizontal="center"/>
    </xf>
    <xf numFmtId="0" fontId="57" fillId="0" borderId="49" xfId="49" applyFont="1" applyBorder="1" applyAlignment="1">
      <alignment horizontal="center"/>
    </xf>
    <xf numFmtId="0" fontId="57" fillId="0" borderId="25" xfId="49" applyFont="1" applyBorder="1" applyAlignment="1">
      <alignment horizontal="center"/>
    </xf>
    <xf numFmtId="0" fontId="53" fillId="0" borderId="50" xfId="49" applyFont="1" applyBorder="1" applyAlignment="1">
      <alignment horizontal="center"/>
    </xf>
    <xf numFmtId="0" fontId="53" fillId="0" borderId="0" xfId="49" applyFont="1" applyAlignment="1">
      <alignment horizontal="center"/>
    </xf>
    <xf numFmtId="0" fontId="53" fillId="0" borderId="28" xfId="49" applyFont="1" applyBorder="1" applyAlignment="1">
      <alignment horizontal="center"/>
    </xf>
    <xf numFmtId="0" fontId="53" fillId="0" borderId="51" xfId="49" applyFont="1" applyBorder="1" applyAlignment="1">
      <alignment horizontal="center"/>
    </xf>
    <xf numFmtId="0" fontId="53" fillId="0" borderId="17" xfId="49" applyFont="1" applyBorder="1" applyAlignment="1">
      <alignment horizontal="center"/>
    </xf>
    <xf numFmtId="0" fontId="53" fillId="0" borderId="26" xfId="49" applyFont="1" applyBorder="1" applyAlignment="1">
      <alignment horizontal="center"/>
    </xf>
    <xf numFmtId="0" fontId="59" fillId="0" borderId="49" xfId="49" applyFont="1" applyBorder="1" applyAlignment="1">
      <alignment horizontal="right"/>
    </xf>
    <xf numFmtId="0" fontId="59" fillId="0" borderId="25" xfId="49" applyFont="1" applyBorder="1" applyAlignment="1">
      <alignment horizontal="right"/>
    </xf>
    <xf numFmtId="0" fontId="53" fillId="0" borderId="130" xfId="49" applyFont="1" applyBorder="1" applyAlignment="1">
      <alignment horizontal="center" vertical="center"/>
    </xf>
    <xf numFmtId="0" fontId="53" fillId="0" borderId="10" xfId="49" applyFont="1" applyBorder="1" applyAlignment="1">
      <alignment horizontal="center" vertical="center"/>
    </xf>
    <xf numFmtId="187" fontId="53" fillId="0" borderId="123" xfId="43" applyFont="1" applyBorder="1" applyAlignment="1">
      <alignment horizontal="center"/>
    </xf>
    <xf numFmtId="187" fontId="53" fillId="0" borderId="124" xfId="43" applyFont="1" applyBorder="1" applyAlignment="1">
      <alignment horizontal="center"/>
    </xf>
    <xf numFmtId="187" fontId="53" fillId="0" borderId="127" xfId="43" applyFont="1" applyBorder="1" applyAlignment="1">
      <alignment horizontal="center"/>
    </xf>
    <xf numFmtId="187" fontId="53" fillId="0" borderId="129" xfId="43" applyFont="1" applyBorder="1" applyAlignment="1">
      <alignment horizontal="center"/>
    </xf>
    <xf numFmtId="187" fontId="53" fillId="0" borderId="138" xfId="43" applyFont="1" applyBorder="1" applyAlignment="1">
      <alignment horizontal="center"/>
    </xf>
    <xf numFmtId="0" fontId="53" fillId="0" borderId="48" xfId="49" applyFont="1" applyBorder="1" applyAlignment="1">
      <alignment horizontal="center" vertical="center"/>
    </xf>
    <xf numFmtId="0" fontId="53" fillId="0" borderId="65" xfId="49" applyFont="1" applyBorder="1" applyAlignment="1">
      <alignment horizontal="center" vertical="center"/>
    </xf>
    <xf numFmtId="0" fontId="53" fillId="0" borderId="50" xfId="49" applyFont="1" applyBorder="1" applyAlignment="1">
      <alignment horizontal="center" vertical="center"/>
    </xf>
    <xf numFmtId="0" fontId="53" fillId="0" borderId="51" xfId="49" applyFont="1" applyBorder="1" applyAlignment="1">
      <alignment horizontal="center" vertical="center"/>
    </xf>
    <xf numFmtId="0" fontId="53" fillId="0" borderId="77" xfId="49" applyFont="1" applyBorder="1" applyAlignment="1">
      <alignment horizontal="center" vertical="center"/>
    </xf>
    <xf numFmtId="187" fontId="53" fillId="0" borderId="59" xfId="43" applyFont="1" applyBorder="1" applyAlignment="1">
      <alignment horizontal="center" vertical="center" wrapText="1"/>
    </xf>
    <xf numFmtId="187" fontId="53" fillId="0" borderId="49" xfId="43" applyFont="1" applyBorder="1" applyAlignment="1">
      <alignment horizontal="center" vertical="center" wrapText="1"/>
    </xf>
    <xf numFmtId="187" fontId="53" fillId="0" borderId="33" xfId="43" applyFont="1" applyBorder="1" applyAlignment="1">
      <alignment horizontal="center" vertical="center" wrapText="1"/>
    </xf>
    <xf numFmtId="187" fontId="53" fillId="0" borderId="0" xfId="43" applyFont="1" applyBorder="1" applyAlignment="1">
      <alignment horizontal="center" vertical="center" wrapText="1"/>
    </xf>
    <xf numFmtId="187" fontId="53" fillId="0" borderId="69" xfId="43" applyFont="1" applyBorder="1" applyAlignment="1">
      <alignment horizontal="center" vertical="center" wrapText="1"/>
    </xf>
    <xf numFmtId="187" fontId="53" fillId="0" borderId="17" xfId="43" applyFont="1" applyBorder="1" applyAlignment="1">
      <alignment horizontal="center" vertical="center" wrapText="1"/>
    </xf>
    <xf numFmtId="187" fontId="53" fillId="0" borderId="25" xfId="43" applyFont="1" applyBorder="1" applyAlignment="1">
      <alignment horizontal="center" vertical="center"/>
    </xf>
    <xf numFmtId="187" fontId="53" fillId="0" borderId="28" xfId="43" applyFont="1" applyBorder="1" applyAlignment="1">
      <alignment horizontal="center" vertical="center"/>
    </xf>
    <xf numFmtId="187" fontId="53" fillId="0" borderId="26" xfId="43" applyFont="1" applyBorder="1" applyAlignment="1">
      <alignment horizontal="center" vertical="center"/>
    </xf>
    <xf numFmtId="187" fontId="53" fillId="0" borderId="66" xfId="43" applyFont="1" applyBorder="1" applyAlignment="1">
      <alignment horizontal="center" vertical="center"/>
    </xf>
    <xf numFmtId="187" fontId="53" fillId="0" borderId="67" xfId="43" applyFont="1" applyBorder="1" applyAlignment="1">
      <alignment horizontal="center" vertical="center"/>
    </xf>
    <xf numFmtId="0" fontId="55" fillId="0" borderId="73" xfId="49" applyFont="1" applyBorder="1" applyAlignment="1">
      <alignment horizontal="left" vertical="top" wrapText="1"/>
    </xf>
    <xf numFmtId="0" fontId="55" fillId="0" borderId="32" xfId="49" applyFont="1" applyBorder="1" applyAlignment="1">
      <alignment horizontal="left" vertical="top" wrapText="1"/>
    </xf>
    <xf numFmtId="0" fontId="55" fillId="0" borderId="74" xfId="49" applyFont="1" applyBorder="1" applyAlignment="1">
      <alignment horizontal="left" vertical="top" wrapText="1"/>
    </xf>
    <xf numFmtId="49" fontId="57" fillId="0" borderId="0" xfId="49" applyNumberFormat="1" applyFont="1" applyAlignment="1">
      <alignment horizontal="center"/>
    </xf>
    <xf numFmtId="0" fontId="53" fillId="0" borderId="35" xfId="49" applyFont="1" applyBorder="1" applyAlignment="1">
      <alignment horizontal="center" vertical="center"/>
    </xf>
    <xf numFmtId="0" fontId="53" fillId="0" borderId="36" xfId="49" applyFont="1" applyBorder="1" applyAlignment="1">
      <alignment horizontal="center" vertical="center"/>
    </xf>
    <xf numFmtId="0" fontId="53" fillId="0" borderId="37" xfId="49" applyFont="1" applyBorder="1" applyAlignment="1">
      <alignment horizontal="center" vertical="center"/>
    </xf>
    <xf numFmtId="187" fontId="53" fillId="0" borderId="127" xfId="43" applyFont="1" applyBorder="1" applyAlignment="1">
      <alignment horizontal="center" vertical="center"/>
    </xf>
    <xf numFmtId="187" fontId="53" fillId="0" borderId="35" xfId="43" applyFont="1" applyBorder="1" applyAlignment="1">
      <alignment horizontal="center" vertical="center"/>
    </xf>
    <xf numFmtId="0" fontId="55" fillId="0" borderId="15" xfId="49" applyFont="1" applyBorder="1" applyAlignment="1">
      <alignment horizontal="center" vertical="center" wrapText="1"/>
    </xf>
    <xf numFmtId="0" fontId="55" fillId="0" borderId="33" xfId="49" applyFont="1" applyBorder="1" applyAlignment="1">
      <alignment horizontal="center" vertical="center"/>
    </xf>
    <xf numFmtId="0" fontId="55" fillId="0" borderId="34" xfId="49" applyFont="1" applyBorder="1" applyAlignment="1">
      <alignment horizontal="center" vertical="center"/>
    </xf>
    <xf numFmtId="0" fontId="55" fillId="0" borderId="127" xfId="49" applyFont="1" applyBorder="1" applyAlignment="1">
      <alignment horizontal="center" vertical="center" wrapText="1"/>
    </xf>
    <xf numFmtId="0" fontId="55" fillId="0" borderId="35" xfId="49" applyFont="1" applyBorder="1" applyAlignment="1">
      <alignment horizontal="center" vertical="center" wrapText="1"/>
    </xf>
    <xf numFmtId="0" fontId="55" fillId="0" borderId="12" xfId="49" applyFont="1" applyBorder="1" applyAlignment="1">
      <alignment horizontal="right"/>
    </xf>
    <xf numFmtId="0" fontId="107" fillId="0" borderId="0" xfId="49" applyFont="1" applyAlignment="1">
      <alignment horizontal="center"/>
    </xf>
    <xf numFmtId="0" fontId="71" fillId="33" borderId="0" xfId="49" applyFont="1" applyFill="1" applyAlignment="1">
      <alignment horizontal="left"/>
    </xf>
    <xf numFmtId="187" fontId="55" fillId="33" borderId="36" xfId="43" applyFont="1" applyFill="1" applyBorder="1" applyAlignment="1">
      <alignment horizontal="center"/>
    </xf>
    <xf numFmtId="0" fontId="126" fillId="46" borderId="116" xfId="81" applyFill="1" applyBorder="1" applyAlignment="1">
      <alignment horizontal="left" vertical="top" wrapText="1"/>
    </xf>
    <xf numFmtId="0" fontId="126" fillId="46" borderId="117" xfId="81" applyFill="1" applyBorder="1" applyAlignment="1">
      <alignment horizontal="left" vertical="top" wrapText="1"/>
    </xf>
    <xf numFmtId="0" fontId="126" fillId="46" borderId="118" xfId="81" applyFill="1" applyBorder="1" applyAlignment="1">
      <alignment horizontal="left" vertical="top" wrapText="1"/>
    </xf>
    <xf numFmtId="0" fontId="126" fillId="0" borderId="116" xfId="81" applyBorder="1" applyAlignment="1">
      <alignment horizontal="left" vertical="top" wrapText="1"/>
    </xf>
    <xf numFmtId="0" fontId="126" fillId="0" borderId="117" xfId="81" applyBorder="1" applyAlignment="1">
      <alignment horizontal="left" vertical="top" wrapText="1"/>
    </xf>
    <xf numFmtId="0" fontId="126" fillId="0" borderId="118" xfId="81" applyBorder="1" applyAlignment="1">
      <alignment horizontal="left" vertical="top" wrapText="1"/>
    </xf>
    <xf numFmtId="0" fontId="55" fillId="0" borderId="12" xfId="0" applyFont="1" applyBorder="1" applyAlignment="1">
      <alignment horizontal="center" vertical="center"/>
    </xf>
    <xf numFmtId="0" fontId="55" fillId="0" borderId="123" xfId="0" applyFont="1" applyBorder="1" applyAlignment="1">
      <alignment horizontal="center" vertical="center"/>
    </xf>
    <xf numFmtId="0" fontId="107" fillId="0" borderId="0" xfId="0" applyFont="1" applyAlignment="1">
      <alignment horizontal="center" vertical="center"/>
    </xf>
    <xf numFmtId="0" fontId="50" fillId="0" borderId="0" xfId="0" applyFont="1" applyAlignment="1">
      <alignment horizontal="center" vertical="center"/>
    </xf>
    <xf numFmtId="49" fontId="77" fillId="0" borderId="0" xfId="0" applyNumberFormat="1" applyFont="1" applyAlignment="1" applyProtection="1">
      <alignment horizontal="center" vertical="center"/>
      <protection locked="0"/>
    </xf>
    <xf numFmtId="0" fontId="77" fillId="0" borderId="0" xfId="0" applyFont="1" applyAlignment="1" applyProtection="1">
      <alignment horizontal="center" vertical="center"/>
      <protection locked="0"/>
    </xf>
    <xf numFmtId="0" fontId="55" fillId="0" borderId="129" xfId="0" applyFont="1" applyBorder="1" applyAlignment="1">
      <alignment horizontal="center" vertical="center"/>
    </xf>
    <xf numFmtId="0" fontId="55" fillId="0" borderId="34" xfId="0" applyFont="1" applyBorder="1" applyAlignment="1">
      <alignment horizontal="center" vertical="center"/>
    </xf>
    <xf numFmtId="0" fontId="55" fillId="0" borderId="37" xfId="0" applyFont="1" applyBorder="1" applyAlignment="1">
      <alignment horizontal="center" vertical="center"/>
    </xf>
    <xf numFmtId="0" fontId="55" fillId="0" borderId="213" xfId="0" applyFont="1" applyBorder="1" applyAlignment="1">
      <alignment horizontal="center" vertical="center"/>
    </xf>
    <xf numFmtId="0" fontId="55" fillId="0" borderId="15" xfId="0" applyFont="1" applyBorder="1" applyAlignment="1">
      <alignment horizontal="center" vertical="center"/>
    </xf>
    <xf numFmtId="0" fontId="55" fillId="0" borderId="10" xfId="0" applyFont="1" applyBorder="1" applyAlignment="1">
      <alignment horizontal="center" vertical="center"/>
    </xf>
    <xf numFmtId="0" fontId="58" fillId="0" borderId="213" xfId="0" applyFont="1" applyBorder="1" applyAlignment="1">
      <alignment horizontal="center" vertical="center"/>
    </xf>
    <xf numFmtId="0" fontId="58" fillId="0" borderId="15" xfId="0" applyFont="1" applyBorder="1" applyAlignment="1">
      <alignment horizontal="center" vertical="center"/>
    </xf>
    <xf numFmtId="0" fontId="58" fillId="0" borderId="10" xfId="0" applyFont="1" applyBorder="1" applyAlignment="1">
      <alignment horizontal="center" vertical="center"/>
    </xf>
    <xf numFmtId="0" fontId="55" fillId="0" borderId="210" xfId="0" applyFont="1" applyBorder="1" applyAlignment="1">
      <alignment horizontal="center" vertical="center"/>
    </xf>
    <xf numFmtId="0" fontId="55" fillId="0" borderId="209" xfId="0" applyFont="1" applyBorder="1" applyAlignment="1">
      <alignment horizontal="center" vertical="center"/>
    </xf>
    <xf numFmtId="0" fontId="55" fillId="0" borderId="211" xfId="0" applyFont="1" applyBorder="1" applyAlignment="1">
      <alignment horizontal="center" vertical="center"/>
    </xf>
    <xf numFmtId="0" fontId="62" fillId="0" borderId="0" xfId="50" applyFont="1" applyAlignment="1">
      <alignment horizontal="left"/>
    </xf>
    <xf numFmtId="189" fontId="55" fillId="0" borderId="213" xfId="43" applyNumberFormat="1" applyFont="1" applyFill="1" applyBorder="1" applyAlignment="1">
      <alignment horizontal="center" vertical="center" wrapText="1"/>
    </xf>
    <xf numFmtId="189" fontId="55" fillId="0" borderId="15" xfId="43" applyNumberFormat="1" applyFont="1" applyFill="1" applyBorder="1" applyAlignment="1">
      <alignment horizontal="center" vertical="center" wrapText="1"/>
    </xf>
    <xf numFmtId="189" fontId="55" fillId="0" borderId="10" xfId="43" applyNumberFormat="1" applyFont="1" applyFill="1" applyBorder="1" applyAlignment="1">
      <alignment horizontal="center" vertical="center" wrapText="1"/>
    </xf>
    <xf numFmtId="187" fontId="55" fillId="0" borderId="0" xfId="43" applyFont="1" applyBorder="1" applyAlignment="1">
      <alignment horizontal="center" vertical="center"/>
    </xf>
    <xf numFmtId="187" fontId="53" fillId="0" borderId="0" xfId="43" applyFont="1" applyAlignment="1">
      <alignment horizontal="center"/>
    </xf>
    <xf numFmtId="0" fontId="53" fillId="0" borderId="0" xfId="0" applyFont="1" applyAlignment="1">
      <alignment horizontal="left"/>
    </xf>
    <xf numFmtId="0" fontId="53" fillId="0" borderId="123" xfId="0" applyFont="1" applyBorder="1" applyAlignment="1">
      <alignment horizontal="center"/>
    </xf>
    <xf numFmtId="0" fontId="53" fillId="0" borderId="125" xfId="0" applyFont="1" applyBorder="1" applyAlignment="1">
      <alignment horizontal="center"/>
    </xf>
    <xf numFmtId="0" fontId="53" fillId="0" borderId="178" xfId="0" applyFont="1" applyBorder="1" applyAlignment="1">
      <alignment horizontal="center"/>
    </xf>
    <xf numFmtId="0" fontId="53" fillId="0" borderId="124" xfId="0" applyFont="1" applyBorder="1" applyAlignment="1">
      <alignment horizontal="center"/>
    </xf>
    <xf numFmtId="187" fontId="55" fillId="0" borderId="35" xfId="43" applyFont="1" applyFill="1" applyBorder="1" applyAlignment="1">
      <alignment horizontal="center"/>
    </xf>
    <xf numFmtId="187" fontId="55" fillId="0" borderId="36" xfId="43" applyFont="1" applyFill="1" applyBorder="1" applyAlignment="1">
      <alignment horizontal="center"/>
    </xf>
    <xf numFmtId="187" fontId="55" fillId="0" borderId="37" xfId="43" applyFont="1" applyFill="1" applyBorder="1" applyAlignment="1">
      <alignment horizontal="center"/>
    </xf>
    <xf numFmtId="187" fontId="53" fillId="0" borderId="12" xfId="43" applyFont="1" applyBorder="1" applyAlignment="1">
      <alignment horizontal="right"/>
    </xf>
    <xf numFmtId="187" fontId="53" fillId="0" borderId="175" xfId="43" applyFont="1" applyBorder="1" applyAlignment="1">
      <alignment horizontal="right"/>
    </xf>
    <xf numFmtId="0" fontId="7" fillId="0" borderId="44" xfId="78" applyFont="1" applyBorder="1" applyAlignment="1">
      <alignment horizontal="center"/>
    </xf>
    <xf numFmtId="0" fontId="7" fillId="0" borderId="45" xfId="78" applyFont="1" applyBorder="1" applyAlignment="1">
      <alignment horizontal="center"/>
    </xf>
    <xf numFmtId="0" fontId="7" fillId="0" borderId="46" xfId="78" applyFont="1" applyBorder="1" applyAlignment="1">
      <alignment horizontal="center"/>
    </xf>
    <xf numFmtId="0" fontId="55" fillId="0" borderId="244" xfId="78" applyFont="1" applyBorder="1" applyAlignment="1">
      <alignment horizontal="right"/>
    </xf>
    <xf numFmtId="0" fontId="55" fillId="0" borderId="40" xfId="78" applyFont="1" applyBorder="1" applyAlignment="1">
      <alignment horizontal="right"/>
    </xf>
    <xf numFmtId="0" fontId="55" fillId="0" borderId="243" xfId="78" applyFont="1" applyBorder="1" applyAlignment="1">
      <alignment horizontal="right"/>
    </xf>
    <xf numFmtId="0" fontId="53" fillId="0" borderId="40" xfId="78" applyFont="1" applyBorder="1" applyAlignment="1">
      <alignment horizontal="center"/>
    </xf>
    <xf numFmtId="0" fontId="53" fillId="0" borderId="243" xfId="78" applyFont="1" applyBorder="1" applyAlignment="1">
      <alignment horizontal="center"/>
    </xf>
    <xf numFmtId="0" fontId="53" fillId="0" borderId="244" xfId="52" applyFont="1" applyBorder="1" applyAlignment="1">
      <alignment horizontal="center" vertical="center"/>
    </xf>
    <xf numFmtId="0" fontId="53" fillId="0" borderId="40" xfId="52" applyFont="1" applyBorder="1" applyAlignment="1">
      <alignment horizontal="center" vertical="center"/>
    </xf>
    <xf numFmtId="0" fontId="53" fillId="0" borderId="239" xfId="52" applyFont="1" applyBorder="1" applyAlignment="1">
      <alignment horizontal="center" vertical="center"/>
    </xf>
    <xf numFmtId="0" fontId="55" fillId="0" borderId="244" xfId="52" applyFont="1" applyBorder="1" applyAlignment="1">
      <alignment horizontal="center" vertical="center"/>
    </xf>
    <xf numFmtId="0" fontId="55" fillId="0" borderId="40" xfId="52" applyFont="1" applyBorder="1" applyAlignment="1">
      <alignment horizontal="center" vertical="center"/>
    </xf>
    <xf numFmtId="0" fontId="55" fillId="0" borderId="243" xfId="52" applyFont="1" applyBorder="1" applyAlignment="1">
      <alignment horizontal="center" vertical="center"/>
    </xf>
    <xf numFmtId="0" fontId="53" fillId="0" borderId="243" xfId="52" applyFont="1" applyBorder="1" applyAlignment="1">
      <alignment horizontal="center" vertical="center"/>
    </xf>
    <xf numFmtId="0" fontId="53" fillId="0" borderId="244" xfId="78" applyFont="1" applyBorder="1" applyAlignment="1">
      <alignment horizontal="center"/>
    </xf>
    <xf numFmtId="2" fontId="53" fillId="0" borderId="244" xfId="53" applyNumberFormat="1" applyFont="1" applyBorder="1" applyAlignment="1">
      <alignment horizontal="right"/>
    </xf>
    <xf numFmtId="2" fontId="53" fillId="0" borderId="40" xfId="53" applyNumberFormat="1" applyFont="1" applyBorder="1" applyAlignment="1">
      <alignment horizontal="right"/>
    </xf>
    <xf numFmtId="2" fontId="53" fillId="0" borderId="243" xfId="53" applyNumberFormat="1" applyFont="1" applyBorder="1" applyAlignment="1">
      <alignment horizontal="right"/>
    </xf>
    <xf numFmtId="0" fontId="53" fillId="0" borderId="11" xfId="78" applyFont="1" applyBorder="1" applyAlignment="1">
      <alignment horizontal="center"/>
    </xf>
    <xf numFmtId="187" fontId="55" fillId="0" borderId="0" xfId="43" applyFont="1" applyFill="1" applyBorder="1" applyAlignment="1">
      <alignment horizontal="right" vertical="center"/>
    </xf>
    <xf numFmtId="2" fontId="55" fillId="0" borderId="36" xfId="78" applyNumberFormat="1" applyFont="1" applyBorder="1" applyAlignment="1">
      <alignment horizontal="center"/>
    </xf>
    <xf numFmtId="43" fontId="55" fillId="0" borderId="0" xfId="55" applyNumberFormat="1" applyFont="1" applyAlignment="1">
      <alignment horizontal="center"/>
    </xf>
    <xf numFmtId="0" fontId="75" fillId="0" borderId="0" xfId="55" applyFont="1" applyAlignment="1">
      <alignment horizontal="left"/>
    </xf>
    <xf numFmtId="0" fontId="75" fillId="0" borderId="54" xfId="55" applyFont="1" applyBorder="1" applyAlignment="1">
      <alignment horizontal="left"/>
    </xf>
    <xf numFmtId="0" fontId="71" fillId="0" borderId="0" xfId="78" applyFont="1" applyAlignment="1">
      <alignment horizontal="right"/>
    </xf>
    <xf numFmtId="0" fontId="71" fillId="0" borderId="0" xfId="71" applyFont="1" applyAlignment="1">
      <alignment horizontal="right"/>
    </xf>
    <xf numFmtId="0" fontId="7" fillId="0" borderId="0" xfId="78" applyFont="1" applyAlignment="1">
      <alignment horizontal="center"/>
    </xf>
    <xf numFmtId="0" fontId="55" fillId="0" borderId="0" xfId="78" applyFont="1" applyAlignment="1">
      <alignment horizontal="right"/>
    </xf>
    <xf numFmtId="0" fontId="59" fillId="0" borderId="48" xfId="78" applyFont="1" applyBorder="1" applyAlignment="1">
      <alignment horizontal="center"/>
    </xf>
    <xf numFmtId="0" fontId="53" fillId="0" borderId="49" xfId="78" applyFont="1" applyBorder="1" applyAlignment="1">
      <alignment horizontal="center"/>
    </xf>
    <xf numFmtId="0" fontId="53" fillId="0" borderId="25" xfId="78" applyFont="1" applyBorder="1" applyAlignment="1">
      <alignment horizontal="center"/>
    </xf>
    <xf numFmtId="0" fontId="55" fillId="0" borderId="0" xfId="37" applyFont="1" applyAlignment="1">
      <alignment horizontal="center" vertical="top" wrapText="1"/>
    </xf>
    <xf numFmtId="0" fontId="55" fillId="0" borderId="0" xfId="37" applyFont="1" applyAlignment="1">
      <alignment horizontal="right" vertical="top" wrapText="1"/>
    </xf>
    <xf numFmtId="0" fontId="55" fillId="0" borderId="0" xfId="37" applyFont="1" applyAlignment="1">
      <alignment vertical="top" wrapText="1"/>
    </xf>
    <xf numFmtId="194" fontId="0" fillId="0" borderId="0" xfId="0" applyNumberFormat="1" applyAlignment="1">
      <alignment horizontal="left"/>
    </xf>
    <xf numFmtId="0" fontId="59" fillId="0" borderId="127" xfId="0" applyFont="1" applyBorder="1" applyAlignment="1">
      <alignment horizontal="center"/>
    </xf>
    <xf numFmtId="0" fontId="53" fillId="0" borderId="128" xfId="0" applyFont="1" applyBorder="1" applyAlignment="1">
      <alignment horizontal="center"/>
    </xf>
    <xf numFmtId="0" fontId="53" fillId="0" borderId="129" xfId="0" applyFont="1" applyBorder="1" applyAlignment="1">
      <alignment horizontal="center"/>
    </xf>
    <xf numFmtId="0" fontId="53" fillId="0" borderId="227" xfId="55" applyFont="1" applyBorder="1" applyAlignment="1">
      <alignment horizontal="left" vertical="center"/>
    </xf>
    <xf numFmtId="0" fontId="53" fillId="0" borderId="37" xfId="55" applyFont="1" applyBorder="1" applyAlignment="1">
      <alignment horizontal="left" vertical="center"/>
    </xf>
    <xf numFmtId="43" fontId="55" fillId="0" borderId="226" xfId="55" applyNumberFormat="1" applyFont="1" applyBorder="1" applyAlignment="1">
      <alignment horizontal="center"/>
    </xf>
    <xf numFmtId="2" fontId="55" fillId="0" borderId="36" xfId="0" applyNumberFormat="1" applyFont="1" applyBorder="1" applyAlignment="1">
      <alignment horizontal="center"/>
    </xf>
    <xf numFmtId="0" fontId="53" fillId="0" borderId="213" xfId="55" applyFont="1" applyBorder="1" applyAlignment="1">
      <alignment horizontal="center" vertical="top"/>
    </xf>
    <xf numFmtId="0" fontId="53" fillId="0" borderId="10" xfId="55" applyFont="1" applyBorder="1" applyAlignment="1">
      <alignment horizontal="center" vertical="top"/>
    </xf>
    <xf numFmtId="0" fontId="53" fillId="0" borderId="36" xfId="55" applyFont="1" applyBorder="1" applyAlignment="1">
      <alignment horizontal="center"/>
    </xf>
    <xf numFmtId="0" fontId="53" fillId="0" borderId="226" xfId="55" applyFont="1" applyBorder="1" applyAlignment="1">
      <alignment horizontal="center"/>
    </xf>
    <xf numFmtId="0" fontId="53" fillId="0" borderId="227" xfId="55" applyFont="1" applyBorder="1" applyAlignment="1">
      <alignment horizontal="center"/>
    </xf>
    <xf numFmtId="0" fontId="55" fillId="0" borderId="0" xfId="0" applyFont="1" applyAlignment="1">
      <alignment horizontal="right"/>
    </xf>
    <xf numFmtId="0" fontId="71" fillId="0" borderId="0" xfId="0" applyFont="1" applyAlignment="1">
      <alignment horizontal="right"/>
    </xf>
    <xf numFmtId="0" fontId="53" fillId="0" borderId="210" xfId="0" applyFont="1" applyBorder="1" applyAlignment="1">
      <alignment horizontal="center"/>
    </xf>
    <xf numFmtId="0" fontId="53" fillId="0" borderId="209" xfId="0" applyFont="1" applyBorder="1" applyAlignment="1">
      <alignment horizontal="center"/>
    </xf>
    <xf numFmtId="0" fontId="53" fillId="0" borderId="211" xfId="0" applyFont="1" applyBorder="1" applyAlignment="1">
      <alignment horizontal="center"/>
    </xf>
    <xf numFmtId="2" fontId="53" fillId="0" borderId="210" xfId="53" applyNumberFormat="1" applyFont="1" applyBorder="1" applyAlignment="1">
      <alignment horizontal="right"/>
    </xf>
    <xf numFmtId="2" fontId="53" fillId="0" borderId="209" xfId="53" applyNumberFormat="1" applyFont="1" applyBorder="1" applyAlignment="1">
      <alignment horizontal="right"/>
    </xf>
    <xf numFmtId="2" fontId="53" fillId="0" borderId="211" xfId="53" applyNumberFormat="1" applyFont="1" applyBorder="1" applyAlignment="1">
      <alignment horizontal="right"/>
    </xf>
    <xf numFmtId="0" fontId="53" fillId="83" borderId="213" xfId="0" applyFont="1" applyFill="1" applyBorder="1" applyAlignment="1">
      <alignment horizontal="center"/>
    </xf>
    <xf numFmtId="0" fontId="53" fillId="83" borderId="225" xfId="0" applyFont="1" applyFill="1" applyBorder="1" applyAlignment="1">
      <alignment horizontal="left" vertical="top" wrapText="1"/>
    </xf>
    <xf numFmtId="0" fontId="53" fillId="83" borderId="226" xfId="0" applyFont="1" applyFill="1" applyBorder="1" applyAlignment="1">
      <alignment horizontal="left" vertical="top" wrapText="1"/>
    </xf>
    <xf numFmtId="0" fontId="53" fillId="83" borderId="35" xfId="0" applyFont="1" applyFill="1" applyBorder="1" applyAlignment="1">
      <alignment horizontal="left" vertical="top" wrapText="1"/>
    </xf>
    <xf numFmtId="0" fontId="53" fillId="83" borderId="36" xfId="0" applyFont="1" applyFill="1" applyBorder="1" applyAlignment="1">
      <alignment horizontal="left" vertical="top" wrapText="1"/>
    </xf>
    <xf numFmtId="0" fontId="206" fillId="32" borderId="210" xfId="55" applyFont="1" applyFill="1" applyBorder="1" applyAlignment="1">
      <alignment horizontal="left"/>
    </xf>
    <xf numFmtId="0" fontId="206" fillId="32" borderId="209" xfId="55" applyFont="1" applyFill="1" applyBorder="1" applyAlignment="1">
      <alignment horizontal="left"/>
    </xf>
    <xf numFmtId="0" fontId="53" fillId="0" borderId="0" xfId="0" applyFont="1" applyAlignment="1">
      <alignment horizontal="center"/>
    </xf>
    <xf numFmtId="43" fontId="207" fillId="0" borderId="226" xfId="55" applyNumberFormat="1" applyFont="1" applyBorder="1" applyAlignment="1">
      <alignment horizontal="center"/>
    </xf>
    <xf numFmtId="0" fontId="53" fillId="32" borderId="226" xfId="44" applyNumberFormat="1" applyFont="1" applyFill="1" applyBorder="1" applyAlignment="1">
      <alignment horizontal="center" vertical="center"/>
    </xf>
    <xf numFmtId="0" fontId="53" fillId="32" borderId="36" xfId="44" applyNumberFormat="1" applyFont="1" applyFill="1" applyBorder="1" applyAlignment="1">
      <alignment horizontal="center" vertical="center"/>
    </xf>
    <xf numFmtId="0" fontId="53" fillId="0" borderId="213" xfId="0" applyFont="1" applyBorder="1" applyAlignment="1">
      <alignment horizontal="center"/>
    </xf>
    <xf numFmtId="0" fontId="75" fillId="0" borderId="209" xfId="55" applyFont="1" applyBorder="1" applyAlignment="1">
      <alignment horizontal="left"/>
    </xf>
    <xf numFmtId="0" fontId="53" fillId="0" borderId="210" xfId="52" applyFont="1" applyBorder="1" applyAlignment="1">
      <alignment horizontal="center" vertical="center"/>
    </xf>
    <xf numFmtId="0" fontId="53" fillId="0" borderId="209" xfId="52" applyFont="1" applyBorder="1" applyAlignment="1">
      <alignment horizontal="center" vertical="center"/>
    </xf>
    <xf numFmtId="0" fontId="53" fillId="0" borderId="211" xfId="52" applyFont="1" applyBorder="1" applyAlignment="1">
      <alignment horizontal="center" vertical="center"/>
    </xf>
    <xf numFmtId="187" fontId="53" fillId="0" borderId="209" xfId="0" applyNumberFormat="1" applyFont="1" applyBorder="1" applyAlignment="1">
      <alignment horizontal="center"/>
    </xf>
    <xf numFmtId="0" fontId="75" fillId="32" borderId="209" xfId="55" applyFont="1" applyFill="1" applyBorder="1" applyAlignment="1">
      <alignment horizontal="left"/>
    </xf>
    <xf numFmtId="0" fontId="53" fillId="0" borderId="175" xfId="0" applyFont="1" applyBorder="1" applyAlignment="1">
      <alignment horizontal="center"/>
    </xf>
    <xf numFmtId="0" fontId="55" fillId="0" borderId="210" xfId="52" applyFont="1" applyBorder="1" applyAlignment="1">
      <alignment horizontal="center" vertical="center"/>
    </xf>
    <xf numFmtId="0" fontId="55" fillId="0" borderId="209" xfId="52" applyFont="1" applyBorder="1" applyAlignment="1">
      <alignment horizontal="center" vertical="center"/>
    </xf>
    <xf numFmtId="0" fontId="55" fillId="0" borderId="211" xfId="52" applyFont="1" applyBorder="1" applyAlignment="1">
      <alignment horizontal="center" vertical="center"/>
    </xf>
    <xf numFmtId="0" fontId="53" fillId="0" borderId="10" xfId="0" applyFont="1" applyBorder="1" applyAlignment="1">
      <alignment horizontal="center"/>
    </xf>
    <xf numFmtId="0" fontId="55" fillId="0" borderId="0" xfId="0" applyFont="1" applyAlignment="1">
      <alignment horizontal="left" vertical="top" wrapText="1"/>
    </xf>
    <xf numFmtId="0" fontId="7" fillId="0" borderId="44" xfId="0" applyFont="1" applyBorder="1" applyAlignment="1">
      <alignment horizontal="center"/>
    </xf>
    <xf numFmtId="0" fontId="7" fillId="0" borderId="45" xfId="0" applyFont="1" applyBorder="1" applyAlignment="1">
      <alignment horizontal="center"/>
    </xf>
    <xf numFmtId="0" fontId="7" fillId="0" borderId="46" xfId="0" applyFont="1" applyBorder="1" applyAlignment="1">
      <alignment horizontal="center"/>
    </xf>
    <xf numFmtId="0" fontId="55" fillId="0" borderId="210" xfId="0" applyFont="1" applyBorder="1" applyAlignment="1">
      <alignment horizontal="right"/>
    </xf>
    <xf numFmtId="0" fontId="55" fillId="0" borderId="209" xfId="0" applyFont="1" applyBorder="1" applyAlignment="1">
      <alignment horizontal="right"/>
    </xf>
    <xf numFmtId="0" fontId="55" fillId="0" borderId="211" xfId="0" applyFont="1" applyBorder="1" applyAlignment="1">
      <alignment horizontal="right"/>
    </xf>
    <xf numFmtId="0" fontId="59" fillId="0" borderId="214" xfId="78" applyFont="1" applyBorder="1" applyAlignment="1">
      <alignment horizontal="center"/>
    </xf>
    <xf numFmtId="0" fontId="59" fillId="0" borderId="215" xfId="78" applyFont="1" applyBorder="1" applyAlignment="1">
      <alignment horizontal="center"/>
    </xf>
    <xf numFmtId="0" fontId="59" fillId="0" borderId="216" xfId="78" applyFont="1" applyBorder="1" applyAlignment="1">
      <alignment horizontal="center"/>
    </xf>
    <xf numFmtId="0" fontId="53" fillId="0" borderId="210" xfId="78" applyFont="1" applyBorder="1" applyAlignment="1">
      <alignment horizontal="right"/>
    </xf>
    <xf numFmtId="0" fontId="53" fillId="0" borderId="209" xfId="78" applyFont="1" applyBorder="1" applyAlignment="1">
      <alignment horizontal="right"/>
    </xf>
    <xf numFmtId="0" fontId="53" fillId="0" borderId="211" xfId="78" applyFont="1" applyBorder="1" applyAlignment="1">
      <alignment horizontal="right"/>
    </xf>
    <xf numFmtId="0" fontId="89" fillId="0" borderId="0" xfId="49" applyFont="1" applyAlignment="1">
      <alignment horizontal="center"/>
    </xf>
    <xf numFmtId="0" fontId="55" fillId="0" borderId="0" xfId="105" applyFont="1" applyAlignment="1">
      <alignment horizontal="center" vertical="top"/>
    </xf>
    <xf numFmtId="187" fontId="57" fillId="0" borderId="0" xfId="104" applyFont="1" applyAlignment="1" applyProtection="1">
      <alignment horizontal="center"/>
      <protection locked="0"/>
    </xf>
    <xf numFmtId="187" fontId="55" fillId="0" borderId="0" xfId="104" applyFont="1" applyAlignment="1" applyProtection="1">
      <alignment horizontal="left"/>
      <protection locked="0"/>
    </xf>
    <xf numFmtId="0" fontId="240" fillId="26" borderId="0" xfId="105" applyFont="1" applyFill="1" applyAlignment="1">
      <alignment horizontal="left" vertical="top" wrapText="1"/>
    </xf>
    <xf numFmtId="0" fontId="55" fillId="0" borderId="179" xfId="49" applyFont="1" applyBorder="1" applyAlignment="1">
      <alignment horizontal="center" vertical="center"/>
    </xf>
    <xf numFmtId="0" fontId="55" fillId="0" borderId="173" xfId="49" applyFont="1" applyBorder="1" applyAlignment="1">
      <alignment horizontal="center" vertical="center"/>
    </xf>
    <xf numFmtId="0" fontId="55" fillId="0" borderId="174" xfId="49" applyFont="1" applyBorder="1" applyAlignment="1">
      <alignment horizontal="center" vertical="center"/>
    </xf>
    <xf numFmtId="0" fontId="55" fillId="0" borderId="177" xfId="49" applyFont="1" applyBorder="1" applyAlignment="1">
      <alignment horizontal="center"/>
    </xf>
    <xf numFmtId="0" fontId="55" fillId="0" borderId="178" xfId="49" applyFont="1" applyBorder="1" applyAlignment="1">
      <alignment horizontal="center"/>
    </xf>
    <xf numFmtId="0" fontId="55" fillId="0" borderId="192" xfId="49" applyFont="1" applyBorder="1" applyAlignment="1">
      <alignment horizontal="center"/>
    </xf>
    <xf numFmtId="0" fontId="111" fillId="0" borderId="0" xfId="97" applyFont="1" applyAlignment="1">
      <alignment horizontal="center"/>
    </xf>
    <xf numFmtId="0" fontId="71" fillId="0" borderId="0" xfId="60" applyFont="1" applyAlignment="1">
      <alignment horizontal="center"/>
    </xf>
    <xf numFmtId="0" fontId="217" fillId="0" borderId="0" xfId="100" applyFont="1" applyAlignment="1">
      <alignment horizontal="center"/>
    </xf>
    <xf numFmtId="2" fontId="217" fillId="0" borderId="36" xfId="100" applyNumberFormat="1" applyFont="1" applyBorder="1" applyAlignment="1">
      <alignment horizontal="center"/>
    </xf>
    <xf numFmtId="187" fontId="217" fillId="50" borderId="0" xfId="100" applyNumberFormat="1" applyFont="1" applyFill="1" applyAlignment="1">
      <alignment horizontal="center"/>
    </xf>
    <xf numFmtId="43" fontId="217" fillId="0" borderId="0" xfId="99" applyFont="1" applyFill="1" applyBorder="1" applyAlignment="1">
      <alignment horizontal="center"/>
    </xf>
    <xf numFmtId="187" fontId="217" fillId="50" borderId="0" xfId="100" applyNumberFormat="1" applyFont="1" applyFill="1" applyAlignment="1">
      <alignment horizontal="right"/>
    </xf>
    <xf numFmtId="0" fontId="217" fillId="0" borderId="0" xfId="100" applyFont="1" applyAlignment="1">
      <alignment horizontal="right"/>
    </xf>
    <xf numFmtId="2" fontId="217" fillId="0" borderId="0" xfId="100" applyNumberFormat="1" applyFont="1" applyAlignment="1">
      <alignment horizontal="center"/>
    </xf>
    <xf numFmtId="0" fontId="217" fillId="69" borderId="0" xfId="100" applyFont="1" applyFill="1" applyAlignment="1">
      <alignment horizontal="center"/>
    </xf>
    <xf numFmtId="43" fontId="111" fillId="69" borderId="0" xfId="100" quotePrefix="1" applyNumberFormat="1" applyFont="1" applyFill="1" applyAlignment="1">
      <alignment horizontal="center"/>
    </xf>
    <xf numFmtId="0" fontId="111" fillId="69" borderId="0" xfId="100" quotePrefix="1" applyFont="1" applyFill="1" applyAlignment="1">
      <alignment horizontal="center"/>
    </xf>
    <xf numFmtId="43" fontId="217" fillId="69" borderId="0" xfId="100" quotePrefix="1" applyNumberFormat="1" applyFont="1" applyFill="1" applyAlignment="1">
      <alignment horizontal="center"/>
    </xf>
    <xf numFmtId="0" fontId="217" fillId="69" borderId="0" xfId="100" quotePrefix="1" applyFont="1" applyFill="1" applyAlignment="1">
      <alignment horizontal="center"/>
    </xf>
    <xf numFmtId="187" fontId="217" fillId="0" borderId="0" xfId="100" quotePrefix="1" applyNumberFormat="1" applyFont="1" applyAlignment="1">
      <alignment horizontal="center"/>
    </xf>
    <xf numFmtId="43" fontId="217" fillId="0" borderId="0" xfId="100" quotePrefix="1" applyNumberFormat="1" applyFont="1" applyAlignment="1">
      <alignment horizontal="center"/>
    </xf>
    <xf numFmtId="0" fontId="217" fillId="0" borderId="0" xfId="100" quotePrefix="1" applyFont="1" applyAlignment="1">
      <alignment horizontal="center"/>
    </xf>
    <xf numFmtId="43" fontId="217" fillId="84" borderId="0" xfId="99" quotePrefix="1" applyFont="1" applyFill="1" applyBorder="1" applyAlignment="1">
      <alignment horizontal="center"/>
    </xf>
    <xf numFmtId="43" fontId="111" fillId="66" borderId="0" xfId="100" quotePrefix="1" applyNumberFormat="1" applyFont="1" applyFill="1" applyAlignment="1">
      <alignment horizontal="center"/>
    </xf>
    <xf numFmtId="0" fontId="111" fillId="66" borderId="0" xfId="100" quotePrefix="1" applyFont="1" applyFill="1" applyAlignment="1">
      <alignment horizontal="center"/>
    </xf>
    <xf numFmtId="187" fontId="220" fillId="24" borderId="0" xfId="100" quotePrefix="1" applyNumberFormat="1" applyFont="1" applyFill="1" applyAlignment="1">
      <alignment horizontal="center"/>
    </xf>
    <xf numFmtId="43" fontId="217" fillId="50" borderId="0" xfId="100" applyNumberFormat="1" applyFont="1" applyFill="1" applyAlignment="1">
      <alignment horizontal="center"/>
    </xf>
    <xf numFmtId="0" fontId="217" fillId="50" borderId="0" xfId="100" applyFont="1" applyFill="1" applyAlignment="1">
      <alignment horizontal="center"/>
    </xf>
    <xf numFmtId="0" fontId="111" fillId="69" borderId="0" xfId="100" applyFont="1" applyFill="1" applyAlignment="1">
      <alignment horizontal="left"/>
    </xf>
    <xf numFmtId="187" fontId="219" fillId="0" borderId="0" xfId="100" quotePrefix="1" applyNumberFormat="1" applyFont="1" applyAlignment="1">
      <alignment horizontal="center"/>
    </xf>
    <xf numFmtId="43" fontId="111" fillId="66" borderId="177" xfId="100" quotePrefix="1" applyNumberFormat="1" applyFont="1" applyFill="1" applyBorder="1" applyAlignment="1">
      <alignment horizontal="center"/>
    </xf>
    <xf numFmtId="0" fontId="111" fillId="66" borderId="178" xfId="100" quotePrefix="1" applyFont="1" applyFill="1" applyBorder="1" applyAlignment="1">
      <alignment horizontal="center"/>
    </xf>
    <xf numFmtId="0" fontId="111" fillId="66" borderId="192" xfId="100" quotePrefix="1" applyFont="1" applyFill="1" applyBorder="1" applyAlignment="1">
      <alignment horizontal="center"/>
    </xf>
    <xf numFmtId="2" fontId="217" fillId="50" borderId="0" xfId="100" applyNumberFormat="1" applyFont="1" applyFill="1" applyAlignment="1">
      <alignment horizontal="right"/>
    </xf>
    <xf numFmtId="43" fontId="220" fillId="24" borderId="0" xfId="100" quotePrefix="1" applyNumberFormat="1" applyFont="1" applyFill="1" applyAlignment="1">
      <alignment horizontal="center"/>
    </xf>
    <xf numFmtId="0" fontId="220" fillId="24" borderId="0" xfId="100" quotePrefix="1" applyFont="1" applyFill="1" applyAlignment="1">
      <alignment horizontal="center"/>
    </xf>
    <xf numFmtId="43" fontId="219" fillId="0" borderId="0" xfId="100" quotePrefix="1" applyNumberFormat="1" applyFont="1" applyAlignment="1">
      <alignment horizontal="center"/>
    </xf>
    <xf numFmtId="0" fontId="219" fillId="0" borderId="0" xfId="100" quotePrefix="1" applyFont="1" applyAlignment="1">
      <alignment horizontal="center"/>
    </xf>
    <xf numFmtId="187" fontId="217" fillId="0" borderId="0" xfId="76" quotePrefix="1" applyFont="1" applyFill="1" applyBorder="1" applyAlignment="1">
      <alignment horizontal="center"/>
    </xf>
    <xf numFmtId="43" fontId="217" fillId="32" borderId="0" xfId="100" applyNumberFormat="1" applyFont="1" applyFill="1" applyAlignment="1">
      <alignment horizontal="center"/>
    </xf>
    <xf numFmtId="0" fontId="217" fillId="32" borderId="0" xfId="100" applyFont="1" applyFill="1" applyAlignment="1">
      <alignment horizontal="center"/>
    </xf>
    <xf numFmtId="43" fontId="111" fillId="66" borderId="179" xfId="100" quotePrefix="1" applyNumberFormat="1" applyFont="1" applyFill="1" applyBorder="1" applyAlignment="1">
      <alignment horizontal="center"/>
    </xf>
    <xf numFmtId="0" fontId="111" fillId="66" borderId="173" xfId="100" quotePrefix="1" applyFont="1" applyFill="1" applyBorder="1" applyAlignment="1">
      <alignment horizontal="center"/>
    </xf>
    <xf numFmtId="0" fontId="111" fillId="66" borderId="174" xfId="100" quotePrefix="1" applyFont="1" applyFill="1" applyBorder="1" applyAlignment="1">
      <alignment horizontal="center"/>
    </xf>
    <xf numFmtId="43" fontId="217" fillId="0" borderId="0" xfId="99" quotePrefix="1" applyFont="1" applyFill="1" applyBorder="1" applyAlignment="1">
      <alignment horizontal="center"/>
    </xf>
    <xf numFmtId="0" fontId="217" fillId="84" borderId="0" xfId="100" applyFont="1" applyFill="1" applyAlignment="1">
      <alignment horizontal="center"/>
    </xf>
    <xf numFmtId="0" fontId="217" fillId="84" borderId="0" xfId="100" quotePrefix="1" applyFont="1" applyFill="1" applyAlignment="1">
      <alignment horizontal="center"/>
    </xf>
    <xf numFmtId="43" fontId="217" fillId="84" borderId="0" xfId="100" quotePrefix="1" applyNumberFormat="1" applyFont="1" applyFill="1" applyAlignment="1">
      <alignment horizontal="center"/>
    </xf>
    <xf numFmtId="0" fontId="111" fillId="0" borderId="0" xfId="100" applyFont="1" applyAlignment="1">
      <alignment horizontal="center"/>
    </xf>
    <xf numFmtId="187" fontId="217" fillId="84" borderId="0" xfId="76" quotePrefix="1" applyFont="1" applyFill="1" applyBorder="1" applyAlignment="1">
      <alignment horizontal="center"/>
    </xf>
    <xf numFmtId="43" fontId="217" fillId="84" borderId="0" xfId="99" applyFont="1" applyFill="1" applyBorder="1" applyAlignment="1">
      <alignment horizontal="right"/>
    </xf>
    <xf numFmtId="43" fontId="217" fillId="84" borderId="0" xfId="99" applyFont="1" applyFill="1" applyBorder="1" applyAlignment="1">
      <alignment horizontal="center"/>
    </xf>
    <xf numFmtId="43" fontId="217" fillId="84" borderId="36" xfId="100" applyNumberFormat="1" applyFont="1" applyFill="1" applyBorder="1" applyAlignment="1">
      <alignment horizontal="center"/>
    </xf>
    <xf numFmtId="0" fontId="217" fillId="84" borderId="36" xfId="100" applyFont="1" applyFill="1" applyBorder="1" applyAlignment="1">
      <alignment horizontal="center"/>
    </xf>
    <xf numFmtId="43" fontId="111" fillId="85" borderId="36" xfId="99" applyFont="1" applyFill="1" applyBorder="1" applyAlignment="1">
      <alignment horizontal="center"/>
    </xf>
    <xf numFmtId="0" fontId="111" fillId="84" borderId="36" xfId="100" applyFont="1" applyFill="1" applyBorder="1" applyAlignment="1">
      <alignment horizontal="center"/>
    </xf>
    <xf numFmtId="0" fontId="217" fillId="0" borderId="36" xfId="100" applyFont="1" applyBorder="1" applyAlignment="1">
      <alignment horizontal="center"/>
    </xf>
    <xf numFmtId="187" fontId="217" fillId="24" borderId="0" xfId="100" quotePrefix="1" applyNumberFormat="1" applyFont="1" applyFill="1" applyAlignment="1">
      <alignment horizontal="center"/>
    </xf>
    <xf numFmtId="43" fontId="217" fillId="24" borderId="0" xfId="100" quotePrefix="1" applyNumberFormat="1" applyFont="1" applyFill="1" applyAlignment="1">
      <alignment horizontal="center"/>
    </xf>
    <xf numFmtId="0" fontId="217" fillId="24" borderId="0" xfId="100" quotePrefix="1" applyFont="1" applyFill="1" applyAlignment="1">
      <alignment horizontal="center"/>
    </xf>
    <xf numFmtId="194" fontId="221" fillId="0" borderId="0" xfId="102" applyNumberFormat="1" applyFont="1" applyAlignment="1">
      <alignment horizontal="center"/>
    </xf>
    <xf numFmtId="4" fontId="221" fillId="0" borderId="0" xfId="62" applyNumberFormat="1" applyFont="1" applyFill="1" applyAlignment="1">
      <alignment horizontal="center"/>
    </xf>
    <xf numFmtId="2" fontId="221" fillId="0" borderId="0" xfId="102" applyNumberFormat="1" applyFont="1" applyAlignment="1">
      <alignment horizontal="center"/>
    </xf>
    <xf numFmtId="43" fontId="221" fillId="0" borderId="0" xfId="62" applyFont="1" applyFill="1" applyAlignment="1">
      <alignment horizontal="center"/>
    </xf>
    <xf numFmtId="0" fontId="221" fillId="0" borderId="0" xfId="102" applyFont="1" applyAlignment="1">
      <alignment horizontal="center"/>
    </xf>
    <xf numFmtId="193" fontId="221" fillId="0" borderId="0" xfId="62" applyNumberFormat="1" applyFont="1" applyFill="1" applyAlignment="1">
      <alignment horizontal="center"/>
    </xf>
    <xf numFmtId="0" fontId="216" fillId="0" borderId="179" xfId="102" applyFont="1" applyBorder="1" applyAlignment="1">
      <alignment horizontal="center"/>
    </xf>
    <xf numFmtId="0" fontId="216" fillId="0" borderId="174" xfId="102" applyFont="1" applyBorder="1" applyAlignment="1">
      <alignment horizontal="center"/>
    </xf>
    <xf numFmtId="43" fontId="221" fillId="0" borderId="0" xfId="62" applyFont="1" applyFill="1" applyBorder="1" applyAlignment="1">
      <alignment horizontal="center"/>
    </xf>
    <xf numFmtId="43" fontId="221" fillId="0" borderId="34" xfId="62" applyFont="1" applyFill="1" applyBorder="1" applyAlignment="1">
      <alignment horizontal="center"/>
    </xf>
    <xf numFmtId="0" fontId="216" fillId="0" borderId="173" xfId="102" applyFont="1" applyBorder="1" applyAlignment="1">
      <alignment horizontal="center"/>
    </xf>
    <xf numFmtId="0" fontId="216" fillId="0" borderId="35" xfId="102" applyFont="1" applyBorder="1" applyAlignment="1">
      <alignment horizontal="center"/>
    </xf>
    <xf numFmtId="0" fontId="216" fillId="0" borderId="37" xfId="102" applyFont="1" applyBorder="1" applyAlignment="1">
      <alignment horizontal="center"/>
    </xf>
    <xf numFmtId="0" fontId="221" fillId="0" borderId="202" xfId="102" applyFont="1" applyBorder="1" applyAlignment="1">
      <alignment horizontal="center"/>
    </xf>
    <xf numFmtId="0" fontId="221" fillId="0" borderId="203" xfId="102" applyFont="1" applyBorder="1" applyAlignment="1">
      <alignment horizontal="center"/>
    </xf>
    <xf numFmtId="4" fontId="221" fillId="0" borderId="33" xfId="102" applyNumberFormat="1" applyFont="1" applyBorder="1" applyAlignment="1">
      <alignment horizontal="center"/>
    </xf>
    <xf numFmtId="0" fontId="221" fillId="0" borderId="34" xfId="102" applyFont="1" applyBorder="1" applyAlignment="1">
      <alignment horizontal="center"/>
    </xf>
    <xf numFmtId="0" fontId="221" fillId="0" borderId="179" xfId="102" applyFont="1" applyBorder="1" applyAlignment="1">
      <alignment horizontal="center"/>
    </xf>
    <xf numFmtId="0" fontId="221" fillId="0" borderId="173" xfId="102" applyFont="1" applyBorder="1" applyAlignment="1">
      <alignment horizontal="center"/>
    </xf>
    <xf numFmtId="2" fontId="224" fillId="0" borderId="179" xfId="102" applyNumberFormat="1" applyFont="1" applyBorder="1" applyAlignment="1">
      <alignment horizontal="center"/>
    </xf>
    <xf numFmtId="2" fontId="224" fillId="0" borderId="174" xfId="102" applyNumberFormat="1" applyFont="1" applyBorder="1" applyAlignment="1">
      <alignment horizontal="center"/>
    </xf>
    <xf numFmtId="43" fontId="221" fillId="0" borderId="173" xfId="62" applyFont="1" applyFill="1" applyBorder="1" applyAlignment="1">
      <alignment horizontal="center"/>
    </xf>
    <xf numFmtId="43" fontId="221" fillId="0" borderId="174" xfId="62" applyFont="1" applyFill="1" applyBorder="1" applyAlignment="1">
      <alignment horizontal="center"/>
    </xf>
    <xf numFmtId="0" fontId="221" fillId="0" borderId="33" xfId="102" applyFont="1" applyBorder="1" applyAlignment="1">
      <alignment horizontal="center"/>
    </xf>
    <xf numFmtId="43" fontId="221" fillId="0" borderId="33" xfId="62" applyFont="1" applyFill="1" applyBorder="1" applyAlignment="1">
      <alignment horizontal="center"/>
    </xf>
    <xf numFmtId="3" fontId="221" fillId="0" borderId="33" xfId="102" applyNumberFormat="1" applyFont="1" applyBorder="1" applyAlignment="1">
      <alignment horizontal="center"/>
    </xf>
    <xf numFmtId="3" fontId="221" fillId="0" borderId="34" xfId="102" applyNumberFormat="1" applyFont="1" applyBorder="1" applyAlignment="1">
      <alignment horizontal="center"/>
    </xf>
    <xf numFmtId="2" fontId="224" fillId="0" borderId="33" xfId="102" applyNumberFormat="1" applyFont="1" applyBorder="1" applyAlignment="1">
      <alignment horizontal="center"/>
    </xf>
    <xf numFmtId="0" fontId="224" fillId="0" borderId="34" xfId="102" applyFont="1" applyBorder="1" applyAlignment="1">
      <alignment horizontal="center"/>
    </xf>
    <xf numFmtId="2" fontId="224" fillId="0" borderId="34" xfId="102" applyNumberFormat="1" applyFont="1" applyBorder="1" applyAlignment="1">
      <alignment horizontal="center"/>
    </xf>
    <xf numFmtId="0" fontId="221" fillId="0" borderId="204" xfId="102" applyFont="1" applyBorder="1" applyAlignment="1">
      <alignment horizontal="center"/>
    </xf>
    <xf numFmtId="0" fontId="221" fillId="0" borderId="205" xfId="102" applyFont="1" applyBorder="1" applyAlignment="1">
      <alignment horizontal="center"/>
    </xf>
    <xf numFmtId="3" fontId="221" fillId="0" borderId="204" xfId="102" applyNumberFormat="1" applyFont="1" applyBorder="1" applyAlignment="1">
      <alignment horizontal="center"/>
    </xf>
    <xf numFmtId="9" fontId="221" fillId="0" borderId="33" xfId="102" applyNumberFormat="1" applyFont="1" applyBorder="1" applyAlignment="1">
      <alignment horizontal="center"/>
    </xf>
    <xf numFmtId="0" fontId="216" fillId="0" borderId="177" xfId="102" applyFont="1" applyBorder="1" applyAlignment="1">
      <alignment horizontal="center"/>
    </xf>
    <xf numFmtId="0" fontId="216" fillId="0" borderId="192" xfId="102" applyFont="1" applyBorder="1" applyAlignment="1">
      <alignment horizontal="center"/>
    </xf>
    <xf numFmtId="43" fontId="221" fillId="0" borderId="202" xfId="102" applyNumberFormat="1" applyFont="1" applyBorder="1" applyAlignment="1">
      <alignment horizontal="center"/>
    </xf>
    <xf numFmtId="0" fontId="221" fillId="0" borderId="38" xfId="102" applyFont="1" applyBorder="1" applyAlignment="1">
      <alignment horizontal="center"/>
    </xf>
    <xf numFmtId="43" fontId="221" fillId="0" borderId="177" xfId="102" applyNumberFormat="1" applyFont="1" applyBorder="1" applyAlignment="1">
      <alignment horizontal="center"/>
    </xf>
    <xf numFmtId="0" fontId="221" fillId="0" borderId="178" xfId="102" applyFont="1" applyBorder="1" applyAlignment="1">
      <alignment horizontal="center"/>
    </xf>
    <xf numFmtId="0" fontId="221" fillId="0" borderId="192" xfId="102" applyFont="1" applyBorder="1" applyAlignment="1">
      <alignment horizontal="center"/>
    </xf>
    <xf numFmtId="43" fontId="221" fillId="0" borderId="179" xfId="62" applyFont="1" applyFill="1" applyBorder="1" applyAlignment="1">
      <alignment horizontal="center"/>
    </xf>
    <xf numFmtId="43" fontId="221" fillId="0" borderId="177" xfId="62" applyFont="1" applyFill="1" applyBorder="1" applyAlignment="1">
      <alignment horizontal="center"/>
    </xf>
    <xf numFmtId="43" fontId="221" fillId="0" borderId="178" xfId="62" applyFont="1" applyFill="1" applyBorder="1" applyAlignment="1">
      <alignment horizontal="center"/>
    </xf>
    <xf numFmtId="43" fontId="221" fillId="0" borderId="192" xfId="62" applyFont="1" applyFill="1" applyBorder="1" applyAlignment="1">
      <alignment horizontal="center"/>
    </xf>
    <xf numFmtId="43" fontId="221" fillId="0" borderId="177" xfId="102" applyNumberFormat="1" applyFont="1" applyBorder="1"/>
    <xf numFmtId="43" fontId="221" fillId="0" borderId="178" xfId="102" applyNumberFormat="1" applyFont="1" applyBorder="1"/>
    <xf numFmtId="3" fontId="221" fillId="0" borderId="177" xfId="102" applyNumberFormat="1" applyFont="1" applyBorder="1" applyAlignment="1">
      <alignment horizontal="center"/>
    </xf>
    <xf numFmtId="3" fontId="221" fillId="0" borderId="192" xfId="102" applyNumberFormat="1" applyFont="1" applyBorder="1" applyAlignment="1">
      <alignment horizontal="center"/>
    </xf>
    <xf numFmtId="43" fontId="216" fillId="0" borderId="177" xfId="102" applyNumberFormat="1" applyFont="1" applyBorder="1" applyAlignment="1">
      <alignment horizontal="center"/>
    </xf>
    <xf numFmtId="43" fontId="216" fillId="0" borderId="178" xfId="102" applyNumberFormat="1" applyFont="1" applyBorder="1" applyAlignment="1">
      <alignment horizontal="center"/>
    </xf>
    <xf numFmtId="43" fontId="216" fillId="0" borderId="192" xfId="102" applyNumberFormat="1" applyFont="1" applyBorder="1" applyAlignment="1">
      <alignment horizontal="center"/>
    </xf>
    <xf numFmtId="4" fontId="221" fillId="0" borderId="179" xfId="102" applyNumberFormat="1" applyFont="1" applyBorder="1"/>
    <xf numFmtId="4" fontId="221" fillId="0" borderId="174" xfId="102" applyNumberFormat="1" applyFont="1" applyBorder="1"/>
    <xf numFmtId="0" fontId="225" fillId="0" borderId="179" xfId="102" applyFont="1" applyBorder="1" applyAlignment="1">
      <alignment horizontal="center"/>
    </xf>
    <xf numFmtId="0" fontId="225" fillId="0" borderId="174" xfId="102" applyFont="1" applyBorder="1" applyAlignment="1">
      <alignment horizontal="center"/>
    </xf>
    <xf numFmtId="0" fontId="54" fillId="0" borderId="0" xfId="49" applyFont="1" applyAlignment="1">
      <alignment horizontal="left" vertical="center"/>
    </xf>
    <xf numFmtId="0" fontId="107" fillId="0" borderId="48" xfId="109" applyFont="1" applyBorder="1" applyAlignment="1">
      <alignment horizontal="center" vertical="top"/>
    </xf>
    <xf numFmtId="0" fontId="107" fillId="0" borderId="49" xfId="109" applyFont="1" applyBorder="1" applyAlignment="1">
      <alignment horizontal="center" vertical="top"/>
    </xf>
    <xf numFmtId="0" fontId="107" fillId="0" borderId="25" xfId="109" applyFont="1" applyBorder="1" applyAlignment="1">
      <alignment horizontal="center" vertical="top"/>
    </xf>
    <xf numFmtId="0" fontId="250" fillId="0" borderId="175" xfId="109" applyFont="1" applyBorder="1" applyAlignment="1">
      <alignment horizontal="center" vertical="center"/>
    </xf>
    <xf numFmtId="0" fontId="243" fillId="0" borderId="210" xfId="109" applyFont="1" applyBorder="1" applyAlignment="1">
      <alignment horizontal="center" vertical="center"/>
    </xf>
    <xf numFmtId="0" fontId="243" fillId="0" borderId="209" xfId="109" applyFont="1" applyBorder="1" applyAlignment="1">
      <alignment horizontal="center" vertical="center"/>
    </xf>
    <xf numFmtId="0" fontId="243" fillId="0" borderId="211" xfId="109" applyFont="1" applyBorder="1" applyAlignment="1">
      <alignment horizontal="center" vertical="center"/>
    </xf>
    <xf numFmtId="0" fontId="250" fillId="0" borderId="210" xfId="109" applyFont="1" applyBorder="1" applyAlignment="1">
      <alignment horizontal="center"/>
    </xf>
    <xf numFmtId="0" fontId="250" fillId="0" borderId="211" xfId="109" applyFont="1" applyBorder="1" applyAlignment="1">
      <alignment horizontal="center"/>
    </xf>
    <xf numFmtId="214" fontId="178" fillId="58" borderId="128" xfId="49" applyNumberFormat="1" applyFont="1" applyFill="1" applyBorder="1" applyAlignment="1">
      <alignment horizontal="center"/>
    </xf>
    <xf numFmtId="214" fontId="178" fillId="58" borderId="129" xfId="49" applyNumberFormat="1" applyFont="1" applyFill="1" applyBorder="1" applyAlignment="1">
      <alignment horizontal="center"/>
    </xf>
    <xf numFmtId="0" fontId="178" fillId="0" borderId="123" xfId="49" applyFont="1" applyBorder="1" applyAlignment="1">
      <alignment horizontal="center"/>
    </xf>
    <xf numFmtId="0" fontId="178" fillId="0" borderId="125" xfId="49" applyFont="1" applyBorder="1" applyAlignment="1">
      <alignment horizontal="center"/>
    </xf>
    <xf numFmtId="0" fontId="178" fillId="0" borderId="124" xfId="49" applyFont="1" applyBorder="1" applyAlignment="1">
      <alignment horizontal="center"/>
    </xf>
    <xf numFmtId="43" fontId="178" fillId="0" borderId="12" xfId="49" applyNumberFormat="1" applyFont="1" applyBorder="1" applyAlignment="1">
      <alignment horizontal="center" vertical="center"/>
    </xf>
    <xf numFmtId="0" fontId="178" fillId="0" borderId="12" xfId="49" applyFont="1" applyBorder="1" applyAlignment="1">
      <alignment horizontal="center"/>
    </xf>
    <xf numFmtId="0" fontId="178" fillId="58" borderId="130" xfId="49" applyFont="1" applyFill="1" applyBorder="1" applyAlignment="1">
      <alignment horizontal="center" vertical="center"/>
    </xf>
    <xf numFmtId="0" fontId="178" fillId="58" borderId="129" xfId="49" applyFont="1" applyFill="1" applyBorder="1" applyAlignment="1">
      <alignment horizontal="center" vertical="center"/>
    </xf>
    <xf numFmtId="0" fontId="178" fillId="58" borderId="127" xfId="49" applyFont="1" applyFill="1" applyBorder="1" applyAlignment="1">
      <alignment horizontal="center" vertical="center"/>
    </xf>
    <xf numFmtId="0" fontId="53" fillId="58" borderId="127" xfId="49" applyFont="1" applyFill="1" applyBorder="1" applyAlignment="1">
      <alignment horizontal="center" vertical="center"/>
    </xf>
    <xf numFmtId="0" fontId="53" fillId="58" borderId="129" xfId="49" applyFont="1" applyFill="1" applyBorder="1" applyAlignment="1">
      <alignment horizontal="center" vertical="center"/>
    </xf>
    <xf numFmtId="0" fontId="178" fillId="58" borderId="128" xfId="49" applyFont="1" applyFill="1" applyBorder="1" applyAlignment="1">
      <alignment horizontal="center" vertical="center"/>
    </xf>
    <xf numFmtId="202" fontId="55" fillId="33" borderId="0" xfId="49" applyNumberFormat="1" applyFont="1" applyFill="1" applyAlignment="1">
      <alignment horizontal="right"/>
    </xf>
    <xf numFmtId="0" fontId="55" fillId="33" borderId="12" xfId="49" applyFont="1" applyFill="1" applyBorder="1" applyAlignment="1">
      <alignment horizontal="right"/>
    </xf>
    <xf numFmtId="0" fontId="55" fillId="33" borderId="123" xfId="49" applyFont="1" applyFill="1" applyBorder="1" applyAlignment="1">
      <alignment horizontal="center"/>
    </xf>
    <xf numFmtId="0" fontId="55" fillId="33" borderId="125" xfId="49" applyFont="1" applyFill="1" applyBorder="1" applyAlignment="1">
      <alignment horizontal="center"/>
    </xf>
    <xf numFmtId="0" fontId="55" fillId="33" borderId="124" xfId="49" applyFont="1" applyFill="1" applyBorder="1" applyAlignment="1">
      <alignment horizontal="center"/>
    </xf>
    <xf numFmtId="0" fontId="55" fillId="33" borderId="130" xfId="49" applyFont="1" applyFill="1" applyBorder="1" applyAlignment="1">
      <alignment horizontal="center" vertical="center" wrapText="1"/>
    </xf>
    <xf numFmtId="0" fontId="55" fillId="33" borderId="15" xfId="49" applyFont="1" applyFill="1" applyBorder="1" applyAlignment="1">
      <alignment horizontal="center" vertical="center" wrapText="1"/>
    </xf>
    <xf numFmtId="0" fontId="55" fillId="33" borderId="10" xfId="49" applyFont="1" applyFill="1" applyBorder="1" applyAlignment="1">
      <alignment horizontal="center" vertical="center" wrapText="1"/>
    </xf>
    <xf numFmtId="0" fontId="55" fillId="33" borderId="127" xfId="49" applyFont="1" applyFill="1" applyBorder="1" applyAlignment="1">
      <alignment horizontal="center" vertical="center"/>
    </xf>
    <xf numFmtId="0" fontId="55" fillId="33" borderId="129" xfId="49" applyFont="1" applyFill="1" applyBorder="1" applyAlignment="1">
      <alignment horizontal="center" vertical="center"/>
    </xf>
    <xf numFmtId="0" fontId="55" fillId="33" borderId="33" xfId="49" applyFont="1" applyFill="1" applyBorder="1" applyAlignment="1">
      <alignment horizontal="center" vertical="center"/>
    </xf>
    <xf numFmtId="0" fontId="55" fillId="33" borderId="34" xfId="49" applyFont="1" applyFill="1" applyBorder="1" applyAlignment="1">
      <alignment horizontal="center" vertical="center"/>
    </xf>
    <xf numFmtId="0" fontId="55" fillId="33" borderId="35" xfId="49" applyFont="1" applyFill="1" applyBorder="1" applyAlignment="1">
      <alignment horizontal="center" vertical="center"/>
    </xf>
    <xf numFmtId="0" fontId="55" fillId="33" borderId="37" xfId="49" applyFont="1" applyFill="1" applyBorder="1" applyAlignment="1">
      <alignment horizontal="center" vertical="center"/>
    </xf>
    <xf numFmtId="0" fontId="55" fillId="33" borderId="127" xfId="49" applyFont="1" applyFill="1" applyBorder="1" applyAlignment="1">
      <alignment horizontal="center" vertical="center" wrapText="1"/>
    </xf>
    <xf numFmtId="0" fontId="55" fillId="33" borderId="35" xfId="49" applyFont="1" applyFill="1" applyBorder="1" applyAlignment="1">
      <alignment horizontal="center" vertical="center" wrapText="1"/>
    </xf>
    <xf numFmtId="0" fontId="55" fillId="33" borderId="130" xfId="49" applyFont="1" applyFill="1" applyBorder="1" applyAlignment="1">
      <alignment horizontal="center" vertical="center"/>
    </xf>
    <xf numFmtId="0" fontId="55" fillId="33" borderId="10" xfId="49" applyFont="1" applyFill="1" applyBorder="1" applyAlignment="1">
      <alignment horizontal="center" vertical="center"/>
    </xf>
    <xf numFmtId="202" fontId="55" fillId="33" borderId="12" xfId="49" applyNumberFormat="1" applyFont="1" applyFill="1" applyBorder="1" applyAlignment="1">
      <alignment horizontal="right"/>
    </xf>
    <xf numFmtId="0" fontId="55" fillId="33" borderId="215" xfId="49" applyFont="1" applyFill="1" applyBorder="1" applyAlignment="1">
      <alignment horizontal="right"/>
    </xf>
    <xf numFmtId="0" fontId="55" fillId="33" borderId="0" xfId="49" applyFont="1" applyFill="1" applyAlignment="1">
      <alignment horizontal="right"/>
    </xf>
    <xf numFmtId="0" fontId="160" fillId="43" borderId="110" xfId="0" applyFont="1" applyFill="1" applyBorder="1" applyAlignment="1">
      <alignment vertical="center" wrapText="1"/>
    </xf>
    <xf numFmtId="0" fontId="160" fillId="43" borderId="111" xfId="0" applyFont="1" applyFill="1" applyBorder="1" applyAlignment="1">
      <alignment vertical="center" wrapText="1"/>
    </xf>
    <xf numFmtId="0" fontId="160" fillId="43" borderId="112" xfId="0" applyFont="1" applyFill="1" applyBorder="1" applyAlignment="1">
      <alignment vertical="center" wrapText="1"/>
    </xf>
    <xf numFmtId="0" fontId="55" fillId="32" borderId="130" xfId="49" applyFont="1" applyFill="1" applyBorder="1" applyAlignment="1">
      <alignment horizontal="center" vertical="center"/>
    </xf>
    <xf numFmtId="0" fontId="55" fillId="32" borderId="10" xfId="49" applyFont="1" applyFill="1" applyBorder="1" applyAlignment="1">
      <alignment horizontal="center" vertical="center"/>
    </xf>
    <xf numFmtId="197" fontId="55" fillId="33" borderId="123" xfId="43" applyNumberFormat="1" applyFont="1" applyFill="1" applyBorder="1" applyAlignment="1">
      <alignment horizontal="right"/>
    </xf>
    <xf numFmtId="197" fontId="55" fillId="33" borderId="124" xfId="43" applyNumberFormat="1" applyFont="1" applyFill="1" applyBorder="1" applyAlignment="1">
      <alignment horizontal="right"/>
    </xf>
    <xf numFmtId="0" fontId="77" fillId="38" borderId="44" xfId="0" applyFont="1" applyFill="1" applyBorder="1" applyAlignment="1">
      <alignment horizontal="center"/>
    </xf>
    <xf numFmtId="0" fontId="77" fillId="38" borderId="45" xfId="0" applyFont="1" applyFill="1" applyBorder="1" applyAlignment="1">
      <alignment horizontal="center"/>
    </xf>
    <xf numFmtId="0" fontId="77" fillId="38" borderId="46" xfId="0" applyFont="1" applyFill="1" applyBorder="1" applyAlignment="1">
      <alignment horizontal="center"/>
    </xf>
    <xf numFmtId="0" fontId="77" fillId="35" borderId="44" xfId="0" applyFont="1" applyFill="1" applyBorder="1" applyAlignment="1">
      <alignment horizontal="center"/>
    </xf>
    <xf numFmtId="0" fontId="77" fillId="35" borderId="45" xfId="0" applyFont="1" applyFill="1" applyBorder="1" applyAlignment="1">
      <alignment horizontal="center"/>
    </xf>
    <xf numFmtId="0" fontId="77" fillId="35" borderId="46" xfId="0" applyFont="1" applyFill="1" applyBorder="1" applyAlignment="1">
      <alignment horizontal="center"/>
    </xf>
    <xf numFmtId="0" fontId="55" fillId="0" borderId="123" xfId="58" applyFont="1" applyBorder="1" applyAlignment="1">
      <alignment horizontal="center"/>
    </xf>
    <xf numFmtId="0" fontId="55" fillId="0" borderId="125" xfId="58" applyFont="1" applyBorder="1" applyAlignment="1">
      <alignment horizontal="center"/>
    </xf>
    <xf numFmtId="0" fontId="55" fillId="0" borderId="124" xfId="58" applyFont="1" applyBorder="1" applyAlignment="1">
      <alignment horizontal="center"/>
    </xf>
    <xf numFmtId="0" fontId="50" fillId="0" borderId="127" xfId="58" applyFont="1" applyBorder="1" applyAlignment="1">
      <alignment horizontal="center"/>
    </xf>
    <xf numFmtId="0" fontId="50" fillId="0" borderId="128" xfId="58" applyFont="1" applyBorder="1" applyAlignment="1">
      <alignment horizontal="center"/>
    </xf>
    <xf numFmtId="0" fontId="50" fillId="0" borderId="129" xfId="58" applyFont="1" applyBorder="1" applyAlignment="1">
      <alignment horizontal="center"/>
    </xf>
    <xf numFmtId="2" fontId="55" fillId="0" borderId="33" xfId="58" applyNumberFormat="1" applyFont="1" applyBorder="1" applyAlignment="1">
      <alignment horizontal="center"/>
    </xf>
    <xf numFmtId="2" fontId="55" fillId="0" borderId="0" xfId="58" applyNumberFormat="1" applyFont="1" applyAlignment="1">
      <alignment horizontal="center"/>
    </xf>
    <xf numFmtId="2" fontId="55" fillId="0" borderId="34" xfId="58" applyNumberFormat="1" applyFont="1" applyBorder="1" applyAlignment="1">
      <alignment horizontal="center"/>
    </xf>
    <xf numFmtId="4" fontId="55" fillId="0" borderId="33" xfId="58" applyNumberFormat="1" applyFont="1" applyBorder="1" applyAlignment="1">
      <alignment horizontal="center"/>
    </xf>
    <xf numFmtId="4" fontId="55" fillId="0" borderId="0" xfId="58" applyNumberFormat="1" applyFont="1" applyAlignment="1">
      <alignment horizontal="center"/>
    </xf>
    <xf numFmtId="4" fontId="55" fillId="0" borderId="34" xfId="58" applyNumberFormat="1" applyFont="1" applyBorder="1" applyAlignment="1">
      <alignment horizontal="center"/>
    </xf>
    <xf numFmtId="0" fontId="55" fillId="27" borderId="127" xfId="58" applyFont="1" applyFill="1" applyBorder="1" applyAlignment="1">
      <alignment horizontal="center" vertical="center"/>
    </xf>
    <xf numFmtId="0" fontId="55" fillId="27" borderId="128" xfId="58" applyFont="1" applyFill="1" applyBorder="1" applyAlignment="1">
      <alignment horizontal="center" vertical="center"/>
    </xf>
    <xf numFmtId="0" fontId="55" fillId="27" borderId="129" xfId="58" applyFont="1" applyFill="1" applyBorder="1" applyAlignment="1">
      <alignment horizontal="center" vertical="center"/>
    </xf>
    <xf numFmtId="0" fontId="55" fillId="27" borderId="33" xfId="58" applyFont="1" applyFill="1" applyBorder="1" applyAlignment="1">
      <alignment horizontal="center" vertical="center"/>
    </xf>
    <xf numFmtId="0" fontId="55" fillId="27" borderId="0" xfId="58" applyFont="1" applyFill="1" applyAlignment="1">
      <alignment horizontal="center" vertical="center"/>
    </xf>
    <xf numFmtId="0" fontId="55" fillId="27" borderId="34" xfId="58" applyFont="1" applyFill="1" applyBorder="1" applyAlignment="1">
      <alignment horizontal="center" vertical="center"/>
    </xf>
    <xf numFmtId="0" fontId="55" fillId="27" borderId="35" xfId="58" applyFont="1" applyFill="1" applyBorder="1" applyAlignment="1">
      <alignment horizontal="center" vertical="center"/>
    </xf>
    <xf numFmtId="0" fontId="55" fillId="27" borderId="36" xfId="58" applyFont="1" applyFill="1" applyBorder="1" applyAlignment="1">
      <alignment horizontal="center" vertical="center"/>
    </xf>
    <xf numFmtId="0" fontId="55" fillId="27" borderId="37" xfId="58" applyFont="1" applyFill="1" applyBorder="1" applyAlignment="1">
      <alignment horizontal="center" vertical="center"/>
    </xf>
    <xf numFmtId="0" fontId="280" fillId="0" borderId="0" xfId="78" applyFont="1" applyAlignment="1">
      <alignment horizontal="center" vertical="center"/>
    </xf>
    <xf numFmtId="0" fontId="55" fillId="0" borderId="0" xfId="106" applyFont="1" applyAlignment="1">
      <alignment horizontal="right"/>
    </xf>
    <xf numFmtId="0" fontId="13" fillId="0" borderId="0" xfId="0" applyFont="1" applyAlignment="1">
      <alignment horizontal="center" vertical="center"/>
    </xf>
    <xf numFmtId="2" fontId="41" fillId="28" borderId="123" xfId="48" applyNumberFormat="1" applyFont="1" applyFill="1" applyBorder="1" applyAlignment="1">
      <alignment horizontal="center"/>
    </xf>
    <xf numFmtId="2" fontId="41" fillId="28" borderId="125" xfId="48" applyNumberFormat="1" applyFont="1" applyFill="1" applyBorder="1" applyAlignment="1">
      <alignment horizontal="center"/>
    </xf>
    <xf numFmtId="2" fontId="41" fillId="28" borderId="178" xfId="48" applyNumberFormat="1" applyFont="1" applyFill="1" applyBorder="1" applyAlignment="1">
      <alignment horizontal="center"/>
    </xf>
    <xf numFmtId="2" fontId="41" fillId="28" borderId="40" xfId="48" applyNumberFormat="1" applyFont="1" applyFill="1" applyBorder="1" applyAlignment="1">
      <alignment horizontal="center"/>
    </xf>
    <xf numFmtId="2" fontId="41" fillId="28" borderId="145" xfId="48" applyNumberFormat="1" applyFont="1" applyFill="1" applyBorder="1" applyAlignment="1">
      <alignment horizontal="center"/>
    </xf>
    <xf numFmtId="0" fontId="41" fillId="29" borderId="47" xfId="48" applyFont="1" applyFill="1" applyBorder="1" applyAlignment="1" applyProtection="1">
      <alignment horizontal="center"/>
      <protection locked="0"/>
    </xf>
    <xf numFmtId="0" fontId="41" fillId="29" borderId="125" xfId="48" applyFont="1" applyFill="1" applyBorder="1" applyAlignment="1" applyProtection="1">
      <alignment horizontal="center"/>
      <protection locked="0"/>
    </xf>
    <xf numFmtId="0" fontId="41" fillId="29" borderId="40" xfId="48" applyFont="1" applyFill="1" applyBorder="1" applyAlignment="1" applyProtection="1">
      <alignment horizontal="center"/>
      <protection locked="0"/>
    </xf>
    <xf numFmtId="2" fontId="41" fillId="30" borderId="125" xfId="48" applyNumberFormat="1" applyFont="1" applyFill="1" applyBorder="1" applyAlignment="1">
      <alignment horizontal="center"/>
    </xf>
    <xf numFmtId="2" fontId="41" fillId="30" borderId="40" xfId="48" applyNumberFormat="1" applyFont="1" applyFill="1" applyBorder="1" applyAlignment="1">
      <alignment horizontal="center"/>
    </xf>
    <xf numFmtId="0" fontId="41" fillId="31" borderId="36" xfId="48" applyFont="1" applyFill="1" applyBorder="1" applyAlignment="1">
      <alignment horizontal="center"/>
    </xf>
  </cellXfs>
  <cellStyles count="114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" xfId="43" builtinId="3"/>
    <cellStyle name="Comma 2" xfId="62"/>
    <cellStyle name="Comma 2 2" xfId="84"/>
    <cellStyle name="Comma 3" xfId="63"/>
    <cellStyle name="Comma 3 2" xfId="64"/>
    <cellStyle name="Comma 3 2 2" xfId="65"/>
    <cellStyle name="Comma 3 2 3" xfId="83"/>
    <cellStyle name="Currency 2" xfId="66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Hyperlink" xfId="111" builtinId="8"/>
    <cellStyle name="Hyperlink 2" xfId="92"/>
    <cellStyle name="Input" xfId="34"/>
    <cellStyle name="Linked Cell" xfId="35"/>
    <cellStyle name="Neutral" xfId="36"/>
    <cellStyle name="Normal" xfId="0" builtinId="0"/>
    <cellStyle name="Normal 2" xfId="60"/>
    <cellStyle name="Normal 2 2" xfId="67"/>
    <cellStyle name="Normal 3" xfId="68"/>
    <cellStyle name="Normal 3 13" xfId="106"/>
    <cellStyle name="Normal 3 2" xfId="69"/>
    <cellStyle name="Normal 3 2 2" xfId="70"/>
    <cellStyle name="Normal 3 2 3" xfId="82"/>
    <cellStyle name="Normal 3 3" xfId="103"/>
    <cellStyle name="Normal 4" xfId="71"/>
    <cellStyle name="Normal 5" xfId="81"/>
    <cellStyle name="Normal_BK.2 งานไฟฟ้า 9.00 - 12.00 ม.(ใหม่ครั้งที่ 2)2" xfId="61"/>
    <cellStyle name="Normal_งานสีตีเส้น2" xfId="37"/>
    <cellStyle name="Normal_ราคากลาง317" xfId="112"/>
    <cellStyle name="Note" xfId="38"/>
    <cellStyle name="Output" xfId="39"/>
    <cellStyle name="Title" xfId="40"/>
    <cellStyle name="Total" xfId="41"/>
    <cellStyle name="Warning Text" xfId="42"/>
    <cellStyle name="เครื่องหมายจุลภาค 12" xfId="101"/>
    <cellStyle name="เครื่องหมายจุลภาค 2" xfId="44"/>
    <cellStyle name="เครื่องหมายจุลภาค 2 2" xfId="57"/>
    <cellStyle name="เครื่องหมายจุลภาค 2 3" xfId="72"/>
    <cellStyle name="เครื่องหมายจุลภาค 3" xfId="45"/>
    <cellStyle name="เครื่องหมายจุลภาค 4" xfId="73"/>
    <cellStyle name="เครื่องหมายจุลภาค 4_RRR 7800สาย 224 กม.95+680 - กม.104+799 นม.30.26   ลว. 15  ม.ค. 57 3" xfId="99"/>
    <cellStyle name="เครื่องหมายจุลภาค 5" xfId="74"/>
    <cellStyle name="เครื่องหมายจุลภาค 5 2" xfId="75"/>
    <cellStyle name="เครื่องหมายจุลภาค 5 3" xfId="87"/>
    <cellStyle name="เครื่องหมายจุลภาค 6" xfId="76"/>
    <cellStyle name="เครื่องหมายจุลภาค 6 2" xfId="91"/>
    <cellStyle name="เครื่องหมายจุลภาค 7" xfId="77"/>
    <cellStyle name="เครื่องหมายจุลภาค_ช่างวิโรจน์ 12 มิย.50งาน 100 ล้าน(5200)" xfId="46"/>
    <cellStyle name="จุลภาค 2" xfId="104"/>
    <cellStyle name="จุลภาค 3" xfId="94"/>
    <cellStyle name="จุลภาค 3 2" xfId="110"/>
    <cellStyle name="จุลภาค 4" xfId="95"/>
    <cellStyle name="ปกติ 10" xfId="105"/>
    <cellStyle name="ปกติ 2" xfId="47"/>
    <cellStyle name="ปกติ 2 2" xfId="78"/>
    <cellStyle name="ปกติ 3" xfId="48"/>
    <cellStyle name="ปกติ 3 2" xfId="59"/>
    <cellStyle name="ปกติ 4" xfId="49"/>
    <cellStyle name="ปกติ 4 2" xfId="79"/>
    <cellStyle name="ปกติ 4 3" xfId="88"/>
    <cellStyle name="ปกติ 4 3 2" xfId="108"/>
    <cellStyle name="ปกติ 5" xfId="58"/>
    <cellStyle name="ปกติ 6" xfId="90"/>
    <cellStyle name="ปกติ 7" xfId="86"/>
    <cellStyle name="ปกติ 7 2" xfId="107"/>
    <cellStyle name="ปกติ 7 3" xfId="109"/>
    <cellStyle name="ปกติ 8" xfId="93"/>
    <cellStyle name="ปกติ 9" xfId="96"/>
    <cellStyle name="ปกติ_approve สายเลี่ยงปี50-2" xfId="50"/>
    <cellStyle name="ปกติ_Book3 2 2" xfId="100"/>
    <cellStyle name="ปกติ_Book3 3" xfId="97"/>
    <cellStyle name="ปกติ_Sheet1" xfId="51"/>
    <cellStyle name="ปกติ_Sheet2" xfId="89"/>
    <cellStyle name="ปกติ_ช่างวิโรจน์ 12 มิย.50งาน 100 ล้าน(5200)" xfId="52"/>
    <cellStyle name="ปกติ_โชคชัย กม.27+340 - กม.28+338 (  25  เม.ย. 51 ) น้ำมัน 32  2 2" xfId="98"/>
    <cellStyle name="ปกติ_นั่งร้านปั้นจั่น1" xfId="102"/>
    <cellStyle name="ปกติ_แผน 49 สายเลี่ยง_แผนรวมทั้งโครงการ" xfId="53"/>
    <cellStyle name="ปกติ_แผน24_141+480_48 29กย.48" xfId="54"/>
    <cellStyle name="ปกติ_แผนรวมทั้งโครงการ" xfId="55"/>
    <cellStyle name="ปกติ_ไฟเดี่ยว" xfId="85"/>
    <cellStyle name="ปกติ_ราคาสายเลี่ยงปี 50 finalน้ำมัน 25.50 วงเงิน 192.2 ลบ000" xfId="56"/>
    <cellStyle name="เปอร์เซ็นต์ 2" xfId="80"/>
    <cellStyle name="หมายเหตุ 2" xfId="113"/>
  </cellStyles>
  <dxfs count="0"/>
  <tableStyles count="0" defaultTableStyle="TableStyleMedium9" defaultPivotStyle="PivotStyleLight16"/>
  <colors>
    <mruColors>
      <color rgb="FFFF3399"/>
      <color rgb="FFD60093"/>
      <color rgb="FF00FFFF"/>
      <color rgb="FFCCFF33"/>
      <color rgb="FFFF33CC"/>
      <color rgb="FF99CCFF"/>
      <color rgb="FF66FF33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61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externalLink" Target="externalLinks/externalLink7.xml"/><Relationship Id="rId84" Type="http://schemas.openxmlformats.org/officeDocument/2006/relationships/externalLink" Target="externalLinks/externalLink28.xml"/><Relationship Id="rId138" Type="http://schemas.openxmlformats.org/officeDocument/2006/relationships/externalLink" Target="externalLinks/externalLink82.xml"/><Relationship Id="rId159" Type="http://schemas.openxmlformats.org/officeDocument/2006/relationships/theme" Target="theme/theme1.xml"/><Relationship Id="rId107" Type="http://schemas.openxmlformats.org/officeDocument/2006/relationships/externalLink" Target="externalLinks/externalLink51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externalLink" Target="externalLinks/externalLink18.xml"/><Relationship Id="rId128" Type="http://schemas.openxmlformats.org/officeDocument/2006/relationships/externalLink" Target="externalLinks/externalLink72.xml"/><Relationship Id="rId149" Type="http://schemas.openxmlformats.org/officeDocument/2006/relationships/externalLink" Target="externalLinks/externalLink9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39.xml"/><Relationship Id="rId160" Type="http://schemas.openxmlformats.org/officeDocument/2006/relationships/styles" Target="styles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externalLink" Target="externalLinks/externalLink8.xml"/><Relationship Id="rId118" Type="http://schemas.openxmlformats.org/officeDocument/2006/relationships/externalLink" Target="externalLinks/externalLink62.xml"/><Relationship Id="rId139" Type="http://schemas.openxmlformats.org/officeDocument/2006/relationships/externalLink" Target="externalLinks/externalLink83.xml"/><Relationship Id="rId85" Type="http://schemas.openxmlformats.org/officeDocument/2006/relationships/externalLink" Target="externalLinks/externalLink29.xml"/><Relationship Id="rId150" Type="http://schemas.openxmlformats.org/officeDocument/2006/relationships/externalLink" Target="externalLinks/externalLink94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externalLink" Target="externalLinks/externalLink3.xml"/><Relationship Id="rId103" Type="http://schemas.openxmlformats.org/officeDocument/2006/relationships/externalLink" Target="externalLinks/externalLink47.xml"/><Relationship Id="rId108" Type="http://schemas.openxmlformats.org/officeDocument/2006/relationships/externalLink" Target="externalLinks/externalLink52.xml"/><Relationship Id="rId124" Type="http://schemas.openxmlformats.org/officeDocument/2006/relationships/externalLink" Target="externalLinks/externalLink68.xml"/><Relationship Id="rId129" Type="http://schemas.openxmlformats.org/officeDocument/2006/relationships/externalLink" Target="externalLinks/externalLink73.xml"/><Relationship Id="rId54" Type="http://schemas.openxmlformats.org/officeDocument/2006/relationships/worksheet" Target="worksheets/sheet54.xml"/><Relationship Id="rId70" Type="http://schemas.openxmlformats.org/officeDocument/2006/relationships/externalLink" Target="externalLinks/externalLink14.xml"/><Relationship Id="rId75" Type="http://schemas.openxmlformats.org/officeDocument/2006/relationships/externalLink" Target="externalLinks/externalLink19.xml"/><Relationship Id="rId91" Type="http://schemas.openxmlformats.org/officeDocument/2006/relationships/externalLink" Target="externalLinks/externalLink35.xml"/><Relationship Id="rId96" Type="http://schemas.openxmlformats.org/officeDocument/2006/relationships/externalLink" Target="externalLinks/externalLink40.xml"/><Relationship Id="rId140" Type="http://schemas.openxmlformats.org/officeDocument/2006/relationships/externalLink" Target="externalLinks/externalLink84.xml"/><Relationship Id="rId145" Type="http://schemas.openxmlformats.org/officeDocument/2006/relationships/externalLink" Target="externalLinks/externalLink89.xml"/><Relationship Id="rId16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externalLink" Target="externalLinks/externalLink58.xml"/><Relationship Id="rId119" Type="http://schemas.openxmlformats.org/officeDocument/2006/relationships/externalLink" Target="externalLinks/externalLink63.xml"/><Relationship Id="rId44" Type="http://schemas.openxmlformats.org/officeDocument/2006/relationships/worksheet" Target="worksheets/sheet44.xml"/><Relationship Id="rId60" Type="http://schemas.openxmlformats.org/officeDocument/2006/relationships/externalLink" Target="externalLinks/externalLink4.xml"/><Relationship Id="rId65" Type="http://schemas.openxmlformats.org/officeDocument/2006/relationships/externalLink" Target="externalLinks/externalLink9.xml"/><Relationship Id="rId81" Type="http://schemas.openxmlformats.org/officeDocument/2006/relationships/externalLink" Target="externalLinks/externalLink25.xml"/><Relationship Id="rId86" Type="http://schemas.openxmlformats.org/officeDocument/2006/relationships/externalLink" Target="externalLinks/externalLink30.xml"/><Relationship Id="rId130" Type="http://schemas.openxmlformats.org/officeDocument/2006/relationships/externalLink" Target="externalLinks/externalLink74.xml"/><Relationship Id="rId135" Type="http://schemas.openxmlformats.org/officeDocument/2006/relationships/externalLink" Target="externalLinks/externalLink79.xml"/><Relationship Id="rId151" Type="http://schemas.openxmlformats.org/officeDocument/2006/relationships/externalLink" Target="externalLinks/externalLink95.xml"/><Relationship Id="rId156" Type="http://schemas.openxmlformats.org/officeDocument/2006/relationships/externalLink" Target="externalLinks/externalLink100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externalLink" Target="externalLinks/externalLink53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externalLink" Target="externalLinks/externalLink20.xml"/><Relationship Id="rId97" Type="http://schemas.openxmlformats.org/officeDocument/2006/relationships/externalLink" Target="externalLinks/externalLink41.xml"/><Relationship Id="rId104" Type="http://schemas.openxmlformats.org/officeDocument/2006/relationships/externalLink" Target="externalLinks/externalLink48.xml"/><Relationship Id="rId120" Type="http://schemas.openxmlformats.org/officeDocument/2006/relationships/externalLink" Target="externalLinks/externalLink64.xml"/><Relationship Id="rId125" Type="http://schemas.openxmlformats.org/officeDocument/2006/relationships/externalLink" Target="externalLinks/externalLink69.xml"/><Relationship Id="rId141" Type="http://schemas.openxmlformats.org/officeDocument/2006/relationships/externalLink" Target="externalLinks/externalLink85.xml"/><Relationship Id="rId146" Type="http://schemas.openxmlformats.org/officeDocument/2006/relationships/externalLink" Target="externalLinks/externalLink90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15.xml"/><Relationship Id="rId92" Type="http://schemas.openxmlformats.org/officeDocument/2006/relationships/externalLink" Target="externalLinks/externalLink36.xml"/><Relationship Id="rId162" Type="http://schemas.openxmlformats.org/officeDocument/2006/relationships/calcChain" Target="calcChain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externalLink" Target="externalLinks/externalLink10.xml"/><Relationship Id="rId87" Type="http://schemas.openxmlformats.org/officeDocument/2006/relationships/externalLink" Target="externalLinks/externalLink31.xml"/><Relationship Id="rId110" Type="http://schemas.openxmlformats.org/officeDocument/2006/relationships/externalLink" Target="externalLinks/externalLink54.xml"/><Relationship Id="rId115" Type="http://schemas.openxmlformats.org/officeDocument/2006/relationships/externalLink" Target="externalLinks/externalLink59.xml"/><Relationship Id="rId131" Type="http://schemas.openxmlformats.org/officeDocument/2006/relationships/externalLink" Target="externalLinks/externalLink75.xml"/><Relationship Id="rId136" Type="http://schemas.openxmlformats.org/officeDocument/2006/relationships/externalLink" Target="externalLinks/externalLink80.xml"/><Relationship Id="rId157" Type="http://schemas.openxmlformats.org/officeDocument/2006/relationships/externalLink" Target="externalLinks/externalLink101.xml"/><Relationship Id="rId61" Type="http://schemas.openxmlformats.org/officeDocument/2006/relationships/externalLink" Target="externalLinks/externalLink5.xml"/><Relationship Id="rId82" Type="http://schemas.openxmlformats.org/officeDocument/2006/relationships/externalLink" Target="externalLinks/externalLink26.xml"/><Relationship Id="rId152" Type="http://schemas.openxmlformats.org/officeDocument/2006/relationships/externalLink" Target="externalLinks/externalLink96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externalLink" Target="externalLinks/externalLink21.xml"/><Relationship Id="rId100" Type="http://schemas.openxmlformats.org/officeDocument/2006/relationships/externalLink" Target="externalLinks/externalLink44.xml"/><Relationship Id="rId105" Type="http://schemas.openxmlformats.org/officeDocument/2006/relationships/externalLink" Target="externalLinks/externalLink49.xml"/><Relationship Id="rId126" Type="http://schemas.openxmlformats.org/officeDocument/2006/relationships/externalLink" Target="externalLinks/externalLink70.xml"/><Relationship Id="rId147" Type="http://schemas.openxmlformats.org/officeDocument/2006/relationships/externalLink" Target="externalLinks/externalLink9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externalLink" Target="externalLinks/externalLink16.xml"/><Relationship Id="rId93" Type="http://schemas.openxmlformats.org/officeDocument/2006/relationships/externalLink" Target="externalLinks/externalLink37.xml"/><Relationship Id="rId98" Type="http://schemas.openxmlformats.org/officeDocument/2006/relationships/externalLink" Target="externalLinks/externalLink42.xml"/><Relationship Id="rId121" Type="http://schemas.openxmlformats.org/officeDocument/2006/relationships/externalLink" Target="externalLinks/externalLink65.xml"/><Relationship Id="rId142" Type="http://schemas.openxmlformats.org/officeDocument/2006/relationships/externalLink" Target="externalLinks/externalLink86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externalLink" Target="externalLinks/externalLink11.xml"/><Relationship Id="rId116" Type="http://schemas.openxmlformats.org/officeDocument/2006/relationships/externalLink" Target="externalLinks/externalLink60.xml"/><Relationship Id="rId137" Type="http://schemas.openxmlformats.org/officeDocument/2006/relationships/externalLink" Target="externalLinks/externalLink81.xml"/><Relationship Id="rId158" Type="http://schemas.openxmlformats.org/officeDocument/2006/relationships/externalLink" Target="externalLinks/externalLink10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externalLink" Target="externalLinks/externalLink6.xml"/><Relationship Id="rId83" Type="http://schemas.openxmlformats.org/officeDocument/2006/relationships/externalLink" Target="externalLinks/externalLink27.xml"/><Relationship Id="rId88" Type="http://schemas.openxmlformats.org/officeDocument/2006/relationships/externalLink" Target="externalLinks/externalLink32.xml"/><Relationship Id="rId111" Type="http://schemas.openxmlformats.org/officeDocument/2006/relationships/externalLink" Target="externalLinks/externalLink55.xml"/><Relationship Id="rId132" Type="http://schemas.openxmlformats.org/officeDocument/2006/relationships/externalLink" Target="externalLinks/externalLink76.xml"/><Relationship Id="rId153" Type="http://schemas.openxmlformats.org/officeDocument/2006/relationships/externalLink" Target="externalLinks/externalLink97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externalLink" Target="externalLinks/externalLink1.xml"/><Relationship Id="rId106" Type="http://schemas.openxmlformats.org/officeDocument/2006/relationships/externalLink" Target="externalLinks/externalLink50.xml"/><Relationship Id="rId127" Type="http://schemas.openxmlformats.org/officeDocument/2006/relationships/externalLink" Target="externalLinks/externalLink7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externalLink" Target="externalLinks/externalLink17.xml"/><Relationship Id="rId78" Type="http://schemas.openxmlformats.org/officeDocument/2006/relationships/externalLink" Target="externalLinks/externalLink22.xml"/><Relationship Id="rId94" Type="http://schemas.openxmlformats.org/officeDocument/2006/relationships/externalLink" Target="externalLinks/externalLink38.xml"/><Relationship Id="rId99" Type="http://schemas.openxmlformats.org/officeDocument/2006/relationships/externalLink" Target="externalLinks/externalLink43.xml"/><Relationship Id="rId101" Type="http://schemas.openxmlformats.org/officeDocument/2006/relationships/externalLink" Target="externalLinks/externalLink45.xml"/><Relationship Id="rId122" Type="http://schemas.openxmlformats.org/officeDocument/2006/relationships/externalLink" Target="externalLinks/externalLink66.xml"/><Relationship Id="rId143" Type="http://schemas.openxmlformats.org/officeDocument/2006/relationships/externalLink" Target="externalLinks/externalLink87.xml"/><Relationship Id="rId148" Type="http://schemas.openxmlformats.org/officeDocument/2006/relationships/externalLink" Target="externalLinks/externalLink9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externalLink" Target="externalLinks/externalLink12.xml"/><Relationship Id="rId89" Type="http://schemas.openxmlformats.org/officeDocument/2006/relationships/externalLink" Target="externalLinks/externalLink33.xml"/><Relationship Id="rId112" Type="http://schemas.openxmlformats.org/officeDocument/2006/relationships/externalLink" Target="externalLinks/externalLink56.xml"/><Relationship Id="rId133" Type="http://schemas.openxmlformats.org/officeDocument/2006/relationships/externalLink" Target="externalLinks/externalLink77.xml"/><Relationship Id="rId154" Type="http://schemas.openxmlformats.org/officeDocument/2006/relationships/externalLink" Target="externalLinks/externalLink98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externalLink" Target="externalLinks/externalLink2.xml"/><Relationship Id="rId79" Type="http://schemas.openxmlformats.org/officeDocument/2006/relationships/externalLink" Target="externalLinks/externalLink23.xml"/><Relationship Id="rId102" Type="http://schemas.openxmlformats.org/officeDocument/2006/relationships/externalLink" Target="externalLinks/externalLink46.xml"/><Relationship Id="rId123" Type="http://schemas.openxmlformats.org/officeDocument/2006/relationships/externalLink" Target="externalLinks/externalLink67.xml"/><Relationship Id="rId144" Type="http://schemas.openxmlformats.org/officeDocument/2006/relationships/externalLink" Target="externalLinks/externalLink88.xml"/><Relationship Id="rId90" Type="http://schemas.openxmlformats.org/officeDocument/2006/relationships/externalLink" Target="externalLinks/externalLink34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externalLink" Target="externalLinks/externalLink13.xml"/><Relationship Id="rId113" Type="http://schemas.openxmlformats.org/officeDocument/2006/relationships/externalLink" Target="externalLinks/externalLink57.xml"/><Relationship Id="rId134" Type="http://schemas.openxmlformats.org/officeDocument/2006/relationships/externalLink" Target="externalLinks/externalLink78.xml"/><Relationship Id="rId80" Type="http://schemas.openxmlformats.org/officeDocument/2006/relationships/externalLink" Target="externalLinks/externalLink24.xml"/><Relationship Id="rId155" Type="http://schemas.openxmlformats.org/officeDocument/2006/relationships/externalLink" Target="externalLinks/externalLink99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activeX1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70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71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72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73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74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75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76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77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78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79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80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81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82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83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84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4.jpeg"/><Relationship Id="rId1" Type="http://schemas.openxmlformats.org/officeDocument/2006/relationships/image" Target="../media/image3.jpeg"/><Relationship Id="rId4" Type="http://schemas.openxmlformats.org/officeDocument/2006/relationships/image" Target="../media/image6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.png"/><Relationship Id="rId13" Type="http://schemas.openxmlformats.org/officeDocument/2006/relationships/image" Target="../media/image19.png"/><Relationship Id="rId3" Type="http://schemas.openxmlformats.org/officeDocument/2006/relationships/image" Target="../media/image9.png"/><Relationship Id="rId7" Type="http://schemas.openxmlformats.org/officeDocument/2006/relationships/image" Target="../media/image13.emf"/><Relationship Id="rId12" Type="http://schemas.openxmlformats.org/officeDocument/2006/relationships/image" Target="../media/image18.jpg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6" Type="http://schemas.openxmlformats.org/officeDocument/2006/relationships/image" Target="../media/image12.emf"/><Relationship Id="rId11" Type="http://schemas.openxmlformats.org/officeDocument/2006/relationships/image" Target="../media/image17.emf"/><Relationship Id="rId5" Type="http://schemas.openxmlformats.org/officeDocument/2006/relationships/image" Target="../media/image11.emf"/><Relationship Id="rId10" Type="http://schemas.openxmlformats.org/officeDocument/2006/relationships/image" Target="../media/image16.jpg"/><Relationship Id="rId4" Type="http://schemas.openxmlformats.org/officeDocument/2006/relationships/image" Target="../media/image10.jpeg"/><Relationship Id="rId9" Type="http://schemas.openxmlformats.org/officeDocument/2006/relationships/image" Target="../media/image15.jpg"/><Relationship Id="rId14" Type="http://schemas.openxmlformats.org/officeDocument/2006/relationships/image" Target="../media/image20.jp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.emf"/><Relationship Id="rId2" Type="http://schemas.openxmlformats.org/officeDocument/2006/relationships/image" Target="../media/image22.emf"/><Relationship Id="rId1" Type="http://schemas.openxmlformats.org/officeDocument/2006/relationships/image" Target="../media/image21.emf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50.emf"/><Relationship Id="rId7" Type="http://schemas.openxmlformats.org/officeDocument/2006/relationships/image" Target="../media/image54.emf"/><Relationship Id="rId2" Type="http://schemas.openxmlformats.org/officeDocument/2006/relationships/image" Target="../media/image49.emf"/><Relationship Id="rId1" Type="http://schemas.openxmlformats.org/officeDocument/2006/relationships/image" Target="../media/image48.emf"/><Relationship Id="rId6" Type="http://schemas.openxmlformats.org/officeDocument/2006/relationships/image" Target="../media/image53.emf"/><Relationship Id="rId5" Type="http://schemas.openxmlformats.org/officeDocument/2006/relationships/image" Target="../media/image52.emf"/><Relationship Id="rId4" Type="http://schemas.openxmlformats.org/officeDocument/2006/relationships/image" Target="../media/image51.emf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3.jpg"/><Relationship Id="rId1" Type="http://schemas.openxmlformats.org/officeDocument/2006/relationships/image" Target="../media/image6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3.jp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5.jpg"/><Relationship Id="rId1" Type="http://schemas.openxmlformats.org/officeDocument/2006/relationships/image" Target="../media/image64.jpg"/></Relationships>
</file>

<file path=xl/drawings/_rels/vmlDrawing13.vml.rels><?xml version="1.0" encoding="UTF-8" standalone="yes"?>
<Relationships xmlns="http://schemas.openxmlformats.org/package/2006/relationships"><Relationship Id="rId8" Type="http://schemas.openxmlformats.org/officeDocument/2006/relationships/image" Target="../media/image36.emf"/><Relationship Id="rId13" Type="http://schemas.openxmlformats.org/officeDocument/2006/relationships/image" Target="../media/image41.emf"/><Relationship Id="rId18" Type="http://schemas.openxmlformats.org/officeDocument/2006/relationships/image" Target="../media/image45.emf"/><Relationship Id="rId3" Type="http://schemas.openxmlformats.org/officeDocument/2006/relationships/image" Target="../media/image31.emf"/><Relationship Id="rId21" Type="http://schemas.openxmlformats.org/officeDocument/2006/relationships/image" Target="../media/image27.emf"/><Relationship Id="rId7" Type="http://schemas.openxmlformats.org/officeDocument/2006/relationships/image" Target="../media/image35.emf"/><Relationship Id="rId12" Type="http://schemas.openxmlformats.org/officeDocument/2006/relationships/image" Target="../media/image40.emf"/><Relationship Id="rId17" Type="http://schemas.openxmlformats.org/officeDocument/2006/relationships/image" Target="../media/image44.emf"/><Relationship Id="rId2" Type="http://schemas.openxmlformats.org/officeDocument/2006/relationships/image" Target="../media/image30.emf"/><Relationship Id="rId16" Type="http://schemas.openxmlformats.org/officeDocument/2006/relationships/image" Target="../media/image43.emf"/><Relationship Id="rId20" Type="http://schemas.openxmlformats.org/officeDocument/2006/relationships/image" Target="../media/image46.emf"/><Relationship Id="rId1" Type="http://schemas.openxmlformats.org/officeDocument/2006/relationships/image" Target="../media/image25.emf"/><Relationship Id="rId6" Type="http://schemas.openxmlformats.org/officeDocument/2006/relationships/image" Target="../media/image34.emf"/><Relationship Id="rId11" Type="http://schemas.openxmlformats.org/officeDocument/2006/relationships/image" Target="../media/image39.emf"/><Relationship Id="rId24" Type="http://schemas.openxmlformats.org/officeDocument/2006/relationships/image" Target="../media/image24.emf"/><Relationship Id="rId5" Type="http://schemas.openxmlformats.org/officeDocument/2006/relationships/image" Target="../media/image33.emf"/><Relationship Id="rId15" Type="http://schemas.openxmlformats.org/officeDocument/2006/relationships/image" Target="../media/image42.emf"/><Relationship Id="rId23" Type="http://schemas.openxmlformats.org/officeDocument/2006/relationships/image" Target="../media/image47.emf"/><Relationship Id="rId10" Type="http://schemas.openxmlformats.org/officeDocument/2006/relationships/image" Target="../media/image38.emf"/><Relationship Id="rId19" Type="http://schemas.openxmlformats.org/officeDocument/2006/relationships/image" Target="../media/image28.emf"/><Relationship Id="rId4" Type="http://schemas.openxmlformats.org/officeDocument/2006/relationships/image" Target="../media/image32.emf"/><Relationship Id="rId9" Type="http://schemas.openxmlformats.org/officeDocument/2006/relationships/image" Target="../media/image37.emf"/><Relationship Id="rId14" Type="http://schemas.openxmlformats.org/officeDocument/2006/relationships/image" Target="../media/image29.emf"/><Relationship Id="rId22" Type="http://schemas.openxmlformats.org/officeDocument/2006/relationships/image" Target="../media/image26.emf"/></Relationships>
</file>

<file path=xl/drawings/_rels/vmlDrawing14.vml.rels><?xml version="1.0" encoding="UTF-8" standalone="yes"?>
<Relationships xmlns="http://schemas.openxmlformats.org/package/2006/relationships"><Relationship Id="rId3" Type="http://schemas.openxmlformats.org/officeDocument/2006/relationships/image" Target="../media/image57.emf"/><Relationship Id="rId7" Type="http://schemas.openxmlformats.org/officeDocument/2006/relationships/image" Target="../media/image61.emf"/><Relationship Id="rId2" Type="http://schemas.openxmlformats.org/officeDocument/2006/relationships/image" Target="../media/image56.emf"/><Relationship Id="rId1" Type="http://schemas.openxmlformats.org/officeDocument/2006/relationships/image" Target="../media/image55.emf"/><Relationship Id="rId6" Type="http://schemas.openxmlformats.org/officeDocument/2006/relationships/image" Target="../media/image60.emf"/><Relationship Id="rId5" Type="http://schemas.openxmlformats.org/officeDocument/2006/relationships/image" Target="../media/image59.emf"/><Relationship Id="rId4" Type="http://schemas.openxmlformats.org/officeDocument/2006/relationships/image" Target="../media/image58.emf"/></Relationships>
</file>

<file path=xl/drawings/_rels/vmlDrawing16.vml.rels><?xml version="1.0" encoding="UTF-8" standalone="yes"?>
<Relationships xmlns="http://schemas.openxmlformats.org/package/2006/relationships"><Relationship Id="rId3" Type="http://schemas.openxmlformats.org/officeDocument/2006/relationships/image" Target="../media/image67.emf"/><Relationship Id="rId2" Type="http://schemas.openxmlformats.org/officeDocument/2006/relationships/image" Target="../media/image68.emf"/><Relationship Id="rId1" Type="http://schemas.openxmlformats.org/officeDocument/2006/relationships/image" Target="../media/image69.emf"/><Relationship Id="rId4" Type="http://schemas.openxmlformats.org/officeDocument/2006/relationships/image" Target="../media/image66.emf"/></Relationships>
</file>

<file path=xl/drawings/_rels/vmlDrawing17.vml.rels><?xml version="1.0" encoding="UTF-8" standalone="yes"?>
<Relationships xmlns="http://schemas.openxmlformats.org/package/2006/relationships"><Relationship Id="rId2" Type="http://schemas.openxmlformats.org/officeDocument/2006/relationships/image" Target="../media/image71.emf"/><Relationship Id="rId1" Type="http://schemas.openxmlformats.org/officeDocument/2006/relationships/image" Target="../media/image70.emf"/></Relationships>
</file>

<file path=xl/drawings/_rels/vmlDrawing18.vml.rels><?xml version="1.0" encoding="UTF-8" standalone="yes"?>
<Relationships xmlns="http://schemas.openxmlformats.org/package/2006/relationships"><Relationship Id="rId8" Type="http://schemas.openxmlformats.org/officeDocument/2006/relationships/image" Target="../media/image79.emf"/><Relationship Id="rId13" Type="http://schemas.openxmlformats.org/officeDocument/2006/relationships/image" Target="../media/image84.emf"/><Relationship Id="rId3" Type="http://schemas.openxmlformats.org/officeDocument/2006/relationships/image" Target="../media/image74.emf"/><Relationship Id="rId7" Type="http://schemas.openxmlformats.org/officeDocument/2006/relationships/image" Target="../media/image78.emf"/><Relationship Id="rId12" Type="http://schemas.openxmlformats.org/officeDocument/2006/relationships/image" Target="../media/image83.emf"/><Relationship Id="rId17" Type="http://schemas.openxmlformats.org/officeDocument/2006/relationships/image" Target="../media/image72.emf"/><Relationship Id="rId2" Type="http://schemas.openxmlformats.org/officeDocument/2006/relationships/image" Target="../media/image73.emf"/><Relationship Id="rId16" Type="http://schemas.openxmlformats.org/officeDocument/2006/relationships/image" Target="../media/image87.emf"/><Relationship Id="rId1" Type="http://schemas.openxmlformats.org/officeDocument/2006/relationships/image" Target="../media/image25.emf"/><Relationship Id="rId6" Type="http://schemas.openxmlformats.org/officeDocument/2006/relationships/image" Target="../media/image77.emf"/><Relationship Id="rId11" Type="http://schemas.openxmlformats.org/officeDocument/2006/relationships/image" Target="../media/image82.emf"/><Relationship Id="rId5" Type="http://schemas.openxmlformats.org/officeDocument/2006/relationships/image" Target="../media/image76.emf"/><Relationship Id="rId15" Type="http://schemas.openxmlformats.org/officeDocument/2006/relationships/image" Target="../media/image86.emf"/><Relationship Id="rId10" Type="http://schemas.openxmlformats.org/officeDocument/2006/relationships/image" Target="../media/image81.emf"/><Relationship Id="rId4" Type="http://schemas.openxmlformats.org/officeDocument/2006/relationships/image" Target="../media/image75.emf"/><Relationship Id="rId9" Type="http://schemas.openxmlformats.org/officeDocument/2006/relationships/image" Target="../media/image80.emf"/><Relationship Id="rId14" Type="http://schemas.openxmlformats.org/officeDocument/2006/relationships/image" Target="../media/image85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561975</xdr:colOff>
          <xdr:row>14</xdr:row>
          <xdr:rowOff>19050</xdr:rowOff>
        </xdr:from>
        <xdr:to>
          <xdr:col>1</xdr:col>
          <xdr:colOff>857250</xdr:colOff>
          <xdr:row>15</xdr:row>
          <xdr:rowOff>9525</xdr:rowOff>
        </xdr:to>
        <xdr:sp macro="" textlink="">
          <xdr:nvSpPr>
            <xdr:cNvPr id="146433" name="Check Box 1" hidden="1">
              <a:extLst>
                <a:ext uri="{63B3BB69-23CF-44E3-9099-C40C66FF867C}">
                  <a14:compatExt spid="_x0000_s146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542925</xdr:colOff>
          <xdr:row>15</xdr:row>
          <xdr:rowOff>9525</xdr:rowOff>
        </xdr:from>
        <xdr:to>
          <xdr:col>1</xdr:col>
          <xdr:colOff>847725</xdr:colOff>
          <xdr:row>15</xdr:row>
          <xdr:rowOff>257175</xdr:rowOff>
        </xdr:to>
        <xdr:sp macro="" textlink="">
          <xdr:nvSpPr>
            <xdr:cNvPr id="146434" name="Check Box 2" hidden="1">
              <a:extLst>
                <a:ext uri="{63B3BB69-23CF-44E3-9099-C40C66FF867C}">
                  <a14:compatExt spid="_x0000_s146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542925</xdr:colOff>
          <xdr:row>16</xdr:row>
          <xdr:rowOff>28575</xdr:rowOff>
        </xdr:from>
        <xdr:to>
          <xdr:col>1</xdr:col>
          <xdr:colOff>847725</xdr:colOff>
          <xdr:row>17</xdr:row>
          <xdr:rowOff>9525</xdr:rowOff>
        </xdr:to>
        <xdr:sp macro="" textlink="">
          <xdr:nvSpPr>
            <xdr:cNvPr id="146435" name="Check Box 3" hidden="1">
              <a:extLst>
                <a:ext uri="{63B3BB69-23CF-44E3-9099-C40C66FF867C}">
                  <a14:compatExt spid="_x0000_s146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533400</xdr:colOff>
          <xdr:row>17</xdr:row>
          <xdr:rowOff>19050</xdr:rowOff>
        </xdr:from>
        <xdr:to>
          <xdr:col>1</xdr:col>
          <xdr:colOff>838200</xdr:colOff>
          <xdr:row>18</xdr:row>
          <xdr:rowOff>0</xdr:rowOff>
        </xdr:to>
        <xdr:sp macro="" textlink="">
          <xdr:nvSpPr>
            <xdr:cNvPr id="146436" name="Check Box 4" hidden="1">
              <a:extLst>
                <a:ext uri="{63B3BB69-23CF-44E3-9099-C40C66FF867C}">
                  <a14:compatExt spid="_x0000_s146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523875</xdr:colOff>
          <xdr:row>18</xdr:row>
          <xdr:rowOff>9525</xdr:rowOff>
        </xdr:from>
        <xdr:to>
          <xdr:col>1</xdr:col>
          <xdr:colOff>828675</xdr:colOff>
          <xdr:row>18</xdr:row>
          <xdr:rowOff>257175</xdr:rowOff>
        </xdr:to>
        <xdr:sp macro="" textlink="">
          <xdr:nvSpPr>
            <xdr:cNvPr id="146437" name="Check Box 5" hidden="1">
              <a:extLst>
                <a:ext uri="{63B3BB69-23CF-44E3-9099-C40C66FF867C}">
                  <a14:compatExt spid="_x0000_s1464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20</xdr:row>
          <xdr:rowOff>38100</xdr:rowOff>
        </xdr:from>
        <xdr:to>
          <xdr:col>4</xdr:col>
          <xdr:colOff>323850</xdr:colOff>
          <xdr:row>21</xdr:row>
          <xdr:rowOff>19050</xdr:rowOff>
        </xdr:to>
        <xdr:sp macro="" textlink="">
          <xdr:nvSpPr>
            <xdr:cNvPr id="146438" name="Check Box 6" hidden="1">
              <a:extLst>
                <a:ext uri="{63B3BB69-23CF-44E3-9099-C40C66FF867C}">
                  <a14:compatExt spid="_x0000_s1464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221453</xdr:colOff>
      <xdr:row>0</xdr:row>
      <xdr:rowOff>133350</xdr:rowOff>
    </xdr:from>
    <xdr:to>
      <xdr:col>8</xdr:col>
      <xdr:colOff>230978</xdr:colOff>
      <xdr:row>6</xdr:row>
      <xdr:rowOff>38100</xdr:rowOff>
    </xdr:to>
    <xdr:pic>
      <xdr:nvPicPr>
        <xdr:cNvPr id="15570" name="Picture 1" descr="Doh4">
          <a:extLst>
            <a:ext uri="{FF2B5EF4-FFF2-40B4-BE49-F238E27FC236}">
              <a16:creationId xmlns="" xmlns:a16="http://schemas.microsoft.com/office/drawing/2014/main" id="{00000000-0008-0000-0500-0000D2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17203" y="133350"/>
          <a:ext cx="1223963" cy="1247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866775</xdr:colOff>
          <xdr:row>0</xdr:row>
          <xdr:rowOff>85725</xdr:rowOff>
        </xdr:from>
        <xdr:to>
          <xdr:col>7</xdr:col>
          <xdr:colOff>1362075</xdr:colOff>
          <xdr:row>1</xdr:row>
          <xdr:rowOff>104775</xdr:rowOff>
        </xdr:to>
        <xdr:sp macro="" textlink="">
          <xdr:nvSpPr>
            <xdr:cNvPr id="14337" name="Check Box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งานจ้างเหมา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866775</xdr:colOff>
          <xdr:row>1</xdr:row>
          <xdr:rowOff>152400</xdr:rowOff>
        </xdr:from>
        <xdr:to>
          <xdr:col>7</xdr:col>
          <xdr:colOff>1362075</xdr:colOff>
          <xdr:row>2</xdr:row>
          <xdr:rowOff>161925</xdr:rowOff>
        </xdr:to>
        <xdr:sp macro="" textlink="">
          <xdr:nvSpPr>
            <xdr:cNvPr id="14338" name="Check Box 2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งานจ้างเหมาและดำเนินการเอง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866775</xdr:colOff>
          <xdr:row>0</xdr:row>
          <xdr:rowOff>266700</xdr:rowOff>
        </xdr:from>
        <xdr:to>
          <xdr:col>7</xdr:col>
          <xdr:colOff>1362075</xdr:colOff>
          <xdr:row>1</xdr:row>
          <xdr:rowOff>276225</xdr:rowOff>
        </xdr:to>
        <xdr:sp macro="" textlink="">
          <xdr:nvSpPr>
            <xdr:cNvPr id="14339" name="Check Box 3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งานดำเนินการเอง</a:t>
              </a:r>
            </a:p>
          </xdr:txBody>
        </xdr:sp>
        <xdr:clientData/>
      </xdr:twoCellAnchor>
    </mc:Choice>
    <mc:Fallback/>
  </mc:AlternateContent>
  <xdr:twoCellAnchor editAs="oneCell">
    <xdr:from>
      <xdr:col>3</xdr:col>
      <xdr:colOff>390525</xdr:colOff>
      <xdr:row>11</xdr:row>
      <xdr:rowOff>161925</xdr:rowOff>
    </xdr:from>
    <xdr:to>
      <xdr:col>3</xdr:col>
      <xdr:colOff>1470525</xdr:colOff>
      <xdr:row>15</xdr:row>
      <xdr:rowOff>137025</xdr:rowOff>
    </xdr:to>
    <xdr:pic>
      <xdr:nvPicPr>
        <xdr:cNvPr id="3" name="รูปภาพ 2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914775" y="3248025"/>
          <a:ext cx="1080000" cy="1080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523875</xdr:colOff>
      <xdr:row>0</xdr:row>
      <xdr:rowOff>104776</xdr:rowOff>
    </xdr:from>
    <xdr:to>
      <xdr:col>6</xdr:col>
      <xdr:colOff>247650</xdr:colOff>
      <xdr:row>4</xdr:row>
      <xdr:rowOff>19050</xdr:rowOff>
    </xdr:to>
    <xdr:pic>
      <xdr:nvPicPr>
        <xdr:cNvPr id="2" name="Picture 1" descr="Doh4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66950" y="104776"/>
          <a:ext cx="1552575" cy="1562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928875</xdr:colOff>
      <xdr:row>2</xdr:row>
      <xdr:rowOff>9375</xdr:rowOff>
    </xdr:from>
    <xdr:to>
      <xdr:col>4</xdr:col>
      <xdr:colOff>261675</xdr:colOff>
      <xdr:row>10</xdr:row>
      <xdr:rowOff>224325</xdr:rowOff>
    </xdr:to>
    <xdr:pic>
      <xdr:nvPicPr>
        <xdr:cNvPr id="2" name="Picture 2">
          <a:extLst>
            <a:ext uri="{FF2B5EF4-FFF2-40B4-BE49-F238E27FC236}">
              <a16:creationId xmlns="" xmlns:a16="http://schemas.microsoft.com/office/drawing/2014/main" id="{00000000-0008-0000-1100-00000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28875" y="618975"/>
          <a:ext cx="3600000" cy="2520000"/>
        </a:xfrm>
        <a:prstGeom prst="rect">
          <a:avLst/>
        </a:prstGeom>
        <a:noFill/>
        <a:ln w="12700" cmpd="sng">
          <a:solidFill>
            <a:schemeClr val="tx1"/>
          </a:solidFill>
          <a:prstDash val="solid"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0</xdr:col>
      <xdr:colOff>928875</xdr:colOff>
      <xdr:row>11</xdr:row>
      <xdr:rowOff>171300</xdr:rowOff>
    </xdr:from>
    <xdr:to>
      <xdr:col>4</xdr:col>
      <xdr:colOff>261675</xdr:colOff>
      <xdr:row>20</xdr:row>
      <xdr:rowOff>24300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00000000-0008-0000-1100-00000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28875" y="3390750"/>
          <a:ext cx="3600000" cy="2520000"/>
        </a:xfrm>
        <a:prstGeom prst="rect">
          <a:avLst/>
        </a:prstGeom>
        <a:noFill/>
        <a:ln w="12700" cmpd="sng">
          <a:solidFill>
            <a:schemeClr val="tx1"/>
          </a:solidFill>
          <a:prstDash val="solid"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494250</xdr:colOff>
      <xdr:row>2</xdr:row>
      <xdr:rowOff>9375</xdr:rowOff>
    </xdr:from>
    <xdr:to>
      <xdr:col>7</xdr:col>
      <xdr:colOff>893850</xdr:colOff>
      <xdr:row>10</xdr:row>
      <xdr:rowOff>224325</xdr:rowOff>
    </xdr:to>
    <xdr:pic>
      <xdr:nvPicPr>
        <xdr:cNvPr id="4" name="Picture 2">
          <a:extLst>
            <a:ext uri="{FF2B5EF4-FFF2-40B4-BE49-F238E27FC236}">
              <a16:creationId xmlns="" xmlns:a16="http://schemas.microsoft.com/office/drawing/2014/main" id="{00000000-0008-0000-1100-00000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761450" y="618975"/>
          <a:ext cx="3600000" cy="2520000"/>
        </a:xfrm>
        <a:prstGeom prst="rect">
          <a:avLst/>
        </a:prstGeom>
        <a:noFill/>
        <a:ln w="12700" cmpd="sng">
          <a:solidFill>
            <a:schemeClr val="tx1"/>
          </a:solidFill>
          <a:prstDash val="solid"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494250</xdr:colOff>
      <xdr:row>11</xdr:row>
      <xdr:rowOff>180825</xdr:rowOff>
    </xdr:from>
    <xdr:to>
      <xdr:col>7</xdr:col>
      <xdr:colOff>893850</xdr:colOff>
      <xdr:row>20</xdr:row>
      <xdr:rowOff>33825</xdr:rowOff>
    </xdr:to>
    <xdr:pic>
      <xdr:nvPicPr>
        <xdr:cNvPr id="5" name="Picture 2">
          <a:extLst>
            <a:ext uri="{FF2B5EF4-FFF2-40B4-BE49-F238E27FC236}">
              <a16:creationId xmlns="" xmlns:a16="http://schemas.microsoft.com/office/drawing/2014/main" id="{00000000-0008-0000-1100-00000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761450" y="3400275"/>
          <a:ext cx="3600000" cy="2520000"/>
        </a:xfrm>
        <a:prstGeom prst="rect">
          <a:avLst/>
        </a:prstGeom>
        <a:noFill/>
        <a:ln w="12700" cmpd="sng">
          <a:solidFill>
            <a:schemeClr val="tx1"/>
          </a:solidFill>
          <a:prstDash val="solid"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495300</xdr:colOff>
      <xdr:row>795</xdr:row>
      <xdr:rowOff>0</xdr:rowOff>
    </xdr:from>
    <xdr:to>
      <xdr:col>2</xdr:col>
      <xdr:colOff>114300</xdr:colOff>
      <xdr:row>795</xdr:row>
      <xdr:rowOff>0</xdr:rowOff>
    </xdr:to>
    <xdr:sp macro="" textlink="">
      <xdr:nvSpPr>
        <xdr:cNvPr id="2" name="Text Box 62">
          <a:extLst>
            <a:ext uri="{FF2B5EF4-FFF2-40B4-BE49-F238E27FC236}">
              <a16:creationId xmlns="" xmlns:a16="http://schemas.microsoft.com/office/drawing/2014/main" id="{BADAA78F-452F-4784-BDA1-4361C25532B5}"/>
            </a:ext>
          </a:extLst>
        </xdr:cNvPr>
        <xdr:cNvSpPr txBox="1">
          <a:spLocks noChangeArrowheads="1"/>
        </xdr:cNvSpPr>
      </xdr:nvSpPr>
      <xdr:spPr bwMode="auto">
        <a:xfrm>
          <a:off x="838200" y="215703150"/>
          <a:ext cx="1371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0" strike="noStrike">
              <a:solidFill>
                <a:srgbClr val="000000"/>
              </a:solidFill>
              <a:latin typeface="AngsanaUPC"/>
              <a:cs typeface="AngsanaUPC"/>
            </a:rPr>
            <a:t>x</a:t>
          </a:r>
        </a:p>
      </xdr:txBody>
    </xdr:sp>
    <xdr:clientData/>
  </xdr:twoCellAnchor>
  <xdr:twoCellAnchor>
    <xdr:from>
      <xdr:col>3</xdr:col>
      <xdr:colOff>47625</xdr:colOff>
      <xdr:row>795</xdr:row>
      <xdr:rowOff>0</xdr:rowOff>
    </xdr:from>
    <xdr:to>
      <xdr:col>3</xdr:col>
      <xdr:colOff>200025</xdr:colOff>
      <xdr:row>795</xdr:row>
      <xdr:rowOff>0</xdr:rowOff>
    </xdr:to>
    <xdr:sp macro="" textlink="">
      <xdr:nvSpPr>
        <xdr:cNvPr id="3" name="Text Box 63">
          <a:extLst>
            <a:ext uri="{FF2B5EF4-FFF2-40B4-BE49-F238E27FC236}">
              <a16:creationId xmlns="" xmlns:a16="http://schemas.microsoft.com/office/drawing/2014/main" id="{25AD909F-BB99-4599-BC3B-814C635AFA3E}"/>
            </a:ext>
          </a:extLst>
        </xdr:cNvPr>
        <xdr:cNvSpPr txBox="1">
          <a:spLocks noChangeArrowheads="1"/>
        </xdr:cNvSpPr>
      </xdr:nvSpPr>
      <xdr:spPr bwMode="auto">
        <a:xfrm>
          <a:off x="2714625" y="215703150"/>
          <a:ext cx="152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+</a:t>
          </a:r>
        </a:p>
      </xdr:txBody>
    </xdr:sp>
    <xdr:clientData/>
  </xdr:twoCellAnchor>
  <xdr:twoCellAnchor>
    <xdr:from>
      <xdr:col>5</xdr:col>
      <xdr:colOff>0</xdr:colOff>
      <xdr:row>795</xdr:row>
      <xdr:rowOff>0</xdr:rowOff>
    </xdr:from>
    <xdr:to>
      <xdr:col>5</xdr:col>
      <xdr:colOff>152400</xdr:colOff>
      <xdr:row>795</xdr:row>
      <xdr:rowOff>0</xdr:rowOff>
    </xdr:to>
    <xdr:sp macro="" textlink="">
      <xdr:nvSpPr>
        <xdr:cNvPr id="4" name="Text Box 64">
          <a:extLst>
            <a:ext uri="{FF2B5EF4-FFF2-40B4-BE49-F238E27FC236}">
              <a16:creationId xmlns="" xmlns:a16="http://schemas.microsoft.com/office/drawing/2014/main" id="{6ABD263D-F82F-4BA6-B70A-AFFC3C3C12C7}"/>
            </a:ext>
          </a:extLst>
        </xdr:cNvPr>
        <xdr:cNvSpPr txBox="1">
          <a:spLocks noChangeArrowheads="1"/>
        </xdr:cNvSpPr>
      </xdr:nvSpPr>
      <xdr:spPr bwMode="auto">
        <a:xfrm>
          <a:off x="4095750" y="215703150"/>
          <a:ext cx="152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0" strike="noStrike">
              <a:solidFill>
                <a:srgbClr val="000000"/>
              </a:solidFill>
              <a:latin typeface="AngsanaUPC"/>
              <a:cs typeface="AngsanaUPC"/>
            </a:rPr>
            <a:t>x</a:t>
          </a:r>
        </a:p>
      </xdr:txBody>
    </xdr:sp>
    <xdr:clientData/>
  </xdr:twoCellAnchor>
  <xdr:twoCellAnchor>
    <xdr:from>
      <xdr:col>6</xdr:col>
      <xdr:colOff>76200</xdr:colOff>
      <xdr:row>795</xdr:row>
      <xdr:rowOff>0</xdr:rowOff>
    </xdr:from>
    <xdr:to>
      <xdr:col>6</xdr:col>
      <xdr:colOff>142875</xdr:colOff>
      <xdr:row>795</xdr:row>
      <xdr:rowOff>0</xdr:rowOff>
    </xdr:to>
    <xdr:sp macro="" textlink="">
      <xdr:nvSpPr>
        <xdr:cNvPr id="5" name="Text Box 65">
          <a:extLst>
            <a:ext uri="{FF2B5EF4-FFF2-40B4-BE49-F238E27FC236}">
              <a16:creationId xmlns="" xmlns:a16="http://schemas.microsoft.com/office/drawing/2014/main" id="{1E8A3FFD-3EBB-4633-8375-12C00CB86278}"/>
            </a:ext>
          </a:extLst>
        </xdr:cNvPr>
        <xdr:cNvSpPr txBox="1">
          <a:spLocks noChangeArrowheads="1"/>
        </xdr:cNvSpPr>
      </xdr:nvSpPr>
      <xdr:spPr bwMode="auto">
        <a:xfrm>
          <a:off x="4924425" y="215703150"/>
          <a:ext cx="666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+</a:t>
          </a:r>
        </a:p>
      </xdr:txBody>
    </xdr:sp>
    <xdr:clientData/>
  </xdr:twoCellAnchor>
  <xdr:twoCellAnchor>
    <xdr:from>
      <xdr:col>2</xdr:col>
      <xdr:colOff>533400</xdr:colOff>
      <xdr:row>795</xdr:row>
      <xdr:rowOff>0</xdr:rowOff>
    </xdr:from>
    <xdr:to>
      <xdr:col>3</xdr:col>
      <xdr:colOff>95250</xdr:colOff>
      <xdr:row>795</xdr:row>
      <xdr:rowOff>0</xdr:rowOff>
    </xdr:to>
    <xdr:sp macro="" textlink="">
      <xdr:nvSpPr>
        <xdr:cNvPr id="6" name="Text Box 66">
          <a:extLst>
            <a:ext uri="{FF2B5EF4-FFF2-40B4-BE49-F238E27FC236}">
              <a16:creationId xmlns="" xmlns:a16="http://schemas.microsoft.com/office/drawing/2014/main" id="{90C40114-A404-4870-9D2A-305DCA28F586}"/>
            </a:ext>
          </a:extLst>
        </xdr:cNvPr>
        <xdr:cNvSpPr txBox="1">
          <a:spLocks noChangeArrowheads="1"/>
        </xdr:cNvSpPr>
      </xdr:nvSpPr>
      <xdr:spPr bwMode="auto">
        <a:xfrm>
          <a:off x="2628900" y="215703150"/>
          <a:ext cx="1333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+</a:t>
          </a:r>
        </a:p>
      </xdr:txBody>
    </xdr:sp>
    <xdr:clientData/>
  </xdr:twoCellAnchor>
  <xdr:twoCellAnchor>
    <xdr:from>
      <xdr:col>5</xdr:col>
      <xdr:colOff>57150</xdr:colOff>
      <xdr:row>795</xdr:row>
      <xdr:rowOff>0</xdr:rowOff>
    </xdr:from>
    <xdr:to>
      <xdr:col>5</xdr:col>
      <xdr:colOff>209550</xdr:colOff>
      <xdr:row>795</xdr:row>
      <xdr:rowOff>0</xdr:rowOff>
    </xdr:to>
    <xdr:sp macro="" textlink="">
      <xdr:nvSpPr>
        <xdr:cNvPr id="7" name="Text Box 67">
          <a:extLst>
            <a:ext uri="{FF2B5EF4-FFF2-40B4-BE49-F238E27FC236}">
              <a16:creationId xmlns="" xmlns:a16="http://schemas.microsoft.com/office/drawing/2014/main" id="{D99DED24-20A4-49FF-9679-9F5F7196420A}"/>
            </a:ext>
          </a:extLst>
        </xdr:cNvPr>
        <xdr:cNvSpPr txBox="1">
          <a:spLocks noChangeArrowheads="1"/>
        </xdr:cNvSpPr>
      </xdr:nvSpPr>
      <xdr:spPr bwMode="auto">
        <a:xfrm>
          <a:off x="4152900" y="215703150"/>
          <a:ext cx="152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+</a:t>
          </a:r>
        </a:p>
      </xdr:txBody>
    </xdr:sp>
    <xdr:clientData/>
  </xdr:twoCellAnchor>
  <xdr:twoCellAnchor>
    <xdr:from>
      <xdr:col>5</xdr:col>
      <xdr:colOff>476250</xdr:colOff>
      <xdr:row>795</xdr:row>
      <xdr:rowOff>0</xdr:rowOff>
    </xdr:from>
    <xdr:to>
      <xdr:col>6</xdr:col>
      <xdr:colOff>47625</xdr:colOff>
      <xdr:row>795</xdr:row>
      <xdr:rowOff>0</xdr:rowOff>
    </xdr:to>
    <xdr:sp macro="" textlink="">
      <xdr:nvSpPr>
        <xdr:cNvPr id="8" name="Text Box 68">
          <a:extLst>
            <a:ext uri="{FF2B5EF4-FFF2-40B4-BE49-F238E27FC236}">
              <a16:creationId xmlns="" xmlns:a16="http://schemas.microsoft.com/office/drawing/2014/main" id="{324BA28D-4C9F-4E3C-AE3E-9DE485145F57}"/>
            </a:ext>
          </a:extLst>
        </xdr:cNvPr>
        <xdr:cNvSpPr txBox="1">
          <a:spLocks noChangeArrowheads="1"/>
        </xdr:cNvSpPr>
      </xdr:nvSpPr>
      <xdr:spPr bwMode="auto">
        <a:xfrm>
          <a:off x="4572000" y="215703150"/>
          <a:ext cx="3238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485775</xdr:colOff>
      <xdr:row>795</xdr:row>
      <xdr:rowOff>0</xdr:rowOff>
    </xdr:from>
    <xdr:to>
      <xdr:col>5</xdr:col>
      <xdr:colOff>9525</xdr:colOff>
      <xdr:row>795</xdr:row>
      <xdr:rowOff>0</xdr:rowOff>
    </xdr:to>
    <xdr:sp macro="" textlink="">
      <xdr:nvSpPr>
        <xdr:cNvPr id="9" name="Text Box 69">
          <a:extLst>
            <a:ext uri="{FF2B5EF4-FFF2-40B4-BE49-F238E27FC236}">
              <a16:creationId xmlns="" xmlns:a16="http://schemas.microsoft.com/office/drawing/2014/main" id="{798ED5A1-221A-40A5-9F5B-50E213BDC729}"/>
            </a:ext>
          </a:extLst>
        </xdr:cNvPr>
        <xdr:cNvSpPr txBox="1">
          <a:spLocks noChangeArrowheads="1"/>
        </xdr:cNvSpPr>
      </xdr:nvSpPr>
      <xdr:spPr bwMode="auto">
        <a:xfrm flipH="1">
          <a:off x="3152775" y="215703150"/>
          <a:ext cx="9525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0" strike="noStrike">
              <a:solidFill>
                <a:srgbClr val="000000"/>
              </a:solidFill>
              <a:latin typeface="AngsanaUPC"/>
              <a:cs typeface="AngsanaUPC"/>
            </a:rPr>
            <a:t>x</a:t>
          </a:r>
        </a:p>
      </xdr:txBody>
    </xdr:sp>
    <xdr:clientData/>
  </xdr:twoCellAnchor>
  <xdr:twoCellAnchor>
    <xdr:from>
      <xdr:col>6</xdr:col>
      <xdr:colOff>76200</xdr:colOff>
      <xdr:row>795</xdr:row>
      <xdr:rowOff>0</xdr:rowOff>
    </xdr:from>
    <xdr:to>
      <xdr:col>6</xdr:col>
      <xdr:colOff>142875</xdr:colOff>
      <xdr:row>795</xdr:row>
      <xdr:rowOff>0</xdr:rowOff>
    </xdr:to>
    <xdr:sp macro="" textlink="">
      <xdr:nvSpPr>
        <xdr:cNvPr id="10" name="Text Box 70">
          <a:extLst>
            <a:ext uri="{FF2B5EF4-FFF2-40B4-BE49-F238E27FC236}">
              <a16:creationId xmlns="" xmlns:a16="http://schemas.microsoft.com/office/drawing/2014/main" id="{9D2598D1-81CE-4B59-BD61-7CD2BC70ECA9}"/>
            </a:ext>
          </a:extLst>
        </xdr:cNvPr>
        <xdr:cNvSpPr txBox="1">
          <a:spLocks noChangeArrowheads="1"/>
        </xdr:cNvSpPr>
      </xdr:nvSpPr>
      <xdr:spPr bwMode="auto">
        <a:xfrm>
          <a:off x="4924425" y="215703150"/>
          <a:ext cx="666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 +</a:t>
          </a:r>
        </a:p>
      </xdr:txBody>
    </xdr:sp>
    <xdr:clientData/>
  </xdr:twoCellAnchor>
  <xdr:twoCellAnchor>
    <xdr:from>
      <xdr:col>5</xdr:col>
      <xdr:colOff>476250</xdr:colOff>
      <xdr:row>795</xdr:row>
      <xdr:rowOff>0</xdr:rowOff>
    </xdr:from>
    <xdr:to>
      <xdr:col>6</xdr:col>
      <xdr:colOff>47625</xdr:colOff>
      <xdr:row>795</xdr:row>
      <xdr:rowOff>0</xdr:rowOff>
    </xdr:to>
    <xdr:sp macro="" textlink="">
      <xdr:nvSpPr>
        <xdr:cNvPr id="11" name="Text Box 71">
          <a:extLst>
            <a:ext uri="{FF2B5EF4-FFF2-40B4-BE49-F238E27FC236}">
              <a16:creationId xmlns="" xmlns:a16="http://schemas.microsoft.com/office/drawing/2014/main" id="{751794C5-C96C-4FB3-9330-E6A096207739}"/>
            </a:ext>
          </a:extLst>
        </xdr:cNvPr>
        <xdr:cNvSpPr txBox="1">
          <a:spLocks noChangeArrowheads="1"/>
        </xdr:cNvSpPr>
      </xdr:nvSpPr>
      <xdr:spPr bwMode="auto">
        <a:xfrm>
          <a:off x="4572000" y="215703150"/>
          <a:ext cx="3238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+</a:t>
          </a:r>
        </a:p>
      </xdr:txBody>
    </xdr:sp>
    <xdr:clientData/>
  </xdr:twoCellAnchor>
  <xdr:twoCellAnchor>
    <xdr:from>
      <xdr:col>3</xdr:col>
      <xdr:colOff>28575</xdr:colOff>
      <xdr:row>795</xdr:row>
      <xdr:rowOff>0</xdr:rowOff>
    </xdr:from>
    <xdr:to>
      <xdr:col>3</xdr:col>
      <xdr:colOff>180975</xdr:colOff>
      <xdr:row>795</xdr:row>
      <xdr:rowOff>0</xdr:rowOff>
    </xdr:to>
    <xdr:sp macro="" textlink="">
      <xdr:nvSpPr>
        <xdr:cNvPr id="12" name="Text Box 72">
          <a:extLst>
            <a:ext uri="{FF2B5EF4-FFF2-40B4-BE49-F238E27FC236}">
              <a16:creationId xmlns="" xmlns:a16="http://schemas.microsoft.com/office/drawing/2014/main" id="{95CE519C-6061-4A69-BFA4-1599D6D27ED4}"/>
            </a:ext>
          </a:extLst>
        </xdr:cNvPr>
        <xdr:cNvSpPr txBox="1">
          <a:spLocks noChangeArrowheads="1"/>
        </xdr:cNvSpPr>
      </xdr:nvSpPr>
      <xdr:spPr bwMode="auto">
        <a:xfrm>
          <a:off x="2695575" y="215703150"/>
          <a:ext cx="152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+ </a:t>
          </a:r>
        </a:p>
      </xdr:txBody>
    </xdr:sp>
    <xdr:clientData/>
  </xdr:twoCellAnchor>
  <xdr:twoCellAnchor>
    <xdr:from>
      <xdr:col>3</xdr:col>
      <xdr:colOff>476250</xdr:colOff>
      <xdr:row>795</xdr:row>
      <xdr:rowOff>0</xdr:rowOff>
    </xdr:from>
    <xdr:to>
      <xdr:col>5</xdr:col>
      <xdr:colOff>47625</xdr:colOff>
      <xdr:row>795</xdr:row>
      <xdr:rowOff>0</xdr:rowOff>
    </xdr:to>
    <xdr:sp macro="" textlink="">
      <xdr:nvSpPr>
        <xdr:cNvPr id="13" name="Text Box 73">
          <a:extLst>
            <a:ext uri="{FF2B5EF4-FFF2-40B4-BE49-F238E27FC236}">
              <a16:creationId xmlns="" xmlns:a16="http://schemas.microsoft.com/office/drawing/2014/main" id="{F0102AAA-2219-4694-912F-6DF7C10E2586}"/>
            </a:ext>
          </a:extLst>
        </xdr:cNvPr>
        <xdr:cNvSpPr txBox="1">
          <a:spLocks noChangeArrowheads="1"/>
        </xdr:cNvSpPr>
      </xdr:nvSpPr>
      <xdr:spPr bwMode="auto">
        <a:xfrm>
          <a:off x="3143250" y="215703150"/>
          <a:ext cx="1000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504825</xdr:colOff>
      <xdr:row>795</xdr:row>
      <xdr:rowOff>0</xdr:rowOff>
    </xdr:from>
    <xdr:to>
      <xdr:col>5</xdr:col>
      <xdr:colOff>76200</xdr:colOff>
      <xdr:row>795</xdr:row>
      <xdr:rowOff>0</xdr:rowOff>
    </xdr:to>
    <xdr:sp macro="" textlink="">
      <xdr:nvSpPr>
        <xdr:cNvPr id="14" name="Text Box 74">
          <a:extLst>
            <a:ext uri="{FF2B5EF4-FFF2-40B4-BE49-F238E27FC236}">
              <a16:creationId xmlns="" xmlns:a16="http://schemas.microsoft.com/office/drawing/2014/main" id="{D44FEAE4-4EEF-4FCB-AE20-DC087D7B6CF3}"/>
            </a:ext>
          </a:extLst>
        </xdr:cNvPr>
        <xdr:cNvSpPr txBox="1">
          <a:spLocks noChangeArrowheads="1"/>
        </xdr:cNvSpPr>
      </xdr:nvSpPr>
      <xdr:spPr bwMode="auto">
        <a:xfrm>
          <a:off x="3171825" y="215703150"/>
          <a:ext cx="1000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0" strike="noStrike">
              <a:solidFill>
                <a:srgbClr val="000000"/>
              </a:solidFill>
              <a:latin typeface="AngsanaUPC"/>
              <a:cs typeface="AngsanaUPC"/>
            </a:rPr>
            <a:t> x</a:t>
          </a:r>
        </a:p>
      </xdr:txBody>
    </xdr:sp>
    <xdr:clientData/>
  </xdr:twoCellAnchor>
  <xdr:twoCellAnchor>
    <xdr:from>
      <xdr:col>1</xdr:col>
      <xdr:colOff>428625</xdr:colOff>
      <xdr:row>795</xdr:row>
      <xdr:rowOff>0</xdr:rowOff>
    </xdr:from>
    <xdr:to>
      <xdr:col>1</xdr:col>
      <xdr:colOff>581025</xdr:colOff>
      <xdr:row>795</xdr:row>
      <xdr:rowOff>0</xdr:rowOff>
    </xdr:to>
    <xdr:sp macro="" textlink="">
      <xdr:nvSpPr>
        <xdr:cNvPr id="15" name="Text Box 75">
          <a:extLst>
            <a:ext uri="{FF2B5EF4-FFF2-40B4-BE49-F238E27FC236}">
              <a16:creationId xmlns="" xmlns:a16="http://schemas.microsoft.com/office/drawing/2014/main" id="{9A55C995-F02C-42A4-AD36-DE5798D016F6}"/>
            </a:ext>
          </a:extLst>
        </xdr:cNvPr>
        <xdr:cNvSpPr txBox="1">
          <a:spLocks noChangeArrowheads="1"/>
        </xdr:cNvSpPr>
      </xdr:nvSpPr>
      <xdr:spPr bwMode="auto">
        <a:xfrm>
          <a:off x="771525" y="215703150"/>
          <a:ext cx="152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+ </a:t>
          </a:r>
        </a:p>
      </xdr:txBody>
    </xdr:sp>
    <xdr:clientData/>
  </xdr:twoCellAnchor>
  <xdr:twoCellAnchor editAs="oneCell">
    <xdr:from>
      <xdr:col>3</xdr:col>
      <xdr:colOff>0</xdr:colOff>
      <xdr:row>2056</xdr:row>
      <xdr:rowOff>0</xdr:rowOff>
    </xdr:from>
    <xdr:to>
      <xdr:col>3</xdr:col>
      <xdr:colOff>38099</xdr:colOff>
      <xdr:row>2056</xdr:row>
      <xdr:rowOff>0</xdr:rowOff>
    </xdr:to>
    <xdr:pic>
      <xdr:nvPicPr>
        <xdr:cNvPr id="16" name="Picture 4">
          <a:extLst>
            <a:ext uri="{FF2B5EF4-FFF2-40B4-BE49-F238E27FC236}">
              <a16:creationId xmlns="" xmlns:a16="http://schemas.microsoft.com/office/drawing/2014/main" id="{29534F1F-178C-4F84-AE76-CA75F8FF8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67000" y="560460525"/>
          <a:ext cx="38099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523875</xdr:colOff>
      <xdr:row>120</xdr:row>
      <xdr:rowOff>28575</xdr:rowOff>
    </xdr:from>
    <xdr:to>
      <xdr:col>6</xdr:col>
      <xdr:colOff>771525</xdr:colOff>
      <xdr:row>120</xdr:row>
      <xdr:rowOff>295275</xdr:rowOff>
    </xdr:to>
    <xdr:sp macro="" textlink="">
      <xdr:nvSpPr>
        <xdr:cNvPr id="17" name="Text Box 9">
          <a:extLst>
            <a:ext uri="{FF2B5EF4-FFF2-40B4-BE49-F238E27FC236}">
              <a16:creationId xmlns="" xmlns:a16="http://schemas.microsoft.com/office/drawing/2014/main" id="{9AE3CE47-25C9-436C-859F-067FF975A9F0}"/>
            </a:ext>
          </a:extLst>
        </xdr:cNvPr>
        <xdr:cNvSpPr txBox="1">
          <a:spLocks noChangeArrowheads="1"/>
        </xdr:cNvSpPr>
      </xdr:nvSpPr>
      <xdr:spPr bwMode="auto">
        <a:xfrm>
          <a:off x="5372100" y="31699200"/>
          <a:ext cx="0" cy="238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=</a:t>
          </a:r>
        </a:p>
      </xdr:txBody>
    </xdr:sp>
    <xdr:clientData/>
  </xdr:twoCellAnchor>
  <xdr:twoCellAnchor>
    <xdr:from>
      <xdr:col>6</xdr:col>
      <xdr:colOff>523875</xdr:colOff>
      <xdr:row>122</xdr:row>
      <xdr:rowOff>19050</xdr:rowOff>
    </xdr:from>
    <xdr:to>
      <xdr:col>6</xdr:col>
      <xdr:colOff>771525</xdr:colOff>
      <xdr:row>122</xdr:row>
      <xdr:rowOff>285750</xdr:rowOff>
    </xdr:to>
    <xdr:sp macro="" textlink="">
      <xdr:nvSpPr>
        <xdr:cNvPr id="18" name="Text Box 10">
          <a:extLst>
            <a:ext uri="{FF2B5EF4-FFF2-40B4-BE49-F238E27FC236}">
              <a16:creationId xmlns="" xmlns:a16="http://schemas.microsoft.com/office/drawing/2014/main" id="{654D49C3-ABC2-41A5-80C6-8A1262125C25}"/>
            </a:ext>
          </a:extLst>
        </xdr:cNvPr>
        <xdr:cNvSpPr txBox="1">
          <a:spLocks noChangeArrowheads="1"/>
        </xdr:cNvSpPr>
      </xdr:nvSpPr>
      <xdr:spPr bwMode="auto">
        <a:xfrm>
          <a:off x="5372100" y="32223075"/>
          <a:ext cx="0" cy="2476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=</a:t>
          </a:r>
        </a:p>
      </xdr:txBody>
    </xdr:sp>
    <xdr:clientData/>
  </xdr:twoCellAnchor>
  <xdr:twoCellAnchor>
    <xdr:from>
      <xdr:col>6</xdr:col>
      <xdr:colOff>523875</xdr:colOff>
      <xdr:row>123</xdr:row>
      <xdr:rowOff>28575</xdr:rowOff>
    </xdr:from>
    <xdr:to>
      <xdr:col>6</xdr:col>
      <xdr:colOff>771525</xdr:colOff>
      <xdr:row>123</xdr:row>
      <xdr:rowOff>295275</xdr:rowOff>
    </xdr:to>
    <xdr:sp macro="" textlink="">
      <xdr:nvSpPr>
        <xdr:cNvPr id="19" name="Text Box 11">
          <a:extLst>
            <a:ext uri="{FF2B5EF4-FFF2-40B4-BE49-F238E27FC236}">
              <a16:creationId xmlns="" xmlns:a16="http://schemas.microsoft.com/office/drawing/2014/main" id="{D1F64E4F-2D50-430D-BC7E-7C798CC1432A}"/>
            </a:ext>
          </a:extLst>
        </xdr:cNvPr>
        <xdr:cNvSpPr txBox="1">
          <a:spLocks noChangeArrowheads="1"/>
        </xdr:cNvSpPr>
      </xdr:nvSpPr>
      <xdr:spPr bwMode="auto">
        <a:xfrm>
          <a:off x="5372100" y="32499300"/>
          <a:ext cx="0" cy="238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=</a:t>
          </a:r>
        </a:p>
      </xdr:txBody>
    </xdr:sp>
    <xdr:clientData/>
  </xdr:twoCellAnchor>
  <xdr:twoCellAnchor>
    <xdr:from>
      <xdr:col>6</xdr:col>
      <xdr:colOff>523875</xdr:colOff>
      <xdr:row>152</xdr:row>
      <xdr:rowOff>28575</xdr:rowOff>
    </xdr:from>
    <xdr:to>
      <xdr:col>6</xdr:col>
      <xdr:colOff>771525</xdr:colOff>
      <xdr:row>152</xdr:row>
      <xdr:rowOff>295275</xdr:rowOff>
    </xdr:to>
    <xdr:sp macro="" textlink="">
      <xdr:nvSpPr>
        <xdr:cNvPr id="20" name="Text Box 11">
          <a:extLst>
            <a:ext uri="{FF2B5EF4-FFF2-40B4-BE49-F238E27FC236}">
              <a16:creationId xmlns="" xmlns:a16="http://schemas.microsoft.com/office/drawing/2014/main" id="{265E6D4A-6081-4A39-AABD-4E1941D1C6AA}"/>
            </a:ext>
          </a:extLst>
        </xdr:cNvPr>
        <xdr:cNvSpPr txBox="1">
          <a:spLocks noChangeArrowheads="1"/>
        </xdr:cNvSpPr>
      </xdr:nvSpPr>
      <xdr:spPr bwMode="auto">
        <a:xfrm>
          <a:off x="5372100" y="40233600"/>
          <a:ext cx="0" cy="238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=</a:t>
          </a:r>
        </a:p>
      </xdr:txBody>
    </xdr:sp>
    <xdr:clientData/>
  </xdr:twoCellAnchor>
  <xdr:twoCellAnchor>
    <xdr:from>
      <xdr:col>4</xdr:col>
      <xdr:colOff>38100</xdr:colOff>
      <xdr:row>1418</xdr:row>
      <xdr:rowOff>295276</xdr:rowOff>
    </xdr:from>
    <xdr:to>
      <xdr:col>5</xdr:col>
      <xdr:colOff>695325</xdr:colOff>
      <xdr:row>1419</xdr:row>
      <xdr:rowOff>209550</xdr:rowOff>
    </xdr:to>
    <xdr:sp macro="" textlink="">
      <xdr:nvSpPr>
        <xdr:cNvPr id="21" name="Text Box 233">
          <a:extLst>
            <a:ext uri="{FF2B5EF4-FFF2-40B4-BE49-F238E27FC236}">
              <a16:creationId xmlns="" xmlns:a16="http://schemas.microsoft.com/office/drawing/2014/main" id="{FC819CB2-84AD-49D1-A972-A033575D6549}"/>
            </a:ext>
          </a:extLst>
        </xdr:cNvPr>
        <xdr:cNvSpPr txBox="1">
          <a:spLocks noChangeArrowheads="1"/>
        </xdr:cNvSpPr>
      </xdr:nvSpPr>
      <xdr:spPr bwMode="auto">
        <a:xfrm>
          <a:off x="3362325" y="384495676"/>
          <a:ext cx="1428750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(ค่าจากตาราง ;บาท/ตัน)</a:t>
          </a:r>
        </a:p>
      </xdr:txBody>
    </xdr:sp>
    <xdr:clientData/>
  </xdr:twoCellAnchor>
  <xdr:twoCellAnchor>
    <xdr:from>
      <xdr:col>4</xdr:col>
      <xdr:colOff>295275</xdr:colOff>
      <xdr:row>1421</xdr:row>
      <xdr:rowOff>47625</xdr:rowOff>
    </xdr:from>
    <xdr:to>
      <xdr:col>7</xdr:col>
      <xdr:colOff>104775</xdr:colOff>
      <xdr:row>1421</xdr:row>
      <xdr:rowOff>257175</xdr:rowOff>
    </xdr:to>
    <xdr:sp macro="" textlink="">
      <xdr:nvSpPr>
        <xdr:cNvPr id="22" name="Text Box 234">
          <a:extLst>
            <a:ext uri="{FF2B5EF4-FFF2-40B4-BE49-F238E27FC236}">
              <a16:creationId xmlns="" xmlns:a16="http://schemas.microsoft.com/office/drawing/2014/main" id="{887417CA-DB3B-4051-9FEA-17594C477B9D}"/>
            </a:ext>
          </a:extLst>
        </xdr:cNvPr>
        <xdr:cNvSpPr txBox="1">
          <a:spLocks noChangeArrowheads="1"/>
        </xdr:cNvSpPr>
      </xdr:nvSpPr>
      <xdr:spPr bwMode="auto">
        <a:xfrm>
          <a:off x="3619500" y="385162425"/>
          <a:ext cx="18573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(ค่าจากตาราง ;จำนวนท่อต่อเที่ยว)</a:t>
          </a:r>
        </a:p>
      </xdr:txBody>
    </xdr:sp>
    <xdr:clientData/>
  </xdr:twoCellAnchor>
  <xdr:twoCellAnchor>
    <xdr:from>
      <xdr:col>4</xdr:col>
      <xdr:colOff>38100</xdr:colOff>
      <xdr:row>1270</xdr:row>
      <xdr:rowOff>295276</xdr:rowOff>
    </xdr:from>
    <xdr:to>
      <xdr:col>5</xdr:col>
      <xdr:colOff>695325</xdr:colOff>
      <xdr:row>1271</xdr:row>
      <xdr:rowOff>209550</xdr:rowOff>
    </xdr:to>
    <xdr:sp macro="" textlink="">
      <xdr:nvSpPr>
        <xdr:cNvPr id="23" name="Text Box 233">
          <a:extLst>
            <a:ext uri="{FF2B5EF4-FFF2-40B4-BE49-F238E27FC236}">
              <a16:creationId xmlns="" xmlns:a16="http://schemas.microsoft.com/office/drawing/2014/main" id="{47097D40-BD8C-4095-B37B-1076217E9B53}"/>
            </a:ext>
          </a:extLst>
        </xdr:cNvPr>
        <xdr:cNvSpPr txBox="1">
          <a:spLocks noChangeArrowheads="1"/>
        </xdr:cNvSpPr>
      </xdr:nvSpPr>
      <xdr:spPr bwMode="auto">
        <a:xfrm>
          <a:off x="3362325" y="345443176"/>
          <a:ext cx="1428750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(ค่าจากตาราง ;บาท/ตัน)</a:t>
          </a:r>
        </a:p>
      </xdr:txBody>
    </xdr:sp>
    <xdr:clientData/>
  </xdr:twoCellAnchor>
  <xdr:twoCellAnchor>
    <xdr:from>
      <xdr:col>4</xdr:col>
      <xdr:colOff>295275</xdr:colOff>
      <xdr:row>1273</xdr:row>
      <xdr:rowOff>47625</xdr:rowOff>
    </xdr:from>
    <xdr:to>
      <xdr:col>7</xdr:col>
      <xdr:colOff>104775</xdr:colOff>
      <xdr:row>1273</xdr:row>
      <xdr:rowOff>257175</xdr:rowOff>
    </xdr:to>
    <xdr:sp macro="" textlink="">
      <xdr:nvSpPr>
        <xdr:cNvPr id="24" name="Text Box 234">
          <a:extLst>
            <a:ext uri="{FF2B5EF4-FFF2-40B4-BE49-F238E27FC236}">
              <a16:creationId xmlns="" xmlns:a16="http://schemas.microsoft.com/office/drawing/2014/main" id="{89C234DC-23BE-4E34-AD16-28D5949C08C7}"/>
            </a:ext>
          </a:extLst>
        </xdr:cNvPr>
        <xdr:cNvSpPr txBox="1">
          <a:spLocks noChangeArrowheads="1"/>
        </xdr:cNvSpPr>
      </xdr:nvSpPr>
      <xdr:spPr bwMode="auto">
        <a:xfrm>
          <a:off x="3619500" y="346109925"/>
          <a:ext cx="18573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(ค่าจากตาราง ;จำนวนท่อต่อเที่ยว)</a:t>
          </a:r>
        </a:p>
      </xdr:txBody>
    </xdr:sp>
    <xdr:clientData/>
  </xdr:twoCellAnchor>
  <xdr:twoCellAnchor>
    <xdr:from>
      <xdr:col>7</xdr:col>
      <xdr:colOff>0</xdr:colOff>
      <xdr:row>50</xdr:row>
      <xdr:rowOff>142875</xdr:rowOff>
    </xdr:from>
    <xdr:to>
      <xdr:col>7</xdr:col>
      <xdr:colOff>0</xdr:colOff>
      <xdr:row>51</xdr:row>
      <xdr:rowOff>114300</xdr:rowOff>
    </xdr:to>
    <xdr:sp macro="" textlink="">
      <xdr:nvSpPr>
        <xdr:cNvPr id="25" name="Text Box 9">
          <a:extLst>
            <a:ext uri="{FF2B5EF4-FFF2-40B4-BE49-F238E27FC236}">
              <a16:creationId xmlns="" xmlns:a16="http://schemas.microsoft.com/office/drawing/2014/main" id="{990571A8-2E17-4F2B-983F-2E1BE985031D}"/>
            </a:ext>
          </a:extLst>
        </xdr:cNvPr>
        <xdr:cNvSpPr txBox="1">
          <a:spLocks noChangeArrowheads="1"/>
        </xdr:cNvSpPr>
      </xdr:nvSpPr>
      <xdr:spPr bwMode="auto">
        <a:xfrm>
          <a:off x="5372100" y="12877800"/>
          <a:ext cx="0" cy="238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=</a:t>
          </a:r>
        </a:p>
      </xdr:txBody>
    </xdr:sp>
    <xdr:clientData/>
  </xdr:twoCellAnchor>
  <xdr:twoCellAnchor>
    <xdr:from>
      <xdr:col>4</xdr:col>
      <xdr:colOff>38100</xdr:colOff>
      <xdr:row>1239</xdr:row>
      <xdr:rowOff>295276</xdr:rowOff>
    </xdr:from>
    <xdr:to>
      <xdr:col>5</xdr:col>
      <xdr:colOff>695325</xdr:colOff>
      <xdr:row>1240</xdr:row>
      <xdr:rowOff>209550</xdr:rowOff>
    </xdr:to>
    <xdr:sp macro="" textlink="">
      <xdr:nvSpPr>
        <xdr:cNvPr id="26" name="Text Box 233">
          <a:extLst>
            <a:ext uri="{FF2B5EF4-FFF2-40B4-BE49-F238E27FC236}">
              <a16:creationId xmlns="" xmlns:a16="http://schemas.microsoft.com/office/drawing/2014/main" id="{6579A73C-937E-42CD-84DB-B9EE3E2B49F7}"/>
            </a:ext>
          </a:extLst>
        </xdr:cNvPr>
        <xdr:cNvSpPr txBox="1">
          <a:spLocks noChangeArrowheads="1"/>
        </xdr:cNvSpPr>
      </xdr:nvSpPr>
      <xdr:spPr bwMode="auto">
        <a:xfrm>
          <a:off x="3362325" y="336794476"/>
          <a:ext cx="142875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(ค่าจากตาราง ;บาท/ตัน)</a:t>
          </a:r>
        </a:p>
      </xdr:txBody>
    </xdr:sp>
    <xdr:clientData/>
  </xdr:twoCellAnchor>
  <xdr:twoCellAnchor>
    <xdr:from>
      <xdr:col>4</xdr:col>
      <xdr:colOff>295275</xdr:colOff>
      <xdr:row>1242</xdr:row>
      <xdr:rowOff>47625</xdr:rowOff>
    </xdr:from>
    <xdr:to>
      <xdr:col>7</xdr:col>
      <xdr:colOff>104775</xdr:colOff>
      <xdr:row>1242</xdr:row>
      <xdr:rowOff>257175</xdr:rowOff>
    </xdr:to>
    <xdr:sp macro="" textlink="">
      <xdr:nvSpPr>
        <xdr:cNvPr id="27" name="Text Box 234">
          <a:extLst>
            <a:ext uri="{FF2B5EF4-FFF2-40B4-BE49-F238E27FC236}">
              <a16:creationId xmlns="" xmlns:a16="http://schemas.microsoft.com/office/drawing/2014/main" id="{0848E60E-0CBD-4F28-A5C0-44D6C436A5D3}"/>
            </a:ext>
          </a:extLst>
        </xdr:cNvPr>
        <xdr:cNvSpPr txBox="1">
          <a:spLocks noChangeArrowheads="1"/>
        </xdr:cNvSpPr>
      </xdr:nvSpPr>
      <xdr:spPr bwMode="auto">
        <a:xfrm>
          <a:off x="3619500" y="337394550"/>
          <a:ext cx="18573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(ค่าจากตาราง ;จำนวนท่อต่อเที่ยว)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2142</xdr:row>
      <xdr:rowOff>273326</xdr:rowOff>
    </xdr:from>
    <xdr:to>
      <xdr:col>3</xdr:col>
      <xdr:colOff>38099</xdr:colOff>
      <xdr:row>2143</xdr:row>
      <xdr:rowOff>0</xdr:rowOff>
    </xdr:to>
    <xdr:pic>
      <xdr:nvPicPr>
        <xdr:cNvPr id="16" name="Picture 4">
          <a:extLst>
            <a:ext uri="{FF2B5EF4-FFF2-40B4-BE49-F238E27FC236}">
              <a16:creationId xmlns="" xmlns:a16="http://schemas.microsoft.com/office/drawing/2014/main" id="{00000000-0008-0000-16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90875" y="95126175"/>
          <a:ext cx="38099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523875</xdr:colOff>
      <xdr:row>182</xdr:row>
      <xdr:rowOff>28575</xdr:rowOff>
    </xdr:from>
    <xdr:to>
      <xdr:col>6</xdr:col>
      <xdr:colOff>609600</xdr:colOff>
      <xdr:row>183</xdr:row>
      <xdr:rowOff>2899</xdr:rowOff>
    </xdr:to>
    <xdr:sp macro="" textlink="">
      <xdr:nvSpPr>
        <xdr:cNvPr id="18" name="Text Box 9">
          <a:extLst>
            <a:ext uri="{FF2B5EF4-FFF2-40B4-BE49-F238E27FC236}">
              <a16:creationId xmlns="" xmlns:a16="http://schemas.microsoft.com/office/drawing/2014/main" id="{00000000-0008-0000-1600-000012000000}"/>
            </a:ext>
          </a:extLst>
        </xdr:cNvPr>
        <xdr:cNvSpPr txBox="1">
          <a:spLocks noChangeArrowheads="1"/>
        </xdr:cNvSpPr>
      </xdr:nvSpPr>
      <xdr:spPr bwMode="auto">
        <a:xfrm>
          <a:off x="6089788" y="7118488"/>
          <a:ext cx="85725" cy="2476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=</a:t>
          </a:r>
        </a:p>
      </xdr:txBody>
    </xdr:sp>
    <xdr:clientData/>
  </xdr:twoCellAnchor>
  <xdr:twoCellAnchor>
    <xdr:from>
      <xdr:col>6</xdr:col>
      <xdr:colOff>523875</xdr:colOff>
      <xdr:row>184</xdr:row>
      <xdr:rowOff>19050</xdr:rowOff>
    </xdr:from>
    <xdr:to>
      <xdr:col>6</xdr:col>
      <xdr:colOff>609600</xdr:colOff>
      <xdr:row>185</xdr:row>
      <xdr:rowOff>2899</xdr:rowOff>
    </xdr:to>
    <xdr:sp macro="" textlink="">
      <xdr:nvSpPr>
        <xdr:cNvPr id="19" name="Text Box 10">
          <a:extLst>
            <a:ext uri="{FF2B5EF4-FFF2-40B4-BE49-F238E27FC236}">
              <a16:creationId xmlns="" xmlns:a16="http://schemas.microsoft.com/office/drawing/2014/main" id="{00000000-0008-0000-1600-000013000000}"/>
            </a:ext>
          </a:extLst>
        </xdr:cNvPr>
        <xdr:cNvSpPr txBox="1">
          <a:spLocks noChangeArrowheads="1"/>
        </xdr:cNvSpPr>
      </xdr:nvSpPr>
      <xdr:spPr bwMode="auto">
        <a:xfrm>
          <a:off x="6089788" y="7655615"/>
          <a:ext cx="85725" cy="2571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=</a:t>
          </a:r>
        </a:p>
      </xdr:txBody>
    </xdr:sp>
    <xdr:clientData/>
  </xdr:twoCellAnchor>
  <xdr:twoCellAnchor>
    <xdr:from>
      <xdr:col>6</xdr:col>
      <xdr:colOff>523875</xdr:colOff>
      <xdr:row>185</xdr:row>
      <xdr:rowOff>28575</xdr:rowOff>
    </xdr:from>
    <xdr:to>
      <xdr:col>6</xdr:col>
      <xdr:colOff>609600</xdr:colOff>
      <xdr:row>186</xdr:row>
      <xdr:rowOff>0</xdr:rowOff>
    </xdr:to>
    <xdr:sp macro="" textlink="">
      <xdr:nvSpPr>
        <xdr:cNvPr id="20" name="Text Box 11">
          <a:extLst>
            <a:ext uri="{FF2B5EF4-FFF2-40B4-BE49-F238E27FC236}">
              <a16:creationId xmlns="" xmlns:a16="http://schemas.microsoft.com/office/drawing/2014/main" id="{00000000-0008-0000-1600-000014000000}"/>
            </a:ext>
          </a:extLst>
        </xdr:cNvPr>
        <xdr:cNvSpPr txBox="1">
          <a:spLocks noChangeArrowheads="1"/>
        </xdr:cNvSpPr>
      </xdr:nvSpPr>
      <xdr:spPr bwMode="auto">
        <a:xfrm>
          <a:off x="6089788" y="7938466"/>
          <a:ext cx="85725" cy="2476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=</a:t>
          </a:r>
        </a:p>
      </xdr:txBody>
    </xdr:sp>
    <xdr:clientData/>
  </xdr:twoCellAnchor>
  <xdr:twoCellAnchor>
    <xdr:from>
      <xdr:col>6</xdr:col>
      <xdr:colOff>523875</xdr:colOff>
      <xdr:row>193</xdr:row>
      <xdr:rowOff>28575</xdr:rowOff>
    </xdr:from>
    <xdr:to>
      <xdr:col>6</xdr:col>
      <xdr:colOff>609600</xdr:colOff>
      <xdr:row>194</xdr:row>
      <xdr:rowOff>0</xdr:rowOff>
    </xdr:to>
    <xdr:sp macro="" textlink="">
      <xdr:nvSpPr>
        <xdr:cNvPr id="22" name="Text Box 11">
          <a:extLst>
            <a:ext uri="{FF2B5EF4-FFF2-40B4-BE49-F238E27FC236}">
              <a16:creationId xmlns="" xmlns:a16="http://schemas.microsoft.com/office/drawing/2014/main" id="{00000000-0008-0000-1600-000016000000}"/>
            </a:ext>
          </a:extLst>
        </xdr:cNvPr>
        <xdr:cNvSpPr txBox="1">
          <a:spLocks noChangeArrowheads="1"/>
        </xdr:cNvSpPr>
      </xdr:nvSpPr>
      <xdr:spPr bwMode="auto">
        <a:xfrm>
          <a:off x="6089788" y="16154814"/>
          <a:ext cx="85725" cy="2476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=</a:t>
          </a:r>
        </a:p>
      </xdr:txBody>
    </xdr:sp>
    <xdr:clientData/>
  </xdr:twoCellAnchor>
  <xdr:twoCellAnchor>
    <xdr:from>
      <xdr:col>4</xdr:col>
      <xdr:colOff>38100</xdr:colOff>
      <xdr:row>809</xdr:row>
      <xdr:rowOff>295276</xdr:rowOff>
    </xdr:from>
    <xdr:to>
      <xdr:col>5</xdr:col>
      <xdr:colOff>695325</xdr:colOff>
      <xdr:row>810</xdr:row>
      <xdr:rowOff>209550</xdr:rowOff>
    </xdr:to>
    <xdr:sp macro="" textlink="">
      <xdr:nvSpPr>
        <xdr:cNvPr id="21" name="Text Box 233">
          <a:extLst>
            <a:ext uri="{FF2B5EF4-FFF2-40B4-BE49-F238E27FC236}">
              <a16:creationId xmlns="" xmlns:a16="http://schemas.microsoft.com/office/drawing/2014/main" id="{00000000-0008-0000-1600-000015000000}"/>
            </a:ext>
          </a:extLst>
        </xdr:cNvPr>
        <xdr:cNvSpPr txBox="1">
          <a:spLocks noChangeArrowheads="1"/>
        </xdr:cNvSpPr>
      </xdr:nvSpPr>
      <xdr:spPr bwMode="auto">
        <a:xfrm>
          <a:off x="3947491" y="92348189"/>
          <a:ext cx="1593160" cy="220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(ค่าจากตาราง ;บาท/ตัน)</a:t>
          </a:r>
        </a:p>
      </xdr:txBody>
    </xdr:sp>
    <xdr:clientData/>
  </xdr:twoCellAnchor>
  <xdr:twoCellAnchor>
    <xdr:from>
      <xdr:col>4</xdr:col>
      <xdr:colOff>295275</xdr:colOff>
      <xdr:row>812</xdr:row>
      <xdr:rowOff>47625</xdr:rowOff>
    </xdr:from>
    <xdr:to>
      <xdr:col>7</xdr:col>
      <xdr:colOff>104775</xdr:colOff>
      <xdr:row>812</xdr:row>
      <xdr:rowOff>257175</xdr:rowOff>
    </xdr:to>
    <xdr:sp macro="" textlink="">
      <xdr:nvSpPr>
        <xdr:cNvPr id="23" name="Text Box 234">
          <a:extLst>
            <a:ext uri="{FF2B5EF4-FFF2-40B4-BE49-F238E27FC236}">
              <a16:creationId xmlns="" xmlns:a16="http://schemas.microsoft.com/office/drawing/2014/main" id="{00000000-0008-0000-1600-000017000000}"/>
            </a:ext>
          </a:extLst>
        </xdr:cNvPr>
        <xdr:cNvSpPr txBox="1">
          <a:spLocks noChangeArrowheads="1"/>
        </xdr:cNvSpPr>
      </xdr:nvSpPr>
      <xdr:spPr bwMode="auto">
        <a:xfrm>
          <a:off x="4204666" y="93019908"/>
          <a:ext cx="207893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(ค่าจากตาราง ;จำนวนท่อต่อเที่ยว)</a:t>
          </a:r>
        </a:p>
      </xdr:txBody>
    </xdr:sp>
    <xdr:clientData/>
  </xdr:twoCellAnchor>
  <xdr:twoCellAnchor>
    <xdr:from>
      <xdr:col>4</xdr:col>
      <xdr:colOff>38100</xdr:colOff>
      <xdr:row>794</xdr:row>
      <xdr:rowOff>295276</xdr:rowOff>
    </xdr:from>
    <xdr:to>
      <xdr:col>5</xdr:col>
      <xdr:colOff>695325</xdr:colOff>
      <xdr:row>795</xdr:row>
      <xdr:rowOff>209550</xdr:rowOff>
    </xdr:to>
    <xdr:sp macro="" textlink="">
      <xdr:nvSpPr>
        <xdr:cNvPr id="24" name="Text Box 233">
          <a:extLst>
            <a:ext uri="{FF2B5EF4-FFF2-40B4-BE49-F238E27FC236}">
              <a16:creationId xmlns="" xmlns:a16="http://schemas.microsoft.com/office/drawing/2014/main" id="{00000000-0008-0000-1600-000018000000}"/>
            </a:ext>
          </a:extLst>
        </xdr:cNvPr>
        <xdr:cNvSpPr txBox="1">
          <a:spLocks noChangeArrowheads="1"/>
        </xdr:cNvSpPr>
      </xdr:nvSpPr>
      <xdr:spPr bwMode="auto">
        <a:xfrm>
          <a:off x="3947491" y="88032950"/>
          <a:ext cx="1593160" cy="2207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(ค่าจากตาราง ;บาท/ตัน)</a:t>
          </a:r>
        </a:p>
      </xdr:txBody>
    </xdr:sp>
    <xdr:clientData/>
  </xdr:twoCellAnchor>
  <xdr:twoCellAnchor>
    <xdr:from>
      <xdr:col>4</xdr:col>
      <xdr:colOff>295275</xdr:colOff>
      <xdr:row>797</xdr:row>
      <xdr:rowOff>47625</xdr:rowOff>
    </xdr:from>
    <xdr:to>
      <xdr:col>7</xdr:col>
      <xdr:colOff>104775</xdr:colOff>
      <xdr:row>797</xdr:row>
      <xdr:rowOff>257175</xdr:rowOff>
    </xdr:to>
    <xdr:sp macro="" textlink="">
      <xdr:nvSpPr>
        <xdr:cNvPr id="25" name="Text Box 234">
          <a:extLst>
            <a:ext uri="{FF2B5EF4-FFF2-40B4-BE49-F238E27FC236}">
              <a16:creationId xmlns="" xmlns:a16="http://schemas.microsoft.com/office/drawing/2014/main" id="{00000000-0008-0000-1600-000019000000}"/>
            </a:ext>
          </a:extLst>
        </xdr:cNvPr>
        <xdr:cNvSpPr txBox="1">
          <a:spLocks noChangeArrowheads="1"/>
        </xdr:cNvSpPr>
      </xdr:nvSpPr>
      <xdr:spPr bwMode="auto">
        <a:xfrm>
          <a:off x="4204666" y="88704668"/>
          <a:ext cx="207893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(ค่าจากตาราง ;จำนวนท่อต่อเที่ยว)</a:t>
          </a:r>
        </a:p>
      </xdr:txBody>
    </xdr:sp>
    <xdr:clientData/>
  </xdr:twoCellAnchor>
  <xdr:twoCellAnchor>
    <xdr:from>
      <xdr:col>4</xdr:col>
      <xdr:colOff>38100</xdr:colOff>
      <xdr:row>881</xdr:row>
      <xdr:rowOff>295276</xdr:rowOff>
    </xdr:from>
    <xdr:to>
      <xdr:col>5</xdr:col>
      <xdr:colOff>695325</xdr:colOff>
      <xdr:row>882</xdr:row>
      <xdr:rowOff>209550</xdr:rowOff>
    </xdr:to>
    <xdr:sp macro="" textlink="">
      <xdr:nvSpPr>
        <xdr:cNvPr id="26" name="Text Box 233">
          <a:extLst>
            <a:ext uri="{FF2B5EF4-FFF2-40B4-BE49-F238E27FC236}">
              <a16:creationId xmlns="" xmlns:a16="http://schemas.microsoft.com/office/drawing/2014/main" id="{00000000-0008-0000-1600-00001A000000}"/>
            </a:ext>
          </a:extLst>
        </xdr:cNvPr>
        <xdr:cNvSpPr txBox="1">
          <a:spLocks noChangeArrowheads="1"/>
        </xdr:cNvSpPr>
      </xdr:nvSpPr>
      <xdr:spPr bwMode="auto">
        <a:xfrm>
          <a:off x="3947491" y="95536993"/>
          <a:ext cx="1593160" cy="220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(ค่าจากตาราง ;บาท/ตัน)</a:t>
          </a:r>
        </a:p>
      </xdr:txBody>
    </xdr:sp>
    <xdr:clientData/>
  </xdr:twoCellAnchor>
  <xdr:twoCellAnchor>
    <xdr:from>
      <xdr:col>4</xdr:col>
      <xdr:colOff>295275</xdr:colOff>
      <xdr:row>884</xdr:row>
      <xdr:rowOff>47625</xdr:rowOff>
    </xdr:from>
    <xdr:to>
      <xdr:col>7</xdr:col>
      <xdr:colOff>104775</xdr:colOff>
      <xdr:row>884</xdr:row>
      <xdr:rowOff>257175</xdr:rowOff>
    </xdr:to>
    <xdr:sp macro="" textlink="">
      <xdr:nvSpPr>
        <xdr:cNvPr id="27" name="Text Box 234">
          <a:extLst>
            <a:ext uri="{FF2B5EF4-FFF2-40B4-BE49-F238E27FC236}">
              <a16:creationId xmlns="" xmlns:a16="http://schemas.microsoft.com/office/drawing/2014/main" id="{00000000-0008-0000-1600-00001B000000}"/>
            </a:ext>
          </a:extLst>
        </xdr:cNvPr>
        <xdr:cNvSpPr txBox="1">
          <a:spLocks noChangeArrowheads="1"/>
        </xdr:cNvSpPr>
      </xdr:nvSpPr>
      <xdr:spPr bwMode="auto">
        <a:xfrm>
          <a:off x="4204666" y="96208712"/>
          <a:ext cx="207893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(ค่าจากตาราง ;จำนวนท่อต่อเที่ยว)</a:t>
          </a:r>
        </a:p>
      </xdr:txBody>
    </xdr:sp>
    <xdr:clientData/>
  </xdr:twoCellAnchor>
  <xdr:twoCellAnchor>
    <xdr:from>
      <xdr:col>4</xdr:col>
      <xdr:colOff>38100</xdr:colOff>
      <xdr:row>955</xdr:row>
      <xdr:rowOff>0</xdr:rowOff>
    </xdr:from>
    <xdr:to>
      <xdr:col>5</xdr:col>
      <xdr:colOff>695325</xdr:colOff>
      <xdr:row>955</xdr:row>
      <xdr:rowOff>0</xdr:rowOff>
    </xdr:to>
    <xdr:sp macro="" textlink="">
      <xdr:nvSpPr>
        <xdr:cNvPr id="28" name="Text Box 233">
          <a:extLst>
            <a:ext uri="{FF2B5EF4-FFF2-40B4-BE49-F238E27FC236}">
              <a16:creationId xmlns="" xmlns:a16="http://schemas.microsoft.com/office/drawing/2014/main" id="{00000000-0008-0000-1600-00001C000000}"/>
            </a:ext>
          </a:extLst>
        </xdr:cNvPr>
        <xdr:cNvSpPr txBox="1">
          <a:spLocks noChangeArrowheads="1"/>
        </xdr:cNvSpPr>
      </xdr:nvSpPr>
      <xdr:spPr bwMode="auto">
        <a:xfrm>
          <a:off x="3947491" y="84151304"/>
          <a:ext cx="15931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(ค่าจากตาราง ;บาท/ตัน)</a:t>
          </a:r>
        </a:p>
      </xdr:txBody>
    </xdr:sp>
    <xdr:clientData/>
  </xdr:twoCellAnchor>
  <xdr:twoCellAnchor>
    <xdr:from>
      <xdr:col>4</xdr:col>
      <xdr:colOff>295275</xdr:colOff>
      <xdr:row>955</xdr:row>
      <xdr:rowOff>0</xdr:rowOff>
    </xdr:from>
    <xdr:to>
      <xdr:col>7</xdr:col>
      <xdr:colOff>104775</xdr:colOff>
      <xdr:row>955</xdr:row>
      <xdr:rowOff>0</xdr:rowOff>
    </xdr:to>
    <xdr:sp macro="" textlink="">
      <xdr:nvSpPr>
        <xdr:cNvPr id="29" name="Text Box 234">
          <a:extLst>
            <a:ext uri="{FF2B5EF4-FFF2-40B4-BE49-F238E27FC236}">
              <a16:creationId xmlns="" xmlns:a16="http://schemas.microsoft.com/office/drawing/2014/main" id="{00000000-0008-0000-1600-00001D000000}"/>
            </a:ext>
          </a:extLst>
        </xdr:cNvPr>
        <xdr:cNvSpPr txBox="1">
          <a:spLocks noChangeArrowheads="1"/>
        </xdr:cNvSpPr>
      </xdr:nvSpPr>
      <xdr:spPr bwMode="auto">
        <a:xfrm>
          <a:off x="4204666" y="84151304"/>
          <a:ext cx="207893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(ค่าจากตาราง ;จำนวนท่อต่อเที่ยว)</a:t>
          </a:r>
        </a:p>
      </xdr:txBody>
    </xdr:sp>
    <xdr:clientData/>
  </xdr:twoCellAnchor>
  <xdr:twoCellAnchor>
    <xdr:from>
      <xdr:col>4</xdr:col>
      <xdr:colOff>38100</xdr:colOff>
      <xdr:row>955</xdr:row>
      <xdr:rowOff>0</xdr:rowOff>
    </xdr:from>
    <xdr:to>
      <xdr:col>5</xdr:col>
      <xdr:colOff>695325</xdr:colOff>
      <xdr:row>955</xdr:row>
      <xdr:rowOff>0</xdr:rowOff>
    </xdr:to>
    <xdr:sp macro="" textlink="">
      <xdr:nvSpPr>
        <xdr:cNvPr id="30" name="Text Box 233">
          <a:extLst>
            <a:ext uri="{FF2B5EF4-FFF2-40B4-BE49-F238E27FC236}">
              <a16:creationId xmlns="" xmlns:a16="http://schemas.microsoft.com/office/drawing/2014/main" id="{00000000-0008-0000-1600-00001E000000}"/>
            </a:ext>
          </a:extLst>
        </xdr:cNvPr>
        <xdr:cNvSpPr txBox="1">
          <a:spLocks noChangeArrowheads="1"/>
        </xdr:cNvSpPr>
      </xdr:nvSpPr>
      <xdr:spPr bwMode="auto">
        <a:xfrm>
          <a:off x="3947491" y="84151304"/>
          <a:ext cx="15931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(ค่าจากตาราง ;บาท/ตัน)</a:t>
          </a:r>
        </a:p>
      </xdr:txBody>
    </xdr:sp>
    <xdr:clientData/>
  </xdr:twoCellAnchor>
  <xdr:twoCellAnchor>
    <xdr:from>
      <xdr:col>4</xdr:col>
      <xdr:colOff>295275</xdr:colOff>
      <xdr:row>955</xdr:row>
      <xdr:rowOff>0</xdr:rowOff>
    </xdr:from>
    <xdr:to>
      <xdr:col>7</xdr:col>
      <xdr:colOff>104775</xdr:colOff>
      <xdr:row>955</xdr:row>
      <xdr:rowOff>0</xdr:rowOff>
    </xdr:to>
    <xdr:sp macro="" textlink="">
      <xdr:nvSpPr>
        <xdr:cNvPr id="31" name="Text Box 234">
          <a:extLst>
            <a:ext uri="{FF2B5EF4-FFF2-40B4-BE49-F238E27FC236}">
              <a16:creationId xmlns="" xmlns:a16="http://schemas.microsoft.com/office/drawing/2014/main" id="{00000000-0008-0000-1600-00001F000000}"/>
            </a:ext>
          </a:extLst>
        </xdr:cNvPr>
        <xdr:cNvSpPr txBox="1">
          <a:spLocks noChangeArrowheads="1"/>
        </xdr:cNvSpPr>
      </xdr:nvSpPr>
      <xdr:spPr bwMode="auto">
        <a:xfrm>
          <a:off x="4204666" y="84151304"/>
          <a:ext cx="207893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(ค่าจากตาราง ;จำนวนท่อต่อเที่ยว)</a:t>
          </a:r>
        </a:p>
      </xdr:txBody>
    </xdr:sp>
    <xdr:clientData/>
  </xdr:twoCellAnchor>
  <xdr:twoCellAnchor>
    <xdr:from>
      <xdr:col>4</xdr:col>
      <xdr:colOff>38100</xdr:colOff>
      <xdr:row>853</xdr:row>
      <xdr:rowOff>295276</xdr:rowOff>
    </xdr:from>
    <xdr:to>
      <xdr:col>5</xdr:col>
      <xdr:colOff>695325</xdr:colOff>
      <xdr:row>854</xdr:row>
      <xdr:rowOff>209550</xdr:rowOff>
    </xdr:to>
    <xdr:sp macro="" textlink="">
      <xdr:nvSpPr>
        <xdr:cNvPr id="32" name="Text Box 233">
          <a:extLst>
            <a:ext uri="{FF2B5EF4-FFF2-40B4-BE49-F238E27FC236}">
              <a16:creationId xmlns="" xmlns:a16="http://schemas.microsoft.com/office/drawing/2014/main" id="{00000000-0008-0000-1600-000020000000}"/>
            </a:ext>
          </a:extLst>
        </xdr:cNvPr>
        <xdr:cNvSpPr txBox="1">
          <a:spLocks noChangeArrowheads="1"/>
        </xdr:cNvSpPr>
      </xdr:nvSpPr>
      <xdr:spPr bwMode="auto">
        <a:xfrm>
          <a:off x="3947491" y="91238319"/>
          <a:ext cx="1593160" cy="220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(ค่าจากตาราง ;บาท/ตัน)</a:t>
          </a:r>
        </a:p>
      </xdr:txBody>
    </xdr:sp>
    <xdr:clientData/>
  </xdr:twoCellAnchor>
  <xdr:twoCellAnchor>
    <xdr:from>
      <xdr:col>4</xdr:col>
      <xdr:colOff>295275</xdr:colOff>
      <xdr:row>856</xdr:row>
      <xdr:rowOff>47625</xdr:rowOff>
    </xdr:from>
    <xdr:to>
      <xdr:col>7</xdr:col>
      <xdr:colOff>104775</xdr:colOff>
      <xdr:row>856</xdr:row>
      <xdr:rowOff>257175</xdr:rowOff>
    </xdr:to>
    <xdr:sp macro="" textlink="">
      <xdr:nvSpPr>
        <xdr:cNvPr id="33" name="Text Box 234">
          <a:extLst>
            <a:ext uri="{FF2B5EF4-FFF2-40B4-BE49-F238E27FC236}">
              <a16:creationId xmlns="" xmlns:a16="http://schemas.microsoft.com/office/drawing/2014/main" id="{00000000-0008-0000-1600-000021000000}"/>
            </a:ext>
          </a:extLst>
        </xdr:cNvPr>
        <xdr:cNvSpPr txBox="1">
          <a:spLocks noChangeArrowheads="1"/>
        </xdr:cNvSpPr>
      </xdr:nvSpPr>
      <xdr:spPr bwMode="auto">
        <a:xfrm>
          <a:off x="4204666" y="91910038"/>
          <a:ext cx="207893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(ค่าจากตาราง ;จำนวนท่อต่อเที่ยว)</a:t>
          </a:r>
        </a:p>
      </xdr:txBody>
    </xdr:sp>
    <xdr:clientData/>
  </xdr:twoCellAnchor>
  <xdr:twoCellAnchor>
    <xdr:from>
      <xdr:col>4</xdr:col>
      <xdr:colOff>38100</xdr:colOff>
      <xdr:row>775</xdr:row>
      <xdr:rowOff>295276</xdr:rowOff>
    </xdr:from>
    <xdr:to>
      <xdr:col>5</xdr:col>
      <xdr:colOff>695325</xdr:colOff>
      <xdr:row>776</xdr:row>
      <xdr:rowOff>209550</xdr:rowOff>
    </xdr:to>
    <xdr:sp macro="" textlink="">
      <xdr:nvSpPr>
        <xdr:cNvPr id="34" name="Text Box 233">
          <a:extLst>
            <a:ext uri="{FF2B5EF4-FFF2-40B4-BE49-F238E27FC236}">
              <a16:creationId xmlns="" xmlns:a16="http://schemas.microsoft.com/office/drawing/2014/main" id="{00000000-0008-0000-1600-000022000000}"/>
            </a:ext>
          </a:extLst>
        </xdr:cNvPr>
        <xdr:cNvSpPr txBox="1">
          <a:spLocks noChangeArrowheads="1"/>
        </xdr:cNvSpPr>
      </xdr:nvSpPr>
      <xdr:spPr bwMode="auto">
        <a:xfrm>
          <a:off x="3947491" y="82475319"/>
          <a:ext cx="1593160" cy="220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(ค่าจากตาราง ;บาท/ตัน)</a:t>
          </a:r>
        </a:p>
      </xdr:txBody>
    </xdr:sp>
    <xdr:clientData/>
  </xdr:twoCellAnchor>
  <xdr:twoCellAnchor>
    <xdr:from>
      <xdr:col>4</xdr:col>
      <xdr:colOff>295275</xdr:colOff>
      <xdr:row>778</xdr:row>
      <xdr:rowOff>47625</xdr:rowOff>
    </xdr:from>
    <xdr:to>
      <xdr:col>7</xdr:col>
      <xdr:colOff>104775</xdr:colOff>
      <xdr:row>778</xdr:row>
      <xdr:rowOff>257175</xdr:rowOff>
    </xdr:to>
    <xdr:sp macro="" textlink="">
      <xdr:nvSpPr>
        <xdr:cNvPr id="35" name="Text Box 234">
          <a:extLst>
            <a:ext uri="{FF2B5EF4-FFF2-40B4-BE49-F238E27FC236}">
              <a16:creationId xmlns="" xmlns:a16="http://schemas.microsoft.com/office/drawing/2014/main" id="{00000000-0008-0000-1600-000023000000}"/>
            </a:ext>
          </a:extLst>
        </xdr:cNvPr>
        <xdr:cNvSpPr txBox="1">
          <a:spLocks noChangeArrowheads="1"/>
        </xdr:cNvSpPr>
      </xdr:nvSpPr>
      <xdr:spPr bwMode="auto">
        <a:xfrm>
          <a:off x="4204666" y="83147038"/>
          <a:ext cx="207893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(ค่าจากตาราง ;จำนวนท่อต่อเที่ยว)</a:t>
          </a:r>
        </a:p>
      </xdr:txBody>
    </xdr:sp>
    <xdr:clientData/>
  </xdr:twoCellAnchor>
  <xdr:twoCellAnchor>
    <xdr:from>
      <xdr:col>6</xdr:col>
      <xdr:colOff>523875</xdr:colOff>
      <xdr:row>61</xdr:row>
      <xdr:rowOff>28575</xdr:rowOff>
    </xdr:from>
    <xdr:to>
      <xdr:col>6</xdr:col>
      <xdr:colOff>771525</xdr:colOff>
      <xdr:row>61</xdr:row>
      <xdr:rowOff>295275</xdr:rowOff>
    </xdr:to>
    <xdr:sp macro="" textlink="">
      <xdr:nvSpPr>
        <xdr:cNvPr id="36" name="Text Box 9">
          <a:extLst>
            <a:ext uri="{FF2B5EF4-FFF2-40B4-BE49-F238E27FC236}">
              <a16:creationId xmlns="" xmlns:a16="http://schemas.microsoft.com/office/drawing/2014/main" id="{00000000-0008-0000-1600-000024000000}"/>
            </a:ext>
          </a:extLst>
        </xdr:cNvPr>
        <xdr:cNvSpPr txBox="1">
          <a:spLocks noChangeArrowheads="1"/>
        </xdr:cNvSpPr>
      </xdr:nvSpPr>
      <xdr:spPr bwMode="auto">
        <a:xfrm>
          <a:off x="5343525" y="11830050"/>
          <a:ext cx="0" cy="238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=</a:t>
          </a:r>
        </a:p>
      </xdr:txBody>
    </xdr:sp>
    <xdr:clientData/>
  </xdr:twoCellAnchor>
  <xdr:twoCellAnchor>
    <xdr:from>
      <xdr:col>6</xdr:col>
      <xdr:colOff>523875</xdr:colOff>
      <xdr:row>63</xdr:row>
      <xdr:rowOff>19050</xdr:rowOff>
    </xdr:from>
    <xdr:to>
      <xdr:col>6</xdr:col>
      <xdr:colOff>771525</xdr:colOff>
      <xdr:row>63</xdr:row>
      <xdr:rowOff>285750</xdr:rowOff>
    </xdr:to>
    <xdr:sp macro="" textlink="">
      <xdr:nvSpPr>
        <xdr:cNvPr id="37" name="Text Box 10">
          <a:extLst>
            <a:ext uri="{FF2B5EF4-FFF2-40B4-BE49-F238E27FC236}">
              <a16:creationId xmlns="" xmlns:a16="http://schemas.microsoft.com/office/drawing/2014/main" id="{00000000-0008-0000-1600-000025000000}"/>
            </a:ext>
          </a:extLst>
        </xdr:cNvPr>
        <xdr:cNvSpPr txBox="1">
          <a:spLocks noChangeArrowheads="1"/>
        </xdr:cNvSpPr>
      </xdr:nvSpPr>
      <xdr:spPr bwMode="auto">
        <a:xfrm>
          <a:off x="5343525" y="12353925"/>
          <a:ext cx="0" cy="2476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=</a:t>
          </a:r>
        </a:p>
      </xdr:txBody>
    </xdr:sp>
    <xdr:clientData/>
  </xdr:twoCellAnchor>
  <xdr:twoCellAnchor>
    <xdr:from>
      <xdr:col>6</xdr:col>
      <xdr:colOff>523875</xdr:colOff>
      <xdr:row>64</xdr:row>
      <xdr:rowOff>28575</xdr:rowOff>
    </xdr:from>
    <xdr:to>
      <xdr:col>6</xdr:col>
      <xdr:colOff>771525</xdr:colOff>
      <xdr:row>64</xdr:row>
      <xdr:rowOff>295275</xdr:rowOff>
    </xdr:to>
    <xdr:sp macro="" textlink="">
      <xdr:nvSpPr>
        <xdr:cNvPr id="38" name="Text Box 11">
          <a:extLst>
            <a:ext uri="{FF2B5EF4-FFF2-40B4-BE49-F238E27FC236}">
              <a16:creationId xmlns="" xmlns:a16="http://schemas.microsoft.com/office/drawing/2014/main" id="{00000000-0008-0000-1600-000026000000}"/>
            </a:ext>
          </a:extLst>
        </xdr:cNvPr>
        <xdr:cNvSpPr txBox="1">
          <a:spLocks noChangeArrowheads="1"/>
        </xdr:cNvSpPr>
      </xdr:nvSpPr>
      <xdr:spPr bwMode="auto">
        <a:xfrm>
          <a:off x="5343525" y="12630150"/>
          <a:ext cx="0" cy="238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=</a:t>
          </a:r>
        </a:p>
      </xdr:txBody>
    </xdr:sp>
    <xdr:clientData/>
  </xdr:twoCellAnchor>
  <xdr:twoCellAnchor>
    <xdr:from>
      <xdr:col>4</xdr:col>
      <xdr:colOff>38100</xdr:colOff>
      <xdr:row>823</xdr:row>
      <xdr:rowOff>295276</xdr:rowOff>
    </xdr:from>
    <xdr:to>
      <xdr:col>5</xdr:col>
      <xdr:colOff>695325</xdr:colOff>
      <xdr:row>824</xdr:row>
      <xdr:rowOff>209550</xdr:rowOff>
    </xdr:to>
    <xdr:sp macro="" textlink="">
      <xdr:nvSpPr>
        <xdr:cNvPr id="39" name="Text Box 233">
          <a:extLst>
            <a:ext uri="{FF2B5EF4-FFF2-40B4-BE49-F238E27FC236}">
              <a16:creationId xmlns="" xmlns:a16="http://schemas.microsoft.com/office/drawing/2014/main" id="{00000000-0008-0000-1600-000027000000}"/>
            </a:ext>
          </a:extLst>
        </xdr:cNvPr>
        <xdr:cNvSpPr txBox="1">
          <a:spLocks noChangeArrowheads="1"/>
        </xdr:cNvSpPr>
      </xdr:nvSpPr>
      <xdr:spPr bwMode="auto">
        <a:xfrm>
          <a:off x="3947491" y="96373537"/>
          <a:ext cx="1593160" cy="2207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(ค่าจากตาราง ;บาท/ตัน)</a:t>
          </a:r>
        </a:p>
      </xdr:txBody>
    </xdr:sp>
    <xdr:clientData/>
  </xdr:twoCellAnchor>
  <xdr:twoCellAnchor>
    <xdr:from>
      <xdr:col>4</xdr:col>
      <xdr:colOff>295275</xdr:colOff>
      <xdr:row>826</xdr:row>
      <xdr:rowOff>47625</xdr:rowOff>
    </xdr:from>
    <xdr:to>
      <xdr:col>7</xdr:col>
      <xdr:colOff>104775</xdr:colOff>
      <xdr:row>826</xdr:row>
      <xdr:rowOff>257175</xdr:rowOff>
    </xdr:to>
    <xdr:sp macro="" textlink="">
      <xdr:nvSpPr>
        <xdr:cNvPr id="40" name="Text Box 234">
          <a:extLst>
            <a:ext uri="{FF2B5EF4-FFF2-40B4-BE49-F238E27FC236}">
              <a16:creationId xmlns="" xmlns:a16="http://schemas.microsoft.com/office/drawing/2014/main" id="{00000000-0008-0000-1600-000028000000}"/>
            </a:ext>
          </a:extLst>
        </xdr:cNvPr>
        <xdr:cNvSpPr txBox="1">
          <a:spLocks noChangeArrowheads="1"/>
        </xdr:cNvSpPr>
      </xdr:nvSpPr>
      <xdr:spPr bwMode="auto">
        <a:xfrm>
          <a:off x="4204666" y="97045255"/>
          <a:ext cx="207893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(ค่าจากตาราง ;จำนวนท่อต่อเที่ยว)</a:t>
          </a:r>
        </a:p>
      </xdr:txBody>
    </xdr:sp>
    <xdr:clientData/>
  </xdr:twoCellAnchor>
  <xdr:twoCellAnchor>
    <xdr:from>
      <xdr:col>6</xdr:col>
      <xdr:colOff>523875</xdr:colOff>
      <xdr:row>72</xdr:row>
      <xdr:rowOff>28575</xdr:rowOff>
    </xdr:from>
    <xdr:to>
      <xdr:col>6</xdr:col>
      <xdr:colOff>771525</xdr:colOff>
      <xdr:row>72</xdr:row>
      <xdr:rowOff>295275</xdr:rowOff>
    </xdr:to>
    <xdr:sp macro="" textlink="">
      <xdr:nvSpPr>
        <xdr:cNvPr id="41" name="Text Box 9">
          <a:extLst>
            <a:ext uri="{FF2B5EF4-FFF2-40B4-BE49-F238E27FC236}">
              <a16:creationId xmlns="" xmlns:a16="http://schemas.microsoft.com/office/drawing/2014/main" id="{00000000-0008-0000-1600-000029000000}"/>
            </a:ext>
          </a:extLst>
        </xdr:cNvPr>
        <xdr:cNvSpPr txBox="1">
          <a:spLocks noChangeArrowheads="1"/>
        </xdr:cNvSpPr>
      </xdr:nvSpPr>
      <xdr:spPr bwMode="auto">
        <a:xfrm>
          <a:off x="5343525" y="3981450"/>
          <a:ext cx="0" cy="238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=</a:t>
          </a:r>
        </a:p>
      </xdr:txBody>
    </xdr:sp>
    <xdr:clientData/>
  </xdr:twoCellAnchor>
  <xdr:twoCellAnchor>
    <xdr:from>
      <xdr:col>6</xdr:col>
      <xdr:colOff>523875</xdr:colOff>
      <xdr:row>110</xdr:row>
      <xdr:rowOff>28575</xdr:rowOff>
    </xdr:from>
    <xdr:to>
      <xdr:col>6</xdr:col>
      <xdr:colOff>771525</xdr:colOff>
      <xdr:row>110</xdr:row>
      <xdr:rowOff>295275</xdr:rowOff>
    </xdr:to>
    <xdr:sp macro="" textlink="">
      <xdr:nvSpPr>
        <xdr:cNvPr id="42" name="Text Box 9">
          <a:extLst>
            <a:ext uri="{FF2B5EF4-FFF2-40B4-BE49-F238E27FC236}">
              <a16:creationId xmlns="" xmlns:a16="http://schemas.microsoft.com/office/drawing/2014/main" id="{00000000-0008-0000-1600-00002A000000}"/>
            </a:ext>
          </a:extLst>
        </xdr:cNvPr>
        <xdr:cNvSpPr txBox="1">
          <a:spLocks noChangeArrowheads="1"/>
        </xdr:cNvSpPr>
      </xdr:nvSpPr>
      <xdr:spPr bwMode="auto">
        <a:xfrm>
          <a:off x="5343525" y="8248650"/>
          <a:ext cx="0" cy="238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UPC"/>
              <a:cs typeface="AngsanaUPC"/>
            </a:rPr>
            <a:t>=</a:t>
          </a:r>
        </a:p>
      </xdr:txBody>
    </xdr:sp>
    <xdr:clientData/>
  </xdr:twoCellAnchor>
  <xdr:twoCellAnchor>
    <xdr:from>
      <xdr:col>4</xdr:col>
      <xdr:colOff>38100</xdr:colOff>
      <xdr:row>838</xdr:row>
      <xdr:rowOff>295276</xdr:rowOff>
    </xdr:from>
    <xdr:to>
      <xdr:col>5</xdr:col>
      <xdr:colOff>695325</xdr:colOff>
      <xdr:row>839</xdr:row>
      <xdr:rowOff>209550</xdr:rowOff>
    </xdr:to>
    <xdr:sp macro="" textlink="">
      <xdr:nvSpPr>
        <xdr:cNvPr id="46" name="Text Box 233">
          <a:extLst>
            <a:ext uri="{FF2B5EF4-FFF2-40B4-BE49-F238E27FC236}">
              <a16:creationId xmlns="" xmlns:a16="http://schemas.microsoft.com/office/drawing/2014/main" id="{00000000-0008-0000-1600-00002E000000}"/>
            </a:ext>
          </a:extLst>
        </xdr:cNvPr>
        <xdr:cNvSpPr txBox="1">
          <a:spLocks noChangeArrowheads="1"/>
        </xdr:cNvSpPr>
      </xdr:nvSpPr>
      <xdr:spPr bwMode="auto">
        <a:xfrm>
          <a:off x="3947491" y="100738472"/>
          <a:ext cx="1593160" cy="2207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(ค่าจากตาราง ;บาท/ตัน)</a:t>
          </a:r>
        </a:p>
      </xdr:txBody>
    </xdr:sp>
    <xdr:clientData/>
  </xdr:twoCellAnchor>
  <xdr:twoCellAnchor>
    <xdr:from>
      <xdr:col>4</xdr:col>
      <xdr:colOff>295275</xdr:colOff>
      <xdr:row>841</xdr:row>
      <xdr:rowOff>47625</xdr:rowOff>
    </xdr:from>
    <xdr:to>
      <xdr:col>7</xdr:col>
      <xdr:colOff>104775</xdr:colOff>
      <xdr:row>841</xdr:row>
      <xdr:rowOff>257175</xdr:rowOff>
    </xdr:to>
    <xdr:sp macro="" textlink="">
      <xdr:nvSpPr>
        <xdr:cNvPr id="47" name="Text Box 234">
          <a:extLst>
            <a:ext uri="{FF2B5EF4-FFF2-40B4-BE49-F238E27FC236}">
              <a16:creationId xmlns="" xmlns:a16="http://schemas.microsoft.com/office/drawing/2014/main" id="{00000000-0008-0000-1600-00002F000000}"/>
            </a:ext>
          </a:extLst>
        </xdr:cNvPr>
        <xdr:cNvSpPr txBox="1">
          <a:spLocks noChangeArrowheads="1"/>
        </xdr:cNvSpPr>
      </xdr:nvSpPr>
      <xdr:spPr bwMode="auto">
        <a:xfrm>
          <a:off x="4204666" y="101410190"/>
          <a:ext cx="207893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(ค่าจากตาราง ;จำนวนท่อต่อเที่ยว)</a:t>
          </a:r>
        </a:p>
      </xdr:txBody>
    </xdr:sp>
    <xdr:clientData/>
  </xdr:twoCellAnchor>
  <xdr:twoCellAnchor>
    <xdr:from>
      <xdr:col>31</xdr:col>
      <xdr:colOff>195942</xdr:colOff>
      <xdr:row>1081</xdr:row>
      <xdr:rowOff>190500</xdr:rowOff>
    </xdr:from>
    <xdr:to>
      <xdr:col>47</xdr:col>
      <xdr:colOff>261559</xdr:colOff>
      <xdr:row>1101</xdr:row>
      <xdr:rowOff>197303</xdr:rowOff>
    </xdr:to>
    <xdr:pic>
      <xdr:nvPicPr>
        <xdr:cNvPr id="5" name="รูปภาพ 4">
          <a:extLst>
            <a:ext uri="{FF2B5EF4-FFF2-40B4-BE49-F238E27FC236}">
              <a16:creationId xmlns="" xmlns:a16="http://schemas.microsoft.com/office/drawing/2014/main" id="{00000000-0008-0000-1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987485" y="113388913"/>
          <a:ext cx="9872226" cy="5473325"/>
        </a:xfrm>
        <a:prstGeom prst="rect">
          <a:avLst/>
        </a:prstGeom>
      </xdr:spPr>
    </xdr:pic>
    <xdr:clientData/>
  </xdr:twoCellAnchor>
  <xdr:twoCellAnchor editAs="oneCell">
    <xdr:from>
      <xdr:col>26</xdr:col>
      <xdr:colOff>522904</xdr:colOff>
      <xdr:row>871</xdr:row>
      <xdr:rowOff>225548</xdr:rowOff>
    </xdr:from>
    <xdr:to>
      <xdr:col>33</xdr:col>
      <xdr:colOff>95669</xdr:colOff>
      <xdr:row>885</xdr:row>
      <xdr:rowOff>210794</xdr:rowOff>
    </xdr:to>
    <xdr:pic>
      <xdr:nvPicPr>
        <xdr:cNvPr id="9" name="รูปภาพ 8">
          <a:extLst>
            <a:ext uri="{FF2B5EF4-FFF2-40B4-BE49-F238E27FC236}">
              <a16:creationId xmlns="" xmlns:a16="http://schemas.microsoft.com/office/drawing/2014/main" id="{00000000-0008-0000-16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249882" y="74909831"/>
          <a:ext cx="3863156" cy="3427083"/>
        </a:xfrm>
        <a:prstGeom prst="rect">
          <a:avLst/>
        </a:prstGeom>
      </xdr:spPr>
    </xdr:pic>
    <xdr:clientData/>
  </xdr:twoCellAnchor>
  <xdr:twoCellAnchor>
    <xdr:from>
      <xdr:col>4</xdr:col>
      <xdr:colOff>38100</xdr:colOff>
      <xdr:row>762</xdr:row>
      <xdr:rowOff>2900</xdr:rowOff>
    </xdr:from>
    <xdr:to>
      <xdr:col>5</xdr:col>
      <xdr:colOff>695325</xdr:colOff>
      <xdr:row>762</xdr:row>
      <xdr:rowOff>209550</xdr:rowOff>
    </xdr:to>
    <xdr:sp macro="" textlink="">
      <xdr:nvSpPr>
        <xdr:cNvPr id="45" name="Text Box 233">
          <a:extLst>
            <a:ext uri="{FF2B5EF4-FFF2-40B4-BE49-F238E27FC236}">
              <a16:creationId xmlns="" xmlns:a16="http://schemas.microsoft.com/office/drawing/2014/main" id="{00000000-0008-0000-1600-00002D000000}"/>
            </a:ext>
          </a:extLst>
        </xdr:cNvPr>
        <xdr:cNvSpPr txBox="1">
          <a:spLocks noChangeArrowheads="1"/>
        </xdr:cNvSpPr>
      </xdr:nvSpPr>
      <xdr:spPr bwMode="auto">
        <a:xfrm>
          <a:off x="3947491" y="78124465"/>
          <a:ext cx="1593160" cy="206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(ค่าจากตาราง ;บาท/ตัน)</a:t>
          </a:r>
        </a:p>
      </xdr:txBody>
    </xdr:sp>
    <xdr:clientData/>
  </xdr:twoCellAnchor>
  <xdr:twoCellAnchor>
    <xdr:from>
      <xdr:col>4</xdr:col>
      <xdr:colOff>295275</xdr:colOff>
      <xdr:row>764</xdr:row>
      <xdr:rowOff>47625</xdr:rowOff>
    </xdr:from>
    <xdr:to>
      <xdr:col>7</xdr:col>
      <xdr:colOff>104775</xdr:colOff>
      <xdr:row>764</xdr:row>
      <xdr:rowOff>257175</xdr:rowOff>
    </xdr:to>
    <xdr:sp macro="" textlink="">
      <xdr:nvSpPr>
        <xdr:cNvPr id="48" name="Text Box 234">
          <a:extLst>
            <a:ext uri="{FF2B5EF4-FFF2-40B4-BE49-F238E27FC236}">
              <a16:creationId xmlns="" xmlns:a16="http://schemas.microsoft.com/office/drawing/2014/main" id="{00000000-0008-0000-1600-000030000000}"/>
            </a:ext>
          </a:extLst>
        </xdr:cNvPr>
        <xdr:cNvSpPr txBox="1">
          <a:spLocks noChangeArrowheads="1"/>
        </xdr:cNvSpPr>
      </xdr:nvSpPr>
      <xdr:spPr bwMode="auto">
        <a:xfrm>
          <a:off x="4204666" y="78782103"/>
          <a:ext cx="207893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(ค่าจากตาราง ;จำนวนท่อต่อเที่ยว)</a:t>
          </a:r>
        </a:p>
      </xdr:txBody>
    </xdr:sp>
    <xdr:clientData/>
  </xdr:twoCellAnchor>
  <xdr:twoCellAnchor editAs="oneCell">
    <xdr:from>
      <xdr:col>18</xdr:col>
      <xdr:colOff>159218</xdr:colOff>
      <xdr:row>1380</xdr:row>
      <xdr:rowOff>219075</xdr:rowOff>
    </xdr:from>
    <xdr:to>
      <xdr:col>25</xdr:col>
      <xdr:colOff>110177</xdr:colOff>
      <xdr:row>1389</xdr:row>
      <xdr:rowOff>93958</xdr:rowOff>
    </xdr:to>
    <xdr:pic>
      <xdr:nvPicPr>
        <xdr:cNvPr id="4" name="รูปภาพ 3">
          <a:extLst>
            <a:ext uri="{FF2B5EF4-FFF2-40B4-BE49-F238E27FC236}">
              <a16:creationId xmlns="" xmlns:a16="http://schemas.microsoft.com/office/drawing/2014/main" id="{00000000-0008-0000-1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75493" y="102479475"/>
          <a:ext cx="3932409" cy="2360908"/>
        </a:xfrm>
        <a:prstGeom prst="rect">
          <a:avLst/>
        </a:prstGeom>
      </xdr:spPr>
    </xdr:pic>
    <xdr:clientData/>
  </xdr:twoCellAnchor>
  <xdr:twoCellAnchor editAs="oneCell">
    <xdr:from>
      <xdr:col>12</xdr:col>
      <xdr:colOff>322920</xdr:colOff>
      <xdr:row>1546</xdr:row>
      <xdr:rowOff>74958</xdr:rowOff>
    </xdr:from>
    <xdr:to>
      <xdr:col>18</xdr:col>
      <xdr:colOff>513281</xdr:colOff>
      <xdr:row>1572</xdr:row>
      <xdr:rowOff>86855</xdr:rowOff>
    </xdr:to>
    <xdr:pic>
      <xdr:nvPicPr>
        <xdr:cNvPr id="15" name="รูปภาพ 14">
          <a:extLst>
            <a:ext uri="{FF2B5EF4-FFF2-40B4-BE49-F238E27FC236}">
              <a16:creationId xmlns="" xmlns:a16="http://schemas.microsoft.com/office/drawing/2014/main" id="{00000000-0008-0000-16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57620" y="223179033"/>
          <a:ext cx="5171936" cy="6774647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</xdr:spPr>
    </xdr:pic>
    <xdr:clientData/>
  </xdr:twoCellAnchor>
  <xdr:twoCellAnchor editAs="oneCell">
    <xdr:from>
      <xdr:col>17</xdr:col>
      <xdr:colOff>533509</xdr:colOff>
      <xdr:row>1279</xdr:row>
      <xdr:rowOff>91108</xdr:rowOff>
    </xdr:from>
    <xdr:to>
      <xdr:col>27</xdr:col>
      <xdr:colOff>78240</xdr:colOff>
      <xdr:row>1286</xdr:row>
      <xdr:rowOff>115551</xdr:rowOff>
    </xdr:to>
    <xdr:pic>
      <xdr:nvPicPr>
        <xdr:cNvPr id="8" name="รูปภาพ 7">
          <a:extLst>
            <a:ext uri="{FF2B5EF4-FFF2-40B4-BE49-F238E27FC236}">
              <a16:creationId xmlns="" xmlns:a16="http://schemas.microsoft.com/office/drawing/2014/main" id="{00000000-0008-0000-16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83618" y="64952217"/>
          <a:ext cx="5715274" cy="1937725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</xdr:spPr>
    </xdr:pic>
    <xdr:clientData/>
  </xdr:twoCellAnchor>
  <xdr:twoCellAnchor editAs="oneCell">
    <xdr:from>
      <xdr:col>13</xdr:col>
      <xdr:colOff>478219</xdr:colOff>
      <xdr:row>1273</xdr:row>
      <xdr:rowOff>55469</xdr:rowOff>
    </xdr:from>
    <xdr:to>
      <xdr:col>21</xdr:col>
      <xdr:colOff>732343</xdr:colOff>
      <xdr:row>1299</xdr:row>
      <xdr:rowOff>60026</xdr:rowOff>
    </xdr:to>
    <xdr:pic>
      <xdr:nvPicPr>
        <xdr:cNvPr id="49" name="รูปภาพ 48">
          <a:extLst>
            <a:ext uri="{FF2B5EF4-FFF2-40B4-BE49-F238E27FC236}">
              <a16:creationId xmlns="" xmlns:a16="http://schemas.microsoft.com/office/drawing/2014/main" id="{00000000-0008-0000-16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0169" y="183945119"/>
          <a:ext cx="6245349" cy="7110207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</xdr:spPr>
    </xdr:pic>
    <xdr:clientData/>
  </xdr:twoCellAnchor>
  <xdr:twoCellAnchor editAs="oneCell">
    <xdr:from>
      <xdr:col>12</xdr:col>
      <xdr:colOff>206760</xdr:colOff>
      <xdr:row>1507</xdr:row>
      <xdr:rowOff>123825</xdr:rowOff>
    </xdr:from>
    <xdr:to>
      <xdr:col>20</xdr:col>
      <xdr:colOff>123824</xdr:colOff>
      <xdr:row>1535</xdr:row>
      <xdr:rowOff>268040</xdr:rowOff>
    </xdr:to>
    <xdr:pic>
      <xdr:nvPicPr>
        <xdr:cNvPr id="7" name="รูปภาพ 6">
          <a:extLst>
            <a:ext uri="{FF2B5EF4-FFF2-40B4-BE49-F238E27FC236}">
              <a16:creationId xmlns="" xmlns:a16="http://schemas.microsoft.com/office/drawing/2014/main" id="{00000000-0008-0000-1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1141460" y="215045925"/>
          <a:ext cx="6136889" cy="8049965"/>
        </a:xfrm>
        <a:prstGeom prst="rect">
          <a:avLst/>
        </a:prstGeom>
      </xdr:spPr>
    </xdr:pic>
    <xdr:clientData/>
  </xdr:twoCellAnchor>
  <xdr:twoCellAnchor editAs="oneCell">
    <xdr:from>
      <xdr:col>26</xdr:col>
      <xdr:colOff>347983</xdr:colOff>
      <xdr:row>599</xdr:row>
      <xdr:rowOff>127966</xdr:rowOff>
    </xdr:from>
    <xdr:to>
      <xdr:col>37</xdr:col>
      <xdr:colOff>250895</xdr:colOff>
      <xdr:row>612</xdr:row>
      <xdr:rowOff>242195</xdr:rowOff>
    </xdr:to>
    <xdr:pic>
      <xdr:nvPicPr>
        <xdr:cNvPr id="3" name="รูปภาพ 2">
          <a:extLst>
            <a:ext uri="{FF2B5EF4-FFF2-40B4-BE49-F238E27FC236}">
              <a16:creationId xmlns="" xmlns:a16="http://schemas.microsoft.com/office/drawing/2014/main" id="{00000000-0008-0000-1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55722" y="50767836"/>
          <a:ext cx="6644956" cy="3672852"/>
        </a:xfrm>
        <a:prstGeom prst="rect">
          <a:avLst/>
        </a:prstGeom>
      </xdr:spPr>
    </xdr:pic>
    <xdr:clientData/>
  </xdr:twoCellAnchor>
  <xdr:twoCellAnchor editAs="oneCell">
    <xdr:from>
      <xdr:col>18</xdr:col>
      <xdr:colOff>150809</xdr:colOff>
      <xdr:row>1369</xdr:row>
      <xdr:rowOff>201024</xdr:rowOff>
    </xdr:from>
    <xdr:to>
      <xdr:col>27</xdr:col>
      <xdr:colOff>207217</xdr:colOff>
      <xdr:row>1380</xdr:row>
      <xdr:rowOff>152400</xdr:rowOff>
    </xdr:to>
    <xdr:pic>
      <xdr:nvPicPr>
        <xdr:cNvPr id="14" name="รูปภาพ 13">
          <a:extLst>
            <a:ext uri="{FF2B5EF4-FFF2-40B4-BE49-F238E27FC236}">
              <a16:creationId xmlns="" xmlns:a16="http://schemas.microsoft.com/office/drawing/2014/main" id="{00000000-0008-0000-16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67084" y="84221049"/>
          <a:ext cx="5257058" cy="2970801"/>
        </a:xfrm>
        <a:prstGeom prst="rect">
          <a:avLst/>
        </a:prstGeom>
      </xdr:spPr>
    </xdr:pic>
    <xdr:clientData/>
  </xdr:twoCellAnchor>
  <xdr:twoCellAnchor editAs="oneCell">
    <xdr:from>
      <xdr:col>26</xdr:col>
      <xdr:colOff>335128</xdr:colOff>
      <xdr:row>670</xdr:row>
      <xdr:rowOff>81806</xdr:rowOff>
    </xdr:from>
    <xdr:to>
      <xdr:col>39</xdr:col>
      <xdr:colOff>274446</xdr:colOff>
      <xdr:row>688</xdr:row>
      <xdr:rowOff>73303</xdr:rowOff>
    </xdr:to>
    <xdr:pic>
      <xdr:nvPicPr>
        <xdr:cNvPr id="52" name="รูปภาพ 51">
          <a:extLst>
            <a:ext uri="{FF2B5EF4-FFF2-40B4-BE49-F238E27FC236}">
              <a16:creationId xmlns="" xmlns:a16="http://schemas.microsoft.com/office/drawing/2014/main" id="{00000000-0008-0000-16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42867" y="54639349"/>
          <a:ext cx="7907188" cy="4920891"/>
        </a:xfrm>
        <a:prstGeom prst="rect">
          <a:avLst/>
        </a:prstGeom>
        <a:solidFill>
          <a:srgbClr val="FFC000"/>
        </a:solidFill>
      </xdr:spPr>
    </xdr:pic>
    <xdr:clientData/>
  </xdr:twoCellAnchor>
  <xdr:twoCellAnchor editAs="oneCell">
    <xdr:from>
      <xdr:col>12</xdr:col>
      <xdr:colOff>410235</xdr:colOff>
      <xdr:row>2092</xdr:row>
      <xdr:rowOff>67235</xdr:rowOff>
    </xdr:from>
    <xdr:to>
      <xdr:col>22</xdr:col>
      <xdr:colOff>10403</xdr:colOff>
      <xdr:row>2099</xdr:row>
      <xdr:rowOff>27357</xdr:rowOff>
    </xdr:to>
    <xdr:pic>
      <xdr:nvPicPr>
        <xdr:cNvPr id="6" name="รูปภาพ 5">
          <a:extLst>
            <a:ext uri="{FF2B5EF4-FFF2-40B4-BE49-F238E27FC236}">
              <a16:creationId xmlns="" xmlns:a16="http://schemas.microsoft.com/office/drawing/2014/main" id="{00000000-0008-0000-1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43278" y="179799844"/>
          <a:ext cx="7195321" cy="1895354"/>
        </a:xfrm>
        <a:prstGeom prst="rect">
          <a:avLst/>
        </a:prstGeom>
      </xdr:spPr>
    </xdr:pic>
    <xdr:clientData/>
  </xdr:twoCellAnchor>
  <xdr:twoCellAnchor>
    <xdr:from>
      <xdr:col>4</xdr:col>
      <xdr:colOff>38100</xdr:colOff>
      <xdr:row>1201</xdr:row>
      <xdr:rowOff>295276</xdr:rowOff>
    </xdr:from>
    <xdr:to>
      <xdr:col>5</xdr:col>
      <xdr:colOff>695325</xdr:colOff>
      <xdr:row>1202</xdr:row>
      <xdr:rowOff>209550</xdr:rowOff>
    </xdr:to>
    <xdr:sp macro="" textlink="">
      <xdr:nvSpPr>
        <xdr:cNvPr id="2" name="Text Box 233">
          <a:extLst>
            <a:ext uri="{FF2B5EF4-FFF2-40B4-BE49-F238E27FC236}">
              <a16:creationId xmlns="" xmlns:a16="http://schemas.microsoft.com/office/drawing/2014/main" id="{00000000-0008-0000-1600-000002000000}"/>
            </a:ext>
          </a:extLst>
        </xdr:cNvPr>
        <xdr:cNvSpPr txBox="1">
          <a:spLocks noChangeArrowheads="1"/>
        </xdr:cNvSpPr>
      </xdr:nvSpPr>
      <xdr:spPr bwMode="auto">
        <a:xfrm>
          <a:off x="3960159" y="88799335"/>
          <a:ext cx="1744195" cy="72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(ค่าจากตาราง ;บาท/ตัน)</a:t>
          </a:r>
        </a:p>
      </xdr:txBody>
    </xdr:sp>
    <xdr:clientData/>
  </xdr:twoCellAnchor>
  <xdr:twoCellAnchor>
    <xdr:from>
      <xdr:col>4</xdr:col>
      <xdr:colOff>295275</xdr:colOff>
      <xdr:row>1204</xdr:row>
      <xdr:rowOff>47625</xdr:rowOff>
    </xdr:from>
    <xdr:to>
      <xdr:col>7</xdr:col>
      <xdr:colOff>104775</xdr:colOff>
      <xdr:row>1204</xdr:row>
      <xdr:rowOff>257175</xdr:rowOff>
    </xdr:to>
    <xdr:sp macro="" textlink="">
      <xdr:nvSpPr>
        <xdr:cNvPr id="10" name="Text Box 234">
          <a:extLst>
            <a:ext uri="{FF2B5EF4-FFF2-40B4-BE49-F238E27FC236}">
              <a16:creationId xmlns="" xmlns:a16="http://schemas.microsoft.com/office/drawing/2014/main" id="{00000000-0008-0000-1600-00000A000000}"/>
            </a:ext>
          </a:extLst>
        </xdr:cNvPr>
        <xdr:cNvSpPr txBox="1">
          <a:spLocks noChangeArrowheads="1"/>
        </xdr:cNvSpPr>
      </xdr:nvSpPr>
      <xdr:spPr bwMode="auto">
        <a:xfrm>
          <a:off x="4217334" y="88806618"/>
          <a:ext cx="222997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(ค่าจากตาราง ;จำนวนท่อต่อเที่ยว)</a:t>
          </a:r>
        </a:p>
      </xdr:txBody>
    </xdr:sp>
    <xdr:clientData/>
  </xdr:twoCellAnchor>
  <xdr:twoCellAnchor>
    <xdr:from>
      <xdr:col>4</xdr:col>
      <xdr:colOff>38100</xdr:colOff>
      <xdr:row>1215</xdr:row>
      <xdr:rowOff>295276</xdr:rowOff>
    </xdr:from>
    <xdr:to>
      <xdr:col>5</xdr:col>
      <xdr:colOff>695325</xdr:colOff>
      <xdr:row>1216</xdr:row>
      <xdr:rowOff>209550</xdr:rowOff>
    </xdr:to>
    <xdr:sp macro="" textlink="">
      <xdr:nvSpPr>
        <xdr:cNvPr id="11" name="Text Box 233">
          <a:extLst>
            <a:ext uri="{FF2B5EF4-FFF2-40B4-BE49-F238E27FC236}">
              <a16:creationId xmlns="" xmlns:a16="http://schemas.microsoft.com/office/drawing/2014/main" id="{00000000-0008-0000-1600-00000B000000}"/>
            </a:ext>
          </a:extLst>
        </xdr:cNvPr>
        <xdr:cNvSpPr txBox="1">
          <a:spLocks noChangeArrowheads="1"/>
        </xdr:cNvSpPr>
      </xdr:nvSpPr>
      <xdr:spPr bwMode="auto">
        <a:xfrm>
          <a:off x="3960159" y="88806618"/>
          <a:ext cx="174419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(ค่าจากตาราง ;บาท/ตัน)</a:t>
          </a:r>
        </a:p>
      </xdr:txBody>
    </xdr:sp>
    <xdr:clientData/>
  </xdr:twoCellAnchor>
  <xdr:twoCellAnchor>
    <xdr:from>
      <xdr:col>4</xdr:col>
      <xdr:colOff>295275</xdr:colOff>
      <xdr:row>1218</xdr:row>
      <xdr:rowOff>47625</xdr:rowOff>
    </xdr:from>
    <xdr:to>
      <xdr:col>7</xdr:col>
      <xdr:colOff>104775</xdr:colOff>
      <xdr:row>1218</xdr:row>
      <xdr:rowOff>257175</xdr:rowOff>
    </xdr:to>
    <xdr:sp macro="" textlink="">
      <xdr:nvSpPr>
        <xdr:cNvPr id="12" name="Text Box 234">
          <a:extLst>
            <a:ext uri="{FF2B5EF4-FFF2-40B4-BE49-F238E27FC236}">
              <a16:creationId xmlns="" xmlns:a16="http://schemas.microsoft.com/office/drawing/2014/main" id="{00000000-0008-0000-1600-00000C000000}"/>
            </a:ext>
          </a:extLst>
        </xdr:cNvPr>
        <xdr:cNvSpPr txBox="1">
          <a:spLocks noChangeArrowheads="1"/>
        </xdr:cNvSpPr>
      </xdr:nvSpPr>
      <xdr:spPr bwMode="auto">
        <a:xfrm>
          <a:off x="4217334" y="88806618"/>
          <a:ext cx="222997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(ค่าจากตาราง ;จำนวนท่อต่อเที่ยว)</a:t>
          </a:r>
        </a:p>
      </xdr:txBody>
    </xdr:sp>
    <xdr:clientData/>
  </xdr:twoCellAnchor>
  <xdr:twoCellAnchor>
    <xdr:from>
      <xdr:col>4</xdr:col>
      <xdr:colOff>38100</xdr:colOff>
      <xdr:row>1230</xdr:row>
      <xdr:rowOff>295276</xdr:rowOff>
    </xdr:from>
    <xdr:to>
      <xdr:col>5</xdr:col>
      <xdr:colOff>695325</xdr:colOff>
      <xdr:row>1231</xdr:row>
      <xdr:rowOff>209550</xdr:rowOff>
    </xdr:to>
    <xdr:sp macro="" textlink="">
      <xdr:nvSpPr>
        <xdr:cNvPr id="13" name="Text Box 233">
          <a:extLst>
            <a:ext uri="{FF2B5EF4-FFF2-40B4-BE49-F238E27FC236}">
              <a16:creationId xmlns="" xmlns:a16="http://schemas.microsoft.com/office/drawing/2014/main" id="{00000000-0008-0000-1600-00000D000000}"/>
            </a:ext>
          </a:extLst>
        </xdr:cNvPr>
        <xdr:cNvSpPr txBox="1">
          <a:spLocks noChangeArrowheads="1"/>
        </xdr:cNvSpPr>
      </xdr:nvSpPr>
      <xdr:spPr bwMode="auto">
        <a:xfrm>
          <a:off x="3960159" y="88806618"/>
          <a:ext cx="174419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(ค่าจากตาราง ;บาท/ตัน)</a:t>
          </a:r>
        </a:p>
      </xdr:txBody>
    </xdr:sp>
    <xdr:clientData/>
  </xdr:twoCellAnchor>
  <xdr:twoCellAnchor>
    <xdr:from>
      <xdr:col>4</xdr:col>
      <xdr:colOff>295275</xdr:colOff>
      <xdr:row>1233</xdr:row>
      <xdr:rowOff>47625</xdr:rowOff>
    </xdr:from>
    <xdr:to>
      <xdr:col>7</xdr:col>
      <xdr:colOff>104775</xdr:colOff>
      <xdr:row>1233</xdr:row>
      <xdr:rowOff>257175</xdr:rowOff>
    </xdr:to>
    <xdr:sp macro="" textlink="">
      <xdr:nvSpPr>
        <xdr:cNvPr id="17" name="Text Box 234">
          <a:extLst>
            <a:ext uri="{FF2B5EF4-FFF2-40B4-BE49-F238E27FC236}">
              <a16:creationId xmlns="" xmlns:a16="http://schemas.microsoft.com/office/drawing/2014/main" id="{00000000-0008-0000-1600-000011000000}"/>
            </a:ext>
          </a:extLst>
        </xdr:cNvPr>
        <xdr:cNvSpPr txBox="1">
          <a:spLocks noChangeArrowheads="1"/>
        </xdr:cNvSpPr>
      </xdr:nvSpPr>
      <xdr:spPr bwMode="auto">
        <a:xfrm>
          <a:off x="4217334" y="89134390"/>
          <a:ext cx="222997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(ค่าจากตาราง ;จำนวนท่อต่อเที่ยว)</a:t>
          </a:r>
        </a:p>
      </xdr:txBody>
    </xdr:sp>
    <xdr:clientData/>
  </xdr:twoCellAnchor>
  <xdr:oneCellAnchor>
    <xdr:from>
      <xdr:col>20</xdr:col>
      <xdr:colOff>287581</xdr:colOff>
      <xdr:row>507</xdr:row>
      <xdr:rowOff>214341</xdr:rowOff>
    </xdr:from>
    <xdr:ext cx="3808588" cy="3508935"/>
    <xdr:pic>
      <xdr:nvPicPr>
        <xdr:cNvPr id="43" name="รูปภาพ 42">
          <a:extLst>
            <a:ext uri="{FF2B5EF4-FFF2-40B4-BE49-F238E27FC236}">
              <a16:creationId xmlns="" xmlns:a16="http://schemas.microsoft.com/office/drawing/2014/main" id="{00000000-0008-0000-16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861081" y="38740165"/>
          <a:ext cx="3808588" cy="3508935"/>
        </a:xfrm>
        <a:prstGeom prst="rect">
          <a:avLst/>
        </a:prstGeom>
      </xdr:spPr>
    </xdr:pic>
    <xdr:clientData/>
  </xdr:oneCellAnchor>
  <xdr:twoCellAnchor>
    <xdr:from>
      <xdr:col>4</xdr:col>
      <xdr:colOff>38100</xdr:colOff>
      <xdr:row>867</xdr:row>
      <xdr:rowOff>295276</xdr:rowOff>
    </xdr:from>
    <xdr:to>
      <xdr:col>5</xdr:col>
      <xdr:colOff>695325</xdr:colOff>
      <xdr:row>868</xdr:row>
      <xdr:rowOff>209550</xdr:rowOff>
    </xdr:to>
    <xdr:sp macro="" textlink="">
      <xdr:nvSpPr>
        <xdr:cNvPr id="44" name="Text Box 233">
          <a:extLst>
            <a:ext uri="{FF2B5EF4-FFF2-40B4-BE49-F238E27FC236}">
              <a16:creationId xmlns="" xmlns:a16="http://schemas.microsoft.com/office/drawing/2014/main" id="{00000000-0008-0000-1600-00002C000000}"/>
            </a:ext>
          </a:extLst>
        </xdr:cNvPr>
        <xdr:cNvSpPr txBox="1">
          <a:spLocks noChangeArrowheads="1"/>
        </xdr:cNvSpPr>
      </xdr:nvSpPr>
      <xdr:spPr bwMode="auto">
        <a:xfrm>
          <a:off x="3960159" y="74265305"/>
          <a:ext cx="1744195" cy="2168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(ค่าจากตาราง ;บาท/ตัน)</a:t>
          </a:r>
        </a:p>
      </xdr:txBody>
    </xdr:sp>
    <xdr:clientData/>
  </xdr:twoCellAnchor>
  <xdr:twoCellAnchor>
    <xdr:from>
      <xdr:col>4</xdr:col>
      <xdr:colOff>295275</xdr:colOff>
      <xdr:row>870</xdr:row>
      <xdr:rowOff>47625</xdr:rowOff>
    </xdr:from>
    <xdr:to>
      <xdr:col>7</xdr:col>
      <xdr:colOff>104775</xdr:colOff>
      <xdr:row>870</xdr:row>
      <xdr:rowOff>257175</xdr:rowOff>
    </xdr:to>
    <xdr:sp macro="" textlink="">
      <xdr:nvSpPr>
        <xdr:cNvPr id="50" name="Text Box 234">
          <a:extLst>
            <a:ext uri="{FF2B5EF4-FFF2-40B4-BE49-F238E27FC236}">
              <a16:creationId xmlns="" xmlns:a16="http://schemas.microsoft.com/office/drawing/2014/main" id="{00000000-0008-0000-1600-000032000000}"/>
            </a:ext>
          </a:extLst>
        </xdr:cNvPr>
        <xdr:cNvSpPr txBox="1">
          <a:spLocks noChangeArrowheads="1"/>
        </xdr:cNvSpPr>
      </xdr:nvSpPr>
      <xdr:spPr bwMode="auto">
        <a:xfrm>
          <a:off x="4217334" y="74925331"/>
          <a:ext cx="222997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(ค่าจากตาราง ;จำนวนท่อต่อเที่ยว)</a:t>
          </a:r>
        </a:p>
      </xdr:txBody>
    </xdr:sp>
    <xdr:clientData/>
  </xdr:twoCellAnchor>
  <xdr:twoCellAnchor editAs="oneCell">
    <xdr:from>
      <xdr:col>26</xdr:col>
      <xdr:colOff>313837</xdr:colOff>
      <xdr:row>688</xdr:row>
      <xdr:rowOff>200854</xdr:rowOff>
    </xdr:from>
    <xdr:to>
      <xdr:col>39</xdr:col>
      <xdr:colOff>229062</xdr:colOff>
      <xdr:row>706</xdr:row>
      <xdr:rowOff>236200</xdr:rowOff>
    </xdr:to>
    <xdr:pic>
      <xdr:nvPicPr>
        <xdr:cNvPr id="51" name="รูปภาพ 50">
          <a:extLst>
            <a:ext uri="{FF2B5EF4-FFF2-40B4-BE49-F238E27FC236}">
              <a16:creationId xmlns="" xmlns:a16="http://schemas.microsoft.com/office/drawing/2014/main" id="{00000000-0008-0000-16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21576" y="59678267"/>
          <a:ext cx="7883095" cy="4986690"/>
        </a:xfrm>
        <a:prstGeom prst="rect">
          <a:avLst/>
        </a:prstGeom>
        <a:solidFill>
          <a:srgbClr val="FFC000"/>
        </a:solidFill>
      </xdr:spPr>
    </xdr:pic>
    <xdr:clientData/>
  </xdr:twoCellAnchor>
  <xdr:twoCellAnchor editAs="oneCell">
    <xdr:from>
      <xdr:col>13</xdr:col>
      <xdr:colOff>53009</xdr:colOff>
      <xdr:row>668</xdr:row>
      <xdr:rowOff>164824</xdr:rowOff>
    </xdr:from>
    <xdr:to>
      <xdr:col>20</xdr:col>
      <xdr:colOff>524965</xdr:colOff>
      <xdr:row>681</xdr:row>
      <xdr:rowOff>36925</xdr:rowOff>
    </xdr:to>
    <xdr:pic>
      <xdr:nvPicPr>
        <xdr:cNvPr id="53" name="รูปภาพ 52">
          <a:extLst>
            <a:ext uri="{FF2B5EF4-FFF2-40B4-BE49-F238E27FC236}">
              <a16:creationId xmlns="" xmlns:a16="http://schemas.microsoft.com/office/drawing/2014/main" id="{00000000-0008-0000-16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1844959" y="52457074"/>
          <a:ext cx="5834531" cy="3472551"/>
        </a:xfrm>
        <a:prstGeom prst="rect">
          <a:avLst/>
        </a:prstGeom>
      </xdr:spPr>
    </xdr:pic>
    <xdr:clientData/>
  </xdr:twoCellAnchor>
  <xdr:twoCellAnchor editAs="oneCell">
    <xdr:from>
      <xdr:col>9</xdr:col>
      <xdr:colOff>451403</xdr:colOff>
      <xdr:row>1609</xdr:row>
      <xdr:rowOff>107674</xdr:rowOff>
    </xdr:from>
    <xdr:to>
      <xdr:col>18</xdr:col>
      <xdr:colOff>472938</xdr:colOff>
      <xdr:row>1639</xdr:row>
      <xdr:rowOff>32918</xdr:rowOff>
    </xdr:to>
    <xdr:pic>
      <xdr:nvPicPr>
        <xdr:cNvPr id="55" name="รูปภาพ 54">
          <a:extLst>
            <a:ext uri="{FF2B5EF4-FFF2-40B4-BE49-F238E27FC236}">
              <a16:creationId xmlns="" xmlns:a16="http://schemas.microsoft.com/office/drawing/2014/main" id="{00000000-0008-0000-16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26338" y="97676804"/>
          <a:ext cx="7757491" cy="812502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73</xdr:row>
      <xdr:rowOff>0</xdr:rowOff>
    </xdr:from>
    <xdr:to>
      <xdr:col>22</xdr:col>
      <xdr:colOff>152400</xdr:colOff>
      <xdr:row>73</xdr:row>
      <xdr:rowOff>0</xdr:rowOff>
    </xdr:to>
    <xdr:grpSp>
      <xdr:nvGrpSpPr>
        <xdr:cNvPr id="2" name="Group 1">
          <a:extLst>
            <a:ext uri="{FF2B5EF4-FFF2-40B4-BE49-F238E27FC236}">
              <a16:creationId xmlns="" xmlns:a16="http://schemas.microsoft.com/office/drawing/2014/main" id="{00000000-0008-0000-1A00-000002000000}"/>
            </a:ext>
          </a:extLst>
        </xdr:cNvPr>
        <xdr:cNvGrpSpPr>
          <a:grpSpLocks/>
        </xdr:cNvGrpSpPr>
      </xdr:nvGrpSpPr>
      <xdr:grpSpPr bwMode="auto">
        <a:xfrm>
          <a:off x="248478" y="20946717"/>
          <a:ext cx="7880074" cy="0"/>
          <a:chOff x="0" y="1162"/>
          <a:chExt cx="844" cy="96"/>
        </a:xfrm>
      </xdr:grpSpPr>
      <xdr:sp macro="" textlink="">
        <xdr:nvSpPr>
          <xdr:cNvPr id="3" name="Text Box 19">
            <a:extLst>
              <a:ext uri="{FF2B5EF4-FFF2-40B4-BE49-F238E27FC236}">
                <a16:creationId xmlns="" xmlns:a16="http://schemas.microsoft.com/office/drawing/2014/main" id="{00000000-0008-0000-1A00-000003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4527085715900" y="20574000"/>
            <a:ext cx="0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45720" rIns="0" bIns="0" anchor="t" upright="1"/>
          <a:lstStyle/>
          <a:p>
            <a:pPr algn="l" rtl="0">
              <a:defRPr sz="1000"/>
            </a:pPr>
            <a:r>
              <a:rPr lang="th-TH" sz="1300" b="0" i="0" u="none" strike="noStrike" baseline="0">
                <a:solidFill>
                  <a:srgbClr val="000000"/>
                </a:solidFill>
                <a:latin typeface="Cordia New"/>
                <a:cs typeface="Cordia New"/>
              </a:rPr>
              <a:t>( ลงชื่อ ) …………………………..ประธานคิดราคากลาง</a:t>
            </a:r>
          </a:p>
        </xdr:txBody>
      </xdr:sp>
      <xdr:sp macro="" textlink="">
        <xdr:nvSpPr>
          <xdr:cNvPr id="4" name="Text Box 20">
            <a:extLst>
              <a:ext uri="{FF2B5EF4-FFF2-40B4-BE49-F238E27FC236}">
                <a16:creationId xmlns="" xmlns:a16="http://schemas.microsoft.com/office/drawing/2014/main" id="{00000000-0008-0000-1A00-000004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8938097170047" y="20574000"/>
            <a:ext cx="155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45720" rIns="27432" bIns="0" anchor="t" upright="1"/>
          <a:lstStyle/>
          <a:p>
            <a:pPr algn="ctr" rtl="0">
              <a:defRPr sz="1000"/>
            </a:pPr>
            <a:r>
              <a:rPr lang="th-TH" sz="1300" b="0" i="0" u="none" strike="noStrike" baseline="0">
                <a:solidFill>
                  <a:srgbClr val="000000"/>
                </a:solidFill>
                <a:latin typeface="Cordia New"/>
                <a:cs typeface="Cordia New"/>
              </a:rPr>
              <a:t>( นายชิตพล  เหล่าอัน)     </a:t>
            </a:r>
          </a:p>
        </xdr:txBody>
      </xdr:sp>
      <xdr:sp macro="" textlink="">
        <xdr:nvSpPr>
          <xdr:cNvPr id="5" name="Text Box 21">
            <a:extLst>
              <a:ext uri="{FF2B5EF4-FFF2-40B4-BE49-F238E27FC236}">
                <a16:creationId xmlns="" xmlns:a16="http://schemas.microsoft.com/office/drawing/2014/main" id="{00000000-0008-0000-1A00-000005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637641231950" y="20574000"/>
            <a:ext cx="0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45720" rIns="27432" bIns="0" anchor="t" upright="1"/>
          <a:lstStyle/>
          <a:p>
            <a:pPr algn="ctr" rtl="0">
              <a:defRPr sz="1000"/>
            </a:pPr>
            <a:r>
              <a:rPr lang="th-TH" sz="1300" b="0" i="0" u="none" strike="noStrike" baseline="0">
                <a:solidFill>
                  <a:srgbClr val="000000"/>
                </a:solidFill>
                <a:latin typeface="Cordia New"/>
                <a:cs typeface="Cordia New"/>
              </a:rPr>
              <a:t> รอ.ขท. ( ว. ) นม.3</a:t>
            </a:r>
          </a:p>
        </xdr:txBody>
      </xdr:sp>
      <xdr:sp macro="" textlink="">
        <xdr:nvSpPr>
          <xdr:cNvPr id="6" name="Text Box 23">
            <a:extLst>
              <a:ext uri="{FF2B5EF4-FFF2-40B4-BE49-F238E27FC236}">
                <a16:creationId xmlns="" xmlns:a16="http://schemas.microsoft.com/office/drawing/2014/main" id="{00000000-0008-0000-1A00-000006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4527085715900" y="20574000"/>
            <a:ext cx="0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45720" rIns="0" bIns="0" anchor="t" upright="1"/>
          <a:lstStyle/>
          <a:p>
            <a:pPr algn="l" rtl="0">
              <a:defRPr sz="1000"/>
            </a:pPr>
            <a:r>
              <a:rPr lang="th-TH" sz="1300" b="0" i="0" u="none" strike="noStrike" baseline="0">
                <a:solidFill>
                  <a:srgbClr val="000000"/>
                </a:solidFill>
                <a:latin typeface="Cordia New"/>
                <a:cs typeface="Cordia New"/>
              </a:rPr>
              <a:t>( ลงชื่อ ) ...........................................กรรมการ</a:t>
            </a:r>
          </a:p>
        </xdr:txBody>
      </xdr:sp>
      <xdr:sp macro="" textlink="">
        <xdr:nvSpPr>
          <xdr:cNvPr id="7" name="Text Box 24">
            <a:extLst>
              <a:ext uri="{FF2B5EF4-FFF2-40B4-BE49-F238E27FC236}">
                <a16:creationId xmlns="" xmlns:a16="http://schemas.microsoft.com/office/drawing/2014/main" id="{00000000-0008-0000-1A00-000007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637641231950" y="20574000"/>
            <a:ext cx="0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45720" rIns="0" bIns="0" anchor="t" upright="1"/>
          <a:lstStyle/>
          <a:p>
            <a:pPr algn="l" rtl="1">
              <a:defRPr sz="1000"/>
            </a:pPr>
            <a:r>
              <a:rPr lang="th-TH" sz="1300" b="0" i="0" strike="noStrike">
                <a:solidFill>
                  <a:srgbClr val="000000"/>
                </a:solidFill>
                <a:latin typeface="Cordia New"/>
                <a:cs typeface="Cordia New"/>
              </a:rPr>
              <a:t>      ( นายพลรัฐ  อัตถาวงศ์ ) </a:t>
            </a:r>
          </a:p>
        </xdr:txBody>
      </xdr:sp>
      <xdr:sp macro="" textlink="">
        <xdr:nvSpPr>
          <xdr:cNvPr id="8" name="Text Box 25">
            <a:extLst>
              <a:ext uri="{FF2B5EF4-FFF2-40B4-BE49-F238E27FC236}">
                <a16:creationId xmlns="" xmlns:a16="http://schemas.microsoft.com/office/drawing/2014/main" id="{00000000-0008-0000-1A00-000008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064864874571" y="20574000"/>
            <a:ext cx="208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45720" rIns="27432" bIns="0" anchor="t" upright="1"/>
          <a:lstStyle/>
          <a:p>
            <a:pPr algn="ctr" rtl="0">
              <a:defRPr sz="1000"/>
            </a:pPr>
            <a:r>
              <a:rPr lang="th-TH" sz="1300" b="0" i="0" u="none" strike="noStrike" baseline="0">
                <a:solidFill>
                  <a:srgbClr val="000000"/>
                </a:solidFill>
                <a:latin typeface="Cordia New"/>
                <a:cs typeface="Cordia New"/>
              </a:rPr>
              <a:t>นายช่างโยธาปฏิบัติงาน</a:t>
            </a:r>
          </a:p>
        </xdr:txBody>
      </xdr:sp>
      <xdr:sp macro="" textlink="">
        <xdr:nvSpPr>
          <xdr:cNvPr id="9" name="Text Box 27">
            <a:extLst>
              <a:ext uri="{FF2B5EF4-FFF2-40B4-BE49-F238E27FC236}">
                <a16:creationId xmlns="" xmlns:a16="http://schemas.microsoft.com/office/drawing/2014/main" id="{00000000-0008-0000-1A00-000009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4527085715900" y="20574000"/>
            <a:ext cx="0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45720" rIns="0" bIns="0" anchor="t" upright="1"/>
          <a:lstStyle/>
          <a:p>
            <a:pPr algn="l" rtl="0">
              <a:defRPr sz="1000"/>
            </a:pPr>
            <a:r>
              <a:rPr lang="th-TH" sz="1300" b="0" i="0" u="none" strike="noStrike" baseline="0">
                <a:solidFill>
                  <a:srgbClr val="000000"/>
                </a:solidFill>
                <a:latin typeface="Cordia New"/>
                <a:cs typeface="Cordia New"/>
              </a:rPr>
              <a:t>( ลงชื่อ ) ……………………..กรรมการ</a:t>
            </a:r>
          </a:p>
        </xdr:txBody>
      </xdr:sp>
      <xdr:sp macro="" textlink="">
        <xdr:nvSpPr>
          <xdr:cNvPr id="10" name="Text Box 24">
            <a:extLst>
              <a:ext uri="{FF2B5EF4-FFF2-40B4-BE49-F238E27FC236}">
                <a16:creationId xmlns="" xmlns:a16="http://schemas.microsoft.com/office/drawing/2014/main" id="{00000000-0008-0000-1A00-00000A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637641231950" y="20574000"/>
            <a:ext cx="0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45720" rIns="0" bIns="0" anchor="t" upright="1"/>
          <a:lstStyle/>
          <a:p>
            <a:pPr algn="l" rtl="1">
              <a:defRPr sz="1000"/>
            </a:pPr>
            <a:r>
              <a:rPr lang="th-TH" sz="1300" b="0" i="0" strike="noStrike">
                <a:solidFill>
                  <a:srgbClr val="000000"/>
                </a:solidFill>
                <a:latin typeface="Cordia New"/>
                <a:cs typeface="Cordia New"/>
              </a:rPr>
              <a:t>      ( นายสมศักดิ์   ฉิมใหม่ ) </a:t>
            </a:r>
          </a:p>
        </xdr:txBody>
      </xdr:sp>
      <xdr:sp macro="" textlink="">
        <xdr:nvSpPr>
          <xdr:cNvPr id="11" name="Text Box 25">
            <a:extLst>
              <a:ext uri="{FF2B5EF4-FFF2-40B4-BE49-F238E27FC236}">
                <a16:creationId xmlns="" xmlns:a16="http://schemas.microsoft.com/office/drawing/2014/main" id="{00000000-0008-0000-1A00-00000B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4527085715900" y="20574000"/>
            <a:ext cx="0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45720" rIns="27432" bIns="0" anchor="t" upright="1"/>
          <a:lstStyle/>
          <a:p>
            <a:pPr algn="ctr" rtl="1">
              <a:defRPr sz="1000"/>
            </a:pPr>
            <a:r>
              <a:rPr lang="th-TH" sz="1300" b="0" i="0" strike="noStrike">
                <a:solidFill>
                  <a:srgbClr val="000000"/>
                </a:solidFill>
                <a:latin typeface="Cordia New"/>
                <a:cs typeface="Cordia New"/>
              </a:rPr>
              <a:t>นายช่างโยธาชำนาญงาน</a:t>
            </a:r>
          </a:p>
        </xdr:txBody>
      </xdr:sp>
    </xdr:grpSp>
    <xdr:clientData/>
  </xdr:twoCellAnchor>
  <xdr:twoCellAnchor editAs="oneCell">
    <xdr:from>
      <xdr:col>25</xdr:col>
      <xdr:colOff>41697</xdr:colOff>
      <xdr:row>19</xdr:row>
      <xdr:rowOff>209873</xdr:rowOff>
    </xdr:from>
    <xdr:to>
      <xdr:col>31</xdr:col>
      <xdr:colOff>661229</xdr:colOff>
      <xdr:row>34</xdr:row>
      <xdr:rowOff>36889</xdr:rowOff>
    </xdr:to>
    <xdr:pic>
      <xdr:nvPicPr>
        <xdr:cNvPr id="12" name="รูปภาพ 11">
          <a:extLst>
            <a:ext uri="{FF2B5EF4-FFF2-40B4-BE49-F238E27FC236}">
              <a16:creationId xmlns="" xmlns:a16="http://schemas.microsoft.com/office/drawing/2014/main" id="{00000000-0008-0000-1A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2747" y="5591498"/>
          <a:ext cx="2353082" cy="41132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41572</xdr:colOff>
      <xdr:row>34</xdr:row>
      <xdr:rowOff>32288</xdr:rowOff>
    </xdr:from>
    <xdr:to>
      <xdr:col>34</xdr:col>
      <xdr:colOff>776872</xdr:colOff>
      <xdr:row>59</xdr:row>
      <xdr:rowOff>282174</xdr:rowOff>
    </xdr:to>
    <xdr:pic>
      <xdr:nvPicPr>
        <xdr:cNvPr id="13" name="รูปภาพ 12">
          <a:extLst>
            <a:ext uri="{FF2B5EF4-FFF2-40B4-BE49-F238E27FC236}">
              <a16:creationId xmlns="" xmlns:a16="http://schemas.microsoft.com/office/drawing/2014/main" id="{00000000-0008-0000-1A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2622" y="9700163"/>
          <a:ext cx="4488150" cy="73936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524162</xdr:colOff>
      <xdr:row>1</xdr:row>
      <xdr:rowOff>4115</xdr:rowOff>
    </xdr:from>
    <xdr:to>
      <xdr:col>34</xdr:col>
      <xdr:colOff>503255</xdr:colOff>
      <xdr:row>15</xdr:row>
      <xdr:rowOff>283814</xdr:rowOff>
    </xdr:to>
    <xdr:pic>
      <xdr:nvPicPr>
        <xdr:cNvPr id="14" name="รูปภาพ 13">
          <a:extLst>
            <a:ext uri="{FF2B5EF4-FFF2-40B4-BE49-F238E27FC236}">
              <a16:creationId xmlns="" xmlns:a16="http://schemas.microsoft.com/office/drawing/2014/main" id="{00000000-0008-0000-1A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99466" y="294006"/>
          <a:ext cx="2662659" cy="42553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66675</xdr:colOff>
      <xdr:row>2</xdr:row>
      <xdr:rowOff>95250</xdr:rowOff>
    </xdr:from>
    <xdr:to>
      <xdr:col>12</xdr:col>
      <xdr:colOff>38100</xdr:colOff>
      <xdr:row>4</xdr:row>
      <xdr:rowOff>95250</xdr:rowOff>
    </xdr:to>
    <xdr:sp macro="" textlink="">
      <xdr:nvSpPr>
        <xdr:cNvPr id="2" name="สี่เหลี่ยมด้านขนาน 1">
          <a:extLst>
            <a:ext uri="{FF2B5EF4-FFF2-40B4-BE49-F238E27FC236}">
              <a16:creationId xmlns="" xmlns:a16="http://schemas.microsoft.com/office/drawing/2014/main" id="{00000000-0008-0000-1B00-000002000000}"/>
            </a:ext>
          </a:extLst>
        </xdr:cNvPr>
        <xdr:cNvSpPr>
          <a:spLocks noChangeArrowheads="1"/>
        </xdr:cNvSpPr>
      </xdr:nvSpPr>
      <xdr:spPr bwMode="auto">
        <a:xfrm>
          <a:off x="2571750" y="685800"/>
          <a:ext cx="1514475" cy="590550"/>
        </a:xfrm>
        <a:prstGeom prst="parallelogram">
          <a:avLst>
            <a:gd name="adj" fmla="val 25000"/>
          </a:avLst>
        </a:prstGeom>
        <a:solidFill>
          <a:srgbClr val="D9D9D9"/>
        </a:solidFill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</xdr:col>
          <xdr:colOff>1952625</xdr:colOff>
          <xdr:row>3</xdr:row>
          <xdr:rowOff>47625</xdr:rowOff>
        </xdr:to>
        <xdr:sp macro="" textlink="">
          <xdr:nvSpPr>
            <xdr:cNvPr id="102401" name="Control 1" hidden="1">
              <a:extLst>
                <a:ext uri="{63B3BB69-23CF-44E3-9099-C40C66FF867C}">
                  <a14:compatExt spid="_x0000_s1024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0</xdr:col>
          <xdr:colOff>476250</xdr:colOff>
          <xdr:row>4</xdr:row>
          <xdr:rowOff>161925</xdr:rowOff>
        </xdr:to>
        <xdr:sp macro="" textlink="">
          <xdr:nvSpPr>
            <xdr:cNvPr id="102402" name="Control 2" hidden="1">
              <a:extLst>
                <a:ext uri="{63B3BB69-23CF-44E3-9099-C40C66FF867C}">
                  <a14:compatExt spid="_x0000_s1024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</xdr:col>
          <xdr:colOff>1952625</xdr:colOff>
          <xdr:row>3</xdr:row>
          <xdr:rowOff>47625</xdr:rowOff>
        </xdr:to>
        <xdr:sp macro="" textlink="">
          <xdr:nvSpPr>
            <xdr:cNvPr id="102403" name="Control 3" hidden="1">
              <a:extLst>
                <a:ext uri="{63B3BB69-23CF-44E3-9099-C40C66FF867C}">
                  <a14:compatExt spid="_x0000_s1024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0</xdr:col>
          <xdr:colOff>476250</xdr:colOff>
          <xdr:row>4</xdr:row>
          <xdr:rowOff>161925</xdr:rowOff>
        </xdr:to>
        <xdr:sp macro="" textlink="">
          <xdr:nvSpPr>
            <xdr:cNvPr id="102404" name="Control 4" hidden="1">
              <a:extLst>
                <a:ext uri="{63B3BB69-23CF-44E3-9099-C40C66FF867C}">
                  <a14:compatExt spid="_x0000_s1024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</xdr:col>
          <xdr:colOff>1952625</xdr:colOff>
          <xdr:row>3</xdr:row>
          <xdr:rowOff>47625</xdr:rowOff>
        </xdr:to>
        <xdr:sp macro="" textlink="">
          <xdr:nvSpPr>
            <xdr:cNvPr id="102405" name="Control 5" hidden="1">
              <a:extLst>
                <a:ext uri="{63B3BB69-23CF-44E3-9099-C40C66FF867C}">
                  <a14:compatExt spid="_x0000_s1024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0</xdr:col>
          <xdr:colOff>476250</xdr:colOff>
          <xdr:row>4</xdr:row>
          <xdr:rowOff>161925</xdr:rowOff>
        </xdr:to>
        <xdr:sp macro="" textlink="">
          <xdr:nvSpPr>
            <xdr:cNvPr id="102406" name="Control 6" hidden="1">
              <a:extLst>
                <a:ext uri="{63B3BB69-23CF-44E3-9099-C40C66FF867C}">
                  <a14:compatExt spid="_x0000_s1024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</xdr:col>
          <xdr:colOff>1952625</xdr:colOff>
          <xdr:row>3</xdr:row>
          <xdr:rowOff>47625</xdr:rowOff>
        </xdr:to>
        <xdr:sp macro="" textlink="">
          <xdr:nvSpPr>
            <xdr:cNvPr id="102407" name="Control 7" hidden="1">
              <a:extLst>
                <a:ext uri="{63B3BB69-23CF-44E3-9099-C40C66FF867C}">
                  <a14:compatExt spid="_x0000_s1024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0</xdr:col>
          <xdr:colOff>476250</xdr:colOff>
          <xdr:row>4</xdr:row>
          <xdr:rowOff>161925</xdr:rowOff>
        </xdr:to>
        <xdr:sp macro="" textlink="">
          <xdr:nvSpPr>
            <xdr:cNvPr id="102408" name="Control 8" hidden="1">
              <a:extLst>
                <a:ext uri="{63B3BB69-23CF-44E3-9099-C40C66FF867C}">
                  <a14:compatExt spid="_x0000_s1024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</xdr:col>
          <xdr:colOff>1952625</xdr:colOff>
          <xdr:row>3</xdr:row>
          <xdr:rowOff>47625</xdr:rowOff>
        </xdr:to>
        <xdr:sp macro="" textlink="">
          <xdr:nvSpPr>
            <xdr:cNvPr id="102409" name="Control 9" hidden="1">
              <a:extLst>
                <a:ext uri="{63B3BB69-23CF-44E3-9099-C40C66FF867C}">
                  <a14:compatExt spid="_x0000_s102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0</xdr:col>
          <xdr:colOff>476250</xdr:colOff>
          <xdr:row>4</xdr:row>
          <xdr:rowOff>161925</xdr:rowOff>
        </xdr:to>
        <xdr:sp macro="" textlink="">
          <xdr:nvSpPr>
            <xdr:cNvPr id="102410" name="Control 10" hidden="1">
              <a:extLst>
                <a:ext uri="{63B3BB69-23CF-44E3-9099-C40C66FF867C}">
                  <a14:compatExt spid="_x0000_s1024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</xdr:col>
          <xdr:colOff>1952625</xdr:colOff>
          <xdr:row>3</xdr:row>
          <xdr:rowOff>47625</xdr:rowOff>
        </xdr:to>
        <xdr:sp macro="" textlink="">
          <xdr:nvSpPr>
            <xdr:cNvPr id="102411" name="Control 11" hidden="1">
              <a:extLst>
                <a:ext uri="{63B3BB69-23CF-44E3-9099-C40C66FF867C}">
                  <a14:compatExt spid="_x0000_s1024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0</xdr:col>
          <xdr:colOff>476250</xdr:colOff>
          <xdr:row>4</xdr:row>
          <xdr:rowOff>161925</xdr:rowOff>
        </xdr:to>
        <xdr:sp macro="" textlink="">
          <xdr:nvSpPr>
            <xdr:cNvPr id="102412" name="Control 12" hidden="1">
              <a:extLst>
                <a:ext uri="{63B3BB69-23CF-44E3-9099-C40C66FF867C}">
                  <a14:compatExt spid="_x0000_s1024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</xdr:col>
          <xdr:colOff>1952625</xdr:colOff>
          <xdr:row>3</xdr:row>
          <xdr:rowOff>47625</xdr:rowOff>
        </xdr:to>
        <xdr:sp macro="" textlink="">
          <xdr:nvSpPr>
            <xdr:cNvPr id="102413" name="Control 13" hidden="1">
              <a:extLst>
                <a:ext uri="{63B3BB69-23CF-44E3-9099-C40C66FF867C}">
                  <a14:compatExt spid="_x0000_s1024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0</xdr:col>
          <xdr:colOff>476250</xdr:colOff>
          <xdr:row>4</xdr:row>
          <xdr:rowOff>161925</xdr:rowOff>
        </xdr:to>
        <xdr:sp macro="" textlink="">
          <xdr:nvSpPr>
            <xdr:cNvPr id="102414" name="Control 14" hidden="1">
              <a:extLst>
                <a:ext uri="{63B3BB69-23CF-44E3-9099-C40C66FF867C}">
                  <a14:compatExt spid="_x0000_s1024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</xdr:col>
          <xdr:colOff>1952625</xdr:colOff>
          <xdr:row>3</xdr:row>
          <xdr:rowOff>47625</xdr:rowOff>
        </xdr:to>
        <xdr:sp macro="" textlink="">
          <xdr:nvSpPr>
            <xdr:cNvPr id="102415" name="Control 15" hidden="1">
              <a:extLst>
                <a:ext uri="{63B3BB69-23CF-44E3-9099-C40C66FF867C}">
                  <a14:compatExt spid="_x0000_s1024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0</xdr:col>
          <xdr:colOff>476250</xdr:colOff>
          <xdr:row>4</xdr:row>
          <xdr:rowOff>161925</xdr:rowOff>
        </xdr:to>
        <xdr:sp macro="" textlink="">
          <xdr:nvSpPr>
            <xdr:cNvPr id="102416" name="Control 16" hidden="1">
              <a:extLst>
                <a:ext uri="{63B3BB69-23CF-44E3-9099-C40C66FF867C}">
                  <a14:compatExt spid="_x0000_s1024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</xdr:col>
          <xdr:colOff>1952625</xdr:colOff>
          <xdr:row>3</xdr:row>
          <xdr:rowOff>47625</xdr:rowOff>
        </xdr:to>
        <xdr:sp macro="" textlink="">
          <xdr:nvSpPr>
            <xdr:cNvPr id="102417" name="Control 17" hidden="1">
              <a:extLst>
                <a:ext uri="{63B3BB69-23CF-44E3-9099-C40C66FF867C}">
                  <a14:compatExt spid="_x0000_s1024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0</xdr:col>
          <xdr:colOff>476250</xdr:colOff>
          <xdr:row>4</xdr:row>
          <xdr:rowOff>161925</xdr:rowOff>
        </xdr:to>
        <xdr:sp macro="" textlink="">
          <xdr:nvSpPr>
            <xdr:cNvPr id="102418" name="Control 18" hidden="1">
              <a:extLst>
                <a:ext uri="{63B3BB69-23CF-44E3-9099-C40C66FF867C}">
                  <a14:compatExt spid="_x0000_s1024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</xdr:col>
          <xdr:colOff>1952625</xdr:colOff>
          <xdr:row>3</xdr:row>
          <xdr:rowOff>47625</xdr:rowOff>
        </xdr:to>
        <xdr:sp macro="" textlink="">
          <xdr:nvSpPr>
            <xdr:cNvPr id="102419" name="Control 19" hidden="1">
              <a:extLst>
                <a:ext uri="{63B3BB69-23CF-44E3-9099-C40C66FF867C}">
                  <a14:compatExt spid="_x0000_s1024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0</xdr:col>
          <xdr:colOff>476250</xdr:colOff>
          <xdr:row>4</xdr:row>
          <xdr:rowOff>161925</xdr:rowOff>
        </xdr:to>
        <xdr:sp macro="" textlink="">
          <xdr:nvSpPr>
            <xdr:cNvPr id="102420" name="Control 20" hidden="1">
              <a:extLst>
                <a:ext uri="{63B3BB69-23CF-44E3-9099-C40C66FF867C}">
                  <a14:compatExt spid="_x0000_s1024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</xdr:col>
          <xdr:colOff>1952625</xdr:colOff>
          <xdr:row>3</xdr:row>
          <xdr:rowOff>47625</xdr:rowOff>
        </xdr:to>
        <xdr:sp macro="" textlink="">
          <xdr:nvSpPr>
            <xdr:cNvPr id="102421" name="Control 21" hidden="1">
              <a:extLst>
                <a:ext uri="{63B3BB69-23CF-44E3-9099-C40C66FF867C}">
                  <a14:compatExt spid="_x0000_s1024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0</xdr:col>
          <xdr:colOff>476250</xdr:colOff>
          <xdr:row>4</xdr:row>
          <xdr:rowOff>161925</xdr:rowOff>
        </xdr:to>
        <xdr:sp macro="" textlink="">
          <xdr:nvSpPr>
            <xdr:cNvPr id="102422" name="Control 22" hidden="1">
              <a:extLst>
                <a:ext uri="{63B3BB69-23CF-44E3-9099-C40C66FF867C}">
                  <a14:compatExt spid="_x0000_s1024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</xdr:col>
          <xdr:colOff>1952625</xdr:colOff>
          <xdr:row>3</xdr:row>
          <xdr:rowOff>47625</xdr:rowOff>
        </xdr:to>
        <xdr:sp macro="" textlink="">
          <xdr:nvSpPr>
            <xdr:cNvPr id="102423" name="Control 23" hidden="1">
              <a:extLst>
                <a:ext uri="{63B3BB69-23CF-44E3-9099-C40C66FF867C}">
                  <a14:compatExt spid="_x0000_s1024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0</xdr:col>
          <xdr:colOff>476250</xdr:colOff>
          <xdr:row>4</xdr:row>
          <xdr:rowOff>161925</xdr:rowOff>
        </xdr:to>
        <xdr:sp macro="" textlink="">
          <xdr:nvSpPr>
            <xdr:cNvPr id="102424" name="Control 24" hidden="1">
              <a:extLst>
                <a:ext uri="{63B3BB69-23CF-44E3-9099-C40C66FF867C}">
                  <a14:compatExt spid="_x0000_s1024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</xdr:col>
          <xdr:colOff>1952625</xdr:colOff>
          <xdr:row>3</xdr:row>
          <xdr:rowOff>47625</xdr:rowOff>
        </xdr:to>
        <xdr:sp macro="" textlink="">
          <xdr:nvSpPr>
            <xdr:cNvPr id="102425" name="Control 25" hidden="1">
              <a:extLst>
                <a:ext uri="{63B3BB69-23CF-44E3-9099-C40C66FF867C}">
                  <a14:compatExt spid="_x0000_s1024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0</xdr:col>
          <xdr:colOff>476250</xdr:colOff>
          <xdr:row>4</xdr:row>
          <xdr:rowOff>161925</xdr:rowOff>
        </xdr:to>
        <xdr:sp macro="" textlink="">
          <xdr:nvSpPr>
            <xdr:cNvPr id="102426" name="Control 26" hidden="1">
              <a:extLst>
                <a:ext uri="{63B3BB69-23CF-44E3-9099-C40C66FF867C}">
                  <a14:compatExt spid="_x0000_s1024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</xdr:col>
          <xdr:colOff>1952625</xdr:colOff>
          <xdr:row>3</xdr:row>
          <xdr:rowOff>47625</xdr:rowOff>
        </xdr:to>
        <xdr:sp macro="" textlink="">
          <xdr:nvSpPr>
            <xdr:cNvPr id="102427" name="Control 27" hidden="1">
              <a:extLst>
                <a:ext uri="{63B3BB69-23CF-44E3-9099-C40C66FF867C}">
                  <a14:compatExt spid="_x0000_s1024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0</xdr:col>
          <xdr:colOff>476250</xdr:colOff>
          <xdr:row>4</xdr:row>
          <xdr:rowOff>161925</xdr:rowOff>
        </xdr:to>
        <xdr:sp macro="" textlink="">
          <xdr:nvSpPr>
            <xdr:cNvPr id="102428" name="Control 28" hidden="1">
              <a:extLst>
                <a:ext uri="{63B3BB69-23CF-44E3-9099-C40C66FF867C}">
                  <a14:compatExt spid="_x0000_s1024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</xdr:col>
          <xdr:colOff>1952625</xdr:colOff>
          <xdr:row>3</xdr:row>
          <xdr:rowOff>47625</xdr:rowOff>
        </xdr:to>
        <xdr:sp macro="" textlink="">
          <xdr:nvSpPr>
            <xdr:cNvPr id="102429" name="Control 29" hidden="1">
              <a:extLst>
                <a:ext uri="{63B3BB69-23CF-44E3-9099-C40C66FF867C}">
                  <a14:compatExt spid="_x0000_s1024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0</xdr:col>
          <xdr:colOff>476250</xdr:colOff>
          <xdr:row>4</xdr:row>
          <xdr:rowOff>161925</xdr:rowOff>
        </xdr:to>
        <xdr:sp macro="" textlink="">
          <xdr:nvSpPr>
            <xdr:cNvPr id="102430" name="Control 30" hidden="1">
              <a:extLst>
                <a:ext uri="{63B3BB69-23CF-44E3-9099-C40C66FF867C}">
                  <a14:compatExt spid="_x0000_s1024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</xdr:col>
          <xdr:colOff>1952625</xdr:colOff>
          <xdr:row>3</xdr:row>
          <xdr:rowOff>47625</xdr:rowOff>
        </xdr:to>
        <xdr:sp macro="" textlink="">
          <xdr:nvSpPr>
            <xdr:cNvPr id="102431" name="Control 31" hidden="1">
              <a:extLst>
                <a:ext uri="{63B3BB69-23CF-44E3-9099-C40C66FF867C}">
                  <a14:compatExt spid="_x0000_s1024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0</xdr:col>
          <xdr:colOff>476250</xdr:colOff>
          <xdr:row>4</xdr:row>
          <xdr:rowOff>161925</xdr:rowOff>
        </xdr:to>
        <xdr:sp macro="" textlink="">
          <xdr:nvSpPr>
            <xdr:cNvPr id="102432" name="Control 32" hidden="1">
              <a:extLst>
                <a:ext uri="{63B3BB69-23CF-44E3-9099-C40C66FF867C}">
                  <a14:compatExt spid="_x0000_s1024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</xdr:col>
          <xdr:colOff>1952625</xdr:colOff>
          <xdr:row>3</xdr:row>
          <xdr:rowOff>47625</xdr:rowOff>
        </xdr:to>
        <xdr:sp macro="" textlink="">
          <xdr:nvSpPr>
            <xdr:cNvPr id="102433" name="Control 33" hidden="1">
              <a:extLst>
                <a:ext uri="{63B3BB69-23CF-44E3-9099-C40C66FF867C}">
                  <a14:compatExt spid="_x0000_s102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0</xdr:col>
          <xdr:colOff>476250</xdr:colOff>
          <xdr:row>4</xdr:row>
          <xdr:rowOff>161925</xdr:rowOff>
        </xdr:to>
        <xdr:sp macro="" textlink="">
          <xdr:nvSpPr>
            <xdr:cNvPr id="102434" name="Control 34" hidden="1">
              <a:extLst>
                <a:ext uri="{63B3BB69-23CF-44E3-9099-C40C66FF867C}">
                  <a14:compatExt spid="_x0000_s102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</xdr:col>
          <xdr:colOff>1952625</xdr:colOff>
          <xdr:row>3</xdr:row>
          <xdr:rowOff>47625</xdr:rowOff>
        </xdr:to>
        <xdr:sp macro="" textlink="">
          <xdr:nvSpPr>
            <xdr:cNvPr id="102435" name="Control 35" hidden="1">
              <a:extLst>
                <a:ext uri="{63B3BB69-23CF-44E3-9099-C40C66FF867C}">
                  <a14:compatExt spid="_x0000_s102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0</xdr:col>
          <xdr:colOff>476250</xdr:colOff>
          <xdr:row>4</xdr:row>
          <xdr:rowOff>161925</xdr:rowOff>
        </xdr:to>
        <xdr:sp macro="" textlink="">
          <xdr:nvSpPr>
            <xdr:cNvPr id="102436" name="Control 36" hidden="1">
              <a:extLst>
                <a:ext uri="{63B3BB69-23CF-44E3-9099-C40C66FF867C}">
                  <a14:compatExt spid="_x0000_s102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</xdr:col>
          <xdr:colOff>1952625</xdr:colOff>
          <xdr:row>3</xdr:row>
          <xdr:rowOff>47625</xdr:rowOff>
        </xdr:to>
        <xdr:sp macro="" textlink="">
          <xdr:nvSpPr>
            <xdr:cNvPr id="102437" name="Control 37" hidden="1">
              <a:extLst>
                <a:ext uri="{63B3BB69-23CF-44E3-9099-C40C66FF867C}">
                  <a14:compatExt spid="_x0000_s1024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0</xdr:col>
          <xdr:colOff>476250</xdr:colOff>
          <xdr:row>4</xdr:row>
          <xdr:rowOff>161925</xdr:rowOff>
        </xdr:to>
        <xdr:sp macro="" textlink="">
          <xdr:nvSpPr>
            <xdr:cNvPr id="102438" name="Control 38" hidden="1">
              <a:extLst>
                <a:ext uri="{63B3BB69-23CF-44E3-9099-C40C66FF867C}">
                  <a14:compatExt spid="_x0000_s1024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</xdr:col>
          <xdr:colOff>1952625</xdr:colOff>
          <xdr:row>3</xdr:row>
          <xdr:rowOff>47625</xdr:rowOff>
        </xdr:to>
        <xdr:sp macro="" textlink="">
          <xdr:nvSpPr>
            <xdr:cNvPr id="102439" name="Control 39" hidden="1">
              <a:extLst>
                <a:ext uri="{63B3BB69-23CF-44E3-9099-C40C66FF867C}">
                  <a14:compatExt spid="_x0000_s1024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0</xdr:col>
          <xdr:colOff>476250</xdr:colOff>
          <xdr:row>4</xdr:row>
          <xdr:rowOff>161925</xdr:rowOff>
        </xdr:to>
        <xdr:sp macro="" textlink="">
          <xdr:nvSpPr>
            <xdr:cNvPr id="102440" name="Control 40" hidden="1">
              <a:extLst>
                <a:ext uri="{63B3BB69-23CF-44E3-9099-C40C66FF867C}">
                  <a14:compatExt spid="_x0000_s1024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</xdr:col>
          <xdr:colOff>1952625</xdr:colOff>
          <xdr:row>3</xdr:row>
          <xdr:rowOff>47625</xdr:rowOff>
        </xdr:to>
        <xdr:sp macro="" textlink="">
          <xdr:nvSpPr>
            <xdr:cNvPr id="102441" name="Control 41" hidden="1">
              <a:extLst>
                <a:ext uri="{63B3BB69-23CF-44E3-9099-C40C66FF867C}">
                  <a14:compatExt spid="_x0000_s1024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0</xdr:col>
          <xdr:colOff>476250</xdr:colOff>
          <xdr:row>4</xdr:row>
          <xdr:rowOff>161925</xdr:rowOff>
        </xdr:to>
        <xdr:sp macro="" textlink="">
          <xdr:nvSpPr>
            <xdr:cNvPr id="102442" name="Control 42" hidden="1">
              <a:extLst>
                <a:ext uri="{63B3BB69-23CF-44E3-9099-C40C66FF867C}">
                  <a14:compatExt spid="_x0000_s1024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</xdr:col>
          <xdr:colOff>1952625</xdr:colOff>
          <xdr:row>3</xdr:row>
          <xdr:rowOff>47625</xdr:rowOff>
        </xdr:to>
        <xdr:sp macro="" textlink="">
          <xdr:nvSpPr>
            <xdr:cNvPr id="102443" name="Control 43" hidden="1">
              <a:extLst>
                <a:ext uri="{63B3BB69-23CF-44E3-9099-C40C66FF867C}">
                  <a14:compatExt spid="_x0000_s1024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0</xdr:col>
          <xdr:colOff>476250</xdr:colOff>
          <xdr:row>4</xdr:row>
          <xdr:rowOff>161925</xdr:rowOff>
        </xdr:to>
        <xdr:sp macro="" textlink="">
          <xdr:nvSpPr>
            <xdr:cNvPr id="102444" name="Control 44" hidden="1">
              <a:extLst>
                <a:ext uri="{63B3BB69-23CF-44E3-9099-C40C66FF867C}">
                  <a14:compatExt spid="_x0000_s1024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</xdr:col>
          <xdr:colOff>1952625</xdr:colOff>
          <xdr:row>3</xdr:row>
          <xdr:rowOff>47625</xdr:rowOff>
        </xdr:to>
        <xdr:sp macro="" textlink="">
          <xdr:nvSpPr>
            <xdr:cNvPr id="102445" name="Control 45" hidden="1">
              <a:extLst>
                <a:ext uri="{63B3BB69-23CF-44E3-9099-C40C66FF867C}">
                  <a14:compatExt spid="_x0000_s1024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0</xdr:col>
          <xdr:colOff>476250</xdr:colOff>
          <xdr:row>4</xdr:row>
          <xdr:rowOff>161925</xdr:rowOff>
        </xdr:to>
        <xdr:sp macro="" textlink="">
          <xdr:nvSpPr>
            <xdr:cNvPr id="102446" name="Control 46" hidden="1">
              <a:extLst>
                <a:ext uri="{63B3BB69-23CF-44E3-9099-C40C66FF867C}">
                  <a14:compatExt spid="_x0000_s1024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216273</xdr:colOff>
          <xdr:row>15</xdr:row>
          <xdr:rowOff>29135</xdr:rowOff>
        </xdr:from>
        <xdr:to>
          <xdr:col>21</xdr:col>
          <xdr:colOff>521806</xdr:colOff>
          <xdr:row>19</xdr:row>
          <xdr:rowOff>276785</xdr:rowOff>
        </xdr:to>
        <xdr:pic>
          <xdr:nvPicPr>
            <xdr:cNvPr id="2" name="รูปภาพ 1">
              <a:extLst>
                <a:ext uri="{FF2B5EF4-FFF2-40B4-BE49-F238E27FC236}">
                  <a16:creationId xmlns="" xmlns:a16="http://schemas.microsoft.com/office/drawing/2014/main" id="{00000000-0008-0000-2100-000002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[99]X บร'!$C$165:$L$169" spid="_x0000_s336086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11436723" y="4058210"/>
              <a:ext cx="10221058" cy="14287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216273</xdr:colOff>
          <xdr:row>15</xdr:row>
          <xdr:rowOff>29135</xdr:rowOff>
        </xdr:from>
        <xdr:to>
          <xdr:col>21</xdr:col>
          <xdr:colOff>517151</xdr:colOff>
          <xdr:row>19</xdr:row>
          <xdr:rowOff>282387</xdr:rowOff>
        </xdr:to>
        <xdr:pic>
          <xdr:nvPicPr>
            <xdr:cNvPr id="3" name="รูปภาพ 2">
              <a:extLst>
                <a:ext uri="{FF2B5EF4-FFF2-40B4-BE49-F238E27FC236}">
                  <a16:creationId xmlns="" xmlns:a16="http://schemas.microsoft.com/office/drawing/2014/main" id="{00000000-0008-0000-21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[99]X บร'!$C$165:$L$169" spid="_x0000_s336087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1436723" y="4058210"/>
              <a:ext cx="10216403" cy="1434352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216273</xdr:colOff>
          <xdr:row>15</xdr:row>
          <xdr:rowOff>29135</xdr:rowOff>
        </xdr:from>
        <xdr:to>
          <xdr:col>21</xdr:col>
          <xdr:colOff>517151</xdr:colOff>
          <xdr:row>19</xdr:row>
          <xdr:rowOff>282387</xdr:rowOff>
        </xdr:to>
        <xdr:pic>
          <xdr:nvPicPr>
            <xdr:cNvPr id="4" name="รูปภาพ 3">
              <a:extLst>
                <a:ext uri="{FF2B5EF4-FFF2-40B4-BE49-F238E27FC236}">
                  <a16:creationId xmlns="" xmlns:a16="http://schemas.microsoft.com/office/drawing/2014/main" id="{00000000-0008-0000-2100-000004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[100]X บร'!$C$165:$L$169" spid="_x0000_s336088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11436723" y="4058210"/>
              <a:ext cx="10216403" cy="1434352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216273</xdr:colOff>
          <xdr:row>15</xdr:row>
          <xdr:rowOff>29135</xdr:rowOff>
        </xdr:from>
        <xdr:to>
          <xdr:col>21</xdr:col>
          <xdr:colOff>517151</xdr:colOff>
          <xdr:row>19</xdr:row>
          <xdr:rowOff>282387</xdr:rowOff>
        </xdr:to>
        <xdr:pic>
          <xdr:nvPicPr>
            <xdr:cNvPr id="5" name="รูปภาพ 4">
              <a:extLst>
                <a:ext uri="{FF2B5EF4-FFF2-40B4-BE49-F238E27FC236}">
                  <a16:creationId xmlns="" xmlns:a16="http://schemas.microsoft.com/office/drawing/2014/main" id="{00000000-0008-0000-2100-000005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[101]X บร'!$C$165:$L$169" spid="_x0000_s336089"/>
                </a:ext>
              </a:extLst>
            </xdr:cNvPicPr>
          </xdr:nvPicPr>
          <xdr:blipFill>
            <a:blip xmlns:r="http://schemas.openxmlformats.org/officeDocument/2006/relationships" r:embed="rId4"/>
            <a:srcRect/>
            <a:stretch>
              <a:fillRect/>
            </a:stretch>
          </xdr:blipFill>
          <xdr:spPr bwMode="auto">
            <a:xfrm>
              <a:off x="11436723" y="4058210"/>
              <a:ext cx="10216403" cy="1434352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216273</xdr:colOff>
          <xdr:row>15</xdr:row>
          <xdr:rowOff>29135</xdr:rowOff>
        </xdr:from>
        <xdr:to>
          <xdr:col>21</xdr:col>
          <xdr:colOff>517151</xdr:colOff>
          <xdr:row>19</xdr:row>
          <xdr:rowOff>282387</xdr:rowOff>
        </xdr:to>
        <xdr:pic>
          <xdr:nvPicPr>
            <xdr:cNvPr id="6" name="รูปภาพ 5">
              <a:extLst>
                <a:ext uri="{FF2B5EF4-FFF2-40B4-BE49-F238E27FC236}">
                  <a16:creationId xmlns="" xmlns:a16="http://schemas.microsoft.com/office/drawing/2014/main" id="{00000000-0008-0000-2100-000006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[98]X บร'!$C$165:$L$169" spid="_x0000_s336090"/>
                </a:ext>
              </a:extLst>
            </xdr:cNvPicPr>
          </xdr:nvPicPr>
          <xdr:blipFill>
            <a:blip xmlns:r="http://schemas.openxmlformats.org/officeDocument/2006/relationships" r:embed="rId5"/>
            <a:srcRect/>
            <a:stretch>
              <a:fillRect/>
            </a:stretch>
          </xdr:blipFill>
          <xdr:spPr bwMode="auto">
            <a:xfrm>
              <a:off x="11436723" y="4058210"/>
              <a:ext cx="10216403" cy="1434352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216273</xdr:colOff>
          <xdr:row>15</xdr:row>
          <xdr:rowOff>29135</xdr:rowOff>
        </xdr:from>
        <xdr:to>
          <xdr:col>21</xdr:col>
          <xdr:colOff>517151</xdr:colOff>
          <xdr:row>19</xdr:row>
          <xdr:rowOff>282387</xdr:rowOff>
        </xdr:to>
        <xdr:pic>
          <xdr:nvPicPr>
            <xdr:cNvPr id="7" name="รูปภาพ 6">
              <a:extLst>
                <a:ext uri="{FF2B5EF4-FFF2-40B4-BE49-F238E27FC236}">
                  <a16:creationId xmlns="" xmlns:a16="http://schemas.microsoft.com/office/drawing/2014/main" id="{00000000-0008-0000-2100-000007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[98]X บร'!$C$165:$L$169" spid="_x0000_s336091"/>
                </a:ext>
              </a:extLst>
            </xdr:cNvPicPr>
          </xdr:nvPicPr>
          <xdr:blipFill>
            <a:blip xmlns:r="http://schemas.openxmlformats.org/officeDocument/2006/relationships" r:embed="rId6"/>
            <a:srcRect/>
            <a:stretch>
              <a:fillRect/>
            </a:stretch>
          </xdr:blipFill>
          <xdr:spPr bwMode="auto">
            <a:xfrm>
              <a:off x="11436723" y="4058210"/>
              <a:ext cx="10216403" cy="1434352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216273</xdr:colOff>
          <xdr:row>15</xdr:row>
          <xdr:rowOff>29135</xdr:rowOff>
        </xdr:from>
        <xdr:to>
          <xdr:col>21</xdr:col>
          <xdr:colOff>517151</xdr:colOff>
          <xdr:row>19</xdr:row>
          <xdr:rowOff>282387</xdr:rowOff>
        </xdr:to>
        <xdr:pic>
          <xdr:nvPicPr>
            <xdr:cNvPr id="8" name="รูปภาพ 7">
              <a:extLst>
                <a:ext uri="{FF2B5EF4-FFF2-40B4-BE49-F238E27FC236}">
                  <a16:creationId xmlns="" xmlns:a16="http://schemas.microsoft.com/office/drawing/2014/main" id="{5F02499B-FAD5-4E1C-A3DD-A090D65488FB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[98]X บร'!$C$165:$L$169" spid="_x0000_s336092"/>
                </a:ext>
              </a:extLst>
            </xdr:cNvPicPr>
          </xdr:nvPicPr>
          <xdr:blipFill>
            <a:blip xmlns:r="http://schemas.openxmlformats.org/officeDocument/2006/relationships" r:embed="rId7"/>
            <a:srcRect/>
            <a:stretch>
              <a:fillRect/>
            </a:stretch>
          </xdr:blipFill>
          <xdr:spPr bwMode="auto">
            <a:xfrm>
              <a:off x="11436723" y="4058210"/>
              <a:ext cx="10216403" cy="1434352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444362</xdr:colOff>
      <xdr:row>24</xdr:row>
      <xdr:rowOff>61705</xdr:rowOff>
    </xdr:from>
    <xdr:to>
      <xdr:col>26</xdr:col>
      <xdr:colOff>192159</xdr:colOff>
      <xdr:row>34</xdr:row>
      <xdr:rowOff>49588</xdr:rowOff>
    </xdr:to>
    <xdr:pic>
      <xdr:nvPicPr>
        <xdr:cNvPr id="2" name="รูปภาพ 1">
          <a:extLst>
            <a:ext uri="{FF2B5EF4-FFF2-40B4-BE49-F238E27FC236}">
              <a16:creationId xmlns="" xmlns:a16="http://schemas.microsoft.com/office/drawing/2014/main" id="{00000000-0008-0000-2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83462" y="4081255"/>
          <a:ext cx="7463047" cy="2369133"/>
        </a:xfrm>
        <a:prstGeom prst="rect">
          <a:avLst/>
        </a:prstGeom>
      </xdr:spPr>
    </xdr:pic>
    <xdr:clientData/>
  </xdr:twoCellAnchor>
  <xdr:twoCellAnchor editAs="oneCell">
    <xdr:from>
      <xdr:col>13</xdr:col>
      <xdr:colOff>323850</xdr:colOff>
      <xdr:row>34</xdr:row>
      <xdr:rowOff>85725</xdr:rowOff>
    </xdr:from>
    <xdr:to>
      <xdr:col>30</xdr:col>
      <xdr:colOff>228600</xdr:colOff>
      <xdr:row>51</xdr:row>
      <xdr:rowOff>214206</xdr:rowOff>
    </xdr:to>
    <xdr:pic>
      <xdr:nvPicPr>
        <xdr:cNvPr id="4" name="รูปภาพ 3">
          <a:extLst>
            <a:ext uri="{FF2B5EF4-FFF2-40B4-BE49-F238E27FC236}">
              <a16:creationId xmlns="" xmlns:a16="http://schemas.microsoft.com/office/drawing/2014/main" id="{00000000-0008-0000-2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8625" y="6486525"/>
          <a:ext cx="10058400" cy="3986106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20</xdr:row>
      <xdr:rowOff>0</xdr:rowOff>
    </xdr:from>
    <xdr:to>
      <xdr:col>4</xdr:col>
      <xdr:colOff>38099</xdr:colOff>
      <xdr:row>20</xdr:row>
      <xdr:rowOff>0</xdr:rowOff>
    </xdr:to>
    <xdr:pic>
      <xdr:nvPicPr>
        <xdr:cNvPr id="2" name="Picture 4">
          <a:extLst>
            <a:ext uri="{FF2B5EF4-FFF2-40B4-BE49-F238E27FC236}">
              <a16:creationId xmlns="" xmlns:a16="http://schemas.microsoft.com/office/drawing/2014/main" id="{00000000-0008-0000-2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00375" y="3467100"/>
          <a:ext cx="38099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147205</xdr:colOff>
      <xdr:row>14</xdr:row>
      <xdr:rowOff>69273</xdr:rowOff>
    </xdr:from>
    <xdr:to>
      <xdr:col>25</xdr:col>
      <xdr:colOff>43296</xdr:colOff>
      <xdr:row>26</xdr:row>
      <xdr:rowOff>76649</xdr:rowOff>
    </xdr:to>
    <xdr:pic>
      <xdr:nvPicPr>
        <xdr:cNvPr id="4" name="รูปภาพ 3">
          <a:extLst>
            <a:ext uri="{FF2B5EF4-FFF2-40B4-BE49-F238E27FC236}">
              <a16:creationId xmlns="" xmlns:a16="http://schemas.microsoft.com/office/drawing/2014/main" id="{00000000-0008-0000-2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07978" y="1549978"/>
          <a:ext cx="7360227" cy="291683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20793</xdr:colOff>
      <xdr:row>14</xdr:row>
      <xdr:rowOff>75470</xdr:rowOff>
    </xdr:from>
    <xdr:to>
      <xdr:col>9</xdr:col>
      <xdr:colOff>588821</xdr:colOff>
      <xdr:row>29</xdr:row>
      <xdr:rowOff>32845</xdr:rowOff>
    </xdr:to>
    <xdr:pic>
      <xdr:nvPicPr>
        <xdr:cNvPr id="4" name="รูปภาพ 3">
          <a:extLst>
            <a:ext uri="{FF2B5EF4-FFF2-40B4-BE49-F238E27FC236}">
              <a16:creationId xmlns="" xmlns:a16="http://schemas.microsoft.com/office/drawing/2014/main" id="{00000000-0008-0000-2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793" y="2374608"/>
          <a:ext cx="6066252" cy="2420737"/>
        </a:xfrm>
        <a:prstGeom prst="rect">
          <a:avLst/>
        </a:prstGeom>
      </xdr:spPr>
    </xdr:pic>
    <xdr:clientData/>
  </xdr:twoCellAnchor>
  <xdr:twoCellAnchor editAs="oneCell">
    <xdr:from>
      <xdr:col>0</xdr:col>
      <xdr:colOff>13138</xdr:colOff>
      <xdr:row>0</xdr:row>
      <xdr:rowOff>26204</xdr:rowOff>
    </xdr:from>
    <xdr:to>
      <xdr:col>9</xdr:col>
      <xdr:colOff>581166</xdr:colOff>
      <xdr:row>13</xdr:row>
      <xdr:rowOff>142608</xdr:rowOff>
    </xdr:to>
    <xdr:pic>
      <xdr:nvPicPr>
        <xdr:cNvPr id="6" name="รูปภาพ 5">
          <a:extLst>
            <a:ext uri="{FF2B5EF4-FFF2-40B4-BE49-F238E27FC236}">
              <a16:creationId xmlns="" xmlns:a16="http://schemas.microsoft.com/office/drawing/2014/main" id="{00000000-0008-0000-2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38" y="26204"/>
          <a:ext cx="6066252" cy="2251318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2241</xdr:rowOff>
        </xdr:from>
        <xdr:to>
          <xdr:col>1</xdr:col>
          <xdr:colOff>1269066</xdr:colOff>
          <xdr:row>2</xdr:row>
          <xdr:rowOff>192741</xdr:rowOff>
        </xdr:to>
        <xdr:sp macro="" textlink="">
          <xdr:nvSpPr>
            <xdr:cNvPr id="334849" name="Control 1" hidden="1">
              <a:extLst>
                <a:ext uri="{63B3BB69-23CF-44E3-9099-C40C66FF867C}">
                  <a14:compatExt spid="_x0000_s3348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3362</xdr:rowOff>
        </xdr:from>
        <xdr:to>
          <xdr:col>0</xdr:col>
          <xdr:colOff>409575</xdr:colOff>
          <xdr:row>4</xdr:row>
          <xdr:rowOff>52107</xdr:rowOff>
        </xdr:to>
        <xdr:sp macro="" textlink="">
          <xdr:nvSpPr>
            <xdr:cNvPr id="334850" name="Control 2" hidden="1">
              <a:extLst>
                <a:ext uri="{63B3BB69-23CF-44E3-9099-C40C66FF867C}">
                  <a14:compatExt spid="_x0000_s3348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2241</xdr:rowOff>
        </xdr:from>
        <xdr:to>
          <xdr:col>1</xdr:col>
          <xdr:colOff>1269066</xdr:colOff>
          <xdr:row>2</xdr:row>
          <xdr:rowOff>192741</xdr:rowOff>
        </xdr:to>
        <xdr:sp macro="" textlink="">
          <xdr:nvSpPr>
            <xdr:cNvPr id="334851" name="Control 3" hidden="1">
              <a:extLst>
                <a:ext uri="{63B3BB69-23CF-44E3-9099-C40C66FF867C}">
                  <a14:compatExt spid="_x0000_s3348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3362</xdr:rowOff>
        </xdr:from>
        <xdr:to>
          <xdr:col>0</xdr:col>
          <xdr:colOff>409575</xdr:colOff>
          <xdr:row>4</xdr:row>
          <xdr:rowOff>52107</xdr:rowOff>
        </xdr:to>
        <xdr:sp macro="" textlink="">
          <xdr:nvSpPr>
            <xdr:cNvPr id="334852" name="Control 4" hidden="1">
              <a:extLst>
                <a:ext uri="{63B3BB69-23CF-44E3-9099-C40C66FF867C}">
                  <a14:compatExt spid="_x0000_s3348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246822</xdr:rowOff>
        </xdr:from>
        <xdr:to>
          <xdr:col>1</xdr:col>
          <xdr:colOff>2427218</xdr:colOff>
          <xdr:row>3</xdr:row>
          <xdr:rowOff>16565</xdr:rowOff>
        </xdr:to>
        <xdr:sp macro="" textlink="">
          <xdr:nvSpPr>
            <xdr:cNvPr id="287745" name="Control 1" hidden="1">
              <a:extLst>
                <a:ext uri="{63B3BB69-23CF-44E3-9099-C40C66FF867C}">
                  <a14:compatExt spid="_x0000_s2877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245993</xdr:rowOff>
        </xdr:from>
        <xdr:to>
          <xdr:col>0</xdr:col>
          <xdr:colOff>552450</xdr:colOff>
          <xdr:row>4</xdr:row>
          <xdr:rowOff>139562</xdr:rowOff>
        </xdr:to>
        <xdr:sp macro="" textlink="">
          <xdr:nvSpPr>
            <xdr:cNvPr id="287746" name="Control 2" hidden="1">
              <a:extLst>
                <a:ext uri="{63B3BB69-23CF-44E3-9099-C40C66FF867C}">
                  <a14:compatExt spid="_x0000_s2877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</xdr:col>
          <xdr:colOff>1952625</xdr:colOff>
          <xdr:row>3</xdr:row>
          <xdr:rowOff>47625</xdr:rowOff>
        </xdr:to>
        <xdr:sp macro="" textlink="">
          <xdr:nvSpPr>
            <xdr:cNvPr id="214017" name="Control 1" hidden="1">
              <a:extLst>
                <a:ext uri="{63B3BB69-23CF-44E3-9099-C40C66FF867C}">
                  <a14:compatExt spid="_x0000_s2140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0</xdr:col>
          <xdr:colOff>476250</xdr:colOff>
          <xdr:row>4</xdr:row>
          <xdr:rowOff>161925</xdr:rowOff>
        </xdr:to>
        <xdr:sp macro="" textlink="">
          <xdr:nvSpPr>
            <xdr:cNvPr id="214018" name="Control 2" hidden="1">
              <a:extLst>
                <a:ext uri="{63B3BB69-23CF-44E3-9099-C40C66FF867C}">
                  <a14:compatExt spid="_x0000_s2140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</xdr:col>
          <xdr:colOff>1952625</xdr:colOff>
          <xdr:row>3</xdr:row>
          <xdr:rowOff>47625</xdr:rowOff>
        </xdr:to>
        <xdr:sp macro="" textlink="">
          <xdr:nvSpPr>
            <xdr:cNvPr id="214019" name="Control 3" hidden="1">
              <a:extLst>
                <a:ext uri="{63B3BB69-23CF-44E3-9099-C40C66FF867C}">
                  <a14:compatExt spid="_x0000_s2140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0</xdr:col>
          <xdr:colOff>476250</xdr:colOff>
          <xdr:row>4</xdr:row>
          <xdr:rowOff>161925</xdr:rowOff>
        </xdr:to>
        <xdr:sp macro="" textlink="">
          <xdr:nvSpPr>
            <xdr:cNvPr id="214020" name="Control 4" hidden="1">
              <a:extLst>
                <a:ext uri="{63B3BB69-23CF-44E3-9099-C40C66FF867C}">
                  <a14:compatExt spid="_x0000_s2140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</xdr:col>
          <xdr:colOff>1952625</xdr:colOff>
          <xdr:row>3</xdr:row>
          <xdr:rowOff>47625</xdr:rowOff>
        </xdr:to>
        <xdr:sp macro="" textlink="">
          <xdr:nvSpPr>
            <xdr:cNvPr id="214021" name="Control 5" hidden="1">
              <a:extLst>
                <a:ext uri="{63B3BB69-23CF-44E3-9099-C40C66FF867C}">
                  <a14:compatExt spid="_x0000_s2140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0</xdr:col>
          <xdr:colOff>476250</xdr:colOff>
          <xdr:row>4</xdr:row>
          <xdr:rowOff>161925</xdr:rowOff>
        </xdr:to>
        <xdr:sp macro="" textlink="">
          <xdr:nvSpPr>
            <xdr:cNvPr id="214022" name="Control 6" hidden="1">
              <a:extLst>
                <a:ext uri="{63B3BB69-23CF-44E3-9099-C40C66FF867C}">
                  <a14:compatExt spid="_x0000_s2140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</xdr:col>
          <xdr:colOff>1952625</xdr:colOff>
          <xdr:row>3</xdr:row>
          <xdr:rowOff>47625</xdr:rowOff>
        </xdr:to>
        <xdr:sp macro="" textlink="">
          <xdr:nvSpPr>
            <xdr:cNvPr id="214023" name="Control 7" hidden="1">
              <a:extLst>
                <a:ext uri="{63B3BB69-23CF-44E3-9099-C40C66FF867C}">
                  <a14:compatExt spid="_x0000_s2140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0</xdr:col>
          <xdr:colOff>476250</xdr:colOff>
          <xdr:row>4</xdr:row>
          <xdr:rowOff>161925</xdr:rowOff>
        </xdr:to>
        <xdr:sp macro="" textlink="">
          <xdr:nvSpPr>
            <xdr:cNvPr id="214024" name="Control 8" hidden="1">
              <a:extLst>
                <a:ext uri="{63B3BB69-23CF-44E3-9099-C40C66FF867C}">
                  <a14:compatExt spid="_x0000_s2140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</xdr:col>
          <xdr:colOff>1952625</xdr:colOff>
          <xdr:row>3</xdr:row>
          <xdr:rowOff>47625</xdr:rowOff>
        </xdr:to>
        <xdr:sp macro="" textlink="">
          <xdr:nvSpPr>
            <xdr:cNvPr id="214025" name="Control 9" hidden="1">
              <a:extLst>
                <a:ext uri="{63B3BB69-23CF-44E3-9099-C40C66FF867C}">
                  <a14:compatExt spid="_x0000_s214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0</xdr:col>
          <xdr:colOff>476250</xdr:colOff>
          <xdr:row>4</xdr:row>
          <xdr:rowOff>161925</xdr:rowOff>
        </xdr:to>
        <xdr:sp macro="" textlink="">
          <xdr:nvSpPr>
            <xdr:cNvPr id="214026" name="Control 10" hidden="1">
              <a:extLst>
                <a:ext uri="{63B3BB69-23CF-44E3-9099-C40C66FF867C}">
                  <a14:compatExt spid="_x0000_s214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</xdr:col>
          <xdr:colOff>1952625</xdr:colOff>
          <xdr:row>3</xdr:row>
          <xdr:rowOff>47625</xdr:rowOff>
        </xdr:to>
        <xdr:sp macro="" textlink="">
          <xdr:nvSpPr>
            <xdr:cNvPr id="214027" name="Control 11" hidden="1">
              <a:extLst>
                <a:ext uri="{63B3BB69-23CF-44E3-9099-C40C66FF867C}">
                  <a14:compatExt spid="_x0000_s214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0</xdr:col>
          <xdr:colOff>476250</xdr:colOff>
          <xdr:row>4</xdr:row>
          <xdr:rowOff>161925</xdr:rowOff>
        </xdr:to>
        <xdr:sp macro="" textlink="">
          <xdr:nvSpPr>
            <xdr:cNvPr id="214028" name="Control 12" hidden="1">
              <a:extLst>
                <a:ext uri="{63B3BB69-23CF-44E3-9099-C40C66FF867C}">
                  <a14:compatExt spid="_x0000_s214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</xdr:col>
          <xdr:colOff>1952625</xdr:colOff>
          <xdr:row>3</xdr:row>
          <xdr:rowOff>47625</xdr:rowOff>
        </xdr:to>
        <xdr:sp macro="" textlink="">
          <xdr:nvSpPr>
            <xdr:cNvPr id="214029" name="Control 13" hidden="1">
              <a:extLst>
                <a:ext uri="{63B3BB69-23CF-44E3-9099-C40C66FF867C}">
                  <a14:compatExt spid="_x0000_s214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0</xdr:col>
          <xdr:colOff>476250</xdr:colOff>
          <xdr:row>4</xdr:row>
          <xdr:rowOff>161925</xdr:rowOff>
        </xdr:to>
        <xdr:sp macro="" textlink="">
          <xdr:nvSpPr>
            <xdr:cNvPr id="214030" name="Control 14" hidden="1">
              <a:extLst>
                <a:ext uri="{63B3BB69-23CF-44E3-9099-C40C66FF867C}">
                  <a14:compatExt spid="_x0000_s214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</xdr:col>
          <xdr:colOff>1952625</xdr:colOff>
          <xdr:row>3</xdr:row>
          <xdr:rowOff>47625</xdr:rowOff>
        </xdr:to>
        <xdr:sp macro="" textlink="">
          <xdr:nvSpPr>
            <xdr:cNvPr id="214031" name="Control 15" hidden="1">
              <a:extLst>
                <a:ext uri="{63B3BB69-23CF-44E3-9099-C40C66FF867C}">
                  <a14:compatExt spid="_x0000_s214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0</xdr:col>
          <xdr:colOff>476250</xdr:colOff>
          <xdr:row>4</xdr:row>
          <xdr:rowOff>161925</xdr:rowOff>
        </xdr:to>
        <xdr:sp macro="" textlink="">
          <xdr:nvSpPr>
            <xdr:cNvPr id="214032" name="Control 16" hidden="1">
              <a:extLst>
                <a:ext uri="{63B3BB69-23CF-44E3-9099-C40C66FF867C}">
                  <a14:compatExt spid="_x0000_s214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</xdr:col>
          <xdr:colOff>1952625</xdr:colOff>
          <xdr:row>3</xdr:row>
          <xdr:rowOff>47625</xdr:rowOff>
        </xdr:to>
        <xdr:sp macro="" textlink="">
          <xdr:nvSpPr>
            <xdr:cNvPr id="214033" name="Control 17" hidden="1">
              <a:extLst>
                <a:ext uri="{63B3BB69-23CF-44E3-9099-C40C66FF867C}">
                  <a14:compatExt spid="_x0000_s214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0</xdr:col>
          <xdr:colOff>476250</xdr:colOff>
          <xdr:row>4</xdr:row>
          <xdr:rowOff>161925</xdr:rowOff>
        </xdr:to>
        <xdr:sp macro="" textlink="">
          <xdr:nvSpPr>
            <xdr:cNvPr id="214034" name="Control 18" hidden="1">
              <a:extLst>
                <a:ext uri="{63B3BB69-23CF-44E3-9099-C40C66FF867C}">
                  <a14:compatExt spid="_x0000_s214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</xdr:col>
          <xdr:colOff>1952625</xdr:colOff>
          <xdr:row>3</xdr:row>
          <xdr:rowOff>47625</xdr:rowOff>
        </xdr:to>
        <xdr:sp macro="" textlink="">
          <xdr:nvSpPr>
            <xdr:cNvPr id="214035" name="Control 19" hidden="1">
              <a:extLst>
                <a:ext uri="{63B3BB69-23CF-44E3-9099-C40C66FF867C}">
                  <a14:compatExt spid="_x0000_s214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0</xdr:col>
          <xdr:colOff>476250</xdr:colOff>
          <xdr:row>4</xdr:row>
          <xdr:rowOff>161925</xdr:rowOff>
        </xdr:to>
        <xdr:sp macro="" textlink="">
          <xdr:nvSpPr>
            <xdr:cNvPr id="214036" name="Control 20" hidden="1">
              <a:extLst>
                <a:ext uri="{63B3BB69-23CF-44E3-9099-C40C66FF867C}">
                  <a14:compatExt spid="_x0000_s214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</xdr:col>
          <xdr:colOff>1952625</xdr:colOff>
          <xdr:row>3</xdr:row>
          <xdr:rowOff>47625</xdr:rowOff>
        </xdr:to>
        <xdr:sp macro="" textlink="">
          <xdr:nvSpPr>
            <xdr:cNvPr id="214037" name="Control 21" hidden="1">
              <a:extLst>
                <a:ext uri="{63B3BB69-23CF-44E3-9099-C40C66FF867C}">
                  <a14:compatExt spid="_x0000_s214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0</xdr:col>
          <xdr:colOff>476250</xdr:colOff>
          <xdr:row>4</xdr:row>
          <xdr:rowOff>161925</xdr:rowOff>
        </xdr:to>
        <xdr:sp macro="" textlink="">
          <xdr:nvSpPr>
            <xdr:cNvPr id="214038" name="Control 22" hidden="1">
              <a:extLst>
                <a:ext uri="{63B3BB69-23CF-44E3-9099-C40C66FF867C}">
                  <a14:compatExt spid="_x0000_s214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</xdr:col>
          <xdr:colOff>1952625</xdr:colOff>
          <xdr:row>3</xdr:row>
          <xdr:rowOff>47625</xdr:rowOff>
        </xdr:to>
        <xdr:sp macro="" textlink="">
          <xdr:nvSpPr>
            <xdr:cNvPr id="214039" name="Control 23" hidden="1">
              <a:extLst>
                <a:ext uri="{63B3BB69-23CF-44E3-9099-C40C66FF867C}">
                  <a14:compatExt spid="_x0000_s214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0</xdr:col>
          <xdr:colOff>476250</xdr:colOff>
          <xdr:row>4</xdr:row>
          <xdr:rowOff>161925</xdr:rowOff>
        </xdr:to>
        <xdr:sp macro="" textlink="">
          <xdr:nvSpPr>
            <xdr:cNvPr id="214040" name="Control 24" hidden="1">
              <a:extLst>
                <a:ext uri="{63B3BB69-23CF-44E3-9099-C40C66FF867C}">
                  <a14:compatExt spid="_x0000_s214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</xdr:col>
          <xdr:colOff>1952625</xdr:colOff>
          <xdr:row>3</xdr:row>
          <xdr:rowOff>47625</xdr:rowOff>
        </xdr:to>
        <xdr:sp macro="" textlink="">
          <xdr:nvSpPr>
            <xdr:cNvPr id="214041" name="Control 25" hidden="1">
              <a:extLst>
                <a:ext uri="{63B3BB69-23CF-44E3-9099-C40C66FF867C}">
                  <a14:compatExt spid="_x0000_s214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0</xdr:col>
          <xdr:colOff>476250</xdr:colOff>
          <xdr:row>4</xdr:row>
          <xdr:rowOff>161925</xdr:rowOff>
        </xdr:to>
        <xdr:sp macro="" textlink="">
          <xdr:nvSpPr>
            <xdr:cNvPr id="214042" name="Control 26" hidden="1">
              <a:extLst>
                <a:ext uri="{63B3BB69-23CF-44E3-9099-C40C66FF867C}">
                  <a14:compatExt spid="_x0000_s214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</xdr:col>
          <xdr:colOff>1952625</xdr:colOff>
          <xdr:row>3</xdr:row>
          <xdr:rowOff>47625</xdr:rowOff>
        </xdr:to>
        <xdr:sp macro="" textlink="">
          <xdr:nvSpPr>
            <xdr:cNvPr id="214043" name="Control 27" hidden="1">
              <a:extLst>
                <a:ext uri="{63B3BB69-23CF-44E3-9099-C40C66FF867C}">
                  <a14:compatExt spid="_x0000_s214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0</xdr:col>
          <xdr:colOff>476250</xdr:colOff>
          <xdr:row>4</xdr:row>
          <xdr:rowOff>161925</xdr:rowOff>
        </xdr:to>
        <xdr:sp macro="" textlink="">
          <xdr:nvSpPr>
            <xdr:cNvPr id="214044" name="Control 28" hidden="1">
              <a:extLst>
                <a:ext uri="{63B3BB69-23CF-44E3-9099-C40C66FF867C}">
                  <a14:compatExt spid="_x0000_s214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</xdr:col>
          <xdr:colOff>1952625</xdr:colOff>
          <xdr:row>3</xdr:row>
          <xdr:rowOff>47625</xdr:rowOff>
        </xdr:to>
        <xdr:sp macro="" textlink="">
          <xdr:nvSpPr>
            <xdr:cNvPr id="214045" name="Control 29" hidden="1">
              <a:extLst>
                <a:ext uri="{63B3BB69-23CF-44E3-9099-C40C66FF867C}">
                  <a14:compatExt spid="_x0000_s214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0</xdr:col>
          <xdr:colOff>476250</xdr:colOff>
          <xdr:row>4</xdr:row>
          <xdr:rowOff>161925</xdr:rowOff>
        </xdr:to>
        <xdr:sp macro="" textlink="">
          <xdr:nvSpPr>
            <xdr:cNvPr id="214046" name="Control 30" hidden="1">
              <a:extLst>
                <a:ext uri="{63B3BB69-23CF-44E3-9099-C40C66FF867C}">
                  <a14:compatExt spid="_x0000_s214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</xdr:col>
          <xdr:colOff>1952625</xdr:colOff>
          <xdr:row>3</xdr:row>
          <xdr:rowOff>47625</xdr:rowOff>
        </xdr:to>
        <xdr:sp macro="" textlink="">
          <xdr:nvSpPr>
            <xdr:cNvPr id="214047" name="Control 31" hidden="1">
              <a:extLst>
                <a:ext uri="{63B3BB69-23CF-44E3-9099-C40C66FF867C}">
                  <a14:compatExt spid="_x0000_s214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0</xdr:col>
          <xdr:colOff>476250</xdr:colOff>
          <xdr:row>4</xdr:row>
          <xdr:rowOff>161925</xdr:rowOff>
        </xdr:to>
        <xdr:sp macro="" textlink="">
          <xdr:nvSpPr>
            <xdr:cNvPr id="214048" name="Control 32" hidden="1">
              <a:extLst>
                <a:ext uri="{63B3BB69-23CF-44E3-9099-C40C66FF867C}">
                  <a14:compatExt spid="_x0000_s214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m1\01_&#3649;&#3612;&#3609;&#3591;&#3634;&#3609;\04_Work\01_&#3591;&#3634;&#3609;&#3623;&#3634;&#3591;&#3649;&#3612;&#3609;%20&#3649;&#3586;&#3623;&#3591;&#3610;&#3640;&#3619;&#3637;&#3619;&#3633;&#3617;&#3618;&#3660;\01_&#3591;&#3634;&#3609;&#3649;&#3612;&#3609;&#3611;&#3637;%202558\01_24100_route%20226%20sta.121+953%20-%20123+148%20&#3607;&#3635;&#3651;&#3627;&#3617;&#3656;\&#3611;&#3619;&#3636;&#3617;&#3634;&#3603;&#3591;&#3634;&#360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608;&#3633;&#3597;&#3610;&#3640;&#3619;&#3637;\&#3588;&#3623;&#3634;&#3617;&#3619;&#3641;&#3657;&#3626;&#3632;&#3614;&#3634;&#3609;\&#3605;&#3633;&#3623;&#3629;&#3618;&#3656;&#3634;&#3591;&#3588;&#3636;&#3604;&#3591;&#3634;&#3609;&#3607;&#3634;&#3591;%20&#3626;&#3635;&#3609;&#3633;&#3585;%202\&#3619;&#3634;&#3588;&#3634;&#3585;&#3621;&#3634;&#3591;\&#3619;&#3634;&#3588;&#3634;&#3585;&#3621;&#3634;&#3591;&#3607;&#3637;&#3656;&#3585;&#3635;&#3621;&#3633;&#3591;&#3607;&#3635;\&#3626;&#3634;&#3618;&#3610;&#3634;&#3591;&#3611;&#3619;&#3632;&#3629;&#3636;&#3609;%20-%20&#3609;&#3588;&#3619;&#3626;&#3623;&#3619;&#3619;&#3588;&#3660;%20&#3605;&#3629;&#3609;%2014%20(&#3612;&#3636;&#3623;%20ASPHALT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istrator\My%20Documents\AE.BOONCHAI\&#3619;&#3634;&#3588;&#3634;&#3585;&#3621;&#3634;&#3591;\&#3619;&#3634;&#3588;&#3634;&#3585;&#3621;&#3634;&#3591;&#3607;&#3637;&#3656;&#3585;&#3635;&#3621;&#3633;&#3591;&#3607;&#3635;\&#3626;&#3634;&#3618;&#3610;&#3634;&#3591;&#3611;&#3619;&#3632;&#3629;&#3636;&#3609;%20-%20&#3609;&#3588;&#3619;&#3626;&#3623;&#3619;&#3619;&#3588;&#3660;%20&#3605;&#3629;&#3609;%2013%20(&#3612;&#3636;&#3623;%20ASPHALT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_01\01_WORK_2561\Backup\UnitCost\Summary\&#3619;&#3629;&#3591;%20&#3623;&#3640;&#3602;&#3636;&#3585;&#3619;\Backup\UnitCost\Summary\AE.%20&#3585;&#3620;&#3625;&#3604;&#3634;\6.%20&#3611;&#3619;&#3634;&#3592;&#3637;&#3609;%20-%20&#3585;&#3610;&#3636;&#3609;%20&#3605;&#3629;&#3609;%202%20&#3626;&#3656;&#3623;&#3609;&#3607;&#3637;&#3656;%201\&#3619;&#3634;&#3588;&#3634;&#3585;&#3621;&#3634;&#3591;\&#3619;&#3634;&#3588;&#3634;&#3585;&#3621;&#3634;&#3591;&#3607;&#3637;&#3656;&#3585;&#3635;&#3621;&#3633;&#3591;&#3607;&#3635;\&#3626;&#3634;&#3618;&#3610;&#3634;&#3591;&#3611;&#3619;&#3632;&#3629;&#3636;&#3609;%20-%20&#3609;&#3588;&#3619;&#3626;&#3623;&#3619;&#3619;&#3588;&#3660;%20&#3605;&#3629;&#3609;%2014%20(&#3612;&#3636;&#3623;%20ASPHALT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34;&#3619;&#3648;&#3594;&#3639;&#3656;&#3629;&#3617;&#3650;&#3618;&#3591;&#3616;&#3634;&#3618;&#3609;&#3629;&#3585;&#3607;&#3637;&#3656;&#3585;&#3641;&#3657;&#3588;&#3639;&#3609;&#3617;&#3634;1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_01\01_WORK_2561\Documents%20and%20Settings\Administrator\My%20Documents\AE.BOONCHAI\&#3619;&#3634;&#3588;&#3634;&#3585;&#3621;&#3634;&#3591;\&#3619;&#3634;&#3588;&#3634;&#3585;&#3621;&#3634;&#3591;&#3607;&#3637;&#3656;&#3585;&#3635;&#3621;&#3633;&#3591;&#3607;&#3635;\&#3626;&#3634;&#3618;&#3610;&#3634;&#3591;&#3611;&#3619;&#3632;&#3629;&#3636;&#3609;%20-%20&#3609;&#3588;&#3619;&#3626;&#3623;&#3619;&#3619;&#3588;&#3660;%20&#3605;&#3629;&#3609;%2013%20(&#3612;&#3636;&#3623;%20ASPHALT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kh\&#3619;&#3626;.&#3626;&#3607;.2%20&#3594;&#3640;&#3617;&#3594;&#3633;&#3618;\62%20&#3611;&#3634;&#3585;&#3607;&#3656;&#3629;-&#3594;&#3632;&#3629;&#3635;&#3626;&#3656;&#3623;&#3609;%201%20&#3605;&#3629;&#3609;%202\&#3611;&#3634;&#3585;&#3607;&#3656;&#3629;&#3588;&#3636;&#3604;&#3651;&#3627;&#3617;&#3656;\KRABI%20-%20HUAYYOD%20-%201\KRABI-HUAYYOD%20-%201\Documents%20and%20Settings\user\My%20Documents\WorkZ\&#3594;&#3633;&#3618;&#3609;&#3634;&#3607;-&#3607;&#3621;%2032%20&#3605;&#3629;&#3609;%201%20&#3626;&#3656;&#3623;&#3609;&#3607;&#3637;&#3656;%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648BE3C\&#3605;&#3618;.&#3607;&#3637;&#3656;&#3612;&#3656;&#3634;&#3609;&#3585;&#3634;&#3619;&#3614;&#3636;&#3592;&#3634;&#3619;&#3603;&#3634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m1\01_&#3649;&#3612;&#3609;&#3591;&#3634;&#3609;\04_Work\01_&#3591;&#3634;&#3609;&#3623;&#3634;&#3591;&#3649;&#3612;&#3609;%20&#3649;&#3586;&#3623;&#3591;&#3610;&#3640;&#3619;&#3637;&#3619;&#3633;&#3617;&#3618;&#3660;\01_&#3591;&#3634;&#3609;&#3649;&#3612;&#3609;&#3611;&#3637;%202558\&#3650;&#3611;&#3619;&#3649;&#3585;&#3619;&#3617;&#3611;&#3619;&#3632;&#3617;&#3634;&#3603;&#3619;&#3634;&#3588;&#3634;&#3591;&#3634;&#3609;&#3607;&#3634;&#3591;%20&#3593;&#3610;&#3633;&#3610;&#3618;&#3585;&#3648;&#3621;&#3636;&#3585;&#3585;&#3634;&#3619;&#3595;&#3656;&#3629;&#3609;&#3649;&#3612;&#3656;&#3609;&#3591;&#3634;&#36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_01\&#3619;&#3634;&#3588;&#3634;&#3585;&#3621;&#3634;&#3591;&#3651;&#3627;&#3617;&#3656;%20&#3585;.&#3588;.50\Documents%20and%20Settings\Administrator\Desktop\&#3611;&#3634;&#3585;&#3607;&#3656;&#3629;&#3588;&#3636;&#3604;&#3651;&#3627;&#3617;&#3656;\KRABI%20-%20HUAYYOD%20-%201\KRABI-HUAYYOD%20-%201\Documents%20and%20Settings\user\My%20Documents\WorkZ\&#3594;&#3633;&#3618;&#3609;&#3634;&#3607;-&#3607;&#3621;%2032%20&#3605;&#3629;&#3609;%201%20&#3626;&#3656;&#3623;&#3609;&#3607;&#3637;&#3656;%2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m1\01_&#3649;&#3612;&#3609;&#3591;&#3634;&#3609;\04_Work\01_&#3591;&#3634;&#3609;&#3623;&#3634;&#3591;&#3649;&#3612;&#3609;%20&#3649;&#3586;&#3623;&#3591;&#3610;&#3640;&#3619;&#3637;&#3619;&#3633;&#3617;&#3618;&#3660;\01_&#3591;&#3634;&#3609;&#3649;&#3612;&#3609;&#3611;&#3637;%202558\05_27200_route226%20sta.87+698%20-%2088+249\&#3591;&#3634;&#3609;%20barri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8A02D0F\&#3594;&#3633;&#3618;&#3609;&#3634;&#3607;-&#3607;&#3621;%2032%20&#3605;&#3629;&#3609;%201%20&#3626;&#3656;&#3623;&#3609;&#3607;&#3637;&#3656;%2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-pbthnb003\c295master\C295\calc_sheet\Sectio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D3A6241\&#3585;&#3634;&#3628;&#3626;&#3636;&#3609;&#3608;&#3660;-&#3626;&#3617;&#3648;&#3604;&#3655;&#3592;%20&#3605;&#3629;&#3609;1(&#3627;&#3617;&#3634;&#3618;&#3648;&#3621;&#3586;12)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_01\01_WORK_2561\&#3626;&#3634;&#3618;&#3619;&#3632;&#3650;&#3609;&#3604;-%20&#3629;.&#3626;&#3607;&#3636;&#3591;&#3614;&#3619;&#3632;%20&#3605;&#3629;&#3609;%201%20-%20%20-&#3649;&#3609;&#3656;&#3609;&#3629;&#3609;%20(2)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650;&#3611;&#3619;&#3649;&#3585;&#3619;&#3617;&#3588;&#3635;&#3609;&#3623;&#3603;&#3619;&#3634;&#3588;&#3634;&#3585;&#3621;&#3634;&#3591;%20%20R161_(&#3649;&#3585;&#3657;&#3588;&#3636;&#3604;%20Hot-Mix%20&#3649;&#3621;&#3657;&#3623;)1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F823755\7%20&#3626;&#3634;&#3618;&#3609;&#3656;&#3634;&#3609;-&#3607;&#3640;&#3656;&#3591;&#3594;&#3657;&#3634;&#3591;%20&#3605;&#3629;&#3609;1_02&#3614;&#3588;5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_01\01_WORK_2561\Users\DOH02\Desktop\New%20folder%20(3)\Users\Administrator\Desktop\Users\Motorway\AppData\Roaming\Microsoft\Excel\&#3626;&#3634;&#3618;&#3649;&#3627;&#3621;&#3617;&#3593;&#3610;&#3633;&#3591;&#3605;&#3629;&#3609;1_23&#3617;&#3588;56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_01\01_WORK_2561\kh\&#3619;&#3626;.&#3626;&#3607;.2%20&#3594;&#3640;&#3617;&#3594;&#3633;&#3618;\62%20&#3611;&#3634;&#3585;&#3607;&#3656;&#3629;-&#3594;&#3632;&#3629;&#3635;&#3626;&#3656;&#3623;&#3609;%201%20&#3605;&#3629;&#3609;%202\&#3611;&#3634;&#3585;&#3607;&#3656;&#3629;&#3588;&#3636;&#3604;&#3651;&#3627;&#3617;&#3656;\KRABI%20-%20HUAYYOD%20-%201\KRABI-HUAYYOD%20-%201\Documents%20and%20Settings\user\My%20Documents\WorkZ\&#3594;&#3633;&#3618;&#3609;&#3634;&#3607;-&#3607;&#3621;%2032%20&#3605;&#3629;&#3609;%201%20&#3626;&#3656;&#3623;&#3609;&#3607;&#3637;&#3656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73A0EB0\&#3585;&#3634;&#3628;&#3626;&#3636;&#3609;&#3608;&#3660;-&#3626;&#3617;&#3648;&#3604;&#3655;&#3592;%20&#3605;&#3629;&#3609;1(&#3627;&#3617;&#3634;&#3618;&#3648;&#3621;&#3586;12)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2A1931F\&#3594;&#3633;&#3618;&#3609;&#3634;&#3607;-&#3607;&#3621;%2032%20&#3605;&#3629;&#3609;%201%20&#3626;&#3656;&#3623;&#3609;&#3607;&#3637;&#3656;%2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_01\01_WORK_2561\AE%20&#3623;&#3636;&#3624;&#3634;&#3621;\&#3619;&#3634;&#3588;&#3634;&#3585;&#3621;&#3634;&#3591;\21%20&#3607;&#3634;&#3591;&#3648;&#3621;&#3637;&#3656;&#3618;&#3591;&#3648;&#3617;&#3639;&#3629;&#3591;&#3626;&#3617;&#3640;&#3607;&#3619;&#3626;&#3591;&#3588;&#3619;&#3634;&#3617;\&#3626;&#3617;&#3640;&#3607;&#3619;&#3626;&#3591;&#3588;&#3619;&#3634;&#3617;%20%20(&#3609;&#3657;&#3635;&#3617;&#3633;&#3609;%2032.00-32.99).19%20&#3648;&#3617;.&#3618;5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m1\01_&#3649;&#3612;&#3609;&#3591;&#3634;&#3609;\04_Work\01_&#3591;&#3634;&#3609;&#3623;&#3634;&#3591;&#3649;&#3612;&#3609;%20&#3649;&#3586;&#3623;&#3591;&#3610;&#3640;&#3619;&#3637;&#3619;&#3633;&#3617;&#3618;&#3660;\01_&#3591;&#3634;&#3609;&#3649;&#3612;&#3609;&#3611;&#3637;%202558\05_27200_route226%20sta.87+698%20-%2088+249\27200_226%20sta.87+650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591;&#3634;&#3609;&#3611;&#3619;&#3632;&#3617;&#3634;&#3603;&#3619;&#3634;&#3588;&#3634;&#3626;&#3635;&#3609;&#3633;&#3585;&#3626;&#3632;&#3614;&#3634;&#3609;\Segmental%20%20Box%20Girder&#3586;&#3657;&#3634;&#3617;&#3649;&#3618;&#3585;&#3619;&#3634;&#3617;&#3629;&#3636;&#3609;&#3607;&#3619;&#3634;\&#3613;&#3656;&#3634;&#3618;&#3626;&#3635;&#3619;&#3623;&#3592;&#3649;&#3621;&#3632;&#3629;&#3629;&#3585;&#3649;&#3610;&#3610;\&#3588;&#3635;&#3609;&#3623;&#3609;&#3623;&#3633;&#3626;&#3604;&#3640;&#3626;&#3632;&#3614;&#3634;&#3609;&#3649;&#3621;&#3632;&#3591;&#3634;&#3609;&#3607;&#3634;&#3591;\ROADWORK\54-SP-102%20Concrete%20slope%20protection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_01\01_WORK_2561\Users\DOH02\Desktop\New%20folder%20(3)\Users\Administrator\Desktop\Users\Administrator\AppData\Roaming\Microsoft\Excel\amnuayporn53\&#3619;&#3634;&#3588;&#3634;&#3585;&#3621;&#3634;&#3591;\Bangpahan1\Long%20Span\&#3626;&#3632;&#3614;&#3634;&#3609;&#3586;&#3657;&#3634;&#3617;&#3649;&#3617;&#3656;&#3609;&#3635;&#3605;&#3634;&#3611;&#3637;_&#3611;&#3619;&#3636;&#3617;&#3634;&#3603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_01\01_WORK_2561\Users\DOH02\Desktop\New%20folder%20(3)\Users\Administrator\Desktop\&#3591;&#3634;&#3609;&#3627;&#3621;&#3623;&#3591;%20&#3626;&#3635;&#3609;&#3633;&#3585;&#3585;&#3656;&#3629;&#3626;&#3619;&#3657;&#3634;&#3591;%202\344%20&#3626;&#3634;&#3618;&#3594;&#3621;&#3610;&#3640;&#3619;&#3637;%20&#3610;&#3657;&#3634;&#3609;&#3610;&#3638;&#3591;%20%202+500-16+300\&#3619;&#3634;&#3588;&#3634;&#3585;&#3621;&#3634;&#3591;%20%20close%20system(ble7)_&#3609;&#3657;&#3635;&#3617;&#3633;&#3609;28_10Jan10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C047FBF\&#3594;&#3633;&#3618;&#3609;&#3634;&#3607;-&#3607;&#3621;%2032%20&#3605;&#3629;&#3609;%201%20&#3626;&#3656;&#3623;&#3609;&#3607;&#3637;&#3656;%2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R241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9F78925\7%20&#3626;&#3634;&#3618;&#3609;&#3656;&#3634;&#3609;-&#3607;&#3640;&#3656;&#3591;&#3594;&#3657;&#3634;&#3591;%20&#3605;&#3629;&#3609;1_02&#3614;&#3588;5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_01\Users\DOH02\Desktop\New%20folder%20(3)\Users\Administrator\Desktop\Users\Administrator\AppData\Roaming\Microsoft\Excel\Users\Administrator\AppData\Roaming\Microsoft\Excel\&#3626;&#3634;&#3618;&#3609;&#3656;&#3634;&#3609;-&#3607;&#3640;&#3656;&#3591;&#3594;&#3657;&#3634;&#3591;%20&#3605;&#3629;&#3609;1_02&#3614;&#3588;5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_01\01_WORK_2561\Users\DOH02\Desktop\New%20folder%20(3)\Users\Administrator\Desktop\Users\Administrator\AppData\Roaming\Microsoft\Excel\&#3619;&#3634;&#3588;&#3634;&#3607;&#3640;&#3609;\Noi\&#3626;&#3617;&#3640;&#3607;&#3619;&#3626;&#3591;&#3588;&#3619;&#3634;&#3617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m1\01_&#3649;&#3612;&#3609;&#3591;&#3634;&#3609;\04_Work\01_&#3591;&#3634;&#3609;&#3623;&#3634;&#3591;&#3649;&#3612;&#3609;%20&#3649;&#3586;&#3623;&#3591;&#3610;&#3640;&#3619;&#3637;&#3619;&#3633;&#3617;&#3618;&#3660;\01_&#3591;&#3634;&#3609;&#3649;&#3612;&#3609;&#3611;&#3637;%202558\01_24100_route%20226%20sta.121+953%20-%20123+148%20&#3607;&#3635;&#3651;&#3627;&#3617;&#3656;\&#3650;&#3611;&#3619;&#3649;&#3585;&#3619;&#3617;&#3611;&#3619;&#3632;&#3617;&#3634;&#3603;&#3619;&#3634;&#3588;&#3634;&#3591;&#3634;&#3609;&#3607;&#3634;&#3591;%20&#3593;&#3610;&#3633;&#3610;&#3618;&#3585;&#3648;&#3621;&#3636;&#3585;&#3585;&#3634;&#3619;&#3595;&#3656;&#3629;&#3609;&#3649;&#3612;&#3656;&#3609;&#3591;&#3634;&#3609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et-server\statis\&#3610;&#3635;&#3619;&#3640;&#3591;&#3611;&#3585;&#3605;&#3636;%2046\&#3619;&#3656;&#3634;&#3591;&#3651;&#3627;&#3617;&#3656;%20&#3611;&#3585;&#3605;&#3636;46%20&#3612;&#3591;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_01\01_WORK_2561\Users\DOH02\Desktop\New%20folder%20(3)\Users\Administrator\Desktop\Users\Administrator\AppData\Roaming\Microsoft\Excel\Users\TUBTUB\Desktop\331%20BREAK%20&#3619;&#3634;&#3588;&#3634;&#3585;&#3621;&#3634;&#3591;%20%20160M%2012+640%20-%2017+700%20(29-11-55)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626;&#3634;&#3618;&#3649;&#3617;&#3656;&#3649;&#3605;&#3591;-&#3613;&#3634;&#3591;(&#3624;&#3641;&#3609;&#3618;&#3660;&#3613;&#3638;&#3585;&#3621;&#3641;&#3585;&#3594;&#3657;&#3634;&#3591;)%20&#3605;&#3629;&#3609;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_01\01_WORK_2561\Users\DOH02\Desktop\New%20folder%20(3)\Users\Administrator\Desktop\&#3591;&#3634;&#3609;&#3627;&#3621;&#3623;&#3591;%20&#3626;&#3635;&#3609;&#3633;&#3585;&#3585;&#3656;&#3629;&#3626;&#3619;&#3657;&#3634;&#3591;%202\344%20&#3626;&#3634;&#3618;&#3594;&#3621;&#3610;&#3640;&#3619;&#3637;%20&#3610;&#3657;&#3634;&#3609;&#3610;&#3638;&#3591;%20%202+500-16+300\&#3627;&#3609;&#3629;&#3591;&#3586;&#3634;&#3617;%20&#3649;&#3627;&#3621;&#3617;&#3593;&#3610;&#3633;&#3591;\BOQ%202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_01\01_work_2561\Backup%20-%20&#3605;&#3658;&#3632;\&#3591;&#3634;&#3609;\&#3619;&#3634;&#3588;&#3634;&#3585;&#3621;&#3634;&#3591;\9100\2377\DOCUME~1\user\LOCALS~1\Temp\7800&#3626;&#3634;&#3618;%202016%20%200100%20-%207+925%20-%209+5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01_work_2561\&#3591;&#3634;&#3609;&#3610;&#3640;&#3619;&#3637;&#3619;&#3633;&#3617;&#3618;&#3660;\&#3591;&#3634;&#3609;&#3649;&#3612;&#3609;&#3591;&#3634;&#3609;_&#3610;&#3640;&#3619;&#3637;&#3619;&#3633;&#3617;&#3618;&#3660;\&#3607;&#3634;&#3591;&#3627;&#3621;&#3623;&#3591;&#3627;&#3617;&#3618;&#3648;&#3621;&#3586;%20219%200200%20%20&#3648;&#3614;&#3636;&#3656;&#3617;&#3611;&#3619;&#3632;&#3626;&#3636;&#3607;&#3608;&#3636;&#3616;&#3634;&#3614;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m1\01_&#3649;&#3612;&#3609;&#3591;&#3634;&#3609;\&#3591;&#3634;&#3609;&#3649;&#3586;&#3623;&#3591;&#3631;&#3610;&#3640;&#3619;&#3637;&#3619;&#3633;&#3617;&#3618;&#3660;\&#3591;&#3634;&#3609;&#3629;&#3640;&#3607;&#3585;&#3616;&#3633;&#3618;\Documents%20and%20Settings\Administrator\Desktop\7900\&#3607;&#3634;&#3591;&#3627;&#3621;&#3623;&#3591;&#3627;&#3617;&#3618;&#3648;&#3621;&#3586;%20219%200200%20%20&#3648;&#3614;&#3636;&#3656;&#3617;&#3611;&#3619;&#3632;&#3626;&#3636;&#3607;&#3608;&#3636;&#3616;&#3634;&#3614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01_work_2561\Users\hp\Downloads\31420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66031828_288_11+382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_01\01_WORK_2561\&#3619;&#3623;&#3610;&#3619;&#3623;&#3617;&#3591;&#3634;&#3609;\&#3611;&#3619;&#3632;&#3648;&#3617;&#3636;&#3609;&#3619;&#3634;&#3588;&#3634;&#3605;&#3657;&#3609;&#3607;&#3640;&#3609;\&#3611;&#3619;&#3632;&#3617;&#3641;&#3621;50\&#3614;&#3633;&#3591;&#3591;&#3634;-&#3585;&#3619;&#3632;&#3610;&#3637;&#3656;2.2\Documents%20and%20Settings\user\My%20Documents\WorkZ\&#3594;&#3633;&#3618;&#3609;&#3634;&#3607;-&#3607;&#3621;%2032%20&#3605;&#3629;&#3609;%201%20&#3626;&#3656;&#3623;&#3609;&#3607;&#3637;&#3656;%2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91;&#3634;&#3609;&#3588;&#3636;&#3604;&#3619;&#3634;&#3588;&#3634;&#3585;&#3621;&#3634;&#3591;&#3605;&#3657;&#3609;&#3593;&#3610;&#3633;&#3610;%20R231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_01\01_WORK_2561\&#3612;&#3656;&#3634;&#3609;&#3585;&#3619;&#3619;&#3617;&#3585;&#3634;&#3619;\&#3626;&#3607;.3\8%20&#3626;&#3629;&#3591;&#3614;&#3637;&#3656;&#3609;&#3657;&#3629;&#3591;&#3605;&#3629;&#3609;%202%20&#3626;&#3656;&#3623;&#3609;1\&#3612;&#3656;&#3634;&#3609;&#3585;&#3619;&#3619;&#3617;&#3585;&#3634;&#3619;\&#3626;&#3607;.3\&#3626;&#3629;&#3591;&#3614;&#3637;&#3656;&#3609;&#3657;&#3629;&#3591;1&#3626;&#3656;&#3623;&#3609;1\&#3619;&#3634;&#3588;&#3634;&#3585;&#3621;&#3634;&#3591;&#3609;&#3635;&#3617;&#3633;&#3609;&#3651;&#3627;&#3617;&#3656;\&#3611;&#3619;&#3632;&#3617;&#3641;&#3621;&#3649;&#3621;&#3657;&#3623;\Documents%20and%20Settings\user\My%20Documents\WorkZ\&#3594;&#3633;&#3618;&#3609;&#3634;&#3607;-&#3607;&#3621;%2032%20&#3605;&#3629;&#3609;%201%20&#3626;&#3656;&#3623;&#3609;&#3607;&#3637;&#3656;%2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500E237\&#3626;&#3634;&#3618;%20317&#3605;&#3629;&#3609;3%20(version%20AE)(10-9-55)%20ok%20copy%201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_01\01_WORK_2561\&#3610;&#3634;&#3591;&#3611;&#3641;-nok\&#3619;&#3634;&#3588;&#3634;&#3585;&#3621;&#3634;&#3591;56\&#3617;&#3637;&#3609;&#3610;&#3640;&#3619;&#3637;&#3593;&#3632;&#3648;&#3594;&#3636;&#3591;&#3648;&#3607;&#3619;&#3634;\Documents%20and%20Settings\A\Desktop\R12&#3619;&#3634;&#3588;&#3634;&#3614;&#3588;54\2A&#3649;&#3585;&#3657;&#3652;&#3586;&#3619;&#3634;&#3618;&#3585;&#3634;&#3619;&#3605;&#3634;&#3617;&#3648;&#3591;&#3636;&#3609;&#3585;&#3641;&#3657;_&#3619;&#3634;&#3588;&#3634;&#3614;&#3588;54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_01\01_WORK_2561\Users\DOH02\Desktop\New%20folder%20(3)\Users\Administrator\Desktop\Users\Administrator\AppData\Roaming\Microsoft\Excel\&#3619;&#3634;&#3588;&#3634;&#3585;&#3621;&#3634;&#3591;%20%20close%20system(ble7)_&#3609;&#3657;&#3635;&#3617;&#3633;&#3609;28_10Jan10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&#3608;&#3637;&#3619;&#3624;&#3633;&#3585;&#3604;&#3636;&#3660;\&#3619;&#3634;&#3588;&#3634;&#3585;&#3621;&#3634;&#3591;&#3619;&#3623;&#3617;&#3626;&#3634;&#3618;&#3607;&#3634;&#3591;%20&#3611;&#3637;&#3591;&#3610;&#3611;&#3619;&#3632;&#3617;&#3634;&#3603;%202547\&#3626;&#3634;&#3618;&#3649;&#3617;&#3656;&#3619;&#3636;&#3617;-&#3649;&#3617;&#3656;&#3649;&#3605;&#3591;%20&#3605;&#3629;&#3609;2%20A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_01\01_WORK_2561\18.&#3629;&#3640;&#3605;&#3619;&#3604;&#3636;&#3605;&#3606;&#3660;%20%202%20&#3626;&#3656;&#3623;&#3609;&#3607;&#3637;&#3656;%203%20%20&#3626;&#3656;&#3591;&#3585;&#3619;&#3619;&#3617;&#3585;&#3634;&#3619;(8-02-51)%20xls\&#3626;&#3634;&#3618;&#3629;&#3640;&#3605;&#3619;&#3604;&#3636;&#3605;&#3606;&#3660;%20&#3605;&#3629;&#3609;%202%20&#3626;&#3656;&#3623;&#3609;&#3607;&#3637;&#3656;%203%20(15-02-51)&#3649;&#3585;&#3657;%201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_01\01_WORK_2561\amnuayporn53\&#3619;&#3634;&#3588;&#3634;&#3585;&#3621;&#3634;&#3591;\&#3619;&#3632;&#3650;&#3609;&#3604;-&#3626;&#3632;&#3607;&#3636;&#3591;&#3614;&#3619;&#3632;\&#3605;&#3618;.&#3607;&#3637;&#3656;&#3612;&#3656;&#3634;&#3609;&#3585;&#3634;&#3619;&#3614;&#3636;&#3592;&#3634;&#3619;&#3603;&#3634;&#3649;&#3621;&#3657;&#3623;\&#3605;&#3618;.&#3607;&#3637;&#3656;&#3612;&#3656;&#3634;&#3609;&#3585;&#3634;&#3619;&#3614;&#3636;&#3592;&#3634;&#3619;&#3603;&#3634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_01\01_WORK_2561\Documents%20and%20Settings\Administrator\Desktop\&#3608;&#3637;&#3619;&#3624;&#3633;&#3585;&#3604;&#3636;&#3660;\&#3619;&#3634;&#3588;&#3634;&#3585;&#3621;&#3634;&#3591;&#3611;&#3637;&#3591;&#3610;&#3611;&#3619;&#3632;&#3617;&#3634;&#3603;%202548\&#3626;&#3634;&#3618;&#3607;&#3634;&#3591;&#3627;&#3621;&#3623;&#3591;%20%20%20116&#3626;&#3632;&#3611;&#3659;&#3591;(&#3609;&#3634;&#3618;&#3623;&#3637;&#3619;&#3632;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C1D1D6E\&#3626;&#3634;&#3618;&#3594;&#3621;&#3610;&#3640;&#3619;&#3637;%20-%20&#3610;&#3657;&#3634;&#3609;&#3610;&#3638;&#3591;%20%202%20&#3617;&#3636;.&#3618;%20_&#3609;&#3657;&#3635;&#3617;&#3633;&#3609;%2029%20(17%20&#3617;&#3636;.&#3618;.%2057)BOQ_UPDATE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626;&#3635;&#3648;&#3609;&#3634;&#3586;&#3629;&#3591;%20Pier%20Box%20Girder%20Bridge%20Height%2020%20m%20max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AC24499\&#3594;&#3633;&#3618;&#3609;&#3634;&#3607;-&#3607;&#3621;%2032%20&#3605;&#3629;&#3609;%201%20&#3626;&#3656;&#3623;&#3609;&#3607;&#3637;&#3656;%2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35C01CB\Plank%20Girder%20Slab%20DWG%20PT-01%20and%20PT-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591;&#3634;&#3609;&#3611;&#3619;&#3632;&#3617;&#3634;&#3603;&#3619;&#3634;&#3588;&#3634;&#3626;&#3635;&#3609;&#3633;&#3585;&#3626;&#3632;&#3614;&#3634;&#3609;\Segmental%20%20Box%20Girder&#3586;&#3657;&#3634;&#3617;&#3649;&#3618;&#3585;&#3619;&#3634;&#3617;&#3629;&#3636;&#3609;&#3607;&#3619;&#3634;\Documents%20and%20Settings\doh\Local%20Settings\Temp\Temporary%20Directory%201%20for%2014%20&#3607;&#3633;&#3610;&#3652;&#3607;&#3619;%20-%20&#3605;&#3634;&#3617;&#3641;&#3609;.zip\&#3649;&#3612;&#3609;&#3605;&#3656;&#3634;&#3591;&#3619;&#3632;&#3604;&#3633;&#3610;&#3610;&#3634;&#3591;&#3611;&#3632;&#3629;&#3636;&#3609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500E237\&#3626;&#3634;&#3618;%207%20&#3605;&#3629;&#3609;%201(RT)%20(&#3627;&#3621;&#3633;&#3585;&#3648;&#3585;&#3603;&#3601;&#3660;&#3651;&#3627;&#3617;&#3656;25)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_01\01_WORK_2561\Users\DOH02\Desktop\New%20folder%20(3)\Users\Administrator\Desktop\Users\Administrator\AppData\Roaming\Microsoft\Excel\Documents%20and%20Settings\BBT\Desktop\&#3619;&#3634;&#3588;&#3634;&#3585;&#3621;&#3634;&#3591;%20%20&#3626;&#3656;&#3623;&#3609;&#3607;&#3637;&#3656;%209.1%20(&#3621;&#3623;.%2004.06.51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40D642F\&#3626;&#3634;&#3618;&#3610;&#3634;&#3591;&#3614;&#3621;&#3637;%20-%20&#3610;&#3634;&#3591;&#3610;&#3656;&#3629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94D431\&#3626;&#3634;&#3618;&#3610;&#3634;&#3591;&#3611;&#3641;%20%20&#3626;&#3656;&#3623;&#3609;&#3607;&#3637;&#3656;%20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2C287FA\&#3585;&#3634;&#3628;&#3626;&#3636;&#3609;&#3608;&#3660;-&#3626;&#3617;&#3648;&#3604;&#3655;&#3592;%20&#3605;&#3629;&#3609;1(&#3627;&#3617;&#3634;&#3618;&#3648;&#3621;&#3586;12)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_01\01_WORK_2561\Documents%20and%20Settings\Administrator\My%20Documents\AE.BOONCHAI\&#3619;&#3634;&#3588;&#3634;&#3585;&#3621;&#3634;&#3591;\&#3626;&#3634;&#3618;&#3626;&#3619;&#3632;&#3610;&#3640;&#3619;&#3637;(&#3612;&#3636;&#3623;&#3588;&#3629;&#3609;&#3585;&#3619;&#3637;&#3605;)%20&#3605;&#3629;&#3609;%2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6F651CD\&#3626;&#3634;&#3618;&#3629;&#3640;&#3605;&#3619;&#3604;&#3636;&#3605;&#3606;&#3660;%20&#3605;&#3629;&#3609;%202%20&#3626;&#3656;&#3623;&#3609;&#3607;&#3637;&#3656;%203%20(7-02-51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_01\Users\DOH02\Desktop\New%20folder%20(3)\Users\Administrator\Desktop\Users\Administrator\AppData\Roaming\Microsoft\Excel\MONGKOL%20(H)%209-3-51\&#3619;&#3623;&#3617;\10%20&#3648;&#3594;&#3637;&#3618;&#3591;&#3619;&#3634;&#3618;-&#3648;&#3594;&#3637;&#3618;&#3591;&#3586;&#3629;&#3591;\&#3619;&#3634;&#3588;&#3634;&#3585;&#3621;&#3634;&#3591;%20&#3626;&#3634;&#3618;&#3648;&#3594;&#3637;&#3618;&#3591;&#3619;&#3634;&#3618;-&#3648;&#3594;&#3637;&#3618;&#3591;&#3586;&#3629;&#3591;%20%20&#3605;&#3629;&#3609;%2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_01\01_WORK_2561\Users\DOH02\Desktop\New%20folder%20(3)\Users\Administrator\Desktop\Users\Administrator\AppData\Roaming\Microsoft\Excel\&#3650;&#3611;&#3619;&#3649;&#3585;&#3619;&#3617;&#3588;&#3636;&#3604;&#3591;&#3634;&#3609;(&#3623;&#3636;&#3648;&#3594;&#3637;&#3618;&#3619;)\Slabtype%20Bridge\railing-slabtype%20summary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608;&#3637;&#3619;&#3624;&#3633;&#3585;&#3604;&#3636;&#3660;\&#3619;&#3634;&#3588;&#3634;&#3585;&#3621;&#3634;&#3591;&#3619;&#3623;&#3617;&#3626;&#3634;&#3618;&#3607;&#3634;&#3591;%20&#3611;&#3637;&#3591;&#3610;&#3611;&#3619;&#3632;&#3617;&#3634;&#3603;%202547\&#3626;&#3634;&#3618;&#3649;&#3617;&#3656;&#3619;&#3636;&#3617;-&#3649;&#3617;&#3656;&#3649;&#3605;&#3591;%20&#3605;&#3629;&#3609;2%20A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8C8871\TUB%20344%20&#3619;&#3640;&#3656;&#3591;%20&#3591;&#3634;&#3609;&#3588;&#3636;&#3604;&#3619;&#3634;&#3588;&#3634;&#3585;&#3621;&#3634;&#3591;&#3605;&#3657;&#3609;&#3593;&#3610;&#3633;&#3610;%20R16%20&#3649;&#3585;&#3657;&#3652;&#3586;%2030012007-draft%20version1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_01\01_WORK_2561\Users\DOH02\Desktop\New%20folder%20(3)\Users\Administrator\Desktop\Documents%20and%20Settings\Modify\Application%20Data\Microsoft\Excel\&#3591;&#3634;&#3609;&#3611;&#3657;&#3634;&#3618;&#3592;&#3619;&#3634;&#3592;&#3619;2014%20By%20ONUSA\Data_Signs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_01\Users\DOH02\Desktop\New%20folder%20(3)\Users\Administrator\Desktop\Documents%20and%20Settings\Modify\Application%20Data\Microsoft\Excel\&#3591;&#3634;&#3609;&#3611;&#3657;&#3634;&#3618;&#3592;&#3619;&#3634;&#3592;&#3619;2014%20By%20ONUSA\&#3611;&#3657;&#3634;&#3618;&#3592;&#3619;&#3634;&#3592;&#3619;&#3607;&#3634;&#3591;&#3621;&#3629;&#3604;&#3649;&#3617;&#3656;&#3650;&#3592;&#3657;%20Frontage%20Road%20Case_1.xlsx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_01\01_WORK_2561\AE%20%20&#3585;&#3629;&#3610;&#3594;&#3633;&#3618;\&#3619;&#3634;&#3588;&#3634;&#3648;&#3610;&#3639;&#3657;&#3629;&#3591;&#3605;&#3657;&#3609;%20&#3611;&#3637;%2049\&#3611;&#3619;&#3634;&#3592;&#3637;&#3609;-&#3585;&#3610;&#3636;&#3609;&#3607;&#3619;&#3660;\&#3611;&#3619;&#3634;&#3592;&#3637;&#3609;&#3610;&#3640;&#3619;&#3637;-&#3585;&#3610;&#3636;&#3609;&#3607;&#3619;&#3660;&#3610;&#3640;&#3619;&#3637;%20&#3605;&#3629;&#3609;%201%20&#3626;&#3656;&#3623;&#3609;&#3607;&#3637;&#3656;%2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_01\01_WORK_2561\Users\DOH02\Desktop\New%20folder%20(3)\Users\Administrator\Desktop\Users\Administrator\AppData\Roaming\Microsoft\Excel\M7%20Sta%2025+370\Unit%20Cost%20M7%20STA%2025+370%20rev%2012Nov25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01_work_2561\&#3591;&#3634;&#3609;&#3610;&#3640;&#3619;&#3637;&#3619;&#3633;&#3617;&#3618;&#3660;\&#3586;&#3657;&#3629;&#3617;&#3641;&#3621;&#3607;&#3635;&#3649;&#3612;&#3609;\&#3650;&#3611;&#3619;&#3649;&#3585;&#3619;&#3617;&#3619;&#3634;&#3588;&#3634;&#3585;&#3621;&#3634;&#3591;%20(V1.0)32-35-&#3610;&#3619;.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m1\01_&#3649;&#3612;&#3609;&#3591;&#3634;&#3609;\&#3591;&#3634;&#3609;&#3649;&#3586;&#3623;&#3591;&#3631;&#3610;&#3640;&#3619;&#3637;&#3619;&#3633;&#3617;&#3618;&#3660;\&#3591;&#3634;&#3609;&#3629;&#3640;&#3607;&#3585;&#3616;&#3633;&#3618;\&#3591;&#3634;&#3609;&#3610;&#3640;&#3619;&#3637;&#3619;&#3633;&#3617;&#3618;&#3660;\&#3586;&#3657;&#3629;&#3617;&#3641;&#3621;&#3607;&#3635;&#3649;&#3612;&#3609;\&#3650;&#3611;&#3619;&#3649;&#3585;&#3619;&#3617;&#3619;&#3634;&#3588;&#3634;&#3585;&#3621;&#3634;&#3591;%20(V1.0)32-35-&#3610;&#3619;.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1C50870\Pile40x40%20MS-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_01\01_WORK_2561\Users\DOH02\Desktop\New%20folder%20(3)\Users\Administrator\Desktop\Users\Administrator\AppData\Roaming\Microsoft\Excel\updated%20work\close%20system\&#3619;&#3634;&#3588;&#3634;&#3585;&#3621;&#3634;&#3591;%20%20close%20system(ble7)_&#3609;&#3657;&#3635;&#3617;&#3633;&#3609;2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_01\01_WORK_2561\Users\DOH02\Desktop\New%20folder%20(3)\Users\Administrator\Desktop\Users\Administrator\AppData\Roaming\Microsoft\Excel\&#3611;&#3637;%2054\&#3614;&#3609;&#3617;&#3626;&#3634;&#3619;&#3588;&#3634;&#3617;-&#3626;&#3619;&#3632;&#3649;&#3585;&#3657;&#3623;%20&#3605;&#3629;&#3609;%203(28.8.53)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_01\01_WORK_2561\9.%20&#3627;&#3609;&#3629;&#3591;&#3627;&#3597;&#3657;&#3634;&#3611;&#3621;&#3657;&#3629;&#3591;\Documents%20and%20Settings\user7\My%20Documents\JINTANA\&#3607;&#3656;&#3629;&#3592;&#3656;&#3634;&#3618;&#3609;&#3657;&#3635;\&#3591;&#3634;&#3609;&#3650;&#3588;&#3619;&#3591;&#3585;&#3634;&#3619;\&#3588;&#3656;&#3634;OFFICE&#3626;&#3633;&#3597;&#3597;&#3634;%20PSOD-7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_01\01_WORK_2561\Users\DOH02\Desktop\New%20folder%20(3)\Users\Administrator\Desktop\&#3591;&#3634;&#3609;&#3627;&#3621;&#3623;&#3591;%20&#3626;&#3635;&#3609;&#3633;&#3585;&#3585;&#3656;&#3629;&#3626;&#3619;&#3657;&#3634;&#3591;%202\344%20&#3626;&#3634;&#3618;&#3594;&#3621;&#3610;&#3640;&#3619;&#3637;%20&#3610;&#3657;&#3634;&#3609;&#3610;&#3638;&#3591;%20%202+500-16+300\BOQ%20Sub%20&#3586;&#3629;&#3591;%20Dr.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_01\01_WORK_2561\Users\DOH02\Desktop\New%20folder%20(3)\Users\Administrator\Desktop\Bird\Job%20Estimate\04%20Team%20Doc\p2042%20&#3607;&#3634;&#3591;&#3627;&#3621;&#3623;&#3591;&#3614;&#3636;&#3648;&#3624;&#3625;&#3627;&#3617;&#3634;&#3618;&#3648;&#3621;&#3586;%207%20&#3607;&#3634;&#3591;&#3605;&#3656;&#3634;&#3591;&#3619;&#3632;&#3604;&#3633;&#3610;%20&#3627;&#3609;&#3629;&#3591;&#3586;&#3634;&#3617;%20&#3649;&#3627;&#3621;&#3617;&#3593;&#3610;&#3633;&#3591;\Final%20Cost\BOQ%20Sub%2012Oct2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_01\01_WORK_2561\9.%20&#3627;&#3609;&#3629;&#3591;&#3627;&#3597;&#3657;&#3634;&#3611;&#3621;&#3657;&#3629;&#3591;\&#3619;&#3634;&#3588;&#3634;&#3605;&#3657;&#3609;&#3607;&#3640;&#3609;&#3648;&#3610;&#3639;&#3657;&#3629;&#3591;&#3605;&#3657;&#3609;\AE.%20&#3585;&#3620;&#3625;&#3604;&#3634;\1.%20&#3610;&#3634;&#3591;&#3611;&#3632;&#3629;&#3636;&#3609;%20-%20&#3610;&#3634;&#3591;&#3614;&#3621;&#3637;%20%20&#3626;&#3656;&#3623;&#3609;&#3607;&#3637;&#3656;%204\&#3626;&#3634;&#3618;%20&#3629;.&#3610;&#3634;&#3591;&#3611;&#3632;&#3629;&#3636;&#3609;%20-%20&#3619;&#3634;&#3617;&#3629;&#3636;&#3609;&#3607;&#3619;&#3634;%20(&#3626;&#3656;&#3623;&#3609;&#3607;&#3637;&#3656;%201)%20(9-03-51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591;&#3634;&#3609;&#3611;&#3619;&#3632;&#3617;&#3634;&#3603;&#3619;&#3634;&#3588;&#3634;&#3626;&#3635;&#3609;&#3633;&#3585;&#3626;&#3632;&#3614;&#3634;&#3609;\Segmental%20%20Box%20Girder&#3586;&#3657;&#3634;&#3617;&#3649;&#3618;&#3585;&#3619;&#3634;&#3617;&#3629;&#3636;&#3609;&#3607;&#3619;&#3634;\TONG\My%20Documents\&#3585;&#3617;.1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_01\01_WORK_2561\Documents%20and%20Settings\Administrator\Desktop\&#3608;&#3623;&#3633;&#3594;&#3594;&#3633;&#3618;\&#3626;&#3634;&#3618;&#3649;&#3617;&#3656;&#3649;&#3605;&#3591;-&#3613;&#3634;&#3591;(&#3624;&#3641;&#3609;&#3618;&#3660;&#3613;&#3638;&#3585;&#3621;&#3641;&#3585;&#3594;&#3657;&#3634;&#3591;)%20&#3605;&#3629;&#3609;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591;&#3634;&#3609;&#3611;&#3619;&#3632;&#3617;&#3634;&#3603;&#3619;&#3634;&#3588;&#3634;&#3626;&#3635;&#3609;&#3633;&#3585;&#3626;&#3632;&#3614;&#3634;&#3609;\Segmental%20%20Box%20Girder&#3586;&#3657;&#3634;&#3617;&#3649;&#3618;&#3585;&#3619;&#3634;&#3617;&#3629;&#3636;&#3609;&#3607;&#3619;&#3634;\TONG\My%20Documents\&#3585;&#3617;14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591;&#3634;&#3609;&#3611;&#3619;&#3632;&#3617;&#3634;&#3603;&#3619;&#3634;&#3588;&#3634;&#3626;&#3635;&#3609;&#3633;&#3585;&#3626;&#3632;&#3614;&#3634;&#3609;\Segmental%20%20Box%20Girder&#3586;&#3657;&#3634;&#3617;&#3649;&#3618;&#3585;&#3619;&#3634;&#3617;&#3629;&#3636;&#3609;&#3607;&#3619;&#3634;\TONG\My%20Documents\&#3585;&#3617;.27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01_work_2561\Documents%20and%20Settings\Administrator\Desktop\2553%20-%20&#3607;&#3621;2%20(&#3586;&#3629;&#3609;&#3649;&#3585;&#3656;&#3609;-&#3627;&#3636;&#3609;&#3621;&#3634;&#3604;)%20BE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Desktop\2553%20-%20&#3607;&#3621;2%20(&#3586;&#3629;&#3609;&#3649;&#3585;&#3656;&#3609;-&#3627;&#3636;&#3609;&#3621;&#3634;&#3604;)%20BEN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0.30\&#3611;&#3619;&#3632;&#3617;&#3641;&#3621;&#3592;&#3657;&#3634;&#3591;%20e-Auction\&#3648;&#3605;&#3619;&#3637;&#3618;&#3617;&#3586;&#3634;&#3618;%20BOQ\&#3626;&#3634;&#3618;%20&#3626;&#3640;&#3650;&#3586;&#3607;&#3633;&#3618;%20-%20&#3605;&#3634;&#3585;%20&#3605;&#3629;&#3609;1%20&#3626;&#3656;&#3623;&#3609;&#3607;&#3637;&#3656;%20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19D2C77\&#3619;&#3634;&#3588;&#3634;&#3585;&#3621;&#3634;&#3591;%20&#3626;&#3634;&#3618;&#3585;&#3634;&#3628;&#3626;&#3636;&#3609;&#3608;&#3640;&#3660;%20-%20%20&#3629;.&#3626;&#3617;&#3648;&#3604;&#3655;&#3592;%20&#3605;&#3629;&#3609;%201%20(NEW).xlsx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_civil\work\&#3619;&#3634;&#3588;&#3634;&#3585;&#3621;&#3634;&#3591;%20&amp;%20%20&#3588;&#3656;&#3634;%20K\&#3619;&#3634;&#3588;&#3634;&#3585;&#3621;&#3634;&#3591;%20&#3649;&#3621;&#3632;%20&#3586;&#3629;&#3651;&#3594;&#3657;&#3612;&#3621;%20&#3648;&#3619;&#3636;&#3656;&#3617;&#3651;&#3594;&#3657;%20&#3605;&#3640;&#3621;&#3634;%2052%20%20&#3611;&#3637;&#3591;&#3610;%202553\9100%20&#3611;&#3619;&#3633;&#3610;&#3611;&#3619;&#3640;&#3591;&#3607;&#3634;&#3591;&#3627;&#3621;&#3623;&#3591;&#3612;&#3656;&#3634;&#3609;&#3618;&#3656;&#3634;&#3609;&#3594;&#3640;&#3617;&#3594;&#3609;\&#3605;&#3619;&#3623;&#3592;&#3649;&#3612;&#3621;&#3591;&#3634;&#3609;&#3611;&#3637;%2053\&#3586;&#3629;&#3651;&#3594;&#3657;&#3612;&#3621;\&#3629;&#3635;&#3609;&#3634;&#3592;&#3648;&#3592;&#3619;&#3636;&#3597;\2050_32+200-42+8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591;&#3634;&#3609;&#3611;&#3619;&#3632;&#3617;&#3634;&#3603;&#3619;&#3634;&#3588;&#3634;&#3626;&#3635;&#3609;&#3633;&#3585;&#3626;&#3632;&#3614;&#3634;&#3609;\Segmental%20%20Box%20Girder&#3586;&#3657;&#3634;&#3617;&#3649;&#3618;&#3585;&#3619;&#3634;&#3617;&#3629;&#3636;&#3609;&#3607;&#3619;&#3634;\TONG\My%20Documents\thong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D1E965A\Box%20Culvert%20BC-01%20and%20BC-02%20Summary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_01\01_WORK_2561\01_WORK_2561\&#3591;&#3634;&#3609;&#3650;&#3611;&#3619;\&#3591;&#3634;&#3609;%20&#3614;&#3619;&#3610;.%20&#3611;&#3637;%2064\&#3626;&#3619;\24100%20&#3607;&#3621;%20219_&#3585;&#3617;.135+020%20%20-%20%20&#3585;&#3617;.136+420%20_24_&#3621;&#3657;&#3634;&#3609;\&#3607;&#3621;.219_&#3585;&#3617;.135+020%20%20-%20%20&#3585;&#3617;.136+420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p\Desktop\33100_24_123+326_&#3619;&#3623;&#3617;&#3610;&#3619;&#3636;&#3648;&#3623;&#3603;&#3607;&#3634;&#3591;&#3649;&#3618;&#3585;%2023%20&#3585;&#3588;%2061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01_work_2561\01_WORK_2561\03_&#3626;&#3635;&#3609;&#3633;&#3585;&#3629;&#3635;&#3609;&#3623;&#3618;&#3588;&#3623;&#3634;&#3617;&#3611;&#3621;&#3629;&#3604;&#3616;&#3633;&#3618;\&#3611;&#3637;%202566\33100\66031828_288_11+382\66031828_288_11+382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01_work_2561\03_&#3626;&#3635;&#3609;&#3633;&#3585;&#3629;&#3635;&#3609;&#3623;&#3618;&#3588;&#3623;&#3634;&#3617;&#3611;&#3621;&#3629;&#3604;&#3616;&#3633;&#3618;\&#3611;&#3637;%202566\33100\66031828_288_11+382\66031828_288_11+382.xlsx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01_work_2561\01%20&#3626;&#3635;&#3609;&#3633;&#3585;&#3610;&#3619;&#3636;&#3627;&#3634;&#3619;&#3610;&#3635;&#3619;&#3640;&#3591;&#3607;&#3634;&#3591;\&#3649;&#3612;&#3609;&#3611;&#3637;%202566\&#3591;&#3610;&#3585;&#3621;&#3634;&#3591;&#3591;&#3634;&#3609;&#3615;&#3639;&#3657;&#3609;&#3615;&#3641;\27200_2226_%20&#3585;&#3617;.62+000-63+100\2226%2062+000-63+100\27200%20--2226%20&#3585;&#3617;.62+000-63+100.xlsx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01_work_2561\LINE-PC\2208_0+000-1+000%20rev.01.xlsx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01_work_2561\02%20&#3626;&#3635;&#3609;&#3633;&#3585;&#3649;&#3612;&#3609;&#3591;&#3634;&#3609;\&#3649;&#3612;&#3609;&#3611;&#3637;%202568\01.&#3649;&#3612;&#3609;&#3592;&#3619;&#3636;&#3591;%20&#3611;&#3637;%2068\2208\ID.681501020_2208_&#3585;&#3617;.0+080-1+200\01%20&#3648;&#3611;&#3619;&#3637;&#3618;&#3610;&#3648;&#3607;&#3637;&#3618;&#3610;&#3649;&#3627;&#3621;&#3656;&#3591;&#3623;&#3633;&#3626;&#3604;&#3640;%20&#3591;&#3634;&#3609;&#3585;&#3656;&#3629;&#3626;&#3619;&#3657;&#3634;&#3591;new%20&#3585;.&#3588;.%2067.xlsx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01_work_2561\kob%20civil\11120-2208-0+000-1+000\01%20&#3648;&#3611;&#3619;&#3637;&#3618;&#3610;&#3648;&#3607;&#3637;&#3618;&#3610;&#3649;&#3627;&#3621;&#3656;&#3591;&#3623;&#3633;&#3626;&#3604;&#3640;%20&#3591;&#3634;&#3609;&#3585;&#3656;&#3629;&#3626;&#3619;&#3657;&#3634;&#3591;new%20&#3617;&#3636;&#3618;%2067.xlsx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01_work_2561\01_WORK_2561\&#3591;&#3634;&#3609;&#3594;&#3656;&#3634;&#3591;&#3585;&#3610;\&#3591;&#3634;&#3609;%20(&#3626;&#3612;.)\&#3591;&#3610;&#3611;&#3637;%2068\11120-2208-&#3585;&#3617;.0+000-&#3585;&#3617;.1+000\01%20&#3648;&#3611;&#3619;&#3637;&#3618;&#3610;&#3648;&#3607;&#3637;&#3618;&#3610;&#3649;&#3627;&#3621;&#3656;&#3591;&#3623;&#3633;&#3626;&#3604;&#3640;%20&#3591;&#3634;&#3609;&#3585;&#3656;&#3629;&#3626;&#3619;&#3657;&#3634;&#3591;new%20&#3617;&#3636;&#3618;%2067.xlsx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01_work_2561\02%20&#3626;&#3635;&#3609;&#3633;&#3585;&#3649;&#3612;&#3609;&#3591;&#3634;&#3609;\&#3649;&#3612;&#3609;&#3611;&#3637;%202568\01.&#3649;&#3612;&#3609;&#3592;&#3619;&#3636;&#3591;%20&#3611;&#3637;%2068\ID.681501020_2208_&#3585;&#3617;.0+000-1+000\01%20&#3648;&#3611;&#3619;&#3637;&#3618;&#3610;&#3648;&#3607;&#3637;&#3618;&#3610;&#3649;&#3627;&#3621;&#3656;&#3591;&#3623;&#3633;&#3626;&#3604;&#3640;%20&#3591;&#3634;&#3609;&#3585;&#3656;&#3629;&#3626;&#3619;&#3657;&#3634;&#3591;new%20&#3617;&#3636;&#3618;%2067.xlsx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01_work_2561\WORK-KO\&#3619;&#3634;&#3588;&#3634;&#3585;&#3621;&#3634;&#3591;%202567\ID_67033548_31800_2440_&#3585;&#3617;.6-7%20-&#3617;&#3585;&#3619;&#3634;&#3588;&#3617;.6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AC wearing"/>
      <sheetName val="AC BINDER"/>
      <sheetName val="Clearing"/>
      <sheetName val="STRUCT."/>
      <sheetName val="RECYCLING + Milling"/>
      <sheetName val="งานท่อ"/>
      <sheetName val="งานสี  ปุ่ม เกาะกลาง"/>
      <sheetName val="งานดิน sodding"/>
      <sheetName val=" Benching binder"/>
      <sheetName val=" Benching"/>
      <sheetName val="DATA"/>
      <sheetName val="FACTOR F"/>
      <sheetName val="ปก"/>
      <sheetName val="บันทึก"/>
      <sheetName val="แหล่งวัสดุ"/>
      <sheetName val="SUMMARY"/>
      <sheetName val="รายละเอียด"/>
      <sheetName val="คอนกรีต"/>
      <sheetName val="ไฟฟ้าใหม่"/>
      <sheetName val="ย้ายไฟสัญญาณจราจร "/>
      <sheetName val="ข้อมูลเบื่องต้น"/>
      <sheetName val="ป้ายจราจร"/>
      <sheetName val="สะพาน 1"/>
      <sheetName val="สะพาน 2"/>
      <sheetName val="สะพาน 3"/>
      <sheetName val="สะพานลอย"/>
      <sheetName val="ศาลา"/>
      <sheetName val="ศาลาเฉลิม"/>
      <sheetName val="ไฟสัญญาณจราจร"/>
      <sheetName val="ย้าย OVERHANG"/>
      <sheetName val="ขอใช้ผล"/>
      <sheetName val="ใบ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EK3">
            <v>17.5</v>
          </cell>
          <cell r="EL3">
            <v>18.5</v>
          </cell>
          <cell r="EM3">
            <v>19.5</v>
          </cell>
          <cell r="EN3">
            <v>20.5</v>
          </cell>
          <cell r="EO3">
            <v>21.5</v>
          </cell>
          <cell r="EP3">
            <v>22.5</v>
          </cell>
          <cell r="EQ3">
            <v>23.5</v>
          </cell>
          <cell r="ER3">
            <v>24.5</v>
          </cell>
          <cell r="ES3">
            <v>25.5</v>
          </cell>
          <cell r="ET3">
            <v>26.5</v>
          </cell>
          <cell r="EU3">
            <v>27.5</v>
          </cell>
          <cell r="EV3">
            <v>28.5</v>
          </cell>
          <cell r="EW3">
            <v>29.5</v>
          </cell>
          <cell r="EX3">
            <v>30.5</v>
          </cell>
          <cell r="EY3">
            <v>31.5</v>
          </cell>
          <cell r="EZ3">
            <v>32.5</v>
          </cell>
          <cell r="FA3">
            <v>33.5</v>
          </cell>
          <cell r="FB3">
            <v>34.5</v>
          </cell>
          <cell r="FC3">
            <v>35.5</v>
          </cell>
          <cell r="FD3">
            <v>36.5</v>
          </cell>
          <cell r="FE3">
            <v>37.5</v>
          </cell>
          <cell r="FF3">
            <v>38.5</v>
          </cell>
          <cell r="FG3">
            <v>39.5</v>
          </cell>
          <cell r="FH3">
            <v>40.5</v>
          </cell>
          <cell r="FI3">
            <v>41.5</v>
          </cell>
          <cell r="FJ3">
            <v>42.5</v>
          </cell>
          <cell r="FK3">
            <v>43.5</v>
          </cell>
          <cell r="FL3">
            <v>44.5</v>
          </cell>
          <cell r="FM3">
            <v>45.5</v>
          </cell>
          <cell r="FO3">
            <v>23.5</v>
          </cell>
          <cell r="FP3">
            <v>24.5</v>
          </cell>
          <cell r="FQ3">
            <v>25.5</v>
          </cell>
          <cell r="FR3">
            <v>26.5</v>
          </cell>
          <cell r="FS3">
            <v>27.5</v>
          </cell>
          <cell r="FT3">
            <v>28.5</v>
          </cell>
          <cell r="FU3">
            <v>29.5</v>
          </cell>
          <cell r="FV3">
            <v>30.5</v>
          </cell>
          <cell r="FW3">
            <v>31.5</v>
          </cell>
          <cell r="FX3">
            <v>32.5</v>
          </cell>
        </row>
        <row r="4">
          <cell r="EK4">
            <v>1.1299999999999999</v>
          </cell>
          <cell r="EL4">
            <v>1.1399999999999999</v>
          </cell>
          <cell r="EM4">
            <v>1.1499999999999999</v>
          </cell>
          <cell r="EN4">
            <v>1.1599999999999999</v>
          </cell>
          <cell r="EO4">
            <v>1.18</v>
          </cell>
          <cell r="EP4">
            <v>1.19</v>
          </cell>
          <cell r="EQ4">
            <v>1.2</v>
          </cell>
          <cell r="ER4">
            <v>1.22</v>
          </cell>
          <cell r="ES4">
            <v>1.23</v>
          </cell>
          <cell r="ET4">
            <v>1.24</v>
          </cell>
          <cell r="EU4">
            <v>1.25</v>
          </cell>
          <cell r="EV4">
            <v>1.27</v>
          </cell>
          <cell r="EW4">
            <v>1.28</v>
          </cell>
          <cell r="EX4">
            <v>1.29</v>
          </cell>
          <cell r="EY4">
            <v>1.3</v>
          </cell>
          <cell r="EZ4">
            <v>1.32</v>
          </cell>
          <cell r="FA4">
            <v>1.33</v>
          </cell>
          <cell r="FB4">
            <v>1.34</v>
          </cell>
          <cell r="FC4">
            <v>1.36</v>
          </cell>
          <cell r="FD4">
            <v>1.37</v>
          </cell>
          <cell r="FE4">
            <v>1.38</v>
          </cell>
          <cell r="FF4">
            <v>1.39</v>
          </cell>
          <cell r="FG4">
            <v>1.41</v>
          </cell>
          <cell r="FH4">
            <v>1.42</v>
          </cell>
          <cell r="FI4">
            <v>1.43</v>
          </cell>
          <cell r="FJ4">
            <v>1.44</v>
          </cell>
          <cell r="FK4">
            <v>1.46</v>
          </cell>
          <cell r="FL4">
            <v>1.47</v>
          </cell>
          <cell r="FM4">
            <v>1.48</v>
          </cell>
          <cell r="FO4">
            <v>1.24</v>
          </cell>
          <cell r="FP4">
            <v>1.25</v>
          </cell>
          <cell r="FQ4">
            <v>1.27</v>
          </cell>
          <cell r="FR4">
            <v>1.28</v>
          </cell>
          <cell r="FS4">
            <v>1.29</v>
          </cell>
          <cell r="FT4">
            <v>1.31</v>
          </cell>
          <cell r="FU4">
            <v>1.32</v>
          </cell>
          <cell r="FV4">
            <v>1.33</v>
          </cell>
          <cell r="FW4">
            <v>1.34</v>
          </cell>
          <cell r="FX4">
            <v>1.36</v>
          </cell>
        </row>
        <row r="5">
          <cell r="EK5">
            <v>2.68</v>
          </cell>
          <cell r="EL5">
            <v>2.71</v>
          </cell>
          <cell r="EM5">
            <v>2.74</v>
          </cell>
          <cell r="EN5">
            <v>2.78</v>
          </cell>
          <cell r="EO5">
            <v>2.81</v>
          </cell>
          <cell r="EP5">
            <v>2.84</v>
          </cell>
          <cell r="EQ5">
            <v>2.87</v>
          </cell>
          <cell r="ER5">
            <v>2.91</v>
          </cell>
          <cell r="ES5">
            <v>2.94</v>
          </cell>
          <cell r="ET5">
            <v>2.97</v>
          </cell>
          <cell r="EU5">
            <v>3</v>
          </cell>
          <cell r="EV5">
            <v>3.03</v>
          </cell>
          <cell r="EW5">
            <v>3.07</v>
          </cell>
          <cell r="EX5">
            <v>3.1</v>
          </cell>
          <cell r="EY5">
            <v>3.13</v>
          </cell>
          <cell r="EZ5">
            <v>3.16</v>
          </cell>
          <cell r="FA5">
            <v>3.2</v>
          </cell>
          <cell r="FB5">
            <v>3.23</v>
          </cell>
          <cell r="FC5">
            <v>3.26</v>
          </cell>
          <cell r="FD5">
            <v>3.29</v>
          </cell>
          <cell r="FE5">
            <v>3.32</v>
          </cell>
          <cell r="FF5">
            <v>3.36</v>
          </cell>
          <cell r="FG5">
            <v>3.39</v>
          </cell>
          <cell r="FH5">
            <v>3.42</v>
          </cell>
          <cell r="FI5">
            <v>3.45</v>
          </cell>
          <cell r="FJ5">
            <v>3.49</v>
          </cell>
          <cell r="FK5">
            <v>3.52</v>
          </cell>
          <cell r="FL5">
            <v>3.55</v>
          </cell>
          <cell r="FM5">
            <v>3.58</v>
          </cell>
          <cell r="FO5">
            <v>2.99</v>
          </cell>
          <cell r="FP5">
            <v>3.02</v>
          </cell>
          <cell r="FQ5">
            <v>3.05</v>
          </cell>
          <cell r="FR5">
            <v>3.09</v>
          </cell>
          <cell r="FS5">
            <v>3.12</v>
          </cell>
          <cell r="FT5">
            <v>3.15</v>
          </cell>
          <cell r="FU5">
            <v>3.18</v>
          </cell>
          <cell r="FV5">
            <v>3.21</v>
          </cell>
          <cell r="FW5">
            <v>3.25</v>
          </cell>
          <cell r="FX5">
            <v>3.28</v>
          </cell>
        </row>
        <row r="6">
          <cell r="EK6">
            <v>4.01</v>
          </cell>
          <cell r="EL6">
            <v>4.0599999999999996</v>
          </cell>
          <cell r="EM6">
            <v>4.1100000000000003</v>
          </cell>
          <cell r="EN6">
            <v>4.17</v>
          </cell>
          <cell r="EO6">
            <v>4.22</v>
          </cell>
          <cell r="EP6">
            <v>4.2699999999999996</v>
          </cell>
          <cell r="EQ6">
            <v>4.32</v>
          </cell>
          <cell r="ER6">
            <v>4.37</v>
          </cell>
          <cell r="ES6">
            <v>4.43</v>
          </cell>
          <cell r="ET6">
            <v>4.4800000000000004</v>
          </cell>
          <cell r="EU6">
            <v>4.53</v>
          </cell>
          <cell r="EV6">
            <v>4.58</v>
          </cell>
          <cell r="EW6">
            <v>4.6399999999999997</v>
          </cell>
          <cell r="EX6">
            <v>4.6900000000000004</v>
          </cell>
          <cell r="EY6">
            <v>4.74</v>
          </cell>
          <cell r="EZ6">
            <v>4.79</v>
          </cell>
          <cell r="FA6">
            <v>4.84</v>
          </cell>
          <cell r="FB6">
            <v>4.9000000000000004</v>
          </cell>
          <cell r="FC6">
            <v>4.95</v>
          </cell>
          <cell r="FD6">
            <v>5</v>
          </cell>
          <cell r="FE6">
            <v>5.05</v>
          </cell>
          <cell r="FF6">
            <v>5.0999999999999996</v>
          </cell>
          <cell r="FG6">
            <v>5.16</v>
          </cell>
          <cell r="FH6">
            <v>5.21</v>
          </cell>
          <cell r="FI6">
            <v>5.26</v>
          </cell>
          <cell r="FJ6">
            <v>5.31</v>
          </cell>
          <cell r="FK6">
            <v>3.57</v>
          </cell>
          <cell r="FL6">
            <v>5.42</v>
          </cell>
          <cell r="FM6">
            <v>5.47</v>
          </cell>
          <cell r="FO6">
            <v>4.49</v>
          </cell>
          <cell r="FP6">
            <v>4.54</v>
          </cell>
          <cell r="FQ6">
            <v>4.59</v>
          </cell>
          <cell r="FR6">
            <v>4.6399999999999997</v>
          </cell>
          <cell r="FS6">
            <v>4.7</v>
          </cell>
          <cell r="FT6">
            <v>4.75</v>
          </cell>
          <cell r="FU6">
            <v>4.8</v>
          </cell>
          <cell r="FV6">
            <v>4.8499999999999996</v>
          </cell>
          <cell r="FW6">
            <v>4.9000000000000004</v>
          </cell>
          <cell r="FX6">
            <v>4.96</v>
          </cell>
        </row>
        <row r="8">
          <cell r="EK8">
            <v>16.510000000000002</v>
          </cell>
          <cell r="EL8">
            <v>16.72</v>
          </cell>
          <cell r="EM8">
            <v>16.940000000000001</v>
          </cell>
          <cell r="EN8">
            <v>17.16</v>
          </cell>
          <cell r="EO8">
            <v>17.37</v>
          </cell>
          <cell r="EP8">
            <v>17.59</v>
          </cell>
          <cell r="EQ8">
            <v>17.8</v>
          </cell>
          <cell r="ER8">
            <v>18.02</v>
          </cell>
          <cell r="ES8">
            <v>18.23</v>
          </cell>
          <cell r="ET8">
            <v>18.45</v>
          </cell>
          <cell r="EU8">
            <v>18.66</v>
          </cell>
          <cell r="EV8">
            <v>18.88</v>
          </cell>
          <cell r="EW8">
            <v>19.09</v>
          </cell>
          <cell r="EX8">
            <v>19.309999999999999</v>
          </cell>
          <cell r="EY8">
            <v>19.53</v>
          </cell>
          <cell r="EZ8">
            <v>19.739999999999998</v>
          </cell>
          <cell r="FA8">
            <v>19.96</v>
          </cell>
          <cell r="FB8">
            <v>20.170000000000002</v>
          </cell>
          <cell r="FC8">
            <v>20.39</v>
          </cell>
          <cell r="FD8">
            <v>20.6</v>
          </cell>
          <cell r="FE8">
            <v>20.82</v>
          </cell>
          <cell r="FF8">
            <v>21.03</v>
          </cell>
          <cell r="FG8">
            <v>21.25</v>
          </cell>
          <cell r="FH8">
            <v>21.46</v>
          </cell>
          <cell r="FI8">
            <v>21.68</v>
          </cell>
          <cell r="FJ8">
            <v>21.9</v>
          </cell>
          <cell r="FK8">
            <v>22.11</v>
          </cell>
          <cell r="FL8">
            <v>22.33</v>
          </cell>
          <cell r="FM8">
            <v>22.54</v>
          </cell>
          <cell r="FO8">
            <v>18.670000000000002</v>
          </cell>
          <cell r="FP8">
            <v>18.89</v>
          </cell>
          <cell r="FQ8">
            <v>19.100000000000001</v>
          </cell>
          <cell r="FR8">
            <v>19.32</v>
          </cell>
          <cell r="FS8">
            <v>19.53</v>
          </cell>
          <cell r="FT8">
            <v>19.75</v>
          </cell>
          <cell r="FU8">
            <v>19.96</v>
          </cell>
          <cell r="FV8">
            <v>20.18</v>
          </cell>
          <cell r="FW8">
            <v>20.39</v>
          </cell>
          <cell r="FX8">
            <v>20.61</v>
          </cell>
        </row>
        <row r="9">
          <cell r="EK9">
            <v>30.58</v>
          </cell>
          <cell r="EL9">
            <v>31.03</v>
          </cell>
          <cell r="EM9">
            <v>31.48</v>
          </cell>
          <cell r="EN9">
            <v>31.93</v>
          </cell>
          <cell r="EO9">
            <v>32.380000000000003</v>
          </cell>
          <cell r="EP9">
            <v>32.840000000000003</v>
          </cell>
          <cell r="EQ9">
            <v>33.29</v>
          </cell>
          <cell r="ER9">
            <v>33.74</v>
          </cell>
          <cell r="ES9">
            <v>34.19</v>
          </cell>
          <cell r="ET9">
            <v>34.64</v>
          </cell>
          <cell r="EU9">
            <v>35.090000000000003</v>
          </cell>
          <cell r="EV9">
            <v>35.54</v>
          </cell>
          <cell r="EW9">
            <v>35.99</v>
          </cell>
          <cell r="EX9">
            <v>36.44</v>
          </cell>
          <cell r="EY9">
            <v>36.89</v>
          </cell>
          <cell r="EZ9">
            <v>37.340000000000003</v>
          </cell>
          <cell r="FA9">
            <v>37.79</v>
          </cell>
          <cell r="FB9">
            <v>38.24</v>
          </cell>
          <cell r="FC9">
            <v>38.700000000000003</v>
          </cell>
          <cell r="FD9">
            <v>39.15</v>
          </cell>
          <cell r="FE9">
            <v>39.6</v>
          </cell>
          <cell r="FF9">
            <v>40.049999999999997</v>
          </cell>
          <cell r="FG9">
            <v>40.5</v>
          </cell>
          <cell r="FH9">
            <v>40.950000000000003</v>
          </cell>
          <cell r="FI9">
            <v>41.4</v>
          </cell>
          <cell r="FJ9">
            <v>41.85</v>
          </cell>
          <cell r="FK9">
            <v>42.3</v>
          </cell>
          <cell r="FL9">
            <v>42.75</v>
          </cell>
          <cell r="FM9">
            <v>43.2</v>
          </cell>
          <cell r="FO9">
            <v>35.270000000000003</v>
          </cell>
          <cell r="FP9">
            <v>35.72</v>
          </cell>
          <cell r="FQ9">
            <v>36.17</v>
          </cell>
          <cell r="FR9">
            <v>36.619999999999997</v>
          </cell>
          <cell r="FS9">
            <v>37.07</v>
          </cell>
          <cell r="FT9">
            <v>37.520000000000003</v>
          </cell>
          <cell r="FU9">
            <v>37.97</v>
          </cell>
          <cell r="FV9">
            <v>38.42</v>
          </cell>
          <cell r="FW9">
            <v>38.869999999999997</v>
          </cell>
          <cell r="FX9">
            <v>39.32</v>
          </cell>
        </row>
        <row r="11">
          <cell r="EK11">
            <v>16.37</v>
          </cell>
          <cell r="EL11">
            <v>16.559999999999999</v>
          </cell>
          <cell r="EM11">
            <v>16.739999999999998</v>
          </cell>
          <cell r="EN11">
            <v>16.93</v>
          </cell>
          <cell r="EO11">
            <v>17.12</v>
          </cell>
          <cell r="EP11">
            <v>17.309999999999999</v>
          </cell>
          <cell r="EQ11">
            <v>17.5</v>
          </cell>
          <cell r="ER11">
            <v>17.68</v>
          </cell>
          <cell r="ES11">
            <v>17.87</v>
          </cell>
          <cell r="ET11">
            <v>18.059999999999999</v>
          </cell>
          <cell r="EU11">
            <v>18.25</v>
          </cell>
          <cell r="EV11">
            <v>18.43</v>
          </cell>
          <cell r="EW11">
            <v>18.62</v>
          </cell>
          <cell r="EX11">
            <v>18.809999999999999</v>
          </cell>
          <cell r="EY11">
            <v>19</v>
          </cell>
          <cell r="EZ11">
            <v>19.190000000000001</v>
          </cell>
          <cell r="FA11">
            <v>19.37</v>
          </cell>
          <cell r="FB11">
            <v>19.559999999999999</v>
          </cell>
          <cell r="FC11">
            <v>19.75</v>
          </cell>
          <cell r="FD11">
            <v>19.940000000000001</v>
          </cell>
          <cell r="FE11">
            <v>20.12</v>
          </cell>
          <cell r="FF11">
            <v>20.309999999999999</v>
          </cell>
          <cell r="FG11">
            <v>20.5</v>
          </cell>
          <cell r="FH11">
            <v>20.69</v>
          </cell>
          <cell r="FI11">
            <v>20.88</v>
          </cell>
          <cell r="FJ11">
            <v>21.06</v>
          </cell>
          <cell r="FK11">
            <v>21.25</v>
          </cell>
          <cell r="FL11">
            <v>21.44</v>
          </cell>
          <cell r="FM11">
            <v>21.63</v>
          </cell>
          <cell r="FO11">
            <v>18.23</v>
          </cell>
          <cell r="FP11">
            <v>18.420000000000002</v>
          </cell>
          <cell r="FQ11">
            <v>18.600000000000001</v>
          </cell>
          <cell r="FR11">
            <v>18.79</v>
          </cell>
          <cell r="FS11">
            <v>18.98</v>
          </cell>
          <cell r="FT11">
            <v>19.170000000000002</v>
          </cell>
          <cell r="FU11">
            <v>19.350000000000001</v>
          </cell>
          <cell r="FV11">
            <v>19.54</v>
          </cell>
          <cell r="FW11">
            <v>19.73</v>
          </cell>
          <cell r="FX11">
            <v>19.920000000000002</v>
          </cell>
        </row>
        <row r="12">
          <cell r="EK12">
            <v>6.5</v>
          </cell>
          <cell r="EL12">
            <v>6.58</v>
          </cell>
          <cell r="EM12">
            <v>6.67</v>
          </cell>
          <cell r="EN12">
            <v>6.75</v>
          </cell>
          <cell r="EO12">
            <v>6.83</v>
          </cell>
          <cell r="EP12">
            <v>6.91</v>
          </cell>
          <cell r="EQ12">
            <v>6.99</v>
          </cell>
          <cell r="ER12">
            <v>7.07</v>
          </cell>
          <cell r="ES12">
            <v>7.15</v>
          </cell>
          <cell r="ET12">
            <v>7.23</v>
          </cell>
          <cell r="EU12">
            <v>7.32</v>
          </cell>
          <cell r="EV12">
            <v>7.4</v>
          </cell>
          <cell r="EW12">
            <v>7.48</v>
          </cell>
          <cell r="EX12">
            <v>7.56</v>
          </cell>
          <cell r="EY12">
            <v>7.64</v>
          </cell>
          <cell r="EZ12">
            <v>7.72</v>
          </cell>
          <cell r="FA12">
            <v>7.8</v>
          </cell>
          <cell r="FB12">
            <v>7.88</v>
          </cell>
          <cell r="FC12">
            <v>7.96</v>
          </cell>
          <cell r="FD12">
            <v>8.0500000000000007</v>
          </cell>
          <cell r="FE12">
            <v>8.1300000000000008</v>
          </cell>
          <cell r="FF12">
            <v>8.2100000000000009</v>
          </cell>
          <cell r="FG12">
            <v>8.2899999999999991</v>
          </cell>
          <cell r="FH12">
            <v>8.3699999999999992</v>
          </cell>
          <cell r="FI12">
            <v>8.4499999999999993</v>
          </cell>
          <cell r="FJ12">
            <v>8.5299999999999994</v>
          </cell>
          <cell r="FK12">
            <v>8.61</v>
          </cell>
          <cell r="FL12">
            <v>8.6999999999999993</v>
          </cell>
          <cell r="FM12">
            <v>8.7799999999999994</v>
          </cell>
          <cell r="FO12">
            <v>7.42</v>
          </cell>
          <cell r="FP12">
            <v>7.5</v>
          </cell>
          <cell r="FQ12">
            <v>7.58</v>
          </cell>
          <cell r="FR12">
            <v>7.66</v>
          </cell>
          <cell r="FS12">
            <v>7.74</v>
          </cell>
          <cell r="FT12">
            <v>7.82</v>
          </cell>
          <cell r="FU12">
            <v>7.9</v>
          </cell>
          <cell r="FV12">
            <v>7.98</v>
          </cell>
          <cell r="FW12">
            <v>8.07</v>
          </cell>
          <cell r="FX12">
            <v>8.15</v>
          </cell>
        </row>
        <row r="13">
          <cell r="EK13">
            <v>26.19</v>
          </cell>
          <cell r="EL13">
            <v>26.67</v>
          </cell>
          <cell r="EM13">
            <v>26.96</v>
          </cell>
          <cell r="EN13">
            <v>27.35</v>
          </cell>
          <cell r="EO13">
            <v>27.73</v>
          </cell>
          <cell r="EP13">
            <v>28.12</v>
          </cell>
          <cell r="EQ13">
            <v>28.51</v>
          </cell>
          <cell r="ER13">
            <v>28.89</v>
          </cell>
          <cell r="ES13">
            <v>29.28</v>
          </cell>
          <cell r="ET13">
            <v>29.66</v>
          </cell>
          <cell r="EU13">
            <v>30.05</v>
          </cell>
          <cell r="EV13">
            <v>30.44</v>
          </cell>
          <cell r="EW13">
            <v>30.82</v>
          </cell>
          <cell r="EX13">
            <v>31.21</v>
          </cell>
          <cell r="EY13">
            <v>31.6</v>
          </cell>
          <cell r="EZ13">
            <v>31.98</v>
          </cell>
          <cell r="FA13">
            <v>32.369999999999997</v>
          </cell>
          <cell r="FB13">
            <v>32.76</v>
          </cell>
          <cell r="FC13">
            <v>33.14</v>
          </cell>
          <cell r="FD13">
            <v>33.53</v>
          </cell>
          <cell r="FE13">
            <v>33.909999999999997</v>
          </cell>
          <cell r="FF13">
            <v>34.299999999999997</v>
          </cell>
          <cell r="FG13">
            <v>34.69</v>
          </cell>
          <cell r="FH13">
            <v>35.07</v>
          </cell>
          <cell r="FI13">
            <v>35.46</v>
          </cell>
          <cell r="FJ13">
            <v>35.85</v>
          </cell>
          <cell r="FK13">
            <v>36.229999999999997</v>
          </cell>
          <cell r="FL13">
            <v>36.619999999999997</v>
          </cell>
          <cell r="FM13">
            <v>37.01</v>
          </cell>
          <cell r="FO13">
            <v>29.34</v>
          </cell>
          <cell r="FP13">
            <v>29.73</v>
          </cell>
          <cell r="FQ13">
            <v>30.11</v>
          </cell>
          <cell r="FR13">
            <v>30.5</v>
          </cell>
          <cell r="FS13">
            <v>30.89</v>
          </cell>
          <cell r="FT13">
            <v>31.27</v>
          </cell>
          <cell r="FU13">
            <v>31.66</v>
          </cell>
          <cell r="FV13">
            <v>32.049999999999997</v>
          </cell>
          <cell r="FW13">
            <v>32.43</v>
          </cell>
          <cell r="FX13">
            <v>32.82</v>
          </cell>
        </row>
        <row r="14">
          <cell r="EK14">
            <v>32.28</v>
          </cell>
          <cell r="EL14">
            <v>32.729999999999997</v>
          </cell>
          <cell r="EM14">
            <v>33.18</v>
          </cell>
          <cell r="EN14">
            <v>33.619999999999997</v>
          </cell>
          <cell r="EO14">
            <v>34.07</v>
          </cell>
          <cell r="EP14">
            <v>34.520000000000003</v>
          </cell>
          <cell r="EQ14">
            <v>34.97</v>
          </cell>
          <cell r="ER14">
            <v>35.42</v>
          </cell>
          <cell r="ES14">
            <v>35.869999999999997</v>
          </cell>
          <cell r="ET14">
            <v>36.31</v>
          </cell>
          <cell r="EU14">
            <v>36.76</v>
          </cell>
          <cell r="EV14">
            <v>37.21</v>
          </cell>
          <cell r="EW14">
            <v>37.659999999999997</v>
          </cell>
          <cell r="EX14">
            <v>38.11</v>
          </cell>
          <cell r="EY14">
            <v>38.56</v>
          </cell>
          <cell r="EZ14">
            <v>39.01</v>
          </cell>
          <cell r="FA14">
            <v>39.450000000000003</v>
          </cell>
          <cell r="FB14">
            <v>39.9</v>
          </cell>
          <cell r="FC14">
            <v>40.35</v>
          </cell>
          <cell r="FD14">
            <v>40.799999999999997</v>
          </cell>
          <cell r="FE14">
            <v>41.25</v>
          </cell>
          <cell r="FF14">
            <v>41.7</v>
          </cell>
          <cell r="FG14">
            <v>42.14</v>
          </cell>
          <cell r="FH14">
            <v>42.59</v>
          </cell>
          <cell r="FI14">
            <v>43.04</v>
          </cell>
          <cell r="FJ14">
            <v>43.49</v>
          </cell>
          <cell r="FK14">
            <v>43.94</v>
          </cell>
          <cell r="FL14">
            <v>44.39</v>
          </cell>
          <cell r="FM14">
            <v>44.84</v>
          </cell>
          <cell r="FO14">
            <v>36.229999999999997</v>
          </cell>
          <cell r="FP14">
            <v>36.68</v>
          </cell>
          <cell r="FQ14">
            <v>37.130000000000003</v>
          </cell>
          <cell r="FR14">
            <v>37.57</v>
          </cell>
          <cell r="FS14">
            <v>38.020000000000003</v>
          </cell>
          <cell r="FT14">
            <v>38.47</v>
          </cell>
          <cell r="FU14">
            <v>38.92</v>
          </cell>
          <cell r="FV14">
            <v>39.369999999999997</v>
          </cell>
          <cell r="FW14">
            <v>39.82</v>
          </cell>
          <cell r="FX14">
            <v>40.26</v>
          </cell>
        </row>
        <row r="15">
          <cell r="EK15">
            <v>44.87</v>
          </cell>
          <cell r="EL15">
            <v>45.3</v>
          </cell>
          <cell r="EM15">
            <v>45.73</v>
          </cell>
          <cell r="EN15">
            <v>46.16</v>
          </cell>
          <cell r="EO15">
            <v>46.6</v>
          </cell>
          <cell r="EP15">
            <v>47.03</v>
          </cell>
          <cell r="EQ15">
            <v>47.46</v>
          </cell>
          <cell r="ER15">
            <v>47.9</v>
          </cell>
          <cell r="ES15">
            <v>48.33</v>
          </cell>
          <cell r="ET15">
            <v>48.76</v>
          </cell>
          <cell r="EU15">
            <v>49.19</v>
          </cell>
          <cell r="EV15">
            <v>49.63</v>
          </cell>
          <cell r="EW15">
            <v>50.06</v>
          </cell>
          <cell r="EX15">
            <v>50.49</v>
          </cell>
          <cell r="EY15">
            <v>50.92</v>
          </cell>
          <cell r="EZ15">
            <v>51.36</v>
          </cell>
          <cell r="FA15">
            <v>51.79</v>
          </cell>
          <cell r="FB15">
            <v>52.22</v>
          </cell>
          <cell r="FC15">
            <v>52.65</v>
          </cell>
          <cell r="FD15">
            <v>53.09</v>
          </cell>
          <cell r="FE15">
            <v>53.52</v>
          </cell>
          <cell r="FF15">
            <v>53.95</v>
          </cell>
          <cell r="FG15">
            <v>54.38</v>
          </cell>
          <cell r="FH15">
            <v>54.82</v>
          </cell>
          <cell r="FI15">
            <v>55.25</v>
          </cell>
          <cell r="FJ15">
            <v>55.68</v>
          </cell>
          <cell r="FK15">
            <v>56.11</v>
          </cell>
          <cell r="FL15">
            <v>56.55</v>
          </cell>
          <cell r="FM15">
            <v>56.98</v>
          </cell>
          <cell r="FO15">
            <v>48.63</v>
          </cell>
          <cell r="FP15">
            <v>49.06</v>
          </cell>
          <cell r="FQ15">
            <v>49.49</v>
          </cell>
          <cell r="FR15">
            <v>49.93</v>
          </cell>
          <cell r="FS15">
            <v>50.36</v>
          </cell>
          <cell r="FT15">
            <v>50.79</v>
          </cell>
          <cell r="FU15">
            <v>51.22</v>
          </cell>
          <cell r="FV15">
            <v>51.66</v>
          </cell>
          <cell r="FW15">
            <v>52.09</v>
          </cell>
          <cell r="FX15">
            <v>52.52</v>
          </cell>
        </row>
        <row r="16">
          <cell r="EK16">
            <v>63.2</v>
          </cell>
          <cell r="EL16">
            <v>64.150000000000006</v>
          </cell>
          <cell r="EM16">
            <v>65.099999999999994</v>
          </cell>
          <cell r="EN16">
            <v>66.05</v>
          </cell>
          <cell r="EO16">
            <v>67</v>
          </cell>
          <cell r="EP16">
            <v>67.94</v>
          </cell>
          <cell r="EQ16">
            <v>68.89</v>
          </cell>
          <cell r="ER16">
            <v>69.84</v>
          </cell>
          <cell r="ES16">
            <v>70.790000000000006</v>
          </cell>
          <cell r="ET16">
            <v>71.73</v>
          </cell>
          <cell r="EU16">
            <v>72.680000000000007</v>
          </cell>
          <cell r="EV16">
            <v>73.63</v>
          </cell>
          <cell r="EW16">
            <v>74.58</v>
          </cell>
          <cell r="EX16">
            <v>75.52</v>
          </cell>
          <cell r="EY16">
            <v>76.47</v>
          </cell>
          <cell r="EZ16">
            <v>77.42</v>
          </cell>
          <cell r="FA16">
            <v>78.37</v>
          </cell>
          <cell r="FB16">
            <v>79.31</v>
          </cell>
          <cell r="FC16">
            <v>80.260000000000005</v>
          </cell>
          <cell r="FD16">
            <v>81.209999999999994</v>
          </cell>
          <cell r="FE16">
            <v>82.16</v>
          </cell>
          <cell r="FF16">
            <v>83.1</v>
          </cell>
          <cell r="FG16">
            <v>84.05</v>
          </cell>
          <cell r="FH16">
            <v>85</v>
          </cell>
          <cell r="FI16">
            <v>85.95</v>
          </cell>
          <cell r="FJ16">
            <v>86.89</v>
          </cell>
          <cell r="FK16">
            <v>87.84</v>
          </cell>
          <cell r="FL16">
            <v>88.79</v>
          </cell>
          <cell r="FM16">
            <v>89.74</v>
          </cell>
          <cell r="FO16">
            <v>73.64</v>
          </cell>
          <cell r="FP16">
            <v>74.59</v>
          </cell>
          <cell r="FQ16">
            <v>75.540000000000006</v>
          </cell>
          <cell r="FR16">
            <v>76.48</v>
          </cell>
          <cell r="FS16">
            <v>77.430000000000007</v>
          </cell>
          <cell r="FT16">
            <v>78.38</v>
          </cell>
          <cell r="FU16">
            <v>79.33</v>
          </cell>
          <cell r="FV16">
            <v>80.27</v>
          </cell>
          <cell r="FW16">
            <v>81.22</v>
          </cell>
          <cell r="FX16">
            <v>82.17</v>
          </cell>
        </row>
        <row r="18">
          <cell r="EK18">
            <v>24.93</v>
          </cell>
          <cell r="EL18">
            <v>25.24</v>
          </cell>
          <cell r="EM18">
            <v>25.54</v>
          </cell>
          <cell r="EN18">
            <v>25.85</v>
          </cell>
          <cell r="EO18">
            <v>26.15</v>
          </cell>
          <cell r="EP18">
            <v>26.45</v>
          </cell>
          <cell r="EQ18">
            <v>26.76</v>
          </cell>
          <cell r="ER18">
            <v>27.06</v>
          </cell>
          <cell r="ES18">
            <v>27.36</v>
          </cell>
          <cell r="ET18">
            <v>27.67</v>
          </cell>
          <cell r="EU18">
            <v>27.97</v>
          </cell>
          <cell r="EV18">
            <v>28.27</v>
          </cell>
          <cell r="EW18">
            <v>28.58</v>
          </cell>
          <cell r="EX18">
            <v>28.88</v>
          </cell>
          <cell r="EY18">
            <v>29.19</v>
          </cell>
          <cell r="EZ18">
            <v>29.49</v>
          </cell>
          <cell r="FA18">
            <v>29.79</v>
          </cell>
          <cell r="FB18">
            <v>30.1</v>
          </cell>
          <cell r="FC18">
            <v>30.4</v>
          </cell>
          <cell r="FD18">
            <v>30.7</v>
          </cell>
          <cell r="FE18">
            <v>31.01</v>
          </cell>
          <cell r="FF18">
            <v>31.31</v>
          </cell>
          <cell r="FG18">
            <v>31.61</v>
          </cell>
          <cell r="FH18">
            <v>31.92</v>
          </cell>
          <cell r="FI18">
            <v>32.22</v>
          </cell>
          <cell r="FJ18">
            <v>32.53</v>
          </cell>
          <cell r="FK18">
            <v>32.83</v>
          </cell>
          <cell r="FL18">
            <v>33.130000000000003</v>
          </cell>
          <cell r="FM18">
            <v>33.44</v>
          </cell>
          <cell r="FO18">
            <v>28.35</v>
          </cell>
          <cell r="FP18">
            <v>28.65</v>
          </cell>
          <cell r="FQ18">
            <v>28.95</v>
          </cell>
          <cell r="FR18">
            <v>29.26</v>
          </cell>
          <cell r="FS18">
            <v>29.56</v>
          </cell>
          <cell r="FT18">
            <v>29.87</v>
          </cell>
          <cell r="FU18">
            <v>30.17</v>
          </cell>
          <cell r="FV18">
            <v>30.47</v>
          </cell>
          <cell r="FW18">
            <v>30.78</v>
          </cell>
          <cell r="FX18">
            <v>31.08</v>
          </cell>
        </row>
        <row r="19">
          <cell r="EK19">
            <v>6.57</v>
          </cell>
          <cell r="EL19">
            <v>6.66</v>
          </cell>
          <cell r="EM19">
            <v>6.74</v>
          </cell>
          <cell r="EN19">
            <v>6.82</v>
          </cell>
          <cell r="EO19">
            <v>6.91</v>
          </cell>
          <cell r="EP19">
            <v>6.99</v>
          </cell>
          <cell r="EQ19">
            <v>7.07</v>
          </cell>
          <cell r="ER19">
            <v>7.15</v>
          </cell>
          <cell r="ES19">
            <v>7.24</v>
          </cell>
          <cell r="ET19">
            <v>7.32</v>
          </cell>
          <cell r="EU19">
            <v>7.4</v>
          </cell>
          <cell r="EV19">
            <v>7.48</v>
          </cell>
          <cell r="EW19">
            <v>7.57</v>
          </cell>
          <cell r="EX19">
            <v>7.65</v>
          </cell>
          <cell r="EY19">
            <v>7.73</v>
          </cell>
          <cell r="EZ19">
            <v>7.82</v>
          </cell>
          <cell r="FA19">
            <v>7.9</v>
          </cell>
          <cell r="FB19">
            <v>7.98</v>
          </cell>
          <cell r="FC19">
            <v>8.06</v>
          </cell>
          <cell r="FD19">
            <v>8.15</v>
          </cell>
          <cell r="FE19">
            <v>8.23</v>
          </cell>
          <cell r="FF19">
            <v>8.31</v>
          </cell>
          <cell r="FG19">
            <v>8.4</v>
          </cell>
          <cell r="FH19">
            <v>8.48</v>
          </cell>
          <cell r="FI19">
            <v>8.56</v>
          </cell>
          <cell r="FJ19">
            <v>8.64</v>
          </cell>
          <cell r="FK19">
            <v>8.73</v>
          </cell>
          <cell r="FL19">
            <v>8.81</v>
          </cell>
          <cell r="FM19">
            <v>8.89</v>
          </cell>
          <cell r="FO19">
            <v>7.32</v>
          </cell>
          <cell r="FP19">
            <v>7.41</v>
          </cell>
          <cell r="FQ19">
            <v>7.49</v>
          </cell>
          <cell r="FR19">
            <v>7.57</v>
          </cell>
          <cell r="FS19">
            <v>7.66</v>
          </cell>
          <cell r="FT19">
            <v>7.74</v>
          </cell>
          <cell r="FU19">
            <v>7.82</v>
          </cell>
          <cell r="FV19">
            <v>7.9</v>
          </cell>
          <cell r="FW19">
            <v>7.99</v>
          </cell>
          <cell r="FX19">
            <v>8.07</v>
          </cell>
        </row>
        <row r="20">
          <cell r="EK20">
            <v>36.700000000000003</v>
          </cell>
          <cell r="EL20">
            <v>37.24</v>
          </cell>
          <cell r="EM20">
            <v>37.78</v>
          </cell>
          <cell r="EN20">
            <v>38.32</v>
          </cell>
          <cell r="EO20">
            <v>38.86</v>
          </cell>
          <cell r="EP20">
            <v>39.4</v>
          </cell>
          <cell r="EQ20">
            <v>39.94</v>
          </cell>
          <cell r="ER20">
            <v>40.479999999999997</v>
          </cell>
          <cell r="ES20">
            <v>41.02</v>
          </cell>
          <cell r="ET20">
            <v>41.57</v>
          </cell>
          <cell r="EU20">
            <v>42.11</v>
          </cell>
          <cell r="EV20">
            <v>42.65</v>
          </cell>
          <cell r="EW20">
            <v>43.19</v>
          </cell>
          <cell r="EX20">
            <v>43.73</v>
          </cell>
          <cell r="EY20">
            <v>44.27</v>
          </cell>
          <cell r="EZ20">
            <v>44.81</v>
          </cell>
          <cell r="FA20">
            <v>45.35</v>
          </cell>
          <cell r="FB20">
            <v>45.89</v>
          </cell>
          <cell r="FC20">
            <v>46.43</v>
          </cell>
          <cell r="FD20">
            <v>46.98</v>
          </cell>
          <cell r="FE20">
            <v>47.52</v>
          </cell>
          <cell r="FF20">
            <v>48.06</v>
          </cell>
          <cell r="FG20">
            <v>48.6</v>
          </cell>
          <cell r="FH20">
            <v>49.14</v>
          </cell>
          <cell r="FI20">
            <v>49.68</v>
          </cell>
          <cell r="FJ20">
            <v>50.22</v>
          </cell>
          <cell r="FK20">
            <v>50.76</v>
          </cell>
          <cell r="FL20">
            <v>51.3</v>
          </cell>
          <cell r="FM20">
            <v>51.84</v>
          </cell>
          <cell r="FO20">
            <v>42.32</v>
          </cell>
          <cell r="FP20">
            <v>42.86</v>
          </cell>
          <cell r="FQ20">
            <v>43.4</v>
          </cell>
          <cell r="FR20">
            <v>43.94</v>
          </cell>
          <cell r="FS20">
            <v>44.48</v>
          </cell>
          <cell r="FT20">
            <v>45.02</v>
          </cell>
          <cell r="FU20">
            <v>45.56</v>
          </cell>
          <cell r="FV20">
            <v>46.11</v>
          </cell>
          <cell r="FW20">
            <v>46.65</v>
          </cell>
          <cell r="FX20">
            <v>47.19</v>
          </cell>
        </row>
        <row r="22">
          <cell r="EK22">
            <v>12.37</v>
          </cell>
          <cell r="EL22">
            <v>12.53</v>
          </cell>
          <cell r="EM22">
            <v>12.68</v>
          </cell>
          <cell r="EN22">
            <v>12.84</v>
          </cell>
          <cell r="EO22">
            <v>12.99</v>
          </cell>
          <cell r="EP22">
            <v>13.15</v>
          </cell>
          <cell r="EQ22">
            <v>13.31</v>
          </cell>
          <cell r="ER22">
            <v>13.46</v>
          </cell>
          <cell r="ES22">
            <v>13.62</v>
          </cell>
          <cell r="ET22">
            <v>13.77</v>
          </cell>
          <cell r="EU22">
            <v>13.93</v>
          </cell>
          <cell r="EV22">
            <v>14.08</v>
          </cell>
          <cell r="EW22">
            <v>14.24</v>
          </cell>
          <cell r="EX22">
            <v>14.4</v>
          </cell>
          <cell r="EY22">
            <v>14.55</v>
          </cell>
          <cell r="EZ22">
            <v>14.71</v>
          </cell>
          <cell r="FA22">
            <v>14.86</v>
          </cell>
          <cell r="FB22">
            <v>15.02</v>
          </cell>
          <cell r="FC22">
            <v>15.18</v>
          </cell>
          <cell r="FD22">
            <v>15.33</v>
          </cell>
          <cell r="FE22">
            <v>15.49</v>
          </cell>
          <cell r="FF22">
            <v>15.64</v>
          </cell>
          <cell r="FG22">
            <v>15.8</v>
          </cell>
          <cell r="FH22">
            <v>15.95</v>
          </cell>
          <cell r="FI22">
            <v>16.11</v>
          </cell>
          <cell r="FJ22">
            <v>16.27</v>
          </cell>
          <cell r="FK22">
            <v>16.420000000000002</v>
          </cell>
          <cell r="FL22">
            <v>16.579999999999998</v>
          </cell>
          <cell r="FM22">
            <v>16.73</v>
          </cell>
          <cell r="FO22">
            <v>13.78</v>
          </cell>
          <cell r="FP22">
            <v>13.94</v>
          </cell>
          <cell r="FQ22">
            <v>14.09</v>
          </cell>
          <cell r="FR22">
            <v>14.25</v>
          </cell>
          <cell r="FS22">
            <v>14.41</v>
          </cell>
          <cell r="FT22">
            <v>14.56</v>
          </cell>
          <cell r="FU22">
            <v>14.72</v>
          </cell>
          <cell r="FV22">
            <v>14.87</v>
          </cell>
          <cell r="FW22">
            <v>15.03</v>
          </cell>
          <cell r="FX22">
            <v>15.18</v>
          </cell>
        </row>
        <row r="23">
          <cell r="EK23">
            <v>47.48</v>
          </cell>
          <cell r="EL23">
            <v>48.11</v>
          </cell>
          <cell r="EM23">
            <v>48.73</v>
          </cell>
          <cell r="EN23">
            <v>49.35</v>
          </cell>
          <cell r="EO23">
            <v>49.98</v>
          </cell>
          <cell r="EP23">
            <v>50.6</v>
          </cell>
          <cell r="EQ23">
            <v>51.22</v>
          </cell>
          <cell r="ER23">
            <v>51.85</v>
          </cell>
          <cell r="ES23">
            <v>52.47</v>
          </cell>
          <cell r="ET23">
            <v>53.09</v>
          </cell>
          <cell r="EU23">
            <v>53.72</v>
          </cell>
          <cell r="EV23">
            <v>54.34</v>
          </cell>
          <cell r="EW23">
            <v>54.96</v>
          </cell>
          <cell r="EX23">
            <v>55.58</v>
          </cell>
          <cell r="EY23">
            <v>56.21</v>
          </cell>
          <cell r="EZ23">
            <v>56.83</v>
          </cell>
          <cell r="FA23">
            <v>57.45</v>
          </cell>
          <cell r="FB23">
            <v>58.08</v>
          </cell>
          <cell r="FC23">
            <v>58.7</v>
          </cell>
          <cell r="FD23">
            <v>59.32</v>
          </cell>
          <cell r="FE23">
            <v>59.95</v>
          </cell>
          <cell r="FF23">
            <v>60.57</v>
          </cell>
          <cell r="FG23">
            <v>61.19</v>
          </cell>
          <cell r="FH23">
            <v>61.82</v>
          </cell>
          <cell r="FI23">
            <v>62.44</v>
          </cell>
          <cell r="FJ23">
            <v>63.06</v>
          </cell>
          <cell r="FK23">
            <v>63.69</v>
          </cell>
          <cell r="FL23">
            <v>64.31</v>
          </cell>
          <cell r="FM23">
            <v>64.930000000000007</v>
          </cell>
          <cell r="FO23">
            <v>55.05</v>
          </cell>
          <cell r="FP23">
            <v>55.68</v>
          </cell>
          <cell r="FQ23">
            <v>56.3</v>
          </cell>
          <cell r="FR23">
            <v>56.92</v>
          </cell>
          <cell r="FS23">
            <v>57.55</v>
          </cell>
          <cell r="FT23">
            <v>58.17</v>
          </cell>
          <cell r="FU23">
            <v>58.79</v>
          </cell>
          <cell r="FV23">
            <v>59.42</v>
          </cell>
          <cell r="FW23">
            <v>60.04</v>
          </cell>
          <cell r="FX23">
            <v>60.66</v>
          </cell>
        </row>
        <row r="25">
          <cell r="EK25">
            <v>15.59</v>
          </cell>
          <cell r="EL25">
            <v>15.73</v>
          </cell>
          <cell r="EM25">
            <v>15.87</v>
          </cell>
          <cell r="EN25">
            <v>16.02</v>
          </cell>
          <cell r="EO25">
            <v>16.16</v>
          </cell>
          <cell r="EP25">
            <v>16.3</v>
          </cell>
          <cell r="EQ25">
            <v>16.45</v>
          </cell>
          <cell r="ER25">
            <v>16.59</v>
          </cell>
          <cell r="ES25">
            <v>16.73</v>
          </cell>
          <cell r="ET25">
            <v>16.87</v>
          </cell>
          <cell r="EU25">
            <v>17.02</v>
          </cell>
          <cell r="EV25">
            <v>17.16</v>
          </cell>
          <cell r="EW25">
            <v>17.3</v>
          </cell>
          <cell r="EX25">
            <v>17.440000000000001</v>
          </cell>
          <cell r="EY25">
            <v>17.59</v>
          </cell>
          <cell r="EZ25">
            <v>17.73</v>
          </cell>
          <cell r="FA25">
            <v>17.87</v>
          </cell>
          <cell r="FB25">
            <v>18.02</v>
          </cell>
          <cell r="FC25">
            <v>18.16</v>
          </cell>
          <cell r="FD25">
            <v>18.3</v>
          </cell>
          <cell r="FE25">
            <v>18.440000000000001</v>
          </cell>
          <cell r="FF25">
            <v>18.59</v>
          </cell>
          <cell r="FG25">
            <v>18.73</v>
          </cell>
          <cell r="FH25">
            <v>18.87</v>
          </cell>
          <cell r="FI25">
            <v>19.010000000000002</v>
          </cell>
          <cell r="FJ25">
            <v>19.16</v>
          </cell>
          <cell r="FK25">
            <v>19.3</v>
          </cell>
          <cell r="FL25">
            <v>19.440000000000001</v>
          </cell>
          <cell r="FM25">
            <v>19.59</v>
          </cell>
          <cell r="FO25">
            <v>17.170000000000002</v>
          </cell>
          <cell r="FP25">
            <v>17.32</v>
          </cell>
          <cell r="FQ25">
            <v>17.46</v>
          </cell>
          <cell r="FR25">
            <v>17.600000000000001</v>
          </cell>
          <cell r="FS25">
            <v>17.739999999999998</v>
          </cell>
          <cell r="FT25">
            <v>17.89</v>
          </cell>
          <cell r="FU25">
            <v>18.03</v>
          </cell>
          <cell r="FV25">
            <v>18.170000000000002</v>
          </cell>
          <cell r="FW25">
            <v>18.309999999999999</v>
          </cell>
          <cell r="FX25">
            <v>18.46</v>
          </cell>
        </row>
        <row r="26">
          <cell r="EK26">
            <v>58.8</v>
          </cell>
          <cell r="EL26">
            <v>59.57</v>
          </cell>
          <cell r="EM26">
            <v>60.35</v>
          </cell>
          <cell r="EN26">
            <v>61.13</v>
          </cell>
          <cell r="EO26">
            <v>61.9</v>
          </cell>
          <cell r="EP26">
            <v>62.68</v>
          </cell>
          <cell r="EQ26">
            <v>63.46</v>
          </cell>
          <cell r="ER26">
            <v>64.239999999999995</v>
          </cell>
          <cell r="ES26">
            <v>65.010000000000005</v>
          </cell>
          <cell r="ET26">
            <v>65.790000000000006</v>
          </cell>
          <cell r="EU26">
            <v>66.569999999999993</v>
          </cell>
          <cell r="EV26">
            <v>67.349999999999994</v>
          </cell>
          <cell r="EW26">
            <v>68.12</v>
          </cell>
          <cell r="EX26">
            <v>68.900000000000006</v>
          </cell>
          <cell r="EY26">
            <v>69.680000000000007</v>
          </cell>
          <cell r="EZ26">
            <v>70.45</v>
          </cell>
          <cell r="FA26">
            <v>71.23</v>
          </cell>
          <cell r="FB26">
            <v>72.010000000000005</v>
          </cell>
          <cell r="FC26">
            <v>72.790000000000006</v>
          </cell>
          <cell r="FD26">
            <v>73.56</v>
          </cell>
          <cell r="FE26">
            <v>74.34</v>
          </cell>
          <cell r="FF26">
            <v>75.12</v>
          </cell>
          <cell r="FG26">
            <v>75.900000000000006</v>
          </cell>
          <cell r="FH26">
            <v>76.67</v>
          </cell>
          <cell r="FI26">
            <v>77.45</v>
          </cell>
          <cell r="FJ26">
            <v>78.23</v>
          </cell>
          <cell r="FK26">
            <v>79</v>
          </cell>
          <cell r="FL26">
            <v>79.78</v>
          </cell>
          <cell r="FM26">
            <v>80.56</v>
          </cell>
          <cell r="FO26">
            <v>68.23</v>
          </cell>
          <cell r="FP26">
            <v>69.010000000000005</v>
          </cell>
          <cell r="FQ26">
            <v>69.790000000000006</v>
          </cell>
          <cell r="FR26">
            <v>70.569999999999993</v>
          </cell>
          <cell r="FS26">
            <v>71.34</v>
          </cell>
          <cell r="FT26">
            <v>72.12</v>
          </cell>
          <cell r="FU26">
            <v>72.900000000000006</v>
          </cell>
          <cell r="FV26">
            <v>73.67</v>
          </cell>
          <cell r="FW26">
            <v>74.45</v>
          </cell>
          <cell r="FX26">
            <v>75.23</v>
          </cell>
        </row>
        <row r="27">
          <cell r="EK27">
            <v>5.63</v>
          </cell>
          <cell r="EL27">
            <v>5.71</v>
          </cell>
          <cell r="EM27">
            <v>5.79</v>
          </cell>
          <cell r="EN27">
            <v>5.86</v>
          </cell>
          <cell r="EO27">
            <v>5.94</v>
          </cell>
          <cell r="EP27">
            <v>6.02</v>
          </cell>
          <cell r="EQ27">
            <v>6.09</v>
          </cell>
          <cell r="ER27">
            <v>6.17</v>
          </cell>
          <cell r="ES27">
            <v>6.25</v>
          </cell>
          <cell r="ET27">
            <v>6.32</v>
          </cell>
          <cell r="EU27">
            <v>6.4</v>
          </cell>
          <cell r="EV27">
            <v>6.48</v>
          </cell>
          <cell r="EW27">
            <v>6.55</v>
          </cell>
          <cell r="EX27">
            <v>6.63</v>
          </cell>
          <cell r="EY27">
            <v>6.71</v>
          </cell>
          <cell r="EZ27">
            <v>6.78</v>
          </cell>
          <cell r="FA27">
            <v>6.86</v>
          </cell>
          <cell r="FB27">
            <v>6.94</v>
          </cell>
          <cell r="FC27">
            <v>7.01</v>
          </cell>
          <cell r="FD27">
            <v>7.09</v>
          </cell>
          <cell r="FE27">
            <v>7.17</v>
          </cell>
          <cell r="FF27">
            <v>7.24</v>
          </cell>
          <cell r="FG27">
            <v>7.32</v>
          </cell>
          <cell r="FH27">
            <v>7.4</v>
          </cell>
          <cell r="FI27">
            <v>7.47</v>
          </cell>
          <cell r="FJ27">
            <v>7.55</v>
          </cell>
          <cell r="FK27">
            <v>7.63</v>
          </cell>
          <cell r="FL27">
            <v>7.7</v>
          </cell>
          <cell r="FM27">
            <v>7.78</v>
          </cell>
          <cell r="FO27">
            <v>6.42</v>
          </cell>
          <cell r="FP27">
            <v>6.5</v>
          </cell>
          <cell r="FQ27">
            <v>6.57</v>
          </cell>
          <cell r="FR27">
            <v>6.65</v>
          </cell>
          <cell r="FS27">
            <v>6.73</v>
          </cell>
          <cell r="FT27">
            <v>6.8</v>
          </cell>
          <cell r="FU27">
            <v>6.88</v>
          </cell>
          <cell r="FV27">
            <v>6.96</v>
          </cell>
          <cell r="FW27">
            <v>7.03</v>
          </cell>
          <cell r="FX27">
            <v>7.11</v>
          </cell>
        </row>
        <row r="29">
          <cell r="EK29">
            <v>7.32</v>
          </cell>
          <cell r="EL29">
            <v>7.42</v>
          </cell>
          <cell r="EM29">
            <v>7.52</v>
          </cell>
          <cell r="EN29">
            <v>7.62</v>
          </cell>
          <cell r="EO29">
            <v>7.72</v>
          </cell>
          <cell r="EP29">
            <v>7.82</v>
          </cell>
          <cell r="EQ29">
            <v>7.92</v>
          </cell>
          <cell r="ER29">
            <v>8.02</v>
          </cell>
          <cell r="ES29">
            <v>8.1199999999999992</v>
          </cell>
          <cell r="ET29">
            <v>8.2200000000000006</v>
          </cell>
          <cell r="EU29">
            <v>8.32</v>
          </cell>
          <cell r="EV29">
            <v>8.42</v>
          </cell>
          <cell r="EW29">
            <v>8.52</v>
          </cell>
          <cell r="EX29">
            <v>8.6199999999999992</v>
          </cell>
          <cell r="EY29">
            <v>8.7200000000000006</v>
          </cell>
          <cell r="EZ29">
            <v>8.82</v>
          </cell>
          <cell r="FA29">
            <v>8.92</v>
          </cell>
          <cell r="FB29">
            <v>9.02</v>
          </cell>
          <cell r="FC29">
            <v>9.1199999999999992</v>
          </cell>
          <cell r="FD29">
            <v>9.2200000000000006</v>
          </cell>
          <cell r="FE29">
            <v>9.32</v>
          </cell>
          <cell r="FF29">
            <v>9.42</v>
          </cell>
          <cell r="FG29">
            <v>9.52</v>
          </cell>
          <cell r="FH29">
            <v>9.6199999999999992</v>
          </cell>
          <cell r="FI29">
            <v>9.7200000000000006</v>
          </cell>
          <cell r="FJ29">
            <v>9.82</v>
          </cell>
          <cell r="FK29">
            <v>9.92</v>
          </cell>
          <cell r="FL29">
            <v>10.02</v>
          </cell>
          <cell r="FM29">
            <v>10.119999999999999</v>
          </cell>
          <cell r="FO29">
            <v>8.3000000000000007</v>
          </cell>
          <cell r="FP29">
            <v>8.4</v>
          </cell>
          <cell r="FQ29">
            <v>8.5</v>
          </cell>
          <cell r="FR29">
            <v>8.6</v>
          </cell>
          <cell r="FS29">
            <v>8.6999999999999993</v>
          </cell>
          <cell r="FT29">
            <v>8.8000000000000007</v>
          </cell>
          <cell r="FU29">
            <v>8.9</v>
          </cell>
          <cell r="FV29">
            <v>9</v>
          </cell>
          <cell r="FW29">
            <v>9.1</v>
          </cell>
          <cell r="FX29">
            <v>9.1999999999999993</v>
          </cell>
        </row>
        <row r="30">
          <cell r="EK30">
            <v>9.5299999999999994</v>
          </cell>
          <cell r="EL30">
            <v>9.66</v>
          </cell>
          <cell r="EM30">
            <v>9.7799999999999994</v>
          </cell>
          <cell r="EN30">
            <v>9.9</v>
          </cell>
          <cell r="EO30">
            <v>10.029999999999999</v>
          </cell>
          <cell r="EP30">
            <v>10.15</v>
          </cell>
          <cell r="EQ30">
            <v>10.27</v>
          </cell>
          <cell r="ER30">
            <v>10.4</v>
          </cell>
          <cell r="ES30">
            <v>10.52</v>
          </cell>
          <cell r="ET30">
            <v>10.65</v>
          </cell>
          <cell r="EU30">
            <v>10.77</v>
          </cell>
          <cell r="EV30">
            <v>10.89</v>
          </cell>
          <cell r="EW30">
            <v>11.02</v>
          </cell>
          <cell r="EX30">
            <v>11.14</v>
          </cell>
          <cell r="EY30">
            <v>11.26</v>
          </cell>
          <cell r="EZ30">
            <v>11.39</v>
          </cell>
          <cell r="FA30">
            <v>11.51</v>
          </cell>
          <cell r="FB30">
            <v>11.64</v>
          </cell>
          <cell r="FC30">
            <v>11.76</v>
          </cell>
          <cell r="FD30">
            <v>11.88</v>
          </cell>
          <cell r="FE30">
            <v>12.01</v>
          </cell>
          <cell r="FF30">
            <v>12.13</v>
          </cell>
          <cell r="FG30">
            <v>12.25</v>
          </cell>
          <cell r="FH30">
            <v>12.38</v>
          </cell>
          <cell r="FI30">
            <v>12.5</v>
          </cell>
          <cell r="FJ30">
            <v>12.62</v>
          </cell>
          <cell r="FK30">
            <v>12.75</v>
          </cell>
          <cell r="FL30">
            <v>12.87</v>
          </cell>
          <cell r="FM30">
            <v>13</v>
          </cell>
          <cell r="FO30">
            <v>10.89</v>
          </cell>
          <cell r="FP30">
            <v>11.02</v>
          </cell>
          <cell r="FQ30">
            <v>11.14</v>
          </cell>
          <cell r="FR30">
            <v>11.26</v>
          </cell>
          <cell r="FS30">
            <v>11.39</v>
          </cell>
          <cell r="FT30">
            <v>11.51</v>
          </cell>
          <cell r="FU30">
            <v>11.63</v>
          </cell>
          <cell r="FV30">
            <v>11.76</v>
          </cell>
          <cell r="FW30">
            <v>11.88</v>
          </cell>
          <cell r="FX30">
            <v>12.01</v>
          </cell>
        </row>
        <row r="31">
          <cell r="EK31">
            <v>7.73</v>
          </cell>
          <cell r="EL31">
            <v>7.83</v>
          </cell>
          <cell r="EM31">
            <v>7.93</v>
          </cell>
          <cell r="EN31">
            <v>8.02</v>
          </cell>
          <cell r="EO31">
            <v>8.1199999999999992</v>
          </cell>
          <cell r="EP31">
            <v>8.2200000000000006</v>
          </cell>
          <cell r="EQ31">
            <v>8.32</v>
          </cell>
          <cell r="ER31">
            <v>8.41</v>
          </cell>
          <cell r="ES31">
            <v>8.51</v>
          </cell>
          <cell r="ET31">
            <v>8.61</v>
          </cell>
          <cell r="EU31">
            <v>8.7100000000000009</v>
          </cell>
          <cell r="EV31">
            <v>8.8000000000000007</v>
          </cell>
          <cell r="EW31">
            <v>8.9</v>
          </cell>
          <cell r="EX31">
            <v>9</v>
          </cell>
          <cell r="EY31">
            <v>9.1</v>
          </cell>
          <cell r="EZ31">
            <v>9.1999999999999993</v>
          </cell>
          <cell r="FA31">
            <v>9.2899999999999991</v>
          </cell>
          <cell r="FB31">
            <v>9.39</v>
          </cell>
          <cell r="FC31">
            <v>9.49</v>
          </cell>
          <cell r="FD31">
            <v>9.59</v>
          </cell>
          <cell r="FE31">
            <v>9.68</v>
          </cell>
          <cell r="FF31">
            <v>9.7799999999999994</v>
          </cell>
          <cell r="FG31">
            <v>9.8800000000000008</v>
          </cell>
          <cell r="FH31">
            <v>9.98</v>
          </cell>
          <cell r="FI31">
            <v>10.08</v>
          </cell>
          <cell r="FJ31">
            <v>10.17</v>
          </cell>
          <cell r="FK31">
            <v>10.27</v>
          </cell>
          <cell r="FL31">
            <v>10.37</v>
          </cell>
          <cell r="FM31">
            <v>10.47</v>
          </cell>
          <cell r="FO31">
            <v>8.6300000000000008</v>
          </cell>
          <cell r="FP31">
            <v>8.73</v>
          </cell>
          <cell r="FQ31">
            <v>8.82</v>
          </cell>
          <cell r="FR31">
            <v>8.92</v>
          </cell>
          <cell r="FS31">
            <v>9.02</v>
          </cell>
          <cell r="FT31">
            <v>9.1199999999999992</v>
          </cell>
          <cell r="FU31">
            <v>9.2100000000000009</v>
          </cell>
          <cell r="FV31">
            <v>9.31</v>
          </cell>
          <cell r="FW31">
            <v>9.41</v>
          </cell>
          <cell r="FX31">
            <v>9.51</v>
          </cell>
        </row>
        <row r="32">
          <cell r="EK32">
            <v>4.84</v>
          </cell>
          <cell r="EL32">
            <v>4.96</v>
          </cell>
          <cell r="EM32">
            <v>5.09</v>
          </cell>
          <cell r="EN32">
            <v>5.22</v>
          </cell>
          <cell r="EO32">
            <v>5.35</v>
          </cell>
          <cell r="EP32">
            <v>5.48</v>
          </cell>
          <cell r="EQ32">
            <v>5.61</v>
          </cell>
          <cell r="ER32">
            <v>5.74</v>
          </cell>
          <cell r="ES32">
            <v>5.87</v>
          </cell>
          <cell r="ET32">
            <v>6</v>
          </cell>
          <cell r="EU32">
            <v>6.12</v>
          </cell>
          <cell r="EV32">
            <v>6.25</v>
          </cell>
          <cell r="EW32">
            <v>6.38</v>
          </cell>
          <cell r="EX32">
            <v>6.51</v>
          </cell>
          <cell r="EY32">
            <v>6.64</v>
          </cell>
          <cell r="EZ32">
            <v>6.77</v>
          </cell>
          <cell r="FA32">
            <v>6.9</v>
          </cell>
          <cell r="FB32">
            <v>7.03</v>
          </cell>
          <cell r="FC32">
            <v>7.16</v>
          </cell>
          <cell r="FD32">
            <v>7.28</v>
          </cell>
          <cell r="FE32">
            <v>7.41</v>
          </cell>
          <cell r="FF32">
            <v>7.54</v>
          </cell>
          <cell r="FG32">
            <v>7.67</v>
          </cell>
          <cell r="FH32">
            <v>7.8</v>
          </cell>
          <cell r="FI32">
            <v>7.93</v>
          </cell>
          <cell r="FJ32">
            <v>8.06</v>
          </cell>
          <cell r="FK32">
            <v>8.19</v>
          </cell>
          <cell r="FL32">
            <v>8.32</v>
          </cell>
          <cell r="FM32">
            <v>8.44</v>
          </cell>
          <cell r="FO32">
            <v>5.74</v>
          </cell>
          <cell r="FP32">
            <v>5.87</v>
          </cell>
          <cell r="FQ32">
            <v>6</v>
          </cell>
          <cell r="FR32">
            <v>6.13</v>
          </cell>
          <cell r="FS32">
            <v>6.26</v>
          </cell>
          <cell r="FT32">
            <v>6.39</v>
          </cell>
          <cell r="FU32">
            <v>6.52</v>
          </cell>
          <cell r="FV32">
            <v>6.65</v>
          </cell>
          <cell r="FW32">
            <v>6.78</v>
          </cell>
          <cell r="FX32">
            <v>6.9</v>
          </cell>
        </row>
        <row r="33">
          <cell r="EK33">
            <v>4.6500000000000004</v>
          </cell>
          <cell r="EL33">
            <v>4.7699999999999996</v>
          </cell>
          <cell r="EM33">
            <v>4.88</v>
          </cell>
          <cell r="EN33">
            <v>5</v>
          </cell>
          <cell r="EO33">
            <v>5.12</v>
          </cell>
          <cell r="EP33">
            <v>5.24</v>
          </cell>
          <cell r="EQ33">
            <v>5.36</v>
          </cell>
          <cell r="ER33">
            <v>5.48</v>
          </cell>
          <cell r="ES33">
            <v>5.6</v>
          </cell>
          <cell r="ET33">
            <v>5.72</v>
          </cell>
          <cell r="EU33">
            <v>5.84</v>
          </cell>
          <cell r="EV33">
            <v>5.96</v>
          </cell>
          <cell r="EW33">
            <v>6.08</v>
          </cell>
          <cell r="EX33">
            <v>6.2</v>
          </cell>
          <cell r="EY33">
            <v>6.32</v>
          </cell>
          <cell r="EZ33">
            <v>6.44</v>
          </cell>
          <cell r="FA33">
            <v>6.56</v>
          </cell>
          <cell r="FB33">
            <v>6.68</v>
          </cell>
          <cell r="FC33">
            <v>6.79</v>
          </cell>
          <cell r="FD33">
            <v>6.91</v>
          </cell>
          <cell r="FE33">
            <v>7.03</v>
          </cell>
          <cell r="FF33">
            <v>7.15</v>
          </cell>
          <cell r="FG33">
            <v>7.27</v>
          </cell>
          <cell r="FH33">
            <v>7.39</v>
          </cell>
          <cell r="FI33">
            <v>7.51</v>
          </cell>
          <cell r="FJ33">
            <v>7.63</v>
          </cell>
          <cell r="FK33">
            <v>7.75</v>
          </cell>
          <cell r="FL33">
            <v>7.87</v>
          </cell>
          <cell r="FM33">
            <v>7.99</v>
          </cell>
          <cell r="FO33">
            <v>5.56</v>
          </cell>
          <cell r="FP33">
            <v>5.67</v>
          </cell>
          <cell r="FQ33">
            <v>5.79</v>
          </cell>
          <cell r="FR33">
            <v>5.91</v>
          </cell>
          <cell r="FS33">
            <v>6.03</v>
          </cell>
          <cell r="FT33">
            <v>6.15</v>
          </cell>
          <cell r="FU33">
            <v>6.27</v>
          </cell>
          <cell r="FV33">
            <v>6.39</v>
          </cell>
          <cell r="FW33">
            <v>6.51</v>
          </cell>
          <cell r="FX33">
            <v>6.63</v>
          </cell>
        </row>
        <row r="35">
          <cell r="EK35">
            <v>11.36</v>
          </cell>
          <cell r="EL35">
            <v>11.62</v>
          </cell>
          <cell r="EM35">
            <v>11.88</v>
          </cell>
          <cell r="EN35">
            <v>12.14</v>
          </cell>
          <cell r="EO35">
            <v>12.4</v>
          </cell>
          <cell r="EP35">
            <v>12.66</v>
          </cell>
          <cell r="EQ35">
            <v>12.92</v>
          </cell>
          <cell r="ER35">
            <v>13.18</v>
          </cell>
          <cell r="ES35">
            <v>13.44</v>
          </cell>
          <cell r="ET35">
            <v>13.7</v>
          </cell>
          <cell r="EU35">
            <v>13.96</v>
          </cell>
          <cell r="EV35">
            <v>14.22</v>
          </cell>
          <cell r="EW35">
            <v>14.48</v>
          </cell>
          <cell r="EX35">
            <v>14.74</v>
          </cell>
          <cell r="EY35">
            <v>15</v>
          </cell>
          <cell r="EZ35">
            <v>15.26</v>
          </cell>
          <cell r="FA35">
            <v>15.52</v>
          </cell>
          <cell r="FB35">
            <v>15.78</v>
          </cell>
          <cell r="FC35">
            <v>16.04</v>
          </cell>
          <cell r="FD35">
            <v>16.3</v>
          </cell>
          <cell r="FE35">
            <v>16.559999999999999</v>
          </cell>
          <cell r="FF35">
            <v>16.82</v>
          </cell>
          <cell r="FG35">
            <v>17.079999999999998</v>
          </cell>
          <cell r="FH35">
            <v>17.34</v>
          </cell>
          <cell r="FI35">
            <v>17.600000000000001</v>
          </cell>
          <cell r="FJ35">
            <v>17.86</v>
          </cell>
          <cell r="FK35">
            <v>18.12</v>
          </cell>
          <cell r="FL35">
            <v>18.38</v>
          </cell>
          <cell r="FM35">
            <v>18.64</v>
          </cell>
          <cell r="FO35">
            <v>13.4</v>
          </cell>
          <cell r="FP35">
            <v>13.66</v>
          </cell>
          <cell r="FQ35">
            <v>13.92</v>
          </cell>
          <cell r="FR35">
            <v>14.18</v>
          </cell>
          <cell r="FS35">
            <v>14.44</v>
          </cell>
          <cell r="FT35">
            <v>14.7</v>
          </cell>
          <cell r="FU35">
            <v>14.96</v>
          </cell>
          <cell r="FV35">
            <v>15.22</v>
          </cell>
          <cell r="FW35">
            <v>15.48</v>
          </cell>
          <cell r="FX35">
            <v>15.74</v>
          </cell>
        </row>
        <row r="36">
          <cell r="EK36">
            <v>15.69</v>
          </cell>
          <cell r="EL36">
            <v>16.05</v>
          </cell>
          <cell r="EM36">
            <v>16.41</v>
          </cell>
          <cell r="EN36">
            <v>16.77</v>
          </cell>
          <cell r="EO36">
            <v>17.13</v>
          </cell>
          <cell r="EP36">
            <v>17.489999999999998</v>
          </cell>
          <cell r="EQ36">
            <v>17.850000000000001</v>
          </cell>
          <cell r="ER36">
            <v>18.21</v>
          </cell>
          <cell r="ES36">
            <v>18.57</v>
          </cell>
          <cell r="ET36">
            <v>18.93</v>
          </cell>
          <cell r="EU36">
            <v>19.29</v>
          </cell>
          <cell r="EV36">
            <v>19.64</v>
          </cell>
          <cell r="EW36">
            <v>20</v>
          </cell>
          <cell r="EX36">
            <v>20.36</v>
          </cell>
          <cell r="EY36">
            <v>20.72</v>
          </cell>
          <cell r="EZ36">
            <v>21.08</v>
          </cell>
          <cell r="FA36">
            <v>21.44</v>
          </cell>
          <cell r="FB36">
            <v>21.8</v>
          </cell>
          <cell r="FC36">
            <v>22.16</v>
          </cell>
          <cell r="FD36">
            <v>22.52</v>
          </cell>
          <cell r="FE36">
            <v>22.88</v>
          </cell>
          <cell r="FF36">
            <v>23.24</v>
          </cell>
          <cell r="FG36">
            <v>23.6</v>
          </cell>
          <cell r="FH36">
            <v>23.96</v>
          </cell>
          <cell r="FI36">
            <v>24.32</v>
          </cell>
          <cell r="FJ36">
            <v>24.67</v>
          </cell>
          <cell r="FK36">
            <v>25.03</v>
          </cell>
          <cell r="FL36">
            <v>25.39</v>
          </cell>
          <cell r="FM36">
            <v>25.75</v>
          </cell>
          <cell r="FO36">
            <v>18.52</v>
          </cell>
          <cell r="FP36">
            <v>18.88</v>
          </cell>
          <cell r="FQ36">
            <v>19.239999999999998</v>
          </cell>
          <cell r="FR36">
            <v>19.600000000000001</v>
          </cell>
          <cell r="FS36">
            <v>19.96</v>
          </cell>
          <cell r="FT36">
            <v>20.309999999999999</v>
          </cell>
          <cell r="FU36">
            <v>20.67</v>
          </cell>
          <cell r="FV36">
            <v>21.03</v>
          </cell>
          <cell r="FW36">
            <v>21.39</v>
          </cell>
          <cell r="FX36">
            <v>21.75</v>
          </cell>
        </row>
        <row r="37">
          <cell r="EK37">
            <v>23.33</v>
          </cell>
          <cell r="EL37">
            <v>23.87</v>
          </cell>
          <cell r="EM37">
            <v>24.4</v>
          </cell>
          <cell r="EN37">
            <v>24.93</v>
          </cell>
          <cell r="EO37">
            <v>25.47</v>
          </cell>
          <cell r="EP37">
            <v>26</v>
          </cell>
          <cell r="EQ37">
            <v>26.54</v>
          </cell>
          <cell r="ER37">
            <v>27.07</v>
          </cell>
          <cell r="ES37">
            <v>27.61</v>
          </cell>
          <cell r="ET37">
            <v>28.14</v>
          </cell>
          <cell r="EU37">
            <v>28.67</v>
          </cell>
          <cell r="EV37">
            <v>29.21</v>
          </cell>
          <cell r="EW37">
            <v>29.74</v>
          </cell>
          <cell r="EX37">
            <v>30.28</v>
          </cell>
          <cell r="EY37">
            <v>30.81</v>
          </cell>
          <cell r="EZ37">
            <v>31.35</v>
          </cell>
          <cell r="FA37">
            <v>31.88</v>
          </cell>
          <cell r="FB37">
            <v>32.409999999999997</v>
          </cell>
          <cell r="FC37">
            <v>32.950000000000003</v>
          </cell>
          <cell r="FD37">
            <v>33.479999999999997</v>
          </cell>
          <cell r="FE37">
            <v>34.020000000000003</v>
          </cell>
          <cell r="FF37">
            <v>34.549999999999997</v>
          </cell>
          <cell r="FG37">
            <v>35.08</v>
          </cell>
          <cell r="FH37">
            <v>35.619999999999997</v>
          </cell>
          <cell r="FI37">
            <v>36.15</v>
          </cell>
          <cell r="FJ37">
            <v>36.69</v>
          </cell>
          <cell r="FK37">
            <v>37.22</v>
          </cell>
          <cell r="FL37">
            <v>37.76</v>
          </cell>
          <cell r="FM37">
            <v>38.29</v>
          </cell>
          <cell r="FO37">
            <v>27.53</v>
          </cell>
          <cell r="FP37">
            <v>28.07</v>
          </cell>
          <cell r="FQ37">
            <v>28.6</v>
          </cell>
          <cell r="FR37">
            <v>29.14</v>
          </cell>
          <cell r="FS37">
            <v>29.67</v>
          </cell>
          <cell r="FT37">
            <v>30.2</v>
          </cell>
          <cell r="FU37">
            <v>30.74</v>
          </cell>
          <cell r="FV37">
            <v>31.27</v>
          </cell>
          <cell r="FW37">
            <v>31.81</v>
          </cell>
          <cell r="FX37">
            <v>32.340000000000003</v>
          </cell>
        </row>
        <row r="38">
          <cell r="EK38">
            <v>34.17</v>
          </cell>
          <cell r="EL38">
            <v>34.950000000000003</v>
          </cell>
          <cell r="EM38">
            <v>35.74</v>
          </cell>
          <cell r="EN38">
            <v>36.520000000000003</v>
          </cell>
          <cell r="EO38">
            <v>37.299999999999997</v>
          </cell>
          <cell r="EP38">
            <v>38.08</v>
          </cell>
          <cell r="EQ38">
            <v>38.869999999999997</v>
          </cell>
          <cell r="ER38">
            <v>39.65</v>
          </cell>
          <cell r="ES38">
            <v>40.43</v>
          </cell>
          <cell r="ET38">
            <v>41.21</v>
          </cell>
          <cell r="EU38">
            <v>42</v>
          </cell>
          <cell r="EV38">
            <v>42.78</v>
          </cell>
          <cell r="EW38">
            <v>43.56</v>
          </cell>
          <cell r="EX38">
            <v>44.34</v>
          </cell>
          <cell r="EY38">
            <v>45.13</v>
          </cell>
          <cell r="EZ38">
            <v>45.91</v>
          </cell>
          <cell r="FA38">
            <v>46.69</v>
          </cell>
          <cell r="FB38">
            <v>47.47</v>
          </cell>
          <cell r="FC38">
            <v>48.26</v>
          </cell>
          <cell r="FD38">
            <v>49.04</v>
          </cell>
          <cell r="FE38">
            <v>49.82</v>
          </cell>
          <cell r="FF38">
            <v>50.6</v>
          </cell>
          <cell r="FG38">
            <v>51.38</v>
          </cell>
          <cell r="FH38">
            <v>52.17</v>
          </cell>
          <cell r="FI38">
            <v>52.95</v>
          </cell>
          <cell r="FJ38">
            <v>53.73</v>
          </cell>
          <cell r="FK38">
            <v>54.51</v>
          </cell>
          <cell r="FL38">
            <v>55.3</v>
          </cell>
          <cell r="FM38">
            <v>56.08</v>
          </cell>
          <cell r="FO38">
            <v>40.33</v>
          </cell>
          <cell r="FP38">
            <v>41.11</v>
          </cell>
          <cell r="FQ38">
            <v>41.89</v>
          </cell>
          <cell r="FR38">
            <v>42.67</v>
          </cell>
          <cell r="FS38">
            <v>43.46</v>
          </cell>
          <cell r="FT38">
            <v>44.24</v>
          </cell>
          <cell r="FU38">
            <v>45.02</v>
          </cell>
          <cell r="FV38">
            <v>45.8</v>
          </cell>
          <cell r="FW38">
            <v>46.59</v>
          </cell>
          <cell r="FX38">
            <v>47.37</v>
          </cell>
        </row>
        <row r="40">
          <cell r="EK40">
            <v>1.72</v>
          </cell>
          <cell r="EL40">
            <v>1.74</v>
          </cell>
          <cell r="EM40">
            <v>1.76</v>
          </cell>
          <cell r="EN40">
            <v>1.77</v>
          </cell>
          <cell r="EO40">
            <v>1.79</v>
          </cell>
          <cell r="EP40">
            <v>1.81</v>
          </cell>
          <cell r="EQ40">
            <v>1.83</v>
          </cell>
          <cell r="ER40">
            <v>1.85</v>
          </cell>
          <cell r="ES40">
            <v>1.86</v>
          </cell>
          <cell r="ET40">
            <v>1.88</v>
          </cell>
          <cell r="EU40">
            <v>1.9</v>
          </cell>
          <cell r="EV40">
            <v>1.92</v>
          </cell>
          <cell r="EW40">
            <v>1.94</v>
          </cell>
          <cell r="EX40">
            <v>1.95</v>
          </cell>
          <cell r="EY40">
            <v>1.97</v>
          </cell>
          <cell r="EZ40">
            <v>1.99</v>
          </cell>
          <cell r="FA40">
            <v>2.0099999999999998</v>
          </cell>
          <cell r="FB40">
            <v>2.0299999999999998</v>
          </cell>
          <cell r="FC40">
            <v>2.0499999999999998</v>
          </cell>
          <cell r="FD40">
            <v>2.06</v>
          </cell>
          <cell r="FE40">
            <v>2.08</v>
          </cell>
          <cell r="FF40">
            <v>2.1</v>
          </cell>
          <cell r="FG40">
            <v>2.12</v>
          </cell>
          <cell r="FH40">
            <v>2.14</v>
          </cell>
          <cell r="FI40">
            <v>2.15</v>
          </cell>
          <cell r="FJ40">
            <v>2.17</v>
          </cell>
          <cell r="FK40">
            <v>2.19</v>
          </cell>
          <cell r="FL40">
            <v>2.21</v>
          </cell>
          <cell r="FM40">
            <v>2.23</v>
          </cell>
          <cell r="FO40">
            <v>1.95</v>
          </cell>
          <cell r="FP40">
            <v>1.97</v>
          </cell>
          <cell r="FQ40">
            <v>1.99</v>
          </cell>
          <cell r="FR40">
            <v>2</v>
          </cell>
          <cell r="FS40">
            <v>2.02</v>
          </cell>
          <cell r="FT40">
            <v>2.04</v>
          </cell>
          <cell r="FU40">
            <v>2.06</v>
          </cell>
          <cell r="FV40">
            <v>2.08</v>
          </cell>
          <cell r="FW40">
            <v>2.1</v>
          </cell>
          <cell r="FX40">
            <v>2.11</v>
          </cell>
        </row>
        <row r="41">
          <cell r="EK41">
            <v>2.38</v>
          </cell>
          <cell r="EL41">
            <v>2.4</v>
          </cell>
          <cell r="EM41">
            <v>2.4300000000000002</v>
          </cell>
          <cell r="EN41">
            <v>2.4500000000000002</v>
          </cell>
          <cell r="EO41">
            <v>2.48</v>
          </cell>
          <cell r="EP41">
            <v>2.5</v>
          </cell>
          <cell r="EQ41">
            <v>2.5299999999999998</v>
          </cell>
          <cell r="ER41">
            <v>2.5499999999999998</v>
          </cell>
          <cell r="ES41">
            <v>2.58</v>
          </cell>
          <cell r="ET41">
            <v>2.6</v>
          </cell>
          <cell r="EU41">
            <v>2.63</v>
          </cell>
          <cell r="EV41">
            <v>2.65</v>
          </cell>
          <cell r="EW41">
            <v>2.68</v>
          </cell>
          <cell r="EX41">
            <v>2.7</v>
          </cell>
          <cell r="EY41">
            <v>2.73</v>
          </cell>
          <cell r="EZ41">
            <v>2.75</v>
          </cell>
          <cell r="FA41">
            <v>2.78</v>
          </cell>
          <cell r="FB41">
            <v>2.8</v>
          </cell>
          <cell r="FC41">
            <v>2.83</v>
          </cell>
          <cell r="FD41">
            <v>2.85</v>
          </cell>
          <cell r="FE41">
            <v>2.88</v>
          </cell>
          <cell r="FF41">
            <v>2.9</v>
          </cell>
          <cell r="FG41">
            <v>2.93</v>
          </cell>
          <cell r="FH41">
            <v>2.95</v>
          </cell>
          <cell r="FI41">
            <v>2.98</v>
          </cell>
          <cell r="FJ41">
            <v>3</v>
          </cell>
          <cell r="FK41">
            <v>3.03</v>
          </cell>
          <cell r="FL41">
            <v>3.05</v>
          </cell>
          <cell r="FM41">
            <v>3.08</v>
          </cell>
          <cell r="FO41">
            <v>2.7</v>
          </cell>
          <cell r="FP41">
            <v>2.72</v>
          </cell>
          <cell r="FQ41">
            <v>2.75</v>
          </cell>
          <cell r="FR41">
            <v>2.77</v>
          </cell>
          <cell r="FS41">
            <v>2.8</v>
          </cell>
          <cell r="FT41">
            <v>2.82</v>
          </cell>
          <cell r="FU41">
            <v>2.85</v>
          </cell>
          <cell r="FV41">
            <v>2.87</v>
          </cell>
          <cell r="FW41">
            <v>2.9</v>
          </cell>
          <cell r="FX41">
            <v>2.92</v>
          </cell>
        </row>
        <row r="42">
          <cell r="EK42">
            <v>3.53</v>
          </cell>
          <cell r="EL42">
            <v>3.57</v>
          </cell>
          <cell r="EM42">
            <v>3.61</v>
          </cell>
          <cell r="EN42">
            <v>3.65</v>
          </cell>
          <cell r="EO42">
            <v>3.68</v>
          </cell>
          <cell r="EP42">
            <v>3.72</v>
          </cell>
          <cell r="EQ42">
            <v>3.76</v>
          </cell>
          <cell r="ER42">
            <v>3.79</v>
          </cell>
          <cell r="ES42">
            <v>3.83</v>
          </cell>
          <cell r="ET42">
            <v>3.87</v>
          </cell>
          <cell r="EU42">
            <v>3.91</v>
          </cell>
          <cell r="EV42">
            <v>3.94</v>
          </cell>
          <cell r="EW42">
            <v>3.98</v>
          </cell>
          <cell r="EX42">
            <v>4.0199999999999996</v>
          </cell>
          <cell r="EY42">
            <v>4.05</v>
          </cell>
          <cell r="EZ42">
            <v>4.09</v>
          </cell>
          <cell r="FA42">
            <v>4.13</v>
          </cell>
          <cell r="FB42">
            <v>4.16</v>
          </cell>
          <cell r="FC42">
            <v>4.2</v>
          </cell>
          <cell r="FD42">
            <v>4.24</v>
          </cell>
          <cell r="FE42">
            <v>4.28</v>
          </cell>
          <cell r="FF42">
            <v>4.3099999999999996</v>
          </cell>
          <cell r="FG42">
            <v>4.3499999999999996</v>
          </cell>
          <cell r="FH42">
            <v>4.3899999999999997</v>
          </cell>
          <cell r="FI42">
            <v>4.42</v>
          </cell>
          <cell r="FJ42">
            <v>4.46</v>
          </cell>
          <cell r="FK42">
            <v>4.5</v>
          </cell>
          <cell r="FL42">
            <v>4.54</v>
          </cell>
          <cell r="FM42">
            <v>4.57</v>
          </cell>
          <cell r="FO42">
            <v>4.01</v>
          </cell>
          <cell r="FP42">
            <v>4.05</v>
          </cell>
          <cell r="FQ42">
            <v>4.08</v>
          </cell>
          <cell r="FR42">
            <v>4.12</v>
          </cell>
          <cell r="FS42">
            <v>4.16</v>
          </cell>
          <cell r="FT42">
            <v>4.1900000000000004</v>
          </cell>
          <cell r="FU42">
            <v>4.2300000000000004</v>
          </cell>
          <cell r="FV42">
            <v>4.2699999999999996</v>
          </cell>
          <cell r="FW42">
            <v>4.3</v>
          </cell>
          <cell r="FX42">
            <v>4.34</v>
          </cell>
        </row>
        <row r="43">
          <cell r="EK43">
            <v>5.18</v>
          </cell>
          <cell r="EL43">
            <v>5.23</v>
          </cell>
          <cell r="EM43">
            <v>5.29</v>
          </cell>
          <cell r="EN43">
            <v>5.34</v>
          </cell>
          <cell r="EO43">
            <v>5.39</v>
          </cell>
          <cell r="EP43">
            <v>5.45</v>
          </cell>
          <cell r="EQ43">
            <v>5.5</v>
          </cell>
          <cell r="ER43">
            <v>5.56</v>
          </cell>
          <cell r="ES43">
            <v>5.61</v>
          </cell>
          <cell r="ET43">
            <v>5.67</v>
          </cell>
          <cell r="EU43">
            <v>5.72</v>
          </cell>
          <cell r="EV43">
            <v>5.77</v>
          </cell>
          <cell r="EW43">
            <v>5.83</v>
          </cell>
          <cell r="EX43">
            <v>5.88</v>
          </cell>
          <cell r="EY43">
            <v>5.94</v>
          </cell>
          <cell r="EZ43">
            <v>5.99</v>
          </cell>
          <cell r="FA43">
            <v>6.05</v>
          </cell>
          <cell r="FB43">
            <v>6.1</v>
          </cell>
          <cell r="FC43">
            <v>6.15</v>
          </cell>
          <cell r="FD43">
            <v>6.21</v>
          </cell>
          <cell r="FE43">
            <v>6.26</v>
          </cell>
          <cell r="FF43">
            <v>6.32</v>
          </cell>
          <cell r="FG43">
            <v>6.37</v>
          </cell>
          <cell r="FH43">
            <v>6.43</v>
          </cell>
          <cell r="FI43">
            <v>6.48</v>
          </cell>
          <cell r="FJ43">
            <v>6.53</v>
          </cell>
          <cell r="FK43">
            <v>6.59</v>
          </cell>
          <cell r="FL43">
            <v>6.64</v>
          </cell>
          <cell r="FM43">
            <v>6.7</v>
          </cell>
          <cell r="FO43">
            <v>5.87</v>
          </cell>
          <cell r="FP43">
            <v>5.92</v>
          </cell>
          <cell r="FQ43">
            <v>5.98</v>
          </cell>
          <cell r="FR43">
            <v>6.03</v>
          </cell>
          <cell r="FS43">
            <v>6.09</v>
          </cell>
          <cell r="FT43">
            <v>6.14</v>
          </cell>
          <cell r="FU43">
            <v>6.2</v>
          </cell>
          <cell r="FV43">
            <v>6.25</v>
          </cell>
          <cell r="FW43">
            <v>6.3</v>
          </cell>
          <cell r="FX43">
            <v>6.36</v>
          </cell>
        </row>
        <row r="45">
          <cell r="EK45">
            <v>240.76</v>
          </cell>
          <cell r="EL45">
            <v>251.54</v>
          </cell>
          <cell r="EM45">
            <v>262.32</v>
          </cell>
          <cell r="EN45">
            <v>273.11</v>
          </cell>
          <cell r="EO45">
            <v>283.89</v>
          </cell>
          <cell r="EP45">
            <v>294.68</v>
          </cell>
          <cell r="EQ45">
            <v>305.45999999999998</v>
          </cell>
          <cell r="ER45">
            <v>316.24</v>
          </cell>
          <cell r="ES45">
            <v>327.02999999999997</v>
          </cell>
          <cell r="ET45">
            <v>337.81</v>
          </cell>
          <cell r="EU45">
            <v>348.59</v>
          </cell>
          <cell r="EV45">
            <v>359.38</v>
          </cell>
          <cell r="EW45">
            <v>370.16</v>
          </cell>
          <cell r="EX45">
            <v>380.94</v>
          </cell>
          <cell r="EY45">
            <v>391.73</v>
          </cell>
          <cell r="EZ45">
            <v>402.51</v>
          </cell>
          <cell r="FA45">
            <v>413.29</v>
          </cell>
          <cell r="FB45">
            <v>424.08</v>
          </cell>
          <cell r="FC45">
            <v>434.86</v>
          </cell>
          <cell r="FD45">
            <v>445.64</v>
          </cell>
          <cell r="FE45">
            <v>456.43</v>
          </cell>
          <cell r="FF45">
            <v>467.21</v>
          </cell>
          <cell r="FG45">
            <v>478</v>
          </cell>
          <cell r="FH45">
            <v>488.78</v>
          </cell>
          <cell r="FI45">
            <v>499.56</v>
          </cell>
          <cell r="FJ45">
            <v>510.35</v>
          </cell>
          <cell r="FK45">
            <v>521.13</v>
          </cell>
          <cell r="FL45">
            <v>531.91</v>
          </cell>
          <cell r="FM45">
            <v>542.70000000000005</v>
          </cell>
          <cell r="FO45">
            <v>309.64999999999998</v>
          </cell>
          <cell r="FP45">
            <v>320.44</v>
          </cell>
          <cell r="FQ45">
            <v>331.22</v>
          </cell>
          <cell r="FR45">
            <v>342</v>
          </cell>
          <cell r="FS45">
            <v>352.79</v>
          </cell>
          <cell r="FT45">
            <v>363.57</v>
          </cell>
          <cell r="FU45">
            <v>374.35</v>
          </cell>
          <cell r="FV45">
            <v>385.14</v>
          </cell>
          <cell r="FW45">
            <v>395.92</v>
          </cell>
          <cell r="FX45">
            <v>406.7</v>
          </cell>
        </row>
        <row r="49">
          <cell r="EK49">
            <v>11.17</v>
          </cell>
          <cell r="EL49">
            <v>11.33</v>
          </cell>
          <cell r="EM49">
            <v>11.5</v>
          </cell>
          <cell r="EN49">
            <v>11.66</v>
          </cell>
          <cell r="EO49">
            <v>11.83</v>
          </cell>
          <cell r="EP49">
            <v>11.99</v>
          </cell>
          <cell r="EQ49">
            <v>12.16</v>
          </cell>
          <cell r="ER49">
            <v>12.33</v>
          </cell>
          <cell r="ES49">
            <v>12.49</v>
          </cell>
          <cell r="ET49">
            <v>12.66</v>
          </cell>
          <cell r="EU49">
            <v>12.82</v>
          </cell>
          <cell r="EV49">
            <v>12.99</v>
          </cell>
          <cell r="EW49">
            <v>13.15</v>
          </cell>
          <cell r="EX49">
            <v>13.32</v>
          </cell>
          <cell r="EY49">
            <v>13.48</v>
          </cell>
          <cell r="EZ49">
            <v>13.65</v>
          </cell>
          <cell r="FA49">
            <v>13.81</v>
          </cell>
          <cell r="FB49">
            <v>13.98</v>
          </cell>
          <cell r="FC49">
            <v>14.14</v>
          </cell>
          <cell r="FD49">
            <v>14.31</v>
          </cell>
          <cell r="FE49">
            <v>14.48</v>
          </cell>
          <cell r="FF49">
            <v>14.64</v>
          </cell>
          <cell r="FG49">
            <v>14.81</v>
          </cell>
          <cell r="FH49">
            <v>14.97</v>
          </cell>
          <cell r="FI49">
            <v>15.14</v>
          </cell>
          <cell r="FJ49">
            <v>15.3</v>
          </cell>
          <cell r="FK49">
            <v>15.47</v>
          </cell>
          <cell r="FL49">
            <v>15.63</v>
          </cell>
          <cell r="FM49">
            <v>15.8</v>
          </cell>
          <cell r="FO49">
            <v>12.8</v>
          </cell>
          <cell r="FP49">
            <v>12.96</v>
          </cell>
          <cell r="FQ49">
            <v>13.13</v>
          </cell>
          <cell r="FR49">
            <v>13.3</v>
          </cell>
          <cell r="FS49">
            <v>13.46</v>
          </cell>
          <cell r="FT49">
            <v>13.63</v>
          </cell>
          <cell r="FU49">
            <v>13.79</v>
          </cell>
          <cell r="FV49">
            <v>13.96</v>
          </cell>
          <cell r="FW49">
            <v>14.12</v>
          </cell>
          <cell r="FX49">
            <v>14.29</v>
          </cell>
        </row>
        <row r="50">
          <cell r="EK50">
            <v>8.9499999999999993</v>
          </cell>
          <cell r="EL50">
            <v>9.06</v>
          </cell>
          <cell r="EM50">
            <v>9.17</v>
          </cell>
          <cell r="EN50">
            <v>9.2799999999999994</v>
          </cell>
          <cell r="EO50">
            <v>9.39</v>
          </cell>
          <cell r="EP50">
            <v>9.5</v>
          </cell>
          <cell r="EQ50">
            <v>9.61</v>
          </cell>
          <cell r="ER50">
            <v>9.7200000000000006</v>
          </cell>
          <cell r="ES50">
            <v>9.83</v>
          </cell>
          <cell r="ET50">
            <v>9.94</v>
          </cell>
          <cell r="EU50">
            <v>10.050000000000001</v>
          </cell>
          <cell r="EV50">
            <v>10.16</v>
          </cell>
          <cell r="EW50">
            <v>10.27</v>
          </cell>
          <cell r="EX50">
            <v>10.38</v>
          </cell>
          <cell r="EY50">
            <v>10.49</v>
          </cell>
          <cell r="EZ50">
            <v>10.6</v>
          </cell>
          <cell r="FA50">
            <v>10.71</v>
          </cell>
          <cell r="FB50">
            <v>10.82</v>
          </cell>
          <cell r="FC50">
            <v>10.93</v>
          </cell>
          <cell r="FD50">
            <v>11.04</v>
          </cell>
          <cell r="FE50">
            <v>11.15</v>
          </cell>
          <cell r="FF50">
            <v>11.26</v>
          </cell>
          <cell r="FG50">
            <v>11.38</v>
          </cell>
          <cell r="FH50">
            <v>11.49</v>
          </cell>
          <cell r="FI50">
            <v>11.6</v>
          </cell>
          <cell r="FJ50">
            <v>11.71</v>
          </cell>
          <cell r="FK50">
            <v>11.82</v>
          </cell>
          <cell r="FL50">
            <v>11.93</v>
          </cell>
          <cell r="FM50">
            <v>12.04</v>
          </cell>
          <cell r="FO50">
            <v>10.130000000000001</v>
          </cell>
          <cell r="FP50">
            <v>10.24</v>
          </cell>
          <cell r="FQ50">
            <v>10.36</v>
          </cell>
          <cell r="FR50">
            <v>10.47</v>
          </cell>
          <cell r="FS50">
            <v>10.58</v>
          </cell>
          <cell r="FT50">
            <v>10.69</v>
          </cell>
          <cell r="FU50">
            <v>10.8</v>
          </cell>
          <cell r="FV50">
            <v>10.91</v>
          </cell>
          <cell r="FW50">
            <v>11.02</v>
          </cell>
          <cell r="FX50">
            <v>11.13</v>
          </cell>
        </row>
        <row r="53">
          <cell r="EK53">
            <v>143.83000000000001</v>
          </cell>
          <cell r="EL53">
            <v>147.30000000000001</v>
          </cell>
          <cell r="EM53">
            <v>150.76</v>
          </cell>
          <cell r="EN53">
            <v>154.22999999999999</v>
          </cell>
          <cell r="EO53">
            <v>157.69</v>
          </cell>
          <cell r="EP53">
            <v>161.16</v>
          </cell>
          <cell r="EQ53">
            <v>164.62</v>
          </cell>
          <cell r="ER53">
            <v>168.08</v>
          </cell>
          <cell r="ES53">
            <v>171.55</v>
          </cell>
          <cell r="ET53">
            <v>175.01</v>
          </cell>
          <cell r="EU53">
            <v>178.48</v>
          </cell>
          <cell r="EV53">
            <v>181.94</v>
          </cell>
          <cell r="EW53">
            <v>185.41</v>
          </cell>
          <cell r="EX53">
            <v>188.87</v>
          </cell>
          <cell r="EY53">
            <v>192.34</v>
          </cell>
          <cell r="EZ53">
            <v>195.8</v>
          </cell>
          <cell r="FA53">
            <v>199.27</v>
          </cell>
          <cell r="FB53">
            <v>202.73</v>
          </cell>
          <cell r="FC53">
            <v>206.2</v>
          </cell>
          <cell r="FD53">
            <v>209.66</v>
          </cell>
          <cell r="FE53">
            <v>213.13</v>
          </cell>
          <cell r="FF53">
            <v>216.59</v>
          </cell>
          <cell r="FG53">
            <v>220.06</v>
          </cell>
          <cell r="FH53">
            <v>223.52</v>
          </cell>
          <cell r="FI53">
            <v>226.98</v>
          </cell>
          <cell r="FJ53">
            <v>230.45</v>
          </cell>
          <cell r="FK53">
            <v>233.91</v>
          </cell>
          <cell r="FL53">
            <v>237.38</v>
          </cell>
          <cell r="FM53">
            <v>240.84</v>
          </cell>
          <cell r="FO53">
            <v>173.14</v>
          </cell>
          <cell r="FP53">
            <v>176.6</v>
          </cell>
          <cell r="FQ53">
            <v>180.07</v>
          </cell>
          <cell r="FR53">
            <v>183.53</v>
          </cell>
          <cell r="FS53">
            <v>187</v>
          </cell>
          <cell r="FT53">
            <v>190.46</v>
          </cell>
          <cell r="FU53">
            <v>193.93</v>
          </cell>
          <cell r="FV53">
            <v>197.39</v>
          </cell>
          <cell r="FW53">
            <v>200.86</v>
          </cell>
          <cell r="FX53">
            <v>204.32</v>
          </cell>
        </row>
        <row r="54">
          <cell r="EK54">
            <v>9.98</v>
          </cell>
          <cell r="EL54">
            <v>10.26</v>
          </cell>
          <cell r="EM54">
            <v>10.54</v>
          </cell>
          <cell r="EN54">
            <v>10.81</v>
          </cell>
          <cell r="EO54">
            <v>11.09</v>
          </cell>
          <cell r="EP54">
            <v>11.36</v>
          </cell>
          <cell r="EQ54">
            <v>11.64</v>
          </cell>
          <cell r="ER54">
            <v>11.92</v>
          </cell>
          <cell r="ES54">
            <v>12.19</v>
          </cell>
          <cell r="ET54">
            <v>12.47</v>
          </cell>
          <cell r="EU54">
            <v>12.74</v>
          </cell>
          <cell r="EV54">
            <v>13.02</v>
          </cell>
          <cell r="EW54">
            <v>13.3</v>
          </cell>
          <cell r="EX54">
            <v>13.57</v>
          </cell>
          <cell r="EY54">
            <v>13.85</v>
          </cell>
          <cell r="EZ54">
            <v>14.12</v>
          </cell>
          <cell r="FA54">
            <v>14.4</v>
          </cell>
          <cell r="FB54">
            <v>14.68</v>
          </cell>
          <cell r="FC54">
            <v>14.95</v>
          </cell>
          <cell r="FD54">
            <v>15.23</v>
          </cell>
          <cell r="FE54">
            <v>15.5</v>
          </cell>
          <cell r="FF54">
            <v>15.78</v>
          </cell>
          <cell r="FG54">
            <v>16.059999999999999</v>
          </cell>
          <cell r="FH54">
            <v>16.329999999999998</v>
          </cell>
          <cell r="FI54">
            <v>16.61</v>
          </cell>
          <cell r="FJ54">
            <v>16.88</v>
          </cell>
          <cell r="FK54">
            <v>17.16</v>
          </cell>
          <cell r="FL54">
            <v>17.440000000000001</v>
          </cell>
          <cell r="FM54">
            <v>17.71</v>
          </cell>
          <cell r="FO54">
            <v>12.02</v>
          </cell>
          <cell r="FP54">
            <v>12.3</v>
          </cell>
          <cell r="FQ54">
            <v>12.57</v>
          </cell>
          <cell r="FR54">
            <v>12.85</v>
          </cell>
          <cell r="FS54">
            <v>13.12</v>
          </cell>
          <cell r="FT54">
            <v>13.4</v>
          </cell>
          <cell r="FU54">
            <v>13.68</v>
          </cell>
          <cell r="FV54">
            <v>13.95</v>
          </cell>
          <cell r="FW54">
            <v>14.23</v>
          </cell>
          <cell r="FX54">
            <v>14.5</v>
          </cell>
        </row>
        <row r="55">
          <cell r="EK55">
            <v>11.5</v>
          </cell>
          <cell r="EL55">
            <v>11.5</v>
          </cell>
          <cell r="EM55">
            <v>11.5</v>
          </cell>
          <cell r="EN55">
            <v>11.5</v>
          </cell>
          <cell r="EO55">
            <v>11.5</v>
          </cell>
          <cell r="EP55">
            <v>11.5</v>
          </cell>
          <cell r="EQ55">
            <v>11.5</v>
          </cell>
          <cell r="ER55">
            <v>11.5</v>
          </cell>
          <cell r="ES55">
            <v>11.5</v>
          </cell>
          <cell r="ET55">
            <v>11.5</v>
          </cell>
          <cell r="EU55">
            <v>11.5</v>
          </cell>
          <cell r="EV55">
            <v>11.5</v>
          </cell>
          <cell r="EW55">
            <v>11.5</v>
          </cell>
          <cell r="EX55">
            <v>11.5</v>
          </cell>
          <cell r="EY55">
            <v>11.5</v>
          </cell>
          <cell r="EZ55">
            <v>11.5</v>
          </cell>
          <cell r="FA55">
            <v>11.5</v>
          </cell>
          <cell r="FB55">
            <v>11.5</v>
          </cell>
          <cell r="FC55">
            <v>11.5</v>
          </cell>
          <cell r="FD55">
            <v>11.5</v>
          </cell>
          <cell r="FE55">
            <v>11.5</v>
          </cell>
          <cell r="FF55">
            <v>11.5</v>
          </cell>
          <cell r="FG55">
            <v>11.5</v>
          </cell>
          <cell r="FH55">
            <v>11.5</v>
          </cell>
          <cell r="FI55">
            <v>11.5</v>
          </cell>
          <cell r="FJ55">
            <v>11.5</v>
          </cell>
          <cell r="FK55">
            <v>11.5</v>
          </cell>
          <cell r="FL55">
            <v>11.5</v>
          </cell>
          <cell r="FM55">
            <v>11.5</v>
          </cell>
          <cell r="FO55">
            <v>12.42</v>
          </cell>
          <cell r="FP55">
            <v>12.42</v>
          </cell>
          <cell r="FQ55">
            <v>12.42</v>
          </cell>
          <cell r="FR55">
            <v>12.42</v>
          </cell>
          <cell r="FS55">
            <v>12.42</v>
          </cell>
          <cell r="FT55">
            <v>12.42</v>
          </cell>
          <cell r="FU55">
            <v>12.42</v>
          </cell>
          <cell r="FV55">
            <v>12.42</v>
          </cell>
          <cell r="FW55">
            <v>12.42</v>
          </cell>
          <cell r="FX55">
            <v>12.42</v>
          </cell>
        </row>
        <row r="56">
          <cell r="EK56">
            <v>8.92</v>
          </cell>
          <cell r="EL56">
            <v>8.9700000000000006</v>
          </cell>
          <cell r="EM56">
            <v>9.01</v>
          </cell>
          <cell r="EN56">
            <v>9.06</v>
          </cell>
          <cell r="EO56">
            <v>9.11</v>
          </cell>
          <cell r="EP56">
            <v>9.16</v>
          </cell>
          <cell r="EQ56">
            <v>9.2100000000000009</v>
          </cell>
          <cell r="ER56">
            <v>9.25</v>
          </cell>
          <cell r="ES56">
            <v>9.3000000000000007</v>
          </cell>
          <cell r="ET56">
            <v>9.35</v>
          </cell>
          <cell r="EU56">
            <v>9.4</v>
          </cell>
          <cell r="EV56">
            <v>9.4499999999999993</v>
          </cell>
          <cell r="EW56">
            <v>9.49</v>
          </cell>
          <cell r="EX56">
            <v>9.5399999999999991</v>
          </cell>
          <cell r="EY56">
            <v>9.59</v>
          </cell>
          <cell r="EZ56">
            <v>9.64</v>
          </cell>
          <cell r="FA56">
            <v>9.68</v>
          </cell>
          <cell r="FB56">
            <v>9.73</v>
          </cell>
          <cell r="FC56">
            <v>9.7799999999999994</v>
          </cell>
          <cell r="FD56">
            <v>9.83</v>
          </cell>
          <cell r="FE56">
            <v>9.8800000000000008</v>
          </cell>
          <cell r="FF56">
            <v>9.92</v>
          </cell>
          <cell r="FG56">
            <v>9.9700000000000006</v>
          </cell>
          <cell r="FH56">
            <v>10.02</v>
          </cell>
          <cell r="FI56">
            <v>10.07</v>
          </cell>
          <cell r="FJ56">
            <v>10.11</v>
          </cell>
          <cell r="FK56">
            <v>10.16</v>
          </cell>
          <cell r="FL56">
            <v>10.210000000000001</v>
          </cell>
          <cell r="FM56">
            <v>10.26</v>
          </cell>
          <cell r="FO56">
            <v>9.69</v>
          </cell>
          <cell r="FP56">
            <v>9.73</v>
          </cell>
          <cell r="FQ56">
            <v>9.7799999999999994</v>
          </cell>
          <cell r="FR56">
            <v>9.83</v>
          </cell>
          <cell r="FS56">
            <v>9.8800000000000008</v>
          </cell>
          <cell r="FT56">
            <v>9.93</v>
          </cell>
          <cell r="FU56">
            <v>9.9700000000000006</v>
          </cell>
          <cell r="FV56">
            <v>10.02</v>
          </cell>
          <cell r="FW56">
            <v>10.07</v>
          </cell>
          <cell r="FX56">
            <v>10.119999999999999</v>
          </cell>
        </row>
        <row r="57">
          <cell r="EK57">
            <v>18.59</v>
          </cell>
          <cell r="EL57">
            <v>18.84</v>
          </cell>
          <cell r="EM57">
            <v>19.079999999999998</v>
          </cell>
          <cell r="EN57">
            <v>19.329999999999998</v>
          </cell>
          <cell r="EO57">
            <v>19.57</v>
          </cell>
          <cell r="EP57">
            <v>19.809999999999999</v>
          </cell>
          <cell r="EQ57">
            <v>20.059999999999999</v>
          </cell>
          <cell r="ER57">
            <v>20.3</v>
          </cell>
          <cell r="ES57">
            <v>20.55</v>
          </cell>
          <cell r="ET57">
            <v>20.79</v>
          </cell>
          <cell r="EU57">
            <v>21.03</v>
          </cell>
          <cell r="EV57">
            <v>21.28</v>
          </cell>
          <cell r="EW57">
            <v>21.52</v>
          </cell>
          <cell r="EX57">
            <v>21.77</v>
          </cell>
          <cell r="EY57">
            <v>22.01</v>
          </cell>
          <cell r="EZ57">
            <v>22.26</v>
          </cell>
          <cell r="FA57">
            <v>22.5</v>
          </cell>
          <cell r="FB57">
            <v>22.74</v>
          </cell>
          <cell r="FC57">
            <v>22.99</v>
          </cell>
          <cell r="FD57">
            <v>23.23</v>
          </cell>
          <cell r="FE57">
            <v>23.48</v>
          </cell>
          <cell r="FF57">
            <v>23.72</v>
          </cell>
          <cell r="FG57">
            <v>23.96</v>
          </cell>
          <cell r="FH57">
            <v>24.21</v>
          </cell>
          <cell r="FI57">
            <v>24.45</v>
          </cell>
          <cell r="FJ57">
            <v>24.7</v>
          </cell>
          <cell r="FK57">
            <v>24.94</v>
          </cell>
          <cell r="FL57">
            <v>25.19</v>
          </cell>
          <cell r="FM57">
            <v>25.43</v>
          </cell>
          <cell r="FO57">
            <v>20.67</v>
          </cell>
          <cell r="FP57">
            <v>20.92</v>
          </cell>
          <cell r="FQ57">
            <v>21.16</v>
          </cell>
          <cell r="FR57">
            <v>21.4</v>
          </cell>
          <cell r="FS57">
            <v>21.65</v>
          </cell>
          <cell r="FT57">
            <v>21.89</v>
          </cell>
          <cell r="FU57">
            <v>22.14</v>
          </cell>
          <cell r="FV57">
            <v>22.38</v>
          </cell>
          <cell r="FW57">
            <v>22.62</v>
          </cell>
          <cell r="FX57">
            <v>22.87</v>
          </cell>
        </row>
        <row r="58">
          <cell r="EK58">
            <v>10.050000000000001</v>
          </cell>
          <cell r="EL58">
            <v>10.28</v>
          </cell>
          <cell r="EM58">
            <v>10.5</v>
          </cell>
          <cell r="EN58">
            <v>10.72</v>
          </cell>
          <cell r="EO58">
            <v>10.95</v>
          </cell>
          <cell r="EP58">
            <v>11.17</v>
          </cell>
          <cell r="EQ58">
            <v>11.4</v>
          </cell>
          <cell r="ER58">
            <v>11.62</v>
          </cell>
          <cell r="ES58">
            <v>11.84</v>
          </cell>
          <cell r="ET58">
            <v>12.07</v>
          </cell>
          <cell r="EU58">
            <v>12.29</v>
          </cell>
          <cell r="EV58">
            <v>12.52</v>
          </cell>
          <cell r="EW58">
            <v>12.74</v>
          </cell>
          <cell r="EX58">
            <v>12.96</v>
          </cell>
          <cell r="EY58">
            <v>13.19</v>
          </cell>
          <cell r="EZ58">
            <v>13.41</v>
          </cell>
          <cell r="FA58">
            <v>13.63</v>
          </cell>
          <cell r="FB58">
            <v>13.86</v>
          </cell>
          <cell r="FC58">
            <v>14.08</v>
          </cell>
          <cell r="FD58">
            <v>14.31</v>
          </cell>
          <cell r="FE58">
            <v>14.53</v>
          </cell>
          <cell r="FF58">
            <v>14.76</v>
          </cell>
          <cell r="FG58">
            <v>14.98</v>
          </cell>
          <cell r="FH58">
            <v>15.2</v>
          </cell>
          <cell r="FI58">
            <v>15.43</v>
          </cell>
          <cell r="FJ58">
            <v>15.65</v>
          </cell>
          <cell r="FK58">
            <v>15.88</v>
          </cell>
          <cell r="FL58">
            <v>16.100000000000001</v>
          </cell>
          <cell r="FM58">
            <v>16.32</v>
          </cell>
          <cell r="FO58">
            <v>11.98</v>
          </cell>
          <cell r="FP58">
            <v>12.2</v>
          </cell>
          <cell r="FQ58">
            <v>12.43</v>
          </cell>
          <cell r="FR58">
            <v>12.65</v>
          </cell>
          <cell r="FS58">
            <v>12.88</v>
          </cell>
          <cell r="FT58">
            <v>13.1</v>
          </cell>
          <cell r="FU58">
            <v>13.32</v>
          </cell>
          <cell r="FV58">
            <v>13.55</v>
          </cell>
          <cell r="FW58">
            <v>13.77</v>
          </cell>
          <cell r="FX58">
            <v>14</v>
          </cell>
        </row>
        <row r="59">
          <cell r="EK59">
            <v>5.65</v>
          </cell>
          <cell r="EL59">
            <v>5.78</v>
          </cell>
          <cell r="EM59">
            <v>5.92</v>
          </cell>
          <cell r="EN59">
            <v>6.05</v>
          </cell>
          <cell r="EO59">
            <v>6.19</v>
          </cell>
          <cell r="EP59">
            <v>6.32</v>
          </cell>
          <cell r="EQ59">
            <v>6.46</v>
          </cell>
          <cell r="ER59">
            <v>6.59</v>
          </cell>
          <cell r="ES59">
            <v>6.73</v>
          </cell>
          <cell r="ET59">
            <v>6.86</v>
          </cell>
          <cell r="EU59">
            <v>7</v>
          </cell>
          <cell r="EV59">
            <v>7.13</v>
          </cell>
          <cell r="EW59">
            <v>7.27</v>
          </cell>
          <cell r="EX59">
            <v>7.41</v>
          </cell>
          <cell r="EY59">
            <v>7.54</v>
          </cell>
          <cell r="EZ59">
            <v>7.68</v>
          </cell>
          <cell r="FA59">
            <v>7.81</v>
          </cell>
          <cell r="FB59">
            <v>7.95</v>
          </cell>
          <cell r="FC59">
            <v>8.08</v>
          </cell>
          <cell r="FD59">
            <v>8.2200000000000006</v>
          </cell>
          <cell r="FE59">
            <v>8.35</v>
          </cell>
          <cell r="FF59">
            <v>8.49</v>
          </cell>
          <cell r="FG59">
            <v>8.6199999999999992</v>
          </cell>
          <cell r="FH59">
            <v>8.76</v>
          </cell>
          <cell r="FI59">
            <v>8.89</v>
          </cell>
          <cell r="FJ59">
            <v>9.0299999999999994</v>
          </cell>
          <cell r="FK59">
            <v>9.16</v>
          </cell>
          <cell r="FL59">
            <v>9.3000000000000007</v>
          </cell>
          <cell r="FM59">
            <v>9.43</v>
          </cell>
          <cell r="FO59">
            <v>6.63</v>
          </cell>
          <cell r="FP59">
            <v>6.77</v>
          </cell>
          <cell r="FQ59">
            <v>6.91</v>
          </cell>
          <cell r="FR59">
            <v>7.04</v>
          </cell>
          <cell r="FS59">
            <v>7.18</v>
          </cell>
          <cell r="FT59">
            <v>7.31</v>
          </cell>
          <cell r="FU59">
            <v>7.45</v>
          </cell>
          <cell r="FV59">
            <v>7.58</v>
          </cell>
          <cell r="FW59">
            <v>7.72</v>
          </cell>
          <cell r="FX59">
            <v>7.85</v>
          </cell>
        </row>
        <row r="61">
          <cell r="EK61">
            <v>38.520000000000003</v>
          </cell>
          <cell r="EL61">
            <v>38.92</v>
          </cell>
          <cell r="EM61">
            <v>39.229999999999997</v>
          </cell>
          <cell r="EN61">
            <v>39.729999999999997</v>
          </cell>
          <cell r="EO61">
            <v>40.130000000000003</v>
          </cell>
          <cell r="EP61">
            <v>40.53</v>
          </cell>
          <cell r="EQ61">
            <v>40.93</v>
          </cell>
          <cell r="ER61">
            <v>41.34</v>
          </cell>
          <cell r="ES61">
            <v>41.74</v>
          </cell>
          <cell r="ET61">
            <v>42.14</v>
          </cell>
          <cell r="EU61">
            <v>42.54</v>
          </cell>
          <cell r="EV61">
            <v>42.95</v>
          </cell>
          <cell r="EW61">
            <v>43.35</v>
          </cell>
          <cell r="EX61">
            <v>43.75</v>
          </cell>
          <cell r="EY61">
            <v>44.15</v>
          </cell>
          <cell r="EZ61">
            <v>44.56</v>
          </cell>
          <cell r="FA61">
            <v>44.96</v>
          </cell>
          <cell r="FB61">
            <v>45.36</v>
          </cell>
          <cell r="FC61">
            <v>45.76</v>
          </cell>
          <cell r="FD61">
            <v>46.17</v>
          </cell>
          <cell r="FE61">
            <v>46.57</v>
          </cell>
          <cell r="FF61">
            <v>46.97</v>
          </cell>
          <cell r="FG61">
            <v>47.37</v>
          </cell>
          <cell r="FH61">
            <v>47.78</v>
          </cell>
          <cell r="FI61">
            <v>48.18</v>
          </cell>
          <cell r="FJ61">
            <v>48.58</v>
          </cell>
          <cell r="FK61">
            <v>48.98</v>
          </cell>
          <cell r="FL61">
            <v>49.39</v>
          </cell>
          <cell r="FM61">
            <v>49.79</v>
          </cell>
          <cell r="FO61">
            <v>43.69</v>
          </cell>
          <cell r="FP61">
            <v>44.09</v>
          </cell>
          <cell r="FQ61">
            <v>44.5</v>
          </cell>
          <cell r="FR61">
            <v>44.9</v>
          </cell>
          <cell r="FS61">
            <v>45.3</v>
          </cell>
          <cell r="FT61">
            <v>45.7</v>
          </cell>
          <cell r="FU61">
            <v>46.11</v>
          </cell>
          <cell r="FV61">
            <v>46.51</v>
          </cell>
          <cell r="FW61">
            <v>46.91</v>
          </cell>
          <cell r="FX61">
            <v>47.31</v>
          </cell>
        </row>
        <row r="62">
          <cell r="EK62">
            <v>28.24</v>
          </cell>
          <cell r="EL62">
            <v>28.91</v>
          </cell>
          <cell r="EM62">
            <v>29.59</v>
          </cell>
          <cell r="EN62">
            <v>30.26</v>
          </cell>
          <cell r="EO62">
            <v>30.94</v>
          </cell>
          <cell r="EP62">
            <v>31.62</v>
          </cell>
          <cell r="EQ62">
            <v>32.29</v>
          </cell>
          <cell r="ER62">
            <v>32.97</v>
          </cell>
          <cell r="ES62">
            <v>33.64</v>
          </cell>
          <cell r="ET62">
            <v>34.32</v>
          </cell>
          <cell r="EU62">
            <v>35</v>
          </cell>
          <cell r="EV62">
            <v>35.67</v>
          </cell>
          <cell r="EW62">
            <v>36.35</v>
          </cell>
          <cell r="EX62">
            <v>37.03</v>
          </cell>
          <cell r="EY62">
            <v>37.700000000000003</v>
          </cell>
          <cell r="EZ62">
            <v>38.380000000000003</v>
          </cell>
          <cell r="FA62">
            <v>39.049999999999997</v>
          </cell>
          <cell r="FB62">
            <v>39.729999999999997</v>
          </cell>
          <cell r="FC62">
            <v>40.409999999999997</v>
          </cell>
          <cell r="FD62">
            <v>41.08</v>
          </cell>
          <cell r="FE62">
            <v>41.76</v>
          </cell>
          <cell r="FF62">
            <v>42.44</v>
          </cell>
          <cell r="FG62">
            <v>43.11</v>
          </cell>
          <cell r="FH62">
            <v>43.79</v>
          </cell>
          <cell r="FI62">
            <v>44.46</v>
          </cell>
          <cell r="FJ62">
            <v>45.14</v>
          </cell>
          <cell r="FK62">
            <v>45.82</v>
          </cell>
          <cell r="FL62">
            <v>46.49</v>
          </cell>
          <cell r="FM62">
            <v>47.17</v>
          </cell>
          <cell r="FO62">
            <v>33.17</v>
          </cell>
          <cell r="FP62">
            <v>33.85</v>
          </cell>
          <cell r="FQ62">
            <v>34.53</v>
          </cell>
          <cell r="FR62">
            <v>35.200000000000003</v>
          </cell>
          <cell r="FS62">
            <v>35.880000000000003</v>
          </cell>
          <cell r="FT62">
            <v>36.56</v>
          </cell>
          <cell r="FU62">
            <v>37.229999999999997</v>
          </cell>
          <cell r="FV62">
            <v>37.909999999999997</v>
          </cell>
          <cell r="FW62">
            <v>38.58</v>
          </cell>
          <cell r="FX62">
            <v>39.26</v>
          </cell>
        </row>
        <row r="63">
          <cell r="EK63">
            <v>41.27</v>
          </cell>
          <cell r="EL63">
            <v>41.71</v>
          </cell>
          <cell r="EM63">
            <v>42.15</v>
          </cell>
          <cell r="EN63">
            <v>42.6</v>
          </cell>
          <cell r="EO63">
            <v>43.04</v>
          </cell>
          <cell r="EP63">
            <v>43.48</v>
          </cell>
          <cell r="EQ63">
            <v>43.93</v>
          </cell>
          <cell r="ER63">
            <v>44.37</v>
          </cell>
          <cell r="ES63">
            <v>44.81</v>
          </cell>
          <cell r="ET63">
            <v>45.25</v>
          </cell>
          <cell r="EU63">
            <v>45.7</v>
          </cell>
          <cell r="EV63">
            <v>46.14</v>
          </cell>
          <cell r="EW63">
            <v>46.58</v>
          </cell>
          <cell r="EX63">
            <v>47.02</v>
          </cell>
          <cell r="EY63">
            <v>47.47</v>
          </cell>
          <cell r="EZ63">
            <v>47.91</v>
          </cell>
          <cell r="FA63">
            <v>48.35</v>
          </cell>
          <cell r="FB63">
            <v>48.8</v>
          </cell>
          <cell r="FC63">
            <v>49.24</v>
          </cell>
          <cell r="FD63">
            <v>49.68</v>
          </cell>
          <cell r="FE63">
            <v>50.12</v>
          </cell>
          <cell r="FF63">
            <v>50.57</v>
          </cell>
          <cell r="FG63">
            <v>51.01</v>
          </cell>
          <cell r="FH63">
            <v>51.45</v>
          </cell>
          <cell r="FI63">
            <v>51.9</v>
          </cell>
          <cell r="FJ63">
            <v>52.34</v>
          </cell>
          <cell r="FK63">
            <v>52.78</v>
          </cell>
          <cell r="FL63">
            <v>53.22</v>
          </cell>
          <cell r="FM63">
            <v>53.67</v>
          </cell>
          <cell r="FO63">
            <v>46.68</v>
          </cell>
          <cell r="FP63">
            <v>47.12</v>
          </cell>
          <cell r="FQ63">
            <v>47.57</v>
          </cell>
          <cell r="FR63">
            <v>48.01</v>
          </cell>
          <cell r="FS63">
            <v>48.45</v>
          </cell>
          <cell r="FT63">
            <v>48.9</v>
          </cell>
          <cell r="FU63">
            <v>49.34</v>
          </cell>
          <cell r="FV63">
            <v>49.78</v>
          </cell>
          <cell r="FW63">
            <v>50.22</v>
          </cell>
          <cell r="FX63">
            <v>50.67</v>
          </cell>
        </row>
        <row r="64">
          <cell r="EK64">
            <v>28.24</v>
          </cell>
          <cell r="EL64">
            <v>28.91</v>
          </cell>
          <cell r="EM64">
            <v>29.59</v>
          </cell>
          <cell r="EN64">
            <v>30.26</v>
          </cell>
          <cell r="EO64">
            <v>30.94</v>
          </cell>
          <cell r="EP64">
            <v>31.62</v>
          </cell>
          <cell r="EQ64">
            <v>32.29</v>
          </cell>
          <cell r="ER64">
            <v>32.97</v>
          </cell>
          <cell r="ES64">
            <v>33.64</v>
          </cell>
          <cell r="ET64">
            <v>34.32</v>
          </cell>
          <cell r="EU64">
            <v>35</v>
          </cell>
          <cell r="EV64">
            <v>35.67</v>
          </cell>
          <cell r="EW64">
            <v>36.35</v>
          </cell>
          <cell r="EX64">
            <v>37.03</v>
          </cell>
          <cell r="EY64">
            <v>37.700000000000003</v>
          </cell>
          <cell r="EZ64">
            <v>38.380000000000003</v>
          </cell>
          <cell r="FA64">
            <v>39.049999999999997</v>
          </cell>
          <cell r="FB64">
            <v>39.729999999999997</v>
          </cell>
          <cell r="FC64">
            <v>40.409999999999997</v>
          </cell>
          <cell r="FD64">
            <v>41.08</v>
          </cell>
          <cell r="FE64">
            <v>41.76</v>
          </cell>
          <cell r="FF64">
            <v>42.44</v>
          </cell>
          <cell r="FG64">
            <v>43.11</v>
          </cell>
          <cell r="FH64">
            <v>43.79</v>
          </cell>
          <cell r="FI64">
            <v>44.46</v>
          </cell>
          <cell r="FJ64">
            <v>45.14</v>
          </cell>
          <cell r="FK64">
            <v>45.82</v>
          </cell>
          <cell r="FL64">
            <v>46.49</v>
          </cell>
          <cell r="FM64">
            <v>47.17</v>
          </cell>
          <cell r="FO64">
            <v>33.17</v>
          </cell>
          <cell r="FP64">
            <v>33.85</v>
          </cell>
          <cell r="FQ64">
            <v>34.53</v>
          </cell>
          <cell r="FR64">
            <v>35.200000000000003</v>
          </cell>
          <cell r="FS64">
            <v>35.880000000000003</v>
          </cell>
          <cell r="FT64">
            <v>36.56</v>
          </cell>
          <cell r="FU64">
            <v>37.229999999999997</v>
          </cell>
          <cell r="FV64">
            <v>37.909999999999997</v>
          </cell>
          <cell r="FW64">
            <v>38.58</v>
          </cell>
          <cell r="FX64">
            <v>39.26</v>
          </cell>
        </row>
        <row r="66">
          <cell r="EK66">
            <v>32.450000000000003</v>
          </cell>
          <cell r="EL66">
            <v>32.590000000000003</v>
          </cell>
          <cell r="EM66">
            <v>32.729999999999997</v>
          </cell>
          <cell r="EN66">
            <v>32.880000000000003</v>
          </cell>
          <cell r="EO66">
            <v>33.020000000000003</v>
          </cell>
          <cell r="EP66">
            <v>33.159999999999997</v>
          </cell>
          <cell r="EQ66">
            <v>33.299999999999997</v>
          </cell>
          <cell r="ER66">
            <v>33.44</v>
          </cell>
          <cell r="ES66">
            <v>33.590000000000003</v>
          </cell>
          <cell r="ET66">
            <v>33.729999999999997</v>
          </cell>
          <cell r="EU66">
            <v>33.869999999999997</v>
          </cell>
          <cell r="EV66">
            <v>34.01</v>
          </cell>
          <cell r="EW66">
            <v>34.15</v>
          </cell>
          <cell r="EX66">
            <v>34.299999999999997</v>
          </cell>
          <cell r="EY66">
            <v>34.44</v>
          </cell>
          <cell r="EZ66">
            <v>34.58</v>
          </cell>
          <cell r="FA66">
            <v>34.72</v>
          </cell>
          <cell r="FB66">
            <v>34.86</v>
          </cell>
          <cell r="FC66">
            <v>35.01</v>
          </cell>
          <cell r="FD66">
            <v>35.15</v>
          </cell>
          <cell r="FE66">
            <v>35.29</v>
          </cell>
          <cell r="FF66">
            <v>35.43</v>
          </cell>
          <cell r="FG66">
            <v>35.57</v>
          </cell>
          <cell r="FH66">
            <v>35.72</v>
          </cell>
          <cell r="FI66">
            <v>35.86</v>
          </cell>
          <cell r="FJ66">
            <v>36</v>
          </cell>
          <cell r="FK66">
            <v>36.14</v>
          </cell>
          <cell r="FL66">
            <v>36.28</v>
          </cell>
          <cell r="FM66">
            <v>36.43</v>
          </cell>
          <cell r="FO66">
            <v>35.979999999999997</v>
          </cell>
          <cell r="FP66">
            <v>36.130000000000003</v>
          </cell>
          <cell r="FQ66">
            <v>36.270000000000003</v>
          </cell>
          <cell r="FR66">
            <v>36.409999999999997</v>
          </cell>
          <cell r="FS66">
            <v>36.549999999999997</v>
          </cell>
          <cell r="FT66">
            <v>36.69</v>
          </cell>
          <cell r="FU66">
            <v>36.840000000000003</v>
          </cell>
          <cell r="FV66">
            <v>36.979999999999997</v>
          </cell>
          <cell r="FW66">
            <v>37.119999999999997</v>
          </cell>
          <cell r="FX66">
            <v>37.26</v>
          </cell>
        </row>
        <row r="67">
          <cell r="EK67">
            <v>40.56</v>
          </cell>
          <cell r="EL67">
            <v>40.74</v>
          </cell>
          <cell r="EM67">
            <v>40.92</v>
          </cell>
          <cell r="EN67">
            <v>41.1</v>
          </cell>
          <cell r="EO67">
            <v>41.27</v>
          </cell>
          <cell r="EP67">
            <v>41.45</v>
          </cell>
          <cell r="EQ67">
            <v>41.63</v>
          </cell>
          <cell r="ER67">
            <v>41.81</v>
          </cell>
          <cell r="ES67">
            <v>41.98</v>
          </cell>
          <cell r="ET67">
            <v>42.16</v>
          </cell>
          <cell r="EU67">
            <v>42.34</v>
          </cell>
          <cell r="EV67">
            <v>42.52</v>
          </cell>
          <cell r="EW67">
            <v>42.69</v>
          </cell>
          <cell r="EX67">
            <v>42.87</v>
          </cell>
          <cell r="EY67">
            <v>43.05</v>
          </cell>
          <cell r="EZ67">
            <v>43.23</v>
          </cell>
          <cell r="FA67">
            <v>43.4</v>
          </cell>
          <cell r="FB67">
            <v>43.58</v>
          </cell>
          <cell r="FC67">
            <v>43.76</v>
          </cell>
          <cell r="FD67">
            <v>43.93</v>
          </cell>
          <cell r="FE67">
            <v>44.11</v>
          </cell>
          <cell r="FF67">
            <v>44.29</v>
          </cell>
          <cell r="FG67">
            <v>44.47</v>
          </cell>
          <cell r="FH67">
            <v>44.64</v>
          </cell>
          <cell r="FI67">
            <v>44.82</v>
          </cell>
          <cell r="FJ67">
            <v>45</v>
          </cell>
          <cell r="FK67">
            <v>45.18</v>
          </cell>
          <cell r="FL67">
            <v>45.35</v>
          </cell>
          <cell r="FM67">
            <v>45.53</v>
          </cell>
          <cell r="FO67">
            <v>44.98</v>
          </cell>
          <cell r="FP67">
            <v>45.16</v>
          </cell>
          <cell r="FQ67">
            <v>45.33</v>
          </cell>
          <cell r="FR67">
            <v>45.51</v>
          </cell>
          <cell r="FS67">
            <v>45.69</v>
          </cell>
          <cell r="FT67">
            <v>45.87</v>
          </cell>
          <cell r="FU67">
            <v>46.04</v>
          </cell>
          <cell r="FV67">
            <v>46.22</v>
          </cell>
          <cell r="FW67">
            <v>46.4</v>
          </cell>
          <cell r="FX67">
            <v>46.58</v>
          </cell>
        </row>
        <row r="68">
          <cell r="EK68">
            <v>54.08</v>
          </cell>
          <cell r="EL68">
            <v>54.32</v>
          </cell>
          <cell r="EM68">
            <v>54.56</v>
          </cell>
          <cell r="EN68">
            <v>54.79</v>
          </cell>
          <cell r="EO68">
            <v>55.03</v>
          </cell>
          <cell r="EP68">
            <v>55.27</v>
          </cell>
          <cell r="EQ68">
            <v>55.5</v>
          </cell>
          <cell r="ER68">
            <v>55.74</v>
          </cell>
          <cell r="ES68">
            <v>55.98</v>
          </cell>
          <cell r="ET68">
            <v>56.21</v>
          </cell>
          <cell r="EU68">
            <v>56.45</v>
          </cell>
          <cell r="EV68">
            <v>56.69</v>
          </cell>
          <cell r="EW68">
            <v>56.92</v>
          </cell>
          <cell r="EX68">
            <v>57.16</v>
          </cell>
          <cell r="EY68">
            <v>57.4</v>
          </cell>
          <cell r="EZ68">
            <v>57.63</v>
          </cell>
          <cell r="FA68">
            <v>57.87</v>
          </cell>
          <cell r="FB68">
            <v>58.11</v>
          </cell>
          <cell r="FC68">
            <v>58.34</v>
          </cell>
          <cell r="FD68">
            <v>58.58</v>
          </cell>
          <cell r="FE68">
            <v>58.82</v>
          </cell>
          <cell r="FF68">
            <v>59.05</v>
          </cell>
          <cell r="FG68">
            <v>59.29</v>
          </cell>
          <cell r="FH68">
            <v>59.53</v>
          </cell>
          <cell r="FI68">
            <v>59.76</v>
          </cell>
          <cell r="FJ68">
            <v>60</v>
          </cell>
          <cell r="FK68">
            <v>60.24</v>
          </cell>
          <cell r="FL68">
            <v>60.47</v>
          </cell>
          <cell r="FM68">
            <v>60.71</v>
          </cell>
          <cell r="FO68">
            <v>59.97</v>
          </cell>
          <cell r="FP68">
            <v>60.21</v>
          </cell>
          <cell r="FQ68">
            <v>60.45</v>
          </cell>
          <cell r="FR68">
            <v>60.68</v>
          </cell>
          <cell r="FS68">
            <v>60.92</v>
          </cell>
          <cell r="FT68">
            <v>61.16</v>
          </cell>
          <cell r="FU68">
            <v>61.39</v>
          </cell>
          <cell r="FV68">
            <v>61.63</v>
          </cell>
          <cell r="FW68">
            <v>61.87</v>
          </cell>
          <cell r="FX68">
            <v>62.1</v>
          </cell>
        </row>
        <row r="69">
          <cell r="EK69">
            <v>9.08</v>
          </cell>
          <cell r="EL69">
            <v>9.25</v>
          </cell>
          <cell r="EM69">
            <v>9.42</v>
          </cell>
          <cell r="EN69">
            <v>9.59</v>
          </cell>
          <cell r="EO69">
            <v>9.77</v>
          </cell>
          <cell r="EP69">
            <v>9.94</v>
          </cell>
          <cell r="EQ69">
            <v>10.11</v>
          </cell>
          <cell r="ER69">
            <v>10.28</v>
          </cell>
          <cell r="ES69">
            <v>10.46</v>
          </cell>
          <cell r="ET69">
            <v>10.63</v>
          </cell>
          <cell r="EU69">
            <v>10.8</v>
          </cell>
          <cell r="EV69">
            <v>10.97</v>
          </cell>
          <cell r="EW69">
            <v>11.15</v>
          </cell>
          <cell r="EX69">
            <v>11.32</v>
          </cell>
          <cell r="EY69">
            <v>11.49</v>
          </cell>
          <cell r="EZ69">
            <v>11.66</v>
          </cell>
          <cell r="FA69">
            <v>11.84</v>
          </cell>
          <cell r="FB69">
            <v>12.01</v>
          </cell>
          <cell r="FC69">
            <v>12.18</v>
          </cell>
          <cell r="FD69">
            <v>12.35</v>
          </cell>
          <cell r="FE69">
            <v>12.53</v>
          </cell>
          <cell r="FF69">
            <v>12.7</v>
          </cell>
          <cell r="FG69">
            <v>12.87</v>
          </cell>
          <cell r="FH69">
            <v>13.04</v>
          </cell>
          <cell r="FI69">
            <v>13.22</v>
          </cell>
          <cell r="FJ69">
            <v>13.39</v>
          </cell>
          <cell r="FK69">
            <v>13.56</v>
          </cell>
          <cell r="FL69">
            <v>13.73</v>
          </cell>
          <cell r="FM69">
            <v>13.91</v>
          </cell>
          <cell r="FO69">
            <v>10.59</v>
          </cell>
          <cell r="FP69">
            <v>10.77</v>
          </cell>
          <cell r="FQ69">
            <v>10.94</v>
          </cell>
          <cell r="FR69">
            <v>11.11</v>
          </cell>
          <cell r="FS69">
            <v>11.28</v>
          </cell>
          <cell r="FT69">
            <v>11.46</v>
          </cell>
          <cell r="FU69">
            <v>11.63</v>
          </cell>
          <cell r="FV69">
            <v>11.8</v>
          </cell>
          <cell r="FW69">
            <v>11.97</v>
          </cell>
          <cell r="FX69">
            <v>12.15</v>
          </cell>
        </row>
        <row r="70">
          <cell r="EK70">
            <v>1.97</v>
          </cell>
          <cell r="EL70">
            <v>2.0099999999999998</v>
          </cell>
          <cell r="EM70">
            <v>2.0499999999999998</v>
          </cell>
          <cell r="EN70">
            <v>2.1</v>
          </cell>
          <cell r="EO70">
            <v>2.14</v>
          </cell>
          <cell r="EP70">
            <v>2.1800000000000002</v>
          </cell>
          <cell r="EQ70">
            <v>2.23</v>
          </cell>
          <cell r="ER70">
            <v>2.27</v>
          </cell>
          <cell r="ES70">
            <v>2.3199999999999998</v>
          </cell>
          <cell r="ET70">
            <v>2.36</v>
          </cell>
          <cell r="EU70">
            <v>2.4</v>
          </cell>
          <cell r="EV70">
            <v>2.4500000000000002</v>
          </cell>
          <cell r="EW70">
            <v>2.4900000000000002</v>
          </cell>
          <cell r="EX70">
            <v>2.54</v>
          </cell>
          <cell r="EY70">
            <v>2.58</v>
          </cell>
          <cell r="EZ70">
            <v>2.62</v>
          </cell>
          <cell r="FA70">
            <v>2.67</v>
          </cell>
          <cell r="FB70">
            <v>2.71</v>
          </cell>
          <cell r="FC70">
            <v>2.76</v>
          </cell>
          <cell r="FD70">
            <v>2.8</v>
          </cell>
          <cell r="FE70">
            <v>2.84</v>
          </cell>
          <cell r="FF70">
            <v>2.89</v>
          </cell>
          <cell r="FG70">
            <v>2.93</v>
          </cell>
          <cell r="FH70">
            <v>2.98</v>
          </cell>
          <cell r="FI70">
            <v>3.02</v>
          </cell>
          <cell r="FJ70">
            <v>3.06</v>
          </cell>
          <cell r="FK70">
            <v>3.11</v>
          </cell>
          <cell r="FL70">
            <v>3.15</v>
          </cell>
          <cell r="FM70">
            <v>3.2</v>
          </cell>
          <cell r="FO70">
            <v>2.3199999999999998</v>
          </cell>
          <cell r="FP70">
            <v>2.36</v>
          </cell>
          <cell r="FQ70">
            <v>2.41</v>
          </cell>
          <cell r="FR70">
            <v>2.4500000000000002</v>
          </cell>
          <cell r="FS70">
            <v>2.5</v>
          </cell>
          <cell r="FT70">
            <v>2.54</v>
          </cell>
          <cell r="FU70">
            <v>2.58</v>
          </cell>
          <cell r="FV70">
            <v>2.63</v>
          </cell>
          <cell r="FW70">
            <v>2.67</v>
          </cell>
          <cell r="FX70">
            <v>2.71</v>
          </cell>
        </row>
        <row r="72">
          <cell r="EK72">
            <v>37.46</v>
          </cell>
          <cell r="EL72">
            <v>37.78</v>
          </cell>
          <cell r="EM72">
            <v>38.1</v>
          </cell>
          <cell r="EN72">
            <v>38.43</v>
          </cell>
          <cell r="EO72">
            <v>38.75</v>
          </cell>
          <cell r="EP72">
            <v>39.07</v>
          </cell>
          <cell r="EQ72">
            <v>39.4</v>
          </cell>
          <cell r="ER72">
            <v>39.72</v>
          </cell>
          <cell r="ES72">
            <v>40.04</v>
          </cell>
          <cell r="ET72">
            <v>40.369999999999997</v>
          </cell>
          <cell r="EU72">
            <v>40.69</v>
          </cell>
          <cell r="EV72">
            <v>41.01</v>
          </cell>
          <cell r="EW72">
            <v>41.34</v>
          </cell>
          <cell r="EX72">
            <v>41.66</v>
          </cell>
          <cell r="EY72">
            <v>41.98</v>
          </cell>
          <cell r="EZ72">
            <v>42.31</v>
          </cell>
          <cell r="FA72">
            <v>42.63</v>
          </cell>
          <cell r="FB72">
            <v>42.95</v>
          </cell>
          <cell r="FC72">
            <v>43.28</v>
          </cell>
          <cell r="FD72">
            <v>43.6</v>
          </cell>
          <cell r="FE72">
            <v>43.92</v>
          </cell>
          <cell r="FF72">
            <v>44.25</v>
          </cell>
          <cell r="FG72">
            <v>44.57</v>
          </cell>
          <cell r="FH72">
            <v>44.89</v>
          </cell>
          <cell r="FI72">
            <v>45.22</v>
          </cell>
          <cell r="FJ72">
            <v>45.54</v>
          </cell>
          <cell r="FK72">
            <v>45.86</v>
          </cell>
          <cell r="FL72">
            <v>46.19</v>
          </cell>
          <cell r="FM72">
            <v>46.51</v>
          </cell>
          <cell r="FO72">
            <v>40.78</v>
          </cell>
          <cell r="FP72">
            <v>41.11</v>
          </cell>
          <cell r="FQ72">
            <v>41.43</v>
          </cell>
          <cell r="FR72">
            <v>41.75</v>
          </cell>
          <cell r="FS72">
            <v>42.08</v>
          </cell>
          <cell r="FT72">
            <v>42.4</v>
          </cell>
          <cell r="FU72">
            <v>42.72</v>
          </cell>
          <cell r="FV72">
            <v>43.05</v>
          </cell>
          <cell r="FW72">
            <v>43.37</v>
          </cell>
          <cell r="FX72">
            <v>43.69</v>
          </cell>
        </row>
        <row r="73">
          <cell r="EK73">
            <v>50.08</v>
          </cell>
          <cell r="EL73">
            <v>50.46</v>
          </cell>
          <cell r="EM73">
            <v>50.84</v>
          </cell>
          <cell r="EN73">
            <v>51.22</v>
          </cell>
          <cell r="EO73">
            <v>51.6</v>
          </cell>
          <cell r="EP73">
            <v>51.99</v>
          </cell>
          <cell r="EQ73">
            <v>52.37</v>
          </cell>
          <cell r="ER73">
            <v>52.75</v>
          </cell>
          <cell r="ES73">
            <v>53.13</v>
          </cell>
          <cell r="ET73">
            <v>53.51</v>
          </cell>
          <cell r="EU73">
            <v>53.9</v>
          </cell>
          <cell r="EV73">
            <v>54.28</v>
          </cell>
          <cell r="EW73">
            <v>54.66</v>
          </cell>
          <cell r="EX73">
            <v>55.04</v>
          </cell>
          <cell r="EY73">
            <v>55.42</v>
          </cell>
          <cell r="EZ73">
            <v>55.81</v>
          </cell>
          <cell r="FA73">
            <v>56.19</v>
          </cell>
          <cell r="FB73">
            <v>56.57</v>
          </cell>
          <cell r="FC73">
            <v>56.95</v>
          </cell>
          <cell r="FD73">
            <v>57.33</v>
          </cell>
          <cell r="FE73">
            <v>57.72</v>
          </cell>
          <cell r="FF73">
            <v>58.1</v>
          </cell>
          <cell r="FG73">
            <v>58.48</v>
          </cell>
          <cell r="FH73">
            <v>58.86</v>
          </cell>
          <cell r="FI73">
            <v>59.24</v>
          </cell>
          <cell r="FJ73">
            <v>59.63</v>
          </cell>
          <cell r="FK73">
            <v>60.01</v>
          </cell>
          <cell r="FL73">
            <v>60.39</v>
          </cell>
          <cell r="FM73">
            <v>60.77</v>
          </cell>
          <cell r="FO73">
            <v>54.13</v>
          </cell>
          <cell r="FP73">
            <v>54.51</v>
          </cell>
          <cell r="FQ73">
            <v>54.9</v>
          </cell>
          <cell r="FR73">
            <v>55.28</v>
          </cell>
          <cell r="FS73">
            <v>55.66</v>
          </cell>
          <cell r="FT73">
            <v>56.04</v>
          </cell>
          <cell r="FU73">
            <v>56.42</v>
          </cell>
          <cell r="FV73">
            <v>56.81</v>
          </cell>
          <cell r="FW73">
            <v>57.19</v>
          </cell>
          <cell r="FX73">
            <v>57.57</v>
          </cell>
        </row>
        <row r="74">
          <cell r="EK74">
            <v>59.72</v>
          </cell>
          <cell r="EL74">
            <v>60.19</v>
          </cell>
          <cell r="EM74">
            <v>60.65</v>
          </cell>
          <cell r="EN74">
            <v>61.12</v>
          </cell>
          <cell r="EO74">
            <v>61.59</v>
          </cell>
          <cell r="EP74">
            <v>62.05</v>
          </cell>
          <cell r="EQ74">
            <v>62.52</v>
          </cell>
          <cell r="ER74">
            <v>62.98</v>
          </cell>
          <cell r="ES74">
            <v>63.45</v>
          </cell>
          <cell r="ET74">
            <v>63.92</v>
          </cell>
          <cell r="EU74">
            <v>64.38</v>
          </cell>
          <cell r="EV74">
            <v>64.849999999999994</v>
          </cell>
          <cell r="EW74">
            <v>65.31</v>
          </cell>
          <cell r="EX74">
            <v>65.78</v>
          </cell>
          <cell r="EY74">
            <v>66.25</v>
          </cell>
          <cell r="EZ74">
            <v>66.709999999999994</v>
          </cell>
          <cell r="FA74">
            <v>67.180000000000007</v>
          </cell>
          <cell r="FB74">
            <v>67.64</v>
          </cell>
          <cell r="FC74">
            <v>68.11</v>
          </cell>
          <cell r="FD74">
            <v>68.58</v>
          </cell>
          <cell r="FE74">
            <v>69.040000000000006</v>
          </cell>
          <cell r="FF74">
            <v>69.510000000000005</v>
          </cell>
          <cell r="FG74">
            <v>69.97</v>
          </cell>
          <cell r="FH74">
            <v>70.44</v>
          </cell>
          <cell r="FI74">
            <v>70.91</v>
          </cell>
          <cell r="FJ74">
            <v>71.37</v>
          </cell>
          <cell r="FK74">
            <v>71.84</v>
          </cell>
          <cell r="FL74">
            <v>72.31</v>
          </cell>
          <cell r="FM74">
            <v>72.77</v>
          </cell>
          <cell r="FO74">
            <v>64.45</v>
          </cell>
          <cell r="FP74">
            <v>64.92</v>
          </cell>
          <cell r="FQ74">
            <v>65.39</v>
          </cell>
          <cell r="FR74">
            <v>65.849999999999994</v>
          </cell>
          <cell r="FS74">
            <v>66.319999999999993</v>
          </cell>
          <cell r="FT74">
            <v>66.78</v>
          </cell>
          <cell r="FU74">
            <v>67.25</v>
          </cell>
          <cell r="FV74">
            <v>67.72</v>
          </cell>
          <cell r="FW74">
            <v>68.180000000000007</v>
          </cell>
          <cell r="FX74">
            <v>68.650000000000006</v>
          </cell>
        </row>
        <row r="75">
          <cell r="EK75">
            <v>71.459999999999994</v>
          </cell>
          <cell r="EL75">
            <v>72.03</v>
          </cell>
          <cell r="EM75">
            <v>72.599999999999994</v>
          </cell>
          <cell r="EN75">
            <v>73.17</v>
          </cell>
          <cell r="EO75">
            <v>73.739999999999995</v>
          </cell>
          <cell r="EP75">
            <v>74.31</v>
          </cell>
          <cell r="EQ75">
            <v>74.87</v>
          </cell>
          <cell r="ER75">
            <v>75.44</v>
          </cell>
          <cell r="ES75">
            <v>76.010000000000005</v>
          </cell>
          <cell r="ET75">
            <v>76.58</v>
          </cell>
          <cell r="EU75">
            <v>77.150000000000006</v>
          </cell>
          <cell r="EV75">
            <v>77.72</v>
          </cell>
          <cell r="EW75">
            <v>78.28</v>
          </cell>
          <cell r="EX75">
            <v>78.849999999999994</v>
          </cell>
          <cell r="EY75">
            <v>79.42</v>
          </cell>
          <cell r="EZ75">
            <v>79.989999999999995</v>
          </cell>
          <cell r="FA75">
            <v>80.56</v>
          </cell>
          <cell r="FB75">
            <v>81.13</v>
          </cell>
          <cell r="FC75">
            <v>81.69</v>
          </cell>
          <cell r="FD75">
            <v>82.26</v>
          </cell>
          <cell r="FE75">
            <v>82.83</v>
          </cell>
          <cell r="FF75">
            <v>83.4</v>
          </cell>
          <cell r="FG75">
            <v>83.97</v>
          </cell>
          <cell r="FH75">
            <v>84.54</v>
          </cell>
          <cell r="FI75">
            <v>85.11</v>
          </cell>
          <cell r="FJ75">
            <v>85.67</v>
          </cell>
          <cell r="FK75">
            <v>86.24</v>
          </cell>
          <cell r="FL75">
            <v>86.81</v>
          </cell>
          <cell r="FM75">
            <v>87.38</v>
          </cell>
          <cell r="FO75">
            <v>77.02</v>
          </cell>
          <cell r="FP75">
            <v>77.59</v>
          </cell>
          <cell r="FQ75">
            <v>78.16</v>
          </cell>
          <cell r="FR75">
            <v>78.73</v>
          </cell>
          <cell r="FS75">
            <v>79.290000000000006</v>
          </cell>
          <cell r="FT75">
            <v>79.86</v>
          </cell>
          <cell r="FU75">
            <v>80.430000000000007</v>
          </cell>
          <cell r="FV75">
            <v>81</v>
          </cell>
          <cell r="FW75">
            <v>81.569999999999993</v>
          </cell>
          <cell r="FX75">
            <v>82.14</v>
          </cell>
        </row>
        <row r="77">
          <cell r="EK77">
            <v>9.1199999999999992</v>
          </cell>
          <cell r="EL77">
            <v>9.32</v>
          </cell>
          <cell r="EM77">
            <v>9.51</v>
          </cell>
          <cell r="EN77">
            <v>9.7100000000000009</v>
          </cell>
          <cell r="EO77">
            <v>9.9</v>
          </cell>
          <cell r="EP77">
            <v>10.09</v>
          </cell>
          <cell r="EQ77">
            <v>10.29</v>
          </cell>
          <cell r="ER77">
            <v>10.48</v>
          </cell>
          <cell r="ES77">
            <v>10.68</v>
          </cell>
          <cell r="ET77">
            <v>10.87</v>
          </cell>
          <cell r="EU77">
            <v>11.06</v>
          </cell>
          <cell r="EV77">
            <v>11.26</v>
          </cell>
          <cell r="EW77">
            <v>11.45</v>
          </cell>
          <cell r="EX77">
            <v>11.65</v>
          </cell>
          <cell r="EY77">
            <v>11.84</v>
          </cell>
          <cell r="EZ77">
            <v>12.03</v>
          </cell>
          <cell r="FA77">
            <v>12.23</v>
          </cell>
          <cell r="FB77">
            <v>12.42</v>
          </cell>
          <cell r="FC77">
            <v>12.61</v>
          </cell>
          <cell r="FD77">
            <v>12.81</v>
          </cell>
          <cell r="FE77">
            <v>13</v>
          </cell>
          <cell r="FF77">
            <v>13.2</v>
          </cell>
          <cell r="FG77">
            <v>13.39</v>
          </cell>
          <cell r="FH77">
            <v>13.58</v>
          </cell>
          <cell r="FI77">
            <v>13.78</v>
          </cell>
          <cell r="FJ77">
            <v>13.97</v>
          </cell>
          <cell r="FK77">
            <v>14.17</v>
          </cell>
          <cell r="FL77">
            <v>14.36</v>
          </cell>
          <cell r="FM77">
            <v>14.55</v>
          </cell>
          <cell r="FO77">
            <v>10.72</v>
          </cell>
          <cell r="FP77">
            <v>10.91</v>
          </cell>
          <cell r="FQ77">
            <v>11.1</v>
          </cell>
          <cell r="FR77">
            <v>11.3</v>
          </cell>
          <cell r="FS77">
            <v>11.49</v>
          </cell>
          <cell r="FT77">
            <v>11.69</v>
          </cell>
          <cell r="FU77">
            <v>11.88</v>
          </cell>
          <cell r="FV77">
            <v>12.07</v>
          </cell>
          <cell r="FW77">
            <v>12.27</v>
          </cell>
          <cell r="FX77">
            <v>12.46</v>
          </cell>
        </row>
        <row r="78">
          <cell r="EK78">
            <v>10.65</v>
          </cell>
          <cell r="EL78">
            <v>10.87</v>
          </cell>
          <cell r="EM78">
            <v>11.1</v>
          </cell>
          <cell r="EN78">
            <v>11.32</v>
          </cell>
          <cell r="EO78">
            <v>11.55</v>
          </cell>
          <cell r="EP78">
            <v>11.78</v>
          </cell>
          <cell r="EQ78">
            <v>12</v>
          </cell>
          <cell r="ER78">
            <v>12.23</v>
          </cell>
          <cell r="ES78">
            <v>12.45</v>
          </cell>
          <cell r="ET78">
            <v>12.68</v>
          </cell>
          <cell r="EU78">
            <v>12.91</v>
          </cell>
          <cell r="EV78">
            <v>13.13</v>
          </cell>
          <cell r="EW78">
            <v>13.36</v>
          </cell>
          <cell r="EX78">
            <v>13.59</v>
          </cell>
          <cell r="EY78">
            <v>13.81</v>
          </cell>
          <cell r="EZ78">
            <v>14.04</v>
          </cell>
          <cell r="FA78">
            <v>14.26</v>
          </cell>
          <cell r="FB78">
            <v>14.49</v>
          </cell>
          <cell r="FC78">
            <v>14.72</v>
          </cell>
          <cell r="FD78">
            <v>14.94</v>
          </cell>
          <cell r="FE78">
            <v>15.17</v>
          </cell>
          <cell r="FF78">
            <v>15.4</v>
          </cell>
          <cell r="FG78">
            <v>15.62</v>
          </cell>
          <cell r="FH78">
            <v>15.85</v>
          </cell>
          <cell r="FI78">
            <v>16.07</v>
          </cell>
          <cell r="FJ78">
            <v>16.3</v>
          </cell>
          <cell r="FK78">
            <v>16.53</v>
          </cell>
          <cell r="FL78">
            <v>16.75</v>
          </cell>
          <cell r="FM78">
            <v>16.98</v>
          </cell>
          <cell r="FO78">
            <v>12.5</v>
          </cell>
          <cell r="FP78">
            <v>12.73</v>
          </cell>
          <cell r="FQ78">
            <v>12.96</v>
          </cell>
          <cell r="FR78">
            <v>13.18</v>
          </cell>
          <cell r="FS78">
            <v>13.41</v>
          </cell>
          <cell r="FT78">
            <v>13.63</v>
          </cell>
          <cell r="FU78">
            <v>13.86</v>
          </cell>
          <cell r="FV78">
            <v>14.09</v>
          </cell>
          <cell r="FW78">
            <v>14.31</v>
          </cell>
          <cell r="FX78">
            <v>14.54</v>
          </cell>
        </row>
      </sheetData>
      <sheetData sheetId="12"/>
      <sheetData sheetId="13"/>
      <sheetData sheetId="14"/>
      <sheetData sheetId="15"/>
      <sheetData sheetId="16"/>
      <sheetData sheetId="17">
        <row r="81">
          <cell r="G81">
            <v>4.3999999999999997E-2</v>
          </cell>
        </row>
        <row r="95">
          <cell r="A95">
            <v>0.3</v>
          </cell>
          <cell r="B95">
            <v>20</v>
          </cell>
          <cell r="C95" t="e">
            <v>#REF!</v>
          </cell>
          <cell r="D95">
            <v>38</v>
          </cell>
          <cell r="E95" t="e">
            <v>#REF!</v>
          </cell>
          <cell r="F95" t="e">
            <v>#REF!</v>
          </cell>
          <cell r="G95" t="e">
            <v>#REF!</v>
          </cell>
          <cell r="I95">
            <v>5.0000000000000001E-3</v>
          </cell>
        </row>
        <row r="96">
          <cell r="A96">
            <v>0.4</v>
          </cell>
          <cell r="B96">
            <v>20</v>
          </cell>
          <cell r="C96" t="e">
            <v>#REF!</v>
          </cell>
          <cell r="D96">
            <v>32</v>
          </cell>
          <cell r="E96" t="e">
            <v>#REF!</v>
          </cell>
          <cell r="F96" t="e">
            <v>#REF!</v>
          </cell>
          <cell r="G96" t="e">
            <v>#REF!</v>
          </cell>
          <cell r="I96">
            <v>6.0000000000000001E-3</v>
          </cell>
        </row>
        <row r="97">
          <cell r="A97">
            <v>0.6</v>
          </cell>
          <cell r="B97">
            <v>20</v>
          </cell>
          <cell r="C97" t="e">
            <v>#REF!</v>
          </cell>
          <cell r="D97">
            <v>24</v>
          </cell>
          <cell r="E97" t="e">
            <v>#REF!</v>
          </cell>
          <cell r="F97" t="e">
            <v>#REF!</v>
          </cell>
          <cell r="G97" t="e">
            <v>#REF!</v>
          </cell>
          <cell r="I97">
            <v>7.4999999999999997E-3</v>
          </cell>
        </row>
        <row r="98">
          <cell r="A98">
            <v>0.8</v>
          </cell>
          <cell r="B98">
            <v>20</v>
          </cell>
          <cell r="C98" t="e">
            <v>#REF!</v>
          </cell>
          <cell r="D98">
            <v>18</v>
          </cell>
          <cell r="E98" t="e">
            <v>#REF!</v>
          </cell>
          <cell r="F98" t="e">
            <v>#REF!</v>
          </cell>
          <cell r="G98" t="e">
            <v>#REF!</v>
          </cell>
          <cell r="I98">
            <v>9.4999999999999998E-3</v>
          </cell>
        </row>
        <row r="99">
          <cell r="A99">
            <v>1</v>
          </cell>
          <cell r="B99">
            <v>20</v>
          </cell>
          <cell r="C99" t="e">
            <v>#REF!</v>
          </cell>
          <cell r="D99">
            <v>10</v>
          </cell>
          <cell r="E99" t="e">
            <v>#REF!</v>
          </cell>
          <cell r="F99" t="e">
            <v>#REF!</v>
          </cell>
          <cell r="G99" t="e">
            <v>#REF!</v>
          </cell>
          <cell r="I99">
            <v>1.0999999999999999E-2</v>
          </cell>
        </row>
        <row r="100">
          <cell r="A100">
            <v>1.2</v>
          </cell>
          <cell r="B100">
            <v>20</v>
          </cell>
          <cell r="C100" t="e">
            <v>#REF!</v>
          </cell>
          <cell r="D100">
            <v>8</v>
          </cell>
          <cell r="E100" t="e">
            <v>#REF!</v>
          </cell>
          <cell r="F100" t="e">
            <v>#REF!</v>
          </cell>
          <cell r="G100" t="e">
            <v>#REF!</v>
          </cell>
          <cell r="I100">
            <v>1.2500000000000001E-2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รายละเอียด"/>
      <sheetName val="2.แผนที่สังเขป"/>
      <sheetName val="3.หลักเกณฑ์"/>
      <sheetName val="4.ข้อมูลเบื้องต้น"/>
      <sheetName val="5.ระยะขนส่ง"/>
      <sheetName val="6.ข้อมูลวัสดุ-ค่าดำเนิน"/>
      <sheetName val="7.ข้อมูลงานCon+ไม้แบบ"/>
      <sheetName val="8.ข้อมูลงานไม้แบบ+งานทั่วไป"/>
      <sheetName val="9.ค่า F"/>
      <sheetName val="B.O.Q"/>
      <sheetName val="1.1RE. ASPHAL+1.2 RE. PAVEMENT"/>
      <sheetName val="2.1CLEAR+2.2.1 CUT"/>
      <sheetName val="2.2.2 HARD+SOFT"/>
      <sheetName val="2.2.4 UNSUIT+SOFT SPOT"/>
      <sheetName val="2.3.1.1 EARTH EMB. AT MEDIAN"/>
      <sheetName val="2.3.2 SAND EMB."/>
      <sheetName val="2.3.6 POROUS"/>
      <sheetName val="3.1.1SUBBASE"/>
      <sheetName val="3.2.1 BASE+3.2.2 GRAVEL"/>
      <sheetName val="3.3.2 งานช่อมไหล่"/>
      <sheetName val="4.1.1 PRIME+4.1.2 TACK"/>
      <sheetName val="4.4.1 AS. LEVEL.+4.4.2 AS.BOUND"/>
      <sheetName val="4.4.3 BINDER+4.4.4 WEARING"/>
      <sheetName val="4.10.5 - 4.10.11 (2)"/>
      <sheetName val="5.1.2.1ขยายสะพาน 212+843.80ข. "/>
      <sheetName val="5.1.2.2ขยายสะพาน 212+843.80 อ."/>
      <sheetName val="5.1.2.3ขยายสะพาน 215+927.70 "/>
      <sheetName val="5.1.2.4ขยายสะพาน 220+286.50 ข."/>
      <sheetName val="5.1.2.5ขยายสะพาน 220+286.500 อ."/>
      <sheetName val="PLANK GIRDER 5.00, 10.00 M."/>
      <sheetName val="5.2.2.1  EXTEN OF R.C. BOX(15) "/>
      <sheetName val="5.3RC. PIPE(2)"/>
      <sheetName val="6.1.1 SLOPE(2)"/>
      <sheetName val="6.1.20 ทุบรื้อ SLOPEPROTECTION"/>
      <sheetName val="6.3.3.1 DROP TYPE I FOR 1.00 "/>
      <sheetName val="6.3.4REC. PIPE+6.3.5.1+6.3.5.2 "/>
      <sheetName val="6.3.12.1 TYPE I+6.3.12.2TYPE II"/>
      <sheetName val="6.3.12.3 ทุบรื้อ SIDE DITCH LI."/>
      <sheetName val="6.4.3 MOUN&amp;GUTT+6.4.4 MOUN"/>
      <sheetName val="6.6.SODDING+6.7.1TOPSOIL"/>
      <sheetName val="6.8.1 RELOCATE OF EX. W-GUARD "/>
      <sheetName val="6.8.3.1BARRIER TYPE 1"/>
      <sheetName val="6.8.3.3 BARRIER TYPE II"/>
      <sheetName val="6.8.4.1 APP. TYPE A-6.8.4.5 SPE"/>
      <sheetName val="6.10.2หลักกิโล+6.10.3 R.O.W."/>
      <sheetName val="6.10.4.1-6.10.4.3 REFLECTING "/>
      <sheetName val="6.11.1แผ่นป้าย+6.11.2.2เสา"/>
      <sheetName val="6.11.2.4.1-6.11.2.4.13RE.เสา(5)"/>
      <sheetName val="6.11.3.1 MOUNTING ON STEEL TRUS"/>
      <sheetName val="6.11.4.1 STEEL POLE (2)"/>
      <sheetName val="6.11.7 RELOCATE EX.OVERHANG(2) "/>
      <sheetName val="6.11.8 IMPROVE OF EX. STEEL (2)"/>
      <sheetName val="6.12.1เสาไฟกิ่งเดี่ยว"/>
      <sheetName val="6.12.10.1 RE. SINGLE BRAC."/>
      <sheetName val="6.12.10.2 RE. DOUBLE BRAC. "/>
      <sheetName val="6.13.2.1  IMPROVE. OF EX. TRAFF"/>
      <sheetName val="6.14.2.1 IMPROVE. OF EX.FLASING"/>
      <sheetName val="6.15สีตีเส้น+6.15.4.1+6.15.7 "/>
      <sheetName val="6.17.1 BUS STOP TYPE A"/>
      <sheetName val="6.17.2 BUS STOP TYPE B+RELOCATE"/>
      <sheetName val="7. ป้ายชั่วคราว"/>
      <sheetName val="7รายละเอียดป้ายเพิ่ม(4)"/>
      <sheetName val="7รายละเอียดป้ายเพิ่มเติม"/>
      <sheetName val="9. CON. BARRIER OPEN. CROSS "/>
      <sheetName val="ITEM สุดท้าย"/>
      <sheetName val="ค่าเบี้ยเลี้ยง  ค่าจ้างชั่วคราว"/>
      <sheetName val="ITEM ที่เคยทำมาแล้ว"/>
      <sheetName val="1.3 RE. BRIDGE"/>
      <sheetName val="1.4 RE. BOX"/>
      <sheetName val="1.5 RE. PIPE"/>
      <sheetName val="2.3.1 EARTH EMB."/>
      <sheetName val="2.3.4EARTH F. IN+2.3.5EARTH F.U"/>
      <sheetName val="2.4.1 SELEC B.+SELEC A."/>
      <sheetName val="3.2.3 MO. BASE+3.2.4CEMENT BASE"/>
      <sheetName val="3.2.5.RECYCLING"/>
      <sheetName val="3.4.1SAND CUSH.+3.4.2BASE CUSH."/>
      <sheetName val="3.5 RECON. BASE+3.6 TEMPORARY"/>
      <sheetName val="4.9.1ผิวคอนกรีต"/>
      <sheetName val="4.9.3 CON.Joint"/>
      <sheetName val="4.9.4 Long+4.9.5 Dum.Joint"/>
      <sheetName val="4.9.6 EDGE JOINT"/>
      <sheetName val="5.1.1.1สะพาน กม.55+438.300(3)"/>
      <sheetName val="5.1.1.2สะพาน กม.57+611.300(3)"/>
      <sheetName val="5.1.4 APPRO+5.1.6 ABUT.PROJEC"/>
      <sheetName val="5.2.1  NEW R.C. BOX  "/>
      <sheetName val="6.3.1.3.2 MH. TYPE C"/>
      <sheetName val="6.3.2 CATCH BASIN"/>
      <sheetName val="6.3.3.2.4 DROP TYPE II"/>
      <sheetName val="6.3.8.1 R.C.DITCH TYPE A"/>
      <sheetName val="6.3.8.2 R.C.DITCH TYPE B"/>
      <sheetName val="6.3.13.2TYPE B+6.3.14.1TYPE I"/>
      <sheetName val="6.3.14.2 TY.II+6.3.14.3 TY.III "/>
      <sheetName val="6.3.14.4.1 H 1.01-2.00"/>
      <sheetName val="6.3.14.4.2 H 2.01-3.00"/>
      <sheetName val="6.4.1 CURB &amp; GUTTER+6.4.2 BARRI"/>
      <sheetName val="6.5.1 SLAB BLOCK 0.4 X 0.4"/>
      <sheetName val="6.5.2 PAVING BLOCK"/>
      <sheetName val="6.5.3 PLAIN CONCRETE SLAB"/>
      <sheetName val="6.8.......GUARD"/>
      <sheetName val="6.10.1G.POST"/>
      <sheetName val="6.11.4.2 STEEL POLE(2)"/>
      <sheetName val="6.11.5.1 STEEL TRUSS"/>
      <sheetName val="6.11.5.2 PILE FOUNDATION"/>
      <sheetName val="6.11.5.2 SPEAD FOOTING"/>
      <sheetName val="6.12.2 เสาไฟฟ้ากิ่งคู่"/>
      <sheetName val="6.13.1.1 TRAFFIC SIGNAL"/>
      <sheetName val="6.13.1.2 TRAFFIC SIGNAL "/>
      <sheetName val="6.16BARRICADE"/>
      <sheetName val="6.17.6 BUS STOP TYPE F"/>
      <sheetName val="ITEM ที่ยังไม่เคยทำ"/>
      <sheetName val="3.1.2 CEMENT SUBBASE"/>
      <sheetName val="3.3.1 SOIL AGG. SHOULDER"/>
      <sheetName val="4.2.1 SINGLE+4.2.2 DOUBLE"/>
      <sheetName val="4.4.5 AS. SHOU+4.4.6 MODIFI AS."/>
      <sheetName val="4.5 AS. SURFACE EDGE"/>
      <sheetName val="4.9.2 EXPANSION"/>
      <sheetName val="5.1สะพาน BOX GIRDER"/>
      <sheetName val="สะพานเบี่ยง +ทางเบี่ยง..."/>
      <sheetName val="คานอัดแรง"/>
      <sheetName val="5.1.5 BEARING UNIT"/>
      <sheetName val="5.1.7 PEDESTRIAN BRIDGES"/>
      <sheetName val="5.2.2 EXTENSION BOX"/>
      <sheetName val="6.1.2.1 SHOT. BACK+6.1.2.2SIDE "/>
      <sheetName val="6.1.3 SACKED CONCRETE"/>
      <sheetName val="6.1.4.1 PLAIN RIP.+6.1.4.2 MOTA"/>
      <sheetName val="6.1.8 SQUARE GRID"/>
      <sheetName val="6.1.9+6.1.10+6.1.11"/>
      <sheetName val="6.1.12+6.1.13+6.1.14"/>
      <sheetName val="6.1.15 - 6.1.18"/>
      <sheetName val="6.2.1 PERFORATE+6.2.2 ROCK FILL"/>
      <sheetName val="6.3.1.1 MH. TYPE A"/>
      <sheetName val="6.3.1.2.1 MH. TYPE B"/>
      <sheetName val="6.3.1.2.2 MH. TYPE B"/>
      <sheetName val="6.3.1.2.3 MH. TYPE B"/>
      <sheetName val="6.3.1.2.4 MH. TYPE B"/>
      <sheetName val="6.3.1.2.5 MH.TYPE B"/>
      <sheetName val="6.3.1.2.6 MH. TYPE B"/>
      <sheetName val="6.3.1.2.7 MH. TYPE B"/>
      <sheetName val="6.3.1.2.8 MH. TYPE B"/>
      <sheetName val="6.3.1.3.1 MH. TYPE C"/>
      <sheetName val="6.3.1.4.1 MH. TYPE D"/>
      <sheetName val="6.3.1.4.2 MH. TYPE D"/>
      <sheetName val="6.3.1.4.3 MH. TYPE D"/>
      <sheetName val="6.3.1.4.4 MH. TYPE D"/>
      <sheetName val="6.3.1.5 MH. TYPE E"/>
      <sheetName val="6.3.1.6 MH. TYPE F"/>
      <sheetName val="6.3.1.7 MODIFI. OF MH."/>
      <sheetName val="6.3.3.1.1 DROP TYPE I"/>
      <sheetName val="6.3.3.1.2 DROP TYPE I"/>
      <sheetName val="6.3.3.1.3 DROP TYPE I"/>
      <sheetName val="6.3.3.1.4 DROP TYPE I"/>
      <sheetName val="6.3.3.1.5 DROP TYPE I"/>
      <sheetName val="6.3.3.2.1 DROP TYPE II"/>
      <sheetName val="6.3.3.2.2 DROP TYPE II"/>
      <sheetName val="6.3.3.2.3 DROP TYPE II"/>
      <sheetName val="6.3.3.2.5 DROP TYPE II"/>
      <sheetName val="6.3.6.1WINGWALL+6.3.6.2"/>
      <sheetName val="6.3.6.3+6.3.6.4"/>
      <sheetName val="6.3.6.5+6.3.6.6"/>
      <sheetName val="6.3.6.7+6.3.6.8"/>
      <sheetName val="6.3.6.9+6.3.6.10"/>
      <sheetName val="6.3.6.11+6.3.6.12"/>
      <sheetName val="6.3.7 INTERCEPTOR+6.3.9 GUTTER"/>
      <sheetName val="6.3.10 DROP FOR BRIDGE"/>
      <sheetName val="6.3.11 RC. U -DITCH"/>
      <sheetName val="6.3.12...TYPE III+6.3.13.1TY.A "/>
      <sheetName val="6.3.14.4.1 H&lt;1.00"/>
      <sheetName val="6.4.5.1 BARRIER TYPE I"/>
      <sheetName val="6.4.5.2 BARRIER TYPE I DEEP CUT"/>
      <sheetName val="6.4.5.3 BARRIER TYPE II"/>
      <sheetName val="6.4.5.4 BARRIER AT DRIDGE"/>
      <sheetName val="6.8.3.2 BARRIER TYPE I DEEP CUT"/>
    </sheetNames>
    <sheetDataSet>
      <sheetData sheetId="0"/>
      <sheetData sheetId="1"/>
      <sheetData sheetId="2"/>
      <sheetData sheetId="3"/>
      <sheetData sheetId="4"/>
      <sheetData sheetId="5">
        <row r="15">
          <cell r="X15">
            <v>20558.37</v>
          </cell>
        </row>
      </sheetData>
      <sheetData sheetId="6"/>
      <sheetData sheetId="7"/>
      <sheetData sheetId="8"/>
      <sheetData sheetId="9">
        <row r="776">
          <cell r="D776">
            <v>18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11">
          <cell r="Y111">
            <v>1620.8466666666666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.O.Q"/>
      <sheetName val="6.ข้อมูลวัสดุ-ค่าดำเนิน"/>
      <sheetName val="8.ข้อมูลงานไม้แบบ+งานทั่วไป"/>
      <sheetName val="1.รายละเอียด"/>
      <sheetName val="2.แผนที่สังเขป"/>
      <sheetName val="3.หลักเกณฑ์"/>
      <sheetName val="4.ข้อมูลเบื้องต้น"/>
      <sheetName val="5.ระยะขนส่ง"/>
      <sheetName val="7.ข้อมูลงานCon+ไม้แบบ"/>
      <sheetName val="9.ค่า F"/>
      <sheetName val="1.1RE. ASPHAL+1.2 RE. PAVEMENT"/>
      <sheetName val="2.1CLEAR+2.2.1 CUT"/>
      <sheetName val="2.2.4 UNSUIT+SOFT SPOT"/>
      <sheetName val="2.3.1.1 EARTH EMB. AT MEDIAN"/>
      <sheetName val="2.3.2 SAND EMB."/>
      <sheetName val="2.3.6 POROUS"/>
      <sheetName val="3.1.1SUBBASE"/>
      <sheetName val="3.2.1 BASE+3.2.2 GRAVEL"/>
      <sheetName val="3.3.2 งานช่อมไหล่"/>
      <sheetName val="4.1.1 PRIME+4.1.2 TACK"/>
      <sheetName val="4.4.1 AS. LEVEL.+4.4.2 AS.BOUND"/>
      <sheetName val="4.4.3 BINDER+4.4.4 WEARING"/>
      <sheetName val="4.10.5 - 4.10.11 (2)"/>
      <sheetName val="5.1.2.1 ขยายสะพาน194+103.000 ข."/>
      <sheetName val="5.1.2.2ขยายสะพาน 194+103.300 อ."/>
      <sheetName val="5.1.2.3 ขยายสะพาน 196+022.239ข."/>
      <sheetName val="5.1.2.4ขยายสะพาน 196+022.00 อ. "/>
      <sheetName val="5.1.2.5ขยายสะพาน 200+894.255 ข."/>
      <sheetName val="5.1.2.6ขยายสะพาน 200+918.405 อ."/>
      <sheetName val="5.1.2.7ขยายสะพาน 209+233.800 อ."/>
      <sheetName val="5.1.2.8ขยายสะพาน 209+245.725ข. "/>
      <sheetName val="5.1.2.9ขยายสะพาน 209+897.275 ข."/>
      <sheetName val="5.1.2.10ขยายสะพาน209+910.275อ  "/>
      <sheetName val="PLANK GIRDER 5.00, 10.00 M."/>
      <sheetName val="5.1.7.1 สะพานคนเดินข้าม 205+650"/>
      <sheetName val="รายละเอียด สะพานคนเดินข้าม (3)"/>
      <sheetName val="เสาไฟสะพานคนเดินข้าม"/>
      <sheetName val="5.2.2.1  EXTEN OF R.C. BOX (2) "/>
      <sheetName val="5.3RC. PIPE(2)"/>
      <sheetName val="6.1.1 SLOPE(2)"/>
      <sheetName val="6.1.20 ทุบรื้อ SLOPE PROTECTION"/>
      <sheetName val="6.3.3.1 DROP TYPE I FOR 0.80"/>
      <sheetName val="6.3.3.2 DROP TYPE I FOR 1.00"/>
      <sheetName val="6.3.12.1 TYPE I+6.3.12.2TYPE II"/>
      <sheetName val="6.4.3 MOUN&amp;GUTT+6.4.4 MOUN"/>
      <sheetName val="6.6.SODDING+6.7.1TOPSOIL"/>
      <sheetName val="6.8.1 RELOCATE OF W-GUARD "/>
      <sheetName val="6.8.3.1BARRIER TYPE 1"/>
      <sheetName val="6.8.4.1 APP. TYPE A-6.8.4.5 SPE"/>
      <sheetName val="6.10.2หลักกิโล+6.10.3 R.O.W."/>
      <sheetName val="6.10.4.1-6.10.4.3 REFLECTING "/>
      <sheetName val="6.11.1แผ่นป้าย+6.11.2.2เสา"/>
      <sheetName val="6.11.2.4.1-2.4.8 RE.เสาป้าย (3)"/>
      <sheetName val="6.11.3.1 MOUNTING ON STEEL TRUS"/>
      <sheetName val="6.11.4.1 STEEL POLE (2)"/>
      <sheetName val="6.11.7 RELO. EX. OVERHANG (2) "/>
      <sheetName val="6.11.8 IMPROVE OF EX. STEEL (2)"/>
      <sheetName val="6.12.1เสาไฟกิ่งเดี่ยว"/>
      <sheetName val="6.12.10.1 RE. SINGLE BRAC."/>
      <sheetName val="6.12.10.2 RE. DOUBLE BRAC. "/>
      <sheetName val="6.13.2.1  IMPROVE. OF EX. TRAFF"/>
      <sheetName val="6.14.2.1 IMPROVE. OF EX.FLASING"/>
      <sheetName val="6.15สีตีเส้น+6.15.4.1+6.15.7 "/>
      <sheetName val="6.17.1 BUS STOP TYPE A"/>
      <sheetName val="6.17.2 BUS STOP TYPE B+RELOCATE"/>
      <sheetName val="7. ป้ายชั่วคราว"/>
      <sheetName val="7รายละเอียดป้ายเพิ่ม"/>
      <sheetName val="7รายละเอียดป้ายเพิ่มเติม"/>
      <sheetName val="9. CON. BARRIER OPEN. CROSS "/>
      <sheetName val="ITEM สุดท้าย"/>
      <sheetName val="ค่าเบี้ยเลี้ยง  ค่าจ้างชั่วคราว"/>
      <sheetName val="ITEM ที่เคยทำมาแล้ว"/>
      <sheetName val="1.3 RE. BRIDGE"/>
      <sheetName val="1.4 RE. BOX"/>
      <sheetName val="1.5 RE. PIPE"/>
      <sheetName val="2.2.2 HARD+SOFT"/>
      <sheetName val="2.3.1 EARTH EMB."/>
      <sheetName val="2.3.4EARTH F. IN+2.3.5EARTH F.U"/>
      <sheetName val="2.4.1 SELEC B.+SELEC A."/>
      <sheetName val="3.2.3 MO. BASE+3.2.4CEMENT BASE"/>
      <sheetName val="3.2.5.RECYCLING"/>
      <sheetName val="3.4.1SAND CUSH.+3.4.2BASE CUSH."/>
      <sheetName val="3.5 RECON. BASE+3.6 TEMPORARY"/>
      <sheetName val="4.9.1ผิวคอนกรีต"/>
      <sheetName val="4.9.3 CON.Joint"/>
      <sheetName val="4.9.4 Long+4.9.5 Dum.Joint"/>
      <sheetName val="4.9.6 EDGE JOINT"/>
      <sheetName val="5.1.1.1สะพาน กม.55+438.300(3)"/>
      <sheetName val="5.1.1.2สะพาน กม.57+611.300(3)"/>
      <sheetName val="5.1.4 APPRO+5.1.6 ABUT.PROJEC"/>
      <sheetName val="5.2.1  NEW R.C. BOX  "/>
      <sheetName val="5.2.2.3  EXTEN OF R.C. BOX  "/>
      <sheetName val="5.2.2.4  EXTEN OF R.C. BOX  "/>
      <sheetName val="5.2.2.5  EXTEN OF R.C. BOX  "/>
      <sheetName val="5.2.2.6  EXTEN OF R.C. BOX  "/>
      <sheetName val="5.2.2.7  EXTEN OF R.C. BOX  "/>
      <sheetName val="5.2.2.8  EXTEN OF R.C. BOX  "/>
      <sheetName val="5.2.2.9  EXTEN OF R.C. BOX  "/>
      <sheetName val="5.2.2.10  EXTEN OF R.C. BOX "/>
      <sheetName val="5.2.2.11  EXTEN OF R.C. BOX "/>
      <sheetName val="5.2.2.12  EXTEN OF R.C. BOX "/>
      <sheetName val="5.2.2.13  EXTEN OF R.C. BOX "/>
      <sheetName val="5.2.2.14  EXTEN OF R.C. BOX "/>
      <sheetName val="5.2.2.15  EXTEN OF R.C. BOX "/>
      <sheetName val="6.3.1.3.2 MH. TYPE C"/>
      <sheetName val="6.3.2 CATCH BASIN"/>
      <sheetName val="6.3.3.2.4 DROP TYPE II"/>
      <sheetName val="6.3.4REC. PIPE+6.3.5.1+6.3.5.2 "/>
      <sheetName val="6.3.8.1 R.C.DITCH TYPE A"/>
      <sheetName val="6.3.8.2 R.C.DITCH TYPE B"/>
      <sheetName val="6.3.13.2TYPE B+6.3.14.1TYPE I"/>
      <sheetName val="6.3.14.2 TY.II+6.3.14.3 TY.III "/>
      <sheetName val="6.3.14.4.1 H 1.01-2.00"/>
      <sheetName val="6.3.14.4.2 H 2.01-3.00"/>
      <sheetName val="6.4.1 CURB &amp; GUTTER+6.4.2 BARRI"/>
      <sheetName val="6.5.1 SLAB BLOCK 0.4 X 0.4"/>
      <sheetName val="6.5.2 PAVING BLOCK"/>
      <sheetName val="6.5.3 PLAIN CONCRETE SLAB"/>
      <sheetName val="6.8.......GUARD"/>
      <sheetName val="6.8.3.3 BARRIER TYPE II"/>
      <sheetName val="6.10.1G.POST"/>
      <sheetName val="6.11.4.2 STEEL POLE(2)"/>
      <sheetName val="6.11.5.1 STEEL TRUSS"/>
      <sheetName val="6.11.5.2 PILE FOUNDATION"/>
      <sheetName val="6.11.5.2 SPEAD FOOTING"/>
      <sheetName val="6.12.2 เสาไฟฟ้ากิ่งคู่"/>
      <sheetName val="6.13.1.1 TRAFFIC SIGNAL"/>
      <sheetName val="6.13.1.2 TRAFFIC SIGNAL "/>
      <sheetName val="6.16BARRICADE"/>
      <sheetName val="6.17.6 BUS STOP TYPE F"/>
      <sheetName val="ITEM ที่ยังไม่เคยทำ"/>
      <sheetName val="3.1.2 CEMENT SUBBASE"/>
      <sheetName val="3.3.1 SOIL AGG. SHOULDER"/>
      <sheetName val="4.2.1 SINGLE+4.2.2 DOUBLE"/>
      <sheetName val="4.4.5 AS. SHOU+4.4.6 MODIFI AS."/>
      <sheetName val="4.5 AS. SURFACE EDGE"/>
      <sheetName val="4.9.2 EXPANSION"/>
      <sheetName val="5.1สะพาน BOX GIRDER"/>
      <sheetName val="สะพานเบี่ยง +ทางเบี่ยง..."/>
      <sheetName val="คานอัดแรง"/>
      <sheetName val="5.1.5 BEARING UNIT"/>
      <sheetName val="6.1.2.1 SHOT. BACK+6.1.2.2SIDE "/>
      <sheetName val="6.1.3 SACKED CONCRETE"/>
      <sheetName val="6.1.4.1 PLAIN RIP.+6.1.4.2 MOTA"/>
      <sheetName val="6.1.8 SQUARE GRID"/>
      <sheetName val="6.1.9+6.1.10+6.1.11"/>
      <sheetName val="6.1.12+6.1.13+6.1.14"/>
      <sheetName val="6.1.15 - 6.1.18"/>
      <sheetName val="6.2.1 PERFORATE+6.2.2 ROCK FILL"/>
      <sheetName val="6.3.1.1 MH. TYPE A"/>
      <sheetName val="6.3.1.2.1 MH. TYPE B"/>
      <sheetName val="6.3.1.2.2 MH. TYPE B"/>
      <sheetName val="6.3.1.2.3 MH. TYPE B"/>
      <sheetName val="6.3.1.2.4 MH. TYPE B"/>
      <sheetName val="6.3.1.2.5 MH.TYPE B"/>
      <sheetName val="6.3.1.2.6 MH. TYPE B"/>
      <sheetName val="6.3.1.2.7 MH. TYPE B"/>
      <sheetName val="6.3.1.2.8 MH. TYPE B"/>
      <sheetName val="6.3.1.3.1 MH. TYPE C"/>
      <sheetName val="6.3.1.4.1 MH. TYPE D"/>
      <sheetName val="6.3.1.4.2 MH. TYPE D"/>
      <sheetName val="6.3.1.4.3 MH. TYPE D"/>
      <sheetName val="6.3.1.4.4 MH. TYPE D"/>
      <sheetName val="6.3.1.5 MH. TYPE E"/>
      <sheetName val="6.3.1.6 MH. TYPE F"/>
      <sheetName val="6.3.1.7 MODIFI. OF MH."/>
      <sheetName val="6.3.3.1.1 DROP TYPE I"/>
      <sheetName val="6.3.3.1.2 DROP TYPE I"/>
      <sheetName val="6.3.3.1.3 DROP TYPE I"/>
      <sheetName val="6.3.3.1.4 DROP TYPE I"/>
      <sheetName val="6.3.3.1.5 DROP TYPE I"/>
      <sheetName val="6.3.3.2.1 DROP TYPE II"/>
      <sheetName val="6.3.3.2.2 DROP TYPE II"/>
      <sheetName val="6.3.3.2.3 DROP TYPE II"/>
      <sheetName val="6.3.3.2.5 DROP TYPE II"/>
      <sheetName val="6.3.6.1WINGWALL+6.3.6.2"/>
      <sheetName val="6.3.6.3+6.3.6.4"/>
      <sheetName val="6.3.6.5+6.3.6.6"/>
      <sheetName val="6.3.6.7+6.3.6.8"/>
      <sheetName val="6.3.6.9+6.3.6.10"/>
      <sheetName val="6.3.6.11+6.3.6.12"/>
      <sheetName val="6.3.7 INTERCEPTOR+6.3.9 GUTTER"/>
      <sheetName val="6.3.10 DROP FOR BRIDGE"/>
      <sheetName val="6.3.11 RC. U -DITCH"/>
      <sheetName val="6.3.12...TYPE III+6.3.13.1TY.A "/>
      <sheetName val="6.3.14.4.1 H&lt;1.00"/>
      <sheetName val="6.4.5.1 BARRIER TYPE I"/>
      <sheetName val="6.4.5.2 BARRIER TYPE I DEEP CUT"/>
      <sheetName val="6.4.5.3 BARRIER TYPE II"/>
      <sheetName val="6.4.5.4 BARRIER AT DRIDGE"/>
      <sheetName val="6.8.3.2 BARRIER TYPE I DEEP CUT"/>
      <sheetName val="2.แผนที่แหล่งวัสดุ"/>
      <sheetName val="6.8.3.1BARRIER TYPE I"/>
      <sheetName val="4.10.5 - 4.10.11"/>
      <sheetName val="รายละเอียด สะพานคนเดินข้าม 205+"/>
      <sheetName val="5.2.2.1  EXTEN OF R.C. BOX "/>
      <sheetName val="6.11.2.4.1-6.11.2.48RELOCATEเสา"/>
      <sheetName val="6.11.4.1 STEEL POLE"/>
      <sheetName val="6.11.7 RELOCATE EX. OVERHANG "/>
      <sheetName val="6.11.8 IMPROVE OF EX. STEEL F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6">
          <cell r="X16">
            <v>19271.37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รายละเอียด"/>
      <sheetName val="2.แผนที่สังเขป"/>
      <sheetName val="3.หลักเกณฑ์"/>
      <sheetName val="4.ข้อมูลเบื้องต้น"/>
      <sheetName val="5.ระยะขนส่ง"/>
      <sheetName val="6.ข้อมูลวัสดุ-ค่าดำเนิน"/>
      <sheetName val="7.ข้อมูลงานCon+ไม้แบบ"/>
      <sheetName val="8.ข้อมูลงานไม้แบบ+งานทั่วไป"/>
      <sheetName val="9.ค่า F"/>
      <sheetName val="B.O.Q"/>
      <sheetName val="1.1RE. ASPHAL+1.2 RE. PAVEMENT"/>
      <sheetName val="2.1CLEAR+2.2.1 CUT"/>
      <sheetName val="2.2.2 HARD+SOFT"/>
      <sheetName val="2.2.4 UNSUIT+SOFT SPOT"/>
      <sheetName val="2.3.1.1 EARTH EMB. AT MEDIAN"/>
      <sheetName val="2.3.2 SAND EMB."/>
      <sheetName val="2.3.6 POROUS"/>
      <sheetName val="3.1.1SUBBASE"/>
      <sheetName val="3.2.1 BASE+3.2.2 GRAVEL"/>
      <sheetName val="3.3.2 งานช่อมไหล่"/>
      <sheetName val="4.1.1 PRIME+4.1.2 TACK"/>
      <sheetName val="4.4.1 AS. LEVEL.+4.4.2 AS.BOUND"/>
      <sheetName val="4.4.3 BINDER+4.4.4 WEARING"/>
      <sheetName val="4.10.5 - 4.10.11 (2)"/>
      <sheetName val="5.1.2.1ขยายสะพาน 212+843.80ข. "/>
      <sheetName val="5.1.2.2ขยายสะพาน 212+843.80 อ."/>
      <sheetName val="5.1.2.3ขยายสะพาน 215+927.70 "/>
      <sheetName val="5.1.2.4ขยายสะพาน 220+286.50 ข."/>
      <sheetName val="5.1.2.5ขยายสะพาน 220+286.500 อ."/>
      <sheetName val="PLANK GIRDER 5.00, 10.00 M."/>
      <sheetName val="5.2.2.1  EXTEN OF R.C. BOX(15) "/>
      <sheetName val="5.3RC. PIPE(2)"/>
      <sheetName val="6.1.1 SLOPE(2)"/>
      <sheetName val="6.1.20 ทุบรื้อ SLOPEPROTECTION"/>
      <sheetName val="6.3.3.1 DROP TYPE I FOR 1.00 "/>
      <sheetName val="6.3.4REC. PIPE+6.3.5.1+6.3.5.2 "/>
      <sheetName val="6.3.12.1 TYPE I+6.3.12.2TYPE II"/>
      <sheetName val="6.3.12.3 ทุบรื้อ SIDE DITCH LI."/>
      <sheetName val="6.4.3 MOUN&amp;GUTT+6.4.4 MOUN"/>
      <sheetName val="6.6.SODDING+6.7.1TOPSOIL"/>
      <sheetName val="6.8.1 RELOCATE OF EX. W-GUARD "/>
      <sheetName val="6.8.3.1BARRIER TYPE 1"/>
      <sheetName val="6.8.3.3 BARRIER TYPE II"/>
      <sheetName val="6.8.4.1 APP. TYPE A-6.8.4.5 SPE"/>
      <sheetName val="6.10.2หลักกิโล+6.10.3 R.O.W."/>
      <sheetName val="6.10.4.1-6.10.4.3 REFLECTING "/>
      <sheetName val="6.11.1แผ่นป้าย+6.11.2.2เสา"/>
      <sheetName val="6.11.2.4.1-6.11.2.4.13RE.เสา(5)"/>
      <sheetName val="6.11.3.1 MOUNTING ON STEEL TRUS"/>
      <sheetName val="6.11.4.1 STEEL POLE (2)"/>
      <sheetName val="6.11.7 RELOCATE EX.OVERHANG(2) "/>
      <sheetName val="6.11.8 IMPROVE OF EX. STEEL (2)"/>
      <sheetName val="6.12.1เสาไฟกิ่งเดี่ยว"/>
      <sheetName val="6.12.10.1 RE. SINGLE BRAC."/>
      <sheetName val="6.12.10.2 RE. DOUBLE BRAC. "/>
      <sheetName val="6.13.2.1  IMPROVE. OF EX. TRAFF"/>
      <sheetName val="6.14.2.1 IMPROVE. OF EX.FLASING"/>
      <sheetName val="6.15สีตีเส้น+6.15.4.1+6.15.7 "/>
      <sheetName val="6.17.1 BUS STOP TYPE A"/>
      <sheetName val="6.17.2 BUS STOP TYPE B+RELOCATE"/>
      <sheetName val="7. ป้ายชั่วคราว"/>
      <sheetName val="7รายละเอียดป้ายเพิ่ม(4)"/>
      <sheetName val="7รายละเอียดป้ายเพิ่มเติม"/>
      <sheetName val="9. CON. BARRIER OPEN. CROSS "/>
      <sheetName val="ITEM สุดท้าย"/>
      <sheetName val="ค่าเบี้ยเลี้ยง  ค่าจ้างชั่วคราว"/>
      <sheetName val="ITEM ที่เคยทำมาแล้ว"/>
      <sheetName val="1.3 RE. BRIDGE"/>
      <sheetName val="1.4 RE. BOX"/>
      <sheetName val="1.5 RE. PIPE"/>
      <sheetName val="2.3.1 EARTH EMB."/>
      <sheetName val="2.3.4EARTH F. IN+2.3.5EARTH F.U"/>
      <sheetName val="2.4.1 SELEC B.+SELEC A."/>
      <sheetName val="3.2.3 MO. BASE+3.2.4CEMENT BASE"/>
      <sheetName val="3.2.5.RECYCLING"/>
      <sheetName val="3.4.1SAND CUSH.+3.4.2BASE CUSH."/>
      <sheetName val="3.5 RECON. BASE+3.6 TEMPORARY"/>
      <sheetName val="4.9.1ผิวคอนกรีต"/>
      <sheetName val="4.9.3 CON.Joint"/>
      <sheetName val="4.9.4 Long+4.9.5 Dum.Joint"/>
      <sheetName val="4.9.6 EDGE JOINT"/>
      <sheetName val="5.1.1.1สะพาน กม.55+438.300(3)"/>
      <sheetName val="5.1.1.2สะพาน กม.57+611.300(3)"/>
      <sheetName val="5.1.4 APPRO+5.1.6 ABUT.PROJEC"/>
      <sheetName val="5.2.1  NEW R.C. BOX  "/>
      <sheetName val="6.3.1.3.2 MH. TYPE C"/>
      <sheetName val="6.3.2 CATCH BASIN"/>
      <sheetName val="6.3.3.2.4 DROP TYPE II"/>
      <sheetName val="6.3.8.1 R.C.DITCH TYPE A"/>
      <sheetName val="6.3.8.2 R.C.DITCH TYPE B"/>
      <sheetName val="6.3.13.2TYPE B+6.3.14.1TYPE I"/>
      <sheetName val="6.3.14.2 TY.II+6.3.14.3 TY.III "/>
      <sheetName val="6.3.14.4.1 H 1.01-2.00"/>
      <sheetName val="6.3.14.4.2 H 2.01-3.00"/>
      <sheetName val="6.4.1 CURB &amp; GUTTER+6.4.2 BARRI"/>
      <sheetName val="6.5.1 SLAB BLOCK 0.4 X 0.4"/>
      <sheetName val="6.5.2 PAVING BLOCK"/>
      <sheetName val="6.5.3 PLAIN CONCRETE SLAB"/>
      <sheetName val="6.8.......GUARD"/>
      <sheetName val="6.10.1G.POST"/>
      <sheetName val="6.11.4.2 STEEL POLE(2)"/>
      <sheetName val="6.11.5.1 STEEL TRUSS"/>
      <sheetName val="6.11.5.2 PILE FOUNDATION"/>
      <sheetName val="6.11.5.2 SPEAD FOOTING"/>
      <sheetName val="6.12.2 เสาไฟฟ้ากิ่งคู่"/>
      <sheetName val="6.13.1.1 TRAFFIC SIGNAL"/>
      <sheetName val="6.13.1.2 TRAFFIC SIGNAL "/>
      <sheetName val="6.16BARRICADE"/>
      <sheetName val="6.17.6 BUS STOP TYPE F"/>
      <sheetName val="ITEM ที่ยังไม่เคยทำ"/>
      <sheetName val="3.1.2 CEMENT SUBBASE"/>
      <sheetName val="3.3.1 SOIL AGG. SHOULDER"/>
      <sheetName val="4.2.1 SINGLE+4.2.2 DOUBLE"/>
      <sheetName val="4.4.5 AS. SHOU+4.4.6 MODIFI AS."/>
      <sheetName val="4.5 AS. SURFACE EDGE"/>
      <sheetName val="4.9.2 EXPANSION"/>
      <sheetName val="5.1สะพาน BOX GIRDER"/>
      <sheetName val="สะพานเบี่ยง +ทางเบี่ยง..."/>
      <sheetName val="คานอัดแรง"/>
      <sheetName val="5.1.5 BEARING UNIT"/>
      <sheetName val="5.1.7 PEDESTRIAN BRIDGES"/>
      <sheetName val="5.2.2 EXTENSION BOX"/>
      <sheetName val="6.1.2.1 SHOT. BACK+6.1.2.2SIDE "/>
      <sheetName val="6.1.3 SACKED CONCRETE"/>
      <sheetName val="6.1.4.1 PLAIN RIP.+6.1.4.2 MOTA"/>
      <sheetName val="6.1.8 SQUARE GRID"/>
      <sheetName val="6.1.9+6.1.10+6.1.11"/>
      <sheetName val="6.1.12+6.1.13+6.1.14"/>
      <sheetName val="6.1.15 - 6.1.18"/>
      <sheetName val="6.2.1 PERFORATE+6.2.2 ROCK FILL"/>
      <sheetName val="6.3.1.1 MH. TYPE A"/>
      <sheetName val="6.3.1.2.1 MH. TYPE B"/>
      <sheetName val="6.3.1.2.2 MH. TYPE B"/>
      <sheetName val="6.3.1.2.3 MH. TYPE B"/>
      <sheetName val="6.3.1.2.4 MH. TYPE B"/>
      <sheetName val="6.3.1.2.5 MH.TYPE B"/>
      <sheetName val="6.3.1.2.6 MH. TYPE B"/>
      <sheetName val="6.3.1.2.7 MH. TYPE B"/>
      <sheetName val="6.3.1.2.8 MH. TYPE B"/>
      <sheetName val="6.3.1.3.1 MH. TYPE C"/>
      <sheetName val="6.3.1.4.1 MH. TYPE D"/>
      <sheetName val="6.3.1.4.2 MH. TYPE D"/>
      <sheetName val="6.3.1.4.3 MH. TYPE D"/>
      <sheetName val="6.3.1.4.4 MH. TYPE D"/>
      <sheetName val="6.3.1.5 MH. TYPE E"/>
      <sheetName val="6.3.1.6 MH. TYPE F"/>
      <sheetName val="6.3.1.7 MODIFI. OF MH."/>
      <sheetName val="6.3.3.1.1 DROP TYPE I"/>
      <sheetName val="6.3.3.1.2 DROP TYPE I"/>
      <sheetName val="6.3.3.1.3 DROP TYPE I"/>
      <sheetName val="6.3.3.1.4 DROP TYPE I"/>
      <sheetName val="6.3.3.1.5 DROP TYPE I"/>
      <sheetName val="6.3.3.2.1 DROP TYPE II"/>
      <sheetName val="6.3.3.2.2 DROP TYPE II"/>
      <sheetName val="6.3.3.2.3 DROP TYPE II"/>
      <sheetName val="6.3.3.2.5 DROP TYPE II"/>
      <sheetName val="6.3.6.1WINGWALL+6.3.6.2"/>
      <sheetName val="6.3.6.3+6.3.6.4"/>
      <sheetName val="6.3.6.5+6.3.6.6"/>
      <sheetName val="6.3.6.7+6.3.6.8"/>
      <sheetName val="6.3.6.9+6.3.6.10"/>
      <sheetName val="6.3.6.11+6.3.6.12"/>
      <sheetName val="6.3.7 INTERCEPTOR+6.3.9 GUTTER"/>
      <sheetName val="6.3.10 DROP FOR BRIDGE"/>
      <sheetName val="6.3.11 RC. U -DITCH"/>
      <sheetName val="6.3.12...TYPE III+6.3.13.1TY.A "/>
      <sheetName val="6.3.14.4.1 H&lt;1.00"/>
      <sheetName val="6.4.5.1 BARRIER TYPE I"/>
      <sheetName val="6.4.5.2 BARRIER TYPE I DEEP CUT"/>
      <sheetName val="6.4.5.3 BARRIER TYPE II"/>
      <sheetName val="6.4.5.4 BARRIER AT DRIDGE"/>
      <sheetName val="6.8.3.2 BARRIER TYPE I DEEP 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776">
          <cell r="D776">
            <v>18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.O.Q"/>
      <sheetName val="6.ข้อมูลวัสดุ-ค่าดำเนิน"/>
      <sheetName val="8.ข้อมูลงานไม้แบบ+งานทั่วไป"/>
      <sheetName val="1.รายละเอียด"/>
      <sheetName val="2.แผนที่สังเขป"/>
      <sheetName val="3.หลักเกณฑ์"/>
      <sheetName val="4.ข้อมูลเบื้องต้น"/>
      <sheetName val="5.ระยะขนส่ง"/>
      <sheetName val="7.ข้อมูลงานCon+ไม้แบบ"/>
      <sheetName val="9.ค่า F"/>
      <sheetName val="1.1RE. ASPHAL+1.2 RE. PAVEMENT"/>
      <sheetName val="2.1CLEAR+2.2.1 CUT"/>
      <sheetName val="2.2.4 UNSUIT+SOFT SPOT"/>
      <sheetName val="2.3.1.1 EARTH EMB. AT MEDIAN"/>
      <sheetName val="2.3.2 SAND EMB."/>
      <sheetName val="2.3.6 POROUS"/>
      <sheetName val="3.1.1SUBBASE"/>
      <sheetName val="3.2.1 BASE+3.2.2 GRAVEL"/>
      <sheetName val="3.3.2 งานช่อมไหล่"/>
      <sheetName val="4.1.1 PRIME+4.1.2 TACK"/>
      <sheetName val="4.4.1 AS. LEVEL.+4.4.2 AS.BOUND"/>
      <sheetName val="4.4.3 BINDER+4.4.4 WEARING"/>
      <sheetName val="4.10.5 - 4.10.11 (2)"/>
      <sheetName val="5.1.2.1 ขยายสะพาน194+103.000 ข."/>
      <sheetName val="5.1.2.2ขยายสะพาน 194+103.300 อ."/>
      <sheetName val="5.1.2.3 ขยายสะพาน 196+022.239ข."/>
      <sheetName val="5.1.2.4ขยายสะพาน 196+022.00 อ. "/>
      <sheetName val="5.1.2.5ขยายสะพาน 200+894.255 ข."/>
      <sheetName val="5.1.2.6ขยายสะพาน 200+918.405 อ."/>
      <sheetName val="5.1.2.7ขยายสะพาน 209+233.800 อ."/>
      <sheetName val="5.1.2.8ขยายสะพาน 209+245.725ข. "/>
      <sheetName val="5.1.2.9ขยายสะพาน 209+897.275 ข."/>
      <sheetName val="5.1.2.10ขยายสะพาน209+910.275อ  "/>
      <sheetName val="PLANK GIRDER 5.00, 10.00 M."/>
      <sheetName val="5.1.7.1 สะพานคนเดินข้าม 205+650"/>
      <sheetName val="รายละเอียด สะพานคนเดินข้าม (3)"/>
      <sheetName val="เสาไฟสะพานคนเดินข้าม"/>
      <sheetName val="5.2.2.1  EXTEN OF R.C. BOX (2) "/>
      <sheetName val="5.3RC. PIPE(2)"/>
      <sheetName val="6.1.1 SLOPE(2)"/>
      <sheetName val="6.1.20 ทุบรื้อ SLOPE PROTECTION"/>
      <sheetName val="6.3.3.1 DROP TYPE I FOR 0.80"/>
      <sheetName val="6.3.3.2 DROP TYPE I FOR 1.00"/>
      <sheetName val="6.3.12.1 TYPE I+6.3.12.2TYPE II"/>
      <sheetName val="6.4.3 MOUN&amp;GUTT+6.4.4 MOUN"/>
      <sheetName val="6.6.SODDING+6.7.1TOPSOIL"/>
      <sheetName val="6.8.1 RELOCATE OF W-GUARD "/>
      <sheetName val="6.8.3.1BARRIER TYPE 1"/>
      <sheetName val="6.8.4.1 APP. TYPE A-6.8.4.5 SPE"/>
      <sheetName val="6.10.2หลักกิโล+6.10.3 R.O.W."/>
      <sheetName val="6.10.4.1-6.10.4.3 REFLECTING "/>
      <sheetName val="6.11.1แผ่นป้าย+6.11.2.2เสา"/>
      <sheetName val="6.11.2.4.1-2.4.8 RE.เสาป้าย (3)"/>
      <sheetName val="6.11.3.1 MOUNTING ON STEEL TRUS"/>
      <sheetName val="6.11.4.1 STEEL POLE (2)"/>
      <sheetName val="6.11.7 RELO. EX. OVERHANG (2) "/>
      <sheetName val="6.11.8 IMPROVE OF EX. STEEL (2)"/>
      <sheetName val="6.12.1เสาไฟกิ่งเดี่ยว"/>
      <sheetName val="6.12.10.1 RE. SINGLE BRAC."/>
      <sheetName val="6.12.10.2 RE. DOUBLE BRAC. "/>
      <sheetName val="6.13.2.1  IMPROVE. OF EX. TRAFF"/>
      <sheetName val="6.14.2.1 IMPROVE. OF EX.FLASING"/>
      <sheetName val="6.15สีตีเส้น+6.15.4.1+6.15.7 "/>
      <sheetName val="6.17.1 BUS STOP TYPE A"/>
      <sheetName val="6.17.2 BUS STOP TYPE B+RELOCATE"/>
      <sheetName val="7. ป้ายชั่วคราว"/>
      <sheetName val="7รายละเอียดป้ายเพิ่ม"/>
      <sheetName val="7รายละเอียดป้ายเพิ่มเติม"/>
      <sheetName val="9. CON. BARRIER OPEN. CROSS "/>
      <sheetName val="ITEM สุดท้าย"/>
      <sheetName val="ค่าเบี้ยเลี้ยง  ค่าจ้างชั่วคราว"/>
      <sheetName val="ITEM ที่เคยทำมาแล้ว"/>
      <sheetName val="1.3 RE. BRIDGE"/>
      <sheetName val="1.4 RE. BOX"/>
      <sheetName val="1.5 RE. PIPE"/>
      <sheetName val="2.2.2 HARD+SOFT"/>
      <sheetName val="2.3.1 EARTH EMB."/>
      <sheetName val="2.3.4EARTH F. IN+2.3.5EARTH F.U"/>
      <sheetName val="2.4.1 SELEC B.+SELEC A."/>
      <sheetName val="3.2.3 MO. BASE+3.2.4CEMENT BASE"/>
      <sheetName val="3.2.5.RECYCLING"/>
      <sheetName val="3.4.1SAND CUSH.+3.4.2BASE CUSH."/>
      <sheetName val="3.5 RECON. BASE+3.6 TEMPORARY"/>
      <sheetName val="4.9.1ผิวคอนกรีต"/>
      <sheetName val="4.9.3 CON.Joint"/>
      <sheetName val="4.9.4 Long+4.9.5 Dum.Joint"/>
      <sheetName val="4.9.6 EDGE JOINT"/>
      <sheetName val="5.1.1.1สะพาน กม.55+438.300(3)"/>
      <sheetName val="5.1.1.2สะพาน กม.57+611.300(3)"/>
      <sheetName val="5.1.4 APPRO+5.1.6 ABUT.PROJEC"/>
      <sheetName val="5.2.1  NEW R.C. BOX  "/>
      <sheetName val="5.2.2.3  EXTEN OF R.C. BOX  "/>
      <sheetName val="5.2.2.4  EXTEN OF R.C. BOX  "/>
      <sheetName val="5.2.2.5  EXTEN OF R.C. BOX  "/>
      <sheetName val="5.2.2.6  EXTEN OF R.C. BOX  "/>
      <sheetName val="5.2.2.7  EXTEN OF R.C. BOX  "/>
      <sheetName val="5.2.2.8  EXTEN OF R.C. BOX  "/>
      <sheetName val="5.2.2.9  EXTEN OF R.C. BOX  "/>
      <sheetName val="5.2.2.10  EXTEN OF R.C. BOX "/>
      <sheetName val="5.2.2.11  EXTEN OF R.C. BOX "/>
      <sheetName val="5.2.2.12  EXTEN OF R.C. BOX "/>
      <sheetName val="5.2.2.13  EXTEN OF R.C. BOX "/>
      <sheetName val="5.2.2.14  EXTEN OF R.C. BOX "/>
      <sheetName val="5.2.2.15  EXTEN OF R.C. BOX "/>
      <sheetName val="6.3.1.3.2 MH. TYPE C"/>
      <sheetName val="6.3.2 CATCH BASIN"/>
      <sheetName val="6.3.3.2.4 DROP TYPE II"/>
      <sheetName val="6.3.4REC. PIPE+6.3.5.1+6.3.5.2 "/>
      <sheetName val="6.3.8.1 R.C.DITCH TYPE A"/>
      <sheetName val="6.3.8.2 R.C.DITCH TYPE B"/>
      <sheetName val="6.3.13.2TYPE B+6.3.14.1TYPE I"/>
      <sheetName val="6.3.14.2 TY.II+6.3.14.3 TY.III "/>
      <sheetName val="6.3.14.4.1 H 1.01-2.00"/>
      <sheetName val="6.3.14.4.2 H 2.01-3.00"/>
      <sheetName val="6.4.1 CURB &amp; GUTTER+6.4.2 BARRI"/>
      <sheetName val="6.5.1 SLAB BLOCK 0.4 X 0.4"/>
      <sheetName val="6.5.2 PAVING BLOCK"/>
      <sheetName val="6.5.3 PLAIN CONCRETE SLAB"/>
      <sheetName val="6.8.......GUARD"/>
      <sheetName val="6.8.3.3 BARRIER TYPE II"/>
      <sheetName val="6.10.1G.POST"/>
      <sheetName val="6.11.4.2 STEEL POLE(2)"/>
      <sheetName val="6.11.5.1 STEEL TRUSS"/>
      <sheetName val="6.11.5.2 PILE FOUNDATION"/>
      <sheetName val="6.11.5.2 SPEAD FOOTING"/>
      <sheetName val="6.12.2 เสาไฟฟ้ากิ่งคู่"/>
      <sheetName val="6.13.1.1 TRAFFIC SIGNAL"/>
      <sheetName val="6.13.1.2 TRAFFIC SIGNAL "/>
      <sheetName val="6.16BARRICADE"/>
      <sheetName val="6.17.6 BUS STOP TYPE F"/>
      <sheetName val="ITEM ที่ยังไม่เคยทำ"/>
      <sheetName val="3.1.2 CEMENT SUBBASE"/>
      <sheetName val="3.3.1 SOIL AGG. SHOULDER"/>
      <sheetName val="4.2.1 SINGLE+4.2.2 DOUBLE"/>
      <sheetName val="4.4.5 AS. SHOU+4.4.6 MODIFI AS."/>
      <sheetName val="4.5 AS. SURFACE EDGE"/>
      <sheetName val="4.9.2 EXPANSION"/>
      <sheetName val="5.1สะพาน BOX GIRDER"/>
      <sheetName val="สะพานเบี่ยง +ทางเบี่ยง..."/>
      <sheetName val="คานอัดแรง"/>
      <sheetName val="5.1.5 BEARING UNIT"/>
      <sheetName val="6.1.2.1 SHOT. BACK+6.1.2.2SIDE "/>
      <sheetName val="6.1.3 SACKED CONCRETE"/>
      <sheetName val="6.1.4.1 PLAIN RIP.+6.1.4.2 MOTA"/>
      <sheetName val="6.1.8 SQUARE GRID"/>
      <sheetName val="6.1.9+6.1.10+6.1.11"/>
      <sheetName val="6.1.12+6.1.13+6.1.14"/>
      <sheetName val="6.1.15 - 6.1.18"/>
      <sheetName val="6.2.1 PERFORATE+6.2.2 ROCK FILL"/>
      <sheetName val="6.3.1.1 MH. TYPE A"/>
      <sheetName val="6.3.1.2.1 MH. TYPE B"/>
      <sheetName val="6.3.1.2.2 MH. TYPE B"/>
      <sheetName val="6.3.1.2.3 MH. TYPE B"/>
      <sheetName val="6.3.1.2.4 MH. TYPE B"/>
      <sheetName val="6.3.1.2.5 MH.TYPE B"/>
      <sheetName val="6.3.1.2.6 MH. TYPE B"/>
      <sheetName val="6.3.1.2.7 MH. TYPE B"/>
      <sheetName val="6.3.1.2.8 MH. TYPE B"/>
      <sheetName val="6.3.1.3.1 MH. TYPE C"/>
      <sheetName val="6.3.1.4.1 MH. TYPE D"/>
      <sheetName val="6.3.1.4.2 MH. TYPE D"/>
      <sheetName val="6.3.1.4.3 MH. TYPE D"/>
      <sheetName val="6.3.1.4.4 MH. TYPE D"/>
      <sheetName val="6.3.1.5 MH. TYPE E"/>
      <sheetName val="6.3.1.6 MH. TYPE F"/>
      <sheetName val="6.3.1.7 MODIFI. OF MH."/>
      <sheetName val="6.3.3.1.1 DROP TYPE I"/>
      <sheetName val="6.3.3.1.2 DROP TYPE I"/>
      <sheetName val="6.3.3.1.3 DROP TYPE I"/>
      <sheetName val="6.3.3.1.4 DROP TYPE I"/>
      <sheetName val="6.3.3.1.5 DROP TYPE I"/>
      <sheetName val="6.3.3.2.1 DROP TYPE II"/>
      <sheetName val="6.3.3.2.2 DROP TYPE II"/>
      <sheetName val="6.3.3.2.3 DROP TYPE II"/>
      <sheetName val="6.3.3.2.5 DROP TYPE II"/>
      <sheetName val="6.3.6.1WINGWALL+6.3.6.2"/>
      <sheetName val="6.3.6.3+6.3.6.4"/>
      <sheetName val="6.3.6.5+6.3.6.6"/>
      <sheetName val="6.3.6.7+6.3.6.8"/>
      <sheetName val="6.3.6.9+6.3.6.10"/>
      <sheetName val="6.3.6.11+6.3.6.12"/>
      <sheetName val="6.3.7 INTERCEPTOR+6.3.9 GUTTER"/>
      <sheetName val="6.3.10 DROP FOR BRIDGE"/>
      <sheetName val="6.3.11 RC. U -DITCH"/>
      <sheetName val="6.3.12...TYPE III+6.3.13.1TY.A "/>
      <sheetName val="6.3.14.4.1 H&lt;1.00"/>
      <sheetName val="6.4.5.1 BARRIER TYPE I"/>
      <sheetName val="6.4.5.2 BARRIER TYPE I DEEP CUT"/>
      <sheetName val="6.4.5.3 BARRIER TYPE II"/>
      <sheetName val="6.4.5.4 BARRIER AT DRIDGE"/>
      <sheetName val="6.8.3.2 BARRIER TYPE I DEEP CUT"/>
      <sheetName val="2.แผนที่แหล่งวัสดุ"/>
      <sheetName val="6.8.3.1BARRIER TYPE I"/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  <sheetName val="5.1.2.1ขยายสะพาน200+894.255ข(2)"/>
      <sheetName val="5.1.2.2ขยายสะพาน200+918.405อ(2)"/>
      <sheetName val="5.1.2.3ขยายสะพาน209+233.800อ(3)"/>
      <sheetName val="5.1.2.4ขยายสะพาน209+245.725ข(3 "/>
      <sheetName val="5.1.2.5ขยายสะพาน209+897.275ข(3)"/>
      <sheetName val="5.1.2.6ขยายสะพาน209+910.2อ 3 "/>
      <sheetName val="6.8.1 RELO. W-GUARD"/>
      <sheetName val="7ใบปะหน้า ตอน 13"/>
      <sheetName val="7รายการป้ายตอน 13"/>
      <sheetName val="7ติดตั้งต้นทาง-ปลายทาง ตอน13"/>
      <sheetName val="7ติดตั้งในสายทาง ตอน13"/>
      <sheetName val="7สามแยก ตอน13"/>
      <sheetName val="7บริเวณสะพาน ตอน13"/>
      <sheetName val="7บริเวณ4แยกตอน 13"/>
      <sheetName val="5.1.2.1 ขยายสะพาน194+103.00ข(2)"/>
      <sheetName val="5.1.2.2ขยายสะพาน 194+103.30อ(2)"/>
      <sheetName val="5.1.2.3ขยายสะพาน196+022.239ข(3)"/>
      <sheetName val="5.1.2.4ขยายสะพาน196+022.00อ(3) "/>
      <sheetName val="5.1.2.1ขยายสะพาน212+843.8ข.(3) "/>
      <sheetName val="5.1.2.2ขยายสะพาน212+843.8 อ.(3)"/>
      <sheetName val="5.1.2.3ขยายสะพาน 215+927.70(2) "/>
      <sheetName val="5.1.2.4ขยายสะพาน220+286.50ข.(2)"/>
      <sheetName val="5.1.2.5ขยายสะพาน220+286.500อ(2)"/>
      <sheetName val="5.2.2.1  EXTEN OF R.C. BOX(15) "/>
      <sheetName val="6.1.20 ทุบรื้อ SLOPEPROTECTION"/>
      <sheetName val="6.3.3.1 DROP TYPE I FOR 1.00 "/>
      <sheetName val="6.3.12.3 ทุบรื้อ SIDE DITCH LI."/>
      <sheetName val="6.8.1 RELOCATE OF EX. W-GUARD "/>
      <sheetName val="6.11.2.4.1-6.11.2.4.13RE.เสา(5)"/>
      <sheetName val="XXXXXX"/>
      <sheetName val="000000"/>
      <sheetName val="กราฟ 60LT  (2)"/>
      <sheetName val="กราฟ 60LT "/>
      <sheetName val="กราฟ 57RT "/>
      <sheetName val="กราฟ 57LT "/>
      <sheetName val="กราฟ 56RT"/>
      <sheetName val="กราฟ 56LT"/>
      <sheetName val="กราฟ 54RT"/>
      <sheetName val="กราฟ 54LT"/>
      <sheetName val="ระยะทางขนส่ง"/>
      <sheetName val="งวดงาน"/>
      <sheetName val="กราฟ"/>
      <sheetName val="แผนปฎิบัติงาน (2)"/>
      <sheetName val="ปริมาณงานทำเอง"/>
      <sheetName val="ราคาวัสดุ"/>
      <sheetName val="เครื่องจักร"/>
      <sheetName val="วัสดุ  "/>
      <sheetName val="หน้า 6 "/>
      <sheetName val="หน้า 5"/>
      <sheetName val="หน้า 4"/>
      <sheetName val="หน้าที่ 3"/>
      <sheetName val="หน้าที่2"/>
      <sheetName val="ปก"/>
      <sheetName val="ข้อมูล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BOQ.ตัดเศษ"/>
      <sheetName val="หมายเหตุ"/>
      <sheetName val="BOQ."/>
      <sheetName val=""/>
      <sheetName val="6.11.7 RELOCATE EX.OVERHANG(2) "/>
      <sheetName val="7รายละเอียดป้ายเพิ่ม(4)"/>
      <sheetName val="F(ของเรา)"/>
      <sheetName val="ราคาเบื้องต้น"/>
      <sheetName val="ราคากลางหักค่าควบคุมงาน"/>
      <sheetName val="ใบเสนอราคา"/>
      <sheetName val="เวลาทำการ"/>
      <sheetName val="10 ข้อมูลวัสดุ-ค่าดำเนิน (2)"/>
      <sheetName val="ระยะขนส่ง"/>
      <sheetName val="ประชาสัมพันธ์"/>
      <sheetName val="1"/>
      <sheetName val="2"/>
      <sheetName val="3"/>
      <sheetName val="4"/>
      <sheetName val="44 (2)"/>
      <sheetName val="5"/>
      <sheetName val="6 "/>
      <sheetName val="48"/>
      <sheetName val="48 (3)"/>
      <sheetName val="62 (3)"/>
      <sheetName val="64 (3)"/>
      <sheetName val="62 (4)"/>
      <sheetName val="64 (4)"/>
      <sheetName val="68"/>
      <sheetName val="72 (2)"/>
      <sheetName val="73"/>
      <sheetName val="113"/>
      <sheetName val="113 (2)"/>
      <sheetName val="114 (2)"/>
      <sheetName val="114"/>
      <sheetName val="115"/>
      <sheetName val="115 (2)"/>
      <sheetName val="128"/>
      <sheetName val="151"/>
      <sheetName val="185"/>
      <sheetName val="ราคากลางหลังปรับลด"/>
      <sheetName val="สรุปกิจกรรม-จังหวัด"/>
    </sheetNames>
    <sheetDataSet>
      <sheetData sheetId="0" refreshError="1"/>
      <sheetData sheetId="1" refreshError="1"/>
      <sheetData sheetId="2" refreshError="1"/>
      <sheetData sheetId="3" refreshError="1">
        <row r="30">
          <cell r="AB30">
            <v>182.41</v>
          </cell>
        </row>
        <row r="181">
          <cell r="D181">
            <v>0</v>
          </cell>
        </row>
        <row r="183">
          <cell r="D183">
            <v>0</v>
          </cell>
        </row>
        <row r="185">
          <cell r="D185">
            <v>0</v>
          </cell>
        </row>
        <row r="187">
          <cell r="D187">
            <v>0</v>
          </cell>
        </row>
      </sheetData>
      <sheetData sheetId="4" refreshError="1">
        <row r="16">
          <cell r="X16">
            <v>19271.37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2">
          <cell r="K12">
            <v>6273.25</v>
          </cell>
        </row>
        <row r="23">
          <cell r="K23">
            <v>20808.669999999998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 refreshError="1"/>
      <sheetData sheetId="314"/>
      <sheetData sheetId="315"/>
      <sheetData sheetId="316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.O.Q"/>
      <sheetName val="6.ข้อมูลวัสดุ-ค่าดำเนิน"/>
      <sheetName val="8.ข้อมูลงานไม้แบบ+งานทั่วไป"/>
      <sheetName val="1.รายละเอียด"/>
      <sheetName val="2.แผนที่สังเขป"/>
      <sheetName val="3.หลักเกณฑ์"/>
      <sheetName val="4.ข้อมูลเบื้องต้น"/>
      <sheetName val="5.ระยะขนส่ง"/>
      <sheetName val="7.ข้อมูลงานCon+ไม้แบบ"/>
      <sheetName val="9.ค่า F"/>
      <sheetName val="1.1RE. ASPHAL+1.2 RE. PAVEMENT"/>
      <sheetName val="2.1CLEAR+2.2.1 CUT"/>
      <sheetName val="2.2.4 UNSUIT+SOFT SPOT"/>
      <sheetName val="2.3.1.1 EARTH EMB. AT MEDIAN"/>
      <sheetName val="2.3.2 SAND EMB."/>
      <sheetName val="2.3.6 POROUS"/>
      <sheetName val="3.1.1SUBBASE"/>
      <sheetName val="3.2.1 BASE+3.2.2 GRAVEL"/>
      <sheetName val="3.3.2 งานช่อมไหล่"/>
      <sheetName val="4.1.1 PRIME+4.1.2 TACK"/>
      <sheetName val="4.4.1 AS. LEVEL.+4.4.2 AS.BOUND"/>
      <sheetName val="4.4.3 BINDER+4.4.4 WEARING"/>
      <sheetName val="4.10.5 - 4.10.11 (2)"/>
      <sheetName val="5.1.2.1 ขยายสะพาน194+103.000 ข."/>
      <sheetName val="5.1.2.2ขยายสะพาน 194+103.300 อ."/>
      <sheetName val="5.1.2.3 ขยายสะพาน 196+022.239ข."/>
      <sheetName val="5.1.2.4ขยายสะพาน 196+022.00 อ. "/>
      <sheetName val="5.1.2.5ขยายสะพาน 200+894.255 ข."/>
      <sheetName val="5.1.2.6ขยายสะพาน 200+918.405 อ."/>
      <sheetName val="5.1.2.7ขยายสะพาน 209+233.800 อ."/>
      <sheetName val="5.1.2.8ขยายสะพาน 209+245.725ข. "/>
      <sheetName val="5.1.2.9ขยายสะพาน 209+897.275 ข."/>
      <sheetName val="5.1.2.10ขยายสะพาน209+910.275อ  "/>
      <sheetName val="PLANK GIRDER 5.00, 10.00 M."/>
      <sheetName val="5.1.7.1 สะพานคนเดินข้าม 205+650"/>
      <sheetName val="รายละเอียด สะพานคนเดินข้าม (3)"/>
      <sheetName val="เสาไฟสะพานคนเดินข้าม"/>
      <sheetName val="5.2.2.1  EXTEN OF R.C. BOX (2) "/>
      <sheetName val="5.3RC. PIPE(2)"/>
      <sheetName val="6.1.1 SLOPE(2)"/>
      <sheetName val="6.1.20 ทุบรื้อ SLOPE PROTECTION"/>
      <sheetName val="6.3.3.1 DROP TYPE I FOR 0.80"/>
      <sheetName val="6.3.3.2 DROP TYPE I FOR 1.00"/>
      <sheetName val="6.3.12.1 TYPE I+6.3.12.2TYPE II"/>
      <sheetName val="6.4.3 MOUN&amp;GUTT+6.4.4 MOUN"/>
      <sheetName val="6.6.SODDING+6.7.1TOPSOIL"/>
      <sheetName val="6.8.1 RELOCATE OF W-GUARD "/>
      <sheetName val="6.8.3.1BARRIER TYPE 1"/>
      <sheetName val="6.8.4.1 APP. TYPE A-6.8.4.5 SPE"/>
      <sheetName val="6.10.2หลักกิโล+6.10.3 R.O.W."/>
      <sheetName val="6.10.4.1-6.10.4.3 REFLECTING "/>
      <sheetName val="6.11.1แผ่นป้าย+6.11.2.2เสา"/>
      <sheetName val="6.11.2.4.1-2.4.8 RE.เสาป้าย (3)"/>
      <sheetName val="6.11.3.1 MOUNTING ON STEEL TRUS"/>
      <sheetName val="6.11.4.1 STEEL POLE (2)"/>
      <sheetName val="6.11.7 RELO. EX. OVERHANG (2) "/>
      <sheetName val="6.11.8 IMPROVE OF EX. STEEL (2)"/>
      <sheetName val="6.12.1เสาไฟกิ่งเดี่ยว"/>
      <sheetName val="6.12.10.1 RE. SINGLE BRAC."/>
      <sheetName val="6.12.10.2 RE. DOUBLE BRAC. "/>
      <sheetName val="6.13.2.1  IMPROVE. OF EX. TRAFF"/>
      <sheetName val="6.14.2.1 IMPROVE. OF EX.FLASING"/>
      <sheetName val="6.15สีตีเส้น+6.15.4.1+6.15.7 "/>
      <sheetName val="6.17.1 BUS STOP TYPE A"/>
      <sheetName val="6.17.2 BUS STOP TYPE B+RELOCATE"/>
      <sheetName val="7. ป้ายชั่วคราว"/>
      <sheetName val="7รายละเอียดป้ายเพิ่ม"/>
      <sheetName val="7รายละเอียดป้ายเพิ่มเติม"/>
      <sheetName val="9. CON. BARRIER OPEN. CROSS "/>
      <sheetName val="ITEM สุดท้าย"/>
      <sheetName val="ค่าเบี้ยเลี้ยง  ค่าจ้างชั่วคราว"/>
      <sheetName val="ITEM ที่เคยทำมาแล้ว"/>
      <sheetName val="1.3 RE. BRIDGE"/>
      <sheetName val="1.4 RE. BOX"/>
      <sheetName val="1.5 RE. PIPE"/>
      <sheetName val="2.2.2 HARD+SOFT"/>
      <sheetName val="2.3.1 EARTH EMB."/>
      <sheetName val="2.3.4EARTH F. IN+2.3.5EARTH F.U"/>
      <sheetName val="2.4.1 SELEC B.+SELEC A."/>
      <sheetName val="3.2.3 MO. BASE+3.2.4CEMENT BASE"/>
      <sheetName val="3.2.5.RECYCLING"/>
      <sheetName val="3.4.1SAND CUSH.+3.4.2BASE CUSH."/>
      <sheetName val="3.5 RECON. BASE+3.6 TEMPORARY"/>
      <sheetName val="4.9.1ผิวคอนกรีต"/>
      <sheetName val="4.9.3 CON.Joint"/>
      <sheetName val="4.9.4 Long+4.9.5 Dum.Joint"/>
      <sheetName val="4.9.6 EDGE JOINT"/>
      <sheetName val="5.1.1.1สะพาน กม.55+438.300(3)"/>
      <sheetName val="5.1.1.2สะพาน กม.57+611.300(3)"/>
      <sheetName val="5.1.4 APPRO+5.1.6 ABUT.PROJEC"/>
      <sheetName val="5.2.1  NEW R.C. BOX  "/>
      <sheetName val="5.2.2.3  EXTEN OF R.C. BOX  "/>
      <sheetName val="5.2.2.4  EXTEN OF R.C. BOX  "/>
      <sheetName val="5.2.2.5  EXTEN OF R.C. BOX  "/>
      <sheetName val="5.2.2.6  EXTEN OF R.C. BOX  "/>
      <sheetName val="5.2.2.7  EXTEN OF R.C. BOX  "/>
      <sheetName val="5.2.2.8  EXTEN OF R.C. BOX  "/>
      <sheetName val="5.2.2.9  EXTEN OF R.C. BOX  "/>
      <sheetName val="5.2.2.10  EXTEN OF R.C. BOX "/>
      <sheetName val="5.2.2.11  EXTEN OF R.C. BOX "/>
      <sheetName val="5.2.2.12  EXTEN OF R.C. BOX "/>
      <sheetName val="5.2.2.13  EXTEN OF R.C. BOX "/>
      <sheetName val="5.2.2.14  EXTEN OF R.C. BOX "/>
      <sheetName val="5.2.2.15  EXTEN OF R.C. BOX "/>
      <sheetName val="6.3.1.3.2 MH. TYPE C"/>
      <sheetName val="6.3.2 CATCH BASIN"/>
      <sheetName val="6.3.3.2.4 DROP TYPE II"/>
      <sheetName val="6.3.4REC. PIPE+6.3.5.1+6.3.5.2 "/>
      <sheetName val="6.3.8.1 R.C.DITCH TYPE A"/>
      <sheetName val="6.3.8.2 R.C.DITCH TYPE B"/>
      <sheetName val="6.3.13.2TYPE B+6.3.14.1TYPE I"/>
      <sheetName val="6.3.14.2 TY.II+6.3.14.3 TY.III "/>
      <sheetName val="6.3.14.4.1 H 1.01-2.00"/>
      <sheetName val="6.3.14.4.2 H 2.01-3.00"/>
      <sheetName val="6.4.1 CURB &amp; GUTTER+6.4.2 BARRI"/>
      <sheetName val="6.5.1 SLAB BLOCK 0.4 X 0.4"/>
      <sheetName val="6.5.2 PAVING BLOCK"/>
      <sheetName val="6.5.3 PLAIN CONCRETE SLAB"/>
      <sheetName val="6.8.......GUARD"/>
      <sheetName val="6.8.3.3 BARRIER TYPE II"/>
      <sheetName val="6.10.1G.POST"/>
      <sheetName val="6.11.4.2 STEEL POLE(2)"/>
      <sheetName val="6.11.5.1 STEEL TRUSS"/>
      <sheetName val="6.11.5.2 PILE FOUNDATION"/>
      <sheetName val="6.11.5.2 SPEAD FOOTING"/>
      <sheetName val="6.12.2 เสาไฟฟ้ากิ่งคู่"/>
      <sheetName val="6.13.1.1 TRAFFIC SIGNAL"/>
      <sheetName val="6.13.1.2 TRAFFIC SIGNAL "/>
      <sheetName val="6.16BARRICADE"/>
      <sheetName val="6.17.6 BUS STOP TYPE F"/>
      <sheetName val="ITEM ที่ยังไม่เคยทำ"/>
      <sheetName val="3.1.2 CEMENT SUBBASE"/>
      <sheetName val="3.3.1 SOIL AGG. SHOULDER"/>
      <sheetName val="4.2.1 SINGLE+4.2.2 DOUBLE"/>
      <sheetName val="4.4.5 AS. SHOU+4.4.6 MODIFI AS."/>
      <sheetName val="4.5 AS. SURFACE EDGE"/>
      <sheetName val="4.9.2 EXPANSION"/>
      <sheetName val="5.1สะพาน BOX GIRDER"/>
      <sheetName val="สะพานเบี่ยง +ทางเบี่ยง..."/>
      <sheetName val="คานอัดแรง"/>
      <sheetName val="5.1.5 BEARING UNIT"/>
      <sheetName val="6.1.2.1 SHOT. BACK+6.1.2.2SIDE "/>
      <sheetName val="6.1.3 SACKED CONCRETE"/>
      <sheetName val="6.1.4.1 PLAIN RIP.+6.1.4.2 MOTA"/>
      <sheetName val="6.1.8 SQUARE GRID"/>
      <sheetName val="6.1.9+6.1.10+6.1.11"/>
      <sheetName val="6.1.12+6.1.13+6.1.14"/>
      <sheetName val="6.1.15 - 6.1.18"/>
      <sheetName val="6.2.1 PERFORATE+6.2.2 ROCK FILL"/>
      <sheetName val="6.3.1.1 MH. TYPE A"/>
      <sheetName val="6.3.1.2.1 MH. TYPE B"/>
      <sheetName val="6.3.1.2.2 MH. TYPE B"/>
      <sheetName val="6.3.1.2.3 MH. TYPE B"/>
      <sheetName val="6.3.1.2.4 MH. TYPE B"/>
      <sheetName val="6.3.1.2.5 MH.TYPE B"/>
      <sheetName val="6.3.1.2.6 MH. TYPE B"/>
      <sheetName val="6.3.1.2.7 MH. TYPE B"/>
      <sheetName val="6.3.1.2.8 MH. TYPE B"/>
      <sheetName val="6.3.1.3.1 MH. TYPE C"/>
      <sheetName val="6.3.1.4.1 MH. TYPE D"/>
      <sheetName val="6.3.1.4.2 MH. TYPE D"/>
      <sheetName val="6.3.1.4.3 MH. TYPE D"/>
      <sheetName val="6.3.1.4.4 MH. TYPE D"/>
      <sheetName val="6.3.1.5 MH. TYPE E"/>
      <sheetName val="6.3.1.6 MH. TYPE F"/>
      <sheetName val="6.3.1.7 MODIFI. OF MH."/>
      <sheetName val="6.3.3.1.1 DROP TYPE I"/>
      <sheetName val="6.3.3.1.2 DROP TYPE I"/>
      <sheetName val="6.3.3.1.3 DROP TYPE I"/>
      <sheetName val="6.3.3.1.4 DROP TYPE I"/>
      <sheetName val="6.3.3.1.5 DROP TYPE I"/>
      <sheetName val="6.3.3.2.1 DROP TYPE II"/>
      <sheetName val="6.3.3.2.2 DROP TYPE II"/>
      <sheetName val="6.3.3.2.3 DROP TYPE II"/>
      <sheetName val="6.3.3.2.5 DROP TYPE II"/>
      <sheetName val="6.3.6.1WINGWALL+6.3.6.2"/>
      <sheetName val="6.3.6.3+6.3.6.4"/>
      <sheetName val="6.3.6.5+6.3.6.6"/>
      <sheetName val="6.3.6.7+6.3.6.8"/>
      <sheetName val="6.3.6.9+6.3.6.10"/>
      <sheetName val="6.3.6.11+6.3.6.12"/>
      <sheetName val="6.3.7 INTERCEPTOR+6.3.9 GUTTER"/>
      <sheetName val="6.3.10 DROP FOR BRIDGE"/>
      <sheetName val="6.3.11 RC. U -DITCH"/>
      <sheetName val="6.3.12...TYPE III+6.3.13.1TY.A "/>
      <sheetName val="6.3.14.4.1 H&lt;1.00"/>
      <sheetName val="6.4.5.1 BARRIER TYPE I"/>
      <sheetName val="6.4.5.2 BARRIER TYPE I DEEP CUT"/>
      <sheetName val="6.4.5.3 BARRIER TYPE II"/>
      <sheetName val="6.4.5.4 BARRIER AT DRIDGE"/>
      <sheetName val="6.8.3.2 BARRIER TYPE I DEEP CUT"/>
      <sheetName val="2.แผนที่แหล่งวัสดุ"/>
      <sheetName val="6.8.3.1BARRIER TYPE I"/>
      <sheetName val="4.10.5 - 4.10.11"/>
      <sheetName val="รายละเอียด สะพานคนเดินข้าม 205+"/>
      <sheetName val="5.2.2.1  EXTEN OF R.C. BOX "/>
      <sheetName val="6.11.2.4.1-6.11.2.48RELOCATEเสา"/>
      <sheetName val="6.11.4.1 STEEL POLE"/>
      <sheetName val="6.11.7 RELOCATE EX. OVERHANG "/>
      <sheetName val="6.11.8 IMPROVE OF EX. STEEL FRA"/>
    </sheetNames>
    <sheetDataSet>
      <sheetData sheetId="0" refreshError="1"/>
      <sheetData sheetId="1" refreshError="1"/>
      <sheetData sheetId="2" refreshError="1"/>
      <sheetData sheetId="3" refreshError="1">
        <row r="212">
          <cell r="D212">
            <v>1</v>
          </cell>
        </row>
        <row r="324">
          <cell r="D324">
            <v>845</v>
          </cell>
        </row>
        <row r="579">
          <cell r="D579">
            <v>19</v>
          </cell>
        </row>
        <row r="581">
          <cell r="D581">
            <v>7</v>
          </cell>
        </row>
        <row r="583">
          <cell r="D583">
            <v>44</v>
          </cell>
        </row>
        <row r="585">
          <cell r="D585">
            <v>22</v>
          </cell>
        </row>
        <row r="587">
          <cell r="D587">
            <v>16</v>
          </cell>
        </row>
        <row r="589">
          <cell r="D589">
            <v>15</v>
          </cell>
        </row>
        <row r="591">
          <cell r="D591">
            <v>100</v>
          </cell>
        </row>
        <row r="593">
          <cell r="D593">
            <v>40</v>
          </cell>
        </row>
        <row r="630">
          <cell r="D630">
            <v>11</v>
          </cell>
        </row>
      </sheetData>
      <sheetData sheetId="4" refreshError="1">
        <row r="16">
          <cell r="X16">
            <v>19271.37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  <sheetName val="6.ข้อมูลวัสดุ-ค่าดำเนิน"/>
      <sheetName val="7.ข้อมูลงานCon+ไม้แบบ"/>
      <sheetName val="8.ข้อมูลงานไม้แบบ+งานทั่วไป"/>
      <sheetName val="B.O.Q"/>
      <sheetName val=""/>
    </sheetNames>
    <sheetDataSet>
      <sheetData sheetId="0" refreshError="1"/>
      <sheetData sheetId="1" refreshError="1"/>
      <sheetData sheetId="2" refreshError="1">
        <row r="15">
          <cell r="X15">
            <v>23831.83</v>
          </cell>
        </row>
        <row r="19">
          <cell r="X19">
            <v>28.75</v>
          </cell>
        </row>
      </sheetData>
      <sheetData sheetId="3" refreshError="1">
        <row r="10">
          <cell r="W10">
            <v>1427.8</v>
          </cell>
        </row>
        <row r="30">
          <cell r="AB30">
            <v>182.41</v>
          </cell>
        </row>
      </sheetData>
      <sheetData sheetId="4" refreshError="1">
        <row r="29">
          <cell r="W29">
            <v>112.29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คาวัสดุก่อสร้างทั่วไป"/>
      <sheetName val="RUN เลขหน้า ITEM"/>
      <sheetName val="ค่าขนส่งวัสดุ"/>
      <sheetName val="ตารางค่า F"/>
      <sheetName val="ตารางค่าดำเนินการ"/>
      <sheetName val="1.รายละเอียด"/>
      <sheetName val="2.แผนที่แหล่งวัสดุ"/>
      <sheetName val="3.หลักเกณฑ์ (3)"/>
      <sheetName val="3.หลักเกณฑ์ (2)"/>
      <sheetName val="3.หลักเกณฑ์"/>
      <sheetName val="4.ข้อมูลเบื้องต้น"/>
      <sheetName val="5.ระยะขนส่ง"/>
      <sheetName val="ตัวแปรค่าขนส่ง"/>
      <sheetName val="ตารางเปรียบเทียบราคาไม้"/>
      <sheetName val="6.ข้อมูลวัสดุ-ค่าดำเนิน"/>
      <sheetName val="7.ข้อมูลงานCon+ไม้แบบ"/>
      <sheetName val="8.ข้อมูลงานไม้แบบ+งานทั่วไป"/>
      <sheetName val="หมายเหตุกรรมการ"/>
      <sheetName val="หมายเหตุ (3)"/>
      <sheetName val="หมายเหตุ"/>
      <sheetName val="1.1RE. ASPHAL-1.7RE.PIPE"/>
      <sheetName val="CLEAR.EARTH,SOFT ROCK,UNSUIT.,S"/>
      <sheetName val="HARD ROCK"/>
      <sheetName val="2.3.1 EARTH EMB.-2.3.6 POROUS"/>
      <sheetName val="2.4.1SE.B. - 2.4.4SE.GRANUL (2)"/>
      <sheetName val="3.1.1 SUBBASE - 3.5 SCAR. (2)"/>
      <sheetName val="4.1.1 PRIME-4.1.2 TACK"/>
      <sheetName val="4.4.3 BIN.-4.4.4 WEAR."/>
      <sheetName val="BOX G.+I G.+PLANK G."/>
      <sheetName val="สะพานเบี่ยง +MULTI BEAM"/>
      <sheetName val=" APPRO."/>
      <sheetName val="5.1.7.1 สะพานคนเดินข้าม 249+850"/>
      <sheetName val="รายละเอียด สะพานคนเดินข้าม (2)"/>
      <sheetName val="6.1.1 SLOPE-6.1.17 (2)"/>
      <sheetName val="6.2.1 PERFORATE-6.2.2 ROCK  (2)"/>
      <sheetName val="6.3.1.3.1 MH. TYPE C"/>
      <sheetName val="6.3.2 CATCH BASIN"/>
      <sheetName val="6.3.4REC. PIPE+6.3.5.1+6.3. (2)"/>
      <sheetName val="6.3.6.1-2HEADWALL (2)"/>
      <sheetName val="6.3.8.1 DITCH A (2)"/>
      <sheetName val="6.3.8.2 DITCH  B (2)"/>
      <sheetName val="6.3.12.1TYPE I-6.3.15MSE WA (3)"/>
      <sheetName val="6.3.12.1TYPE I-6.3.15MSE WALL"/>
      <sheetName val="6.3.12.1TYPE I-6.3.15MSE WA (2)"/>
      <sheetName val="6.4.1CURB &amp; GUTTER -6.4.4MOUNTA"/>
      <sheetName val="6.5.2 PAVING BLOCK+6.6.1SODDING"/>
      <sheetName val="6.6.1 B. SODDING"/>
      <sheetName val="6.8.1 W-GUARD"/>
      <sheetName val="6.8.3.1BARRIER TYPE 1 (2)"/>
      <sheetName val="6.8.3.3 BARRIER TYPE II (2)"/>
      <sheetName val="6.8.4.4 APP. BARR. SP. (2)"/>
      <sheetName val="6.10.1GUIDE P.-6.10.4.3 REF (2)"/>
      <sheetName val="6.11.1แผ่นป้าย - 6.11.2.2เสา"/>
      <sheetName val="6.11.3.1 MOUNTING ON STEEL TRUS"/>
      <sheetName val="6.11.4.1 STEEL POLE "/>
      <sheetName val="6.12.1เสาไฟกิ่งเดี่ยว"/>
      <sheetName val="6.12.2 เสาไฟฟ้ากิ่งคู่"/>
      <sheetName val="6.12.10.1 RE. SINGLE BRAC. (2)"/>
      <sheetName val="6.13.1.1 TRAFFIC SIGNAL (2)"/>
      <sheetName val="6.14 (1)FLASHINGS  SOLAR CELL"/>
      <sheetName val="6.15สีตีเส้น+6.15.4.1 STUD (2)"/>
      <sheetName val="6.15+6.15.4.1 STUD"/>
      <sheetName val="6.17.1BUS STOP A"/>
      <sheetName val="6.17.1BUS STOP A-F"/>
      <sheetName val="ป้าย"/>
      <sheetName val="6.13.1.1 TRAFFIC SIGNAL"/>
      <sheetName val="6.13.1.2 TRAFFIC SIGNAL "/>
      <sheetName val="6.13.1.2 TRAFFIC SIGNAL  (2)"/>
      <sheetName val="6.8.4.4 APP. BARR. SP."/>
      <sheetName val="6.14"/>
      <sheetName val="5.1.1.1-5.1.1.2 NEW BRIDGE "/>
      <sheetName val="6.14.1.1 FLASHING"/>
      <sheetName val="6.2.1 PERFORATE-6.2.2 ROCK F. "/>
      <sheetName val="6.8.3.1BARRIER TYPE 1"/>
      <sheetName val="5.4 RELO.RC. PIPE(4)"/>
      <sheetName val="6.8.3.3 BARRIER TYPE II"/>
      <sheetName val="6.3.8.2 DITCH  B"/>
      <sheetName val="6.3.8.1 DITCH A"/>
      <sheetName val="6.12.10.1 RE. SINGLE BRAC."/>
      <sheetName val="6.3.6.1-2HEADWALL"/>
      <sheetName val="6.3.8.4 R.C.DITCH TYPE D2"/>
      <sheetName val="6.3.8.3 R.C.DITCH TYPE D"/>
      <sheetName val="6.3.1.2.7 MH. TYPE B"/>
      <sheetName val="6.3.1.4.1 MH. TYPE D 0.60"/>
      <sheetName val="4.9.1ผิวคอนกรีต"/>
      <sheetName val="ค่ารื้อย้ายปั้นจั่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6">
          <cell r="X16">
            <v>22859.360000000001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86">
          <cell r="Y86">
            <v>43.92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>
        <row r="36">
          <cell r="AA36">
            <v>18013.2</v>
          </cell>
        </row>
      </sheetData>
      <sheetData sheetId="72" refreshError="1">
        <row r="31">
          <cell r="AB31">
            <v>168.37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>
        <row r="12">
          <cell r="AA12">
            <v>2454.36</v>
          </cell>
        </row>
        <row r="189">
          <cell r="AA189">
            <v>22498.73</v>
          </cell>
        </row>
        <row r="201">
          <cell r="AA201">
            <v>29512.55</v>
          </cell>
        </row>
        <row r="215">
          <cell r="AA215">
            <v>36551.620000000003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1"/>
      <sheetName val="กรอกราคาวัสดุที่แหล่ง"/>
      <sheetName val="BoxMat"/>
      <sheetName val="ได้ราคาคอนกรีต-เหล็กเสริม"/>
      <sheetName val="ได้ราคายาง"/>
      <sheetName val="ได้ราคาไม้แบบ"/>
      <sheetName val="ได้งานตีเส้น"/>
      <sheetName val="Form2"/>
      <sheetName val="Form3"/>
      <sheetName val="F ฝนชุก"/>
      <sheetName val="สรุปเสนอกรรมการ"/>
      <sheetName val="ปะหน้าซอง"/>
      <sheetName val="FACTOR F"/>
      <sheetName val="FACTOR F Bdg"/>
      <sheetName val="อำนวยการ"/>
      <sheetName val="อำนวยการ Bdg"/>
      <sheetName val="ดอกเบี้ย,กำไร"/>
      <sheetName val="ดอกเบี้ย,กำไร Bdg"/>
    </sheetNames>
    <sheetDataSet>
      <sheetData sheetId="0">
        <row r="68">
          <cell r="A68" t="b">
            <v>0</v>
          </cell>
        </row>
        <row r="69">
          <cell r="A69" t="b">
            <v>0</v>
          </cell>
        </row>
        <row r="70">
          <cell r="A70" t="b">
            <v>0</v>
          </cell>
        </row>
        <row r="71">
          <cell r="A71" t="b">
            <v>0</v>
          </cell>
        </row>
        <row r="72">
          <cell r="A72" t="b">
            <v>0</v>
          </cell>
        </row>
        <row r="73">
          <cell r="A73" t="b">
            <v>0</v>
          </cell>
        </row>
        <row r="74">
          <cell r="A74" t="b">
            <v>0</v>
          </cell>
        </row>
        <row r="75">
          <cell r="A75" t="b">
            <v>0</v>
          </cell>
        </row>
        <row r="76">
          <cell r="A76" t="b">
            <v>0</v>
          </cell>
        </row>
        <row r="77">
          <cell r="A77" t="b">
            <v>0</v>
          </cell>
        </row>
        <row r="78">
          <cell r="A78" t="b">
            <v>0</v>
          </cell>
        </row>
        <row r="79">
          <cell r="A79" t="b">
            <v>0</v>
          </cell>
        </row>
        <row r="80">
          <cell r="A80" t="b">
            <v>0</v>
          </cell>
        </row>
        <row r="81">
          <cell r="A81" t="b">
            <v>0</v>
          </cell>
        </row>
        <row r="82">
          <cell r="A82" t="b">
            <v>0</v>
          </cell>
        </row>
        <row r="83">
          <cell r="A83" t="b">
            <v>0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 refreshError="1"/>
      <sheetData sheetId="1" refreshError="1"/>
      <sheetData sheetId="2" refreshError="1">
        <row r="15">
          <cell r="X15">
            <v>23831.83</v>
          </cell>
        </row>
        <row r="19">
          <cell r="X19">
            <v>28.75</v>
          </cell>
        </row>
      </sheetData>
      <sheetData sheetId="3" refreshError="1">
        <row r="30">
          <cell r="AB30">
            <v>182.41</v>
          </cell>
        </row>
      </sheetData>
      <sheetData sheetId="4" refreshError="1">
        <row r="29">
          <cell r="W29">
            <v>112.29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1"/>
      <sheetName val="กรอกราคาวัสดุที่แหล่ง"/>
      <sheetName val="BoxMat"/>
      <sheetName val="ได้ราคาคอนกรีต-เหล็กเสริม"/>
      <sheetName val="ได้ราคายาง"/>
      <sheetName val="ได้ราคาไม้แบบ"/>
      <sheetName val="ได้งานตีเส้น"/>
      <sheetName val="Form2"/>
      <sheetName val="Form3"/>
      <sheetName val="F ฝนชุก"/>
      <sheetName val="สรุปเสนอกรรมการ"/>
      <sheetName val="ปะหน้าซอง"/>
      <sheetName val="FACTOR F"/>
      <sheetName val="FACTOR F Bdg"/>
      <sheetName val="อำนวยการ"/>
      <sheetName val="อำนวยการ Bdg"/>
      <sheetName val="ดอกเบี้ย,กำไร"/>
      <sheetName val="ดอกเบี้ย,กำไร Bdg"/>
    </sheetNames>
    <sheetDataSet>
      <sheetData sheetId="0" refreshError="1">
        <row r="3">
          <cell r="P3">
            <v>1</v>
          </cell>
        </row>
        <row r="6">
          <cell r="DU6" t="str">
            <v>ไม่อยู่ในพื้นที่จังหวัดฝนตกชุก</v>
          </cell>
          <cell r="DV6" t="str">
            <v>ภาวะฝนปกติ</v>
          </cell>
        </row>
        <row r="7">
          <cell r="DO7">
            <v>26.5</v>
          </cell>
          <cell r="DU7" t="str">
            <v>นครพนม</v>
          </cell>
          <cell r="DV7" t="str">
            <v>Factor F ฝนตกชุก 1</v>
          </cell>
        </row>
        <row r="8">
          <cell r="DU8" t="str">
            <v>หนองคาย</v>
          </cell>
          <cell r="DV8" t="str">
            <v>Factor F ฝนตกชุก 1</v>
          </cell>
        </row>
        <row r="9">
          <cell r="AH9">
            <v>1.1000000000000001</v>
          </cell>
          <cell r="AI9">
            <v>1.1100000000000001</v>
          </cell>
          <cell r="AJ9">
            <v>1.1299999999999999</v>
          </cell>
          <cell r="AK9">
            <v>1.1399999999999999</v>
          </cell>
          <cell r="AL9">
            <v>1.1499999999999999</v>
          </cell>
          <cell r="AM9">
            <v>1.1599999999999999</v>
          </cell>
          <cell r="AN9">
            <v>1.18</v>
          </cell>
          <cell r="AO9">
            <v>1.19</v>
          </cell>
          <cell r="AP9">
            <v>1.2</v>
          </cell>
          <cell r="AQ9">
            <v>1.22</v>
          </cell>
          <cell r="AR9">
            <v>1.23</v>
          </cell>
          <cell r="AS9">
            <v>1.24</v>
          </cell>
          <cell r="AT9">
            <v>1.25</v>
          </cell>
          <cell r="AU9">
            <v>1.27</v>
          </cell>
          <cell r="AV9">
            <v>1.28</v>
          </cell>
          <cell r="AW9">
            <v>1.29</v>
          </cell>
          <cell r="AX9">
            <v>1.3</v>
          </cell>
          <cell r="AY9">
            <v>1.32</v>
          </cell>
          <cell r="AZ9">
            <v>1.33</v>
          </cell>
          <cell r="BA9">
            <v>1.34</v>
          </cell>
          <cell r="BB9">
            <v>1.36</v>
          </cell>
          <cell r="BC9">
            <v>1.37</v>
          </cell>
          <cell r="BD9">
            <v>1.38</v>
          </cell>
          <cell r="BE9">
            <v>1.39</v>
          </cell>
          <cell r="BF9">
            <v>1.41</v>
          </cell>
          <cell r="BG9">
            <v>1.24</v>
          </cell>
          <cell r="BK9">
            <v>1.1399999999999999</v>
          </cell>
          <cell r="BL9">
            <v>1.1499999999999999</v>
          </cell>
          <cell r="BM9">
            <v>1.17</v>
          </cell>
          <cell r="BN9">
            <v>1.18</v>
          </cell>
          <cell r="BO9">
            <v>1.19</v>
          </cell>
          <cell r="BP9">
            <v>1.2</v>
          </cell>
          <cell r="BQ9">
            <v>1.22</v>
          </cell>
          <cell r="BR9">
            <v>1.23</v>
          </cell>
          <cell r="BS9">
            <v>1.24</v>
          </cell>
          <cell r="BT9">
            <v>1.25</v>
          </cell>
          <cell r="BU9">
            <v>1.27</v>
          </cell>
          <cell r="BV9">
            <v>1.28</v>
          </cell>
          <cell r="BW9">
            <v>1.29</v>
          </cell>
          <cell r="BX9">
            <v>1.31</v>
          </cell>
          <cell r="BY9">
            <v>1.32</v>
          </cell>
          <cell r="BZ9">
            <v>1.33</v>
          </cell>
          <cell r="CA9">
            <v>1.34</v>
          </cell>
          <cell r="CB9">
            <v>1.36</v>
          </cell>
          <cell r="CC9">
            <v>1.37</v>
          </cell>
          <cell r="CD9">
            <v>1.38</v>
          </cell>
          <cell r="CE9">
            <v>1.39</v>
          </cell>
          <cell r="CF9">
            <v>1.41</v>
          </cell>
          <cell r="CG9">
            <v>1.42</v>
          </cell>
          <cell r="CH9">
            <v>1.43</v>
          </cell>
          <cell r="CI9">
            <v>1.44</v>
          </cell>
          <cell r="CJ9">
            <v>1.28</v>
          </cell>
          <cell r="DU9" t="str">
            <v>จันทบุรี</v>
          </cell>
          <cell r="DV9" t="str">
            <v>Factor F ฝนตกชุก 1</v>
          </cell>
        </row>
        <row r="10">
          <cell r="AH10">
            <v>2.61</v>
          </cell>
          <cell r="AI10">
            <v>2.65</v>
          </cell>
          <cell r="AJ10">
            <v>2.68</v>
          </cell>
          <cell r="AK10">
            <v>2.71</v>
          </cell>
          <cell r="AL10">
            <v>2.74</v>
          </cell>
          <cell r="AM10">
            <v>2.78</v>
          </cell>
          <cell r="AN10">
            <v>2.81</v>
          </cell>
          <cell r="AO10">
            <v>2.84</v>
          </cell>
          <cell r="AP10">
            <v>2.87</v>
          </cell>
          <cell r="AQ10">
            <v>2.91</v>
          </cell>
          <cell r="AR10">
            <v>2.94</v>
          </cell>
          <cell r="AS10">
            <v>2.97</v>
          </cell>
          <cell r="AT10">
            <v>3</v>
          </cell>
          <cell r="AU10">
            <v>3.03</v>
          </cell>
          <cell r="AV10">
            <v>3.07</v>
          </cell>
          <cell r="AW10">
            <v>3.1</v>
          </cell>
          <cell r="AX10">
            <v>3.13</v>
          </cell>
          <cell r="AY10">
            <v>3.16</v>
          </cell>
          <cell r="AZ10">
            <v>3.2</v>
          </cell>
          <cell r="BA10">
            <v>3.23</v>
          </cell>
          <cell r="BB10">
            <v>3.26</v>
          </cell>
          <cell r="BC10">
            <v>3.29</v>
          </cell>
          <cell r="BD10">
            <v>3.32</v>
          </cell>
          <cell r="BE10">
            <v>3.36</v>
          </cell>
          <cell r="BF10">
            <v>3.39</v>
          </cell>
          <cell r="BG10">
            <v>2.97</v>
          </cell>
          <cell r="BK10">
            <v>2.73</v>
          </cell>
          <cell r="BL10">
            <v>2.76</v>
          </cell>
          <cell r="BM10">
            <v>2.8</v>
          </cell>
          <cell r="BN10">
            <v>2.83</v>
          </cell>
          <cell r="BO10">
            <v>2.86</v>
          </cell>
          <cell r="BP10">
            <v>2.89</v>
          </cell>
          <cell r="BQ10">
            <v>2.92</v>
          </cell>
          <cell r="BR10">
            <v>2.96</v>
          </cell>
          <cell r="BS10">
            <v>2.99</v>
          </cell>
          <cell r="BT10">
            <v>3.02</v>
          </cell>
          <cell r="BU10">
            <v>3.05</v>
          </cell>
          <cell r="BV10">
            <v>3.09</v>
          </cell>
          <cell r="BW10">
            <v>3.12</v>
          </cell>
          <cell r="BX10">
            <v>3.15</v>
          </cell>
          <cell r="BY10">
            <v>3.18</v>
          </cell>
          <cell r="BZ10">
            <v>3.21</v>
          </cell>
          <cell r="CA10">
            <v>3.25</v>
          </cell>
          <cell r="CB10">
            <v>3.28</v>
          </cell>
          <cell r="CC10">
            <v>3.31</v>
          </cell>
          <cell r="CD10">
            <v>3.34</v>
          </cell>
          <cell r="CE10">
            <v>3.38</v>
          </cell>
          <cell r="CF10">
            <v>3.41</v>
          </cell>
          <cell r="CG10">
            <v>3.44</v>
          </cell>
          <cell r="CH10">
            <v>3.47</v>
          </cell>
          <cell r="CI10">
            <v>3.51</v>
          </cell>
          <cell r="CJ10">
            <v>3.09</v>
          </cell>
          <cell r="DU10" t="str">
            <v>ชุมพร</v>
          </cell>
          <cell r="DV10" t="str">
            <v>Factor F ฝนตกชุก 1</v>
          </cell>
        </row>
        <row r="11">
          <cell r="AH11">
            <v>3.9</v>
          </cell>
          <cell r="AI11">
            <v>3.96</v>
          </cell>
          <cell r="AJ11">
            <v>4.01</v>
          </cell>
          <cell r="AK11">
            <v>4.0599999999999996</v>
          </cell>
          <cell r="AL11">
            <v>4.1100000000000003</v>
          </cell>
          <cell r="AM11">
            <v>4.17</v>
          </cell>
          <cell r="AN11">
            <v>4.22</v>
          </cell>
          <cell r="AO11">
            <v>4.2699999999999996</v>
          </cell>
          <cell r="AP11">
            <v>4.32</v>
          </cell>
          <cell r="AQ11">
            <v>4.37</v>
          </cell>
          <cell r="AR11">
            <v>4.43</v>
          </cell>
          <cell r="AS11">
            <v>4.4800000000000004</v>
          </cell>
          <cell r="AT11">
            <v>4.53</v>
          </cell>
          <cell r="AU11">
            <v>4.58</v>
          </cell>
          <cell r="AV11">
            <v>4.6399999999999997</v>
          </cell>
          <cell r="AW11">
            <v>4.6900000000000004</v>
          </cell>
          <cell r="AX11">
            <v>4.74</v>
          </cell>
          <cell r="AY11">
            <v>4.79</v>
          </cell>
          <cell r="AZ11">
            <v>4.84</v>
          </cell>
          <cell r="BA11">
            <v>4.9000000000000004</v>
          </cell>
          <cell r="BB11">
            <v>4.95</v>
          </cell>
          <cell r="BC11">
            <v>5</v>
          </cell>
          <cell r="BD11">
            <v>5.05</v>
          </cell>
          <cell r="BE11">
            <v>5.0999999999999996</v>
          </cell>
          <cell r="BF11">
            <v>5.16</v>
          </cell>
          <cell r="BG11">
            <v>4.4800000000000004</v>
          </cell>
          <cell r="BK11">
            <v>4.07</v>
          </cell>
          <cell r="BL11">
            <v>4.12</v>
          </cell>
          <cell r="BM11">
            <v>4.17</v>
          </cell>
          <cell r="BN11">
            <v>4.2300000000000004</v>
          </cell>
          <cell r="BO11">
            <v>4.28</v>
          </cell>
          <cell r="BP11">
            <v>4.33</v>
          </cell>
          <cell r="BQ11">
            <v>4.38</v>
          </cell>
          <cell r="BR11">
            <v>4.4400000000000004</v>
          </cell>
          <cell r="BS11">
            <v>4.49</v>
          </cell>
          <cell r="BT11">
            <v>4.54</v>
          </cell>
          <cell r="BU11">
            <v>4.59</v>
          </cell>
          <cell r="BV11">
            <v>4.6399999999999997</v>
          </cell>
          <cell r="BW11">
            <v>4.7</v>
          </cell>
          <cell r="BX11">
            <v>4.75</v>
          </cell>
          <cell r="BY11">
            <v>4.8</v>
          </cell>
          <cell r="BZ11">
            <v>4.8499999999999996</v>
          </cell>
          <cell r="CA11">
            <v>4.9000000000000004</v>
          </cell>
          <cell r="CB11">
            <v>4.96</v>
          </cell>
          <cell r="CC11">
            <v>5.01</v>
          </cell>
          <cell r="CD11">
            <v>5.0599999999999996</v>
          </cell>
          <cell r="CE11">
            <v>5.1100000000000003</v>
          </cell>
          <cell r="CF11">
            <v>5.17</v>
          </cell>
          <cell r="CG11">
            <v>5.22</v>
          </cell>
          <cell r="CH11">
            <v>5.27</v>
          </cell>
          <cell r="CI11">
            <v>5.32</v>
          </cell>
          <cell r="CJ11">
            <v>4.6399999999999997</v>
          </cell>
          <cell r="DU11" t="str">
            <v>เชียงราย</v>
          </cell>
          <cell r="DV11" t="str">
            <v>Factor F ฝนตกชุก 1</v>
          </cell>
        </row>
        <row r="12">
          <cell r="O12">
            <v>1</v>
          </cell>
          <cell r="DU12" t="str">
            <v>ตรัง</v>
          </cell>
          <cell r="DV12" t="str">
            <v>Factor F ฝนตกชุก 1</v>
          </cell>
        </row>
        <row r="13">
          <cell r="DU13" t="str">
            <v>ตราด</v>
          </cell>
          <cell r="DV13" t="str">
            <v>Factor F ฝนตกชุก 2</v>
          </cell>
        </row>
        <row r="14">
          <cell r="DU14" t="str">
            <v>นครศรีธรรมราช</v>
          </cell>
          <cell r="DV14" t="str">
            <v>Factor F ฝนตกชุก 1</v>
          </cell>
        </row>
        <row r="15">
          <cell r="DU15" t="str">
            <v>นราธิวาส</v>
          </cell>
          <cell r="DV15" t="str">
            <v>Factor F ฝนตกชุก 2</v>
          </cell>
        </row>
        <row r="16">
          <cell r="DU16" t="str">
            <v>ปราจีนบุรี</v>
          </cell>
          <cell r="DV16" t="str">
            <v>Factor F ฝนตกชุก 1</v>
          </cell>
        </row>
        <row r="17">
          <cell r="DU17" t="str">
            <v>ปัตตานี</v>
          </cell>
          <cell r="DV17" t="str">
            <v>Factor F ฝนตกชุก 1</v>
          </cell>
        </row>
        <row r="18">
          <cell r="DU18" t="str">
            <v>พังงา</v>
          </cell>
          <cell r="DV18" t="str">
            <v>Factor F ฝนตกชุก 2</v>
          </cell>
        </row>
        <row r="19">
          <cell r="DU19" t="str">
            <v>พัทลุง</v>
          </cell>
          <cell r="DV19" t="str">
            <v>Factor F ฝนตกชุก 1</v>
          </cell>
        </row>
        <row r="20">
          <cell r="DU20" t="str">
            <v>ภูเก็ต</v>
          </cell>
          <cell r="DV20" t="str">
            <v>Factor F ฝนตกชุก 2</v>
          </cell>
        </row>
        <row r="21">
          <cell r="DU21" t="str">
            <v>ยะลา</v>
          </cell>
          <cell r="DV21" t="str">
            <v>Factor F ฝนตกชุก 2</v>
          </cell>
        </row>
        <row r="22">
          <cell r="DU22" t="str">
            <v>ระนอง</v>
          </cell>
          <cell r="DV22" t="str">
            <v>Factor F ฝนตกชุก 2</v>
          </cell>
        </row>
        <row r="23">
          <cell r="DU23" t="str">
            <v>สงขลา</v>
          </cell>
          <cell r="DV23" t="str">
            <v>Factor F ฝนตกชุก 1</v>
          </cell>
        </row>
        <row r="24">
          <cell r="DU24" t="str">
            <v>สตูล</v>
          </cell>
          <cell r="DV24" t="str">
            <v>Factor F ฝนตกชุก 1</v>
          </cell>
        </row>
        <row r="25">
          <cell r="DU25" t="str">
            <v>สุราษฎร์ธานี</v>
          </cell>
          <cell r="DV25" t="str">
            <v>Factor F ฝนตกชุก 1</v>
          </cell>
        </row>
        <row r="27">
          <cell r="P27">
            <v>1</v>
          </cell>
        </row>
        <row r="68">
          <cell r="A68" t="b">
            <v>0</v>
          </cell>
        </row>
        <row r="69">
          <cell r="A69" t="b">
            <v>0</v>
          </cell>
        </row>
        <row r="70">
          <cell r="A70" t="b">
            <v>0</v>
          </cell>
        </row>
        <row r="71">
          <cell r="A71" t="b">
            <v>0</v>
          </cell>
        </row>
        <row r="72">
          <cell r="A72" t="b">
            <v>0</v>
          </cell>
        </row>
        <row r="73">
          <cell r="A73" t="b">
            <v>0</v>
          </cell>
        </row>
        <row r="74">
          <cell r="A74" t="b">
            <v>0</v>
          </cell>
        </row>
        <row r="75">
          <cell r="A75" t="b">
            <v>0</v>
          </cell>
          <cell r="O75">
            <v>1</v>
          </cell>
        </row>
        <row r="76">
          <cell r="A76" t="b">
            <v>0</v>
          </cell>
        </row>
        <row r="77">
          <cell r="A77" t="b">
            <v>0</v>
          </cell>
          <cell r="P77">
            <v>1</v>
          </cell>
        </row>
        <row r="78">
          <cell r="A78" t="b">
            <v>0</v>
          </cell>
        </row>
        <row r="79">
          <cell r="A79" t="b">
            <v>0</v>
          </cell>
        </row>
        <row r="80">
          <cell r="A80" t="b">
            <v>0</v>
          </cell>
        </row>
        <row r="81">
          <cell r="A81" t="b">
            <v>0</v>
          </cell>
          <cell r="O81">
            <v>1</v>
          </cell>
        </row>
        <row r="82">
          <cell r="A82" t="b">
            <v>0</v>
          </cell>
        </row>
        <row r="83">
          <cell r="A83" t="b">
            <v>0</v>
          </cell>
        </row>
        <row r="187">
          <cell r="V187" t="str">
            <v>" A "</v>
          </cell>
          <cell r="W187" t="str">
            <v>( DWG. NO.  MD - 302 )</v>
          </cell>
        </row>
        <row r="188">
          <cell r="V188" t="str">
            <v>" B "</v>
          </cell>
          <cell r="W188" t="str">
            <v>( DWG. NO.  MD - 303 )</v>
          </cell>
        </row>
        <row r="189">
          <cell r="V189" t="str">
            <v>" C "</v>
          </cell>
          <cell r="W189" t="str">
            <v>( DWG. NO.  MD - 304 )</v>
          </cell>
        </row>
        <row r="190">
          <cell r="V190" t="str">
            <v>" D "</v>
          </cell>
          <cell r="W190" t="str">
            <v>( DWG. NO.  MD - 306 )</v>
          </cell>
        </row>
        <row r="191">
          <cell r="V191" t="str">
            <v>" E "</v>
          </cell>
          <cell r="W191" t="str">
            <v>( DWG. NO.  MD - 308 , 309 )</v>
          </cell>
        </row>
        <row r="192">
          <cell r="V192" t="str">
            <v>" F "</v>
          </cell>
          <cell r="W192" t="str">
            <v>( DWG. NO.  MD - 311 )</v>
          </cell>
        </row>
        <row r="428">
          <cell r="BH428">
            <v>1</v>
          </cell>
          <cell r="BL428">
            <v>3.86</v>
          </cell>
          <cell r="BM428">
            <v>3.89</v>
          </cell>
          <cell r="BN428">
            <v>3.93</v>
          </cell>
          <cell r="BO428">
            <v>3.96</v>
          </cell>
          <cell r="BP428">
            <v>4</v>
          </cell>
          <cell r="BQ428">
            <v>4.04</v>
          </cell>
          <cell r="BR428">
            <v>4.07</v>
          </cell>
          <cell r="BS428">
            <v>4.1100000000000003</v>
          </cell>
          <cell r="BT428">
            <v>4.1399999999999997</v>
          </cell>
          <cell r="BU428">
            <v>4.18</v>
          </cell>
          <cell r="BV428">
            <v>4.22</v>
          </cell>
          <cell r="BW428">
            <v>4.25</v>
          </cell>
          <cell r="BX428">
            <v>4.29</v>
          </cell>
          <cell r="BY428">
            <v>4.32</v>
          </cell>
          <cell r="BZ428">
            <v>4.3600000000000003</v>
          </cell>
          <cell r="CA428">
            <v>4.4000000000000004</v>
          </cell>
          <cell r="CB428">
            <v>4.43</v>
          </cell>
          <cell r="CC428">
            <v>4.47</v>
          </cell>
          <cell r="CD428">
            <v>4.5</v>
          </cell>
          <cell r="CE428">
            <v>4.54</v>
          </cell>
          <cell r="CF428">
            <v>4.58</v>
          </cell>
          <cell r="CG428">
            <v>4.6100000000000003</v>
          </cell>
          <cell r="CH428">
            <v>4.6500000000000004</v>
          </cell>
          <cell r="CI428">
            <v>4.68</v>
          </cell>
          <cell r="CJ428">
            <v>4.72</v>
          </cell>
          <cell r="CK428">
            <v>4.25</v>
          </cell>
        </row>
        <row r="429">
          <cell r="BH429">
            <v>2</v>
          </cell>
          <cell r="BL429">
            <v>4.99</v>
          </cell>
          <cell r="BM429">
            <v>5.0599999999999996</v>
          </cell>
          <cell r="BN429">
            <v>5.14</v>
          </cell>
          <cell r="BO429">
            <v>5.21</v>
          </cell>
          <cell r="BP429">
            <v>5.28</v>
          </cell>
          <cell r="BQ429">
            <v>5.35</v>
          </cell>
          <cell r="BR429">
            <v>5.42</v>
          </cell>
          <cell r="BS429">
            <v>5.5</v>
          </cell>
          <cell r="BT429">
            <v>5.57</v>
          </cell>
          <cell r="BU429">
            <v>5.64</v>
          </cell>
          <cell r="BV429">
            <v>5.71</v>
          </cell>
          <cell r="BW429">
            <v>5.78</v>
          </cell>
          <cell r="BX429">
            <v>5.86</v>
          </cell>
          <cell r="BY429">
            <v>5.93</v>
          </cell>
          <cell r="BZ429">
            <v>6</v>
          </cell>
          <cell r="CA429">
            <v>6.07</v>
          </cell>
          <cell r="CB429">
            <v>6.14</v>
          </cell>
          <cell r="CC429">
            <v>6.22</v>
          </cell>
          <cell r="CD429">
            <v>6.29</v>
          </cell>
          <cell r="CE429">
            <v>6.36</v>
          </cell>
          <cell r="CF429">
            <v>6.43</v>
          </cell>
          <cell r="CG429">
            <v>6.5</v>
          </cell>
          <cell r="CH429">
            <v>6.58</v>
          </cell>
          <cell r="CI429">
            <v>6.65</v>
          </cell>
          <cell r="CJ429">
            <v>6.72</v>
          </cell>
          <cell r="CK429">
            <v>5.78</v>
          </cell>
        </row>
        <row r="430">
          <cell r="BH430">
            <v>3</v>
          </cell>
          <cell r="BL430">
            <v>6.13</v>
          </cell>
          <cell r="BM430">
            <v>6.24</v>
          </cell>
          <cell r="BN430">
            <v>6.34</v>
          </cell>
          <cell r="BO430">
            <v>6.45</v>
          </cell>
          <cell r="BP430">
            <v>6.56</v>
          </cell>
          <cell r="BQ430">
            <v>6.67</v>
          </cell>
          <cell r="BR430">
            <v>6.78</v>
          </cell>
          <cell r="BS430">
            <v>6.88</v>
          </cell>
          <cell r="BT430">
            <v>6.99</v>
          </cell>
          <cell r="BU430">
            <v>7.1</v>
          </cell>
          <cell r="BV430">
            <v>7.21</v>
          </cell>
          <cell r="BW430">
            <v>7.32</v>
          </cell>
          <cell r="BX430">
            <v>7.42</v>
          </cell>
          <cell r="BY430">
            <v>7.53</v>
          </cell>
          <cell r="BZ430">
            <v>7.64</v>
          </cell>
          <cell r="CA430">
            <v>7.75</v>
          </cell>
          <cell r="CB430">
            <v>7.86</v>
          </cell>
          <cell r="CC430">
            <v>7.96</v>
          </cell>
          <cell r="CD430">
            <v>8.07</v>
          </cell>
          <cell r="CE430">
            <v>8.18</v>
          </cell>
          <cell r="CF430">
            <v>8.2899999999999991</v>
          </cell>
          <cell r="CG430">
            <v>8.4</v>
          </cell>
          <cell r="CH430">
            <v>8.5</v>
          </cell>
          <cell r="CI430">
            <v>8.61</v>
          </cell>
          <cell r="CJ430">
            <v>8.7200000000000006</v>
          </cell>
          <cell r="CK430">
            <v>7.32</v>
          </cell>
        </row>
        <row r="431">
          <cell r="BH431">
            <v>4</v>
          </cell>
          <cell r="BL431">
            <v>7.26</v>
          </cell>
          <cell r="BM431">
            <v>7.41</v>
          </cell>
          <cell r="BN431">
            <v>7.55</v>
          </cell>
          <cell r="BO431">
            <v>7.7</v>
          </cell>
          <cell r="BP431">
            <v>7.84</v>
          </cell>
          <cell r="BQ431">
            <v>7.98</v>
          </cell>
          <cell r="BR431">
            <v>8.1300000000000008</v>
          </cell>
          <cell r="BS431">
            <v>8.27</v>
          </cell>
          <cell r="BT431">
            <v>8.41</v>
          </cell>
          <cell r="BU431">
            <v>8.56</v>
          </cell>
          <cell r="BV431">
            <v>8.6999999999999993</v>
          </cell>
          <cell r="BW431">
            <v>8.85</v>
          </cell>
          <cell r="BX431">
            <v>8.99</v>
          </cell>
          <cell r="BY431">
            <v>9.1300000000000008</v>
          </cell>
          <cell r="BZ431">
            <v>9.2799999999999994</v>
          </cell>
          <cell r="CA431">
            <v>9.42</v>
          </cell>
          <cell r="CB431">
            <v>9.57</v>
          </cell>
          <cell r="CC431">
            <v>9.7100000000000009</v>
          </cell>
          <cell r="CD431">
            <v>9.85</v>
          </cell>
          <cell r="CE431">
            <v>10</v>
          </cell>
          <cell r="CF431">
            <v>10.14</v>
          </cell>
          <cell r="CG431">
            <v>10.29</v>
          </cell>
          <cell r="CH431">
            <v>10.43</v>
          </cell>
          <cell r="CI431">
            <v>10.57</v>
          </cell>
          <cell r="CJ431">
            <v>10.72</v>
          </cell>
          <cell r="CK431">
            <v>8.85</v>
          </cell>
        </row>
        <row r="432">
          <cell r="BH432">
            <v>5</v>
          </cell>
          <cell r="BL432">
            <v>8.4</v>
          </cell>
          <cell r="BM432">
            <v>8.58</v>
          </cell>
          <cell r="BN432">
            <v>8.76</v>
          </cell>
          <cell r="BO432">
            <v>8.94</v>
          </cell>
          <cell r="BP432">
            <v>9.1199999999999992</v>
          </cell>
          <cell r="BQ432">
            <v>9.3000000000000007</v>
          </cell>
          <cell r="BR432">
            <v>9.48</v>
          </cell>
          <cell r="BS432">
            <v>9.66</v>
          </cell>
          <cell r="BT432">
            <v>9.84</v>
          </cell>
          <cell r="BU432">
            <v>10.02</v>
          </cell>
          <cell r="BV432">
            <v>10.199999999999999</v>
          </cell>
          <cell r="BW432">
            <v>10.38</v>
          </cell>
          <cell r="BX432">
            <v>10.56</v>
          </cell>
          <cell r="BY432">
            <v>10.74</v>
          </cell>
          <cell r="BZ432">
            <v>10.92</v>
          </cell>
          <cell r="CA432">
            <v>11.1</v>
          </cell>
          <cell r="CB432">
            <v>11.28</v>
          </cell>
          <cell r="CC432">
            <v>11.46</v>
          </cell>
          <cell r="CD432">
            <v>11.64</v>
          </cell>
          <cell r="CE432">
            <v>11.82</v>
          </cell>
          <cell r="CF432">
            <v>12</v>
          </cell>
          <cell r="CG432">
            <v>12.18</v>
          </cell>
          <cell r="CH432">
            <v>12.36</v>
          </cell>
          <cell r="CI432">
            <v>12.54</v>
          </cell>
          <cell r="CJ432">
            <v>12.72</v>
          </cell>
          <cell r="CK432">
            <v>10.38</v>
          </cell>
        </row>
        <row r="433">
          <cell r="BH433">
            <v>6</v>
          </cell>
          <cell r="BL433">
            <v>9.5299999999999994</v>
          </cell>
          <cell r="BM433">
            <v>9.75</v>
          </cell>
          <cell r="BN433">
            <v>9.9700000000000006</v>
          </cell>
          <cell r="BO433">
            <v>10.18</v>
          </cell>
          <cell r="BP433">
            <v>10.4</v>
          </cell>
          <cell r="BQ433">
            <v>10.61</v>
          </cell>
          <cell r="BR433">
            <v>10.83</v>
          </cell>
          <cell r="BS433">
            <v>11.05</v>
          </cell>
          <cell r="BT433">
            <v>11.26</v>
          </cell>
          <cell r="BU433">
            <v>11.48</v>
          </cell>
          <cell r="BV433">
            <v>11.69</v>
          </cell>
          <cell r="BW433">
            <v>11.91</v>
          </cell>
          <cell r="BX433">
            <v>12.13</v>
          </cell>
          <cell r="BY433">
            <v>12.34</v>
          </cell>
          <cell r="BZ433">
            <v>12.56</v>
          </cell>
          <cell r="CA433">
            <v>12.77</v>
          </cell>
          <cell r="CB433">
            <v>12.99</v>
          </cell>
          <cell r="CC433">
            <v>13.2</v>
          </cell>
          <cell r="CD433">
            <v>13.42</v>
          </cell>
          <cell r="CE433">
            <v>13.64</v>
          </cell>
          <cell r="CF433">
            <v>13.85</v>
          </cell>
          <cell r="CG433">
            <v>14.07</v>
          </cell>
          <cell r="CH433">
            <v>14.28</v>
          </cell>
          <cell r="CI433">
            <v>14.5</v>
          </cell>
          <cell r="CJ433">
            <v>14.72</v>
          </cell>
          <cell r="CK433">
            <v>11.91</v>
          </cell>
        </row>
        <row r="434">
          <cell r="BH434">
            <v>7</v>
          </cell>
          <cell r="BL434">
            <v>10.67</v>
          </cell>
          <cell r="BM434">
            <v>10.92</v>
          </cell>
          <cell r="BN434">
            <v>11.17</v>
          </cell>
          <cell r="BO434">
            <v>11.43</v>
          </cell>
          <cell r="BP434">
            <v>11.68</v>
          </cell>
          <cell r="BQ434">
            <v>11.93</v>
          </cell>
          <cell r="BR434">
            <v>12.18</v>
          </cell>
          <cell r="BS434">
            <v>12.43</v>
          </cell>
          <cell r="BT434">
            <v>12.69</v>
          </cell>
          <cell r="BU434">
            <v>12.94</v>
          </cell>
          <cell r="BV434">
            <v>13.19</v>
          </cell>
          <cell r="BW434">
            <v>13.44</v>
          </cell>
          <cell r="BX434">
            <v>13.69</v>
          </cell>
          <cell r="BY434">
            <v>13.95</v>
          </cell>
          <cell r="BZ434">
            <v>14.2</v>
          </cell>
          <cell r="CA434">
            <v>14.45</v>
          </cell>
          <cell r="CB434">
            <v>14.7</v>
          </cell>
          <cell r="CC434">
            <v>14.95</v>
          </cell>
          <cell r="CD434">
            <v>15.2</v>
          </cell>
          <cell r="CE434">
            <v>15.46</v>
          </cell>
          <cell r="CF434">
            <v>15.71</v>
          </cell>
          <cell r="CG434">
            <v>15.96</v>
          </cell>
          <cell r="CH434">
            <v>16.21</v>
          </cell>
          <cell r="CI434">
            <v>16.46</v>
          </cell>
          <cell r="CJ434">
            <v>16.72</v>
          </cell>
          <cell r="CK434">
            <v>13.44</v>
          </cell>
        </row>
        <row r="435">
          <cell r="BH435">
            <v>8</v>
          </cell>
          <cell r="BL435">
            <v>11.81</v>
          </cell>
          <cell r="BM435">
            <v>12.09</v>
          </cell>
          <cell r="BN435">
            <v>12.38</v>
          </cell>
          <cell r="BO435">
            <v>12.67</v>
          </cell>
          <cell r="BP435">
            <v>12.96</v>
          </cell>
          <cell r="BQ435">
            <v>13.24</v>
          </cell>
          <cell r="BR435">
            <v>13.53</v>
          </cell>
          <cell r="BS435">
            <v>13.82</v>
          </cell>
          <cell r="BT435">
            <v>14.11</v>
          </cell>
          <cell r="BU435">
            <v>14.4</v>
          </cell>
          <cell r="BV435">
            <v>14.68</v>
          </cell>
          <cell r="BW435">
            <v>14.97</v>
          </cell>
          <cell r="BX435">
            <v>15.26</v>
          </cell>
          <cell r="BY435">
            <v>15.55</v>
          </cell>
          <cell r="BZ435">
            <v>15.84</v>
          </cell>
          <cell r="CA435">
            <v>16.12</v>
          </cell>
          <cell r="CB435">
            <v>16.41</v>
          </cell>
          <cell r="CC435">
            <v>16.7</v>
          </cell>
          <cell r="CD435">
            <v>16.989999999999998</v>
          </cell>
          <cell r="CE435">
            <v>17.27</v>
          </cell>
          <cell r="CF435">
            <v>17.559999999999999</v>
          </cell>
          <cell r="CG435">
            <v>17.850000000000001</v>
          </cell>
          <cell r="CH435">
            <v>18.14</v>
          </cell>
          <cell r="CI435">
            <v>18.43</v>
          </cell>
          <cell r="CJ435">
            <v>18.71</v>
          </cell>
          <cell r="CK435">
            <v>14.97</v>
          </cell>
        </row>
        <row r="436">
          <cell r="BH436">
            <v>9</v>
          </cell>
          <cell r="BL436">
            <v>12.94</v>
          </cell>
          <cell r="BM436">
            <v>13.27</v>
          </cell>
          <cell r="BN436">
            <v>13.59</v>
          </cell>
          <cell r="BO436">
            <v>13.91</v>
          </cell>
          <cell r="BP436">
            <v>14.24</v>
          </cell>
          <cell r="BQ436">
            <v>14.56</v>
          </cell>
          <cell r="BR436">
            <v>14.89</v>
          </cell>
          <cell r="BS436">
            <v>15.21</v>
          </cell>
          <cell r="BT436">
            <v>15.53</v>
          </cell>
          <cell r="BU436">
            <v>15.86</v>
          </cell>
          <cell r="BV436">
            <v>16.18</v>
          </cell>
          <cell r="BW436">
            <v>16.5</v>
          </cell>
          <cell r="BX436">
            <v>16.829999999999998</v>
          </cell>
          <cell r="BY436">
            <v>17.149999999999999</v>
          </cell>
          <cell r="BZ436">
            <v>17.48</v>
          </cell>
          <cell r="CA436">
            <v>17.8</v>
          </cell>
          <cell r="CB436">
            <v>18.12</v>
          </cell>
          <cell r="CC436">
            <v>18.45</v>
          </cell>
          <cell r="CD436">
            <v>18.77</v>
          </cell>
          <cell r="CE436">
            <v>19.09</v>
          </cell>
          <cell r="CF436">
            <v>19.420000000000002</v>
          </cell>
          <cell r="CG436">
            <v>19.739999999999998</v>
          </cell>
          <cell r="CH436">
            <v>20.07</v>
          </cell>
          <cell r="CI436">
            <v>20.39</v>
          </cell>
          <cell r="CJ436">
            <v>20.71</v>
          </cell>
          <cell r="CK436">
            <v>16.510000000000002</v>
          </cell>
        </row>
        <row r="437">
          <cell r="BH437">
            <v>10</v>
          </cell>
          <cell r="BL437">
            <v>14.08</v>
          </cell>
          <cell r="BM437">
            <v>14.44</v>
          </cell>
          <cell r="BN437">
            <v>14.8</v>
          </cell>
          <cell r="BO437">
            <v>15.16</v>
          </cell>
          <cell r="BP437">
            <v>15.52</v>
          </cell>
          <cell r="BQ437">
            <v>15.88</v>
          </cell>
          <cell r="BR437">
            <v>16.239999999999998</v>
          </cell>
          <cell r="BS437">
            <v>16.600000000000001</v>
          </cell>
          <cell r="BT437">
            <v>16.96</v>
          </cell>
          <cell r="BU437">
            <v>17.32</v>
          </cell>
          <cell r="BV437">
            <v>17.68</v>
          </cell>
          <cell r="BW437">
            <v>18.03</v>
          </cell>
          <cell r="BX437">
            <v>18.39</v>
          </cell>
          <cell r="BY437">
            <v>18.75</v>
          </cell>
          <cell r="BZ437">
            <v>19.11</v>
          </cell>
          <cell r="CA437">
            <v>19.47</v>
          </cell>
          <cell r="CB437">
            <v>19.829999999999998</v>
          </cell>
          <cell r="CC437">
            <v>20.190000000000001</v>
          </cell>
          <cell r="CD437">
            <v>20.55</v>
          </cell>
          <cell r="CE437">
            <v>20.91</v>
          </cell>
          <cell r="CF437">
            <v>21.27</v>
          </cell>
          <cell r="CG437">
            <v>21.63</v>
          </cell>
          <cell r="CH437">
            <v>21.99</v>
          </cell>
          <cell r="CI437">
            <v>22.35</v>
          </cell>
          <cell r="CJ437">
            <v>22.71</v>
          </cell>
          <cell r="CK437">
            <v>18.03</v>
          </cell>
        </row>
        <row r="438">
          <cell r="BH438">
            <v>11</v>
          </cell>
          <cell r="BL438">
            <v>15.21</v>
          </cell>
          <cell r="BM438">
            <v>15.61</v>
          </cell>
          <cell r="BN438">
            <v>16</v>
          </cell>
          <cell r="BO438">
            <v>16.399999999999999</v>
          </cell>
          <cell r="BP438">
            <v>16.8</v>
          </cell>
          <cell r="BQ438">
            <v>17.190000000000001</v>
          </cell>
          <cell r="BR438">
            <v>17.59</v>
          </cell>
          <cell r="BS438">
            <v>17.98</v>
          </cell>
          <cell r="BT438">
            <v>18.38</v>
          </cell>
          <cell r="BU438">
            <v>18.77</v>
          </cell>
          <cell r="BV438">
            <v>19.170000000000002</v>
          </cell>
          <cell r="BW438">
            <v>19.57</v>
          </cell>
          <cell r="BX438">
            <v>19.96</v>
          </cell>
          <cell r="BY438">
            <v>20.36</v>
          </cell>
          <cell r="BZ438">
            <v>20.75</v>
          </cell>
          <cell r="CA438">
            <v>21.15</v>
          </cell>
          <cell r="CB438">
            <v>21.54</v>
          </cell>
          <cell r="CC438">
            <v>21.94</v>
          </cell>
          <cell r="CD438">
            <v>22.34</v>
          </cell>
          <cell r="CE438">
            <v>22.73</v>
          </cell>
          <cell r="CF438">
            <v>23.13</v>
          </cell>
          <cell r="CG438">
            <v>23.52</v>
          </cell>
          <cell r="CH438">
            <v>23.92</v>
          </cell>
          <cell r="CI438">
            <v>24.32</v>
          </cell>
          <cell r="CJ438">
            <v>24.71</v>
          </cell>
          <cell r="CK438">
            <v>19.57</v>
          </cell>
        </row>
        <row r="439">
          <cell r="BH439">
            <v>12</v>
          </cell>
          <cell r="BL439">
            <v>16.350000000000001</v>
          </cell>
          <cell r="BM439">
            <v>16.78</v>
          </cell>
          <cell r="BN439">
            <v>17.21</v>
          </cell>
          <cell r="BO439">
            <v>17.64</v>
          </cell>
          <cell r="BP439">
            <v>18.079999999999998</v>
          </cell>
          <cell r="BQ439">
            <v>18.510000000000002</v>
          </cell>
          <cell r="BR439">
            <v>18.940000000000001</v>
          </cell>
          <cell r="BS439">
            <v>19.37</v>
          </cell>
          <cell r="BT439">
            <v>19.8</v>
          </cell>
          <cell r="BU439">
            <v>20.23</v>
          </cell>
          <cell r="BV439">
            <v>20.67</v>
          </cell>
          <cell r="BW439">
            <v>21.1</v>
          </cell>
          <cell r="BX439">
            <v>21.53</v>
          </cell>
          <cell r="BY439">
            <v>21.96</v>
          </cell>
          <cell r="BZ439">
            <v>22.39</v>
          </cell>
          <cell r="CA439">
            <v>22.82</v>
          </cell>
          <cell r="CB439">
            <v>23.26</v>
          </cell>
          <cell r="CC439">
            <v>23.69</v>
          </cell>
          <cell r="CD439">
            <v>24.12</v>
          </cell>
          <cell r="CE439">
            <v>24.55</v>
          </cell>
          <cell r="CF439">
            <v>24.98</v>
          </cell>
          <cell r="CG439">
            <v>25.42</v>
          </cell>
          <cell r="CH439">
            <v>25.85</v>
          </cell>
          <cell r="CI439">
            <v>26.28</v>
          </cell>
          <cell r="CJ439">
            <v>26.71</v>
          </cell>
          <cell r="CK439">
            <v>21.1</v>
          </cell>
        </row>
        <row r="440">
          <cell r="BH440">
            <v>13</v>
          </cell>
          <cell r="BL440">
            <v>17.48</v>
          </cell>
          <cell r="BM440">
            <v>17.95</v>
          </cell>
          <cell r="BN440">
            <v>18.420000000000002</v>
          </cell>
          <cell r="BO440">
            <v>18.89</v>
          </cell>
          <cell r="BP440">
            <v>19.36</v>
          </cell>
          <cell r="BQ440">
            <v>19.82</v>
          </cell>
          <cell r="BR440">
            <v>20.29</v>
          </cell>
          <cell r="BS440">
            <v>20.76</v>
          </cell>
          <cell r="BT440">
            <v>21.23</v>
          </cell>
          <cell r="BU440">
            <v>21.69</v>
          </cell>
          <cell r="BV440">
            <v>22.16</v>
          </cell>
          <cell r="BW440">
            <v>22.63</v>
          </cell>
          <cell r="BX440">
            <v>23.1</v>
          </cell>
          <cell r="BY440">
            <v>23.57</v>
          </cell>
          <cell r="BZ440">
            <v>24.03</v>
          </cell>
          <cell r="CA440">
            <v>24.5</v>
          </cell>
          <cell r="CB440">
            <v>24.97</v>
          </cell>
          <cell r="CC440">
            <v>25.44</v>
          </cell>
          <cell r="CD440">
            <v>25.9</v>
          </cell>
          <cell r="CE440">
            <v>26.37</v>
          </cell>
          <cell r="CF440">
            <v>26.84</v>
          </cell>
          <cell r="CG440">
            <v>27.31</v>
          </cell>
          <cell r="CH440">
            <v>27.77</v>
          </cell>
          <cell r="CI440">
            <v>28.24</v>
          </cell>
          <cell r="CJ440">
            <v>28.71</v>
          </cell>
          <cell r="CK440">
            <v>22.63</v>
          </cell>
        </row>
        <row r="441">
          <cell r="BH441">
            <v>14</v>
          </cell>
          <cell r="BL441">
            <v>18.62</v>
          </cell>
          <cell r="BM441">
            <v>19.12</v>
          </cell>
          <cell r="BN441">
            <v>19.63</v>
          </cell>
          <cell r="BO441">
            <v>20.13</v>
          </cell>
          <cell r="BP441">
            <v>20.64</v>
          </cell>
          <cell r="BQ441">
            <v>21.14</v>
          </cell>
          <cell r="BR441">
            <v>21.64</v>
          </cell>
          <cell r="BS441">
            <v>22.15</v>
          </cell>
          <cell r="BT441">
            <v>22.65</v>
          </cell>
          <cell r="BU441">
            <v>23.15</v>
          </cell>
          <cell r="BV441">
            <v>23.66</v>
          </cell>
          <cell r="BW441">
            <v>24.16</v>
          </cell>
          <cell r="BX441">
            <v>24.66</v>
          </cell>
          <cell r="BY441">
            <v>25.17</v>
          </cell>
          <cell r="BZ441">
            <v>25.67</v>
          </cell>
          <cell r="CA441">
            <v>26.18</v>
          </cell>
          <cell r="CB441">
            <v>26.68</v>
          </cell>
          <cell r="CC441">
            <v>27.18</v>
          </cell>
          <cell r="CD441">
            <v>27.69</v>
          </cell>
          <cell r="CE441">
            <v>28.19</v>
          </cell>
          <cell r="CF441">
            <v>28.69</v>
          </cell>
          <cell r="CG441">
            <v>29.2</v>
          </cell>
          <cell r="CH441">
            <v>29.7</v>
          </cell>
          <cell r="CI441">
            <v>30.21</v>
          </cell>
          <cell r="CJ441">
            <v>30.71</v>
          </cell>
          <cell r="CK441">
            <v>24.16</v>
          </cell>
        </row>
        <row r="442">
          <cell r="BH442">
            <v>15</v>
          </cell>
          <cell r="BL442">
            <v>19.809999999999999</v>
          </cell>
          <cell r="BM442">
            <v>20.350000000000001</v>
          </cell>
          <cell r="BN442">
            <v>20.88</v>
          </cell>
          <cell r="BO442">
            <v>21.42</v>
          </cell>
          <cell r="BP442">
            <v>21.96</v>
          </cell>
          <cell r="BQ442">
            <v>22.5</v>
          </cell>
          <cell r="BR442">
            <v>23.04</v>
          </cell>
          <cell r="BS442">
            <v>23.58</v>
          </cell>
          <cell r="BT442">
            <v>24.12</v>
          </cell>
          <cell r="BU442">
            <v>24.66</v>
          </cell>
          <cell r="BV442">
            <v>25.2</v>
          </cell>
          <cell r="BW442">
            <v>25.74</v>
          </cell>
          <cell r="BX442">
            <v>26.28</v>
          </cell>
          <cell r="BY442">
            <v>26.82</v>
          </cell>
          <cell r="BZ442">
            <v>27.36</v>
          </cell>
          <cell r="CA442">
            <v>27.9</v>
          </cell>
          <cell r="CB442">
            <v>28.44</v>
          </cell>
          <cell r="CC442">
            <v>28.98</v>
          </cell>
          <cell r="CD442">
            <v>29.52</v>
          </cell>
          <cell r="CE442">
            <v>30.06</v>
          </cell>
          <cell r="CF442">
            <v>30.6</v>
          </cell>
          <cell r="CG442">
            <v>31.14</v>
          </cell>
          <cell r="CH442">
            <v>31.68</v>
          </cell>
          <cell r="CI442">
            <v>32.22</v>
          </cell>
          <cell r="CJ442">
            <v>32.76</v>
          </cell>
          <cell r="CK442">
            <v>25.74</v>
          </cell>
        </row>
        <row r="443">
          <cell r="BH443">
            <v>16</v>
          </cell>
          <cell r="BL443">
            <v>21.09</v>
          </cell>
          <cell r="BM443">
            <v>21.66</v>
          </cell>
          <cell r="BN443">
            <v>22.24</v>
          </cell>
          <cell r="BO443">
            <v>22.82</v>
          </cell>
          <cell r="BP443">
            <v>23.39</v>
          </cell>
          <cell r="BQ443">
            <v>23.97</v>
          </cell>
          <cell r="BR443">
            <v>24.54</v>
          </cell>
          <cell r="BS443">
            <v>25.12</v>
          </cell>
          <cell r="BT443">
            <v>25.69</v>
          </cell>
          <cell r="BU443">
            <v>26.27</v>
          </cell>
          <cell r="BV443">
            <v>26.85</v>
          </cell>
          <cell r="BW443">
            <v>27.42</v>
          </cell>
          <cell r="BX443">
            <v>28</v>
          </cell>
          <cell r="BY443">
            <v>28.57</v>
          </cell>
          <cell r="BZ443">
            <v>29.15</v>
          </cell>
          <cell r="CA443">
            <v>29.72</v>
          </cell>
          <cell r="CB443">
            <v>30.3</v>
          </cell>
          <cell r="CC443">
            <v>30.88</v>
          </cell>
          <cell r="CD443">
            <v>31.45</v>
          </cell>
          <cell r="CE443">
            <v>32.03</v>
          </cell>
          <cell r="CF443">
            <v>32.6</v>
          </cell>
          <cell r="CG443">
            <v>33.18</v>
          </cell>
          <cell r="CH443">
            <v>33.75</v>
          </cell>
          <cell r="CI443">
            <v>34.33</v>
          </cell>
          <cell r="CJ443">
            <v>37.909999999999997</v>
          </cell>
          <cell r="CK443">
            <v>27.51</v>
          </cell>
        </row>
        <row r="444">
          <cell r="BH444">
            <v>17</v>
          </cell>
          <cell r="BL444">
            <v>22.37</v>
          </cell>
          <cell r="BM444">
            <v>22.98</v>
          </cell>
          <cell r="BN444">
            <v>23.6</v>
          </cell>
          <cell r="BO444">
            <v>24.21</v>
          </cell>
          <cell r="BP444">
            <v>24.82</v>
          </cell>
          <cell r="BQ444">
            <v>25.43</v>
          </cell>
          <cell r="BR444">
            <v>26.04</v>
          </cell>
          <cell r="BS444">
            <v>26.65</v>
          </cell>
          <cell r="BT444">
            <v>27.27</v>
          </cell>
          <cell r="BU444">
            <v>27.88</v>
          </cell>
          <cell r="BV444">
            <v>28.49</v>
          </cell>
          <cell r="BW444">
            <v>29.1</v>
          </cell>
          <cell r="BX444">
            <v>29.71</v>
          </cell>
          <cell r="BY444">
            <v>30.32</v>
          </cell>
          <cell r="BZ444">
            <v>30.94</v>
          </cell>
          <cell r="CA444">
            <v>31.55</v>
          </cell>
          <cell r="CB444">
            <v>32.159999999999997</v>
          </cell>
          <cell r="CC444">
            <v>32.770000000000003</v>
          </cell>
          <cell r="CD444">
            <v>33.380000000000003</v>
          </cell>
          <cell r="CE444">
            <v>33.99</v>
          </cell>
          <cell r="CF444">
            <v>34.61</v>
          </cell>
          <cell r="CG444">
            <v>35.22</v>
          </cell>
          <cell r="CH444">
            <v>35.83</v>
          </cell>
          <cell r="CI444">
            <v>36.44</v>
          </cell>
          <cell r="CJ444">
            <v>37.049999999999997</v>
          </cell>
          <cell r="CK444">
            <v>29.1</v>
          </cell>
        </row>
        <row r="445">
          <cell r="BH445">
            <v>18</v>
          </cell>
          <cell r="BL445">
            <v>23.66</v>
          </cell>
          <cell r="BM445">
            <v>24.3</v>
          </cell>
          <cell r="BN445">
            <v>24.95</v>
          </cell>
          <cell r="BO445">
            <v>25.6</v>
          </cell>
          <cell r="BP445">
            <v>26.25</v>
          </cell>
          <cell r="BQ445">
            <v>26.9</v>
          </cell>
          <cell r="BR445">
            <v>27.54</v>
          </cell>
          <cell r="BS445">
            <v>28.19</v>
          </cell>
          <cell r="BT445">
            <v>28.84</v>
          </cell>
          <cell r="BU445">
            <v>29.49</v>
          </cell>
          <cell r="BV445">
            <v>30.13</v>
          </cell>
          <cell r="BW445">
            <v>30.78</v>
          </cell>
          <cell r="BX445">
            <v>31.43</v>
          </cell>
          <cell r="BY445">
            <v>32.08</v>
          </cell>
          <cell r="BZ445">
            <v>32.72</v>
          </cell>
          <cell r="CA445">
            <v>33.369999999999997</v>
          </cell>
          <cell r="CB445">
            <v>34.020000000000003</v>
          </cell>
          <cell r="CC445">
            <v>34.67</v>
          </cell>
          <cell r="CD445">
            <v>35.31</v>
          </cell>
          <cell r="CE445">
            <v>35.96</v>
          </cell>
          <cell r="CF445">
            <v>36.61</v>
          </cell>
          <cell r="CG445">
            <v>37.26</v>
          </cell>
          <cell r="CH445">
            <v>37.909999999999997</v>
          </cell>
          <cell r="CI445">
            <v>38.549999999999997</v>
          </cell>
          <cell r="CJ445">
            <v>39.200000000000003</v>
          </cell>
          <cell r="CK445">
            <v>30.78</v>
          </cell>
        </row>
        <row r="446">
          <cell r="BH446">
            <v>19</v>
          </cell>
          <cell r="BL446">
            <v>24.94</v>
          </cell>
          <cell r="BM446">
            <v>25.63</v>
          </cell>
          <cell r="BN446">
            <v>26.31</v>
          </cell>
          <cell r="BO446">
            <v>26.99</v>
          </cell>
          <cell r="BP446">
            <v>27.68</v>
          </cell>
          <cell r="BQ446">
            <v>28.36</v>
          </cell>
          <cell r="BR446">
            <v>29.04</v>
          </cell>
          <cell r="BS446">
            <v>29.73</v>
          </cell>
          <cell r="BT446">
            <v>30.41</v>
          </cell>
          <cell r="BU446">
            <v>31.09</v>
          </cell>
          <cell r="BV446">
            <v>31.78</v>
          </cell>
          <cell r="BW446">
            <v>32.46</v>
          </cell>
          <cell r="BX446">
            <v>33.15</v>
          </cell>
          <cell r="BY446">
            <v>33.83</v>
          </cell>
          <cell r="BZ446">
            <v>34.51</v>
          </cell>
          <cell r="CA446">
            <v>35.200000000000003</v>
          </cell>
          <cell r="CB446">
            <v>35.880000000000003</v>
          </cell>
          <cell r="CC446">
            <v>36.56</v>
          </cell>
          <cell r="CD446">
            <v>37.25</v>
          </cell>
          <cell r="CE446">
            <v>37.93</v>
          </cell>
          <cell r="CF446">
            <v>38.61</v>
          </cell>
          <cell r="CG446">
            <v>39.299999999999997</v>
          </cell>
          <cell r="CH446">
            <v>39.979999999999997</v>
          </cell>
          <cell r="CI446">
            <v>40.67</v>
          </cell>
          <cell r="CJ446">
            <v>41.35</v>
          </cell>
          <cell r="CK446">
            <v>32.46</v>
          </cell>
        </row>
        <row r="447">
          <cell r="BH447">
            <v>20</v>
          </cell>
          <cell r="BL447">
            <v>26.23</v>
          </cell>
          <cell r="BM447">
            <v>26.95</v>
          </cell>
          <cell r="BN447">
            <v>27.67</v>
          </cell>
          <cell r="BO447">
            <v>28.38</v>
          </cell>
          <cell r="BP447">
            <v>29.1</v>
          </cell>
          <cell r="BQ447">
            <v>29.82</v>
          </cell>
          <cell r="BR447">
            <v>30.54</v>
          </cell>
          <cell r="BS447">
            <v>31.26</v>
          </cell>
          <cell r="BT447">
            <v>31.98</v>
          </cell>
          <cell r="BU447">
            <v>32.700000000000003</v>
          </cell>
          <cell r="BV447">
            <v>33.42</v>
          </cell>
          <cell r="BW447">
            <v>34.14</v>
          </cell>
          <cell r="BX447">
            <v>34.86</v>
          </cell>
          <cell r="BY447">
            <v>35.58</v>
          </cell>
          <cell r="BZ447">
            <v>36.299999999999997</v>
          </cell>
          <cell r="CA447">
            <v>37.020000000000003</v>
          </cell>
          <cell r="CB447">
            <v>37.74</v>
          </cell>
          <cell r="CC447">
            <v>38.46</v>
          </cell>
          <cell r="CD447">
            <v>39.18</v>
          </cell>
          <cell r="CE447">
            <v>39.9</v>
          </cell>
          <cell r="CF447">
            <v>40.619999999999997</v>
          </cell>
          <cell r="CG447">
            <v>41.34</v>
          </cell>
          <cell r="CH447">
            <v>42.06</v>
          </cell>
          <cell r="CI447">
            <v>42.78</v>
          </cell>
          <cell r="CJ447">
            <v>43.5</v>
          </cell>
          <cell r="CK447">
            <v>34.14</v>
          </cell>
        </row>
        <row r="448">
          <cell r="BH448">
            <v>21</v>
          </cell>
          <cell r="BL448">
            <v>27.51</v>
          </cell>
          <cell r="BM448">
            <v>28.27</v>
          </cell>
          <cell r="BN448">
            <v>29.02</v>
          </cell>
          <cell r="BO448">
            <v>29.78</v>
          </cell>
          <cell r="BP448">
            <v>30.53</v>
          </cell>
          <cell r="BQ448">
            <v>31.29</v>
          </cell>
          <cell r="BR448">
            <v>32.04</v>
          </cell>
          <cell r="BS448">
            <v>32.799999999999997</v>
          </cell>
          <cell r="BT448">
            <v>33.56</v>
          </cell>
          <cell r="BU448">
            <v>34.31</v>
          </cell>
          <cell r="BV448">
            <v>35.07</v>
          </cell>
          <cell r="BW448">
            <v>35.82</v>
          </cell>
          <cell r="BX448">
            <v>36.58</v>
          </cell>
          <cell r="BY448">
            <v>37.33</v>
          </cell>
          <cell r="BZ448">
            <v>38.090000000000003</v>
          </cell>
          <cell r="CA448">
            <v>38.840000000000003</v>
          </cell>
          <cell r="CB448">
            <v>39.6</v>
          </cell>
          <cell r="CC448">
            <v>40.36</v>
          </cell>
          <cell r="CD448">
            <v>41.11</v>
          </cell>
          <cell r="CE448">
            <v>41.87</v>
          </cell>
          <cell r="CF448">
            <v>42.62</v>
          </cell>
          <cell r="CG448">
            <v>43.38</v>
          </cell>
          <cell r="CH448">
            <v>44.13</v>
          </cell>
          <cell r="CI448">
            <v>44.89</v>
          </cell>
          <cell r="CJ448">
            <v>45.64</v>
          </cell>
          <cell r="CK448">
            <v>35.82</v>
          </cell>
        </row>
        <row r="449">
          <cell r="BH449">
            <v>22</v>
          </cell>
          <cell r="BL449">
            <v>28.79</v>
          </cell>
          <cell r="BM449">
            <v>29.58</v>
          </cell>
          <cell r="BN449">
            <v>30.38</v>
          </cell>
          <cell r="BO449">
            <v>31.17</v>
          </cell>
          <cell r="BP449">
            <v>31.96</v>
          </cell>
          <cell r="BQ449">
            <v>32.75</v>
          </cell>
          <cell r="BR449">
            <v>33.54</v>
          </cell>
          <cell r="BS449">
            <v>34.33</v>
          </cell>
          <cell r="BT449">
            <v>35.130000000000003</v>
          </cell>
          <cell r="BU449">
            <v>35.92</v>
          </cell>
          <cell r="BV449">
            <v>36.71</v>
          </cell>
          <cell r="BW449">
            <v>37.5</v>
          </cell>
          <cell r="BX449">
            <v>38.29</v>
          </cell>
          <cell r="BY449">
            <v>39.08</v>
          </cell>
          <cell r="BZ449">
            <v>39.869999999999997</v>
          </cell>
          <cell r="CA449">
            <v>40.67</v>
          </cell>
          <cell r="CB449">
            <v>41.46</v>
          </cell>
          <cell r="CC449">
            <v>42.25</v>
          </cell>
          <cell r="CD449">
            <v>43.04</v>
          </cell>
          <cell r="CE449">
            <v>43.83</v>
          </cell>
          <cell r="CF449">
            <v>44.62</v>
          </cell>
          <cell r="CG449">
            <v>45.42</v>
          </cell>
          <cell r="CH449">
            <v>46.21</v>
          </cell>
          <cell r="CI449">
            <v>47</v>
          </cell>
          <cell r="CJ449">
            <v>47.79</v>
          </cell>
          <cell r="CK449">
            <v>37.5</v>
          </cell>
        </row>
        <row r="450">
          <cell r="BH450">
            <v>23</v>
          </cell>
          <cell r="BL450">
            <v>30.08</v>
          </cell>
          <cell r="BM450">
            <v>30.91</v>
          </cell>
          <cell r="BN450">
            <v>31.73</v>
          </cell>
          <cell r="BO450">
            <v>32.56</v>
          </cell>
          <cell r="BP450">
            <v>33.39</v>
          </cell>
          <cell r="BQ450">
            <v>34.22</v>
          </cell>
          <cell r="BR450">
            <v>35.04</v>
          </cell>
          <cell r="BS450">
            <v>35.869999999999997</v>
          </cell>
          <cell r="BT450">
            <v>36.700000000000003</v>
          </cell>
          <cell r="BU450">
            <v>37.53</v>
          </cell>
          <cell r="BV450">
            <v>38.36</v>
          </cell>
          <cell r="BW450">
            <v>39.18</v>
          </cell>
          <cell r="BX450">
            <v>40.01</v>
          </cell>
          <cell r="BY450">
            <v>40.840000000000003</v>
          </cell>
          <cell r="BZ450">
            <v>41.67</v>
          </cell>
          <cell r="CA450">
            <v>42.49</v>
          </cell>
          <cell r="CB450">
            <v>43.32</v>
          </cell>
          <cell r="CC450">
            <v>44.15</v>
          </cell>
          <cell r="CD450">
            <v>44.98</v>
          </cell>
          <cell r="CE450">
            <v>45.8</v>
          </cell>
          <cell r="CF450">
            <v>46.63</v>
          </cell>
          <cell r="CG450">
            <v>47.46</v>
          </cell>
          <cell r="CH450">
            <v>48.29</v>
          </cell>
          <cell r="CI450">
            <v>49.11</v>
          </cell>
          <cell r="CJ450">
            <v>49.94</v>
          </cell>
          <cell r="CK450">
            <v>39.18</v>
          </cell>
        </row>
        <row r="451">
          <cell r="BH451">
            <v>24</v>
          </cell>
          <cell r="BL451">
            <v>31.36</v>
          </cell>
          <cell r="BM451">
            <v>32.229999999999997</v>
          </cell>
          <cell r="BN451">
            <v>33.090000000000003</v>
          </cell>
          <cell r="BO451">
            <v>33.950000000000003</v>
          </cell>
          <cell r="BP451">
            <v>34.82</v>
          </cell>
          <cell r="BQ451">
            <v>35.68</v>
          </cell>
          <cell r="BR451">
            <v>36.54</v>
          </cell>
          <cell r="BS451">
            <v>37.409999999999997</v>
          </cell>
          <cell r="BT451">
            <v>38.270000000000003</v>
          </cell>
          <cell r="BU451">
            <v>39.130000000000003</v>
          </cell>
          <cell r="BV451">
            <v>40</v>
          </cell>
          <cell r="BW451">
            <v>40.86</v>
          </cell>
          <cell r="BX451">
            <v>41.72</v>
          </cell>
          <cell r="BY451">
            <v>42.59</v>
          </cell>
          <cell r="BZ451">
            <v>43.45</v>
          </cell>
          <cell r="CA451">
            <v>44.31</v>
          </cell>
          <cell r="CB451">
            <v>45.18</v>
          </cell>
          <cell r="CC451">
            <v>46.04</v>
          </cell>
          <cell r="CD451">
            <v>46.91</v>
          </cell>
          <cell r="CE451">
            <v>47.77</v>
          </cell>
          <cell r="CF451">
            <v>48.63</v>
          </cell>
          <cell r="CG451">
            <v>49.5</v>
          </cell>
          <cell r="CH451">
            <v>50.36</v>
          </cell>
          <cell r="CI451">
            <v>51.22</v>
          </cell>
          <cell r="CJ451">
            <v>52.09</v>
          </cell>
          <cell r="CK451">
            <v>40.86</v>
          </cell>
        </row>
        <row r="452">
          <cell r="BH452">
            <v>25</v>
          </cell>
          <cell r="BL452">
            <v>32.65</v>
          </cell>
          <cell r="BM452">
            <v>33.549999999999997</v>
          </cell>
          <cell r="BN452">
            <v>34.450000000000003</v>
          </cell>
          <cell r="BO452">
            <v>35.35</v>
          </cell>
          <cell r="BP452">
            <v>36.25</v>
          </cell>
          <cell r="BQ452">
            <v>37.14</v>
          </cell>
          <cell r="BR452">
            <v>38.04</v>
          </cell>
          <cell r="BS452">
            <v>38.94</v>
          </cell>
          <cell r="BT452">
            <v>39.840000000000003</v>
          </cell>
          <cell r="BU452">
            <v>40.74</v>
          </cell>
          <cell r="BV452">
            <v>41.64</v>
          </cell>
          <cell r="BW452">
            <v>42.54</v>
          </cell>
          <cell r="BX452">
            <v>43.44</v>
          </cell>
          <cell r="BY452">
            <v>44.34</v>
          </cell>
          <cell r="BZ452">
            <v>45.24</v>
          </cell>
          <cell r="CA452">
            <v>46.14</v>
          </cell>
          <cell r="CB452">
            <v>47.04</v>
          </cell>
          <cell r="CC452">
            <v>47.94</v>
          </cell>
          <cell r="CD452">
            <v>48.84</v>
          </cell>
          <cell r="CE452">
            <v>49.74</v>
          </cell>
          <cell r="CF452">
            <v>50.64</v>
          </cell>
          <cell r="CG452">
            <v>51.54</v>
          </cell>
          <cell r="CH452">
            <v>52.44</v>
          </cell>
          <cell r="CI452">
            <v>53.34</v>
          </cell>
          <cell r="CJ452">
            <v>54.24</v>
          </cell>
          <cell r="CK452">
            <v>42.54</v>
          </cell>
        </row>
        <row r="453">
          <cell r="BH453">
            <v>26</v>
          </cell>
          <cell r="BL453">
            <v>33.93</v>
          </cell>
          <cell r="BM453">
            <v>34.86</v>
          </cell>
          <cell r="BN453">
            <v>35.799999999999997</v>
          </cell>
          <cell r="BO453">
            <v>36.74</v>
          </cell>
          <cell r="BP453">
            <v>37.67</v>
          </cell>
          <cell r="BQ453">
            <v>38.61</v>
          </cell>
          <cell r="BR453">
            <v>39.54</v>
          </cell>
          <cell r="BS453">
            <v>40.479999999999997</v>
          </cell>
          <cell r="BT453">
            <v>41.41</v>
          </cell>
          <cell r="BU453">
            <v>42.35</v>
          </cell>
          <cell r="BV453">
            <v>43.28</v>
          </cell>
          <cell r="BW453">
            <v>44.22</v>
          </cell>
          <cell r="BX453">
            <v>45.15</v>
          </cell>
          <cell r="BY453">
            <v>46.09</v>
          </cell>
          <cell r="BZ453">
            <v>47.03</v>
          </cell>
          <cell r="CA453">
            <v>47.96</v>
          </cell>
          <cell r="CB453">
            <v>48.9</v>
          </cell>
          <cell r="CC453">
            <v>49.83</v>
          </cell>
          <cell r="CD453">
            <v>50.77</v>
          </cell>
          <cell r="CE453">
            <v>51.7</v>
          </cell>
          <cell r="CF453">
            <v>52.64</v>
          </cell>
          <cell r="CG453">
            <v>53.57</v>
          </cell>
          <cell r="CH453">
            <v>54.51</v>
          </cell>
          <cell r="CI453">
            <v>55.45</v>
          </cell>
          <cell r="CJ453">
            <v>56.38</v>
          </cell>
          <cell r="CK453">
            <v>44.22</v>
          </cell>
        </row>
        <row r="454">
          <cell r="BH454">
            <v>27</v>
          </cell>
          <cell r="BL454">
            <v>35.21</v>
          </cell>
          <cell r="BM454">
            <v>36.19</v>
          </cell>
          <cell r="BN454">
            <v>37.159999999999997</v>
          </cell>
          <cell r="BO454">
            <v>38.130000000000003</v>
          </cell>
          <cell r="BP454">
            <v>39.1</v>
          </cell>
          <cell r="BQ454">
            <v>40.07</v>
          </cell>
          <cell r="BR454">
            <v>41.04</v>
          </cell>
          <cell r="BS454">
            <v>42.01</v>
          </cell>
          <cell r="BT454">
            <v>42.99</v>
          </cell>
          <cell r="BU454">
            <v>43.96</v>
          </cell>
          <cell r="BV454">
            <v>44.93</v>
          </cell>
          <cell r="BW454">
            <v>45.9</v>
          </cell>
          <cell r="BX454">
            <v>46.87</v>
          </cell>
          <cell r="BY454">
            <v>47.84</v>
          </cell>
          <cell r="BZ454">
            <v>48.81</v>
          </cell>
          <cell r="CA454">
            <v>49.79</v>
          </cell>
          <cell r="CB454">
            <v>50.76</v>
          </cell>
          <cell r="CC454">
            <v>51.73</v>
          </cell>
          <cell r="CD454">
            <v>52.7</v>
          </cell>
          <cell r="CE454">
            <v>53.67</v>
          </cell>
          <cell r="CF454">
            <v>54.64</v>
          </cell>
          <cell r="CG454">
            <v>55.61</v>
          </cell>
          <cell r="CH454">
            <v>56.59</v>
          </cell>
          <cell r="CI454">
            <v>57.56</v>
          </cell>
          <cell r="CJ454">
            <v>58.53</v>
          </cell>
          <cell r="CK454">
            <v>45.9</v>
          </cell>
        </row>
        <row r="455">
          <cell r="BH455">
            <v>28</v>
          </cell>
          <cell r="BL455">
            <v>36.5</v>
          </cell>
          <cell r="BM455">
            <v>37.51</v>
          </cell>
          <cell r="BN455">
            <v>38.520000000000003</v>
          </cell>
          <cell r="BO455">
            <v>39.520000000000003</v>
          </cell>
          <cell r="BP455">
            <v>40.53</v>
          </cell>
          <cell r="BQ455">
            <v>41.54</v>
          </cell>
          <cell r="BR455">
            <v>42.55</v>
          </cell>
          <cell r="BS455">
            <v>43.55</v>
          </cell>
          <cell r="BT455">
            <v>44.56</v>
          </cell>
          <cell r="BU455">
            <v>45.57</v>
          </cell>
          <cell r="BV455">
            <v>46.58</v>
          </cell>
          <cell r="BW455">
            <v>47.58</v>
          </cell>
          <cell r="BX455">
            <v>48.59</v>
          </cell>
          <cell r="BY455">
            <v>49.6</v>
          </cell>
          <cell r="BZ455">
            <v>50.6</v>
          </cell>
          <cell r="CA455">
            <v>51.61</v>
          </cell>
          <cell r="CB455">
            <v>52.62</v>
          </cell>
          <cell r="CC455">
            <v>53.63</v>
          </cell>
          <cell r="CD455">
            <v>54.63</v>
          </cell>
          <cell r="CE455">
            <v>55.64</v>
          </cell>
          <cell r="CF455">
            <v>56.65</v>
          </cell>
          <cell r="CG455">
            <v>59.66</v>
          </cell>
          <cell r="CH455">
            <v>58.66</v>
          </cell>
          <cell r="CI455">
            <v>59.67</v>
          </cell>
          <cell r="CJ455">
            <v>60.68</v>
          </cell>
          <cell r="CK455">
            <v>47.65</v>
          </cell>
        </row>
        <row r="456">
          <cell r="BH456">
            <v>29</v>
          </cell>
          <cell r="BL456">
            <v>37.78</v>
          </cell>
          <cell r="BM456">
            <v>38.83</v>
          </cell>
          <cell r="BN456">
            <v>39.869999999999997</v>
          </cell>
          <cell r="BO456">
            <v>40.909999999999997</v>
          </cell>
          <cell r="BP456">
            <v>41.96</v>
          </cell>
          <cell r="BQ456">
            <v>43</v>
          </cell>
          <cell r="BR456">
            <v>44.04</v>
          </cell>
          <cell r="BS456">
            <v>45.09</v>
          </cell>
          <cell r="BT456">
            <v>46.13</v>
          </cell>
          <cell r="BU456">
            <v>47.17</v>
          </cell>
          <cell r="BV456">
            <v>48.22</v>
          </cell>
          <cell r="BW456">
            <v>49.26</v>
          </cell>
          <cell r="BX456">
            <v>50.3</v>
          </cell>
          <cell r="BY456">
            <v>51.35</v>
          </cell>
          <cell r="BZ456">
            <v>52.39</v>
          </cell>
          <cell r="CA456">
            <v>53.43</v>
          </cell>
          <cell r="CB456">
            <v>54.48</v>
          </cell>
          <cell r="CC456">
            <v>55.52</v>
          </cell>
          <cell r="CD456">
            <v>56.56</v>
          </cell>
          <cell r="CE456">
            <v>57.61</v>
          </cell>
          <cell r="CF456">
            <v>58.65</v>
          </cell>
          <cell r="CG456">
            <v>59.69</v>
          </cell>
          <cell r="CH456">
            <v>60.74</v>
          </cell>
          <cell r="CI456">
            <v>61.78</v>
          </cell>
          <cell r="CJ456">
            <v>62.82</v>
          </cell>
          <cell r="CK456">
            <v>49.26</v>
          </cell>
        </row>
        <row r="457">
          <cell r="BH457">
            <v>30</v>
          </cell>
          <cell r="BL457">
            <v>39.07</v>
          </cell>
          <cell r="BM457">
            <v>40.15</v>
          </cell>
          <cell r="BN457">
            <v>41.23</v>
          </cell>
          <cell r="BO457">
            <v>42.31</v>
          </cell>
          <cell r="BP457">
            <v>43.39</v>
          </cell>
          <cell r="BQ457">
            <v>44.47</v>
          </cell>
          <cell r="BR457">
            <v>45.54</v>
          </cell>
          <cell r="BS457">
            <v>46.62</v>
          </cell>
          <cell r="BT457">
            <v>47.7</v>
          </cell>
          <cell r="BU457">
            <v>48.78</v>
          </cell>
          <cell r="BV457">
            <v>49.86</v>
          </cell>
          <cell r="BW457">
            <v>50.94</v>
          </cell>
          <cell r="BX457">
            <v>52.02</v>
          </cell>
          <cell r="BY457">
            <v>53.1</v>
          </cell>
          <cell r="BZ457">
            <v>54.18</v>
          </cell>
          <cell r="CA457">
            <v>55.26</v>
          </cell>
          <cell r="CB457">
            <v>56.34</v>
          </cell>
          <cell r="CC457">
            <v>57.42</v>
          </cell>
          <cell r="CD457">
            <v>58.5</v>
          </cell>
          <cell r="CE457">
            <v>59.58</v>
          </cell>
          <cell r="CF457">
            <v>60.66</v>
          </cell>
          <cell r="CG457">
            <v>61.74</v>
          </cell>
          <cell r="CH457">
            <v>62.82</v>
          </cell>
          <cell r="CI457">
            <v>63.89</v>
          </cell>
          <cell r="CJ457">
            <v>64.97</v>
          </cell>
          <cell r="CK457">
            <v>50.94</v>
          </cell>
        </row>
        <row r="458">
          <cell r="BH458">
            <v>31</v>
          </cell>
          <cell r="BL458">
            <v>40.35</v>
          </cell>
          <cell r="BM458">
            <v>41.47</v>
          </cell>
          <cell r="BN458">
            <v>42.58</v>
          </cell>
          <cell r="BO458">
            <v>43.7</v>
          </cell>
          <cell r="BP458">
            <v>44.81</v>
          </cell>
          <cell r="BQ458">
            <v>45.93</v>
          </cell>
          <cell r="BR458">
            <v>47.04</v>
          </cell>
          <cell r="BS458">
            <v>48.16</v>
          </cell>
          <cell r="BT458">
            <v>49.27</v>
          </cell>
          <cell r="BU458">
            <v>50.39</v>
          </cell>
          <cell r="BV458">
            <v>51.51</v>
          </cell>
          <cell r="BW458">
            <v>52.62</v>
          </cell>
          <cell r="BX458">
            <v>53.74</v>
          </cell>
          <cell r="BY458">
            <v>54.85</v>
          </cell>
          <cell r="BZ458">
            <v>55.97</v>
          </cell>
          <cell r="CA458">
            <v>57.08</v>
          </cell>
          <cell r="CB458">
            <v>58.2</v>
          </cell>
          <cell r="CC458">
            <v>59.31</v>
          </cell>
          <cell r="CD458">
            <v>60.43</v>
          </cell>
          <cell r="CE458">
            <v>61.54</v>
          </cell>
          <cell r="CF458">
            <v>62.66</v>
          </cell>
          <cell r="CG458">
            <v>63.77</v>
          </cell>
          <cell r="CH458">
            <v>64.89</v>
          </cell>
          <cell r="CI458">
            <v>66.010000000000005</v>
          </cell>
          <cell r="CJ458">
            <v>67.12</v>
          </cell>
          <cell r="CK458">
            <v>52.62</v>
          </cell>
        </row>
        <row r="459">
          <cell r="BH459">
            <v>32</v>
          </cell>
          <cell r="BL459">
            <v>41.64</v>
          </cell>
          <cell r="BM459">
            <v>42.79</v>
          </cell>
          <cell r="BN459">
            <v>43.94</v>
          </cell>
          <cell r="BO459">
            <v>45.09</v>
          </cell>
          <cell r="BP459">
            <v>46.24</v>
          </cell>
          <cell r="BQ459">
            <v>47.39</v>
          </cell>
          <cell r="BR459">
            <v>48.54</v>
          </cell>
          <cell r="BS459">
            <v>49.69</v>
          </cell>
          <cell r="BT459">
            <v>50.85</v>
          </cell>
          <cell r="BU459">
            <v>52</v>
          </cell>
          <cell r="BV459">
            <v>53.15</v>
          </cell>
          <cell r="BW459">
            <v>54.3</v>
          </cell>
          <cell r="BX459">
            <v>55.45</v>
          </cell>
          <cell r="BY459">
            <v>56.6</v>
          </cell>
          <cell r="BZ459">
            <v>57.75</v>
          </cell>
          <cell r="CA459">
            <v>85.91</v>
          </cell>
          <cell r="CB459">
            <v>60.06</v>
          </cell>
          <cell r="CC459">
            <v>61.21</v>
          </cell>
          <cell r="CD459">
            <v>62.36</v>
          </cell>
          <cell r="CE459">
            <v>63.51</v>
          </cell>
          <cell r="CF459">
            <v>64.66</v>
          </cell>
          <cell r="CG459">
            <v>65.81</v>
          </cell>
          <cell r="CH459">
            <v>66.959999999999994</v>
          </cell>
          <cell r="CI459">
            <v>68.12</v>
          </cell>
          <cell r="CJ459">
            <v>69.27</v>
          </cell>
          <cell r="CK459">
            <v>55.32</v>
          </cell>
        </row>
        <row r="460">
          <cell r="BH460">
            <v>33</v>
          </cell>
          <cell r="BL460">
            <v>42.92</v>
          </cell>
          <cell r="BM460">
            <v>44.11</v>
          </cell>
          <cell r="BN460">
            <v>45.29</v>
          </cell>
          <cell r="BO460">
            <v>46.48</v>
          </cell>
          <cell r="BP460">
            <v>47.67</v>
          </cell>
          <cell r="BQ460">
            <v>48.86</v>
          </cell>
          <cell r="BR460">
            <v>50.04</v>
          </cell>
          <cell r="BS460">
            <v>51.23</v>
          </cell>
          <cell r="BT460">
            <v>52.42</v>
          </cell>
          <cell r="BU460">
            <v>53.6</v>
          </cell>
          <cell r="BV460">
            <v>54.79</v>
          </cell>
          <cell r="BW460">
            <v>55.98</v>
          </cell>
          <cell r="BX460">
            <v>57.17</v>
          </cell>
          <cell r="BY460">
            <v>58.35</v>
          </cell>
          <cell r="BZ460">
            <v>59.54</v>
          </cell>
          <cell r="CA460">
            <v>60.73</v>
          </cell>
          <cell r="CB460">
            <v>61.92</v>
          </cell>
          <cell r="CC460">
            <v>63.1</v>
          </cell>
          <cell r="CD460">
            <v>64.290000000000006</v>
          </cell>
          <cell r="CE460">
            <v>65.48</v>
          </cell>
          <cell r="CF460">
            <v>66.67</v>
          </cell>
          <cell r="CG460">
            <v>67.849999999999994</v>
          </cell>
          <cell r="CH460">
            <v>69.040000000000006</v>
          </cell>
          <cell r="CI460">
            <v>70.23</v>
          </cell>
          <cell r="CJ460">
            <v>71.42</v>
          </cell>
          <cell r="CK460">
            <v>55.98</v>
          </cell>
        </row>
        <row r="461">
          <cell r="BH461">
            <v>34</v>
          </cell>
          <cell r="BL461">
            <v>44.2</v>
          </cell>
          <cell r="BM461">
            <v>45.43</v>
          </cell>
          <cell r="BN461">
            <v>46.65</v>
          </cell>
          <cell r="BO461">
            <v>47.87</v>
          </cell>
          <cell r="BP461">
            <v>49.1</v>
          </cell>
          <cell r="BQ461">
            <v>50.32</v>
          </cell>
          <cell r="BR461">
            <v>51.54</v>
          </cell>
          <cell r="BS461">
            <v>52.77</v>
          </cell>
          <cell r="BT461">
            <v>53.99</v>
          </cell>
          <cell r="BU461">
            <v>55.21</v>
          </cell>
          <cell r="BV461">
            <v>56.44</v>
          </cell>
          <cell r="BW461">
            <v>57.66</v>
          </cell>
          <cell r="BX461">
            <v>58.88</v>
          </cell>
          <cell r="BY461">
            <v>60.11</v>
          </cell>
          <cell r="BZ461">
            <v>61.33</v>
          </cell>
          <cell r="CA461">
            <v>62.55</v>
          </cell>
          <cell r="CB461">
            <v>63.78</v>
          </cell>
          <cell r="CC461">
            <v>65</v>
          </cell>
          <cell r="CD461">
            <v>66.22</v>
          </cell>
          <cell r="CE461">
            <v>67.45</v>
          </cell>
          <cell r="CF461">
            <v>68.67</v>
          </cell>
          <cell r="CG461">
            <v>69.89</v>
          </cell>
          <cell r="CH461">
            <v>71.12</v>
          </cell>
          <cell r="CI461">
            <v>72.34</v>
          </cell>
          <cell r="CJ461">
            <v>73.56</v>
          </cell>
          <cell r="CK461">
            <v>57.66</v>
          </cell>
        </row>
        <row r="462">
          <cell r="BH462">
            <v>35</v>
          </cell>
          <cell r="BL462">
            <v>45.49</v>
          </cell>
          <cell r="BM462">
            <v>46.74</v>
          </cell>
          <cell r="BN462">
            <v>48</v>
          </cell>
          <cell r="BO462">
            <v>49.26</v>
          </cell>
          <cell r="BP462">
            <v>50.52</v>
          </cell>
          <cell r="BQ462">
            <v>51.78</v>
          </cell>
          <cell r="BR462">
            <v>53.04</v>
          </cell>
          <cell r="BS462">
            <v>54.3</v>
          </cell>
          <cell r="BT462">
            <v>55.56</v>
          </cell>
          <cell r="BU462">
            <v>56.82</v>
          </cell>
          <cell r="BV462">
            <v>58.08</v>
          </cell>
          <cell r="BW462">
            <v>59.34</v>
          </cell>
          <cell r="BX462">
            <v>60.6</v>
          </cell>
          <cell r="BY462">
            <v>61.86</v>
          </cell>
          <cell r="BZ462">
            <v>63.12</v>
          </cell>
          <cell r="CA462">
            <v>64.38</v>
          </cell>
          <cell r="CB462">
            <v>65.63</v>
          </cell>
          <cell r="CC462">
            <v>66.89</v>
          </cell>
          <cell r="CD462">
            <v>68.150000000000006</v>
          </cell>
          <cell r="CE462">
            <v>69.41</v>
          </cell>
          <cell r="CF462">
            <v>70.67</v>
          </cell>
          <cell r="CG462">
            <v>71.930000000000007</v>
          </cell>
          <cell r="CH462">
            <v>73.19</v>
          </cell>
          <cell r="CI462">
            <v>74.45</v>
          </cell>
          <cell r="CJ462">
            <v>75.709999999999994</v>
          </cell>
          <cell r="CK462">
            <v>59.34</v>
          </cell>
        </row>
        <row r="463">
          <cell r="BH463">
            <v>36</v>
          </cell>
          <cell r="BL463">
            <v>46.77</v>
          </cell>
          <cell r="BM463">
            <v>48.07</v>
          </cell>
          <cell r="BN463">
            <v>49.36</v>
          </cell>
          <cell r="BO463">
            <v>50.66</v>
          </cell>
          <cell r="BP463">
            <v>51.95</v>
          </cell>
          <cell r="BQ463">
            <v>53.25</v>
          </cell>
          <cell r="BR463">
            <v>54.55</v>
          </cell>
          <cell r="BS463">
            <v>55.84</v>
          </cell>
          <cell r="BT463">
            <v>57.14</v>
          </cell>
          <cell r="BU463">
            <v>58.43</v>
          </cell>
          <cell r="BV463">
            <v>59.73</v>
          </cell>
          <cell r="BW463">
            <v>61.02</v>
          </cell>
          <cell r="BX463">
            <v>62.32</v>
          </cell>
          <cell r="BY463">
            <v>63.61</v>
          </cell>
          <cell r="BZ463">
            <v>64.91</v>
          </cell>
          <cell r="CA463">
            <v>66.2</v>
          </cell>
          <cell r="CB463">
            <v>67.5</v>
          </cell>
          <cell r="CC463">
            <v>68.790000000000006</v>
          </cell>
          <cell r="CD463">
            <v>70.09</v>
          </cell>
          <cell r="CE463">
            <v>71.38</v>
          </cell>
          <cell r="CF463">
            <v>72.680000000000007</v>
          </cell>
          <cell r="CG463">
            <v>73.97</v>
          </cell>
          <cell r="CH463">
            <v>75.27</v>
          </cell>
          <cell r="CI463">
            <v>76.569999999999993</v>
          </cell>
          <cell r="CJ463">
            <v>77.86</v>
          </cell>
          <cell r="CK463">
            <v>61.02</v>
          </cell>
        </row>
        <row r="464">
          <cell r="BH464">
            <v>37</v>
          </cell>
          <cell r="BL464">
            <v>48.05</v>
          </cell>
          <cell r="BM464">
            <v>49.39</v>
          </cell>
          <cell r="BN464">
            <v>50.72</v>
          </cell>
          <cell r="BO464">
            <v>52.05</v>
          </cell>
          <cell r="BP464">
            <v>53.38</v>
          </cell>
          <cell r="BQ464">
            <v>54.71</v>
          </cell>
          <cell r="BR464">
            <v>56.04</v>
          </cell>
          <cell r="BS464">
            <v>57.37</v>
          </cell>
          <cell r="BT464">
            <v>58.7</v>
          </cell>
          <cell r="BU464">
            <v>60.04</v>
          </cell>
          <cell r="BV464">
            <v>61.37</v>
          </cell>
          <cell r="BW464">
            <v>62.7</v>
          </cell>
          <cell r="BX464">
            <v>64.03</v>
          </cell>
          <cell r="BY464">
            <v>65.36</v>
          </cell>
          <cell r="BZ464">
            <v>66.69</v>
          </cell>
          <cell r="CA464">
            <v>68.02</v>
          </cell>
          <cell r="CB464">
            <v>69.349999999999994</v>
          </cell>
          <cell r="CC464">
            <v>70.69</v>
          </cell>
          <cell r="CD464">
            <v>72.02</v>
          </cell>
          <cell r="CE464">
            <v>73.349999999999994</v>
          </cell>
          <cell r="CF464">
            <v>74.680000000000007</v>
          </cell>
          <cell r="CG464">
            <v>76.010000000000005</v>
          </cell>
          <cell r="CH464">
            <v>77.34</v>
          </cell>
          <cell r="CI464">
            <v>78.67</v>
          </cell>
          <cell r="CJ464">
            <v>80</v>
          </cell>
          <cell r="CK464">
            <v>62.7</v>
          </cell>
        </row>
        <row r="465">
          <cell r="BH465">
            <v>38</v>
          </cell>
          <cell r="BL465">
            <v>49.34</v>
          </cell>
          <cell r="BM465">
            <v>50.71</v>
          </cell>
          <cell r="BN465">
            <v>52.07</v>
          </cell>
          <cell r="BO465">
            <v>53.44</v>
          </cell>
          <cell r="BP465">
            <v>54.81</v>
          </cell>
          <cell r="BQ465">
            <v>56.18</v>
          </cell>
          <cell r="BR465">
            <v>57.54</v>
          </cell>
          <cell r="BS465">
            <v>58.91</v>
          </cell>
          <cell r="BT465">
            <v>60.28</v>
          </cell>
          <cell r="BU465">
            <v>61.64</v>
          </cell>
          <cell r="BV465">
            <v>63.01</v>
          </cell>
          <cell r="BW465">
            <v>64.38</v>
          </cell>
          <cell r="BX465">
            <v>65.75</v>
          </cell>
          <cell r="BY465">
            <v>67.11</v>
          </cell>
          <cell r="BZ465">
            <v>68.48</v>
          </cell>
          <cell r="CA465">
            <v>69.849999999999994</v>
          </cell>
          <cell r="CB465">
            <v>71.209999999999994</v>
          </cell>
          <cell r="CC465">
            <v>72.58</v>
          </cell>
          <cell r="CD465">
            <v>73.95</v>
          </cell>
          <cell r="CE465">
            <v>75.319999999999993</v>
          </cell>
          <cell r="CF465">
            <v>76.680000000000007</v>
          </cell>
          <cell r="CG465">
            <v>78.05</v>
          </cell>
          <cell r="CH465">
            <v>79.42</v>
          </cell>
          <cell r="CI465">
            <v>80.790000000000006</v>
          </cell>
          <cell r="CJ465">
            <v>82.15</v>
          </cell>
          <cell r="CK465">
            <v>64.38</v>
          </cell>
        </row>
        <row r="466">
          <cell r="BH466">
            <v>39</v>
          </cell>
          <cell r="BL466">
            <v>50.63</v>
          </cell>
          <cell r="BM466">
            <v>52.03</v>
          </cell>
          <cell r="BN466">
            <v>53.44</v>
          </cell>
          <cell r="BO466">
            <v>54.84</v>
          </cell>
          <cell r="BP466">
            <v>56.24</v>
          </cell>
          <cell r="BQ466">
            <v>57.64</v>
          </cell>
          <cell r="BR466">
            <v>59.05</v>
          </cell>
          <cell r="BS466">
            <v>60.45</v>
          </cell>
          <cell r="BT466">
            <v>61.85</v>
          </cell>
          <cell r="BU466">
            <v>63.26</v>
          </cell>
          <cell r="BV466">
            <v>64.66</v>
          </cell>
          <cell r="BW466">
            <v>66.06</v>
          </cell>
          <cell r="BX466">
            <v>67.47</v>
          </cell>
          <cell r="BY466">
            <v>68.87</v>
          </cell>
          <cell r="BZ466">
            <v>70.27</v>
          </cell>
          <cell r="CA466">
            <v>71.680000000000007</v>
          </cell>
          <cell r="CB466">
            <v>73.08</v>
          </cell>
          <cell r="CC466">
            <v>74.48</v>
          </cell>
          <cell r="CD466">
            <v>75.89</v>
          </cell>
          <cell r="CE466">
            <v>77.290000000000006</v>
          </cell>
          <cell r="CF466">
            <v>78.69</v>
          </cell>
          <cell r="CG466">
            <v>80.099999999999994</v>
          </cell>
          <cell r="CH466">
            <v>81.5</v>
          </cell>
          <cell r="CI466">
            <v>82.9</v>
          </cell>
          <cell r="CJ466">
            <v>84.31</v>
          </cell>
          <cell r="CK466">
            <v>66.06</v>
          </cell>
        </row>
        <row r="467">
          <cell r="BH467">
            <v>40</v>
          </cell>
          <cell r="BL467">
            <v>51.91</v>
          </cell>
          <cell r="BM467">
            <v>53.35</v>
          </cell>
          <cell r="BN467">
            <v>54.79</v>
          </cell>
          <cell r="BO467">
            <v>56.23</v>
          </cell>
          <cell r="BP467">
            <v>57.67</v>
          </cell>
          <cell r="BQ467">
            <v>59.1</v>
          </cell>
          <cell r="BR467">
            <v>60.54</v>
          </cell>
          <cell r="BS467">
            <v>61.98</v>
          </cell>
          <cell r="BT467">
            <v>63.42</v>
          </cell>
          <cell r="BU467">
            <v>64.86</v>
          </cell>
          <cell r="BV467">
            <v>66.3</v>
          </cell>
          <cell r="BW467">
            <v>67.739999999999995</v>
          </cell>
          <cell r="BX467">
            <v>69.180000000000007</v>
          </cell>
          <cell r="BY467">
            <v>70.62</v>
          </cell>
          <cell r="BZ467">
            <v>72.06</v>
          </cell>
          <cell r="CA467">
            <v>73.5</v>
          </cell>
          <cell r="CB467">
            <v>74.94</v>
          </cell>
          <cell r="CC467">
            <v>76.38</v>
          </cell>
          <cell r="CD467">
            <v>77.81</v>
          </cell>
          <cell r="CE467">
            <v>79.25</v>
          </cell>
          <cell r="CF467">
            <v>80.69</v>
          </cell>
          <cell r="CG467">
            <v>82.13</v>
          </cell>
          <cell r="CH467">
            <v>83.57</v>
          </cell>
          <cell r="CI467">
            <v>85.01</v>
          </cell>
          <cell r="CJ467">
            <v>86.45</v>
          </cell>
          <cell r="CK467">
            <v>67.739999999999995</v>
          </cell>
        </row>
        <row r="468">
          <cell r="BH468">
            <v>41</v>
          </cell>
          <cell r="BL468">
            <v>53.19</v>
          </cell>
          <cell r="BM468">
            <v>54.67</v>
          </cell>
          <cell r="BN468">
            <v>56.14</v>
          </cell>
          <cell r="BO468">
            <v>57.62</v>
          </cell>
          <cell r="BP468">
            <v>59.09</v>
          </cell>
          <cell r="BQ468">
            <v>60.57</v>
          </cell>
          <cell r="BR468">
            <v>62.04</v>
          </cell>
          <cell r="BS468">
            <v>63.52</v>
          </cell>
          <cell r="BT468">
            <v>64.989999999999995</v>
          </cell>
          <cell r="BU468">
            <v>66.47</v>
          </cell>
          <cell r="BV468">
            <v>67.94</v>
          </cell>
          <cell r="BW468">
            <v>69.42</v>
          </cell>
          <cell r="BX468">
            <v>70.900000000000006</v>
          </cell>
          <cell r="BY468">
            <v>72.37</v>
          </cell>
          <cell r="BZ468">
            <v>73.849999999999994</v>
          </cell>
          <cell r="CA468">
            <v>75.319999999999993</v>
          </cell>
          <cell r="CB468">
            <v>76.8</v>
          </cell>
          <cell r="CC468">
            <v>78.27</v>
          </cell>
          <cell r="CD468">
            <v>79.75</v>
          </cell>
          <cell r="CE468">
            <v>81.22</v>
          </cell>
          <cell r="CF468">
            <v>82.7</v>
          </cell>
          <cell r="CG468">
            <v>84.17</v>
          </cell>
          <cell r="CH468">
            <v>85.65</v>
          </cell>
          <cell r="CI468">
            <v>87.12</v>
          </cell>
          <cell r="CJ468">
            <v>88.6</v>
          </cell>
          <cell r="CK468">
            <v>69.42</v>
          </cell>
        </row>
        <row r="469">
          <cell r="BH469">
            <v>42</v>
          </cell>
          <cell r="BL469">
            <v>54.48</v>
          </cell>
          <cell r="BM469">
            <v>55.99</v>
          </cell>
          <cell r="BN469">
            <v>57.5</v>
          </cell>
          <cell r="BO469">
            <v>59.01</v>
          </cell>
          <cell r="BP469">
            <v>60.53</v>
          </cell>
          <cell r="BQ469">
            <v>62.04</v>
          </cell>
          <cell r="BR469">
            <v>63.55</v>
          </cell>
          <cell r="BS469">
            <v>65.06</v>
          </cell>
          <cell r="BT469">
            <v>66.569999999999993</v>
          </cell>
          <cell r="BU469">
            <v>68.08</v>
          </cell>
          <cell r="BV469">
            <v>69.59</v>
          </cell>
          <cell r="BW469">
            <v>71.099999999999994</v>
          </cell>
          <cell r="BX469">
            <v>72.62</v>
          </cell>
          <cell r="BY469">
            <v>74.13</v>
          </cell>
          <cell r="BZ469">
            <v>75.64</v>
          </cell>
          <cell r="CA469">
            <v>77.150000000000006</v>
          </cell>
          <cell r="CB469">
            <v>78.66</v>
          </cell>
          <cell r="CC469">
            <v>80.17</v>
          </cell>
          <cell r="CD469">
            <v>81.680000000000007</v>
          </cell>
          <cell r="CE469">
            <v>83.19</v>
          </cell>
          <cell r="CF469">
            <v>84.7</v>
          </cell>
          <cell r="CG469">
            <v>86.22</v>
          </cell>
          <cell r="CH469">
            <v>87.73</v>
          </cell>
          <cell r="CI469">
            <v>89.24</v>
          </cell>
          <cell r="CJ469">
            <v>90.75</v>
          </cell>
          <cell r="CK469">
            <v>71.099999999999994</v>
          </cell>
        </row>
        <row r="470">
          <cell r="BH470">
            <v>43</v>
          </cell>
          <cell r="BL470">
            <v>55.76</v>
          </cell>
          <cell r="BM470">
            <v>57.31</v>
          </cell>
          <cell r="BN470">
            <v>58.85</v>
          </cell>
          <cell r="BO470">
            <v>60.4</v>
          </cell>
          <cell r="BP470">
            <v>61.95</v>
          </cell>
          <cell r="BQ470">
            <v>63.49</v>
          </cell>
          <cell r="BR470">
            <v>65.040000000000006</v>
          </cell>
          <cell r="BS470">
            <v>66.59</v>
          </cell>
          <cell r="BT470">
            <v>68.14</v>
          </cell>
          <cell r="BU470">
            <v>69.680000000000007</v>
          </cell>
          <cell r="BV470">
            <v>71.23</v>
          </cell>
          <cell r="BW470">
            <v>72.78</v>
          </cell>
          <cell r="BX470">
            <v>74.319999999999993</v>
          </cell>
          <cell r="BY470">
            <v>75.87</v>
          </cell>
          <cell r="BZ470">
            <v>77.42</v>
          </cell>
          <cell r="CA470">
            <v>78.97</v>
          </cell>
          <cell r="CB470">
            <v>80.510000000000005</v>
          </cell>
          <cell r="CC470">
            <v>82.06</v>
          </cell>
          <cell r="CD470">
            <v>83.61</v>
          </cell>
          <cell r="CE470">
            <v>85.15</v>
          </cell>
          <cell r="CF470">
            <v>86.7</v>
          </cell>
          <cell r="CG470">
            <v>88.25</v>
          </cell>
          <cell r="CH470">
            <v>89.8</v>
          </cell>
          <cell r="CI470">
            <v>91.34</v>
          </cell>
          <cell r="CJ470">
            <v>92.89</v>
          </cell>
          <cell r="CK470">
            <v>72.78</v>
          </cell>
        </row>
        <row r="471">
          <cell r="BH471">
            <v>44</v>
          </cell>
          <cell r="BL471">
            <v>57.05</v>
          </cell>
          <cell r="BM471">
            <v>58.63</v>
          </cell>
          <cell r="BN471">
            <v>60.21</v>
          </cell>
          <cell r="BO471">
            <v>61.8</v>
          </cell>
          <cell r="BP471">
            <v>63.38</v>
          </cell>
          <cell r="BQ471">
            <v>64.959999999999994</v>
          </cell>
          <cell r="BR471">
            <v>66.55</v>
          </cell>
          <cell r="BS471">
            <v>68.13</v>
          </cell>
          <cell r="BT471">
            <v>69.709999999999994</v>
          </cell>
          <cell r="BU471">
            <v>71.290000000000006</v>
          </cell>
          <cell r="BV471">
            <v>72.88</v>
          </cell>
          <cell r="BW471">
            <v>74.459999999999994</v>
          </cell>
          <cell r="BX471">
            <v>76.040000000000006</v>
          </cell>
          <cell r="BY471">
            <v>77.63</v>
          </cell>
          <cell r="BZ471">
            <v>79.209999999999994</v>
          </cell>
          <cell r="CA471">
            <v>80.790000000000006</v>
          </cell>
          <cell r="CB471">
            <v>82.38</v>
          </cell>
          <cell r="CC471">
            <v>83.96</v>
          </cell>
          <cell r="CD471">
            <v>85.54</v>
          </cell>
          <cell r="CE471">
            <v>87.13</v>
          </cell>
          <cell r="CF471">
            <v>88.71</v>
          </cell>
          <cell r="CG471">
            <v>90.29</v>
          </cell>
          <cell r="CH471">
            <v>91.88</v>
          </cell>
          <cell r="CI471">
            <v>93.46</v>
          </cell>
          <cell r="CJ471">
            <v>95.04</v>
          </cell>
          <cell r="CK471">
            <v>74.459999999999994</v>
          </cell>
        </row>
        <row r="472">
          <cell r="BH472">
            <v>45</v>
          </cell>
          <cell r="BL472">
            <v>58.33</v>
          </cell>
          <cell r="BM472">
            <v>59.95</v>
          </cell>
          <cell r="BN472">
            <v>61.57</v>
          </cell>
          <cell r="BO472">
            <v>63.19</v>
          </cell>
          <cell r="BP472">
            <v>64.81</v>
          </cell>
          <cell r="BQ472">
            <v>66.430000000000007</v>
          </cell>
          <cell r="BR472">
            <v>68.05</v>
          </cell>
          <cell r="BS472">
            <v>69.66</v>
          </cell>
          <cell r="BT472">
            <v>71.28</v>
          </cell>
          <cell r="BU472">
            <v>72.900000000000006</v>
          </cell>
          <cell r="BV472">
            <v>74.52</v>
          </cell>
          <cell r="BW472">
            <v>76.14</v>
          </cell>
          <cell r="BX472">
            <v>77.760000000000005</v>
          </cell>
          <cell r="BY472">
            <v>79.38</v>
          </cell>
          <cell r="BZ472">
            <v>81</v>
          </cell>
          <cell r="CA472">
            <v>82.62</v>
          </cell>
          <cell r="CB472">
            <v>84.24</v>
          </cell>
          <cell r="CC472">
            <v>85.86</v>
          </cell>
          <cell r="CD472">
            <v>87.47</v>
          </cell>
          <cell r="CE472">
            <v>89.09</v>
          </cell>
          <cell r="CF472">
            <v>90.71</v>
          </cell>
          <cell r="CG472">
            <v>92.33</v>
          </cell>
          <cell r="CH472">
            <v>93.95</v>
          </cell>
          <cell r="CI472">
            <v>95.57</v>
          </cell>
          <cell r="CJ472">
            <v>97.19</v>
          </cell>
          <cell r="CK472">
            <v>76.14</v>
          </cell>
        </row>
        <row r="473">
          <cell r="BH473">
            <v>46</v>
          </cell>
          <cell r="BL473">
            <v>59.62</v>
          </cell>
          <cell r="BM473">
            <v>61.27</v>
          </cell>
          <cell r="BN473">
            <v>62.93</v>
          </cell>
          <cell r="BO473">
            <v>64.58</v>
          </cell>
          <cell r="BP473">
            <v>66.239999999999995</v>
          </cell>
          <cell r="BQ473">
            <v>67.89</v>
          </cell>
          <cell r="BR473">
            <v>69.55</v>
          </cell>
          <cell r="BS473">
            <v>71.2</v>
          </cell>
          <cell r="BT473">
            <v>72.86</v>
          </cell>
          <cell r="BU473">
            <v>74.52</v>
          </cell>
          <cell r="BV473">
            <v>76.17</v>
          </cell>
          <cell r="BW473">
            <v>77.83</v>
          </cell>
          <cell r="BX473">
            <v>79.48</v>
          </cell>
          <cell r="BY473">
            <v>81.14</v>
          </cell>
          <cell r="BZ473">
            <v>82.79</v>
          </cell>
          <cell r="CA473">
            <v>84.45</v>
          </cell>
          <cell r="CB473">
            <v>86.1</v>
          </cell>
          <cell r="CC473">
            <v>87.76</v>
          </cell>
          <cell r="CD473">
            <v>89.41</v>
          </cell>
          <cell r="CE473">
            <v>91.07</v>
          </cell>
          <cell r="CF473">
            <v>92.72</v>
          </cell>
          <cell r="CG473">
            <v>94.38</v>
          </cell>
          <cell r="CH473">
            <v>96.03</v>
          </cell>
          <cell r="CI473">
            <v>97.69</v>
          </cell>
          <cell r="CJ473">
            <v>99.34</v>
          </cell>
          <cell r="CK473">
            <v>77.819999999999993</v>
          </cell>
        </row>
        <row r="474">
          <cell r="BH474">
            <v>47</v>
          </cell>
          <cell r="BL474">
            <v>60.9</v>
          </cell>
          <cell r="BM474">
            <v>62.59</v>
          </cell>
          <cell r="BN474">
            <v>64.28</v>
          </cell>
          <cell r="BO474">
            <v>65.98</v>
          </cell>
          <cell r="BP474">
            <v>67.67</v>
          </cell>
          <cell r="BQ474">
            <v>69.36</v>
          </cell>
          <cell r="BR474">
            <v>71.05</v>
          </cell>
          <cell r="BS474">
            <v>72.739999999999995</v>
          </cell>
          <cell r="BT474">
            <v>74.430000000000007</v>
          </cell>
          <cell r="BU474">
            <v>76.12</v>
          </cell>
          <cell r="BV474">
            <v>77.81</v>
          </cell>
          <cell r="BW474">
            <v>79.5</v>
          </cell>
          <cell r="BX474">
            <v>81.19</v>
          </cell>
          <cell r="BY474">
            <v>82.89</v>
          </cell>
          <cell r="BZ474">
            <v>84.58</v>
          </cell>
          <cell r="CA474">
            <v>86.27</v>
          </cell>
          <cell r="CB474">
            <v>87.96</v>
          </cell>
          <cell r="CC474">
            <v>89.65</v>
          </cell>
          <cell r="CD474">
            <v>91.34</v>
          </cell>
          <cell r="CE474">
            <v>93.03</v>
          </cell>
          <cell r="CF474">
            <v>94.72</v>
          </cell>
          <cell r="CG474">
            <v>96.41</v>
          </cell>
          <cell r="CH474">
            <v>98.11</v>
          </cell>
          <cell r="CI474">
            <v>99.8</v>
          </cell>
          <cell r="CJ474">
            <v>101.49</v>
          </cell>
          <cell r="CK474">
            <v>79.5</v>
          </cell>
        </row>
        <row r="475">
          <cell r="BH475">
            <v>48</v>
          </cell>
          <cell r="BL475">
            <v>62.18</v>
          </cell>
          <cell r="BM475">
            <v>63.91</v>
          </cell>
          <cell r="BN475">
            <v>65.63</v>
          </cell>
          <cell r="BO475">
            <v>67.36</v>
          </cell>
          <cell r="BP475">
            <v>69.09</v>
          </cell>
          <cell r="BQ475">
            <v>70.81</v>
          </cell>
          <cell r="BR475">
            <v>72.540000000000006</v>
          </cell>
          <cell r="BS475">
            <v>74.27</v>
          </cell>
          <cell r="BT475">
            <v>75.989999999999995</v>
          </cell>
          <cell r="BU475">
            <v>77.72</v>
          </cell>
          <cell r="BV475">
            <v>79.45</v>
          </cell>
          <cell r="BW475">
            <v>81.180000000000007</v>
          </cell>
          <cell r="BX475">
            <v>82.9</v>
          </cell>
          <cell r="BY475">
            <v>84.63</v>
          </cell>
          <cell r="BZ475">
            <v>86.36</v>
          </cell>
          <cell r="CA475">
            <v>88.08</v>
          </cell>
          <cell r="CB475">
            <v>89.81</v>
          </cell>
          <cell r="CC475">
            <v>91.54</v>
          </cell>
          <cell r="CD475">
            <v>93.27</v>
          </cell>
          <cell r="CE475">
            <v>94.99</v>
          </cell>
          <cell r="CF475">
            <v>96.72</v>
          </cell>
          <cell r="CG475">
            <v>98.45</v>
          </cell>
          <cell r="CH475">
            <v>100.17</v>
          </cell>
          <cell r="CI475">
            <v>101.9</v>
          </cell>
          <cell r="CJ475">
            <v>103.63</v>
          </cell>
          <cell r="CK475">
            <v>81.17</v>
          </cell>
        </row>
        <row r="476">
          <cell r="BH476">
            <v>49</v>
          </cell>
          <cell r="BL476">
            <v>63.47</v>
          </cell>
          <cell r="BM476">
            <v>65.23</v>
          </cell>
          <cell r="BN476">
            <v>66.989999999999995</v>
          </cell>
          <cell r="BO476">
            <v>68.760000000000005</v>
          </cell>
          <cell r="BP476">
            <v>70.52</v>
          </cell>
          <cell r="BQ476">
            <v>72.28</v>
          </cell>
          <cell r="BR476">
            <v>74.05</v>
          </cell>
          <cell r="BS476">
            <v>75.81</v>
          </cell>
          <cell r="BT476">
            <v>77.569999999999993</v>
          </cell>
          <cell r="BU476">
            <v>79.34</v>
          </cell>
          <cell r="BV476">
            <v>81.099999999999994</v>
          </cell>
          <cell r="BW476">
            <v>82.86</v>
          </cell>
          <cell r="BX476">
            <v>84.62</v>
          </cell>
          <cell r="BY476">
            <v>86.39</v>
          </cell>
          <cell r="BZ476">
            <v>88.15</v>
          </cell>
          <cell r="CA476">
            <v>89.91</v>
          </cell>
          <cell r="CB476">
            <v>91.68</v>
          </cell>
          <cell r="CC476">
            <v>93.44</v>
          </cell>
          <cell r="CD476">
            <v>95.2</v>
          </cell>
          <cell r="CE476">
            <v>96.97</v>
          </cell>
          <cell r="CF476">
            <v>98.73</v>
          </cell>
          <cell r="CG476">
            <v>100.49</v>
          </cell>
          <cell r="CH476">
            <v>102.25</v>
          </cell>
          <cell r="CI476">
            <v>104.02</v>
          </cell>
          <cell r="CJ476">
            <v>105.78</v>
          </cell>
          <cell r="CK476">
            <v>82.86</v>
          </cell>
        </row>
        <row r="477">
          <cell r="BH477">
            <v>50</v>
          </cell>
          <cell r="BL477">
            <v>64.75</v>
          </cell>
          <cell r="BM477">
            <v>66.55</v>
          </cell>
          <cell r="BN477">
            <v>68.349999999999994</v>
          </cell>
          <cell r="BO477">
            <v>70.150000000000006</v>
          </cell>
          <cell r="BP477">
            <v>71.95</v>
          </cell>
          <cell r="BQ477">
            <v>73.75</v>
          </cell>
          <cell r="BR477">
            <v>75.55</v>
          </cell>
          <cell r="BS477">
            <v>77.34</v>
          </cell>
          <cell r="BT477">
            <v>79.14</v>
          </cell>
          <cell r="BU477">
            <v>80.94</v>
          </cell>
          <cell r="BV477">
            <v>82.74</v>
          </cell>
          <cell r="BW477">
            <v>84.54</v>
          </cell>
          <cell r="BX477">
            <v>86.34</v>
          </cell>
          <cell r="BY477">
            <v>88.14</v>
          </cell>
          <cell r="BZ477">
            <v>89.94</v>
          </cell>
          <cell r="CA477">
            <v>91.74</v>
          </cell>
          <cell r="CB477">
            <v>93.54</v>
          </cell>
          <cell r="CC477">
            <v>95.33</v>
          </cell>
          <cell r="CD477">
            <v>97.13</v>
          </cell>
          <cell r="CE477">
            <v>98.93</v>
          </cell>
          <cell r="CF477">
            <v>100.73</v>
          </cell>
          <cell r="CG477">
            <v>102.53</v>
          </cell>
          <cell r="CH477">
            <v>104.33</v>
          </cell>
          <cell r="CI477">
            <v>106.13</v>
          </cell>
          <cell r="CJ477">
            <v>107.93</v>
          </cell>
          <cell r="CK477">
            <v>84.54</v>
          </cell>
        </row>
        <row r="478">
          <cell r="BH478">
            <v>51</v>
          </cell>
          <cell r="BL478">
            <v>66.040000000000006</v>
          </cell>
          <cell r="BM478">
            <v>67.87</v>
          </cell>
          <cell r="BN478">
            <v>69.709999999999994</v>
          </cell>
          <cell r="BO478">
            <v>71.540000000000006</v>
          </cell>
          <cell r="BP478">
            <v>73.38</v>
          </cell>
          <cell r="BQ478">
            <v>75.209999999999994</v>
          </cell>
          <cell r="BR478">
            <v>77.05</v>
          </cell>
          <cell r="BS478">
            <v>78.88</v>
          </cell>
          <cell r="BT478">
            <v>80.72</v>
          </cell>
          <cell r="BU478">
            <v>82.55</v>
          </cell>
          <cell r="BV478">
            <v>84.39</v>
          </cell>
          <cell r="BW478">
            <v>86.22</v>
          </cell>
          <cell r="BX478">
            <v>88.06</v>
          </cell>
          <cell r="BY478">
            <v>89.89</v>
          </cell>
          <cell r="BZ478">
            <v>91.73</v>
          </cell>
          <cell r="CA478">
            <v>93.56</v>
          </cell>
          <cell r="CB478">
            <v>95.4</v>
          </cell>
          <cell r="CC478">
            <v>97.23</v>
          </cell>
          <cell r="CD478">
            <v>99.07</v>
          </cell>
          <cell r="CE478">
            <v>100.9</v>
          </cell>
          <cell r="CF478">
            <v>102.74</v>
          </cell>
          <cell r="CG478">
            <v>104.57</v>
          </cell>
          <cell r="CH478">
            <v>106.41</v>
          </cell>
          <cell r="CI478">
            <v>108.24</v>
          </cell>
          <cell r="CJ478">
            <v>110.08</v>
          </cell>
          <cell r="CK478">
            <v>86.22</v>
          </cell>
        </row>
        <row r="479">
          <cell r="BH479">
            <v>52</v>
          </cell>
          <cell r="BL479">
            <v>67.319999999999993</v>
          </cell>
          <cell r="BM479">
            <v>69.19</v>
          </cell>
          <cell r="BN479">
            <v>71.06</v>
          </cell>
          <cell r="BO479">
            <v>72.930000000000007</v>
          </cell>
          <cell r="BP479">
            <v>74.8</v>
          </cell>
          <cell r="BQ479">
            <v>76.67</v>
          </cell>
          <cell r="BR479">
            <v>78.540000000000006</v>
          </cell>
          <cell r="BS479">
            <v>80.41</v>
          </cell>
          <cell r="BT479">
            <v>82.29</v>
          </cell>
          <cell r="BU479">
            <v>84.16</v>
          </cell>
          <cell r="BV479">
            <v>86.03</v>
          </cell>
          <cell r="BW479">
            <v>87.9</v>
          </cell>
          <cell r="BX479">
            <v>89.77</v>
          </cell>
          <cell r="BY479">
            <v>91.64</v>
          </cell>
          <cell r="BZ479">
            <v>93.51</v>
          </cell>
          <cell r="CA479">
            <v>95.38</v>
          </cell>
          <cell r="CB479">
            <v>97.25</v>
          </cell>
          <cell r="CC479">
            <v>99.12</v>
          </cell>
          <cell r="CD479">
            <v>100.99</v>
          </cell>
          <cell r="CE479">
            <v>102.87</v>
          </cell>
          <cell r="CF479">
            <v>104.74</v>
          </cell>
          <cell r="CG479">
            <v>106.61</v>
          </cell>
          <cell r="CH479">
            <v>108.48</v>
          </cell>
          <cell r="CI479">
            <v>110.35</v>
          </cell>
          <cell r="CJ479">
            <v>112.22</v>
          </cell>
          <cell r="CK479">
            <v>87.9</v>
          </cell>
        </row>
        <row r="480">
          <cell r="BH480">
            <v>53</v>
          </cell>
          <cell r="BL480">
            <v>68.599999999999994</v>
          </cell>
          <cell r="BM480">
            <v>70.510000000000005</v>
          </cell>
          <cell r="BN480">
            <v>72.41</v>
          </cell>
          <cell r="BO480">
            <v>74.319999999999993</v>
          </cell>
          <cell r="BP480">
            <v>76.23</v>
          </cell>
          <cell r="BQ480">
            <v>78.13</v>
          </cell>
          <cell r="BR480">
            <v>80.040000000000006</v>
          </cell>
          <cell r="BS480">
            <v>81.95</v>
          </cell>
          <cell r="BT480">
            <v>83.85</v>
          </cell>
          <cell r="BU480">
            <v>85.76</v>
          </cell>
          <cell r="BV480">
            <v>87.67</v>
          </cell>
          <cell r="BW480">
            <v>89.58</v>
          </cell>
          <cell r="BX480">
            <v>91.48</v>
          </cell>
          <cell r="BY480">
            <v>93.39</v>
          </cell>
          <cell r="BZ480">
            <v>95.3</v>
          </cell>
          <cell r="CA480">
            <v>97.2</v>
          </cell>
          <cell r="CB480">
            <v>99.11</v>
          </cell>
          <cell r="CC480">
            <v>101.02</v>
          </cell>
          <cell r="CD480">
            <v>102.92</v>
          </cell>
          <cell r="CE480">
            <v>104.83</v>
          </cell>
          <cell r="CF480">
            <v>106.74</v>
          </cell>
          <cell r="CG480">
            <v>108.65</v>
          </cell>
          <cell r="CH480">
            <v>110.55</v>
          </cell>
          <cell r="CI480">
            <v>112.46</v>
          </cell>
          <cell r="CJ480">
            <v>114.37</v>
          </cell>
          <cell r="CK480">
            <v>89.58</v>
          </cell>
        </row>
        <row r="481">
          <cell r="BH481">
            <v>54</v>
          </cell>
          <cell r="BL481">
            <v>69.88</v>
          </cell>
          <cell r="BM481">
            <v>71.83</v>
          </cell>
          <cell r="BN481">
            <v>73.77</v>
          </cell>
          <cell r="BO481">
            <v>75.709999999999994</v>
          </cell>
          <cell r="BP481">
            <v>77.66</v>
          </cell>
          <cell r="BQ481">
            <v>79.599999999999994</v>
          </cell>
          <cell r="BR481">
            <v>81.540000000000006</v>
          </cell>
          <cell r="BS481">
            <v>83.49</v>
          </cell>
          <cell r="BT481">
            <v>85.43</v>
          </cell>
          <cell r="BU481">
            <v>87.37</v>
          </cell>
          <cell r="BV481">
            <v>89.31</v>
          </cell>
          <cell r="BW481">
            <v>91.26</v>
          </cell>
          <cell r="BX481">
            <v>93.2</v>
          </cell>
          <cell r="BY481">
            <v>95.14</v>
          </cell>
          <cell r="BZ481">
            <v>97.09</v>
          </cell>
          <cell r="CA481">
            <v>99.03</v>
          </cell>
          <cell r="CB481">
            <v>100.97</v>
          </cell>
          <cell r="CC481">
            <v>102.91</v>
          </cell>
          <cell r="CD481">
            <v>104.86</v>
          </cell>
          <cell r="CE481">
            <v>106.8</v>
          </cell>
          <cell r="CF481">
            <v>108.74</v>
          </cell>
          <cell r="CG481">
            <v>110.69</v>
          </cell>
          <cell r="CH481">
            <v>112.63</v>
          </cell>
          <cell r="CI481">
            <v>114.57</v>
          </cell>
          <cell r="CJ481">
            <v>116.51</v>
          </cell>
          <cell r="CK481">
            <v>91.26</v>
          </cell>
        </row>
        <row r="482">
          <cell r="BH482">
            <v>55</v>
          </cell>
          <cell r="BL482">
            <v>71.17</v>
          </cell>
          <cell r="BM482">
            <v>73.150000000000006</v>
          </cell>
          <cell r="BN482">
            <v>75.13</v>
          </cell>
          <cell r="BO482">
            <v>77.11</v>
          </cell>
          <cell r="BP482">
            <v>79.09</v>
          </cell>
          <cell r="BQ482">
            <v>81.069999999999993</v>
          </cell>
          <cell r="BR482">
            <v>83.05</v>
          </cell>
          <cell r="BS482">
            <v>85.03</v>
          </cell>
          <cell r="BT482">
            <v>87</v>
          </cell>
          <cell r="BU482">
            <v>88.98</v>
          </cell>
          <cell r="BV482">
            <v>90.96</v>
          </cell>
          <cell r="BW482">
            <v>92.94</v>
          </cell>
          <cell r="BX482">
            <v>94.92</v>
          </cell>
          <cell r="BY482">
            <v>96.9</v>
          </cell>
          <cell r="BZ482">
            <v>98.88</v>
          </cell>
          <cell r="CA482">
            <v>100.86</v>
          </cell>
          <cell r="CB482">
            <v>102.84</v>
          </cell>
          <cell r="CC482">
            <v>104.81</v>
          </cell>
          <cell r="CD482">
            <v>106.79</v>
          </cell>
          <cell r="CE482">
            <v>108.77</v>
          </cell>
          <cell r="CF482">
            <v>110.75</v>
          </cell>
          <cell r="CG482">
            <v>112.73</v>
          </cell>
          <cell r="CH482">
            <v>114.71</v>
          </cell>
          <cell r="CI482">
            <v>116.69</v>
          </cell>
          <cell r="CJ482">
            <v>118.67</v>
          </cell>
          <cell r="CK482">
            <v>92.94</v>
          </cell>
        </row>
        <row r="483">
          <cell r="BH483">
            <v>56</v>
          </cell>
          <cell r="BL483">
            <v>72.45</v>
          </cell>
          <cell r="BM483">
            <v>74.47</v>
          </cell>
          <cell r="BN483">
            <v>76.48</v>
          </cell>
          <cell r="BO483">
            <v>78.5</v>
          </cell>
          <cell r="BP483">
            <v>80.510000000000005</v>
          </cell>
          <cell r="BQ483">
            <v>82.53</v>
          </cell>
          <cell r="BR483">
            <v>84.54</v>
          </cell>
          <cell r="BS483">
            <v>86.56</v>
          </cell>
          <cell r="BT483">
            <v>88.57</v>
          </cell>
          <cell r="BU483">
            <v>90.59</v>
          </cell>
          <cell r="BV483">
            <v>92.6</v>
          </cell>
          <cell r="BW483">
            <v>94.62</v>
          </cell>
          <cell r="BX483">
            <v>96.63</v>
          </cell>
          <cell r="BY483">
            <v>98.65</v>
          </cell>
          <cell r="BZ483">
            <v>100.66</v>
          </cell>
          <cell r="CA483">
            <v>102.68</v>
          </cell>
          <cell r="CB483">
            <v>104.69</v>
          </cell>
          <cell r="CC483">
            <v>106.71</v>
          </cell>
          <cell r="CD483">
            <v>108.72</v>
          </cell>
          <cell r="CE483">
            <v>110.74</v>
          </cell>
          <cell r="CF483">
            <v>112.75</v>
          </cell>
          <cell r="CG483">
            <v>114.77</v>
          </cell>
          <cell r="CH483">
            <v>116.78</v>
          </cell>
          <cell r="CI483">
            <v>118.79</v>
          </cell>
          <cell r="CJ483">
            <v>120.81</v>
          </cell>
          <cell r="CK483">
            <v>94.62</v>
          </cell>
        </row>
        <row r="484">
          <cell r="BH484">
            <v>57</v>
          </cell>
          <cell r="BL484">
            <v>73.73</v>
          </cell>
          <cell r="BM484">
            <v>75.790000000000006</v>
          </cell>
          <cell r="BN484">
            <v>77.84</v>
          </cell>
          <cell r="BO484">
            <v>79.89</v>
          </cell>
          <cell r="BP484">
            <v>81.94</v>
          </cell>
          <cell r="BQ484">
            <v>83.99</v>
          </cell>
          <cell r="BR484">
            <v>86.04</v>
          </cell>
          <cell r="BS484">
            <v>88.09</v>
          </cell>
          <cell r="BT484">
            <v>90.14</v>
          </cell>
          <cell r="BU484">
            <v>92.19</v>
          </cell>
          <cell r="BV484">
            <v>94.24</v>
          </cell>
          <cell r="BW484">
            <v>96.29</v>
          </cell>
          <cell r="BX484">
            <v>98.34</v>
          </cell>
          <cell r="BY484">
            <v>100.4</v>
          </cell>
          <cell r="BZ484">
            <v>102.45</v>
          </cell>
          <cell r="CA484">
            <v>104.5</v>
          </cell>
          <cell r="CB484">
            <v>106.55</v>
          </cell>
          <cell r="CC484">
            <v>108.6</v>
          </cell>
          <cell r="CD484">
            <v>110.65</v>
          </cell>
          <cell r="CE484">
            <v>112.7</v>
          </cell>
          <cell r="CF484">
            <v>114.75</v>
          </cell>
          <cell r="CG484">
            <v>116.8</v>
          </cell>
          <cell r="CH484">
            <v>118.85</v>
          </cell>
          <cell r="CI484">
            <v>120.9</v>
          </cell>
          <cell r="CJ484">
            <v>122.96</v>
          </cell>
          <cell r="CK484">
            <v>96.29</v>
          </cell>
        </row>
        <row r="485">
          <cell r="BH485">
            <v>58</v>
          </cell>
          <cell r="BL485">
            <v>75.02</v>
          </cell>
          <cell r="BM485">
            <v>77.11</v>
          </cell>
          <cell r="BN485">
            <v>79.19</v>
          </cell>
          <cell r="BO485">
            <v>81.28</v>
          </cell>
          <cell r="BP485">
            <v>83.37</v>
          </cell>
          <cell r="BQ485">
            <v>85.45</v>
          </cell>
          <cell r="BR485">
            <v>87.54</v>
          </cell>
          <cell r="BS485">
            <v>89.63</v>
          </cell>
          <cell r="BT485">
            <v>91.71</v>
          </cell>
          <cell r="BU485">
            <v>93.8</v>
          </cell>
          <cell r="BV485">
            <v>95.89</v>
          </cell>
          <cell r="BW485">
            <v>97.97</v>
          </cell>
          <cell r="BX485">
            <v>100.06</v>
          </cell>
          <cell r="BY485">
            <v>102.15</v>
          </cell>
          <cell r="BZ485">
            <v>104.24</v>
          </cell>
          <cell r="CA485">
            <v>106.32</v>
          </cell>
          <cell r="CB485">
            <v>108.41</v>
          </cell>
          <cell r="CC485">
            <v>110.5</v>
          </cell>
          <cell r="CD485">
            <v>112.58</v>
          </cell>
          <cell r="CE485">
            <v>114.67</v>
          </cell>
          <cell r="CF485">
            <v>116.76</v>
          </cell>
          <cell r="CG485">
            <v>118.84</v>
          </cell>
          <cell r="CH485">
            <v>120.93</v>
          </cell>
          <cell r="CI485">
            <v>123.02</v>
          </cell>
          <cell r="CJ485">
            <v>125.1</v>
          </cell>
          <cell r="CK485">
            <v>97.97</v>
          </cell>
        </row>
        <row r="486">
          <cell r="BH486">
            <v>59</v>
          </cell>
          <cell r="BL486">
            <v>76.31</v>
          </cell>
          <cell r="BM486">
            <v>78.430000000000007</v>
          </cell>
          <cell r="BN486">
            <v>80.55</v>
          </cell>
          <cell r="BO486">
            <v>82.68</v>
          </cell>
          <cell r="BP486">
            <v>84.8</v>
          </cell>
          <cell r="BQ486">
            <v>86.92</v>
          </cell>
          <cell r="BR486">
            <v>89.04</v>
          </cell>
          <cell r="BS486">
            <v>91.17</v>
          </cell>
          <cell r="BT486">
            <v>93.29</v>
          </cell>
          <cell r="BU486">
            <v>95.41</v>
          </cell>
          <cell r="BV486">
            <v>97.54</v>
          </cell>
          <cell r="BW486">
            <v>99.66</v>
          </cell>
          <cell r="BX486">
            <v>101.78</v>
          </cell>
          <cell r="BY486">
            <v>103.9</v>
          </cell>
          <cell r="BZ486">
            <v>106.03</v>
          </cell>
          <cell r="CA486">
            <v>108.15</v>
          </cell>
          <cell r="CB486">
            <v>110.27</v>
          </cell>
          <cell r="CC486">
            <v>112.4</v>
          </cell>
          <cell r="CD486">
            <v>114.52</v>
          </cell>
          <cell r="CE486">
            <v>116.64</v>
          </cell>
          <cell r="CF486">
            <v>118.76</v>
          </cell>
          <cell r="CG486">
            <v>120.89</v>
          </cell>
          <cell r="CH486">
            <v>123.01</v>
          </cell>
          <cell r="CI486">
            <v>125.13</v>
          </cell>
          <cell r="CJ486">
            <v>127.26</v>
          </cell>
          <cell r="CK486">
            <v>99.66</v>
          </cell>
        </row>
        <row r="487">
          <cell r="BH487">
            <v>60</v>
          </cell>
          <cell r="BL487">
            <v>77.599999999999994</v>
          </cell>
          <cell r="BM487">
            <v>79.760000000000005</v>
          </cell>
          <cell r="BN487">
            <v>81.92</v>
          </cell>
          <cell r="BO487">
            <v>84.08</v>
          </cell>
          <cell r="BP487">
            <v>86.23</v>
          </cell>
          <cell r="BQ487">
            <v>88.39</v>
          </cell>
          <cell r="BR487">
            <v>90.55</v>
          </cell>
          <cell r="BS487">
            <v>92.71</v>
          </cell>
          <cell r="BT487">
            <v>94.87</v>
          </cell>
          <cell r="BU487">
            <v>97.03</v>
          </cell>
          <cell r="BV487">
            <v>99.19</v>
          </cell>
          <cell r="BW487">
            <v>101.35</v>
          </cell>
          <cell r="BX487">
            <v>103.51</v>
          </cell>
          <cell r="BY487">
            <v>105.66</v>
          </cell>
          <cell r="BZ487">
            <v>107.82</v>
          </cell>
          <cell r="CA487">
            <v>109.98</v>
          </cell>
          <cell r="CB487">
            <v>112.14</v>
          </cell>
          <cell r="CC487">
            <v>114.3</v>
          </cell>
          <cell r="CD487">
            <v>116.46</v>
          </cell>
          <cell r="CE487">
            <v>118.62</v>
          </cell>
          <cell r="CF487">
            <v>120.78</v>
          </cell>
          <cell r="CG487">
            <v>122.93</v>
          </cell>
          <cell r="CH487">
            <v>125.09</v>
          </cell>
          <cell r="CI487">
            <v>127.25</v>
          </cell>
          <cell r="CJ487">
            <v>129.41</v>
          </cell>
          <cell r="CK487">
            <v>101.35</v>
          </cell>
        </row>
        <row r="488">
          <cell r="BH488">
            <v>61</v>
          </cell>
          <cell r="BL488">
            <v>78.88</v>
          </cell>
          <cell r="BM488">
            <v>81.069999999999993</v>
          </cell>
          <cell r="BN488">
            <v>83.27</v>
          </cell>
          <cell r="BO488">
            <v>85.46</v>
          </cell>
          <cell r="BP488">
            <v>87.66</v>
          </cell>
          <cell r="BQ488">
            <v>89.85</v>
          </cell>
          <cell r="BR488">
            <v>92.05</v>
          </cell>
          <cell r="BS488">
            <v>94.24</v>
          </cell>
          <cell r="BT488">
            <v>96.44</v>
          </cell>
          <cell r="BU488">
            <v>98.63</v>
          </cell>
          <cell r="BV488">
            <v>100.83</v>
          </cell>
          <cell r="BW488">
            <v>103.02</v>
          </cell>
          <cell r="BX488">
            <v>105.22</v>
          </cell>
          <cell r="BY488">
            <v>107.41</v>
          </cell>
          <cell r="BZ488">
            <v>109.61</v>
          </cell>
          <cell r="CA488">
            <v>111.8</v>
          </cell>
          <cell r="CB488">
            <v>114</v>
          </cell>
          <cell r="CC488">
            <v>116.19</v>
          </cell>
          <cell r="CD488">
            <v>118.39</v>
          </cell>
          <cell r="CE488">
            <v>120.58</v>
          </cell>
          <cell r="CF488">
            <v>122.77</v>
          </cell>
          <cell r="CG488">
            <v>124.97</v>
          </cell>
          <cell r="CH488">
            <v>127.16</v>
          </cell>
          <cell r="CI488">
            <v>129.36000000000001</v>
          </cell>
          <cell r="CJ488">
            <v>131.55000000000001</v>
          </cell>
          <cell r="CK488">
            <v>103.02</v>
          </cell>
        </row>
        <row r="489">
          <cell r="BH489">
            <v>62</v>
          </cell>
          <cell r="BL489">
            <v>80.16</v>
          </cell>
          <cell r="BM489">
            <v>82.39</v>
          </cell>
          <cell r="BN489">
            <v>84.62</v>
          </cell>
          <cell r="BO489">
            <v>86.85</v>
          </cell>
          <cell r="BP489">
            <v>89.08</v>
          </cell>
          <cell r="BQ489">
            <v>91.32</v>
          </cell>
          <cell r="BR489">
            <v>93.55</v>
          </cell>
          <cell r="BS489">
            <v>95.78</v>
          </cell>
          <cell r="BT489">
            <v>98.01</v>
          </cell>
          <cell r="BU489">
            <v>100.24</v>
          </cell>
          <cell r="BV489">
            <v>102.47</v>
          </cell>
          <cell r="BW489">
            <v>104.7</v>
          </cell>
          <cell r="BX489">
            <v>106.93</v>
          </cell>
          <cell r="BY489">
            <v>109.16</v>
          </cell>
          <cell r="BZ489">
            <v>111.39</v>
          </cell>
          <cell r="CA489">
            <v>113.62</v>
          </cell>
          <cell r="CB489">
            <v>115.85</v>
          </cell>
          <cell r="CC489">
            <v>118.08</v>
          </cell>
          <cell r="CD489">
            <v>120.32</v>
          </cell>
          <cell r="CE489">
            <v>122.55</v>
          </cell>
          <cell r="CF489">
            <v>124.78</v>
          </cell>
          <cell r="CG489">
            <v>127.01</v>
          </cell>
          <cell r="CH489">
            <v>129.24</v>
          </cell>
          <cell r="CI489">
            <v>131.47</v>
          </cell>
          <cell r="CJ489">
            <v>133.69999999999999</v>
          </cell>
          <cell r="CK489">
            <v>104.7</v>
          </cell>
        </row>
        <row r="490">
          <cell r="BH490">
            <v>63</v>
          </cell>
          <cell r="BL490">
            <v>81.45</v>
          </cell>
          <cell r="BM490">
            <v>83.71</v>
          </cell>
          <cell r="BN490">
            <v>85.98</v>
          </cell>
          <cell r="BO490">
            <v>88.25</v>
          </cell>
          <cell r="BP490">
            <v>90.51</v>
          </cell>
          <cell r="BQ490">
            <v>92.78</v>
          </cell>
          <cell r="BR490">
            <v>95.05</v>
          </cell>
          <cell r="BS490">
            <v>97.31</v>
          </cell>
          <cell r="BT490">
            <v>99.58</v>
          </cell>
          <cell r="BU490">
            <v>101.85</v>
          </cell>
          <cell r="BV490">
            <v>104.11</v>
          </cell>
          <cell r="BW490">
            <v>106.38</v>
          </cell>
          <cell r="BX490">
            <v>108.65</v>
          </cell>
          <cell r="BY490">
            <v>110.91</v>
          </cell>
          <cell r="BZ490">
            <v>113.18</v>
          </cell>
          <cell r="CA490">
            <v>115.45</v>
          </cell>
          <cell r="CB490">
            <v>117.71</v>
          </cell>
          <cell r="CC490">
            <v>119.98</v>
          </cell>
          <cell r="CD490">
            <v>122.25</v>
          </cell>
          <cell r="CE490">
            <v>124.51</v>
          </cell>
          <cell r="CF490">
            <v>126.78</v>
          </cell>
          <cell r="CG490">
            <v>129.05000000000001</v>
          </cell>
          <cell r="CH490">
            <v>131.31</v>
          </cell>
          <cell r="CI490">
            <v>133.58000000000001</v>
          </cell>
          <cell r="CJ490">
            <v>135.85</v>
          </cell>
          <cell r="CK490">
            <v>106.38</v>
          </cell>
        </row>
        <row r="491">
          <cell r="BH491">
            <v>64</v>
          </cell>
          <cell r="BL491">
            <v>82.73</v>
          </cell>
          <cell r="BM491">
            <v>85.04</v>
          </cell>
          <cell r="BN491">
            <v>87.34</v>
          </cell>
          <cell r="BO491">
            <v>89.64</v>
          </cell>
          <cell r="BP491">
            <v>91.95</v>
          </cell>
          <cell r="BQ491">
            <v>94.25</v>
          </cell>
          <cell r="BR491">
            <v>96.55</v>
          </cell>
          <cell r="BS491">
            <v>98.85</v>
          </cell>
          <cell r="BT491">
            <v>101.16</v>
          </cell>
          <cell r="BU491">
            <v>103.46</v>
          </cell>
          <cell r="BV491">
            <v>105.76</v>
          </cell>
          <cell r="BW491">
            <v>108.06</v>
          </cell>
          <cell r="BX491">
            <v>110.37</v>
          </cell>
          <cell r="BY491">
            <v>112.67</v>
          </cell>
          <cell r="BZ491">
            <v>114.97</v>
          </cell>
          <cell r="CA491">
            <v>117.28</v>
          </cell>
          <cell r="CB491">
            <v>119.58</v>
          </cell>
          <cell r="CC491">
            <v>121.88</v>
          </cell>
          <cell r="CD491">
            <v>124.18</v>
          </cell>
          <cell r="CE491">
            <v>126.49</v>
          </cell>
          <cell r="CF491">
            <v>128.79</v>
          </cell>
          <cell r="CG491">
            <v>131.09</v>
          </cell>
          <cell r="CH491">
            <v>133.38999999999999</v>
          </cell>
          <cell r="CI491">
            <v>135.69999999999999</v>
          </cell>
          <cell r="CJ491">
            <v>138</v>
          </cell>
          <cell r="CK491">
            <v>108.06</v>
          </cell>
        </row>
        <row r="492">
          <cell r="BH492">
            <v>65</v>
          </cell>
          <cell r="BL492">
            <v>84.01</v>
          </cell>
          <cell r="BM492">
            <v>86.35</v>
          </cell>
          <cell r="BN492">
            <v>88.69</v>
          </cell>
          <cell r="BO492">
            <v>91.02</v>
          </cell>
          <cell r="BP492">
            <v>93.36</v>
          </cell>
          <cell r="BQ492">
            <v>95.7</v>
          </cell>
          <cell r="BR492">
            <v>98.04</v>
          </cell>
          <cell r="BS492">
            <v>100.38</v>
          </cell>
          <cell r="BT492">
            <v>102.72</v>
          </cell>
          <cell r="BU492">
            <v>105.06</v>
          </cell>
          <cell r="BV492">
            <v>107.4</v>
          </cell>
          <cell r="BW492">
            <v>109.73</v>
          </cell>
          <cell r="BX492">
            <v>112.07</v>
          </cell>
          <cell r="BY492">
            <v>114.41</v>
          </cell>
          <cell r="BZ492">
            <v>116.75</v>
          </cell>
          <cell r="CA492">
            <v>119.09</v>
          </cell>
          <cell r="CB492">
            <v>121.43</v>
          </cell>
          <cell r="CC492">
            <v>123.77</v>
          </cell>
          <cell r="CD492">
            <v>126.1</v>
          </cell>
          <cell r="CE492">
            <v>128.44</v>
          </cell>
          <cell r="CF492">
            <v>130.78</v>
          </cell>
          <cell r="CG492">
            <v>133.12</v>
          </cell>
          <cell r="CH492">
            <v>135.46</v>
          </cell>
          <cell r="CI492">
            <v>137.80000000000001</v>
          </cell>
          <cell r="CJ492">
            <v>140.13999999999999</v>
          </cell>
          <cell r="CK492">
            <v>109.73</v>
          </cell>
        </row>
        <row r="493">
          <cell r="BH493">
            <v>66</v>
          </cell>
          <cell r="BL493">
            <v>85.3</v>
          </cell>
          <cell r="BM493">
            <v>87.68</v>
          </cell>
          <cell r="BN493">
            <v>90.05</v>
          </cell>
          <cell r="BO493">
            <v>92.43</v>
          </cell>
          <cell r="BP493">
            <v>94.8</v>
          </cell>
          <cell r="BQ493">
            <v>97.18</v>
          </cell>
          <cell r="BR493">
            <v>99.55</v>
          </cell>
          <cell r="BS493">
            <v>101.92</v>
          </cell>
          <cell r="BT493">
            <v>104.3</v>
          </cell>
          <cell r="BU493">
            <v>106.67</v>
          </cell>
          <cell r="BV493">
            <v>109.05</v>
          </cell>
          <cell r="BW493">
            <v>111.42</v>
          </cell>
          <cell r="BX493">
            <v>113.8</v>
          </cell>
          <cell r="BY493">
            <v>116.17</v>
          </cell>
          <cell r="BZ493">
            <v>118.55</v>
          </cell>
          <cell r="CA493">
            <v>120.92</v>
          </cell>
          <cell r="CB493">
            <v>123.3</v>
          </cell>
          <cell r="CC493">
            <v>125.67</v>
          </cell>
          <cell r="CD493">
            <v>128.05000000000001</v>
          </cell>
          <cell r="CE493">
            <v>130.41999999999999</v>
          </cell>
          <cell r="CF493">
            <v>132.80000000000001</v>
          </cell>
          <cell r="CG493">
            <v>135.16999999999999</v>
          </cell>
          <cell r="CH493">
            <v>137.55000000000001</v>
          </cell>
          <cell r="CI493">
            <v>139.91999999999999</v>
          </cell>
          <cell r="CJ493">
            <v>142.29</v>
          </cell>
          <cell r="CK493">
            <v>111.42</v>
          </cell>
        </row>
        <row r="494">
          <cell r="BH494">
            <v>67</v>
          </cell>
          <cell r="BL494">
            <v>86.58</v>
          </cell>
          <cell r="BM494">
            <v>88.99</v>
          </cell>
          <cell r="BN494">
            <v>91.4</v>
          </cell>
          <cell r="BO494">
            <v>93.81</v>
          </cell>
          <cell r="BP494">
            <v>96.22</v>
          </cell>
          <cell r="BQ494">
            <v>98.63</v>
          </cell>
          <cell r="BR494">
            <v>101.04</v>
          </cell>
          <cell r="BS494">
            <v>103.46</v>
          </cell>
          <cell r="BT494">
            <v>105.87</v>
          </cell>
          <cell r="BU494">
            <v>108.28</v>
          </cell>
          <cell r="BV494">
            <v>110.69</v>
          </cell>
          <cell r="BW494">
            <v>113.1</v>
          </cell>
          <cell r="BX494">
            <v>115.51</v>
          </cell>
          <cell r="BY494">
            <v>117.92</v>
          </cell>
          <cell r="BZ494">
            <v>120.33</v>
          </cell>
          <cell r="CA494">
            <v>122.74</v>
          </cell>
          <cell r="CB494">
            <v>125.15</v>
          </cell>
          <cell r="CC494">
            <v>127.56</v>
          </cell>
          <cell r="CD494">
            <v>129.97</v>
          </cell>
          <cell r="CE494">
            <v>132.38</v>
          </cell>
          <cell r="CF494">
            <v>134.79</v>
          </cell>
          <cell r="CG494">
            <v>137.19999999999999</v>
          </cell>
          <cell r="CH494">
            <v>139.62</v>
          </cell>
          <cell r="CI494">
            <v>142.03</v>
          </cell>
          <cell r="CJ494">
            <v>144.44</v>
          </cell>
          <cell r="CK494">
            <v>113.1</v>
          </cell>
        </row>
        <row r="495">
          <cell r="BH495">
            <v>68</v>
          </cell>
          <cell r="BL495">
            <v>87.86</v>
          </cell>
          <cell r="BM495">
            <v>90.31</v>
          </cell>
          <cell r="BN495">
            <v>92.76</v>
          </cell>
          <cell r="BO495">
            <v>95.2</v>
          </cell>
          <cell r="BP495">
            <v>97.65</v>
          </cell>
          <cell r="BQ495">
            <v>100.1</v>
          </cell>
          <cell r="BR495">
            <v>102.54</v>
          </cell>
          <cell r="BS495">
            <v>104.99</v>
          </cell>
          <cell r="BT495">
            <v>107.44</v>
          </cell>
          <cell r="BU495">
            <v>109.88</v>
          </cell>
          <cell r="BV495">
            <v>112.33</v>
          </cell>
          <cell r="BW495">
            <v>114.77</v>
          </cell>
          <cell r="BX495">
            <v>117.22</v>
          </cell>
          <cell r="BY495">
            <v>119.67</v>
          </cell>
          <cell r="BZ495">
            <v>122.11</v>
          </cell>
          <cell r="CA495">
            <v>124.56</v>
          </cell>
          <cell r="CB495">
            <v>127.01</v>
          </cell>
          <cell r="CC495">
            <v>129.44999999999999</v>
          </cell>
          <cell r="CD495">
            <v>131.9</v>
          </cell>
          <cell r="CE495">
            <v>134.35</v>
          </cell>
          <cell r="CF495">
            <v>136.79</v>
          </cell>
          <cell r="CG495">
            <v>139.24</v>
          </cell>
          <cell r="CH495">
            <v>141.69</v>
          </cell>
          <cell r="CI495">
            <v>144.13</v>
          </cell>
          <cell r="CJ495">
            <v>146.58000000000001</v>
          </cell>
          <cell r="CK495">
            <v>114.78</v>
          </cell>
        </row>
        <row r="496">
          <cell r="BH496">
            <v>69</v>
          </cell>
          <cell r="BL496">
            <v>89.15</v>
          </cell>
          <cell r="BM496">
            <v>91.63</v>
          </cell>
          <cell r="BN496">
            <v>94.11</v>
          </cell>
          <cell r="BO496">
            <v>96.59</v>
          </cell>
          <cell r="BP496">
            <v>99.08</v>
          </cell>
          <cell r="BQ496">
            <v>101.56</v>
          </cell>
          <cell r="BR496">
            <v>104.04</v>
          </cell>
          <cell r="BS496">
            <v>106.52</v>
          </cell>
          <cell r="BT496">
            <v>109.01</v>
          </cell>
          <cell r="BU496">
            <v>111.49</v>
          </cell>
          <cell r="BV496">
            <v>113.97</v>
          </cell>
          <cell r="BW496">
            <v>116.45</v>
          </cell>
          <cell r="BX496">
            <v>118.94</v>
          </cell>
          <cell r="BY496">
            <v>121.42</v>
          </cell>
          <cell r="BZ496">
            <v>123.9</v>
          </cell>
          <cell r="CA496">
            <v>126.38</v>
          </cell>
          <cell r="CB496">
            <v>128.87</v>
          </cell>
          <cell r="CC496">
            <v>131.35</v>
          </cell>
          <cell r="CD496">
            <v>133.83000000000001</v>
          </cell>
          <cell r="CE496">
            <v>136.32</v>
          </cell>
          <cell r="CF496">
            <v>138.80000000000001</v>
          </cell>
          <cell r="CG496">
            <v>141.28</v>
          </cell>
          <cell r="CH496">
            <v>143.76</v>
          </cell>
          <cell r="CI496">
            <v>146.25</v>
          </cell>
          <cell r="CJ496">
            <v>148.72999999999999</v>
          </cell>
          <cell r="CK496">
            <v>116.45</v>
          </cell>
        </row>
        <row r="497">
          <cell r="BH497">
            <v>70</v>
          </cell>
          <cell r="BL497">
            <v>90.43</v>
          </cell>
          <cell r="BM497">
            <v>92.95</v>
          </cell>
          <cell r="BN497">
            <v>95.47</v>
          </cell>
          <cell r="BO497">
            <v>97.99</v>
          </cell>
          <cell r="BP497">
            <v>100.51</v>
          </cell>
          <cell r="BQ497">
            <v>103.02</v>
          </cell>
          <cell r="BR497">
            <v>105.54</v>
          </cell>
          <cell r="BS497">
            <v>108.06</v>
          </cell>
          <cell r="BT497">
            <v>110.58</v>
          </cell>
          <cell r="BU497">
            <v>113.1</v>
          </cell>
          <cell r="BV497">
            <v>115.62</v>
          </cell>
          <cell r="BW497">
            <v>118.14</v>
          </cell>
          <cell r="BX497">
            <v>120.66</v>
          </cell>
          <cell r="BY497">
            <v>123.17</v>
          </cell>
          <cell r="BZ497">
            <v>125.69</v>
          </cell>
          <cell r="CA497">
            <v>128.21</v>
          </cell>
          <cell r="CB497">
            <v>130.72999999999999</v>
          </cell>
          <cell r="CC497">
            <v>133.25</v>
          </cell>
          <cell r="CD497">
            <v>135.77000000000001</v>
          </cell>
          <cell r="CE497">
            <v>138.29</v>
          </cell>
          <cell r="CF497">
            <v>140.80000000000001</v>
          </cell>
          <cell r="CG497">
            <v>143.32</v>
          </cell>
          <cell r="CH497">
            <v>145.84</v>
          </cell>
          <cell r="CI497">
            <v>148.36000000000001</v>
          </cell>
          <cell r="CJ497">
            <v>150.88</v>
          </cell>
          <cell r="CK497">
            <v>118.14</v>
          </cell>
        </row>
        <row r="498">
          <cell r="BH498">
            <v>71</v>
          </cell>
          <cell r="BL498">
            <v>91.72</v>
          </cell>
          <cell r="BM498">
            <v>94.28</v>
          </cell>
          <cell r="BN498">
            <v>96.83</v>
          </cell>
          <cell r="BO498">
            <v>99.38</v>
          </cell>
          <cell r="BP498">
            <v>101.94</v>
          </cell>
          <cell r="BQ498">
            <v>104.49</v>
          </cell>
          <cell r="BR498">
            <v>107.05</v>
          </cell>
          <cell r="BS498">
            <v>109.6</v>
          </cell>
          <cell r="BT498">
            <v>112.16</v>
          </cell>
          <cell r="BU498">
            <v>114.71</v>
          </cell>
          <cell r="BV498">
            <v>117.27</v>
          </cell>
          <cell r="BW498">
            <v>119.82</v>
          </cell>
          <cell r="BX498">
            <v>122.38</v>
          </cell>
          <cell r="BY498">
            <v>124.93</v>
          </cell>
          <cell r="BZ498">
            <v>127.49</v>
          </cell>
          <cell r="CA498">
            <v>130.04</v>
          </cell>
          <cell r="CB498">
            <v>132.59</v>
          </cell>
          <cell r="CC498">
            <v>135.15</v>
          </cell>
          <cell r="CD498">
            <v>137.69999999999999</v>
          </cell>
          <cell r="CE498">
            <v>140.26</v>
          </cell>
          <cell r="CF498">
            <v>142.81</v>
          </cell>
          <cell r="CG498">
            <v>145.37</v>
          </cell>
          <cell r="CH498">
            <v>147.91999999999999</v>
          </cell>
          <cell r="CI498">
            <v>150.47999999999999</v>
          </cell>
          <cell r="CJ498">
            <v>153.03</v>
          </cell>
          <cell r="CK498">
            <v>119.82</v>
          </cell>
        </row>
        <row r="499">
          <cell r="BH499">
            <v>72</v>
          </cell>
          <cell r="BL499">
            <v>93.01</v>
          </cell>
          <cell r="BM499">
            <v>95.6</v>
          </cell>
          <cell r="BN499">
            <v>98.19</v>
          </cell>
          <cell r="BO499">
            <v>100.79</v>
          </cell>
          <cell r="BP499">
            <v>103.38</v>
          </cell>
          <cell r="BQ499">
            <v>105.97</v>
          </cell>
          <cell r="BR499">
            <v>108.56</v>
          </cell>
          <cell r="BS499">
            <v>111.15</v>
          </cell>
          <cell r="BT499">
            <v>113.74</v>
          </cell>
          <cell r="BU499">
            <v>116.33</v>
          </cell>
          <cell r="BV499">
            <v>118.92</v>
          </cell>
          <cell r="BW499">
            <v>121.51</v>
          </cell>
          <cell r="BX499">
            <v>124.1</v>
          </cell>
          <cell r="BY499">
            <v>126.69</v>
          </cell>
          <cell r="BZ499">
            <v>129.28</v>
          </cell>
          <cell r="CA499">
            <v>131.87</v>
          </cell>
          <cell r="CB499">
            <v>134.46</v>
          </cell>
          <cell r="CC499">
            <v>137.05000000000001</v>
          </cell>
          <cell r="CD499">
            <v>139.63999999999999</v>
          </cell>
          <cell r="CE499">
            <v>142.22999999999999</v>
          </cell>
          <cell r="CF499">
            <v>144.82</v>
          </cell>
          <cell r="CG499">
            <v>147.41999999999999</v>
          </cell>
          <cell r="CH499">
            <v>150.01</v>
          </cell>
          <cell r="CI499">
            <v>152.6</v>
          </cell>
          <cell r="CJ499">
            <v>155.19</v>
          </cell>
          <cell r="CK499">
            <v>121.51</v>
          </cell>
        </row>
        <row r="500">
          <cell r="BH500">
            <v>73</v>
          </cell>
          <cell r="BL500">
            <v>94.29</v>
          </cell>
          <cell r="BM500">
            <v>96.91</v>
          </cell>
          <cell r="BN500">
            <v>99.54</v>
          </cell>
          <cell r="BO500">
            <v>102.17</v>
          </cell>
          <cell r="BP500">
            <v>104.79</v>
          </cell>
          <cell r="BQ500">
            <v>107.42</v>
          </cell>
          <cell r="BR500">
            <v>110.05</v>
          </cell>
          <cell r="BS500">
            <v>112.67</v>
          </cell>
          <cell r="BT500">
            <v>115.3</v>
          </cell>
          <cell r="BU500">
            <v>117.93</v>
          </cell>
          <cell r="BV500">
            <v>120.55</v>
          </cell>
          <cell r="BW500">
            <v>123.18</v>
          </cell>
          <cell r="BX500">
            <v>125.8</v>
          </cell>
          <cell r="BY500">
            <v>128.43</v>
          </cell>
          <cell r="BZ500">
            <v>131.06</v>
          </cell>
          <cell r="CA500">
            <v>133.68</v>
          </cell>
          <cell r="CB500">
            <v>136.31</v>
          </cell>
          <cell r="CC500">
            <v>138.94</v>
          </cell>
          <cell r="CD500">
            <v>141.56</v>
          </cell>
          <cell r="CE500">
            <v>144.19</v>
          </cell>
          <cell r="CF500">
            <v>146.82</v>
          </cell>
          <cell r="CG500">
            <v>149.44</v>
          </cell>
          <cell r="CH500">
            <v>152.07</v>
          </cell>
          <cell r="CI500">
            <v>154.69999999999999</v>
          </cell>
          <cell r="CJ500">
            <v>157.32</v>
          </cell>
          <cell r="CK500">
            <v>123.18</v>
          </cell>
        </row>
        <row r="501">
          <cell r="BH501">
            <v>74</v>
          </cell>
          <cell r="BL501">
            <v>95.58</v>
          </cell>
          <cell r="BM501">
            <v>98.25</v>
          </cell>
          <cell r="BN501">
            <v>100.91</v>
          </cell>
          <cell r="BO501">
            <v>103.57</v>
          </cell>
          <cell r="BP501">
            <v>106.23</v>
          </cell>
          <cell r="BQ501">
            <v>108.9</v>
          </cell>
          <cell r="BR501">
            <v>111.56</v>
          </cell>
          <cell r="BS501">
            <v>114.22</v>
          </cell>
          <cell r="BT501">
            <v>116.88</v>
          </cell>
          <cell r="BU501">
            <v>119.55</v>
          </cell>
          <cell r="BV501">
            <v>122.21</v>
          </cell>
          <cell r="BW501">
            <v>124.87</v>
          </cell>
          <cell r="BX501">
            <v>127.53</v>
          </cell>
          <cell r="BY501">
            <v>130.19999999999999</v>
          </cell>
          <cell r="BZ501">
            <v>132.86000000000001</v>
          </cell>
          <cell r="CA501">
            <v>135.52000000000001</v>
          </cell>
          <cell r="CB501">
            <v>138.18</v>
          </cell>
          <cell r="CC501">
            <v>140.85</v>
          </cell>
          <cell r="CD501">
            <v>143.51</v>
          </cell>
          <cell r="CE501">
            <v>146.16999999999999</v>
          </cell>
          <cell r="CF501">
            <v>148.83000000000001</v>
          </cell>
          <cell r="CG501">
            <v>151.5</v>
          </cell>
          <cell r="CH501">
            <v>154.16</v>
          </cell>
          <cell r="CI501">
            <v>156.82</v>
          </cell>
          <cell r="CJ501">
            <v>159.47999999999999</v>
          </cell>
          <cell r="CK501">
            <v>124.87</v>
          </cell>
        </row>
        <row r="502">
          <cell r="BH502">
            <v>75</v>
          </cell>
          <cell r="BL502">
            <v>96.86</v>
          </cell>
          <cell r="BM502">
            <v>99.56</v>
          </cell>
          <cell r="BN502">
            <v>102.26</v>
          </cell>
          <cell r="BO502">
            <v>104.96</v>
          </cell>
          <cell r="BP502">
            <v>107.66</v>
          </cell>
          <cell r="BQ502">
            <v>110.35</v>
          </cell>
          <cell r="BR502">
            <v>113.05</v>
          </cell>
          <cell r="BS502">
            <v>115.75</v>
          </cell>
          <cell r="BT502">
            <v>118.45</v>
          </cell>
          <cell r="BU502">
            <v>121.15</v>
          </cell>
          <cell r="BV502">
            <v>123.85</v>
          </cell>
          <cell r="BW502">
            <v>126.55</v>
          </cell>
          <cell r="BX502">
            <v>129.24</v>
          </cell>
          <cell r="BY502">
            <v>131.94</v>
          </cell>
          <cell r="BZ502">
            <v>134.63999999999999</v>
          </cell>
          <cell r="CA502">
            <v>137.34</v>
          </cell>
          <cell r="CB502">
            <v>140.04</v>
          </cell>
          <cell r="CC502">
            <v>142.74</v>
          </cell>
          <cell r="CD502">
            <v>145.43</v>
          </cell>
          <cell r="CE502">
            <v>148.13</v>
          </cell>
          <cell r="CF502">
            <v>150.83000000000001</v>
          </cell>
          <cell r="CG502">
            <v>153.53</v>
          </cell>
          <cell r="CH502">
            <v>156.22999999999999</v>
          </cell>
          <cell r="CI502">
            <v>158.93</v>
          </cell>
          <cell r="CJ502">
            <v>161.63</v>
          </cell>
          <cell r="CK502">
            <v>126.54</v>
          </cell>
        </row>
        <row r="503">
          <cell r="BH503">
            <v>76</v>
          </cell>
          <cell r="BL503">
            <v>98.14</v>
          </cell>
          <cell r="BM503">
            <v>100.88</v>
          </cell>
          <cell r="BN503">
            <v>103.61</v>
          </cell>
          <cell r="BO503">
            <v>106.34</v>
          </cell>
          <cell r="BP503">
            <v>109.08</v>
          </cell>
          <cell r="BQ503">
            <v>111.81</v>
          </cell>
          <cell r="BR503">
            <v>114.55</v>
          </cell>
          <cell r="BS503">
            <v>117.28</v>
          </cell>
          <cell r="BT503">
            <v>120.02</v>
          </cell>
          <cell r="BU503">
            <v>122.75</v>
          </cell>
          <cell r="BV503">
            <v>125.49</v>
          </cell>
          <cell r="BW503">
            <v>128.22</v>
          </cell>
          <cell r="BX503">
            <v>130.96</v>
          </cell>
          <cell r="BY503">
            <v>133.69</v>
          </cell>
          <cell r="BZ503">
            <v>136.62</v>
          </cell>
          <cell r="CA503">
            <v>139.16</v>
          </cell>
          <cell r="CB503">
            <v>141.88999999999999</v>
          </cell>
          <cell r="CC503">
            <v>144.63</v>
          </cell>
          <cell r="CD503">
            <v>147.36000000000001</v>
          </cell>
          <cell r="CE503">
            <v>150.1</v>
          </cell>
          <cell r="CF503">
            <v>152.83000000000001</v>
          </cell>
          <cell r="CG503">
            <v>155.57</v>
          </cell>
          <cell r="CH503">
            <v>158.30000000000001</v>
          </cell>
          <cell r="CI503">
            <v>161.03</v>
          </cell>
          <cell r="CJ503">
            <v>163.77000000000001</v>
          </cell>
          <cell r="CK503">
            <v>128.22999999999999</v>
          </cell>
        </row>
        <row r="504">
          <cell r="BH504">
            <v>77</v>
          </cell>
          <cell r="BL504">
            <v>99.42</v>
          </cell>
          <cell r="BM504">
            <v>102.19</v>
          </cell>
          <cell r="BN504">
            <v>104.96</v>
          </cell>
          <cell r="BO504">
            <v>107.73</v>
          </cell>
          <cell r="BP504">
            <v>110.51</v>
          </cell>
          <cell r="BQ504">
            <v>113.28</v>
          </cell>
          <cell r="BR504">
            <v>116.05</v>
          </cell>
          <cell r="BS504">
            <v>118.82</v>
          </cell>
          <cell r="BT504">
            <v>121.59</v>
          </cell>
          <cell r="BU504">
            <v>124.36</v>
          </cell>
          <cell r="BV504">
            <v>127.13</v>
          </cell>
          <cell r="BW504">
            <v>129.9</v>
          </cell>
          <cell r="BX504">
            <v>132.66999999999999</v>
          </cell>
          <cell r="BY504">
            <v>135.44</v>
          </cell>
          <cell r="BZ504">
            <v>138.21</v>
          </cell>
          <cell r="CA504">
            <v>140.97999999999999</v>
          </cell>
          <cell r="CB504">
            <v>143.75</v>
          </cell>
          <cell r="CC504">
            <v>146.52000000000001</v>
          </cell>
          <cell r="CD504">
            <v>149.29</v>
          </cell>
          <cell r="CE504">
            <v>152.06</v>
          </cell>
          <cell r="CF504">
            <v>154.83000000000001</v>
          </cell>
          <cell r="CG504">
            <v>157.6</v>
          </cell>
          <cell r="CH504">
            <v>160.37</v>
          </cell>
          <cell r="CI504">
            <v>163.13999999999999</v>
          </cell>
          <cell r="CJ504">
            <v>165.91</v>
          </cell>
          <cell r="CK504">
            <v>129.9</v>
          </cell>
        </row>
        <row r="505">
          <cell r="BH505">
            <v>78</v>
          </cell>
          <cell r="BL505">
            <v>100.71</v>
          </cell>
          <cell r="BM505">
            <v>103.51</v>
          </cell>
          <cell r="BN505">
            <v>106.32</v>
          </cell>
          <cell r="BO505">
            <v>109.13</v>
          </cell>
          <cell r="BP505">
            <v>111.93</v>
          </cell>
          <cell r="BQ505">
            <v>114.74</v>
          </cell>
          <cell r="BR505">
            <v>117.55</v>
          </cell>
          <cell r="BS505">
            <v>120.35</v>
          </cell>
          <cell r="BT505">
            <v>123.16</v>
          </cell>
          <cell r="BU505">
            <v>125.97</v>
          </cell>
          <cell r="BV505">
            <v>128.77000000000001</v>
          </cell>
          <cell r="BW505">
            <v>131.58000000000001</v>
          </cell>
          <cell r="BX505">
            <v>134.38999999999999</v>
          </cell>
          <cell r="BY505">
            <v>137.19</v>
          </cell>
          <cell r="BZ505">
            <v>140</v>
          </cell>
          <cell r="CA505">
            <v>142.80000000000001</v>
          </cell>
          <cell r="CB505">
            <v>145.61000000000001</v>
          </cell>
          <cell r="CC505">
            <v>148.41999999999999</v>
          </cell>
          <cell r="CD505">
            <v>151.22</v>
          </cell>
          <cell r="CE505">
            <v>154.03</v>
          </cell>
          <cell r="CF505">
            <v>156.84</v>
          </cell>
          <cell r="CG505">
            <v>159.63999999999999</v>
          </cell>
          <cell r="CH505">
            <v>162.44999999999999</v>
          </cell>
          <cell r="CI505">
            <v>165.26</v>
          </cell>
          <cell r="CJ505">
            <v>168.06</v>
          </cell>
          <cell r="CK505">
            <v>131.58000000000001</v>
          </cell>
        </row>
        <row r="506">
          <cell r="BH506">
            <v>79</v>
          </cell>
          <cell r="BL506">
            <v>101.99</v>
          </cell>
          <cell r="BM506">
            <v>104.84</v>
          </cell>
          <cell r="BN506">
            <v>107.68</v>
          </cell>
          <cell r="BO506">
            <v>110.52</v>
          </cell>
          <cell r="BP506">
            <v>113.36</v>
          </cell>
          <cell r="BQ506">
            <v>116.21</v>
          </cell>
          <cell r="BR506">
            <v>119.05</v>
          </cell>
          <cell r="BS506">
            <v>121.89</v>
          </cell>
          <cell r="BT506">
            <v>124.73</v>
          </cell>
          <cell r="BU506">
            <v>127.58</v>
          </cell>
          <cell r="BV506">
            <v>130.41999999999999</v>
          </cell>
          <cell r="BW506">
            <v>133.26</v>
          </cell>
          <cell r="BX506">
            <v>136.1</v>
          </cell>
          <cell r="BY506">
            <v>138.94999999999999</v>
          </cell>
          <cell r="BZ506">
            <v>141.79</v>
          </cell>
          <cell r="CA506">
            <v>144.63</v>
          </cell>
          <cell r="CB506">
            <v>147.47</v>
          </cell>
          <cell r="CC506">
            <v>150.32</v>
          </cell>
          <cell r="CD506">
            <v>153.16</v>
          </cell>
          <cell r="CE506">
            <v>156</v>
          </cell>
          <cell r="CF506">
            <v>158.84</v>
          </cell>
          <cell r="CG506">
            <v>161.69</v>
          </cell>
          <cell r="CH506">
            <v>164.53</v>
          </cell>
          <cell r="CI506">
            <v>167.37</v>
          </cell>
          <cell r="CJ506">
            <v>170.21</v>
          </cell>
          <cell r="CK506">
            <v>133.26</v>
          </cell>
        </row>
        <row r="507">
          <cell r="BH507">
            <v>80</v>
          </cell>
          <cell r="BL507">
            <v>103.28</v>
          </cell>
          <cell r="BM507">
            <v>106.16</v>
          </cell>
          <cell r="BN507">
            <v>109.04</v>
          </cell>
          <cell r="BO507">
            <v>111.92</v>
          </cell>
          <cell r="BP507">
            <v>114.8</v>
          </cell>
          <cell r="BQ507">
            <v>117.68</v>
          </cell>
          <cell r="BR507">
            <v>120.55</v>
          </cell>
          <cell r="BS507">
            <v>123.43</v>
          </cell>
          <cell r="BT507">
            <v>126.31</v>
          </cell>
          <cell r="BU507">
            <v>129.19</v>
          </cell>
          <cell r="BV507">
            <v>132.07</v>
          </cell>
          <cell r="BW507">
            <v>134.94999999999999</v>
          </cell>
          <cell r="BX507">
            <v>137.83000000000001</v>
          </cell>
          <cell r="BY507">
            <v>140.69999999999999</v>
          </cell>
          <cell r="BZ507">
            <v>143.58000000000001</v>
          </cell>
          <cell r="CA507">
            <v>146.46</v>
          </cell>
          <cell r="CB507">
            <v>149.34</v>
          </cell>
          <cell r="CC507">
            <v>152.22</v>
          </cell>
          <cell r="CD507">
            <v>155.1</v>
          </cell>
          <cell r="CE507">
            <v>157.97</v>
          </cell>
          <cell r="CF507">
            <v>160.85</v>
          </cell>
          <cell r="CG507">
            <v>163.72999999999999</v>
          </cell>
          <cell r="CH507">
            <v>166.61</v>
          </cell>
          <cell r="CI507">
            <v>169.49</v>
          </cell>
          <cell r="CJ507">
            <v>172.37</v>
          </cell>
          <cell r="CK507">
            <v>134.94999999999999</v>
          </cell>
        </row>
        <row r="508">
          <cell r="BH508">
            <v>81</v>
          </cell>
          <cell r="BL508">
            <v>104.58</v>
          </cell>
          <cell r="BM508">
            <v>107.49</v>
          </cell>
          <cell r="BN508">
            <v>110.41</v>
          </cell>
          <cell r="BO508">
            <v>113.32</v>
          </cell>
          <cell r="BP508">
            <v>116.23</v>
          </cell>
          <cell r="BQ508">
            <v>119.15</v>
          </cell>
          <cell r="BR508">
            <v>122.06</v>
          </cell>
          <cell r="BS508">
            <v>124.98</v>
          </cell>
          <cell r="BT508">
            <v>127.89</v>
          </cell>
          <cell r="BU508">
            <v>130.81</v>
          </cell>
          <cell r="BV508">
            <v>133.72</v>
          </cell>
          <cell r="BW508">
            <v>136.63</v>
          </cell>
          <cell r="BX508">
            <v>139.55000000000001</v>
          </cell>
          <cell r="BY508">
            <v>142.46</v>
          </cell>
          <cell r="BZ508">
            <v>145.38</v>
          </cell>
          <cell r="CA508">
            <v>148.29</v>
          </cell>
          <cell r="CB508">
            <v>151.21</v>
          </cell>
          <cell r="CC508">
            <v>154.12</v>
          </cell>
          <cell r="CD508">
            <v>157.04</v>
          </cell>
          <cell r="CE508">
            <v>159.94999999999999</v>
          </cell>
          <cell r="CF508">
            <v>162.86000000000001</v>
          </cell>
          <cell r="CG508">
            <v>165.78</v>
          </cell>
          <cell r="CH508">
            <v>168.69</v>
          </cell>
          <cell r="CI508">
            <v>171.61</v>
          </cell>
          <cell r="CJ508">
            <v>174.52</v>
          </cell>
          <cell r="CK508">
            <v>136.63</v>
          </cell>
        </row>
        <row r="509">
          <cell r="BH509">
            <v>82</v>
          </cell>
          <cell r="BL509">
            <v>105.84</v>
          </cell>
          <cell r="BM509">
            <v>108.79</v>
          </cell>
          <cell r="BN509">
            <v>111.74</v>
          </cell>
          <cell r="BO509">
            <v>114.69</v>
          </cell>
          <cell r="BP509">
            <v>117.64</v>
          </cell>
          <cell r="BQ509">
            <v>120.6</v>
          </cell>
          <cell r="BR509">
            <v>123.55</v>
          </cell>
          <cell r="BS509">
            <v>126.5</v>
          </cell>
          <cell r="BT509">
            <v>129.44999999999999</v>
          </cell>
          <cell r="BU509">
            <v>132.4</v>
          </cell>
          <cell r="BV509">
            <v>135.35</v>
          </cell>
          <cell r="BW509">
            <v>138.30000000000001</v>
          </cell>
          <cell r="BX509">
            <v>141.25</v>
          </cell>
          <cell r="BY509">
            <v>144.19999999999999</v>
          </cell>
          <cell r="BZ509">
            <v>147.15</v>
          </cell>
          <cell r="CA509">
            <v>150.1</v>
          </cell>
          <cell r="CB509">
            <v>153.05000000000001</v>
          </cell>
          <cell r="CC509">
            <v>156</v>
          </cell>
          <cell r="CD509">
            <v>158.94999999999999</v>
          </cell>
          <cell r="CE509">
            <v>161.9</v>
          </cell>
          <cell r="CF509">
            <v>164.85</v>
          </cell>
          <cell r="CG509">
            <v>167.8</v>
          </cell>
          <cell r="CH509">
            <v>170.75</v>
          </cell>
          <cell r="CI509">
            <v>173.7</v>
          </cell>
          <cell r="CJ509">
            <v>176.65</v>
          </cell>
          <cell r="CK509">
            <v>138.30000000000001</v>
          </cell>
        </row>
        <row r="510">
          <cell r="BH510">
            <v>83</v>
          </cell>
          <cell r="BL510">
            <v>107.14</v>
          </cell>
          <cell r="BM510">
            <v>110.13</v>
          </cell>
          <cell r="BN510">
            <v>113.11</v>
          </cell>
          <cell r="BO510">
            <v>116.1</v>
          </cell>
          <cell r="BP510">
            <v>119.09</v>
          </cell>
          <cell r="BQ510">
            <v>122.07</v>
          </cell>
          <cell r="BR510">
            <v>125.06</v>
          </cell>
          <cell r="BS510">
            <v>128.04</v>
          </cell>
          <cell r="BT510">
            <v>131.03</v>
          </cell>
          <cell r="BU510">
            <v>134.02000000000001</v>
          </cell>
          <cell r="BV510">
            <v>137</v>
          </cell>
          <cell r="BW510">
            <v>139.99</v>
          </cell>
          <cell r="BX510">
            <v>142.97999999999999</v>
          </cell>
          <cell r="BY510">
            <v>145.96</v>
          </cell>
          <cell r="BZ510">
            <v>148.94999999999999</v>
          </cell>
          <cell r="CA510">
            <v>151.94</v>
          </cell>
          <cell r="CB510">
            <v>154.91999999999999</v>
          </cell>
          <cell r="CC510">
            <v>157.91</v>
          </cell>
          <cell r="CD510">
            <v>160.88999999999999</v>
          </cell>
          <cell r="CE510">
            <v>163.88</v>
          </cell>
          <cell r="CF510">
            <v>166.87</v>
          </cell>
          <cell r="CG510">
            <v>169.85</v>
          </cell>
          <cell r="CH510">
            <v>172.84</v>
          </cell>
          <cell r="CI510">
            <v>175.83</v>
          </cell>
          <cell r="CJ510">
            <v>178.81</v>
          </cell>
          <cell r="CK510">
            <v>139.99</v>
          </cell>
        </row>
        <row r="511">
          <cell r="BH511">
            <v>84</v>
          </cell>
          <cell r="BL511">
            <v>108.41</v>
          </cell>
          <cell r="BM511">
            <v>111.43</v>
          </cell>
          <cell r="BN511">
            <v>114.46</v>
          </cell>
          <cell r="BO511">
            <v>117.48</v>
          </cell>
          <cell r="BP511">
            <v>120.5</v>
          </cell>
          <cell r="BQ511">
            <v>123.52</v>
          </cell>
          <cell r="BR511">
            <v>126.55</v>
          </cell>
          <cell r="BS511">
            <v>129.57</v>
          </cell>
          <cell r="BT511">
            <v>132.59</v>
          </cell>
          <cell r="BU511">
            <v>135.61000000000001</v>
          </cell>
          <cell r="BV511">
            <v>138.63</v>
          </cell>
          <cell r="BW511">
            <v>141.66</v>
          </cell>
          <cell r="BX511">
            <v>144.68</v>
          </cell>
          <cell r="BY511">
            <v>147.69999999999999</v>
          </cell>
          <cell r="BZ511">
            <v>150.72</v>
          </cell>
          <cell r="CA511">
            <v>153.75</v>
          </cell>
          <cell r="CB511">
            <v>156.77000000000001</v>
          </cell>
          <cell r="CC511">
            <v>159.79</v>
          </cell>
          <cell r="CD511">
            <v>162.81</v>
          </cell>
          <cell r="CE511">
            <v>165.84</v>
          </cell>
          <cell r="CF511">
            <v>168.86</v>
          </cell>
          <cell r="CG511">
            <v>171.88</v>
          </cell>
          <cell r="CH511">
            <v>174.9</v>
          </cell>
          <cell r="CI511">
            <v>177.92</v>
          </cell>
          <cell r="CJ511">
            <v>180.95</v>
          </cell>
          <cell r="CK511">
            <v>141.66</v>
          </cell>
        </row>
        <row r="512">
          <cell r="BH512">
            <v>85</v>
          </cell>
          <cell r="BL512">
            <v>109.71</v>
          </cell>
          <cell r="BM512">
            <v>112.77</v>
          </cell>
          <cell r="BN512">
            <v>115.38</v>
          </cell>
          <cell r="BO512">
            <v>118.89</v>
          </cell>
          <cell r="BP512">
            <v>121.95</v>
          </cell>
          <cell r="BQ512">
            <v>125</v>
          </cell>
          <cell r="BR512">
            <v>128.06</v>
          </cell>
          <cell r="BS512">
            <v>131.12</v>
          </cell>
          <cell r="BT512">
            <v>134.18</v>
          </cell>
          <cell r="BU512">
            <v>137.24</v>
          </cell>
          <cell r="BV512">
            <v>140.30000000000001</v>
          </cell>
          <cell r="BW512">
            <v>143.35</v>
          </cell>
          <cell r="BX512">
            <v>146.41</v>
          </cell>
          <cell r="BY512">
            <v>149.47</v>
          </cell>
          <cell r="BZ512">
            <v>152.53</v>
          </cell>
          <cell r="CA512">
            <v>155.59</v>
          </cell>
          <cell r="CB512">
            <v>158.65</v>
          </cell>
          <cell r="CC512">
            <v>161.69999999999999</v>
          </cell>
          <cell r="CD512">
            <v>164.76</v>
          </cell>
          <cell r="CE512">
            <v>167.82</v>
          </cell>
          <cell r="CF512">
            <v>170.88</v>
          </cell>
          <cell r="CG512">
            <v>173.94</v>
          </cell>
          <cell r="CH512">
            <v>177</v>
          </cell>
          <cell r="CI512">
            <v>180.05</v>
          </cell>
          <cell r="CJ512">
            <v>183.11</v>
          </cell>
          <cell r="CK512">
            <v>143.33000000000001</v>
          </cell>
        </row>
        <row r="513">
          <cell r="BH513">
            <v>86</v>
          </cell>
          <cell r="BL513">
            <v>110.99</v>
          </cell>
          <cell r="BM513">
            <v>114.08</v>
          </cell>
          <cell r="BN513">
            <v>117.18</v>
          </cell>
          <cell r="BO513">
            <v>120.27</v>
          </cell>
          <cell r="BP513">
            <v>123.37</v>
          </cell>
          <cell r="BQ513">
            <v>126.46</v>
          </cell>
          <cell r="BR513">
            <v>129.55000000000001</v>
          </cell>
          <cell r="BS513">
            <v>132.65</v>
          </cell>
          <cell r="BT513">
            <v>135.74</v>
          </cell>
          <cell r="BU513">
            <v>138.84</v>
          </cell>
          <cell r="BV513">
            <v>141.93</v>
          </cell>
          <cell r="BW513">
            <v>145.03</v>
          </cell>
          <cell r="BX513">
            <v>148.12</v>
          </cell>
          <cell r="BY513">
            <v>151.21</v>
          </cell>
          <cell r="BZ513">
            <v>154.31</v>
          </cell>
          <cell r="CA513">
            <v>157.4</v>
          </cell>
          <cell r="CB513">
            <v>160.5</v>
          </cell>
          <cell r="CC513">
            <v>163.59</v>
          </cell>
          <cell r="CD513">
            <v>166.69</v>
          </cell>
          <cell r="CE513">
            <v>169.78</v>
          </cell>
          <cell r="CF513">
            <v>172.87</v>
          </cell>
          <cell r="CG513">
            <v>175.97</v>
          </cell>
          <cell r="CH513">
            <v>179.06</v>
          </cell>
          <cell r="CI513">
            <v>182.16</v>
          </cell>
          <cell r="CJ513">
            <v>185.25</v>
          </cell>
          <cell r="CK513">
            <v>145.03</v>
          </cell>
        </row>
        <row r="514">
          <cell r="BH514">
            <v>87</v>
          </cell>
          <cell r="BL514">
            <v>112.27</v>
          </cell>
          <cell r="BM514">
            <v>115.4</v>
          </cell>
          <cell r="BN514">
            <v>118.53</v>
          </cell>
          <cell r="BO514">
            <v>121.66</v>
          </cell>
          <cell r="BP514">
            <v>124.79</v>
          </cell>
          <cell r="BQ514">
            <v>127.92</v>
          </cell>
          <cell r="BR514">
            <v>131.05000000000001</v>
          </cell>
          <cell r="BS514">
            <v>134.18</v>
          </cell>
          <cell r="BT514">
            <v>137.31</v>
          </cell>
          <cell r="BU514">
            <v>140.44</v>
          </cell>
          <cell r="BV514">
            <v>143.57</v>
          </cell>
          <cell r="BW514">
            <v>146.69999999999999</v>
          </cell>
          <cell r="BX514">
            <v>149.83000000000001</v>
          </cell>
          <cell r="BY514">
            <v>152.96</v>
          </cell>
          <cell r="BZ514">
            <v>156.09</v>
          </cell>
          <cell r="CA514">
            <v>159.22</v>
          </cell>
          <cell r="CB514">
            <v>162.35</v>
          </cell>
          <cell r="CC514">
            <v>165.48</v>
          </cell>
          <cell r="CD514">
            <v>168.61</v>
          </cell>
          <cell r="CE514">
            <v>171.74</v>
          </cell>
          <cell r="CF514">
            <v>174.87</v>
          </cell>
          <cell r="CG514">
            <v>178</v>
          </cell>
          <cell r="CH514">
            <v>181.13</v>
          </cell>
          <cell r="CI514">
            <v>184.26</v>
          </cell>
          <cell r="CJ514">
            <v>187.39</v>
          </cell>
          <cell r="CK514">
            <v>146.69999999999999</v>
          </cell>
        </row>
        <row r="515">
          <cell r="BH515">
            <v>88</v>
          </cell>
          <cell r="BL515">
            <v>113.54</v>
          </cell>
          <cell r="BM515">
            <v>116.71</v>
          </cell>
          <cell r="BN515">
            <v>119.88</v>
          </cell>
          <cell r="BO515">
            <v>123.04</v>
          </cell>
          <cell r="BP515">
            <v>126.21</v>
          </cell>
          <cell r="BQ515">
            <v>129.37</v>
          </cell>
          <cell r="BR515">
            <v>132.54</v>
          </cell>
          <cell r="BS515">
            <v>135.71</v>
          </cell>
          <cell r="BT515">
            <v>138.87</v>
          </cell>
          <cell r="BU515">
            <v>142.04</v>
          </cell>
          <cell r="BV515">
            <v>145.21</v>
          </cell>
          <cell r="BW515">
            <v>148.37</v>
          </cell>
          <cell r="BX515">
            <v>151.54</v>
          </cell>
          <cell r="BY515">
            <v>154.69999999999999</v>
          </cell>
          <cell r="BZ515">
            <v>157.87</v>
          </cell>
          <cell r="CA515">
            <v>161.04</v>
          </cell>
          <cell r="CB515">
            <v>164.2</v>
          </cell>
          <cell r="CC515">
            <v>167.37</v>
          </cell>
          <cell r="CD515">
            <v>170.54</v>
          </cell>
          <cell r="CE515">
            <v>173.7</v>
          </cell>
          <cell r="CF515">
            <v>176.87</v>
          </cell>
          <cell r="CG515">
            <v>180.03</v>
          </cell>
          <cell r="CH515">
            <v>183.2</v>
          </cell>
          <cell r="CI515">
            <v>186.37</v>
          </cell>
          <cell r="CJ515">
            <v>189.53</v>
          </cell>
          <cell r="CK515">
            <v>148.37</v>
          </cell>
        </row>
        <row r="516">
          <cell r="BH516">
            <v>89</v>
          </cell>
          <cell r="BL516">
            <v>114.82</v>
          </cell>
          <cell r="BM516">
            <v>118.03</v>
          </cell>
          <cell r="BN516">
            <v>121.23</v>
          </cell>
          <cell r="BO516">
            <v>124.43</v>
          </cell>
          <cell r="BP516">
            <v>127.63</v>
          </cell>
          <cell r="BQ516">
            <v>130.84</v>
          </cell>
          <cell r="BR516">
            <v>134.04</v>
          </cell>
          <cell r="BS516">
            <v>137.24</v>
          </cell>
          <cell r="BT516">
            <v>140.44</v>
          </cell>
          <cell r="BU516">
            <v>143.63999999999999</v>
          </cell>
          <cell r="BV516">
            <v>146.85</v>
          </cell>
          <cell r="BW516">
            <v>150.05000000000001</v>
          </cell>
          <cell r="BX516">
            <v>153.25</v>
          </cell>
          <cell r="BY516">
            <v>156.44999999999999</v>
          </cell>
          <cell r="BZ516">
            <v>159.66</v>
          </cell>
          <cell r="CA516">
            <v>162.86000000000001</v>
          </cell>
          <cell r="CB516">
            <v>166.06</v>
          </cell>
          <cell r="CC516">
            <v>169.26</v>
          </cell>
          <cell r="CD516">
            <v>172.46</v>
          </cell>
          <cell r="CE516">
            <v>175.67</v>
          </cell>
          <cell r="CF516">
            <v>178.87</v>
          </cell>
          <cell r="CG516">
            <v>182.07</v>
          </cell>
          <cell r="CH516">
            <v>185.27</v>
          </cell>
          <cell r="CI516">
            <v>188.48</v>
          </cell>
          <cell r="CJ516">
            <v>191.68</v>
          </cell>
          <cell r="CK516">
            <v>150.05000000000001</v>
          </cell>
        </row>
        <row r="517">
          <cell r="BH517">
            <v>90</v>
          </cell>
          <cell r="BL517">
            <v>116.14</v>
          </cell>
          <cell r="BM517">
            <v>119.38</v>
          </cell>
          <cell r="BN517">
            <v>122.62</v>
          </cell>
          <cell r="BO517">
            <v>125.85</v>
          </cell>
          <cell r="BP517">
            <v>129.09</v>
          </cell>
          <cell r="BQ517">
            <v>132.33000000000001</v>
          </cell>
          <cell r="BR517">
            <v>135.57</v>
          </cell>
          <cell r="BS517">
            <v>138.81</v>
          </cell>
          <cell r="BT517">
            <v>142.05000000000001</v>
          </cell>
          <cell r="BU517">
            <v>145.28</v>
          </cell>
          <cell r="BV517">
            <v>148.52000000000001</v>
          </cell>
          <cell r="BW517">
            <v>151.76</v>
          </cell>
          <cell r="BX517">
            <v>155</v>
          </cell>
          <cell r="BY517">
            <v>158.24</v>
          </cell>
          <cell r="BZ517">
            <v>161.47</v>
          </cell>
          <cell r="CA517">
            <v>164.71</v>
          </cell>
          <cell r="CB517">
            <v>167.95</v>
          </cell>
          <cell r="CC517">
            <v>171.19</v>
          </cell>
          <cell r="CD517">
            <v>174.43</v>
          </cell>
          <cell r="CE517">
            <v>177.67</v>
          </cell>
          <cell r="CF517">
            <v>180.9</v>
          </cell>
          <cell r="CG517">
            <v>184.14</v>
          </cell>
          <cell r="CH517">
            <v>187.38</v>
          </cell>
          <cell r="CI517">
            <v>190.62</v>
          </cell>
          <cell r="CJ517">
            <v>193.86</v>
          </cell>
          <cell r="CK517">
            <v>151.76</v>
          </cell>
        </row>
        <row r="518">
          <cell r="BH518">
            <v>91</v>
          </cell>
          <cell r="BL518">
            <v>117.42</v>
          </cell>
          <cell r="BM518">
            <v>120.7</v>
          </cell>
          <cell r="BN518">
            <v>123.97</v>
          </cell>
          <cell r="BO518">
            <v>127.25</v>
          </cell>
          <cell r="BP518">
            <v>130.52000000000001</v>
          </cell>
          <cell r="BQ518">
            <v>133.80000000000001</v>
          </cell>
          <cell r="BR518">
            <v>137.07</v>
          </cell>
          <cell r="BS518">
            <v>140.34</v>
          </cell>
          <cell r="BT518">
            <v>143.62</v>
          </cell>
          <cell r="BU518">
            <v>146.88999999999999</v>
          </cell>
          <cell r="BV518">
            <v>150.16999999999999</v>
          </cell>
          <cell r="BW518">
            <v>153.44</v>
          </cell>
          <cell r="BX518">
            <v>156.71</v>
          </cell>
          <cell r="BY518">
            <v>159.99</v>
          </cell>
          <cell r="BZ518">
            <v>163.26</v>
          </cell>
          <cell r="CA518">
            <v>166.54</v>
          </cell>
          <cell r="CB518">
            <v>169.81</v>
          </cell>
          <cell r="CC518">
            <v>173.09</v>
          </cell>
          <cell r="CD518">
            <v>176.36</v>
          </cell>
          <cell r="CE518">
            <v>179.63</v>
          </cell>
          <cell r="CF518">
            <v>182.91</v>
          </cell>
          <cell r="CG518">
            <v>186.18</v>
          </cell>
          <cell r="CH518">
            <v>189.46</v>
          </cell>
          <cell r="CI518">
            <v>192.73</v>
          </cell>
          <cell r="CJ518">
            <v>196.01</v>
          </cell>
          <cell r="CK518">
            <v>153.44</v>
          </cell>
        </row>
        <row r="519">
          <cell r="BH519">
            <v>92</v>
          </cell>
          <cell r="BL519">
            <v>118.68</v>
          </cell>
          <cell r="BM519">
            <v>121.99</v>
          </cell>
          <cell r="BN519">
            <v>125.3</v>
          </cell>
          <cell r="BO519">
            <v>128.61000000000001</v>
          </cell>
          <cell r="BP519">
            <v>131.91999999999999</v>
          </cell>
          <cell r="BQ519">
            <v>135.22999999999999</v>
          </cell>
          <cell r="BR519">
            <v>138.54</v>
          </cell>
          <cell r="BS519">
            <v>141.85</v>
          </cell>
          <cell r="BT519">
            <v>145.16</v>
          </cell>
          <cell r="BU519">
            <v>148.47</v>
          </cell>
          <cell r="BV519">
            <v>151.78</v>
          </cell>
          <cell r="BW519">
            <v>155.09</v>
          </cell>
          <cell r="BX519">
            <v>158.4</v>
          </cell>
          <cell r="BY519">
            <v>161.71</v>
          </cell>
          <cell r="BZ519">
            <v>165.02</v>
          </cell>
          <cell r="CA519">
            <v>168.33</v>
          </cell>
          <cell r="CB519">
            <v>171.64</v>
          </cell>
          <cell r="CC519">
            <v>174.95</v>
          </cell>
          <cell r="CD519">
            <v>178.26</v>
          </cell>
          <cell r="CE519">
            <v>181.57</v>
          </cell>
          <cell r="CF519">
            <v>184.88</v>
          </cell>
          <cell r="CG519">
            <v>188.19</v>
          </cell>
          <cell r="CH519">
            <v>191.5</v>
          </cell>
          <cell r="CI519">
            <v>194.81</v>
          </cell>
          <cell r="CJ519">
            <v>198.12</v>
          </cell>
          <cell r="CK519">
            <v>155.09</v>
          </cell>
        </row>
        <row r="520">
          <cell r="BH520">
            <v>93</v>
          </cell>
          <cell r="BL520">
            <v>119.97</v>
          </cell>
          <cell r="BM520">
            <v>123.31</v>
          </cell>
          <cell r="BN520">
            <v>126.66</v>
          </cell>
          <cell r="BO520">
            <v>130.01</v>
          </cell>
          <cell r="BP520">
            <v>133.35</v>
          </cell>
          <cell r="BQ520">
            <v>136.69999999999999</v>
          </cell>
          <cell r="BR520">
            <v>140.04</v>
          </cell>
          <cell r="BS520">
            <v>143.38999999999999</v>
          </cell>
          <cell r="BT520">
            <v>146.74</v>
          </cell>
          <cell r="BU520">
            <v>150.08000000000001</v>
          </cell>
          <cell r="BV520">
            <v>153.43</v>
          </cell>
          <cell r="BW520">
            <v>156.77000000000001</v>
          </cell>
          <cell r="BX520">
            <v>160.12</v>
          </cell>
          <cell r="BY520">
            <v>163.47</v>
          </cell>
          <cell r="BZ520">
            <v>166.81</v>
          </cell>
          <cell r="CA520">
            <v>170.16</v>
          </cell>
          <cell r="CB520">
            <v>173.5</v>
          </cell>
          <cell r="CC520">
            <v>176.85</v>
          </cell>
          <cell r="CD520">
            <v>180.2</v>
          </cell>
          <cell r="CE520">
            <v>183.54</v>
          </cell>
          <cell r="CF520">
            <v>186.89</v>
          </cell>
          <cell r="CG520">
            <v>190.24</v>
          </cell>
          <cell r="CH520">
            <v>193.58</v>
          </cell>
          <cell r="CI520">
            <v>196.93</v>
          </cell>
          <cell r="CJ520">
            <v>200.27</v>
          </cell>
          <cell r="CK520">
            <v>156.77000000000001</v>
          </cell>
        </row>
        <row r="521">
          <cell r="BH521">
            <v>94</v>
          </cell>
          <cell r="BL521">
            <v>121.26</v>
          </cell>
          <cell r="BM521">
            <v>124.64</v>
          </cell>
          <cell r="BN521">
            <v>128.02000000000001</v>
          </cell>
          <cell r="BO521">
            <v>131.4</v>
          </cell>
          <cell r="BP521">
            <v>134.79</v>
          </cell>
          <cell r="BQ521">
            <v>138.16999999999999</v>
          </cell>
          <cell r="BR521">
            <v>141.55000000000001</v>
          </cell>
          <cell r="BS521">
            <v>144.93</v>
          </cell>
          <cell r="BT521">
            <v>148.31</v>
          </cell>
          <cell r="BU521">
            <v>151.69999999999999</v>
          </cell>
          <cell r="BV521">
            <v>155.08000000000001</v>
          </cell>
          <cell r="BW521">
            <v>158.46</v>
          </cell>
          <cell r="BX521">
            <v>161.84</v>
          </cell>
          <cell r="BY521">
            <v>165.23</v>
          </cell>
          <cell r="BZ521">
            <v>168.61</v>
          </cell>
          <cell r="CA521">
            <v>171.99</v>
          </cell>
          <cell r="CB521">
            <v>175.37</v>
          </cell>
          <cell r="CC521">
            <v>178.75</v>
          </cell>
          <cell r="CD521">
            <v>182.14</v>
          </cell>
          <cell r="CE521">
            <v>185.52</v>
          </cell>
          <cell r="CF521">
            <v>188.9</v>
          </cell>
          <cell r="CG521">
            <v>192.28</v>
          </cell>
          <cell r="CH521">
            <v>195.66</v>
          </cell>
          <cell r="CI521">
            <v>199.05</v>
          </cell>
          <cell r="CJ521">
            <v>202.43</v>
          </cell>
          <cell r="CK521">
            <v>158.46</v>
          </cell>
        </row>
        <row r="522">
          <cell r="BH522">
            <v>95</v>
          </cell>
          <cell r="BL522">
            <v>122.55</v>
          </cell>
          <cell r="BM522">
            <v>125.97</v>
          </cell>
          <cell r="BN522">
            <v>129.38999999999999</v>
          </cell>
          <cell r="BO522">
            <v>132.81</v>
          </cell>
          <cell r="BP522">
            <v>136.22</v>
          </cell>
          <cell r="BQ522">
            <v>139.63999999999999</v>
          </cell>
          <cell r="BR522">
            <v>143.06</v>
          </cell>
          <cell r="BS522">
            <v>146.47999999999999</v>
          </cell>
          <cell r="BT522">
            <v>149.9</v>
          </cell>
          <cell r="BU522">
            <v>153.31</v>
          </cell>
          <cell r="BV522">
            <v>156.72999999999999</v>
          </cell>
          <cell r="BW522">
            <v>160.15</v>
          </cell>
          <cell r="BX522">
            <v>163.57</v>
          </cell>
          <cell r="BY522">
            <v>166.99</v>
          </cell>
          <cell r="BZ522">
            <v>170.4</v>
          </cell>
          <cell r="CA522">
            <v>173.82</v>
          </cell>
          <cell r="CB522">
            <v>177.24</v>
          </cell>
          <cell r="CC522">
            <v>180.66</v>
          </cell>
          <cell r="CD522">
            <v>184.08</v>
          </cell>
          <cell r="CE522">
            <v>187.5</v>
          </cell>
          <cell r="CF522">
            <v>190.91</v>
          </cell>
          <cell r="CG522">
            <v>194.33</v>
          </cell>
          <cell r="CH522">
            <v>197.75</v>
          </cell>
          <cell r="CI522">
            <v>201.17</v>
          </cell>
          <cell r="CJ522">
            <v>204.59</v>
          </cell>
          <cell r="CK522">
            <v>160.15</v>
          </cell>
        </row>
        <row r="523">
          <cell r="BH523">
            <v>96</v>
          </cell>
          <cell r="BL523">
            <v>123.85</v>
          </cell>
          <cell r="BM523">
            <v>127.3</v>
          </cell>
          <cell r="BN523">
            <v>130.76</v>
          </cell>
          <cell r="BO523">
            <v>134.21</v>
          </cell>
          <cell r="BP523">
            <v>137.66</v>
          </cell>
          <cell r="BQ523">
            <v>141.12</v>
          </cell>
          <cell r="BR523">
            <v>144.57</v>
          </cell>
          <cell r="BS523">
            <v>148.03</v>
          </cell>
          <cell r="BT523">
            <v>151.47999999999999</v>
          </cell>
          <cell r="BU523">
            <v>154.93</v>
          </cell>
          <cell r="BV523">
            <v>158.38999999999999</v>
          </cell>
          <cell r="BW523">
            <v>161.84</v>
          </cell>
          <cell r="BX523">
            <v>165.3</v>
          </cell>
          <cell r="BY523">
            <v>168.75</v>
          </cell>
          <cell r="BZ523">
            <v>172.2</v>
          </cell>
          <cell r="CA523">
            <v>175.66</v>
          </cell>
          <cell r="CB523">
            <v>179.11</v>
          </cell>
          <cell r="CC523">
            <v>182.57</v>
          </cell>
          <cell r="CD523">
            <v>186.02</v>
          </cell>
          <cell r="CE523">
            <v>189.47</v>
          </cell>
          <cell r="CF523">
            <v>192.93</v>
          </cell>
          <cell r="CG523">
            <v>196.38</v>
          </cell>
          <cell r="CH523">
            <v>199.84</v>
          </cell>
          <cell r="CI523">
            <v>203.29</v>
          </cell>
          <cell r="CJ523">
            <v>206.74</v>
          </cell>
          <cell r="CK523">
            <v>161.84</v>
          </cell>
        </row>
        <row r="524">
          <cell r="BH524">
            <v>97</v>
          </cell>
          <cell r="BL524">
            <v>125.11</v>
          </cell>
          <cell r="BM524">
            <v>128.6</v>
          </cell>
          <cell r="BN524">
            <v>132.09</v>
          </cell>
          <cell r="BO524">
            <v>135.58000000000001</v>
          </cell>
          <cell r="BP524">
            <v>139.07</v>
          </cell>
          <cell r="BQ524">
            <v>142.56</v>
          </cell>
          <cell r="BR524">
            <v>146.05000000000001</v>
          </cell>
          <cell r="BS524">
            <v>149.54</v>
          </cell>
          <cell r="BT524">
            <v>153.03</v>
          </cell>
          <cell r="BU524">
            <v>156.52000000000001</v>
          </cell>
          <cell r="BV524">
            <v>160.01</v>
          </cell>
          <cell r="BW524">
            <v>163.5</v>
          </cell>
          <cell r="BX524">
            <v>166.99</v>
          </cell>
          <cell r="BY524">
            <v>170.48</v>
          </cell>
          <cell r="BZ524">
            <v>173.97</v>
          </cell>
          <cell r="CA524">
            <v>177.46</v>
          </cell>
          <cell r="CB524">
            <v>180.95</v>
          </cell>
          <cell r="CC524">
            <v>184.44</v>
          </cell>
          <cell r="CD524">
            <v>187.93</v>
          </cell>
          <cell r="CE524">
            <v>191.42</v>
          </cell>
          <cell r="CF524">
            <v>194.91</v>
          </cell>
          <cell r="CG524">
            <v>198.4</v>
          </cell>
          <cell r="CH524">
            <v>201.89</v>
          </cell>
          <cell r="CI524">
            <v>205.38</v>
          </cell>
          <cell r="CJ524">
            <v>208.87</v>
          </cell>
          <cell r="CK524">
            <v>163.5</v>
          </cell>
        </row>
        <row r="525">
          <cell r="BH525">
            <v>98</v>
          </cell>
          <cell r="BL525">
            <v>126.41</v>
          </cell>
          <cell r="BM525">
            <v>129.93</v>
          </cell>
          <cell r="BN525">
            <v>133.46</v>
          </cell>
          <cell r="BO525">
            <v>136.99</v>
          </cell>
          <cell r="BP525">
            <v>140.51</v>
          </cell>
          <cell r="BQ525">
            <v>144.04</v>
          </cell>
          <cell r="BR525">
            <v>147.56</v>
          </cell>
          <cell r="BS525">
            <v>151.09</v>
          </cell>
          <cell r="BT525">
            <v>154.62</v>
          </cell>
          <cell r="BU525">
            <v>158.13999999999999</v>
          </cell>
          <cell r="BV525">
            <v>161.66999999999999</v>
          </cell>
          <cell r="BW525">
            <v>165.19</v>
          </cell>
          <cell r="BX525">
            <v>168.72</v>
          </cell>
          <cell r="BY525">
            <v>172.25</v>
          </cell>
          <cell r="BZ525">
            <v>175.77</v>
          </cell>
          <cell r="CA525">
            <v>179.3</v>
          </cell>
          <cell r="CB525">
            <v>182.82</v>
          </cell>
          <cell r="CC525">
            <v>186.35</v>
          </cell>
          <cell r="CD525">
            <v>189.88</v>
          </cell>
          <cell r="CE525">
            <v>193.4</v>
          </cell>
          <cell r="CF525">
            <v>196.93</v>
          </cell>
          <cell r="CG525">
            <v>200.45</v>
          </cell>
          <cell r="CH525">
            <v>203.98</v>
          </cell>
          <cell r="CI525">
            <v>207.51</v>
          </cell>
          <cell r="CJ525">
            <v>211.03</v>
          </cell>
          <cell r="CK525">
            <v>165.19</v>
          </cell>
        </row>
        <row r="526">
          <cell r="BH526">
            <v>99</v>
          </cell>
          <cell r="BL526">
            <v>127.67</v>
          </cell>
          <cell r="BM526">
            <v>131.22999999999999</v>
          </cell>
          <cell r="BN526">
            <v>134.79</v>
          </cell>
          <cell r="BO526">
            <v>138.36000000000001</v>
          </cell>
          <cell r="BP526">
            <v>141.91999999999999</v>
          </cell>
          <cell r="BQ526">
            <v>145.47999999999999</v>
          </cell>
          <cell r="BR526">
            <v>149.04</v>
          </cell>
          <cell r="BS526">
            <v>152.6</v>
          </cell>
          <cell r="BT526">
            <v>156.16999999999999</v>
          </cell>
          <cell r="BU526">
            <v>159.72999999999999</v>
          </cell>
          <cell r="BV526">
            <v>163.29</v>
          </cell>
          <cell r="BW526">
            <v>166.85</v>
          </cell>
          <cell r="BX526">
            <v>170.41</v>
          </cell>
          <cell r="BY526">
            <v>173.98</v>
          </cell>
          <cell r="BZ526">
            <v>177.54</v>
          </cell>
          <cell r="CA526">
            <v>181.1</v>
          </cell>
          <cell r="CB526">
            <v>184.66</v>
          </cell>
          <cell r="CC526">
            <v>188.22</v>
          </cell>
          <cell r="CD526">
            <v>191.79</v>
          </cell>
          <cell r="CE526">
            <v>195.35</v>
          </cell>
          <cell r="CF526">
            <v>198.91</v>
          </cell>
          <cell r="CG526">
            <v>202.47</v>
          </cell>
          <cell r="CH526">
            <v>206.04</v>
          </cell>
          <cell r="CI526">
            <v>209.6</v>
          </cell>
          <cell r="CJ526">
            <v>213.16</v>
          </cell>
          <cell r="CK526">
            <v>166.85</v>
          </cell>
        </row>
        <row r="527">
          <cell r="BH527">
            <v>100</v>
          </cell>
          <cell r="BL527">
            <v>128.97999999999999</v>
          </cell>
          <cell r="BM527">
            <v>132.57</v>
          </cell>
          <cell r="BN527">
            <v>136.16999999999999</v>
          </cell>
          <cell r="BO527">
            <v>139.77000000000001</v>
          </cell>
          <cell r="BP527">
            <v>143.37</v>
          </cell>
          <cell r="BQ527">
            <v>146.97</v>
          </cell>
          <cell r="BR527">
            <v>150.56</v>
          </cell>
          <cell r="BS527">
            <v>154.16</v>
          </cell>
          <cell r="BT527">
            <v>157.76</v>
          </cell>
          <cell r="BU527">
            <v>161.36000000000001</v>
          </cell>
          <cell r="BV527">
            <v>164.96</v>
          </cell>
          <cell r="BW527">
            <v>168.55</v>
          </cell>
          <cell r="BX527">
            <v>172.15</v>
          </cell>
          <cell r="BY527">
            <v>175.75</v>
          </cell>
          <cell r="BZ527">
            <v>179.35</v>
          </cell>
          <cell r="CA527">
            <v>182.95</v>
          </cell>
          <cell r="CB527">
            <v>186.54</v>
          </cell>
          <cell r="CC527">
            <v>190.14</v>
          </cell>
          <cell r="CD527">
            <v>193.74</v>
          </cell>
          <cell r="CE527">
            <v>197.34</v>
          </cell>
          <cell r="CF527">
            <v>200.94</v>
          </cell>
          <cell r="CG527">
            <v>204.53</v>
          </cell>
          <cell r="CH527">
            <v>208.13</v>
          </cell>
          <cell r="CI527">
            <v>211.73</v>
          </cell>
          <cell r="CJ527">
            <v>215.33</v>
          </cell>
          <cell r="CK527">
            <v>168.55</v>
          </cell>
        </row>
        <row r="528">
          <cell r="BH528">
            <v>101</v>
          </cell>
          <cell r="BL528">
            <v>130.24</v>
          </cell>
          <cell r="BM528">
            <v>133.88</v>
          </cell>
          <cell r="BN528">
            <v>137.51</v>
          </cell>
          <cell r="BO528">
            <v>141.13999999999999</v>
          </cell>
          <cell r="BP528">
            <v>144.78</v>
          </cell>
          <cell r="BQ528">
            <v>148.41</v>
          </cell>
          <cell r="BR528">
            <v>152.05000000000001</v>
          </cell>
          <cell r="BS528">
            <v>155.68</v>
          </cell>
          <cell r="BT528">
            <v>159.31</v>
          </cell>
          <cell r="BU528">
            <v>162.94999999999999</v>
          </cell>
          <cell r="BV528">
            <v>166.58</v>
          </cell>
          <cell r="BW528">
            <v>170.22</v>
          </cell>
          <cell r="BX528">
            <v>173.85</v>
          </cell>
          <cell r="BY528">
            <v>177.48</v>
          </cell>
          <cell r="BZ528">
            <v>181.12</v>
          </cell>
          <cell r="CA528">
            <v>184.75</v>
          </cell>
          <cell r="CB528">
            <v>188.38</v>
          </cell>
          <cell r="CC528">
            <v>192.02</v>
          </cell>
          <cell r="CD528">
            <v>195.65</v>
          </cell>
          <cell r="CE528">
            <v>199.29</v>
          </cell>
          <cell r="CF528">
            <v>202.92</v>
          </cell>
          <cell r="CG528">
            <v>206.55</v>
          </cell>
          <cell r="CH528">
            <v>210.19</v>
          </cell>
          <cell r="CI528">
            <v>213.82</v>
          </cell>
          <cell r="CJ528">
            <v>217.46</v>
          </cell>
          <cell r="CK528">
            <v>170.22</v>
          </cell>
        </row>
        <row r="529">
          <cell r="BH529">
            <v>102</v>
          </cell>
          <cell r="BL529">
            <v>131.55000000000001</v>
          </cell>
          <cell r="BM529">
            <v>135.22</v>
          </cell>
          <cell r="BN529">
            <v>138.88999999999999</v>
          </cell>
          <cell r="BO529">
            <v>142.56</v>
          </cell>
          <cell r="BP529">
            <v>146.22999999999999</v>
          </cell>
          <cell r="BQ529">
            <v>149.9</v>
          </cell>
          <cell r="BR529">
            <v>153.57</v>
          </cell>
          <cell r="BS529">
            <v>157.24</v>
          </cell>
          <cell r="BT529">
            <v>160.91</v>
          </cell>
          <cell r="BU529">
            <v>164.58</v>
          </cell>
          <cell r="BV529">
            <v>168.25</v>
          </cell>
          <cell r="BW529">
            <v>171.92</v>
          </cell>
          <cell r="BX529">
            <v>175.59</v>
          </cell>
          <cell r="BY529">
            <v>179.26</v>
          </cell>
          <cell r="BZ529">
            <v>182.93</v>
          </cell>
          <cell r="CA529">
            <v>186.6</v>
          </cell>
          <cell r="CB529">
            <v>190.27</v>
          </cell>
          <cell r="CC529">
            <v>193.94</v>
          </cell>
          <cell r="CD529">
            <v>197.61</v>
          </cell>
          <cell r="CE529">
            <v>201.28</v>
          </cell>
          <cell r="CF529">
            <v>204.95</v>
          </cell>
          <cell r="CG529">
            <v>208.62</v>
          </cell>
          <cell r="CH529">
            <v>212.29</v>
          </cell>
          <cell r="CI529">
            <v>215.96</v>
          </cell>
          <cell r="CJ529">
            <v>219.63</v>
          </cell>
          <cell r="CK529">
            <v>171.92</v>
          </cell>
        </row>
        <row r="530">
          <cell r="BH530">
            <v>103</v>
          </cell>
          <cell r="BL530">
            <v>132.82</v>
          </cell>
          <cell r="BM530">
            <v>136.53</v>
          </cell>
          <cell r="BN530">
            <v>140.22999999999999</v>
          </cell>
          <cell r="BO530">
            <v>143.94</v>
          </cell>
          <cell r="BP530">
            <v>147.63999999999999</v>
          </cell>
          <cell r="BQ530">
            <v>151.35</v>
          </cell>
          <cell r="BR530">
            <v>155.06</v>
          </cell>
          <cell r="BS530">
            <v>158.76</v>
          </cell>
          <cell r="BT530">
            <v>162.47</v>
          </cell>
          <cell r="BU530">
            <v>166.17</v>
          </cell>
          <cell r="BV530">
            <v>169.88</v>
          </cell>
          <cell r="BW530">
            <v>173.59</v>
          </cell>
          <cell r="BX530">
            <v>177.29</v>
          </cell>
          <cell r="BY530">
            <v>181</v>
          </cell>
          <cell r="BZ530">
            <v>184.7</v>
          </cell>
          <cell r="CA530">
            <v>188.41</v>
          </cell>
          <cell r="CB530">
            <v>192.11</v>
          </cell>
          <cell r="CC530">
            <v>195.82</v>
          </cell>
          <cell r="CD530">
            <v>199.53</v>
          </cell>
          <cell r="CE530">
            <v>203.23</v>
          </cell>
          <cell r="CF530">
            <v>206.94</v>
          </cell>
          <cell r="CG530">
            <v>210.64</v>
          </cell>
          <cell r="CH530">
            <v>214.35</v>
          </cell>
          <cell r="CI530">
            <v>218.06</v>
          </cell>
          <cell r="CJ530">
            <v>221.76</v>
          </cell>
          <cell r="CK530">
            <v>173.59</v>
          </cell>
        </row>
        <row r="531">
          <cell r="BH531">
            <v>104</v>
          </cell>
          <cell r="BL531">
            <v>134.09</v>
          </cell>
          <cell r="BM531">
            <v>137.83000000000001</v>
          </cell>
          <cell r="BN531">
            <v>141.57</v>
          </cell>
          <cell r="BO531">
            <v>145.32</v>
          </cell>
          <cell r="BP531">
            <v>149.06</v>
          </cell>
          <cell r="BQ531">
            <v>152.80000000000001</v>
          </cell>
          <cell r="BR531">
            <v>156.54</v>
          </cell>
          <cell r="BS531">
            <v>160.28</v>
          </cell>
          <cell r="BT531">
            <v>164.03</v>
          </cell>
          <cell r="BU531">
            <v>167.77</v>
          </cell>
          <cell r="BV531">
            <v>171.51</v>
          </cell>
          <cell r="BW531">
            <v>175.25</v>
          </cell>
          <cell r="BX531">
            <v>178.99</v>
          </cell>
          <cell r="BY531">
            <v>182.74</v>
          </cell>
          <cell r="BZ531">
            <v>186.48</v>
          </cell>
          <cell r="CA531">
            <v>190.22</v>
          </cell>
          <cell r="CB531">
            <v>193.96</v>
          </cell>
          <cell r="CC531">
            <v>197.7</v>
          </cell>
          <cell r="CD531">
            <v>201.45</v>
          </cell>
          <cell r="CE531">
            <v>205.19</v>
          </cell>
          <cell r="CF531">
            <v>208.93</v>
          </cell>
          <cell r="CG531">
            <v>212.67</v>
          </cell>
          <cell r="CH531">
            <v>216.41</v>
          </cell>
          <cell r="CI531">
            <v>220.15</v>
          </cell>
          <cell r="CJ531">
            <v>223.9</v>
          </cell>
          <cell r="CK531">
            <v>175.25</v>
          </cell>
        </row>
        <row r="532">
          <cell r="BH532">
            <v>105</v>
          </cell>
          <cell r="BL532">
            <v>135.41</v>
          </cell>
          <cell r="BM532">
            <v>139.18</v>
          </cell>
          <cell r="BN532">
            <v>142.96</v>
          </cell>
          <cell r="BO532">
            <v>146.74</v>
          </cell>
          <cell r="BP532">
            <v>150.52000000000001</v>
          </cell>
          <cell r="BQ532">
            <v>154.30000000000001</v>
          </cell>
          <cell r="BR532">
            <v>158.07</v>
          </cell>
          <cell r="BS532">
            <v>161.85</v>
          </cell>
          <cell r="BT532">
            <v>165.63</v>
          </cell>
          <cell r="BU532">
            <v>169.41</v>
          </cell>
          <cell r="BV532">
            <v>173.19</v>
          </cell>
          <cell r="BW532">
            <v>176.96</v>
          </cell>
          <cell r="BX532">
            <v>180.74</v>
          </cell>
          <cell r="BY532">
            <v>184.52</v>
          </cell>
          <cell r="BZ532">
            <v>188.3</v>
          </cell>
          <cell r="CA532">
            <v>192.08</v>
          </cell>
          <cell r="CB532">
            <v>195.85</v>
          </cell>
          <cell r="CC532">
            <v>199.63</v>
          </cell>
          <cell r="CD532">
            <v>203.41</v>
          </cell>
          <cell r="CE532">
            <v>207.19</v>
          </cell>
          <cell r="CF532">
            <v>210.96</v>
          </cell>
          <cell r="CG532">
            <v>214.74</v>
          </cell>
          <cell r="CH532">
            <v>218.52</v>
          </cell>
          <cell r="CI532">
            <v>222.3</v>
          </cell>
          <cell r="CJ532">
            <v>226.08</v>
          </cell>
          <cell r="CK532">
            <v>176.96</v>
          </cell>
        </row>
        <row r="533">
          <cell r="BH533">
            <v>106</v>
          </cell>
          <cell r="BL533">
            <v>136.68</v>
          </cell>
          <cell r="BM533">
            <v>140.5</v>
          </cell>
          <cell r="BN533">
            <v>144.31</v>
          </cell>
          <cell r="BO533">
            <v>148.12</v>
          </cell>
          <cell r="BP533">
            <v>151.94</v>
          </cell>
          <cell r="BQ533">
            <v>155.75</v>
          </cell>
          <cell r="BR533">
            <v>159.56</v>
          </cell>
          <cell r="BS533">
            <v>163.38</v>
          </cell>
          <cell r="BT533">
            <v>167.19</v>
          </cell>
          <cell r="BU533">
            <v>171.01</v>
          </cell>
          <cell r="BV533">
            <v>174.82</v>
          </cell>
          <cell r="BW533">
            <v>178.63</v>
          </cell>
          <cell r="BX533">
            <v>182.45</v>
          </cell>
          <cell r="BY533">
            <v>186.26</v>
          </cell>
          <cell r="BZ533">
            <v>190.08</v>
          </cell>
          <cell r="CA533">
            <v>193.89</v>
          </cell>
          <cell r="CB533">
            <v>197.7</v>
          </cell>
          <cell r="CC533">
            <v>201.52</v>
          </cell>
          <cell r="CD533">
            <v>205.33</v>
          </cell>
          <cell r="CE533">
            <v>209.14</v>
          </cell>
          <cell r="CF533">
            <v>212.96</v>
          </cell>
          <cell r="CG533">
            <v>216.77</v>
          </cell>
          <cell r="CH533">
            <v>220.59</v>
          </cell>
          <cell r="CI533">
            <v>224.4</v>
          </cell>
          <cell r="CJ533">
            <v>228.21</v>
          </cell>
          <cell r="CK533">
            <v>178.63</v>
          </cell>
        </row>
        <row r="534">
          <cell r="BH534">
            <v>107</v>
          </cell>
          <cell r="BL534">
            <v>137.96</v>
          </cell>
          <cell r="BM534">
            <v>141.81</v>
          </cell>
          <cell r="BN534">
            <v>145.66</v>
          </cell>
          <cell r="BO534">
            <v>149.51</v>
          </cell>
          <cell r="BP534">
            <v>153.36000000000001</v>
          </cell>
          <cell r="BQ534">
            <v>157.21</v>
          </cell>
          <cell r="BR534">
            <v>161.06</v>
          </cell>
          <cell r="BS534">
            <v>164.91</v>
          </cell>
          <cell r="BT534">
            <v>168.76</v>
          </cell>
          <cell r="BU534">
            <v>172.61</v>
          </cell>
          <cell r="BV534">
            <v>176.46</v>
          </cell>
          <cell r="BW534">
            <v>180.31</v>
          </cell>
          <cell r="BX534">
            <v>184.16</v>
          </cell>
          <cell r="BY534">
            <v>188.01</v>
          </cell>
          <cell r="BZ534">
            <v>191.86</v>
          </cell>
          <cell r="CA534">
            <v>195.7</v>
          </cell>
          <cell r="CB534">
            <v>199.55</v>
          </cell>
          <cell r="CC534">
            <v>203.4</v>
          </cell>
          <cell r="CD534">
            <v>207.25</v>
          </cell>
          <cell r="CE534">
            <v>211.1</v>
          </cell>
          <cell r="CF534">
            <v>214.95</v>
          </cell>
          <cell r="CG534">
            <v>218.8</v>
          </cell>
          <cell r="CH534">
            <v>222.65</v>
          </cell>
          <cell r="CI534">
            <v>226.5</v>
          </cell>
          <cell r="CJ534">
            <v>230.35</v>
          </cell>
          <cell r="CK534">
            <v>180.31</v>
          </cell>
        </row>
        <row r="535">
          <cell r="BH535">
            <v>108</v>
          </cell>
          <cell r="BL535">
            <v>139.22999999999999</v>
          </cell>
          <cell r="BM535">
            <v>143.12</v>
          </cell>
          <cell r="BN535">
            <v>147.01</v>
          </cell>
          <cell r="BO535">
            <v>150.88999999999999</v>
          </cell>
          <cell r="BP535">
            <v>154.78</v>
          </cell>
          <cell r="BQ535">
            <v>158.66</v>
          </cell>
          <cell r="BR535">
            <v>162.55000000000001</v>
          </cell>
          <cell r="BS535">
            <v>166.44</v>
          </cell>
          <cell r="BT535">
            <v>170.32</v>
          </cell>
          <cell r="BU535">
            <v>174.21</v>
          </cell>
          <cell r="BV535">
            <v>178.09</v>
          </cell>
          <cell r="BW535">
            <v>181.98</v>
          </cell>
          <cell r="BX535">
            <v>185.86</v>
          </cell>
          <cell r="BY535">
            <v>189.75</v>
          </cell>
          <cell r="BZ535">
            <v>193.64</v>
          </cell>
          <cell r="CA535">
            <v>197.52</v>
          </cell>
          <cell r="CB535">
            <v>201.41</v>
          </cell>
          <cell r="CC535">
            <v>205.29</v>
          </cell>
          <cell r="CD535">
            <v>209.18</v>
          </cell>
          <cell r="CE535">
            <v>213.07</v>
          </cell>
          <cell r="CF535">
            <v>216.95</v>
          </cell>
          <cell r="CG535">
            <v>220.84</v>
          </cell>
          <cell r="CH535">
            <v>224.72</v>
          </cell>
          <cell r="CI535">
            <v>228.61</v>
          </cell>
          <cell r="CJ535">
            <v>232.49</v>
          </cell>
          <cell r="CK535">
            <v>181.98</v>
          </cell>
        </row>
        <row r="536">
          <cell r="BH536">
            <v>109</v>
          </cell>
          <cell r="BL536">
            <v>140.51</v>
          </cell>
          <cell r="BM536">
            <v>144.43</v>
          </cell>
          <cell r="BN536">
            <v>148.36000000000001</v>
          </cell>
          <cell r="BO536">
            <v>152.28</v>
          </cell>
          <cell r="BP536">
            <v>156.19999999999999</v>
          </cell>
          <cell r="BQ536">
            <v>160.12</v>
          </cell>
          <cell r="BR536">
            <v>164.04</v>
          </cell>
          <cell r="BS536">
            <v>167.97</v>
          </cell>
          <cell r="BT536">
            <v>171.89</v>
          </cell>
          <cell r="BU536">
            <v>175.81</v>
          </cell>
          <cell r="BV536">
            <v>179.73</v>
          </cell>
          <cell r="BW536">
            <v>183.65</v>
          </cell>
          <cell r="BX536">
            <v>187.57</v>
          </cell>
          <cell r="BY536">
            <v>191.5</v>
          </cell>
          <cell r="BZ536">
            <v>195.42</v>
          </cell>
          <cell r="CA536">
            <v>199.34</v>
          </cell>
          <cell r="CB536">
            <v>203.26</v>
          </cell>
          <cell r="CC536">
            <v>207.18</v>
          </cell>
          <cell r="CD536">
            <v>211.11</v>
          </cell>
          <cell r="CE536">
            <v>215.03</v>
          </cell>
          <cell r="CF536">
            <v>218.95</v>
          </cell>
          <cell r="CG536">
            <v>222.87</v>
          </cell>
          <cell r="CH536">
            <v>226.79</v>
          </cell>
          <cell r="CI536">
            <v>230.71</v>
          </cell>
          <cell r="CJ536">
            <v>234.64</v>
          </cell>
          <cell r="CK536">
            <v>183.65</v>
          </cell>
        </row>
        <row r="537">
          <cell r="BH537">
            <v>110</v>
          </cell>
          <cell r="BL537">
            <v>141.79</v>
          </cell>
          <cell r="BM537">
            <v>145.75</v>
          </cell>
          <cell r="BN537">
            <v>149.71</v>
          </cell>
          <cell r="BO537">
            <v>153.66999999999999</v>
          </cell>
          <cell r="BP537">
            <v>157.62</v>
          </cell>
          <cell r="BQ537">
            <v>161.58000000000001</v>
          </cell>
          <cell r="BR537">
            <v>165.54</v>
          </cell>
          <cell r="BS537">
            <v>169.5</v>
          </cell>
          <cell r="BT537">
            <v>173.46</v>
          </cell>
          <cell r="BU537">
            <v>177.41</v>
          </cell>
          <cell r="BV537">
            <v>181.37</v>
          </cell>
          <cell r="BW537">
            <v>185.33</v>
          </cell>
          <cell r="BX537">
            <v>189.29</v>
          </cell>
          <cell r="BY537">
            <v>193.24</v>
          </cell>
          <cell r="BZ537">
            <v>197.2</v>
          </cell>
          <cell r="CA537">
            <v>201.16</v>
          </cell>
          <cell r="CB537">
            <v>205.12</v>
          </cell>
          <cell r="CC537">
            <v>209.08</v>
          </cell>
          <cell r="CD537">
            <v>213.03</v>
          </cell>
          <cell r="CE537">
            <v>216.99</v>
          </cell>
          <cell r="CF537">
            <v>220.95</v>
          </cell>
          <cell r="CG537">
            <v>224.91</v>
          </cell>
          <cell r="CH537">
            <v>228.87</v>
          </cell>
          <cell r="CI537">
            <v>232.82</v>
          </cell>
          <cell r="CJ537">
            <v>236.78</v>
          </cell>
          <cell r="CK537">
            <v>185.33</v>
          </cell>
        </row>
        <row r="538">
          <cell r="BH538">
            <v>111</v>
          </cell>
          <cell r="BL538">
            <v>143.08000000000001</v>
          </cell>
          <cell r="BM538">
            <v>147.07</v>
          </cell>
          <cell r="BN538">
            <v>151.06</v>
          </cell>
          <cell r="BO538">
            <v>155.06</v>
          </cell>
          <cell r="BP538">
            <v>159.05000000000001</v>
          </cell>
          <cell r="BQ538">
            <v>163.04</v>
          </cell>
          <cell r="BR538">
            <v>167.04</v>
          </cell>
          <cell r="BS538">
            <v>171.03</v>
          </cell>
          <cell r="BT538">
            <v>175.03</v>
          </cell>
          <cell r="BU538">
            <v>179.02</v>
          </cell>
          <cell r="BV538">
            <v>183.01</v>
          </cell>
          <cell r="BW538">
            <v>187.01</v>
          </cell>
          <cell r="BX538">
            <v>191</v>
          </cell>
          <cell r="BY538">
            <v>194.99</v>
          </cell>
          <cell r="BZ538">
            <v>198.99</v>
          </cell>
          <cell r="CA538">
            <v>202.98</v>
          </cell>
          <cell r="CB538">
            <v>206.98</v>
          </cell>
          <cell r="CC538">
            <v>210.97</v>
          </cell>
          <cell r="CD538">
            <v>214.96</v>
          </cell>
          <cell r="CE538">
            <v>218.96</v>
          </cell>
          <cell r="CF538">
            <v>222.95</v>
          </cell>
          <cell r="CG538">
            <v>226.94</v>
          </cell>
          <cell r="CH538">
            <v>230.94</v>
          </cell>
          <cell r="CI538">
            <v>234.93</v>
          </cell>
          <cell r="CJ538">
            <v>238.93</v>
          </cell>
          <cell r="CK538">
            <v>187.01</v>
          </cell>
        </row>
        <row r="539">
          <cell r="BH539">
            <v>112</v>
          </cell>
          <cell r="BL539">
            <v>144.36000000000001</v>
          </cell>
          <cell r="BM539">
            <v>148.38999999999999</v>
          </cell>
          <cell r="BN539">
            <v>152.41999999999999</v>
          </cell>
          <cell r="BO539">
            <v>156.44999999999999</v>
          </cell>
          <cell r="BP539">
            <v>160.47999999999999</v>
          </cell>
          <cell r="BQ539">
            <v>164.51</v>
          </cell>
          <cell r="BR539">
            <v>168.54</v>
          </cell>
          <cell r="BS539">
            <v>172.57</v>
          </cell>
          <cell r="BT539">
            <v>176.6</v>
          </cell>
          <cell r="BU539">
            <v>180.63</v>
          </cell>
          <cell r="BV539">
            <v>184.66</v>
          </cell>
          <cell r="BW539">
            <v>188.69</v>
          </cell>
          <cell r="BX539">
            <v>192.72</v>
          </cell>
          <cell r="BY539">
            <v>196.75</v>
          </cell>
          <cell r="BZ539">
            <v>200.78</v>
          </cell>
          <cell r="CA539">
            <v>204.81</v>
          </cell>
          <cell r="CB539">
            <v>208.84</v>
          </cell>
          <cell r="CC539">
            <v>212.87</v>
          </cell>
          <cell r="CD539">
            <v>216.89</v>
          </cell>
          <cell r="CE539">
            <v>220.92</v>
          </cell>
          <cell r="CF539">
            <v>224.95</v>
          </cell>
          <cell r="CG539">
            <v>228.98</v>
          </cell>
          <cell r="CH539">
            <v>233.01</v>
          </cell>
          <cell r="CI539">
            <v>237.04</v>
          </cell>
          <cell r="CJ539">
            <v>241.07</v>
          </cell>
          <cell r="CK539">
            <v>188.69</v>
          </cell>
        </row>
        <row r="540">
          <cell r="BH540">
            <v>113</v>
          </cell>
          <cell r="BL540">
            <v>145.63999999999999</v>
          </cell>
          <cell r="BM540">
            <v>149.71</v>
          </cell>
          <cell r="BN540">
            <v>153.78</v>
          </cell>
          <cell r="BO540">
            <v>157.84</v>
          </cell>
          <cell r="BP540">
            <v>161.91</v>
          </cell>
          <cell r="BQ540">
            <v>165.97</v>
          </cell>
          <cell r="BR540">
            <v>170.04</v>
          </cell>
          <cell r="BS540">
            <v>174.1</v>
          </cell>
          <cell r="BT540">
            <v>178.17</v>
          </cell>
          <cell r="BU540">
            <v>182.24</v>
          </cell>
          <cell r="BV540">
            <v>186.3</v>
          </cell>
          <cell r="BW540">
            <v>190.37</v>
          </cell>
          <cell r="BX540">
            <v>194.43</v>
          </cell>
          <cell r="BY540">
            <v>198.5</v>
          </cell>
          <cell r="BZ540">
            <v>202.56</v>
          </cell>
          <cell r="CA540">
            <v>206.63</v>
          </cell>
          <cell r="CB540">
            <v>210.7</v>
          </cell>
          <cell r="CC540">
            <v>214.76</v>
          </cell>
          <cell r="CD540">
            <v>218.83</v>
          </cell>
          <cell r="CE540">
            <v>222.89</v>
          </cell>
          <cell r="CF540">
            <v>226.96</v>
          </cell>
          <cell r="CG540">
            <v>231.02</v>
          </cell>
          <cell r="CH540">
            <v>235.09</v>
          </cell>
          <cell r="CI540">
            <v>239.16</v>
          </cell>
          <cell r="CJ540">
            <v>243.22</v>
          </cell>
          <cell r="CK540">
            <v>190.37</v>
          </cell>
        </row>
        <row r="541">
          <cell r="BH541">
            <v>114</v>
          </cell>
          <cell r="BL541">
            <v>146.93</v>
          </cell>
          <cell r="BM541">
            <v>151.03</v>
          </cell>
          <cell r="BN541">
            <v>155.13</v>
          </cell>
          <cell r="BO541">
            <v>159.24</v>
          </cell>
          <cell r="BP541">
            <v>163.34</v>
          </cell>
          <cell r="BQ541">
            <v>167.44</v>
          </cell>
          <cell r="BR541">
            <v>171.54</v>
          </cell>
          <cell r="BS541">
            <v>175.64</v>
          </cell>
          <cell r="BT541">
            <v>179.75</v>
          </cell>
          <cell r="BU541">
            <v>183.85</v>
          </cell>
          <cell r="BV541">
            <v>187.95</v>
          </cell>
          <cell r="BW541">
            <v>192.05</v>
          </cell>
          <cell r="BX541">
            <v>196.15</v>
          </cell>
          <cell r="BY541">
            <v>200.25</v>
          </cell>
          <cell r="BZ541">
            <v>204.36</v>
          </cell>
          <cell r="CA541">
            <v>208.46</v>
          </cell>
          <cell r="CB541">
            <v>212.56</v>
          </cell>
          <cell r="CC541">
            <v>216.66</v>
          </cell>
          <cell r="CD541">
            <v>220.71</v>
          </cell>
          <cell r="CE541">
            <v>224.86</v>
          </cell>
          <cell r="CF541">
            <v>228.97</v>
          </cell>
          <cell r="CG541">
            <v>233.07</v>
          </cell>
          <cell r="CH541">
            <v>237.17</v>
          </cell>
          <cell r="CI541">
            <v>241.27</v>
          </cell>
          <cell r="CJ541">
            <v>245.37</v>
          </cell>
          <cell r="CK541">
            <v>192.05</v>
          </cell>
        </row>
        <row r="542">
          <cell r="BH542">
            <v>115</v>
          </cell>
          <cell r="BL542">
            <v>148.22</v>
          </cell>
          <cell r="BM542">
            <v>152.36000000000001</v>
          </cell>
          <cell r="BN542">
            <v>156.5</v>
          </cell>
          <cell r="BO542">
            <v>160.63</v>
          </cell>
          <cell r="BP542">
            <v>164.77</v>
          </cell>
          <cell r="BQ542">
            <v>168.91</v>
          </cell>
          <cell r="BR542">
            <v>173.05</v>
          </cell>
          <cell r="BS542">
            <v>177.18</v>
          </cell>
          <cell r="BT542">
            <v>181.32</v>
          </cell>
          <cell r="BU542">
            <v>185.46</v>
          </cell>
          <cell r="BV542">
            <v>189.6</v>
          </cell>
          <cell r="BW542">
            <v>193.74</v>
          </cell>
          <cell r="BX542">
            <v>197.87</v>
          </cell>
          <cell r="BY542">
            <v>202.01</v>
          </cell>
          <cell r="BZ542">
            <v>206.15</v>
          </cell>
          <cell r="CA542">
            <v>210.29</v>
          </cell>
          <cell r="CB542">
            <v>214.42</v>
          </cell>
          <cell r="CC542">
            <v>218.56</v>
          </cell>
          <cell r="CD542">
            <v>222.7</v>
          </cell>
          <cell r="CE542">
            <v>226.84</v>
          </cell>
          <cell r="CF542">
            <v>230.97</v>
          </cell>
          <cell r="CG542">
            <v>235.11</v>
          </cell>
          <cell r="CH542">
            <v>239.25</v>
          </cell>
          <cell r="CI542">
            <v>243.39</v>
          </cell>
          <cell r="CJ542">
            <v>247.53</v>
          </cell>
          <cell r="CK542">
            <v>193.74</v>
          </cell>
        </row>
        <row r="543">
          <cell r="BH543">
            <v>116</v>
          </cell>
          <cell r="BL543">
            <v>149.51</v>
          </cell>
          <cell r="BM543">
            <v>153.68</v>
          </cell>
          <cell r="BN543">
            <v>157.86000000000001</v>
          </cell>
          <cell r="BO543">
            <v>162.03</v>
          </cell>
          <cell r="BP543">
            <v>166.21</v>
          </cell>
          <cell r="BQ543">
            <v>170.38</v>
          </cell>
          <cell r="BR543">
            <v>174.55</v>
          </cell>
          <cell r="BS543">
            <v>178.73</v>
          </cell>
          <cell r="BT543">
            <v>182.9</v>
          </cell>
          <cell r="BU543">
            <v>187.07</v>
          </cell>
          <cell r="BV543">
            <v>191.25</v>
          </cell>
          <cell r="BW543">
            <v>195.42</v>
          </cell>
          <cell r="BX543">
            <v>199.6</v>
          </cell>
          <cell r="BY543">
            <v>203.77</v>
          </cell>
          <cell r="BZ543">
            <v>207.94</v>
          </cell>
          <cell r="CA543">
            <v>212.12</v>
          </cell>
          <cell r="CB543">
            <v>216.29</v>
          </cell>
          <cell r="CC543">
            <v>220.46</v>
          </cell>
          <cell r="CD543">
            <v>224.64</v>
          </cell>
          <cell r="CE543">
            <v>228.81</v>
          </cell>
          <cell r="CF543">
            <v>232.98</v>
          </cell>
          <cell r="CG543">
            <v>237.16</v>
          </cell>
          <cell r="CH543">
            <v>241.33</v>
          </cell>
          <cell r="CI543">
            <v>245.51</v>
          </cell>
          <cell r="CJ543">
            <v>249.68</v>
          </cell>
          <cell r="CK543">
            <v>195.42</v>
          </cell>
        </row>
        <row r="544">
          <cell r="BH544">
            <v>117</v>
          </cell>
          <cell r="BL544">
            <v>150.80000000000001</v>
          </cell>
          <cell r="BM544">
            <v>155.01</v>
          </cell>
          <cell r="BN544">
            <v>159.22</v>
          </cell>
          <cell r="BO544">
            <v>163.43</v>
          </cell>
          <cell r="BP544">
            <v>167.64</v>
          </cell>
          <cell r="BQ544">
            <v>171.85</v>
          </cell>
          <cell r="BR544">
            <v>176.06</v>
          </cell>
          <cell r="BS544">
            <v>180.27</v>
          </cell>
          <cell r="BT544">
            <v>184.48</v>
          </cell>
          <cell r="BU544">
            <v>188.69</v>
          </cell>
          <cell r="BV544">
            <v>192.9</v>
          </cell>
          <cell r="BW544">
            <v>197.11</v>
          </cell>
          <cell r="BX544">
            <v>201.32</v>
          </cell>
          <cell r="BY544">
            <v>205.53</v>
          </cell>
          <cell r="BZ544">
            <v>209.74</v>
          </cell>
          <cell r="CA544">
            <v>213.95</v>
          </cell>
          <cell r="CB544">
            <v>218.16</v>
          </cell>
          <cell r="CC544">
            <v>222.37</v>
          </cell>
          <cell r="CD544">
            <v>226.58</v>
          </cell>
          <cell r="CE544">
            <v>230.79</v>
          </cell>
          <cell r="CF544">
            <v>235</v>
          </cell>
          <cell r="CG544">
            <v>239.21</v>
          </cell>
          <cell r="CH544">
            <v>243.42</v>
          </cell>
          <cell r="CI544">
            <v>247.63</v>
          </cell>
          <cell r="CJ544">
            <v>251.84</v>
          </cell>
          <cell r="CK544">
            <v>197.11</v>
          </cell>
        </row>
        <row r="545">
          <cell r="BH545">
            <v>118</v>
          </cell>
          <cell r="BL545">
            <v>152.1</v>
          </cell>
          <cell r="BM545">
            <v>156.34</v>
          </cell>
          <cell r="BN545">
            <v>160.59</v>
          </cell>
          <cell r="BO545">
            <v>164.84</v>
          </cell>
          <cell r="BP545">
            <v>169.08</v>
          </cell>
          <cell r="BQ545">
            <v>173.33</v>
          </cell>
          <cell r="BR545">
            <v>177.57</v>
          </cell>
          <cell r="BS545">
            <v>181.82</v>
          </cell>
          <cell r="BT545">
            <v>186.06</v>
          </cell>
          <cell r="BU545">
            <v>190.31</v>
          </cell>
          <cell r="BV545">
            <v>194.55</v>
          </cell>
          <cell r="BW545">
            <v>198.8</v>
          </cell>
          <cell r="BX545">
            <v>203.05</v>
          </cell>
          <cell r="BY545">
            <v>207.29</v>
          </cell>
          <cell r="BZ545">
            <v>211.54</v>
          </cell>
          <cell r="CA545">
            <v>215.78</v>
          </cell>
          <cell r="CB545">
            <v>220.03</v>
          </cell>
          <cell r="CC545">
            <v>224.27</v>
          </cell>
          <cell r="CD545">
            <v>228.52</v>
          </cell>
          <cell r="CE545">
            <v>232.77</v>
          </cell>
          <cell r="CF545">
            <v>237.01</v>
          </cell>
          <cell r="CG545">
            <v>241.26</v>
          </cell>
          <cell r="CH545">
            <v>245.5</v>
          </cell>
          <cell r="CI545">
            <v>249.75</v>
          </cell>
          <cell r="CJ545">
            <v>253.99</v>
          </cell>
          <cell r="CK545">
            <v>198.8</v>
          </cell>
        </row>
        <row r="546">
          <cell r="BH546">
            <v>119</v>
          </cell>
          <cell r="BL546">
            <v>153.38999999999999</v>
          </cell>
          <cell r="BM546">
            <v>157.68</v>
          </cell>
          <cell r="BN546">
            <v>161.96</v>
          </cell>
          <cell r="BO546">
            <v>166.24</v>
          </cell>
          <cell r="BP546">
            <v>170.52</v>
          </cell>
          <cell r="BQ546">
            <v>174.8</v>
          </cell>
          <cell r="BR546">
            <v>179.08</v>
          </cell>
          <cell r="BS546">
            <v>183.37</v>
          </cell>
          <cell r="BT546">
            <v>187.65</v>
          </cell>
          <cell r="BU546">
            <v>191.93</v>
          </cell>
          <cell r="BV546">
            <v>196.21</v>
          </cell>
          <cell r="BW546">
            <v>200.49</v>
          </cell>
          <cell r="BX546">
            <v>204.77</v>
          </cell>
          <cell r="BY546">
            <v>209.06</v>
          </cell>
          <cell r="BZ546">
            <v>213.34</v>
          </cell>
          <cell r="CA546">
            <v>217.62</v>
          </cell>
          <cell r="CB546">
            <v>221.9</v>
          </cell>
          <cell r="CC546">
            <v>226.18</v>
          </cell>
          <cell r="CD546">
            <v>230.46</v>
          </cell>
          <cell r="CE546">
            <v>234.75</v>
          </cell>
          <cell r="CF546">
            <v>239.03</v>
          </cell>
          <cell r="CG546">
            <v>243.31</v>
          </cell>
          <cell r="CH546">
            <v>247.59</v>
          </cell>
          <cell r="CI546">
            <v>251.87</v>
          </cell>
          <cell r="CJ546">
            <v>256.14999999999998</v>
          </cell>
          <cell r="CK546">
            <v>200.49</v>
          </cell>
        </row>
        <row r="547">
          <cell r="BH547">
            <v>120</v>
          </cell>
          <cell r="BL547">
            <v>154.63999999999999</v>
          </cell>
          <cell r="BM547">
            <v>158.94999999999999</v>
          </cell>
          <cell r="BN547">
            <v>163.27000000000001</v>
          </cell>
          <cell r="BO547">
            <v>167.59</v>
          </cell>
          <cell r="BP547">
            <v>171.91</v>
          </cell>
          <cell r="BQ547">
            <v>176.22</v>
          </cell>
          <cell r="BR547">
            <v>180.54</v>
          </cell>
          <cell r="BS547">
            <v>184.86</v>
          </cell>
          <cell r="BT547">
            <v>189.18</v>
          </cell>
          <cell r="BU547">
            <v>193.49</v>
          </cell>
          <cell r="BV547">
            <v>197.81</v>
          </cell>
          <cell r="BW547">
            <v>202.13</v>
          </cell>
          <cell r="BX547">
            <v>206.45</v>
          </cell>
          <cell r="BY547">
            <v>210.77</v>
          </cell>
          <cell r="BZ547">
            <v>215.08</v>
          </cell>
          <cell r="CA547">
            <v>219.4</v>
          </cell>
          <cell r="CB547">
            <v>223.72</v>
          </cell>
          <cell r="CC547">
            <v>228.04</v>
          </cell>
          <cell r="CD547">
            <v>232.35</v>
          </cell>
          <cell r="CE547">
            <v>236.67</v>
          </cell>
          <cell r="CF547">
            <v>240.99</v>
          </cell>
          <cell r="CG547">
            <v>245.31</v>
          </cell>
          <cell r="CH547">
            <v>249.62</v>
          </cell>
          <cell r="CI547">
            <v>253.94</v>
          </cell>
          <cell r="CJ547">
            <v>258.26</v>
          </cell>
          <cell r="CK547">
            <v>202.13</v>
          </cell>
        </row>
        <row r="548">
          <cell r="BH548">
            <v>121</v>
          </cell>
          <cell r="BL548">
            <v>155.94</v>
          </cell>
          <cell r="BM548">
            <v>160.29</v>
          </cell>
          <cell r="BN548">
            <v>164.64</v>
          </cell>
          <cell r="BO548">
            <v>169</v>
          </cell>
          <cell r="BP548">
            <v>173.35</v>
          </cell>
          <cell r="BQ548">
            <v>177.7</v>
          </cell>
          <cell r="BR548">
            <v>182.06</v>
          </cell>
          <cell r="BS548">
            <v>186.41</v>
          </cell>
          <cell r="BT548">
            <v>190.76</v>
          </cell>
          <cell r="BU548">
            <v>195.12</v>
          </cell>
          <cell r="BV548">
            <v>199.47</v>
          </cell>
          <cell r="BW548">
            <v>203.83</v>
          </cell>
          <cell r="BX548">
            <v>208.18</v>
          </cell>
          <cell r="BY548">
            <v>212.53</v>
          </cell>
          <cell r="BZ548">
            <v>216.89</v>
          </cell>
          <cell r="CA548">
            <v>221.24</v>
          </cell>
          <cell r="CB548">
            <v>225.59</v>
          </cell>
          <cell r="CC548">
            <v>229.95</v>
          </cell>
          <cell r="CD548">
            <v>234.3</v>
          </cell>
          <cell r="CE548">
            <v>238.65</v>
          </cell>
          <cell r="CF548">
            <v>243.01</v>
          </cell>
          <cell r="CG548">
            <v>247.36</v>
          </cell>
          <cell r="CH548">
            <v>251.71</v>
          </cell>
          <cell r="CI548">
            <v>256.07</v>
          </cell>
          <cell r="CJ548">
            <v>260.42</v>
          </cell>
          <cell r="CK548">
            <v>203.82</v>
          </cell>
        </row>
        <row r="549">
          <cell r="BH549">
            <v>122</v>
          </cell>
          <cell r="BL549">
            <v>157.24</v>
          </cell>
          <cell r="BM549">
            <v>161.63</v>
          </cell>
          <cell r="BN549">
            <v>166.02</v>
          </cell>
          <cell r="BO549">
            <v>170.41</v>
          </cell>
          <cell r="BP549">
            <v>174.8</v>
          </cell>
          <cell r="BQ549">
            <v>179.19</v>
          </cell>
          <cell r="BR549">
            <v>183.58</v>
          </cell>
          <cell r="BS549">
            <v>187.96</v>
          </cell>
          <cell r="BT549">
            <v>192.35</v>
          </cell>
          <cell r="BU549">
            <v>196.74</v>
          </cell>
          <cell r="BV549">
            <v>201.13</v>
          </cell>
          <cell r="BW549">
            <v>205.52</v>
          </cell>
          <cell r="BX549">
            <v>209.91</v>
          </cell>
          <cell r="BY549">
            <v>214.3</v>
          </cell>
          <cell r="BZ549">
            <v>218.69</v>
          </cell>
          <cell r="CA549">
            <v>223.08</v>
          </cell>
          <cell r="CB549">
            <v>227.47</v>
          </cell>
          <cell r="CC549">
            <v>231.86</v>
          </cell>
          <cell r="CD549">
            <v>236.25</v>
          </cell>
          <cell r="CE549">
            <v>240.64</v>
          </cell>
          <cell r="CF549">
            <v>245.03</v>
          </cell>
          <cell r="CG549">
            <v>249.42</v>
          </cell>
          <cell r="CH549">
            <v>253.81</v>
          </cell>
          <cell r="CI549">
            <v>258.2</v>
          </cell>
          <cell r="CJ549">
            <v>262.58999999999997</v>
          </cell>
          <cell r="CK549">
            <v>205.52</v>
          </cell>
        </row>
        <row r="550">
          <cell r="BH550">
            <v>123</v>
          </cell>
          <cell r="BL550">
            <v>158.47999999999999</v>
          </cell>
          <cell r="BM550">
            <v>162.91</v>
          </cell>
          <cell r="BN550">
            <v>167.33</v>
          </cell>
          <cell r="BO550">
            <v>171.76</v>
          </cell>
          <cell r="BP550">
            <v>176.18</v>
          </cell>
          <cell r="BQ550">
            <v>180.61</v>
          </cell>
          <cell r="BR550">
            <v>185.04</v>
          </cell>
          <cell r="BS550">
            <v>189.46</v>
          </cell>
          <cell r="BT550">
            <v>193.89</v>
          </cell>
          <cell r="BU550">
            <v>198.31</v>
          </cell>
          <cell r="BV550">
            <v>202.74</v>
          </cell>
          <cell r="BW550">
            <v>207.16</v>
          </cell>
          <cell r="BX550">
            <v>211.59</v>
          </cell>
          <cell r="BY550">
            <v>216.01</v>
          </cell>
          <cell r="BZ550">
            <v>220.44</v>
          </cell>
          <cell r="CA550">
            <v>224.87</v>
          </cell>
          <cell r="CB550">
            <v>229.29</v>
          </cell>
          <cell r="CC550">
            <v>233.72</v>
          </cell>
          <cell r="CD550">
            <v>238.14</v>
          </cell>
          <cell r="CE550">
            <v>242.57</v>
          </cell>
          <cell r="CF550">
            <v>246.99</v>
          </cell>
          <cell r="CG550">
            <v>251.42</v>
          </cell>
          <cell r="CH550">
            <v>255.84</v>
          </cell>
          <cell r="CI550">
            <v>260.27</v>
          </cell>
          <cell r="CJ550">
            <v>264.69</v>
          </cell>
          <cell r="CK550">
            <v>207.16</v>
          </cell>
        </row>
        <row r="551">
          <cell r="BH551">
            <v>124</v>
          </cell>
          <cell r="BL551">
            <v>159.79</v>
          </cell>
          <cell r="BM551">
            <v>164.25</v>
          </cell>
          <cell r="BN551">
            <v>168.71</v>
          </cell>
          <cell r="BO551">
            <v>173.17</v>
          </cell>
          <cell r="BP551">
            <v>177.63</v>
          </cell>
          <cell r="BQ551">
            <v>182.09</v>
          </cell>
          <cell r="BR551">
            <v>186.56</v>
          </cell>
          <cell r="BS551">
            <v>191.02</v>
          </cell>
          <cell r="BT551">
            <v>195.48</v>
          </cell>
          <cell r="BU551">
            <v>199.94</v>
          </cell>
          <cell r="BV551">
            <v>204.4</v>
          </cell>
          <cell r="BW551">
            <v>208.86</v>
          </cell>
          <cell r="BX551">
            <v>213.33</v>
          </cell>
          <cell r="BY551">
            <v>217.79</v>
          </cell>
          <cell r="BZ551">
            <v>222.25</v>
          </cell>
          <cell r="CA551">
            <v>226.71</v>
          </cell>
          <cell r="CB551">
            <v>231.17</v>
          </cell>
          <cell r="CC551">
            <v>235.63</v>
          </cell>
          <cell r="CD551">
            <v>240.09</v>
          </cell>
          <cell r="CE551">
            <v>244.56</v>
          </cell>
          <cell r="CF551">
            <v>249.02</v>
          </cell>
          <cell r="CG551">
            <v>253.48</v>
          </cell>
          <cell r="CH551">
            <v>257.94</v>
          </cell>
          <cell r="CI551">
            <v>262.39999999999998</v>
          </cell>
          <cell r="CJ551">
            <v>266.86</v>
          </cell>
          <cell r="CK551">
            <v>208.86</v>
          </cell>
        </row>
        <row r="552">
          <cell r="BH552">
            <v>125</v>
          </cell>
          <cell r="BL552">
            <v>161.09</v>
          </cell>
          <cell r="BM552">
            <v>165.59</v>
          </cell>
          <cell r="BN552">
            <v>170.09</v>
          </cell>
          <cell r="BO552">
            <v>174.59</v>
          </cell>
          <cell r="BP552">
            <v>179.08</v>
          </cell>
          <cell r="BQ552">
            <v>183.58</v>
          </cell>
          <cell r="BR552">
            <v>188.08</v>
          </cell>
          <cell r="BS552">
            <v>192.58</v>
          </cell>
          <cell r="BT552">
            <v>197.07</v>
          </cell>
          <cell r="BU552">
            <v>201.57</v>
          </cell>
          <cell r="BV552">
            <v>206.07</v>
          </cell>
          <cell r="BW552">
            <v>210.57</v>
          </cell>
          <cell r="BX552">
            <v>215.06</v>
          </cell>
          <cell r="BY552">
            <v>219.56</v>
          </cell>
          <cell r="BZ552">
            <v>224.06</v>
          </cell>
          <cell r="CA552">
            <v>228.56</v>
          </cell>
          <cell r="CB552">
            <v>233.05</v>
          </cell>
          <cell r="CC552">
            <v>237.55</v>
          </cell>
          <cell r="CD552">
            <v>242.05</v>
          </cell>
          <cell r="CE552">
            <v>246.55</v>
          </cell>
          <cell r="CF552">
            <v>251.04</v>
          </cell>
          <cell r="CG552">
            <v>255.54</v>
          </cell>
          <cell r="CH552">
            <v>260.04000000000002</v>
          </cell>
          <cell r="CI552">
            <v>264.54000000000002</v>
          </cell>
          <cell r="CJ552">
            <v>269.02999999999997</v>
          </cell>
          <cell r="CK552">
            <v>210.57</v>
          </cell>
        </row>
        <row r="553">
          <cell r="BH553">
            <v>126</v>
          </cell>
          <cell r="BL553">
            <v>162.34</v>
          </cell>
          <cell r="BM553">
            <v>166.87</v>
          </cell>
          <cell r="BN553">
            <v>171.41</v>
          </cell>
          <cell r="BO553">
            <v>175.94</v>
          </cell>
          <cell r="BP553">
            <v>180.48</v>
          </cell>
          <cell r="BQ553">
            <v>185.01</v>
          </cell>
          <cell r="BR553">
            <v>189.54</v>
          </cell>
          <cell r="BS553">
            <v>194.08</v>
          </cell>
          <cell r="BT553">
            <v>198.61</v>
          </cell>
          <cell r="BU553">
            <v>203.14</v>
          </cell>
          <cell r="BV553">
            <v>207.68</v>
          </cell>
          <cell r="BW553">
            <v>212.21</v>
          </cell>
          <cell r="BX553">
            <v>216.74</v>
          </cell>
          <cell r="BY553">
            <v>221.28</v>
          </cell>
          <cell r="BZ553">
            <v>225.81</v>
          </cell>
          <cell r="CA553">
            <v>230.34</v>
          </cell>
          <cell r="CB553">
            <v>234.88</v>
          </cell>
          <cell r="CC553">
            <v>239.41</v>
          </cell>
          <cell r="CD553">
            <v>243.94</v>
          </cell>
          <cell r="CE553">
            <v>248.48</v>
          </cell>
          <cell r="CF553">
            <v>253.01</v>
          </cell>
          <cell r="CG553">
            <v>257.54000000000002</v>
          </cell>
          <cell r="CH553">
            <v>262.08</v>
          </cell>
          <cell r="CI553">
            <v>266.61</v>
          </cell>
          <cell r="CJ553">
            <v>271.14</v>
          </cell>
          <cell r="CK553">
            <v>212.21</v>
          </cell>
        </row>
        <row r="554">
          <cell r="BH554">
            <v>127</v>
          </cell>
          <cell r="BL554">
            <v>163.65</v>
          </cell>
          <cell r="BM554">
            <v>168.22</v>
          </cell>
          <cell r="BN554">
            <v>172.79</v>
          </cell>
          <cell r="BO554">
            <v>177.36</v>
          </cell>
          <cell r="BP554">
            <v>181.93</v>
          </cell>
          <cell r="BQ554">
            <v>186.5</v>
          </cell>
          <cell r="BR554">
            <v>191.07</v>
          </cell>
          <cell r="BS554">
            <v>195.64</v>
          </cell>
          <cell r="BT554">
            <v>200.21</v>
          </cell>
          <cell r="BU554">
            <v>204.78</v>
          </cell>
          <cell r="BV554">
            <v>209.35</v>
          </cell>
          <cell r="BW554">
            <v>213.92</v>
          </cell>
          <cell r="BX554">
            <v>218.49</v>
          </cell>
          <cell r="BY554">
            <v>223.06</v>
          </cell>
          <cell r="BZ554">
            <v>227.62</v>
          </cell>
          <cell r="CA554">
            <v>232.19</v>
          </cell>
          <cell r="CB554">
            <v>236.76</v>
          </cell>
          <cell r="CC554">
            <v>241.33</v>
          </cell>
          <cell r="CD554">
            <v>245.9</v>
          </cell>
          <cell r="CE554">
            <v>250.47</v>
          </cell>
          <cell r="CF554">
            <v>255.04</v>
          </cell>
          <cell r="CG554">
            <v>259.61</v>
          </cell>
          <cell r="CH554">
            <v>264.18</v>
          </cell>
          <cell r="CI554">
            <v>268.75</v>
          </cell>
          <cell r="CJ554">
            <v>273.32</v>
          </cell>
          <cell r="CK554">
            <v>213.92</v>
          </cell>
        </row>
        <row r="555">
          <cell r="BH555">
            <v>128</v>
          </cell>
          <cell r="BL555">
            <v>164.97</v>
          </cell>
          <cell r="BM555">
            <v>169.57</v>
          </cell>
          <cell r="BN555">
            <v>174.18</v>
          </cell>
          <cell r="BO555">
            <v>178.78</v>
          </cell>
          <cell r="BP555">
            <v>183.39</v>
          </cell>
          <cell r="BQ555">
            <v>187.99</v>
          </cell>
          <cell r="BR555">
            <v>192.6</v>
          </cell>
          <cell r="BS555">
            <v>197.2</v>
          </cell>
          <cell r="BT555">
            <v>201.81</v>
          </cell>
          <cell r="BU555">
            <v>206.41</v>
          </cell>
          <cell r="BV555">
            <v>211.02</v>
          </cell>
          <cell r="BW555">
            <v>215.63</v>
          </cell>
          <cell r="BX555">
            <v>220.23</v>
          </cell>
          <cell r="BY555">
            <v>224.84</v>
          </cell>
          <cell r="BZ555">
            <v>229.44</v>
          </cell>
          <cell r="CA555">
            <v>234.05</v>
          </cell>
          <cell r="CB555">
            <v>238.65</v>
          </cell>
          <cell r="CC555">
            <v>243.26</v>
          </cell>
          <cell r="CD555">
            <v>247.86</v>
          </cell>
          <cell r="CE555">
            <v>252.47</v>
          </cell>
          <cell r="CF555">
            <v>257.07</v>
          </cell>
          <cell r="CG555">
            <v>261.68</v>
          </cell>
          <cell r="CH555">
            <v>266.29000000000002</v>
          </cell>
          <cell r="CI555">
            <v>270.89</v>
          </cell>
          <cell r="CJ555">
            <v>275.5</v>
          </cell>
          <cell r="CK555">
            <v>215.63</v>
          </cell>
        </row>
        <row r="556">
          <cell r="BH556">
            <v>129</v>
          </cell>
          <cell r="BL556">
            <v>166.22</v>
          </cell>
          <cell r="BM556">
            <v>170.86</v>
          </cell>
          <cell r="BN556">
            <v>175.5</v>
          </cell>
          <cell r="BO556">
            <v>180.14</v>
          </cell>
          <cell r="BP556">
            <v>184.78</v>
          </cell>
          <cell r="BQ556">
            <v>189.42</v>
          </cell>
          <cell r="BR556">
            <v>194.06</v>
          </cell>
          <cell r="BS556">
            <v>198.71</v>
          </cell>
          <cell r="BT556">
            <v>203.35</v>
          </cell>
          <cell r="BU556">
            <v>207.99</v>
          </cell>
          <cell r="BV556">
            <v>212.63</v>
          </cell>
          <cell r="BW556">
            <v>217.27</v>
          </cell>
          <cell r="BX556">
            <v>221.91</v>
          </cell>
          <cell r="BY556">
            <v>226.55</v>
          </cell>
          <cell r="BZ556">
            <v>231.2</v>
          </cell>
          <cell r="CA556">
            <v>235.84</v>
          </cell>
          <cell r="CB556">
            <v>240.48</v>
          </cell>
          <cell r="CC556">
            <v>245.12</v>
          </cell>
          <cell r="CD556">
            <v>249.76</v>
          </cell>
          <cell r="CE556">
            <v>254.4</v>
          </cell>
          <cell r="CF556">
            <v>259.04000000000002</v>
          </cell>
          <cell r="CG556">
            <v>263.69</v>
          </cell>
          <cell r="CH556">
            <v>268.33</v>
          </cell>
          <cell r="CI556">
            <v>272.97000000000003</v>
          </cell>
          <cell r="CJ556">
            <v>277.61</v>
          </cell>
          <cell r="CK556">
            <v>217.27</v>
          </cell>
        </row>
        <row r="557">
          <cell r="BH557">
            <v>130</v>
          </cell>
          <cell r="BL557">
            <v>167.53</v>
          </cell>
          <cell r="BM557">
            <v>172.21</v>
          </cell>
          <cell r="BN557">
            <v>176.89</v>
          </cell>
          <cell r="BO557">
            <v>181.57</v>
          </cell>
          <cell r="BP557">
            <v>186.24</v>
          </cell>
          <cell r="BQ557">
            <v>190.92</v>
          </cell>
          <cell r="BR557">
            <v>195.6</v>
          </cell>
          <cell r="BS557">
            <v>200.27</v>
          </cell>
          <cell r="BT557">
            <v>204.95</v>
          </cell>
          <cell r="BU557">
            <v>209.63</v>
          </cell>
          <cell r="BV557">
            <v>214.31</v>
          </cell>
          <cell r="BW557">
            <v>218.98</v>
          </cell>
          <cell r="BX557">
            <v>223.66</v>
          </cell>
          <cell r="BY557">
            <v>228.34</v>
          </cell>
          <cell r="BZ557">
            <v>233.02</v>
          </cell>
          <cell r="CA557">
            <v>237.69</v>
          </cell>
          <cell r="CB557">
            <v>242.37</v>
          </cell>
          <cell r="CC557">
            <v>247.05</v>
          </cell>
          <cell r="CD557">
            <v>251.73</v>
          </cell>
          <cell r="CE557">
            <v>256.39999999999998</v>
          </cell>
          <cell r="CF557">
            <v>261.08</v>
          </cell>
          <cell r="CG557">
            <v>265.76</v>
          </cell>
          <cell r="CH557">
            <v>270.44</v>
          </cell>
          <cell r="CI557">
            <v>275.11</v>
          </cell>
          <cell r="CJ557">
            <v>279.79000000000002</v>
          </cell>
          <cell r="CK557">
            <v>218.98</v>
          </cell>
        </row>
        <row r="558">
          <cell r="BH558">
            <v>131</v>
          </cell>
          <cell r="BL558">
            <v>168.79</v>
          </cell>
          <cell r="BM558">
            <v>173.5</v>
          </cell>
          <cell r="BN558">
            <v>178.21</v>
          </cell>
          <cell r="BO558">
            <v>182.93</v>
          </cell>
          <cell r="BP558">
            <v>187.64</v>
          </cell>
          <cell r="BQ558">
            <v>192.35</v>
          </cell>
          <cell r="BR558">
            <v>197.07</v>
          </cell>
          <cell r="BS558">
            <v>201.78</v>
          </cell>
          <cell r="BT558">
            <v>206.49</v>
          </cell>
          <cell r="BU558">
            <v>211.21</v>
          </cell>
          <cell r="BV558">
            <v>215.92</v>
          </cell>
          <cell r="BW558">
            <v>220.63</v>
          </cell>
          <cell r="BX558">
            <v>225.35</v>
          </cell>
          <cell r="BY558">
            <v>230.06</v>
          </cell>
          <cell r="BZ558">
            <v>234.77</v>
          </cell>
          <cell r="CA558">
            <v>239.49</v>
          </cell>
          <cell r="CB558">
            <v>244.2</v>
          </cell>
          <cell r="CC558">
            <v>248.91</v>
          </cell>
          <cell r="CD558">
            <v>253.63</v>
          </cell>
          <cell r="CE558">
            <v>258.33999999999997</v>
          </cell>
          <cell r="CF558">
            <v>263.05</v>
          </cell>
          <cell r="CG558">
            <v>267.77</v>
          </cell>
          <cell r="CH558">
            <v>272.48</v>
          </cell>
          <cell r="CI558">
            <v>277.19</v>
          </cell>
          <cell r="CJ558">
            <v>281.91000000000003</v>
          </cell>
          <cell r="CK558">
            <v>220.63</v>
          </cell>
        </row>
        <row r="559">
          <cell r="BH559">
            <v>132</v>
          </cell>
          <cell r="BL559">
            <v>170.04</v>
          </cell>
          <cell r="BM559">
            <v>174.79</v>
          </cell>
          <cell r="BN559">
            <v>179.54</v>
          </cell>
          <cell r="BO559">
            <v>184.29</v>
          </cell>
          <cell r="BP559">
            <v>189.04</v>
          </cell>
          <cell r="BQ559">
            <v>193.78</v>
          </cell>
          <cell r="BR559">
            <v>198.53</v>
          </cell>
          <cell r="BS559">
            <v>203.28</v>
          </cell>
          <cell r="BT559">
            <v>208.03</v>
          </cell>
          <cell r="BU559">
            <v>212.78</v>
          </cell>
          <cell r="BV559">
            <v>217.53</v>
          </cell>
          <cell r="BW559">
            <v>222.28</v>
          </cell>
          <cell r="BX559">
            <v>227.03</v>
          </cell>
          <cell r="BY559">
            <v>231.78</v>
          </cell>
          <cell r="BZ559">
            <v>236.53</v>
          </cell>
          <cell r="CA559">
            <v>241.28</v>
          </cell>
          <cell r="CB559">
            <v>246.03</v>
          </cell>
          <cell r="CC559">
            <v>250.78</v>
          </cell>
          <cell r="CD559">
            <v>255.53</v>
          </cell>
          <cell r="CE559">
            <v>260.27999999999997</v>
          </cell>
          <cell r="CF559">
            <v>265.02999999999997</v>
          </cell>
          <cell r="CG559">
            <v>269.77</v>
          </cell>
          <cell r="CH559">
            <v>274.52</v>
          </cell>
          <cell r="CI559">
            <v>279.27</v>
          </cell>
          <cell r="CJ559">
            <v>284.02</v>
          </cell>
          <cell r="CK559">
            <v>222.28</v>
          </cell>
        </row>
        <row r="560">
          <cell r="BH560">
            <v>133</v>
          </cell>
          <cell r="BL560">
            <v>171.36</v>
          </cell>
          <cell r="BM560">
            <v>176.15</v>
          </cell>
          <cell r="BN560">
            <v>180.93</v>
          </cell>
          <cell r="BO560">
            <v>185.72</v>
          </cell>
          <cell r="BP560">
            <v>190.5</v>
          </cell>
          <cell r="BQ560">
            <v>195.29</v>
          </cell>
          <cell r="BR560">
            <v>200.07</v>
          </cell>
          <cell r="BS560">
            <v>204.86</v>
          </cell>
          <cell r="BT560">
            <v>209.64</v>
          </cell>
          <cell r="BU560">
            <v>214.43</v>
          </cell>
          <cell r="BV560">
            <v>219.21</v>
          </cell>
          <cell r="BW560">
            <v>224</v>
          </cell>
          <cell r="BX560">
            <v>228.78</v>
          </cell>
          <cell r="BY560">
            <v>233.57</v>
          </cell>
          <cell r="BZ560">
            <v>238.36</v>
          </cell>
          <cell r="CA560">
            <v>243.14</v>
          </cell>
          <cell r="CB560">
            <v>247.93</v>
          </cell>
          <cell r="CC560">
            <v>252.71</v>
          </cell>
          <cell r="CD560">
            <v>257.5</v>
          </cell>
          <cell r="CE560">
            <v>262.27999999999997</v>
          </cell>
          <cell r="CF560">
            <v>267.07</v>
          </cell>
          <cell r="CG560">
            <v>271.85000000000002</v>
          </cell>
          <cell r="CH560">
            <v>276.64</v>
          </cell>
          <cell r="CI560">
            <v>281.42</v>
          </cell>
          <cell r="CJ560">
            <v>286.20999999999998</v>
          </cell>
          <cell r="CK560">
            <v>224</v>
          </cell>
        </row>
        <row r="561">
          <cell r="BH561">
            <v>134</v>
          </cell>
          <cell r="BL561">
            <v>172.62</v>
          </cell>
          <cell r="BM561">
            <v>177.44</v>
          </cell>
          <cell r="BN561">
            <v>182.26</v>
          </cell>
          <cell r="BO561">
            <v>187.08</v>
          </cell>
          <cell r="BP561">
            <v>191.9</v>
          </cell>
          <cell r="BQ561">
            <v>196.72</v>
          </cell>
          <cell r="BR561">
            <v>201.54</v>
          </cell>
          <cell r="BS561">
            <v>206.36</v>
          </cell>
          <cell r="BT561">
            <v>211.19</v>
          </cell>
          <cell r="BU561">
            <v>216.01</v>
          </cell>
          <cell r="BV561">
            <v>220.83</v>
          </cell>
          <cell r="BW561">
            <v>225.65</v>
          </cell>
          <cell r="BX561">
            <v>230.47</v>
          </cell>
          <cell r="BY561">
            <v>235.29</v>
          </cell>
          <cell r="BZ561">
            <v>240.11</v>
          </cell>
          <cell r="CA561">
            <v>244.94</v>
          </cell>
          <cell r="CB561">
            <v>249.76</v>
          </cell>
          <cell r="CC561">
            <v>254.58</v>
          </cell>
          <cell r="CD561">
            <v>259.39999999999998</v>
          </cell>
          <cell r="CE561">
            <v>264.22000000000003</v>
          </cell>
          <cell r="CF561">
            <v>269.04000000000002</v>
          </cell>
          <cell r="CG561">
            <v>273.86</v>
          </cell>
          <cell r="CH561">
            <v>278.68</v>
          </cell>
          <cell r="CI561">
            <v>283.51</v>
          </cell>
          <cell r="CJ561">
            <v>288.33</v>
          </cell>
          <cell r="CK561">
            <v>225.65</v>
          </cell>
        </row>
        <row r="562">
          <cell r="BH562">
            <v>135</v>
          </cell>
          <cell r="BL562">
            <v>173.94</v>
          </cell>
          <cell r="BM562">
            <v>178.8</v>
          </cell>
          <cell r="BN562">
            <v>183.66</v>
          </cell>
          <cell r="BO562">
            <v>188.51</v>
          </cell>
          <cell r="BP562">
            <v>193.37</v>
          </cell>
          <cell r="BQ562">
            <v>198.23</v>
          </cell>
          <cell r="BR562">
            <v>203.09</v>
          </cell>
          <cell r="BS562">
            <v>207.94</v>
          </cell>
          <cell r="BT562">
            <v>212.8</v>
          </cell>
          <cell r="BU562">
            <v>217.66</v>
          </cell>
          <cell r="BV562">
            <v>222.51</v>
          </cell>
          <cell r="BW562">
            <v>227.37</v>
          </cell>
          <cell r="BX562">
            <v>232.23</v>
          </cell>
          <cell r="BY562">
            <v>237.09</v>
          </cell>
          <cell r="BZ562">
            <v>241.94</v>
          </cell>
          <cell r="CA562">
            <v>246.8</v>
          </cell>
          <cell r="CB562">
            <v>251.66</v>
          </cell>
          <cell r="CC562">
            <v>256.52</v>
          </cell>
          <cell r="CD562">
            <v>261.37</v>
          </cell>
          <cell r="CE562">
            <v>266.23</v>
          </cell>
          <cell r="CF562">
            <v>271.08999999999997</v>
          </cell>
          <cell r="CG562">
            <v>275.95</v>
          </cell>
          <cell r="CH562">
            <v>280.8</v>
          </cell>
          <cell r="CI562">
            <v>285.66000000000003</v>
          </cell>
          <cell r="CJ562">
            <v>290.52</v>
          </cell>
          <cell r="CK562">
            <v>227.37</v>
          </cell>
        </row>
        <row r="563">
          <cell r="BH563">
            <v>136</v>
          </cell>
          <cell r="BL563">
            <v>175.2</v>
          </cell>
          <cell r="BM563">
            <v>180.09</v>
          </cell>
          <cell r="BN563">
            <v>184.99</v>
          </cell>
          <cell r="BO563">
            <v>189.88</v>
          </cell>
          <cell r="BP563">
            <v>194.77</v>
          </cell>
          <cell r="BQ563">
            <v>199.67</v>
          </cell>
          <cell r="BR563">
            <v>204.56</v>
          </cell>
          <cell r="BS563">
            <v>209.45</v>
          </cell>
          <cell r="BT563">
            <v>214.35</v>
          </cell>
          <cell r="BU563">
            <v>219.24</v>
          </cell>
          <cell r="BV563">
            <v>224.13</v>
          </cell>
          <cell r="BW563">
            <v>229.03</v>
          </cell>
          <cell r="BX563">
            <v>233.92</v>
          </cell>
          <cell r="BY563">
            <v>238.81</v>
          </cell>
          <cell r="BZ563">
            <v>243.7</v>
          </cell>
          <cell r="CA563">
            <v>248.6</v>
          </cell>
          <cell r="CB563">
            <v>253.49</v>
          </cell>
          <cell r="CC563">
            <v>258.38</v>
          </cell>
          <cell r="CD563">
            <v>263.27999999999997</v>
          </cell>
          <cell r="CE563">
            <v>268.17</v>
          </cell>
          <cell r="CF563">
            <v>273.06</v>
          </cell>
          <cell r="CG563">
            <v>277.95999999999998</v>
          </cell>
          <cell r="CH563">
            <v>282.85000000000002</v>
          </cell>
          <cell r="CI563">
            <v>287.74</v>
          </cell>
          <cell r="CJ563">
            <v>292.64</v>
          </cell>
          <cell r="CK563">
            <v>229.03</v>
          </cell>
        </row>
        <row r="564">
          <cell r="BH564">
            <v>137</v>
          </cell>
          <cell r="BL564">
            <v>176.53</v>
          </cell>
          <cell r="BM564">
            <v>181.46</v>
          </cell>
          <cell r="BN564">
            <v>186.39</v>
          </cell>
          <cell r="BO564">
            <v>191.32</v>
          </cell>
          <cell r="BP564">
            <v>196.25</v>
          </cell>
          <cell r="BQ564">
            <v>201.18</v>
          </cell>
          <cell r="BR564">
            <v>206.11</v>
          </cell>
          <cell r="BS564">
            <v>211.04</v>
          </cell>
          <cell r="BT564">
            <v>215.96</v>
          </cell>
          <cell r="BU564">
            <v>220.89</v>
          </cell>
          <cell r="BV564">
            <v>225.82</v>
          </cell>
          <cell r="BW564">
            <v>230.75</v>
          </cell>
          <cell r="BX564">
            <v>235.68</v>
          </cell>
          <cell r="BY564">
            <v>240.61</v>
          </cell>
          <cell r="BZ564">
            <v>245.54</v>
          </cell>
          <cell r="CA564">
            <v>250.47</v>
          </cell>
          <cell r="CB564">
            <v>255.4</v>
          </cell>
          <cell r="CC564">
            <v>260.33</v>
          </cell>
          <cell r="CD564">
            <v>265.26</v>
          </cell>
          <cell r="CE564">
            <v>270.19</v>
          </cell>
          <cell r="CF564">
            <v>275.12</v>
          </cell>
          <cell r="CG564">
            <v>280.04000000000002</v>
          </cell>
          <cell r="CH564">
            <v>284.97000000000003</v>
          </cell>
          <cell r="CI564">
            <v>289.89999999999998</v>
          </cell>
          <cell r="CJ564">
            <v>294.83</v>
          </cell>
          <cell r="CK564">
            <v>230.75</v>
          </cell>
        </row>
        <row r="565">
          <cell r="BH565">
            <v>138</v>
          </cell>
          <cell r="BL565">
            <v>177.79</v>
          </cell>
          <cell r="BM565">
            <v>182.75</v>
          </cell>
          <cell r="BN565">
            <v>187.72</v>
          </cell>
          <cell r="BO565">
            <v>192.69</v>
          </cell>
          <cell r="BP565">
            <v>197.65</v>
          </cell>
          <cell r="BQ565">
            <v>202.62</v>
          </cell>
          <cell r="BR565">
            <v>207.58</v>
          </cell>
          <cell r="BS565">
            <v>212.55</v>
          </cell>
          <cell r="BT565">
            <v>217.51</v>
          </cell>
          <cell r="BU565">
            <v>222.48</v>
          </cell>
          <cell r="BV565">
            <v>227.44</v>
          </cell>
          <cell r="BW565">
            <v>232.41</v>
          </cell>
          <cell r="BX565">
            <v>237.37</v>
          </cell>
          <cell r="BY565">
            <v>242.34</v>
          </cell>
          <cell r="BZ565">
            <v>247.3</v>
          </cell>
          <cell r="CA565">
            <v>252.27</v>
          </cell>
          <cell r="CB565">
            <v>257.23</v>
          </cell>
          <cell r="CC565">
            <v>262.2</v>
          </cell>
          <cell r="CD565">
            <v>267.16000000000003</v>
          </cell>
          <cell r="CE565">
            <v>272.13</v>
          </cell>
          <cell r="CF565">
            <v>277.08999999999997</v>
          </cell>
          <cell r="CG565">
            <v>282.06</v>
          </cell>
          <cell r="CH565">
            <v>287.02</v>
          </cell>
          <cell r="CI565">
            <v>291.99</v>
          </cell>
          <cell r="CJ565">
            <v>296.95999999999998</v>
          </cell>
          <cell r="CK565">
            <v>232.41</v>
          </cell>
        </row>
        <row r="566">
          <cell r="BH566">
            <v>139</v>
          </cell>
          <cell r="BL566">
            <v>179.05</v>
          </cell>
          <cell r="BM566">
            <v>184.05</v>
          </cell>
          <cell r="BN566">
            <v>189.05</v>
          </cell>
          <cell r="BO566">
            <v>194.05</v>
          </cell>
          <cell r="BP566">
            <v>199.05</v>
          </cell>
          <cell r="BQ566">
            <v>204.06</v>
          </cell>
          <cell r="BR566">
            <v>209.06</v>
          </cell>
          <cell r="BS566">
            <v>214.06</v>
          </cell>
          <cell r="BT566">
            <v>219.06</v>
          </cell>
          <cell r="BU566">
            <v>224.06</v>
          </cell>
          <cell r="BV566">
            <v>229.06</v>
          </cell>
          <cell r="BW566">
            <v>234.06</v>
          </cell>
          <cell r="BX566">
            <v>239.06</v>
          </cell>
          <cell r="BY566">
            <v>244.07</v>
          </cell>
          <cell r="BZ566">
            <v>249.07</v>
          </cell>
          <cell r="CA566">
            <v>254.07</v>
          </cell>
          <cell r="CB566">
            <v>259.07</v>
          </cell>
          <cell r="CC566">
            <v>264.07</v>
          </cell>
          <cell r="CD566">
            <v>269.07</v>
          </cell>
          <cell r="CE566">
            <v>274.07</v>
          </cell>
          <cell r="CF566">
            <v>279.07</v>
          </cell>
          <cell r="CG566">
            <v>284.08</v>
          </cell>
          <cell r="CH566">
            <v>289.08</v>
          </cell>
          <cell r="CI566">
            <v>294.08</v>
          </cell>
          <cell r="CJ566">
            <v>299.08</v>
          </cell>
          <cell r="CK566">
            <v>234.06</v>
          </cell>
        </row>
        <row r="567">
          <cell r="BH567">
            <v>140</v>
          </cell>
          <cell r="BL567">
            <v>180.31</v>
          </cell>
          <cell r="BM567">
            <v>185.35</v>
          </cell>
          <cell r="BN567">
            <v>190.38</v>
          </cell>
          <cell r="BO567">
            <v>195.42</v>
          </cell>
          <cell r="BP567">
            <v>200.46</v>
          </cell>
          <cell r="BQ567">
            <v>205.5</v>
          </cell>
          <cell r="BR567">
            <v>210.53</v>
          </cell>
          <cell r="BS567">
            <v>215.57</v>
          </cell>
          <cell r="BT567">
            <v>220.61</v>
          </cell>
          <cell r="BU567">
            <v>225.65</v>
          </cell>
          <cell r="BV567">
            <v>230.68</v>
          </cell>
          <cell r="BW567">
            <v>235.72</v>
          </cell>
          <cell r="BX567">
            <v>240.76</v>
          </cell>
          <cell r="BY567">
            <v>245.79</v>
          </cell>
          <cell r="BZ567">
            <v>250.83</v>
          </cell>
          <cell r="CA567">
            <v>255.87</v>
          </cell>
          <cell r="CB567">
            <v>260.91000000000003</v>
          </cell>
          <cell r="CC567">
            <v>265.94</v>
          </cell>
          <cell r="CD567">
            <v>270.98</v>
          </cell>
          <cell r="CE567">
            <v>276.02</v>
          </cell>
          <cell r="CF567">
            <v>281.05</v>
          </cell>
          <cell r="CG567">
            <v>286.08999999999997</v>
          </cell>
          <cell r="CH567">
            <v>291.13</v>
          </cell>
          <cell r="CI567">
            <v>296.17</v>
          </cell>
          <cell r="CJ567">
            <v>301.2</v>
          </cell>
          <cell r="CK567">
            <v>235.72</v>
          </cell>
        </row>
        <row r="568">
          <cell r="BH568">
            <v>141</v>
          </cell>
          <cell r="BL568">
            <v>181.65</v>
          </cell>
          <cell r="BM568">
            <v>186.72</v>
          </cell>
          <cell r="BN568">
            <v>191.8</v>
          </cell>
          <cell r="BO568">
            <v>196.87</v>
          </cell>
          <cell r="BP568">
            <v>201.94</v>
          </cell>
          <cell r="BQ568">
            <v>207.02</v>
          </cell>
          <cell r="BR568">
            <v>212.09</v>
          </cell>
          <cell r="BS568">
            <v>217.16</v>
          </cell>
          <cell r="BT568">
            <v>222.23</v>
          </cell>
          <cell r="BU568">
            <v>227.31</v>
          </cell>
          <cell r="BV568">
            <v>232.38</v>
          </cell>
          <cell r="BW568">
            <v>237.45</v>
          </cell>
          <cell r="BX568">
            <v>242.53</v>
          </cell>
          <cell r="BY568">
            <v>247.6</v>
          </cell>
          <cell r="BZ568">
            <v>252.67</v>
          </cell>
          <cell r="CA568">
            <v>257.75</v>
          </cell>
          <cell r="CB568">
            <v>262.82</v>
          </cell>
          <cell r="CC568">
            <v>267.89</v>
          </cell>
          <cell r="CD568">
            <v>272.97000000000003</v>
          </cell>
          <cell r="CE568">
            <v>278.04000000000002</v>
          </cell>
          <cell r="CF568">
            <v>283.11</v>
          </cell>
          <cell r="CG568">
            <v>288.19</v>
          </cell>
          <cell r="CH568">
            <v>293.26</v>
          </cell>
          <cell r="CI568">
            <v>298.33</v>
          </cell>
          <cell r="CJ568">
            <v>303.41000000000003</v>
          </cell>
          <cell r="CK568">
            <v>237.45</v>
          </cell>
        </row>
        <row r="569">
          <cell r="BH569">
            <v>142</v>
          </cell>
          <cell r="BL569">
            <v>182.91</v>
          </cell>
          <cell r="BM569">
            <v>188.02</v>
          </cell>
          <cell r="BN569">
            <v>193.13</v>
          </cell>
          <cell r="BO569">
            <v>198.24</v>
          </cell>
          <cell r="BP569">
            <v>203.35</v>
          </cell>
          <cell r="BQ569">
            <v>208.46</v>
          </cell>
          <cell r="BR569">
            <v>213.57</v>
          </cell>
          <cell r="BS569">
            <v>218.68</v>
          </cell>
          <cell r="BT569">
            <v>223.79</v>
          </cell>
          <cell r="BU569">
            <v>228.9</v>
          </cell>
          <cell r="BV569">
            <v>234</v>
          </cell>
          <cell r="BW569">
            <v>239.11</v>
          </cell>
          <cell r="BX569">
            <v>244.22</v>
          </cell>
          <cell r="BY569">
            <v>249.33</v>
          </cell>
          <cell r="BZ569">
            <v>254.44</v>
          </cell>
          <cell r="CA569">
            <v>259.55</v>
          </cell>
          <cell r="CB569">
            <v>264.66000000000003</v>
          </cell>
          <cell r="CC569">
            <v>269.77</v>
          </cell>
          <cell r="CD569">
            <v>274.88</v>
          </cell>
          <cell r="CE569">
            <v>279.99</v>
          </cell>
          <cell r="CF569">
            <v>285.10000000000002</v>
          </cell>
          <cell r="CG569">
            <v>290.20999999999998</v>
          </cell>
          <cell r="CH569">
            <v>295.31</v>
          </cell>
          <cell r="CI569">
            <v>300.42</v>
          </cell>
          <cell r="CJ569">
            <v>305.52999999999997</v>
          </cell>
          <cell r="CK569">
            <v>239.11</v>
          </cell>
        </row>
        <row r="570">
          <cell r="BH570">
            <v>143</v>
          </cell>
          <cell r="BL570">
            <v>184.18</v>
          </cell>
          <cell r="BM570">
            <v>189.32</v>
          </cell>
          <cell r="BN570">
            <v>194.47</v>
          </cell>
          <cell r="BO570">
            <v>199.61</v>
          </cell>
          <cell r="BP570">
            <v>204.76</v>
          </cell>
          <cell r="BQ570">
            <v>209.9</v>
          </cell>
          <cell r="BR570">
            <v>215.05</v>
          </cell>
          <cell r="BS570">
            <v>220.19</v>
          </cell>
          <cell r="BT570">
            <v>225.34</v>
          </cell>
          <cell r="BU570">
            <v>230.48</v>
          </cell>
          <cell r="BV570">
            <v>235.63</v>
          </cell>
          <cell r="BW570">
            <v>240.77</v>
          </cell>
          <cell r="BX570">
            <v>245.92</v>
          </cell>
          <cell r="BY570">
            <v>251.06</v>
          </cell>
          <cell r="BZ570">
            <v>256.20999999999998</v>
          </cell>
          <cell r="CA570">
            <v>261.35000000000002</v>
          </cell>
          <cell r="CB570">
            <v>266.5</v>
          </cell>
          <cell r="CC570">
            <v>271.64</v>
          </cell>
          <cell r="CD570">
            <v>276.79000000000002</v>
          </cell>
          <cell r="CE570">
            <v>281.93</v>
          </cell>
          <cell r="CF570">
            <v>287.08</v>
          </cell>
          <cell r="CG570">
            <v>292.23</v>
          </cell>
          <cell r="CH570">
            <v>297.37</v>
          </cell>
          <cell r="CI570">
            <v>302.52</v>
          </cell>
          <cell r="CJ570">
            <v>307.66000000000003</v>
          </cell>
          <cell r="CK570">
            <v>240.78</v>
          </cell>
        </row>
        <row r="571">
          <cell r="BH571">
            <v>144</v>
          </cell>
          <cell r="BL571">
            <v>185.52</v>
          </cell>
          <cell r="BM571">
            <v>190.7</v>
          </cell>
          <cell r="BN571">
            <v>195.89</v>
          </cell>
          <cell r="BO571">
            <v>201.07</v>
          </cell>
          <cell r="BP571">
            <v>206.25</v>
          </cell>
          <cell r="BQ571">
            <v>211.43</v>
          </cell>
          <cell r="BR571">
            <v>216.61</v>
          </cell>
          <cell r="BS571">
            <v>221.79</v>
          </cell>
          <cell r="BT571">
            <v>226.97</v>
          </cell>
          <cell r="BU571">
            <v>232.15</v>
          </cell>
          <cell r="BV571">
            <v>237.33</v>
          </cell>
          <cell r="BW571">
            <v>242.52</v>
          </cell>
          <cell r="BX571">
            <v>247.7</v>
          </cell>
          <cell r="BY571">
            <v>252.88</v>
          </cell>
          <cell r="BZ571">
            <v>258.06</v>
          </cell>
          <cell r="CA571">
            <v>263.24</v>
          </cell>
          <cell r="CB571">
            <v>268.42</v>
          </cell>
          <cell r="CC571">
            <v>273.60000000000002</v>
          </cell>
          <cell r="CD571">
            <v>278.77999999999997</v>
          </cell>
          <cell r="CE571">
            <v>283.95999999999998</v>
          </cell>
          <cell r="CF571">
            <v>289.14999999999998</v>
          </cell>
          <cell r="CG571">
            <v>294.33</v>
          </cell>
          <cell r="CH571">
            <v>299.51</v>
          </cell>
          <cell r="CI571">
            <v>304.69</v>
          </cell>
          <cell r="CJ571">
            <v>309.87</v>
          </cell>
          <cell r="CK571">
            <v>242.52</v>
          </cell>
        </row>
        <row r="572">
          <cell r="BH572">
            <v>145</v>
          </cell>
          <cell r="BL572">
            <v>186.79</v>
          </cell>
          <cell r="BM572">
            <v>192.01</v>
          </cell>
          <cell r="BN572">
            <v>197.22</v>
          </cell>
          <cell r="BO572">
            <v>202.44</v>
          </cell>
          <cell r="BP572">
            <v>207.66</v>
          </cell>
          <cell r="BQ572">
            <v>212.88</v>
          </cell>
          <cell r="BR572">
            <v>218.09</v>
          </cell>
          <cell r="BS572">
            <v>223.31</v>
          </cell>
          <cell r="BT572">
            <v>228.53</v>
          </cell>
          <cell r="BU572">
            <v>233.74</v>
          </cell>
          <cell r="BV572">
            <v>238.96</v>
          </cell>
          <cell r="BW572">
            <v>244.18</v>
          </cell>
          <cell r="BX572">
            <v>249.39</v>
          </cell>
          <cell r="BY572">
            <v>254.61</v>
          </cell>
          <cell r="BZ572">
            <v>259.83</v>
          </cell>
          <cell r="CA572">
            <v>265.05</v>
          </cell>
          <cell r="CB572">
            <v>270.26</v>
          </cell>
          <cell r="CC572">
            <v>275.48</v>
          </cell>
          <cell r="CD572">
            <v>280.7</v>
          </cell>
          <cell r="CE572">
            <v>285.91000000000003</v>
          </cell>
          <cell r="CF572">
            <v>291.13</v>
          </cell>
          <cell r="CG572">
            <v>296.35000000000002</v>
          </cell>
          <cell r="CH572">
            <v>301.57</v>
          </cell>
          <cell r="CI572">
            <v>306.77999999999997</v>
          </cell>
          <cell r="CJ572">
            <v>312</v>
          </cell>
          <cell r="CK572">
            <v>244.18</v>
          </cell>
        </row>
        <row r="573">
          <cell r="BH573">
            <v>146</v>
          </cell>
          <cell r="BL573">
            <v>188.06</v>
          </cell>
          <cell r="BM573">
            <v>193.31</v>
          </cell>
          <cell r="BN573">
            <v>198.56</v>
          </cell>
          <cell r="BO573">
            <v>203.82</v>
          </cell>
          <cell r="BP573">
            <v>209.07</v>
          </cell>
          <cell r="BQ573">
            <v>214.32</v>
          </cell>
          <cell r="BR573">
            <v>219.58</v>
          </cell>
          <cell r="BS573">
            <v>224.83</v>
          </cell>
          <cell r="BT573">
            <v>230.08</v>
          </cell>
          <cell r="BU573">
            <v>235.34</v>
          </cell>
          <cell r="BV573">
            <v>240.59</v>
          </cell>
          <cell r="BW573">
            <v>245.84</v>
          </cell>
          <cell r="BX573">
            <v>251.09</v>
          </cell>
          <cell r="BY573">
            <v>256.35000000000002</v>
          </cell>
          <cell r="BZ573">
            <v>261.60000000000002</v>
          </cell>
          <cell r="CA573">
            <v>266.85000000000002</v>
          </cell>
          <cell r="CB573">
            <v>272.11</v>
          </cell>
          <cell r="CC573">
            <v>277.36</v>
          </cell>
          <cell r="CD573">
            <v>282.61</v>
          </cell>
          <cell r="CE573">
            <v>287.87</v>
          </cell>
          <cell r="CF573">
            <v>293.12</v>
          </cell>
          <cell r="CG573">
            <v>298.37</v>
          </cell>
          <cell r="CH573">
            <v>303.63</v>
          </cell>
          <cell r="CI573">
            <v>308.88</v>
          </cell>
          <cell r="CJ573">
            <v>314.13</v>
          </cell>
          <cell r="CK573">
            <v>245.84</v>
          </cell>
        </row>
        <row r="574">
          <cell r="BH574">
            <v>147</v>
          </cell>
          <cell r="BL574">
            <v>189.33</v>
          </cell>
          <cell r="BM574">
            <v>194.62</v>
          </cell>
          <cell r="BN574">
            <v>199.9</v>
          </cell>
          <cell r="BO574">
            <v>205.19</v>
          </cell>
          <cell r="BP574">
            <v>210.48</v>
          </cell>
          <cell r="BQ574">
            <v>215.77</v>
          </cell>
          <cell r="BR574">
            <v>221.06</v>
          </cell>
          <cell r="BS574">
            <v>226.35</v>
          </cell>
          <cell r="BT574">
            <v>231.64</v>
          </cell>
          <cell r="BU574">
            <v>236.93</v>
          </cell>
          <cell r="BV574">
            <v>242.22</v>
          </cell>
          <cell r="BW574">
            <v>247.51</v>
          </cell>
          <cell r="BX574">
            <v>252.79</v>
          </cell>
          <cell r="BY574">
            <v>258.08</v>
          </cell>
          <cell r="BZ574">
            <v>263.37</v>
          </cell>
          <cell r="CA574">
            <v>268.66000000000003</v>
          </cell>
          <cell r="CB574">
            <v>273.95</v>
          </cell>
          <cell r="CC574">
            <v>279.24</v>
          </cell>
          <cell r="CD574">
            <v>284.52999999999997</v>
          </cell>
          <cell r="CE574">
            <v>289.82</v>
          </cell>
          <cell r="CF574">
            <v>295.11</v>
          </cell>
          <cell r="CG574">
            <v>300.39999999999998</v>
          </cell>
          <cell r="CH574">
            <v>305.69</v>
          </cell>
          <cell r="CI574">
            <v>310.97000000000003</v>
          </cell>
          <cell r="CJ574">
            <v>316.26</v>
          </cell>
          <cell r="CK574">
            <v>247.51</v>
          </cell>
        </row>
        <row r="575">
          <cell r="BH575">
            <v>148</v>
          </cell>
          <cell r="BL575">
            <v>190.6</v>
          </cell>
          <cell r="BM575">
            <v>195.92</v>
          </cell>
          <cell r="BN575">
            <v>201.25</v>
          </cell>
          <cell r="BO575">
            <v>206.57</v>
          </cell>
          <cell r="BP575">
            <v>211.9</v>
          </cell>
          <cell r="BQ575">
            <v>217.22</v>
          </cell>
          <cell r="BR575">
            <v>222.55</v>
          </cell>
          <cell r="BS575">
            <v>227.87</v>
          </cell>
          <cell r="BT575">
            <v>233.2</v>
          </cell>
          <cell r="BU575">
            <v>238.52</v>
          </cell>
          <cell r="BV575">
            <v>243.85</v>
          </cell>
          <cell r="BW575">
            <v>249.17</v>
          </cell>
          <cell r="BX575">
            <v>254.5</v>
          </cell>
          <cell r="BY575">
            <v>259.82</v>
          </cell>
          <cell r="BZ575">
            <v>265.14999999999998</v>
          </cell>
          <cell r="CA575">
            <v>270.47000000000003</v>
          </cell>
          <cell r="CB575">
            <v>275.8</v>
          </cell>
          <cell r="CC575">
            <v>281.12</v>
          </cell>
          <cell r="CD575">
            <v>286.45</v>
          </cell>
          <cell r="CE575">
            <v>291.77</v>
          </cell>
          <cell r="CF575">
            <v>297.10000000000002</v>
          </cell>
          <cell r="CG575">
            <v>302.42</v>
          </cell>
          <cell r="CH575">
            <v>307.75</v>
          </cell>
          <cell r="CI575">
            <v>313.07</v>
          </cell>
          <cell r="CJ575">
            <v>318.39999999999998</v>
          </cell>
          <cell r="CK575">
            <v>249.17</v>
          </cell>
        </row>
        <row r="576">
          <cell r="BH576">
            <v>149</v>
          </cell>
          <cell r="BL576">
            <v>191.95</v>
          </cell>
          <cell r="BM576">
            <v>197.31</v>
          </cell>
          <cell r="BN576">
            <v>202.67</v>
          </cell>
          <cell r="BO576">
            <v>208.04</v>
          </cell>
          <cell r="BP576">
            <v>213.4</v>
          </cell>
          <cell r="BQ576">
            <v>218.76</v>
          </cell>
          <cell r="BR576">
            <v>224.12</v>
          </cell>
          <cell r="BS576">
            <v>229.48</v>
          </cell>
          <cell r="BT576">
            <v>234.84</v>
          </cell>
          <cell r="BU576">
            <v>240.2</v>
          </cell>
          <cell r="BV576">
            <v>245.56</v>
          </cell>
          <cell r="BW576">
            <v>250.92</v>
          </cell>
          <cell r="BX576">
            <v>256.27999999999997</v>
          </cell>
          <cell r="BY576">
            <v>261.64999999999998</v>
          </cell>
          <cell r="BZ576">
            <v>267.01</v>
          </cell>
          <cell r="CA576">
            <v>272.37</v>
          </cell>
          <cell r="CB576">
            <v>277.73</v>
          </cell>
          <cell r="CC576">
            <v>283.08999999999997</v>
          </cell>
          <cell r="CD576">
            <v>288.45</v>
          </cell>
          <cell r="CE576">
            <v>293.81</v>
          </cell>
          <cell r="CF576">
            <v>299.17</v>
          </cell>
          <cell r="CG576">
            <v>304.52999999999997</v>
          </cell>
          <cell r="CH576">
            <v>309.89</v>
          </cell>
          <cell r="CI576">
            <v>315.26</v>
          </cell>
          <cell r="CJ576">
            <v>320.62</v>
          </cell>
          <cell r="CK576">
            <v>250.93</v>
          </cell>
        </row>
        <row r="577">
          <cell r="BH577">
            <v>150</v>
          </cell>
          <cell r="BL577">
            <v>193.22</v>
          </cell>
          <cell r="BM577">
            <v>198.62</v>
          </cell>
          <cell r="BN577">
            <v>204.02</v>
          </cell>
          <cell r="BO577">
            <v>209.42</v>
          </cell>
          <cell r="BP577">
            <v>214.81</v>
          </cell>
          <cell r="BQ577">
            <v>220.21</v>
          </cell>
          <cell r="BR577">
            <v>225.61</v>
          </cell>
          <cell r="BS577">
            <v>231</v>
          </cell>
          <cell r="BT577">
            <v>236.4</v>
          </cell>
          <cell r="BU577">
            <v>241.8</v>
          </cell>
          <cell r="BV577">
            <v>247.19</v>
          </cell>
          <cell r="BW577">
            <v>252.59</v>
          </cell>
          <cell r="BX577">
            <v>257.99</v>
          </cell>
          <cell r="BY577">
            <v>263.39</v>
          </cell>
          <cell r="BZ577">
            <v>268.77999999999997</v>
          </cell>
          <cell r="CA577">
            <v>274.18</v>
          </cell>
          <cell r="CB577">
            <v>279.58</v>
          </cell>
          <cell r="CC577">
            <v>284.97000000000003</v>
          </cell>
          <cell r="CD577">
            <v>290.37</v>
          </cell>
          <cell r="CE577">
            <v>295.77</v>
          </cell>
          <cell r="CF577">
            <v>301.16000000000003</v>
          </cell>
          <cell r="CG577">
            <v>306.56</v>
          </cell>
          <cell r="CH577">
            <v>311.95999999999998</v>
          </cell>
          <cell r="CI577">
            <v>317.36</v>
          </cell>
          <cell r="CJ577">
            <v>322.75</v>
          </cell>
          <cell r="CK577">
            <v>252.59</v>
          </cell>
        </row>
        <row r="578">
          <cell r="BH578">
            <v>151</v>
          </cell>
          <cell r="BL578">
            <v>194.5</v>
          </cell>
          <cell r="BM578">
            <v>199.93</v>
          </cell>
          <cell r="BN578">
            <v>205.36</v>
          </cell>
          <cell r="BO578">
            <v>210.8</v>
          </cell>
          <cell r="BP578">
            <v>216.23</v>
          </cell>
          <cell r="BQ578">
            <v>221.66</v>
          </cell>
          <cell r="BR578">
            <v>227.1</v>
          </cell>
          <cell r="BS578">
            <v>232.53</v>
          </cell>
          <cell r="BT578">
            <v>237.96</v>
          </cell>
          <cell r="BU578">
            <v>243.4</v>
          </cell>
          <cell r="BV578">
            <v>248.83</v>
          </cell>
          <cell r="BW578">
            <v>254.26</v>
          </cell>
          <cell r="BX578">
            <v>259.69</v>
          </cell>
          <cell r="BY578">
            <v>265.13</v>
          </cell>
          <cell r="BZ578">
            <v>270.56</v>
          </cell>
          <cell r="CA578">
            <v>275.99</v>
          </cell>
          <cell r="CB578">
            <v>281.43</v>
          </cell>
          <cell r="CC578">
            <v>286.86</v>
          </cell>
          <cell r="CD578">
            <v>292.29000000000002</v>
          </cell>
          <cell r="CE578">
            <v>297.72000000000003</v>
          </cell>
          <cell r="CF578">
            <v>303.16000000000003</v>
          </cell>
          <cell r="CG578">
            <v>308.58999999999997</v>
          </cell>
          <cell r="CH578">
            <v>314.02</v>
          </cell>
          <cell r="CI578">
            <v>319.45999999999998</v>
          </cell>
          <cell r="CJ578">
            <v>324.89</v>
          </cell>
          <cell r="CK578">
            <v>254.26</v>
          </cell>
        </row>
        <row r="579">
          <cell r="BH579">
            <v>152</v>
          </cell>
          <cell r="BL579">
            <v>195.77</v>
          </cell>
          <cell r="BM579">
            <v>201.24</v>
          </cell>
          <cell r="BN579">
            <v>206.71</v>
          </cell>
          <cell r="BO579">
            <v>212.18</v>
          </cell>
          <cell r="BP579">
            <v>217.65</v>
          </cell>
          <cell r="BQ579">
            <v>223.12</v>
          </cell>
          <cell r="BR579">
            <v>228.59</v>
          </cell>
          <cell r="BS579">
            <v>234.06</v>
          </cell>
          <cell r="BT579">
            <v>239.52</v>
          </cell>
          <cell r="BU579">
            <v>244.99</v>
          </cell>
          <cell r="BV579">
            <v>250.46</v>
          </cell>
          <cell r="BW579">
            <v>255.93</v>
          </cell>
          <cell r="BX579">
            <v>261.39999999999998</v>
          </cell>
          <cell r="BY579">
            <v>266.87</v>
          </cell>
          <cell r="BZ579">
            <v>272.33999999999997</v>
          </cell>
          <cell r="CA579">
            <v>277.81</v>
          </cell>
          <cell r="CB579">
            <v>283.27999999999997</v>
          </cell>
          <cell r="CC579">
            <v>288.75</v>
          </cell>
          <cell r="CD579">
            <v>294.20999999999998</v>
          </cell>
          <cell r="CE579">
            <v>299.68</v>
          </cell>
          <cell r="CF579">
            <v>305.14999999999998</v>
          </cell>
          <cell r="CG579">
            <v>310.62</v>
          </cell>
          <cell r="CH579">
            <v>316.08999999999997</v>
          </cell>
          <cell r="CI579">
            <v>321.56</v>
          </cell>
          <cell r="CJ579">
            <v>327.02999999999997</v>
          </cell>
          <cell r="CK579">
            <v>255.93</v>
          </cell>
        </row>
        <row r="580">
          <cell r="BH580">
            <v>153</v>
          </cell>
          <cell r="BL580">
            <v>197.05</v>
          </cell>
          <cell r="BM580">
            <v>202.55</v>
          </cell>
          <cell r="BN580">
            <v>208.06</v>
          </cell>
          <cell r="BO580">
            <v>213.56</v>
          </cell>
          <cell r="BP580">
            <v>219.07</v>
          </cell>
          <cell r="BQ580">
            <v>224.57</v>
          </cell>
          <cell r="BR580">
            <v>230.08</v>
          </cell>
          <cell r="BS580">
            <v>235.58</v>
          </cell>
          <cell r="BT580">
            <v>241.09</v>
          </cell>
          <cell r="BU580">
            <v>246.59</v>
          </cell>
          <cell r="BV580">
            <v>252.1</v>
          </cell>
          <cell r="BW580">
            <v>257.60000000000002</v>
          </cell>
          <cell r="BX580">
            <v>263.11</v>
          </cell>
          <cell r="BY580">
            <v>268.61</v>
          </cell>
          <cell r="BZ580">
            <v>274.12</v>
          </cell>
          <cell r="CA580">
            <v>279.62</v>
          </cell>
          <cell r="CB580">
            <v>285.13</v>
          </cell>
          <cell r="CC580">
            <v>290.63</v>
          </cell>
          <cell r="CD580">
            <v>296.14</v>
          </cell>
          <cell r="CE580">
            <v>301.64</v>
          </cell>
          <cell r="CF580">
            <v>307.14999999999998</v>
          </cell>
          <cell r="CG580">
            <v>312.64999999999998</v>
          </cell>
          <cell r="CH580">
            <v>318.16000000000003</v>
          </cell>
          <cell r="CI580">
            <v>323.66000000000003</v>
          </cell>
          <cell r="CJ580">
            <v>329.17</v>
          </cell>
          <cell r="CK580">
            <v>257.60000000000002</v>
          </cell>
        </row>
        <row r="581">
          <cell r="BH581">
            <v>154</v>
          </cell>
          <cell r="BL581">
            <v>198.32</v>
          </cell>
          <cell r="BM581">
            <v>203.87</v>
          </cell>
          <cell r="BN581">
            <v>209.41</v>
          </cell>
          <cell r="BO581">
            <v>214.95</v>
          </cell>
          <cell r="BP581">
            <v>220.49</v>
          </cell>
          <cell r="BQ581">
            <v>226.03</v>
          </cell>
          <cell r="BR581">
            <v>231.57</v>
          </cell>
          <cell r="BS581">
            <v>237.11</v>
          </cell>
          <cell r="BT581">
            <v>242.65</v>
          </cell>
          <cell r="BU581">
            <v>248.19</v>
          </cell>
          <cell r="BV581">
            <v>253.73</v>
          </cell>
          <cell r="BW581">
            <v>259.27</v>
          </cell>
          <cell r="BX581">
            <v>264.82</v>
          </cell>
          <cell r="BY581">
            <v>270.36</v>
          </cell>
          <cell r="BZ581">
            <v>275.89999999999998</v>
          </cell>
          <cell r="CA581">
            <v>281.44</v>
          </cell>
          <cell r="CB581">
            <v>286.98</v>
          </cell>
          <cell r="CC581">
            <v>292.52</v>
          </cell>
          <cell r="CD581">
            <v>298.06</v>
          </cell>
          <cell r="CE581">
            <v>303.60000000000002</v>
          </cell>
          <cell r="CF581">
            <v>309.14</v>
          </cell>
          <cell r="CG581">
            <v>314.68</v>
          </cell>
          <cell r="CH581">
            <v>320.23</v>
          </cell>
          <cell r="CI581">
            <v>325.77</v>
          </cell>
          <cell r="CJ581">
            <v>331.31</v>
          </cell>
          <cell r="CK581">
            <v>259.27</v>
          </cell>
        </row>
        <row r="582">
          <cell r="BH582">
            <v>155</v>
          </cell>
          <cell r="BL582">
            <v>199.6</v>
          </cell>
          <cell r="BM582">
            <v>205.18</v>
          </cell>
          <cell r="BN582">
            <v>210.76</v>
          </cell>
          <cell r="BO582">
            <v>216.33</v>
          </cell>
          <cell r="BP582">
            <v>221.91</v>
          </cell>
          <cell r="BQ582">
            <v>227.49</v>
          </cell>
          <cell r="BR582">
            <v>233.06</v>
          </cell>
          <cell r="BS582">
            <v>238.64</v>
          </cell>
          <cell r="BT582">
            <v>244.22</v>
          </cell>
          <cell r="BU582">
            <v>249.79</v>
          </cell>
          <cell r="BV582">
            <v>255.37</v>
          </cell>
          <cell r="BW582">
            <v>260.95</v>
          </cell>
          <cell r="BX582">
            <v>266.52999999999997</v>
          </cell>
          <cell r="BY582">
            <v>272.10000000000002</v>
          </cell>
          <cell r="BZ582">
            <v>277.68</v>
          </cell>
          <cell r="CA582">
            <v>283.26</v>
          </cell>
          <cell r="CB582">
            <v>288.83</v>
          </cell>
          <cell r="CC582">
            <v>294.41000000000003</v>
          </cell>
          <cell r="CD582">
            <v>299.99</v>
          </cell>
          <cell r="CE582">
            <v>305.56</v>
          </cell>
          <cell r="CF582">
            <v>311.14</v>
          </cell>
          <cell r="CG582">
            <v>316.72000000000003</v>
          </cell>
          <cell r="CH582">
            <v>322.29000000000002</v>
          </cell>
          <cell r="CI582">
            <v>327.87</v>
          </cell>
          <cell r="CJ582">
            <v>333.45</v>
          </cell>
          <cell r="CK582">
            <v>260.95</v>
          </cell>
        </row>
        <row r="583">
          <cell r="BH583">
            <v>156</v>
          </cell>
          <cell r="BL583">
            <v>200.88</v>
          </cell>
          <cell r="BM583">
            <v>206.49</v>
          </cell>
          <cell r="BN583">
            <v>212.11</v>
          </cell>
          <cell r="BO583">
            <v>217.72</v>
          </cell>
          <cell r="BP583">
            <v>223.33</v>
          </cell>
          <cell r="BQ583">
            <v>228.95</v>
          </cell>
          <cell r="BR583">
            <v>234.56</v>
          </cell>
          <cell r="BS583">
            <v>240.17</v>
          </cell>
          <cell r="BT583">
            <v>245.78</v>
          </cell>
          <cell r="BU583">
            <v>251.4</v>
          </cell>
          <cell r="BV583">
            <v>257.01</v>
          </cell>
          <cell r="BW583">
            <v>262.62</v>
          </cell>
          <cell r="BX583">
            <v>268.24</v>
          </cell>
          <cell r="BY583">
            <v>273.85000000000002</v>
          </cell>
          <cell r="BZ583">
            <v>279.45999999999998</v>
          </cell>
          <cell r="CA583">
            <v>285.07</v>
          </cell>
          <cell r="CB583">
            <v>290.69</v>
          </cell>
          <cell r="CC583">
            <v>296.3</v>
          </cell>
          <cell r="CD583">
            <v>301.91000000000003</v>
          </cell>
          <cell r="CE583">
            <v>307.52999999999997</v>
          </cell>
          <cell r="CF583">
            <v>313.14</v>
          </cell>
          <cell r="CG583">
            <v>318.75</v>
          </cell>
          <cell r="CH583">
            <v>324.36</v>
          </cell>
          <cell r="CI583">
            <v>329.98</v>
          </cell>
          <cell r="CJ583">
            <v>335.59</v>
          </cell>
          <cell r="CK583">
            <v>262.62</v>
          </cell>
        </row>
        <row r="584">
          <cell r="BH584">
            <v>157</v>
          </cell>
          <cell r="BL584">
            <v>202.16</v>
          </cell>
          <cell r="BM584">
            <v>207.81</v>
          </cell>
          <cell r="BN584">
            <v>213.46</v>
          </cell>
          <cell r="BO584">
            <v>219.11</v>
          </cell>
          <cell r="BP584">
            <v>224.76</v>
          </cell>
          <cell r="BQ584">
            <v>230.41</v>
          </cell>
          <cell r="BR584">
            <v>236.05</v>
          </cell>
          <cell r="BS584">
            <v>241.7</v>
          </cell>
          <cell r="BT584">
            <v>247.35</v>
          </cell>
          <cell r="BU584">
            <v>253</v>
          </cell>
          <cell r="BV584">
            <v>258.64999999999998</v>
          </cell>
          <cell r="BW584">
            <v>264.3</v>
          </cell>
          <cell r="BX584">
            <v>269.95</v>
          </cell>
          <cell r="BY584">
            <v>275.60000000000002</v>
          </cell>
          <cell r="BZ584">
            <v>281.24</v>
          </cell>
          <cell r="CA584">
            <v>286.89</v>
          </cell>
          <cell r="CB584">
            <v>292.54000000000002</v>
          </cell>
          <cell r="CC584">
            <v>298.19</v>
          </cell>
          <cell r="CD584">
            <v>303.83999999999997</v>
          </cell>
          <cell r="CE584">
            <v>309.49</v>
          </cell>
          <cell r="CF584">
            <v>315.14</v>
          </cell>
          <cell r="CG584">
            <v>320.79000000000002</v>
          </cell>
          <cell r="CH584">
            <v>326.44</v>
          </cell>
          <cell r="CI584">
            <v>332.08</v>
          </cell>
          <cell r="CJ584">
            <v>337.73</v>
          </cell>
          <cell r="CK584">
            <v>264.3</v>
          </cell>
        </row>
        <row r="585">
          <cell r="BH585">
            <v>158</v>
          </cell>
          <cell r="BL585">
            <v>203.44</v>
          </cell>
          <cell r="BM585">
            <v>209.13</v>
          </cell>
          <cell r="BN585">
            <v>214.81</v>
          </cell>
          <cell r="BO585">
            <v>220.5</v>
          </cell>
          <cell r="BP585">
            <v>226.18</v>
          </cell>
          <cell r="BQ585">
            <v>231.87</v>
          </cell>
          <cell r="BR585">
            <v>237.55</v>
          </cell>
          <cell r="BS585">
            <v>243.24</v>
          </cell>
          <cell r="BT585">
            <v>248.92</v>
          </cell>
          <cell r="BU585">
            <v>254.61</v>
          </cell>
          <cell r="BV585">
            <v>260.29000000000002</v>
          </cell>
          <cell r="BW585">
            <v>265.98</v>
          </cell>
          <cell r="BX585">
            <v>271.66000000000003</v>
          </cell>
          <cell r="BY585">
            <v>277.33999999999997</v>
          </cell>
          <cell r="BZ585">
            <v>283.02999999999997</v>
          </cell>
          <cell r="CA585">
            <v>288.70999999999998</v>
          </cell>
          <cell r="CB585">
            <v>294.39999999999998</v>
          </cell>
          <cell r="CC585">
            <v>300.08</v>
          </cell>
          <cell r="CD585">
            <v>305.77</v>
          </cell>
          <cell r="CE585">
            <v>311.45</v>
          </cell>
          <cell r="CF585">
            <v>317.14</v>
          </cell>
          <cell r="CG585">
            <v>322.82</v>
          </cell>
          <cell r="CH585">
            <v>328.51</v>
          </cell>
          <cell r="CI585">
            <v>334.19</v>
          </cell>
          <cell r="CJ585">
            <v>339.88</v>
          </cell>
          <cell r="CK585">
            <v>265.97000000000003</v>
          </cell>
        </row>
        <row r="586">
          <cell r="BH586">
            <v>159</v>
          </cell>
          <cell r="BL586">
            <v>204.72</v>
          </cell>
          <cell r="BM586">
            <v>210.44</v>
          </cell>
          <cell r="BN586">
            <v>216.17</v>
          </cell>
          <cell r="BO586">
            <v>221.89</v>
          </cell>
          <cell r="BP586">
            <v>227.61</v>
          </cell>
          <cell r="BQ586">
            <v>233.33</v>
          </cell>
          <cell r="BR586">
            <v>239.05</v>
          </cell>
          <cell r="BS586">
            <v>244.77</v>
          </cell>
          <cell r="BT586">
            <v>250.49</v>
          </cell>
          <cell r="BU586">
            <v>256.20999999999998</v>
          </cell>
          <cell r="BV586">
            <v>261.93</v>
          </cell>
          <cell r="BW586">
            <v>267.64999999999998</v>
          </cell>
          <cell r="BX586">
            <v>273.37</v>
          </cell>
          <cell r="BY586">
            <v>279.08999999999997</v>
          </cell>
          <cell r="BZ586">
            <v>284.82</v>
          </cell>
          <cell r="CA586">
            <v>290.54000000000002</v>
          </cell>
          <cell r="CB586">
            <v>296.26</v>
          </cell>
          <cell r="CC586">
            <v>301.98</v>
          </cell>
          <cell r="CD586">
            <v>307.7</v>
          </cell>
          <cell r="CE586">
            <v>313.42</v>
          </cell>
          <cell r="CF586">
            <v>319.14</v>
          </cell>
          <cell r="CG586">
            <v>324.86</v>
          </cell>
          <cell r="CH586">
            <v>330.58</v>
          </cell>
          <cell r="CI586">
            <v>336.3</v>
          </cell>
          <cell r="CJ586">
            <v>342.02</v>
          </cell>
          <cell r="CK586">
            <v>267.64999999999998</v>
          </cell>
        </row>
        <row r="587">
          <cell r="BH587">
            <v>160</v>
          </cell>
          <cell r="BL587">
            <v>206.01</v>
          </cell>
          <cell r="BM587">
            <v>211.76</v>
          </cell>
          <cell r="BN587">
            <v>217.52</v>
          </cell>
          <cell r="BO587">
            <v>223.28</v>
          </cell>
          <cell r="BP587">
            <v>229.03</v>
          </cell>
          <cell r="BQ587">
            <v>234.79</v>
          </cell>
          <cell r="BR587">
            <v>240.55</v>
          </cell>
          <cell r="BS587">
            <v>246.3</v>
          </cell>
          <cell r="BT587">
            <v>252.06</v>
          </cell>
          <cell r="BU587">
            <v>257.82</v>
          </cell>
          <cell r="BV587">
            <v>263.58</v>
          </cell>
          <cell r="BW587">
            <v>269.33</v>
          </cell>
          <cell r="BX587">
            <v>275.08999999999997</v>
          </cell>
          <cell r="BY587">
            <v>280.85000000000002</v>
          </cell>
          <cell r="BZ587">
            <v>286.60000000000002</v>
          </cell>
          <cell r="CA587">
            <v>292.36</v>
          </cell>
          <cell r="CB587">
            <v>298.12</v>
          </cell>
          <cell r="CC587">
            <v>303.87</v>
          </cell>
          <cell r="CD587">
            <v>309.63</v>
          </cell>
          <cell r="CE587">
            <v>315.39</v>
          </cell>
          <cell r="CF587">
            <v>321.14</v>
          </cell>
          <cell r="CG587">
            <v>326.89999999999998</v>
          </cell>
          <cell r="CH587">
            <v>332.66</v>
          </cell>
          <cell r="CI587">
            <v>338.41</v>
          </cell>
          <cell r="CJ587">
            <v>344.17</v>
          </cell>
          <cell r="CK587">
            <v>269.33999999999997</v>
          </cell>
        </row>
        <row r="588">
          <cell r="BH588">
            <v>161</v>
          </cell>
          <cell r="BL588">
            <v>207.29</v>
          </cell>
          <cell r="BM588">
            <v>213.08</v>
          </cell>
          <cell r="BN588">
            <v>218.88</v>
          </cell>
          <cell r="BO588">
            <v>224.67</v>
          </cell>
          <cell r="BP588">
            <v>230.46</v>
          </cell>
          <cell r="BQ588">
            <v>236.26</v>
          </cell>
          <cell r="BR588">
            <v>242.05</v>
          </cell>
          <cell r="BS588">
            <v>247.84</v>
          </cell>
          <cell r="BT588">
            <v>253.63</v>
          </cell>
          <cell r="BU588">
            <v>259.43</v>
          </cell>
          <cell r="BV588">
            <v>265.22000000000003</v>
          </cell>
          <cell r="BW588">
            <v>271.01</v>
          </cell>
          <cell r="BX588">
            <v>276.81</v>
          </cell>
          <cell r="BY588">
            <v>282.60000000000002</v>
          </cell>
          <cell r="BZ588">
            <v>288.39</v>
          </cell>
          <cell r="CA588">
            <v>294.18</v>
          </cell>
          <cell r="CB588">
            <v>299.98</v>
          </cell>
          <cell r="CC588">
            <v>305.77</v>
          </cell>
          <cell r="CD588">
            <v>311.56</v>
          </cell>
          <cell r="CE588">
            <v>317.35000000000002</v>
          </cell>
          <cell r="CF588">
            <v>323.14999999999998</v>
          </cell>
          <cell r="CG588">
            <v>328.94</v>
          </cell>
          <cell r="CH588">
            <v>334.73</v>
          </cell>
          <cell r="CI588">
            <v>340.53</v>
          </cell>
          <cell r="CJ588">
            <v>346.32</v>
          </cell>
          <cell r="CK588">
            <v>271.01</v>
          </cell>
        </row>
        <row r="589">
          <cell r="BH589">
            <v>162</v>
          </cell>
          <cell r="BL589">
            <v>208.58</v>
          </cell>
          <cell r="BM589">
            <v>214.41</v>
          </cell>
          <cell r="BN589">
            <v>220.23</v>
          </cell>
          <cell r="BO589">
            <v>226.06</v>
          </cell>
          <cell r="BP589">
            <v>231.89</v>
          </cell>
          <cell r="BQ589">
            <v>237.72</v>
          </cell>
          <cell r="BR589">
            <v>243.55</v>
          </cell>
          <cell r="BS589">
            <v>249.38</v>
          </cell>
          <cell r="BT589">
            <v>255.21</v>
          </cell>
          <cell r="BU589">
            <v>261.04000000000002</v>
          </cell>
          <cell r="BV589">
            <v>266.86</v>
          </cell>
          <cell r="BW589">
            <v>272.69</v>
          </cell>
          <cell r="BX589">
            <v>278.52</v>
          </cell>
          <cell r="BY589">
            <v>284.35000000000002</v>
          </cell>
          <cell r="BZ589">
            <v>290.18</v>
          </cell>
          <cell r="CA589">
            <v>296.01</v>
          </cell>
          <cell r="CB589">
            <v>301.83999999999997</v>
          </cell>
          <cell r="CC589">
            <v>307.67</v>
          </cell>
          <cell r="CD589">
            <v>313.49</v>
          </cell>
          <cell r="CE589">
            <v>319.32</v>
          </cell>
          <cell r="CF589">
            <v>325.14999999999998</v>
          </cell>
          <cell r="CG589">
            <v>330.98</v>
          </cell>
          <cell r="CH589">
            <v>336.81</v>
          </cell>
          <cell r="CI589">
            <v>342.64</v>
          </cell>
          <cell r="CJ589">
            <v>348.47</v>
          </cell>
          <cell r="CK589">
            <v>272.69</v>
          </cell>
        </row>
        <row r="590">
          <cell r="BH590">
            <v>163</v>
          </cell>
          <cell r="BL590">
            <v>209.86</v>
          </cell>
          <cell r="BM590">
            <v>215.73</v>
          </cell>
          <cell r="BN590">
            <v>221.59</v>
          </cell>
          <cell r="BO590">
            <v>227.46</v>
          </cell>
          <cell r="BP590">
            <v>233.32</v>
          </cell>
          <cell r="BQ590">
            <v>239.19</v>
          </cell>
          <cell r="BR590">
            <v>245.05</v>
          </cell>
          <cell r="BS590">
            <v>250.92</v>
          </cell>
          <cell r="BT590">
            <v>256.77999999999997</v>
          </cell>
          <cell r="BU590">
            <v>262.64999999999998</v>
          </cell>
          <cell r="BV590">
            <v>268.51</v>
          </cell>
          <cell r="BW590">
            <v>274.38</v>
          </cell>
          <cell r="BX590">
            <v>280.24</v>
          </cell>
          <cell r="BY590">
            <v>286.11</v>
          </cell>
          <cell r="BZ590">
            <v>291.97000000000003</v>
          </cell>
          <cell r="CA590">
            <v>297.83999999999997</v>
          </cell>
          <cell r="CB590">
            <v>303.7</v>
          </cell>
          <cell r="CC590">
            <v>309.56</v>
          </cell>
          <cell r="CD590">
            <v>315.43</v>
          </cell>
          <cell r="CE590">
            <v>321.29000000000002</v>
          </cell>
          <cell r="CF590">
            <v>327.16000000000003</v>
          </cell>
          <cell r="CG590">
            <v>333.02</v>
          </cell>
          <cell r="CH590">
            <v>338.89</v>
          </cell>
          <cell r="CI590">
            <v>344.75</v>
          </cell>
          <cell r="CJ590">
            <v>350.62</v>
          </cell>
          <cell r="CK590">
            <v>274.38</v>
          </cell>
        </row>
        <row r="591">
          <cell r="BH591">
            <v>164</v>
          </cell>
          <cell r="BL591">
            <v>211.15</v>
          </cell>
          <cell r="BM591">
            <v>217.05</v>
          </cell>
          <cell r="BN591">
            <v>222.95</v>
          </cell>
          <cell r="BO591">
            <v>228.85</v>
          </cell>
          <cell r="BP591">
            <v>234.76</v>
          </cell>
          <cell r="BQ591">
            <v>240.66</v>
          </cell>
          <cell r="BR591">
            <v>246.56</v>
          </cell>
          <cell r="BS591">
            <v>252.46</v>
          </cell>
          <cell r="BT591">
            <v>258.36</v>
          </cell>
          <cell r="BU591">
            <v>264.26</v>
          </cell>
          <cell r="BV591">
            <v>270.16000000000003</v>
          </cell>
          <cell r="BW591">
            <v>276.06</v>
          </cell>
          <cell r="BX591">
            <v>281.95999999999998</v>
          </cell>
          <cell r="BY591">
            <v>287.86</v>
          </cell>
          <cell r="BZ591">
            <v>293.76</v>
          </cell>
          <cell r="CA591">
            <v>299.66000000000003</v>
          </cell>
          <cell r="CB591">
            <v>305.56</v>
          </cell>
          <cell r="CC591">
            <v>311.45999999999998</v>
          </cell>
          <cell r="CD591">
            <v>317.37</v>
          </cell>
          <cell r="CE591">
            <v>323.27</v>
          </cell>
          <cell r="CF591">
            <v>329.17</v>
          </cell>
          <cell r="CG591">
            <v>335.07</v>
          </cell>
          <cell r="CH591">
            <v>340.97</v>
          </cell>
          <cell r="CI591">
            <v>346.87</v>
          </cell>
          <cell r="CJ591">
            <v>352.77</v>
          </cell>
          <cell r="CK591">
            <v>276.06</v>
          </cell>
        </row>
        <row r="592">
          <cell r="BH592">
            <v>165</v>
          </cell>
          <cell r="BL592">
            <v>212.44</v>
          </cell>
          <cell r="BM592">
            <v>218.38</v>
          </cell>
          <cell r="BN592">
            <v>224.32</v>
          </cell>
          <cell r="BO592">
            <v>230.25</v>
          </cell>
          <cell r="BP592">
            <v>236.19</v>
          </cell>
          <cell r="BQ592">
            <v>242.13</v>
          </cell>
          <cell r="BR592">
            <v>248.06</v>
          </cell>
          <cell r="BS592">
            <v>254</v>
          </cell>
          <cell r="BT592">
            <v>259.94</v>
          </cell>
          <cell r="BU592">
            <v>265.87</v>
          </cell>
          <cell r="BV592">
            <v>271.81</v>
          </cell>
          <cell r="BW592">
            <v>277.75</v>
          </cell>
          <cell r="BX592">
            <v>283.68</v>
          </cell>
          <cell r="BY592">
            <v>289.62</v>
          </cell>
          <cell r="BZ592">
            <v>295.56</v>
          </cell>
          <cell r="CA592">
            <v>301.49</v>
          </cell>
          <cell r="CB592">
            <v>307.43</v>
          </cell>
          <cell r="CC592">
            <v>313.37</v>
          </cell>
          <cell r="CD592">
            <v>319.3</v>
          </cell>
          <cell r="CE592">
            <v>325.24</v>
          </cell>
          <cell r="CF592">
            <v>331.18</v>
          </cell>
          <cell r="CG592">
            <v>337.11</v>
          </cell>
          <cell r="CH592">
            <v>343.05</v>
          </cell>
          <cell r="CI592">
            <v>348.99</v>
          </cell>
          <cell r="CJ592">
            <v>354.92</v>
          </cell>
          <cell r="CK592">
            <v>277.74</v>
          </cell>
        </row>
        <row r="593">
          <cell r="BH593">
            <v>166</v>
          </cell>
          <cell r="BL593">
            <v>213.73</v>
          </cell>
          <cell r="BM593">
            <v>219.71</v>
          </cell>
          <cell r="BN593">
            <v>225.68</v>
          </cell>
          <cell r="BO593">
            <v>231.65</v>
          </cell>
          <cell r="BP593">
            <v>237.62</v>
          </cell>
          <cell r="BQ593">
            <v>243.6</v>
          </cell>
          <cell r="BR593">
            <v>249.57</v>
          </cell>
          <cell r="BS593">
            <v>255.54</v>
          </cell>
          <cell r="BT593">
            <v>261.51</v>
          </cell>
          <cell r="BU593">
            <v>267.49</v>
          </cell>
          <cell r="BV593">
            <v>273.45999999999998</v>
          </cell>
          <cell r="BW593">
            <v>279.43</v>
          </cell>
          <cell r="BX593">
            <v>285.39999999999998</v>
          </cell>
          <cell r="BY593">
            <v>291.38</v>
          </cell>
          <cell r="BZ593">
            <v>297.35000000000002</v>
          </cell>
          <cell r="CA593">
            <v>303.32</v>
          </cell>
          <cell r="CB593">
            <v>309.3</v>
          </cell>
          <cell r="CC593">
            <v>315.27</v>
          </cell>
          <cell r="CD593">
            <v>321.24</v>
          </cell>
          <cell r="CE593">
            <v>327.20999999999998</v>
          </cell>
          <cell r="CF593">
            <v>333.19</v>
          </cell>
          <cell r="CG593">
            <v>339.16</v>
          </cell>
          <cell r="CH593">
            <v>345.13</v>
          </cell>
          <cell r="CI593">
            <v>351.1</v>
          </cell>
          <cell r="CJ593">
            <v>357.08</v>
          </cell>
          <cell r="CK593">
            <v>279.44</v>
          </cell>
        </row>
        <row r="594">
          <cell r="BH594">
            <v>167</v>
          </cell>
          <cell r="BL594">
            <v>215.02</v>
          </cell>
          <cell r="BM594">
            <v>221.03</v>
          </cell>
          <cell r="BN594">
            <v>227.04</v>
          </cell>
          <cell r="BO594">
            <v>233.05</v>
          </cell>
          <cell r="BP594">
            <v>239.06</v>
          </cell>
          <cell r="BQ594">
            <v>245.07</v>
          </cell>
          <cell r="BR594">
            <v>251.08</v>
          </cell>
          <cell r="BS594">
            <v>257.08999999999997</v>
          </cell>
          <cell r="BT594">
            <v>263.08999999999997</v>
          </cell>
          <cell r="BU594">
            <v>269.10000000000002</v>
          </cell>
          <cell r="BV594">
            <v>275.11</v>
          </cell>
          <cell r="BW594">
            <v>281.12</v>
          </cell>
          <cell r="BX594">
            <v>287.13</v>
          </cell>
          <cell r="BY594">
            <v>293.14</v>
          </cell>
          <cell r="BZ594">
            <v>299.14999999999998</v>
          </cell>
          <cell r="CA594">
            <v>305.14999999999998</v>
          </cell>
          <cell r="CB594">
            <v>311.16000000000003</v>
          </cell>
          <cell r="CC594">
            <v>317.17</v>
          </cell>
          <cell r="CD594">
            <v>323.18</v>
          </cell>
          <cell r="CE594">
            <v>329.19</v>
          </cell>
          <cell r="CF594">
            <v>335.2</v>
          </cell>
          <cell r="CG594">
            <v>341.21</v>
          </cell>
          <cell r="CH594">
            <v>347.22</v>
          </cell>
          <cell r="CI594">
            <v>353.22</v>
          </cell>
          <cell r="CJ594">
            <v>359.23</v>
          </cell>
          <cell r="CK594">
            <v>281.12</v>
          </cell>
        </row>
        <row r="595">
          <cell r="BH595">
            <v>168</v>
          </cell>
          <cell r="BL595">
            <v>216.32</v>
          </cell>
          <cell r="BM595">
            <v>222.36</v>
          </cell>
          <cell r="BN595">
            <v>228.41</v>
          </cell>
          <cell r="BO595">
            <v>234.45</v>
          </cell>
          <cell r="BP595">
            <v>240.5</v>
          </cell>
          <cell r="BQ595">
            <v>246.54</v>
          </cell>
          <cell r="BR595">
            <v>252.59</v>
          </cell>
          <cell r="BS595">
            <v>258.63</v>
          </cell>
          <cell r="BT595">
            <v>264.68</v>
          </cell>
          <cell r="BU595">
            <v>270.72000000000003</v>
          </cell>
          <cell r="BV595">
            <v>276.76</v>
          </cell>
          <cell r="BW595">
            <v>282.81</v>
          </cell>
          <cell r="BX595">
            <v>288.85000000000002</v>
          </cell>
          <cell r="BY595">
            <v>294.89999999999998</v>
          </cell>
          <cell r="BZ595">
            <v>300.94</v>
          </cell>
          <cell r="CA595">
            <v>306.99</v>
          </cell>
          <cell r="CB595">
            <v>313.02999999999997</v>
          </cell>
          <cell r="CC595">
            <v>319.08</v>
          </cell>
          <cell r="CD595">
            <v>325.12</v>
          </cell>
          <cell r="CE595">
            <v>331.17</v>
          </cell>
          <cell r="CF595">
            <v>337.21</v>
          </cell>
          <cell r="CG595">
            <v>343.26</v>
          </cell>
          <cell r="CH595">
            <v>349.3</v>
          </cell>
          <cell r="CI595">
            <v>355.34</v>
          </cell>
          <cell r="CJ595">
            <v>361.39</v>
          </cell>
          <cell r="CK595">
            <v>282.81</v>
          </cell>
        </row>
        <row r="596">
          <cell r="BH596">
            <v>169</v>
          </cell>
          <cell r="BL596">
            <v>217.61</v>
          </cell>
          <cell r="BM596">
            <v>223.69</v>
          </cell>
          <cell r="BN596">
            <v>229.77</v>
          </cell>
          <cell r="BO596">
            <v>235.85</v>
          </cell>
          <cell r="BP596">
            <v>241.94</v>
          </cell>
          <cell r="BQ596">
            <v>248.02</v>
          </cell>
          <cell r="BR596">
            <v>254.1</v>
          </cell>
          <cell r="BS596">
            <v>260.18</v>
          </cell>
          <cell r="BT596">
            <v>266.26</v>
          </cell>
          <cell r="BU596">
            <v>272.33999999999997</v>
          </cell>
          <cell r="BV596">
            <v>278.42</v>
          </cell>
          <cell r="BW596">
            <v>284.5</v>
          </cell>
          <cell r="BX596">
            <v>290.58</v>
          </cell>
          <cell r="BY596">
            <v>296.66000000000003</v>
          </cell>
          <cell r="BZ596">
            <v>302.74</v>
          </cell>
          <cell r="CA596">
            <v>308.82</v>
          </cell>
          <cell r="CB596">
            <v>314.89999999999998</v>
          </cell>
          <cell r="CC596">
            <v>320.98</v>
          </cell>
          <cell r="CD596">
            <v>327.06</v>
          </cell>
          <cell r="CE596">
            <v>333.14</v>
          </cell>
          <cell r="CF596">
            <v>339.23</v>
          </cell>
          <cell r="CG596">
            <v>345.31</v>
          </cell>
          <cell r="CH596">
            <v>351.39</v>
          </cell>
          <cell r="CI596">
            <v>357.47</v>
          </cell>
          <cell r="CJ596">
            <v>363.55</v>
          </cell>
          <cell r="CK596">
            <v>284.5</v>
          </cell>
        </row>
        <row r="597">
          <cell r="BH597">
            <v>170</v>
          </cell>
          <cell r="BL597">
            <v>218.91</v>
          </cell>
          <cell r="BM597">
            <v>225.03</v>
          </cell>
          <cell r="BN597">
            <v>231.14</v>
          </cell>
          <cell r="BO597">
            <v>237.26</v>
          </cell>
          <cell r="BP597">
            <v>243.38</v>
          </cell>
          <cell r="BQ597">
            <v>249.49</v>
          </cell>
          <cell r="BR597">
            <v>255.61</v>
          </cell>
          <cell r="BS597">
            <v>261.73</v>
          </cell>
          <cell r="BT597">
            <v>267.83999999999997</v>
          </cell>
          <cell r="BU597">
            <v>273.95999999999998</v>
          </cell>
          <cell r="BV597">
            <v>280.07</v>
          </cell>
          <cell r="BW597">
            <v>286.19</v>
          </cell>
          <cell r="BX597">
            <v>292.31</v>
          </cell>
          <cell r="BY597">
            <v>298.42</v>
          </cell>
          <cell r="BZ597">
            <v>304.54000000000002</v>
          </cell>
          <cell r="CA597">
            <v>310.66000000000003</v>
          </cell>
          <cell r="CB597">
            <v>316.77</v>
          </cell>
          <cell r="CC597">
            <v>322.89</v>
          </cell>
          <cell r="CD597">
            <v>329.01</v>
          </cell>
          <cell r="CE597">
            <v>335.12</v>
          </cell>
          <cell r="CF597">
            <v>341.24</v>
          </cell>
          <cell r="CG597">
            <v>347.36</v>
          </cell>
          <cell r="CH597">
            <v>353.47</v>
          </cell>
          <cell r="CI597">
            <v>359.59</v>
          </cell>
          <cell r="CJ597">
            <v>365.71</v>
          </cell>
          <cell r="CK597">
            <v>286.19</v>
          </cell>
        </row>
        <row r="598">
          <cell r="BH598">
            <v>171</v>
          </cell>
          <cell r="BL598">
            <v>220.21</v>
          </cell>
          <cell r="BM598">
            <v>226.36</v>
          </cell>
          <cell r="BN598">
            <v>232.51</v>
          </cell>
          <cell r="BO598">
            <v>238.66</v>
          </cell>
          <cell r="BP598">
            <v>244.82</v>
          </cell>
          <cell r="BQ598">
            <v>250.97</v>
          </cell>
          <cell r="BR598">
            <v>257.12</v>
          </cell>
          <cell r="BS598">
            <v>263.27</v>
          </cell>
          <cell r="BT598">
            <v>269.43</v>
          </cell>
          <cell r="BU598">
            <v>275.58</v>
          </cell>
          <cell r="BV598">
            <v>281.73</v>
          </cell>
          <cell r="BW598">
            <v>287.88</v>
          </cell>
          <cell r="BX598">
            <v>294.04000000000002</v>
          </cell>
          <cell r="BY598">
            <v>300.19</v>
          </cell>
          <cell r="BZ598">
            <v>306.33999999999997</v>
          </cell>
          <cell r="CA598">
            <v>312.5</v>
          </cell>
          <cell r="CB598">
            <v>318.64999999999998</v>
          </cell>
          <cell r="CC598">
            <v>324.8</v>
          </cell>
          <cell r="CD598">
            <v>330.95</v>
          </cell>
          <cell r="CE598">
            <v>337.11</v>
          </cell>
          <cell r="CF598">
            <v>343.26</v>
          </cell>
          <cell r="CG598">
            <v>349.41</v>
          </cell>
          <cell r="CH598">
            <v>355.56</v>
          </cell>
          <cell r="CI598">
            <v>361.72</v>
          </cell>
          <cell r="CJ598">
            <v>367.87</v>
          </cell>
          <cell r="CK598">
            <v>287.88</v>
          </cell>
        </row>
        <row r="599">
          <cell r="BH599">
            <v>172</v>
          </cell>
          <cell r="BL599">
            <v>221.51</v>
          </cell>
          <cell r="BM599">
            <v>227.69</v>
          </cell>
          <cell r="BN599">
            <v>233.88</v>
          </cell>
          <cell r="BO599">
            <v>240.07</v>
          </cell>
          <cell r="BP599">
            <v>246.26</v>
          </cell>
          <cell r="BQ599">
            <v>252.45</v>
          </cell>
          <cell r="BR599">
            <v>258.64</v>
          </cell>
          <cell r="BS599">
            <v>264.83</v>
          </cell>
          <cell r="BT599">
            <v>271.01</v>
          </cell>
          <cell r="BU599">
            <v>277.2</v>
          </cell>
          <cell r="BV599">
            <v>283.39</v>
          </cell>
          <cell r="BW599">
            <v>289.58</v>
          </cell>
          <cell r="BX599">
            <v>295.77</v>
          </cell>
          <cell r="BY599">
            <v>301.95999999999998</v>
          </cell>
          <cell r="BZ599">
            <v>308.14999999999998</v>
          </cell>
          <cell r="CA599">
            <v>314.33</v>
          </cell>
          <cell r="CB599">
            <v>320.52</v>
          </cell>
          <cell r="CC599">
            <v>326.70999999999998</v>
          </cell>
          <cell r="CD599">
            <v>332.9</v>
          </cell>
          <cell r="CE599">
            <v>339.09</v>
          </cell>
          <cell r="CF599">
            <v>345.28</v>
          </cell>
          <cell r="CG599">
            <v>351.47</v>
          </cell>
          <cell r="CH599">
            <v>357.65</v>
          </cell>
          <cell r="CI599">
            <v>363.84</v>
          </cell>
          <cell r="CJ599">
            <v>370.03</v>
          </cell>
          <cell r="CK599">
            <v>289.58</v>
          </cell>
        </row>
        <row r="600">
          <cell r="BH600">
            <v>173</v>
          </cell>
          <cell r="BL600">
            <v>222.69</v>
          </cell>
          <cell r="BM600">
            <v>228.92</v>
          </cell>
          <cell r="BN600">
            <v>235.14</v>
          </cell>
          <cell r="BO600">
            <v>241.36</v>
          </cell>
          <cell r="BP600">
            <v>247.59</v>
          </cell>
          <cell r="BQ600">
            <v>253.81</v>
          </cell>
          <cell r="BR600">
            <v>260.04000000000002</v>
          </cell>
          <cell r="BS600">
            <v>266.26</v>
          </cell>
          <cell r="BT600">
            <v>272.49</v>
          </cell>
          <cell r="BU600">
            <v>278.70999999999998</v>
          </cell>
          <cell r="BV600">
            <v>284.94</v>
          </cell>
          <cell r="BW600">
            <v>291.16000000000003</v>
          </cell>
          <cell r="BX600">
            <v>297.39</v>
          </cell>
          <cell r="BY600">
            <v>303.61</v>
          </cell>
          <cell r="BZ600">
            <v>309.83</v>
          </cell>
          <cell r="CA600">
            <v>316.06</v>
          </cell>
          <cell r="CB600">
            <v>322.27999999999997</v>
          </cell>
          <cell r="CC600">
            <v>328.51</v>
          </cell>
          <cell r="CD600">
            <v>334.73</v>
          </cell>
          <cell r="CE600">
            <v>340.96</v>
          </cell>
          <cell r="CF600">
            <v>347.18</v>
          </cell>
          <cell r="CG600">
            <v>353.41</v>
          </cell>
          <cell r="CH600">
            <v>359.63</v>
          </cell>
          <cell r="CI600">
            <v>365.86</v>
          </cell>
          <cell r="CJ600">
            <v>372.08</v>
          </cell>
          <cell r="CK600">
            <v>291.16000000000003</v>
          </cell>
        </row>
        <row r="601">
          <cell r="BH601">
            <v>174</v>
          </cell>
          <cell r="BL601">
            <v>223.99</v>
          </cell>
          <cell r="BM601">
            <v>230.25</v>
          </cell>
          <cell r="BN601">
            <v>236.51</v>
          </cell>
          <cell r="BO601">
            <v>242.77</v>
          </cell>
          <cell r="BP601">
            <v>249.03</v>
          </cell>
          <cell r="BQ601">
            <v>255.29</v>
          </cell>
          <cell r="BR601">
            <v>261.55</v>
          </cell>
          <cell r="BS601">
            <v>267.82</v>
          </cell>
          <cell r="BT601">
            <v>274.08</v>
          </cell>
          <cell r="BU601">
            <v>280.33999999999997</v>
          </cell>
          <cell r="BV601">
            <v>286.60000000000002</v>
          </cell>
          <cell r="BW601">
            <v>292.86</v>
          </cell>
          <cell r="BX601">
            <v>299.12</v>
          </cell>
          <cell r="BY601">
            <v>305.38</v>
          </cell>
          <cell r="BZ601">
            <v>311.64</v>
          </cell>
          <cell r="CA601">
            <v>317.89999999999998</v>
          </cell>
          <cell r="CB601">
            <v>324.16000000000003</v>
          </cell>
          <cell r="CC601">
            <v>330.42</v>
          </cell>
          <cell r="CD601">
            <v>336.68</v>
          </cell>
          <cell r="CE601">
            <v>342.94</v>
          </cell>
          <cell r="CF601">
            <v>349.2</v>
          </cell>
          <cell r="CG601">
            <v>355.46</v>
          </cell>
          <cell r="CH601">
            <v>361.72</v>
          </cell>
          <cell r="CI601">
            <v>367.98</v>
          </cell>
          <cell r="CJ601">
            <v>374.24</v>
          </cell>
          <cell r="CK601">
            <v>292.85000000000002</v>
          </cell>
        </row>
        <row r="602">
          <cell r="BH602">
            <v>175</v>
          </cell>
          <cell r="BL602">
            <v>225.29</v>
          </cell>
          <cell r="BM602">
            <v>231.59</v>
          </cell>
          <cell r="BN602">
            <v>237.89</v>
          </cell>
          <cell r="BO602">
            <v>244.18</v>
          </cell>
          <cell r="BP602">
            <v>250.48</v>
          </cell>
          <cell r="BQ602">
            <v>256.77999999999997</v>
          </cell>
          <cell r="BR602">
            <v>236.07</v>
          </cell>
          <cell r="BS602">
            <v>269.37</v>
          </cell>
          <cell r="BT602">
            <v>275.67</v>
          </cell>
          <cell r="BU602">
            <v>281.95999999999998</v>
          </cell>
          <cell r="BV602">
            <v>288.26</v>
          </cell>
          <cell r="BW602">
            <v>294.55</v>
          </cell>
          <cell r="BX602">
            <v>300.85000000000002</v>
          </cell>
          <cell r="BY602">
            <v>307.14999999999998</v>
          </cell>
          <cell r="BZ602">
            <v>313.44</v>
          </cell>
          <cell r="CA602">
            <v>319.74</v>
          </cell>
          <cell r="CB602">
            <v>326.04000000000002</v>
          </cell>
          <cell r="CC602">
            <v>332.33</v>
          </cell>
          <cell r="CD602">
            <v>338.63</v>
          </cell>
          <cell r="CE602">
            <v>344.93</v>
          </cell>
          <cell r="CF602">
            <v>351.22</v>
          </cell>
          <cell r="CG602">
            <v>357.52</v>
          </cell>
          <cell r="CH602">
            <v>363.82</v>
          </cell>
          <cell r="CI602">
            <v>370.11</v>
          </cell>
          <cell r="CJ602">
            <v>376.41</v>
          </cell>
          <cell r="CK602">
            <v>293.35000000000002</v>
          </cell>
        </row>
        <row r="603">
          <cell r="BH603">
            <v>176</v>
          </cell>
          <cell r="BL603">
            <v>226.6</v>
          </cell>
          <cell r="BM603">
            <v>232.93</v>
          </cell>
          <cell r="BN603">
            <v>239.26</v>
          </cell>
          <cell r="BO603">
            <v>245.59</v>
          </cell>
          <cell r="BP603">
            <v>251.93</v>
          </cell>
          <cell r="BQ603">
            <v>258.26</v>
          </cell>
          <cell r="BR603">
            <v>264.58999999999997</v>
          </cell>
          <cell r="BS603">
            <v>270.92</v>
          </cell>
          <cell r="BT603">
            <v>277.26</v>
          </cell>
          <cell r="BU603">
            <v>283.58999999999997</v>
          </cell>
          <cell r="BV603">
            <v>289.92</v>
          </cell>
          <cell r="BW603">
            <v>296.25</v>
          </cell>
          <cell r="BX603">
            <v>302.58999999999997</v>
          </cell>
          <cell r="BY603">
            <v>308.92</v>
          </cell>
          <cell r="BZ603">
            <v>315.25</v>
          </cell>
          <cell r="CA603">
            <v>321.58</v>
          </cell>
          <cell r="CB603">
            <v>327.92</v>
          </cell>
          <cell r="CC603">
            <v>334.25</v>
          </cell>
          <cell r="CD603">
            <v>340.58</v>
          </cell>
          <cell r="CE603">
            <v>346.91</v>
          </cell>
          <cell r="CF603">
            <v>353.25</v>
          </cell>
          <cell r="CG603">
            <v>359.58</v>
          </cell>
          <cell r="CH603">
            <v>365.91</v>
          </cell>
          <cell r="CI603">
            <v>372.24</v>
          </cell>
          <cell r="CJ603">
            <v>378.58</v>
          </cell>
          <cell r="CK603">
            <v>296.25</v>
          </cell>
        </row>
        <row r="604">
          <cell r="BH604">
            <v>177</v>
          </cell>
          <cell r="BL604">
            <v>227.9</v>
          </cell>
          <cell r="BM604">
            <v>234.27</v>
          </cell>
          <cell r="BN604">
            <v>240.64</v>
          </cell>
          <cell r="BO604">
            <v>247.01</v>
          </cell>
          <cell r="BP604">
            <v>253.38</v>
          </cell>
          <cell r="BQ604">
            <v>259.74</v>
          </cell>
          <cell r="BR604">
            <v>266.11</v>
          </cell>
          <cell r="BS604">
            <v>272.48</v>
          </cell>
          <cell r="BT604">
            <v>278.85000000000002</v>
          </cell>
          <cell r="BU604">
            <v>285.22000000000003</v>
          </cell>
          <cell r="BV604">
            <v>291.58999999999997</v>
          </cell>
          <cell r="BW604">
            <v>297.95999999999998</v>
          </cell>
          <cell r="BX604">
            <v>304.32</v>
          </cell>
          <cell r="BY604">
            <v>310.69</v>
          </cell>
          <cell r="BZ604">
            <v>317.06</v>
          </cell>
          <cell r="CA604">
            <v>323.43</v>
          </cell>
          <cell r="CB604">
            <v>329.8</v>
          </cell>
          <cell r="CC604">
            <v>336.17</v>
          </cell>
          <cell r="CD604">
            <v>342.53</v>
          </cell>
          <cell r="CE604">
            <v>348.9</v>
          </cell>
          <cell r="CF604">
            <v>355.27</v>
          </cell>
          <cell r="CG604">
            <v>361.64</v>
          </cell>
          <cell r="CH604">
            <v>368.01</v>
          </cell>
          <cell r="CI604">
            <v>374.38</v>
          </cell>
          <cell r="CJ604">
            <v>380.75</v>
          </cell>
          <cell r="CK604">
            <v>297.95999999999998</v>
          </cell>
        </row>
        <row r="605">
          <cell r="BH605">
            <v>178</v>
          </cell>
          <cell r="BL605">
            <v>229.21</v>
          </cell>
          <cell r="BM605">
            <v>235.61</v>
          </cell>
          <cell r="BN605">
            <v>242.02</v>
          </cell>
          <cell r="BO605">
            <v>248.42</v>
          </cell>
          <cell r="BP605">
            <v>254.83</v>
          </cell>
          <cell r="BQ605">
            <v>261.23</v>
          </cell>
          <cell r="BR605">
            <v>267.64</v>
          </cell>
          <cell r="BS605">
            <v>274.04000000000002</v>
          </cell>
          <cell r="BT605">
            <v>280.44</v>
          </cell>
          <cell r="BU605">
            <v>286.85000000000002</v>
          </cell>
          <cell r="BV605">
            <v>293.25</v>
          </cell>
          <cell r="BW605">
            <v>299.66000000000003</v>
          </cell>
          <cell r="BX605">
            <v>306.06</v>
          </cell>
          <cell r="BY605">
            <v>312.47000000000003</v>
          </cell>
          <cell r="BZ605">
            <v>318.87</v>
          </cell>
          <cell r="CA605">
            <v>325.27999999999997</v>
          </cell>
          <cell r="CB605">
            <v>331.68</v>
          </cell>
          <cell r="CC605">
            <v>338.08</v>
          </cell>
          <cell r="CD605">
            <v>344.49</v>
          </cell>
          <cell r="CE605">
            <v>350.89</v>
          </cell>
          <cell r="CF605">
            <v>357.3</v>
          </cell>
          <cell r="CG605">
            <v>363.7</v>
          </cell>
          <cell r="CH605">
            <v>370.11</v>
          </cell>
          <cell r="CI605">
            <v>376.51</v>
          </cell>
          <cell r="CJ605">
            <v>382.92</v>
          </cell>
          <cell r="CK605">
            <v>299.66000000000003</v>
          </cell>
        </row>
        <row r="606">
          <cell r="BH606">
            <v>179</v>
          </cell>
          <cell r="BL606">
            <v>230.39</v>
          </cell>
          <cell r="BM606">
            <v>236.83</v>
          </cell>
          <cell r="BN606">
            <v>243.28</v>
          </cell>
          <cell r="BO606">
            <v>249.72</v>
          </cell>
          <cell r="BP606">
            <v>256.16000000000003</v>
          </cell>
          <cell r="BQ606">
            <v>262.60000000000002</v>
          </cell>
          <cell r="BR606">
            <v>269.04000000000002</v>
          </cell>
          <cell r="BS606">
            <v>275.48</v>
          </cell>
          <cell r="BT606">
            <v>281.92</v>
          </cell>
          <cell r="BU606">
            <v>288.36</v>
          </cell>
          <cell r="BV606">
            <v>294.8</v>
          </cell>
          <cell r="BW606">
            <v>301.24</v>
          </cell>
          <cell r="BX606">
            <v>307.68</v>
          </cell>
          <cell r="BY606">
            <v>314.12</v>
          </cell>
          <cell r="BZ606">
            <v>320.56</v>
          </cell>
          <cell r="CA606">
            <v>327</v>
          </cell>
          <cell r="CB606">
            <v>333.44</v>
          </cell>
          <cell r="CC606">
            <v>339.88</v>
          </cell>
          <cell r="CD606">
            <v>346.32</v>
          </cell>
          <cell r="CE606">
            <v>352.76</v>
          </cell>
          <cell r="CF606">
            <v>359.2</v>
          </cell>
          <cell r="CG606">
            <v>365.64</v>
          </cell>
          <cell r="CH606">
            <v>372.08</v>
          </cell>
          <cell r="CI606">
            <v>378.52</v>
          </cell>
          <cell r="CJ606">
            <v>384.96</v>
          </cell>
          <cell r="CK606">
            <v>301.24</v>
          </cell>
        </row>
        <row r="607">
          <cell r="BH607">
            <v>180</v>
          </cell>
          <cell r="BL607">
            <v>231.7</v>
          </cell>
          <cell r="BM607">
            <v>238.18</v>
          </cell>
          <cell r="BN607">
            <v>244.66</v>
          </cell>
          <cell r="BO607">
            <v>251.13</v>
          </cell>
          <cell r="BP607">
            <v>257.61</v>
          </cell>
          <cell r="BQ607">
            <v>264.08</v>
          </cell>
          <cell r="BR607">
            <v>270.56</v>
          </cell>
          <cell r="BS607">
            <v>277.04000000000002</v>
          </cell>
          <cell r="BT607">
            <v>283.51</v>
          </cell>
          <cell r="BU607">
            <v>289.99</v>
          </cell>
          <cell r="BV607">
            <v>296.47000000000003</v>
          </cell>
          <cell r="BW607">
            <v>302.94</v>
          </cell>
          <cell r="BX607">
            <v>309.42</v>
          </cell>
          <cell r="BY607">
            <v>315.89999999999998</v>
          </cell>
          <cell r="BZ607">
            <v>322.37</v>
          </cell>
          <cell r="CA607">
            <v>328.85</v>
          </cell>
          <cell r="CB607">
            <v>335.33</v>
          </cell>
          <cell r="CC607">
            <v>341.8</v>
          </cell>
          <cell r="CD607">
            <v>348.28</v>
          </cell>
          <cell r="CE607">
            <v>354.75</v>
          </cell>
          <cell r="CF607">
            <v>361.23</v>
          </cell>
          <cell r="CG607">
            <v>367.71</v>
          </cell>
          <cell r="CH607">
            <v>374.18</v>
          </cell>
          <cell r="CI607">
            <v>380.66</v>
          </cell>
          <cell r="CJ607">
            <v>387.14</v>
          </cell>
          <cell r="CK607">
            <v>302.94</v>
          </cell>
        </row>
        <row r="608">
          <cell r="BH608">
            <v>181</v>
          </cell>
          <cell r="BL608">
            <v>233.01</v>
          </cell>
          <cell r="BM608">
            <v>239.53</v>
          </cell>
          <cell r="BN608">
            <v>246.04</v>
          </cell>
          <cell r="BO608">
            <v>252.55</v>
          </cell>
          <cell r="BP608">
            <v>259.06</v>
          </cell>
          <cell r="BQ608">
            <v>265.57</v>
          </cell>
          <cell r="BR608">
            <v>272.08999999999997</v>
          </cell>
          <cell r="BS608">
            <v>278.60000000000002</v>
          </cell>
          <cell r="BT608">
            <v>285.11</v>
          </cell>
          <cell r="BU608">
            <v>291.62</v>
          </cell>
          <cell r="BV608">
            <v>298.14</v>
          </cell>
          <cell r="BW608">
            <v>304.64999999999998</v>
          </cell>
          <cell r="BX608">
            <v>311.16000000000003</v>
          </cell>
          <cell r="BY608">
            <v>317.67</v>
          </cell>
          <cell r="BZ608">
            <v>324.19</v>
          </cell>
          <cell r="CA608">
            <v>330.7</v>
          </cell>
          <cell r="CB608">
            <v>337.21</v>
          </cell>
          <cell r="CC608">
            <v>343.72</v>
          </cell>
          <cell r="CD608">
            <v>350.24</v>
          </cell>
          <cell r="CE608">
            <v>356.75</v>
          </cell>
          <cell r="CF608">
            <v>363.26</v>
          </cell>
          <cell r="CG608">
            <v>369.77</v>
          </cell>
          <cell r="CH608">
            <v>376.29</v>
          </cell>
          <cell r="CI608">
            <v>382.8</v>
          </cell>
          <cell r="CJ608">
            <v>389.31</v>
          </cell>
          <cell r="CK608">
            <v>304.64999999999998</v>
          </cell>
        </row>
        <row r="609">
          <cell r="BH609">
            <v>182</v>
          </cell>
          <cell r="BL609">
            <v>234.32</v>
          </cell>
          <cell r="BM609">
            <v>240.87</v>
          </cell>
          <cell r="BN609">
            <v>247.42</v>
          </cell>
          <cell r="BO609">
            <v>253.97</v>
          </cell>
          <cell r="BP609">
            <v>260.52</v>
          </cell>
          <cell r="BQ609">
            <v>267.07</v>
          </cell>
          <cell r="BR609">
            <v>273.61</v>
          </cell>
          <cell r="BS609">
            <v>280.16000000000003</v>
          </cell>
          <cell r="BT609">
            <v>286.70999999999998</v>
          </cell>
          <cell r="BU609">
            <v>293.26</v>
          </cell>
          <cell r="BV609">
            <v>299.81</v>
          </cell>
          <cell r="BW609">
            <v>306.36</v>
          </cell>
          <cell r="BX609">
            <v>312.91000000000003</v>
          </cell>
          <cell r="BY609">
            <v>319.45</v>
          </cell>
          <cell r="BZ609">
            <v>326</v>
          </cell>
          <cell r="CA609">
            <v>332.55</v>
          </cell>
          <cell r="CB609">
            <v>339.1</v>
          </cell>
          <cell r="CC609">
            <v>345.65</v>
          </cell>
          <cell r="CD609">
            <v>352.2</v>
          </cell>
          <cell r="CE609">
            <v>358.74</v>
          </cell>
          <cell r="CF609">
            <v>365.29</v>
          </cell>
          <cell r="CG609">
            <v>371.84</v>
          </cell>
          <cell r="CH609">
            <v>378.39</v>
          </cell>
          <cell r="CI609">
            <v>384.94</v>
          </cell>
          <cell r="CJ609">
            <v>391.49</v>
          </cell>
          <cell r="CK609">
            <v>306.36</v>
          </cell>
        </row>
        <row r="610">
          <cell r="BH610">
            <v>183</v>
          </cell>
          <cell r="BL610">
            <v>235.64</v>
          </cell>
          <cell r="BM610">
            <v>242.22</v>
          </cell>
          <cell r="BN610">
            <v>248.81</v>
          </cell>
          <cell r="BO610">
            <v>255.39</v>
          </cell>
          <cell r="BP610">
            <v>261.98</v>
          </cell>
          <cell r="BQ610">
            <v>268.56</v>
          </cell>
          <cell r="BR610">
            <v>275.14</v>
          </cell>
          <cell r="BS610">
            <v>281.73</v>
          </cell>
          <cell r="BT610">
            <v>288.31</v>
          </cell>
          <cell r="BU610">
            <v>294.89999999999998</v>
          </cell>
          <cell r="BV610">
            <v>301.48</v>
          </cell>
          <cell r="BW610">
            <v>308.07</v>
          </cell>
          <cell r="BX610">
            <v>314.64999999999998</v>
          </cell>
          <cell r="BY610">
            <v>321.23</v>
          </cell>
          <cell r="BZ610">
            <v>327.82</v>
          </cell>
          <cell r="CA610">
            <v>334.4</v>
          </cell>
          <cell r="CB610">
            <v>340.99</v>
          </cell>
          <cell r="CC610">
            <v>347.57</v>
          </cell>
          <cell r="CD610">
            <v>354.16</v>
          </cell>
          <cell r="CE610">
            <v>360.74</v>
          </cell>
          <cell r="CF610">
            <v>367.33</v>
          </cell>
          <cell r="CG610">
            <v>373.91</v>
          </cell>
          <cell r="CH610">
            <v>380.49</v>
          </cell>
          <cell r="CI610">
            <v>387.08</v>
          </cell>
          <cell r="CJ610">
            <v>393.66</v>
          </cell>
          <cell r="CK610">
            <v>308.06</v>
          </cell>
        </row>
        <row r="611">
          <cell r="BH611">
            <v>184</v>
          </cell>
          <cell r="BL611">
            <v>236.82</v>
          </cell>
          <cell r="BM611">
            <v>243.44</v>
          </cell>
          <cell r="BN611">
            <v>250.06</v>
          </cell>
          <cell r="BO611">
            <v>256.68</v>
          </cell>
          <cell r="BP611">
            <v>263.3</v>
          </cell>
          <cell r="BQ611">
            <v>269.93</v>
          </cell>
          <cell r="BR611">
            <v>276.55</v>
          </cell>
          <cell r="BS611">
            <v>283.17</v>
          </cell>
          <cell r="BT611">
            <v>289.79000000000002</v>
          </cell>
          <cell r="BU611">
            <v>296.41000000000003</v>
          </cell>
          <cell r="BV611">
            <v>303.02999999999997</v>
          </cell>
          <cell r="BW611">
            <v>309.64999999999998</v>
          </cell>
          <cell r="BX611">
            <v>316.27</v>
          </cell>
          <cell r="BY611">
            <v>322.89</v>
          </cell>
          <cell r="BZ611">
            <v>329.51</v>
          </cell>
          <cell r="CA611">
            <v>336.13</v>
          </cell>
          <cell r="CB611">
            <v>342.75</v>
          </cell>
          <cell r="CC611">
            <v>349.37</v>
          </cell>
          <cell r="CD611">
            <v>355.99</v>
          </cell>
          <cell r="CE611">
            <v>362.61</v>
          </cell>
          <cell r="CF611">
            <v>369.23</v>
          </cell>
          <cell r="CG611">
            <v>375.85</v>
          </cell>
          <cell r="CH611">
            <v>382.47</v>
          </cell>
          <cell r="CI611">
            <v>389.09</v>
          </cell>
          <cell r="CJ611">
            <v>395.71</v>
          </cell>
          <cell r="CK611">
            <v>309.64999999999998</v>
          </cell>
        </row>
        <row r="612">
          <cell r="BH612">
            <v>185</v>
          </cell>
          <cell r="BL612">
            <v>238.14</v>
          </cell>
          <cell r="BM612">
            <v>244.8</v>
          </cell>
          <cell r="BN612">
            <v>251.45</v>
          </cell>
          <cell r="BO612">
            <v>258.11</v>
          </cell>
          <cell r="BP612">
            <v>264.76</v>
          </cell>
          <cell r="BQ612">
            <v>271.42</v>
          </cell>
          <cell r="BR612">
            <v>278.08</v>
          </cell>
          <cell r="BS612">
            <v>284.73</v>
          </cell>
          <cell r="BT612">
            <v>291.39</v>
          </cell>
          <cell r="BU612">
            <v>298.05</v>
          </cell>
          <cell r="BV612">
            <v>304.7</v>
          </cell>
          <cell r="BW612">
            <v>311.36</v>
          </cell>
          <cell r="BX612">
            <v>318.01</v>
          </cell>
          <cell r="BY612">
            <v>324.67</v>
          </cell>
          <cell r="BZ612">
            <v>331.33</v>
          </cell>
          <cell r="CA612">
            <v>337.98</v>
          </cell>
          <cell r="CB612">
            <v>344.64</v>
          </cell>
          <cell r="CC612">
            <v>351.3</v>
          </cell>
          <cell r="CD612">
            <v>357.95</v>
          </cell>
          <cell r="CE612">
            <v>364.61</v>
          </cell>
          <cell r="CF612">
            <v>371.26</v>
          </cell>
          <cell r="CG612">
            <v>377.92</v>
          </cell>
          <cell r="CH612">
            <v>384.58</v>
          </cell>
          <cell r="CI612">
            <v>391.23</v>
          </cell>
          <cell r="CJ612">
            <v>397.89</v>
          </cell>
          <cell r="CK612">
            <v>311.36</v>
          </cell>
        </row>
        <row r="613">
          <cell r="BH613">
            <v>186</v>
          </cell>
          <cell r="BL613">
            <v>239.46</v>
          </cell>
          <cell r="BM613">
            <v>246.15</v>
          </cell>
          <cell r="BN613">
            <v>252.84</v>
          </cell>
          <cell r="BO613">
            <v>259.52999999999997</v>
          </cell>
          <cell r="BP613">
            <v>266.23</v>
          </cell>
          <cell r="BQ613">
            <v>272.92</v>
          </cell>
          <cell r="BR613">
            <v>279.61</v>
          </cell>
          <cell r="BS613">
            <v>286.3</v>
          </cell>
          <cell r="BT613">
            <v>292.99</v>
          </cell>
          <cell r="BU613">
            <v>299.69</v>
          </cell>
          <cell r="BV613">
            <v>306.38</v>
          </cell>
          <cell r="BW613">
            <v>313.07</v>
          </cell>
          <cell r="BX613">
            <v>319.76</v>
          </cell>
          <cell r="BY613">
            <v>326.45999999999998</v>
          </cell>
          <cell r="BZ613">
            <v>333.15</v>
          </cell>
          <cell r="CA613">
            <v>339.84</v>
          </cell>
          <cell r="CB613">
            <v>346.53</v>
          </cell>
          <cell r="CC613">
            <v>353.22</v>
          </cell>
          <cell r="CD613">
            <v>359.92</v>
          </cell>
          <cell r="CE613">
            <v>366.61</v>
          </cell>
          <cell r="CF613">
            <v>373.3</v>
          </cell>
          <cell r="CG613">
            <v>379.99</v>
          </cell>
          <cell r="CH613">
            <v>386.69</v>
          </cell>
          <cell r="CI613">
            <v>393.38</v>
          </cell>
          <cell r="CJ613">
            <v>400.07</v>
          </cell>
          <cell r="CK613">
            <v>313.07</v>
          </cell>
        </row>
        <row r="614">
          <cell r="BH614">
            <v>187</v>
          </cell>
          <cell r="BL614">
            <v>240.78</v>
          </cell>
          <cell r="BM614">
            <v>247.5</v>
          </cell>
          <cell r="BN614">
            <v>254.23</v>
          </cell>
          <cell r="BO614">
            <v>260.95999999999998</v>
          </cell>
          <cell r="BP614">
            <v>267.69</v>
          </cell>
          <cell r="BQ614">
            <v>274.42</v>
          </cell>
          <cell r="BR614">
            <v>281.14</v>
          </cell>
          <cell r="BS614">
            <v>287.87</v>
          </cell>
          <cell r="BT614">
            <v>294.60000000000002</v>
          </cell>
          <cell r="BU614">
            <v>301.33</v>
          </cell>
          <cell r="BV614">
            <v>308.06</v>
          </cell>
          <cell r="BW614">
            <v>314.79000000000002</v>
          </cell>
          <cell r="BX614">
            <v>321.51</v>
          </cell>
          <cell r="BY614">
            <v>328.24</v>
          </cell>
          <cell r="BZ614">
            <v>334.97</v>
          </cell>
          <cell r="CA614">
            <v>341.7</v>
          </cell>
          <cell r="CB614">
            <v>348.43</v>
          </cell>
          <cell r="CC614">
            <v>355.16</v>
          </cell>
          <cell r="CD614">
            <v>361.88</v>
          </cell>
          <cell r="CE614">
            <v>368.61</v>
          </cell>
          <cell r="CF614">
            <v>375.34</v>
          </cell>
          <cell r="CG614">
            <v>382.07</v>
          </cell>
          <cell r="CH614">
            <v>388.8</v>
          </cell>
          <cell r="CI614">
            <v>395.53</v>
          </cell>
          <cell r="CJ614">
            <v>402.25</v>
          </cell>
          <cell r="CK614">
            <v>314.79000000000002</v>
          </cell>
        </row>
        <row r="615">
          <cell r="BH615">
            <v>188</v>
          </cell>
          <cell r="BL615">
            <v>241.96</v>
          </cell>
          <cell r="BM615">
            <v>248.72</v>
          </cell>
          <cell r="BN615">
            <v>255.49</v>
          </cell>
          <cell r="BO615">
            <v>262.25</v>
          </cell>
          <cell r="BP615">
            <v>269.02</v>
          </cell>
          <cell r="BQ615">
            <v>275.77999999999997</v>
          </cell>
          <cell r="BR615">
            <v>282.55</v>
          </cell>
          <cell r="BS615">
            <v>289.31</v>
          </cell>
          <cell r="BT615">
            <v>296.07</v>
          </cell>
          <cell r="BU615">
            <v>302.83999999999997</v>
          </cell>
          <cell r="BV615">
            <v>309.60000000000002</v>
          </cell>
          <cell r="BW615">
            <v>316.37</v>
          </cell>
          <cell r="BX615">
            <v>323.13</v>
          </cell>
          <cell r="BY615">
            <v>329.9</v>
          </cell>
          <cell r="BZ615">
            <v>336.66</v>
          </cell>
          <cell r="CA615">
            <v>343.42</v>
          </cell>
          <cell r="CB615">
            <v>350.19</v>
          </cell>
          <cell r="CC615">
            <v>356.95</v>
          </cell>
          <cell r="CD615">
            <v>363.72</v>
          </cell>
          <cell r="CE615">
            <v>370.48</v>
          </cell>
          <cell r="CF615">
            <v>377.25</v>
          </cell>
          <cell r="CG615">
            <v>384.01</v>
          </cell>
          <cell r="CH615">
            <v>390.77</v>
          </cell>
          <cell r="CI615">
            <v>397.54</v>
          </cell>
          <cell r="CJ615">
            <v>404.3</v>
          </cell>
          <cell r="CK615">
            <v>316.36</v>
          </cell>
        </row>
        <row r="616">
          <cell r="BH616">
            <v>189</v>
          </cell>
          <cell r="BL616">
            <v>243.28</v>
          </cell>
          <cell r="BM616">
            <v>250.08</v>
          </cell>
          <cell r="BN616">
            <v>256.88</v>
          </cell>
          <cell r="BO616">
            <v>263.68</v>
          </cell>
          <cell r="BP616">
            <v>270.48</v>
          </cell>
          <cell r="BQ616">
            <v>277.27999999999997</v>
          </cell>
          <cell r="BR616">
            <v>284.08</v>
          </cell>
          <cell r="BS616">
            <v>290.88</v>
          </cell>
          <cell r="BT616">
            <v>297.68</v>
          </cell>
          <cell r="BU616">
            <v>304.48</v>
          </cell>
          <cell r="BV616">
            <v>311.27999999999997</v>
          </cell>
          <cell r="BW616">
            <v>318.08</v>
          </cell>
          <cell r="BX616">
            <v>324.88</v>
          </cell>
          <cell r="BY616">
            <v>331.68</v>
          </cell>
          <cell r="BZ616">
            <v>338.48</v>
          </cell>
          <cell r="CA616">
            <v>345.28</v>
          </cell>
          <cell r="CB616">
            <v>352.08</v>
          </cell>
          <cell r="CC616">
            <v>358.89</v>
          </cell>
          <cell r="CD616">
            <v>365.69</v>
          </cell>
          <cell r="CE616">
            <v>372.49</v>
          </cell>
          <cell r="CF616">
            <v>379.29</v>
          </cell>
          <cell r="CG616">
            <v>386.09</v>
          </cell>
          <cell r="CH616">
            <v>392.89</v>
          </cell>
          <cell r="CI616">
            <v>399.69</v>
          </cell>
          <cell r="CJ616">
            <v>406.49</v>
          </cell>
          <cell r="CK616">
            <v>318.08</v>
          </cell>
        </row>
        <row r="617">
          <cell r="BH617">
            <v>190</v>
          </cell>
          <cell r="BL617">
            <v>244.6</v>
          </cell>
          <cell r="BM617">
            <v>251.44</v>
          </cell>
          <cell r="BN617">
            <v>258.27999999999997</v>
          </cell>
          <cell r="BO617">
            <v>265.11</v>
          </cell>
          <cell r="BP617">
            <v>271.95</v>
          </cell>
          <cell r="BQ617">
            <v>278.79000000000002</v>
          </cell>
          <cell r="BR617">
            <v>285.62</v>
          </cell>
          <cell r="BS617">
            <v>292.45999999999998</v>
          </cell>
          <cell r="BT617">
            <v>299.29000000000002</v>
          </cell>
          <cell r="BU617">
            <v>306.13</v>
          </cell>
          <cell r="BV617">
            <v>312.97000000000003</v>
          </cell>
          <cell r="BW617">
            <v>319.8</v>
          </cell>
          <cell r="BX617">
            <v>326.64</v>
          </cell>
          <cell r="BY617">
            <v>333.47</v>
          </cell>
          <cell r="BZ617">
            <v>340.31</v>
          </cell>
          <cell r="CA617">
            <v>347.15</v>
          </cell>
          <cell r="CB617">
            <v>353.98</v>
          </cell>
          <cell r="CC617">
            <v>360.82</v>
          </cell>
          <cell r="CD617">
            <v>367.66</v>
          </cell>
          <cell r="CE617">
            <v>374.49</v>
          </cell>
          <cell r="CF617">
            <v>381.33</v>
          </cell>
          <cell r="CG617">
            <v>388.16</v>
          </cell>
          <cell r="CH617">
            <v>395</v>
          </cell>
          <cell r="CI617">
            <v>401.84</v>
          </cell>
          <cell r="CJ617">
            <v>408.67</v>
          </cell>
          <cell r="CK617">
            <v>319.8</v>
          </cell>
        </row>
        <row r="618">
          <cell r="BH618">
            <v>191</v>
          </cell>
          <cell r="BL618">
            <v>245.93</v>
          </cell>
          <cell r="BM618">
            <v>252.8</v>
          </cell>
          <cell r="BN618">
            <v>259.67</v>
          </cell>
          <cell r="BO618">
            <v>266.55</v>
          </cell>
          <cell r="BP618">
            <v>273.42</v>
          </cell>
          <cell r="BQ618">
            <v>280.29000000000002</v>
          </cell>
          <cell r="BR618">
            <v>287.16000000000003</v>
          </cell>
          <cell r="BS618">
            <v>294.02999999999997</v>
          </cell>
          <cell r="BT618">
            <v>300.91000000000003</v>
          </cell>
          <cell r="BU618">
            <v>307.77999999999997</v>
          </cell>
          <cell r="BV618">
            <v>314.64999999999998</v>
          </cell>
          <cell r="BW618">
            <v>321.52</v>
          </cell>
          <cell r="BX618">
            <v>328.4</v>
          </cell>
          <cell r="BY618">
            <v>335.27</v>
          </cell>
          <cell r="BZ618">
            <v>342.14</v>
          </cell>
          <cell r="CA618">
            <v>349.01</v>
          </cell>
          <cell r="CB618">
            <v>355.88</v>
          </cell>
          <cell r="CC618">
            <v>362.76</v>
          </cell>
          <cell r="CD618">
            <v>369.63</v>
          </cell>
          <cell r="CE618">
            <v>376.5</v>
          </cell>
          <cell r="CF618">
            <v>383.37</v>
          </cell>
          <cell r="CG618">
            <v>390.25</v>
          </cell>
          <cell r="CH618">
            <v>397.12</v>
          </cell>
          <cell r="CI618">
            <v>403.99</v>
          </cell>
          <cell r="CJ618">
            <v>410.86</v>
          </cell>
          <cell r="CK618">
            <v>321.52</v>
          </cell>
        </row>
        <row r="619">
          <cell r="BH619">
            <v>192</v>
          </cell>
          <cell r="BL619">
            <v>247.11</v>
          </cell>
          <cell r="BM619">
            <v>254.02</v>
          </cell>
          <cell r="BN619">
            <v>260.93</v>
          </cell>
          <cell r="BO619">
            <v>267.83999999999997</v>
          </cell>
          <cell r="BP619">
            <v>274.75</v>
          </cell>
          <cell r="BQ619">
            <v>281.66000000000003</v>
          </cell>
          <cell r="BR619">
            <v>288.56</v>
          </cell>
          <cell r="BS619">
            <v>295.47000000000003</v>
          </cell>
          <cell r="BT619">
            <v>302.38</v>
          </cell>
          <cell r="BU619">
            <v>309.29000000000002</v>
          </cell>
          <cell r="BV619">
            <v>316.2</v>
          </cell>
          <cell r="BW619">
            <v>323.10000000000002</v>
          </cell>
          <cell r="BX619">
            <v>330.01</v>
          </cell>
          <cell r="BY619">
            <v>336.92</v>
          </cell>
          <cell r="BZ619">
            <v>343.83</v>
          </cell>
          <cell r="CA619">
            <v>350.74</v>
          </cell>
          <cell r="CB619">
            <v>357.64</v>
          </cell>
          <cell r="CC619">
            <v>364.55</v>
          </cell>
          <cell r="CD619">
            <v>371.46</v>
          </cell>
          <cell r="CE619">
            <v>378.37</v>
          </cell>
          <cell r="CF619">
            <v>385.28</v>
          </cell>
          <cell r="CG619">
            <v>392.19</v>
          </cell>
          <cell r="CH619">
            <v>399.09</v>
          </cell>
          <cell r="CI619">
            <v>406</v>
          </cell>
          <cell r="CJ619">
            <v>412.91</v>
          </cell>
          <cell r="CK619">
            <v>323.11</v>
          </cell>
        </row>
        <row r="620">
          <cell r="BH620">
            <v>193</v>
          </cell>
          <cell r="BL620">
            <v>248.44</v>
          </cell>
          <cell r="BM620">
            <v>255.39</v>
          </cell>
          <cell r="BN620">
            <v>262.33</v>
          </cell>
          <cell r="BO620">
            <v>269.27</v>
          </cell>
          <cell r="BP620">
            <v>276.22000000000003</v>
          </cell>
          <cell r="BQ620">
            <v>283.16000000000003</v>
          </cell>
          <cell r="BR620">
            <v>290.11</v>
          </cell>
          <cell r="BS620">
            <v>297.05</v>
          </cell>
          <cell r="BT620">
            <v>303.99</v>
          </cell>
          <cell r="BU620">
            <v>310.94</v>
          </cell>
          <cell r="BV620">
            <v>317.88</v>
          </cell>
          <cell r="BW620">
            <v>324.83</v>
          </cell>
          <cell r="BX620">
            <v>331.77</v>
          </cell>
          <cell r="BY620">
            <v>338.72</v>
          </cell>
          <cell r="BZ620">
            <v>345.66</v>
          </cell>
          <cell r="CA620">
            <v>352.6</v>
          </cell>
          <cell r="CB620">
            <v>359.55</v>
          </cell>
          <cell r="CC620">
            <v>366.49</v>
          </cell>
          <cell r="CD620">
            <v>373.44</v>
          </cell>
          <cell r="CE620">
            <v>380.38</v>
          </cell>
          <cell r="CF620">
            <v>387.32</v>
          </cell>
          <cell r="CG620">
            <v>394.27</v>
          </cell>
          <cell r="CH620">
            <v>401.21</v>
          </cell>
          <cell r="CI620">
            <v>408.16</v>
          </cell>
          <cell r="CJ620">
            <v>415.1</v>
          </cell>
          <cell r="CK620">
            <v>324.83</v>
          </cell>
        </row>
        <row r="621">
          <cell r="BH621">
            <v>194</v>
          </cell>
          <cell r="BL621">
            <v>249.77</v>
          </cell>
          <cell r="BM621">
            <v>256.75</v>
          </cell>
          <cell r="BN621">
            <v>263.73</v>
          </cell>
          <cell r="BO621">
            <v>270.70999999999998</v>
          </cell>
          <cell r="BP621">
            <v>277.69</v>
          </cell>
          <cell r="BQ621">
            <v>284.67</v>
          </cell>
          <cell r="BR621">
            <v>291.64999999999998</v>
          </cell>
          <cell r="BS621">
            <v>298.63</v>
          </cell>
          <cell r="BT621">
            <v>305.61</v>
          </cell>
          <cell r="BU621">
            <v>312.58999999999997</v>
          </cell>
          <cell r="BV621">
            <v>319.57</v>
          </cell>
          <cell r="BW621">
            <v>326.55</v>
          </cell>
          <cell r="BX621">
            <v>333.53</v>
          </cell>
          <cell r="BY621">
            <v>340.51</v>
          </cell>
          <cell r="BZ621">
            <v>347.49</v>
          </cell>
          <cell r="CA621">
            <v>354.47</v>
          </cell>
          <cell r="CB621">
            <v>361.45</v>
          </cell>
          <cell r="CC621">
            <v>368.43</v>
          </cell>
          <cell r="CD621">
            <v>375.41</v>
          </cell>
          <cell r="CE621">
            <v>382.39</v>
          </cell>
          <cell r="CF621">
            <v>389.37</v>
          </cell>
          <cell r="CG621">
            <v>396.35</v>
          </cell>
          <cell r="CH621">
            <v>403.33</v>
          </cell>
          <cell r="CI621">
            <v>410.31</v>
          </cell>
          <cell r="CJ621">
            <v>417.29</v>
          </cell>
          <cell r="CK621">
            <v>326.55</v>
          </cell>
        </row>
        <row r="622">
          <cell r="BH622">
            <v>195</v>
          </cell>
          <cell r="BL622">
            <v>250.96</v>
          </cell>
          <cell r="BM622">
            <v>257.97000000000003</v>
          </cell>
          <cell r="BN622">
            <v>264.99</v>
          </cell>
          <cell r="BO622">
            <v>272</v>
          </cell>
          <cell r="BP622">
            <v>279.02</v>
          </cell>
          <cell r="BQ622">
            <v>286.04000000000002</v>
          </cell>
          <cell r="BR622">
            <v>293.05</v>
          </cell>
          <cell r="BS622">
            <v>300.07</v>
          </cell>
          <cell r="BT622">
            <v>307.08</v>
          </cell>
          <cell r="BU622">
            <v>314.10000000000002</v>
          </cell>
          <cell r="BV622">
            <v>321.12</v>
          </cell>
          <cell r="BW622">
            <v>328.13</v>
          </cell>
          <cell r="BX622">
            <v>335.15</v>
          </cell>
          <cell r="BY622">
            <v>342.16</v>
          </cell>
          <cell r="BZ622">
            <v>349.18</v>
          </cell>
          <cell r="CA622">
            <v>356.2</v>
          </cell>
          <cell r="CB622">
            <v>363.21</v>
          </cell>
          <cell r="CC622">
            <v>370.23</v>
          </cell>
          <cell r="CD622">
            <v>377.25</v>
          </cell>
          <cell r="CE622">
            <v>384.26</v>
          </cell>
          <cell r="CF622">
            <v>391.28</v>
          </cell>
          <cell r="CG622">
            <v>398.29</v>
          </cell>
          <cell r="CH622">
            <v>405.31</v>
          </cell>
          <cell r="CI622">
            <v>412.33</v>
          </cell>
          <cell r="CJ622">
            <v>419.34</v>
          </cell>
          <cell r="CK622">
            <v>328.14</v>
          </cell>
        </row>
        <row r="623">
          <cell r="BH623">
            <v>196</v>
          </cell>
          <cell r="BL623">
            <v>252.29</v>
          </cell>
          <cell r="BM623">
            <v>259.33999999999997</v>
          </cell>
          <cell r="BN623">
            <v>266.39</v>
          </cell>
          <cell r="BO623">
            <v>273.44</v>
          </cell>
          <cell r="BP623">
            <v>280.49</v>
          </cell>
          <cell r="BQ623">
            <v>287.55</v>
          </cell>
          <cell r="BR623">
            <v>294.60000000000002</v>
          </cell>
          <cell r="BS623">
            <v>301.64999999999998</v>
          </cell>
          <cell r="BT623">
            <v>308.7</v>
          </cell>
          <cell r="BU623">
            <v>315.76</v>
          </cell>
          <cell r="BV623">
            <v>322.81</v>
          </cell>
          <cell r="BW623">
            <v>329.8</v>
          </cell>
          <cell r="BX623">
            <v>336.91</v>
          </cell>
          <cell r="BY623">
            <v>343.96</v>
          </cell>
          <cell r="BZ623">
            <v>351.02</v>
          </cell>
          <cell r="CA623">
            <v>358.07</v>
          </cell>
          <cell r="CB623">
            <v>365.12</v>
          </cell>
          <cell r="CC623">
            <v>372.17</v>
          </cell>
          <cell r="CD623">
            <v>379.22</v>
          </cell>
          <cell r="CE623">
            <v>386.28</v>
          </cell>
          <cell r="CF623">
            <v>393.33</v>
          </cell>
          <cell r="CG623">
            <v>400.38</v>
          </cell>
          <cell r="CH623">
            <v>407.43</v>
          </cell>
          <cell r="CI623">
            <v>414.48</v>
          </cell>
          <cell r="CJ623">
            <v>421.54</v>
          </cell>
          <cell r="CK623">
            <v>329.86</v>
          </cell>
        </row>
        <row r="624">
          <cell r="BH624">
            <v>197</v>
          </cell>
          <cell r="BL624">
            <v>253.62</v>
          </cell>
          <cell r="BM624">
            <v>260.70999999999998</v>
          </cell>
          <cell r="BN624">
            <v>267.8</v>
          </cell>
          <cell r="BO624">
            <v>274.88</v>
          </cell>
          <cell r="BP624">
            <v>281.97000000000003</v>
          </cell>
          <cell r="BQ624">
            <v>289.06</v>
          </cell>
          <cell r="BR624">
            <v>296.14999999999998</v>
          </cell>
          <cell r="BS624">
            <v>303.24</v>
          </cell>
          <cell r="BT624">
            <v>310.32</v>
          </cell>
          <cell r="BU624">
            <v>317.41000000000003</v>
          </cell>
          <cell r="BV624">
            <v>324.5</v>
          </cell>
          <cell r="BW624">
            <v>331.59</v>
          </cell>
          <cell r="BX624">
            <v>338.68</v>
          </cell>
          <cell r="BY624">
            <v>345.76</v>
          </cell>
          <cell r="BZ624">
            <v>352.85</v>
          </cell>
          <cell r="CA624">
            <v>359.94</v>
          </cell>
          <cell r="CB624">
            <v>367.03</v>
          </cell>
          <cell r="CC624">
            <v>374.12</v>
          </cell>
          <cell r="CD624">
            <v>381.2</v>
          </cell>
          <cell r="CE624">
            <v>388.29</v>
          </cell>
          <cell r="CF624">
            <v>395.38</v>
          </cell>
          <cell r="CG624">
            <v>402.47</v>
          </cell>
          <cell r="CH624">
            <v>409.56</v>
          </cell>
          <cell r="CI624">
            <v>416.65</v>
          </cell>
          <cell r="CJ624">
            <v>423.73</v>
          </cell>
          <cell r="CK624">
            <v>331.59</v>
          </cell>
        </row>
        <row r="625">
          <cell r="BH625">
            <v>198</v>
          </cell>
          <cell r="BL625">
            <v>254.8</v>
          </cell>
          <cell r="BM625">
            <v>261.93</v>
          </cell>
          <cell r="BN625">
            <v>269.05</v>
          </cell>
          <cell r="BO625">
            <v>276.18</v>
          </cell>
          <cell r="BP625">
            <v>283.3</v>
          </cell>
          <cell r="BQ625">
            <v>290.43</v>
          </cell>
          <cell r="BR625">
            <v>297.55</v>
          </cell>
          <cell r="BS625">
            <v>304.67</v>
          </cell>
          <cell r="BT625">
            <v>311.8</v>
          </cell>
          <cell r="BU625">
            <v>318.92</v>
          </cell>
          <cell r="BV625">
            <v>326.05</v>
          </cell>
          <cell r="BW625">
            <v>333.17</v>
          </cell>
          <cell r="BX625">
            <v>340.29</v>
          </cell>
          <cell r="BY625">
            <v>347.42</v>
          </cell>
          <cell r="BZ625">
            <v>354.54</v>
          </cell>
          <cell r="CA625">
            <v>361.67</v>
          </cell>
          <cell r="CB625">
            <v>368.79</v>
          </cell>
          <cell r="CC625">
            <v>375.91</v>
          </cell>
          <cell r="CD625">
            <v>383.04</v>
          </cell>
          <cell r="CE625">
            <v>390.16</v>
          </cell>
          <cell r="CF625">
            <v>397.29</v>
          </cell>
          <cell r="CG625">
            <v>404.41</v>
          </cell>
          <cell r="CH625">
            <v>411.53</v>
          </cell>
          <cell r="CI625">
            <v>418.66</v>
          </cell>
          <cell r="CJ625">
            <v>425.78</v>
          </cell>
          <cell r="CK625">
            <v>333.17</v>
          </cell>
        </row>
        <row r="626">
          <cell r="BH626">
            <v>199</v>
          </cell>
          <cell r="BL626">
            <v>256.14</v>
          </cell>
          <cell r="BM626">
            <v>263.3</v>
          </cell>
          <cell r="BN626">
            <v>270.45999999999998</v>
          </cell>
          <cell r="BO626">
            <v>277.62</v>
          </cell>
          <cell r="BP626">
            <v>284.77999999999997</v>
          </cell>
          <cell r="BQ626">
            <v>291.94</v>
          </cell>
          <cell r="BR626">
            <v>299.10000000000002</v>
          </cell>
          <cell r="BS626">
            <v>306.26</v>
          </cell>
          <cell r="BT626">
            <v>313.42</v>
          </cell>
          <cell r="BU626">
            <v>320.58</v>
          </cell>
          <cell r="BV626">
            <v>327.74</v>
          </cell>
          <cell r="BW626">
            <v>334.9</v>
          </cell>
          <cell r="BX626">
            <v>342.06</v>
          </cell>
          <cell r="BY626">
            <v>349.22</v>
          </cell>
          <cell r="BZ626">
            <v>356.38</v>
          </cell>
          <cell r="CA626">
            <v>363.54</v>
          </cell>
          <cell r="CB626">
            <v>370.7</v>
          </cell>
          <cell r="CC626">
            <v>377.86</v>
          </cell>
          <cell r="CD626">
            <v>385.02</v>
          </cell>
          <cell r="CE626">
            <v>392.18</v>
          </cell>
          <cell r="CF626">
            <v>399.34</v>
          </cell>
          <cell r="CG626">
            <v>406.5</v>
          </cell>
          <cell r="CH626">
            <v>413.66</v>
          </cell>
          <cell r="CI626">
            <v>420.82</v>
          </cell>
          <cell r="CJ626">
            <v>427.98</v>
          </cell>
          <cell r="CK626">
            <v>334.9</v>
          </cell>
        </row>
        <row r="627">
          <cell r="BH627">
            <v>200</v>
          </cell>
          <cell r="BL627">
            <v>257.48</v>
          </cell>
          <cell r="BM627">
            <v>264.67</v>
          </cell>
          <cell r="BN627">
            <v>271.87</v>
          </cell>
          <cell r="BO627">
            <v>279.07</v>
          </cell>
          <cell r="BP627">
            <v>286.26</v>
          </cell>
          <cell r="BQ627">
            <v>293.45999999999998</v>
          </cell>
          <cell r="BR627">
            <v>300.64999999999998</v>
          </cell>
          <cell r="BS627">
            <v>307.85000000000002</v>
          </cell>
          <cell r="BT627">
            <v>315.05</v>
          </cell>
          <cell r="BU627">
            <v>322.24</v>
          </cell>
          <cell r="BV627">
            <v>329.44</v>
          </cell>
          <cell r="BW627">
            <v>336.63</v>
          </cell>
          <cell r="BX627">
            <v>343.83</v>
          </cell>
          <cell r="BY627">
            <v>351.03</v>
          </cell>
          <cell r="BZ627">
            <v>358.22</v>
          </cell>
          <cell r="CA627">
            <v>365.42</v>
          </cell>
          <cell r="CB627">
            <v>372.61</v>
          </cell>
          <cell r="CC627">
            <v>379.81</v>
          </cell>
          <cell r="CD627">
            <v>387.01</v>
          </cell>
          <cell r="CE627">
            <v>394.2</v>
          </cell>
          <cell r="CF627">
            <v>401.4</v>
          </cell>
          <cell r="CG627">
            <v>408.59</v>
          </cell>
          <cell r="CH627">
            <v>415.79</v>
          </cell>
          <cell r="CI627">
            <v>422.99</v>
          </cell>
          <cell r="CJ627">
            <v>430.18</v>
          </cell>
          <cell r="CK627">
            <v>336.63</v>
          </cell>
        </row>
        <row r="633">
          <cell r="AD633">
            <v>1</v>
          </cell>
          <cell r="AH633">
            <v>8.31</v>
          </cell>
          <cell r="AI633">
            <v>8.35</v>
          </cell>
          <cell r="AJ633">
            <v>8.39</v>
          </cell>
          <cell r="AK633">
            <v>8.42</v>
          </cell>
          <cell r="AL633">
            <v>8.4600000000000009</v>
          </cell>
          <cell r="AM633">
            <v>8.5</v>
          </cell>
          <cell r="AN633">
            <v>8.5399999999999991</v>
          </cell>
          <cell r="AO633">
            <v>8.58</v>
          </cell>
          <cell r="AP633">
            <v>8.61</v>
          </cell>
          <cell r="AQ633">
            <v>8.65</v>
          </cell>
          <cell r="AR633">
            <v>8.69</v>
          </cell>
          <cell r="AS633">
            <v>8.73</v>
          </cell>
          <cell r="AT633">
            <v>8.76</v>
          </cell>
          <cell r="AU633">
            <v>8.8000000000000007</v>
          </cell>
          <cell r="AV633">
            <v>8.84</v>
          </cell>
          <cell r="AW633">
            <v>8.8800000000000008</v>
          </cell>
          <cell r="AX633">
            <v>8.92</v>
          </cell>
          <cell r="AY633">
            <v>8.9499999999999993</v>
          </cell>
          <cell r="AZ633">
            <v>8.99</v>
          </cell>
          <cell r="BA633">
            <v>9.0299999999999994</v>
          </cell>
          <cell r="BB633">
            <v>9.07</v>
          </cell>
          <cell r="BC633">
            <v>9.1</v>
          </cell>
          <cell r="BD633">
            <v>9.14</v>
          </cell>
          <cell r="BE633">
            <v>9.18</v>
          </cell>
          <cell r="BF633">
            <v>9.2200000000000006</v>
          </cell>
          <cell r="BG633">
            <v>8.73</v>
          </cell>
          <cell r="BH633">
            <v>1</v>
          </cell>
          <cell r="BL633">
            <v>11.64</v>
          </cell>
          <cell r="BM633">
            <v>11.69</v>
          </cell>
          <cell r="BN633">
            <v>11.74</v>
          </cell>
          <cell r="BO633">
            <v>11.79</v>
          </cell>
          <cell r="BP633">
            <v>11.85</v>
          </cell>
          <cell r="BQ633">
            <v>11.9</v>
          </cell>
          <cell r="BR633">
            <v>11.95</v>
          </cell>
          <cell r="BS633">
            <v>12.01</v>
          </cell>
          <cell r="BT633">
            <v>12.06</v>
          </cell>
          <cell r="BU633">
            <v>12.11</v>
          </cell>
          <cell r="BV633">
            <v>12.16</v>
          </cell>
          <cell r="BW633">
            <v>12.22</v>
          </cell>
          <cell r="BX633">
            <v>12.27</v>
          </cell>
          <cell r="BY633">
            <v>12.32</v>
          </cell>
          <cell r="BZ633">
            <v>12.38</v>
          </cell>
          <cell r="CA633">
            <v>12.43</v>
          </cell>
          <cell r="CB633">
            <v>12.48</v>
          </cell>
          <cell r="CC633">
            <v>12.53</v>
          </cell>
          <cell r="CD633">
            <v>12.59</v>
          </cell>
          <cell r="CE633">
            <v>12.64</v>
          </cell>
          <cell r="CF633">
            <v>12.69</v>
          </cell>
          <cell r="CG633">
            <v>12.75</v>
          </cell>
          <cell r="CH633">
            <v>12.8</v>
          </cell>
          <cell r="CI633">
            <v>12.85</v>
          </cell>
          <cell r="CJ633">
            <v>12.9</v>
          </cell>
          <cell r="CK633">
            <v>12.22</v>
          </cell>
        </row>
        <row r="634">
          <cell r="AD634">
            <v>2</v>
          </cell>
          <cell r="AH634">
            <v>9.44</v>
          </cell>
          <cell r="AI634">
            <v>9.52</v>
          </cell>
          <cell r="AJ634">
            <v>9.59</v>
          </cell>
          <cell r="AK634">
            <v>9.67</v>
          </cell>
          <cell r="AL634">
            <v>9.74</v>
          </cell>
          <cell r="AM634">
            <v>9.82</v>
          </cell>
          <cell r="AN634">
            <v>9.89</v>
          </cell>
          <cell r="AO634">
            <v>9.9700000000000006</v>
          </cell>
          <cell r="AP634">
            <v>10.039999999999999</v>
          </cell>
          <cell r="AQ634">
            <v>10.119999999999999</v>
          </cell>
          <cell r="AR634">
            <v>10.199999999999999</v>
          </cell>
          <cell r="AS634">
            <v>10.27</v>
          </cell>
          <cell r="AT634">
            <v>10.35</v>
          </cell>
          <cell r="AU634">
            <v>10.42</v>
          </cell>
          <cell r="AV634">
            <v>10.5</v>
          </cell>
          <cell r="AW634">
            <v>10.57</v>
          </cell>
          <cell r="AX634">
            <v>10.65</v>
          </cell>
          <cell r="AY634">
            <v>10.72</v>
          </cell>
          <cell r="AZ634">
            <v>10.8</v>
          </cell>
          <cell r="BA634">
            <v>10.88</v>
          </cell>
          <cell r="BB634">
            <v>10.95</v>
          </cell>
          <cell r="BC634">
            <v>11.03</v>
          </cell>
          <cell r="BD634">
            <v>11.1</v>
          </cell>
          <cell r="BE634">
            <v>11.18</v>
          </cell>
          <cell r="BF634">
            <v>11.25</v>
          </cell>
          <cell r="BG634">
            <v>10.27</v>
          </cell>
          <cell r="BH634">
            <v>2</v>
          </cell>
          <cell r="BL634">
            <v>13.22</v>
          </cell>
          <cell r="BM634">
            <v>13.32</v>
          </cell>
          <cell r="BN634">
            <v>13.43</v>
          </cell>
          <cell r="BO634">
            <v>13.53</v>
          </cell>
          <cell r="BP634">
            <v>13.64</v>
          </cell>
          <cell r="BQ634">
            <v>13.75</v>
          </cell>
          <cell r="BR634">
            <v>13.85</v>
          </cell>
          <cell r="BS634">
            <v>13.96</v>
          </cell>
          <cell r="BT634">
            <v>14.06</v>
          </cell>
          <cell r="BU634">
            <v>14.17</v>
          </cell>
          <cell r="BV634">
            <v>14.27</v>
          </cell>
          <cell r="BW634">
            <v>14.38</v>
          </cell>
          <cell r="BX634">
            <v>14.49</v>
          </cell>
          <cell r="BY634">
            <v>14.59</v>
          </cell>
          <cell r="BZ634">
            <v>14.7</v>
          </cell>
          <cell r="CA634">
            <v>14.8</v>
          </cell>
          <cell r="CB634">
            <v>14.91</v>
          </cell>
          <cell r="CC634">
            <v>15.01</v>
          </cell>
          <cell r="CD634">
            <v>15.12</v>
          </cell>
          <cell r="CE634">
            <v>15.23</v>
          </cell>
          <cell r="CF634">
            <v>15.33</v>
          </cell>
          <cell r="CG634">
            <v>15.44</v>
          </cell>
          <cell r="CH634">
            <v>15.54</v>
          </cell>
          <cell r="CI634">
            <v>15.65</v>
          </cell>
          <cell r="CJ634">
            <v>15.75</v>
          </cell>
          <cell r="CK634">
            <v>14.38</v>
          </cell>
        </row>
        <row r="635">
          <cell r="AD635">
            <v>3</v>
          </cell>
          <cell r="AH635">
            <v>10.57</v>
          </cell>
          <cell r="AI635">
            <v>10.68</v>
          </cell>
          <cell r="AJ635">
            <v>10.8</v>
          </cell>
          <cell r="AK635">
            <v>10.91</v>
          </cell>
          <cell r="AL635">
            <v>11.02</v>
          </cell>
          <cell r="AM635">
            <v>11.14</v>
          </cell>
          <cell r="AN635">
            <v>11.25</v>
          </cell>
          <cell r="AO635">
            <v>11.36</v>
          </cell>
          <cell r="AP635">
            <v>11.48</v>
          </cell>
          <cell r="AQ635">
            <v>11.59</v>
          </cell>
          <cell r="AR635">
            <v>11.7</v>
          </cell>
          <cell r="AS635">
            <v>11.82</v>
          </cell>
          <cell r="AT635">
            <v>11.93</v>
          </cell>
          <cell r="AU635">
            <v>12.04</v>
          </cell>
          <cell r="AV635">
            <v>12.16</v>
          </cell>
          <cell r="AW635">
            <v>12.27</v>
          </cell>
          <cell r="AX635">
            <v>12.38</v>
          </cell>
          <cell r="AY635">
            <v>12.5</v>
          </cell>
          <cell r="AZ635">
            <v>12.61</v>
          </cell>
          <cell r="BA635">
            <v>12.72</v>
          </cell>
          <cell r="BB635">
            <v>12.84</v>
          </cell>
          <cell r="BC635">
            <v>12.95</v>
          </cell>
          <cell r="BD635">
            <v>13.06</v>
          </cell>
          <cell r="BE635">
            <v>13.18</v>
          </cell>
          <cell r="BF635">
            <v>13.29</v>
          </cell>
          <cell r="BG635">
            <v>11.82</v>
          </cell>
          <cell r="BH635">
            <v>3</v>
          </cell>
          <cell r="BL635">
            <v>14.8</v>
          </cell>
          <cell r="BM635">
            <v>14.96</v>
          </cell>
          <cell r="BN635">
            <v>15.11</v>
          </cell>
          <cell r="BO635">
            <v>15.27</v>
          </cell>
          <cell r="BP635">
            <v>15.43</v>
          </cell>
          <cell r="BQ635">
            <v>15.59</v>
          </cell>
          <cell r="BR635">
            <v>15.75</v>
          </cell>
          <cell r="BS635">
            <v>15.91</v>
          </cell>
          <cell r="BT635">
            <v>16.07</v>
          </cell>
          <cell r="BU635">
            <v>16.22</v>
          </cell>
          <cell r="BV635">
            <v>16.38</v>
          </cell>
          <cell r="BW635">
            <v>16.54</v>
          </cell>
          <cell r="BX635">
            <v>16.7</v>
          </cell>
          <cell r="BY635">
            <v>16.86</v>
          </cell>
          <cell r="BZ635">
            <v>17.02</v>
          </cell>
          <cell r="CA635">
            <v>17.18</v>
          </cell>
          <cell r="CB635">
            <v>17.34</v>
          </cell>
          <cell r="CC635">
            <v>17.489999999999998</v>
          </cell>
          <cell r="CD635">
            <v>17.649999999999999</v>
          </cell>
          <cell r="CE635">
            <v>17.809999999999999</v>
          </cell>
          <cell r="CF635">
            <v>17.97</v>
          </cell>
          <cell r="CG635">
            <v>18.13</v>
          </cell>
          <cell r="CH635">
            <v>18.29</v>
          </cell>
          <cell r="CI635">
            <v>18.45</v>
          </cell>
          <cell r="CJ635">
            <v>18.600000000000001</v>
          </cell>
          <cell r="CK635">
            <v>16.54</v>
          </cell>
        </row>
        <row r="636">
          <cell r="AD636">
            <v>4</v>
          </cell>
          <cell r="AH636">
            <v>11.7</v>
          </cell>
          <cell r="AI636">
            <v>11.85</v>
          </cell>
          <cell r="AJ636">
            <v>12</v>
          </cell>
          <cell r="AK636">
            <v>12.15</v>
          </cell>
          <cell r="AL636">
            <v>12.3</v>
          </cell>
          <cell r="AM636">
            <v>12.45</v>
          </cell>
          <cell r="AN636">
            <v>12.6</v>
          </cell>
          <cell r="AO636">
            <v>12.76</v>
          </cell>
          <cell r="AP636">
            <v>12.91</v>
          </cell>
          <cell r="AQ636">
            <v>13.06</v>
          </cell>
          <cell r="AR636">
            <v>13.21</v>
          </cell>
          <cell r="AS636">
            <v>13.36</v>
          </cell>
          <cell r="AT636">
            <v>13.51</v>
          </cell>
          <cell r="AU636">
            <v>13.66</v>
          </cell>
          <cell r="AV636">
            <v>13.81</v>
          </cell>
          <cell r="AW636">
            <v>13.96</v>
          </cell>
          <cell r="AX636">
            <v>14.12</v>
          </cell>
          <cell r="AY636">
            <v>14.27</v>
          </cell>
          <cell r="AZ636">
            <v>14.42</v>
          </cell>
          <cell r="BA636">
            <v>14.57</v>
          </cell>
          <cell r="BB636">
            <v>14.72</v>
          </cell>
          <cell r="BC636">
            <v>14.87</v>
          </cell>
          <cell r="BD636">
            <v>15.02</v>
          </cell>
          <cell r="BE636">
            <v>15.17</v>
          </cell>
          <cell r="BF636">
            <v>15.32</v>
          </cell>
          <cell r="BG636">
            <v>13.36</v>
          </cell>
          <cell r="BH636">
            <v>4</v>
          </cell>
          <cell r="BL636">
            <v>16.38</v>
          </cell>
          <cell r="BM636">
            <v>16.59</v>
          </cell>
          <cell r="BN636">
            <v>16.8</v>
          </cell>
          <cell r="BO636">
            <v>17.010000000000002</v>
          </cell>
          <cell r="BP636">
            <v>17.22</v>
          </cell>
          <cell r="BQ636">
            <v>17.440000000000001</v>
          </cell>
          <cell r="BR636">
            <v>17.649999999999999</v>
          </cell>
          <cell r="BS636">
            <v>17.86</v>
          </cell>
          <cell r="BT636">
            <v>18.07</v>
          </cell>
          <cell r="BU636">
            <v>18.28</v>
          </cell>
          <cell r="BV636">
            <v>18.489999999999998</v>
          </cell>
          <cell r="BW636">
            <v>18.7</v>
          </cell>
          <cell r="BX636">
            <v>18.920000000000002</v>
          </cell>
          <cell r="BY636">
            <v>19.13</v>
          </cell>
          <cell r="BZ636">
            <v>19.34</v>
          </cell>
          <cell r="CA636">
            <v>19.55</v>
          </cell>
          <cell r="CB636">
            <v>19.760000000000002</v>
          </cell>
          <cell r="CC636">
            <v>19.97</v>
          </cell>
          <cell r="CD636">
            <v>20.190000000000001</v>
          </cell>
          <cell r="CE636">
            <v>20.399999999999999</v>
          </cell>
          <cell r="CF636">
            <v>20.61</v>
          </cell>
          <cell r="CG636">
            <v>20.82</v>
          </cell>
          <cell r="CH636">
            <v>21.03</v>
          </cell>
          <cell r="CI636">
            <v>21.24</v>
          </cell>
          <cell r="CJ636">
            <v>21.45</v>
          </cell>
          <cell r="CK636">
            <v>18.71</v>
          </cell>
        </row>
        <row r="637">
          <cell r="AD637">
            <v>5</v>
          </cell>
          <cell r="AH637">
            <v>12.83</v>
          </cell>
          <cell r="AI637">
            <v>13.02</v>
          </cell>
          <cell r="AJ637">
            <v>13.2</v>
          </cell>
          <cell r="AK637">
            <v>13.39</v>
          </cell>
          <cell r="AL637">
            <v>13.58</v>
          </cell>
          <cell r="AM637">
            <v>13.77</v>
          </cell>
          <cell r="AN637">
            <v>13.96</v>
          </cell>
          <cell r="AO637">
            <v>14.15</v>
          </cell>
          <cell r="AP637">
            <v>14.34</v>
          </cell>
          <cell r="AQ637">
            <v>14.53</v>
          </cell>
          <cell r="AR637">
            <v>14.72</v>
          </cell>
          <cell r="AS637">
            <v>14.9</v>
          </cell>
          <cell r="AT637">
            <v>15.09</v>
          </cell>
          <cell r="AU637">
            <v>15.28</v>
          </cell>
          <cell r="AV637">
            <v>15.47</v>
          </cell>
          <cell r="AW637">
            <v>15.66</v>
          </cell>
          <cell r="AX637">
            <v>15.85</v>
          </cell>
          <cell r="AY637">
            <v>16.04</v>
          </cell>
          <cell r="AZ637">
            <v>16.23</v>
          </cell>
          <cell r="BA637">
            <v>16.420000000000002</v>
          </cell>
          <cell r="BB637">
            <v>16.600000000000001</v>
          </cell>
          <cell r="BC637">
            <v>16.79</v>
          </cell>
          <cell r="BD637">
            <v>16.98</v>
          </cell>
          <cell r="BE637">
            <v>17.170000000000002</v>
          </cell>
          <cell r="BF637">
            <v>17.36</v>
          </cell>
          <cell r="BG637">
            <v>14.9</v>
          </cell>
          <cell r="BH637">
            <v>5</v>
          </cell>
          <cell r="BL637">
            <v>17.96</v>
          </cell>
          <cell r="BM637">
            <v>18.22</v>
          </cell>
          <cell r="BN637">
            <v>18.489999999999998</v>
          </cell>
          <cell r="BO637">
            <v>18.75</v>
          </cell>
          <cell r="BP637">
            <v>19.02</v>
          </cell>
          <cell r="BQ637">
            <v>19.28</v>
          </cell>
          <cell r="BR637">
            <v>19.54</v>
          </cell>
          <cell r="BS637">
            <v>19.809999999999999</v>
          </cell>
          <cell r="BT637">
            <v>20.07</v>
          </cell>
          <cell r="BU637">
            <v>20.34</v>
          </cell>
          <cell r="BV637">
            <v>20.6</v>
          </cell>
          <cell r="BW637">
            <v>20.87</v>
          </cell>
          <cell r="BX637">
            <v>21.13</v>
          </cell>
          <cell r="BY637">
            <v>21.4</v>
          </cell>
          <cell r="BZ637">
            <v>21.66</v>
          </cell>
          <cell r="CA637">
            <v>21.92</v>
          </cell>
          <cell r="CB637">
            <v>22.19</v>
          </cell>
          <cell r="CC637">
            <v>22.45</v>
          </cell>
          <cell r="CD637">
            <v>22.72</v>
          </cell>
          <cell r="CE637">
            <v>22.98</v>
          </cell>
          <cell r="CF637">
            <v>23.25</v>
          </cell>
          <cell r="CG637">
            <v>23.51</v>
          </cell>
          <cell r="CH637">
            <v>23.78</v>
          </cell>
          <cell r="CI637">
            <v>24.04</v>
          </cell>
          <cell r="CJ637">
            <v>24.3</v>
          </cell>
          <cell r="CK637">
            <v>20.87</v>
          </cell>
        </row>
        <row r="638">
          <cell r="AD638">
            <v>6</v>
          </cell>
          <cell r="AH638">
            <v>13.96</v>
          </cell>
          <cell r="AI638">
            <v>14.18</v>
          </cell>
          <cell r="AJ638">
            <v>14.41</v>
          </cell>
          <cell r="AK638">
            <v>14.64</v>
          </cell>
          <cell r="AL638">
            <v>14.86</v>
          </cell>
          <cell r="AM638">
            <v>15.09</v>
          </cell>
          <cell r="AN638">
            <v>15.32</v>
          </cell>
          <cell r="AO638">
            <v>15.54</v>
          </cell>
          <cell r="AP638">
            <v>15.77</v>
          </cell>
          <cell r="AQ638">
            <v>16</v>
          </cell>
          <cell r="AR638">
            <v>16.22</v>
          </cell>
          <cell r="AS638">
            <v>16.45</v>
          </cell>
          <cell r="AT638">
            <v>16.68</v>
          </cell>
          <cell r="AU638">
            <v>16.899999999999999</v>
          </cell>
          <cell r="AV638">
            <v>17.13</v>
          </cell>
          <cell r="AW638">
            <v>17.36</v>
          </cell>
          <cell r="AX638">
            <v>17.579999999999998</v>
          </cell>
          <cell r="AY638">
            <v>17.809999999999999</v>
          </cell>
          <cell r="AZ638">
            <v>18.04</v>
          </cell>
          <cell r="BA638">
            <v>18.260000000000002</v>
          </cell>
          <cell r="BB638">
            <v>18.489999999999998</v>
          </cell>
          <cell r="BC638">
            <v>18.72</v>
          </cell>
          <cell r="BD638">
            <v>18.940000000000001</v>
          </cell>
          <cell r="BE638">
            <v>19.170000000000002</v>
          </cell>
          <cell r="BF638">
            <v>19.399999999999999</v>
          </cell>
          <cell r="BG638">
            <v>16.45</v>
          </cell>
          <cell r="BH638">
            <v>6</v>
          </cell>
          <cell r="BL638">
            <v>19.54</v>
          </cell>
          <cell r="BM638">
            <v>19.86</v>
          </cell>
          <cell r="BN638">
            <v>20.170000000000002</v>
          </cell>
          <cell r="BO638">
            <v>20.49</v>
          </cell>
          <cell r="BP638">
            <v>20.81</v>
          </cell>
          <cell r="BQ638">
            <v>21.13</v>
          </cell>
          <cell r="BR638">
            <v>21.44</v>
          </cell>
          <cell r="BS638">
            <v>21.76</v>
          </cell>
          <cell r="BT638">
            <v>22.08</v>
          </cell>
          <cell r="BU638">
            <v>22.39</v>
          </cell>
          <cell r="BV638">
            <v>22.71</v>
          </cell>
          <cell r="BW638">
            <v>23.03</v>
          </cell>
          <cell r="BX638">
            <v>23.35</v>
          </cell>
          <cell r="BY638">
            <v>23.66</v>
          </cell>
          <cell r="BZ638">
            <v>23.98</v>
          </cell>
          <cell r="CA638">
            <v>24.3</v>
          </cell>
          <cell r="CB638">
            <v>24.62</v>
          </cell>
          <cell r="CC638">
            <v>24.93</v>
          </cell>
          <cell r="CD638">
            <v>25.25</v>
          </cell>
          <cell r="CE638">
            <v>25.57</v>
          </cell>
          <cell r="CF638">
            <v>25.89</v>
          </cell>
          <cell r="CG638">
            <v>26.2</v>
          </cell>
          <cell r="CH638">
            <v>26.52</v>
          </cell>
          <cell r="CI638">
            <v>26.84</v>
          </cell>
          <cell r="CJ638">
            <v>27.15</v>
          </cell>
          <cell r="CK638">
            <v>23.03</v>
          </cell>
        </row>
        <row r="639">
          <cell r="AD639">
            <v>7</v>
          </cell>
          <cell r="AH639">
            <v>15.49</v>
          </cell>
          <cell r="AI639">
            <v>15.75</v>
          </cell>
          <cell r="AJ639">
            <v>16.02</v>
          </cell>
          <cell r="AK639">
            <v>16.28</v>
          </cell>
          <cell r="AL639">
            <v>16.55</v>
          </cell>
          <cell r="AM639">
            <v>16.809999999999999</v>
          </cell>
          <cell r="AN639">
            <v>17.079999999999998</v>
          </cell>
          <cell r="AO639">
            <v>17.34</v>
          </cell>
          <cell r="AP639">
            <v>17.61</v>
          </cell>
          <cell r="AQ639">
            <v>17.87</v>
          </cell>
          <cell r="AR639">
            <v>18.13</v>
          </cell>
          <cell r="AS639">
            <v>18.399999999999999</v>
          </cell>
          <cell r="AT639">
            <v>18.66</v>
          </cell>
          <cell r="AU639">
            <v>18.93</v>
          </cell>
          <cell r="AV639">
            <v>19.190000000000001</v>
          </cell>
          <cell r="AW639">
            <v>19.46</v>
          </cell>
          <cell r="AX639">
            <v>19.72</v>
          </cell>
          <cell r="AY639">
            <v>19.989999999999998</v>
          </cell>
          <cell r="AZ639">
            <v>20.25</v>
          </cell>
          <cell r="BA639">
            <v>20.51</v>
          </cell>
          <cell r="BB639">
            <v>20.78</v>
          </cell>
          <cell r="BC639">
            <v>21.04</v>
          </cell>
          <cell r="BD639">
            <v>21.31</v>
          </cell>
          <cell r="BE639">
            <v>21.57</v>
          </cell>
          <cell r="BF639">
            <v>21.84</v>
          </cell>
          <cell r="BG639">
            <v>18.399999999999999</v>
          </cell>
          <cell r="BH639">
            <v>7</v>
          </cell>
          <cell r="BL639">
            <v>21.69</v>
          </cell>
          <cell r="BM639">
            <v>22.06</v>
          </cell>
          <cell r="BN639">
            <v>22.43</v>
          </cell>
          <cell r="BO639">
            <v>22.8</v>
          </cell>
          <cell r="BP639">
            <v>23.17</v>
          </cell>
          <cell r="BQ639">
            <v>23.54</v>
          </cell>
          <cell r="BR639">
            <v>23.91</v>
          </cell>
          <cell r="BS639">
            <v>24.28</v>
          </cell>
          <cell r="BT639">
            <v>24.65</v>
          </cell>
          <cell r="BU639">
            <v>25.02</v>
          </cell>
          <cell r="BV639">
            <v>25.39</v>
          </cell>
          <cell r="BW639">
            <v>25.76</v>
          </cell>
          <cell r="BX639">
            <v>26.13</v>
          </cell>
          <cell r="BY639">
            <v>26.5</v>
          </cell>
          <cell r="BZ639">
            <v>26.87</v>
          </cell>
          <cell r="CA639">
            <v>27.24</v>
          </cell>
          <cell r="CB639">
            <v>27.61</v>
          </cell>
          <cell r="CC639">
            <v>27.98</v>
          </cell>
          <cell r="CD639">
            <v>28.35</v>
          </cell>
          <cell r="CE639">
            <v>28.72</v>
          </cell>
          <cell r="CF639">
            <v>29.09</v>
          </cell>
          <cell r="CG639">
            <v>29.46</v>
          </cell>
          <cell r="CH639">
            <v>29.83</v>
          </cell>
          <cell r="CI639">
            <v>30.2</v>
          </cell>
          <cell r="CJ639">
            <v>30.57</v>
          </cell>
          <cell r="CK639">
            <v>25.76</v>
          </cell>
        </row>
        <row r="640">
          <cell r="AD640">
            <v>8</v>
          </cell>
          <cell r="AH640">
            <v>17.5</v>
          </cell>
          <cell r="AI640">
            <v>17.8</v>
          </cell>
          <cell r="AJ640">
            <v>18.100000000000001</v>
          </cell>
          <cell r="AK640">
            <v>18.399999999999999</v>
          </cell>
          <cell r="AL640">
            <v>18.71</v>
          </cell>
          <cell r="AM640">
            <v>19.010000000000002</v>
          </cell>
          <cell r="AN640">
            <v>19.309999999999999</v>
          </cell>
          <cell r="AO640">
            <v>19.61</v>
          </cell>
          <cell r="AP640">
            <v>19.920000000000002</v>
          </cell>
          <cell r="AQ640">
            <v>20.22</v>
          </cell>
          <cell r="AR640">
            <v>20.52</v>
          </cell>
          <cell r="AS640">
            <v>20.82</v>
          </cell>
          <cell r="AT640">
            <v>21.12</v>
          </cell>
          <cell r="AU640">
            <v>21.43</v>
          </cell>
          <cell r="AV640">
            <v>21.73</v>
          </cell>
          <cell r="AW640">
            <v>22.03</v>
          </cell>
          <cell r="AX640">
            <v>22.33</v>
          </cell>
          <cell r="AY640">
            <v>22.64</v>
          </cell>
          <cell r="AZ640">
            <v>22.94</v>
          </cell>
          <cell r="BA640">
            <v>23.24</v>
          </cell>
          <cell r="BB640">
            <v>23.54</v>
          </cell>
          <cell r="BC640">
            <v>23.84</v>
          </cell>
          <cell r="BD640">
            <v>24.15</v>
          </cell>
          <cell r="BE640">
            <v>24.45</v>
          </cell>
          <cell r="BF640">
            <v>24.75</v>
          </cell>
          <cell r="BG640">
            <v>20.82</v>
          </cell>
          <cell r="BH640">
            <v>8</v>
          </cell>
          <cell r="BL640">
            <v>24.5</v>
          </cell>
          <cell r="BM640">
            <v>24.92</v>
          </cell>
          <cell r="BN640">
            <v>25.34</v>
          </cell>
          <cell r="BO640">
            <v>25.77</v>
          </cell>
          <cell r="BP640">
            <v>26.19</v>
          </cell>
          <cell r="BQ640">
            <v>26.61</v>
          </cell>
          <cell r="BR640">
            <v>27.04</v>
          </cell>
          <cell r="BS640">
            <v>27.46</v>
          </cell>
          <cell r="BT640">
            <v>27.88</v>
          </cell>
          <cell r="BU640">
            <v>28.31</v>
          </cell>
          <cell r="BV640">
            <v>28.73</v>
          </cell>
          <cell r="BW640">
            <v>29.15</v>
          </cell>
          <cell r="BX640">
            <v>29.57</v>
          </cell>
          <cell r="BY640">
            <v>30</v>
          </cell>
          <cell r="BZ640">
            <v>30.42</v>
          </cell>
          <cell r="CA640">
            <v>30.84</v>
          </cell>
          <cell r="CB640">
            <v>31.27</v>
          </cell>
          <cell r="CC640">
            <v>31.69</v>
          </cell>
          <cell r="CD640">
            <v>32.11</v>
          </cell>
          <cell r="CE640">
            <v>32.54</v>
          </cell>
          <cell r="CF640">
            <v>32.96</v>
          </cell>
          <cell r="CG640">
            <v>33.380000000000003</v>
          </cell>
          <cell r="CH640">
            <v>33.81</v>
          </cell>
          <cell r="CI640">
            <v>34.229999999999997</v>
          </cell>
          <cell r="CJ640">
            <v>34.65</v>
          </cell>
          <cell r="CK640">
            <v>29.15</v>
          </cell>
        </row>
        <row r="641">
          <cell r="AD641">
            <v>9</v>
          </cell>
          <cell r="AH641">
            <v>19.510000000000002</v>
          </cell>
          <cell r="AI641">
            <v>19.850000000000001</v>
          </cell>
          <cell r="AJ641">
            <v>20.190000000000001</v>
          </cell>
          <cell r="AK641">
            <v>20.53</v>
          </cell>
          <cell r="AL641">
            <v>20.87</v>
          </cell>
          <cell r="AM641">
            <v>21.21</v>
          </cell>
          <cell r="AN641">
            <v>21.55</v>
          </cell>
          <cell r="AO641">
            <v>21.89</v>
          </cell>
          <cell r="AP641">
            <v>22.23</v>
          </cell>
          <cell r="AQ641">
            <v>22.57</v>
          </cell>
          <cell r="AR641">
            <v>22.91</v>
          </cell>
          <cell r="AS641">
            <v>23.25</v>
          </cell>
          <cell r="AT641">
            <v>23.59</v>
          </cell>
          <cell r="AU641">
            <v>23.93</v>
          </cell>
          <cell r="AV641">
            <v>24.27</v>
          </cell>
          <cell r="AW641">
            <v>24.61</v>
          </cell>
          <cell r="AX641">
            <v>24.95</v>
          </cell>
          <cell r="AY641">
            <v>25.29</v>
          </cell>
          <cell r="AZ641">
            <v>25.63</v>
          </cell>
          <cell r="BA641">
            <v>25.97</v>
          </cell>
          <cell r="BB641">
            <v>26.31</v>
          </cell>
          <cell r="BC641">
            <v>26.65</v>
          </cell>
          <cell r="BD641">
            <v>26.99</v>
          </cell>
          <cell r="BE641">
            <v>27.33</v>
          </cell>
          <cell r="BF641">
            <v>27.67</v>
          </cell>
          <cell r="BG641">
            <v>23.25</v>
          </cell>
          <cell r="BH641">
            <v>9</v>
          </cell>
          <cell r="BL641">
            <v>27.31</v>
          </cell>
          <cell r="BM641">
            <v>27.78</v>
          </cell>
          <cell r="BN641">
            <v>28.26</v>
          </cell>
          <cell r="BO641">
            <v>28.74</v>
          </cell>
          <cell r="BP641">
            <v>29.21</v>
          </cell>
          <cell r="BQ641">
            <v>29.69</v>
          </cell>
          <cell r="BR641">
            <v>30.16</v>
          </cell>
          <cell r="BS641">
            <v>30.64</v>
          </cell>
          <cell r="BT641">
            <v>31.12</v>
          </cell>
          <cell r="BU641">
            <v>31.59</v>
          </cell>
          <cell r="BV641">
            <v>32.07</v>
          </cell>
          <cell r="BW641">
            <v>32.54</v>
          </cell>
          <cell r="BX641">
            <v>33.020000000000003</v>
          </cell>
          <cell r="BY641">
            <v>33.5</v>
          </cell>
          <cell r="BZ641">
            <v>33.97</v>
          </cell>
          <cell r="CA641">
            <v>34.450000000000003</v>
          </cell>
          <cell r="CB641">
            <v>34.92</v>
          </cell>
          <cell r="CC641">
            <v>35.4</v>
          </cell>
          <cell r="CD641">
            <v>35.880000000000003</v>
          </cell>
          <cell r="CE641">
            <v>36.35</v>
          </cell>
          <cell r="CF641">
            <v>36.83</v>
          </cell>
          <cell r="CG641">
            <v>37.299999999999997</v>
          </cell>
          <cell r="CH641">
            <v>37.78</v>
          </cell>
          <cell r="CI641">
            <v>38.26</v>
          </cell>
          <cell r="CJ641">
            <v>38.729999999999997</v>
          </cell>
          <cell r="CK641">
            <v>32.54</v>
          </cell>
        </row>
        <row r="642">
          <cell r="AD642">
            <v>10</v>
          </cell>
          <cell r="AH642">
            <v>21.51</v>
          </cell>
          <cell r="AI642">
            <v>21.89</v>
          </cell>
          <cell r="AJ642">
            <v>22.27</v>
          </cell>
          <cell r="AK642">
            <v>22.65</v>
          </cell>
          <cell r="AL642">
            <v>23.02</v>
          </cell>
          <cell r="AM642">
            <v>23.4</v>
          </cell>
          <cell r="AN642">
            <v>23.78</v>
          </cell>
          <cell r="AO642">
            <v>24.16</v>
          </cell>
          <cell r="AP642">
            <v>24.54</v>
          </cell>
          <cell r="AQ642">
            <v>24.91</v>
          </cell>
          <cell r="AR642">
            <v>25.29</v>
          </cell>
          <cell r="AS642">
            <v>25.67</v>
          </cell>
          <cell r="AT642">
            <v>26.05</v>
          </cell>
          <cell r="AU642">
            <v>26.42</v>
          </cell>
          <cell r="AV642">
            <v>26.8</v>
          </cell>
          <cell r="AW642">
            <v>27.18</v>
          </cell>
          <cell r="AX642">
            <v>27.56</v>
          </cell>
          <cell r="AY642">
            <v>27.94</v>
          </cell>
          <cell r="AZ642">
            <v>28.31</v>
          </cell>
          <cell r="BA642">
            <v>28.69</v>
          </cell>
          <cell r="BB642">
            <v>29.07</v>
          </cell>
          <cell r="BC642">
            <v>29.45</v>
          </cell>
          <cell r="BD642">
            <v>29.82</v>
          </cell>
          <cell r="BE642">
            <v>30.2</v>
          </cell>
          <cell r="BF642">
            <v>30.58</v>
          </cell>
          <cell r="BG642">
            <v>25.67</v>
          </cell>
          <cell r="BH642">
            <v>10</v>
          </cell>
          <cell r="BL642">
            <v>30.12</v>
          </cell>
          <cell r="BM642">
            <v>30.65</v>
          </cell>
          <cell r="BN642">
            <v>31.18</v>
          </cell>
          <cell r="BO642">
            <v>31.71</v>
          </cell>
          <cell r="BP642">
            <v>32.229999999999997</v>
          </cell>
          <cell r="BQ642">
            <v>32.76</v>
          </cell>
          <cell r="BR642">
            <v>33.29</v>
          </cell>
          <cell r="BS642">
            <v>33.82</v>
          </cell>
          <cell r="BT642">
            <v>34.35</v>
          </cell>
          <cell r="BU642">
            <v>34.880000000000003</v>
          </cell>
          <cell r="BV642">
            <v>35.409999999999997</v>
          </cell>
          <cell r="BW642">
            <v>35.94</v>
          </cell>
          <cell r="BX642">
            <v>36.47</v>
          </cell>
          <cell r="BY642">
            <v>36.99</v>
          </cell>
          <cell r="BZ642">
            <v>37.520000000000003</v>
          </cell>
          <cell r="CA642">
            <v>38.049999999999997</v>
          </cell>
          <cell r="CB642">
            <v>38.58</v>
          </cell>
          <cell r="CC642">
            <v>39.11</v>
          </cell>
          <cell r="CD642">
            <v>39.64</v>
          </cell>
          <cell r="CE642">
            <v>40.17</v>
          </cell>
          <cell r="CF642">
            <v>40.700000000000003</v>
          </cell>
          <cell r="CG642">
            <v>41.23</v>
          </cell>
          <cell r="CH642">
            <v>41.75</v>
          </cell>
          <cell r="CI642">
            <v>42.28</v>
          </cell>
          <cell r="CJ642">
            <v>42.81</v>
          </cell>
          <cell r="CK642">
            <v>35.94</v>
          </cell>
        </row>
        <row r="643">
          <cell r="AD643">
            <v>11</v>
          </cell>
          <cell r="AH643">
            <v>23.52</v>
          </cell>
          <cell r="AI643">
            <v>23.94</v>
          </cell>
          <cell r="AJ643">
            <v>24.35</v>
          </cell>
          <cell r="AK643">
            <v>24.77</v>
          </cell>
          <cell r="AL643">
            <v>25.18</v>
          </cell>
          <cell r="AM643">
            <v>25.6</v>
          </cell>
          <cell r="AN643">
            <v>26.01</v>
          </cell>
          <cell r="AO643">
            <v>26.43</v>
          </cell>
          <cell r="AP643">
            <v>26.85</v>
          </cell>
          <cell r="AQ643">
            <v>27.26</v>
          </cell>
          <cell r="AR643">
            <v>27.68</v>
          </cell>
          <cell r="AS643">
            <v>28.09</v>
          </cell>
          <cell r="AT643">
            <v>28.51</v>
          </cell>
          <cell r="AU643">
            <v>28.92</v>
          </cell>
          <cell r="AV643">
            <v>29.34</v>
          </cell>
          <cell r="AW643">
            <v>29.75</v>
          </cell>
          <cell r="AX643">
            <v>30.17</v>
          </cell>
          <cell r="AY643">
            <v>30.59</v>
          </cell>
          <cell r="AZ643">
            <v>31</v>
          </cell>
          <cell r="BA643">
            <v>31.42</v>
          </cell>
          <cell r="BB643">
            <v>31.83</v>
          </cell>
          <cell r="BC643">
            <v>32.25</v>
          </cell>
          <cell r="BD643">
            <v>32.659999999999997</v>
          </cell>
          <cell r="BE643">
            <v>33.08</v>
          </cell>
          <cell r="BF643">
            <v>33.49</v>
          </cell>
          <cell r="BG643">
            <v>28.09</v>
          </cell>
          <cell r="BH643">
            <v>11</v>
          </cell>
          <cell r="BL643">
            <v>32.93</v>
          </cell>
          <cell r="BM643">
            <v>33.51</v>
          </cell>
          <cell r="BN643">
            <v>34.090000000000003</v>
          </cell>
          <cell r="BO643">
            <v>34.68</v>
          </cell>
          <cell r="BP643">
            <v>35.26</v>
          </cell>
          <cell r="BQ643">
            <v>35.840000000000003</v>
          </cell>
          <cell r="BR643">
            <v>36.42</v>
          </cell>
          <cell r="BS643">
            <v>37</v>
          </cell>
          <cell r="BT643">
            <v>37.58</v>
          </cell>
          <cell r="BU643">
            <v>38.17</v>
          </cell>
          <cell r="BV643">
            <v>38.75</v>
          </cell>
          <cell r="BW643">
            <v>39.33</v>
          </cell>
          <cell r="BX643">
            <v>39.909999999999997</v>
          </cell>
          <cell r="BY643">
            <v>40.49</v>
          </cell>
          <cell r="BZ643">
            <v>41.08</v>
          </cell>
          <cell r="CA643">
            <v>41.66</v>
          </cell>
          <cell r="CB643">
            <v>42.24</v>
          </cell>
          <cell r="CC643">
            <v>42.82</v>
          </cell>
          <cell r="CD643">
            <v>43.4</v>
          </cell>
          <cell r="CE643">
            <v>43.98</v>
          </cell>
          <cell r="CF643">
            <v>44.57</v>
          </cell>
          <cell r="CG643">
            <v>45.15</v>
          </cell>
          <cell r="CH643">
            <v>45.73</v>
          </cell>
          <cell r="CI643">
            <v>46.31</v>
          </cell>
          <cell r="CJ643">
            <v>46.89</v>
          </cell>
          <cell r="CK643">
            <v>39.33</v>
          </cell>
        </row>
        <row r="644">
          <cell r="AD644">
            <v>12</v>
          </cell>
          <cell r="AH644">
            <v>25.53</v>
          </cell>
          <cell r="AI644">
            <v>25.98</v>
          </cell>
          <cell r="AJ644">
            <v>26.44</v>
          </cell>
          <cell r="AK644">
            <v>26.89</v>
          </cell>
          <cell r="AL644">
            <v>27.34</v>
          </cell>
          <cell r="AM644">
            <v>27.8</v>
          </cell>
          <cell r="AN644">
            <v>28.25</v>
          </cell>
          <cell r="AO644">
            <v>28.7</v>
          </cell>
          <cell r="AP644">
            <v>29.16</v>
          </cell>
          <cell r="AQ644">
            <v>29.61</v>
          </cell>
          <cell r="AR644">
            <v>30.06</v>
          </cell>
          <cell r="AS644">
            <v>30.52</v>
          </cell>
          <cell r="AT644">
            <v>30.97</v>
          </cell>
          <cell r="AU644">
            <v>31.42</v>
          </cell>
          <cell r="AV644">
            <v>31.88</v>
          </cell>
          <cell r="AW644">
            <v>32.33</v>
          </cell>
          <cell r="AX644">
            <v>32.78</v>
          </cell>
          <cell r="AY644">
            <v>33.24</v>
          </cell>
          <cell r="AZ644">
            <v>33.69</v>
          </cell>
          <cell r="BA644">
            <v>34.14</v>
          </cell>
          <cell r="BB644">
            <v>34.6</v>
          </cell>
          <cell r="BC644">
            <v>35.049999999999997</v>
          </cell>
          <cell r="BD644">
            <v>35.5</v>
          </cell>
          <cell r="BE644">
            <v>35.96</v>
          </cell>
          <cell r="BF644">
            <v>36.409999999999997</v>
          </cell>
          <cell r="BG644">
            <v>30.52</v>
          </cell>
          <cell r="BH644">
            <v>12</v>
          </cell>
          <cell r="BL644">
            <v>35.74</v>
          </cell>
          <cell r="BM644">
            <v>36.380000000000003</v>
          </cell>
          <cell r="BN644">
            <v>37.01</v>
          </cell>
          <cell r="BO644">
            <v>37.64</v>
          </cell>
          <cell r="BP644">
            <v>38.28</v>
          </cell>
          <cell r="BQ644">
            <v>38.909999999999997</v>
          </cell>
          <cell r="BR644">
            <v>39.549999999999997</v>
          </cell>
          <cell r="BS644">
            <v>40.18</v>
          </cell>
          <cell r="BT644">
            <v>40.82</v>
          </cell>
          <cell r="BU644">
            <v>41.45</v>
          </cell>
          <cell r="BV644">
            <v>42.09</v>
          </cell>
          <cell r="BW644">
            <v>42.72</v>
          </cell>
          <cell r="BX644">
            <v>43.36</v>
          </cell>
          <cell r="BY644">
            <v>43.99</v>
          </cell>
          <cell r="BZ644">
            <v>44.63</v>
          </cell>
          <cell r="CA644">
            <v>45.26</v>
          </cell>
          <cell r="CB644">
            <v>45.9</v>
          </cell>
          <cell r="CC644">
            <v>46.53</v>
          </cell>
          <cell r="CD644">
            <v>47.16</v>
          </cell>
          <cell r="CE644">
            <v>47.8</v>
          </cell>
          <cell r="CF644">
            <v>48.43</v>
          </cell>
          <cell r="CG644">
            <v>49.07</v>
          </cell>
          <cell r="CH644">
            <v>49.7</v>
          </cell>
          <cell r="CI644">
            <v>50.34</v>
          </cell>
          <cell r="CJ644">
            <v>50.97</v>
          </cell>
          <cell r="CK644">
            <v>42.72</v>
          </cell>
        </row>
        <row r="645">
          <cell r="AD645">
            <v>13</v>
          </cell>
          <cell r="AH645">
            <v>27.54</v>
          </cell>
          <cell r="AI645">
            <v>28.03</v>
          </cell>
          <cell r="AJ645">
            <v>28.52</v>
          </cell>
          <cell r="AK645">
            <v>29.01</v>
          </cell>
          <cell r="AL645">
            <v>29.5</v>
          </cell>
          <cell r="AM645">
            <v>29.99</v>
          </cell>
          <cell r="AN645">
            <v>30.48</v>
          </cell>
          <cell r="AO645">
            <v>30.97</v>
          </cell>
          <cell r="AP645">
            <v>31.47</v>
          </cell>
          <cell r="AQ645">
            <v>31.96</v>
          </cell>
          <cell r="AR645">
            <v>32.450000000000003</v>
          </cell>
          <cell r="AS645">
            <v>32.94</v>
          </cell>
          <cell r="AT645">
            <v>33.43</v>
          </cell>
          <cell r="AU645">
            <v>33.92</v>
          </cell>
          <cell r="AV645">
            <v>34.409999999999997</v>
          </cell>
          <cell r="AW645">
            <v>34.9</v>
          </cell>
          <cell r="AX645">
            <v>35.39</v>
          </cell>
          <cell r="AY645">
            <v>35.89</v>
          </cell>
          <cell r="AZ645">
            <v>36.380000000000003</v>
          </cell>
          <cell r="BA645">
            <v>36.869999999999997</v>
          </cell>
          <cell r="BB645">
            <v>37.36</v>
          </cell>
          <cell r="BC645">
            <v>37.85</v>
          </cell>
          <cell r="BD645">
            <v>38.340000000000003</v>
          </cell>
          <cell r="BE645">
            <v>38.83</v>
          </cell>
          <cell r="BF645">
            <v>39.32</v>
          </cell>
          <cell r="BG645">
            <v>32.94</v>
          </cell>
          <cell r="BH645">
            <v>13</v>
          </cell>
          <cell r="BL645">
            <v>38.549999999999997</v>
          </cell>
          <cell r="BM645">
            <v>39.24</v>
          </cell>
          <cell r="BN645">
            <v>39.93</v>
          </cell>
          <cell r="BO645">
            <v>40.61</v>
          </cell>
          <cell r="BP645">
            <v>41.3</v>
          </cell>
          <cell r="BQ645">
            <v>41.99</v>
          </cell>
          <cell r="BR645">
            <v>42.68</v>
          </cell>
          <cell r="BS645">
            <v>43.36</v>
          </cell>
          <cell r="BT645">
            <v>44.05</v>
          </cell>
          <cell r="BU645">
            <v>44.74</v>
          </cell>
          <cell r="BV645">
            <v>45.43</v>
          </cell>
          <cell r="BW645">
            <v>46.12</v>
          </cell>
          <cell r="BX645">
            <v>46.8</v>
          </cell>
          <cell r="BY645">
            <v>47.49</v>
          </cell>
          <cell r="BZ645">
            <v>48.18</v>
          </cell>
          <cell r="CA645">
            <v>48.87</v>
          </cell>
          <cell r="CB645">
            <v>49.55</v>
          </cell>
          <cell r="CC645">
            <v>50.24</v>
          </cell>
          <cell r="CD645">
            <v>50.93</v>
          </cell>
          <cell r="CE645">
            <v>51.62</v>
          </cell>
          <cell r="CF645">
            <v>52.3</v>
          </cell>
          <cell r="CG645">
            <v>52.99</v>
          </cell>
          <cell r="CH645">
            <v>53.68</v>
          </cell>
          <cell r="CI645">
            <v>54.37</v>
          </cell>
          <cell r="CJ645">
            <v>55.05</v>
          </cell>
          <cell r="CK645">
            <v>46.11</v>
          </cell>
        </row>
        <row r="646">
          <cell r="AD646">
            <v>14</v>
          </cell>
          <cell r="AH646">
            <v>29.54</v>
          </cell>
          <cell r="AI646">
            <v>30.07</v>
          </cell>
          <cell r="AJ646">
            <v>30.6</v>
          </cell>
          <cell r="AK646">
            <v>31.13</v>
          </cell>
          <cell r="AL646">
            <v>31.66</v>
          </cell>
          <cell r="AM646">
            <v>32.19</v>
          </cell>
          <cell r="AN646">
            <v>32.72</v>
          </cell>
          <cell r="AO646">
            <v>33.25</v>
          </cell>
          <cell r="AP646">
            <v>33.78</v>
          </cell>
          <cell r="AQ646">
            <v>34.299999999999997</v>
          </cell>
          <cell r="AR646">
            <v>34.83</v>
          </cell>
          <cell r="AS646">
            <v>35.36</v>
          </cell>
          <cell r="AT646">
            <v>35.89</v>
          </cell>
          <cell r="AU646">
            <v>36.42</v>
          </cell>
          <cell r="AV646">
            <v>36.950000000000003</v>
          </cell>
          <cell r="AW646">
            <v>37.479999999999997</v>
          </cell>
          <cell r="AX646">
            <v>38.01</v>
          </cell>
          <cell r="AY646">
            <v>38.54</v>
          </cell>
          <cell r="AZ646">
            <v>39.06</v>
          </cell>
          <cell r="BA646">
            <v>39.590000000000003</v>
          </cell>
          <cell r="BB646">
            <v>40.119999999999997</v>
          </cell>
          <cell r="BC646">
            <v>40.65</v>
          </cell>
          <cell r="BD646">
            <v>41.18</v>
          </cell>
          <cell r="BE646">
            <v>41.71</v>
          </cell>
          <cell r="BF646">
            <v>42.24</v>
          </cell>
          <cell r="BG646">
            <v>35.36</v>
          </cell>
          <cell r="BH646">
            <v>14</v>
          </cell>
          <cell r="BL646">
            <v>41.36</v>
          </cell>
          <cell r="BM646">
            <v>42.1</v>
          </cell>
          <cell r="BN646">
            <v>42.84</v>
          </cell>
          <cell r="BO646">
            <v>43.58</v>
          </cell>
          <cell r="BP646">
            <v>44.32</v>
          </cell>
          <cell r="BQ646">
            <v>45.06</v>
          </cell>
          <cell r="BR646">
            <v>45.8</v>
          </cell>
          <cell r="BS646">
            <v>46.55</v>
          </cell>
          <cell r="BT646">
            <v>47.29</v>
          </cell>
          <cell r="BU646">
            <v>48.03</v>
          </cell>
          <cell r="BV646">
            <v>48.77</v>
          </cell>
          <cell r="BW646">
            <v>49.51</v>
          </cell>
          <cell r="BX646">
            <v>50.25</v>
          </cell>
          <cell r="BY646">
            <v>50.99</v>
          </cell>
          <cell r="BZ646">
            <v>51.73</v>
          </cell>
          <cell r="CA646">
            <v>52.47</v>
          </cell>
          <cell r="CB646">
            <v>53.21</v>
          </cell>
          <cell r="CC646">
            <v>53.95</v>
          </cell>
          <cell r="CD646">
            <v>54.69</v>
          </cell>
          <cell r="CE646">
            <v>55.43</v>
          </cell>
          <cell r="CF646">
            <v>56.17</v>
          </cell>
          <cell r="CG646">
            <v>56.91</v>
          </cell>
          <cell r="CH646">
            <v>57.65</v>
          </cell>
          <cell r="CI646">
            <v>58.39</v>
          </cell>
          <cell r="CJ646">
            <v>59.13</v>
          </cell>
          <cell r="CK646">
            <v>49.51</v>
          </cell>
        </row>
        <row r="647">
          <cell r="AD647">
            <v>15</v>
          </cell>
          <cell r="AH647">
            <v>31.55</v>
          </cell>
          <cell r="AI647">
            <v>32.119999999999997</v>
          </cell>
          <cell r="AJ647">
            <v>32.69</v>
          </cell>
          <cell r="AK647">
            <v>33.25</v>
          </cell>
          <cell r="AL647">
            <v>33.82</v>
          </cell>
          <cell r="AM647">
            <v>34.39</v>
          </cell>
          <cell r="AN647">
            <v>34.950000000000003</v>
          </cell>
          <cell r="AO647">
            <v>35.520000000000003</v>
          </cell>
          <cell r="AP647">
            <v>36.090000000000003</v>
          </cell>
          <cell r="AQ647">
            <v>36.65</v>
          </cell>
          <cell r="AR647">
            <v>37.22</v>
          </cell>
          <cell r="AS647">
            <v>37.79</v>
          </cell>
          <cell r="AT647">
            <v>38.35</v>
          </cell>
          <cell r="AU647">
            <v>38.92</v>
          </cell>
          <cell r="AV647">
            <v>39.49</v>
          </cell>
          <cell r="AW647">
            <v>40.049999999999997</v>
          </cell>
          <cell r="AX647">
            <v>40.619999999999997</v>
          </cell>
          <cell r="AY647">
            <v>41.19</v>
          </cell>
          <cell r="AZ647">
            <v>41.75</v>
          </cell>
          <cell r="BA647">
            <v>42.32</v>
          </cell>
          <cell r="BB647">
            <v>42.89</v>
          </cell>
          <cell r="BC647">
            <v>43.45</v>
          </cell>
          <cell r="BD647">
            <v>44.02</v>
          </cell>
          <cell r="BE647">
            <v>44.59</v>
          </cell>
          <cell r="BF647">
            <v>45.15</v>
          </cell>
          <cell r="BG647">
            <v>37.79</v>
          </cell>
          <cell r="BH647">
            <v>15</v>
          </cell>
          <cell r="BL647">
            <v>44.17</v>
          </cell>
          <cell r="BM647">
            <v>44.97</v>
          </cell>
          <cell r="BN647">
            <v>45.76</v>
          </cell>
          <cell r="BO647">
            <v>46.55</v>
          </cell>
          <cell r="BP647">
            <v>47.35</v>
          </cell>
          <cell r="BQ647">
            <v>48.14</v>
          </cell>
          <cell r="BR647">
            <v>48.93</v>
          </cell>
          <cell r="BS647">
            <v>49.73</v>
          </cell>
          <cell r="BT647">
            <v>50.52</v>
          </cell>
          <cell r="BU647">
            <v>51.31</v>
          </cell>
          <cell r="BV647">
            <v>52.11</v>
          </cell>
          <cell r="BW647">
            <v>52.9</v>
          </cell>
          <cell r="BX647">
            <v>53.69</v>
          </cell>
          <cell r="BY647">
            <v>54.49</v>
          </cell>
          <cell r="BZ647">
            <v>55.28</v>
          </cell>
          <cell r="CA647">
            <v>56.07</v>
          </cell>
          <cell r="CB647">
            <v>56.87</v>
          </cell>
          <cell r="CC647">
            <v>57.66</v>
          </cell>
          <cell r="CD647">
            <v>58.45</v>
          </cell>
          <cell r="CE647">
            <v>59.25</v>
          </cell>
          <cell r="CF647">
            <v>60.04</v>
          </cell>
          <cell r="CG647">
            <v>60.83</v>
          </cell>
          <cell r="CH647">
            <v>61.63</v>
          </cell>
          <cell r="CI647">
            <v>62.42</v>
          </cell>
          <cell r="CJ647">
            <v>63.21</v>
          </cell>
          <cell r="CK647">
            <v>52.9</v>
          </cell>
        </row>
        <row r="648">
          <cell r="AD648">
            <v>16</v>
          </cell>
          <cell r="AH648">
            <v>33.56</v>
          </cell>
          <cell r="AI648">
            <v>34.159999999999997</v>
          </cell>
          <cell r="AJ648">
            <v>34.770000000000003</v>
          </cell>
          <cell r="AK648">
            <v>35.369999999999997</v>
          </cell>
          <cell r="AL648">
            <v>35.979999999999997</v>
          </cell>
          <cell r="AM648">
            <v>36.58</v>
          </cell>
          <cell r="AN648">
            <v>37.19</v>
          </cell>
          <cell r="AO648">
            <v>37.79</v>
          </cell>
          <cell r="AP648">
            <v>38.4</v>
          </cell>
          <cell r="AQ648">
            <v>39</v>
          </cell>
          <cell r="AR648">
            <v>39.6</v>
          </cell>
          <cell r="AS648">
            <v>40.21</v>
          </cell>
          <cell r="AT648">
            <v>40.81</v>
          </cell>
          <cell r="AU648">
            <v>41.42</v>
          </cell>
          <cell r="AV648">
            <v>42.02</v>
          </cell>
          <cell r="AW648">
            <v>42.63</v>
          </cell>
          <cell r="AX648">
            <v>43.23</v>
          </cell>
          <cell r="AY648">
            <v>43.84</v>
          </cell>
          <cell r="AZ648">
            <v>44.44</v>
          </cell>
          <cell r="BA648">
            <v>45.04</v>
          </cell>
          <cell r="BB648">
            <v>45.65</v>
          </cell>
          <cell r="BC648">
            <v>46.25</v>
          </cell>
          <cell r="BD648">
            <v>46.86</v>
          </cell>
          <cell r="BE648">
            <v>47.46</v>
          </cell>
          <cell r="BF648">
            <v>48.07</v>
          </cell>
          <cell r="BG648">
            <v>40.21</v>
          </cell>
          <cell r="BH648">
            <v>16</v>
          </cell>
          <cell r="BL648">
            <v>46.98</v>
          </cell>
          <cell r="BM648">
            <v>47.83</v>
          </cell>
          <cell r="BN648">
            <v>48.68</v>
          </cell>
          <cell r="BO648">
            <v>49.52</v>
          </cell>
          <cell r="BP648">
            <v>50.37</v>
          </cell>
          <cell r="BQ648">
            <v>51.22</v>
          </cell>
          <cell r="BR648">
            <v>52.06</v>
          </cell>
          <cell r="BS648">
            <v>52.91</v>
          </cell>
          <cell r="BT648">
            <v>53.75</v>
          </cell>
          <cell r="BU648">
            <v>54.6</v>
          </cell>
          <cell r="BV648">
            <v>55.45</v>
          </cell>
          <cell r="BW648">
            <v>56.29</v>
          </cell>
          <cell r="BX648">
            <v>57.14</v>
          </cell>
          <cell r="BY648">
            <v>57.99</v>
          </cell>
          <cell r="BZ648">
            <v>58.83</v>
          </cell>
          <cell r="CA648">
            <v>59.68</v>
          </cell>
          <cell r="CB648">
            <v>60.52</v>
          </cell>
          <cell r="CC648">
            <v>61.37</v>
          </cell>
          <cell r="CD648">
            <v>62.22</v>
          </cell>
          <cell r="CE648">
            <v>63.06</v>
          </cell>
          <cell r="CF648">
            <v>63.91</v>
          </cell>
          <cell r="CG648">
            <v>64.75</v>
          </cell>
          <cell r="CH648">
            <v>65.599999999999994</v>
          </cell>
          <cell r="CI648">
            <v>66.45</v>
          </cell>
          <cell r="CJ648">
            <v>67.290000000000006</v>
          </cell>
          <cell r="CK648">
            <v>56.29</v>
          </cell>
        </row>
        <row r="649">
          <cell r="AD649">
            <v>17</v>
          </cell>
          <cell r="AH649">
            <v>35.57</v>
          </cell>
          <cell r="AI649">
            <v>36.21</v>
          </cell>
          <cell r="AJ649">
            <v>36.85</v>
          </cell>
          <cell r="AK649">
            <v>37.49</v>
          </cell>
          <cell r="AL649">
            <v>38.14</v>
          </cell>
          <cell r="AM649">
            <v>38.78</v>
          </cell>
          <cell r="AN649">
            <v>39.42</v>
          </cell>
          <cell r="AO649">
            <v>40.06</v>
          </cell>
          <cell r="AP649">
            <v>40.71</v>
          </cell>
          <cell r="AQ649">
            <v>41.35</v>
          </cell>
          <cell r="AR649">
            <v>41.99</v>
          </cell>
          <cell r="AS649">
            <v>42.63</v>
          </cell>
          <cell r="AT649">
            <v>43.27</v>
          </cell>
          <cell r="AU649">
            <v>43.92</v>
          </cell>
          <cell r="AV649">
            <v>44.56</v>
          </cell>
          <cell r="AW649">
            <v>45.2</v>
          </cell>
          <cell r="AX649">
            <v>45.84</v>
          </cell>
          <cell r="AY649">
            <v>46.49</v>
          </cell>
          <cell r="AZ649">
            <v>47.13</v>
          </cell>
          <cell r="BA649">
            <v>47.77</v>
          </cell>
          <cell r="BB649">
            <v>48.41</v>
          </cell>
          <cell r="BC649">
            <v>49.05</v>
          </cell>
          <cell r="BD649">
            <v>49.7</v>
          </cell>
          <cell r="BE649">
            <v>50.34</v>
          </cell>
          <cell r="BF649">
            <v>50.98</v>
          </cell>
          <cell r="BG649">
            <v>42.63</v>
          </cell>
          <cell r="BH649">
            <v>17</v>
          </cell>
          <cell r="BL649">
            <v>49.79</v>
          </cell>
          <cell r="BM649">
            <v>50.69</v>
          </cell>
          <cell r="BN649">
            <v>51.59</v>
          </cell>
          <cell r="BO649">
            <v>52.49</v>
          </cell>
          <cell r="BP649">
            <v>53.39</v>
          </cell>
          <cell r="BQ649">
            <v>54.29</v>
          </cell>
          <cell r="BR649">
            <v>55.19</v>
          </cell>
          <cell r="BS649">
            <v>56.09</v>
          </cell>
          <cell r="BT649">
            <v>56.99</v>
          </cell>
          <cell r="BU649">
            <v>57.89</v>
          </cell>
          <cell r="BV649">
            <v>58.79</v>
          </cell>
          <cell r="BW649">
            <v>59.69</v>
          </cell>
          <cell r="BX649">
            <v>60.58</v>
          </cell>
          <cell r="BY649">
            <v>61.48</v>
          </cell>
          <cell r="BZ649">
            <v>62.38</v>
          </cell>
          <cell r="CA649">
            <v>63.28</v>
          </cell>
          <cell r="CB649">
            <v>64.180000000000007</v>
          </cell>
          <cell r="CC649">
            <v>65.08</v>
          </cell>
          <cell r="CD649">
            <v>65.98</v>
          </cell>
          <cell r="CE649">
            <v>66.88</v>
          </cell>
          <cell r="CF649">
            <v>67.78</v>
          </cell>
          <cell r="CG649">
            <v>68.680000000000007</v>
          </cell>
          <cell r="CH649">
            <v>69.58</v>
          </cell>
          <cell r="CI649">
            <v>70.47</v>
          </cell>
          <cell r="CJ649">
            <v>71.37</v>
          </cell>
          <cell r="CK649">
            <v>59.68</v>
          </cell>
        </row>
        <row r="650">
          <cell r="AD650">
            <v>18</v>
          </cell>
          <cell r="AH650">
            <v>37.58</v>
          </cell>
          <cell r="AI650">
            <v>38.26</v>
          </cell>
          <cell r="AJ650">
            <v>38.94</v>
          </cell>
          <cell r="AK650">
            <v>39.619999999999997</v>
          </cell>
          <cell r="AL650">
            <v>40.299999999999997</v>
          </cell>
          <cell r="AM650">
            <v>40.98</v>
          </cell>
          <cell r="AN650">
            <v>41.66</v>
          </cell>
          <cell r="AO650">
            <v>42.34</v>
          </cell>
          <cell r="AP650">
            <v>43.02</v>
          </cell>
          <cell r="AQ650">
            <v>43.7</v>
          </cell>
          <cell r="AR650">
            <v>44.38</v>
          </cell>
          <cell r="AS650">
            <v>45.06</v>
          </cell>
          <cell r="AT650">
            <v>45.74</v>
          </cell>
          <cell r="AU650">
            <v>46.42</v>
          </cell>
          <cell r="AV650">
            <v>47.1</v>
          </cell>
          <cell r="AW650">
            <v>47.78</v>
          </cell>
          <cell r="AX650">
            <v>48.46</v>
          </cell>
          <cell r="AY650">
            <v>49.14</v>
          </cell>
          <cell r="AZ650">
            <v>49.82</v>
          </cell>
          <cell r="BA650">
            <v>50.5</v>
          </cell>
          <cell r="BB650">
            <v>51.18</v>
          </cell>
          <cell r="BC650">
            <v>51.86</v>
          </cell>
          <cell r="BD650">
            <v>52.54</v>
          </cell>
          <cell r="BE650">
            <v>53.22</v>
          </cell>
          <cell r="BF650">
            <v>53.9</v>
          </cell>
          <cell r="BG650">
            <v>45.06</v>
          </cell>
          <cell r="BH650">
            <v>18</v>
          </cell>
          <cell r="BL650">
            <v>52.61</v>
          </cell>
          <cell r="BM650">
            <v>53.56</v>
          </cell>
          <cell r="BN650">
            <v>54.51</v>
          </cell>
          <cell r="BO650">
            <v>55.46</v>
          </cell>
          <cell r="BP650">
            <v>56.41</v>
          </cell>
          <cell r="BQ650">
            <v>57.37</v>
          </cell>
          <cell r="BR650">
            <v>58.32</v>
          </cell>
          <cell r="BS650">
            <v>59.27</v>
          </cell>
          <cell r="BT650">
            <v>60.22</v>
          </cell>
          <cell r="BU650">
            <v>61.17</v>
          </cell>
          <cell r="BV650">
            <v>62.13</v>
          </cell>
          <cell r="BW650">
            <v>63.08</v>
          </cell>
          <cell r="BX650">
            <v>64.03</v>
          </cell>
          <cell r="BY650">
            <v>64.98</v>
          </cell>
          <cell r="BZ650">
            <v>65.930000000000007</v>
          </cell>
          <cell r="CA650">
            <v>66.89</v>
          </cell>
          <cell r="CB650">
            <v>67.84</v>
          </cell>
          <cell r="CC650">
            <v>68.790000000000006</v>
          </cell>
          <cell r="CD650">
            <v>69.739999999999995</v>
          </cell>
          <cell r="CE650">
            <v>70.69</v>
          </cell>
          <cell r="CF650">
            <v>71.650000000000006</v>
          </cell>
          <cell r="CG650">
            <v>72.599999999999994</v>
          </cell>
          <cell r="CH650">
            <v>73.55</v>
          </cell>
          <cell r="CI650">
            <v>74.5</v>
          </cell>
          <cell r="CJ650">
            <v>75.45</v>
          </cell>
          <cell r="CK650">
            <v>63.08</v>
          </cell>
        </row>
        <row r="651">
          <cell r="AD651">
            <v>19</v>
          </cell>
          <cell r="AH651">
            <v>39.58</v>
          </cell>
          <cell r="AI651">
            <v>40.299999999999997</v>
          </cell>
          <cell r="AJ651">
            <v>41.02</v>
          </cell>
          <cell r="AK651">
            <v>41.74</v>
          </cell>
          <cell r="AL651">
            <v>42.45</v>
          </cell>
          <cell r="AM651">
            <v>43.17</v>
          </cell>
          <cell r="AN651">
            <v>43.89</v>
          </cell>
          <cell r="AO651">
            <v>44.61</v>
          </cell>
          <cell r="AP651">
            <v>45.33</v>
          </cell>
          <cell r="AQ651">
            <v>46.04</v>
          </cell>
          <cell r="AR651">
            <v>46.76</v>
          </cell>
          <cell r="AS651">
            <v>47.48</v>
          </cell>
          <cell r="AT651">
            <v>48.2</v>
          </cell>
          <cell r="AU651">
            <v>48.91</v>
          </cell>
          <cell r="AV651">
            <v>49.63</v>
          </cell>
          <cell r="AW651">
            <v>50.35</v>
          </cell>
          <cell r="AX651">
            <v>51.07</v>
          </cell>
          <cell r="AY651">
            <v>51.79</v>
          </cell>
          <cell r="AZ651">
            <v>52.5</v>
          </cell>
          <cell r="BA651">
            <v>53.22</v>
          </cell>
          <cell r="BB651">
            <v>53.94</v>
          </cell>
          <cell r="BC651">
            <v>54.66</v>
          </cell>
          <cell r="BD651">
            <v>55.37</v>
          </cell>
          <cell r="BE651">
            <v>56.09</v>
          </cell>
          <cell r="BF651">
            <v>56.81</v>
          </cell>
          <cell r="BG651">
            <v>47.48</v>
          </cell>
          <cell r="BH651">
            <v>19</v>
          </cell>
          <cell r="BL651">
            <v>55.42</v>
          </cell>
          <cell r="BM651">
            <v>56.42</v>
          </cell>
          <cell r="BN651">
            <v>57.43</v>
          </cell>
          <cell r="BO651">
            <v>58.43</v>
          </cell>
          <cell r="BP651">
            <v>59.44</v>
          </cell>
          <cell r="BQ651">
            <v>60.44</v>
          </cell>
          <cell r="BR651">
            <v>61.45</v>
          </cell>
          <cell r="BS651">
            <v>62.45</v>
          </cell>
          <cell r="BT651">
            <v>63.46</v>
          </cell>
          <cell r="BU651">
            <v>64.459999999999994</v>
          </cell>
          <cell r="BV651">
            <v>65.47</v>
          </cell>
          <cell r="BW651">
            <v>66.47</v>
          </cell>
          <cell r="BX651">
            <v>67.48</v>
          </cell>
          <cell r="BY651">
            <v>68.48</v>
          </cell>
          <cell r="BZ651">
            <v>69.48</v>
          </cell>
          <cell r="CA651">
            <v>70.489999999999995</v>
          </cell>
          <cell r="CB651">
            <v>71.489999999999995</v>
          </cell>
          <cell r="CC651">
            <v>72.5</v>
          </cell>
          <cell r="CD651">
            <v>73.5</v>
          </cell>
          <cell r="CE651">
            <v>74.510000000000005</v>
          </cell>
          <cell r="CF651">
            <v>75.510000000000005</v>
          </cell>
          <cell r="CG651">
            <v>76.52</v>
          </cell>
          <cell r="CH651">
            <v>77.52</v>
          </cell>
          <cell r="CI651">
            <v>78.53</v>
          </cell>
          <cell r="CJ651">
            <v>79.53</v>
          </cell>
          <cell r="CK651">
            <v>66.47</v>
          </cell>
        </row>
        <row r="652">
          <cell r="AD652">
            <v>20</v>
          </cell>
          <cell r="AH652">
            <v>41.59</v>
          </cell>
          <cell r="AI652">
            <v>42.35</v>
          </cell>
          <cell r="AJ652">
            <v>43.1</v>
          </cell>
          <cell r="AK652">
            <v>43.86</v>
          </cell>
          <cell r="AL652">
            <v>44.61</v>
          </cell>
          <cell r="AM652">
            <v>45.37</v>
          </cell>
          <cell r="AN652">
            <v>46.12</v>
          </cell>
          <cell r="AO652">
            <v>46.88</v>
          </cell>
          <cell r="AP652">
            <v>47.64</v>
          </cell>
          <cell r="AQ652">
            <v>48.39</v>
          </cell>
          <cell r="AR652">
            <v>49.15</v>
          </cell>
          <cell r="AS652">
            <v>49.9</v>
          </cell>
          <cell r="AT652">
            <v>50.66</v>
          </cell>
          <cell r="AU652">
            <v>51.41</v>
          </cell>
          <cell r="AV652">
            <v>52.17</v>
          </cell>
          <cell r="AW652">
            <v>52.92</v>
          </cell>
          <cell r="AX652">
            <v>53.68</v>
          </cell>
          <cell r="AY652">
            <v>54.44</v>
          </cell>
          <cell r="AZ652">
            <v>55.19</v>
          </cell>
          <cell r="BA652">
            <v>55.95</v>
          </cell>
          <cell r="BB652">
            <v>56.7</v>
          </cell>
          <cell r="BC652">
            <v>57.46</v>
          </cell>
          <cell r="BD652">
            <v>58.21</v>
          </cell>
          <cell r="BE652">
            <v>58.97</v>
          </cell>
          <cell r="BF652">
            <v>59.72</v>
          </cell>
          <cell r="BG652">
            <v>49.9</v>
          </cell>
          <cell r="BH652">
            <v>20</v>
          </cell>
          <cell r="BL652">
            <v>58.23</v>
          </cell>
          <cell r="BM652">
            <v>59.29</v>
          </cell>
          <cell r="BN652">
            <v>60.34</v>
          </cell>
          <cell r="BO652">
            <v>61.4</v>
          </cell>
          <cell r="BP652">
            <v>62.46</v>
          </cell>
          <cell r="BQ652">
            <v>63.52</v>
          </cell>
          <cell r="BR652">
            <v>64.569999999999993</v>
          </cell>
          <cell r="BS652">
            <v>65.63</v>
          </cell>
          <cell r="BT652">
            <v>66.69</v>
          </cell>
          <cell r="BU652">
            <v>67.75</v>
          </cell>
          <cell r="BV652">
            <v>68.81</v>
          </cell>
          <cell r="BW652">
            <v>69.86</v>
          </cell>
          <cell r="BX652">
            <v>70.92</v>
          </cell>
          <cell r="BY652">
            <v>71.98</v>
          </cell>
          <cell r="BZ652">
            <v>73.040000000000006</v>
          </cell>
          <cell r="CA652">
            <v>74.09</v>
          </cell>
          <cell r="CB652">
            <v>75.150000000000006</v>
          </cell>
          <cell r="CC652">
            <v>76.209999999999994</v>
          </cell>
          <cell r="CD652">
            <v>77.27</v>
          </cell>
          <cell r="CE652">
            <v>78.33</v>
          </cell>
          <cell r="CF652">
            <v>79.38</v>
          </cell>
          <cell r="CG652">
            <v>80.44</v>
          </cell>
          <cell r="CH652">
            <v>81.5</v>
          </cell>
          <cell r="CI652">
            <v>82.56</v>
          </cell>
          <cell r="CJ652">
            <v>83.61</v>
          </cell>
          <cell r="CK652">
            <v>69.86</v>
          </cell>
        </row>
        <row r="653">
          <cell r="AD653">
            <v>21</v>
          </cell>
          <cell r="AH653">
            <v>43.6</v>
          </cell>
          <cell r="AI653">
            <v>44.39</v>
          </cell>
          <cell r="AJ653">
            <v>45.19</v>
          </cell>
          <cell r="AK653">
            <v>45.98</v>
          </cell>
          <cell r="AL653">
            <v>46.77</v>
          </cell>
          <cell r="AM653">
            <v>47.57</v>
          </cell>
          <cell r="AN653">
            <v>48.37</v>
          </cell>
          <cell r="AO653">
            <v>49.15</v>
          </cell>
          <cell r="AP653">
            <v>49.95</v>
          </cell>
          <cell r="AQ653">
            <v>50.74</v>
          </cell>
          <cell r="AR653">
            <v>51.53</v>
          </cell>
          <cell r="AS653">
            <v>52.33</v>
          </cell>
          <cell r="AT653">
            <v>53.12</v>
          </cell>
          <cell r="AU653">
            <v>53.91</v>
          </cell>
          <cell r="AV653">
            <v>54.71</v>
          </cell>
          <cell r="AW653">
            <v>55.5</v>
          </cell>
          <cell r="AX653">
            <v>56.29</v>
          </cell>
          <cell r="AY653">
            <v>57.09</v>
          </cell>
          <cell r="AZ653">
            <v>57.88</v>
          </cell>
          <cell r="BA653">
            <v>58.67</v>
          </cell>
          <cell r="BB653">
            <v>59.47</v>
          </cell>
          <cell r="BC653">
            <v>60.26</v>
          </cell>
          <cell r="BD653">
            <v>61.05</v>
          </cell>
          <cell r="BE653">
            <v>61.85</v>
          </cell>
          <cell r="BF653">
            <v>62.64</v>
          </cell>
          <cell r="BG653">
            <v>52.33</v>
          </cell>
          <cell r="BH653">
            <v>21</v>
          </cell>
          <cell r="BL653">
            <v>61.04</v>
          </cell>
          <cell r="BM653">
            <v>62.15</v>
          </cell>
          <cell r="BN653">
            <v>63.26</v>
          </cell>
          <cell r="BO653">
            <v>64.37</v>
          </cell>
          <cell r="BP653">
            <v>65.48</v>
          </cell>
          <cell r="BQ653">
            <v>66.59</v>
          </cell>
          <cell r="BR653">
            <v>67.7</v>
          </cell>
          <cell r="BS653">
            <v>68.81</v>
          </cell>
          <cell r="BT653">
            <v>69.92</v>
          </cell>
          <cell r="BU653">
            <v>71.03</v>
          </cell>
          <cell r="BV653">
            <v>72.14</v>
          </cell>
          <cell r="BW653">
            <v>73.260000000000005</v>
          </cell>
          <cell r="BX653">
            <v>74.37</v>
          </cell>
          <cell r="BY653">
            <v>75.48</v>
          </cell>
          <cell r="BZ653">
            <v>76.59</v>
          </cell>
          <cell r="CA653">
            <v>77.7</v>
          </cell>
          <cell r="CB653">
            <v>78.81</v>
          </cell>
          <cell r="CC653">
            <v>79.92</v>
          </cell>
          <cell r="CD653">
            <v>81.03</v>
          </cell>
          <cell r="CE653">
            <v>82.14</v>
          </cell>
          <cell r="CF653">
            <v>83.25</v>
          </cell>
          <cell r="CG653">
            <v>84.36</v>
          </cell>
          <cell r="CH653">
            <v>85.47</v>
          </cell>
          <cell r="CI653">
            <v>86.58</v>
          </cell>
          <cell r="CJ653">
            <v>87.69</v>
          </cell>
          <cell r="CK653">
            <v>73.25</v>
          </cell>
        </row>
        <row r="654">
          <cell r="AD654">
            <v>22</v>
          </cell>
          <cell r="AH654">
            <v>45.61</v>
          </cell>
          <cell r="AI654">
            <v>46.44</v>
          </cell>
          <cell r="AJ654">
            <v>47.27</v>
          </cell>
          <cell r="AK654">
            <v>48.1</v>
          </cell>
          <cell r="AL654">
            <v>48.93</v>
          </cell>
          <cell r="AM654">
            <v>49.76</v>
          </cell>
          <cell r="AN654">
            <v>50.59</v>
          </cell>
          <cell r="AO654">
            <v>51.42</v>
          </cell>
          <cell r="AP654">
            <v>52.26</v>
          </cell>
          <cell r="AQ654">
            <v>53.09</v>
          </cell>
          <cell r="AR654">
            <v>53.92</v>
          </cell>
          <cell r="AS654">
            <v>54.75</v>
          </cell>
          <cell r="AT654">
            <v>55.58</v>
          </cell>
          <cell r="AU654">
            <v>56.41</v>
          </cell>
          <cell r="AV654">
            <v>57.24</v>
          </cell>
          <cell r="AW654">
            <v>58.07</v>
          </cell>
          <cell r="AX654">
            <v>58.9</v>
          </cell>
          <cell r="AY654">
            <v>59.74</v>
          </cell>
          <cell r="AZ654">
            <v>60.57</v>
          </cell>
          <cell r="BA654">
            <v>61.4</v>
          </cell>
          <cell r="BB654">
            <v>62.23</v>
          </cell>
          <cell r="BC654">
            <v>63.06</v>
          </cell>
          <cell r="BD654">
            <v>63.89</v>
          </cell>
          <cell r="BE654">
            <v>64.72</v>
          </cell>
          <cell r="BF654">
            <v>65.55</v>
          </cell>
          <cell r="BG654">
            <v>54.75</v>
          </cell>
          <cell r="BH654">
            <v>22</v>
          </cell>
          <cell r="BL654">
            <v>63.85</v>
          </cell>
          <cell r="BM654">
            <v>65.010000000000005</v>
          </cell>
          <cell r="BN654">
            <v>66.180000000000007</v>
          </cell>
          <cell r="BO654">
            <v>67.34</v>
          </cell>
          <cell r="BP654">
            <v>68.5</v>
          </cell>
          <cell r="BQ654">
            <v>69.67</v>
          </cell>
          <cell r="BR654">
            <v>70.83</v>
          </cell>
          <cell r="BS654">
            <v>71.989999999999995</v>
          </cell>
          <cell r="BT654">
            <v>73.16</v>
          </cell>
          <cell r="BU654">
            <v>74.319999999999993</v>
          </cell>
          <cell r="BV654">
            <v>75.48</v>
          </cell>
          <cell r="BW654">
            <v>76.650000000000006</v>
          </cell>
          <cell r="BX654">
            <v>77.81</v>
          </cell>
          <cell r="BY654">
            <v>78.98</v>
          </cell>
          <cell r="BZ654">
            <v>80.14</v>
          </cell>
          <cell r="CA654">
            <v>81.3</v>
          </cell>
          <cell r="CB654">
            <v>82.47</v>
          </cell>
          <cell r="CC654">
            <v>83.63</v>
          </cell>
          <cell r="CD654">
            <v>84.79</v>
          </cell>
          <cell r="CE654">
            <v>85.96</v>
          </cell>
          <cell r="CF654">
            <v>87.12</v>
          </cell>
          <cell r="CG654">
            <v>88.28</v>
          </cell>
          <cell r="CH654">
            <v>89.45</v>
          </cell>
          <cell r="CI654">
            <v>90.61</v>
          </cell>
          <cell r="CJ654">
            <v>91.77</v>
          </cell>
          <cell r="CK654">
            <v>76.650000000000006</v>
          </cell>
        </row>
        <row r="655">
          <cell r="AD655">
            <v>23</v>
          </cell>
          <cell r="AH655">
            <v>47.61</v>
          </cell>
          <cell r="AI655">
            <v>48.48</v>
          </cell>
          <cell r="AJ655">
            <v>49.35</v>
          </cell>
          <cell r="AK655">
            <v>50.22</v>
          </cell>
          <cell r="AL655">
            <v>51.09</v>
          </cell>
          <cell r="AM655">
            <v>51.96</v>
          </cell>
          <cell r="AN655">
            <v>52.83</v>
          </cell>
          <cell r="AO655">
            <v>53.7</v>
          </cell>
          <cell r="AP655">
            <v>54.57</v>
          </cell>
          <cell r="AQ655">
            <v>55.43</v>
          </cell>
          <cell r="AR655">
            <v>56.3</v>
          </cell>
          <cell r="AS655">
            <v>57.17</v>
          </cell>
          <cell r="AT655">
            <v>58.04</v>
          </cell>
          <cell r="AU655">
            <v>58.91</v>
          </cell>
          <cell r="AV655">
            <v>59.78</v>
          </cell>
          <cell r="AW655">
            <v>60.65</v>
          </cell>
          <cell r="AX655">
            <v>61.52</v>
          </cell>
          <cell r="AY655">
            <v>62.39</v>
          </cell>
          <cell r="AZ655">
            <v>63.25</v>
          </cell>
          <cell r="BA655">
            <v>64.12</v>
          </cell>
          <cell r="BB655">
            <v>64.989999999999995</v>
          </cell>
          <cell r="BC655">
            <v>65.86</v>
          </cell>
          <cell r="BD655">
            <v>66.73</v>
          </cell>
          <cell r="BE655">
            <v>67.599999999999994</v>
          </cell>
          <cell r="BF655">
            <v>68.47</v>
          </cell>
          <cell r="BG655">
            <v>57.17</v>
          </cell>
          <cell r="BH655">
            <v>23</v>
          </cell>
          <cell r="BL655">
            <v>66.66</v>
          </cell>
          <cell r="BM655">
            <v>67.88</v>
          </cell>
          <cell r="BN655">
            <v>69.09</v>
          </cell>
          <cell r="BO655">
            <v>70.31</v>
          </cell>
          <cell r="BP655">
            <v>71.53</v>
          </cell>
          <cell r="BQ655">
            <v>72.739999999999995</v>
          </cell>
          <cell r="BR655">
            <v>73.959999999999994</v>
          </cell>
          <cell r="BS655">
            <v>75.180000000000007</v>
          </cell>
          <cell r="BT655">
            <v>76.39</v>
          </cell>
          <cell r="BU655">
            <v>77.61</v>
          </cell>
          <cell r="BV655">
            <v>78.819999999999993</v>
          </cell>
          <cell r="BW655">
            <v>80.040000000000006</v>
          </cell>
          <cell r="BX655">
            <v>81.260000000000005</v>
          </cell>
          <cell r="BY655">
            <v>82.47</v>
          </cell>
          <cell r="BZ655">
            <v>83.69</v>
          </cell>
          <cell r="CA655">
            <v>84.91</v>
          </cell>
          <cell r="CB655">
            <v>86.12</v>
          </cell>
          <cell r="CC655">
            <v>87.34</v>
          </cell>
          <cell r="CD655">
            <v>88.56</v>
          </cell>
          <cell r="CE655">
            <v>89.77</v>
          </cell>
          <cell r="CF655">
            <v>90.99</v>
          </cell>
          <cell r="CG655">
            <v>92.21</v>
          </cell>
          <cell r="CH655">
            <v>93.42</v>
          </cell>
          <cell r="CI655">
            <v>94.64</v>
          </cell>
          <cell r="CJ655">
            <v>95.86</v>
          </cell>
          <cell r="CK655">
            <v>80.040000000000006</v>
          </cell>
        </row>
        <row r="656">
          <cell r="AD656">
            <v>24</v>
          </cell>
          <cell r="AH656">
            <v>49.62</v>
          </cell>
          <cell r="AI656">
            <v>50.53</v>
          </cell>
          <cell r="AJ656">
            <v>51.44</v>
          </cell>
          <cell r="AK656">
            <v>52.34</v>
          </cell>
          <cell r="AL656">
            <v>53.25</v>
          </cell>
          <cell r="AM656">
            <v>54.16</v>
          </cell>
          <cell r="AN656">
            <v>55.06</v>
          </cell>
          <cell r="AO656">
            <v>55.97</v>
          </cell>
          <cell r="AP656">
            <v>56.88</v>
          </cell>
          <cell r="AQ656">
            <v>57.78</v>
          </cell>
          <cell r="AR656">
            <v>58.69</v>
          </cell>
          <cell r="AS656">
            <v>59.6</v>
          </cell>
          <cell r="AT656">
            <v>60.5</v>
          </cell>
          <cell r="AU656">
            <v>61.41</v>
          </cell>
          <cell r="AV656">
            <v>62.32</v>
          </cell>
          <cell r="AW656">
            <v>63.22</v>
          </cell>
          <cell r="AX656">
            <v>64.13</v>
          </cell>
          <cell r="AY656">
            <v>65.040000000000006</v>
          </cell>
          <cell r="AZ656">
            <v>65.94</v>
          </cell>
          <cell r="BA656">
            <v>66.849999999999994</v>
          </cell>
          <cell r="BB656">
            <v>67.760000000000005</v>
          </cell>
          <cell r="BC656">
            <v>68.66</v>
          </cell>
          <cell r="BD656">
            <v>69.569999999999993</v>
          </cell>
          <cell r="BE656">
            <v>70.48</v>
          </cell>
          <cell r="BF656">
            <v>71.38</v>
          </cell>
          <cell r="BG656">
            <v>59.6</v>
          </cell>
          <cell r="BH656">
            <v>24</v>
          </cell>
          <cell r="BL656">
            <v>69.47</v>
          </cell>
          <cell r="BM656">
            <v>70.739999999999995</v>
          </cell>
          <cell r="BN656">
            <v>72.010000000000005</v>
          </cell>
          <cell r="BO656">
            <v>73.28</v>
          </cell>
          <cell r="BP656">
            <v>74.55</v>
          </cell>
          <cell r="BQ656">
            <v>75.819999999999993</v>
          </cell>
          <cell r="BR656">
            <v>77.09</v>
          </cell>
          <cell r="BS656">
            <v>78.36</v>
          </cell>
          <cell r="BT656">
            <v>79.63</v>
          </cell>
          <cell r="BU656">
            <v>80.89</v>
          </cell>
          <cell r="BV656">
            <v>82.16</v>
          </cell>
          <cell r="BW656">
            <v>83.43</v>
          </cell>
          <cell r="BX656">
            <v>84.7</v>
          </cell>
          <cell r="BY656">
            <v>85.97</v>
          </cell>
          <cell r="BZ656">
            <v>87.24</v>
          </cell>
          <cell r="CA656">
            <v>88.51</v>
          </cell>
          <cell r="CB656">
            <v>89.78</v>
          </cell>
          <cell r="CC656">
            <v>91.05</v>
          </cell>
          <cell r="CD656">
            <v>92.32</v>
          </cell>
          <cell r="CE656">
            <v>93.59</v>
          </cell>
          <cell r="CF656">
            <v>94.86</v>
          </cell>
          <cell r="CG656">
            <v>96.13</v>
          </cell>
          <cell r="CH656">
            <v>97.4</v>
          </cell>
          <cell r="CI656">
            <v>98.67</v>
          </cell>
          <cell r="CJ656">
            <v>99.93</v>
          </cell>
          <cell r="CK656">
            <v>83.44</v>
          </cell>
        </row>
        <row r="657">
          <cell r="AD657">
            <v>25</v>
          </cell>
          <cell r="AH657">
            <v>51.63</v>
          </cell>
          <cell r="AI657">
            <v>52.57</v>
          </cell>
          <cell r="AJ657">
            <v>53.52</v>
          </cell>
          <cell r="AK657">
            <v>54.46</v>
          </cell>
          <cell r="AL657">
            <v>55.41</v>
          </cell>
          <cell r="AM657">
            <v>56.35</v>
          </cell>
          <cell r="AN657">
            <v>57.3</v>
          </cell>
          <cell r="AO657">
            <v>58.24</v>
          </cell>
          <cell r="AP657">
            <v>59.19</v>
          </cell>
          <cell r="AQ657">
            <v>60.13</v>
          </cell>
          <cell r="AR657">
            <v>61.07</v>
          </cell>
          <cell r="AS657">
            <v>62.02</v>
          </cell>
          <cell r="AT657">
            <v>62.96</v>
          </cell>
          <cell r="AU657">
            <v>63.91</v>
          </cell>
          <cell r="AV657">
            <v>64.849999999999994</v>
          </cell>
          <cell r="AW657">
            <v>65.8</v>
          </cell>
          <cell r="AX657">
            <v>66.739999999999995</v>
          </cell>
          <cell r="AY657">
            <v>67.69</v>
          </cell>
          <cell r="AZ657">
            <v>68.63</v>
          </cell>
          <cell r="BA657">
            <v>69.569999999999993</v>
          </cell>
          <cell r="BB657">
            <v>70.52</v>
          </cell>
          <cell r="BC657">
            <v>71.459999999999994</v>
          </cell>
          <cell r="BD657">
            <v>72.41</v>
          </cell>
          <cell r="BE657">
            <v>73.349999999999994</v>
          </cell>
          <cell r="BF657">
            <v>74.3</v>
          </cell>
          <cell r="BG657">
            <v>62.02</v>
          </cell>
          <cell r="BH657">
            <v>25</v>
          </cell>
          <cell r="BL657">
            <v>72.28</v>
          </cell>
          <cell r="BM657">
            <v>73.599999999999994</v>
          </cell>
          <cell r="BN657">
            <v>74.930000000000007</v>
          </cell>
          <cell r="BO657">
            <v>76.25</v>
          </cell>
          <cell r="BP657">
            <v>77.569999999999993</v>
          </cell>
          <cell r="BQ657">
            <v>78.89</v>
          </cell>
          <cell r="BR657">
            <v>80.22</v>
          </cell>
          <cell r="BS657">
            <v>81.540000000000006</v>
          </cell>
          <cell r="BT657">
            <v>82.86</v>
          </cell>
          <cell r="BU657">
            <v>84.18</v>
          </cell>
          <cell r="BV657">
            <v>85.5</v>
          </cell>
          <cell r="BW657">
            <v>86.83</v>
          </cell>
          <cell r="BX657">
            <v>88.15</v>
          </cell>
          <cell r="BY657">
            <v>89.47</v>
          </cell>
          <cell r="BZ657">
            <v>90.79</v>
          </cell>
          <cell r="CA657">
            <v>92.12</v>
          </cell>
          <cell r="CB657">
            <v>93.44</v>
          </cell>
          <cell r="CC657">
            <v>94.76</v>
          </cell>
          <cell r="CD657">
            <v>96.08</v>
          </cell>
          <cell r="CE657">
            <v>97.4</v>
          </cell>
          <cell r="CF657">
            <v>98.73</v>
          </cell>
          <cell r="CG657">
            <v>100.05</v>
          </cell>
          <cell r="CH657">
            <v>101.37</v>
          </cell>
          <cell r="CI657">
            <v>102.69</v>
          </cell>
          <cell r="CJ657">
            <v>104.02</v>
          </cell>
          <cell r="CK657">
            <v>86.83</v>
          </cell>
        </row>
        <row r="658">
          <cell r="AD658">
            <v>26</v>
          </cell>
          <cell r="AH658">
            <v>53.64</v>
          </cell>
          <cell r="AI658">
            <v>54.62</v>
          </cell>
          <cell r="AJ658">
            <v>55.6</v>
          </cell>
          <cell r="AK658">
            <v>56.58</v>
          </cell>
          <cell r="AL658">
            <v>57.57</v>
          </cell>
          <cell r="AM658">
            <v>58.55</v>
          </cell>
          <cell r="AN658">
            <v>59.53</v>
          </cell>
          <cell r="AO658">
            <v>60.51</v>
          </cell>
          <cell r="AP658">
            <v>61.5</v>
          </cell>
          <cell r="AQ658">
            <v>62.48</v>
          </cell>
          <cell r="AR658">
            <v>63.46</v>
          </cell>
          <cell r="AS658">
            <v>64.44</v>
          </cell>
          <cell r="AT658">
            <v>65.42</v>
          </cell>
          <cell r="AU658">
            <v>66.41</v>
          </cell>
          <cell r="AV658">
            <v>67.39</v>
          </cell>
          <cell r="AW658">
            <v>68.37</v>
          </cell>
          <cell r="AX658">
            <v>69.349999999999994</v>
          </cell>
          <cell r="AY658">
            <v>70.34</v>
          </cell>
          <cell r="AZ658">
            <v>71.319999999999993</v>
          </cell>
          <cell r="BA658">
            <v>72.3</v>
          </cell>
          <cell r="BB658">
            <v>73.28</v>
          </cell>
          <cell r="BC658">
            <v>74.260000000000005</v>
          </cell>
          <cell r="BD658">
            <v>75.25</v>
          </cell>
          <cell r="BE658">
            <v>76.23</v>
          </cell>
          <cell r="BF658">
            <v>77.209999999999994</v>
          </cell>
          <cell r="BG658">
            <v>64.44</v>
          </cell>
          <cell r="BH658">
            <v>26</v>
          </cell>
          <cell r="BL658">
            <v>75.09</v>
          </cell>
          <cell r="BM658">
            <v>76.569999999999993</v>
          </cell>
          <cell r="BN658">
            <v>77.84</v>
          </cell>
          <cell r="BO658">
            <v>79.22</v>
          </cell>
          <cell r="BP658">
            <v>80.59</v>
          </cell>
          <cell r="BQ658">
            <v>81.97</v>
          </cell>
          <cell r="BR658">
            <v>83.34</v>
          </cell>
          <cell r="BS658">
            <v>84.72</v>
          </cell>
          <cell r="BT658">
            <v>86.09</v>
          </cell>
          <cell r="BU658">
            <v>87.47</v>
          </cell>
          <cell r="BV658">
            <v>88.84</v>
          </cell>
          <cell r="BW658">
            <v>90.22</v>
          </cell>
          <cell r="BX658">
            <v>91.59</v>
          </cell>
          <cell r="BY658">
            <v>92.97</v>
          </cell>
          <cell r="BZ658">
            <v>94.34</v>
          </cell>
          <cell r="CA658">
            <v>95.72</v>
          </cell>
          <cell r="CB658">
            <v>97.09</v>
          </cell>
          <cell r="CC658">
            <v>98.47</v>
          </cell>
          <cell r="CD658">
            <v>99.84</v>
          </cell>
          <cell r="CE658">
            <v>101.22</v>
          </cell>
          <cell r="CF658">
            <v>102.59</v>
          </cell>
          <cell r="CG658">
            <v>103.97</v>
          </cell>
          <cell r="CH658">
            <v>105.34</v>
          </cell>
          <cell r="CI658">
            <v>106.72</v>
          </cell>
          <cell r="CJ658">
            <v>108.1</v>
          </cell>
          <cell r="CK658">
            <v>90.22</v>
          </cell>
        </row>
        <row r="659">
          <cell r="AD659">
            <v>27</v>
          </cell>
          <cell r="AH659">
            <v>55.64</v>
          </cell>
          <cell r="AI659">
            <v>56.66</v>
          </cell>
          <cell r="AJ659">
            <v>57.68</v>
          </cell>
          <cell r="AK659">
            <v>58.7</v>
          </cell>
          <cell r="AL659">
            <v>59.72</v>
          </cell>
          <cell r="AM659">
            <v>60.74</v>
          </cell>
          <cell r="AN659">
            <v>61.76</v>
          </cell>
          <cell r="AO659">
            <v>62.78</v>
          </cell>
          <cell r="AP659">
            <v>63.8</v>
          </cell>
          <cell r="AQ659">
            <v>64.819999999999993</v>
          </cell>
          <cell r="AR659">
            <v>65.84</v>
          </cell>
          <cell r="AS659">
            <v>66.86</v>
          </cell>
          <cell r="AT659">
            <v>67.88</v>
          </cell>
          <cell r="AU659">
            <v>68.900000000000006</v>
          </cell>
          <cell r="AV659">
            <v>69.92</v>
          </cell>
          <cell r="AW659">
            <v>70.94</v>
          </cell>
          <cell r="AX659">
            <v>71.959999999999994</v>
          </cell>
          <cell r="AY659">
            <v>72.98</v>
          </cell>
          <cell r="AZ659">
            <v>74</v>
          </cell>
          <cell r="BA659">
            <v>75.02</v>
          </cell>
          <cell r="BB659">
            <v>76.040000000000006</v>
          </cell>
          <cell r="BC659">
            <v>77.06</v>
          </cell>
          <cell r="BD659">
            <v>78.08</v>
          </cell>
          <cell r="BE659">
            <v>79.099999999999994</v>
          </cell>
          <cell r="BF659">
            <v>80.12</v>
          </cell>
          <cell r="BG659">
            <v>66.86</v>
          </cell>
          <cell r="BH659">
            <v>27</v>
          </cell>
          <cell r="BL659">
            <v>77.900000000000006</v>
          </cell>
          <cell r="BM659">
            <v>79.33</v>
          </cell>
          <cell r="BN659">
            <v>80.760000000000005</v>
          </cell>
          <cell r="BO659">
            <v>82.19</v>
          </cell>
          <cell r="BP659">
            <v>83.61</v>
          </cell>
          <cell r="BQ659">
            <v>85.04</v>
          </cell>
          <cell r="BR659">
            <v>86.47</v>
          </cell>
          <cell r="BS659">
            <v>87.9</v>
          </cell>
          <cell r="BT659">
            <v>89.33</v>
          </cell>
          <cell r="BU659">
            <v>90.75</v>
          </cell>
          <cell r="BV659">
            <v>92.18</v>
          </cell>
          <cell r="BW659">
            <v>93.61</v>
          </cell>
          <cell r="BX659">
            <v>95.04</v>
          </cell>
          <cell r="BY659">
            <v>96.47</v>
          </cell>
          <cell r="BZ659">
            <v>97.89</v>
          </cell>
          <cell r="CA659">
            <v>99.32</v>
          </cell>
          <cell r="CB659">
            <v>100.75</v>
          </cell>
          <cell r="CC659">
            <v>102.18</v>
          </cell>
          <cell r="CD659">
            <v>103.61</v>
          </cell>
          <cell r="CE659">
            <v>105.03</v>
          </cell>
          <cell r="CF659">
            <v>106.46</v>
          </cell>
          <cell r="CG659">
            <v>107.89</v>
          </cell>
          <cell r="CH659">
            <v>109.32</v>
          </cell>
          <cell r="CI659">
            <v>110.75</v>
          </cell>
          <cell r="CJ659">
            <v>112.17</v>
          </cell>
          <cell r="CK659">
            <v>93.61</v>
          </cell>
        </row>
        <row r="660">
          <cell r="AD660">
            <v>28</v>
          </cell>
          <cell r="AH660">
            <v>57.65</v>
          </cell>
          <cell r="AI660">
            <v>58.71</v>
          </cell>
          <cell r="AJ660">
            <v>59.77</v>
          </cell>
          <cell r="AK660">
            <v>60.83</v>
          </cell>
          <cell r="AL660">
            <v>61.88</v>
          </cell>
          <cell r="AM660">
            <v>62.94</v>
          </cell>
          <cell r="AN660">
            <v>64</v>
          </cell>
          <cell r="AO660">
            <v>65.06</v>
          </cell>
          <cell r="AP660">
            <v>66.12</v>
          </cell>
          <cell r="AQ660">
            <v>67.17</v>
          </cell>
          <cell r="AR660">
            <v>68.23</v>
          </cell>
          <cell r="AS660">
            <v>69.290000000000006</v>
          </cell>
          <cell r="AT660">
            <v>70.349999999999994</v>
          </cell>
          <cell r="AU660">
            <v>71.400000000000006</v>
          </cell>
          <cell r="AV660">
            <v>72.459999999999994</v>
          </cell>
          <cell r="AW660">
            <v>73.52</v>
          </cell>
          <cell r="AX660">
            <v>74.58</v>
          </cell>
          <cell r="AY660">
            <v>75.64</v>
          </cell>
          <cell r="AZ660">
            <v>76.69</v>
          </cell>
          <cell r="BA660">
            <v>77.75</v>
          </cell>
          <cell r="BB660">
            <v>78.81</v>
          </cell>
          <cell r="BC660">
            <v>79.87</v>
          </cell>
          <cell r="BD660">
            <v>80.92</v>
          </cell>
          <cell r="BE660">
            <v>81.98</v>
          </cell>
          <cell r="BF660">
            <v>83.04</v>
          </cell>
          <cell r="BG660">
            <v>69.290000000000006</v>
          </cell>
          <cell r="BH660">
            <v>28</v>
          </cell>
          <cell r="BL660">
            <v>80.709999999999994</v>
          </cell>
          <cell r="BM660">
            <v>82.2</v>
          </cell>
          <cell r="BN660">
            <v>83.68</v>
          </cell>
          <cell r="BO660">
            <v>85.16</v>
          </cell>
          <cell r="BP660">
            <v>86.64</v>
          </cell>
          <cell r="BQ660">
            <v>88.12</v>
          </cell>
          <cell r="BR660">
            <v>89.6</v>
          </cell>
          <cell r="BS660">
            <v>91.08</v>
          </cell>
          <cell r="BT660">
            <v>92.56</v>
          </cell>
          <cell r="BU660">
            <v>94.04</v>
          </cell>
          <cell r="BV660">
            <v>95.52</v>
          </cell>
          <cell r="BW660">
            <v>97</v>
          </cell>
          <cell r="BX660">
            <v>98.49</v>
          </cell>
          <cell r="BY660">
            <v>99.97</v>
          </cell>
          <cell r="BZ660">
            <v>101.45</v>
          </cell>
          <cell r="CA660">
            <v>102.93</v>
          </cell>
          <cell r="CB660">
            <v>104.41</v>
          </cell>
          <cell r="CC660">
            <v>105.89</v>
          </cell>
          <cell r="CD660">
            <v>107.37</v>
          </cell>
          <cell r="CE660">
            <v>108.85</v>
          </cell>
          <cell r="CF660">
            <v>110.33</v>
          </cell>
          <cell r="CG660">
            <v>111.81</v>
          </cell>
          <cell r="CH660">
            <v>113.29</v>
          </cell>
          <cell r="CI660">
            <v>114.78</v>
          </cell>
          <cell r="CJ660">
            <v>116.26</v>
          </cell>
          <cell r="CK660">
            <v>97.01</v>
          </cell>
        </row>
        <row r="661">
          <cell r="AD661">
            <v>29</v>
          </cell>
          <cell r="AH661">
            <v>59.66</v>
          </cell>
          <cell r="AI661">
            <v>60.76</v>
          </cell>
          <cell r="AJ661">
            <v>61.85</v>
          </cell>
          <cell r="AK661">
            <v>62.95</v>
          </cell>
          <cell r="AL661">
            <v>64.040000000000006</v>
          </cell>
          <cell r="AM661">
            <v>65.14</v>
          </cell>
          <cell r="AN661">
            <v>66.23</v>
          </cell>
          <cell r="AO661">
            <v>67.33</v>
          </cell>
          <cell r="AP661">
            <v>68.430000000000007</v>
          </cell>
          <cell r="AQ661">
            <v>69.52</v>
          </cell>
          <cell r="AR661">
            <v>70.62</v>
          </cell>
          <cell r="AS661">
            <v>71.709999999999994</v>
          </cell>
          <cell r="AT661">
            <v>72.81</v>
          </cell>
          <cell r="AU661">
            <v>73.900000000000006</v>
          </cell>
          <cell r="AV661">
            <v>75</v>
          </cell>
          <cell r="AW661">
            <v>76.09</v>
          </cell>
          <cell r="AX661">
            <v>77.19</v>
          </cell>
          <cell r="AY661">
            <v>78.290000000000006</v>
          </cell>
          <cell r="AZ661">
            <v>79.38</v>
          </cell>
          <cell r="BA661">
            <v>80.48</v>
          </cell>
          <cell r="BB661">
            <v>81.569999999999993</v>
          </cell>
          <cell r="BC661">
            <v>82.67</v>
          </cell>
          <cell r="BD661">
            <v>83.76</v>
          </cell>
          <cell r="BE661">
            <v>84.86</v>
          </cell>
          <cell r="BF661">
            <v>85.95</v>
          </cell>
          <cell r="BG661">
            <v>71.709999999999994</v>
          </cell>
          <cell r="BH661">
            <v>29</v>
          </cell>
          <cell r="BL661">
            <v>83.53</v>
          </cell>
          <cell r="BM661">
            <v>85.06</v>
          </cell>
          <cell r="BN661">
            <v>86.59</v>
          </cell>
          <cell r="BO661">
            <v>88.13</v>
          </cell>
          <cell r="BP661">
            <v>89.66</v>
          </cell>
          <cell r="BQ661">
            <v>91.19</v>
          </cell>
          <cell r="BR661">
            <v>92.73</v>
          </cell>
          <cell r="BS661">
            <v>94.26</v>
          </cell>
          <cell r="BT661">
            <v>95.8</v>
          </cell>
          <cell r="BU661">
            <v>97.33</v>
          </cell>
          <cell r="BV661">
            <v>98.86</v>
          </cell>
          <cell r="BW661">
            <v>100.4</v>
          </cell>
          <cell r="BX661">
            <v>101.93</v>
          </cell>
          <cell r="BY661">
            <v>103.46</v>
          </cell>
          <cell r="BZ661">
            <v>105</v>
          </cell>
          <cell r="CA661">
            <v>106.53</v>
          </cell>
          <cell r="CB661">
            <v>108.07</v>
          </cell>
          <cell r="CC661">
            <v>109.6</v>
          </cell>
          <cell r="CD661">
            <v>111.13</v>
          </cell>
          <cell r="CE661">
            <v>112.67</v>
          </cell>
          <cell r="CF661">
            <v>114.2</v>
          </cell>
          <cell r="CG661">
            <v>115.73</v>
          </cell>
          <cell r="CH661">
            <v>117.27</v>
          </cell>
          <cell r="CI661">
            <v>118.8</v>
          </cell>
          <cell r="CJ661">
            <v>120.34</v>
          </cell>
          <cell r="CK661">
            <v>100.4</v>
          </cell>
        </row>
        <row r="662">
          <cell r="AD662">
            <v>30</v>
          </cell>
          <cell r="AH662">
            <v>61.67</v>
          </cell>
          <cell r="AI662">
            <v>62.8</v>
          </cell>
          <cell r="AJ662">
            <v>63.93</v>
          </cell>
          <cell r="AK662">
            <v>65.069999999999993</v>
          </cell>
          <cell r="AL662">
            <v>66.2</v>
          </cell>
          <cell r="AM662">
            <v>67.33</v>
          </cell>
          <cell r="AN662">
            <v>68.47</v>
          </cell>
          <cell r="AO662">
            <v>69.599999999999994</v>
          </cell>
          <cell r="AP662">
            <v>70.73</v>
          </cell>
          <cell r="AQ662">
            <v>71.87</v>
          </cell>
          <cell r="AR662">
            <v>73</v>
          </cell>
          <cell r="AS662">
            <v>74.13</v>
          </cell>
          <cell r="AT662">
            <v>75.27</v>
          </cell>
          <cell r="AU662">
            <v>76.400000000000006</v>
          </cell>
          <cell r="AV662">
            <v>77.53</v>
          </cell>
          <cell r="AW662">
            <v>78.67</v>
          </cell>
          <cell r="AX662">
            <v>79.8</v>
          </cell>
          <cell r="AY662">
            <v>80.930000000000007</v>
          </cell>
          <cell r="AZ662">
            <v>82.07</v>
          </cell>
          <cell r="BA662">
            <v>83.2</v>
          </cell>
          <cell r="BB662">
            <v>84.33</v>
          </cell>
          <cell r="BC662">
            <v>85.47</v>
          </cell>
          <cell r="BD662">
            <v>86.6</v>
          </cell>
          <cell r="BE662">
            <v>87.73</v>
          </cell>
          <cell r="BF662">
            <v>88.87</v>
          </cell>
          <cell r="BG662">
            <v>74.13</v>
          </cell>
          <cell r="BH662">
            <v>30</v>
          </cell>
          <cell r="BL662">
            <v>86.33</v>
          </cell>
          <cell r="BM662">
            <v>87.92</v>
          </cell>
          <cell r="BN662">
            <v>89.51</v>
          </cell>
          <cell r="BO662">
            <v>91.09</v>
          </cell>
          <cell r="BP662">
            <v>92.68</v>
          </cell>
          <cell r="BQ662">
            <v>94.27</v>
          </cell>
          <cell r="BR662">
            <v>95.85</v>
          </cell>
          <cell r="BS662">
            <v>97.44</v>
          </cell>
          <cell r="BT662">
            <v>99.03</v>
          </cell>
          <cell r="BU662">
            <v>100.61</v>
          </cell>
          <cell r="BV662">
            <v>102.2</v>
          </cell>
          <cell r="BW662">
            <v>103.79</v>
          </cell>
          <cell r="BX662">
            <v>105.37</v>
          </cell>
          <cell r="BY662">
            <v>106.96</v>
          </cell>
          <cell r="BZ662">
            <v>108.55</v>
          </cell>
          <cell r="CA662">
            <v>110.13</v>
          </cell>
          <cell r="CB662">
            <v>111.72</v>
          </cell>
          <cell r="CC662">
            <v>113.31</v>
          </cell>
          <cell r="CD662">
            <v>114.89</v>
          </cell>
          <cell r="CE662">
            <v>116.48</v>
          </cell>
          <cell r="CF662">
            <v>118.07</v>
          </cell>
          <cell r="CG662">
            <v>119.65</v>
          </cell>
          <cell r="CH662">
            <v>121.24</v>
          </cell>
          <cell r="CI662">
            <v>122.83</v>
          </cell>
          <cell r="CJ662">
            <v>124.41</v>
          </cell>
          <cell r="CK662">
            <v>103.79</v>
          </cell>
        </row>
        <row r="663">
          <cell r="AD663">
            <v>31</v>
          </cell>
          <cell r="AH663">
            <v>63.68</v>
          </cell>
          <cell r="AI663">
            <v>64.849999999999994</v>
          </cell>
          <cell r="AJ663">
            <v>66.02</v>
          </cell>
          <cell r="AK663">
            <v>67.19</v>
          </cell>
          <cell r="AL663">
            <v>68.36</v>
          </cell>
          <cell r="AM663">
            <v>69.53</v>
          </cell>
          <cell r="AN663">
            <v>70.7</v>
          </cell>
          <cell r="AO663">
            <v>71.87</v>
          </cell>
          <cell r="AP663">
            <v>73.05</v>
          </cell>
          <cell r="AQ663">
            <v>74.22</v>
          </cell>
          <cell r="AR663">
            <v>75.39</v>
          </cell>
          <cell r="AS663">
            <v>76.56</v>
          </cell>
          <cell r="AT663">
            <v>77.73</v>
          </cell>
          <cell r="AU663">
            <v>78.900000000000006</v>
          </cell>
          <cell r="AV663">
            <v>80.069999999999993</v>
          </cell>
          <cell r="AW663">
            <v>81.239999999999995</v>
          </cell>
          <cell r="AX663">
            <v>82.41</v>
          </cell>
          <cell r="AY663">
            <v>83.59</v>
          </cell>
          <cell r="AZ663">
            <v>84.76</v>
          </cell>
          <cell r="BA663">
            <v>85.93</v>
          </cell>
          <cell r="BB663">
            <v>87.1</v>
          </cell>
          <cell r="BC663">
            <v>88.27</v>
          </cell>
          <cell r="BD663">
            <v>89.44</v>
          </cell>
          <cell r="BE663">
            <v>90.61</v>
          </cell>
          <cell r="BF663">
            <v>91.78</v>
          </cell>
          <cell r="BG663">
            <v>76.56</v>
          </cell>
          <cell r="BH663">
            <v>31</v>
          </cell>
          <cell r="BL663">
            <v>89.15</v>
          </cell>
          <cell r="BM663">
            <v>90.79</v>
          </cell>
          <cell r="BN663">
            <v>92.43</v>
          </cell>
          <cell r="BO663">
            <v>94.07</v>
          </cell>
          <cell r="BP663">
            <v>95.71</v>
          </cell>
          <cell r="BQ663">
            <v>97.35</v>
          </cell>
          <cell r="BR663">
            <v>98.99</v>
          </cell>
          <cell r="BS663">
            <v>100.62</v>
          </cell>
          <cell r="BT663">
            <v>102.26</v>
          </cell>
          <cell r="BU663">
            <v>103.9</v>
          </cell>
          <cell r="BV663">
            <v>105.54</v>
          </cell>
          <cell r="BW663">
            <v>107.18</v>
          </cell>
          <cell r="BX663">
            <v>108.82</v>
          </cell>
          <cell r="BY663">
            <v>110.46</v>
          </cell>
          <cell r="BZ663">
            <v>112.1</v>
          </cell>
          <cell r="CA663">
            <v>113.74</v>
          </cell>
          <cell r="CB663">
            <v>115.38</v>
          </cell>
          <cell r="CC663">
            <v>117.02</v>
          </cell>
          <cell r="CD663">
            <v>118.66</v>
          </cell>
          <cell r="CE663">
            <v>120.3</v>
          </cell>
          <cell r="CF663">
            <v>121.94</v>
          </cell>
          <cell r="CG663">
            <v>123.58</v>
          </cell>
          <cell r="CH663">
            <v>125.22</v>
          </cell>
          <cell r="CI663">
            <v>126.86</v>
          </cell>
          <cell r="CJ663">
            <v>128.5</v>
          </cell>
          <cell r="CK663">
            <v>107.18</v>
          </cell>
        </row>
        <row r="664">
          <cell r="AD664">
            <v>32</v>
          </cell>
          <cell r="AH664">
            <v>65.680000000000007</v>
          </cell>
          <cell r="AI664">
            <v>66.89</v>
          </cell>
          <cell r="AJ664">
            <v>68.099999999999994</v>
          </cell>
          <cell r="AK664">
            <v>69.31</v>
          </cell>
          <cell r="AL664">
            <v>70.52</v>
          </cell>
          <cell r="AM664">
            <v>71.73</v>
          </cell>
          <cell r="AN664">
            <v>72.94</v>
          </cell>
          <cell r="AO664">
            <v>74.150000000000006</v>
          </cell>
          <cell r="AP664">
            <v>75.349999999999994</v>
          </cell>
          <cell r="AQ664">
            <v>76.56</v>
          </cell>
          <cell r="AR664">
            <v>77.77</v>
          </cell>
          <cell r="AS664">
            <v>78.98</v>
          </cell>
          <cell r="AT664">
            <v>80.19</v>
          </cell>
          <cell r="AU664">
            <v>81.400000000000006</v>
          </cell>
          <cell r="AV664">
            <v>82.61</v>
          </cell>
          <cell r="AW664">
            <v>83.82</v>
          </cell>
          <cell r="AX664">
            <v>85.03</v>
          </cell>
          <cell r="AY664">
            <v>86.23</v>
          </cell>
          <cell r="AZ664">
            <v>87.44</v>
          </cell>
          <cell r="BA664">
            <v>88.65</v>
          </cell>
          <cell r="BB664">
            <v>89.86</v>
          </cell>
          <cell r="BC664">
            <v>91.07</v>
          </cell>
          <cell r="BD664">
            <v>92.28</v>
          </cell>
          <cell r="BE664">
            <v>93.49</v>
          </cell>
          <cell r="BF664">
            <v>94.7</v>
          </cell>
          <cell r="BG664">
            <v>78.98</v>
          </cell>
          <cell r="BH664">
            <v>32</v>
          </cell>
          <cell r="BL664">
            <v>91.96</v>
          </cell>
          <cell r="BM664">
            <v>93.65</v>
          </cell>
          <cell r="BN664">
            <v>95.34</v>
          </cell>
          <cell r="BO664">
            <v>97.03</v>
          </cell>
          <cell r="BP664">
            <v>98.73</v>
          </cell>
          <cell r="BQ664">
            <v>100.42</v>
          </cell>
          <cell r="BR664">
            <v>102.11</v>
          </cell>
          <cell r="BS664">
            <v>103.8</v>
          </cell>
          <cell r="BT664">
            <v>105.5</v>
          </cell>
          <cell r="BU664">
            <v>107.19</v>
          </cell>
          <cell r="BV664">
            <v>108.88</v>
          </cell>
          <cell r="BW664">
            <v>110.57</v>
          </cell>
          <cell r="BX664">
            <v>112.27</v>
          </cell>
          <cell r="BY664">
            <v>113.96</v>
          </cell>
          <cell r="BZ664">
            <v>115.65</v>
          </cell>
          <cell r="CA664">
            <v>117.34</v>
          </cell>
          <cell r="CB664">
            <v>119.04</v>
          </cell>
          <cell r="CC664">
            <v>120.73</v>
          </cell>
          <cell r="CD664">
            <v>122.42</v>
          </cell>
          <cell r="CE664">
            <v>124.11</v>
          </cell>
          <cell r="CF664">
            <v>125.81</v>
          </cell>
          <cell r="CG664">
            <v>127.5</v>
          </cell>
          <cell r="CH664">
            <v>129.19</v>
          </cell>
          <cell r="CI664">
            <v>130.88</v>
          </cell>
          <cell r="CJ664">
            <v>132.58000000000001</v>
          </cell>
          <cell r="CK664">
            <v>110.57</v>
          </cell>
        </row>
        <row r="665">
          <cell r="AD665">
            <v>33</v>
          </cell>
          <cell r="AH665">
            <v>67.69</v>
          </cell>
          <cell r="AI665">
            <v>68.94</v>
          </cell>
          <cell r="AJ665">
            <v>70.19</v>
          </cell>
          <cell r="AK665">
            <v>71.430000000000007</v>
          </cell>
          <cell r="AL665">
            <v>72.680000000000007</v>
          </cell>
          <cell r="AM665">
            <v>73.930000000000007</v>
          </cell>
          <cell r="AN665">
            <v>75.17</v>
          </cell>
          <cell r="AO665">
            <v>76.42</v>
          </cell>
          <cell r="AP665">
            <v>77.67</v>
          </cell>
          <cell r="AQ665">
            <v>78.91</v>
          </cell>
          <cell r="AR665">
            <v>80.16</v>
          </cell>
          <cell r="AS665">
            <v>81.41</v>
          </cell>
          <cell r="AT665">
            <v>82.65</v>
          </cell>
          <cell r="AU665">
            <v>83.9</v>
          </cell>
          <cell r="AV665">
            <v>85.15</v>
          </cell>
          <cell r="AW665">
            <v>86.39</v>
          </cell>
          <cell r="AX665">
            <v>87.64</v>
          </cell>
          <cell r="AY665">
            <v>88.89</v>
          </cell>
          <cell r="AZ665">
            <v>90.13</v>
          </cell>
          <cell r="BA665">
            <v>91.38</v>
          </cell>
          <cell r="BB665">
            <v>92.63</v>
          </cell>
          <cell r="BC665">
            <v>93.87</v>
          </cell>
          <cell r="BD665">
            <v>95.12</v>
          </cell>
          <cell r="BE665">
            <v>96.37</v>
          </cell>
          <cell r="BF665">
            <v>97.61</v>
          </cell>
          <cell r="BG665">
            <v>81.41</v>
          </cell>
          <cell r="BH665">
            <v>33</v>
          </cell>
          <cell r="BL665">
            <v>94.77</v>
          </cell>
          <cell r="BM665">
            <v>96.52</v>
          </cell>
          <cell r="BN665">
            <v>98.26</v>
          </cell>
          <cell r="BO665">
            <v>100.01</v>
          </cell>
          <cell r="BP665">
            <v>101.75</v>
          </cell>
          <cell r="BQ665">
            <v>103.5</v>
          </cell>
          <cell r="BR665">
            <v>105.24</v>
          </cell>
          <cell r="BS665">
            <v>106.99</v>
          </cell>
          <cell r="BT665">
            <v>108.73</v>
          </cell>
          <cell r="BU665">
            <v>110.48</v>
          </cell>
          <cell r="BV665">
            <v>112.22</v>
          </cell>
          <cell r="BW665">
            <v>113.97</v>
          </cell>
          <cell r="BX665">
            <v>115.71</v>
          </cell>
          <cell r="BY665">
            <v>117.46</v>
          </cell>
          <cell r="BZ665">
            <v>119.21</v>
          </cell>
          <cell r="CA665">
            <v>120.95</v>
          </cell>
          <cell r="CB665">
            <v>122.7</v>
          </cell>
          <cell r="CC665">
            <v>124.44</v>
          </cell>
          <cell r="CD665">
            <v>126.19</v>
          </cell>
          <cell r="CE665">
            <v>127.93</v>
          </cell>
          <cell r="CF665">
            <v>129.68</v>
          </cell>
          <cell r="CG665">
            <v>131.41999999999999</v>
          </cell>
          <cell r="CH665">
            <v>133.16999999999999</v>
          </cell>
          <cell r="CI665">
            <v>134.91</v>
          </cell>
          <cell r="CJ665">
            <v>136.66</v>
          </cell>
          <cell r="CK665">
            <v>113.97</v>
          </cell>
        </row>
        <row r="666">
          <cell r="AD666">
            <v>34</v>
          </cell>
          <cell r="AH666">
            <v>69.7</v>
          </cell>
          <cell r="AI666">
            <v>70.98</v>
          </cell>
          <cell r="AJ666">
            <v>72.27</v>
          </cell>
          <cell r="AK666">
            <v>73.55</v>
          </cell>
          <cell r="AL666">
            <v>74.84</v>
          </cell>
          <cell r="AM666">
            <v>76.12</v>
          </cell>
          <cell r="AN666">
            <v>77.41</v>
          </cell>
          <cell r="AO666">
            <v>78.69</v>
          </cell>
          <cell r="AP666">
            <v>79.97</v>
          </cell>
          <cell r="AQ666">
            <v>81.260000000000005</v>
          </cell>
          <cell r="AR666">
            <v>82.54</v>
          </cell>
          <cell r="AS666">
            <v>83.83</v>
          </cell>
          <cell r="AT666">
            <v>85.11</v>
          </cell>
          <cell r="AU666">
            <v>86.4</v>
          </cell>
          <cell r="AV666">
            <v>87.68</v>
          </cell>
          <cell r="AW666">
            <v>88.97</v>
          </cell>
          <cell r="AX666">
            <v>90.25</v>
          </cell>
          <cell r="AY666">
            <v>91.53</v>
          </cell>
          <cell r="AZ666">
            <v>92.82</v>
          </cell>
          <cell r="BA666">
            <v>94.1</v>
          </cell>
          <cell r="BB666">
            <v>95.39</v>
          </cell>
          <cell r="BC666">
            <v>96.67</v>
          </cell>
          <cell r="BD666">
            <v>97.96</v>
          </cell>
          <cell r="BE666">
            <v>99.24</v>
          </cell>
          <cell r="BF666">
            <v>100.53</v>
          </cell>
          <cell r="BG666">
            <v>83.83</v>
          </cell>
          <cell r="BH666">
            <v>34</v>
          </cell>
          <cell r="BL666">
            <v>97.58</v>
          </cell>
          <cell r="BM666">
            <v>99.38</v>
          </cell>
          <cell r="BN666">
            <v>101.18</v>
          </cell>
          <cell r="BO666">
            <v>102.97</v>
          </cell>
          <cell r="BP666">
            <v>104.77</v>
          </cell>
          <cell r="BQ666">
            <v>106.57</v>
          </cell>
          <cell r="BR666">
            <v>108.37</v>
          </cell>
          <cell r="BS666">
            <v>110.17</v>
          </cell>
          <cell r="BT666">
            <v>111.96</v>
          </cell>
          <cell r="BU666">
            <v>113.76</v>
          </cell>
          <cell r="BV666">
            <v>115.56</v>
          </cell>
          <cell r="BW666">
            <v>117.36</v>
          </cell>
          <cell r="BX666">
            <v>119.16</v>
          </cell>
          <cell r="BY666">
            <v>120.96</v>
          </cell>
          <cell r="BZ666">
            <v>122.75</v>
          </cell>
          <cell r="CA666">
            <v>124.55</v>
          </cell>
          <cell r="CB666">
            <v>126.35</v>
          </cell>
          <cell r="CC666">
            <v>128.15</v>
          </cell>
          <cell r="CD666">
            <v>129.94999999999999</v>
          </cell>
          <cell r="CE666">
            <v>131.74</v>
          </cell>
          <cell r="CF666">
            <v>133.54</v>
          </cell>
          <cell r="CG666">
            <v>135.34</v>
          </cell>
          <cell r="CH666">
            <v>137.13999999999999</v>
          </cell>
          <cell r="CI666">
            <v>138.94</v>
          </cell>
          <cell r="CJ666">
            <v>140.74</v>
          </cell>
          <cell r="CK666">
            <v>117.36</v>
          </cell>
        </row>
        <row r="667">
          <cell r="AD667">
            <v>35</v>
          </cell>
          <cell r="AH667">
            <v>71.709999999999994</v>
          </cell>
          <cell r="AI667">
            <v>73.03</v>
          </cell>
          <cell r="AJ667">
            <v>74.349999999999994</v>
          </cell>
          <cell r="AK667">
            <v>75.680000000000007</v>
          </cell>
          <cell r="AL667">
            <v>77</v>
          </cell>
          <cell r="AM667">
            <v>78.319999999999993</v>
          </cell>
          <cell r="AN667">
            <v>79.64</v>
          </cell>
          <cell r="AO667">
            <v>80.959999999999994</v>
          </cell>
          <cell r="AP667">
            <v>82.29</v>
          </cell>
          <cell r="AQ667">
            <v>83.61</v>
          </cell>
          <cell r="AR667">
            <v>84.93</v>
          </cell>
          <cell r="AS667">
            <v>86.25</v>
          </cell>
          <cell r="AT667">
            <v>87.58</v>
          </cell>
          <cell r="AU667">
            <v>88.9</v>
          </cell>
          <cell r="AV667">
            <v>90.22</v>
          </cell>
          <cell r="AW667">
            <v>91.54</v>
          </cell>
          <cell r="AX667">
            <v>92.86</v>
          </cell>
          <cell r="AY667">
            <v>94.19</v>
          </cell>
          <cell r="AZ667">
            <v>95.51</v>
          </cell>
          <cell r="BA667">
            <v>96.83</v>
          </cell>
          <cell r="BB667">
            <v>98.15</v>
          </cell>
          <cell r="BC667">
            <v>99.48</v>
          </cell>
          <cell r="BD667">
            <v>100.8</v>
          </cell>
          <cell r="BE667">
            <v>102.12</v>
          </cell>
          <cell r="BF667">
            <v>103.44</v>
          </cell>
          <cell r="BG667">
            <v>86.25</v>
          </cell>
          <cell r="BH667">
            <v>35</v>
          </cell>
          <cell r="BL667">
            <v>100.39</v>
          </cell>
          <cell r="BM667">
            <v>102.24</v>
          </cell>
          <cell r="BN667">
            <v>104.09</v>
          </cell>
          <cell r="BO667">
            <v>105.95</v>
          </cell>
          <cell r="BP667">
            <v>107.8</v>
          </cell>
          <cell r="BQ667">
            <v>109.65</v>
          </cell>
          <cell r="BR667">
            <v>111.5</v>
          </cell>
          <cell r="BS667">
            <v>113.35</v>
          </cell>
          <cell r="BT667">
            <v>115.2</v>
          </cell>
          <cell r="BU667">
            <v>117.05</v>
          </cell>
          <cell r="BV667">
            <v>118.9</v>
          </cell>
          <cell r="BW667">
            <v>120.75</v>
          </cell>
          <cell r="BX667">
            <v>122.61</v>
          </cell>
          <cell r="BY667">
            <v>124.46</v>
          </cell>
          <cell r="BZ667">
            <v>126.31</v>
          </cell>
          <cell r="CA667">
            <v>128.16</v>
          </cell>
          <cell r="CB667">
            <v>130.01</v>
          </cell>
          <cell r="CC667">
            <v>131.86000000000001</v>
          </cell>
          <cell r="CD667">
            <v>133.71</v>
          </cell>
          <cell r="CE667">
            <v>135.56</v>
          </cell>
          <cell r="CF667">
            <v>137.41</v>
          </cell>
          <cell r="CG667">
            <v>139.27000000000001</v>
          </cell>
          <cell r="CH667">
            <v>141.12</v>
          </cell>
          <cell r="CI667">
            <v>142.97</v>
          </cell>
          <cell r="CJ667">
            <v>144.82</v>
          </cell>
          <cell r="CK667">
            <v>120.75</v>
          </cell>
        </row>
        <row r="668">
          <cell r="AD668">
            <v>36</v>
          </cell>
          <cell r="AH668">
            <v>73.72</v>
          </cell>
          <cell r="AI668">
            <v>75.08</v>
          </cell>
          <cell r="AJ668">
            <v>76.44</v>
          </cell>
          <cell r="AK668">
            <v>77.8</v>
          </cell>
          <cell r="AL668">
            <v>79.16</v>
          </cell>
          <cell r="AM668">
            <v>80.52</v>
          </cell>
          <cell r="AN668">
            <v>81.88</v>
          </cell>
          <cell r="AO668">
            <v>83.24</v>
          </cell>
          <cell r="AP668">
            <v>84.6</v>
          </cell>
          <cell r="AQ668">
            <v>85.96</v>
          </cell>
          <cell r="AR668">
            <v>87.32</v>
          </cell>
          <cell r="AS668">
            <v>88.68</v>
          </cell>
          <cell r="AT668">
            <v>90.04</v>
          </cell>
          <cell r="AU668">
            <v>91.4</v>
          </cell>
          <cell r="AV668">
            <v>92.76</v>
          </cell>
          <cell r="AW668">
            <v>94.12</v>
          </cell>
          <cell r="AX668">
            <v>95.48</v>
          </cell>
          <cell r="AY668">
            <v>96.84</v>
          </cell>
          <cell r="AZ668">
            <v>98.2</v>
          </cell>
          <cell r="BA668">
            <v>99.56</v>
          </cell>
          <cell r="BB668">
            <v>100.92</v>
          </cell>
          <cell r="BC668">
            <v>102.28</v>
          </cell>
          <cell r="BD668">
            <v>103.64</v>
          </cell>
          <cell r="BE668">
            <v>105</v>
          </cell>
          <cell r="BF668">
            <v>106.36</v>
          </cell>
          <cell r="BG668">
            <v>88.68</v>
          </cell>
          <cell r="BH668">
            <v>36</v>
          </cell>
          <cell r="BL668">
            <v>103.2</v>
          </cell>
          <cell r="BM668">
            <v>105.11</v>
          </cell>
          <cell r="BN668">
            <v>107.01</v>
          </cell>
          <cell r="BO668">
            <v>108.91</v>
          </cell>
          <cell r="BP668">
            <v>110.82</v>
          </cell>
          <cell r="BQ668">
            <v>112.72</v>
          </cell>
          <cell r="BR668">
            <v>114.63</v>
          </cell>
          <cell r="BS668">
            <v>116.53</v>
          </cell>
          <cell r="BT668">
            <v>118.43</v>
          </cell>
          <cell r="BU668">
            <v>120.34</v>
          </cell>
          <cell r="BV668">
            <v>122.24</v>
          </cell>
          <cell r="BW668">
            <v>124.15</v>
          </cell>
          <cell r="BX668">
            <v>126.05</v>
          </cell>
          <cell r="BY668">
            <v>127.95</v>
          </cell>
          <cell r="BZ668">
            <v>129.86000000000001</v>
          </cell>
          <cell r="CA668">
            <v>131.76</v>
          </cell>
          <cell r="CB668">
            <v>133.66999999999999</v>
          </cell>
          <cell r="CC668">
            <v>135.57</v>
          </cell>
          <cell r="CD668">
            <v>137.47</v>
          </cell>
          <cell r="CE668">
            <v>139.38</v>
          </cell>
          <cell r="CF668">
            <v>141.28</v>
          </cell>
          <cell r="CG668">
            <v>143.19</v>
          </cell>
          <cell r="CH668">
            <v>145.09</v>
          </cell>
          <cell r="CI668">
            <v>146.99</v>
          </cell>
          <cell r="CJ668">
            <v>148.9</v>
          </cell>
          <cell r="CK668">
            <v>124.15</v>
          </cell>
        </row>
        <row r="669">
          <cell r="AD669">
            <v>37</v>
          </cell>
          <cell r="AH669">
            <v>75.72</v>
          </cell>
          <cell r="AI669">
            <v>77.12</v>
          </cell>
          <cell r="AJ669">
            <v>78.52</v>
          </cell>
          <cell r="AK669">
            <v>79.92</v>
          </cell>
          <cell r="AL669">
            <v>81.31</v>
          </cell>
          <cell r="AM669">
            <v>82.71</v>
          </cell>
          <cell r="AN669">
            <v>84.11</v>
          </cell>
          <cell r="AO669">
            <v>85.51</v>
          </cell>
          <cell r="AP669">
            <v>86.91</v>
          </cell>
          <cell r="AQ669">
            <v>88.3</v>
          </cell>
          <cell r="AR669">
            <v>89.7</v>
          </cell>
          <cell r="AS669">
            <v>91.1</v>
          </cell>
          <cell r="AT669">
            <v>92.5</v>
          </cell>
          <cell r="AU669">
            <v>93.89</v>
          </cell>
          <cell r="AV669">
            <v>95.29</v>
          </cell>
          <cell r="AW669">
            <v>96.69</v>
          </cell>
          <cell r="AX669">
            <v>98.09</v>
          </cell>
          <cell r="AY669">
            <v>99.49</v>
          </cell>
          <cell r="AZ669">
            <v>100.88</v>
          </cell>
          <cell r="BA669">
            <v>102.28</v>
          </cell>
          <cell r="BB669">
            <v>103.68</v>
          </cell>
          <cell r="BC669">
            <v>105.08</v>
          </cell>
          <cell r="BD669">
            <v>106.47</v>
          </cell>
          <cell r="BE669">
            <v>107.87</v>
          </cell>
          <cell r="BF669">
            <v>109.27</v>
          </cell>
          <cell r="BG669">
            <v>91.1</v>
          </cell>
          <cell r="BH669">
            <v>37</v>
          </cell>
          <cell r="BL669">
            <v>106.01</v>
          </cell>
          <cell r="BM669">
            <v>107.97</v>
          </cell>
          <cell r="BN669">
            <v>109.93</v>
          </cell>
          <cell r="BO669">
            <v>111.88</v>
          </cell>
          <cell r="BP669">
            <v>113.84</v>
          </cell>
          <cell r="BQ669">
            <v>115.8</v>
          </cell>
          <cell r="BR669">
            <v>117.75</v>
          </cell>
          <cell r="BS669">
            <v>119.71</v>
          </cell>
          <cell r="BT669">
            <v>121.67</v>
          </cell>
          <cell r="BU669">
            <v>123.62</v>
          </cell>
          <cell r="BV669">
            <v>125.58</v>
          </cell>
          <cell r="BW669">
            <v>127.54</v>
          </cell>
          <cell r="BX669">
            <v>129.5</v>
          </cell>
          <cell r="BY669">
            <v>131.44999999999999</v>
          </cell>
          <cell r="BZ669">
            <v>133.41</v>
          </cell>
          <cell r="CA669">
            <v>135.37</v>
          </cell>
          <cell r="CB669">
            <v>137.32</v>
          </cell>
          <cell r="CC669">
            <v>139.28</v>
          </cell>
          <cell r="CD669">
            <v>141.24</v>
          </cell>
          <cell r="CE669">
            <v>143.19</v>
          </cell>
          <cell r="CF669">
            <v>145.15</v>
          </cell>
          <cell r="CG669">
            <v>147.11000000000001</v>
          </cell>
          <cell r="CH669">
            <v>149.06</v>
          </cell>
          <cell r="CI669">
            <v>151.02000000000001</v>
          </cell>
          <cell r="CJ669">
            <v>152.97999999999999</v>
          </cell>
          <cell r="CK669">
            <v>127.54</v>
          </cell>
        </row>
        <row r="670">
          <cell r="AD670">
            <v>38</v>
          </cell>
          <cell r="AH670">
            <v>77.73</v>
          </cell>
          <cell r="AI670">
            <v>79.17</v>
          </cell>
          <cell r="AJ670">
            <v>80.599999999999994</v>
          </cell>
          <cell r="AK670">
            <v>82.04</v>
          </cell>
          <cell r="AL670">
            <v>83.47</v>
          </cell>
          <cell r="AM670">
            <v>84.91</v>
          </cell>
          <cell r="AN670">
            <v>86.34</v>
          </cell>
          <cell r="AO670">
            <v>87.78</v>
          </cell>
          <cell r="AP670">
            <v>89.21</v>
          </cell>
          <cell r="AQ670">
            <v>90.65</v>
          </cell>
          <cell r="AR670">
            <v>92.09</v>
          </cell>
          <cell r="AS670">
            <v>93.52</v>
          </cell>
          <cell r="AT670">
            <v>94.96</v>
          </cell>
          <cell r="AU670">
            <v>96.39</v>
          </cell>
          <cell r="AV670">
            <v>97.83</v>
          </cell>
          <cell r="AW670">
            <v>99.26</v>
          </cell>
          <cell r="AX670">
            <v>100.7</v>
          </cell>
          <cell r="AY670">
            <v>102.13</v>
          </cell>
          <cell r="AZ670">
            <v>103.57</v>
          </cell>
          <cell r="BA670">
            <v>105.01</v>
          </cell>
          <cell r="BB670">
            <v>106.44</v>
          </cell>
          <cell r="BC670">
            <v>107.88</v>
          </cell>
          <cell r="BD670">
            <v>109.31</v>
          </cell>
          <cell r="BE670">
            <v>110.75</v>
          </cell>
          <cell r="BF670">
            <v>112.18</v>
          </cell>
          <cell r="BG670">
            <v>93.52</v>
          </cell>
          <cell r="BH670">
            <v>38</v>
          </cell>
          <cell r="BL670">
            <v>108.82</v>
          </cell>
          <cell r="BM670">
            <v>110.83</v>
          </cell>
          <cell r="BN670">
            <v>112.84</v>
          </cell>
          <cell r="BO670">
            <v>114.85</v>
          </cell>
          <cell r="BP670">
            <v>116.86</v>
          </cell>
          <cell r="BQ670">
            <v>118.87</v>
          </cell>
          <cell r="BR670">
            <v>120.88</v>
          </cell>
          <cell r="BS670">
            <v>122.89</v>
          </cell>
          <cell r="BT670">
            <v>124.9</v>
          </cell>
          <cell r="BU670">
            <v>126.91</v>
          </cell>
          <cell r="BV670">
            <v>128.91999999999999</v>
          </cell>
          <cell r="BW670">
            <v>130.93</v>
          </cell>
          <cell r="BX670">
            <v>132.94</v>
          </cell>
          <cell r="BY670">
            <v>134.94999999999999</v>
          </cell>
          <cell r="BZ670">
            <v>136.96</v>
          </cell>
          <cell r="CA670">
            <v>138.97</v>
          </cell>
          <cell r="CB670">
            <v>140.97999999999999</v>
          </cell>
          <cell r="CC670">
            <v>142.99</v>
          </cell>
          <cell r="CD670">
            <v>145</v>
          </cell>
          <cell r="CE670">
            <v>147.01</v>
          </cell>
          <cell r="CF670">
            <v>149.02000000000001</v>
          </cell>
          <cell r="CG670">
            <v>151.03</v>
          </cell>
          <cell r="CH670">
            <v>153.04</v>
          </cell>
          <cell r="CI670">
            <v>155.05000000000001</v>
          </cell>
          <cell r="CJ670">
            <v>157.06</v>
          </cell>
          <cell r="CK670">
            <v>130.93</v>
          </cell>
        </row>
        <row r="671">
          <cell r="AD671">
            <v>39</v>
          </cell>
          <cell r="AH671">
            <v>79.739999999999995</v>
          </cell>
          <cell r="AI671">
            <v>81.209999999999994</v>
          </cell>
          <cell r="AJ671">
            <v>82.68</v>
          </cell>
          <cell r="AK671">
            <v>84.16</v>
          </cell>
          <cell r="AL671">
            <v>85.63</v>
          </cell>
          <cell r="AM671">
            <v>87.1</v>
          </cell>
          <cell r="AN671">
            <v>88.58</v>
          </cell>
          <cell r="AO671">
            <v>90.05</v>
          </cell>
          <cell r="AP671">
            <v>91.52</v>
          </cell>
          <cell r="AQ671">
            <v>93</v>
          </cell>
          <cell r="AR671">
            <v>94.47</v>
          </cell>
          <cell r="AS671">
            <v>95.94</v>
          </cell>
          <cell r="AT671">
            <v>97.42</v>
          </cell>
          <cell r="AU671">
            <v>98.89</v>
          </cell>
          <cell r="AV671">
            <v>100.36</v>
          </cell>
          <cell r="AW671">
            <v>101.84</v>
          </cell>
          <cell r="AX671">
            <v>103.31</v>
          </cell>
          <cell r="AY671">
            <v>104.78</v>
          </cell>
          <cell r="AZ671">
            <v>106.26</v>
          </cell>
          <cell r="BA671">
            <v>107.73</v>
          </cell>
          <cell r="BB671">
            <v>109.2</v>
          </cell>
          <cell r="BC671">
            <v>110.68</v>
          </cell>
          <cell r="BD671">
            <v>112.15</v>
          </cell>
          <cell r="BE671">
            <v>113.62</v>
          </cell>
          <cell r="BF671">
            <v>115.1</v>
          </cell>
          <cell r="BG671">
            <v>95.94</v>
          </cell>
          <cell r="BH671">
            <v>39</v>
          </cell>
          <cell r="BL671">
            <v>111.63</v>
          </cell>
          <cell r="BM671">
            <v>113.7</v>
          </cell>
          <cell r="BN671">
            <v>115.76</v>
          </cell>
          <cell r="BO671">
            <v>117.82</v>
          </cell>
          <cell r="BP671">
            <v>119.88</v>
          </cell>
          <cell r="BQ671">
            <v>121.95</v>
          </cell>
          <cell r="BR671">
            <v>124.01</v>
          </cell>
          <cell r="BS671">
            <v>126.07</v>
          </cell>
          <cell r="BT671">
            <v>128.13</v>
          </cell>
          <cell r="BU671">
            <v>130.19999999999999</v>
          </cell>
          <cell r="BV671">
            <v>132.26</v>
          </cell>
          <cell r="BW671">
            <v>134.32</v>
          </cell>
          <cell r="BX671">
            <v>136.38</v>
          </cell>
          <cell r="BY671">
            <v>138.44999999999999</v>
          </cell>
          <cell r="BZ671">
            <v>140.51</v>
          </cell>
          <cell r="CA671">
            <v>142.57</v>
          </cell>
          <cell r="CB671">
            <v>144.63999999999999</v>
          </cell>
          <cell r="CC671">
            <v>146.69999999999999</v>
          </cell>
          <cell r="CD671">
            <v>148.76</v>
          </cell>
          <cell r="CE671">
            <v>150.82</v>
          </cell>
          <cell r="CF671">
            <v>152.88999999999999</v>
          </cell>
          <cell r="CG671">
            <v>154.94999999999999</v>
          </cell>
          <cell r="CH671">
            <v>157.01</v>
          </cell>
          <cell r="CI671">
            <v>159.07</v>
          </cell>
          <cell r="CJ671">
            <v>161.13999999999999</v>
          </cell>
          <cell r="CK671">
            <v>134.32</v>
          </cell>
        </row>
        <row r="672">
          <cell r="AD672">
            <v>40</v>
          </cell>
          <cell r="AH672">
            <v>81.75</v>
          </cell>
          <cell r="AI672">
            <v>83.26</v>
          </cell>
          <cell r="AJ672">
            <v>84.77</v>
          </cell>
          <cell r="AK672">
            <v>86.28</v>
          </cell>
          <cell r="AL672">
            <v>87.79</v>
          </cell>
          <cell r="AM672">
            <v>89.3</v>
          </cell>
          <cell r="AN672">
            <v>90.81</v>
          </cell>
          <cell r="AO672">
            <v>92.33</v>
          </cell>
          <cell r="AP672">
            <v>93.84</v>
          </cell>
          <cell r="AQ672">
            <v>95.35</v>
          </cell>
          <cell r="AR672">
            <v>96.86</v>
          </cell>
          <cell r="AS672">
            <v>98.37</v>
          </cell>
          <cell r="AT672">
            <v>99.88</v>
          </cell>
          <cell r="AU672">
            <v>101.39</v>
          </cell>
          <cell r="AV672">
            <v>102.9</v>
          </cell>
          <cell r="AW672">
            <v>104.41</v>
          </cell>
          <cell r="AX672">
            <v>105.93</v>
          </cell>
          <cell r="AY672">
            <v>107.44</v>
          </cell>
          <cell r="AZ672">
            <v>108.95</v>
          </cell>
          <cell r="BA672">
            <v>110.46</v>
          </cell>
          <cell r="BB672">
            <v>111.97</v>
          </cell>
          <cell r="BC672">
            <v>113.48</v>
          </cell>
          <cell r="BD672">
            <v>114.99</v>
          </cell>
          <cell r="BE672">
            <v>116.5</v>
          </cell>
          <cell r="BF672">
            <v>118.01</v>
          </cell>
          <cell r="BG672">
            <v>98.37</v>
          </cell>
          <cell r="BH672">
            <v>40</v>
          </cell>
          <cell r="BL672">
            <v>114.45</v>
          </cell>
          <cell r="BM672">
            <v>116.56</v>
          </cell>
          <cell r="BN672">
            <v>118.68</v>
          </cell>
          <cell r="BO672">
            <v>120.79</v>
          </cell>
          <cell r="BP672">
            <v>122.91</v>
          </cell>
          <cell r="BQ672">
            <v>125.03</v>
          </cell>
          <cell r="BR672">
            <v>127.14</v>
          </cell>
          <cell r="BS672">
            <v>129.26</v>
          </cell>
          <cell r="BT672">
            <v>131.37</v>
          </cell>
          <cell r="BU672">
            <v>133.49</v>
          </cell>
          <cell r="BV672">
            <v>135.6</v>
          </cell>
          <cell r="BW672">
            <v>137.72</v>
          </cell>
          <cell r="BX672">
            <v>139.83000000000001</v>
          </cell>
          <cell r="BY672">
            <v>141.94999999999999</v>
          </cell>
          <cell r="BZ672">
            <v>144.07</v>
          </cell>
          <cell r="CA672">
            <v>146.18</v>
          </cell>
          <cell r="CB672">
            <v>148.30000000000001</v>
          </cell>
          <cell r="CC672">
            <v>150.41</v>
          </cell>
          <cell r="CD672">
            <v>152.53</v>
          </cell>
          <cell r="CE672">
            <v>154.63999999999999</v>
          </cell>
          <cell r="CF672">
            <v>156.76</v>
          </cell>
          <cell r="CG672">
            <v>158.87</v>
          </cell>
          <cell r="CH672">
            <v>160.99</v>
          </cell>
          <cell r="CI672">
            <v>163.11000000000001</v>
          </cell>
          <cell r="CJ672">
            <v>165.22</v>
          </cell>
          <cell r="CK672">
            <v>137.72</v>
          </cell>
        </row>
        <row r="673">
          <cell r="AD673">
            <v>41</v>
          </cell>
          <cell r="AH673">
            <v>83.76</v>
          </cell>
          <cell r="AI673">
            <v>85.3</v>
          </cell>
          <cell r="AJ673">
            <v>86.85</v>
          </cell>
          <cell r="AK673">
            <v>88.4</v>
          </cell>
          <cell r="AL673">
            <v>89.95</v>
          </cell>
          <cell r="AM673">
            <v>91.5</v>
          </cell>
          <cell r="AN673">
            <v>93.05</v>
          </cell>
          <cell r="AO673">
            <v>94.6</v>
          </cell>
          <cell r="AP673">
            <v>96.15</v>
          </cell>
          <cell r="AQ673">
            <v>97.7</v>
          </cell>
          <cell r="AR673">
            <v>99.24</v>
          </cell>
          <cell r="AS673">
            <v>100.79</v>
          </cell>
          <cell r="AT673">
            <v>102.34</v>
          </cell>
          <cell r="AU673">
            <v>103.89</v>
          </cell>
          <cell r="AV673">
            <v>105.44</v>
          </cell>
          <cell r="AW673">
            <v>106.99</v>
          </cell>
          <cell r="AX673">
            <v>108.54</v>
          </cell>
          <cell r="AY673">
            <v>110.09</v>
          </cell>
          <cell r="AZ673">
            <v>111.64</v>
          </cell>
          <cell r="BA673">
            <v>113.18</v>
          </cell>
          <cell r="BB673">
            <v>114.73</v>
          </cell>
          <cell r="BC673">
            <v>116.28</v>
          </cell>
          <cell r="BD673">
            <v>117.83</v>
          </cell>
          <cell r="BE673">
            <v>119.38</v>
          </cell>
          <cell r="BF673">
            <v>120.93</v>
          </cell>
          <cell r="BG673">
            <v>100.79</v>
          </cell>
          <cell r="BH673">
            <v>41</v>
          </cell>
          <cell r="BL673">
            <v>117.26</v>
          </cell>
          <cell r="BM673">
            <v>119.43</v>
          </cell>
          <cell r="BN673">
            <v>121.6</v>
          </cell>
          <cell r="BO673">
            <v>123.76</v>
          </cell>
          <cell r="BP673">
            <v>125.93</v>
          </cell>
          <cell r="BQ673">
            <v>128.1</v>
          </cell>
          <cell r="BR673">
            <v>130.27000000000001</v>
          </cell>
          <cell r="BS673">
            <v>132.44</v>
          </cell>
          <cell r="BT673">
            <v>134.61000000000001</v>
          </cell>
          <cell r="BU673">
            <v>136.77000000000001</v>
          </cell>
          <cell r="BV673">
            <v>138.94</v>
          </cell>
          <cell r="BW673">
            <v>141.11000000000001</v>
          </cell>
          <cell r="BX673">
            <v>143.28</v>
          </cell>
          <cell r="BY673">
            <v>145.44999999999999</v>
          </cell>
          <cell r="BZ673">
            <v>147.62</v>
          </cell>
          <cell r="CA673">
            <v>149.78</v>
          </cell>
          <cell r="CB673">
            <v>151.94999999999999</v>
          </cell>
          <cell r="CC673">
            <v>154.12</v>
          </cell>
          <cell r="CD673">
            <v>156.29</v>
          </cell>
          <cell r="CE673">
            <v>158.46</v>
          </cell>
          <cell r="CF673">
            <v>160.63</v>
          </cell>
          <cell r="CG673">
            <v>162.80000000000001</v>
          </cell>
          <cell r="CH673">
            <v>164.96</v>
          </cell>
          <cell r="CI673">
            <v>167.13</v>
          </cell>
          <cell r="CJ673">
            <v>169.3</v>
          </cell>
          <cell r="CK673">
            <v>141.11000000000001</v>
          </cell>
        </row>
        <row r="674">
          <cell r="AD674">
            <v>42</v>
          </cell>
          <cell r="AH674">
            <v>85.76</v>
          </cell>
          <cell r="AI674">
            <v>87.35</v>
          </cell>
          <cell r="AJ674">
            <v>88.94</v>
          </cell>
          <cell r="AK674">
            <v>90.52</v>
          </cell>
          <cell r="AL674">
            <v>92.11</v>
          </cell>
          <cell r="AM674">
            <v>93.7</v>
          </cell>
          <cell r="AN674">
            <v>95.28</v>
          </cell>
          <cell r="AO674">
            <v>96.87</v>
          </cell>
          <cell r="AP674">
            <v>98.46</v>
          </cell>
          <cell r="AQ674">
            <v>100.04</v>
          </cell>
          <cell r="AR674">
            <v>101.63</v>
          </cell>
          <cell r="AS674">
            <v>103.22</v>
          </cell>
          <cell r="AT674">
            <v>104.8</v>
          </cell>
          <cell r="AU674">
            <v>106.39</v>
          </cell>
          <cell r="AV674">
            <v>107.98</v>
          </cell>
          <cell r="AW674">
            <v>109.56</v>
          </cell>
          <cell r="AX674">
            <v>111.15</v>
          </cell>
          <cell r="AY674">
            <v>112.74</v>
          </cell>
          <cell r="AZ674">
            <v>114.32</v>
          </cell>
          <cell r="BA674">
            <v>115.91</v>
          </cell>
          <cell r="BB674">
            <v>117.5</v>
          </cell>
          <cell r="BC674">
            <v>119.08</v>
          </cell>
          <cell r="BD674">
            <v>120.67</v>
          </cell>
          <cell r="BE674">
            <v>122.26</v>
          </cell>
          <cell r="BF674">
            <v>123.84</v>
          </cell>
          <cell r="BG674">
            <v>103.22</v>
          </cell>
          <cell r="BH674">
            <v>42</v>
          </cell>
          <cell r="BL674">
            <v>120.07</v>
          </cell>
          <cell r="BM674">
            <v>122.29</v>
          </cell>
          <cell r="BN674">
            <v>124.51</v>
          </cell>
          <cell r="BO674">
            <v>126.73</v>
          </cell>
          <cell r="BP674">
            <v>128.94999999999999</v>
          </cell>
          <cell r="BQ674">
            <v>131.16999999999999</v>
          </cell>
          <cell r="BR674">
            <v>133.38999999999999</v>
          </cell>
          <cell r="BS674">
            <v>135.62</v>
          </cell>
          <cell r="BT674">
            <v>137.84</v>
          </cell>
          <cell r="BU674">
            <v>140.06</v>
          </cell>
          <cell r="BV674">
            <v>142.28</v>
          </cell>
          <cell r="BW674">
            <v>144.5</v>
          </cell>
          <cell r="BX674">
            <v>146.72</v>
          </cell>
          <cell r="BY674">
            <v>148.94</v>
          </cell>
          <cell r="BZ674">
            <v>151.16999999999999</v>
          </cell>
          <cell r="CA674">
            <v>153.38999999999999</v>
          </cell>
          <cell r="CB674">
            <v>155.61000000000001</v>
          </cell>
          <cell r="CC674">
            <v>157.83000000000001</v>
          </cell>
          <cell r="CD674">
            <v>160.05000000000001</v>
          </cell>
          <cell r="CE674">
            <v>162.27000000000001</v>
          </cell>
          <cell r="CF674">
            <v>164.49</v>
          </cell>
          <cell r="CG674">
            <v>166.71</v>
          </cell>
          <cell r="CH674">
            <v>168.94</v>
          </cell>
          <cell r="CI674">
            <v>171.16</v>
          </cell>
          <cell r="CJ674">
            <v>173.38</v>
          </cell>
          <cell r="CK674">
            <v>144.5</v>
          </cell>
        </row>
        <row r="675">
          <cell r="AD675">
            <v>43</v>
          </cell>
          <cell r="AH675">
            <v>87.77</v>
          </cell>
          <cell r="AI675">
            <v>89.39</v>
          </cell>
          <cell r="AJ675">
            <v>91.02</v>
          </cell>
          <cell r="AK675">
            <v>92.64</v>
          </cell>
          <cell r="AL675">
            <v>94.27</v>
          </cell>
          <cell r="AM675">
            <v>95.89</v>
          </cell>
          <cell r="AN675">
            <v>97.52</v>
          </cell>
          <cell r="AO675">
            <v>99.14</v>
          </cell>
          <cell r="AP675">
            <v>100.76</v>
          </cell>
          <cell r="AQ675">
            <v>102.39</v>
          </cell>
          <cell r="AR675">
            <v>104.01</v>
          </cell>
          <cell r="AS675">
            <v>105.64</v>
          </cell>
          <cell r="AT675">
            <v>107.26</v>
          </cell>
          <cell r="AU675">
            <v>108.89</v>
          </cell>
          <cell r="AV675">
            <v>110.51</v>
          </cell>
          <cell r="AW675">
            <v>112.14</v>
          </cell>
          <cell r="AX675">
            <v>113.76</v>
          </cell>
          <cell r="AY675">
            <v>115.38</v>
          </cell>
          <cell r="AZ675">
            <v>117.01</v>
          </cell>
          <cell r="BA675">
            <v>118.63</v>
          </cell>
          <cell r="BB675">
            <v>120.26</v>
          </cell>
          <cell r="BC675">
            <v>121.88</v>
          </cell>
          <cell r="BD675">
            <v>123.51</v>
          </cell>
          <cell r="BE675">
            <v>125.13</v>
          </cell>
          <cell r="BF675">
            <v>126.76</v>
          </cell>
          <cell r="BG675">
            <v>105.64</v>
          </cell>
          <cell r="BH675">
            <v>43</v>
          </cell>
          <cell r="BL675">
            <v>122.88</v>
          </cell>
          <cell r="BM675">
            <v>125.15</v>
          </cell>
          <cell r="BN675">
            <v>127.43</v>
          </cell>
          <cell r="BO675">
            <v>129.69999999999999</v>
          </cell>
          <cell r="BP675">
            <v>131.97</v>
          </cell>
          <cell r="BQ675">
            <v>134.25</v>
          </cell>
          <cell r="BR675">
            <v>136.52000000000001</v>
          </cell>
          <cell r="BS675">
            <v>138.80000000000001</v>
          </cell>
          <cell r="BT675">
            <v>141.07</v>
          </cell>
          <cell r="BU675">
            <v>143.35</v>
          </cell>
          <cell r="BV675">
            <v>145.62</v>
          </cell>
          <cell r="BW675">
            <v>147.88999999999999</v>
          </cell>
          <cell r="BX675">
            <v>150.16999999999999</v>
          </cell>
          <cell r="BY675">
            <v>152.44</v>
          </cell>
          <cell r="BZ675">
            <v>154.72</v>
          </cell>
          <cell r="CA675">
            <v>156.99</v>
          </cell>
          <cell r="CB675">
            <v>159.26</v>
          </cell>
          <cell r="CC675">
            <v>161.54</v>
          </cell>
          <cell r="CD675">
            <v>163.81</v>
          </cell>
          <cell r="CE675">
            <v>166.09</v>
          </cell>
          <cell r="CF675">
            <v>168.36</v>
          </cell>
          <cell r="CG675">
            <v>170.64</v>
          </cell>
          <cell r="CH675">
            <v>172.91</v>
          </cell>
          <cell r="CI675">
            <v>175.18</v>
          </cell>
          <cell r="CJ675">
            <v>177.46</v>
          </cell>
          <cell r="CK675">
            <v>147.88999999999999</v>
          </cell>
        </row>
        <row r="676">
          <cell r="AD676">
            <v>44</v>
          </cell>
          <cell r="AH676">
            <v>89.78</v>
          </cell>
          <cell r="AI676">
            <v>91.44</v>
          </cell>
          <cell r="AJ676">
            <v>93.1</v>
          </cell>
          <cell r="AK676">
            <v>94.76</v>
          </cell>
          <cell r="AL676">
            <v>96.42</v>
          </cell>
          <cell r="AM676">
            <v>98.09</v>
          </cell>
          <cell r="AN676">
            <v>99.75</v>
          </cell>
          <cell r="AO676">
            <v>101.41</v>
          </cell>
          <cell r="AP676">
            <v>103.07</v>
          </cell>
          <cell r="AQ676">
            <v>104.74</v>
          </cell>
          <cell r="AR676">
            <v>106.4</v>
          </cell>
          <cell r="AS676">
            <v>108.06</v>
          </cell>
          <cell r="AT676">
            <v>109.72</v>
          </cell>
          <cell r="AU676">
            <v>111.38</v>
          </cell>
          <cell r="AV676">
            <v>113.05</v>
          </cell>
          <cell r="AW676">
            <v>114.71</v>
          </cell>
          <cell r="AX676">
            <v>116.37</v>
          </cell>
          <cell r="AY676">
            <v>118.03</v>
          </cell>
          <cell r="AZ676">
            <v>119.7</v>
          </cell>
          <cell r="BA676">
            <v>121.36</v>
          </cell>
          <cell r="BB676">
            <v>123.02</v>
          </cell>
          <cell r="BC676">
            <v>124.68</v>
          </cell>
          <cell r="BD676">
            <v>126.34</v>
          </cell>
          <cell r="BE676">
            <v>128.01</v>
          </cell>
          <cell r="BF676">
            <v>129.66999999999999</v>
          </cell>
          <cell r="BG676">
            <v>108.06</v>
          </cell>
          <cell r="BH676">
            <v>44</v>
          </cell>
          <cell r="BL676">
            <v>125.69</v>
          </cell>
          <cell r="BM676">
            <v>128.01</v>
          </cell>
          <cell r="BN676">
            <v>130.34</v>
          </cell>
          <cell r="BO676">
            <v>132.66999999999999</v>
          </cell>
          <cell r="BP676">
            <v>134.99</v>
          </cell>
          <cell r="BQ676">
            <v>137.32</v>
          </cell>
          <cell r="BR676">
            <v>139.65</v>
          </cell>
          <cell r="BS676">
            <v>141.97999999999999</v>
          </cell>
          <cell r="BT676">
            <v>144.30000000000001</v>
          </cell>
          <cell r="BU676">
            <v>146.63</v>
          </cell>
          <cell r="BV676">
            <v>148.96</v>
          </cell>
          <cell r="BW676">
            <v>151.28</v>
          </cell>
          <cell r="BX676">
            <v>153.61000000000001</v>
          </cell>
          <cell r="BY676">
            <v>155.94</v>
          </cell>
          <cell r="BZ676">
            <v>158.27000000000001</v>
          </cell>
          <cell r="CA676">
            <v>160.59</v>
          </cell>
          <cell r="CB676">
            <v>162.91999999999999</v>
          </cell>
          <cell r="CC676">
            <v>165.25</v>
          </cell>
          <cell r="CD676">
            <v>167.57</v>
          </cell>
          <cell r="CE676">
            <v>169.9</v>
          </cell>
          <cell r="CF676">
            <v>172.23</v>
          </cell>
          <cell r="CG676">
            <v>174.56</v>
          </cell>
          <cell r="CH676">
            <v>176.88</v>
          </cell>
          <cell r="CI676">
            <v>179.21</v>
          </cell>
          <cell r="CJ676">
            <v>181.54</v>
          </cell>
          <cell r="CK676">
            <v>151.29</v>
          </cell>
        </row>
        <row r="677">
          <cell r="AD677">
            <v>45</v>
          </cell>
          <cell r="AH677">
            <v>91.78</v>
          </cell>
          <cell r="AI677">
            <v>93.48</v>
          </cell>
          <cell r="AJ677">
            <v>95.18</v>
          </cell>
          <cell r="AK677">
            <v>96.88</v>
          </cell>
          <cell r="AL677">
            <v>98.58</v>
          </cell>
          <cell r="AM677">
            <v>100.28</v>
          </cell>
          <cell r="AN677">
            <v>101.98</v>
          </cell>
          <cell r="AO677">
            <v>103.68</v>
          </cell>
          <cell r="AP677">
            <v>105.38</v>
          </cell>
          <cell r="AQ677">
            <v>107.08</v>
          </cell>
          <cell r="AR677">
            <v>108.78</v>
          </cell>
          <cell r="AS677">
            <v>110.48</v>
          </cell>
          <cell r="AT677">
            <v>112.18</v>
          </cell>
          <cell r="AU677">
            <v>113.88</v>
          </cell>
          <cell r="AV677">
            <v>115.58</v>
          </cell>
          <cell r="AW677">
            <v>117.28</v>
          </cell>
          <cell r="AX677">
            <v>118.98</v>
          </cell>
          <cell r="AY677">
            <v>120.68</v>
          </cell>
          <cell r="AZ677">
            <v>122.38</v>
          </cell>
          <cell r="BA677">
            <v>124.08</v>
          </cell>
          <cell r="BB677">
            <v>125.78</v>
          </cell>
          <cell r="BC677">
            <v>127.48</v>
          </cell>
          <cell r="BD677">
            <v>129.18</v>
          </cell>
          <cell r="BE677">
            <v>130.88</v>
          </cell>
          <cell r="BF677">
            <v>132.58000000000001</v>
          </cell>
          <cell r="BG677">
            <v>110.48</v>
          </cell>
          <cell r="BH677">
            <v>45</v>
          </cell>
          <cell r="BL677">
            <v>128.5</v>
          </cell>
          <cell r="BM677">
            <v>130.88</v>
          </cell>
          <cell r="BN677">
            <v>133.26</v>
          </cell>
          <cell r="BO677">
            <v>135.63999999999999</v>
          </cell>
          <cell r="BP677">
            <v>138.02000000000001</v>
          </cell>
          <cell r="BQ677">
            <v>140.4</v>
          </cell>
          <cell r="BR677">
            <v>142.78</v>
          </cell>
          <cell r="BS677">
            <v>145.16</v>
          </cell>
          <cell r="BT677">
            <v>147.54</v>
          </cell>
          <cell r="BU677">
            <v>149.91999999999999</v>
          </cell>
          <cell r="BV677">
            <v>152.30000000000001</v>
          </cell>
          <cell r="BW677">
            <v>154.68</v>
          </cell>
          <cell r="BX677">
            <v>157.06</v>
          </cell>
          <cell r="BY677">
            <v>159.44</v>
          </cell>
          <cell r="BZ677">
            <v>161.82</v>
          </cell>
          <cell r="CA677">
            <v>164.2</v>
          </cell>
          <cell r="CB677">
            <v>166.58</v>
          </cell>
          <cell r="CC677">
            <v>168.96</v>
          </cell>
          <cell r="CD677">
            <v>171.34</v>
          </cell>
          <cell r="CE677">
            <v>173.72</v>
          </cell>
          <cell r="CF677">
            <v>176.1</v>
          </cell>
          <cell r="CG677">
            <v>178.48</v>
          </cell>
          <cell r="CH677">
            <v>180.86</v>
          </cell>
          <cell r="CI677">
            <v>183.24</v>
          </cell>
          <cell r="CJ677">
            <v>185.62</v>
          </cell>
          <cell r="CK677">
            <v>154.68</v>
          </cell>
        </row>
        <row r="678">
          <cell r="AD678">
            <v>46</v>
          </cell>
          <cell r="AH678">
            <v>93.79</v>
          </cell>
          <cell r="AI678">
            <v>95.53</v>
          </cell>
          <cell r="AJ678">
            <v>97.27</v>
          </cell>
          <cell r="AK678">
            <v>99.01</v>
          </cell>
          <cell r="AL678">
            <v>100.75</v>
          </cell>
          <cell r="AM678">
            <v>102.48</v>
          </cell>
          <cell r="AN678">
            <v>104.22</v>
          </cell>
          <cell r="AO678">
            <v>105.96</v>
          </cell>
          <cell r="AP678">
            <v>107.7</v>
          </cell>
          <cell r="AQ678">
            <v>109.43</v>
          </cell>
          <cell r="AR678">
            <v>111.17</v>
          </cell>
          <cell r="AS678">
            <v>112.91</v>
          </cell>
          <cell r="AT678">
            <v>114.65</v>
          </cell>
          <cell r="AU678">
            <v>116.39</v>
          </cell>
          <cell r="AV678">
            <v>118.12</v>
          </cell>
          <cell r="AW678">
            <v>119.86</v>
          </cell>
          <cell r="AX678">
            <v>121.6</v>
          </cell>
          <cell r="AY678">
            <v>123.34</v>
          </cell>
          <cell r="AZ678">
            <v>125.07</v>
          </cell>
          <cell r="BA678">
            <v>126.81</v>
          </cell>
          <cell r="BB678">
            <v>128.55000000000001</v>
          </cell>
          <cell r="BC678">
            <v>130.29</v>
          </cell>
          <cell r="BD678">
            <v>132.03</v>
          </cell>
          <cell r="BE678">
            <v>133.76</v>
          </cell>
          <cell r="BF678">
            <v>135.5</v>
          </cell>
          <cell r="BG678">
            <v>112.91</v>
          </cell>
          <cell r="BH678">
            <v>46</v>
          </cell>
          <cell r="BL678">
            <v>131.31</v>
          </cell>
          <cell r="BM678">
            <v>133.75</v>
          </cell>
          <cell r="BN678">
            <v>136.18</v>
          </cell>
          <cell r="BO678">
            <v>138.61000000000001</v>
          </cell>
          <cell r="BP678">
            <v>141.04</v>
          </cell>
          <cell r="BQ678">
            <v>143.47999999999999</v>
          </cell>
          <cell r="BR678">
            <v>145.91</v>
          </cell>
          <cell r="BS678">
            <v>148.34</v>
          </cell>
          <cell r="BT678">
            <v>150.78</v>
          </cell>
          <cell r="BU678">
            <v>153.21</v>
          </cell>
          <cell r="BV678">
            <v>155.63999999999999</v>
          </cell>
          <cell r="BW678">
            <v>158.07</v>
          </cell>
          <cell r="BX678">
            <v>160.51</v>
          </cell>
          <cell r="BY678">
            <v>162.94</v>
          </cell>
          <cell r="BZ678">
            <v>165.37</v>
          </cell>
          <cell r="CA678">
            <v>167.81</v>
          </cell>
          <cell r="CB678">
            <v>170.24</v>
          </cell>
          <cell r="CC678">
            <v>172.67</v>
          </cell>
          <cell r="CD678">
            <v>175.1</v>
          </cell>
          <cell r="CE678">
            <v>177.54</v>
          </cell>
          <cell r="CF678">
            <v>179.97</v>
          </cell>
          <cell r="CG678">
            <v>182.4</v>
          </cell>
          <cell r="CH678">
            <v>184.84</v>
          </cell>
          <cell r="CI678">
            <v>187.27</v>
          </cell>
          <cell r="CJ678">
            <v>189.7</v>
          </cell>
          <cell r="CK678">
            <v>158.07</v>
          </cell>
        </row>
        <row r="679">
          <cell r="AD679">
            <v>47</v>
          </cell>
          <cell r="AH679">
            <v>95.8</v>
          </cell>
          <cell r="AI679">
            <v>97.58</v>
          </cell>
          <cell r="AJ679">
            <v>99.35</v>
          </cell>
          <cell r="AK679">
            <v>101.13</v>
          </cell>
          <cell r="AL679">
            <v>102.91</v>
          </cell>
          <cell r="AM679">
            <v>104.68</v>
          </cell>
          <cell r="AN679">
            <v>106.46</v>
          </cell>
          <cell r="AO679">
            <v>108.23</v>
          </cell>
          <cell r="AP679">
            <v>110.01</v>
          </cell>
          <cell r="AQ679">
            <v>111.78</v>
          </cell>
          <cell r="AR679">
            <v>113.56</v>
          </cell>
          <cell r="AS679">
            <v>115.33</v>
          </cell>
          <cell r="AT679">
            <v>117.11</v>
          </cell>
          <cell r="AU679">
            <v>118.89</v>
          </cell>
          <cell r="AV679">
            <v>120.66</v>
          </cell>
          <cell r="AW679">
            <v>122.44</v>
          </cell>
          <cell r="AX679">
            <v>124.21</v>
          </cell>
          <cell r="AY679">
            <v>125.99</v>
          </cell>
          <cell r="AZ679">
            <v>127.76</v>
          </cell>
          <cell r="BA679">
            <v>129.54</v>
          </cell>
          <cell r="BB679">
            <v>131.31</v>
          </cell>
          <cell r="BC679">
            <v>133.09</v>
          </cell>
          <cell r="BD679">
            <v>134.87</v>
          </cell>
          <cell r="BE679">
            <v>136.63999999999999</v>
          </cell>
          <cell r="BF679">
            <v>138.41999999999999</v>
          </cell>
          <cell r="BG679">
            <v>115.33</v>
          </cell>
          <cell r="BH679">
            <v>47</v>
          </cell>
          <cell r="BL679">
            <v>134.13</v>
          </cell>
          <cell r="BM679">
            <v>136.61000000000001</v>
          </cell>
          <cell r="BN679">
            <v>139.1</v>
          </cell>
          <cell r="BO679">
            <v>141.58000000000001</v>
          </cell>
          <cell r="BP679">
            <v>144.07</v>
          </cell>
          <cell r="BQ679">
            <v>146.55000000000001</v>
          </cell>
          <cell r="BR679">
            <v>149.04</v>
          </cell>
          <cell r="BS679">
            <v>151.53</v>
          </cell>
          <cell r="BT679">
            <v>154.01</v>
          </cell>
          <cell r="BU679">
            <v>156.5</v>
          </cell>
          <cell r="BV679">
            <v>158.97999999999999</v>
          </cell>
          <cell r="BW679">
            <v>161.47</v>
          </cell>
          <cell r="BX679">
            <v>163.95</v>
          </cell>
          <cell r="BY679">
            <v>166.44</v>
          </cell>
          <cell r="BZ679">
            <v>168.93</v>
          </cell>
          <cell r="CA679">
            <v>171.41</v>
          </cell>
          <cell r="CB679">
            <v>173.9</v>
          </cell>
          <cell r="CC679">
            <v>176.38</v>
          </cell>
          <cell r="CD679">
            <v>178.87</v>
          </cell>
          <cell r="CE679">
            <v>181.35</v>
          </cell>
          <cell r="CF679">
            <v>183.84</v>
          </cell>
          <cell r="CG679">
            <v>186.33</v>
          </cell>
          <cell r="CH679">
            <v>188.81</v>
          </cell>
          <cell r="CI679">
            <v>191.3</v>
          </cell>
          <cell r="CJ679">
            <v>193.78</v>
          </cell>
          <cell r="CK679">
            <v>161.47</v>
          </cell>
        </row>
        <row r="680">
          <cell r="AD680">
            <v>48</v>
          </cell>
          <cell r="AH680">
            <v>97.81</v>
          </cell>
          <cell r="AI680">
            <v>99.62</v>
          </cell>
          <cell r="AJ680">
            <v>101.44</v>
          </cell>
          <cell r="AK680">
            <v>103.25</v>
          </cell>
          <cell r="AL680">
            <v>105.06</v>
          </cell>
          <cell r="AM680">
            <v>106.88</v>
          </cell>
          <cell r="AN680">
            <v>108.69</v>
          </cell>
          <cell r="AO680">
            <v>110.5</v>
          </cell>
          <cell r="AP680">
            <v>112.32</v>
          </cell>
          <cell r="AQ680">
            <v>114.13</v>
          </cell>
          <cell r="AR680">
            <v>115.94</v>
          </cell>
          <cell r="AS680">
            <v>117.76</v>
          </cell>
          <cell r="AT680">
            <v>119.57</v>
          </cell>
          <cell r="AU680">
            <v>121.38</v>
          </cell>
          <cell r="AV680">
            <v>123.2</v>
          </cell>
          <cell r="AW680">
            <v>125.01</v>
          </cell>
          <cell r="AX680">
            <v>126.82</v>
          </cell>
          <cell r="AY680">
            <v>128.63999999999999</v>
          </cell>
          <cell r="AZ680">
            <v>130.44999999999999</v>
          </cell>
          <cell r="BA680">
            <v>132.26</v>
          </cell>
          <cell r="BB680">
            <v>134.08000000000001</v>
          </cell>
          <cell r="BC680">
            <v>135.88999999999999</v>
          </cell>
          <cell r="BD680">
            <v>137.69999999999999</v>
          </cell>
          <cell r="BE680">
            <v>139.52000000000001</v>
          </cell>
          <cell r="BF680">
            <v>141.33000000000001</v>
          </cell>
          <cell r="BG680">
            <v>117.76</v>
          </cell>
          <cell r="BH680">
            <v>48</v>
          </cell>
          <cell r="BL680">
            <v>136.93</v>
          </cell>
          <cell r="BM680">
            <v>139.47</v>
          </cell>
          <cell r="BN680">
            <v>142.01</v>
          </cell>
          <cell r="BO680">
            <v>144.55000000000001</v>
          </cell>
          <cell r="BP680">
            <v>147.09</v>
          </cell>
          <cell r="BQ680">
            <v>149.63</v>
          </cell>
          <cell r="BR680">
            <v>152.16999999999999</v>
          </cell>
          <cell r="BS680">
            <v>154.71</v>
          </cell>
          <cell r="BT680">
            <v>157.24</v>
          </cell>
          <cell r="BU680">
            <v>159.78</v>
          </cell>
          <cell r="BV680">
            <v>162.32</v>
          </cell>
          <cell r="BW680">
            <v>164.86</v>
          </cell>
          <cell r="BX680">
            <v>167.4</v>
          </cell>
          <cell r="BY680">
            <v>169.94</v>
          </cell>
          <cell r="BZ680">
            <v>172.48</v>
          </cell>
          <cell r="CA680">
            <v>175.01</v>
          </cell>
          <cell r="CB680">
            <v>177.55</v>
          </cell>
          <cell r="CC680">
            <v>180.09</v>
          </cell>
          <cell r="CD680">
            <v>182.63</v>
          </cell>
          <cell r="CE680">
            <v>185.17</v>
          </cell>
          <cell r="CF680">
            <v>187.71</v>
          </cell>
          <cell r="CG680">
            <v>190.25</v>
          </cell>
          <cell r="CH680">
            <v>192.79</v>
          </cell>
          <cell r="CI680">
            <v>195.32</v>
          </cell>
          <cell r="CJ680">
            <v>197.86</v>
          </cell>
          <cell r="CK680">
            <v>164.86</v>
          </cell>
        </row>
        <row r="681">
          <cell r="AD681">
            <v>49</v>
          </cell>
          <cell r="AH681">
            <v>99.82</v>
          </cell>
          <cell r="AI681">
            <v>101.67</v>
          </cell>
          <cell r="AJ681">
            <v>103.52</v>
          </cell>
          <cell r="AK681">
            <v>105.37</v>
          </cell>
          <cell r="AL681">
            <v>107.22</v>
          </cell>
          <cell r="AM681">
            <v>109.07</v>
          </cell>
          <cell r="AN681">
            <v>110.93</v>
          </cell>
          <cell r="AO681">
            <v>112.78</v>
          </cell>
          <cell r="AP681">
            <v>114.63</v>
          </cell>
          <cell r="AQ681">
            <v>116.48</v>
          </cell>
          <cell r="AR681">
            <v>118.33</v>
          </cell>
          <cell r="AS681">
            <v>120.18</v>
          </cell>
          <cell r="AT681">
            <v>122.03</v>
          </cell>
          <cell r="AU681">
            <v>123.88</v>
          </cell>
          <cell r="AV681">
            <v>125.73</v>
          </cell>
          <cell r="AW681">
            <v>127.59</v>
          </cell>
          <cell r="AX681">
            <v>129.44</v>
          </cell>
          <cell r="AY681">
            <v>131.29</v>
          </cell>
          <cell r="AZ681">
            <v>133.13999999999999</v>
          </cell>
          <cell r="BA681">
            <v>134.99</v>
          </cell>
          <cell r="BB681">
            <v>136.84</v>
          </cell>
          <cell r="BC681">
            <v>138.69</v>
          </cell>
          <cell r="BD681">
            <v>140.54</v>
          </cell>
          <cell r="BE681">
            <v>142.38999999999999</v>
          </cell>
          <cell r="BF681">
            <v>144.25</v>
          </cell>
          <cell r="BG681">
            <v>120.18</v>
          </cell>
          <cell r="BH681">
            <v>49</v>
          </cell>
          <cell r="BL681">
            <v>139.75</v>
          </cell>
          <cell r="BM681">
            <v>142.34</v>
          </cell>
          <cell r="BN681">
            <v>144.93</v>
          </cell>
          <cell r="BO681">
            <v>147.52000000000001</v>
          </cell>
          <cell r="BP681">
            <v>150.11000000000001</v>
          </cell>
          <cell r="BQ681">
            <v>152.69999999999999</v>
          </cell>
          <cell r="BR681">
            <v>155.30000000000001</v>
          </cell>
          <cell r="BS681">
            <v>157.88999999999999</v>
          </cell>
          <cell r="BT681">
            <v>160.47999999999999</v>
          </cell>
          <cell r="BU681">
            <v>163.07</v>
          </cell>
          <cell r="BV681">
            <v>165.66</v>
          </cell>
          <cell r="BW681">
            <v>168.25</v>
          </cell>
          <cell r="BX681">
            <v>170.84</v>
          </cell>
          <cell r="BY681">
            <v>173.44</v>
          </cell>
          <cell r="BZ681">
            <v>176.03</v>
          </cell>
          <cell r="CA681">
            <v>178.62</v>
          </cell>
          <cell r="CB681">
            <v>181.21</v>
          </cell>
          <cell r="CC681">
            <v>183.8</v>
          </cell>
          <cell r="CD681">
            <v>186.39</v>
          </cell>
          <cell r="CE681">
            <v>188.99</v>
          </cell>
          <cell r="CF681">
            <v>191.58</v>
          </cell>
          <cell r="CG681">
            <v>194.17</v>
          </cell>
          <cell r="CH681">
            <v>196.76</v>
          </cell>
          <cell r="CI681">
            <v>199.35</v>
          </cell>
          <cell r="CJ681">
            <v>201.94</v>
          </cell>
          <cell r="CK681">
            <v>168.25</v>
          </cell>
        </row>
        <row r="682">
          <cell r="AD682">
            <v>50</v>
          </cell>
          <cell r="AH682">
            <v>101.83</v>
          </cell>
          <cell r="AI682">
            <v>103.72</v>
          </cell>
          <cell r="AJ682">
            <v>105.6</v>
          </cell>
          <cell r="AK682">
            <v>107.49</v>
          </cell>
          <cell r="AL682">
            <v>109.38</v>
          </cell>
          <cell r="AM682">
            <v>111.27</v>
          </cell>
          <cell r="AN682">
            <v>113.16</v>
          </cell>
          <cell r="AO682">
            <v>115.05</v>
          </cell>
          <cell r="AP682">
            <v>116.94</v>
          </cell>
          <cell r="AQ682">
            <v>118.83</v>
          </cell>
          <cell r="AR682">
            <v>120.72</v>
          </cell>
          <cell r="AS682">
            <v>122.6</v>
          </cell>
          <cell r="AT682">
            <v>124.49</v>
          </cell>
          <cell r="AU682">
            <v>126.38</v>
          </cell>
          <cell r="AV682">
            <v>128.27000000000001</v>
          </cell>
          <cell r="AW682">
            <v>130.16</v>
          </cell>
          <cell r="AX682">
            <v>132.05000000000001</v>
          </cell>
          <cell r="AY682">
            <v>133.94</v>
          </cell>
          <cell r="AZ682">
            <v>135.83000000000001</v>
          </cell>
          <cell r="BA682">
            <v>137.72</v>
          </cell>
          <cell r="BB682">
            <v>139.6</v>
          </cell>
          <cell r="BC682">
            <v>141.49</v>
          </cell>
          <cell r="BD682">
            <v>143.38</v>
          </cell>
          <cell r="BE682">
            <v>145.27000000000001</v>
          </cell>
          <cell r="BF682">
            <v>147.16</v>
          </cell>
          <cell r="BG682">
            <v>122.6</v>
          </cell>
          <cell r="BH682">
            <v>50</v>
          </cell>
          <cell r="BL682">
            <v>142.56</v>
          </cell>
          <cell r="BM682">
            <v>145.19999999999999</v>
          </cell>
          <cell r="BN682">
            <v>147.85</v>
          </cell>
          <cell r="BO682">
            <v>150.49</v>
          </cell>
          <cell r="BP682">
            <v>153.13999999999999</v>
          </cell>
          <cell r="BQ682">
            <v>155.78</v>
          </cell>
          <cell r="BR682">
            <v>158.41999999999999</v>
          </cell>
          <cell r="BS682">
            <v>161.07</v>
          </cell>
          <cell r="BT682">
            <v>163.71</v>
          </cell>
          <cell r="BU682">
            <v>166.36</v>
          </cell>
          <cell r="BV682">
            <v>169</v>
          </cell>
          <cell r="BW682">
            <v>171.65</v>
          </cell>
          <cell r="BX682">
            <v>174.29</v>
          </cell>
          <cell r="BY682">
            <v>176.94</v>
          </cell>
          <cell r="BZ682">
            <v>179.58</v>
          </cell>
          <cell r="CA682">
            <v>182.22</v>
          </cell>
          <cell r="CB682">
            <v>184.87</v>
          </cell>
          <cell r="CC682">
            <v>187.51</v>
          </cell>
          <cell r="CD682">
            <v>190.16</v>
          </cell>
          <cell r="CE682">
            <v>192.8</v>
          </cell>
          <cell r="CF682">
            <v>195.45</v>
          </cell>
          <cell r="CG682">
            <v>198.09</v>
          </cell>
          <cell r="CH682">
            <v>200.74</v>
          </cell>
          <cell r="CI682">
            <v>203.38</v>
          </cell>
          <cell r="CJ682">
            <v>206.02</v>
          </cell>
          <cell r="CK682">
            <v>171.65</v>
          </cell>
        </row>
        <row r="683">
          <cell r="AD683">
            <v>51</v>
          </cell>
          <cell r="AH683">
            <v>103.83</v>
          </cell>
          <cell r="AI683">
            <v>105.76</v>
          </cell>
          <cell r="AJ683">
            <v>107.69</v>
          </cell>
          <cell r="AK683">
            <v>109.61</v>
          </cell>
          <cell r="AL683">
            <v>111.54</v>
          </cell>
          <cell r="AM683">
            <v>113.47</v>
          </cell>
          <cell r="AN683">
            <v>115.39</v>
          </cell>
          <cell r="AO683">
            <v>117.32</v>
          </cell>
          <cell r="AP683">
            <v>119.25</v>
          </cell>
          <cell r="AQ683">
            <v>121.17</v>
          </cell>
          <cell r="AR683">
            <v>123.1</v>
          </cell>
          <cell r="AS683">
            <v>125.03</v>
          </cell>
          <cell r="AT683">
            <v>126.95</v>
          </cell>
          <cell r="AU683">
            <v>128.88</v>
          </cell>
          <cell r="AV683">
            <v>130.81</v>
          </cell>
          <cell r="AW683">
            <v>132.72999999999999</v>
          </cell>
          <cell r="AX683">
            <v>134.66</v>
          </cell>
          <cell r="AY683">
            <v>136.59</v>
          </cell>
          <cell r="AZ683">
            <v>138.51</v>
          </cell>
          <cell r="BA683">
            <v>140.44</v>
          </cell>
          <cell r="BB683">
            <v>142.37</v>
          </cell>
          <cell r="BC683">
            <v>144.29</v>
          </cell>
          <cell r="BD683">
            <v>146.22</v>
          </cell>
          <cell r="BE683">
            <v>148.15</v>
          </cell>
          <cell r="BF683">
            <v>150.07</v>
          </cell>
          <cell r="BG683">
            <v>125.03</v>
          </cell>
          <cell r="BH683">
            <v>51</v>
          </cell>
          <cell r="BL683">
            <v>145.37</v>
          </cell>
          <cell r="BM683">
            <v>148.07</v>
          </cell>
          <cell r="BN683">
            <v>150.76</v>
          </cell>
          <cell r="BO683">
            <v>153.46</v>
          </cell>
          <cell r="BP683">
            <v>156.16</v>
          </cell>
          <cell r="BQ683">
            <v>158.85</v>
          </cell>
          <cell r="BR683">
            <v>161.55000000000001</v>
          </cell>
          <cell r="BS683">
            <v>164.25</v>
          </cell>
          <cell r="BT683">
            <v>166.95</v>
          </cell>
          <cell r="BU683">
            <v>169.64</v>
          </cell>
          <cell r="BV683">
            <v>172.34</v>
          </cell>
          <cell r="BW683">
            <v>175.04</v>
          </cell>
          <cell r="BX683">
            <v>177.74</v>
          </cell>
          <cell r="BY683">
            <v>180.43</v>
          </cell>
          <cell r="BZ683">
            <v>183.13</v>
          </cell>
          <cell r="CA683">
            <v>185.83</v>
          </cell>
          <cell r="CB683">
            <v>188.53</v>
          </cell>
          <cell r="CC683">
            <v>191.22</v>
          </cell>
          <cell r="CD683">
            <v>193.92</v>
          </cell>
          <cell r="CE683">
            <v>196.62</v>
          </cell>
          <cell r="CF683">
            <v>199.31</v>
          </cell>
          <cell r="CG683">
            <v>202.01</v>
          </cell>
          <cell r="CH683">
            <v>204.71</v>
          </cell>
          <cell r="CI683">
            <v>207.41</v>
          </cell>
          <cell r="CJ683">
            <v>210.1</v>
          </cell>
          <cell r="CK683">
            <v>175.04</v>
          </cell>
        </row>
        <row r="684">
          <cell r="AD684">
            <v>52</v>
          </cell>
          <cell r="AH684">
            <v>105.84</v>
          </cell>
          <cell r="AI684">
            <v>107.8</v>
          </cell>
          <cell r="AJ684">
            <v>109.77</v>
          </cell>
          <cell r="AK684">
            <v>111.73</v>
          </cell>
          <cell r="AL684">
            <v>113.7</v>
          </cell>
          <cell r="AM684">
            <v>115.66</v>
          </cell>
          <cell r="AN684">
            <v>117.63</v>
          </cell>
          <cell r="AO684">
            <v>119.59</v>
          </cell>
          <cell r="AP684">
            <v>121.55</v>
          </cell>
          <cell r="AQ684">
            <v>123.52</v>
          </cell>
          <cell r="AR684">
            <v>125.48</v>
          </cell>
          <cell r="AS684">
            <v>127.45</v>
          </cell>
          <cell r="AT684">
            <v>129.41</v>
          </cell>
          <cell r="AU684">
            <v>131.38</v>
          </cell>
          <cell r="AV684">
            <v>133.34</v>
          </cell>
          <cell r="AW684">
            <v>135.31</v>
          </cell>
          <cell r="AX684">
            <v>137.27000000000001</v>
          </cell>
          <cell r="AY684">
            <v>139.22999999999999</v>
          </cell>
          <cell r="AZ684">
            <v>141.19999999999999</v>
          </cell>
          <cell r="BA684">
            <v>143.16</v>
          </cell>
          <cell r="BB684">
            <v>145.13</v>
          </cell>
          <cell r="BC684">
            <v>147.09</v>
          </cell>
          <cell r="BD684">
            <v>149.06</v>
          </cell>
          <cell r="BE684">
            <v>151.02000000000001</v>
          </cell>
          <cell r="BF684">
            <v>152.99</v>
          </cell>
          <cell r="BG684">
            <v>127.45</v>
          </cell>
          <cell r="BH684">
            <v>52</v>
          </cell>
          <cell r="BL684">
            <v>148.18</v>
          </cell>
          <cell r="BM684">
            <v>150.93</v>
          </cell>
          <cell r="BN684">
            <v>153.68</v>
          </cell>
          <cell r="BO684">
            <v>156.43</v>
          </cell>
          <cell r="BP684">
            <v>159.18</v>
          </cell>
          <cell r="BQ684">
            <v>161.93</v>
          </cell>
          <cell r="BR684">
            <v>164.68</v>
          </cell>
          <cell r="BS684">
            <v>167.43</v>
          </cell>
          <cell r="BT684">
            <v>170.18</v>
          </cell>
          <cell r="BU684">
            <v>172.93</v>
          </cell>
          <cell r="BV684">
            <v>175.68</v>
          </cell>
          <cell r="BW684">
            <v>178.43</v>
          </cell>
          <cell r="BX684">
            <v>181.18</v>
          </cell>
          <cell r="BY684">
            <v>183.93</v>
          </cell>
          <cell r="BZ684">
            <v>186.68</v>
          </cell>
          <cell r="CA684">
            <v>189.43</v>
          </cell>
          <cell r="CB684">
            <v>192.18</v>
          </cell>
          <cell r="CC684">
            <v>194.93</v>
          </cell>
          <cell r="CD684">
            <v>197.68</v>
          </cell>
          <cell r="CE684">
            <v>200.43</v>
          </cell>
          <cell r="CF684">
            <v>203.18</v>
          </cell>
          <cell r="CG684">
            <v>205.93</v>
          </cell>
          <cell r="CH684">
            <v>208.68</v>
          </cell>
          <cell r="CI684">
            <v>211.43</v>
          </cell>
          <cell r="CJ684">
            <v>214.18</v>
          </cell>
          <cell r="CK684">
            <v>178.44</v>
          </cell>
        </row>
        <row r="685">
          <cell r="AD685">
            <v>53</v>
          </cell>
          <cell r="AH685">
            <v>107.85</v>
          </cell>
          <cell r="AI685">
            <v>109.85</v>
          </cell>
          <cell r="AJ685">
            <v>111.85</v>
          </cell>
          <cell r="AK685">
            <v>113.85</v>
          </cell>
          <cell r="AL685">
            <v>115.86</v>
          </cell>
          <cell r="AM685">
            <v>117.86</v>
          </cell>
          <cell r="AN685">
            <v>119.86</v>
          </cell>
          <cell r="AO685">
            <v>121.86</v>
          </cell>
          <cell r="AP685">
            <v>123.86</v>
          </cell>
          <cell r="AQ685">
            <v>125.87</v>
          </cell>
          <cell r="AR685">
            <v>127.87</v>
          </cell>
          <cell r="AS685">
            <v>129.87</v>
          </cell>
          <cell r="AT685">
            <v>131.87</v>
          </cell>
          <cell r="AU685">
            <v>133.88</v>
          </cell>
          <cell r="AV685">
            <v>135.88</v>
          </cell>
          <cell r="AW685">
            <v>137.88</v>
          </cell>
          <cell r="AX685">
            <v>139.88</v>
          </cell>
          <cell r="AY685">
            <v>141.88</v>
          </cell>
          <cell r="AZ685">
            <v>143.88999999999999</v>
          </cell>
          <cell r="BA685">
            <v>145.88999999999999</v>
          </cell>
          <cell r="BB685">
            <v>147.88999999999999</v>
          </cell>
          <cell r="BC685">
            <v>149.88999999999999</v>
          </cell>
          <cell r="BD685">
            <v>151.9</v>
          </cell>
          <cell r="BE685">
            <v>153.9</v>
          </cell>
          <cell r="BF685">
            <v>155.9</v>
          </cell>
          <cell r="BG685">
            <v>129.87</v>
          </cell>
          <cell r="BH685">
            <v>53</v>
          </cell>
          <cell r="BL685">
            <v>150.99</v>
          </cell>
          <cell r="BM685">
            <v>153.79</v>
          </cell>
          <cell r="BN685">
            <v>156.59</v>
          </cell>
          <cell r="BO685">
            <v>159.38999999999999</v>
          </cell>
          <cell r="BP685">
            <v>162.19999999999999</v>
          </cell>
          <cell r="BQ685">
            <v>165</v>
          </cell>
          <cell r="BR685">
            <v>167.8</v>
          </cell>
          <cell r="BS685">
            <v>170.61</v>
          </cell>
          <cell r="BT685">
            <v>173.41</v>
          </cell>
          <cell r="BU685">
            <v>176.21</v>
          </cell>
          <cell r="BV685">
            <v>179.02</v>
          </cell>
          <cell r="BW685">
            <v>181.82</v>
          </cell>
          <cell r="BX685">
            <v>184.62</v>
          </cell>
          <cell r="BY685">
            <v>187.43</v>
          </cell>
          <cell r="BZ685">
            <v>190.23</v>
          </cell>
          <cell r="CA685">
            <v>193.03</v>
          </cell>
          <cell r="CB685">
            <v>195.84</v>
          </cell>
          <cell r="CC685">
            <v>198.64</v>
          </cell>
          <cell r="CD685">
            <v>201.44</v>
          </cell>
          <cell r="CE685">
            <v>204.24</v>
          </cell>
          <cell r="CF685">
            <v>207.05</v>
          </cell>
          <cell r="CG685">
            <v>209.85</v>
          </cell>
          <cell r="CH685">
            <v>212.65</v>
          </cell>
          <cell r="CI685">
            <v>215.46</v>
          </cell>
          <cell r="CJ685">
            <v>218.26</v>
          </cell>
          <cell r="CK685">
            <v>181.82</v>
          </cell>
        </row>
        <row r="686">
          <cell r="AD686">
            <v>54</v>
          </cell>
          <cell r="AH686">
            <v>109.86</v>
          </cell>
          <cell r="AI686">
            <v>111.9</v>
          </cell>
          <cell r="AJ686">
            <v>113.94</v>
          </cell>
          <cell r="AK686">
            <v>115.98</v>
          </cell>
          <cell r="AL686">
            <v>118.02</v>
          </cell>
          <cell r="AM686">
            <v>120.06</v>
          </cell>
          <cell r="AN686">
            <v>122.1</v>
          </cell>
          <cell r="AO686">
            <v>124.14</v>
          </cell>
          <cell r="AP686">
            <v>126.18</v>
          </cell>
          <cell r="AQ686">
            <v>128.22</v>
          </cell>
          <cell r="AR686">
            <v>130.26</v>
          </cell>
          <cell r="AS686">
            <v>132.30000000000001</v>
          </cell>
          <cell r="AT686">
            <v>134.34</v>
          </cell>
          <cell r="AU686">
            <v>136.38</v>
          </cell>
          <cell r="AV686">
            <v>138.41999999999999</v>
          </cell>
          <cell r="AW686">
            <v>140.46</v>
          </cell>
          <cell r="AX686">
            <v>142.5</v>
          </cell>
          <cell r="AY686">
            <v>144.54</v>
          </cell>
          <cell r="AZ686">
            <v>146.58000000000001</v>
          </cell>
          <cell r="BA686">
            <v>148.62</v>
          </cell>
          <cell r="BB686">
            <v>150.66</v>
          </cell>
          <cell r="BC686">
            <v>152.69999999999999</v>
          </cell>
          <cell r="BD686">
            <v>154.74</v>
          </cell>
          <cell r="BE686">
            <v>156.78</v>
          </cell>
          <cell r="BF686">
            <v>158.82</v>
          </cell>
          <cell r="BG686">
            <v>132.30000000000001</v>
          </cell>
          <cell r="BH686">
            <v>54</v>
          </cell>
          <cell r="BL686">
            <v>153.80000000000001</v>
          </cell>
          <cell r="BM686">
            <v>156.65</v>
          </cell>
          <cell r="BN686">
            <v>159.51</v>
          </cell>
          <cell r="BO686">
            <v>162.37</v>
          </cell>
          <cell r="BP686">
            <v>165.2</v>
          </cell>
          <cell r="BQ686">
            <v>168.08</v>
          </cell>
          <cell r="BR686">
            <v>170.93</v>
          </cell>
          <cell r="BS686">
            <v>173.79</v>
          </cell>
          <cell r="BT686">
            <v>176.65</v>
          </cell>
          <cell r="BU686">
            <v>179.5</v>
          </cell>
          <cell r="BV686">
            <v>182.36</v>
          </cell>
          <cell r="BW686">
            <v>185.21</v>
          </cell>
          <cell r="BX686">
            <v>188.07</v>
          </cell>
          <cell r="BY686">
            <v>190.93</v>
          </cell>
          <cell r="BZ686">
            <v>193.78</v>
          </cell>
          <cell r="CA686">
            <v>196.64</v>
          </cell>
          <cell r="CB686">
            <v>199.49</v>
          </cell>
          <cell r="CC686">
            <v>202.35</v>
          </cell>
          <cell r="CD686">
            <v>205.21</v>
          </cell>
          <cell r="CE686">
            <v>208.06</v>
          </cell>
          <cell r="CF686">
            <v>210.92</v>
          </cell>
          <cell r="CG686">
            <v>213.77</v>
          </cell>
          <cell r="CH686">
            <v>216.63</v>
          </cell>
          <cell r="CI686">
            <v>219.49</v>
          </cell>
          <cell r="CJ686">
            <v>222.34</v>
          </cell>
          <cell r="CK686">
            <v>185.22</v>
          </cell>
        </row>
        <row r="687">
          <cell r="AD687">
            <v>55</v>
          </cell>
          <cell r="AH687">
            <v>111.86</v>
          </cell>
          <cell r="AI687">
            <v>113.94</v>
          </cell>
          <cell r="AJ687">
            <v>116.02</v>
          </cell>
          <cell r="AK687">
            <v>118.1</v>
          </cell>
          <cell r="AL687">
            <v>120.18</v>
          </cell>
          <cell r="AM687">
            <v>122.25</v>
          </cell>
          <cell r="AN687">
            <v>124.33</v>
          </cell>
          <cell r="AO687">
            <v>126.41</v>
          </cell>
          <cell r="AP687">
            <v>128.49</v>
          </cell>
          <cell r="AQ687">
            <v>130.56</v>
          </cell>
          <cell r="AR687">
            <v>132.63999999999999</v>
          </cell>
          <cell r="AS687">
            <v>134.72</v>
          </cell>
          <cell r="AT687">
            <v>136.80000000000001</v>
          </cell>
          <cell r="AU687">
            <v>138.88</v>
          </cell>
          <cell r="AV687">
            <v>140.94999999999999</v>
          </cell>
          <cell r="AW687">
            <v>143.03</v>
          </cell>
          <cell r="AX687">
            <v>145.11000000000001</v>
          </cell>
          <cell r="AY687">
            <v>147.19</v>
          </cell>
          <cell r="AZ687">
            <v>149.26</v>
          </cell>
          <cell r="BA687">
            <v>151.34</v>
          </cell>
          <cell r="BB687">
            <v>153.41999999999999</v>
          </cell>
          <cell r="BC687">
            <v>155.5</v>
          </cell>
          <cell r="BD687">
            <v>157.58000000000001</v>
          </cell>
          <cell r="BE687">
            <v>159.65</v>
          </cell>
          <cell r="BF687">
            <v>161.72999999999999</v>
          </cell>
          <cell r="BG687">
            <v>134.72</v>
          </cell>
          <cell r="BH687">
            <v>55</v>
          </cell>
          <cell r="BL687">
            <v>156.61000000000001</v>
          </cell>
          <cell r="BM687">
            <v>159.52000000000001</v>
          </cell>
          <cell r="BN687">
            <v>162.43</v>
          </cell>
          <cell r="BO687">
            <v>165.34</v>
          </cell>
          <cell r="BP687">
            <v>168.25</v>
          </cell>
          <cell r="BQ687">
            <v>171.16</v>
          </cell>
          <cell r="BR687">
            <v>174.06</v>
          </cell>
          <cell r="BS687">
            <v>176.97</v>
          </cell>
          <cell r="BT687">
            <v>179.88</v>
          </cell>
          <cell r="BU687">
            <v>182.79</v>
          </cell>
          <cell r="BV687">
            <v>185.7</v>
          </cell>
          <cell r="BW687">
            <v>188.61</v>
          </cell>
          <cell r="BX687">
            <v>191.52</v>
          </cell>
          <cell r="BY687">
            <v>194.43</v>
          </cell>
          <cell r="BZ687">
            <v>197.34</v>
          </cell>
          <cell r="CA687">
            <v>200.24</v>
          </cell>
          <cell r="CB687">
            <v>203.15</v>
          </cell>
          <cell r="CC687">
            <v>206.06</v>
          </cell>
          <cell r="CD687">
            <v>208.97</v>
          </cell>
          <cell r="CE687">
            <v>211.88</v>
          </cell>
          <cell r="CF687">
            <v>214.79</v>
          </cell>
          <cell r="CG687">
            <v>217.7</v>
          </cell>
          <cell r="CH687">
            <v>220.61</v>
          </cell>
          <cell r="CI687">
            <v>223.52</v>
          </cell>
          <cell r="CJ687">
            <v>226.42</v>
          </cell>
          <cell r="CK687">
            <v>188.61</v>
          </cell>
        </row>
        <row r="688">
          <cell r="AD688">
            <v>56</v>
          </cell>
          <cell r="AH688">
            <v>113.87</v>
          </cell>
          <cell r="AI688">
            <v>115.99</v>
          </cell>
          <cell r="AJ688">
            <v>118.1</v>
          </cell>
          <cell r="AK688">
            <v>120.22</v>
          </cell>
          <cell r="AL688">
            <v>122.34</v>
          </cell>
          <cell r="AM688">
            <v>124.45</v>
          </cell>
          <cell r="AN688">
            <v>126.57</v>
          </cell>
          <cell r="AO688">
            <v>128.68</v>
          </cell>
          <cell r="AP688">
            <v>130.80000000000001</v>
          </cell>
          <cell r="AQ688">
            <v>132.91</v>
          </cell>
          <cell r="AR688">
            <v>135.03</v>
          </cell>
          <cell r="AS688">
            <v>137.13999999999999</v>
          </cell>
          <cell r="AT688">
            <v>139.26</v>
          </cell>
          <cell r="AU688">
            <v>141.38</v>
          </cell>
          <cell r="AV688">
            <v>143.49</v>
          </cell>
          <cell r="AW688">
            <v>145.61000000000001</v>
          </cell>
          <cell r="AX688">
            <v>147.72</v>
          </cell>
          <cell r="AY688">
            <v>149.84</v>
          </cell>
          <cell r="AZ688">
            <v>151.94999999999999</v>
          </cell>
          <cell r="BA688">
            <v>154.07</v>
          </cell>
          <cell r="BB688">
            <v>156.18</v>
          </cell>
          <cell r="BC688">
            <v>158.30000000000001</v>
          </cell>
          <cell r="BD688">
            <v>160.41999999999999</v>
          </cell>
          <cell r="BE688">
            <v>162.53</v>
          </cell>
          <cell r="BF688">
            <v>164.65</v>
          </cell>
          <cell r="BG688">
            <v>137.13999999999999</v>
          </cell>
          <cell r="BH688">
            <v>56</v>
          </cell>
          <cell r="BL688">
            <v>159.41999999999999</v>
          </cell>
          <cell r="BM688">
            <v>162.38</v>
          </cell>
          <cell r="BN688">
            <v>165.35</v>
          </cell>
          <cell r="BO688">
            <v>168.31</v>
          </cell>
          <cell r="BP688">
            <v>171.27</v>
          </cell>
          <cell r="BQ688">
            <v>174.23</v>
          </cell>
          <cell r="BR688">
            <v>177.19</v>
          </cell>
          <cell r="BS688">
            <v>180.16</v>
          </cell>
          <cell r="BT688">
            <v>183.12</v>
          </cell>
          <cell r="BU688">
            <v>186.08</v>
          </cell>
          <cell r="BV688">
            <v>189.04</v>
          </cell>
          <cell r="BW688">
            <v>192</v>
          </cell>
          <cell r="BX688">
            <v>194.96</v>
          </cell>
          <cell r="BY688">
            <v>197.93</v>
          </cell>
          <cell r="BZ688">
            <v>200.89</v>
          </cell>
          <cell r="CA688">
            <v>203.85</v>
          </cell>
          <cell r="CB688">
            <v>206.81</v>
          </cell>
          <cell r="CC688">
            <v>209.77</v>
          </cell>
          <cell r="CD688">
            <v>212.73</v>
          </cell>
          <cell r="CE688">
            <v>215.7</v>
          </cell>
          <cell r="CF688">
            <v>218.66</v>
          </cell>
          <cell r="CG688">
            <v>221.62</v>
          </cell>
          <cell r="CH688">
            <v>224.58</v>
          </cell>
          <cell r="CI688">
            <v>227.54</v>
          </cell>
          <cell r="CJ688">
            <v>230.51</v>
          </cell>
          <cell r="CK688">
            <v>192</v>
          </cell>
        </row>
        <row r="689">
          <cell r="AD689">
            <v>57</v>
          </cell>
          <cell r="AH689">
            <v>115.88</v>
          </cell>
          <cell r="AI689">
            <v>118.03</v>
          </cell>
          <cell r="AJ689">
            <v>120.19</v>
          </cell>
          <cell r="AK689">
            <v>122.34</v>
          </cell>
          <cell r="AL689">
            <v>124.49</v>
          </cell>
          <cell r="AM689">
            <v>126.65</v>
          </cell>
          <cell r="AN689">
            <v>128.80000000000001</v>
          </cell>
          <cell r="AO689">
            <v>130.94999999999999</v>
          </cell>
          <cell r="AP689">
            <v>133.11000000000001</v>
          </cell>
          <cell r="AQ689">
            <v>135.26</v>
          </cell>
          <cell r="AR689">
            <v>137.41</v>
          </cell>
          <cell r="AS689">
            <v>139.57</v>
          </cell>
          <cell r="AT689">
            <v>141.72</v>
          </cell>
          <cell r="AU689">
            <v>143.87</v>
          </cell>
          <cell r="AV689">
            <v>146.03</v>
          </cell>
          <cell r="AW689">
            <v>148.18</v>
          </cell>
          <cell r="AX689">
            <v>150.33000000000001</v>
          </cell>
          <cell r="AY689">
            <v>152.49</v>
          </cell>
          <cell r="AZ689">
            <v>154.63999999999999</v>
          </cell>
          <cell r="BA689">
            <v>156.79</v>
          </cell>
          <cell r="BB689">
            <v>158.94999999999999</v>
          </cell>
          <cell r="BC689">
            <v>161.1</v>
          </cell>
          <cell r="BD689">
            <v>163.25</v>
          </cell>
          <cell r="BE689">
            <v>165.41</v>
          </cell>
          <cell r="BF689">
            <v>167.56</v>
          </cell>
          <cell r="BG689">
            <v>139.57</v>
          </cell>
          <cell r="BH689">
            <v>57</v>
          </cell>
          <cell r="BL689">
            <v>162.22999999999999</v>
          </cell>
          <cell r="BM689">
            <v>165.25</v>
          </cell>
          <cell r="BN689">
            <v>168.26</v>
          </cell>
          <cell r="BO689">
            <v>171.28</v>
          </cell>
          <cell r="BP689">
            <v>174.29</v>
          </cell>
          <cell r="BQ689">
            <v>177.31</v>
          </cell>
          <cell r="BR689">
            <v>180.32</v>
          </cell>
          <cell r="BS689">
            <v>183.34</v>
          </cell>
          <cell r="BT689">
            <v>186.35</v>
          </cell>
          <cell r="BU689">
            <v>189.36</v>
          </cell>
          <cell r="BV689">
            <v>192.38</v>
          </cell>
          <cell r="BW689">
            <v>195.39</v>
          </cell>
          <cell r="BX689">
            <v>198.41</v>
          </cell>
          <cell r="BY689">
            <v>201.42</v>
          </cell>
          <cell r="BZ689">
            <v>204.44</v>
          </cell>
          <cell r="CA689">
            <v>207.45</v>
          </cell>
          <cell r="CB689">
            <v>210.47</v>
          </cell>
          <cell r="CC689">
            <v>213.48</v>
          </cell>
          <cell r="CD689">
            <v>216.5</v>
          </cell>
          <cell r="CE689">
            <v>219.51</v>
          </cell>
          <cell r="CF689">
            <v>222.53</v>
          </cell>
          <cell r="CG689">
            <v>225.54</v>
          </cell>
          <cell r="CH689">
            <v>228.56</v>
          </cell>
          <cell r="CI689">
            <v>231.57</v>
          </cell>
          <cell r="CJ689">
            <v>234.58</v>
          </cell>
          <cell r="CK689">
            <v>195.4</v>
          </cell>
        </row>
        <row r="690">
          <cell r="AD690">
            <v>58</v>
          </cell>
          <cell r="AH690">
            <v>117.88</v>
          </cell>
          <cell r="AI690">
            <v>120.08</v>
          </cell>
          <cell r="AJ690">
            <v>122.27</v>
          </cell>
          <cell r="AK690">
            <v>124.46</v>
          </cell>
          <cell r="AL690">
            <v>126.65</v>
          </cell>
          <cell r="AM690">
            <v>128.84</v>
          </cell>
          <cell r="AN690">
            <v>131.03</v>
          </cell>
          <cell r="AO690">
            <v>133.22</v>
          </cell>
          <cell r="AP690">
            <v>135.41</v>
          </cell>
          <cell r="AQ690">
            <v>137.6</v>
          </cell>
          <cell r="AR690">
            <v>139.80000000000001</v>
          </cell>
          <cell r="AS690">
            <v>141.99</v>
          </cell>
          <cell r="AT690">
            <v>144.18</v>
          </cell>
          <cell r="AU690">
            <v>146.37</v>
          </cell>
          <cell r="AV690">
            <v>148.56</v>
          </cell>
          <cell r="AW690">
            <v>150.75</v>
          </cell>
          <cell r="AX690">
            <v>152.94</v>
          </cell>
          <cell r="AY690">
            <v>155.13</v>
          </cell>
          <cell r="AZ690">
            <v>157.32</v>
          </cell>
          <cell r="BA690">
            <v>159.52000000000001</v>
          </cell>
          <cell r="BB690">
            <v>161.71</v>
          </cell>
          <cell r="BC690">
            <v>163.9</v>
          </cell>
          <cell r="BD690">
            <v>166.09</v>
          </cell>
          <cell r="BE690">
            <v>168.28</v>
          </cell>
          <cell r="BF690">
            <v>170.47</v>
          </cell>
          <cell r="BG690">
            <v>141.99</v>
          </cell>
          <cell r="BH690">
            <v>58</v>
          </cell>
          <cell r="BL690">
            <v>165.04</v>
          </cell>
          <cell r="BM690">
            <v>168.11</v>
          </cell>
          <cell r="BN690">
            <v>171.17</v>
          </cell>
          <cell r="BO690">
            <v>174.24</v>
          </cell>
          <cell r="BP690">
            <v>177.31</v>
          </cell>
          <cell r="BQ690">
            <v>180.38</v>
          </cell>
          <cell r="BR690">
            <v>183.44</v>
          </cell>
          <cell r="BS690">
            <v>186.51</v>
          </cell>
          <cell r="BT690">
            <v>189.58</v>
          </cell>
          <cell r="BU690">
            <v>192.65</v>
          </cell>
          <cell r="BV690">
            <v>195.71</v>
          </cell>
          <cell r="BW690">
            <v>198.78</v>
          </cell>
          <cell r="BX690">
            <v>201.85</v>
          </cell>
          <cell r="BY690">
            <v>204.92</v>
          </cell>
          <cell r="BZ690">
            <v>207.98</v>
          </cell>
          <cell r="CA690">
            <v>211.05</v>
          </cell>
          <cell r="CB690">
            <v>214.12</v>
          </cell>
          <cell r="CC690">
            <v>217.19</v>
          </cell>
          <cell r="CD690">
            <v>220.25</v>
          </cell>
          <cell r="CE690">
            <v>223.32</v>
          </cell>
          <cell r="CF690">
            <v>226.39</v>
          </cell>
          <cell r="CG690">
            <v>229.46</v>
          </cell>
          <cell r="CH690">
            <v>232.52</v>
          </cell>
          <cell r="CI690">
            <v>235.59</v>
          </cell>
          <cell r="CJ690">
            <v>238.66</v>
          </cell>
          <cell r="CK690">
            <v>198.78</v>
          </cell>
        </row>
        <row r="691">
          <cell r="AD691">
            <v>59</v>
          </cell>
          <cell r="AH691">
            <v>119.89</v>
          </cell>
          <cell r="AI691">
            <v>122.12</v>
          </cell>
          <cell r="AJ691">
            <v>124.35</v>
          </cell>
          <cell r="AK691">
            <v>126.58</v>
          </cell>
          <cell r="AL691">
            <v>128.81</v>
          </cell>
          <cell r="AM691">
            <v>131.04</v>
          </cell>
          <cell r="AN691">
            <v>133.26</v>
          </cell>
          <cell r="AO691">
            <v>135.49</v>
          </cell>
          <cell r="AP691">
            <v>137.72</v>
          </cell>
          <cell r="AQ691">
            <v>139.94999999999999</v>
          </cell>
          <cell r="AR691">
            <v>142.18</v>
          </cell>
          <cell r="AS691">
            <v>144.41</v>
          </cell>
          <cell r="AT691">
            <v>146.63999999999999</v>
          </cell>
          <cell r="AU691">
            <v>148.87</v>
          </cell>
          <cell r="AV691">
            <v>151.1</v>
          </cell>
          <cell r="AW691">
            <v>153.32</v>
          </cell>
          <cell r="AX691">
            <v>155.55000000000001</v>
          </cell>
          <cell r="AY691">
            <v>157.78</v>
          </cell>
          <cell r="AZ691">
            <v>160.01</v>
          </cell>
          <cell r="BA691">
            <v>162.24</v>
          </cell>
          <cell r="BB691">
            <v>164.47</v>
          </cell>
          <cell r="BC691">
            <v>166.7</v>
          </cell>
          <cell r="BD691">
            <v>168.93</v>
          </cell>
          <cell r="BE691">
            <v>171.16</v>
          </cell>
          <cell r="BF691">
            <v>173.38</v>
          </cell>
          <cell r="BG691">
            <v>144.41</v>
          </cell>
          <cell r="BH691">
            <v>59</v>
          </cell>
          <cell r="BL691">
            <v>167.85</v>
          </cell>
          <cell r="BM691">
            <v>170.97</v>
          </cell>
          <cell r="BN691">
            <v>174.09</v>
          </cell>
          <cell r="BO691">
            <v>177.21</v>
          </cell>
          <cell r="BP691">
            <v>180.33</v>
          </cell>
          <cell r="BQ691">
            <v>183.45</v>
          </cell>
          <cell r="BR691">
            <v>186.57</v>
          </cell>
          <cell r="BS691">
            <v>189.69</v>
          </cell>
          <cell r="BT691">
            <v>192.81</v>
          </cell>
          <cell r="BU691">
            <v>195.93</v>
          </cell>
          <cell r="BV691">
            <v>199.05</v>
          </cell>
          <cell r="BW691">
            <v>202.17</v>
          </cell>
          <cell r="BX691">
            <v>205.29</v>
          </cell>
          <cell r="BY691">
            <v>208.41</v>
          </cell>
          <cell r="BZ691">
            <v>211.53</v>
          </cell>
          <cell r="CA691">
            <v>214.65</v>
          </cell>
          <cell r="CB691">
            <v>217.78</v>
          </cell>
          <cell r="CC691">
            <v>220.9</v>
          </cell>
          <cell r="CD691">
            <v>224.02</v>
          </cell>
          <cell r="CE691">
            <v>227.14</v>
          </cell>
          <cell r="CF691">
            <v>230.26</v>
          </cell>
          <cell r="CG691">
            <v>233.38</v>
          </cell>
          <cell r="CH691">
            <v>236.5</v>
          </cell>
          <cell r="CI691">
            <v>239.62</v>
          </cell>
          <cell r="CJ691">
            <v>242.74</v>
          </cell>
          <cell r="CK691">
            <v>202.18</v>
          </cell>
        </row>
        <row r="692">
          <cell r="AD692">
            <v>60</v>
          </cell>
          <cell r="AH692">
            <v>121.9</v>
          </cell>
          <cell r="AI692">
            <v>124.17</v>
          </cell>
          <cell r="AJ692">
            <v>126.44</v>
          </cell>
          <cell r="AK692">
            <v>128.69999999999999</v>
          </cell>
          <cell r="AL692">
            <v>130.97</v>
          </cell>
          <cell r="AM692">
            <v>133.24</v>
          </cell>
          <cell r="AN692">
            <v>135.5</v>
          </cell>
          <cell r="AO692">
            <v>137.77000000000001</v>
          </cell>
          <cell r="AP692">
            <v>140.04</v>
          </cell>
          <cell r="AQ692">
            <v>142.30000000000001</v>
          </cell>
          <cell r="AR692">
            <v>144.57</v>
          </cell>
          <cell r="AS692">
            <v>146.84</v>
          </cell>
          <cell r="AT692">
            <v>149.1</v>
          </cell>
          <cell r="AU692">
            <v>151.37</v>
          </cell>
          <cell r="AV692">
            <v>153.63999999999999</v>
          </cell>
          <cell r="AW692">
            <v>155.9</v>
          </cell>
          <cell r="AX692">
            <v>158.16999999999999</v>
          </cell>
          <cell r="AY692">
            <v>160.44</v>
          </cell>
          <cell r="AZ692">
            <v>162.69999999999999</v>
          </cell>
          <cell r="BA692">
            <v>164.97</v>
          </cell>
          <cell r="BB692">
            <v>167.24</v>
          </cell>
          <cell r="BC692">
            <v>169.5</v>
          </cell>
          <cell r="BD692">
            <v>171.77</v>
          </cell>
          <cell r="BE692">
            <v>174.04</v>
          </cell>
          <cell r="BF692">
            <v>176.3</v>
          </cell>
          <cell r="BG692">
            <v>146.84</v>
          </cell>
          <cell r="BH692">
            <v>60</v>
          </cell>
          <cell r="BL692">
            <v>170.66</v>
          </cell>
          <cell r="BM692">
            <v>173.84</v>
          </cell>
          <cell r="BN692">
            <v>177.01</v>
          </cell>
          <cell r="BO692">
            <v>180.18</v>
          </cell>
          <cell r="BP692">
            <v>183.36</v>
          </cell>
          <cell r="BQ692">
            <v>186.53</v>
          </cell>
          <cell r="BR692">
            <v>189.7</v>
          </cell>
          <cell r="BS692">
            <v>192.88</v>
          </cell>
          <cell r="BT692">
            <v>196.05</v>
          </cell>
          <cell r="BU692">
            <v>199.22</v>
          </cell>
          <cell r="BV692">
            <v>202.4</v>
          </cell>
          <cell r="BW692">
            <v>205.57</v>
          </cell>
          <cell r="BX692">
            <v>208.74</v>
          </cell>
          <cell r="BY692">
            <v>211.92</v>
          </cell>
          <cell r="BZ692">
            <v>215.09</v>
          </cell>
          <cell r="CA692">
            <v>218.26</v>
          </cell>
          <cell r="CB692">
            <v>221.44</v>
          </cell>
          <cell r="CC692">
            <v>224.61</v>
          </cell>
          <cell r="CD692">
            <v>227.78</v>
          </cell>
          <cell r="CE692">
            <v>230.96</v>
          </cell>
          <cell r="CF692">
            <v>234.13</v>
          </cell>
          <cell r="CG692">
            <v>237.3</v>
          </cell>
          <cell r="CH692">
            <v>240.48</v>
          </cell>
          <cell r="CI692">
            <v>243.65</v>
          </cell>
          <cell r="CJ692">
            <v>246.82</v>
          </cell>
          <cell r="CK692">
            <v>205.57</v>
          </cell>
        </row>
        <row r="693">
          <cell r="AD693">
            <v>61</v>
          </cell>
          <cell r="AH693">
            <v>123.92</v>
          </cell>
          <cell r="AI693">
            <v>126.22</v>
          </cell>
          <cell r="AJ693">
            <v>128.52000000000001</v>
          </cell>
          <cell r="AK693">
            <v>130.83000000000001</v>
          </cell>
          <cell r="AL693">
            <v>133.13</v>
          </cell>
          <cell r="AM693">
            <v>135.44</v>
          </cell>
          <cell r="AN693">
            <v>137.74</v>
          </cell>
          <cell r="AO693">
            <v>140.05000000000001</v>
          </cell>
          <cell r="AP693">
            <v>142.35</v>
          </cell>
          <cell r="AQ693">
            <v>144.66</v>
          </cell>
          <cell r="AR693">
            <v>146.96</v>
          </cell>
          <cell r="AS693">
            <v>149.26</v>
          </cell>
          <cell r="AT693">
            <v>151.57</v>
          </cell>
          <cell r="AU693">
            <v>153.87</v>
          </cell>
          <cell r="AV693">
            <v>156.18</v>
          </cell>
          <cell r="AW693">
            <v>158.47999999999999</v>
          </cell>
          <cell r="AX693">
            <v>160.79</v>
          </cell>
          <cell r="AY693">
            <v>163.09</v>
          </cell>
          <cell r="AZ693">
            <v>165.4</v>
          </cell>
          <cell r="BA693">
            <v>167.7</v>
          </cell>
          <cell r="BB693">
            <v>170</v>
          </cell>
          <cell r="BC693">
            <v>172.31</v>
          </cell>
          <cell r="BD693">
            <v>174.61</v>
          </cell>
          <cell r="BE693">
            <v>176.92</v>
          </cell>
          <cell r="BF693">
            <v>179.22</v>
          </cell>
          <cell r="BG693">
            <v>149.27000000000001</v>
          </cell>
          <cell r="BH693">
            <v>61</v>
          </cell>
          <cell r="BL693">
            <v>173.48</v>
          </cell>
          <cell r="BM693">
            <v>176.71</v>
          </cell>
          <cell r="BN693">
            <v>179.93</v>
          </cell>
          <cell r="BO693">
            <v>183.16</v>
          </cell>
          <cell r="BP693">
            <v>186.39</v>
          </cell>
          <cell r="BQ693">
            <v>189.61</v>
          </cell>
          <cell r="BR693">
            <v>192.84</v>
          </cell>
          <cell r="BS693">
            <v>196.06</v>
          </cell>
          <cell r="BT693">
            <v>199.29</v>
          </cell>
          <cell r="BU693">
            <v>202.52</v>
          </cell>
          <cell r="BV693">
            <v>205.74</v>
          </cell>
          <cell r="BW693">
            <v>208.97</v>
          </cell>
          <cell r="BX693">
            <v>212.2</v>
          </cell>
          <cell r="BY693">
            <v>215.42</v>
          </cell>
          <cell r="BZ693">
            <v>218.65</v>
          </cell>
          <cell r="CA693">
            <v>221.87</v>
          </cell>
          <cell r="CB693">
            <v>225.1</v>
          </cell>
          <cell r="CC693">
            <v>228.33</v>
          </cell>
          <cell r="CD693">
            <v>231.55</v>
          </cell>
          <cell r="CE693">
            <v>234.78</v>
          </cell>
          <cell r="CF693">
            <v>238.01</v>
          </cell>
          <cell r="CG693">
            <v>241.23</v>
          </cell>
          <cell r="CH693">
            <v>244.46</v>
          </cell>
          <cell r="CI693">
            <v>247.68</v>
          </cell>
          <cell r="CJ693">
            <v>250.91</v>
          </cell>
          <cell r="CK693">
            <v>208.97</v>
          </cell>
        </row>
        <row r="694">
          <cell r="AD694">
            <v>62</v>
          </cell>
          <cell r="AH694">
            <v>125.92</v>
          </cell>
          <cell r="AI694">
            <v>128.26</v>
          </cell>
          <cell r="AJ694">
            <v>130.61000000000001</v>
          </cell>
          <cell r="AK694">
            <v>132.94999999999999</v>
          </cell>
          <cell r="AL694">
            <v>135.29</v>
          </cell>
          <cell r="AM694">
            <v>137.63</v>
          </cell>
          <cell r="AN694">
            <v>139.97</v>
          </cell>
          <cell r="AO694">
            <v>142.32</v>
          </cell>
          <cell r="AP694">
            <v>144.66</v>
          </cell>
          <cell r="AQ694">
            <v>147</v>
          </cell>
          <cell r="AR694">
            <v>149.34</v>
          </cell>
          <cell r="AS694">
            <v>151.69</v>
          </cell>
          <cell r="AT694">
            <v>154.03</v>
          </cell>
          <cell r="AU694">
            <v>156.37</v>
          </cell>
          <cell r="AV694">
            <v>158.71</v>
          </cell>
          <cell r="AW694">
            <v>161.05000000000001</v>
          </cell>
          <cell r="AX694">
            <v>163.4</v>
          </cell>
          <cell r="AY694">
            <v>165.74</v>
          </cell>
          <cell r="AZ694">
            <v>168.08</v>
          </cell>
          <cell r="BA694">
            <v>170.42</v>
          </cell>
          <cell r="BB694">
            <v>172.77</v>
          </cell>
          <cell r="BC694">
            <v>175.11</v>
          </cell>
          <cell r="BD694">
            <v>177.45</v>
          </cell>
          <cell r="BE694">
            <v>179.79</v>
          </cell>
          <cell r="BF694">
            <v>182.13</v>
          </cell>
          <cell r="BG694">
            <v>151.69</v>
          </cell>
          <cell r="BH694">
            <v>62</v>
          </cell>
          <cell r="BL694">
            <v>176.29</v>
          </cell>
          <cell r="BM694">
            <v>179.57</v>
          </cell>
          <cell r="BN694">
            <v>182.85</v>
          </cell>
          <cell r="BO694">
            <v>186.13</v>
          </cell>
          <cell r="BP694">
            <v>189.41</v>
          </cell>
          <cell r="BQ694">
            <v>192.68</v>
          </cell>
          <cell r="BR694">
            <v>195.96</v>
          </cell>
          <cell r="BS694">
            <v>199.24</v>
          </cell>
          <cell r="BT694">
            <v>202.52</v>
          </cell>
          <cell r="BU694">
            <v>205.8</v>
          </cell>
          <cell r="BV694">
            <v>209.08</v>
          </cell>
          <cell r="BW694">
            <v>212.36</v>
          </cell>
          <cell r="BX694">
            <v>215.64</v>
          </cell>
          <cell r="BY694">
            <v>218.92</v>
          </cell>
          <cell r="BZ694">
            <v>222.2</v>
          </cell>
          <cell r="CA694">
            <v>225.48</v>
          </cell>
          <cell r="CB694">
            <v>228.76</v>
          </cell>
          <cell r="CC694">
            <v>232.03</v>
          </cell>
          <cell r="CD694">
            <v>235.31</v>
          </cell>
          <cell r="CE694">
            <v>238.59</v>
          </cell>
          <cell r="CF694">
            <v>241.87</v>
          </cell>
          <cell r="CG694">
            <v>245.15</v>
          </cell>
          <cell r="CH694">
            <v>248.43</v>
          </cell>
          <cell r="CI694">
            <v>251.71</v>
          </cell>
          <cell r="CJ694">
            <v>254.99</v>
          </cell>
          <cell r="CK694">
            <v>212.36</v>
          </cell>
        </row>
        <row r="695">
          <cell r="AD695">
            <v>63</v>
          </cell>
          <cell r="AH695">
            <v>127.93</v>
          </cell>
          <cell r="AI695">
            <v>130.31</v>
          </cell>
          <cell r="AJ695">
            <v>132.69</v>
          </cell>
          <cell r="AK695">
            <v>135.07</v>
          </cell>
          <cell r="AL695">
            <v>137.44999999999999</v>
          </cell>
          <cell r="AM695">
            <v>139.83000000000001</v>
          </cell>
          <cell r="AN695">
            <v>142.21</v>
          </cell>
          <cell r="AO695">
            <v>144.59</v>
          </cell>
          <cell r="AP695">
            <v>146.97</v>
          </cell>
          <cell r="AQ695">
            <v>149.35</v>
          </cell>
          <cell r="AR695">
            <v>151.72999999999999</v>
          </cell>
          <cell r="AS695">
            <v>154.11000000000001</v>
          </cell>
          <cell r="AT695">
            <v>156.49</v>
          </cell>
          <cell r="AU695">
            <v>158.87</v>
          </cell>
          <cell r="AV695">
            <v>161.25</v>
          </cell>
          <cell r="AW695">
            <v>163.63</v>
          </cell>
          <cell r="AX695">
            <v>166.01</v>
          </cell>
          <cell r="AY695">
            <v>168.39</v>
          </cell>
          <cell r="AZ695">
            <v>170.77</v>
          </cell>
          <cell r="BA695">
            <v>173.15</v>
          </cell>
          <cell r="BB695">
            <v>175.53</v>
          </cell>
          <cell r="BC695">
            <v>177.91</v>
          </cell>
          <cell r="BD695">
            <v>180.29</v>
          </cell>
          <cell r="BE695">
            <v>182.67</v>
          </cell>
          <cell r="BF695">
            <v>185.05</v>
          </cell>
          <cell r="BG695">
            <v>154.11000000000001</v>
          </cell>
          <cell r="BH695">
            <v>63</v>
          </cell>
          <cell r="BL695">
            <v>179.1</v>
          </cell>
          <cell r="BM695">
            <v>182.43</v>
          </cell>
          <cell r="BN695">
            <v>185.76</v>
          </cell>
          <cell r="BO695">
            <v>189.09</v>
          </cell>
          <cell r="BP695">
            <v>192.43</v>
          </cell>
          <cell r="BQ695">
            <v>195.76</v>
          </cell>
          <cell r="BR695">
            <v>199.09</v>
          </cell>
          <cell r="BS695">
            <v>202.42</v>
          </cell>
          <cell r="BT695">
            <v>205.75</v>
          </cell>
          <cell r="BU695">
            <v>209.09</v>
          </cell>
          <cell r="BV695">
            <v>212.42</v>
          </cell>
          <cell r="BW695">
            <v>215.75</v>
          </cell>
          <cell r="BX695">
            <v>219.08</v>
          </cell>
          <cell r="BY695">
            <v>222.41</v>
          </cell>
          <cell r="BZ695">
            <v>225.75</v>
          </cell>
          <cell r="CA695">
            <v>229.08</v>
          </cell>
          <cell r="CB695">
            <v>232.41</v>
          </cell>
          <cell r="CC695">
            <v>235.74</v>
          </cell>
          <cell r="CD695">
            <v>239.07</v>
          </cell>
          <cell r="CE695">
            <v>242.41</v>
          </cell>
          <cell r="CF695">
            <v>245.74</v>
          </cell>
          <cell r="CG695">
            <v>249.07</v>
          </cell>
          <cell r="CH695">
            <v>252.4</v>
          </cell>
          <cell r="CI695">
            <v>255.73</v>
          </cell>
          <cell r="CJ695">
            <v>259.07</v>
          </cell>
          <cell r="CK695">
            <v>215.75</v>
          </cell>
        </row>
        <row r="696">
          <cell r="AD696">
            <v>64</v>
          </cell>
          <cell r="AH696">
            <v>129.93</v>
          </cell>
          <cell r="AI696">
            <v>132.35</v>
          </cell>
          <cell r="AJ696">
            <v>134.77000000000001</v>
          </cell>
          <cell r="AK696">
            <v>137.19</v>
          </cell>
          <cell r="AL696">
            <v>139.6</v>
          </cell>
          <cell r="AM696">
            <v>142.02000000000001</v>
          </cell>
          <cell r="AN696">
            <v>144.44</v>
          </cell>
          <cell r="AO696">
            <v>146.86000000000001</v>
          </cell>
          <cell r="AP696">
            <v>149.28</v>
          </cell>
          <cell r="AQ696">
            <v>151.69</v>
          </cell>
          <cell r="AR696">
            <v>154.11000000000001</v>
          </cell>
          <cell r="AS696">
            <v>156.53</v>
          </cell>
          <cell r="AT696">
            <v>158.94999999999999</v>
          </cell>
          <cell r="AU696">
            <v>161.36000000000001</v>
          </cell>
          <cell r="AV696">
            <v>163.78</v>
          </cell>
          <cell r="AW696">
            <v>166.2</v>
          </cell>
          <cell r="AX696">
            <v>168.62</v>
          </cell>
          <cell r="AY696">
            <v>171.04</v>
          </cell>
          <cell r="AZ696">
            <v>173.45</v>
          </cell>
          <cell r="BA696">
            <v>175.87</v>
          </cell>
          <cell r="BB696">
            <v>178.29</v>
          </cell>
          <cell r="BC696">
            <v>180.71</v>
          </cell>
          <cell r="BD696">
            <v>183.12</v>
          </cell>
          <cell r="BE696">
            <v>185.54</v>
          </cell>
          <cell r="BF696">
            <v>187.96</v>
          </cell>
          <cell r="BG696">
            <v>156.53</v>
          </cell>
          <cell r="BH696">
            <v>64</v>
          </cell>
          <cell r="BL696">
            <v>181.91</v>
          </cell>
          <cell r="BM696">
            <v>185.29</v>
          </cell>
          <cell r="BN696">
            <v>188.68</v>
          </cell>
          <cell r="BO696">
            <v>192.06</v>
          </cell>
          <cell r="BP696">
            <v>195.45</v>
          </cell>
          <cell r="BQ696">
            <v>198.83</v>
          </cell>
          <cell r="BR696">
            <v>202.22</v>
          </cell>
          <cell r="BS696">
            <v>205.6</v>
          </cell>
          <cell r="BT696">
            <v>208.99</v>
          </cell>
          <cell r="BU696">
            <v>212.37</v>
          </cell>
          <cell r="BV696">
            <v>215.76</v>
          </cell>
          <cell r="BW696">
            <v>219.14</v>
          </cell>
          <cell r="BX696">
            <v>222.52</v>
          </cell>
          <cell r="BY696">
            <v>225.91</v>
          </cell>
          <cell r="BZ696">
            <v>229.29</v>
          </cell>
          <cell r="CA696">
            <v>232.68</v>
          </cell>
          <cell r="CB696">
            <v>236.06</v>
          </cell>
          <cell r="CC696">
            <v>239.45</v>
          </cell>
          <cell r="CD696">
            <v>242.83</v>
          </cell>
          <cell r="CE696">
            <v>246.22</v>
          </cell>
          <cell r="CF696">
            <v>249.6</v>
          </cell>
          <cell r="CG696">
            <v>252.99</v>
          </cell>
          <cell r="CH696">
            <v>256.37</v>
          </cell>
          <cell r="CI696">
            <v>259.76</v>
          </cell>
          <cell r="CJ696">
            <v>263.14</v>
          </cell>
          <cell r="CK696">
            <v>219.14</v>
          </cell>
        </row>
        <row r="697">
          <cell r="AD697">
            <v>65</v>
          </cell>
          <cell r="AH697">
            <v>131.94999999999999</v>
          </cell>
          <cell r="AI697">
            <v>134.4</v>
          </cell>
          <cell r="AJ697">
            <v>136.86000000000001</v>
          </cell>
          <cell r="AK697">
            <v>139.31</v>
          </cell>
          <cell r="AL697">
            <v>141.77000000000001</v>
          </cell>
          <cell r="AM697">
            <v>144.22</v>
          </cell>
          <cell r="AN697">
            <v>146.68</v>
          </cell>
          <cell r="AO697">
            <v>149.13999999999999</v>
          </cell>
          <cell r="AP697">
            <v>151.59</v>
          </cell>
          <cell r="AQ697">
            <v>154.05000000000001</v>
          </cell>
          <cell r="AR697">
            <v>156.5</v>
          </cell>
          <cell r="AS697">
            <v>158.96</v>
          </cell>
          <cell r="AT697">
            <v>161.41</v>
          </cell>
          <cell r="AU697">
            <v>163.87</v>
          </cell>
          <cell r="AV697">
            <v>166.32</v>
          </cell>
          <cell r="AW697">
            <v>168.78</v>
          </cell>
          <cell r="AX697">
            <v>171.24</v>
          </cell>
          <cell r="AY697">
            <v>173.69</v>
          </cell>
          <cell r="AZ697">
            <v>176.15</v>
          </cell>
          <cell r="BA697">
            <v>178.6</v>
          </cell>
          <cell r="BB697">
            <v>181.06</v>
          </cell>
          <cell r="BC697">
            <v>183.51</v>
          </cell>
          <cell r="BD697">
            <v>185.97</v>
          </cell>
          <cell r="BE697">
            <v>188.42</v>
          </cell>
          <cell r="BF697">
            <v>190.88</v>
          </cell>
          <cell r="BG697">
            <v>158.96</v>
          </cell>
          <cell r="BH697">
            <v>65</v>
          </cell>
          <cell r="BL697">
            <v>184.73</v>
          </cell>
          <cell r="BM697">
            <v>188.16</v>
          </cell>
          <cell r="BN697">
            <v>191.6</v>
          </cell>
          <cell r="BO697">
            <v>195.04</v>
          </cell>
          <cell r="BP697">
            <v>198.48</v>
          </cell>
          <cell r="BQ697">
            <v>201.91</v>
          </cell>
          <cell r="BR697">
            <v>205.35</v>
          </cell>
          <cell r="BS697">
            <v>208.79</v>
          </cell>
          <cell r="BT697">
            <v>212.23</v>
          </cell>
          <cell r="BU697">
            <v>215.67</v>
          </cell>
          <cell r="BV697">
            <v>219.1</v>
          </cell>
          <cell r="BW697">
            <v>222.54</v>
          </cell>
          <cell r="BX697">
            <v>225.98</v>
          </cell>
          <cell r="BY697">
            <v>229.42</v>
          </cell>
          <cell r="BZ697">
            <v>232.85</v>
          </cell>
          <cell r="CA697">
            <v>236.29</v>
          </cell>
          <cell r="CB697">
            <v>239.73</v>
          </cell>
          <cell r="CC697">
            <v>243.17</v>
          </cell>
          <cell r="CD697">
            <v>246.61</v>
          </cell>
          <cell r="CE697">
            <v>250.04</v>
          </cell>
          <cell r="CF697">
            <v>253.48</v>
          </cell>
          <cell r="CG697">
            <v>256.92</v>
          </cell>
          <cell r="CH697">
            <v>260.36</v>
          </cell>
          <cell r="CI697">
            <v>263.79000000000002</v>
          </cell>
          <cell r="CJ697">
            <v>267.23</v>
          </cell>
          <cell r="CK697">
            <v>222.54</v>
          </cell>
        </row>
        <row r="698">
          <cell r="AD698">
            <v>66</v>
          </cell>
          <cell r="AH698">
            <v>133.94999999999999</v>
          </cell>
          <cell r="AI698">
            <v>136.44</v>
          </cell>
          <cell r="AJ698">
            <v>138.94</v>
          </cell>
          <cell r="AK698">
            <v>141.43</v>
          </cell>
          <cell r="AL698">
            <v>143.91999999999999</v>
          </cell>
          <cell r="AM698">
            <v>146.41999999999999</v>
          </cell>
          <cell r="AN698">
            <v>148.91</v>
          </cell>
          <cell r="AO698">
            <v>151.4</v>
          </cell>
          <cell r="AP698">
            <v>153.9</v>
          </cell>
          <cell r="AQ698">
            <v>156.38999999999999</v>
          </cell>
          <cell r="AR698">
            <v>158.88</v>
          </cell>
          <cell r="AS698">
            <v>161.38</v>
          </cell>
          <cell r="AT698">
            <v>163.87</v>
          </cell>
          <cell r="AU698">
            <v>166.36</v>
          </cell>
          <cell r="AV698">
            <v>168.86</v>
          </cell>
          <cell r="AW698">
            <v>171.35</v>
          </cell>
          <cell r="AX698">
            <v>173.84</v>
          </cell>
          <cell r="AY698">
            <v>176.34</v>
          </cell>
          <cell r="AZ698">
            <v>178.83</v>
          </cell>
          <cell r="BA698">
            <v>181.32</v>
          </cell>
          <cell r="BB698">
            <v>183.82</v>
          </cell>
          <cell r="BC698">
            <v>186.31</v>
          </cell>
          <cell r="BD698">
            <v>188.8</v>
          </cell>
          <cell r="BE698">
            <v>191.3</v>
          </cell>
          <cell r="BF698">
            <v>193.79</v>
          </cell>
          <cell r="BG698">
            <v>161.38</v>
          </cell>
          <cell r="BH698">
            <v>66</v>
          </cell>
          <cell r="BL698">
            <v>187.53</v>
          </cell>
          <cell r="BM698">
            <v>191.02</v>
          </cell>
          <cell r="BN698">
            <v>194.51</v>
          </cell>
          <cell r="BO698">
            <v>198</v>
          </cell>
          <cell r="BP698">
            <v>201.49</v>
          </cell>
          <cell r="BQ698">
            <v>204.98</v>
          </cell>
          <cell r="BR698">
            <v>208.47</v>
          </cell>
          <cell r="BS698">
            <v>211.96</v>
          </cell>
          <cell r="BT698">
            <v>215.45</v>
          </cell>
          <cell r="BU698">
            <v>218.95</v>
          </cell>
          <cell r="BV698">
            <v>222.44</v>
          </cell>
          <cell r="BW698">
            <v>225.93</v>
          </cell>
          <cell r="BX698">
            <v>229.42</v>
          </cell>
          <cell r="BY698">
            <v>232.91</v>
          </cell>
          <cell r="BZ698">
            <v>236.4</v>
          </cell>
          <cell r="CA698">
            <v>239.89</v>
          </cell>
          <cell r="CB698">
            <v>243.38</v>
          </cell>
          <cell r="CC698">
            <v>246.87</v>
          </cell>
          <cell r="CD698">
            <v>250.36</v>
          </cell>
          <cell r="CE698">
            <v>253.85</v>
          </cell>
          <cell r="CF698">
            <v>257.33999999999997</v>
          </cell>
          <cell r="CG698">
            <v>260.83</v>
          </cell>
          <cell r="CH698">
            <v>264.32</v>
          </cell>
          <cell r="CI698">
            <v>267.81</v>
          </cell>
          <cell r="CJ698">
            <v>271.31</v>
          </cell>
          <cell r="CK698">
            <v>225.92</v>
          </cell>
        </row>
        <row r="699">
          <cell r="AD699">
            <v>67</v>
          </cell>
          <cell r="AH699">
            <v>135.96</v>
          </cell>
          <cell r="AI699">
            <v>138.49</v>
          </cell>
          <cell r="AJ699">
            <v>141.02000000000001</v>
          </cell>
          <cell r="AK699">
            <v>143.55000000000001</v>
          </cell>
          <cell r="AL699">
            <v>146.08000000000001</v>
          </cell>
          <cell r="AM699">
            <v>148.61000000000001</v>
          </cell>
          <cell r="AN699">
            <v>151.15</v>
          </cell>
          <cell r="AO699">
            <v>153.68</v>
          </cell>
          <cell r="AP699">
            <v>156.21</v>
          </cell>
          <cell r="AQ699">
            <v>158.74</v>
          </cell>
          <cell r="AR699">
            <v>161.27000000000001</v>
          </cell>
          <cell r="AS699">
            <v>163.80000000000001</v>
          </cell>
          <cell r="AT699">
            <v>166.33</v>
          </cell>
          <cell r="AU699">
            <v>168.86</v>
          </cell>
          <cell r="AV699">
            <v>171.39</v>
          </cell>
          <cell r="AW699">
            <v>173.93</v>
          </cell>
          <cell r="AX699">
            <v>176.46</v>
          </cell>
          <cell r="AY699">
            <v>178.99</v>
          </cell>
          <cell r="AZ699">
            <v>181.52</v>
          </cell>
          <cell r="BA699">
            <v>184.05</v>
          </cell>
          <cell r="BB699">
            <v>186.58</v>
          </cell>
          <cell r="BC699">
            <v>189.11</v>
          </cell>
          <cell r="BD699">
            <v>191.64</v>
          </cell>
          <cell r="BE699">
            <v>194.17</v>
          </cell>
          <cell r="BF699">
            <v>196.71</v>
          </cell>
          <cell r="BG699">
            <v>163.80000000000001</v>
          </cell>
          <cell r="BH699">
            <v>67</v>
          </cell>
          <cell r="BL699">
            <v>190.34</v>
          </cell>
          <cell r="BM699">
            <v>193.89</v>
          </cell>
          <cell r="BN699">
            <v>197.43</v>
          </cell>
          <cell r="BO699">
            <v>200.97</v>
          </cell>
          <cell r="BP699">
            <v>204.52</v>
          </cell>
          <cell r="BQ699">
            <v>208.06</v>
          </cell>
          <cell r="BR699">
            <v>211.6</v>
          </cell>
          <cell r="BS699">
            <v>215.15</v>
          </cell>
          <cell r="BT699">
            <v>218.68</v>
          </cell>
          <cell r="BU699">
            <v>222.23</v>
          </cell>
          <cell r="BV699">
            <v>225.78</v>
          </cell>
          <cell r="BW699">
            <v>229.32</v>
          </cell>
          <cell r="BX699">
            <v>232.87</v>
          </cell>
          <cell r="BY699">
            <v>236.41</v>
          </cell>
          <cell r="BZ699">
            <v>239.95</v>
          </cell>
          <cell r="CA699">
            <v>243.5</v>
          </cell>
          <cell r="CB699">
            <v>247.04</v>
          </cell>
          <cell r="CC699">
            <v>250.58</v>
          </cell>
          <cell r="CD699">
            <v>254.13</v>
          </cell>
          <cell r="CE699">
            <v>257.67</v>
          </cell>
          <cell r="CF699">
            <v>261.20999999999998</v>
          </cell>
          <cell r="CG699">
            <v>264.76</v>
          </cell>
          <cell r="CH699">
            <v>268.3</v>
          </cell>
          <cell r="CI699">
            <v>271.83999999999997</v>
          </cell>
          <cell r="CJ699">
            <v>275.39</v>
          </cell>
          <cell r="CK699">
            <v>229.33</v>
          </cell>
        </row>
        <row r="700">
          <cell r="AD700">
            <v>68</v>
          </cell>
          <cell r="AH700">
            <v>137.96</v>
          </cell>
          <cell r="AI700">
            <v>140.53</v>
          </cell>
          <cell r="AJ700">
            <v>143.1</v>
          </cell>
          <cell r="AK700">
            <v>145.66999999999999</v>
          </cell>
          <cell r="AL700">
            <v>148.24</v>
          </cell>
          <cell r="AM700">
            <v>150.80000000000001</v>
          </cell>
          <cell r="AN700">
            <v>153.38</v>
          </cell>
          <cell r="AO700">
            <v>155.94999999999999</v>
          </cell>
          <cell r="AP700">
            <v>158.52000000000001</v>
          </cell>
          <cell r="AQ700">
            <v>161.08000000000001</v>
          </cell>
          <cell r="AR700">
            <v>163.65</v>
          </cell>
          <cell r="AS700">
            <v>166.22</v>
          </cell>
          <cell r="AT700">
            <v>168.79</v>
          </cell>
          <cell r="AU700">
            <v>171.36</v>
          </cell>
          <cell r="AV700">
            <v>173.93</v>
          </cell>
          <cell r="AW700">
            <v>176.5</v>
          </cell>
          <cell r="AX700">
            <v>179.07</v>
          </cell>
          <cell r="AY700">
            <v>181.64</v>
          </cell>
          <cell r="AZ700">
            <v>184.2</v>
          </cell>
          <cell r="BA700">
            <v>186.77</v>
          </cell>
          <cell r="BB700">
            <v>189.34</v>
          </cell>
          <cell r="BC700">
            <v>191.91</v>
          </cell>
          <cell r="BD700">
            <v>194.48</v>
          </cell>
          <cell r="BE700">
            <v>197.05</v>
          </cell>
          <cell r="BF700">
            <v>199.62</v>
          </cell>
          <cell r="BG700">
            <v>166.22</v>
          </cell>
          <cell r="BH700">
            <v>68</v>
          </cell>
          <cell r="BL700">
            <v>193.15</v>
          </cell>
          <cell r="BM700">
            <v>196.75</v>
          </cell>
          <cell r="BN700">
            <v>200.34</v>
          </cell>
          <cell r="BO700">
            <v>203.94</v>
          </cell>
          <cell r="BP700">
            <v>207.54</v>
          </cell>
          <cell r="BQ700">
            <v>211.13</v>
          </cell>
          <cell r="BR700">
            <v>214.73</v>
          </cell>
          <cell r="BS700">
            <v>218.33</v>
          </cell>
          <cell r="BT700">
            <v>221.92</v>
          </cell>
          <cell r="BU700">
            <v>225.52</v>
          </cell>
          <cell r="BV700">
            <v>229.11</v>
          </cell>
          <cell r="BW700">
            <v>232.71</v>
          </cell>
          <cell r="BX700">
            <v>236.31</v>
          </cell>
          <cell r="BY700">
            <v>239.9</v>
          </cell>
          <cell r="BZ700">
            <v>243.5</v>
          </cell>
          <cell r="CA700">
            <v>247.1</v>
          </cell>
          <cell r="CB700">
            <v>250.69</v>
          </cell>
          <cell r="CC700">
            <v>254.29</v>
          </cell>
          <cell r="CD700">
            <v>257.89</v>
          </cell>
          <cell r="CE700">
            <v>261.48</v>
          </cell>
          <cell r="CF700">
            <v>265.08</v>
          </cell>
          <cell r="CG700">
            <v>268.68</v>
          </cell>
          <cell r="CH700">
            <v>272.27</v>
          </cell>
          <cell r="CI700">
            <v>275.87</v>
          </cell>
          <cell r="CJ700">
            <v>279.47000000000003</v>
          </cell>
          <cell r="CK700">
            <v>232.71</v>
          </cell>
        </row>
        <row r="701">
          <cell r="AD701">
            <v>69</v>
          </cell>
          <cell r="AH701">
            <v>139.97999999999999</v>
          </cell>
          <cell r="AI701">
            <v>142.58000000000001</v>
          </cell>
          <cell r="AJ701">
            <v>145.19</v>
          </cell>
          <cell r="AK701">
            <v>147.80000000000001</v>
          </cell>
          <cell r="AL701">
            <v>150.4</v>
          </cell>
          <cell r="AM701">
            <v>153.01</v>
          </cell>
          <cell r="AN701">
            <v>155.62</v>
          </cell>
          <cell r="AO701">
            <v>158.22</v>
          </cell>
          <cell r="AP701">
            <v>160.83000000000001</v>
          </cell>
          <cell r="AQ701">
            <v>163.44</v>
          </cell>
          <cell r="AR701">
            <v>166.04</v>
          </cell>
          <cell r="AS701">
            <v>168.65</v>
          </cell>
          <cell r="AT701">
            <v>171.26</v>
          </cell>
          <cell r="AU701">
            <v>173.86</v>
          </cell>
          <cell r="AV701">
            <v>176.47</v>
          </cell>
          <cell r="AW701">
            <v>179.08</v>
          </cell>
          <cell r="AX701">
            <v>181.68</v>
          </cell>
          <cell r="AY701">
            <v>184.29</v>
          </cell>
          <cell r="AZ701">
            <v>186.9</v>
          </cell>
          <cell r="BA701">
            <v>189.5</v>
          </cell>
          <cell r="BB701">
            <v>192.11</v>
          </cell>
          <cell r="BC701">
            <v>194.72</v>
          </cell>
          <cell r="BD701">
            <v>197.32</v>
          </cell>
          <cell r="BE701">
            <v>199.93</v>
          </cell>
          <cell r="BF701">
            <v>202.54</v>
          </cell>
          <cell r="BG701">
            <v>168.65</v>
          </cell>
          <cell r="BH701">
            <v>69</v>
          </cell>
          <cell r="BL701">
            <v>195.97</v>
          </cell>
          <cell r="BM701">
            <v>199.62</v>
          </cell>
          <cell r="BN701">
            <v>203.27</v>
          </cell>
          <cell r="BO701">
            <v>206.92</v>
          </cell>
          <cell r="BP701">
            <v>210.56</v>
          </cell>
          <cell r="BQ701">
            <v>214.21</v>
          </cell>
          <cell r="BR701">
            <v>217.86</v>
          </cell>
          <cell r="BS701">
            <v>221.51</v>
          </cell>
          <cell r="BT701">
            <v>225.16</v>
          </cell>
          <cell r="BU701">
            <v>228.81</v>
          </cell>
          <cell r="BV701">
            <v>232.46</v>
          </cell>
          <cell r="BW701">
            <v>236.11</v>
          </cell>
          <cell r="BX701">
            <v>239.76</v>
          </cell>
          <cell r="BY701">
            <v>243.41</v>
          </cell>
          <cell r="BZ701">
            <v>247.06</v>
          </cell>
          <cell r="CA701">
            <v>250.71</v>
          </cell>
          <cell r="CB701">
            <v>254.36</v>
          </cell>
          <cell r="CC701">
            <v>258.01</v>
          </cell>
          <cell r="CD701">
            <v>261.66000000000003</v>
          </cell>
          <cell r="CE701">
            <v>265.3</v>
          </cell>
          <cell r="CF701">
            <v>268.95</v>
          </cell>
          <cell r="CG701">
            <v>272.60000000000002</v>
          </cell>
          <cell r="CH701">
            <v>276.25</v>
          </cell>
          <cell r="CI701">
            <v>279.89999999999998</v>
          </cell>
          <cell r="CJ701">
            <v>283.55</v>
          </cell>
          <cell r="CK701">
            <v>236.11</v>
          </cell>
        </row>
        <row r="702">
          <cell r="AD702">
            <v>70</v>
          </cell>
          <cell r="AH702">
            <v>141.97999999999999</v>
          </cell>
          <cell r="AI702">
            <v>144.63</v>
          </cell>
          <cell r="AJ702">
            <v>147.27000000000001</v>
          </cell>
          <cell r="AK702">
            <v>149.91999999999999</v>
          </cell>
          <cell r="AL702">
            <v>152.56</v>
          </cell>
          <cell r="AM702">
            <v>155.21</v>
          </cell>
          <cell r="AN702">
            <v>157.85</v>
          </cell>
          <cell r="AO702">
            <v>160.49</v>
          </cell>
          <cell r="AP702">
            <v>163.13999999999999</v>
          </cell>
          <cell r="AQ702">
            <v>165.78</v>
          </cell>
          <cell r="AR702">
            <v>168.43</v>
          </cell>
          <cell r="AS702">
            <v>171.07</v>
          </cell>
          <cell r="AT702">
            <v>173.72</v>
          </cell>
          <cell r="AU702">
            <v>176.36</v>
          </cell>
          <cell r="AV702">
            <v>179.01</v>
          </cell>
          <cell r="AW702">
            <v>181.65</v>
          </cell>
          <cell r="AX702">
            <v>184.29</v>
          </cell>
          <cell r="AY702">
            <v>186.94</v>
          </cell>
          <cell r="AZ702">
            <v>189.58</v>
          </cell>
          <cell r="BA702">
            <v>192.23</v>
          </cell>
          <cell r="BB702">
            <v>194.87</v>
          </cell>
          <cell r="BC702">
            <v>197.52</v>
          </cell>
          <cell r="BD702">
            <v>200.16</v>
          </cell>
          <cell r="BE702">
            <v>202.81</v>
          </cell>
          <cell r="BF702">
            <v>205.45</v>
          </cell>
          <cell r="BG702">
            <v>171.07</v>
          </cell>
          <cell r="BH702">
            <v>70</v>
          </cell>
          <cell r="BL702">
            <v>198.78</v>
          </cell>
          <cell r="BM702">
            <v>202.48</v>
          </cell>
          <cell r="BN702">
            <v>206.18</v>
          </cell>
          <cell r="BO702">
            <v>209.88</v>
          </cell>
          <cell r="BP702">
            <v>213.59</v>
          </cell>
          <cell r="BQ702">
            <v>217.29</v>
          </cell>
          <cell r="BR702">
            <v>220.99</v>
          </cell>
          <cell r="BS702">
            <v>224.69</v>
          </cell>
          <cell r="BT702">
            <v>228.39</v>
          </cell>
          <cell r="BU702">
            <v>232.1</v>
          </cell>
          <cell r="BV702">
            <v>235.8</v>
          </cell>
          <cell r="BW702">
            <v>239.5</v>
          </cell>
          <cell r="BX702">
            <v>243.2</v>
          </cell>
          <cell r="BY702">
            <v>246.91</v>
          </cell>
          <cell r="BZ702">
            <v>250.61</v>
          </cell>
          <cell r="CA702">
            <v>254.31</v>
          </cell>
          <cell r="CB702">
            <v>258.01</v>
          </cell>
          <cell r="CC702">
            <v>261.70999999999998</v>
          </cell>
          <cell r="CD702">
            <v>265.42</v>
          </cell>
          <cell r="CE702">
            <v>269.12</v>
          </cell>
          <cell r="CF702">
            <v>272.82</v>
          </cell>
          <cell r="CG702">
            <v>276.52</v>
          </cell>
          <cell r="CH702">
            <v>280.23</v>
          </cell>
          <cell r="CI702">
            <v>283.93</v>
          </cell>
          <cell r="CJ702">
            <v>287.63</v>
          </cell>
          <cell r="CK702">
            <v>239.5</v>
          </cell>
        </row>
        <row r="703">
          <cell r="AD703">
            <v>71</v>
          </cell>
          <cell r="AH703">
            <v>143.99</v>
          </cell>
          <cell r="AI703">
            <v>146.68</v>
          </cell>
          <cell r="AJ703">
            <v>149.36000000000001</v>
          </cell>
          <cell r="AK703">
            <v>152.04</v>
          </cell>
          <cell r="AL703">
            <v>154.72</v>
          </cell>
          <cell r="AM703">
            <v>157.41</v>
          </cell>
          <cell r="AN703">
            <v>160.09</v>
          </cell>
          <cell r="AO703">
            <v>162.77000000000001</v>
          </cell>
          <cell r="AP703">
            <v>165.45</v>
          </cell>
          <cell r="AQ703">
            <v>168.13</v>
          </cell>
          <cell r="AR703">
            <v>170.82</v>
          </cell>
          <cell r="AS703">
            <v>173.5</v>
          </cell>
          <cell r="AT703">
            <v>176.18</v>
          </cell>
          <cell r="AU703">
            <v>178.86</v>
          </cell>
          <cell r="AV703">
            <v>181.55</v>
          </cell>
          <cell r="AW703">
            <v>184.23</v>
          </cell>
          <cell r="AX703">
            <v>186.91</v>
          </cell>
          <cell r="AY703">
            <v>189.59</v>
          </cell>
          <cell r="AZ703">
            <v>192.27</v>
          </cell>
          <cell r="BA703">
            <v>194.96</v>
          </cell>
          <cell r="BB703">
            <v>197.64</v>
          </cell>
          <cell r="BC703">
            <v>200.32</v>
          </cell>
          <cell r="BD703">
            <v>203</v>
          </cell>
          <cell r="BE703">
            <v>205.69</v>
          </cell>
          <cell r="BF703">
            <v>208.37</v>
          </cell>
          <cell r="BG703">
            <v>173.5</v>
          </cell>
          <cell r="BH703">
            <v>71</v>
          </cell>
          <cell r="BL703">
            <v>201.59</v>
          </cell>
          <cell r="BM703">
            <v>205.35</v>
          </cell>
          <cell r="BN703">
            <v>209.1</v>
          </cell>
          <cell r="BO703">
            <v>212.86</v>
          </cell>
          <cell r="BP703">
            <v>216.61</v>
          </cell>
          <cell r="BQ703">
            <v>220.37</v>
          </cell>
          <cell r="BR703">
            <v>224.12</v>
          </cell>
          <cell r="BS703">
            <v>227.88</v>
          </cell>
          <cell r="BT703">
            <v>231.63</v>
          </cell>
          <cell r="BU703">
            <v>235.39</v>
          </cell>
          <cell r="BV703">
            <v>239.14</v>
          </cell>
          <cell r="BW703">
            <v>242.9</v>
          </cell>
          <cell r="BX703">
            <v>246.65</v>
          </cell>
          <cell r="BY703">
            <v>250.41</v>
          </cell>
          <cell r="BZ703">
            <v>254.16</v>
          </cell>
          <cell r="CA703">
            <v>257.92</v>
          </cell>
          <cell r="CB703">
            <v>261.67</v>
          </cell>
          <cell r="CC703">
            <v>265.43</v>
          </cell>
          <cell r="CD703">
            <v>269.18</v>
          </cell>
          <cell r="CE703">
            <v>272.94</v>
          </cell>
          <cell r="CF703">
            <v>276.69</v>
          </cell>
          <cell r="CG703">
            <v>280.45</v>
          </cell>
          <cell r="CH703">
            <v>284.20999999999998</v>
          </cell>
          <cell r="CI703">
            <v>287.95999999999998</v>
          </cell>
          <cell r="CJ703">
            <v>291.72000000000003</v>
          </cell>
          <cell r="CK703">
            <v>242.9</v>
          </cell>
        </row>
        <row r="704">
          <cell r="AD704">
            <v>72</v>
          </cell>
          <cell r="AH704">
            <v>146</v>
          </cell>
          <cell r="AI704">
            <v>148.72</v>
          </cell>
          <cell r="AJ704">
            <v>151.44</v>
          </cell>
          <cell r="AK704">
            <v>154.16</v>
          </cell>
          <cell r="AL704">
            <v>156.88</v>
          </cell>
          <cell r="AM704">
            <v>159.6</v>
          </cell>
          <cell r="AN704">
            <v>162.32</v>
          </cell>
          <cell r="AO704">
            <v>165.04</v>
          </cell>
          <cell r="AP704">
            <v>167.76</v>
          </cell>
          <cell r="AQ704">
            <v>170.48</v>
          </cell>
          <cell r="AR704">
            <v>173.2</v>
          </cell>
          <cell r="AS704">
            <v>175.92</v>
          </cell>
          <cell r="AT704">
            <v>178.64</v>
          </cell>
          <cell r="AU704">
            <v>181.36</v>
          </cell>
          <cell r="AV704">
            <v>184.08</v>
          </cell>
          <cell r="AW704">
            <v>186.8</v>
          </cell>
          <cell r="AX704">
            <v>189.52</v>
          </cell>
          <cell r="AY704">
            <v>192.24</v>
          </cell>
          <cell r="AZ704">
            <v>194.96</v>
          </cell>
          <cell r="BA704">
            <v>197.68</v>
          </cell>
          <cell r="BB704">
            <v>200.4</v>
          </cell>
          <cell r="BC704">
            <v>203.12</v>
          </cell>
          <cell r="BD704">
            <v>205.84</v>
          </cell>
          <cell r="BE704">
            <v>208.56</v>
          </cell>
          <cell r="BF704">
            <v>211.28</v>
          </cell>
          <cell r="BG704">
            <v>175.92</v>
          </cell>
          <cell r="BH704">
            <v>72</v>
          </cell>
          <cell r="BL704">
            <v>204.4</v>
          </cell>
          <cell r="BM704">
            <v>208.21</v>
          </cell>
          <cell r="BN704">
            <v>212.02</v>
          </cell>
          <cell r="BO704">
            <v>215.82</v>
          </cell>
          <cell r="BP704">
            <v>219.63</v>
          </cell>
          <cell r="BQ704">
            <v>223.44</v>
          </cell>
          <cell r="BR704">
            <v>227.25</v>
          </cell>
          <cell r="BS704">
            <v>231.06</v>
          </cell>
          <cell r="BT704">
            <v>234.86</v>
          </cell>
          <cell r="BU704">
            <v>238.67</v>
          </cell>
          <cell r="BV704">
            <v>242.48</v>
          </cell>
          <cell r="BW704">
            <v>246.29</v>
          </cell>
          <cell r="BX704">
            <v>250.1</v>
          </cell>
          <cell r="BY704">
            <v>253.9</v>
          </cell>
          <cell r="BZ704">
            <v>257.70999999999998</v>
          </cell>
          <cell r="CA704">
            <v>261.52</v>
          </cell>
          <cell r="CB704">
            <v>265.33</v>
          </cell>
          <cell r="CC704">
            <v>269.14</v>
          </cell>
          <cell r="CD704">
            <v>272.94</v>
          </cell>
          <cell r="CE704">
            <v>276.75</v>
          </cell>
          <cell r="CF704">
            <v>280.56</v>
          </cell>
          <cell r="CG704">
            <v>284.37</v>
          </cell>
          <cell r="CH704">
            <v>288.18</v>
          </cell>
          <cell r="CI704">
            <v>291.98</v>
          </cell>
          <cell r="CJ704">
            <v>295.79000000000002</v>
          </cell>
          <cell r="CK704">
            <v>246.29</v>
          </cell>
        </row>
        <row r="705">
          <cell r="AD705">
            <v>73</v>
          </cell>
          <cell r="AH705">
            <v>148.01</v>
          </cell>
          <cell r="AI705">
            <v>150.77000000000001</v>
          </cell>
          <cell r="AJ705">
            <v>153.6</v>
          </cell>
          <cell r="AK705">
            <v>156.28</v>
          </cell>
          <cell r="AL705">
            <v>159.04</v>
          </cell>
          <cell r="AM705">
            <v>161.80000000000001</v>
          </cell>
          <cell r="AN705">
            <v>164.55</v>
          </cell>
          <cell r="AO705">
            <v>167.31</v>
          </cell>
          <cell r="AP705">
            <v>170.07</v>
          </cell>
          <cell r="AQ705">
            <v>172.83</v>
          </cell>
          <cell r="AR705">
            <v>175.59</v>
          </cell>
          <cell r="AS705">
            <v>178.34</v>
          </cell>
          <cell r="AT705">
            <v>181.1</v>
          </cell>
          <cell r="AU705">
            <v>183.86</v>
          </cell>
          <cell r="AV705">
            <v>186.62</v>
          </cell>
          <cell r="AW705">
            <v>189.37</v>
          </cell>
          <cell r="AX705">
            <v>192.13</v>
          </cell>
          <cell r="AY705">
            <v>194.89</v>
          </cell>
          <cell r="AZ705">
            <v>197.65</v>
          </cell>
          <cell r="BA705">
            <v>200.41</v>
          </cell>
          <cell r="BB705">
            <v>203.16</v>
          </cell>
          <cell r="BC705">
            <v>205.92</v>
          </cell>
          <cell r="BD705">
            <v>208.68</v>
          </cell>
          <cell r="BE705">
            <v>211.44</v>
          </cell>
          <cell r="BF705">
            <v>214.19</v>
          </cell>
          <cell r="BG705">
            <v>178.35</v>
          </cell>
          <cell r="BH705">
            <v>73</v>
          </cell>
          <cell r="BL705">
            <v>207.21</v>
          </cell>
          <cell r="BM705">
            <v>211.07</v>
          </cell>
          <cell r="BN705">
            <v>214.93</v>
          </cell>
          <cell r="BO705">
            <v>218.79</v>
          </cell>
          <cell r="BP705">
            <v>222.65</v>
          </cell>
          <cell r="BQ705">
            <v>226.52</v>
          </cell>
          <cell r="BR705">
            <v>230.38</v>
          </cell>
          <cell r="BS705">
            <v>234.24</v>
          </cell>
          <cell r="BT705">
            <v>238.1</v>
          </cell>
          <cell r="BU705">
            <v>241.96</v>
          </cell>
          <cell r="BV705">
            <v>245.82</v>
          </cell>
          <cell r="BW705">
            <v>249.68</v>
          </cell>
          <cell r="BX705">
            <v>253.54</v>
          </cell>
          <cell r="BY705">
            <v>257.39999999999998</v>
          </cell>
          <cell r="BZ705">
            <v>261.26</v>
          </cell>
          <cell r="CA705">
            <v>265.12</v>
          </cell>
          <cell r="CB705">
            <v>268.99</v>
          </cell>
          <cell r="CC705">
            <v>272.85000000000002</v>
          </cell>
          <cell r="CD705">
            <v>276.70999999999998</v>
          </cell>
          <cell r="CE705">
            <v>280.57</v>
          </cell>
          <cell r="CF705">
            <v>284.43</v>
          </cell>
          <cell r="CG705">
            <v>288.29000000000002</v>
          </cell>
          <cell r="CH705">
            <v>292.14999999999998</v>
          </cell>
          <cell r="CI705">
            <v>296.01</v>
          </cell>
          <cell r="CJ705">
            <v>299.87</v>
          </cell>
          <cell r="CK705">
            <v>249.68</v>
          </cell>
        </row>
        <row r="706">
          <cell r="AD706">
            <v>74</v>
          </cell>
          <cell r="AH706">
            <v>150.01</v>
          </cell>
          <cell r="AI706">
            <v>152.80000000000001</v>
          </cell>
          <cell r="AJ706">
            <v>155.6</v>
          </cell>
          <cell r="AK706">
            <v>158.38999999999999</v>
          </cell>
          <cell r="AL706">
            <v>161.19</v>
          </cell>
          <cell r="AM706">
            <v>163.99</v>
          </cell>
          <cell r="AN706">
            <v>166.78</v>
          </cell>
          <cell r="AO706">
            <v>169.58</v>
          </cell>
          <cell r="AP706">
            <v>172.37</v>
          </cell>
          <cell r="AQ706">
            <v>175.17</v>
          </cell>
          <cell r="AR706">
            <v>177.96</v>
          </cell>
          <cell r="AS706">
            <v>180.76</v>
          </cell>
          <cell r="AT706">
            <v>183.55</v>
          </cell>
          <cell r="AU706">
            <v>186.35</v>
          </cell>
          <cell r="AV706">
            <v>189.15</v>
          </cell>
          <cell r="AW706">
            <v>191.94</v>
          </cell>
          <cell r="AX706">
            <v>194.74</v>
          </cell>
          <cell r="AY706">
            <v>197.53</v>
          </cell>
          <cell r="AZ706">
            <v>200.33</v>
          </cell>
          <cell r="BA706">
            <v>203.12</v>
          </cell>
          <cell r="BB706">
            <v>205.92</v>
          </cell>
          <cell r="BC706">
            <v>208.71</v>
          </cell>
          <cell r="BD706">
            <v>211.51</v>
          </cell>
          <cell r="BE706">
            <v>214.31</v>
          </cell>
          <cell r="BF706">
            <v>217.1</v>
          </cell>
          <cell r="BG706">
            <v>180.76</v>
          </cell>
          <cell r="BH706">
            <v>74</v>
          </cell>
          <cell r="BL706">
            <v>210.01</v>
          </cell>
          <cell r="BM706">
            <v>213.92</v>
          </cell>
          <cell r="BN706">
            <v>217.84</v>
          </cell>
          <cell r="BO706">
            <v>221.75</v>
          </cell>
          <cell r="BP706">
            <v>225.67</v>
          </cell>
          <cell r="BQ706">
            <v>229.58</v>
          </cell>
          <cell r="BR706">
            <v>233.49</v>
          </cell>
          <cell r="BS706">
            <v>237.41</v>
          </cell>
          <cell r="BT706">
            <v>241.32</v>
          </cell>
          <cell r="BU706">
            <v>245.23</v>
          </cell>
          <cell r="BV706">
            <v>249.15</v>
          </cell>
          <cell r="BW706">
            <v>253.06</v>
          </cell>
          <cell r="BX706">
            <v>256.98</v>
          </cell>
          <cell r="BY706">
            <v>260.89</v>
          </cell>
          <cell r="BZ706">
            <v>264.8</v>
          </cell>
          <cell r="CA706">
            <v>268.72000000000003</v>
          </cell>
          <cell r="CB706">
            <v>272.63</v>
          </cell>
          <cell r="CC706">
            <v>276.54000000000002</v>
          </cell>
          <cell r="CD706">
            <v>280.45999999999998</v>
          </cell>
          <cell r="CE706">
            <v>284.37</v>
          </cell>
          <cell r="CF706">
            <v>288.29000000000002</v>
          </cell>
          <cell r="CG706">
            <v>292.2</v>
          </cell>
          <cell r="CH706">
            <v>296.11</v>
          </cell>
          <cell r="CI706">
            <v>300.02999999999997</v>
          </cell>
          <cell r="CJ706">
            <v>303.94</v>
          </cell>
          <cell r="CK706">
            <v>253.06</v>
          </cell>
        </row>
        <row r="707">
          <cell r="AD707">
            <v>75</v>
          </cell>
          <cell r="AH707">
            <v>152.02000000000001</v>
          </cell>
          <cell r="AI707">
            <v>154.86000000000001</v>
          </cell>
          <cell r="AJ707">
            <v>157.69</v>
          </cell>
          <cell r="AK707">
            <v>160.52000000000001</v>
          </cell>
          <cell r="AL707">
            <v>163.36000000000001</v>
          </cell>
          <cell r="AM707">
            <v>166.19</v>
          </cell>
          <cell r="AN707">
            <v>169.02</v>
          </cell>
          <cell r="AO707">
            <v>171.86</v>
          </cell>
          <cell r="AP707">
            <v>174.69</v>
          </cell>
          <cell r="AQ707">
            <v>177.52</v>
          </cell>
          <cell r="AR707">
            <v>180.36</v>
          </cell>
          <cell r="AS707">
            <v>183.19</v>
          </cell>
          <cell r="AT707">
            <v>186.02</v>
          </cell>
          <cell r="AU707">
            <v>188.86</v>
          </cell>
          <cell r="AV707">
            <v>191.69</v>
          </cell>
          <cell r="AW707">
            <v>194.52</v>
          </cell>
          <cell r="AX707">
            <v>197.36</v>
          </cell>
          <cell r="AY707">
            <v>200.19</v>
          </cell>
          <cell r="AZ707">
            <v>203.02</v>
          </cell>
          <cell r="BA707">
            <v>205.86</v>
          </cell>
          <cell r="BB707">
            <v>208.69</v>
          </cell>
          <cell r="BC707">
            <v>211.52</v>
          </cell>
          <cell r="BD707">
            <v>214.36</v>
          </cell>
          <cell r="BE707">
            <v>217.19</v>
          </cell>
          <cell r="BF707">
            <v>220.02</v>
          </cell>
          <cell r="BG707">
            <v>183.19</v>
          </cell>
          <cell r="BH707">
            <v>75</v>
          </cell>
          <cell r="BL707">
            <v>212.83</v>
          </cell>
          <cell r="BM707">
            <v>216.8</v>
          </cell>
          <cell r="BN707">
            <v>220.76</v>
          </cell>
          <cell r="BO707">
            <v>224.73</v>
          </cell>
          <cell r="BP707">
            <v>228.7</v>
          </cell>
          <cell r="BQ707">
            <v>232.66</v>
          </cell>
          <cell r="BR707">
            <v>236.63</v>
          </cell>
          <cell r="BS707">
            <v>240.6</v>
          </cell>
          <cell r="BT707">
            <v>244.56</v>
          </cell>
          <cell r="BU707">
            <v>248.53</v>
          </cell>
          <cell r="BV707">
            <v>252.5</v>
          </cell>
          <cell r="BW707">
            <v>256.45999999999998</v>
          </cell>
          <cell r="BX707">
            <v>260.43</v>
          </cell>
          <cell r="BY707">
            <v>264.39999999999998</v>
          </cell>
          <cell r="BZ707">
            <v>268.36</v>
          </cell>
          <cell r="CA707">
            <v>272.33</v>
          </cell>
          <cell r="CB707">
            <v>276.3</v>
          </cell>
          <cell r="CC707">
            <v>280.26</v>
          </cell>
          <cell r="CD707">
            <v>284.23</v>
          </cell>
          <cell r="CE707">
            <v>288.2</v>
          </cell>
          <cell r="CF707">
            <v>292.16000000000003</v>
          </cell>
          <cell r="CG707">
            <v>296.13</v>
          </cell>
          <cell r="CH707">
            <v>300.10000000000002</v>
          </cell>
          <cell r="CI707">
            <v>304.06</v>
          </cell>
          <cell r="CJ707">
            <v>308.02999999999997</v>
          </cell>
          <cell r="CK707">
            <v>256.47000000000003</v>
          </cell>
        </row>
        <row r="708">
          <cell r="AD708">
            <v>76</v>
          </cell>
          <cell r="AH708">
            <v>154.03</v>
          </cell>
          <cell r="AI708">
            <v>156.9</v>
          </cell>
          <cell r="AJ708">
            <v>159.77000000000001</v>
          </cell>
          <cell r="AK708">
            <v>162.63999999999999</v>
          </cell>
          <cell r="AL708">
            <v>165.51</v>
          </cell>
          <cell r="AM708">
            <v>168.38</v>
          </cell>
          <cell r="AN708">
            <v>171.25</v>
          </cell>
          <cell r="AO708">
            <v>174.12</v>
          </cell>
          <cell r="AP708">
            <v>177</v>
          </cell>
          <cell r="AQ708">
            <v>179.87</v>
          </cell>
          <cell r="AR708">
            <v>182.74</v>
          </cell>
          <cell r="AS708">
            <v>185.61</v>
          </cell>
          <cell r="AT708">
            <v>188.48</v>
          </cell>
          <cell r="AU708">
            <v>191.35</v>
          </cell>
          <cell r="AV708">
            <v>194.22</v>
          </cell>
          <cell r="AW708">
            <v>197.09</v>
          </cell>
          <cell r="AX708">
            <v>199.96</v>
          </cell>
          <cell r="AY708">
            <v>202.84</v>
          </cell>
          <cell r="AZ708">
            <v>205.71</v>
          </cell>
          <cell r="BA708">
            <v>208.58</v>
          </cell>
          <cell r="BB708">
            <v>211.45</v>
          </cell>
          <cell r="BC708">
            <v>214.32</v>
          </cell>
          <cell r="BD708">
            <v>217.19</v>
          </cell>
          <cell r="BE708">
            <v>220.06</v>
          </cell>
          <cell r="BF708">
            <v>222.93</v>
          </cell>
          <cell r="BG708">
            <v>185.61</v>
          </cell>
          <cell r="BH708">
            <v>76</v>
          </cell>
          <cell r="BL708">
            <v>215.64</v>
          </cell>
          <cell r="BM708">
            <v>219.66</v>
          </cell>
          <cell r="BN708">
            <v>223.68</v>
          </cell>
          <cell r="BO708">
            <v>227.7</v>
          </cell>
          <cell r="BP708">
            <v>231.72</v>
          </cell>
          <cell r="BQ708">
            <v>235.74</v>
          </cell>
          <cell r="BR708">
            <v>239.75</v>
          </cell>
          <cell r="BS708">
            <v>243.77</v>
          </cell>
          <cell r="BT708">
            <v>247.79</v>
          </cell>
          <cell r="BU708">
            <v>251.81</v>
          </cell>
          <cell r="BV708">
            <v>255.83</v>
          </cell>
          <cell r="BW708">
            <v>259.85000000000002</v>
          </cell>
          <cell r="BX708">
            <v>263.87</v>
          </cell>
          <cell r="BY708">
            <v>267.89</v>
          </cell>
          <cell r="BZ708">
            <v>271.91000000000003</v>
          </cell>
          <cell r="CA708">
            <v>275.93</v>
          </cell>
          <cell r="CB708">
            <v>279.95</v>
          </cell>
          <cell r="CC708">
            <v>283.97000000000003</v>
          </cell>
          <cell r="CD708">
            <v>287.99</v>
          </cell>
          <cell r="CE708">
            <v>292.01</v>
          </cell>
          <cell r="CF708">
            <v>296.02999999999997</v>
          </cell>
          <cell r="CG708">
            <v>300.05</v>
          </cell>
          <cell r="CH708">
            <v>304.07</v>
          </cell>
          <cell r="CI708">
            <v>308.08999999999997</v>
          </cell>
          <cell r="CJ708">
            <v>312.11</v>
          </cell>
          <cell r="CK708">
            <v>259.85000000000002</v>
          </cell>
        </row>
        <row r="709">
          <cell r="AD709">
            <v>77</v>
          </cell>
          <cell r="AH709">
            <v>156.03</v>
          </cell>
          <cell r="AI709">
            <v>158.94</v>
          </cell>
          <cell r="AJ709">
            <v>161.93</v>
          </cell>
          <cell r="AK709">
            <v>164.76</v>
          </cell>
          <cell r="AL709">
            <v>167.67</v>
          </cell>
          <cell r="AM709">
            <v>170.58</v>
          </cell>
          <cell r="AN709">
            <v>173.49</v>
          </cell>
          <cell r="AO709">
            <v>176.4</v>
          </cell>
          <cell r="AP709">
            <v>179.3</v>
          </cell>
          <cell r="AQ709">
            <v>182.21</v>
          </cell>
          <cell r="AR709">
            <v>185.12</v>
          </cell>
          <cell r="AS709">
            <v>188.03</v>
          </cell>
          <cell r="AT709">
            <v>190.94</v>
          </cell>
          <cell r="AU709">
            <v>193.85</v>
          </cell>
          <cell r="AV709">
            <v>196.76</v>
          </cell>
          <cell r="AW709">
            <v>199.67</v>
          </cell>
          <cell r="AX709">
            <v>202.58</v>
          </cell>
          <cell r="AY709">
            <v>205.48</v>
          </cell>
          <cell r="AZ709">
            <v>208.39</v>
          </cell>
          <cell r="BA709">
            <v>211.3</v>
          </cell>
          <cell r="BB709">
            <v>214.21</v>
          </cell>
          <cell r="BC709">
            <v>217.12</v>
          </cell>
          <cell r="BD709">
            <v>220.03</v>
          </cell>
          <cell r="BE709">
            <v>222.94</v>
          </cell>
          <cell r="BF709">
            <v>225.85</v>
          </cell>
          <cell r="BG709">
            <v>188.04</v>
          </cell>
          <cell r="BH709">
            <v>77</v>
          </cell>
          <cell r="BL709">
            <v>218.45</v>
          </cell>
          <cell r="BM709">
            <v>222.52</v>
          </cell>
          <cell r="BN709">
            <v>226.59</v>
          </cell>
          <cell r="BO709">
            <v>230.66</v>
          </cell>
          <cell r="BP709">
            <v>234.74</v>
          </cell>
          <cell r="BQ709">
            <v>238.81</v>
          </cell>
          <cell r="BR709">
            <v>242.88</v>
          </cell>
          <cell r="BS709">
            <v>246.95</v>
          </cell>
          <cell r="BT709">
            <v>251.03</v>
          </cell>
          <cell r="BU709">
            <v>255.1</v>
          </cell>
          <cell r="BV709">
            <v>259.17</v>
          </cell>
          <cell r="BW709">
            <v>263.24</v>
          </cell>
          <cell r="BX709">
            <v>267.32</v>
          </cell>
          <cell r="BY709">
            <v>271.39</v>
          </cell>
          <cell r="BZ709">
            <v>275.45999999999998</v>
          </cell>
          <cell r="CA709">
            <v>279.52999999999997</v>
          </cell>
          <cell r="CB709">
            <v>283.61</v>
          </cell>
          <cell r="CC709">
            <v>287.68</v>
          </cell>
          <cell r="CD709">
            <v>291.75</v>
          </cell>
          <cell r="CE709">
            <v>295.82</v>
          </cell>
          <cell r="CF709">
            <v>299.89999999999998</v>
          </cell>
          <cell r="CG709">
            <v>303.97000000000003</v>
          </cell>
          <cell r="CH709">
            <v>308.04000000000002</v>
          </cell>
          <cell r="CI709">
            <v>312.11</v>
          </cell>
          <cell r="CJ709">
            <v>316.18</v>
          </cell>
          <cell r="CK709">
            <v>263.24</v>
          </cell>
        </row>
        <row r="710">
          <cell r="AD710">
            <v>78</v>
          </cell>
          <cell r="AH710">
            <v>158.04</v>
          </cell>
          <cell r="AI710">
            <v>160.99</v>
          </cell>
          <cell r="AJ710">
            <v>163.93</v>
          </cell>
          <cell r="AK710">
            <v>166.88</v>
          </cell>
          <cell r="AL710">
            <v>169.83</v>
          </cell>
          <cell r="AM710">
            <v>172.77</v>
          </cell>
          <cell r="AN710">
            <v>175.72</v>
          </cell>
          <cell r="AO710">
            <v>178.67</v>
          </cell>
          <cell r="AP710">
            <v>181.61</v>
          </cell>
          <cell r="AQ710">
            <v>184.56</v>
          </cell>
          <cell r="AR710">
            <v>187.51</v>
          </cell>
          <cell r="AS710">
            <v>190.45</v>
          </cell>
          <cell r="AT710">
            <v>193.4</v>
          </cell>
          <cell r="AU710">
            <v>196.35</v>
          </cell>
          <cell r="AV710">
            <v>199.29</v>
          </cell>
          <cell r="AW710">
            <v>202.24</v>
          </cell>
          <cell r="AX710">
            <v>205.19</v>
          </cell>
          <cell r="AY710">
            <v>208.13</v>
          </cell>
          <cell r="AZ710">
            <v>211.08</v>
          </cell>
          <cell r="BA710">
            <v>214.03</v>
          </cell>
          <cell r="BB710">
            <v>216.97</v>
          </cell>
          <cell r="BC710">
            <v>219.92</v>
          </cell>
          <cell r="BD710">
            <v>222.87</v>
          </cell>
          <cell r="BE710">
            <v>225.81</v>
          </cell>
          <cell r="BF710">
            <v>228.76</v>
          </cell>
          <cell r="BG710">
            <v>190.45</v>
          </cell>
          <cell r="BH710">
            <v>78</v>
          </cell>
          <cell r="BL710">
            <v>221.26</v>
          </cell>
          <cell r="BM710">
            <v>225.38</v>
          </cell>
          <cell r="BN710">
            <v>229.51</v>
          </cell>
          <cell r="BO710">
            <v>233.63</v>
          </cell>
          <cell r="BP710">
            <v>237.76</v>
          </cell>
          <cell r="BQ710">
            <v>241.88</v>
          </cell>
          <cell r="BR710">
            <v>246.01</v>
          </cell>
          <cell r="BS710">
            <v>250.13</v>
          </cell>
          <cell r="BT710">
            <v>254.26</v>
          </cell>
          <cell r="BU710">
            <v>258.38</v>
          </cell>
          <cell r="BV710">
            <v>262.51</v>
          </cell>
          <cell r="BW710">
            <v>266.64</v>
          </cell>
          <cell r="BX710">
            <v>270.76</v>
          </cell>
          <cell r="BY710">
            <v>274.89</v>
          </cell>
          <cell r="BZ710">
            <v>279.01</v>
          </cell>
          <cell r="CA710">
            <v>283.14</v>
          </cell>
          <cell r="CB710">
            <v>287.26</v>
          </cell>
          <cell r="CC710">
            <v>291.39</v>
          </cell>
          <cell r="CD710">
            <v>295.51</v>
          </cell>
          <cell r="CE710">
            <v>299.64</v>
          </cell>
          <cell r="CF710">
            <v>303.76</v>
          </cell>
          <cell r="CG710">
            <v>307.89</v>
          </cell>
          <cell r="CH710">
            <v>312.01</v>
          </cell>
          <cell r="CI710">
            <v>316.14</v>
          </cell>
          <cell r="CJ710">
            <v>320.26</v>
          </cell>
          <cell r="CK710">
            <v>266.64</v>
          </cell>
        </row>
        <row r="711">
          <cell r="AD711">
            <v>79</v>
          </cell>
          <cell r="AH711">
            <v>160.05000000000001</v>
          </cell>
          <cell r="AI711">
            <v>163.03</v>
          </cell>
          <cell r="AJ711">
            <v>166.02</v>
          </cell>
          <cell r="AK711">
            <v>169</v>
          </cell>
          <cell r="AL711">
            <v>171.99</v>
          </cell>
          <cell r="AM711">
            <v>174.97</v>
          </cell>
          <cell r="AN711">
            <v>177.96</v>
          </cell>
          <cell r="AO711">
            <v>180.94</v>
          </cell>
          <cell r="AP711">
            <v>183.92</v>
          </cell>
          <cell r="AQ711">
            <v>186.91</v>
          </cell>
          <cell r="AR711">
            <v>189.89</v>
          </cell>
          <cell r="AS711">
            <v>192.88</v>
          </cell>
          <cell r="AT711">
            <v>195.86</v>
          </cell>
          <cell r="AU711">
            <v>198.85</v>
          </cell>
          <cell r="AV711">
            <v>201.83</v>
          </cell>
          <cell r="AW711">
            <v>204.82</v>
          </cell>
          <cell r="AX711">
            <v>207.8</v>
          </cell>
          <cell r="AY711">
            <v>210.78</v>
          </cell>
          <cell r="AZ711">
            <v>213.77</v>
          </cell>
          <cell r="BA711">
            <v>216.75</v>
          </cell>
          <cell r="BB711">
            <v>219.74</v>
          </cell>
          <cell r="BC711">
            <v>222.72</v>
          </cell>
          <cell r="BD711">
            <v>225.71</v>
          </cell>
          <cell r="BE711">
            <v>228.69</v>
          </cell>
          <cell r="BF711">
            <v>231.68</v>
          </cell>
          <cell r="BG711">
            <v>192.88</v>
          </cell>
          <cell r="BH711">
            <v>79</v>
          </cell>
          <cell r="BL711">
            <v>224.07</v>
          </cell>
          <cell r="BM711">
            <v>228.25</v>
          </cell>
          <cell r="BN711">
            <v>232.42</v>
          </cell>
          <cell r="BO711">
            <v>236.6</v>
          </cell>
          <cell r="BP711">
            <v>240.78</v>
          </cell>
          <cell r="BQ711">
            <v>244.96</v>
          </cell>
          <cell r="BR711">
            <v>249.14</v>
          </cell>
          <cell r="BS711">
            <v>253.32</v>
          </cell>
          <cell r="BT711">
            <v>257.49</v>
          </cell>
          <cell r="BU711">
            <v>261.67</v>
          </cell>
          <cell r="BV711">
            <v>265.85000000000002</v>
          </cell>
          <cell r="BW711">
            <v>270.02999999999997</v>
          </cell>
          <cell r="BX711">
            <v>274.20999999999998</v>
          </cell>
          <cell r="BY711">
            <v>278.39</v>
          </cell>
          <cell r="BZ711">
            <v>282.56</v>
          </cell>
          <cell r="CA711">
            <v>286.74</v>
          </cell>
          <cell r="CB711">
            <v>290.92</v>
          </cell>
          <cell r="CC711">
            <v>295.10000000000002</v>
          </cell>
          <cell r="CD711">
            <v>299.27999999999997</v>
          </cell>
          <cell r="CE711">
            <v>303.45</v>
          </cell>
          <cell r="CF711">
            <v>307.63</v>
          </cell>
          <cell r="CG711">
            <v>311.81</v>
          </cell>
          <cell r="CH711">
            <v>315.99</v>
          </cell>
          <cell r="CI711">
            <v>320.17</v>
          </cell>
          <cell r="CJ711">
            <v>324.35000000000002</v>
          </cell>
          <cell r="CK711">
            <v>270.02</v>
          </cell>
        </row>
        <row r="712">
          <cell r="AD712">
            <v>80</v>
          </cell>
          <cell r="AH712">
            <v>162.06</v>
          </cell>
          <cell r="AI712">
            <v>165.08</v>
          </cell>
          <cell r="AJ712">
            <v>168.1</v>
          </cell>
          <cell r="AK712">
            <v>171.12</v>
          </cell>
          <cell r="AL712">
            <v>174.15</v>
          </cell>
          <cell r="AM712">
            <v>177.17</v>
          </cell>
          <cell r="AN712">
            <v>180.19</v>
          </cell>
          <cell r="AO712">
            <v>183.21</v>
          </cell>
          <cell r="AP712">
            <v>186.24</v>
          </cell>
          <cell r="AQ712">
            <v>189.26</v>
          </cell>
          <cell r="AR712">
            <v>192.28</v>
          </cell>
          <cell r="AS712">
            <v>195.3</v>
          </cell>
          <cell r="AT712">
            <v>198.32</v>
          </cell>
          <cell r="AU712">
            <v>201.35</v>
          </cell>
          <cell r="AV712">
            <v>204.37</v>
          </cell>
          <cell r="AW712">
            <v>207.39</v>
          </cell>
          <cell r="AX712">
            <v>210.41</v>
          </cell>
          <cell r="AY712">
            <v>213.44</v>
          </cell>
          <cell r="AZ712">
            <v>216.46</v>
          </cell>
          <cell r="BA712">
            <v>219.48</v>
          </cell>
          <cell r="BB712">
            <v>222.5</v>
          </cell>
          <cell r="BC712">
            <v>225.52</v>
          </cell>
          <cell r="BD712">
            <v>228.55</v>
          </cell>
          <cell r="BE712">
            <v>231.57</v>
          </cell>
          <cell r="BF712">
            <v>234.59</v>
          </cell>
          <cell r="BG712">
            <v>195.3</v>
          </cell>
          <cell r="BH712">
            <v>80</v>
          </cell>
          <cell r="BL712">
            <v>226.88</v>
          </cell>
          <cell r="BM712">
            <v>231.11</v>
          </cell>
          <cell r="BN712">
            <v>235.34</v>
          </cell>
          <cell r="BO712">
            <v>239.57</v>
          </cell>
          <cell r="BP712">
            <v>243.8</v>
          </cell>
          <cell r="BQ712">
            <v>248.04</v>
          </cell>
          <cell r="BR712">
            <v>252.27</v>
          </cell>
          <cell r="BS712">
            <v>256.5</v>
          </cell>
          <cell r="BT712">
            <v>260.73</v>
          </cell>
          <cell r="BU712">
            <v>264.95999999999998</v>
          </cell>
          <cell r="BV712">
            <v>269.19</v>
          </cell>
          <cell r="BW712">
            <v>273.42</v>
          </cell>
          <cell r="BX712">
            <v>277.64999999999998</v>
          </cell>
          <cell r="BY712">
            <v>281.88</v>
          </cell>
          <cell r="BZ712">
            <v>286.12</v>
          </cell>
          <cell r="CA712">
            <v>290.35000000000002</v>
          </cell>
          <cell r="CB712">
            <v>294.58</v>
          </cell>
          <cell r="CC712">
            <v>298.81</v>
          </cell>
          <cell r="CD712">
            <v>303.04000000000002</v>
          </cell>
          <cell r="CE712">
            <v>307.27</v>
          </cell>
          <cell r="CF712">
            <v>311.5</v>
          </cell>
          <cell r="CG712">
            <v>315.73</v>
          </cell>
          <cell r="CH712">
            <v>319.95999999999998</v>
          </cell>
          <cell r="CI712">
            <v>324.2</v>
          </cell>
          <cell r="CJ712">
            <v>328.43</v>
          </cell>
          <cell r="CK712">
            <v>273.43</v>
          </cell>
        </row>
        <row r="713">
          <cell r="AD713">
            <v>81</v>
          </cell>
          <cell r="AH713">
            <v>164.07</v>
          </cell>
          <cell r="AI713">
            <v>167.13</v>
          </cell>
          <cell r="AJ713">
            <v>170.19</v>
          </cell>
          <cell r="AK713">
            <v>173.25</v>
          </cell>
          <cell r="AL713">
            <v>176.31</v>
          </cell>
          <cell r="AM713">
            <v>179.37</v>
          </cell>
          <cell r="AN713">
            <v>182.43</v>
          </cell>
          <cell r="AO713">
            <v>185.49</v>
          </cell>
          <cell r="AP713">
            <v>188.55</v>
          </cell>
          <cell r="AQ713">
            <v>191.61</v>
          </cell>
          <cell r="AR713">
            <v>194.67</v>
          </cell>
          <cell r="AS713">
            <v>197.73</v>
          </cell>
          <cell r="AT713">
            <v>200.79</v>
          </cell>
          <cell r="AU713">
            <v>203.85</v>
          </cell>
          <cell r="AV713">
            <v>206.91</v>
          </cell>
          <cell r="AW713">
            <v>209.97</v>
          </cell>
          <cell r="AX713">
            <v>213.03</v>
          </cell>
          <cell r="AY713">
            <v>216.09</v>
          </cell>
          <cell r="AZ713">
            <v>219.15</v>
          </cell>
          <cell r="BA713">
            <v>222.21</v>
          </cell>
          <cell r="BB713">
            <v>225.27</v>
          </cell>
          <cell r="BC713">
            <v>228.33</v>
          </cell>
          <cell r="BD713">
            <v>231.39</v>
          </cell>
          <cell r="BE713">
            <v>234.45</v>
          </cell>
          <cell r="BF713">
            <v>237.51</v>
          </cell>
          <cell r="BG713">
            <v>197.73</v>
          </cell>
          <cell r="BH713">
            <v>81</v>
          </cell>
          <cell r="BL713">
            <v>229.69</v>
          </cell>
          <cell r="BM713">
            <v>233.98</v>
          </cell>
          <cell r="BN713">
            <v>238.26</v>
          </cell>
          <cell r="BO713">
            <v>242.54</v>
          </cell>
          <cell r="BP713">
            <v>246.83</v>
          </cell>
          <cell r="BQ713">
            <v>251.11</v>
          </cell>
          <cell r="BR713">
            <v>255.4</v>
          </cell>
          <cell r="BS713">
            <v>259.68</v>
          </cell>
          <cell r="BT713">
            <v>263.95999999999998</v>
          </cell>
          <cell r="BU713">
            <v>268.25</v>
          </cell>
          <cell r="BV713">
            <v>272.52999999999997</v>
          </cell>
          <cell r="BW713">
            <v>276.82</v>
          </cell>
          <cell r="BX713">
            <v>281.10000000000002</v>
          </cell>
          <cell r="BY713">
            <v>285.38</v>
          </cell>
          <cell r="BZ713">
            <v>289.67</v>
          </cell>
          <cell r="CA713">
            <v>293.95</v>
          </cell>
          <cell r="CB713">
            <v>298.24</v>
          </cell>
          <cell r="CC713">
            <v>302.52</v>
          </cell>
          <cell r="CD713">
            <v>306.8</v>
          </cell>
          <cell r="CE713">
            <v>311.08999999999997</v>
          </cell>
          <cell r="CF713">
            <v>315.37</v>
          </cell>
          <cell r="CG713">
            <v>319.66000000000003</v>
          </cell>
          <cell r="CH713">
            <v>323.94</v>
          </cell>
          <cell r="CI713">
            <v>328.22</v>
          </cell>
          <cell r="CJ713">
            <v>332.51</v>
          </cell>
          <cell r="CK713">
            <v>276.82</v>
          </cell>
        </row>
        <row r="714">
          <cell r="AD714">
            <v>82</v>
          </cell>
          <cell r="AH714">
            <v>166.07</v>
          </cell>
          <cell r="AI714">
            <v>169.17</v>
          </cell>
          <cell r="AJ714">
            <v>172.27</v>
          </cell>
          <cell r="AK714">
            <v>175.37</v>
          </cell>
          <cell r="AL714">
            <v>178.46</v>
          </cell>
          <cell r="AM714">
            <v>181.56</v>
          </cell>
          <cell r="AN714">
            <v>184.66</v>
          </cell>
          <cell r="AO714">
            <v>187.76</v>
          </cell>
          <cell r="AP714">
            <v>190.86</v>
          </cell>
          <cell r="AQ714">
            <v>193.95</v>
          </cell>
          <cell r="AR714">
            <v>197.05</v>
          </cell>
          <cell r="AS714">
            <v>200.15</v>
          </cell>
          <cell r="AT714">
            <v>203.25</v>
          </cell>
          <cell r="AU714">
            <v>206.34</v>
          </cell>
          <cell r="AV714">
            <v>209.44</v>
          </cell>
          <cell r="AW714">
            <v>212.54</v>
          </cell>
          <cell r="AX714">
            <v>215.64</v>
          </cell>
          <cell r="AY714">
            <v>218.74</v>
          </cell>
          <cell r="AZ714">
            <v>221.83</v>
          </cell>
          <cell r="BA714">
            <v>224.93</v>
          </cell>
          <cell r="BB714">
            <v>228.03</v>
          </cell>
          <cell r="BC714">
            <v>231.13</v>
          </cell>
          <cell r="BD714">
            <v>234.22</v>
          </cell>
          <cell r="BE714">
            <v>237.32</v>
          </cell>
          <cell r="BF714">
            <v>240.42</v>
          </cell>
          <cell r="BG714">
            <v>200.15</v>
          </cell>
          <cell r="BH714">
            <v>82</v>
          </cell>
          <cell r="BL714">
            <v>232.5</v>
          </cell>
          <cell r="BM714">
            <v>236.84</v>
          </cell>
          <cell r="BN714">
            <v>241.18</v>
          </cell>
          <cell r="BO714">
            <v>245.51</v>
          </cell>
          <cell r="BP714">
            <v>249.85</v>
          </cell>
          <cell r="BQ714">
            <v>254.19</v>
          </cell>
          <cell r="BR714">
            <v>258.52</v>
          </cell>
          <cell r="BS714">
            <v>262.86</v>
          </cell>
          <cell r="BT714">
            <v>267.2</v>
          </cell>
          <cell r="BU714">
            <v>271.52999999999997</v>
          </cell>
          <cell r="BV714">
            <v>275.87</v>
          </cell>
          <cell r="BW714">
            <v>280.20999999999998</v>
          </cell>
          <cell r="BX714">
            <v>284.54000000000002</v>
          </cell>
          <cell r="BY714">
            <v>288.88</v>
          </cell>
          <cell r="BZ714">
            <v>293.22000000000003</v>
          </cell>
          <cell r="CA714">
            <v>297.56</v>
          </cell>
          <cell r="CB714">
            <v>301.89</v>
          </cell>
          <cell r="CC714">
            <v>306.23</v>
          </cell>
          <cell r="CD714">
            <v>310.57</v>
          </cell>
          <cell r="CE714">
            <v>314.89999999999998</v>
          </cell>
          <cell r="CF714">
            <v>319.24</v>
          </cell>
          <cell r="CG714">
            <v>323.58</v>
          </cell>
          <cell r="CH714">
            <v>327.91</v>
          </cell>
          <cell r="CI714">
            <v>332.25</v>
          </cell>
          <cell r="CJ714">
            <v>336.59</v>
          </cell>
          <cell r="CK714">
            <v>280.20999999999998</v>
          </cell>
        </row>
        <row r="715">
          <cell r="AD715">
            <v>83</v>
          </cell>
          <cell r="AH715">
            <v>168.08</v>
          </cell>
          <cell r="AI715">
            <v>171.21</v>
          </cell>
          <cell r="AJ715">
            <v>174.35</v>
          </cell>
          <cell r="AK715">
            <v>177.49</v>
          </cell>
          <cell r="AL715">
            <v>180.62</v>
          </cell>
          <cell r="AM715">
            <v>183.76</v>
          </cell>
          <cell r="AN715">
            <v>186.89</v>
          </cell>
          <cell r="AO715">
            <v>190.03</v>
          </cell>
          <cell r="AP715">
            <v>193.16</v>
          </cell>
          <cell r="AQ715">
            <v>196.3</v>
          </cell>
          <cell r="AR715">
            <v>199.43</v>
          </cell>
          <cell r="AS715">
            <v>202.57</v>
          </cell>
          <cell r="AT715">
            <v>205.71</v>
          </cell>
          <cell r="AU715">
            <v>208.84</v>
          </cell>
          <cell r="AV715">
            <v>211.98</v>
          </cell>
          <cell r="AW715">
            <v>215.11</v>
          </cell>
          <cell r="AX715">
            <v>218.25</v>
          </cell>
          <cell r="AY715">
            <v>221.38</v>
          </cell>
          <cell r="AZ715">
            <v>224.52</v>
          </cell>
          <cell r="BA715">
            <v>227.65</v>
          </cell>
          <cell r="BB715">
            <v>230.79</v>
          </cell>
          <cell r="BC715">
            <v>233.93</v>
          </cell>
          <cell r="BD715">
            <v>237.06</v>
          </cell>
          <cell r="BE715">
            <v>240.2</v>
          </cell>
          <cell r="BF715">
            <v>243.33</v>
          </cell>
          <cell r="BG715">
            <v>202.57</v>
          </cell>
          <cell r="BH715">
            <v>83</v>
          </cell>
          <cell r="BL715">
            <v>235.31</v>
          </cell>
          <cell r="BM715">
            <v>239.7</v>
          </cell>
          <cell r="BN715">
            <v>244.09</v>
          </cell>
          <cell r="BO715">
            <v>248.48</v>
          </cell>
          <cell r="BP715">
            <v>252.87</v>
          </cell>
          <cell r="BQ715">
            <v>257.26</v>
          </cell>
          <cell r="BR715">
            <v>261.64999999999998</v>
          </cell>
          <cell r="BS715">
            <v>266.04000000000002</v>
          </cell>
          <cell r="BT715">
            <v>270.43</v>
          </cell>
          <cell r="BU715">
            <v>274.82</v>
          </cell>
          <cell r="BV715">
            <v>279.20999999999998</v>
          </cell>
          <cell r="BW715">
            <v>283.60000000000002</v>
          </cell>
          <cell r="BX715">
            <v>287.99</v>
          </cell>
          <cell r="BY715">
            <v>292.38</v>
          </cell>
          <cell r="BZ715">
            <v>296.77</v>
          </cell>
          <cell r="CA715">
            <v>301.16000000000003</v>
          </cell>
          <cell r="CB715">
            <v>305.55</v>
          </cell>
          <cell r="CC715">
            <v>309.94</v>
          </cell>
          <cell r="CD715">
            <v>314.33</v>
          </cell>
          <cell r="CE715">
            <v>318.72000000000003</v>
          </cell>
          <cell r="CF715">
            <v>323.11</v>
          </cell>
          <cell r="CG715">
            <v>327.5</v>
          </cell>
          <cell r="CH715">
            <v>331.89</v>
          </cell>
          <cell r="CI715">
            <v>336.28</v>
          </cell>
          <cell r="CJ715">
            <v>340.67</v>
          </cell>
          <cell r="CK715">
            <v>283.60000000000002</v>
          </cell>
        </row>
        <row r="716">
          <cell r="AD716">
            <v>84</v>
          </cell>
          <cell r="AH716">
            <v>170.1</v>
          </cell>
          <cell r="AI716">
            <v>173.27</v>
          </cell>
          <cell r="AJ716">
            <v>176.45</v>
          </cell>
          <cell r="AK716">
            <v>179.62</v>
          </cell>
          <cell r="AL716">
            <v>182.79</v>
          </cell>
          <cell r="AM716">
            <v>185.97</v>
          </cell>
          <cell r="AN716">
            <v>189.14</v>
          </cell>
          <cell r="AO716">
            <v>192.31</v>
          </cell>
          <cell r="AP716">
            <v>195.49</v>
          </cell>
          <cell r="AQ716">
            <v>198.66</v>
          </cell>
          <cell r="AR716">
            <v>201.83</v>
          </cell>
          <cell r="AS716">
            <v>205.01</v>
          </cell>
          <cell r="AT716">
            <v>208.18</v>
          </cell>
          <cell r="AU716">
            <v>211.35</v>
          </cell>
          <cell r="AV716">
            <v>214.53</v>
          </cell>
          <cell r="AW716">
            <v>217.7</v>
          </cell>
          <cell r="AX716">
            <v>220.87</v>
          </cell>
          <cell r="AY716">
            <v>224.05</v>
          </cell>
          <cell r="AZ716">
            <v>227.22</v>
          </cell>
          <cell r="BA716">
            <v>230.39</v>
          </cell>
          <cell r="BB716">
            <v>233.57</v>
          </cell>
          <cell r="BC716">
            <v>236.74</v>
          </cell>
          <cell r="BD716">
            <v>239.91</v>
          </cell>
          <cell r="BE716">
            <v>243.09</v>
          </cell>
          <cell r="BF716">
            <v>246.26</v>
          </cell>
          <cell r="BG716">
            <v>205.01</v>
          </cell>
          <cell r="BH716">
            <v>84</v>
          </cell>
          <cell r="BL716">
            <v>238.14</v>
          </cell>
          <cell r="BM716">
            <v>242.58</v>
          </cell>
          <cell r="BN716">
            <v>247.02</v>
          </cell>
          <cell r="BO716">
            <v>251.47</v>
          </cell>
          <cell r="BP716">
            <v>255.91</v>
          </cell>
          <cell r="BQ716">
            <v>260.35000000000002</v>
          </cell>
          <cell r="BR716">
            <v>264.8</v>
          </cell>
          <cell r="BS716">
            <v>269.24</v>
          </cell>
          <cell r="BT716">
            <v>273.68</v>
          </cell>
          <cell r="BU716">
            <v>278.12</v>
          </cell>
          <cell r="BV716">
            <v>282.57</v>
          </cell>
          <cell r="BW716">
            <v>287.01</v>
          </cell>
          <cell r="BX716">
            <v>291.45</v>
          </cell>
          <cell r="BY716">
            <v>295.89</v>
          </cell>
          <cell r="BZ716">
            <v>300.33999999999997</v>
          </cell>
          <cell r="CA716">
            <v>304.77999999999997</v>
          </cell>
          <cell r="CB716">
            <v>309.22000000000003</v>
          </cell>
          <cell r="CC716">
            <v>313.66000000000003</v>
          </cell>
          <cell r="CD716">
            <v>318.11</v>
          </cell>
          <cell r="CE716">
            <v>322.55</v>
          </cell>
          <cell r="CF716">
            <v>326.99</v>
          </cell>
          <cell r="CG716">
            <v>331.44</v>
          </cell>
          <cell r="CH716">
            <v>335.88</v>
          </cell>
          <cell r="CI716">
            <v>340.32</v>
          </cell>
          <cell r="CJ716">
            <v>344.76</v>
          </cell>
          <cell r="CK716">
            <v>287.01</v>
          </cell>
        </row>
        <row r="717">
          <cell r="AD717">
            <v>85</v>
          </cell>
          <cell r="AH717">
            <v>172.1</v>
          </cell>
          <cell r="AI717">
            <v>175.31</v>
          </cell>
          <cell r="AJ717">
            <v>178.52</v>
          </cell>
          <cell r="AK717">
            <v>181.73</v>
          </cell>
          <cell r="AL717">
            <v>184.95</v>
          </cell>
          <cell r="AM717">
            <v>188.16</v>
          </cell>
          <cell r="AN717">
            <v>191.37</v>
          </cell>
          <cell r="AO717">
            <v>194.58</v>
          </cell>
          <cell r="AP717">
            <v>197.79</v>
          </cell>
          <cell r="AQ717">
            <v>201</v>
          </cell>
          <cell r="AR717">
            <v>204.21</v>
          </cell>
          <cell r="AS717">
            <v>207.42</v>
          </cell>
          <cell r="AT717">
            <v>210.63</v>
          </cell>
          <cell r="AU717">
            <v>213.85</v>
          </cell>
          <cell r="AV717">
            <v>217.06</v>
          </cell>
          <cell r="AW717">
            <v>220.27</v>
          </cell>
          <cell r="AX717">
            <v>223.48</v>
          </cell>
          <cell r="AY717">
            <v>226.69</v>
          </cell>
          <cell r="AZ717">
            <v>229.9</v>
          </cell>
          <cell r="BA717">
            <v>233.11</v>
          </cell>
          <cell r="BB717">
            <v>236.32</v>
          </cell>
          <cell r="BC717">
            <v>239.53</v>
          </cell>
          <cell r="BD717">
            <v>242.75</v>
          </cell>
          <cell r="BE717">
            <v>245.96</v>
          </cell>
          <cell r="BF717">
            <v>249.17</v>
          </cell>
          <cell r="BG717">
            <v>207.43</v>
          </cell>
          <cell r="BH717">
            <v>85</v>
          </cell>
          <cell r="BL717">
            <v>240.94</v>
          </cell>
          <cell r="BM717">
            <v>245.44</v>
          </cell>
          <cell r="BN717">
            <v>249.93</v>
          </cell>
          <cell r="BO717">
            <v>254.43</v>
          </cell>
          <cell r="BP717">
            <v>258.92</v>
          </cell>
          <cell r="BQ717">
            <v>263.42</v>
          </cell>
          <cell r="BR717">
            <v>267.92</v>
          </cell>
          <cell r="BS717">
            <v>272.41000000000003</v>
          </cell>
          <cell r="BT717">
            <v>276.91000000000003</v>
          </cell>
          <cell r="BU717">
            <v>281.39999999999998</v>
          </cell>
          <cell r="BV717">
            <v>285.89999999999998</v>
          </cell>
          <cell r="BW717">
            <v>290.39</v>
          </cell>
          <cell r="BX717">
            <v>294.89</v>
          </cell>
          <cell r="BY717">
            <v>299.38</v>
          </cell>
          <cell r="BZ717">
            <v>303.88</v>
          </cell>
          <cell r="CA717">
            <v>308.38</v>
          </cell>
          <cell r="CB717">
            <v>312.87</v>
          </cell>
          <cell r="CC717">
            <v>317.37</v>
          </cell>
          <cell r="CD717">
            <v>321.86</v>
          </cell>
          <cell r="CE717">
            <v>326.36</v>
          </cell>
          <cell r="CF717">
            <v>330.85</v>
          </cell>
          <cell r="CG717">
            <v>335.35</v>
          </cell>
          <cell r="CH717">
            <v>339.84</v>
          </cell>
          <cell r="CI717">
            <v>344.34</v>
          </cell>
          <cell r="CJ717">
            <v>348.84</v>
          </cell>
          <cell r="CK717">
            <v>290.39</v>
          </cell>
        </row>
        <row r="718">
          <cell r="AD718">
            <v>86</v>
          </cell>
          <cell r="AH718">
            <v>174.1</v>
          </cell>
          <cell r="AI718">
            <v>177.35</v>
          </cell>
          <cell r="AJ718">
            <v>180.6</v>
          </cell>
          <cell r="AK718">
            <v>183.85</v>
          </cell>
          <cell r="AL718">
            <v>187.1</v>
          </cell>
          <cell r="AM718">
            <v>190.34</v>
          </cell>
          <cell r="AN718">
            <v>193.59</v>
          </cell>
          <cell r="AO718">
            <v>196.84</v>
          </cell>
          <cell r="AP718">
            <v>200.09</v>
          </cell>
          <cell r="AQ718">
            <v>203.34</v>
          </cell>
          <cell r="AR718">
            <v>206.59</v>
          </cell>
          <cell r="AS718">
            <v>209.84</v>
          </cell>
          <cell r="AT718">
            <v>213.09</v>
          </cell>
          <cell r="AU718">
            <v>216.34</v>
          </cell>
          <cell r="AV718">
            <v>219.58</v>
          </cell>
          <cell r="AW718">
            <v>222.83</v>
          </cell>
          <cell r="AX718">
            <v>226.08</v>
          </cell>
          <cell r="AY718">
            <v>229.33</v>
          </cell>
          <cell r="AZ718">
            <v>232.58</v>
          </cell>
          <cell r="BA718">
            <v>235.83</v>
          </cell>
          <cell r="BB718">
            <v>239.08</v>
          </cell>
          <cell r="BC718">
            <v>242.33</v>
          </cell>
          <cell r="BD718">
            <v>245.58</v>
          </cell>
          <cell r="BE718">
            <v>248.82</v>
          </cell>
          <cell r="BF718">
            <v>252.07</v>
          </cell>
          <cell r="BG718">
            <v>209.83</v>
          </cell>
          <cell r="BH718">
            <v>86</v>
          </cell>
          <cell r="BL718">
            <v>243.74</v>
          </cell>
          <cell r="BM718">
            <v>248.29</v>
          </cell>
          <cell r="BN718">
            <v>252.84</v>
          </cell>
          <cell r="BO718">
            <v>257.39</v>
          </cell>
          <cell r="BP718">
            <v>261.93</v>
          </cell>
          <cell r="BQ718">
            <v>266.48</v>
          </cell>
          <cell r="BR718">
            <v>271.02999999999997</v>
          </cell>
          <cell r="BS718">
            <v>275.58</v>
          </cell>
          <cell r="BT718">
            <v>280.13</v>
          </cell>
          <cell r="BU718">
            <v>284.68</v>
          </cell>
          <cell r="BV718">
            <v>289.22000000000003</v>
          </cell>
          <cell r="BW718">
            <v>293.77</v>
          </cell>
          <cell r="BX718">
            <v>298.32</v>
          </cell>
          <cell r="BY718">
            <v>302.87</v>
          </cell>
          <cell r="BZ718">
            <v>307.42</v>
          </cell>
          <cell r="CA718">
            <v>311.97000000000003</v>
          </cell>
          <cell r="CB718">
            <v>316.52</v>
          </cell>
          <cell r="CC718">
            <v>321.06</v>
          </cell>
          <cell r="CD718">
            <v>325.61</v>
          </cell>
          <cell r="CE718">
            <v>330.16</v>
          </cell>
          <cell r="CF718">
            <v>334.71</v>
          </cell>
          <cell r="CG718">
            <v>339.26</v>
          </cell>
          <cell r="CH718">
            <v>343.81</v>
          </cell>
          <cell r="CI718">
            <v>348.35</v>
          </cell>
          <cell r="CJ718">
            <v>352.9</v>
          </cell>
          <cell r="CK718">
            <v>293.77</v>
          </cell>
        </row>
        <row r="719">
          <cell r="AD719">
            <v>87</v>
          </cell>
          <cell r="AH719">
            <v>176.11</v>
          </cell>
          <cell r="AI719">
            <v>179.4</v>
          </cell>
          <cell r="AJ719">
            <v>182.69</v>
          </cell>
          <cell r="AK719">
            <v>185.97</v>
          </cell>
          <cell r="AL719">
            <v>189.26</v>
          </cell>
          <cell r="AM719">
            <v>192.55</v>
          </cell>
          <cell r="AN719">
            <v>195.83</v>
          </cell>
          <cell r="AO719">
            <v>199.12</v>
          </cell>
          <cell r="AP719">
            <v>202.41</v>
          </cell>
          <cell r="AQ719">
            <v>205.69</v>
          </cell>
          <cell r="AR719">
            <v>208.98</v>
          </cell>
          <cell r="AS719">
            <v>212.27</v>
          </cell>
          <cell r="AT719">
            <v>215.55</v>
          </cell>
          <cell r="AU719">
            <v>218.84</v>
          </cell>
          <cell r="AV719">
            <v>222.13</v>
          </cell>
          <cell r="AW719">
            <v>225.41</v>
          </cell>
          <cell r="AX719">
            <v>228.7</v>
          </cell>
          <cell r="AY719">
            <v>231.99</v>
          </cell>
          <cell r="AZ719">
            <v>235.27</v>
          </cell>
          <cell r="BA719">
            <v>238.56</v>
          </cell>
          <cell r="BB719">
            <v>241.85</v>
          </cell>
          <cell r="BC719">
            <v>245.13</v>
          </cell>
          <cell r="BD719">
            <v>248.42</v>
          </cell>
          <cell r="BE719">
            <v>251.71</v>
          </cell>
          <cell r="BF719">
            <v>254.99</v>
          </cell>
          <cell r="BG719">
            <v>212.26</v>
          </cell>
          <cell r="BH719">
            <v>87</v>
          </cell>
          <cell r="BL719">
            <v>246.56</v>
          </cell>
          <cell r="BM719">
            <v>251.16</v>
          </cell>
          <cell r="BN719">
            <v>255.76</v>
          </cell>
          <cell r="BO719">
            <v>260.36</v>
          </cell>
          <cell r="BP719">
            <v>264.95999999999998</v>
          </cell>
          <cell r="BQ719">
            <v>269.56</v>
          </cell>
          <cell r="BR719">
            <v>274.16000000000003</v>
          </cell>
          <cell r="BS719">
            <v>278.77</v>
          </cell>
          <cell r="BT719">
            <v>283.37</v>
          </cell>
          <cell r="BU719">
            <v>287.97000000000003</v>
          </cell>
          <cell r="BV719">
            <v>292.57</v>
          </cell>
          <cell r="BW719">
            <v>297.17</v>
          </cell>
          <cell r="BX719">
            <v>301.77</v>
          </cell>
          <cell r="BY719">
            <v>306.37</v>
          </cell>
          <cell r="BZ719">
            <v>310.98</v>
          </cell>
          <cell r="CA719">
            <v>315.58</v>
          </cell>
          <cell r="CB719">
            <v>320.18</v>
          </cell>
          <cell r="CC719">
            <v>324.77999999999997</v>
          </cell>
          <cell r="CD719">
            <v>329.38</v>
          </cell>
          <cell r="CE719">
            <v>333.98</v>
          </cell>
          <cell r="CF719">
            <v>338.58</v>
          </cell>
          <cell r="CG719">
            <v>343.18</v>
          </cell>
          <cell r="CH719">
            <v>347.79</v>
          </cell>
          <cell r="CI719">
            <v>352.39</v>
          </cell>
          <cell r="CJ719">
            <v>356.99</v>
          </cell>
          <cell r="CK719">
            <v>297.17</v>
          </cell>
        </row>
        <row r="720">
          <cell r="AD720">
            <v>88</v>
          </cell>
          <cell r="AH720">
            <v>178.12</v>
          </cell>
          <cell r="AI720">
            <v>181.44</v>
          </cell>
          <cell r="AJ720">
            <v>184.77</v>
          </cell>
          <cell r="AK720">
            <v>188.09</v>
          </cell>
          <cell r="AL720">
            <v>191.42</v>
          </cell>
          <cell r="AM720">
            <v>194.74</v>
          </cell>
          <cell r="AN720">
            <v>198.07</v>
          </cell>
          <cell r="AO720">
            <v>201.39</v>
          </cell>
          <cell r="AP720">
            <v>204.72</v>
          </cell>
          <cell r="AQ720">
            <v>208.04</v>
          </cell>
          <cell r="AR720">
            <v>211.36</v>
          </cell>
          <cell r="AS720">
            <v>214.69</v>
          </cell>
          <cell r="AT720">
            <v>218.01</v>
          </cell>
          <cell r="AU720">
            <v>221.34</v>
          </cell>
          <cell r="AV720">
            <v>224.66</v>
          </cell>
          <cell r="AW720">
            <v>227.99</v>
          </cell>
          <cell r="AX720">
            <v>231.31</v>
          </cell>
          <cell r="AY720">
            <v>234.64</v>
          </cell>
          <cell r="AZ720">
            <v>237.96</v>
          </cell>
          <cell r="BA720">
            <v>241.28</v>
          </cell>
          <cell r="BB720">
            <v>244.61</v>
          </cell>
          <cell r="BC720">
            <v>247.93</v>
          </cell>
          <cell r="BD720">
            <v>251.26</v>
          </cell>
          <cell r="BE720">
            <v>254.58</v>
          </cell>
          <cell r="BF720">
            <v>257.91000000000003</v>
          </cell>
          <cell r="BG720">
            <v>214.69</v>
          </cell>
          <cell r="BH720">
            <v>88</v>
          </cell>
          <cell r="BL720">
            <v>249.37</v>
          </cell>
          <cell r="BM720">
            <v>254.02</v>
          </cell>
          <cell r="BN720">
            <v>258.68</v>
          </cell>
          <cell r="BO720">
            <v>263.33</v>
          </cell>
          <cell r="BP720">
            <v>267.98</v>
          </cell>
          <cell r="BQ720">
            <v>272.64</v>
          </cell>
          <cell r="BR720">
            <v>277.29000000000002</v>
          </cell>
          <cell r="BS720">
            <v>281.95</v>
          </cell>
          <cell r="BT720">
            <v>286.60000000000002</v>
          </cell>
          <cell r="BU720">
            <v>291.26</v>
          </cell>
          <cell r="BV720">
            <v>295.91000000000003</v>
          </cell>
          <cell r="BW720">
            <v>300.56</v>
          </cell>
          <cell r="BX720">
            <v>305.22000000000003</v>
          </cell>
          <cell r="BY720">
            <v>309.87</v>
          </cell>
          <cell r="BZ720">
            <v>314.52999999999997</v>
          </cell>
          <cell r="CA720">
            <v>319.18</v>
          </cell>
          <cell r="CB720">
            <v>323.83999999999997</v>
          </cell>
          <cell r="CC720">
            <v>328.49</v>
          </cell>
          <cell r="CD720">
            <v>333.14</v>
          </cell>
          <cell r="CE720">
            <v>337.8</v>
          </cell>
          <cell r="CF720">
            <v>342.45</v>
          </cell>
          <cell r="CG720">
            <v>347.11</v>
          </cell>
          <cell r="CH720">
            <v>351.76</v>
          </cell>
          <cell r="CI720">
            <v>356.42</v>
          </cell>
          <cell r="CJ720">
            <v>361.07</v>
          </cell>
          <cell r="CK720">
            <v>300.57</v>
          </cell>
        </row>
        <row r="721">
          <cell r="AD721">
            <v>89</v>
          </cell>
          <cell r="AH721">
            <v>180.12</v>
          </cell>
          <cell r="AI721">
            <v>183.49</v>
          </cell>
          <cell r="AJ721">
            <v>186.85</v>
          </cell>
          <cell r="AK721">
            <v>190.21</v>
          </cell>
          <cell r="AL721">
            <v>193.57</v>
          </cell>
          <cell r="AM721">
            <v>196.93</v>
          </cell>
          <cell r="AN721">
            <v>200.3</v>
          </cell>
          <cell r="AO721">
            <v>203.66</v>
          </cell>
          <cell r="AP721">
            <v>207.02</v>
          </cell>
          <cell r="AQ721">
            <v>210.38</v>
          </cell>
          <cell r="AR721">
            <v>213.75</v>
          </cell>
          <cell r="AS721">
            <v>217.11</v>
          </cell>
          <cell r="AT721">
            <v>220.47</v>
          </cell>
          <cell r="AU721">
            <v>223.83</v>
          </cell>
          <cell r="AV721">
            <v>227.19</v>
          </cell>
          <cell r="AW721">
            <v>230.56</v>
          </cell>
          <cell r="AX721">
            <v>233.92</v>
          </cell>
          <cell r="AY721">
            <v>237.28</v>
          </cell>
          <cell r="AZ721">
            <v>240.64</v>
          </cell>
          <cell r="BA721">
            <v>244.01</v>
          </cell>
          <cell r="BB721">
            <v>247.37</v>
          </cell>
          <cell r="BC721">
            <v>250.73</v>
          </cell>
          <cell r="BD721">
            <v>254.09</v>
          </cell>
          <cell r="BE721">
            <v>257.45</v>
          </cell>
          <cell r="BF721">
            <v>260.82</v>
          </cell>
          <cell r="BG721">
            <v>217.11</v>
          </cell>
          <cell r="BH721">
            <v>89</v>
          </cell>
          <cell r="BL721">
            <v>252.17</v>
          </cell>
          <cell r="BM721">
            <v>256.88</v>
          </cell>
          <cell r="BN721">
            <v>261.58999999999997</v>
          </cell>
          <cell r="BO721">
            <v>266.29000000000002</v>
          </cell>
          <cell r="BP721">
            <v>271</v>
          </cell>
          <cell r="BQ721">
            <v>275.70999999999998</v>
          </cell>
          <cell r="BR721">
            <v>280.42</v>
          </cell>
          <cell r="BS721">
            <v>285.12</v>
          </cell>
          <cell r="BT721">
            <v>289.83</v>
          </cell>
          <cell r="BU721">
            <v>294.54000000000002</v>
          </cell>
          <cell r="BV721">
            <v>299.24</v>
          </cell>
          <cell r="BW721">
            <v>303.95</v>
          </cell>
          <cell r="BX721">
            <v>308.66000000000003</v>
          </cell>
          <cell r="BY721">
            <v>313.37</v>
          </cell>
          <cell r="BZ721">
            <v>318.07</v>
          </cell>
          <cell r="CA721">
            <v>322.77999999999997</v>
          </cell>
          <cell r="CB721">
            <v>327.49</v>
          </cell>
          <cell r="CC721">
            <v>332.19</v>
          </cell>
          <cell r="CD721">
            <v>336.9</v>
          </cell>
          <cell r="CE721">
            <v>341.61</v>
          </cell>
          <cell r="CF721">
            <v>346.32</v>
          </cell>
          <cell r="CG721">
            <v>351.02</v>
          </cell>
          <cell r="CH721">
            <v>355.73</v>
          </cell>
          <cell r="CI721">
            <v>360.44</v>
          </cell>
          <cell r="CJ721">
            <v>365.14</v>
          </cell>
          <cell r="CK721">
            <v>303.95</v>
          </cell>
        </row>
        <row r="722">
          <cell r="AD722">
            <v>90</v>
          </cell>
          <cell r="AH722">
            <v>182.14</v>
          </cell>
          <cell r="AI722">
            <v>185.54</v>
          </cell>
          <cell r="AJ722">
            <v>188.94</v>
          </cell>
          <cell r="AK722">
            <v>192.34</v>
          </cell>
          <cell r="AL722">
            <v>195.74</v>
          </cell>
          <cell r="AM722">
            <v>199.14</v>
          </cell>
          <cell r="AN722">
            <v>202.54</v>
          </cell>
          <cell r="AO722">
            <v>205.94</v>
          </cell>
          <cell r="AP722">
            <v>207.34</v>
          </cell>
          <cell r="AQ722">
            <v>212.74</v>
          </cell>
          <cell r="AR722">
            <v>216.14</v>
          </cell>
          <cell r="AS722">
            <v>219.54</v>
          </cell>
          <cell r="AT722">
            <v>222.94</v>
          </cell>
          <cell r="AU722">
            <v>226.34</v>
          </cell>
          <cell r="AV722">
            <v>229.74</v>
          </cell>
          <cell r="AW722">
            <v>233.14</v>
          </cell>
          <cell r="AX722">
            <v>236.54</v>
          </cell>
          <cell r="AY722">
            <v>239.94</v>
          </cell>
          <cell r="AZ722">
            <v>243.34</v>
          </cell>
          <cell r="BA722">
            <v>246.74</v>
          </cell>
          <cell r="BB722">
            <v>250.14</v>
          </cell>
          <cell r="BC722">
            <v>253.54</v>
          </cell>
          <cell r="BD722">
            <v>256.94</v>
          </cell>
          <cell r="BE722">
            <v>260.33999999999997</v>
          </cell>
          <cell r="BF722">
            <v>263.74</v>
          </cell>
          <cell r="BG722">
            <v>219.45</v>
          </cell>
          <cell r="BH722">
            <v>90</v>
          </cell>
          <cell r="BL722">
            <v>255</v>
          </cell>
          <cell r="BM722">
            <v>259.76</v>
          </cell>
          <cell r="BN722">
            <v>264.52</v>
          </cell>
          <cell r="BO722">
            <v>269.27999999999997</v>
          </cell>
          <cell r="BP722">
            <v>274.04000000000002</v>
          </cell>
          <cell r="BQ722">
            <v>278.8</v>
          </cell>
          <cell r="BR722">
            <v>283.56</v>
          </cell>
          <cell r="BS722">
            <v>288.32</v>
          </cell>
          <cell r="BT722">
            <v>293.08</v>
          </cell>
          <cell r="BU722">
            <v>297.83999999999997</v>
          </cell>
          <cell r="BV722">
            <v>302.60000000000002</v>
          </cell>
          <cell r="BW722">
            <v>307.36</v>
          </cell>
          <cell r="BX722">
            <v>312.12</v>
          </cell>
          <cell r="BY722">
            <v>316.88</v>
          </cell>
          <cell r="BZ722">
            <v>321.64</v>
          </cell>
          <cell r="CA722">
            <v>326.39999999999998</v>
          </cell>
          <cell r="CB722">
            <v>331.16</v>
          </cell>
          <cell r="CC722">
            <v>335.92</v>
          </cell>
          <cell r="CD722">
            <v>340.68</v>
          </cell>
          <cell r="CE722">
            <v>345.44</v>
          </cell>
          <cell r="CF722">
            <v>350.2</v>
          </cell>
          <cell r="CG722">
            <v>354.96</v>
          </cell>
          <cell r="CH722">
            <v>359.72</v>
          </cell>
          <cell r="CI722">
            <v>364.48</v>
          </cell>
          <cell r="CJ722">
            <v>369.24</v>
          </cell>
          <cell r="CK722">
            <v>307.36</v>
          </cell>
        </row>
        <row r="723">
          <cell r="AD723">
            <v>91</v>
          </cell>
          <cell r="AH723">
            <v>184.15</v>
          </cell>
          <cell r="AI723">
            <v>187.59</v>
          </cell>
          <cell r="AJ723">
            <v>191.03</v>
          </cell>
          <cell r="AK723">
            <v>194.46</v>
          </cell>
          <cell r="AL723">
            <v>197.9</v>
          </cell>
          <cell r="AM723">
            <v>201.34</v>
          </cell>
          <cell r="AN723">
            <v>204.78</v>
          </cell>
          <cell r="AO723">
            <v>208.22</v>
          </cell>
          <cell r="AP723">
            <v>211.65</v>
          </cell>
          <cell r="AQ723">
            <v>215.09</v>
          </cell>
          <cell r="AR723">
            <v>218.53</v>
          </cell>
          <cell r="AS723">
            <v>221.97</v>
          </cell>
          <cell r="AT723">
            <v>225.4</v>
          </cell>
          <cell r="AU723">
            <v>228.84</v>
          </cell>
          <cell r="AV723">
            <v>232.28</v>
          </cell>
          <cell r="AW723">
            <v>235.72</v>
          </cell>
          <cell r="AX723">
            <v>239.16</v>
          </cell>
          <cell r="AY723">
            <v>242.59</v>
          </cell>
          <cell r="AZ723">
            <v>246.03</v>
          </cell>
          <cell r="BA723">
            <v>249.47</v>
          </cell>
          <cell r="BB723">
            <v>252.91</v>
          </cell>
          <cell r="BC723">
            <v>256.33999999999997</v>
          </cell>
          <cell r="BD723">
            <v>259.77999999999997</v>
          </cell>
          <cell r="BE723">
            <v>263.22000000000003</v>
          </cell>
          <cell r="BF723">
            <v>266.66000000000003</v>
          </cell>
          <cell r="BG723">
            <v>221.97</v>
          </cell>
          <cell r="BH723">
            <v>91</v>
          </cell>
          <cell r="BL723">
            <v>257.81</v>
          </cell>
          <cell r="BM723">
            <v>262.62</v>
          </cell>
          <cell r="BN723">
            <v>267.44</v>
          </cell>
          <cell r="BO723">
            <v>272.25</v>
          </cell>
          <cell r="BP723">
            <v>277.06</v>
          </cell>
          <cell r="BQ723">
            <v>281.88</v>
          </cell>
          <cell r="BR723">
            <v>286.69</v>
          </cell>
          <cell r="BS723">
            <v>291.5</v>
          </cell>
          <cell r="BT723">
            <v>296.31</v>
          </cell>
          <cell r="BU723">
            <v>301.13</v>
          </cell>
          <cell r="BV723">
            <v>305.94</v>
          </cell>
          <cell r="BW723">
            <v>310.75</v>
          </cell>
          <cell r="BX723">
            <v>315.57</v>
          </cell>
          <cell r="BY723">
            <v>320.38</v>
          </cell>
          <cell r="BZ723">
            <v>325.19</v>
          </cell>
          <cell r="CA723">
            <v>330</v>
          </cell>
          <cell r="CB723">
            <v>334.82</v>
          </cell>
          <cell r="CC723">
            <v>339.63</v>
          </cell>
          <cell r="CD723">
            <v>344.44</v>
          </cell>
          <cell r="CE723">
            <v>349.26</v>
          </cell>
          <cell r="CF723">
            <v>354.07</v>
          </cell>
          <cell r="CG723">
            <v>358.88</v>
          </cell>
          <cell r="CH723">
            <v>363.69</v>
          </cell>
          <cell r="CI723">
            <v>368.51</v>
          </cell>
          <cell r="CJ723">
            <v>373.32</v>
          </cell>
          <cell r="CK723">
            <v>310.75</v>
          </cell>
        </row>
        <row r="724">
          <cell r="AD724">
            <v>92</v>
          </cell>
          <cell r="AH724">
            <v>186.16</v>
          </cell>
          <cell r="AI724">
            <v>189.63</v>
          </cell>
          <cell r="AJ724">
            <v>193.11</v>
          </cell>
          <cell r="AK724">
            <v>196.58</v>
          </cell>
          <cell r="AL724">
            <v>200.06</v>
          </cell>
          <cell r="AM724">
            <v>203.53</v>
          </cell>
          <cell r="AN724">
            <v>207.01</v>
          </cell>
          <cell r="AO724">
            <v>210.48</v>
          </cell>
          <cell r="AP724">
            <v>213.96</v>
          </cell>
          <cell r="AQ724">
            <v>217.44</v>
          </cell>
          <cell r="AR724">
            <v>220.91</v>
          </cell>
          <cell r="AS724">
            <v>224.39</v>
          </cell>
          <cell r="AT724">
            <v>227.86</v>
          </cell>
          <cell r="AU724">
            <v>231.34</v>
          </cell>
          <cell r="AV724">
            <v>234.81</v>
          </cell>
          <cell r="AW724">
            <v>238.29</v>
          </cell>
          <cell r="AX724">
            <v>241.76</v>
          </cell>
          <cell r="AY724">
            <v>245.24</v>
          </cell>
          <cell r="AZ724">
            <v>248.72</v>
          </cell>
          <cell r="BA724">
            <v>252.19</v>
          </cell>
          <cell r="BB724">
            <v>255.67</v>
          </cell>
          <cell r="BC724">
            <v>259.14</v>
          </cell>
          <cell r="BD724">
            <v>262.62</v>
          </cell>
          <cell r="BE724">
            <v>266.08999999999997</v>
          </cell>
          <cell r="BF724">
            <v>269.57</v>
          </cell>
          <cell r="BG724">
            <v>224.38</v>
          </cell>
          <cell r="BH724">
            <v>92</v>
          </cell>
          <cell r="BL724">
            <v>260.62</v>
          </cell>
          <cell r="BM724">
            <v>265.48</v>
          </cell>
          <cell r="BN724">
            <v>270.35000000000002</v>
          </cell>
          <cell r="BO724">
            <v>275.22000000000003</v>
          </cell>
          <cell r="BP724">
            <v>280.08</v>
          </cell>
          <cell r="BQ724">
            <v>284.95</v>
          </cell>
          <cell r="BR724">
            <v>289.81</v>
          </cell>
          <cell r="BS724">
            <v>294.68</v>
          </cell>
          <cell r="BT724">
            <v>299.54000000000002</v>
          </cell>
          <cell r="BU724">
            <v>304.41000000000003</v>
          </cell>
          <cell r="BV724">
            <v>309.27999999999997</v>
          </cell>
          <cell r="BW724">
            <v>314.14</v>
          </cell>
          <cell r="BX724">
            <v>319.01</v>
          </cell>
          <cell r="BY724">
            <v>323.87</v>
          </cell>
          <cell r="BZ724">
            <v>328.74</v>
          </cell>
          <cell r="CA724">
            <v>333.6</v>
          </cell>
          <cell r="CB724">
            <v>338.47</v>
          </cell>
          <cell r="CC724">
            <v>343.34</v>
          </cell>
          <cell r="CD724">
            <v>348.2</v>
          </cell>
          <cell r="CE724">
            <v>353.07</v>
          </cell>
          <cell r="CF724">
            <v>357.93</v>
          </cell>
          <cell r="CG724">
            <v>362.8</v>
          </cell>
          <cell r="CH724">
            <v>367.67</v>
          </cell>
          <cell r="CI724">
            <v>372.53</v>
          </cell>
          <cell r="CJ724">
            <v>377.4</v>
          </cell>
          <cell r="CK724">
            <v>314.14</v>
          </cell>
        </row>
        <row r="725">
          <cell r="AD725">
            <v>93</v>
          </cell>
          <cell r="AH725">
            <v>188.15</v>
          </cell>
          <cell r="AI725">
            <v>191.67</v>
          </cell>
          <cell r="AJ725">
            <v>195.18</v>
          </cell>
          <cell r="AK725">
            <v>198.69</v>
          </cell>
          <cell r="AL725">
            <v>202.21</v>
          </cell>
          <cell r="AM725">
            <v>205.72</v>
          </cell>
          <cell r="AN725">
            <v>209.23</v>
          </cell>
          <cell r="AO725">
            <v>212.75</v>
          </cell>
          <cell r="AP725">
            <v>216.26</v>
          </cell>
          <cell r="AQ725">
            <v>219.77</v>
          </cell>
          <cell r="AR725">
            <v>223.29</v>
          </cell>
          <cell r="AS725">
            <v>226.8</v>
          </cell>
          <cell r="AT725">
            <v>230.31</v>
          </cell>
          <cell r="AU725">
            <v>233.83</v>
          </cell>
          <cell r="AV725">
            <v>237.34</v>
          </cell>
          <cell r="AW725">
            <v>240.85</v>
          </cell>
          <cell r="AX725">
            <v>244.37</v>
          </cell>
          <cell r="AY725">
            <v>247.88</v>
          </cell>
          <cell r="AZ725">
            <v>251.39</v>
          </cell>
          <cell r="BA725">
            <v>254.91</v>
          </cell>
          <cell r="BB725">
            <v>258.42</v>
          </cell>
          <cell r="BC725">
            <v>261.93</v>
          </cell>
          <cell r="BD725">
            <v>265.45</v>
          </cell>
          <cell r="BE725">
            <v>268.95999999999998</v>
          </cell>
          <cell r="BF725">
            <v>272.47000000000003</v>
          </cell>
          <cell r="BG725">
            <v>226.8</v>
          </cell>
          <cell r="BH725">
            <v>93</v>
          </cell>
          <cell r="BL725">
            <v>263.42</v>
          </cell>
          <cell r="BM725">
            <v>268.33</v>
          </cell>
          <cell r="BN725">
            <v>273.25</v>
          </cell>
          <cell r="BO725">
            <v>278.17</v>
          </cell>
          <cell r="BP725">
            <v>283.08999999999997</v>
          </cell>
          <cell r="BQ725">
            <v>288.01</v>
          </cell>
          <cell r="BR725">
            <v>292.93</v>
          </cell>
          <cell r="BS725">
            <v>297.85000000000002</v>
          </cell>
          <cell r="BT725">
            <v>302.77</v>
          </cell>
          <cell r="BU725">
            <v>307.68</v>
          </cell>
          <cell r="BV725">
            <v>312.60000000000002</v>
          </cell>
          <cell r="BW725">
            <v>317.52</v>
          </cell>
          <cell r="BX725">
            <v>322.44</v>
          </cell>
          <cell r="BY725">
            <v>327.36</v>
          </cell>
          <cell r="BZ725">
            <v>332.28</v>
          </cell>
          <cell r="CA725">
            <v>337.2</v>
          </cell>
          <cell r="CB725">
            <v>342.11</v>
          </cell>
          <cell r="CC725">
            <v>347.03</v>
          </cell>
          <cell r="CD725">
            <v>351.95</v>
          </cell>
          <cell r="CE725">
            <v>356.87</v>
          </cell>
          <cell r="CF725">
            <v>361.79</v>
          </cell>
          <cell r="CG725">
            <v>366.71</v>
          </cell>
          <cell r="CH725">
            <v>371.63</v>
          </cell>
          <cell r="CI725">
            <v>376.55</v>
          </cell>
          <cell r="CJ725">
            <v>381.46</v>
          </cell>
          <cell r="CK725">
            <v>317.52999999999997</v>
          </cell>
        </row>
        <row r="726">
          <cell r="AD726">
            <v>94</v>
          </cell>
          <cell r="AH726">
            <v>190.16</v>
          </cell>
          <cell r="AI726">
            <v>193.72</v>
          </cell>
          <cell r="AJ726">
            <v>197.27</v>
          </cell>
          <cell r="AK726">
            <v>200.82</v>
          </cell>
          <cell r="AL726">
            <v>204.37</v>
          </cell>
          <cell r="AM726">
            <v>207.92</v>
          </cell>
          <cell r="AN726">
            <v>211.47</v>
          </cell>
          <cell r="AO726">
            <v>215.02</v>
          </cell>
          <cell r="AP726">
            <v>218.57</v>
          </cell>
          <cell r="AQ726">
            <v>222.12</v>
          </cell>
          <cell r="AR726">
            <v>225.68</v>
          </cell>
          <cell r="AS726">
            <v>229.23</v>
          </cell>
          <cell r="AT726">
            <v>232.78</v>
          </cell>
          <cell r="AU726">
            <v>236.33</v>
          </cell>
          <cell r="AV726">
            <v>239.88</v>
          </cell>
          <cell r="AW726">
            <v>243.43</v>
          </cell>
          <cell r="AX726">
            <v>246.98</v>
          </cell>
          <cell r="AY726">
            <v>250.53</v>
          </cell>
          <cell r="AZ726">
            <v>254.08</v>
          </cell>
          <cell r="BA726">
            <v>257.64</v>
          </cell>
          <cell r="BB726">
            <v>261.19</v>
          </cell>
          <cell r="BC726">
            <v>264.74</v>
          </cell>
          <cell r="BD726">
            <v>268.29000000000002</v>
          </cell>
          <cell r="BE726">
            <v>271.83999999999997</v>
          </cell>
          <cell r="BF726">
            <v>275.39</v>
          </cell>
          <cell r="BG726">
            <v>229.22</v>
          </cell>
          <cell r="BH726">
            <v>94</v>
          </cell>
          <cell r="BL726">
            <v>266.23</v>
          </cell>
          <cell r="BM726">
            <v>271.2</v>
          </cell>
          <cell r="BN726">
            <v>276.17</v>
          </cell>
          <cell r="BO726">
            <v>281.14</v>
          </cell>
          <cell r="BP726">
            <v>286.12</v>
          </cell>
          <cell r="BQ726">
            <v>291.08999999999997</v>
          </cell>
          <cell r="BR726">
            <v>296.06</v>
          </cell>
          <cell r="BS726">
            <v>301.02999999999997</v>
          </cell>
          <cell r="BT726">
            <v>306</v>
          </cell>
          <cell r="BU726">
            <v>310.97000000000003</v>
          </cell>
          <cell r="BV726">
            <v>315.95</v>
          </cell>
          <cell r="BW726">
            <v>320.92</v>
          </cell>
          <cell r="BX726">
            <v>325.89</v>
          </cell>
          <cell r="BY726">
            <v>330.86</v>
          </cell>
          <cell r="BZ726">
            <v>335.83</v>
          </cell>
          <cell r="CA726">
            <v>340.8</v>
          </cell>
          <cell r="CB726">
            <v>345.78</v>
          </cell>
          <cell r="CC726">
            <v>350.75</v>
          </cell>
          <cell r="CD726">
            <v>355.72</v>
          </cell>
          <cell r="CE726">
            <v>360.69</v>
          </cell>
          <cell r="CF726">
            <v>365.66</v>
          </cell>
          <cell r="CG726">
            <v>370.63</v>
          </cell>
          <cell r="CH726">
            <v>375.6</v>
          </cell>
          <cell r="CI726">
            <v>380.58</v>
          </cell>
          <cell r="CJ726">
            <v>385.55</v>
          </cell>
          <cell r="CK726">
            <v>320.92</v>
          </cell>
        </row>
        <row r="727">
          <cell r="AD727">
            <v>95</v>
          </cell>
          <cell r="AH727">
            <v>192.19</v>
          </cell>
          <cell r="AI727">
            <v>195.78</v>
          </cell>
          <cell r="AJ727">
            <v>199.36</v>
          </cell>
          <cell r="AK727">
            <v>202.95</v>
          </cell>
          <cell r="AL727">
            <v>206.54</v>
          </cell>
          <cell r="AM727">
            <v>210.13</v>
          </cell>
          <cell r="AN727">
            <v>213.72</v>
          </cell>
          <cell r="AO727">
            <v>217.31</v>
          </cell>
          <cell r="AP727">
            <v>220.9</v>
          </cell>
          <cell r="AQ727">
            <v>224.49</v>
          </cell>
          <cell r="AR727">
            <v>228.08</v>
          </cell>
          <cell r="AS727">
            <v>231.66</v>
          </cell>
          <cell r="AT727">
            <v>235.25</v>
          </cell>
          <cell r="AU727">
            <v>238.84</v>
          </cell>
          <cell r="AV727">
            <v>242.43</v>
          </cell>
          <cell r="AW727">
            <v>246.02</v>
          </cell>
          <cell r="AX727">
            <v>249.61</v>
          </cell>
          <cell r="AY727">
            <v>253.2</v>
          </cell>
          <cell r="AZ727">
            <v>256.79000000000002</v>
          </cell>
          <cell r="BA727">
            <v>260.38</v>
          </cell>
          <cell r="BB727">
            <v>263.95999999999998</v>
          </cell>
          <cell r="BC727">
            <v>267.55</v>
          </cell>
          <cell r="BD727">
            <v>271.14</v>
          </cell>
          <cell r="BE727">
            <v>274.73</v>
          </cell>
          <cell r="BF727">
            <v>278.32</v>
          </cell>
          <cell r="BG727">
            <v>231.67</v>
          </cell>
          <cell r="BH727">
            <v>95</v>
          </cell>
          <cell r="BL727">
            <v>269.06</v>
          </cell>
          <cell r="BM727">
            <v>274.08999999999997</v>
          </cell>
          <cell r="BN727">
            <v>279.11</v>
          </cell>
          <cell r="BO727">
            <v>284.14</v>
          </cell>
          <cell r="BP727">
            <v>289.16000000000003</v>
          </cell>
          <cell r="BQ727">
            <v>294.18</v>
          </cell>
          <cell r="BR727">
            <v>299.20999999999998</v>
          </cell>
          <cell r="BS727">
            <v>304.23</v>
          </cell>
          <cell r="BT727">
            <v>309.26</v>
          </cell>
          <cell r="BU727">
            <v>314.27999999999997</v>
          </cell>
          <cell r="BV727">
            <v>319.31</v>
          </cell>
          <cell r="BW727">
            <v>324.33</v>
          </cell>
          <cell r="BX727">
            <v>329.36</v>
          </cell>
          <cell r="BY727">
            <v>334.38</v>
          </cell>
          <cell r="BZ727">
            <v>339.4</v>
          </cell>
          <cell r="CA727">
            <v>344.43</v>
          </cell>
          <cell r="CB727">
            <v>349.45</v>
          </cell>
          <cell r="CC727">
            <v>354.48</v>
          </cell>
          <cell r="CD727">
            <v>359.5</v>
          </cell>
          <cell r="CE727">
            <v>364.53</v>
          </cell>
          <cell r="CF727">
            <v>369.55</v>
          </cell>
          <cell r="CG727">
            <v>374.58</v>
          </cell>
          <cell r="CH727">
            <v>379.6</v>
          </cell>
          <cell r="CI727">
            <v>384.62</v>
          </cell>
          <cell r="CJ727">
            <v>389.65</v>
          </cell>
          <cell r="CK727">
            <v>324.33</v>
          </cell>
        </row>
        <row r="728">
          <cell r="AD728">
            <v>96</v>
          </cell>
          <cell r="AH728">
            <v>194.18</v>
          </cell>
          <cell r="AI728">
            <v>197.81</v>
          </cell>
          <cell r="AJ728">
            <v>201.43</v>
          </cell>
          <cell r="AK728">
            <v>205.06</v>
          </cell>
          <cell r="AL728">
            <v>208.69</v>
          </cell>
          <cell r="AM728">
            <v>212.31</v>
          </cell>
          <cell r="AN728">
            <v>215.94</v>
          </cell>
          <cell r="AO728">
            <v>219.57</v>
          </cell>
          <cell r="AP728">
            <v>223.19</v>
          </cell>
          <cell r="AQ728">
            <v>226.82</v>
          </cell>
          <cell r="AR728">
            <v>230.45</v>
          </cell>
          <cell r="AS728">
            <v>234.07</v>
          </cell>
          <cell r="AT728">
            <v>237.7</v>
          </cell>
          <cell r="AU728">
            <v>241.33</v>
          </cell>
          <cell r="AV728">
            <v>244.95</v>
          </cell>
          <cell r="AW728">
            <v>248.58</v>
          </cell>
          <cell r="AX728">
            <v>252.21</v>
          </cell>
          <cell r="AY728">
            <v>255.83</v>
          </cell>
          <cell r="AZ728">
            <v>259.45999999999998</v>
          </cell>
          <cell r="BA728">
            <v>263.08999999999997</v>
          </cell>
          <cell r="BB728">
            <v>266.70999999999998</v>
          </cell>
          <cell r="BC728">
            <v>270.33999999999997</v>
          </cell>
          <cell r="BD728">
            <v>273.97000000000003</v>
          </cell>
          <cell r="BE728">
            <v>277.58999999999997</v>
          </cell>
          <cell r="BF728">
            <v>281.22000000000003</v>
          </cell>
          <cell r="BG728">
            <v>234.07</v>
          </cell>
          <cell r="BH728">
            <v>96</v>
          </cell>
          <cell r="BL728">
            <v>271.85000000000002</v>
          </cell>
          <cell r="BM728">
            <v>276.93</v>
          </cell>
          <cell r="BN728">
            <v>282.01</v>
          </cell>
          <cell r="BO728">
            <v>287.08999999999997</v>
          </cell>
          <cell r="BP728">
            <v>292.16000000000003</v>
          </cell>
          <cell r="BQ728">
            <v>297.24</v>
          </cell>
          <cell r="BR728">
            <v>302.32</v>
          </cell>
          <cell r="BS728">
            <v>307.39999999999998</v>
          </cell>
          <cell r="BT728">
            <v>312.47000000000003</v>
          </cell>
          <cell r="BU728">
            <v>317.55</v>
          </cell>
          <cell r="BV728">
            <v>322.63</v>
          </cell>
          <cell r="BW728">
            <v>327.7</v>
          </cell>
          <cell r="BX728">
            <v>332.78</v>
          </cell>
          <cell r="BY728">
            <v>337.86</v>
          </cell>
          <cell r="BZ728">
            <v>342.94</v>
          </cell>
          <cell r="CA728">
            <v>348.01</v>
          </cell>
          <cell r="CB728">
            <v>353.09</v>
          </cell>
          <cell r="CC728">
            <v>358.17</v>
          </cell>
          <cell r="CD728">
            <v>363.25</v>
          </cell>
          <cell r="CE728">
            <v>368.32</v>
          </cell>
          <cell r="CF728">
            <v>373.4</v>
          </cell>
          <cell r="CG728">
            <v>378.48</v>
          </cell>
          <cell r="CH728">
            <v>383.56</v>
          </cell>
          <cell r="CI728">
            <v>388.63</v>
          </cell>
          <cell r="CJ728">
            <v>393.71</v>
          </cell>
          <cell r="CK728">
            <v>327.71</v>
          </cell>
        </row>
        <row r="729">
          <cell r="AD729">
            <v>97</v>
          </cell>
          <cell r="AH729">
            <v>196.19</v>
          </cell>
          <cell r="AI729">
            <v>199.85</v>
          </cell>
          <cell r="AJ729">
            <v>203.52</v>
          </cell>
          <cell r="AK729">
            <v>207.18</v>
          </cell>
          <cell r="AL729">
            <v>210.85</v>
          </cell>
          <cell r="AM729">
            <v>214.51</v>
          </cell>
          <cell r="AN729">
            <v>218.17</v>
          </cell>
          <cell r="AO729">
            <v>221.84</v>
          </cell>
          <cell r="AP729">
            <v>225.5</v>
          </cell>
          <cell r="AQ729">
            <v>229.17</v>
          </cell>
          <cell r="AR729">
            <v>232.83</v>
          </cell>
          <cell r="AS729">
            <v>236.5</v>
          </cell>
          <cell r="AT729">
            <v>240.16</v>
          </cell>
          <cell r="AU729">
            <v>243.83</v>
          </cell>
          <cell r="AV729">
            <v>247.49</v>
          </cell>
          <cell r="AW729">
            <v>251.15</v>
          </cell>
          <cell r="AX729">
            <v>254.82</v>
          </cell>
          <cell r="AY729">
            <v>258.48</v>
          </cell>
          <cell r="AZ729">
            <v>262.14999999999998</v>
          </cell>
          <cell r="BA729">
            <v>265.81</v>
          </cell>
          <cell r="BB729">
            <v>269.48</v>
          </cell>
          <cell r="BC729">
            <v>273.14</v>
          </cell>
          <cell r="BD729">
            <v>276.81</v>
          </cell>
          <cell r="BE729">
            <v>280.47000000000003</v>
          </cell>
          <cell r="BF729">
            <v>284.13</v>
          </cell>
          <cell r="BG729">
            <v>236.5</v>
          </cell>
          <cell r="BH729">
            <v>97</v>
          </cell>
          <cell r="BL729">
            <v>274.66000000000003</v>
          </cell>
          <cell r="BM729">
            <v>279.79000000000002</v>
          </cell>
          <cell r="BN729">
            <v>284.92</v>
          </cell>
          <cell r="BO729">
            <v>290.05</v>
          </cell>
          <cell r="BP729">
            <v>295.18</v>
          </cell>
          <cell r="BQ729">
            <v>300.31</v>
          </cell>
          <cell r="BR729">
            <v>305.44</v>
          </cell>
          <cell r="BS729">
            <v>310.57</v>
          </cell>
          <cell r="BT729">
            <v>315.7</v>
          </cell>
          <cell r="BU729">
            <v>320.83</v>
          </cell>
          <cell r="BV729">
            <v>325.95999999999998</v>
          </cell>
          <cell r="BW729">
            <v>331.1</v>
          </cell>
          <cell r="BX729">
            <v>336.23</v>
          </cell>
          <cell r="BY729">
            <v>341.36</v>
          </cell>
          <cell r="BZ729">
            <v>346.49</v>
          </cell>
          <cell r="CA729">
            <v>351.62</v>
          </cell>
          <cell r="CB729">
            <v>356.75</v>
          </cell>
          <cell r="CC729">
            <v>361.88</v>
          </cell>
          <cell r="CD729">
            <v>367.01</v>
          </cell>
          <cell r="CE729">
            <v>372.14</v>
          </cell>
          <cell r="CF729">
            <v>377.27</v>
          </cell>
          <cell r="CG729">
            <v>382.4</v>
          </cell>
          <cell r="CH729">
            <v>387.53</v>
          </cell>
          <cell r="CI729">
            <v>392.66</v>
          </cell>
          <cell r="CJ729">
            <v>397.79</v>
          </cell>
          <cell r="CK729">
            <v>331.09</v>
          </cell>
        </row>
        <row r="730">
          <cell r="AD730">
            <v>98</v>
          </cell>
          <cell r="AH730">
            <v>198.21</v>
          </cell>
          <cell r="AI730">
            <v>201.91</v>
          </cell>
          <cell r="AJ730">
            <v>205.61</v>
          </cell>
          <cell r="AK730">
            <v>209.31</v>
          </cell>
          <cell r="AL730">
            <v>213.01</v>
          </cell>
          <cell r="AM730">
            <v>216.72</v>
          </cell>
          <cell r="AN730">
            <v>220.42</v>
          </cell>
          <cell r="AO730">
            <v>224.12</v>
          </cell>
          <cell r="AP730">
            <v>227.82</v>
          </cell>
          <cell r="AQ730">
            <v>231.53</v>
          </cell>
          <cell r="AR730">
            <v>235.23</v>
          </cell>
          <cell r="AS730">
            <v>238.93</v>
          </cell>
          <cell r="AT730">
            <v>242.63</v>
          </cell>
          <cell r="AU730">
            <v>246.33</v>
          </cell>
          <cell r="AV730">
            <v>250.04</v>
          </cell>
          <cell r="AW730">
            <v>253.74</v>
          </cell>
          <cell r="AX730">
            <v>257.44</v>
          </cell>
          <cell r="AY730">
            <v>261.14</v>
          </cell>
          <cell r="AZ730">
            <v>264.85000000000002</v>
          </cell>
          <cell r="BA730">
            <v>268.55</v>
          </cell>
          <cell r="BB730">
            <v>272.25</v>
          </cell>
          <cell r="BC730">
            <v>275.95</v>
          </cell>
          <cell r="BD730">
            <v>279.64999999999998</v>
          </cell>
          <cell r="BE730">
            <v>283.36</v>
          </cell>
          <cell r="BF730">
            <v>287.06</v>
          </cell>
          <cell r="BG730">
            <v>238.93</v>
          </cell>
          <cell r="BH730">
            <v>98</v>
          </cell>
          <cell r="BL730">
            <v>277.49</v>
          </cell>
          <cell r="BM730">
            <v>282.67</v>
          </cell>
          <cell r="BN730">
            <v>287.85000000000002</v>
          </cell>
          <cell r="BO730">
            <v>293.04000000000002</v>
          </cell>
          <cell r="BP730">
            <v>298.22000000000003</v>
          </cell>
          <cell r="BQ730">
            <v>303.39999999999998</v>
          </cell>
          <cell r="BR730">
            <v>308.58999999999997</v>
          </cell>
          <cell r="BS730">
            <v>313.77</v>
          </cell>
          <cell r="BT730">
            <v>318.95</v>
          </cell>
          <cell r="BU730">
            <v>324.14</v>
          </cell>
          <cell r="BV730">
            <v>329.32</v>
          </cell>
          <cell r="BW730">
            <v>334.5</v>
          </cell>
          <cell r="BX730">
            <v>339.69</v>
          </cell>
          <cell r="BY730">
            <v>344.87</v>
          </cell>
          <cell r="BZ730">
            <v>350.05</v>
          </cell>
          <cell r="CA730">
            <v>355.23</v>
          </cell>
          <cell r="CB730">
            <v>360.42</v>
          </cell>
          <cell r="CC730">
            <v>365.6</v>
          </cell>
          <cell r="CD730">
            <v>370.78</v>
          </cell>
          <cell r="CE730">
            <v>375.97</v>
          </cell>
          <cell r="CF730">
            <v>381.15</v>
          </cell>
          <cell r="CG730">
            <v>386.33</v>
          </cell>
          <cell r="CH730">
            <v>391.52</v>
          </cell>
          <cell r="CI730">
            <v>396.7</v>
          </cell>
          <cell r="CJ730">
            <v>401.88</v>
          </cell>
          <cell r="CK730">
            <v>334.5</v>
          </cell>
        </row>
        <row r="731">
          <cell r="AD731">
            <v>99</v>
          </cell>
          <cell r="AH731">
            <v>200.21</v>
          </cell>
          <cell r="AI731">
            <v>203.95</v>
          </cell>
          <cell r="AJ731">
            <v>207.69</v>
          </cell>
          <cell r="AK731">
            <v>211.43</v>
          </cell>
          <cell r="AL731">
            <v>215.17</v>
          </cell>
          <cell r="AM731">
            <v>218.91</v>
          </cell>
          <cell r="AN731">
            <v>222.65</v>
          </cell>
          <cell r="AO731">
            <v>226.39</v>
          </cell>
          <cell r="AP731">
            <v>230.13</v>
          </cell>
          <cell r="AQ731">
            <v>233.87</v>
          </cell>
          <cell r="AR731">
            <v>237.61</v>
          </cell>
          <cell r="AS731">
            <v>241.35</v>
          </cell>
          <cell r="AT731">
            <v>245.09</v>
          </cell>
          <cell r="AU731">
            <v>248.83</v>
          </cell>
          <cell r="AV731">
            <v>252.57</v>
          </cell>
          <cell r="AW731">
            <v>256.31</v>
          </cell>
          <cell r="AX731">
            <v>260.05</v>
          </cell>
          <cell r="AY731">
            <v>263.79000000000002</v>
          </cell>
          <cell r="AZ731">
            <v>267.52999999999997</v>
          </cell>
          <cell r="BA731">
            <v>271.27</v>
          </cell>
          <cell r="BB731">
            <v>275.01</v>
          </cell>
          <cell r="BC731">
            <v>278.75</v>
          </cell>
          <cell r="BD731">
            <v>282.49</v>
          </cell>
          <cell r="BE731">
            <v>286.23</v>
          </cell>
          <cell r="BF731">
            <v>289.97000000000003</v>
          </cell>
          <cell r="BG731">
            <v>241.35</v>
          </cell>
          <cell r="BH731">
            <v>99</v>
          </cell>
          <cell r="BL731">
            <v>280.3</v>
          </cell>
          <cell r="BM731">
            <v>285.54000000000002</v>
          </cell>
          <cell r="BN731">
            <v>290.77</v>
          </cell>
          <cell r="BO731">
            <v>296.01</v>
          </cell>
          <cell r="BP731">
            <v>301.24</v>
          </cell>
          <cell r="BQ731">
            <v>306.48</v>
          </cell>
          <cell r="BR731">
            <v>311.72000000000003</v>
          </cell>
          <cell r="BS731">
            <v>316.95</v>
          </cell>
          <cell r="BT731">
            <v>322.19</v>
          </cell>
          <cell r="BU731">
            <v>327.42</v>
          </cell>
          <cell r="BV731">
            <v>332.66</v>
          </cell>
          <cell r="BW731">
            <v>337.9</v>
          </cell>
          <cell r="BX731">
            <v>343.13</v>
          </cell>
          <cell r="BY731">
            <v>348.37</v>
          </cell>
          <cell r="BZ731">
            <v>353.6</v>
          </cell>
          <cell r="CA731">
            <v>358.84</v>
          </cell>
          <cell r="CB731">
            <v>364.08</v>
          </cell>
          <cell r="CC731">
            <v>369.31</v>
          </cell>
          <cell r="CD731">
            <v>374.55</v>
          </cell>
          <cell r="CE731">
            <v>379.78</v>
          </cell>
          <cell r="CF731">
            <v>385.02</v>
          </cell>
          <cell r="CG731">
            <v>390.26</v>
          </cell>
          <cell r="CH731">
            <v>395.49</v>
          </cell>
          <cell r="CI731">
            <v>400.73</v>
          </cell>
          <cell r="CJ731">
            <v>405.96</v>
          </cell>
          <cell r="CK731">
            <v>337.89</v>
          </cell>
        </row>
        <row r="732">
          <cell r="AD732">
            <v>100</v>
          </cell>
          <cell r="AH732">
            <v>202.21</v>
          </cell>
          <cell r="AI732">
            <v>205.99</v>
          </cell>
          <cell r="AJ732">
            <v>209.77</v>
          </cell>
          <cell r="AK732">
            <v>213.54</v>
          </cell>
          <cell r="AL732">
            <v>217.32</v>
          </cell>
          <cell r="AM732">
            <v>221.1</v>
          </cell>
          <cell r="AN732">
            <v>224.88</v>
          </cell>
          <cell r="AO732">
            <v>228.66</v>
          </cell>
          <cell r="AP732">
            <v>232.43</v>
          </cell>
          <cell r="AQ732">
            <v>236.21</v>
          </cell>
          <cell r="AR732">
            <v>239.99</v>
          </cell>
          <cell r="AS732">
            <v>243.77</v>
          </cell>
          <cell r="AT732">
            <v>247.54</v>
          </cell>
          <cell r="AU732">
            <v>251.32</v>
          </cell>
          <cell r="AV732">
            <v>255.1</v>
          </cell>
          <cell r="AW732">
            <v>258.88</v>
          </cell>
          <cell r="AX732">
            <v>262.66000000000003</v>
          </cell>
          <cell r="AY732">
            <v>266.43</v>
          </cell>
          <cell r="AZ732">
            <v>270.20999999999998</v>
          </cell>
          <cell r="BA732">
            <v>273.99</v>
          </cell>
          <cell r="BB732">
            <v>277.77</v>
          </cell>
          <cell r="BC732">
            <v>281.54000000000002</v>
          </cell>
          <cell r="BD732">
            <v>285.32</v>
          </cell>
          <cell r="BE732">
            <v>289.10000000000002</v>
          </cell>
          <cell r="BF732">
            <v>292.88</v>
          </cell>
          <cell r="BG732">
            <v>243.77</v>
          </cell>
          <cell r="BH732">
            <v>100</v>
          </cell>
          <cell r="BL732">
            <v>283.10000000000002</v>
          </cell>
          <cell r="BM732">
            <v>288.39</v>
          </cell>
          <cell r="BN732">
            <v>293.67</v>
          </cell>
          <cell r="BO732">
            <v>298.95999999999998</v>
          </cell>
          <cell r="BP732">
            <v>304.25</v>
          </cell>
          <cell r="BQ732">
            <v>309.54000000000002</v>
          </cell>
          <cell r="BR732">
            <v>314.83</v>
          </cell>
          <cell r="BS732">
            <v>320.12</v>
          </cell>
          <cell r="BT732">
            <v>325.41000000000003</v>
          </cell>
          <cell r="BU732">
            <v>330.7</v>
          </cell>
          <cell r="BV732">
            <v>335.99</v>
          </cell>
          <cell r="BW732">
            <v>341.27</v>
          </cell>
          <cell r="BX732">
            <v>346.56</v>
          </cell>
          <cell r="BY732">
            <v>351.85</v>
          </cell>
          <cell r="BZ732">
            <v>357.14</v>
          </cell>
          <cell r="CA732">
            <v>362.43</v>
          </cell>
          <cell r="CB732">
            <v>367.72</v>
          </cell>
          <cell r="CC732">
            <v>373.01</v>
          </cell>
          <cell r="CD732">
            <v>378.3</v>
          </cell>
          <cell r="CE732">
            <v>383.59</v>
          </cell>
          <cell r="CF732">
            <v>388.87</v>
          </cell>
          <cell r="CG732">
            <v>394.16</v>
          </cell>
          <cell r="CH732">
            <v>399.45</v>
          </cell>
          <cell r="CI732">
            <v>404.74</v>
          </cell>
          <cell r="CJ732">
            <v>410.03</v>
          </cell>
          <cell r="CK732">
            <v>341.28</v>
          </cell>
        </row>
        <row r="733">
          <cell r="AD733">
            <v>101</v>
          </cell>
          <cell r="AH733">
            <v>204.22</v>
          </cell>
          <cell r="AI733">
            <v>208.04</v>
          </cell>
          <cell r="AJ733">
            <v>211.85</v>
          </cell>
          <cell r="AK733">
            <v>215.67</v>
          </cell>
          <cell r="AL733">
            <v>219.48</v>
          </cell>
          <cell r="AM733">
            <v>223.3</v>
          </cell>
          <cell r="AN733">
            <v>227.11</v>
          </cell>
          <cell r="AO733">
            <v>230.93</v>
          </cell>
          <cell r="AP733">
            <v>234.75</v>
          </cell>
          <cell r="AQ733">
            <v>238.56</v>
          </cell>
          <cell r="AR733">
            <v>242.38</v>
          </cell>
          <cell r="AS733">
            <v>246.19</v>
          </cell>
          <cell r="AT733">
            <v>250.01</v>
          </cell>
          <cell r="AU733">
            <v>253.82</v>
          </cell>
          <cell r="AV733">
            <v>257.64</v>
          </cell>
          <cell r="AW733">
            <v>261.45</v>
          </cell>
          <cell r="AX733">
            <v>265.27</v>
          </cell>
          <cell r="AY733">
            <v>269.08999999999997</v>
          </cell>
          <cell r="AZ733">
            <v>272.89999999999998</v>
          </cell>
          <cell r="BA733">
            <v>276.72000000000003</v>
          </cell>
          <cell r="BB733">
            <v>280.52999999999997</v>
          </cell>
          <cell r="BC733">
            <v>284.35000000000002</v>
          </cell>
          <cell r="BD733">
            <v>288.16000000000003</v>
          </cell>
          <cell r="BE733">
            <v>291.98</v>
          </cell>
          <cell r="BF733">
            <v>295.79000000000002</v>
          </cell>
          <cell r="BG733">
            <v>246.19</v>
          </cell>
          <cell r="BH733">
            <v>101</v>
          </cell>
          <cell r="BL733">
            <v>285.91000000000003</v>
          </cell>
          <cell r="BM733">
            <v>291.25</v>
          </cell>
          <cell r="BN733">
            <v>296.58999999999997</v>
          </cell>
          <cell r="BO733">
            <v>301.93</v>
          </cell>
          <cell r="BP733">
            <v>307.27999999999997</v>
          </cell>
          <cell r="BQ733">
            <v>312.62</v>
          </cell>
          <cell r="BR733">
            <v>317.95999999999998</v>
          </cell>
          <cell r="BS733">
            <v>323.3</v>
          </cell>
          <cell r="BT733">
            <v>328.64</v>
          </cell>
          <cell r="BU733">
            <v>333.98</v>
          </cell>
          <cell r="BV733">
            <v>339.33</v>
          </cell>
          <cell r="BW733">
            <v>344.67</v>
          </cell>
          <cell r="BX733">
            <v>350.01</v>
          </cell>
          <cell r="BY733">
            <v>355.35</v>
          </cell>
          <cell r="BZ733">
            <v>360.69</v>
          </cell>
          <cell r="CA733">
            <v>366.04</v>
          </cell>
          <cell r="CB733">
            <v>371.38</v>
          </cell>
          <cell r="CC733">
            <v>376.72</v>
          </cell>
          <cell r="CD733">
            <v>382.06</v>
          </cell>
          <cell r="CE733">
            <v>387.4</v>
          </cell>
          <cell r="CF733">
            <v>392.74</v>
          </cell>
          <cell r="CG733">
            <v>398.09</v>
          </cell>
          <cell r="CH733">
            <v>403.43</v>
          </cell>
          <cell r="CI733">
            <v>408.77</v>
          </cell>
          <cell r="CJ733">
            <v>414.11</v>
          </cell>
          <cell r="CK733">
            <v>344.67</v>
          </cell>
        </row>
        <row r="734">
          <cell r="AD734">
            <v>102</v>
          </cell>
          <cell r="AH734">
            <v>206.24</v>
          </cell>
          <cell r="AI734">
            <v>210.09</v>
          </cell>
          <cell r="AJ734">
            <v>213.95</v>
          </cell>
          <cell r="AK734">
            <v>217.8</v>
          </cell>
          <cell r="AL734">
            <v>221.65</v>
          </cell>
          <cell r="AM734">
            <v>225.51</v>
          </cell>
          <cell r="AN734">
            <v>229.36</v>
          </cell>
          <cell r="AO734">
            <v>233.21</v>
          </cell>
          <cell r="AP734">
            <v>237.07</v>
          </cell>
          <cell r="AQ734">
            <v>240.92</v>
          </cell>
          <cell r="AR734">
            <v>244.77</v>
          </cell>
          <cell r="AS734">
            <v>248.63</v>
          </cell>
          <cell r="AT734">
            <v>252.48</v>
          </cell>
          <cell r="AU734">
            <v>256.33</v>
          </cell>
          <cell r="AV734">
            <v>260.19</v>
          </cell>
          <cell r="AW734">
            <v>264.04000000000002</v>
          </cell>
          <cell r="AX734">
            <v>267.89</v>
          </cell>
          <cell r="AY734">
            <v>271.75</v>
          </cell>
          <cell r="AZ734">
            <v>275.60000000000002</v>
          </cell>
          <cell r="BA734">
            <v>279.45</v>
          </cell>
          <cell r="BB734">
            <v>283.31</v>
          </cell>
          <cell r="BC734">
            <v>287.16000000000003</v>
          </cell>
          <cell r="BD734">
            <v>291.01</v>
          </cell>
          <cell r="BE734">
            <v>294.87</v>
          </cell>
          <cell r="BF734">
            <v>298.72000000000003</v>
          </cell>
          <cell r="BG734">
            <v>248.63</v>
          </cell>
          <cell r="BH734">
            <v>102</v>
          </cell>
          <cell r="BL734">
            <v>288.74</v>
          </cell>
          <cell r="BM734">
            <v>294.13</v>
          </cell>
          <cell r="BN734">
            <v>299.52999999999997</v>
          </cell>
          <cell r="BO734">
            <v>304.92</v>
          </cell>
          <cell r="BP734">
            <v>310.32</v>
          </cell>
          <cell r="BQ734">
            <v>315.70999999999998</v>
          </cell>
          <cell r="BR734">
            <v>321.11</v>
          </cell>
          <cell r="BS734">
            <v>326.5</v>
          </cell>
          <cell r="BT734">
            <v>331.9</v>
          </cell>
          <cell r="BU734">
            <v>337.29</v>
          </cell>
          <cell r="BV734">
            <v>342.68</v>
          </cell>
          <cell r="BW734">
            <v>348.08</v>
          </cell>
          <cell r="BX734">
            <v>353.47</v>
          </cell>
          <cell r="BY734">
            <v>358.87</v>
          </cell>
          <cell r="BZ734">
            <v>364.26</v>
          </cell>
          <cell r="CA734">
            <v>369.66</v>
          </cell>
          <cell r="CB734">
            <v>375.05</v>
          </cell>
          <cell r="CC734">
            <v>380.45</v>
          </cell>
          <cell r="CD734">
            <v>385.84</v>
          </cell>
          <cell r="CE734">
            <v>391.24</v>
          </cell>
          <cell r="CF734">
            <v>396.63</v>
          </cell>
          <cell r="CG734">
            <v>402.03</v>
          </cell>
          <cell r="CH734">
            <v>407.42</v>
          </cell>
          <cell r="CI734">
            <v>412.82</v>
          </cell>
          <cell r="CJ734">
            <v>418.21</v>
          </cell>
          <cell r="CK734">
            <v>348.08</v>
          </cell>
        </row>
        <row r="735">
          <cell r="AD735">
            <v>103</v>
          </cell>
          <cell r="AH735">
            <v>208.25</v>
          </cell>
          <cell r="AI735">
            <v>212.14</v>
          </cell>
          <cell r="AJ735">
            <v>216.03</v>
          </cell>
          <cell r="AK735">
            <v>219.92</v>
          </cell>
          <cell r="AL735">
            <v>223.81</v>
          </cell>
          <cell r="AM735">
            <v>227.71</v>
          </cell>
          <cell r="AN735">
            <v>231.6</v>
          </cell>
          <cell r="AO735">
            <v>235.49</v>
          </cell>
          <cell r="AP735">
            <v>239.38</v>
          </cell>
          <cell r="AQ735">
            <v>243.27</v>
          </cell>
          <cell r="AR735">
            <v>247.16</v>
          </cell>
          <cell r="AS735">
            <v>251.05</v>
          </cell>
          <cell r="AT735">
            <v>254.94</v>
          </cell>
          <cell r="AU735">
            <v>258.83</v>
          </cell>
          <cell r="AV735">
            <v>262.73</v>
          </cell>
          <cell r="AW735">
            <v>266.62</v>
          </cell>
          <cell r="AX735">
            <v>270.51</v>
          </cell>
          <cell r="AY735">
            <v>274.39999999999998</v>
          </cell>
          <cell r="AZ735">
            <v>278.29000000000002</v>
          </cell>
          <cell r="BA735">
            <v>282.18</v>
          </cell>
          <cell r="BB735">
            <v>286.07</v>
          </cell>
          <cell r="BC735">
            <v>289.95999999999998</v>
          </cell>
          <cell r="BD735">
            <v>293.85000000000002</v>
          </cell>
          <cell r="BE735">
            <v>297.75</v>
          </cell>
          <cell r="BF735">
            <v>301.64</v>
          </cell>
          <cell r="BG735">
            <v>251.06</v>
          </cell>
          <cell r="BH735">
            <v>103</v>
          </cell>
          <cell r="BL735">
            <v>291.55</v>
          </cell>
          <cell r="BM735">
            <v>297</v>
          </cell>
          <cell r="BN735">
            <v>302.45</v>
          </cell>
          <cell r="BO735">
            <v>307.89</v>
          </cell>
          <cell r="BP735">
            <v>313.33999999999997</v>
          </cell>
          <cell r="BQ735">
            <v>318.79000000000002</v>
          </cell>
          <cell r="BR735">
            <v>324.24</v>
          </cell>
          <cell r="BS735">
            <v>329.68</v>
          </cell>
          <cell r="BT735">
            <v>335.13</v>
          </cell>
          <cell r="BU735">
            <v>340.58</v>
          </cell>
          <cell r="BV735">
            <v>346.03</v>
          </cell>
          <cell r="BW735">
            <v>351.47</v>
          </cell>
          <cell r="BX735">
            <v>356.92</v>
          </cell>
          <cell r="BY735">
            <v>362.37</v>
          </cell>
          <cell r="BZ735">
            <v>367.82</v>
          </cell>
          <cell r="CA735">
            <v>373.26</v>
          </cell>
          <cell r="CB735">
            <v>378.71</v>
          </cell>
          <cell r="CC735">
            <v>384.16</v>
          </cell>
          <cell r="CD735">
            <v>389.61</v>
          </cell>
          <cell r="CE735">
            <v>395.05</v>
          </cell>
          <cell r="CF735">
            <v>400.5</v>
          </cell>
          <cell r="CG735">
            <v>405.95</v>
          </cell>
          <cell r="CH735">
            <v>411.4</v>
          </cell>
          <cell r="CI735">
            <v>416.84</v>
          </cell>
          <cell r="CJ735">
            <v>422.29</v>
          </cell>
          <cell r="CK735">
            <v>351.47</v>
          </cell>
        </row>
        <row r="736">
          <cell r="AD736">
            <v>104</v>
          </cell>
          <cell r="AH736">
            <v>210.25</v>
          </cell>
          <cell r="AI736">
            <v>214.18</v>
          </cell>
          <cell r="AJ736">
            <v>218.1</v>
          </cell>
          <cell r="AK736">
            <v>222.03</v>
          </cell>
          <cell r="AL736">
            <v>225.96</v>
          </cell>
          <cell r="AM736">
            <v>229.89</v>
          </cell>
          <cell r="AN736">
            <v>233.82</v>
          </cell>
          <cell r="AO736">
            <v>237.75</v>
          </cell>
          <cell r="AP736">
            <v>241.68</v>
          </cell>
          <cell r="AQ736">
            <v>245.61</v>
          </cell>
          <cell r="AR736">
            <v>249.54</v>
          </cell>
          <cell r="AS736">
            <v>253.46</v>
          </cell>
          <cell r="AT736">
            <v>257.39</v>
          </cell>
          <cell r="AU736">
            <v>261.32</v>
          </cell>
          <cell r="AV736">
            <v>265.25</v>
          </cell>
          <cell r="AW736">
            <v>269.18</v>
          </cell>
          <cell r="AX736">
            <v>273.11</v>
          </cell>
          <cell r="AY736">
            <v>277.04000000000002</v>
          </cell>
          <cell r="AZ736">
            <v>280.97000000000003</v>
          </cell>
          <cell r="BA736">
            <v>284.89999999999998</v>
          </cell>
          <cell r="BB736">
            <v>288.82</v>
          </cell>
          <cell r="BC736">
            <v>292.75</v>
          </cell>
          <cell r="BD736">
            <v>296.68</v>
          </cell>
          <cell r="BE736">
            <v>300.61</v>
          </cell>
          <cell r="BF736">
            <v>304.54000000000002</v>
          </cell>
          <cell r="BG736">
            <v>253.46</v>
          </cell>
          <cell r="BH736">
            <v>104</v>
          </cell>
          <cell r="BL736">
            <v>294.33999999999997</v>
          </cell>
          <cell r="BM736">
            <v>299.85000000000002</v>
          </cell>
          <cell r="BN736">
            <v>305.35000000000002</v>
          </cell>
          <cell r="BO736">
            <v>310.85000000000002</v>
          </cell>
          <cell r="BP736">
            <v>316.35000000000002</v>
          </cell>
          <cell r="BQ736">
            <v>321.85000000000002</v>
          </cell>
          <cell r="BR736">
            <v>327.35000000000002</v>
          </cell>
          <cell r="BS736">
            <v>332.85</v>
          </cell>
          <cell r="BT736">
            <v>338.35</v>
          </cell>
          <cell r="BU736">
            <v>343.85</v>
          </cell>
          <cell r="BV736">
            <v>349.35</v>
          </cell>
          <cell r="BW736">
            <v>354.85</v>
          </cell>
          <cell r="BX736">
            <v>360.35</v>
          </cell>
          <cell r="BY736">
            <v>365.85</v>
          </cell>
          <cell r="BZ736">
            <v>371.35</v>
          </cell>
          <cell r="CA736">
            <v>376.85</v>
          </cell>
          <cell r="CB736">
            <v>382.35</v>
          </cell>
          <cell r="CC736">
            <v>387.85</v>
          </cell>
          <cell r="CD736">
            <v>393.35</v>
          </cell>
          <cell r="CE736">
            <v>398.85</v>
          </cell>
          <cell r="CF736">
            <v>404.35</v>
          </cell>
          <cell r="CG736">
            <v>409.85</v>
          </cell>
          <cell r="CH736">
            <v>415.35</v>
          </cell>
          <cell r="CI736">
            <v>420.85</v>
          </cell>
          <cell r="CJ736">
            <v>426.36</v>
          </cell>
          <cell r="CK736">
            <v>354.85</v>
          </cell>
        </row>
        <row r="737">
          <cell r="AD737">
            <v>105</v>
          </cell>
          <cell r="AH737">
            <v>212.25</v>
          </cell>
          <cell r="AI737">
            <v>216.22</v>
          </cell>
          <cell r="AJ737">
            <v>220.19</v>
          </cell>
          <cell r="AK737">
            <v>224.15</v>
          </cell>
          <cell r="AL737">
            <v>228.12</v>
          </cell>
          <cell r="AM737">
            <v>232.09</v>
          </cell>
          <cell r="AN737">
            <v>236.05</v>
          </cell>
          <cell r="AO737">
            <v>240.02</v>
          </cell>
          <cell r="AP737">
            <v>243.99</v>
          </cell>
          <cell r="AQ737">
            <v>247.95</v>
          </cell>
          <cell r="AR737">
            <v>251.92</v>
          </cell>
          <cell r="AS737">
            <v>255.89</v>
          </cell>
          <cell r="AT737">
            <v>259.85000000000002</v>
          </cell>
          <cell r="AU737">
            <v>263.82</v>
          </cell>
          <cell r="AV737">
            <v>267.79000000000002</v>
          </cell>
          <cell r="AW737">
            <v>271.75</v>
          </cell>
          <cell r="AX737">
            <v>275.72000000000003</v>
          </cell>
          <cell r="AY737">
            <v>279.69</v>
          </cell>
          <cell r="AZ737">
            <v>283.64999999999998</v>
          </cell>
          <cell r="BA737">
            <v>287.62</v>
          </cell>
          <cell r="BB737">
            <v>291.58999999999997</v>
          </cell>
          <cell r="BC737">
            <v>295.55</v>
          </cell>
          <cell r="BD737">
            <v>299.52</v>
          </cell>
          <cell r="BE737">
            <v>303.49</v>
          </cell>
          <cell r="BF737">
            <v>307.45</v>
          </cell>
          <cell r="BG737">
            <v>255.89</v>
          </cell>
          <cell r="BH737">
            <v>105</v>
          </cell>
          <cell r="BL737">
            <v>297.14999999999998</v>
          </cell>
          <cell r="BM737">
            <v>302.70999999999998</v>
          </cell>
          <cell r="BN737">
            <v>308.26</v>
          </cell>
          <cell r="BO737">
            <v>313.81</v>
          </cell>
          <cell r="BP737">
            <v>319.37</v>
          </cell>
          <cell r="BQ737">
            <v>324.92</v>
          </cell>
          <cell r="BR737">
            <v>330.47</v>
          </cell>
          <cell r="BS737">
            <v>336.03</v>
          </cell>
          <cell r="BT737">
            <v>341.58</v>
          </cell>
          <cell r="BU737">
            <v>347.13</v>
          </cell>
          <cell r="BV737">
            <v>352.69</v>
          </cell>
          <cell r="BW737">
            <v>358.24</v>
          </cell>
          <cell r="BX737">
            <v>363.79</v>
          </cell>
          <cell r="BY737">
            <v>369.35</v>
          </cell>
          <cell r="BZ737">
            <v>374.9</v>
          </cell>
          <cell r="CA737">
            <v>380.45</v>
          </cell>
          <cell r="CB737">
            <v>386.01</v>
          </cell>
          <cell r="CC737">
            <v>391.56</v>
          </cell>
          <cell r="CD737">
            <v>397.11</v>
          </cell>
          <cell r="CE737">
            <v>402.67</v>
          </cell>
          <cell r="CF737">
            <v>408.22</v>
          </cell>
          <cell r="CG737">
            <v>413.77</v>
          </cell>
          <cell r="CH737">
            <v>419.33</v>
          </cell>
          <cell r="CI737">
            <v>424.88</v>
          </cell>
          <cell r="CJ737">
            <v>430.43</v>
          </cell>
          <cell r="CK737">
            <v>358.24</v>
          </cell>
        </row>
        <row r="738">
          <cell r="AD738">
            <v>106</v>
          </cell>
          <cell r="AH738">
            <v>214.27</v>
          </cell>
          <cell r="AI738">
            <v>218.28</v>
          </cell>
          <cell r="AJ738">
            <v>222.28</v>
          </cell>
          <cell r="AK738">
            <v>226.28</v>
          </cell>
          <cell r="AL738">
            <v>230.29</v>
          </cell>
          <cell r="AM738">
            <v>234.29</v>
          </cell>
          <cell r="AN738">
            <v>238.3</v>
          </cell>
          <cell r="AO738">
            <v>242.3</v>
          </cell>
          <cell r="AP738">
            <v>246.31</v>
          </cell>
          <cell r="AQ738">
            <v>250.31</v>
          </cell>
          <cell r="AR738">
            <v>254.32</v>
          </cell>
          <cell r="AS738">
            <v>258.32</v>
          </cell>
          <cell r="AT738">
            <v>262.32</v>
          </cell>
          <cell r="AU738">
            <v>266.33</v>
          </cell>
          <cell r="AV738">
            <v>270.33</v>
          </cell>
          <cell r="AW738">
            <v>274.33999999999997</v>
          </cell>
          <cell r="AX738">
            <v>278.33999999999997</v>
          </cell>
          <cell r="AY738">
            <v>282.35000000000002</v>
          </cell>
          <cell r="AZ738">
            <v>286.35000000000002</v>
          </cell>
          <cell r="BA738">
            <v>290.36</v>
          </cell>
          <cell r="BB738">
            <v>294.36</v>
          </cell>
          <cell r="BC738">
            <v>298.36</v>
          </cell>
          <cell r="BD738">
            <v>302.37</v>
          </cell>
          <cell r="BE738">
            <v>306.37</v>
          </cell>
          <cell r="BF738">
            <v>310.38</v>
          </cell>
          <cell r="BG738">
            <v>258.32</v>
          </cell>
          <cell r="BH738">
            <v>106</v>
          </cell>
          <cell r="BL738">
            <v>299.98</v>
          </cell>
          <cell r="BM738">
            <v>305.58999999999997</v>
          </cell>
          <cell r="BN738">
            <v>311.19</v>
          </cell>
          <cell r="BO738">
            <v>316.8</v>
          </cell>
          <cell r="BP738">
            <v>322.39999999999998</v>
          </cell>
          <cell r="BQ738">
            <v>328.01</v>
          </cell>
          <cell r="BR738">
            <v>333.62</v>
          </cell>
          <cell r="BS738">
            <v>339.22</v>
          </cell>
          <cell r="BT738">
            <v>344.83</v>
          </cell>
          <cell r="BU738">
            <v>350.44</v>
          </cell>
          <cell r="BV738">
            <v>356.04</v>
          </cell>
          <cell r="BW738">
            <v>361.65</v>
          </cell>
          <cell r="BX738">
            <v>367.25</v>
          </cell>
          <cell r="BY738">
            <v>372.86</v>
          </cell>
          <cell r="BZ738">
            <v>378.47</v>
          </cell>
          <cell r="CA738">
            <v>384.07</v>
          </cell>
          <cell r="CB738">
            <v>389.68</v>
          </cell>
          <cell r="CC738">
            <v>395.29</v>
          </cell>
          <cell r="CD738">
            <v>400.89</v>
          </cell>
          <cell r="CE738">
            <v>406.5</v>
          </cell>
          <cell r="CF738">
            <v>412.1</v>
          </cell>
          <cell r="CG738">
            <v>417.71</v>
          </cell>
          <cell r="CH738">
            <v>423.32</v>
          </cell>
          <cell r="CI738">
            <v>428.92</v>
          </cell>
          <cell r="CJ738">
            <v>434.53</v>
          </cell>
          <cell r="CK738">
            <v>361.64</v>
          </cell>
        </row>
        <row r="739">
          <cell r="AD739">
            <v>107</v>
          </cell>
          <cell r="AH739">
            <v>216.27</v>
          </cell>
          <cell r="AI739">
            <v>220.32</v>
          </cell>
          <cell r="AJ739">
            <v>224.36</v>
          </cell>
          <cell r="AK739">
            <v>228.4</v>
          </cell>
          <cell r="AL739">
            <v>232.44</v>
          </cell>
          <cell r="AM739">
            <v>236.49</v>
          </cell>
          <cell r="AN739">
            <v>240.53</v>
          </cell>
          <cell r="AO739">
            <v>244.57</v>
          </cell>
          <cell r="AP739">
            <v>248.61</v>
          </cell>
          <cell r="AQ739">
            <v>252.65</v>
          </cell>
          <cell r="AR739">
            <v>256.7</v>
          </cell>
          <cell r="AS739">
            <v>260.74</v>
          </cell>
          <cell r="AT739">
            <v>264.77999999999997</v>
          </cell>
          <cell r="AU739">
            <v>268.82</v>
          </cell>
          <cell r="AV739">
            <v>272.87</v>
          </cell>
          <cell r="AW739">
            <v>276.91000000000003</v>
          </cell>
          <cell r="AX739">
            <v>280.95</v>
          </cell>
          <cell r="AY739">
            <v>284.99</v>
          </cell>
          <cell r="AZ739">
            <v>289.02999999999997</v>
          </cell>
          <cell r="BA739">
            <v>293.08</v>
          </cell>
          <cell r="BB739">
            <v>297.12</v>
          </cell>
          <cell r="BC739">
            <v>301.16000000000003</v>
          </cell>
          <cell r="BD739">
            <v>305.2</v>
          </cell>
          <cell r="BE739">
            <v>309.25</v>
          </cell>
          <cell r="BF739">
            <v>313.29000000000002</v>
          </cell>
          <cell r="BG739">
            <v>260.74</v>
          </cell>
          <cell r="BH739">
            <v>107</v>
          </cell>
          <cell r="BL739">
            <v>302.77999999999997</v>
          </cell>
          <cell r="BM739">
            <v>308.44</v>
          </cell>
          <cell r="BN739">
            <v>314.10000000000002</v>
          </cell>
          <cell r="BO739">
            <v>319.76</v>
          </cell>
          <cell r="BP739">
            <v>325.42</v>
          </cell>
          <cell r="BQ739">
            <v>331.08</v>
          </cell>
          <cell r="BR739">
            <v>336.74</v>
          </cell>
          <cell r="BS739">
            <v>342.4</v>
          </cell>
          <cell r="BT739">
            <v>348.06</v>
          </cell>
          <cell r="BU739">
            <v>353.72</v>
          </cell>
          <cell r="BV739">
            <v>359.38</v>
          </cell>
          <cell r="BW739">
            <v>365.03</v>
          </cell>
          <cell r="BX739">
            <v>370.69</v>
          </cell>
          <cell r="BY739">
            <v>376.35</v>
          </cell>
          <cell r="BZ739">
            <v>382.01</v>
          </cell>
          <cell r="CA739">
            <v>387.67</v>
          </cell>
          <cell r="CB739">
            <v>393.33</v>
          </cell>
          <cell r="CC739">
            <v>398.99</v>
          </cell>
          <cell r="CD739">
            <v>404.65</v>
          </cell>
          <cell r="CE739">
            <v>410.31</v>
          </cell>
          <cell r="CF739">
            <v>415.97</v>
          </cell>
          <cell r="CG739">
            <v>421.63</v>
          </cell>
          <cell r="CH739">
            <v>427.29</v>
          </cell>
          <cell r="CI739">
            <v>432.94</v>
          </cell>
          <cell r="CJ739">
            <v>438.6</v>
          </cell>
          <cell r="CK739">
            <v>365.03</v>
          </cell>
        </row>
        <row r="740">
          <cell r="AD740">
            <v>108</v>
          </cell>
          <cell r="AH740">
            <v>218.29</v>
          </cell>
          <cell r="AI740">
            <v>222.37</v>
          </cell>
          <cell r="AJ740">
            <v>226.45</v>
          </cell>
          <cell r="AK740">
            <v>230.53</v>
          </cell>
          <cell r="AL740">
            <v>234.61</v>
          </cell>
          <cell r="AM740">
            <v>238.69</v>
          </cell>
          <cell r="AN740">
            <v>242.77</v>
          </cell>
          <cell r="AO740">
            <v>246.85</v>
          </cell>
          <cell r="AP740">
            <v>250.93</v>
          </cell>
          <cell r="AQ740">
            <v>255.01</v>
          </cell>
          <cell r="AR740">
            <v>259.08999999999997</v>
          </cell>
          <cell r="AS740">
            <v>263.17</v>
          </cell>
          <cell r="AT740">
            <v>267.25</v>
          </cell>
          <cell r="AU740">
            <v>271.33</v>
          </cell>
          <cell r="AV740">
            <v>275.41000000000003</v>
          </cell>
          <cell r="AW740">
            <v>279.49</v>
          </cell>
          <cell r="AX740">
            <v>283.57</v>
          </cell>
          <cell r="AY740">
            <v>287.64999999999998</v>
          </cell>
          <cell r="AZ740">
            <v>291.73</v>
          </cell>
          <cell r="BA740">
            <v>295.81</v>
          </cell>
          <cell r="BB740">
            <v>299.89</v>
          </cell>
          <cell r="BC740">
            <v>303.97000000000003</v>
          </cell>
          <cell r="BD740">
            <v>308.05</v>
          </cell>
          <cell r="BE740">
            <v>312.13</v>
          </cell>
          <cell r="BF740">
            <v>316.20999999999998</v>
          </cell>
          <cell r="BG740">
            <v>263.17</v>
          </cell>
          <cell r="BH740">
            <v>108</v>
          </cell>
          <cell r="BL740">
            <v>305.60000000000002</v>
          </cell>
          <cell r="BM740">
            <v>311.32</v>
          </cell>
          <cell r="BN740">
            <v>317.02999999999997</v>
          </cell>
          <cell r="BO740">
            <v>322.74</v>
          </cell>
          <cell r="BP740">
            <v>328.45</v>
          </cell>
          <cell r="BQ740">
            <v>334.16</v>
          </cell>
          <cell r="BR740">
            <v>339.88</v>
          </cell>
          <cell r="BS740">
            <v>345.59</v>
          </cell>
          <cell r="BT740">
            <v>351.3</v>
          </cell>
          <cell r="BU740">
            <v>357.01</v>
          </cell>
          <cell r="BV740">
            <v>362.72</v>
          </cell>
          <cell r="BW740">
            <v>368.44</v>
          </cell>
          <cell r="BX740">
            <v>374.15</v>
          </cell>
          <cell r="BY740">
            <v>379.86</v>
          </cell>
          <cell r="BZ740">
            <v>385.57</v>
          </cell>
          <cell r="CA740">
            <v>391.28</v>
          </cell>
          <cell r="CB740">
            <v>397</v>
          </cell>
          <cell r="CC740">
            <v>402.71</v>
          </cell>
          <cell r="CD740">
            <v>408.42</v>
          </cell>
          <cell r="CE740">
            <v>414.13</v>
          </cell>
          <cell r="CF740">
            <v>419.84</v>
          </cell>
          <cell r="CG740">
            <v>425.56</v>
          </cell>
          <cell r="CH740">
            <v>431.27</v>
          </cell>
          <cell r="CI740">
            <v>436.98</v>
          </cell>
          <cell r="CJ740">
            <v>442.69</v>
          </cell>
          <cell r="CK740">
            <v>368.44</v>
          </cell>
        </row>
        <row r="741">
          <cell r="AD741">
            <v>109</v>
          </cell>
          <cell r="AH741">
            <v>220.29</v>
          </cell>
          <cell r="AI741">
            <v>224.41</v>
          </cell>
          <cell r="AJ741">
            <v>228.52</v>
          </cell>
          <cell r="AK741">
            <v>232.64</v>
          </cell>
          <cell r="AL741">
            <v>236.76</v>
          </cell>
          <cell r="AM741">
            <v>240.88</v>
          </cell>
          <cell r="AN741">
            <v>244.99</v>
          </cell>
          <cell r="AO741">
            <v>249.11</v>
          </cell>
          <cell r="AP741">
            <v>253.23</v>
          </cell>
          <cell r="AQ741">
            <v>257.35000000000002</v>
          </cell>
          <cell r="AR741">
            <v>261.47000000000003</v>
          </cell>
          <cell r="AS741">
            <v>265.58</v>
          </cell>
          <cell r="AT741">
            <v>269.7</v>
          </cell>
          <cell r="AU741">
            <v>273.82</v>
          </cell>
          <cell r="AV741">
            <v>277.94</v>
          </cell>
          <cell r="AW741">
            <v>282.05</v>
          </cell>
          <cell r="AX741">
            <v>286.17</v>
          </cell>
          <cell r="AY741">
            <v>290.29000000000002</v>
          </cell>
          <cell r="AZ741">
            <v>294.41000000000003</v>
          </cell>
          <cell r="BA741">
            <v>298.52999999999997</v>
          </cell>
          <cell r="BB741">
            <v>302.64</v>
          </cell>
          <cell r="BC741">
            <v>306.76</v>
          </cell>
          <cell r="BD741">
            <v>310.88</v>
          </cell>
          <cell r="BE741">
            <v>315</v>
          </cell>
          <cell r="BF741">
            <v>319.11</v>
          </cell>
          <cell r="BG741">
            <v>265.58</v>
          </cell>
          <cell r="BH741">
            <v>109</v>
          </cell>
          <cell r="BL741">
            <v>308.39999999999998</v>
          </cell>
          <cell r="BM741">
            <v>314.17</v>
          </cell>
          <cell r="BN741">
            <v>319.93</v>
          </cell>
          <cell r="BO741">
            <v>325.7</v>
          </cell>
          <cell r="BP741">
            <v>331.46</v>
          </cell>
          <cell r="BQ741">
            <v>337.23</v>
          </cell>
          <cell r="BR741">
            <v>342.99</v>
          </cell>
          <cell r="BS741">
            <v>348.76</v>
          </cell>
          <cell r="BT741">
            <v>354.52</v>
          </cell>
          <cell r="BU741">
            <v>360.29</v>
          </cell>
          <cell r="BV741">
            <v>366.05</v>
          </cell>
          <cell r="BW741">
            <v>371.82</v>
          </cell>
          <cell r="BX741">
            <v>377.58</v>
          </cell>
          <cell r="BY741">
            <v>383.35</v>
          </cell>
          <cell r="BZ741">
            <v>389.11</v>
          </cell>
          <cell r="CA741">
            <v>394.88</v>
          </cell>
          <cell r="CB741">
            <v>400.64</v>
          </cell>
          <cell r="CC741">
            <v>406.41</v>
          </cell>
          <cell r="CD741">
            <v>412.17</v>
          </cell>
          <cell r="CE741">
            <v>417.94</v>
          </cell>
          <cell r="CF741">
            <v>423.7</v>
          </cell>
          <cell r="CG741">
            <v>429.47</v>
          </cell>
          <cell r="CH741">
            <v>435.23</v>
          </cell>
          <cell r="CI741">
            <v>441</v>
          </cell>
          <cell r="CJ741">
            <v>446.76</v>
          </cell>
          <cell r="CK741">
            <v>371.81</v>
          </cell>
        </row>
        <row r="742">
          <cell r="AD742">
            <v>110</v>
          </cell>
          <cell r="AH742">
            <v>222.3</v>
          </cell>
          <cell r="AI742">
            <v>226.45</v>
          </cell>
          <cell r="AJ742">
            <v>230.61</v>
          </cell>
          <cell r="AK742">
            <v>234.76</v>
          </cell>
          <cell r="AL742">
            <v>238.92</v>
          </cell>
          <cell r="AM742">
            <v>243.08</v>
          </cell>
          <cell r="AN742">
            <v>247.23</v>
          </cell>
          <cell r="AO742">
            <v>251.39</v>
          </cell>
          <cell r="AP742">
            <v>255.54</v>
          </cell>
          <cell r="AQ742">
            <v>259.7</v>
          </cell>
          <cell r="AR742">
            <v>263.85000000000002</v>
          </cell>
          <cell r="AS742">
            <v>268.01</v>
          </cell>
          <cell r="AT742">
            <v>272.16000000000003</v>
          </cell>
          <cell r="AU742">
            <v>276.32</v>
          </cell>
          <cell r="AV742">
            <v>280.48</v>
          </cell>
          <cell r="AW742">
            <v>284.63</v>
          </cell>
          <cell r="AX742">
            <v>288.79000000000002</v>
          </cell>
          <cell r="AY742">
            <v>292.94</v>
          </cell>
          <cell r="AZ742">
            <v>297.10000000000002</v>
          </cell>
          <cell r="BA742">
            <v>301.25</v>
          </cell>
          <cell r="BB742">
            <v>305.41000000000003</v>
          </cell>
          <cell r="BC742">
            <v>309.56</v>
          </cell>
          <cell r="BD742">
            <v>313.72000000000003</v>
          </cell>
          <cell r="BE742">
            <v>317.88</v>
          </cell>
          <cell r="BF742">
            <v>322.02999999999997</v>
          </cell>
          <cell r="BG742">
            <v>268.01</v>
          </cell>
          <cell r="BH742">
            <v>110</v>
          </cell>
          <cell r="BL742">
            <v>311.22000000000003</v>
          </cell>
          <cell r="BM742">
            <v>317.02999999999997</v>
          </cell>
          <cell r="BN742">
            <v>322.85000000000002</v>
          </cell>
          <cell r="BO742">
            <v>328.67</v>
          </cell>
          <cell r="BP742">
            <v>334.49</v>
          </cell>
          <cell r="BQ742">
            <v>340.31</v>
          </cell>
          <cell r="BR742">
            <v>346.12</v>
          </cell>
          <cell r="BS742">
            <v>351.94</v>
          </cell>
          <cell r="BT742">
            <v>357.76</v>
          </cell>
          <cell r="BU742">
            <v>363.58</v>
          </cell>
          <cell r="BV742">
            <v>369.39</v>
          </cell>
          <cell r="BW742">
            <v>375.21</v>
          </cell>
          <cell r="BX742">
            <v>381.03</v>
          </cell>
          <cell r="BY742">
            <v>386.85</v>
          </cell>
          <cell r="BZ742">
            <v>392.67</v>
          </cell>
          <cell r="CA742">
            <v>398.48</v>
          </cell>
          <cell r="CB742">
            <v>404.3</v>
          </cell>
          <cell r="CC742">
            <v>410.12</v>
          </cell>
          <cell r="CD742">
            <v>415.94</v>
          </cell>
          <cell r="CE742">
            <v>421.75</v>
          </cell>
          <cell r="CF742">
            <v>427.57</v>
          </cell>
          <cell r="CG742">
            <v>433.39</v>
          </cell>
          <cell r="CH742">
            <v>439.21</v>
          </cell>
          <cell r="CI742">
            <v>445.03</v>
          </cell>
          <cell r="CJ742">
            <v>450.84</v>
          </cell>
          <cell r="CK742">
            <v>375.21</v>
          </cell>
        </row>
        <row r="743">
          <cell r="AD743">
            <v>111</v>
          </cell>
          <cell r="AH743">
            <v>224.32</v>
          </cell>
          <cell r="AI743">
            <v>228.51</v>
          </cell>
          <cell r="AJ743">
            <v>232.7</v>
          </cell>
          <cell r="AK743">
            <v>236.9</v>
          </cell>
          <cell r="AL743">
            <v>241.09</v>
          </cell>
          <cell r="AM743">
            <v>245.28</v>
          </cell>
          <cell r="AN743">
            <v>249.48</v>
          </cell>
          <cell r="AO743">
            <v>253.67</v>
          </cell>
          <cell r="AP743">
            <v>257.86</v>
          </cell>
          <cell r="AQ743">
            <v>262.06</v>
          </cell>
          <cell r="AR743">
            <v>266.25</v>
          </cell>
          <cell r="AS743">
            <v>270.44</v>
          </cell>
          <cell r="AT743">
            <v>274.64</v>
          </cell>
          <cell r="AU743">
            <v>278.83</v>
          </cell>
          <cell r="AV743">
            <v>283.02</v>
          </cell>
          <cell r="AW743">
            <v>287</v>
          </cell>
          <cell r="AX743">
            <v>291.41000000000003</v>
          </cell>
          <cell r="AY743">
            <v>295.60000000000002</v>
          </cell>
          <cell r="AZ743">
            <v>299.8</v>
          </cell>
          <cell r="BA743">
            <v>303.99</v>
          </cell>
          <cell r="BB743">
            <v>308.18</v>
          </cell>
          <cell r="BC743">
            <v>312.38</v>
          </cell>
          <cell r="BD743">
            <v>316.57</v>
          </cell>
          <cell r="BE743">
            <v>320.76</v>
          </cell>
          <cell r="BF743">
            <v>324.95999999999998</v>
          </cell>
          <cell r="BG743">
            <v>270.44</v>
          </cell>
          <cell r="BH743">
            <v>111</v>
          </cell>
          <cell r="BL743">
            <v>314.05</v>
          </cell>
          <cell r="BM743">
            <v>319.92</v>
          </cell>
          <cell r="BN743">
            <v>325.79000000000002</v>
          </cell>
          <cell r="BO743">
            <v>331.66</v>
          </cell>
          <cell r="BP743">
            <v>337.53</v>
          </cell>
          <cell r="BQ743">
            <v>343.4</v>
          </cell>
          <cell r="BR743">
            <v>349.27</v>
          </cell>
          <cell r="BS743">
            <v>355.14</v>
          </cell>
          <cell r="BT743">
            <v>361.01</v>
          </cell>
          <cell r="BU743">
            <v>366.88</v>
          </cell>
          <cell r="BV743">
            <v>372.75</v>
          </cell>
          <cell r="BW743">
            <v>378.62</v>
          </cell>
          <cell r="BX743">
            <v>384.49</v>
          </cell>
          <cell r="BY743">
            <v>390.36</v>
          </cell>
          <cell r="BZ743">
            <v>396.23</v>
          </cell>
          <cell r="CA743">
            <v>402.11</v>
          </cell>
          <cell r="CB743">
            <v>407.98</v>
          </cell>
          <cell r="CC743">
            <v>413.85</v>
          </cell>
          <cell r="CD743">
            <v>419.72</v>
          </cell>
          <cell r="CE743">
            <v>425.59</v>
          </cell>
          <cell r="CF743">
            <v>431.46</v>
          </cell>
          <cell r="CG743">
            <v>437.33</v>
          </cell>
          <cell r="CH743">
            <v>443.2</v>
          </cell>
          <cell r="CI743">
            <v>449.07</v>
          </cell>
          <cell r="CJ743">
            <v>454.94</v>
          </cell>
          <cell r="CK743">
            <v>378.62</v>
          </cell>
        </row>
        <row r="744">
          <cell r="AD744">
            <v>112</v>
          </cell>
          <cell r="AH744">
            <v>226.32</v>
          </cell>
          <cell r="AI744">
            <v>230.55</v>
          </cell>
          <cell r="AJ744">
            <v>234.78</v>
          </cell>
          <cell r="AK744">
            <v>239.01</v>
          </cell>
          <cell r="AL744">
            <v>243.25</v>
          </cell>
          <cell r="AM744">
            <v>247.48</v>
          </cell>
          <cell r="AN744">
            <v>251.71</v>
          </cell>
          <cell r="AO744">
            <v>255.94</v>
          </cell>
          <cell r="AP744">
            <v>260.17</v>
          </cell>
          <cell r="AQ744">
            <v>264.39999999999998</v>
          </cell>
          <cell r="AR744">
            <v>268.63</v>
          </cell>
          <cell r="AS744">
            <v>272.86</v>
          </cell>
          <cell r="AT744">
            <v>277.08999999999997</v>
          </cell>
          <cell r="AU744">
            <v>281.33</v>
          </cell>
          <cell r="AV744">
            <v>285.56</v>
          </cell>
          <cell r="AW744">
            <v>289.79000000000002</v>
          </cell>
          <cell r="AX744">
            <v>294.02</v>
          </cell>
          <cell r="AY744">
            <v>298.25</v>
          </cell>
          <cell r="AZ744">
            <v>302.48</v>
          </cell>
          <cell r="BA744">
            <v>306.70999999999998</v>
          </cell>
          <cell r="BB744">
            <v>310.94</v>
          </cell>
          <cell r="BC744">
            <v>315.17</v>
          </cell>
          <cell r="BD744">
            <v>319.41000000000003</v>
          </cell>
          <cell r="BE744">
            <v>323.64</v>
          </cell>
          <cell r="BF744">
            <v>327.87</v>
          </cell>
          <cell r="BG744">
            <v>272.87</v>
          </cell>
          <cell r="BH744">
            <v>112</v>
          </cell>
          <cell r="BL744">
            <v>316.85000000000002</v>
          </cell>
          <cell r="BM744">
            <v>322.77</v>
          </cell>
          <cell r="BN744">
            <v>328.7</v>
          </cell>
          <cell r="BO744">
            <v>334.62</v>
          </cell>
          <cell r="BP744">
            <v>340.54</v>
          </cell>
          <cell r="BQ744">
            <v>346.47</v>
          </cell>
          <cell r="BR744">
            <v>352.39</v>
          </cell>
          <cell r="BS744">
            <v>358.31</v>
          </cell>
          <cell r="BT744">
            <v>364.24</v>
          </cell>
          <cell r="BU744">
            <v>370.16</v>
          </cell>
          <cell r="BV744">
            <v>376.09</v>
          </cell>
          <cell r="BW744">
            <v>382.01</v>
          </cell>
          <cell r="BX744">
            <v>387.93</v>
          </cell>
          <cell r="BY744">
            <v>393.86</v>
          </cell>
          <cell r="BZ744">
            <v>399.78</v>
          </cell>
          <cell r="CA744">
            <v>405.7</v>
          </cell>
          <cell r="CB744">
            <v>411.63</v>
          </cell>
          <cell r="CC744">
            <v>417.55</v>
          </cell>
          <cell r="CD744">
            <v>423.47</v>
          </cell>
          <cell r="CE744">
            <v>429.4</v>
          </cell>
          <cell r="CF744">
            <v>435.32</v>
          </cell>
          <cell r="CG744">
            <v>441.24</v>
          </cell>
          <cell r="CH744">
            <v>447.17</v>
          </cell>
          <cell r="CI744">
            <v>453.09</v>
          </cell>
          <cell r="CJ744">
            <v>459.01</v>
          </cell>
          <cell r="CK744">
            <v>382.01</v>
          </cell>
        </row>
        <row r="745">
          <cell r="AD745">
            <v>113</v>
          </cell>
          <cell r="AH745">
            <v>228.33</v>
          </cell>
          <cell r="AI745">
            <v>232.6</v>
          </cell>
          <cell r="AJ745">
            <v>236.87</v>
          </cell>
          <cell r="AK745">
            <v>241.14</v>
          </cell>
          <cell r="AL745">
            <v>245.41</v>
          </cell>
          <cell r="AM745">
            <v>249.68</v>
          </cell>
          <cell r="AN745">
            <v>253.95</v>
          </cell>
          <cell r="AO745">
            <v>258.22000000000003</v>
          </cell>
          <cell r="AP745">
            <v>262.49</v>
          </cell>
          <cell r="AQ745">
            <v>266.75</v>
          </cell>
          <cell r="AR745">
            <v>271.02</v>
          </cell>
          <cell r="AS745">
            <v>275.29000000000002</v>
          </cell>
          <cell r="AT745">
            <v>279.56</v>
          </cell>
          <cell r="AU745">
            <v>283.83</v>
          </cell>
          <cell r="AV745">
            <v>288.10000000000002</v>
          </cell>
          <cell r="AW745">
            <v>292.37</v>
          </cell>
          <cell r="AX745">
            <v>296.64</v>
          </cell>
          <cell r="AY745">
            <v>300.91000000000003</v>
          </cell>
          <cell r="AZ745">
            <v>305.17</v>
          </cell>
          <cell r="BA745">
            <v>309.44</v>
          </cell>
          <cell r="BB745">
            <v>313.70999999999998</v>
          </cell>
          <cell r="BC745">
            <v>317.98</v>
          </cell>
          <cell r="BD745">
            <v>322.25</v>
          </cell>
          <cell r="BE745">
            <v>326.52</v>
          </cell>
          <cell r="BF745">
            <v>330.79</v>
          </cell>
          <cell r="BG745">
            <v>275.29000000000002</v>
          </cell>
          <cell r="BH745">
            <v>113</v>
          </cell>
          <cell r="BL745">
            <v>319.67</v>
          </cell>
          <cell r="BM745">
            <v>325.64</v>
          </cell>
          <cell r="BN745">
            <v>331.62</v>
          </cell>
          <cell r="BO745">
            <v>337.6</v>
          </cell>
          <cell r="BP745">
            <v>343.57</v>
          </cell>
          <cell r="BQ745">
            <v>349.55</v>
          </cell>
          <cell r="BR745">
            <v>355.53</v>
          </cell>
          <cell r="BS745">
            <v>361.5</v>
          </cell>
          <cell r="BT745">
            <v>367.48</v>
          </cell>
          <cell r="BU745">
            <v>373.46</v>
          </cell>
          <cell r="BV745">
            <v>379.43</v>
          </cell>
          <cell r="BW745">
            <v>385.41</v>
          </cell>
          <cell r="BX745">
            <v>391.39</v>
          </cell>
          <cell r="BY745">
            <v>397.36</v>
          </cell>
          <cell r="BZ745">
            <v>403.34</v>
          </cell>
          <cell r="CA745">
            <v>409.32</v>
          </cell>
          <cell r="CB745">
            <v>415.29</v>
          </cell>
          <cell r="CC745">
            <v>421.27</v>
          </cell>
          <cell r="CD745">
            <v>427.24</v>
          </cell>
          <cell r="CE745">
            <v>433.22</v>
          </cell>
          <cell r="CF745">
            <v>439.2</v>
          </cell>
          <cell r="CG745">
            <v>445.17</v>
          </cell>
          <cell r="CH745">
            <v>451.15</v>
          </cell>
          <cell r="CI745">
            <v>457.13</v>
          </cell>
          <cell r="CJ745">
            <v>463.1</v>
          </cell>
          <cell r="CK745">
            <v>385.41</v>
          </cell>
        </row>
        <row r="746">
          <cell r="AD746">
            <v>114</v>
          </cell>
          <cell r="AH746">
            <v>230.33</v>
          </cell>
          <cell r="AI746">
            <v>234.64</v>
          </cell>
          <cell r="AJ746">
            <v>238.94</v>
          </cell>
          <cell r="AK746">
            <v>243.25</v>
          </cell>
          <cell r="AL746">
            <v>247.56</v>
          </cell>
          <cell r="AM746">
            <v>251.86</v>
          </cell>
          <cell r="AN746">
            <v>256.17</v>
          </cell>
          <cell r="AO746">
            <v>260.48</v>
          </cell>
          <cell r="AP746">
            <v>264.77999999999997</v>
          </cell>
          <cell r="AQ746">
            <v>269.06</v>
          </cell>
          <cell r="AR746">
            <v>273.39999999999998</v>
          </cell>
          <cell r="AS746">
            <v>277.7</v>
          </cell>
          <cell r="AT746">
            <v>282.01</v>
          </cell>
          <cell r="AU746">
            <v>286.32</v>
          </cell>
          <cell r="AV746">
            <v>290.62</v>
          </cell>
          <cell r="AW746">
            <v>294.93</v>
          </cell>
          <cell r="AX746">
            <v>299.24</v>
          </cell>
          <cell r="AY746">
            <v>303.54000000000002</v>
          </cell>
          <cell r="AZ746">
            <v>307.85000000000002</v>
          </cell>
          <cell r="BA746">
            <v>312.16000000000003</v>
          </cell>
          <cell r="BB746">
            <v>316.45999999999998</v>
          </cell>
          <cell r="BC746">
            <v>320.77</v>
          </cell>
          <cell r="BD746">
            <v>325.08</v>
          </cell>
          <cell r="BE746">
            <v>329.38</v>
          </cell>
          <cell r="BF746">
            <v>333.69</v>
          </cell>
          <cell r="BG746">
            <v>277.7</v>
          </cell>
          <cell r="BH746">
            <v>114</v>
          </cell>
          <cell r="BL746">
            <v>322.45999999999998</v>
          </cell>
          <cell r="BM746">
            <v>328.49</v>
          </cell>
          <cell r="BN746">
            <v>334.62</v>
          </cell>
          <cell r="BO746">
            <v>340.55</v>
          </cell>
          <cell r="BP746">
            <v>346.58</v>
          </cell>
          <cell r="BQ746">
            <v>352.61</v>
          </cell>
          <cell r="BR746">
            <v>358.64</v>
          </cell>
          <cell r="BS746">
            <v>364.67</v>
          </cell>
          <cell r="BT746">
            <v>370.7</v>
          </cell>
          <cell r="BU746">
            <v>376.73</v>
          </cell>
          <cell r="BV746">
            <v>382.75</v>
          </cell>
          <cell r="BW746">
            <v>388.78</v>
          </cell>
          <cell r="BX746">
            <v>394.81</v>
          </cell>
          <cell r="BY746">
            <v>400.84</v>
          </cell>
          <cell r="BZ746">
            <v>406.87</v>
          </cell>
          <cell r="CA746">
            <v>412.9</v>
          </cell>
          <cell r="CB746">
            <v>418.93</v>
          </cell>
          <cell r="CC746">
            <v>424.96</v>
          </cell>
          <cell r="CD746">
            <v>430.99</v>
          </cell>
          <cell r="CE746">
            <v>437.02</v>
          </cell>
          <cell r="CF746">
            <v>443.05</v>
          </cell>
          <cell r="CG746">
            <v>449.08</v>
          </cell>
          <cell r="CH746">
            <v>455.11</v>
          </cell>
          <cell r="CI746">
            <v>461.14</v>
          </cell>
          <cell r="CJ746">
            <v>467.17</v>
          </cell>
          <cell r="CK746">
            <v>388.79</v>
          </cell>
        </row>
        <row r="747">
          <cell r="AD747">
            <v>115</v>
          </cell>
          <cell r="AH747">
            <v>232.33</v>
          </cell>
          <cell r="AI747">
            <v>236.68</v>
          </cell>
          <cell r="AJ747">
            <v>241.02</v>
          </cell>
          <cell r="AK747">
            <v>245.37</v>
          </cell>
          <cell r="AL747">
            <v>249.71</v>
          </cell>
          <cell r="AM747">
            <v>254.06</v>
          </cell>
          <cell r="AN747">
            <v>258.39999999999998</v>
          </cell>
          <cell r="AO747">
            <v>262.75</v>
          </cell>
          <cell r="AP747">
            <v>267.08999999999997</v>
          </cell>
          <cell r="AQ747">
            <v>271.43</v>
          </cell>
          <cell r="AR747">
            <v>275.77999999999997</v>
          </cell>
          <cell r="AS747">
            <v>280.12</v>
          </cell>
          <cell r="AT747">
            <v>284.47000000000003</v>
          </cell>
          <cell r="AU747">
            <v>288.81</v>
          </cell>
          <cell r="AV747">
            <v>293.16000000000003</v>
          </cell>
          <cell r="AW747">
            <v>297.5</v>
          </cell>
          <cell r="AX747">
            <v>301.85000000000002</v>
          </cell>
          <cell r="AY747">
            <v>306.19</v>
          </cell>
          <cell r="AZ747">
            <v>310.52999999999997</v>
          </cell>
          <cell r="BA747">
            <v>314.88</v>
          </cell>
          <cell r="BB747">
            <v>319.22000000000003</v>
          </cell>
          <cell r="BC747">
            <v>323.57</v>
          </cell>
          <cell r="BD747">
            <v>327.91</v>
          </cell>
          <cell r="BE747">
            <v>332.26</v>
          </cell>
          <cell r="BF747">
            <v>336.6</v>
          </cell>
          <cell r="BG747">
            <v>280.12</v>
          </cell>
          <cell r="BH747">
            <v>115</v>
          </cell>
          <cell r="BL747">
            <v>325.27</v>
          </cell>
          <cell r="BM747">
            <v>331.35</v>
          </cell>
          <cell r="BN747">
            <v>337.43</v>
          </cell>
          <cell r="BO747">
            <v>343.51</v>
          </cell>
          <cell r="BP747">
            <v>349.6</v>
          </cell>
          <cell r="BQ747">
            <v>355.68</v>
          </cell>
          <cell r="BR747">
            <v>361.76</v>
          </cell>
          <cell r="BS747">
            <v>367.84</v>
          </cell>
          <cell r="BT747">
            <v>373.93</v>
          </cell>
          <cell r="BU747">
            <v>380.01</v>
          </cell>
          <cell r="BV747">
            <v>386.09</v>
          </cell>
          <cell r="BW747">
            <v>392.17</v>
          </cell>
          <cell r="BX747">
            <v>398.25</v>
          </cell>
          <cell r="BY747">
            <v>404.34</v>
          </cell>
          <cell r="BZ747">
            <v>410.42</v>
          </cell>
          <cell r="CA747">
            <v>416.5</v>
          </cell>
          <cell r="CB747">
            <v>422.58</v>
          </cell>
          <cell r="CC747">
            <v>428.67</v>
          </cell>
          <cell r="CD747">
            <v>434.75</v>
          </cell>
          <cell r="CE747">
            <v>440.83</v>
          </cell>
          <cell r="CF747">
            <v>446.91</v>
          </cell>
          <cell r="CG747">
            <v>452.99</v>
          </cell>
          <cell r="CH747">
            <v>459.08</v>
          </cell>
          <cell r="CI747">
            <v>465.16</v>
          </cell>
          <cell r="CJ747">
            <v>471.24</v>
          </cell>
          <cell r="CK747">
            <v>392.17</v>
          </cell>
        </row>
        <row r="748">
          <cell r="AD748">
            <v>116</v>
          </cell>
          <cell r="AH748">
            <v>234.35</v>
          </cell>
          <cell r="AI748">
            <v>238.73</v>
          </cell>
          <cell r="AJ748">
            <v>243.11</v>
          </cell>
          <cell r="AK748">
            <v>247.5</v>
          </cell>
          <cell r="AL748">
            <v>251.88</v>
          </cell>
          <cell r="AM748">
            <v>256.26</v>
          </cell>
          <cell r="AN748">
            <v>260.64</v>
          </cell>
          <cell r="AO748">
            <v>265.02</v>
          </cell>
          <cell r="AP748">
            <v>269.41000000000003</v>
          </cell>
          <cell r="AQ748">
            <v>273.79000000000002</v>
          </cell>
          <cell r="AR748">
            <v>278.17</v>
          </cell>
          <cell r="AS748">
            <v>282.55</v>
          </cell>
          <cell r="AT748">
            <v>286.94</v>
          </cell>
          <cell r="AU748">
            <v>291.32</v>
          </cell>
          <cell r="AV748">
            <v>295.7</v>
          </cell>
          <cell r="AW748">
            <v>300.08</v>
          </cell>
          <cell r="AX748">
            <v>304.45999999999998</v>
          </cell>
          <cell r="AY748">
            <v>308.85000000000002</v>
          </cell>
          <cell r="AZ748">
            <v>313.23</v>
          </cell>
          <cell r="BA748">
            <v>317.61</v>
          </cell>
          <cell r="BB748">
            <v>321.99</v>
          </cell>
          <cell r="BC748">
            <v>326.38</v>
          </cell>
          <cell r="BD748">
            <v>330.76</v>
          </cell>
          <cell r="BE748">
            <v>335.14</v>
          </cell>
          <cell r="BF748">
            <v>339.52</v>
          </cell>
          <cell r="BG748">
            <v>282.55</v>
          </cell>
          <cell r="BH748">
            <v>116</v>
          </cell>
          <cell r="BL748">
            <v>328.09</v>
          </cell>
          <cell r="BM748">
            <v>334.22</v>
          </cell>
          <cell r="BN748">
            <v>340.36</v>
          </cell>
          <cell r="BO748">
            <v>346.49</v>
          </cell>
          <cell r="BP748">
            <v>352.63</v>
          </cell>
          <cell r="BQ748">
            <v>358.76</v>
          </cell>
          <cell r="BR748">
            <v>364.9</v>
          </cell>
          <cell r="BS748">
            <v>371.03</v>
          </cell>
          <cell r="BT748">
            <v>377.17</v>
          </cell>
          <cell r="BU748">
            <v>383.31</v>
          </cell>
          <cell r="BV748">
            <v>389.44</v>
          </cell>
          <cell r="BW748">
            <v>395.58</v>
          </cell>
          <cell r="BX748">
            <v>401.71</v>
          </cell>
          <cell r="BY748">
            <v>407.85</v>
          </cell>
          <cell r="BZ748">
            <v>413.98</v>
          </cell>
          <cell r="CA748">
            <v>420.12</v>
          </cell>
          <cell r="CB748">
            <v>426.25</v>
          </cell>
          <cell r="CC748">
            <v>432.39</v>
          </cell>
          <cell r="CD748">
            <v>438.52</v>
          </cell>
          <cell r="CE748">
            <v>444.66</v>
          </cell>
          <cell r="CF748">
            <v>450.79</v>
          </cell>
          <cell r="CG748">
            <v>456.93</v>
          </cell>
          <cell r="CH748">
            <v>463.06</v>
          </cell>
          <cell r="CI748">
            <v>469.2</v>
          </cell>
          <cell r="CJ748">
            <v>475.33</v>
          </cell>
          <cell r="CK748">
            <v>395.57</v>
          </cell>
        </row>
        <row r="749">
          <cell r="AD749">
            <v>117</v>
          </cell>
          <cell r="AH749">
            <v>236.34</v>
          </cell>
          <cell r="AI749">
            <v>240.76</v>
          </cell>
          <cell r="AJ749">
            <v>245.18</v>
          </cell>
          <cell r="AK749">
            <v>249.6</v>
          </cell>
          <cell r="AL749">
            <v>254.02</v>
          </cell>
          <cell r="AM749">
            <v>258.44</v>
          </cell>
          <cell r="AN749">
            <v>262.86</v>
          </cell>
          <cell r="AO749">
            <v>267.27999999999997</v>
          </cell>
          <cell r="AP749">
            <v>271.7</v>
          </cell>
          <cell r="AQ749">
            <v>276.12</v>
          </cell>
          <cell r="AR749">
            <v>280.54000000000002</v>
          </cell>
          <cell r="AS749">
            <v>284.95999999999998</v>
          </cell>
          <cell r="AT749">
            <v>289.38</v>
          </cell>
          <cell r="AU749">
            <v>293.8</v>
          </cell>
          <cell r="AV749">
            <v>298.22000000000003</v>
          </cell>
          <cell r="AW749">
            <v>302.64</v>
          </cell>
          <cell r="AX749">
            <v>307.06</v>
          </cell>
          <cell r="AY749">
            <v>311.48</v>
          </cell>
          <cell r="AZ749">
            <v>315.89999999999998</v>
          </cell>
          <cell r="BA749">
            <v>320.32</v>
          </cell>
          <cell r="BB749">
            <v>324.74</v>
          </cell>
          <cell r="BC749">
            <v>329.16</v>
          </cell>
          <cell r="BD749">
            <v>333.58</v>
          </cell>
          <cell r="BE749">
            <v>338</v>
          </cell>
          <cell r="BF749">
            <v>342.42</v>
          </cell>
          <cell r="BG749">
            <v>284.95999999999998</v>
          </cell>
          <cell r="BH749">
            <v>117</v>
          </cell>
          <cell r="BL749">
            <v>330.88</v>
          </cell>
          <cell r="BM749">
            <v>337.07</v>
          </cell>
          <cell r="BN749">
            <v>343.26</v>
          </cell>
          <cell r="BO749">
            <v>349.45</v>
          </cell>
          <cell r="BP749">
            <v>355.63</v>
          </cell>
          <cell r="BQ749">
            <v>361.82</v>
          </cell>
          <cell r="BR749">
            <v>368.01</v>
          </cell>
          <cell r="BS749">
            <v>374.2</v>
          </cell>
          <cell r="BT749">
            <v>380.39</v>
          </cell>
          <cell r="BU749">
            <v>386.57</v>
          </cell>
          <cell r="BV749">
            <v>392.76</v>
          </cell>
          <cell r="BW749">
            <v>398.95</v>
          </cell>
          <cell r="BX749">
            <v>405.14</v>
          </cell>
          <cell r="BY749">
            <v>411.33</v>
          </cell>
          <cell r="BZ749">
            <v>417.51</v>
          </cell>
          <cell r="CA749">
            <v>423.7</v>
          </cell>
          <cell r="CB749">
            <v>429.89</v>
          </cell>
          <cell r="CC749">
            <v>436.08</v>
          </cell>
          <cell r="CD749">
            <v>442.27</v>
          </cell>
          <cell r="CE749">
            <v>448.45</v>
          </cell>
          <cell r="CF749">
            <v>454.64</v>
          </cell>
          <cell r="CG749">
            <v>460.83</v>
          </cell>
          <cell r="CH749">
            <v>467.02</v>
          </cell>
          <cell r="CI749">
            <v>473.21</v>
          </cell>
          <cell r="CJ749">
            <v>479.39</v>
          </cell>
          <cell r="CK749">
            <v>398.95</v>
          </cell>
        </row>
        <row r="750">
          <cell r="AD750">
            <v>118</v>
          </cell>
          <cell r="AH750">
            <v>238.35</v>
          </cell>
          <cell r="AI750">
            <v>242.81</v>
          </cell>
          <cell r="AJ750">
            <v>247.26</v>
          </cell>
          <cell r="AK750">
            <v>251.72</v>
          </cell>
          <cell r="AL750">
            <v>256.18</v>
          </cell>
          <cell r="AM750">
            <v>260.64</v>
          </cell>
          <cell r="AN750">
            <v>265.10000000000002</v>
          </cell>
          <cell r="AO750">
            <v>269.55</v>
          </cell>
          <cell r="AP750">
            <v>274.01</v>
          </cell>
          <cell r="AQ750">
            <v>278.47000000000003</v>
          </cell>
          <cell r="AR750">
            <v>282.93</v>
          </cell>
          <cell r="AS750">
            <v>287.38</v>
          </cell>
          <cell r="AT750">
            <v>291.83999999999997</v>
          </cell>
          <cell r="AU750">
            <v>296.3</v>
          </cell>
          <cell r="AV750">
            <v>300.76</v>
          </cell>
          <cell r="AW750">
            <v>305.22000000000003</v>
          </cell>
          <cell r="AX750">
            <v>309.67</v>
          </cell>
          <cell r="AY750">
            <v>314.13</v>
          </cell>
          <cell r="AZ750">
            <v>318.58999999999997</v>
          </cell>
          <cell r="BA750">
            <v>323.05</v>
          </cell>
          <cell r="BB750">
            <v>327.5</v>
          </cell>
          <cell r="BC750">
            <v>331.96</v>
          </cell>
          <cell r="BD750">
            <v>336.42</v>
          </cell>
          <cell r="BE750">
            <v>340.88</v>
          </cell>
          <cell r="BF750">
            <v>345.34</v>
          </cell>
          <cell r="BG750">
            <v>287.38</v>
          </cell>
          <cell r="BH750">
            <v>118</v>
          </cell>
          <cell r="BL750">
            <v>333.69</v>
          </cell>
          <cell r="BM750">
            <v>339.93</v>
          </cell>
          <cell r="BN750">
            <v>346.17</v>
          </cell>
          <cell r="BO750">
            <v>352.41</v>
          </cell>
          <cell r="BP750">
            <v>358.65</v>
          </cell>
          <cell r="BQ750">
            <v>364.89</v>
          </cell>
          <cell r="BR750">
            <v>371.13</v>
          </cell>
          <cell r="BS750">
            <v>377.37</v>
          </cell>
          <cell r="BT750">
            <v>383.61</v>
          </cell>
          <cell r="BU750">
            <v>389.86</v>
          </cell>
          <cell r="BV750">
            <v>396.1</v>
          </cell>
          <cell r="BW750">
            <v>402.34</v>
          </cell>
          <cell r="BX750">
            <v>408.58</v>
          </cell>
          <cell r="BY750">
            <v>414.82</v>
          </cell>
          <cell r="BZ750">
            <v>421.06</v>
          </cell>
          <cell r="CA750">
            <v>427.3</v>
          </cell>
          <cell r="CB750">
            <v>433.54</v>
          </cell>
          <cell r="CC750">
            <v>439.78</v>
          </cell>
          <cell r="CD750">
            <v>446.02</v>
          </cell>
          <cell r="CE750">
            <v>452.26</v>
          </cell>
          <cell r="CF750">
            <v>458.51</v>
          </cell>
          <cell r="CG750">
            <v>464.75</v>
          </cell>
          <cell r="CH750">
            <v>470.99</v>
          </cell>
          <cell r="CI750">
            <v>477.23</v>
          </cell>
          <cell r="CJ750">
            <v>483.47</v>
          </cell>
          <cell r="CK750">
            <v>402.33</v>
          </cell>
        </row>
        <row r="751">
          <cell r="AD751">
            <v>119</v>
          </cell>
          <cell r="AH751">
            <v>240.36</v>
          </cell>
          <cell r="AI751">
            <v>244.86</v>
          </cell>
          <cell r="AJ751">
            <v>249.35</v>
          </cell>
          <cell r="AK751">
            <v>253.85</v>
          </cell>
          <cell r="AL751">
            <v>258.33999999999997</v>
          </cell>
          <cell r="AM751">
            <v>262.83999999999997</v>
          </cell>
          <cell r="AN751">
            <v>267.33999999999997</v>
          </cell>
          <cell r="AO751">
            <v>271.83</v>
          </cell>
          <cell r="AP751">
            <v>276.33</v>
          </cell>
          <cell r="AQ751">
            <v>280.82</v>
          </cell>
          <cell r="AR751">
            <v>285.32</v>
          </cell>
          <cell r="AS751">
            <v>289.81</v>
          </cell>
          <cell r="AT751">
            <v>294.31</v>
          </cell>
          <cell r="AU751">
            <v>298.8</v>
          </cell>
          <cell r="AV751">
            <v>303.3</v>
          </cell>
          <cell r="AW751">
            <v>307.8</v>
          </cell>
          <cell r="AX751">
            <v>312.29000000000002</v>
          </cell>
          <cell r="AY751">
            <v>316.79000000000002</v>
          </cell>
          <cell r="AZ751">
            <v>321.27999999999997</v>
          </cell>
          <cell r="BA751">
            <v>325.77999999999997</v>
          </cell>
          <cell r="BB751">
            <v>330.27</v>
          </cell>
          <cell r="BC751">
            <v>334.77</v>
          </cell>
          <cell r="BD751">
            <v>339.26</v>
          </cell>
          <cell r="BE751">
            <v>343.76</v>
          </cell>
          <cell r="BF751">
            <v>348.26</v>
          </cell>
          <cell r="BG751">
            <v>289.81</v>
          </cell>
          <cell r="BH751">
            <v>119</v>
          </cell>
          <cell r="BL751">
            <v>336.51</v>
          </cell>
          <cell r="BM751">
            <v>342.8</v>
          </cell>
          <cell r="BN751">
            <v>349.1</v>
          </cell>
          <cell r="BO751">
            <v>355.39</v>
          </cell>
          <cell r="BP751">
            <v>361.68</v>
          </cell>
          <cell r="BQ751">
            <v>367.98</v>
          </cell>
          <cell r="BR751">
            <v>374.27</v>
          </cell>
          <cell r="BS751">
            <v>380.56</v>
          </cell>
          <cell r="BT751">
            <v>386.86</v>
          </cell>
          <cell r="BU751">
            <v>393.15</v>
          </cell>
          <cell r="BV751">
            <v>399.45</v>
          </cell>
          <cell r="BW751">
            <v>405.74</v>
          </cell>
          <cell r="BX751">
            <v>412.03</v>
          </cell>
          <cell r="BY751">
            <v>418.33</v>
          </cell>
          <cell r="BZ751">
            <v>424.62</v>
          </cell>
          <cell r="CA751">
            <v>430.91</v>
          </cell>
          <cell r="CB751">
            <v>437.21</v>
          </cell>
          <cell r="CC751">
            <v>443.5</v>
          </cell>
          <cell r="CD751">
            <v>449.8</v>
          </cell>
          <cell r="CE751">
            <v>456.09</v>
          </cell>
          <cell r="CF751">
            <v>462.38</v>
          </cell>
          <cell r="CG751">
            <v>468.68</v>
          </cell>
          <cell r="CH751">
            <v>474.97</v>
          </cell>
          <cell r="CI751">
            <v>481.26</v>
          </cell>
          <cell r="CJ751">
            <v>487.56</v>
          </cell>
          <cell r="CK751">
            <v>405.74</v>
          </cell>
        </row>
        <row r="752">
          <cell r="AD752">
            <v>120</v>
          </cell>
          <cell r="AH752">
            <v>242.39</v>
          </cell>
          <cell r="AI752">
            <v>246.92</v>
          </cell>
          <cell r="AJ752">
            <v>251.45</v>
          </cell>
          <cell r="AK752">
            <v>255.99</v>
          </cell>
          <cell r="AL752">
            <v>260.52</v>
          </cell>
          <cell r="AM752">
            <v>265.05</v>
          </cell>
          <cell r="AN752">
            <v>269.58999999999997</v>
          </cell>
          <cell r="AO752">
            <v>274.12</v>
          </cell>
          <cell r="AP752">
            <v>278.64999999999998</v>
          </cell>
          <cell r="AQ752">
            <v>283.19</v>
          </cell>
          <cell r="AR752">
            <v>287.72000000000003</v>
          </cell>
          <cell r="AS752">
            <v>292.25</v>
          </cell>
          <cell r="AT752">
            <v>296.79000000000002</v>
          </cell>
          <cell r="AU752">
            <v>301.32</v>
          </cell>
          <cell r="AV752">
            <v>305.85000000000002</v>
          </cell>
          <cell r="AW752">
            <v>310.39</v>
          </cell>
          <cell r="AX752">
            <v>314.92</v>
          </cell>
          <cell r="AY752">
            <v>319.45</v>
          </cell>
          <cell r="AZ752">
            <v>323.99</v>
          </cell>
          <cell r="BA752">
            <v>328.52</v>
          </cell>
          <cell r="BB752">
            <v>333.05</v>
          </cell>
          <cell r="BC752">
            <v>337.59</v>
          </cell>
          <cell r="BD752">
            <v>342.12</v>
          </cell>
          <cell r="BE752">
            <v>346.65</v>
          </cell>
          <cell r="BF752">
            <v>351.19</v>
          </cell>
          <cell r="BG752">
            <v>292.25</v>
          </cell>
          <cell r="BH752">
            <v>120</v>
          </cell>
          <cell r="BL752">
            <v>339.34</v>
          </cell>
          <cell r="BM752">
            <v>345.69</v>
          </cell>
          <cell r="BN752">
            <v>352.03</v>
          </cell>
          <cell r="BO752">
            <v>358.38</v>
          </cell>
          <cell r="BP752">
            <v>364.73</v>
          </cell>
          <cell r="BQ752">
            <v>371.07</v>
          </cell>
          <cell r="BR752">
            <v>377.42</v>
          </cell>
          <cell r="BS752">
            <v>383.77</v>
          </cell>
          <cell r="BT752">
            <v>390.11</v>
          </cell>
          <cell r="BU752">
            <v>396.46</v>
          </cell>
          <cell r="BV752">
            <v>402.81</v>
          </cell>
          <cell r="BW752">
            <v>409.15</v>
          </cell>
          <cell r="BX752">
            <v>415.5</v>
          </cell>
          <cell r="BY752">
            <v>421.85</v>
          </cell>
          <cell r="BZ752">
            <v>428.19</v>
          </cell>
          <cell r="CA752">
            <v>434.54</v>
          </cell>
          <cell r="CB752">
            <v>440.89</v>
          </cell>
          <cell r="CC752">
            <v>447.23</v>
          </cell>
          <cell r="CD752">
            <v>453.58</v>
          </cell>
          <cell r="CE752">
            <v>459.93</v>
          </cell>
          <cell r="CF752">
            <v>466.27</v>
          </cell>
          <cell r="CG752">
            <v>472.62</v>
          </cell>
          <cell r="CH752">
            <v>478.97</v>
          </cell>
          <cell r="CI752">
            <v>485.31</v>
          </cell>
          <cell r="CJ752">
            <v>491.66</v>
          </cell>
          <cell r="CK752">
            <v>409.15</v>
          </cell>
        </row>
        <row r="753">
          <cell r="AD753">
            <v>121</v>
          </cell>
          <cell r="AH753">
            <v>244.39</v>
          </cell>
          <cell r="AI753">
            <v>248.96</v>
          </cell>
          <cell r="AJ753">
            <v>253.53</v>
          </cell>
          <cell r="AK753">
            <v>258.10000000000002</v>
          </cell>
          <cell r="AL753">
            <v>262.67</v>
          </cell>
          <cell r="AM753">
            <v>267.24</v>
          </cell>
          <cell r="AN753">
            <v>271.82</v>
          </cell>
          <cell r="AO753">
            <v>276.39</v>
          </cell>
          <cell r="AP753">
            <v>280.95999999999998</v>
          </cell>
          <cell r="AQ753">
            <v>285.52999999999997</v>
          </cell>
          <cell r="AR753">
            <v>290.10000000000002</v>
          </cell>
          <cell r="AS753">
            <v>294.67</v>
          </cell>
          <cell r="AT753">
            <v>299.24</v>
          </cell>
          <cell r="AU753">
            <v>303.81</v>
          </cell>
          <cell r="AV753">
            <v>308.38</v>
          </cell>
          <cell r="AW753">
            <v>312.95999999999998</v>
          </cell>
          <cell r="AX753">
            <v>317.52999999999997</v>
          </cell>
          <cell r="AY753">
            <v>322.10000000000002</v>
          </cell>
          <cell r="AZ753">
            <v>326.67</v>
          </cell>
          <cell r="BA753">
            <v>331.24</v>
          </cell>
          <cell r="BB753">
            <v>335.81</v>
          </cell>
          <cell r="BC753">
            <v>340.38</v>
          </cell>
          <cell r="BD753">
            <v>344.95</v>
          </cell>
          <cell r="BE753">
            <v>349.52</v>
          </cell>
          <cell r="BF753">
            <v>354.1</v>
          </cell>
          <cell r="BG753">
            <v>294.67</v>
          </cell>
          <cell r="BH753">
            <v>121</v>
          </cell>
          <cell r="BL753">
            <v>342.14</v>
          </cell>
          <cell r="BM753">
            <v>348.54</v>
          </cell>
          <cell r="BN753">
            <v>354.94</v>
          </cell>
          <cell r="BO753">
            <v>361.34</v>
          </cell>
          <cell r="BP753">
            <v>367.74</v>
          </cell>
          <cell r="BQ753">
            <v>374.14</v>
          </cell>
          <cell r="BR753">
            <v>380.54</v>
          </cell>
          <cell r="BS753">
            <v>386.94</v>
          </cell>
          <cell r="BT753">
            <v>393.34</v>
          </cell>
          <cell r="BU753">
            <v>399.74</v>
          </cell>
          <cell r="BV753">
            <v>406.14</v>
          </cell>
          <cell r="BW753">
            <v>412.54</v>
          </cell>
          <cell r="BX753">
            <v>418.94</v>
          </cell>
          <cell r="BY753">
            <v>425.34</v>
          </cell>
          <cell r="BZ753">
            <v>431.74</v>
          </cell>
          <cell r="CA753">
            <v>438.14</v>
          </cell>
          <cell r="CB753">
            <v>444.54</v>
          </cell>
          <cell r="CC753">
            <v>450.94</v>
          </cell>
          <cell r="CD753">
            <v>457.34</v>
          </cell>
          <cell r="CE753">
            <v>463.74</v>
          </cell>
          <cell r="CF753">
            <v>470.14</v>
          </cell>
          <cell r="CG753">
            <v>476.53</v>
          </cell>
          <cell r="CH753">
            <v>482.93</v>
          </cell>
          <cell r="CI753">
            <v>489.33</v>
          </cell>
          <cell r="CJ753">
            <v>495.73</v>
          </cell>
          <cell r="CK753">
            <v>412.54</v>
          </cell>
        </row>
        <row r="754">
          <cell r="AD754">
            <v>122</v>
          </cell>
          <cell r="AH754">
            <v>246.4</v>
          </cell>
          <cell r="AI754">
            <v>251.01</v>
          </cell>
          <cell r="AJ754">
            <v>255.62</v>
          </cell>
          <cell r="AK754">
            <v>260.23</v>
          </cell>
          <cell r="AL754">
            <v>264.83999999999997</v>
          </cell>
          <cell r="AM754">
            <v>269.44</v>
          </cell>
          <cell r="AN754">
            <v>274.05</v>
          </cell>
          <cell r="AO754">
            <v>278.66000000000003</v>
          </cell>
          <cell r="AP754">
            <v>283.27</v>
          </cell>
          <cell r="AQ754">
            <v>287.88</v>
          </cell>
          <cell r="AR754">
            <v>292.49</v>
          </cell>
          <cell r="AS754">
            <v>297.10000000000002</v>
          </cell>
          <cell r="AT754">
            <v>301.70999999999998</v>
          </cell>
          <cell r="AU754">
            <v>306.32</v>
          </cell>
          <cell r="AV754">
            <v>310.92</v>
          </cell>
          <cell r="AW754">
            <v>315.52999999999997</v>
          </cell>
          <cell r="AX754">
            <v>320.14</v>
          </cell>
          <cell r="AY754">
            <v>324.75</v>
          </cell>
          <cell r="AZ754">
            <v>329.36</v>
          </cell>
          <cell r="BA754">
            <v>333.97</v>
          </cell>
          <cell r="BB754">
            <v>338.58</v>
          </cell>
          <cell r="BC754">
            <v>343.19</v>
          </cell>
          <cell r="BD754">
            <v>347.8</v>
          </cell>
          <cell r="BE754">
            <v>352.4</v>
          </cell>
          <cell r="BF754">
            <v>357.01</v>
          </cell>
          <cell r="BG754">
            <v>297.08999999999997</v>
          </cell>
          <cell r="BH754">
            <v>122</v>
          </cell>
          <cell r="BL754">
            <v>344.96</v>
          </cell>
          <cell r="BM754">
            <v>351.41</v>
          </cell>
          <cell r="BN754">
            <v>357.86</v>
          </cell>
          <cell r="BO754">
            <v>364.32</v>
          </cell>
          <cell r="BP754">
            <v>370.77</v>
          </cell>
          <cell r="BQ754">
            <v>377.22</v>
          </cell>
          <cell r="BR754">
            <v>383.67</v>
          </cell>
          <cell r="BS754">
            <v>390.13</v>
          </cell>
          <cell r="BT754">
            <v>396.58</v>
          </cell>
          <cell r="BU754">
            <v>403.03</v>
          </cell>
          <cell r="BV754">
            <v>409.48</v>
          </cell>
          <cell r="BW754">
            <v>415.94</v>
          </cell>
          <cell r="BX754">
            <v>422.39</v>
          </cell>
          <cell r="BY754">
            <v>428.84</v>
          </cell>
          <cell r="BZ754">
            <v>435.29</v>
          </cell>
          <cell r="CA754">
            <v>441.75</v>
          </cell>
          <cell r="CB754">
            <v>448.2</v>
          </cell>
          <cell r="CC754">
            <v>454.65</v>
          </cell>
          <cell r="CD754">
            <v>461.1</v>
          </cell>
          <cell r="CE754">
            <v>467.56</v>
          </cell>
          <cell r="CF754">
            <v>474.01</v>
          </cell>
          <cell r="CG754">
            <v>480.46</v>
          </cell>
          <cell r="CH754">
            <v>486.91</v>
          </cell>
          <cell r="CI754">
            <v>493.37</v>
          </cell>
          <cell r="CJ754">
            <v>499.82</v>
          </cell>
          <cell r="CK754">
            <v>415.93</v>
          </cell>
        </row>
        <row r="755">
          <cell r="AD755">
            <v>123</v>
          </cell>
          <cell r="AH755">
            <v>248.39</v>
          </cell>
          <cell r="AI755">
            <v>253.03</v>
          </cell>
          <cell r="AJ755">
            <v>257.68</v>
          </cell>
          <cell r="AK755">
            <v>262.33</v>
          </cell>
          <cell r="AL755">
            <v>266.97000000000003</v>
          </cell>
          <cell r="AM755">
            <v>271.62</v>
          </cell>
          <cell r="AN755">
            <v>276.27</v>
          </cell>
          <cell r="AO755">
            <v>280.91000000000003</v>
          </cell>
          <cell r="AP755">
            <v>285.56</v>
          </cell>
          <cell r="AQ755">
            <v>290.20999999999998</v>
          </cell>
          <cell r="AR755">
            <v>294.85000000000002</v>
          </cell>
          <cell r="AS755">
            <v>299.5</v>
          </cell>
          <cell r="AT755">
            <v>304.14999999999998</v>
          </cell>
          <cell r="AU755">
            <v>308.79000000000002</v>
          </cell>
          <cell r="AV755">
            <v>313.44</v>
          </cell>
          <cell r="AW755">
            <v>318.08999999999997</v>
          </cell>
          <cell r="AX755">
            <v>322.73</v>
          </cell>
          <cell r="AY755">
            <v>327.38</v>
          </cell>
          <cell r="AZ755">
            <v>332.03</v>
          </cell>
          <cell r="BA755">
            <v>336.67</v>
          </cell>
          <cell r="BB755">
            <v>341.32</v>
          </cell>
          <cell r="BC755">
            <v>345.97</v>
          </cell>
          <cell r="BD755">
            <v>350.61</v>
          </cell>
          <cell r="BE755">
            <v>355.26</v>
          </cell>
          <cell r="BF755">
            <v>359.91</v>
          </cell>
          <cell r="BG755">
            <v>299.5</v>
          </cell>
          <cell r="BH755">
            <v>123</v>
          </cell>
          <cell r="BL755">
            <v>347.74</v>
          </cell>
          <cell r="BM755">
            <v>354.25</v>
          </cell>
          <cell r="BN755">
            <v>360.75</v>
          </cell>
          <cell r="BO755">
            <v>367.26</v>
          </cell>
          <cell r="BP755">
            <v>373.76</v>
          </cell>
          <cell r="BQ755">
            <v>380.27</v>
          </cell>
          <cell r="BR755">
            <v>386.77</v>
          </cell>
          <cell r="BS755">
            <v>393.28</v>
          </cell>
          <cell r="BT755">
            <v>399.78</v>
          </cell>
          <cell r="BU755">
            <v>406.29</v>
          </cell>
          <cell r="BV755">
            <v>412.8</v>
          </cell>
          <cell r="BW755">
            <v>419.3</v>
          </cell>
          <cell r="BX755">
            <v>425.81</v>
          </cell>
          <cell r="BY755">
            <v>432.31</v>
          </cell>
          <cell r="BZ755">
            <v>438.82</v>
          </cell>
          <cell r="CA755">
            <v>445.32</v>
          </cell>
          <cell r="CB755">
            <v>451.83</v>
          </cell>
          <cell r="CC755">
            <v>458.33</v>
          </cell>
          <cell r="CD755">
            <v>464.84</v>
          </cell>
          <cell r="CE755">
            <v>471.34</v>
          </cell>
          <cell r="CF755">
            <v>477.85</v>
          </cell>
          <cell r="CG755">
            <v>484.35</v>
          </cell>
          <cell r="CH755">
            <v>490.86</v>
          </cell>
          <cell r="CI755">
            <v>497.36</v>
          </cell>
          <cell r="CJ755">
            <v>503.87</v>
          </cell>
          <cell r="CK755">
            <v>419.3</v>
          </cell>
        </row>
        <row r="756">
          <cell r="AD756">
            <v>124</v>
          </cell>
          <cell r="AH756">
            <v>250.42</v>
          </cell>
          <cell r="AI756">
            <v>255.1</v>
          </cell>
          <cell r="AJ756">
            <v>259.79000000000002</v>
          </cell>
          <cell r="AK756">
            <v>264.47000000000003</v>
          </cell>
          <cell r="AL756">
            <v>269.16000000000003</v>
          </cell>
          <cell r="AM756">
            <v>273.83999999999997</v>
          </cell>
          <cell r="AN756">
            <v>278.52</v>
          </cell>
          <cell r="AO756">
            <v>283.20999999999998</v>
          </cell>
          <cell r="AP756">
            <v>287.89</v>
          </cell>
          <cell r="AQ756">
            <v>292.58</v>
          </cell>
          <cell r="AR756">
            <v>297.26</v>
          </cell>
          <cell r="AS756">
            <v>301.95</v>
          </cell>
          <cell r="AT756">
            <v>306.63</v>
          </cell>
          <cell r="AU756">
            <v>311.32</v>
          </cell>
          <cell r="AV756">
            <v>316</v>
          </cell>
          <cell r="AW756">
            <v>320.68</v>
          </cell>
          <cell r="AX756">
            <v>325.37</v>
          </cell>
          <cell r="AY756">
            <v>330.05</v>
          </cell>
          <cell r="AZ756">
            <v>334.74</v>
          </cell>
          <cell r="BA756">
            <v>339.42</v>
          </cell>
          <cell r="BB756">
            <v>344.11</v>
          </cell>
          <cell r="BC756">
            <v>348.79</v>
          </cell>
          <cell r="BD756">
            <v>353.48</v>
          </cell>
          <cell r="BE756">
            <v>358.16</v>
          </cell>
          <cell r="BF756">
            <v>362.84</v>
          </cell>
          <cell r="BG756">
            <v>301.95</v>
          </cell>
          <cell r="BH756">
            <v>124</v>
          </cell>
          <cell r="BL756">
            <v>350.58</v>
          </cell>
          <cell r="BM756">
            <v>357.14</v>
          </cell>
          <cell r="BN756">
            <v>363.7</v>
          </cell>
          <cell r="BO756">
            <v>370.26</v>
          </cell>
          <cell r="BP756">
            <v>376.82</v>
          </cell>
          <cell r="BQ756">
            <v>383.38</v>
          </cell>
          <cell r="BR756">
            <v>389.93</v>
          </cell>
          <cell r="BS756">
            <v>396.49</v>
          </cell>
          <cell r="BT756">
            <v>403.05</v>
          </cell>
          <cell r="BU756">
            <v>409.61</v>
          </cell>
          <cell r="BV756">
            <v>416.17</v>
          </cell>
          <cell r="BW756">
            <v>422.73</v>
          </cell>
          <cell r="BX756">
            <v>429.28</v>
          </cell>
          <cell r="BY756">
            <v>435.84</v>
          </cell>
          <cell r="BZ756">
            <v>442.4</v>
          </cell>
          <cell r="CA756">
            <v>448.96</v>
          </cell>
          <cell r="CB756">
            <v>455.52</v>
          </cell>
          <cell r="CC756">
            <v>462.07</v>
          </cell>
          <cell r="CD756">
            <v>468.63</v>
          </cell>
          <cell r="CE756">
            <v>475.19</v>
          </cell>
          <cell r="CF756">
            <v>481.75</v>
          </cell>
          <cell r="CG756">
            <v>488.31</v>
          </cell>
          <cell r="CH756">
            <v>494.87</v>
          </cell>
          <cell r="CI756">
            <v>501.42</v>
          </cell>
          <cell r="CJ756">
            <v>507.98</v>
          </cell>
          <cell r="CK756">
            <v>422.72</v>
          </cell>
        </row>
        <row r="757">
          <cell r="AD757">
            <v>125</v>
          </cell>
          <cell r="AH757">
            <v>252.42</v>
          </cell>
          <cell r="AI757">
            <v>257.14999999999998</v>
          </cell>
          <cell r="AJ757">
            <v>261.87</v>
          </cell>
          <cell r="AK757">
            <v>266.58999999999997</v>
          </cell>
          <cell r="AL757">
            <v>271.31</v>
          </cell>
          <cell r="AM757">
            <v>276.02999999999997</v>
          </cell>
          <cell r="AN757">
            <v>280.76</v>
          </cell>
          <cell r="AO757">
            <v>285.48</v>
          </cell>
          <cell r="AP757">
            <v>290.2</v>
          </cell>
          <cell r="AQ757">
            <v>294.92</v>
          </cell>
          <cell r="AR757">
            <v>299.64999999999998</v>
          </cell>
          <cell r="AS757">
            <v>304.37</v>
          </cell>
          <cell r="AT757">
            <v>309.08999999999997</v>
          </cell>
          <cell r="AU757">
            <v>313.81</v>
          </cell>
          <cell r="AV757">
            <v>318.52999999999997</v>
          </cell>
          <cell r="AW757">
            <v>323.26</v>
          </cell>
          <cell r="AX757">
            <v>327.98</v>
          </cell>
          <cell r="AY757">
            <v>332.7</v>
          </cell>
          <cell r="AZ757">
            <v>337.42</v>
          </cell>
          <cell r="BA757">
            <v>342.15</v>
          </cell>
          <cell r="BB757">
            <v>346.87</v>
          </cell>
          <cell r="BC757">
            <v>351.59</v>
          </cell>
          <cell r="BD757">
            <v>356.31</v>
          </cell>
          <cell r="BE757">
            <v>361.03</v>
          </cell>
          <cell r="BF757">
            <v>365.76</v>
          </cell>
          <cell r="BG757">
            <v>304.37</v>
          </cell>
          <cell r="BH757">
            <v>125</v>
          </cell>
          <cell r="BL757">
            <v>353.39</v>
          </cell>
          <cell r="BM757">
            <v>360</v>
          </cell>
          <cell r="BN757">
            <v>366.62</v>
          </cell>
          <cell r="BO757">
            <v>373.23</v>
          </cell>
          <cell r="BP757">
            <v>379.84</v>
          </cell>
          <cell r="BQ757">
            <v>386.45</v>
          </cell>
          <cell r="BR757">
            <v>393.06</v>
          </cell>
          <cell r="BS757">
            <v>399.67</v>
          </cell>
          <cell r="BT757">
            <v>406.28</v>
          </cell>
          <cell r="BU757">
            <v>412.89</v>
          </cell>
          <cell r="BV757">
            <v>419.5</v>
          </cell>
          <cell r="BW757">
            <v>426.12</v>
          </cell>
          <cell r="BX757">
            <v>432.73</v>
          </cell>
          <cell r="BY757">
            <v>439.34</v>
          </cell>
          <cell r="BZ757">
            <v>445.95</v>
          </cell>
          <cell r="CA757">
            <v>452.56</v>
          </cell>
          <cell r="CB757">
            <v>459.17</v>
          </cell>
          <cell r="CC757">
            <v>465.78</v>
          </cell>
          <cell r="CD757">
            <v>472.39</v>
          </cell>
          <cell r="CE757">
            <v>479</v>
          </cell>
          <cell r="CF757">
            <v>485.62</v>
          </cell>
          <cell r="CG757">
            <v>492.23</v>
          </cell>
          <cell r="CH757">
            <v>498.84</v>
          </cell>
          <cell r="CI757">
            <v>505.45</v>
          </cell>
          <cell r="CJ757">
            <v>512.05999999999995</v>
          </cell>
          <cell r="CK757">
            <v>426.12</v>
          </cell>
        </row>
        <row r="758">
          <cell r="AD758">
            <v>126</v>
          </cell>
          <cell r="AH758">
            <v>254.44</v>
          </cell>
          <cell r="AI758">
            <v>259.2</v>
          </cell>
          <cell r="AJ758">
            <v>263.95999999999998</v>
          </cell>
          <cell r="AK758">
            <v>268.72000000000003</v>
          </cell>
          <cell r="AL758">
            <v>273.48</v>
          </cell>
          <cell r="AM758">
            <v>278.24</v>
          </cell>
          <cell r="AN758">
            <v>283</v>
          </cell>
          <cell r="AO758">
            <v>287.76</v>
          </cell>
          <cell r="AP758">
            <v>292.52</v>
          </cell>
          <cell r="AQ758">
            <v>297.27999999999997</v>
          </cell>
          <cell r="AR758">
            <v>302.04000000000002</v>
          </cell>
          <cell r="AS758">
            <v>306.8</v>
          </cell>
          <cell r="AT758">
            <v>311.56</v>
          </cell>
          <cell r="AU758">
            <v>316.32</v>
          </cell>
          <cell r="AV758">
            <v>321.08</v>
          </cell>
          <cell r="AW758">
            <v>325.83999999999997</v>
          </cell>
          <cell r="AX758">
            <v>330.6</v>
          </cell>
          <cell r="AY758">
            <v>335.36</v>
          </cell>
          <cell r="AZ758">
            <v>340.12</v>
          </cell>
          <cell r="BA758">
            <v>344.88</v>
          </cell>
          <cell r="BB758">
            <v>349.64</v>
          </cell>
          <cell r="BC758">
            <v>354.4</v>
          </cell>
          <cell r="BD758">
            <v>359.16</v>
          </cell>
          <cell r="BE758">
            <v>363.92</v>
          </cell>
          <cell r="BF758">
            <v>368.68</v>
          </cell>
          <cell r="BG758">
            <v>306.8</v>
          </cell>
          <cell r="BH758">
            <v>126</v>
          </cell>
          <cell r="BL758">
            <v>356.21</v>
          </cell>
          <cell r="BM758">
            <v>362.88</v>
          </cell>
          <cell r="BN758">
            <v>369.54</v>
          </cell>
          <cell r="BO758">
            <v>376.21</v>
          </cell>
          <cell r="BP758">
            <v>382.87</v>
          </cell>
          <cell r="BQ758">
            <v>389.53</v>
          </cell>
          <cell r="BR758">
            <v>396.2</v>
          </cell>
          <cell r="BS758">
            <v>402.86</v>
          </cell>
          <cell r="BT758">
            <v>409.53</v>
          </cell>
          <cell r="BU758">
            <v>416.19</v>
          </cell>
          <cell r="BV758">
            <v>422.85</v>
          </cell>
          <cell r="BW758">
            <v>429.52</v>
          </cell>
          <cell r="BX758">
            <v>436.18</v>
          </cell>
          <cell r="BY758">
            <v>442.85</v>
          </cell>
          <cell r="BZ758">
            <v>449.51</v>
          </cell>
          <cell r="CA758">
            <v>456.17</v>
          </cell>
          <cell r="CB758">
            <v>462.84</v>
          </cell>
          <cell r="CC758">
            <v>469.5</v>
          </cell>
          <cell r="CD758">
            <v>476.17</v>
          </cell>
          <cell r="CE758">
            <v>482.83</v>
          </cell>
          <cell r="CF758">
            <v>489.49</v>
          </cell>
          <cell r="CG758">
            <v>496.16</v>
          </cell>
          <cell r="CH758">
            <v>502.82</v>
          </cell>
          <cell r="CI758">
            <v>509.49</v>
          </cell>
          <cell r="CJ758">
            <v>516.15</v>
          </cell>
          <cell r="CK758">
            <v>429.52</v>
          </cell>
        </row>
        <row r="759">
          <cell r="AD759">
            <v>127</v>
          </cell>
          <cell r="AH759">
            <v>256.43</v>
          </cell>
          <cell r="AI759">
            <v>261.23</v>
          </cell>
          <cell r="AJ759">
            <v>266.02</v>
          </cell>
          <cell r="AK759">
            <v>270.82</v>
          </cell>
          <cell r="AL759">
            <v>275.64999999999998</v>
          </cell>
          <cell r="AM759">
            <v>280.42</v>
          </cell>
          <cell r="AN759">
            <v>285.20999999999998</v>
          </cell>
          <cell r="AO759">
            <v>290.01</v>
          </cell>
          <cell r="AP759">
            <v>294.81</v>
          </cell>
          <cell r="AQ759">
            <v>299.61</v>
          </cell>
          <cell r="AR759">
            <v>304.41000000000003</v>
          </cell>
          <cell r="AS759">
            <v>309.2</v>
          </cell>
          <cell r="AT759">
            <v>314</v>
          </cell>
          <cell r="AU759">
            <v>318.8</v>
          </cell>
          <cell r="AV759">
            <v>323.60000000000002</v>
          </cell>
          <cell r="AW759">
            <v>328.39</v>
          </cell>
          <cell r="AX759">
            <v>333.19</v>
          </cell>
          <cell r="AY759">
            <v>337.99</v>
          </cell>
          <cell r="AZ759">
            <v>342.79</v>
          </cell>
          <cell r="BA759">
            <v>347.59</v>
          </cell>
          <cell r="BB759">
            <v>352.38</v>
          </cell>
          <cell r="BC759">
            <v>357.18</v>
          </cell>
          <cell r="BD759">
            <v>361.98</v>
          </cell>
          <cell r="BE759">
            <v>366.78</v>
          </cell>
          <cell r="BF759">
            <v>371.57</v>
          </cell>
          <cell r="BG759">
            <v>309.20999999999998</v>
          </cell>
          <cell r="BH759">
            <v>127</v>
          </cell>
          <cell r="BL759">
            <v>359</v>
          </cell>
          <cell r="BM759">
            <v>365.72</v>
          </cell>
          <cell r="BN759">
            <v>372.43</v>
          </cell>
          <cell r="BO759">
            <v>379.15</v>
          </cell>
          <cell r="BP759">
            <v>385.87</v>
          </cell>
          <cell r="BQ759">
            <v>392.58</v>
          </cell>
          <cell r="BR759">
            <v>399.3</v>
          </cell>
          <cell r="BS759">
            <v>406.02</v>
          </cell>
          <cell r="BT759">
            <v>412.73</v>
          </cell>
          <cell r="BU759">
            <v>419.45</v>
          </cell>
          <cell r="BV759">
            <v>426.17</v>
          </cell>
          <cell r="BW759">
            <v>432.88</v>
          </cell>
          <cell r="BX759">
            <v>439.6</v>
          </cell>
          <cell r="BY759">
            <v>446.32</v>
          </cell>
          <cell r="BZ759">
            <v>453.04</v>
          </cell>
          <cell r="CA759">
            <v>459.75</v>
          </cell>
          <cell r="CB759">
            <v>466.47</v>
          </cell>
          <cell r="CC759">
            <v>473.19</v>
          </cell>
          <cell r="CD759">
            <v>479.9</v>
          </cell>
          <cell r="CE759">
            <v>486.62</v>
          </cell>
          <cell r="CF759">
            <v>493.34</v>
          </cell>
          <cell r="CG759">
            <v>500.05</v>
          </cell>
          <cell r="CH759">
            <v>506.77</v>
          </cell>
          <cell r="CI759">
            <v>513.49</v>
          </cell>
          <cell r="CJ759">
            <v>520.20000000000005</v>
          </cell>
          <cell r="CK759">
            <v>432.89</v>
          </cell>
        </row>
        <row r="760">
          <cell r="AD760">
            <v>128</v>
          </cell>
          <cell r="AH760">
            <v>258.43</v>
          </cell>
          <cell r="AI760">
            <v>263.26</v>
          </cell>
          <cell r="AJ760">
            <v>268.10000000000002</v>
          </cell>
          <cell r="AK760">
            <v>272.93</v>
          </cell>
          <cell r="AL760">
            <v>277.77</v>
          </cell>
          <cell r="AM760">
            <v>282.60000000000002</v>
          </cell>
          <cell r="AN760">
            <v>287.44</v>
          </cell>
          <cell r="AO760">
            <v>292.27</v>
          </cell>
          <cell r="AP760">
            <v>297.11</v>
          </cell>
          <cell r="AQ760">
            <v>301.95</v>
          </cell>
          <cell r="AR760">
            <v>306.77999999999997</v>
          </cell>
          <cell r="AS760">
            <v>311.62</v>
          </cell>
          <cell r="AT760">
            <v>316.45</v>
          </cell>
          <cell r="AU760">
            <v>321.29000000000002</v>
          </cell>
          <cell r="AV760">
            <v>326.12</v>
          </cell>
          <cell r="AW760">
            <v>330.96</v>
          </cell>
          <cell r="AX760">
            <v>335.79</v>
          </cell>
          <cell r="AY760">
            <v>340.63</v>
          </cell>
          <cell r="AZ760">
            <v>345.47</v>
          </cell>
          <cell r="BA760">
            <v>350.3</v>
          </cell>
          <cell r="BB760">
            <v>355.14</v>
          </cell>
          <cell r="BC760">
            <v>359.97</v>
          </cell>
          <cell r="BD760">
            <v>364.81</v>
          </cell>
          <cell r="BE760">
            <v>369.64</v>
          </cell>
          <cell r="BF760">
            <v>374.48</v>
          </cell>
          <cell r="BG760">
            <v>311.62</v>
          </cell>
          <cell r="BH760">
            <v>128</v>
          </cell>
          <cell r="BL760">
            <v>361.8</v>
          </cell>
          <cell r="BM760">
            <v>368.57</v>
          </cell>
          <cell r="BN760">
            <v>375.34</v>
          </cell>
          <cell r="BO760">
            <v>382.1</v>
          </cell>
          <cell r="BP760">
            <v>388.87</v>
          </cell>
          <cell r="BQ760">
            <v>395.64</v>
          </cell>
          <cell r="BR760">
            <v>402.41</v>
          </cell>
          <cell r="BS760">
            <v>409.18</v>
          </cell>
          <cell r="BT760">
            <v>415.95</v>
          </cell>
          <cell r="BU760">
            <v>422.72</v>
          </cell>
          <cell r="BV760">
            <v>429.49</v>
          </cell>
          <cell r="BW760">
            <v>436.26</v>
          </cell>
          <cell r="BX760">
            <v>443.03</v>
          </cell>
          <cell r="BY760">
            <v>449.8</v>
          </cell>
          <cell r="BZ760">
            <v>456.57</v>
          </cell>
          <cell r="CA760">
            <v>463.34</v>
          </cell>
          <cell r="CB760">
            <v>470.11</v>
          </cell>
          <cell r="CC760">
            <v>476.88</v>
          </cell>
          <cell r="CD760">
            <v>483.65</v>
          </cell>
          <cell r="CE760">
            <v>490.42</v>
          </cell>
          <cell r="CF760">
            <v>497.19</v>
          </cell>
          <cell r="CG760">
            <v>503.96</v>
          </cell>
          <cell r="CH760">
            <v>510.73</v>
          </cell>
          <cell r="CI760">
            <v>517.5</v>
          </cell>
          <cell r="CJ760">
            <v>524.27</v>
          </cell>
          <cell r="CK760">
            <v>436.26</v>
          </cell>
        </row>
        <row r="761">
          <cell r="AD761">
            <v>129</v>
          </cell>
          <cell r="AH761">
            <v>260.43</v>
          </cell>
          <cell r="AI761">
            <v>265.31</v>
          </cell>
          <cell r="AJ761">
            <v>270.10000000000002</v>
          </cell>
          <cell r="AK761">
            <v>275.05</v>
          </cell>
          <cell r="AL761">
            <v>279.93</v>
          </cell>
          <cell r="AM761">
            <v>284.8</v>
          </cell>
          <cell r="AN761">
            <v>289.67</v>
          </cell>
          <cell r="AO761">
            <v>294.55</v>
          </cell>
          <cell r="AP761">
            <v>299.42</v>
          </cell>
          <cell r="AQ761">
            <v>304.29000000000002</v>
          </cell>
          <cell r="AR761">
            <v>309.17</v>
          </cell>
          <cell r="AS761">
            <v>314.04000000000002</v>
          </cell>
          <cell r="AT761">
            <v>318.91000000000003</v>
          </cell>
          <cell r="AU761">
            <v>323.79000000000002</v>
          </cell>
          <cell r="AV761">
            <v>328.66</v>
          </cell>
          <cell r="AW761">
            <v>333.53</v>
          </cell>
          <cell r="AX761">
            <v>338.41</v>
          </cell>
          <cell r="AY761">
            <v>343.28</v>
          </cell>
          <cell r="AZ761">
            <v>348.15</v>
          </cell>
          <cell r="BA761">
            <v>353.03</v>
          </cell>
          <cell r="BB761">
            <v>357.9</v>
          </cell>
          <cell r="BC761">
            <v>362.77</v>
          </cell>
          <cell r="BD761">
            <v>367.65</v>
          </cell>
          <cell r="BE761">
            <v>372.52</v>
          </cell>
          <cell r="BF761">
            <v>377.39</v>
          </cell>
          <cell r="BG761">
            <v>314.04000000000002</v>
          </cell>
          <cell r="BH761">
            <v>129</v>
          </cell>
          <cell r="BL761">
            <v>364.6</v>
          </cell>
          <cell r="BM761">
            <v>371.43</v>
          </cell>
          <cell r="BN761">
            <v>378.25</v>
          </cell>
          <cell r="BO761">
            <v>385.07</v>
          </cell>
          <cell r="BP761">
            <v>391.9</v>
          </cell>
          <cell r="BQ761">
            <v>398.72</v>
          </cell>
          <cell r="BR761">
            <v>405.54</v>
          </cell>
          <cell r="BS761">
            <v>412.36</v>
          </cell>
          <cell r="BT761">
            <v>419.19</v>
          </cell>
          <cell r="BU761">
            <v>426.01</v>
          </cell>
          <cell r="BV761">
            <v>432.83</v>
          </cell>
          <cell r="BW761">
            <v>439.65</v>
          </cell>
          <cell r="BX761">
            <v>446.48</v>
          </cell>
          <cell r="BY761">
            <v>453.3</v>
          </cell>
          <cell r="BZ761">
            <v>460.12</v>
          </cell>
          <cell r="CA761">
            <v>466.94</v>
          </cell>
          <cell r="CB761">
            <v>473.77</v>
          </cell>
          <cell r="CC761">
            <v>480.59</v>
          </cell>
          <cell r="CD761">
            <v>487.41</v>
          </cell>
          <cell r="CE761">
            <v>494.24</v>
          </cell>
          <cell r="CF761">
            <v>501.06</v>
          </cell>
          <cell r="CG761">
            <v>507.88</v>
          </cell>
          <cell r="CH761">
            <v>514.70000000000005</v>
          </cell>
          <cell r="CI761">
            <v>521.53</v>
          </cell>
          <cell r="CJ761">
            <v>528.35</v>
          </cell>
          <cell r="CK761">
            <v>439.65</v>
          </cell>
        </row>
        <row r="762">
          <cell r="AD762">
            <v>130</v>
          </cell>
          <cell r="AH762">
            <v>262.45</v>
          </cell>
          <cell r="AI762">
            <v>267.36</v>
          </cell>
          <cell r="AJ762">
            <v>272.27</v>
          </cell>
          <cell r="AK762">
            <v>277.18</v>
          </cell>
          <cell r="AL762">
            <v>282.08999999999997</v>
          </cell>
          <cell r="AM762">
            <v>287</v>
          </cell>
          <cell r="AN762">
            <v>291.91000000000003</v>
          </cell>
          <cell r="AO762">
            <v>296.83</v>
          </cell>
          <cell r="AP762">
            <v>301.74</v>
          </cell>
          <cell r="AQ762">
            <v>306.64999999999998</v>
          </cell>
          <cell r="AR762">
            <v>311.56</v>
          </cell>
          <cell r="AS762">
            <v>316.47000000000003</v>
          </cell>
          <cell r="AT762">
            <v>321.38</v>
          </cell>
          <cell r="AU762">
            <v>326.29000000000002</v>
          </cell>
          <cell r="AV762">
            <v>331.2</v>
          </cell>
          <cell r="AW762">
            <v>336.11</v>
          </cell>
          <cell r="AX762">
            <v>341.03</v>
          </cell>
          <cell r="AY762">
            <v>345.94</v>
          </cell>
          <cell r="AZ762">
            <v>350.85</v>
          </cell>
          <cell r="BA762">
            <v>355.76</v>
          </cell>
          <cell r="BB762">
            <v>360.67</v>
          </cell>
          <cell r="BC762">
            <v>365.58</v>
          </cell>
          <cell r="BD762">
            <v>370.49</v>
          </cell>
          <cell r="BE762">
            <v>375.4</v>
          </cell>
          <cell r="BF762">
            <v>380.31</v>
          </cell>
          <cell r="BG762">
            <v>316.47000000000003</v>
          </cell>
          <cell r="BH762">
            <v>130</v>
          </cell>
          <cell r="BL762">
            <v>367.43</v>
          </cell>
          <cell r="BM762">
            <v>374.3</v>
          </cell>
          <cell r="BN762">
            <v>381.18</v>
          </cell>
          <cell r="BO762">
            <v>388.05</v>
          </cell>
          <cell r="BP762">
            <v>394.93</v>
          </cell>
          <cell r="BQ762">
            <v>401.8</v>
          </cell>
          <cell r="BR762">
            <v>408.68</v>
          </cell>
          <cell r="BS762">
            <v>415.56</v>
          </cell>
          <cell r="BT762">
            <v>422.43</v>
          </cell>
          <cell r="BU762">
            <v>429.31</v>
          </cell>
          <cell r="BV762">
            <v>436.18</v>
          </cell>
          <cell r="BW762">
            <v>443.06</v>
          </cell>
          <cell r="BX762">
            <v>449.93</v>
          </cell>
          <cell r="BY762">
            <v>456.81</v>
          </cell>
          <cell r="BZ762">
            <v>463.68</v>
          </cell>
          <cell r="CA762">
            <v>470.56</v>
          </cell>
          <cell r="CB762">
            <v>477.44</v>
          </cell>
          <cell r="CC762">
            <v>484.31</v>
          </cell>
          <cell r="CD762">
            <v>491.19</v>
          </cell>
          <cell r="CE762">
            <v>498.06</v>
          </cell>
          <cell r="CF762">
            <v>504.94</v>
          </cell>
          <cell r="CG762">
            <v>511.81</v>
          </cell>
          <cell r="CH762">
            <v>518.69000000000005</v>
          </cell>
          <cell r="CI762">
            <v>525.55999999999995</v>
          </cell>
          <cell r="CJ762">
            <v>532.44000000000005</v>
          </cell>
          <cell r="CK762">
            <v>443.06</v>
          </cell>
        </row>
        <row r="763">
          <cell r="AD763">
            <v>131</v>
          </cell>
          <cell r="AH763">
            <v>264.47000000000003</v>
          </cell>
          <cell r="AI763">
            <v>269.42</v>
          </cell>
          <cell r="AJ763">
            <v>274.37</v>
          </cell>
          <cell r="AK763">
            <v>279.32</v>
          </cell>
          <cell r="AL763">
            <v>284.27</v>
          </cell>
          <cell r="AM763">
            <v>289.22000000000003</v>
          </cell>
          <cell r="AN763">
            <v>294.17</v>
          </cell>
          <cell r="AO763">
            <v>299.11</v>
          </cell>
          <cell r="AP763">
            <v>304.06</v>
          </cell>
          <cell r="AQ763">
            <v>309.01</v>
          </cell>
          <cell r="AR763">
            <v>313.95999999999998</v>
          </cell>
          <cell r="AS763">
            <v>318.91000000000003</v>
          </cell>
          <cell r="AT763">
            <v>323.86</v>
          </cell>
          <cell r="AU763">
            <v>328.81</v>
          </cell>
          <cell r="AV763">
            <v>333.76</v>
          </cell>
          <cell r="AW763">
            <v>338.71</v>
          </cell>
          <cell r="AX763">
            <v>343.65</v>
          </cell>
          <cell r="AY763">
            <v>348.6</v>
          </cell>
          <cell r="AZ763">
            <v>353.55</v>
          </cell>
          <cell r="BA763">
            <v>358.5</v>
          </cell>
          <cell r="BB763">
            <v>363.45</v>
          </cell>
          <cell r="BC763">
            <v>368.4</v>
          </cell>
          <cell r="BD763">
            <v>373.35</v>
          </cell>
          <cell r="BE763">
            <v>378.3</v>
          </cell>
          <cell r="BF763">
            <v>383.25</v>
          </cell>
          <cell r="BG763">
            <v>318.91000000000003</v>
          </cell>
          <cell r="BH763">
            <v>131</v>
          </cell>
          <cell r="BL763">
            <v>370.26</v>
          </cell>
          <cell r="BM763">
            <v>377.19</v>
          </cell>
          <cell r="BN763">
            <v>384.12</v>
          </cell>
          <cell r="BO763">
            <v>391.05</v>
          </cell>
          <cell r="BP763">
            <v>397.97</v>
          </cell>
          <cell r="BQ763">
            <v>404.9</v>
          </cell>
          <cell r="BR763">
            <v>411.83</v>
          </cell>
          <cell r="BS763">
            <v>418.76</v>
          </cell>
          <cell r="BT763">
            <v>425.69</v>
          </cell>
          <cell r="BU763">
            <v>432.62</v>
          </cell>
          <cell r="BV763">
            <v>439.55</v>
          </cell>
          <cell r="BW763">
            <v>446.47</v>
          </cell>
          <cell r="BX763">
            <v>453.4</v>
          </cell>
          <cell r="BY763">
            <v>460.33</v>
          </cell>
          <cell r="BZ763">
            <v>467.26</v>
          </cell>
          <cell r="CA763">
            <v>474.19</v>
          </cell>
          <cell r="CB763">
            <v>481.12</v>
          </cell>
          <cell r="CC763">
            <v>488.04</v>
          </cell>
          <cell r="CD763">
            <v>494.97</v>
          </cell>
          <cell r="CE763">
            <v>501.9</v>
          </cell>
          <cell r="CF763">
            <v>508.83</v>
          </cell>
          <cell r="CG763">
            <v>515.76</v>
          </cell>
          <cell r="CH763">
            <v>522.69000000000005</v>
          </cell>
          <cell r="CI763">
            <v>529.61</v>
          </cell>
          <cell r="CJ763">
            <v>536.54</v>
          </cell>
          <cell r="CK763">
            <v>446.47</v>
          </cell>
        </row>
        <row r="764">
          <cell r="AD764">
            <v>132</v>
          </cell>
          <cell r="AH764">
            <v>266.47000000000003</v>
          </cell>
          <cell r="AI764">
            <v>271.45</v>
          </cell>
          <cell r="AJ764">
            <v>276.44</v>
          </cell>
          <cell r="AK764">
            <v>281.43</v>
          </cell>
          <cell r="AL764">
            <v>286.41000000000003</v>
          </cell>
          <cell r="AM764">
            <v>291.39999999999998</v>
          </cell>
          <cell r="AN764">
            <v>296.39</v>
          </cell>
          <cell r="AO764">
            <v>301.37</v>
          </cell>
          <cell r="AP764">
            <v>306.36</v>
          </cell>
          <cell r="AQ764">
            <v>311.35000000000002</v>
          </cell>
          <cell r="AR764">
            <v>316.33</v>
          </cell>
          <cell r="AS764">
            <v>321.32</v>
          </cell>
          <cell r="AT764">
            <v>326.31</v>
          </cell>
          <cell r="AU764">
            <v>331.29</v>
          </cell>
          <cell r="AV764">
            <v>336.28</v>
          </cell>
          <cell r="AW764">
            <v>341.27</v>
          </cell>
          <cell r="AX764">
            <v>346.25</v>
          </cell>
          <cell r="AY764">
            <v>351.24</v>
          </cell>
          <cell r="AZ764">
            <v>356.23</v>
          </cell>
          <cell r="BA764">
            <v>361.21</v>
          </cell>
          <cell r="BB764">
            <v>366.2</v>
          </cell>
          <cell r="BC764">
            <v>371.19</v>
          </cell>
          <cell r="BD764">
            <v>376.17</v>
          </cell>
          <cell r="BE764">
            <v>381.16</v>
          </cell>
          <cell r="BF764">
            <v>386.15</v>
          </cell>
          <cell r="BG764">
            <v>321.32</v>
          </cell>
          <cell r="BH764">
            <v>132</v>
          </cell>
          <cell r="BL764">
            <v>373.05</v>
          </cell>
          <cell r="BM764">
            <v>380.04</v>
          </cell>
          <cell r="BN764">
            <v>387.02</v>
          </cell>
          <cell r="BO764">
            <v>394</v>
          </cell>
          <cell r="BP764">
            <v>400.98</v>
          </cell>
          <cell r="BQ764">
            <v>407.96</v>
          </cell>
          <cell r="BR764">
            <v>414.94</v>
          </cell>
          <cell r="BS764">
            <v>421.92</v>
          </cell>
          <cell r="BT764">
            <v>428.91</v>
          </cell>
          <cell r="BU764">
            <v>435.89</v>
          </cell>
          <cell r="BV764">
            <v>442.87</v>
          </cell>
          <cell r="BW764">
            <v>449.85</v>
          </cell>
          <cell r="BX764">
            <v>456.83</v>
          </cell>
          <cell r="BY764">
            <v>463.81</v>
          </cell>
          <cell r="BZ764">
            <v>470.79</v>
          </cell>
          <cell r="CA764">
            <v>477.77</v>
          </cell>
          <cell r="CB764">
            <v>484.76</v>
          </cell>
          <cell r="CC764">
            <v>491.74</v>
          </cell>
          <cell r="CD764">
            <v>498.72</v>
          </cell>
          <cell r="CE764">
            <v>505.7</v>
          </cell>
          <cell r="CF764">
            <v>512.67999999999995</v>
          </cell>
          <cell r="CG764">
            <v>519.66</v>
          </cell>
          <cell r="CH764">
            <v>526.64</v>
          </cell>
          <cell r="CI764">
            <v>533.63</v>
          </cell>
          <cell r="CJ764">
            <v>540.61</v>
          </cell>
          <cell r="CK764">
            <v>449.84</v>
          </cell>
        </row>
        <row r="765">
          <cell r="AD765">
            <v>133</v>
          </cell>
          <cell r="AH765">
            <v>268.47000000000003</v>
          </cell>
          <cell r="AI765">
            <v>273.5</v>
          </cell>
          <cell r="AJ765">
            <v>278.52</v>
          </cell>
          <cell r="AK765">
            <v>283.54000000000002</v>
          </cell>
          <cell r="AL765">
            <v>288.57</v>
          </cell>
          <cell r="AM765">
            <v>293.58999999999997</v>
          </cell>
          <cell r="AN765">
            <v>298.62</v>
          </cell>
          <cell r="AO765">
            <v>303.64</v>
          </cell>
          <cell r="AP765">
            <v>308.67</v>
          </cell>
          <cell r="AQ765">
            <v>313.69</v>
          </cell>
          <cell r="AR765">
            <v>318.72000000000003</v>
          </cell>
          <cell r="AS765">
            <v>323.74</v>
          </cell>
          <cell r="AT765">
            <v>328.76</v>
          </cell>
          <cell r="AU765">
            <v>333.79</v>
          </cell>
          <cell r="AV765">
            <v>338.81</v>
          </cell>
          <cell r="AW765">
            <v>343.84</v>
          </cell>
          <cell r="AX765">
            <v>348.86</v>
          </cell>
          <cell r="AY765">
            <v>353.89</v>
          </cell>
          <cell r="AZ765">
            <v>358.91</v>
          </cell>
          <cell r="BA765">
            <v>363.94</v>
          </cell>
          <cell r="BB765">
            <v>368.96</v>
          </cell>
          <cell r="BC765">
            <v>373.98</v>
          </cell>
          <cell r="BD765">
            <v>379.01</v>
          </cell>
          <cell r="BE765">
            <v>384.03</v>
          </cell>
          <cell r="BF765">
            <v>389.06</v>
          </cell>
          <cell r="BG765">
            <v>323.74</v>
          </cell>
          <cell r="BH765">
            <v>133</v>
          </cell>
          <cell r="BL765">
            <v>375.86</v>
          </cell>
          <cell r="BM765">
            <v>382.89</v>
          </cell>
          <cell r="BN765">
            <v>389.93</v>
          </cell>
          <cell r="BO765">
            <v>396.96</v>
          </cell>
          <cell r="BP765">
            <v>404</v>
          </cell>
          <cell r="BQ765">
            <v>411.03</v>
          </cell>
          <cell r="BR765">
            <v>418.07</v>
          </cell>
          <cell r="BS765">
            <v>425.1</v>
          </cell>
          <cell r="BT765">
            <v>432.13</v>
          </cell>
          <cell r="BU765">
            <v>439.17</v>
          </cell>
          <cell r="BV765">
            <v>446.2</v>
          </cell>
          <cell r="BW765">
            <v>453.24</v>
          </cell>
          <cell r="BX765">
            <v>460.27</v>
          </cell>
          <cell r="BY765">
            <v>467.3</v>
          </cell>
          <cell r="BZ765">
            <v>474.34</v>
          </cell>
          <cell r="CA765">
            <v>481.37</v>
          </cell>
          <cell r="CB765">
            <v>488.41</v>
          </cell>
          <cell r="CC765">
            <v>495.44</v>
          </cell>
          <cell r="CD765">
            <v>502.48</v>
          </cell>
          <cell r="CE765">
            <v>509.51</v>
          </cell>
          <cell r="CF765">
            <v>516.54</v>
          </cell>
          <cell r="CG765">
            <v>523.58000000000004</v>
          </cell>
          <cell r="CH765">
            <v>530.61</v>
          </cell>
          <cell r="CI765">
            <v>537.65</v>
          </cell>
          <cell r="CJ765">
            <v>544.67999999999995</v>
          </cell>
          <cell r="CK765">
            <v>453.24</v>
          </cell>
        </row>
        <row r="766">
          <cell r="AD766">
            <v>134</v>
          </cell>
          <cell r="AH766">
            <v>270.48</v>
          </cell>
          <cell r="AI766">
            <v>275.55</v>
          </cell>
          <cell r="AJ766">
            <v>280.61</v>
          </cell>
          <cell r="AK766">
            <v>285.67</v>
          </cell>
          <cell r="AL766">
            <v>290.73</v>
          </cell>
          <cell r="AM766">
            <v>295.8</v>
          </cell>
          <cell r="AN766">
            <v>300.86</v>
          </cell>
          <cell r="AO766">
            <v>305.92</v>
          </cell>
          <cell r="AP766">
            <v>310.98</v>
          </cell>
          <cell r="AQ766">
            <v>316.04000000000002</v>
          </cell>
          <cell r="AR766">
            <v>321.11</v>
          </cell>
          <cell r="AS766">
            <v>326.17</v>
          </cell>
          <cell r="AT766">
            <v>331.23</v>
          </cell>
          <cell r="AU766">
            <v>336.29</v>
          </cell>
          <cell r="AV766">
            <v>341.36</v>
          </cell>
          <cell r="AW766">
            <v>346.42</v>
          </cell>
          <cell r="AX766">
            <v>351.48</v>
          </cell>
          <cell r="AY766">
            <v>356.54</v>
          </cell>
          <cell r="AZ766">
            <v>361.6</v>
          </cell>
          <cell r="BA766">
            <v>366.67</v>
          </cell>
          <cell r="BB766">
            <v>371.73</v>
          </cell>
          <cell r="BC766">
            <v>376.79</v>
          </cell>
          <cell r="BD766">
            <v>381.85</v>
          </cell>
          <cell r="BE766">
            <v>386.92</v>
          </cell>
          <cell r="BF766">
            <v>391.98</v>
          </cell>
          <cell r="BG766">
            <v>326.17</v>
          </cell>
          <cell r="BH766">
            <v>134</v>
          </cell>
          <cell r="BL766">
            <v>378.68</v>
          </cell>
          <cell r="BM766">
            <v>385.76</v>
          </cell>
          <cell r="BN766">
            <v>392.85</v>
          </cell>
          <cell r="BO766">
            <v>399.94</v>
          </cell>
          <cell r="BP766">
            <v>407.03</v>
          </cell>
          <cell r="BQ766">
            <v>414.11</v>
          </cell>
          <cell r="BR766">
            <v>421.2</v>
          </cell>
          <cell r="BS766">
            <v>428.29</v>
          </cell>
          <cell r="BT766">
            <v>435.37</v>
          </cell>
          <cell r="BU766">
            <v>442.46</v>
          </cell>
          <cell r="BV766">
            <v>449.55</v>
          </cell>
          <cell r="BW766">
            <v>456.64</v>
          </cell>
          <cell r="BX766">
            <v>463.72</v>
          </cell>
          <cell r="BY766">
            <v>470.81</v>
          </cell>
          <cell r="BZ766">
            <v>477.9</v>
          </cell>
          <cell r="CA766">
            <v>484.98</v>
          </cell>
          <cell r="CB766">
            <v>492.07</v>
          </cell>
          <cell r="CC766">
            <v>499.16</v>
          </cell>
          <cell r="CD766">
            <v>506.25</v>
          </cell>
          <cell r="CE766">
            <v>513.33000000000004</v>
          </cell>
          <cell r="CF766">
            <v>520.41999999999996</v>
          </cell>
          <cell r="CG766">
            <v>527.51</v>
          </cell>
          <cell r="CH766">
            <v>534.59</v>
          </cell>
          <cell r="CI766">
            <v>541.67999999999995</v>
          </cell>
          <cell r="CJ766">
            <v>548.77</v>
          </cell>
          <cell r="CK766">
            <v>456.64</v>
          </cell>
        </row>
        <row r="767">
          <cell r="AD767">
            <v>135</v>
          </cell>
          <cell r="AH767">
            <v>272.51</v>
          </cell>
          <cell r="AI767">
            <v>277.61</v>
          </cell>
          <cell r="AJ767">
            <v>282.70999999999998</v>
          </cell>
          <cell r="AK767">
            <v>287.81</v>
          </cell>
          <cell r="AL767">
            <v>292.91000000000003</v>
          </cell>
          <cell r="AM767">
            <v>298.01</v>
          </cell>
          <cell r="AN767">
            <v>303.11</v>
          </cell>
          <cell r="AO767">
            <v>308.20999999999998</v>
          </cell>
          <cell r="AP767">
            <v>313.31</v>
          </cell>
          <cell r="AQ767">
            <v>318.41000000000003</v>
          </cell>
          <cell r="AR767">
            <v>323.51</v>
          </cell>
          <cell r="AS767">
            <v>328.61</v>
          </cell>
          <cell r="AT767">
            <v>333.71</v>
          </cell>
          <cell r="AU767">
            <v>338.81</v>
          </cell>
          <cell r="AV767">
            <v>343.91</v>
          </cell>
          <cell r="AW767">
            <v>349.01</v>
          </cell>
          <cell r="AX767">
            <v>354.11</v>
          </cell>
          <cell r="AY767">
            <v>359.21</v>
          </cell>
          <cell r="AZ767">
            <v>364.31</v>
          </cell>
          <cell r="BA767">
            <v>369.41</v>
          </cell>
          <cell r="BB767">
            <v>374.51</v>
          </cell>
          <cell r="BC767">
            <v>379.61</v>
          </cell>
          <cell r="BD767">
            <v>384.71</v>
          </cell>
          <cell r="BE767">
            <v>389.81</v>
          </cell>
          <cell r="BF767">
            <v>394.91</v>
          </cell>
          <cell r="BG767">
            <v>328.61</v>
          </cell>
          <cell r="BH767">
            <v>135</v>
          </cell>
          <cell r="BL767">
            <v>381.51</v>
          </cell>
          <cell r="BM767">
            <v>388.65</v>
          </cell>
          <cell r="BN767">
            <v>395.79</v>
          </cell>
          <cell r="BO767">
            <v>402.93</v>
          </cell>
          <cell r="BP767">
            <v>410.07</v>
          </cell>
          <cell r="BQ767">
            <v>417.21</v>
          </cell>
          <cell r="BR767">
            <v>424.35</v>
          </cell>
          <cell r="BS767">
            <v>431.49</v>
          </cell>
          <cell r="BT767">
            <v>438.63</v>
          </cell>
          <cell r="BU767">
            <v>445.77</v>
          </cell>
          <cell r="BV767">
            <v>452.91</v>
          </cell>
          <cell r="BW767">
            <v>460.05</v>
          </cell>
          <cell r="BX767">
            <v>467.19</v>
          </cell>
          <cell r="BY767">
            <v>474.33</v>
          </cell>
          <cell r="BZ767">
            <v>481.47</v>
          </cell>
          <cell r="CA767">
            <v>488.61</v>
          </cell>
          <cell r="CB767">
            <v>495.75</v>
          </cell>
          <cell r="CC767">
            <v>502.89</v>
          </cell>
          <cell r="CD767">
            <v>510.03</v>
          </cell>
          <cell r="CE767">
            <v>517.16999999999996</v>
          </cell>
          <cell r="CF767">
            <v>524.30999999999995</v>
          </cell>
          <cell r="CG767">
            <v>531.45000000000005</v>
          </cell>
          <cell r="CH767">
            <v>538.59</v>
          </cell>
          <cell r="CI767">
            <v>545.73</v>
          </cell>
          <cell r="CJ767">
            <v>552.87</v>
          </cell>
          <cell r="CK767">
            <v>460.05</v>
          </cell>
        </row>
        <row r="768">
          <cell r="AD768">
            <v>136</v>
          </cell>
          <cell r="AH768">
            <v>274.5</v>
          </cell>
          <cell r="AI768">
            <v>279.63</v>
          </cell>
          <cell r="AJ768">
            <v>284.77</v>
          </cell>
          <cell r="AK768">
            <v>289.91000000000003</v>
          </cell>
          <cell r="AL768">
            <v>295.05</v>
          </cell>
          <cell r="AM768">
            <v>300.18</v>
          </cell>
          <cell r="AN768">
            <v>305.32</v>
          </cell>
          <cell r="AO768">
            <v>310.45999999999998</v>
          </cell>
          <cell r="AP768">
            <v>315.60000000000002</v>
          </cell>
          <cell r="AQ768">
            <v>320.74</v>
          </cell>
          <cell r="AR768">
            <v>325.87</v>
          </cell>
          <cell r="AS768">
            <v>331.01</v>
          </cell>
          <cell r="AT768">
            <v>336.15</v>
          </cell>
          <cell r="AU768">
            <v>341.29</v>
          </cell>
          <cell r="AV768">
            <v>346.42</v>
          </cell>
          <cell r="AW768">
            <v>351.56</v>
          </cell>
          <cell r="AX768">
            <v>356.7</v>
          </cell>
          <cell r="AY768">
            <v>361.84</v>
          </cell>
          <cell r="AZ768">
            <v>366.98</v>
          </cell>
          <cell r="BA768">
            <v>372.11</v>
          </cell>
          <cell r="BB768">
            <v>377.25</v>
          </cell>
          <cell r="BC768">
            <v>382.39</v>
          </cell>
          <cell r="BD768">
            <v>387.53</v>
          </cell>
          <cell r="BE768">
            <v>392.66</v>
          </cell>
          <cell r="BF768">
            <v>397.8</v>
          </cell>
          <cell r="BG768">
            <v>331.01</v>
          </cell>
          <cell r="BH768">
            <v>136</v>
          </cell>
          <cell r="BL768">
            <v>384.29</v>
          </cell>
          <cell r="BM768">
            <v>391.49</v>
          </cell>
          <cell r="BN768">
            <v>398.68</v>
          </cell>
          <cell r="BO768">
            <v>405.87</v>
          </cell>
          <cell r="BP768">
            <v>413.06</v>
          </cell>
          <cell r="BQ768">
            <v>420.26</v>
          </cell>
          <cell r="BR768">
            <v>427.45</v>
          </cell>
          <cell r="BS768">
            <v>434.64</v>
          </cell>
          <cell r="BT768">
            <v>441.84</v>
          </cell>
          <cell r="BU768">
            <v>449.03</v>
          </cell>
          <cell r="BV768">
            <v>456.22</v>
          </cell>
          <cell r="BW768">
            <v>463.42</v>
          </cell>
          <cell r="BX768">
            <v>470.61</v>
          </cell>
          <cell r="BY768">
            <v>477.8</v>
          </cell>
          <cell r="BZ768">
            <v>484.99</v>
          </cell>
          <cell r="CA768">
            <v>492.19</v>
          </cell>
          <cell r="CB768">
            <v>499.38</v>
          </cell>
          <cell r="CC768">
            <v>506.57</v>
          </cell>
          <cell r="CD768">
            <v>513.77</v>
          </cell>
          <cell r="CE768">
            <v>520.96</v>
          </cell>
          <cell r="CF768">
            <v>528.15</v>
          </cell>
          <cell r="CG768">
            <v>535.34</v>
          </cell>
          <cell r="CH768">
            <v>542.54</v>
          </cell>
          <cell r="CI768">
            <v>549.73</v>
          </cell>
          <cell r="CJ768">
            <v>556.91999999999996</v>
          </cell>
          <cell r="CK768">
            <v>463.41</v>
          </cell>
        </row>
        <row r="769">
          <cell r="AD769">
            <v>137</v>
          </cell>
          <cell r="AH769">
            <v>276.49</v>
          </cell>
          <cell r="AI769">
            <v>281.67</v>
          </cell>
          <cell r="AJ769">
            <v>286.83999999999997</v>
          </cell>
          <cell r="AK769">
            <v>292.02</v>
          </cell>
          <cell r="AL769">
            <v>297.2</v>
          </cell>
          <cell r="AM769">
            <v>302.37</v>
          </cell>
          <cell r="AN769">
            <v>307.55</v>
          </cell>
          <cell r="AO769">
            <v>312.72000000000003</v>
          </cell>
          <cell r="AP769">
            <v>317.89999999999998</v>
          </cell>
          <cell r="AQ769">
            <v>323.07</v>
          </cell>
          <cell r="AR769">
            <v>328.25</v>
          </cell>
          <cell r="AS769">
            <v>333.42</v>
          </cell>
          <cell r="AT769">
            <v>338.6</v>
          </cell>
          <cell r="AU769">
            <v>343.78</v>
          </cell>
          <cell r="AV769">
            <v>348.95</v>
          </cell>
          <cell r="AW769">
            <v>354.13</v>
          </cell>
          <cell r="AX769">
            <v>359.3</v>
          </cell>
          <cell r="AY769">
            <v>364.48</v>
          </cell>
          <cell r="AZ769">
            <v>369.65</v>
          </cell>
          <cell r="BA769">
            <v>374.83</v>
          </cell>
          <cell r="BB769">
            <v>380</v>
          </cell>
          <cell r="BC769">
            <v>385.18</v>
          </cell>
          <cell r="BD769">
            <v>390.36</v>
          </cell>
          <cell r="BE769">
            <v>395.53</v>
          </cell>
          <cell r="BF769">
            <v>400.71</v>
          </cell>
          <cell r="BG769">
            <v>333.42</v>
          </cell>
          <cell r="BH769">
            <v>137</v>
          </cell>
          <cell r="BL769">
            <v>387.09</v>
          </cell>
          <cell r="BM769">
            <v>394.34</v>
          </cell>
          <cell r="BN769">
            <v>401.58</v>
          </cell>
          <cell r="BO769">
            <v>408.83</v>
          </cell>
          <cell r="BP769">
            <v>416.07</v>
          </cell>
          <cell r="BQ769">
            <v>423.32</v>
          </cell>
          <cell r="BR769">
            <v>430.56</v>
          </cell>
          <cell r="BS769">
            <v>437.81</v>
          </cell>
          <cell r="BT769">
            <v>445.06</v>
          </cell>
          <cell r="BU769">
            <v>452.3</v>
          </cell>
          <cell r="BV769">
            <v>459.55</v>
          </cell>
          <cell r="BW769">
            <v>466.79</v>
          </cell>
          <cell r="BX769">
            <v>474.04</v>
          </cell>
          <cell r="BY769">
            <v>481.29</v>
          </cell>
          <cell r="BZ769">
            <v>488.53</v>
          </cell>
          <cell r="CA769">
            <v>495.78</v>
          </cell>
          <cell r="CB769">
            <v>503.02</v>
          </cell>
          <cell r="CC769">
            <v>510.27</v>
          </cell>
          <cell r="CD769">
            <v>517.51</v>
          </cell>
          <cell r="CE769">
            <v>524.76</v>
          </cell>
          <cell r="CF769">
            <v>532.01</v>
          </cell>
          <cell r="CG769">
            <v>539.25</v>
          </cell>
          <cell r="CH769">
            <v>546.5</v>
          </cell>
          <cell r="CI769">
            <v>553.74</v>
          </cell>
          <cell r="CJ769">
            <v>560.99</v>
          </cell>
          <cell r="CK769">
            <v>466.79</v>
          </cell>
        </row>
        <row r="770">
          <cell r="AD770">
            <v>138</v>
          </cell>
          <cell r="AH770">
            <v>278.54000000000002</v>
          </cell>
          <cell r="AI770">
            <v>283.75</v>
          </cell>
          <cell r="AJ770">
            <v>288.97000000000003</v>
          </cell>
          <cell r="AK770">
            <v>294.18</v>
          </cell>
          <cell r="AL770">
            <v>299.39</v>
          </cell>
          <cell r="AM770">
            <v>304.61</v>
          </cell>
          <cell r="AN770">
            <v>309.82</v>
          </cell>
          <cell r="AO770">
            <v>315.02999999999997</v>
          </cell>
          <cell r="AP770">
            <v>320.25</v>
          </cell>
          <cell r="AQ770">
            <v>325.45999999999998</v>
          </cell>
          <cell r="AR770">
            <v>330.67</v>
          </cell>
          <cell r="AS770">
            <v>335.89</v>
          </cell>
          <cell r="AT770">
            <v>341.1</v>
          </cell>
          <cell r="AU770">
            <v>346.31</v>
          </cell>
          <cell r="AV770">
            <v>351.53</v>
          </cell>
          <cell r="AW770">
            <v>356.74</v>
          </cell>
          <cell r="AX770">
            <v>361.95</v>
          </cell>
          <cell r="AY770">
            <v>367.17</v>
          </cell>
          <cell r="AZ770">
            <v>372.38</v>
          </cell>
          <cell r="BA770">
            <v>377.59</v>
          </cell>
          <cell r="BB770">
            <v>382.81</v>
          </cell>
          <cell r="BC770">
            <v>388.02</v>
          </cell>
          <cell r="BD770">
            <v>393.23</v>
          </cell>
          <cell r="BE770">
            <v>398.45</v>
          </cell>
          <cell r="BF770">
            <v>403.66</v>
          </cell>
          <cell r="BG770">
            <v>335.89</v>
          </cell>
          <cell r="BH770">
            <v>138</v>
          </cell>
          <cell r="BL770">
            <v>389.96</v>
          </cell>
          <cell r="BM770">
            <v>397.26</v>
          </cell>
          <cell r="BN770">
            <v>404.55</v>
          </cell>
          <cell r="BO770">
            <v>411.85</v>
          </cell>
          <cell r="BP770">
            <v>419.15</v>
          </cell>
          <cell r="BQ770">
            <v>426.45</v>
          </cell>
          <cell r="BR770">
            <v>433.75</v>
          </cell>
          <cell r="BS770">
            <v>441.05</v>
          </cell>
          <cell r="BT770">
            <v>448.35</v>
          </cell>
          <cell r="BU770">
            <v>455.65</v>
          </cell>
          <cell r="BV770">
            <v>462.94</v>
          </cell>
          <cell r="BW770">
            <v>470.24</v>
          </cell>
          <cell r="BX770">
            <v>477.54</v>
          </cell>
          <cell r="BY770">
            <v>484.84</v>
          </cell>
          <cell r="BZ770">
            <v>492.14</v>
          </cell>
          <cell r="CA770">
            <v>499.44</v>
          </cell>
          <cell r="CB770">
            <v>506.74</v>
          </cell>
          <cell r="CC770">
            <v>514.03</v>
          </cell>
          <cell r="CD770">
            <v>521.33000000000004</v>
          </cell>
          <cell r="CE770">
            <v>528.63</v>
          </cell>
          <cell r="CF770">
            <v>535.92999999999995</v>
          </cell>
          <cell r="CG770">
            <v>543.23</v>
          </cell>
          <cell r="CH770">
            <v>550.53</v>
          </cell>
          <cell r="CI770">
            <v>557.83000000000004</v>
          </cell>
          <cell r="CJ770">
            <v>565.13</v>
          </cell>
          <cell r="CK770">
            <v>470.25</v>
          </cell>
        </row>
        <row r="771">
          <cell r="AD771">
            <v>139</v>
          </cell>
          <cell r="AH771">
            <v>280.51</v>
          </cell>
          <cell r="AI771">
            <v>285.76</v>
          </cell>
          <cell r="AJ771">
            <v>291.02</v>
          </cell>
          <cell r="AK771">
            <v>296.27</v>
          </cell>
          <cell r="AL771">
            <v>301.52</v>
          </cell>
          <cell r="AM771">
            <v>306.77</v>
          </cell>
          <cell r="AN771">
            <v>312.02</v>
          </cell>
          <cell r="AO771">
            <v>317.27</v>
          </cell>
          <cell r="AP771">
            <v>322.52</v>
          </cell>
          <cell r="AQ771">
            <v>327.77</v>
          </cell>
          <cell r="AR771">
            <v>333.02</v>
          </cell>
          <cell r="AS771">
            <v>338.28</v>
          </cell>
          <cell r="AT771">
            <v>343.53</v>
          </cell>
          <cell r="AU771">
            <v>348.78</v>
          </cell>
          <cell r="AV771">
            <v>354.03</v>
          </cell>
          <cell r="AW771">
            <v>359.28</v>
          </cell>
          <cell r="AX771">
            <v>364.53</v>
          </cell>
          <cell r="AY771">
            <v>369.78</v>
          </cell>
          <cell r="AZ771">
            <v>375.03</v>
          </cell>
          <cell r="BA771">
            <v>380.28</v>
          </cell>
          <cell r="BB771">
            <v>385.54</v>
          </cell>
          <cell r="BC771">
            <v>390.79</v>
          </cell>
          <cell r="BD771">
            <v>396.04</v>
          </cell>
          <cell r="BE771">
            <v>401.29</v>
          </cell>
          <cell r="BF771">
            <v>406.54</v>
          </cell>
          <cell r="BG771">
            <v>338.28</v>
          </cell>
          <cell r="BH771">
            <v>139</v>
          </cell>
          <cell r="BL771">
            <v>392.72</v>
          </cell>
          <cell r="BM771">
            <v>400.07</v>
          </cell>
          <cell r="BN771">
            <v>407.42</v>
          </cell>
          <cell r="BO771">
            <v>414.77</v>
          </cell>
          <cell r="BP771">
            <v>422.13</v>
          </cell>
          <cell r="BQ771">
            <v>429.48</v>
          </cell>
          <cell r="BR771">
            <v>436.83</v>
          </cell>
          <cell r="BS771">
            <v>444.18</v>
          </cell>
          <cell r="BT771">
            <v>451.53</v>
          </cell>
          <cell r="BU771">
            <v>458.88</v>
          </cell>
          <cell r="BV771">
            <v>466.23</v>
          </cell>
          <cell r="BW771">
            <v>473.59</v>
          </cell>
          <cell r="BX771">
            <v>480.94</v>
          </cell>
          <cell r="BY771">
            <v>488.29</v>
          </cell>
          <cell r="BZ771">
            <v>495.64</v>
          </cell>
          <cell r="CA771">
            <v>502.99</v>
          </cell>
          <cell r="CB771">
            <v>510.34</v>
          </cell>
          <cell r="CC771">
            <v>517.70000000000005</v>
          </cell>
          <cell r="CD771">
            <v>525.04999999999995</v>
          </cell>
          <cell r="CE771">
            <v>532.4</v>
          </cell>
          <cell r="CF771">
            <v>539.75</v>
          </cell>
          <cell r="CG771">
            <v>547.1</v>
          </cell>
          <cell r="CH771">
            <v>554.45000000000005</v>
          </cell>
          <cell r="CI771">
            <v>561.79999999999995</v>
          </cell>
          <cell r="CJ771">
            <v>569.16</v>
          </cell>
          <cell r="CK771">
            <v>473.58</v>
          </cell>
        </row>
        <row r="772">
          <cell r="AD772">
            <v>140</v>
          </cell>
          <cell r="AH772">
            <v>282.54000000000002</v>
          </cell>
          <cell r="AI772">
            <v>287.83</v>
          </cell>
          <cell r="AJ772">
            <v>293.11</v>
          </cell>
          <cell r="AK772">
            <v>298.39999999999998</v>
          </cell>
          <cell r="AL772">
            <v>303.69</v>
          </cell>
          <cell r="AM772">
            <v>308.98</v>
          </cell>
          <cell r="AN772">
            <v>314.27</v>
          </cell>
          <cell r="AO772">
            <v>319.56</v>
          </cell>
          <cell r="AP772">
            <v>324.85000000000002</v>
          </cell>
          <cell r="AQ772">
            <v>330.14</v>
          </cell>
          <cell r="AR772">
            <v>335.43</v>
          </cell>
          <cell r="AS772">
            <v>340.71</v>
          </cell>
          <cell r="AT772">
            <v>346</v>
          </cell>
          <cell r="AU772">
            <v>351.29</v>
          </cell>
          <cell r="AV772">
            <v>356.58</v>
          </cell>
          <cell r="AW772">
            <v>361.87</v>
          </cell>
          <cell r="AX772">
            <v>367.16</v>
          </cell>
          <cell r="AY772">
            <v>372.45</v>
          </cell>
          <cell r="AZ772">
            <v>377.74</v>
          </cell>
          <cell r="BA772">
            <v>383.03</v>
          </cell>
          <cell r="BB772">
            <v>388.31</v>
          </cell>
          <cell r="BC772">
            <v>393.6</v>
          </cell>
          <cell r="BD772">
            <v>398.89</v>
          </cell>
          <cell r="BE772">
            <v>404.18</v>
          </cell>
          <cell r="BF772">
            <v>409.47</v>
          </cell>
          <cell r="BG772">
            <v>340.71</v>
          </cell>
          <cell r="BH772">
            <v>140</v>
          </cell>
          <cell r="BL772">
            <v>395.55</v>
          </cell>
          <cell r="BM772">
            <v>402.96</v>
          </cell>
          <cell r="BN772">
            <v>410.36</v>
          </cell>
          <cell r="BO772">
            <v>417.76</v>
          </cell>
          <cell r="BP772">
            <v>425.17</v>
          </cell>
          <cell r="BQ772">
            <v>432.57</v>
          </cell>
          <cell r="BR772">
            <v>439.98</v>
          </cell>
          <cell r="BS772">
            <v>447.38</v>
          </cell>
          <cell r="BT772">
            <v>454.79</v>
          </cell>
          <cell r="BU772">
            <v>462.19</v>
          </cell>
          <cell r="BV772">
            <v>469.6</v>
          </cell>
          <cell r="BW772">
            <v>477</v>
          </cell>
          <cell r="BX772">
            <v>484.4</v>
          </cell>
          <cell r="BY772">
            <v>491.81</v>
          </cell>
          <cell r="BZ772">
            <v>499.21</v>
          </cell>
          <cell r="CA772">
            <v>506.62</v>
          </cell>
          <cell r="CB772">
            <v>514.02</v>
          </cell>
          <cell r="CC772">
            <v>521.42999999999995</v>
          </cell>
          <cell r="CD772">
            <v>528.83000000000004</v>
          </cell>
          <cell r="CE772">
            <v>536.24</v>
          </cell>
          <cell r="CF772">
            <v>543.64</v>
          </cell>
          <cell r="CG772">
            <v>551.04</v>
          </cell>
          <cell r="CH772">
            <v>558.45000000000005</v>
          </cell>
          <cell r="CI772">
            <v>565.85</v>
          </cell>
          <cell r="CJ772">
            <v>573.26</v>
          </cell>
          <cell r="CK772">
            <v>477</v>
          </cell>
        </row>
        <row r="773">
          <cell r="AD773">
            <v>141</v>
          </cell>
          <cell r="AH773">
            <v>284.52</v>
          </cell>
          <cell r="AI773">
            <v>289.85000000000002</v>
          </cell>
          <cell r="AJ773">
            <v>295.18</v>
          </cell>
          <cell r="AK773">
            <v>300.5</v>
          </cell>
          <cell r="AL773">
            <v>305.83</v>
          </cell>
          <cell r="AM773">
            <v>311.16000000000003</v>
          </cell>
          <cell r="AN773">
            <v>316.48</v>
          </cell>
          <cell r="AO773">
            <v>321.81</v>
          </cell>
          <cell r="AP773">
            <v>327.14</v>
          </cell>
          <cell r="AQ773">
            <v>332.46</v>
          </cell>
          <cell r="AR773">
            <v>337.79</v>
          </cell>
          <cell r="AS773">
            <v>343.12</v>
          </cell>
          <cell r="AT773">
            <v>348.44</v>
          </cell>
          <cell r="AU773">
            <v>353.77</v>
          </cell>
          <cell r="AV773">
            <v>359.1</v>
          </cell>
          <cell r="AW773">
            <v>364.42</v>
          </cell>
          <cell r="AX773">
            <v>369.75</v>
          </cell>
          <cell r="AY773">
            <v>375.08</v>
          </cell>
          <cell r="AZ773">
            <v>380.4</v>
          </cell>
          <cell r="BA773">
            <v>385.73</v>
          </cell>
          <cell r="BB773">
            <v>391.06</v>
          </cell>
          <cell r="BC773">
            <v>396.38</v>
          </cell>
          <cell r="BD773">
            <v>401.71</v>
          </cell>
          <cell r="BE773">
            <v>407.04</v>
          </cell>
          <cell r="BF773">
            <v>412.36</v>
          </cell>
          <cell r="BG773">
            <v>343.12</v>
          </cell>
          <cell r="BH773">
            <v>141</v>
          </cell>
          <cell r="BL773">
            <v>398.33</v>
          </cell>
          <cell r="BM773">
            <v>405.79</v>
          </cell>
          <cell r="BN773">
            <v>413.25</v>
          </cell>
          <cell r="BO773">
            <v>420.71</v>
          </cell>
          <cell r="BP773">
            <v>428.16</v>
          </cell>
          <cell r="BQ773">
            <v>435.62</v>
          </cell>
          <cell r="BR773">
            <v>443.08</v>
          </cell>
          <cell r="BS773">
            <v>450.54</v>
          </cell>
          <cell r="BT773">
            <v>457.99</v>
          </cell>
          <cell r="BU773">
            <v>465.45</v>
          </cell>
          <cell r="BV773">
            <v>472.91</v>
          </cell>
          <cell r="BW773">
            <v>480.36</v>
          </cell>
          <cell r="BX773">
            <v>487.82</v>
          </cell>
          <cell r="BY773">
            <v>495.28</v>
          </cell>
          <cell r="BZ773">
            <v>502.74</v>
          </cell>
          <cell r="CA773">
            <v>510.19</v>
          </cell>
          <cell r="CB773">
            <v>517.65</v>
          </cell>
          <cell r="CC773">
            <v>525.11</v>
          </cell>
          <cell r="CD773">
            <v>532.57000000000005</v>
          </cell>
          <cell r="CE773">
            <v>540.02</v>
          </cell>
          <cell r="CF773">
            <v>547.48</v>
          </cell>
          <cell r="CG773">
            <v>554.94000000000005</v>
          </cell>
          <cell r="CH773">
            <v>562.4</v>
          </cell>
          <cell r="CI773">
            <v>569.85</v>
          </cell>
          <cell r="CJ773">
            <v>577.30999999999995</v>
          </cell>
          <cell r="CK773">
            <v>480.36</v>
          </cell>
        </row>
        <row r="774">
          <cell r="AD774">
            <v>142</v>
          </cell>
          <cell r="AH774">
            <v>286.56</v>
          </cell>
          <cell r="AI774">
            <v>291.93</v>
          </cell>
          <cell r="AJ774">
            <v>297.29000000000002</v>
          </cell>
          <cell r="AK774">
            <v>302.66000000000003</v>
          </cell>
          <cell r="AL774">
            <v>308.02</v>
          </cell>
          <cell r="AM774">
            <v>313.39</v>
          </cell>
          <cell r="AN774">
            <v>318.75</v>
          </cell>
          <cell r="AO774">
            <v>324.12</v>
          </cell>
          <cell r="AP774">
            <v>329.48</v>
          </cell>
          <cell r="AQ774">
            <v>334.84</v>
          </cell>
          <cell r="AR774">
            <v>340.21</v>
          </cell>
          <cell r="AS774">
            <v>345.57</v>
          </cell>
          <cell r="AT774">
            <v>350.94</v>
          </cell>
          <cell r="AU774">
            <v>356.3</v>
          </cell>
          <cell r="AV774">
            <v>361.67</v>
          </cell>
          <cell r="AW774">
            <v>367.03</v>
          </cell>
          <cell r="AX774">
            <v>372.4</v>
          </cell>
          <cell r="AY774">
            <v>377.76</v>
          </cell>
          <cell r="AZ774">
            <v>383.12</v>
          </cell>
          <cell r="BA774">
            <v>388.49</v>
          </cell>
          <cell r="BB774">
            <v>393.85</v>
          </cell>
          <cell r="BC774">
            <v>399.22</v>
          </cell>
          <cell r="BD774">
            <v>404.58</v>
          </cell>
          <cell r="BE774">
            <v>409.95</v>
          </cell>
          <cell r="BF774">
            <v>415.31</v>
          </cell>
          <cell r="BG774">
            <v>345.57</v>
          </cell>
          <cell r="BH774">
            <v>142</v>
          </cell>
          <cell r="BL774">
            <v>401.19</v>
          </cell>
          <cell r="BM774">
            <v>408.7</v>
          </cell>
          <cell r="BN774">
            <v>416.21</v>
          </cell>
          <cell r="BO774">
            <v>423.72</v>
          </cell>
          <cell r="BP774">
            <v>431.23</v>
          </cell>
          <cell r="BQ774">
            <v>438.74</v>
          </cell>
          <cell r="BR774">
            <v>446.25</v>
          </cell>
          <cell r="BS774">
            <v>453.76</v>
          </cell>
          <cell r="BT774">
            <v>461.27</v>
          </cell>
          <cell r="BU774">
            <v>468.78</v>
          </cell>
          <cell r="BV774">
            <v>476.29</v>
          </cell>
          <cell r="BW774">
            <v>483.8</v>
          </cell>
          <cell r="BX774">
            <v>491.31</v>
          </cell>
          <cell r="BY774">
            <v>498.82</v>
          </cell>
          <cell r="BZ774">
            <v>506.33</v>
          </cell>
          <cell r="CA774">
            <v>513.84</v>
          </cell>
          <cell r="CB774">
            <v>521.35</v>
          </cell>
          <cell r="CC774">
            <v>528.86</v>
          </cell>
          <cell r="CD774">
            <v>536.37</v>
          </cell>
          <cell r="CE774">
            <v>543.88</v>
          </cell>
          <cell r="CF774">
            <v>551.39</v>
          </cell>
          <cell r="CG774">
            <v>558.91</v>
          </cell>
          <cell r="CH774">
            <v>566.41999999999996</v>
          </cell>
          <cell r="CI774">
            <v>573.92999999999995</v>
          </cell>
          <cell r="CJ774">
            <v>581.44000000000005</v>
          </cell>
          <cell r="CK774">
            <v>483.8</v>
          </cell>
        </row>
        <row r="775">
          <cell r="AD775">
            <v>143</v>
          </cell>
          <cell r="AH775">
            <v>288.57</v>
          </cell>
          <cell r="AI775">
            <v>293.97000000000003</v>
          </cell>
          <cell r="AJ775">
            <v>299.37</v>
          </cell>
          <cell r="AK775">
            <v>304.77999999999997</v>
          </cell>
          <cell r="AL775">
            <v>310.18</v>
          </cell>
          <cell r="AM775">
            <v>315.58</v>
          </cell>
          <cell r="AN775">
            <v>320.98</v>
          </cell>
          <cell r="AO775">
            <v>326.38</v>
          </cell>
          <cell r="AP775">
            <v>331.79</v>
          </cell>
          <cell r="AQ775">
            <v>337.19</v>
          </cell>
          <cell r="AR775">
            <v>342.59</v>
          </cell>
          <cell r="AS775">
            <v>347.99</v>
          </cell>
          <cell r="AT775">
            <v>353.4</v>
          </cell>
          <cell r="AU775">
            <v>358.8</v>
          </cell>
          <cell r="AV775">
            <v>364.2</v>
          </cell>
          <cell r="AW775">
            <v>369.6</v>
          </cell>
          <cell r="AX775">
            <v>375</v>
          </cell>
          <cell r="AY775">
            <v>380.41</v>
          </cell>
          <cell r="AZ775">
            <v>385.81</v>
          </cell>
          <cell r="BA775">
            <v>391.21</v>
          </cell>
          <cell r="BB775">
            <v>396.61</v>
          </cell>
          <cell r="BC775">
            <v>402.02</v>
          </cell>
          <cell r="BD775">
            <v>407.42</v>
          </cell>
          <cell r="BE775">
            <v>412.82</v>
          </cell>
          <cell r="BF775">
            <v>418.22</v>
          </cell>
          <cell r="BG775">
            <v>347.99</v>
          </cell>
          <cell r="BH775">
            <v>143</v>
          </cell>
          <cell r="BL775">
            <v>404</v>
          </cell>
          <cell r="BM775">
            <v>411.56</v>
          </cell>
          <cell r="BN775">
            <v>419.12</v>
          </cell>
          <cell r="BO775">
            <v>426.69</v>
          </cell>
          <cell r="BP775">
            <v>434.25</v>
          </cell>
          <cell r="BQ775">
            <v>441.81</v>
          </cell>
          <cell r="BR775">
            <v>449.38</v>
          </cell>
          <cell r="BS775">
            <v>456.94</v>
          </cell>
          <cell r="BT775">
            <v>464.5</v>
          </cell>
          <cell r="BU775">
            <v>472.06</v>
          </cell>
          <cell r="BV775">
            <v>479.63</v>
          </cell>
          <cell r="BW775">
            <v>487.19</v>
          </cell>
          <cell r="BX775">
            <v>494.75</v>
          </cell>
          <cell r="BY775">
            <v>502.32</v>
          </cell>
          <cell r="BZ775">
            <v>509.88</v>
          </cell>
          <cell r="CA775">
            <v>517.44000000000005</v>
          </cell>
          <cell r="CB775">
            <v>525.01</v>
          </cell>
          <cell r="CC775">
            <v>532.57000000000005</v>
          </cell>
          <cell r="CD775">
            <v>540.13</v>
          </cell>
          <cell r="CE775">
            <v>547.70000000000005</v>
          </cell>
          <cell r="CF775">
            <v>555.26</v>
          </cell>
          <cell r="CG775">
            <v>562.82000000000005</v>
          </cell>
          <cell r="CH775">
            <v>570.38</v>
          </cell>
          <cell r="CI775">
            <v>577.95000000000005</v>
          </cell>
          <cell r="CJ775">
            <v>585.51</v>
          </cell>
          <cell r="CK775">
            <v>487.19</v>
          </cell>
        </row>
        <row r="776">
          <cell r="AD776">
            <v>144</v>
          </cell>
          <cell r="AH776">
            <v>290.58</v>
          </cell>
          <cell r="AI776">
            <v>296.02</v>
          </cell>
          <cell r="AJ776">
            <v>301.45999999999998</v>
          </cell>
          <cell r="AK776">
            <v>306.89999999999998</v>
          </cell>
          <cell r="AL776">
            <v>312.33999999999997</v>
          </cell>
          <cell r="AM776">
            <v>317.77999999999997</v>
          </cell>
          <cell r="AN776">
            <v>323.22000000000003</v>
          </cell>
          <cell r="AO776">
            <v>328.66</v>
          </cell>
          <cell r="AP776">
            <v>334.1</v>
          </cell>
          <cell r="AQ776">
            <v>339.54</v>
          </cell>
          <cell r="AR776">
            <v>344.98</v>
          </cell>
          <cell r="AS776">
            <v>350.42</v>
          </cell>
          <cell r="AT776">
            <v>355.86</v>
          </cell>
          <cell r="AU776">
            <v>361.3</v>
          </cell>
          <cell r="AV776">
            <v>366.74</v>
          </cell>
          <cell r="AW776">
            <v>372.18</v>
          </cell>
          <cell r="AX776">
            <v>377.62</v>
          </cell>
          <cell r="AY776">
            <v>383.06</v>
          </cell>
          <cell r="AZ776">
            <v>388.5</v>
          </cell>
          <cell r="BA776">
            <v>393.94</v>
          </cell>
          <cell r="BB776">
            <v>399.38</v>
          </cell>
          <cell r="BC776">
            <v>404.82</v>
          </cell>
          <cell r="BD776">
            <v>410.26</v>
          </cell>
          <cell r="BE776">
            <v>415.7</v>
          </cell>
          <cell r="BF776">
            <v>421.14</v>
          </cell>
          <cell r="BG776">
            <v>350.42</v>
          </cell>
          <cell r="BH776">
            <v>144</v>
          </cell>
          <cell r="BL776">
            <v>406.81</v>
          </cell>
          <cell r="BM776">
            <v>414.43</v>
          </cell>
          <cell r="BN776">
            <v>422.05</v>
          </cell>
          <cell r="BO776">
            <v>429.66</v>
          </cell>
          <cell r="BP776">
            <v>437.28</v>
          </cell>
          <cell r="BQ776">
            <v>444.89</v>
          </cell>
          <cell r="BR776">
            <v>452.51</v>
          </cell>
          <cell r="BS776">
            <v>460.13</v>
          </cell>
          <cell r="BT776">
            <v>467.74</v>
          </cell>
          <cell r="BU776">
            <v>475.36</v>
          </cell>
          <cell r="BV776">
            <v>482.97</v>
          </cell>
          <cell r="BW776">
            <v>490.59</v>
          </cell>
          <cell r="BX776">
            <v>498.21</v>
          </cell>
          <cell r="BY776">
            <v>505.82</v>
          </cell>
          <cell r="BZ776">
            <v>513.44000000000005</v>
          </cell>
          <cell r="CA776">
            <v>521.04999999999995</v>
          </cell>
          <cell r="CB776">
            <v>528.66999999999996</v>
          </cell>
          <cell r="CC776">
            <v>536.29</v>
          </cell>
          <cell r="CD776">
            <v>543.9</v>
          </cell>
          <cell r="CE776">
            <v>551.52</v>
          </cell>
          <cell r="CF776">
            <v>559.13</v>
          </cell>
          <cell r="CG776">
            <v>566.75</v>
          </cell>
          <cell r="CH776">
            <v>574.37</v>
          </cell>
          <cell r="CI776">
            <v>581.98</v>
          </cell>
          <cell r="CJ776">
            <v>589.6</v>
          </cell>
          <cell r="CK776">
            <v>490.58</v>
          </cell>
        </row>
        <row r="777">
          <cell r="AD777">
            <v>145</v>
          </cell>
          <cell r="AH777">
            <v>292.56</v>
          </cell>
          <cell r="AI777">
            <v>298.02999999999997</v>
          </cell>
          <cell r="AJ777">
            <v>303.51</v>
          </cell>
          <cell r="AK777">
            <v>308.99</v>
          </cell>
          <cell r="AL777">
            <v>314.47000000000003</v>
          </cell>
          <cell r="AM777">
            <v>319.94</v>
          </cell>
          <cell r="AN777">
            <v>325.42</v>
          </cell>
          <cell r="AO777">
            <v>330.9</v>
          </cell>
          <cell r="AP777">
            <v>336.38</v>
          </cell>
          <cell r="AQ777">
            <v>341.86</v>
          </cell>
          <cell r="AR777">
            <v>347.33</v>
          </cell>
          <cell r="AS777">
            <v>352.81</v>
          </cell>
          <cell r="AT777">
            <v>358.29</v>
          </cell>
          <cell r="AU777">
            <v>363.77</v>
          </cell>
          <cell r="AV777">
            <v>369.24</v>
          </cell>
          <cell r="AW777">
            <v>374.72</v>
          </cell>
          <cell r="AX777">
            <v>380.2</v>
          </cell>
          <cell r="AY777">
            <v>385.68</v>
          </cell>
          <cell r="AZ777">
            <v>391.16</v>
          </cell>
          <cell r="BA777">
            <v>396.63</v>
          </cell>
          <cell r="BB777">
            <v>402.11</v>
          </cell>
          <cell r="BC777">
            <v>407.59</v>
          </cell>
          <cell r="BD777">
            <v>413.07</v>
          </cell>
          <cell r="BE777">
            <v>418.54</v>
          </cell>
          <cell r="BF777">
            <v>424.02</v>
          </cell>
          <cell r="BG777">
            <v>352.81</v>
          </cell>
          <cell r="BH777">
            <v>145</v>
          </cell>
          <cell r="BL777">
            <v>409.58</v>
          </cell>
          <cell r="BM777">
            <v>417.25</v>
          </cell>
          <cell r="BN777">
            <v>424.92</v>
          </cell>
          <cell r="BO777">
            <v>432.58</v>
          </cell>
          <cell r="BP777">
            <v>440.25</v>
          </cell>
          <cell r="BQ777">
            <v>447.92</v>
          </cell>
          <cell r="BR777">
            <v>455.59</v>
          </cell>
          <cell r="BS777">
            <v>463.26</v>
          </cell>
          <cell r="BT777">
            <v>470.93</v>
          </cell>
          <cell r="BU777">
            <v>478.6</v>
          </cell>
          <cell r="BV777">
            <v>486.27</v>
          </cell>
          <cell r="BW777">
            <v>493.94</v>
          </cell>
          <cell r="BX777">
            <v>501.6</v>
          </cell>
          <cell r="BY777">
            <v>509.27</v>
          </cell>
          <cell r="BZ777">
            <v>516.94000000000005</v>
          </cell>
          <cell r="CA777">
            <v>524.61</v>
          </cell>
          <cell r="CB777">
            <v>532.28</v>
          </cell>
          <cell r="CC777">
            <v>539.95000000000005</v>
          </cell>
          <cell r="CD777">
            <v>547.62</v>
          </cell>
          <cell r="CE777">
            <v>555.29</v>
          </cell>
          <cell r="CF777">
            <v>562.96</v>
          </cell>
          <cell r="CG777">
            <v>570.62</v>
          </cell>
          <cell r="CH777">
            <v>578.29</v>
          </cell>
          <cell r="CI777">
            <v>585.96</v>
          </cell>
          <cell r="CJ777">
            <v>593.63</v>
          </cell>
          <cell r="CK777">
            <v>493.93</v>
          </cell>
        </row>
        <row r="778">
          <cell r="AD778">
            <v>146</v>
          </cell>
          <cell r="AH778">
            <v>294.58</v>
          </cell>
          <cell r="AI778">
            <v>300.10000000000002</v>
          </cell>
          <cell r="AJ778">
            <v>305.61</v>
          </cell>
          <cell r="AK778">
            <v>311.13</v>
          </cell>
          <cell r="AL778">
            <v>316.64999999999998</v>
          </cell>
          <cell r="AM778">
            <v>322.16000000000003</v>
          </cell>
          <cell r="AN778">
            <v>327.68</v>
          </cell>
          <cell r="AO778">
            <v>333.19</v>
          </cell>
          <cell r="AP778">
            <v>338.71</v>
          </cell>
          <cell r="AQ778">
            <v>344.22</v>
          </cell>
          <cell r="AR778">
            <v>349.74</v>
          </cell>
          <cell r="AS778">
            <v>355.25</v>
          </cell>
          <cell r="AT778">
            <v>360.77</v>
          </cell>
          <cell r="AU778">
            <v>366.29</v>
          </cell>
          <cell r="AV778">
            <v>371.8</v>
          </cell>
          <cell r="AW778">
            <v>377.32</v>
          </cell>
          <cell r="AX778">
            <v>382.83</v>
          </cell>
          <cell r="AY778">
            <v>388.35</v>
          </cell>
          <cell r="AZ778">
            <v>393.86</v>
          </cell>
          <cell r="BA778">
            <v>399.38</v>
          </cell>
          <cell r="BB778">
            <v>404.89</v>
          </cell>
          <cell r="BC778">
            <v>410.41</v>
          </cell>
          <cell r="BD778">
            <v>415.93</v>
          </cell>
          <cell r="BE778">
            <v>421.44</v>
          </cell>
          <cell r="BF778">
            <v>426.96</v>
          </cell>
          <cell r="BG778">
            <v>355.25</v>
          </cell>
          <cell r="BH778">
            <v>146</v>
          </cell>
          <cell r="BL778">
            <v>412.42</v>
          </cell>
          <cell r="BM778">
            <v>420.14</v>
          </cell>
          <cell r="BN778">
            <v>427.86</v>
          </cell>
          <cell r="BO778">
            <v>435.58</v>
          </cell>
          <cell r="BP778">
            <v>443.3</v>
          </cell>
          <cell r="BQ778">
            <v>451.03</v>
          </cell>
          <cell r="BR778">
            <v>458.75</v>
          </cell>
          <cell r="BS778">
            <v>466.47</v>
          </cell>
          <cell r="BT778">
            <v>474.19</v>
          </cell>
          <cell r="BU778">
            <v>481.91</v>
          </cell>
          <cell r="BV778">
            <v>489.63</v>
          </cell>
          <cell r="BW778">
            <v>497.36</v>
          </cell>
          <cell r="BX778">
            <v>505.08</v>
          </cell>
          <cell r="BY778">
            <v>512.79999999999995</v>
          </cell>
          <cell r="BZ778">
            <v>520.52</v>
          </cell>
          <cell r="CA778">
            <v>528.24</v>
          </cell>
          <cell r="CB778">
            <v>535.97</v>
          </cell>
          <cell r="CC778">
            <v>543.69000000000005</v>
          </cell>
          <cell r="CD778">
            <v>551.41</v>
          </cell>
          <cell r="CE778">
            <v>559.13</v>
          </cell>
          <cell r="CF778">
            <v>566.85</v>
          </cell>
          <cell r="CG778">
            <v>574.57000000000005</v>
          </cell>
          <cell r="CH778">
            <v>582.29999999999995</v>
          </cell>
          <cell r="CI778">
            <v>590.02</v>
          </cell>
          <cell r="CJ778">
            <v>597.74</v>
          </cell>
          <cell r="CK778">
            <v>497.36</v>
          </cell>
        </row>
        <row r="779">
          <cell r="AD779">
            <v>147</v>
          </cell>
          <cell r="AH779">
            <v>296.57</v>
          </cell>
          <cell r="AI779">
            <v>302.13</v>
          </cell>
          <cell r="AJ779">
            <v>307.68</v>
          </cell>
          <cell r="AK779">
            <v>313.23</v>
          </cell>
          <cell r="AL779">
            <v>318.79000000000002</v>
          </cell>
          <cell r="AM779">
            <v>324.33999999999997</v>
          </cell>
          <cell r="AN779">
            <v>329.89</v>
          </cell>
          <cell r="AO779">
            <v>335.45</v>
          </cell>
          <cell r="AP779">
            <v>341</v>
          </cell>
          <cell r="AQ779">
            <v>346.55</v>
          </cell>
          <cell r="AR779">
            <v>352.11</v>
          </cell>
          <cell r="AS779">
            <v>357.66</v>
          </cell>
          <cell r="AT779">
            <v>363.21</v>
          </cell>
          <cell r="AU779">
            <v>368.77</v>
          </cell>
          <cell r="AV779">
            <v>374.32</v>
          </cell>
          <cell r="AW779">
            <v>379.87</v>
          </cell>
          <cell r="AX779">
            <v>385.43</v>
          </cell>
          <cell r="AY779">
            <v>390.98</v>
          </cell>
          <cell r="AZ779">
            <v>396.53</v>
          </cell>
          <cell r="BA779">
            <v>402.09</v>
          </cell>
          <cell r="BB779">
            <v>407.64</v>
          </cell>
          <cell r="BC779">
            <v>413.19</v>
          </cell>
          <cell r="BD779">
            <v>418.75</v>
          </cell>
          <cell r="BE779">
            <v>424.3</v>
          </cell>
          <cell r="BF779">
            <v>429.85</v>
          </cell>
          <cell r="BG779">
            <v>357.66</v>
          </cell>
          <cell r="BH779">
            <v>147</v>
          </cell>
          <cell r="BL779">
            <v>415.2</v>
          </cell>
          <cell r="BM779">
            <v>422.98</v>
          </cell>
          <cell r="BN779">
            <v>430.75</v>
          </cell>
          <cell r="BO779">
            <v>438.53</v>
          </cell>
          <cell r="BP779">
            <v>446.3</v>
          </cell>
          <cell r="BQ779">
            <v>454.08</v>
          </cell>
          <cell r="BR779">
            <v>461.85</v>
          </cell>
          <cell r="BS779">
            <v>469.62</v>
          </cell>
          <cell r="BT779">
            <v>477.4</v>
          </cell>
          <cell r="BU779">
            <v>485.17</v>
          </cell>
          <cell r="BV779">
            <v>492.95</v>
          </cell>
          <cell r="BW779">
            <v>500.72</v>
          </cell>
          <cell r="BX779">
            <v>508.5</v>
          </cell>
          <cell r="BY779">
            <v>516.27</v>
          </cell>
          <cell r="BZ779">
            <v>524.04999999999995</v>
          </cell>
          <cell r="CA779">
            <v>531.82000000000005</v>
          </cell>
          <cell r="CB779">
            <v>539.6</v>
          </cell>
          <cell r="CC779">
            <v>547.37</v>
          </cell>
          <cell r="CD779">
            <v>555.15</v>
          </cell>
          <cell r="CE779">
            <v>562.91999999999996</v>
          </cell>
          <cell r="CF779">
            <v>570.70000000000005</v>
          </cell>
          <cell r="CG779">
            <v>578.47</v>
          </cell>
          <cell r="CH779">
            <v>586.24</v>
          </cell>
          <cell r="CI779">
            <v>594.02</v>
          </cell>
          <cell r="CJ779">
            <v>601.79</v>
          </cell>
          <cell r="CK779">
            <v>500.73</v>
          </cell>
        </row>
        <row r="780">
          <cell r="AD780">
            <v>148</v>
          </cell>
          <cell r="AH780">
            <v>298.62</v>
          </cell>
          <cell r="AI780">
            <v>304.20999999999998</v>
          </cell>
          <cell r="AJ780">
            <v>309.8</v>
          </cell>
          <cell r="AK780">
            <v>315.39</v>
          </cell>
          <cell r="AL780">
            <v>320.98</v>
          </cell>
          <cell r="AM780">
            <v>326.57</v>
          </cell>
          <cell r="AN780">
            <v>332.16</v>
          </cell>
          <cell r="AO780">
            <v>337.76</v>
          </cell>
          <cell r="AP780">
            <v>343.35</v>
          </cell>
          <cell r="AQ780">
            <v>348.94</v>
          </cell>
          <cell r="AR780">
            <v>354.53</v>
          </cell>
          <cell r="AS780">
            <v>360.12</v>
          </cell>
          <cell r="AT780">
            <v>365.71</v>
          </cell>
          <cell r="AU780">
            <v>371.3</v>
          </cell>
          <cell r="AV780">
            <v>376.89</v>
          </cell>
          <cell r="AW780">
            <v>382.48</v>
          </cell>
          <cell r="AX780">
            <v>388.08</v>
          </cell>
          <cell r="AY780">
            <v>393.67</v>
          </cell>
          <cell r="AZ780">
            <v>399.26</v>
          </cell>
          <cell r="BA780">
            <v>404.85</v>
          </cell>
          <cell r="BB780">
            <v>410.44</v>
          </cell>
          <cell r="BC780">
            <v>416.03</v>
          </cell>
          <cell r="BD780">
            <v>421.62</v>
          </cell>
          <cell r="BE780">
            <v>427.21</v>
          </cell>
          <cell r="BF780">
            <v>432.8</v>
          </cell>
          <cell r="BG780">
            <v>360.12</v>
          </cell>
          <cell r="BH780">
            <v>148</v>
          </cell>
          <cell r="BL780">
            <v>418.06</v>
          </cell>
          <cell r="BM780">
            <v>425.89</v>
          </cell>
          <cell r="BN780">
            <v>433.72</v>
          </cell>
          <cell r="BO780">
            <v>441.55</v>
          </cell>
          <cell r="BP780">
            <v>449.37</v>
          </cell>
          <cell r="BQ780">
            <v>457.2</v>
          </cell>
          <cell r="BR780">
            <v>465.03</v>
          </cell>
          <cell r="BS780">
            <v>472.86</v>
          </cell>
          <cell r="BT780">
            <v>480.68</v>
          </cell>
          <cell r="BU780">
            <v>488.51</v>
          </cell>
          <cell r="BV780">
            <v>496.34</v>
          </cell>
          <cell r="BW780">
            <v>504.17</v>
          </cell>
          <cell r="BX780">
            <v>512</v>
          </cell>
          <cell r="BY780">
            <v>519.82000000000005</v>
          </cell>
          <cell r="BZ780">
            <v>527.65</v>
          </cell>
          <cell r="CA780">
            <v>535.48</v>
          </cell>
          <cell r="CB780">
            <v>543.30999999999995</v>
          </cell>
          <cell r="CC780">
            <v>551.13</v>
          </cell>
          <cell r="CD780">
            <v>558.96</v>
          </cell>
          <cell r="CE780">
            <v>566.79</v>
          </cell>
          <cell r="CF780">
            <v>574.62</v>
          </cell>
          <cell r="CG780">
            <v>582.44000000000005</v>
          </cell>
          <cell r="CH780">
            <v>590.27</v>
          </cell>
          <cell r="CI780">
            <v>598.1</v>
          </cell>
          <cell r="CJ780">
            <v>605.92999999999995</v>
          </cell>
          <cell r="CK780">
            <v>504.16</v>
          </cell>
        </row>
        <row r="781">
          <cell r="AD781">
            <v>149</v>
          </cell>
          <cell r="AH781">
            <v>300.62</v>
          </cell>
          <cell r="AI781">
            <v>306.25</v>
          </cell>
          <cell r="AJ781">
            <v>311.88</v>
          </cell>
          <cell r="AK781">
            <v>317.51</v>
          </cell>
          <cell r="AL781">
            <v>323.14</v>
          </cell>
          <cell r="AM781">
            <v>328.77</v>
          </cell>
          <cell r="AN781">
            <v>334.4</v>
          </cell>
          <cell r="AO781">
            <v>340.02</v>
          </cell>
          <cell r="AP781">
            <v>345.65</v>
          </cell>
          <cell r="AQ781">
            <v>351.28</v>
          </cell>
          <cell r="AR781">
            <v>356.91</v>
          </cell>
          <cell r="AS781">
            <v>362.54</v>
          </cell>
          <cell r="AT781">
            <v>368.17</v>
          </cell>
          <cell r="AU781">
            <v>373.8</v>
          </cell>
          <cell r="AV781">
            <v>379.43</v>
          </cell>
          <cell r="AW781">
            <v>385.06</v>
          </cell>
          <cell r="AX781">
            <v>390.68</v>
          </cell>
          <cell r="AY781">
            <v>396.31</v>
          </cell>
          <cell r="AZ781">
            <v>401.94</v>
          </cell>
          <cell r="BA781">
            <v>407.57</v>
          </cell>
          <cell r="BB781">
            <v>413.2</v>
          </cell>
          <cell r="BC781">
            <v>418.83</v>
          </cell>
          <cell r="BD781">
            <v>424.46</v>
          </cell>
          <cell r="BE781">
            <v>430.09</v>
          </cell>
          <cell r="BF781">
            <v>435.72</v>
          </cell>
          <cell r="BG781">
            <v>362.54</v>
          </cell>
          <cell r="BH781">
            <v>149</v>
          </cell>
          <cell r="BL781">
            <v>420.87</v>
          </cell>
          <cell r="BM781">
            <v>428.75</v>
          </cell>
          <cell r="BN781">
            <v>436.63</v>
          </cell>
          <cell r="BO781">
            <v>444.51</v>
          </cell>
          <cell r="BP781">
            <v>452.39</v>
          </cell>
          <cell r="BQ781">
            <v>460.27</v>
          </cell>
          <cell r="BR781">
            <v>468.15</v>
          </cell>
          <cell r="BS781">
            <v>476.03</v>
          </cell>
          <cell r="BT781">
            <v>483.91</v>
          </cell>
          <cell r="BU781">
            <v>491.8</v>
          </cell>
          <cell r="BV781">
            <v>499.68</v>
          </cell>
          <cell r="BW781">
            <v>507.56</v>
          </cell>
          <cell r="BX781">
            <v>515.44000000000005</v>
          </cell>
          <cell r="BY781">
            <v>523.32000000000005</v>
          </cell>
          <cell r="BZ781">
            <v>531.20000000000005</v>
          </cell>
          <cell r="CA781">
            <v>539.08000000000004</v>
          </cell>
          <cell r="CB781">
            <v>546.96</v>
          </cell>
          <cell r="CC781">
            <v>554.84</v>
          </cell>
          <cell r="CD781">
            <v>562.72</v>
          </cell>
          <cell r="CE781">
            <v>570.6</v>
          </cell>
          <cell r="CF781">
            <v>578.48</v>
          </cell>
          <cell r="CG781">
            <v>586.36</v>
          </cell>
          <cell r="CH781">
            <v>594.24</v>
          </cell>
          <cell r="CI781">
            <v>602.12</v>
          </cell>
          <cell r="CJ781">
            <v>610</v>
          </cell>
          <cell r="CK781">
            <v>507.56</v>
          </cell>
        </row>
        <row r="782">
          <cell r="AD782">
            <v>150</v>
          </cell>
          <cell r="AH782">
            <v>302.64</v>
          </cell>
          <cell r="AI782">
            <v>308.3</v>
          </cell>
          <cell r="AJ782">
            <v>313.97000000000003</v>
          </cell>
          <cell r="AK782">
            <v>319.64</v>
          </cell>
          <cell r="AL782">
            <v>325.3</v>
          </cell>
          <cell r="AM782">
            <v>330.97</v>
          </cell>
          <cell r="AN782">
            <v>336.64</v>
          </cell>
          <cell r="AO782">
            <v>342.3</v>
          </cell>
          <cell r="AP782">
            <v>347.97</v>
          </cell>
          <cell r="AQ782">
            <v>353.64</v>
          </cell>
          <cell r="AR782">
            <v>359.3</v>
          </cell>
          <cell r="AS782">
            <v>364.94</v>
          </cell>
          <cell r="AT782">
            <v>370.64</v>
          </cell>
          <cell r="AU782">
            <v>376.3</v>
          </cell>
          <cell r="AV782">
            <v>381.97</v>
          </cell>
          <cell r="AW782">
            <v>387.64</v>
          </cell>
          <cell r="AX782">
            <v>393.3</v>
          </cell>
          <cell r="AY782">
            <v>398.97</v>
          </cell>
          <cell r="AZ782">
            <v>404.64</v>
          </cell>
          <cell r="BA782">
            <v>410.3</v>
          </cell>
          <cell r="BB782">
            <v>415.97</v>
          </cell>
          <cell r="BC782">
            <v>421.64</v>
          </cell>
          <cell r="BD782">
            <v>427.3</v>
          </cell>
          <cell r="BE782">
            <v>432.97</v>
          </cell>
          <cell r="BF782">
            <v>438.64</v>
          </cell>
          <cell r="BG782">
            <v>364.97</v>
          </cell>
          <cell r="BH782">
            <v>150</v>
          </cell>
          <cell r="BL782">
            <v>423.69</v>
          </cell>
          <cell r="BM782">
            <v>431.62</v>
          </cell>
          <cell r="BN782">
            <v>439.56</v>
          </cell>
          <cell r="BO782">
            <v>447.49</v>
          </cell>
          <cell r="BP782">
            <v>455.42</v>
          </cell>
          <cell r="BQ782">
            <v>463.36</v>
          </cell>
          <cell r="BR782">
            <v>471.29</v>
          </cell>
          <cell r="BS782">
            <v>479.22</v>
          </cell>
          <cell r="BT782">
            <v>487.16</v>
          </cell>
          <cell r="BU782">
            <v>495.09</v>
          </cell>
          <cell r="BV782">
            <v>503.02</v>
          </cell>
          <cell r="BW782">
            <v>510.96</v>
          </cell>
          <cell r="BX782">
            <v>518.89</v>
          </cell>
          <cell r="BY782">
            <v>526.82000000000005</v>
          </cell>
          <cell r="BZ782">
            <v>534.76</v>
          </cell>
          <cell r="CA782">
            <v>542.69000000000005</v>
          </cell>
          <cell r="CB782">
            <v>550.62</v>
          </cell>
          <cell r="CC782">
            <v>558.55999999999995</v>
          </cell>
          <cell r="CD782">
            <v>566.49</v>
          </cell>
          <cell r="CE782">
            <v>574.41999999999996</v>
          </cell>
          <cell r="CF782">
            <v>582.36</v>
          </cell>
          <cell r="CG782">
            <v>590.29</v>
          </cell>
          <cell r="CH782">
            <v>598.22</v>
          </cell>
          <cell r="CI782">
            <v>606.16</v>
          </cell>
          <cell r="CJ782">
            <v>614.09</v>
          </cell>
          <cell r="CK782">
            <v>510.96</v>
          </cell>
        </row>
        <row r="783">
          <cell r="AD783">
            <v>151</v>
          </cell>
          <cell r="AH783">
            <v>304.61</v>
          </cell>
          <cell r="AI783">
            <v>310.31</v>
          </cell>
          <cell r="AJ783">
            <v>316.01</v>
          </cell>
          <cell r="AK783">
            <v>321.72000000000003</v>
          </cell>
          <cell r="AL783">
            <v>327.42</v>
          </cell>
          <cell r="AM783">
            <v>333.13</v>
          </cell>
          <cell r="AN783">
            <v>338.83</v>
          </cell>
          <cell r="AO783">
            <v>344.54</v>
          </cell>
          <cell r="AP783">
            <v>350.24</v>
          </cell>
          <cell r="AQ783">
            <v>355.95</v>
          </cell>
          <cell r="AR783">
            <v>361.65</v>
          </cell>
          <cell r="AS783">
            <v>367.35</v>
          </cell>
          <cell r="AT783">
            <v>373.06</v>
          </cell>
          <cell r="AU783">
            <v>378.76</v>
          </cell>
          <cell r="AV783">
            <v>384.47</v>
          </cell>
          <cell r="AW783">
            <v>390.17</v>
          </cell>
          <cell r="AX783">
            <v>395.88</v>
          </cell>
          <cell r="AY783">
            <v>401.58</v>
          </cell>
          <cell r="AZ783">
            <v>407.29</v>
          </cell>
          <cell r="BA783">
            <v>412.99</v>
          </cell>
          <cell r="BB783">
            <v>418.69</v>
          </cell>
          <cell r="BC783">
            <v>424.4</v>
          </cell>
          <cell r="BD783">
            <v>430.1</v>
          </cell>
          <cell r="BE783">
            <v>435.81</v>
          </cell>
          <cell r="BF783">
            <v>441.51</v>
          </cell>
          <cell r="BG783">
            <v>367.36</v>
          </cell>
          <cell r="BH783">
            <v>151</v>
          </cell>
          <cell r="BL783">
            <v>426.45</v>
          </cell>
          <cell r="BM783">
            <v>434.43</v>
          </cell>
          <cell r="BN783">
            <v>442.42</v>
          </cell>
          <cell r="BO783">
            <v>450.41</v>
          </cell>
          <cell r="BP783">
            <v>458.39</v>
          </cell>
          <cell r="BQ783">
            <v>466.38</v>
          </cell>
          <cell r="BR783">
            <v>474.36</v>
          </cell>
          <cell r="BS783">
            <v>482.35</v>
          </cell>
          <cell r="BT783">
            <v>490.34</v>
          </cell>
          <cell r="BU783">
            <v>498.32</v>
          </cell>
          <cell r="BV783">
            <v>506.31</v>
          </cell>
          <cell r="BW783">
            <v>514.29999999999995</v>
          </cell>
          <cell r="BX783">
            <v>522.28</v>
          </cell>
          <cell r="BY783">
            <v>530.27</v>
          </cell>
          <cell r="BZ783">
            <v>538.25</v>
          </cell>
          <cell r="CA783">
            <v>546.24</v>
          </cell>
          <cell r="CB783">
            <v>554.23</v>
          </cell>
          <cell r="CC783">
            <v>562.21</v>
          </cell>
          <cell r="CD783">
            <v>570.20000000000005</v>
          </cell>
          <cell r="CE783">
            <v>578.19000000000005</v>
          </cell>
          <cell r="CF783">
            <v>586.16999999999996</v>
          </cell>
          <cell r="CG783">
            <v>594.16</v>
          </cell>
          <cell r="CH783">
            <v>602.14</v>
          </cell>
          <cell r="CI783">
            <v>610.13</v>
          </cell>
          <cell r="CJ783">
            <v>618.12</v>
          </cell>
          <cell r="CK783">
            <v>514.29</v>
          </cell>
        </row>
        <row r="784">
          <cell r="AD784">
            <v>152</v>
          </cell>
          <cell r="AH784">
            <v>306.63</v>
          </cell>
          <cell r="AI784">
            <v>312.38</v>
          </cell>
          <cell r="AJ784">
            <v>318.12</v>
          </cell>
          <cell r="AK784">
            <v>323.86</v>
          </cell>
          <cell r="AL784">
            <v>329.6</v>
          </cell>
          <cell r="AM784">
            <v>335.34</v>
          </cell>
          <cell r="AN784">
            <v>341.09</v>
          </cell>
          <cell r="AO784">
            <v>346.83</v>
          </cell>
          <cell r="AP784">
            <v>352.57</v>
          </cell>
          <cell r="AQ784">
            <v>358.31</v>
          </cell>
          <cell r="AR784">
            <v>364.06</v>
          </cell>
          <cell r="AS784">
            <v>369.8</v>
          </cell>
          <cell r="AT784">
            <v>375.54</v>
          </cell>
          <cell r="AU784">
            <v>381.28</v>
          </cell>
          <cell r="AV784">
            <v>387.02</v>
          </cell>
          <cell r="AW784">
            <v>392.77</v>
          </cell>
          <cell r="AX784">
            <v>398.51</v>
          </cell>
          <cell r="AY784">
            <v>404.25</v>
          </cell>
          <cell r="AZ784">
            <v>409.99</v>
          </cell>
          <cell r="BA784">
            <v>415.74</v>
          </cell>
          <cell r="BB784">
            <v>421.48</v>
          </cell>
          <cell r="BC784">
            <v>427.22</v>
          </cell>
          <cell r="BD784">
            <v>432.96</v>
          </cell>
          <cell r="BE784">
            <v>438.7</v>
          </cell>
          <cell r="BF784">
            <v>444.45</v>
          </cell>
          <cell r="BG784">
            <v>369.8</v>
          </cell>
          <cell r="BH784">
            <v>152</v>
          </cell>
          <cell r="BL784">
            <v>429.29</v>
          </cell>
          <cell r="BM784">
            <v>437.33</v>
          </cell>
          <cell r="BN784">
            <v>445.36</v>
          </cell>
          <cell r="BO784">
            <v>453.4</v>
          </cell>
          <cell r="BP784">
            <v>461.44</v>
          </cell>
          <cell r="BQ784">
            <v>469.48</v>
          </cell>
          <cell r="BR784">
            <v>477.52</v>
          </cell>
          <cell r="BS784">
            <v>485.56</v>
          </cell>
          <cell r="BT784">
            <v>493.6</v>
          </cell>
          <cell r="BU784">
            <v>501.64</v>
          </cell>
          <cell r="BV784">
            <v>509.68</v>
          </cell>
          <cell r="BW784">
            <v>517.72</v>
          </cell>
          <cell r="BX784">
            <v>525.76</v>
          </cell>
          <cell r="BY784">
            <v>533.79999999999995</v>
          </cell>
          <cell r="BZ784">
            <v>541.83000000000004</v>
          </cell>
          <cell r="CA784">
            <v>549.87</v>
          </cell>
          <cell r="CB784">
            <v>557.91</v>
          </cell>
          <cell r="CC784">
            <v>565.95000000000005</v>
          </cell>
          <cell r="CD784">
            <v>573.99</v>
          </cell>
          <cell r="CE784">
            <v>582.03</v>
          </cell>
          <cell r="CF784">
            <v>590.07000000000005</v>
          </cell>
          <cell r="CG784">
            <v>598.11</v>
          </cell>
          <cell r="CH784">
            <v>606.15</v>
          </cell>
          <cell r="CI784">
            <v>614.19000000000005</v>
          </cell>
          <cell r="CJ784">
            <v>622.23</v>
          </cell>
          <cell r="CK784">
            <v>517.72</v>
          </cell>
        </row>
        <row r="785">
          <cell r="AD785">
            <v>153</v>
          </cell>
          <cell r="AH785">
            <v>308.62</v>
          </cell>
          <cell r="AI785">
            <v>314.39999999999998</v>
          </cell>
          <cell r="AJ785">
            <v>320.18</v>
          </cell>
          <cell r="AK785">
            <v>325.95999999999998</v>
          </cell>
          <cell r="AL785">
            <v>331.74</v>
          </cell>
          <cell r="AM785">
            <v>337.52</v>
          </cell>
          <cell r="AN785">
            <v>343.3</v>
          </cell>
          <cell r="AO785">
            <v>349.08</v>
          </cell>
          <cell r="AP785">
            <v>354.86</v>
          </cell>
          <cell r="AQ785">
            <v>360.64</v>
          </cell>
          <cell r="AR785">
            <v>366.42</v>
          </cell>
          <cell r="AS785">
            <v>372.2</v>
          </cell>
          <cell r="AT785">
            <v>377.98</v>
          </cell>
          <cell r="AU785">
            <v>383.76</v>
          </cell>
          <cell r="AV785">
            <v>389.54</v>
          </cell>
          <cell r="AW785">
            <v>395.32</v>
          </cell>
          <cell r="AX785">
            <v>401.1</v>
          </cell>
          <cell r="AY785">
            <v>406.88</v>
          </cell>
          <cell r="AZ785">
            <v>412.66</v>
          </cell>
          <cell r="BA785">
            <v>418.44</v>
          </cell>
          <cell r="BB785">
            <v>424.22</v>
          </cell>
          <cell r="BC785">
            <v>430</v>
          </cell>
          <cell r="BD785">
            <v>435.78</v>
          </cell>
          <cell r="BE785">
            <v>441.56</v>
          </cell>
          <cell r="BF785">
            <v>447.34</v>
          </cell>
          <cell r="BG785">
            <v>372.2</v>
          </cell>
          <cell r="BH785">
            <v>153</v>
          </cell>
          <cell r="BL785">
            <v>432.07</v>
          </cell>
          <cell r="BM785">
            <v>440.16</v>
          </cell>
          <cell r="BN785">
            <v>448.25</v>
          </cell>
          <cell r="BO785">
            <v>456.34</v>
          </cell>
          <cell r="BP785">
            <v>464.43</v>
          </cell>
          <cell r="BQ785">
            <v>472.53</v>
          </cell>
          <cell r="BR785">
            <v>480.62</v>
          </cell>
          <cell r="BS785">
            <v>488.71</v>
          </cell>
          <cell r="BT785">
            <v>496.8</v>
          </cell>
          <cell r="BU785">
            <v>504.89</v>
          </cell>
          <cell r="BV785">
            <v>512.99</v>
          </cell>
          <cell r="BW785">
            <v>521.08000000000004</v>
          </cell>
          <cell r="BX785">
            <v>529.16999999999996</v>
          </cell>
          <cell r="BY785">
            <v>537.26</v>
          </cell>
          <cell r="BZ785">
            <v>545.35</v>
          </cell>
          <cell r="CA785">
            <v>553.45000000000005</v>
          </cell>
          <cell r="CB785">
            <v>561.54</v>
          </cell>
          <cell r="CC785">
            <v>569.63</v>
          </cell>
          <cell r="CD785">
            <v>577.72</v>
          </cell>
          <cell r="CE785">
            <v>585.80999999999995</v>
          </cell>
          <cell r="CF785">
            <v>593.91</v>
          </cell>
          <cell r="CG785">
            <v>602</v>
          </cell>
          <cell r="CH785">
            <v>610.09</v>
          </cell>
          <cell r="CI785">
            <v>618.17999999999995</v>
          </cell>
          <cell r="CJ785">
            <v>626.27</v>
          </cell>
          <cell r="CK785">
            <v>521.08000000000004</v>
          </cell>
        </row>
        <row r="786">
          <cell r="AD786">
            <v>154</v>
          </cell>
          <cell r="AH786">
            <v>310.66000000000003</v>
          </cell>
          <cell r="AI786">
            <v>316.48</v>
          </cell>
          <cell r="AJ786">
            <v>322.3</v>
          </cell>
          <cell r="AK786">
            <v>328.12</v>
          </cell>
          <cell r="AL786">
            <v>333.93</v>
          </cell>
          <cell r="AM786">
            <v>339.75</v>
          </cell>
          <cell r="AN786">
            <v>345.57</v>
          </cell>
          <cell r="AO786">
            <v>351.39</v>
          </cell>
          <cell r="AP786">
            <v>357.2</v>
          </cell>
          <cell r="AQ786">
            <v>363.02</v>
          </cell>
          <cell r="AR786">
            <v>368.84</v>
          </cell>
          <cell r="AS786">
            <v>374.66</v>
          </cell>
          <cell r="AT786">
            <v>380.48</v>
          </cell>
          <cell r="AU786">
            <v>386.29</v>
          </cell>
          <cell r="AV786">
            <v>392.11</v>
          </cell>
          <cell r="AW786">
            <v>397.93</v>
          </cell>
          <cell r="AX786">
            <v>403.75</v>
          </cell>
          <cell r="AY786">
            <v>409.56</v>
          </cell>
          <cell r="AZ786">
            <v>415.38</v>
          </cell>
          <cell r="BA786">
            <v>421.2</v>
          </cell>
          <cell r="BB786">
            <v>427.02</v>
          </cell>
          <cell r="BC786">
            <v>432.84</v>
          </cell>
          <cell r="BD786">
            <v>438.65</v>
          </cell>
          <cell r="BE786">
            <v>444.47</v>
          </cell>
          <cell r="BF786">
            <v>450.29</v>
          </cell>
          <cell r="BG786">
            <v>374.66</v>
          </cell>
          <cell r="BH786">
            <v>154</v>
          </cell>
          <cell r="BL786">
            <v>434.93</v>
          </cell>
          <cell r="BM786">
            <v>443.07</v>
          </cell>
          <cell r="BN786">
            <v>451.22</v>
          </cell>
          <cell r="BO786">
            <v>459.36</v>
          </cell>
          <cell r="BP786">
            <v>467.51</v>
          </cell>
          <cell r="BQ786">
            <v>475.65</v>
          </cell>
          <cell r="BR786">
            <v>483.8</v>
          </cell>
          <cell r="BS786">
            <v>491.94</v>
          </cell>
          <cell r="BT786">
            <v>500.09</v>
          </cell>
          <cell r="BU786">
            <v>508.23</v>
          </cell>
          <cell r="BV786">
            <v>516.38</v>
          </cell>
          <cell r="BW786">
            <v>524.52</v>
          </cell>
          <cell r="BX786">
            <v>532.66999999999996</v>
          </cell>
          <cell r="BY786">
            <v>540.80999999999995</v>
          </cell>
          <cell r="BZ786">
            <v>548.96</v>
          </cell>
          <cell r="CA786">
            <v>557.1</v>
          </cell>
          <cell r="CB786">
            <v>565.24</v>
          </cell>
          <cell r="CC786">
            <v>573.39</v>
          </cell>
          <cell r="CD786">
            <v>581.53</v>
          </cell>
          <cell r="CE786">
            <v>589.67999999999995</v>
          </cell>
          <cell r="CF786">
            <v>597.82000000000005</v>
          </cell>
          <cell r="CG786">
            <v>605.97</v>
          </cell>
          <cell r="CH786">
            <v>614.11</v>
          </cell>
          <cell r="CI786">
            <v>622.26</v>
          </cell>
          <cell r="CJ786">
            <v>630.4</v>
          </cell>
          <cell r="CK786">
            <v>524.52</v>
          </cell>
        </row>
        <row r="787">
          <cell r="AD787">
            <v>155</v>
          </cell>
          <cell r="AH787">
            <v>312.66000000000003</v>
          </cell>
          <cell r="AI787">
            <v>318.52</v>
          </cell>
          <cell r="AJ787">
            <v>324.37</v>
          </cell>
          <cell r="AK787">
            <v>330.23</v>
          </cell>
          <cell r="AL787">
            <v>336.08</v>
          </cell>
          <cell r="AM787">
            <v>341.94</v>
          </cell>
          <cell r="AN787">
            <v>347.79</v>
          </cell>
          <cell r="AO787">
            <v>353.65</v>
          </cell>
          <cell r="AP787">
            <v>359.51</v>
          </cell>
          <cell r="AQ787">
            <v>365.36</v>
          </cell>
          <cell r="AR787">
            <v>371.22</v>
          </cell>
          <cell r="AS787">
            <v>377.07</v>
          </cell>
          <cell r="AT787">
            <v>382.93</v>
          </cell>
          <cell r="AU787">
            <v>388.78</v>
          </cell>
          <cell r="AV787">
            <v>394.64</v>
          </cell>
          <cell r="AW787">
            <v>400.49</v>
          </cell>
          <cell r="AX787">
            <v>406.35</v>
          </cell>
          <cell r="AY787">
            <v>412.21</v>
          </cell>
          <cell r="AZ787">
            <v>418.06</v>
          </cell>
          <cell r="BA787">
            <v>423.92</v>
          </cell>
          <cell r="BB787">
            <v>429.77</v>
          </cell>
          <cell r="BC787">
            <v>435.63</v>
          </cell>
          <cell r="BD787">
            <v>441.48</v>
          </cell>
          <cell r="BE787">
            <v>447.34</v>
          </cell>
          <cell r="BF787">
            <v>453.19</v>
          </cell>
          <cell r="BG787">
            <v>377.07</v>
          </cell>
          <cell r="BH787">
            <v>155</v>
          </cell>
          <cell r="BL787">
            <v>437.73</v>
          </cell>
          <cell r="BM787">
            <v>445.92</v>
          </cell>
          <cell r="BN787">
            <v>454.12</v>
          </cell>
          <cell r="BO787">
            <v>462.32</v>
          </cell>
          <cell r="BP787">
            <v>470.52</v>
          </cell>
          <cell r="BQ787">
            <v>478.71</v>
          </cell>
          <cell r="BR787">
            <v>486.91</v>
          </cell>
          <cell r="BS787">
            <v>495.11</v>
          </cell>
          <cell r="BT787">
            <v>503.31</v>
          </cell>
          <cell r="BU787">
            <v>511.51</v>
          </cell>
          <cell r="BV787">
            <v>519.70000000000005</v>
          </cell>
          <cell r="BW787">
            <v>527.9</v>
          </cell>
          <cell r="BX787">
            <v>536.1</v>
          </cell>
          <cell r="BY787">
            <v>544.29999999999995</v>
          </cell>
          <cell r="BZ787">
            <v>552.49</v>
          </cell>
          <cell r="CA787">
            <v>560.69000000000005</v>
          </cell>
          <cell r="CB787">
            <v>568.89</v>
          </cell>
          <cell r="CC787">
            <v>577.09</v>
          </cell>
          <cell r="CD787">
            <v>585.29</v>
          </cell>
          <cell r="CE787">
            <v>593.48</v>
          </cell>
          <cell r="CF787">
            <v>601.67999999999995</v>
          </cell>
          <cell r="CG787">
            <v>609.88</v>
          </cell>
          <cell r="CH787">
            <v>618.08000000000004</v>
          </cell>
          <cell r="CI787">
            <v>626.27</v>
          </cell>
          <cell r="CJ787">
            <v>634.47</v>
          </cell>
          <cell r="CK787">
            <v>527.9</v>
          </cell>
        </row>
        <row r="788">
          <cell r="AD788">
            <v>156</v>
          </cell>
          <cell r="AH788">
            <v>314.67</v>
          </cell>
          <cell r="AI788">
            <v>320.56</v>
          </cell>
          <cell r="AJ788">
            <v>326.45999999999998</v>
          </cell>
          <cell r="AK788">
            <v>332.35</v>
          </cell>
          <cell r="AL788">
            <v>338.24</v>
          </cell>
          <cell r="AM788">
            <v>344.14</v>
          </cell>
          <cell r="AN788">
            <v>350.03</v>
          </cell>
          <cell r="AO788">
            <v>355.92</v>
          </cell>
          <cell r="AP788">
            <v>361.82</v>
          </cell>
          <cell r="AQ788">
            <v>367.71</v>
          </cell>
          <cell r="AR788">
            <v>373.6</v>
          </cell>
          <cell r="AS788">
            <v>379.5</v>
          </cell>
          <cell r="AT788">
            <v>385.39</v>
          </cell>
          <cell r="AU788">
            <v>391.28</v>
          </cell>
          <cell r="AV788">
            <v>397.18</v>
          </cell>
          <cell r="AW788">
            <v>403.07</v>
          </cell>
          <cell r="AX788">
            <v>408.96</v>
          </cell>
          <cell r="AY788">
            <v>414.86</v>
          </cell>
          <cell r="AZ788">
            <v>420.75</v>
          </cell>
          <cell r="BA788">
            <v>426.64</v>
          </cell>
          <cell r="BB788">
            <v>432.54</v>
          </cell>
          <cell r="BC788">
            <v>438.43</v>
          </cell>
          <cell r="BD788">
            <v>444.32</v>
          </cell>
          <cell r="BE788">
            <v>450.22</v>
          </cell>
          <cell r="BF788">
            <v>456.11</v>
          </cell>
          <cell r="BG788">
            <v>379.5</v>
          </cell>
          <cell r="BH788">
            <v>156</v>
          </cell>
          <cell r="BL788">
            <v>440.54</v>
          </cell>
          <cell r="BM788">
            <v>448.79</v>
          </cell>
          <cell r="BN788">
            <v>457.04</v>
          </cell>
          <cell r="BO788">
            <v>465.29</v>
          </cell>
          <cell r="BP788">
            <v>473.54</v>
          </cell>
          <cell r="BQ788">
            <v>481.79</v>
          </cell>
          <cell r="BR788">
            <v>490.04</v>
          </cell>
          <cell r="BS788">
            <v>498.29</v>
          </cell>
          <cell r="BT788">
            <v>506.54</v>
          </cell>
          <cell r="BU788">
            <v>514.79</v>
          </cell>
          <cell r="BV788">
            <v>523.04</v>
          </cell>
          <cell r="BW788">
            <v>531.29</v>
          </cell>
          <cell r="BX788">
            <v>539.54</v>
          </cell>
          <cell r="BY788">
            <v>547.79</v>
          </cell>
          <cell r="BZ788">
            <v>556.04999999999995</v>
          </cell>
          <cell r="CA788">
            <v>564.29999999999995</v>
          </cell>
          <cell r="CB788">
            <v>572.54999999999995</v>
          </cell>
          <cell r="CC788">
            <v>580.79999999999995</v>
          </cell>
          <cell r="CD788">
            <v>589.04999999999995</v>
          </cell>
          <cell r="CE788">
            <v>597.29999999999995</v>
          </cell>
          <cell r="CF788">
            <v>605.54999999999995</v>
          </cell>
          <cell r="CG788">
            <v>613.79999999999995</v>
          </cell>
          <cell r="CH788">
            <v>622.04999999999995</v>
          </cell>
          <cell r="CI788">
            <v>630.29999999999995</v>
          </cell>
          <cell r="CJ788">
            <v>638.54999999999995</v>
          </cell>
          <cell r="CK788">
            <v>531.29</v>
          </cell>
        </row>
        <row r="789">
          <cell r="AD789">
            <v>157</v>
          </cell>
          <cell r="AH789">
            <v>316.68</v>
          </cell>
          <cell r="AI789">
            <v>322.61</v>
          </cell>
          <cell r="AJ789">
            <v>328.54</v>
          </cell>
          <cell r="AK789">
            <v>334.48</v>
          </cell>
          <cell r="AL789">
            <v>340.41</v>
          </cell>
          <cell r="AM789">
            <v>346.34</v>
          </cell>
          <cell r="AN789">
            <v>352.27</v>
          </cell>
          <cell r="AO789">
            <v>358.2</v>
          </cell>
          <cell r="AP789">
            <v>364.13</v>
          </cell>
          <cell r="AQ789">
            <v>370.06</v>
          </cell>
          <cell r="AR789">
            <v>375.99</v>
          </cell>
          <cell r="AS789">
            <v>381.92</v>
          </cell>
          <cell r="AT789">
            <v>387.86</v>
          </cell>
          <cell r="AU789">
            <v>393.79</v>
          </cell>
          <cell r="AV789">
            <v>399.72</v>
          </cell>
          <cell r="AW789">
            <v>405.65</v>
          </cell>
          <cell r="AX789">
            <v>411.58</v>
          </cell>
          <cell r="AY789">
            <v>417.51</v>
          </cell>
          <cell r="AZ789">
            <v>423.44</v>
          </cell>
          <cell r="BA789">
            <v>429.37</v>
          </cell>
          <cell r="BB789">
            <v>435.3</v>
          </cell>
          <cell r="BC789">
            <v>441.24</v>
          </cell>
          <cell r="BD789">
            <v>447.17</v>
          </cell>
          <cell r="BE789">
            <v>453.1</v>
          </cell>
          <cell r="BF789">
            <v>459.03</v>
          </cell>
          <cell r="BG789">
            <v>381.93</v>
          </cell>
          <cell r="BH789">
            <v>157</v>
          </cell>
          <cell r="BL789">
            <v>443.36</v>
          </cell>
          <cell r="BM789">
            <v>451.66</v>
          </cell>
          <cell r="BN789">
            <v>459.96</v>
          </cell>
          <cell r="BO789">
            <v>468.27</v>
          </cell>
          <cell r="BP789">
            <v>476.57</v>
          </cell>
          <cell r="BQ789">
            <v>484.87</v>
          </cell>
          <cell r="BR789">
            <v>493.18</v>
          </cell>
          <cell r="BS789">
            <v>501.48</v>
          </cell>
          <cell r="BT789">
            <v>509.78</v>
          </cell>
          <cell r="BU789">
            <v>518.09</v>
          </cell>
          <cell r="BV789">
            <v>526.39</v>
          </cell>
          <cell r="BW789">
            <v>534.69000000000005</v>
          </cell>
          <cell r="BX789">
            <v>543</v>
          </cell>
          <cell r="BY789">
            <v>551.29999999999995</v>
          </cell>
          <cell r="BZ789">
            <v>559.61</v>
          </cell>
          <cell r="CA789">
            <v>567.91</v>
          </cell>
          <cell r="CB789">
            <v>576.21</v>
          </cell>
          <cell r="CC789">
            <v>584.52</v>
          </cell>
          <cell r="CD789">
            <v>592.82000000000005</v>
          </cell>
          <cell r="CE789">
            <v>601.12</v>
          </cell>
          <cell r="CF789">
            <v>609.42999999999995</v>
          </cell>
          <cell r="CG789">
            <v>617.73</v>
          </cell>
          <cell r="CH789">
            <v>626.03</v>
          </cell>
          <cell r="CI789">
            <v>634.34</v>
          </cell>
          <cell r="CJ789">
            <v>642.64</v>
          </cell>
          <cell r="CK789">
            <v>534.69000000000005</v>
          </cell>
        </row>
        <row r="790">
          <cell r="AD790">
            <v>158</v>
          </cell>
          <cell r="AH790">
            <v>318.7</v>
          </cell>
          <cell r="AI790">
            <v>324.67</v>
          </cell>
          <cell r="AJ790">
            <v>330.64</v>
          </cell>
          <cell r="AK790">
            <v>336.61</v>
          </cell>
          <cell r="AL790">
            <v>342.58</v>
          </cell>
          <cell r="AM790">
            <v>348.55</v>
          </cell>
          <cell r="AN790">
            <v>354.52</v>
          </cell>
          <cell r="AO790">
            <v>360.49</v>
          </cell>
          <cell r="AP790">
            <v>366.46</v>
          </cell>
          <cell r="AQ790">
            <v>372.42</v>
          </cell>
          <cell r="AR790">
            <v>378.39</v>
          </cell>
          <cell r="AS790">
            <v>384.36</v>
          </cell>
          <cell r="AT790">
            <v>390.33</v>
          </cell>
          <cell r="AU790">
            <v>396.3</v>
          </cell>
          <cell r="AV790">
            <v>402.27</v>
          </cell>
          <cell r="AW790">
            <v>408.24</v>
          </cell>
          <cell r="AX790">
            <v>414.21</v>
          </cell>
          <cell r="AY790">
            <v>420.18</v>
          </cell>
          <cell r="AZ790">
            <v>426.14</v>
          </cell>
          <cell r="BA790">
            <v>432.11</v>
          </cell>
          <cell r="BB790">
            <v>438.08</v>
          </cell>
          <cell r="BC790">
            <v>444.05</v>
          </cell>
          <cell r="BD790">
            <v>450.02</v>
          </cell>
          <cell r="BE790">
            <v>455.99</v>
          </cell>
          <cell r="BF790">
            <v>461.96</v>
          </cell>
          <cell r="BG790">
            <v>384.36</v>
          </cell>
          <cell r="BH790">
            <v>158</v>
          </cell>
          <cell r="BL790">
            <v>446.19</v>
          </cell>
          <cell r="BM790">
            <v>454.54</v>
          </cell>
          <cell r="BN790">
            <v>462.9</v>
          </cell>
          <cell r="BO790">
            <v>471.26</v>
          </cell>
          <cell r="BP790">
            <v>479.61</v>
          </cell>
          <cell r="BQ790">
            <v>487.97</v>
          </cell>
          <cell r="BR790">
            <v>496.33</v>
          </cell>
          <cell r="BS790">
            <v>504.68</v>
          </cell>
          <cell r="BT790">
            <v>513.04</v>
          </cell>
          <cell r="BU790">
            <v>521.39</v>
          </cell>
          <cell r="BV790">
            <v>529.75</v>
          </cell>
          <cell r="BW790">
            <v>538.11</v>
          </cell>
          <cell r="BX790">
            <v>546.46</v>
          </cell>
          <cell r="BY790">
            <v>554.82000000000005</v>
          </cell>
          <cell r="BZ790">
            <v>563.17999999999995</v>
          </cell>
          <cell r="CA790">
            <v>571.53</v>
          </cell>
          <cell r="CB790">
            <v>579.89</v>
          </cell>
          <cell r="CC790">
            <v>588.25</v>
          </cell>
          <cell r="CD790">
            <v>596.6</v>
          </cell>
          <cell r="CE790">
            <v>604.96</v>
          </cell>
          <cell r="CF790">
            <v>613.32000000000005</v>
          </cell>
          <cell r="CG790">
            <v>621.66999999999996</v>
          </cell>
          <cell r="CH790">
            <v>630.03</v>
          </cell>
          <cell r="CI790">
            <v>638.38</v>
          </cell>
          <cell r="CJ790">
            <v>646.74</v>
          </cell>
          <cell r="CK790">
            <v>538.1</v>
          </cell>
        </row>
        <row r="791">
          <cell r="AD791">
            <v>159</v>
          </cell>
          <cell r="AH791">
            <v>320.68</v>
          </cell>
          <cell r="AI791">
            <v>326.69</v>
          </cell>
          <cell r="AJ791">
            <v>332.69</v>
          </cell>
          <cell r="AK791">
            <v>338.7</v>
          </cell>
          <cell r="AL791">
            <v>344.71</v>
          </cell>
          <cell r="AM791">
            <v>350.71</v>
          </cell>
          <cell r="AN791">
            <v>356.72</v>
          </cell>
          <cell r="AO791">
            <v>362.73</v>
          </cell>
          <cell r="AP791">
            <v>368.73</v>
          </cell>
          <cell r="AQ791">
            <v>374.74</v>
          </cell>
          <cell r="AR791">
            <v>380.75</v>
          </cell>
          <cell r="AS791">
            <v>386.75</v>
          </cell>
          <cell r="AT791">
            <v>392.76</v>
          </cell>
          <cell r="AU791">
            <v>398.77</v>
          </cell>
          <cell r="AV791">
            <v>404.77</v>
          </cell>
          <cell r="AW791">
            <v>410.78</v>
          </cell>
          <cell r="AX791">
            <v>416.79</v>
          </cell>
          <cell r="AY791">
            <v>422.79</v>
          </cell>
          <cell r="AZ791">
            <v>428.8</v>
          </cell>
          <cell r="BA791">
            <v>434.81</v>
          </cell>
          <cell r="BB791">
            <v>440.81</v>
          </cell>
          <cell r="BC791">
            <v>446.82</v>
          </cell>
          <cell r="BD791">
            <v>452.83</v>
          </cell>
          <cell r="BE791">
            <v>458.83</v>
          </cell>
          <cell r="BF791">
            <v>464.84</v>
          </cell>
          <cell r="BG791">
            <v>386.75</v>
          </cell>
          <cell r="BH791">
            <v>159</v>
          </cell>
          <cell r="BL791">
            <v>448.95</v>
          </cell>
          <cell r="BM791">
            <v>457.36</v>
          </cell>
          <cell r="BN791">
            <v>465.77</v>
          </cell>
          <cell r="BO791">
            <v>474.18</v>
          </cell>
          <cell r="BP791">
            <v>482.59</v>
          </cell>
          <cell r="BQ791">
            <v>491</v>
          </cell>
          <cell r="BR791">
            <v>499.41</v>
          </cell>
          <cell r="BS791">
            <v>507.82</v>
          </cell>
          <cell r="BT791">
            <v>516.22</v>
          </cell>
          <cell r="BU791">
            <v>524.63</v>
          </cell>
          <cell r="BV791">
            <v>533.04</v>
          </cell>
          <cell r="BW791">
            <v>541.45000000000005</v>
          </cell>
          <cell r="BX791">
            <v>549.86</v>
          </cell>
          <cell r="BY791">
            <v>558.27</v>
          </cell>
          <cell r="BZ791">
            <v>566.67999999999995</v>
          </cell>
          <cell r="CA791">
            <v>575.09</v>
          </cell>
          <cell r="CB791">
            <v>583.5</v>
          </cell>
          <cell r="CC791">
            <v>591.91</v>
          </cell>
          <cell r="CD791">
            <v>600.32000000000005</v>
          </cell>
          <cell r="CE791">
            <v>608.73</v>
          </cell>
          <cell r="CF791">
            <v>617.14</v>
          </cell>
          <cell r="CG791">
            <v>625.54999999999995</v>
          </cell>
          <cell r="CH791">
            <v>633.96</v>
          </cell>
          <cell r="CI791">
            <v>642.36</v>
          </cell>
          <cell r="CJ791">
            <v>650.77</v>
          </cell>
          <cell r="CK791">
            <v>541.46</v>
          </cell>
        </row>
        <row r="792">
          <cell r="AD792">
            <v>160</v>
          </cell>
          <cell r="AH792">
            <v>322.72000000000003</v>
          </cell>
          <cell r="AI792">
            <v>328.76</v>
          </cell>
          <cell r="AJ792">
            <v>334.8</v>
          </cell>
          <cell r="AK792">
            <v>340.85</v>
          </cell>
          <cell r="AL792">
            <v>346.89</v>
          </cell>
          <cell r="AM792">
            <v>352.94</v>
          </cell>
          <cell r="AN792">
            <v>358.98</v>
          </cell>
          <cell r="AO792">
            <v>365.03</v>
          </cell>
          <cell r="AP792">
            <v>371.07</v>
          </cell>
          <cell r="AQ792">
            <v>377.12</v>
          </cell>
          <cell r="AR792">
            <v>383.16</v>
          </cell>
          <cell r="AS792">
            <v>389.2</v>
          </cell>
          <cell r="AT792">
            <v>395.25</v>
          </cell>
          <cell r="AU792">
            <v>401.29</v>
          </cell>
          <cell r="AV792">
            <v>407.34</v>
          </cell>
          <cell r="AW792">
            <v>413.38</v>
          </cell>
          <cell r="AX792">
            <v>419.43</v>
          </cell>
          <cell r="AY792">
            <v>425.47</v>
          </cell>
          <cell r="AZ792">
            <v>431.52</v>
          </cell>
          <cell r="BA792">
            <v>437.56</v>
          </cell>
          <cell r="BB792">
            <v>443.6</v>
          </cell>
          <cell r="BC792">
            <v>449.65</v>
          </cell>
          <cell r="BD792">
            <v>455.69</v>
          </cell>
          <cell r="BE792">
            <v>461.74</v>
          </cell>
          <cell r="BF792">
            <v>467.78</v>
          </cell>
          <cell r="BG792">
            <v>389.21</v>
          </cell>
          <cell r="BH792">
            <v>160</v>
          </cell>
          <cell r="BL792">
            <v>451.8</v>
          </cell>
          <cell r="BM792">
            <v>460.26</v>
          </cell>
          <cell r="BN792">
            <v>468.73</v>
          </cell>
          <cell r="BO792">
            <v>477.19</v>
          </cell>
          <cell r="BP792">
            <v>485.65</v>
          </cell>
          <cell r="BQ792">
            <v>494.11</v>
          </cell>
          <cell r="BR792">
            <v>502.58</v>
          </cell>
          <cell r="BS792">
            <v>511.04</v>
          </cell>
          <cell r="BT792">
            <v>519.5</v>
          </cell>
          <cell r="BU792">
            <v>527.96</v>
          </cell>
          <cell r="BV792">
            <v>536.41999999999996</v>
          </cell>
          <cell r="BW792">
            <v>544.89</v>
          </cell>
          <cell r="BX792">
            <v>553.35</v>
          </cell>
          <cell r="BY792">
            <v>561.80999999999995</v>
          </cell>
          <cell r="BZ792">
            <v>570.27</v>
          </cell>
          <cell r="CA792">
            <v>578.74</v>
          </cell>
          <cell r="CB792">
            <v>587.20000000000005</v>
          </cell>
          <cell r="CC792">
            <v>595.66</v>
          </cell>
          <cell r="CD792">
            <v>604.12</v>
          </cell>
          <cell r="CE792">
            <v>612.58000000000004</v>
          </cell>
          <cell r="CF792">
            <v>621.04999999999995</v>
          </cell>
          <cell r="CG792">
            <v>629.51</v>
          </cell>
          <cell r="CH792">
            <v>637.97</v>
          </cell>
          <cell r="CI792">
            <v>646.42999999999995</v>
          </cell>
          <cell r="CJ792">
            <v>654.9</v>
          </cell>
          <cell r="CK792">
            <v>544.89</v>
          </cell>
        </row>
        <row r="793">
          <cell r="AD793">
            <v>161</v>
          </cell>
          <cell r="AH793">
            <v>324.7</v>
          </cell>
          <cell r="AI793">
            <v>330.79</v>
          </cell>
          <cell r="AJ793">
            <v>336.87</v>
          </cell>
          <cell r="AK793">
            <v>342.95</v>
          </cell>
          <cell r="AL793">
            <v>349.03</v>
          </cell>
          <cell r="AM793">
            <v>355.11</v>
          </cell>
          <cell r="AN793">
            <v>361.2</v>
          </cell>
          <cell r="AO793">
            <v>367.28</v>
          </cell>
          <cell r="AP793">
            <v>373.36</v>
          </cell>
          <cell r="AQ793">
            <v>379.44</v>
          </cell>
          <cell r="AR793">
            <v>385.53</v>
          </cell>
          <cell r="AS793">
            <v>391.61</v>
          </cell>
          <cell r="AT793">
            <v>397.69</v>
          </cell>
          <cell r="AU793">
            <v>403.77</v>
          </cell>
          <cell r="AV793">
            <v>409.85</v>
          </cell>
          <cell r="AW793">
            <v>415.94</v>
          </cell>
          <cell r="AX793">
            <v>422.02</v>
          </cell>
          <cell r="AY793">
            <v>428.1</v>
          </cell>
          <cell r="AZ793">
            <v>434.18</v>
          </cell>
          <cell r="BA793">
            <v>440.27</v>
          </cell>
          <cell r="BB793">
            <v>446.35</v>
          </cell>
          <cell r="BC793">
            <v>452.43</v>
          </cell>
          <cell r="BD793">
            <v>458.51</v>
          </cell>
          <cell r="BE793">
            <v>464.59</v>
          </cell>
          <cell r="BF793">
            <v>470.68</v>
          </cell>
          <cell r="BG793">
            <v>391.61</v>
          </cell>
          <cell r="BH793">
            <v>161</v>
          </cell>
          <cell r="BL793">
            <v>454.59</v>
          </cell>
          <cell r="BM793">
            <v>463.1</v>
          </cell>
          <cell r="BN793">
            <v>471.62</v>
          </cell>
          <cell r="BO793">
            <v>480.13</v>
          </cell>
          <cell r="BP793">
            <v>488.65</v>
          </cell>
          <cell r="BQ793">
            <v>497.16</v>
          </cell>
          <cell r="BR793">
            <v>505.68</v>
          </cell>
          <cell r="BS793">
            <v>514.19000000000005</v>
          </cell>
          <cell r="BT793">
            <v>522.71</v>
          </cell>
          <cell r="BU793">
            <v>531.22</v>
          </cell>
          <cell r="BV793">
            <v>539.74</v>
          </cell>
          <cell r="BW793">
            <v>548.25</v>
          </cell>
          <cell r="BX793">
            <v>556.77</v>
          </cell>
          <cell r="BY793">
            <v>565.28</v>
          </cell>
          <cell r="BZ793">
            <v>573.79999999999995</v>
          </cell>
          <cell r="CA793">
            <v>582.30999999999995</v>
          </cell>
          <cell r="CB793">
            <v>590.83000000000004</v>
          </cell>
          <cell r="CC793">
            <v>599.34</v>
          </cell>
          <cell r="CD793">
            <v>607.86</v>
          </cell>
          <cell r="CE793">
            <v>616.37</v>
          </cell>
          <cell r="CF793">
            <v>624.89</v>
          </cell>
          <cell r="CG793">
            <v>633.4</v>
          </cell>
          <cell r="CH793">
            <v>641.91999999999996</v>
          </cell>
          <cell r="CI793">
            <v>650.42999999999995</v>
          </cell>
          <cell r="CJ793">
            <v>658.95</v>
          </cell>
          <cell r="CK793">
            <v>548.26</v>
          </cell>
        </row>
        <row r="794">
          <cell r="AD794">
            <v>162</v>
          </cell>
          <cell r="AH794">
            <v>326.7</v>
          </cell>
          <cell r="AI794">
            <v>332.82</v>
          </cell>
          <cell r="AJ794">
            <v>338.94</v>
          </cell>
          <cell r="AK794">
            <v>345.06</v>
          </cell>
          <cell r="AL794">
            <v>351.18</v>
          </cell>
          <cell r="AM794">
            <v>357.3</v>
          </cell>
          <cell r="AN794">
            <v>363.42</v>
          </cell>
          <cell r="AO794">
            <v>369.54</v>
          </cell>
          <cell r="AP794">
            <v>375.66</v>
          </cell>
          <cell r="AQ794">
            <v>381.78</v>
          </cell>
          <cell r="AR794">
            <v>387.9</v>
          </cell>
          <cell r="AS794">
            <v>394.02</v>
          </cell>
          <cell r="AT794">
            <v>400.14</v>
          </cell>
          <cell r="AU794">
            <v>406.26</v>
          </cell>
          <cell r="AV794">
            <v>412.38</v>
          </cell>
          <cell r="AW794">
            <v>418.5</v>
          </cell>
          <cell r="AX794">
            <v>424.62</v>
          </cell>
          <cell r="AY794">
            <v>430.74</v>
          </cell>
          <cell r="AZ794">
            <v>436.86</v>
          </cell>
          <cell r="BA794">
            <v>442.98</v>
          </cell>
          <cell r="BB794">
            <v>449.1</v>
          </cell>
          <cell r="BC794">
            <v>455.22</v>
          </cell>
          <cell r="BD794">
            <v>461.34</v>
          </cell>
          <cell r="BE794">
            <v>467.46</v>
          </cell>
          <cell r="BF794">
            <v>473.58</v>
          </cell>
          <cell r="BG794">
            <v>394.02</v>
          </cell>
          <cell r="BH794">
            <v>162</v>
          </cell>
          <cell r="BL794">
            <v>457.38</v>
          </cell>
          <cell r="BM794">
            <v>465.95</v>
          </cell>
          <cell r="BN794">
            <v>474.51</v>
          </cell>
          <cell r="BO794">
            <v>483.08</v>
          </cell>
          <cell r="BP794">
            <v>491.65</v>
          </cell>
          <cell r="BQ794">
            <v>500.22</v>
          </cell>
          <cell r="BR794">
            <v>508.79</v>
          </cell>
          <cell r="BS794">
            <v>517.35</v>
          </cell>
          <cell r="BT794">
            <v>525.91999999999996</v>
          </cell>
          <cell r="BU794">
            <v>534.49</v>
          </cell>
          <cell r="BV794">
            <v>543.05999999999995</v>
          </cell>
          <cell r="BW794">
            <v>551.63</v>
          </cell>
          <cell r="BX794">
            <v>560.19000000000005</v>
          </cell>
          <cell r="BY794">
            <v>568.76</v>
          </cell>
          <cell r="BZ794">
            <v>577.33000000000004</v>
          </cell>
          <cell r="CA794">
            <v>585.9</v>
          </cell>
          <cell r="CB794">
            <v>594.47</v>
          </cell>
          <cell r="CC794">
            <v>603.03</v>
          </cell>
          <cell r="CD794">
            <v>611.6</v>
          </cell>
          <cell r="CE794">
            <v>620.16999999999996</v>
          </cell>
          <cell r="CF794">
            <v>628.74</v>
          </cell>
          <cell r="CG794">
            <v>637.30999999999995</v>
          </cell>
          <cell r="CH794">
            <v>645.87</v>
          </cell>
          <cell r="CI794">
            <v>654.44000000000005</v>
          </cell>
          <cell r="CJ794">
            <v>663.01</v>
          </cell>
          <cell r="CK794">
            <v>551.63</v>
          </cell>
        </row>
        <row r="795">
          <cell r="AD795">
            <v>163</v>
          </cell>
          <cell r="AH795">
            <v>328.7</v>
          </cell>
          <cell r="AI795">
            <v>334.86</v>
          </cell>
          <cell r="AJ795">
            <v>341.02</v>
          </cell>
          <cell r="AK795">
            <v>347.17</v>
          </cell>
          <cell r="AL795">
            <v>353.33</v>
          </cell>
          <cell r="AM795">
            <v>359.49</v>
          </cell>
          <cell r="AN795">
            <v>365.65</v>
          </cell>
          <cell r="AO795">
            <v>371.8</v>
          </cell>
          <cell r="AP795">
            <v>377.96</v>
          </cell>
          <cell r="AQ795">
            <v>384.12</v>
          </cell>
          <cell r="AR795">
            <v>390.28</v>
          </cell>
          <cell r="AS795">
            <v>396.44</v>
          </cell>
          <cell r="AT795">
            <v>402.59</v>
          </cell>
          <cell r="AU795">
            <v>408.75</v>
          </cell>
          <cell r="AV795">
            <v>414.91</v>
          </cell>
          <cell r="AW795">
            <v>421.07</v>
          </cell>
          <cell r="AX795">
            <v>427.22</v>
          </cell>
          <cell r="AY795">
            <v>433.38</v>
          </cell>
          <cell r="AZ795">
            <v>439.54</v>
          </cell>
          <cell r="BA795">
            <v>445.7</v>
          </cell>
          <cell r="BB795">
            <v>451.86</v>
          </cell>
          <cell r="BC795">
            <v>458.01</v>
          </cell>
          <cell r="BD795">
            <v>464.17</v>
          </cell>
          <cell r="BE795">
            <v>470.33</v>
          </cell>
          <cell r="BF795">
            <v>476.49</v>
          </cell>
          <cell r="BG795">
            <v>396.43</v>
          </cell>
          <cell r="BH795">
            <v>163</v>
          </cell>
          <cell r="BL795">
            <v>460.18</v>
          </cell>
          <cell r="BM795">
            <v>468.8</v>
          </cell>
          <cell r="BN795">
            <v>477.42</v>
          </cell>
          <cell r="BO795">
            <v>486.04</v>
          </cell>
          <cell r="BP795">
            <v>494.66</v>
          </cell>
          <cell r="BQ795">
            <v>503.28</v>
          </cell>
          <cell r="BR795">
            <v>511.91</v>
          </cell>
          <cell r="BS795">
            <v>520.53</v>
          </cell>
          <cell r="BT795">
            <v>529.15</v>
          </cell>
          <cell r="BU795">
            <v>537.77</v>
          </cell>
          <cell r="BV795">
            <v>546.39</v>
          </cell>
          <cell r="BW795">
            <v>555.01</v>
          </cell>
          <cell r="BX795">
            <v>563.63</v>
          </cell>
          <cell r="BY795">
            <v>572.25</v>
          </cell>
          <cell r="BZ795">
            <v>580.87</v>
          </cell>
          <cell r="CA795">
            <v>589.49</v>
          </cell>
          <cell r="CB795">
            <v>598.11</v>
          </cell>
          <cell r="CC795">
            <v>606.74</v>
          </cell>
          <cell r="CD795">
            <v>615.36</v>
          </cell>
          <cell r="CE795">
            <v>623.98</v>
          </cell>
          <cell r="CF795">
            <v>632.6</v>
          </cell>
          <cell r="CG795">
            <v>641.22</v>
          </cell>
          <cell r="CH795">
            <v>649.84</v>
          </cell>
          <cell r="CI795">
            <v>658.46</v>
          </cell>
          <cell r="CJ795">
            <v>667.08</v>
          </cell>
          <cell r="CK795">
            <v>555.01</v>
          </cell>
        </row>
        <row r="796">
          <cell r="AD796">
            <v>164</v>
          </cell>
          <cell r="AH796">
            <v>330.71</v>
          </cell>
          <cell r="AI796">
            <v>336.9</v>
          </cell>
          <cell r="AJ796">
            <v>343.1</v>
          </cell>
          <cell r="AK796">
            <v>349.3</v>
          </cell>
          <cell r="AL796">
            <v>355.49</v>
          </cell>
          <cell r="AM796">
            <v>361.69</v>
          </cell>
          <cell r="AN796">
            <v>367.88</v>
          </cell>
          <cell r="AO796">
            <v>374.08</v>
          </cell>
          <cell r="AP796">
            <v>380.27</v>
          </cell>
          <cell r="AQ796">
            <v>386.47</v>
          </cell>
          <cell r="AR796">
            <v>392.66</v>
          </cell>
          <cell r="AS796">
            <v>398.86</v>
          </cell>
          <cell r="AT796">
            <v>405.06</v>
          </cell>
          <cell r="AU796">
            <v>411.25</v>
          </cell>
          <cell r="AV796">
            <v>417.45</v>
          </cell>
          <cell r="AW796">
            <v>423.64</v>
          </cell>
          <cell r="AX796">
            <v>429.84</v>
          </cell>
          <cell r="AY796">
            <v>436.03</v>
          </cell>
          <cell r="AZ796">
            <v>442.23</v>
          </cell>
          <cell r="BA796">
            <v>448.42</v>
          </cell>
          <cell r="BB796">
            <v>454.62</v>
          </cell>
          <cell r="BC796">
            <v>460.82</v>
          </cell>
          <cell r="BD796">
            <v>467.01</v>
          </cell>
          <cell r="BE796">
            <v>473.21</v>
          </cell>
          <cell r="BF796">
            <v>479.4</v>
          </cell>
          <cell r="BG796">
            <v>398.86</v>
          </cell>
          <cell r="BH796">
            <v>164</v>
          </cell>
          <cell r="BL796">
            <v>462.99</v>
          </cell>
          <cell r="BM796">
            <v>471.67</v>
          </cell>
          <cell r="BN796">
            <v>480.34</v>
          </cell>
          <cell r="BO796">
            <v>489.01</v>
          </cell>
          <cell r="BP796">
            <v>497.69</v>
          </cell>
          <cell r="BQ796">
            <v>506.36</v>
          </cell>
          <cell r="BR796">
            <v>515.03</v>
          </cell>
          <cell r="BS796">
            <v>523.71</v>
          </cell>
          <cell r="BT796">
            <v>532.38</v>
          </cell>
          <cell r="BU796">
            <v>541.05999999999995</v>
          </cell>
          <cell r="BV796">
            <v>549.73</v>
          </cell>
          <cell r="BW796">
            <v>558.4</v>
          </cell>
          <cell r="BX796">
            <v>567.08000000000004</v>
          </cell>
          <cell r="BY796">
            <v>575.75</v>
          </cell>
          <cell r="BZ796">
            <v>584.42999999999995</v>
          </cell>
          <cell r="CA796">
            <v>593.1</v>
          </cell>
          <cell r="CB796">
            <v>601.77</v>
          </cell>
          <cell r="CC796">
            <v>610.45000000000005</v>
          </cell>
          <cell r="CD796">
            <v>619.12</v>
          </cell>
          <cell r="CE796">
            <v>627.79</v>
          </cell>
          <cell r="CF796">
            <v>636.47</v>
          </cell>
          <cell r="CG796">
            <v>645.14</v>
          </cell>
          <cell r="CH796">
            <v>653.82000000000005</v>
          </cell>
          <cell r="CI796">
            <v>662.49</v>
          </cell>
          <cell r="CJ796">
            <v>671.16</v>
          </cell>
          <cell r="CK796">
            <v>558.41</v>
          </cell>
        </row>
        <row r="797">
          <cell r="AD797">
            <v>165</v>
          </cell>
          <cell r="AH797">
            <v>332.72</v>
          </cell>
          <cell r="AI797">
            <v>338.96</v>
          </cell>
          <cell r="AJ797">
            <v>345.19</v>
          </cell>
          <cell r="AK797">
            <v>351.42</v>
          </cell>
          <cell r="AL797">
            <v>357.66</v>
          </cell>
          <cell r="AM797">
            <v>363.89</v>
          </cell>
          <cell r="AN797">
            <v>370.12</v>
          </cell>
          <cell r="AO797">
            <v>376.36</v>
          </cell>
          <cell r="AP797">
            <v>382.59</v>
          </cell>
          <cell r="AQ797">
            <v>388.82</v>
          </cell>
          <cell r="AR797">
            <v>395.06</v>
          </cell>
          <cell r="AS797">
            <v>401.29</v>
          </cell>
          <cell r="AT797">
            <v>407.52</v>
          </cell>
          <cell r="AU797">
            <v>413.76</v>
          </cell>
          <cell r="AV797">
            <v>419.99</v>
          </cell>
          <cell r="AW797">
            <v>426.22</v>
          </cell>
          <cell r="AX797">
            <v>432.46</v>
          </cell>
          <cell r="AY797">
            <v>438.69</v>
          </cell>
          <cell r="AZ797">
            <v>444.92</v>
          </cell>
          <cell r="BA797">
            <v>451.16</v>
          </cell>
          <cell r="BB797">
            <v>457.39</v>
          </cell>
          <cell r="BC797">
            <v>463.62</v>
          </cell>
          <cell r="BD797">
            <v>469.86</v>
          </cell>
          <cell r="BE797">
            <v>476.09</v>
          </cell>
          <cell r="BF797">
            <v>482.32</v>
          </cell>
          <cell r="BG797">
            <v>401.29</v>
          </cell>
          <cell r="BH797">
            <v>165</v>
          </cell>
          <cell r="BL797">
            <v>465.81</v>
          </cell>
          <cell r="BM797">
            <v>474.54</v>
          </cell>
          <cell r="BN797">
            <v>483.27</v>
          </cell>
          <cell r="BO797">
            <v>491.99</v>
          </cell>
          <cell r="BP797">
            <v>500.72</v>
          </cell>
          <cell r="BQ797">
            <v>509.45</v>
          </cell>
          <cell r="BR797">
            <v>518.16999999999996</v>
          </cell>
          <cell r="BS797">
            <v>526.9</v>
          </cell>
          <cell r="BT797">
            <v>535.63</v>
          </cell>
          <cell r="BU797">
            <v>544.35</v>
          </cell>
          <cell r="BV797">
            <v>553.08000000000004</v>
          </cell>
          <cell r="BW797">
            <v>561.80999999999995</v>
          </cell>
          <cell r="BX797">
            <v>570.53</v>
          </cell>
          <cell r="BY797">
            <v>579.26</v>
          </cell>
          <cell r="BZ797">
            <v>587.99</v>
          </cell>
          <cell r="CA797">
            <v>596.71</v>
          </cell>
          <cell r="CB797">
            <v>605.44000000000005</v>
          </cell>
          <cell r="CC797">
            <v>614.16999999999996</v>
          </cell>
          <cell r="CD797">
            <v>622.89</v>
          </cell>
          <cell r="CE797">
            <v>631.62</v>
          </cell>
          <cell r="CF797">
            <v>640.35</v>
          </cell>
          <cell r="CG797">
            <v>649.07000000000005</v>
          </cell>
          <cell r="CH797">
            <v>657.8</v>
          </cell>
          <cell r="CI797">
            <v>666.53</v>
          </cell>
          <cell r="CJ797">
            <v>675.25</v>
          </cell>
          <cell r="CK797">
            <v>561.80999999999995</v>
          </cell>
        </row>
        <row r="798">
          <cell r="AD798">
            <v>166</v>
          </cell>
          <cell r="AH798">
            <v>334.75</v>
          </cell>
          <cell r="AI798">
            <v>341.02</v>
          </cell>
          <cell r="AJ798">
            <v>347.29</v>
          </cell>
          <cell r="AK798">
            <v>353.56</v>
          </cell>
          <cell r="AL798">
            <v>359.83</v>
          </cell>
          <cell r="AM798">
            <v>366.1</v>
          </cell>
          <cell r="AN798">
            <v>372.37</v>
          </cell>
          <cell r="AO798">
            <v>378.65</v>
          </cell>
          <cell r="AP798">
            <v>384.92</v>
          </cell>
          <cell r="AQ798">
            <v>391.19</v>
          </cell>
          <cell r="AR798">
            <v>397.46</v>
          </cell>
          <cell r="AS798">
            <v>403.73</v>
          </cell>
          <cell r="AT798">
            <v>410</v>
          </cell>
          <cell r="AU798">
            <v>416.27</v>
          </cell>
          <cell r="AV798">
            <v>422.54</v>
          </cell>
          <cell r="AW798">
            <v>428.81</v>
          </cell>
          <cell r="AX798">
            <v>435.09</v>
          </cell>
          <cell r="AY798">
            <v>441.36</v>
          </cell>
          <cell r="AZ798">
            <v>447.63</v>
          </cell>
          <cell r="BA798">
            <v>453.9</v>
          </cell>
          <cell r="BB798">
            <v>460.17</v>
          </cell>
          <cell r="BC798">
            <v>466.44</v>
          </cell>
          <cell r="BD798">
            <v>472.71</v>
          </cell>
          <cell r="BE798">
            <v>478.98</v>
          </cell>
          <cell r="BF798">
            <v>485.25</v>
          </cell>
          <cell r="BG798">
            <v>403.73</v>
          </cell>
          <cell r="BH798">
            <v>166</v>
          </cell>
          <cell r="BL798">
            <v>468.65</v>
          </cell>
          <cell r="BM798">
            <v>477.43</v>
          </cell>
          <cell r="BN798">
            <v>486.21</v>
          </cell>
          <cell r="BO798">
            <v>494.99</v>
          </cell>
          <cell r="BP798">
            <v>503.76</v>
          </cell>
          <cell r="BQ798">
            <v>512.54</v>
          </cell>
          <cell r="BR798">
            <v>521.32000000000005</v>
          </cell>
          <cell r="BS798">
            <v>530.1</v>
          </cell>
          <cell r="BT798">
            <v>538.88</v>
          </cell>
          <cell r="BU798">
            <v>547.66</v>
          </cell>
          <cell r="BV798">
            <v>556.44000000000005</v>
          </cell>
          <cell r="BW798">
            <v>565.22</v>
          </cell>
          <cell r="BX798">
            <v>574</v>
          </cell>
          <cell r="BY798">
            <v>582.78</v>
          </cell>
          <cell r="BZ798">
            <v>591.55999999999995</v>
          </cell>
          <cell r="CA798">
            <v>600.34</v>
          </cell>
          <cell r="CB798">
            <v>609.12</v>
          </cell>
          <cell r="CC798">
            <v>617.9</v>
          </cell>
          <cell r="CD798">
            <v>626.67999999999995</v>
          </cell>
          <cell r="CE798">
            <v>635.46</v>
          </cell>
          <cell r="CF798">
            <v>644.24</v>
          </cell>
          <cell r="CG798">
            <v>653.02</v>
          </cell>
          <cell r="CH798">
            <v>661.8</v>
          </cell>
          <cell r="CI798">
            <v>670.58</v>
          </cell>
          <cell r="CJ798">
            <v>679.36</v>
          </cell>
          <cell r="CK798">
            <v>565.22</v>
          </cell>
        </row>
        <row r="799">
          <cell r="AD799">
            <v>167</v>
          </cell>
          <cell r="AH799">
            <v>336.78</v>
          </cell>
          <cell r="AI799">
            <v>343.09</v>
          </cell>
          <cell r="AJ799">
            <v>349.4</v>
          </cell>
          <cell r="AK799">
            <v>355.7</v>
          </cell>
          <cell r="AL799">
            <v>362.01</v>
          </cell>
          <cell r="AM799">
            <v>368.32</v>
          </cell>
          <cell r="AN799">
            <v>374.63</v>
          </cell>
          <cell r="AO799">
            <v>380.94</v>
          </cell>
          <cell r="AP799">
            <v>387.25</v>
          </cell>
          <cell r="AQ799">
            <v>393.56</v>
          </cell>
          <cell r="AR799">
            <v>399.87</v>
          </cell>
          <cell r="AS799">
            <v>406.18</v>
          </cell>
          <cell r="AT799">
            <v>412.48</v>
          </cell>
          <cell r="AU799">
            <v>418.79</v>
          </cell>
          <cell r="AV799">
            <v>425.1</v>
          </cell>
          <cell r="AW799">
            <v>431.41</v>
          </cell>
          <cell r="AX799">
            <v>437.72</v>
          </cell>
          <cell r="AY799">
            <v>444.03</v>
          </cell>
          <cell r="AZ799">
            <v>450.34</v>
          </cell>
          <cell r="BA799">
            <v>456.65</v>
          </cell>
          <cell r="BB799">
            <v>462.96</v>
          </cell>
          <cell r="BC799">
            <v>469.26</v>
          </cell>
          <cell r="BD799">
            <v>475.57</v>
          </cell>
          <cell r="BE799">
            <v>481.88</v>
          </cell>
          <cell r="BF799">
            <v>488.19</v>
          </cell>
          <cell r="BG799">
            <v>406.17</v>
          </cell>
          <cell r="BH799">
            <v>167</v>
          </cell>
          <cell r="BL799">
            <v>471.49</v>
          </cell>
          <cell r="BM799">
            <v>480.32</v>
          </cell>
          <cell r="BN799">
            <v>489.15</v>
          </cell>
          <cell r="BO799">
            <v>497.99</v>
          </cell>
          <cell r="BP799">
            <v>506.82</v>
          </cell>
          <cell r="BQ799">
            <v>515.65</v>
          </cell>
          <cell r="BR799">
            <v>524.48</v>
          </cell>
          <cell r="BS799">
            <v>533.32000000000005</v>
          </cell>
          <cell r="BT799">
            <v>542.15</v>
          </cell>
          <cell r="BU799">
            <v>550.98</v>
          </cell>
          <cell r="BV799">
            <v>559.80999999999995</v>
          </cell>
          <cell r="BW799">
            <v>568.65</v>
          </cell>
          <cell r="BX799">
            <v>577.48</v>
          </cell>
          <cell r="BY799">
            <v>586.30999999999995</v>
          </cell>
          <cell r="BZ799">
            <v>595.14</v>
          </cell>
          <cell r="CA799">
            <v>603.98</v>
          </cell>
          <cell r="CB799">
            <v>612.80999999999995</v>
          </cell>
          <cell r="CC799">
            <v>621.64</v>
          </cell>
          <cell r="CD799">
            <v>630.47</v>
          </cell>
          <cell r="CE799">
            <v>639.30999999999995</v>
          </cell>
          <cell r="CF799">
            <v>648.14</v>
          </cell>
          <cell r="CG799">
            <v>656.97</v>
          </cell>
          <cell r="CH799">
            <v>665.8</v>
          </cell>
          <cell r="CI799">
            <v>674.64</v>
          </cell>
          <cell r="CJ799">
            <v>683.47</v>
          </cell>
          <cell r="CK799">
            <v>568.64</v>
          </cell>
        </row>
        <row r="800">
          <cell r="AD800">
            <v>168</v>
          </cell>
          <cell r="AH800">
            <v>338.75</v>
          </cell>
          <cell r="AI800">
            <v>345.1</v>
          </cell>
          <cell r="AJ800">
            <v>351.45</v>
          </cell>
          <cell r="AK800">
            <v>357.79</v>
          </cell>
          <cell r="AL800">
            <v>364.14</v>
          </cell>
          <cell r="AM800">
            <v>370.49</v>
          </cell>
          <cell r="AN800">
            <v>376.83</v>
          </cell>
          <cell r="AO800">
            <v>383.18</v>
          </cell>
          <cell r="AP800">
            <v>389.53</v>
          </cell>
          <cell r="AQ800">
            <v>395.87</v>
          </cell>
          <cell r="AR800">
            <v>402.22</v>
          </cell>
          <cell r="AS800">
            <v>408.57</v>
          </cell>
          <cell r="AT800">
            <v>414.91</v>
          </cell>
          <cell r="AU800">
            <v>421.26</v>
          </cell>
          <cell r="AV800">
            <v>427.61</v>
          </cell>
          <cell r="AW800">
            <v>433.95</v>
          </cell>
          <cell r="AX800">
            <v>440.3</v>
          </cell>
          <cell r="AY800">
            <v>446.65</v>
          </cell>
          <cell r="AZ800">
            <v>452.99</v>
          </cell>
          <cell r="BA800">
            <v>459.34</v>
          </cell>
          <cell r="BB800">
            <v>465.69</v>
          </cell>
          <cell r="BC800">
            <v>472.03</v>
          </cell>
          <cell r="BD800">
            <v>478.38</v>
          </cell>
          <cell r="BE800">
            <v>484.73</v>
          </cell>
          <cell r="BF800">
            <v>491.07</v>
          </cell>
          <cell r="BG800">
            <v>408.57</v>
          </cell>
          <cell r="BH800">
            <v>168</v>
          </cell>
          <cell r="BL800">
            <v>474.26</v>
          </cell>
          <cell r="BM800">
            <v>483.14</v>
          </cell>
          <cell r="BN800">
            <v>492.03</v>
          </cell>
          <cell r="BO800">
            <v>500.91</v>
          </cell>
          <cell r="BP800">
            <v>509.8</v>
          </cell>
          <cell r="BQ800">
            <v>518.67999999999995</v>
          </cell>
          <cell r="BR800">
            <v>527.57000000000005</v>
          </cell>
          <cell r="BS800">
            <v>536.45000000000005</v>
          </cell>
          <cell r="BT800">
            <v>545.34</v>
          </cell>
          <cell r="BU800">
            <v>554.22</v>
          </cell>
          <cell r="BV800">
            <v>563.11</v>
          </cell>
          <cell r="BW800">
            <v>571.99</v>
          </cell>
          <cell r="BX800">
            <v>580.88</v>
          </cell>
          <cell r="BY800">
            <v>589.77</v>
          </cell>
          <cell r="BZ800">
            <v>598.65</v>
          </cell>
          <cell r="CA800">
            <v>607.54</v>
          </cell>
          <cell r="CB800">
            <v>616.41999999999996</v>
          </cell>
          <cell r="CC800">
            <v>625.30999999999995</v>
          </cell>
          <cell r="CD800">
            <v>634.19000000000005</v>
          </cell>
          <cell r="CE800">
            <v>643.08000000000004</v>
          </cell>
          <cell r="CF800">
            <v>651.96</v>
          </cell>
          <cell r="CG800">
            <v>660.85</v>
          </cell>
          <cell r="CH800">
            <v>669.73</v>
          </cell>
          <cell r="CI800">
            <v>678.62</v>
          </cell>
          <cell r="CJ800">
            <v>687.5</v>
          </cell>
          <cell r="CK800">
            <v>571.99</v>
          </cell>
        </row>
        <row r="801">
          <cell r="AD801">
            <v>169</v>
          </cell>
          <cell r="AH801">
            <v>340.8</v>
          </cell>
          <cell r="AI801">
            <v>347.18</v>
          </cell>
          <cell r="AJ801">
            <v>353.57</v>
          </cell>
          <cell r="AK801">
            <v>359.95</v>
          </cell>
          <cell r="AL801">
            <v>366.34</v>
          </cell>
          <cell r="AM801">
            <v>372.72</v>
          </cell>
          <cell r="AN801">
            <v>379.11</v>
          </cell>
          <cell r="AO801">
            <v>385.49</v>
          </cell>
          <cell r="AP801">
            <v>391.87</v>
          </cell>
          <cell r="AQ801">
            <v>398.26</v>
          </cell>
          <cell r="AR801">
            <v>404.64</v>
          </cell>
          <cell r="AS801">
            <v>411.03</v>
          </cell>
          <cell r="AT801">
            <v>417.41</v>
          </cell>
          <cell r="AU801">
            <v>423.8</v>
          </cell>
          <cell r="AV801">
            <v>430.18</v>
          </cell>
          <cell r="AW801">
            <v>436.57</v>
          </cell>
          <cell r="AX801">
            <v>442.95</v>
          </cell>
          <cell r="AY801">
            <v>449.33</v>
          </cell>
          <cell r="AZ801">
            <v>455.72</v>
          </cell>
          <cell r="BA801">
            <v>462.1</v>
          </cell>
          <cell r="BB801">
            <v>468.49</v>
          </cell>
          <cell r="BC801">
            <v>474.87</v>
          </cell>
          <cell r="BD801">
            <v>481.26</v>
          </cell>
          <cell r="BE801">
            <v>487.64</v>
          </cell>
          <cell r="BF801">
            <v>494.03</v>
          </cell>
          <cell r="BG801">
            <v>411.03</v>
          </cell>
          <cell r="BH801">
            <v>169</v>
          </cell>
          <cell r="BL801">
            <v>477.12</v>
          </cell>
          <cell r="BM801">
            <v>486.06</v>
          </cell>
          <cell r="BN801">
            <v>495</v>
          </cell>
          <cell r="BO801">
            <v>503.93</v>
          </cell>
          <cell r="BP801">
            <v>512.87</v>
          </cell>
          <cell r="BQ801">
            <v>521.80999999999995</v>
          </cell>
          <cell r="BR801">
            <v>530.75</v>
          </cell>
          <cell r="BS801">
            <v>539.69000000000005</v>
          </cell>
          <cell r="BT801">
            <v>548.62</v>
          </cell>
          <cell r="BU801">
            <v>557.55999999999995</v>
          </cell>
          <cell r="BV801">
            <v>566.5</v>
          </cell>
          <cell r="BW801">
            <v>575.44000000000005</v>
          </cell>
          <cell r="BX801">
            <v>584.38</v>
          </cell>
          <cell r="BY801">
            <v>593.32000000000005</v>
          </cell>
          <cell r="BZ801">
            <v>602.25</v>
          </cell>
          <cell r="CA801">
            <v>611.19000000000005</v>
          </cell>
          <cell r="CB801">
            <v>620.13</v>
          </cell>
          <cell r="CC801">
            <v>629.07000000000005</v>
          </cell>
          <cell r="CD801">
            <v>638.01</v>
          </cell>
          <cell r="CE801">
            <v>646.94000000000005</v>
          </cell>
          <cell r="CF801">
            <v>655.88</v>
          </cell>
          <cell r="CG801">
            <v>664.82</v>
          </cell>
          <cell r="CH801">
            <v>673.76</v>
          </cell>
          <cell r="CI801">
            <v>682.7</v>
          </cell>
          <cell r="CJ801">
            <v>691.64</v>
          </cell>
          <cell r="CK801">
            <v>575.44000000000005</v>
          </cell>
        </row>
        <row r="802">
          <cell r="AD802">
            <v>170</v>
          </cell>
          <cell r="AH802">
            <v>342.79</v>
          </cell>
          <cell r="AI802">
            <v>349.21</v>
          </cell>
          <cell r="AJ802">
            <v>355.63</v>
          </cell>
          <cell r="AK802">
            <v>362.06</v>
          </cell>
          <cell r="AL802">
            <v>368.48</v>
          </cell>
          <cell r="AM802">
            <v>374.9</v>
          </cell>
          <cell r="AN802">
            <v>381.32</v>
          </cell>
          <cell r="AO802">
            <v>387.74</v>
          </cell>
          <cell r="AP802">
            <v>394.17</v>
          </cell>
          <cell r="AQ802">
            <v>400.59</v>
          </cell>
          <cell r="AR802">
            <v>407.01</v>
          </cell>
          <cell r="AS802">
            <v>413.43</v>
          </cell>
          <cell r="AT802">
            <v>419.86</v>
          </cell>
          <cell r="AU802">
            <v>426.28</v>
          </cell>
          <cell r="AV802">
            <v>432.7</v>
          </cell>
          <cell r="AW802">
            <v>439.12</v>
          </cell>
          <cell r="AX802">
            <v>445.54</v>
          </cell>
          <cell r="AY802">
            <v>451.97</v>
          </cell>
          <cell r="AZ802">
            <v>458.39</v>
          </cell>
          <cell r="BA802">
            <v>464.81</v>
          </cell>
          <cell r="BB802">
            <v>471.23</v>
          </cell>
          <cell r="BC802">
            <v>477.66</v>
          </cell>
          <cell r="BD802">
            <v>484.08</v>
          </cell>
          <cell r="BE802">
            <v>490.5</v>
          </cell>
          <cell r="BF802">
            <v>496.92</v>
          </cell>
          <cell r="BG802">
            <v>413.43</v>
          </cell>
          <cell r="BH802">
            <v>170</v>
          </cell>
          <cell r="BL802">
            <v>479.9</v>
          </cell>
          <cell r="BM802">
            <v>488.89</v>
          </cell>
          <cell r="BN802">
            <v>497.89</v>
          </cell>
          <cell r="BO802">
            <v>506.88</v>
          </cell>
          <cell r="BP802">
            <v>515.87</v>
          </cell>
          <cell r="BQ802">
            <v>524.86</v>
          </cell>
          <cell r="BR802">
            <v>533.85</v>
          </cell>
          <cell r="BS802">
            <v>542.84</v>
          </cell>
          <cell r="BT802">
            <v>551.83000000000004</v>
          </cell>
          <cell r="BU802">
            <v>560.82000000000005</v>
          </cell>
          <cell r="BV802">
            <v>569.80999999999995</v>
          </cell>
          <cell r="BW802">
            <v>578.80999999999995</v>
          </cell>
          <cell r="BX802">
            <v>587.79999999999995</v>
          </cell>
          <cell r="BY802">
            <v>596.79</v>
          </cell>
          <cell r="BZ802">
            <v>605.78</v>
          </cell>
          <cell r="CA802">
            <v>614.77</v>
          </cell>
          <cell r="CB802">
            <v>623.76</v>
          </cell>
          <cell r="CC802">
            <v>632.75</v>
          </cell>
          <cell r="CD802">
            <v>641.74</v>
          </cell>
          <cell r="CE802">
            <v>650.73</v>
          </cell>
          <cell r="CF802">
            <v>659.73</v>
          </cell>
          <cell r="CG802">
            <v>668.72</v>
          </cell>
          <cell r="CH802">
            <v>677.71</v>
          </cell>
          <cell r="CI802">
            <v>686.7</v>
          </cell>
          <cell r="CJ802">
            <v>695.69</v>
          </cell>
          <cell r="CK802">
            <v>578.80999999999995</v>
          </cell>
        </row>
        <row r="803">
          <cell r="AD803">
            <v>171</v>
          </cell>
          <cell r="AH803">
            <v>344.78</v>
          </cell>
          <cell r="AI803">
            <v>351.24</v>
          </cell>
          <cell r="AJ803">
            <v>357.7</v>
          </cell>
          <cell r="AK803">
            <v>364.16</v>
          </cell>
          <cell r="AL803">
            <v>370.62</v>
          </cell>
          <cell r="AM803">
            <v>377.08</v>
          </cell>
          <cell r="AN803">
            <v>383.54</v>
          </cell>
          <cell r="AO803">
            <v>390</v>
          </cell>
          <cell r="AP803">
            <v>396.46</v>
          </cell>
          <cell r="AQ803">
            <v>402.92</v>
          </cell>
          <cell r="AR803">
            <v>409.38</v>
          </cell>
          <cell r="AS803">
            <v>415.84</v>
          </cell>
          <cell r="AT803">
            <v>422.3</v>
          </cell>
          <cell r="AU803">
            <v>428.76</v>
          </cell>
          <cell r="AV803">
            <v>435.22</v>
          </cell>
          <cell r="AW803">
            <v>441.68</v>
          </cell>
          <cell r="AX803">
            <v>448.14</v>
          </cell>
          <cell r="AY803">
            <v>454.6</v>
          </cell>
          <cell r="AZ803">
            <v>461.06</v>
          </cell>
          <cell r="BA803">
            <v>467.52</v>
          </cell>
          <cell r="BB803">
            <v>473.98</v>
          </cell>
          <cell r="BC803">
            <v>480.44</v>
          </cell>
          <cell r="BD803">
            <v>486.9</v>
          </cell>
          <cell r="BE803">
            <v>493.36</v>
          </cell>
          <cell r="BF803">
            <v>499.82</v>
          </cell>
          <cell r="BG803">
            <v>415.84</v>
          </cell>
          <cell r="BH803">
            <v>171</v>
          </cell>
          <cell r="BL803">
            <v>482.7</v>
          </cell>
          <cell r="BM803">
            <v>491.74</v>
          </cell>
          <cell r="BN803">
            <v>500.79</v>
          </cell>
          <cell r="BO803">
            <v>509.83</v>
          </cell>
          <cell r="BP803">
            <v>518.87</v>
          </cell>
          <cell r="BQ803">
            <v>527.91999999999996</v>
          </cell>
          <cell r="BR803">
            <v>536.96</v>
          </cell>
          <cell r="BS803">
            <v>546.01</v>
          </cell>
          <cell r="BT803">
            <v>555.04999999999995</v>
          </cell>
          <cell r="BU803">
            <v>564.09</v>
          </cell>
          <cell r="BV803">
            <v>573.14</v>
          </cell>
          <cell r="BW803">
            <v>582.17999999999995</v>
          </cell>
          <cell r="BX803">
            <v>591.23</v>
          </cell>
          <cell r="BY803">
            <v>600.27</v>
          </cell>
          <cell r="BZ803">
            <v>609.30999999999995</v>
          </cell>
          <cell r="CA803">
            <v>618.36</v>
          </cell>
          <cell r="CB803">
            <v>627.4</v>
          </cell>
          <cell r="CC803">
            <v>636.45000000000005</v>
          </cell>
          <cell r="CD803">
            <v>645.49</v>
          </cell>
          <cell r="CE803">
            <v>654.53</v>
          </cell>
          <cell r="CF803">
            <v>663.58</v>
          </cell>
          <cell r="CG803">
            <v>672.62</v>
          </cell>
          <cell r="CH803">
            <v>681.67</v>
          </cell>
          <cell r="CI803">
            <v>690.71</v>
          </cell>
          <cell r="CJ803">
            <v>699.75</v>
          </cell>
          <cell r="CK803">
            <v>582.19000000000005</v>
          </cell>
        </row>
        <row r="804">
          <cell r="AD804">
            <v>172</v>
          </cell>
          <cell r="AH804">
            <v>346.79</v>
          </cell>
          <cell r="AI804">
            <v>353.28</v>
          </cell>
          <cell r="AJ804">
            <v>359.78</v>
          </cell>
          <cell r="AK804">
            <v>366.28</v>
          </cell>
          <cell r="AL804">
            <v>372.78</v>
          </cell>
          <cell r="AM804">
            <v>379.28</v>
          </cell>
          <cell r="AN804">
            <v>385.77</v>
          </cell>
          <cell r="AO804">
            <v>392.27</v>
          </cell>
          <cell r="AP804">
            <v>398.77</v>
          </cell>
          <cell r="AQ804">
            <v>405.27</v>
          </cell>
          <cell r="AR804">
            <v>411.76</v>
          </cell>
          <cell r="AS804">
            <v>418.26</v>
          </cell>
          <cell r="AT804">
            <v>424.76</v>
          </cell>
          <cell r="AU804">
            <v>431.26</v>
          </cell>
          <cell r="AV804">
            <v>437.76</v>
          </cell>
          <cell r="AW804">
            <v>444.25</v>
          </cell>
          <cell r="AX804">
            <v>450.75</v>
          </cell>
          <cell r="AY804">
            <v>457.25</v>
          </cell>
          <cell r="AZ804">
            <v>463.75</v>
          </cell>
          <cell r="BA804">
            <v>470.24</v>
          </cell>
          <cell r="BB804">
            <v>476.74</v>
          </cell>
          <cell r="BC804">
            <v>483.24</v>
          </cell>
          <cell r="BD804">
            <v>489.74</v>
          </cell>
          <cell r="BE804">
            <v>496.24</v>
          </cell>
          <cell r="BF804">
            <v>502.73</v>
          </cell>
          <cell r="BG804">
            <v>418.26</v>
          </cell>
          <cell r="BH804">
            <v>172</v>
          </cell>
          <cell r="BL804">
            <v>485.5</v>
          </cell>
          <cell r="BM804">
            <v>494.6</v>
          </cell>
          <cell r="BN804">
            <v>503.69</v>
          </cell>
          <cell r="BO804">
            <v>512.79</v>
          </cell>
          <cell r="BP804">
            <v>521.89</v>
          </cell>
          <cell r="BQ804">
            <v>530.99</v>
          </cell>
          <cell r="BR804">
            <v>540.08000000000004</v>
          </cell>
          <cell r="BS804">
            <v>549.17999999999995</v>
          </cell>
          <cell r="BT804">
            <v>558.28</v>
          </cell>
          <cell r="BU804">
            <v>567.37</v>
          </cell>
          <cell r="BV804">
            <v>576.47</v>
          </cell>
          <cell r="BW804">
            <v>585.57000000000005</v>
          </cell>
          <cell r="BX804">
            <v>594.66</v>
          </cell>
          <cell r="BY804">
            <v>603.76</v>
          </cell>
          <cell r="BZ804">
            <v>612.86</v>
          </cell>
          <cell r="CA804">
            <v>621.95000000000005</v>
          </cell>
          <cell r="CB804">
            <v>631.04999999999995</v>
          </cell>
          <cell r="CC804">
            <v>640.15</v>
          </cell>
          <cell r="CD804">
            <v>649.25</v>
          </cell>
          <cell r="CE804">
            <v>658.34</v>
          </cell>
          <cell r="CF804">
            <v>667.44</v>
          </cell>
          <cell r="CG804">
            <v>676.54</v>
          </cell>
          <cell r="CH804">
            <v>685.63</v>
          </cell>
          <cell r="CI804">
            <v>694.73</v>
          </cell>
          <cell r="CJ804">
            <v>703.83</v>
          </cell>
          <cell r="CK804">
            <v>585.57000000000005</v>
          </cell>
        </row>
        <row r="805">
          <cell r="AD805">
            <v>173</v>
          </cell>
          <cell r="AH805">
            <v>348.8</v>
          </cell>
          <cell r="AI805">
            <v>355.33</v>
          </cell>
          <cell r="AJ805">
            <v>361.87</v>
          </cell>
          <cell r="AK805">
            <v>368.4</v>
          </cell>
          <cell r="AL805">
            <v>374.94</v>
          </cell>
          <cell r="AM805">
            <v>381.47</v>
          </cell>
          <cell r="AN805">
            <v>388.01</v>
          </cell>
          <cell r="AO805">
            <v>394.54</v>
          </cell>
          <cell r="AP805">
            <v>401.08</v>
          </cell>
          <cell r="AQ805">
            <v>407.62</v>
          </cell>
          <cell r="AR805">
            <v>414.15</v>
          </cell>
          <cell r="AS805">
            <v>420.69</v>
          </cell>
          <cell r="AT805">
            <v>427.22</v>
          </cell>
          <cell r="AU805">
            <v>433.76</v>
          </cell>
          <cell r="AV805">
            <v>440.29</v>
          </cell>
          <cell r="AW805">
            <v>446.83</v>
          </cell>
          <cell r="AX805">
            <v>453.36</v>
          </cell>
          <cell r="AY805">
            <v>459.9</v>
          </cell>
          <cell r="AZ805">
            <v>466.44</v>
          </cell>
          <cell r="BA805">
            <v>472.97</v>
          </cell>
          <cell r="BB805">
            <v>479.51</v>
          </cell>
          <cell r="BC805">
            <v>486.04</v>
          </cell>
          <cell r="BD805">
            <v>492.58</v>
          </cell>
          <cell r="BE805">
            <v>499.11</v>
          </cell>
          <cell r="BF805">
            <v>505.65</v>
          </cell>
          <cell r="BG805">
            <v>420.69</v>
          </cell>
          <cell r="BH805">
            <v>173</v>
          </cell>
          <cell r="BL805">
            <v>488.31</v>
          </cell>
          <cell r="BM805">
            <v>497.46</v>
          </cell>
          <cell r="BN805">
            <v>506.61</v>
          </cell>
          <cell r="BO805">
            <v>515.76</v>
          </cell>
          <cell r="BP805">
            <v>524.91</v>
          </cell>
          <cell r="BQ805">
            <v>534.05999999999995</v>
          </cell>
          <cell r="BR805">
            <v>543.21</v>
          </cell>
          <cell r="BS805">
            <v>552.36</v>
          </cell>
          <cell r="BT805">
            <v>561.51</v>
          </cell>
          <cell r="BU805">
            <v>570.66</v>
          </cell>
          <cell r="BV805">
            <v>579.80999999999995</v>
          </cell>
          <cell r="BW805">
            <v>588.96</v>
          </cell>
          <cell r="BX805">
            <v>598.11</v>
          </cell>
          <cell r="BY805">
            <v>607.26</v>
          </cell>
          <cell r="BZ805">
            <v>616.41</v>
          </cell>
          <cell r="CA805">
            <v>625.55999999999995</v>
          </cell>
          <cell r="CB805">
            <v>634.71</v>
          </cell>
          <cell r="CC805">
            <v>643.86</v>
          </cell>
          <cell r="CD805">
            <v>653.01</v>
          </cell>
          <cell r="CE805">
            <v>662.16</v>
          </cell>
          <cell r="CF805">
            <v>671.31</v>
          </cell>
          <cell r="CG805">
            <v>680.46</v>
          </cell>
          <cell r="CH805">
            <v>689.61</v>
          </cell>
          <cell r="CI805">
            <v>698.76</v>
          </cell>
          <cell r="CJ805">
            <v>707.91</v>
          </cell>
          <cell r="CK805">
            <v>588.96</v>
          </cell>
        </row>
        <row r="806">
          <cell r="AD806">
            <v>174</v>
          </cell>
          <cell r="AH806">
            <v>350.81</v>
          </cell>
          <cell r="AI806">
            <v>357.38</v>
          </cell>
          <cell r="AJ806">
            <v>363.96</v>
          </cell>
          <cell r="AK806">
            <v>370.53</v>
          </cell>
          <cell r="AL806">
            <v>377.1</v>
          </cell>
          <cell r="AM806">
            <v>383.68</v>
          </cell>
          <cell r="AN806">
            <v>390.25</v>
          </cell>
          <cell r="AO806">
            <v>396.82</v>
          </cell>
          <cell r="AP806">
            <v>403.4</v>
          </cell>
          <cell r="AQ806">
            <v>409.97</v>
          </cell>
          <cell r="AR806">
            <v>416.54</v>
          </cell>
          <cell r="AS806">
            <v>423.12</v>
          </cell>
          <cell r="AT806">
            <v>429.69</v>
          </cell>
          <cell r="AU806">
            <v>436.26</v>
          </cell>
          <cell r="AV806">
            <v>442.84</v>
          </cell>
          <cell r="AW806">
            <v>449.41</v>
          </cell>
          <cell r="AX806">
            <v>455.98</v>
          </cell>
          <cell r="AY806">
            <v>462.56</v>
          </cell>
          <cell r="AZ806">
            <v>469.13</v>
          </cell>
          <cell r="BA806">
            <v>475.7</v>
          </cell>
          <cell r="BB806">
            <v>482.28</v>
          </cell>
          <cell r="BC806">
            <v>488.85</v>
          </cell>
          <cell r="BD806">
            <v>495.42</v>
          </cell>
          <cell r="BE806">
            <v>502</v>
          </cell>
          <cell r="BF806">
            <v>508.57</v>
          </cell>
          <cell r="BG806">
            <v>423.12</v>
          </cell>
          <cell r="BH806">
            <v>174</v>
          </cell>
          <cell r="BL806">
            <v>491.14</v>
          </cell>
          <cell r="BM806">
            <v>500.34</v>
          </cell>
          <cell r="BN806">
            <v>509.54</v>
          </cell>
          <cell r="BO806">
            <v>518.74</v>
          </cell>
          <cell r="BP806">
            <v>527.95000000000005</v>
          </cell>
          <cell r="BQ806">
            <v>537.15</v>
          </cell>
          <cell r="BR806">
            <v>546.35</v>
          </cell>
          <cell r="BS806">
            <v>555.54999999999995</v>
          </cell>
          <cell r="BT806">
            <v>564.76</v>
          </cell>
          <cell r="BU806">
            <v>573.96</v>
          </cell>
          <cell r="BV806">
            <v>583.16</v>
          </cell>
          <cell r="BW806">
            <v>592.37</v>
          </cell>
          <cell r="BX806">
            <v>601.57000000000005</v>
          </cell>
          <cell r="BY806">
            <v>610.77</v>
          </cell>
          <cell r="BZ806">
            <v>619.97</v>
          </cell>
          <cell r="CA806">
            <v>629.17999999999995</v>
          </cell>
          <cell r="CB806">
            <v>638.38</v>
          </cell>
          <cell r="CC806">
            <v>647.58000000000004</v>
          </cell>
          <cell r="CD806">
            <v>656.78</v>
          </cell>
          <cell r="CE806">
            <v>665.99</v>
          </cell>
          <cell r="CF806">
            <v>675.19</v>
          </cell>
          <cell r="CG806">
            <v>684.39</v>
          </cell>
          <cell r="CH806">
            <v>693.59</v>
          </cell>
          <cell r="CI806">
            <v>702.8</v>
          </cell>
          <cell r="CJ806">
            <v>712</v>
          </cell>
          <cell r="CK806">
            <v>592.37</v>
          </cell>
        </row>
        <row r="807">
          <cell r="AD807">
            <v>175</v>
          </cell>
          <cell r="AH807">
            <v>352.83</v>
          </cell>
          <cell r="AI807">
            <v>359.45</v>
          </cell>
          <cell r="AJ807">
            <v>366.06</v>
          </cell>
          <cell r="AK807">
            <v>372.67</v>
          </cell>
          <cell r="AL807">
            <v>379.28</v>
          </cell>
          <cell r="AM807">
            <v>385.89</v>
          </cell>
          <cell r="AN807">
            <v>392.5</v>
          </cell>
          <cell r="AO807">
            <v>399.11</v>
          </cell>
          <cell r="AP807">
            <v>405.72</v>
          </cell>
          <cell r="AQ807">
            <v>412.33</v>
          </cell>
          <cell r="AR807">
            <v>418.95</v>
          </cell>
          <cell r="AS807">
            <v>425.56</v>
          </cell>
          <cell r="AT807">
            <v>432.17</v>
          </cell>
          <cell r="AU807">
            <v>438.78</v>
          </cell>
          <cell r="AV807">
            <v>445.39</v>
          </cell>
          <cell r="AW807">
            <v>452</v>
          </cell>
          <cell r="AX807">
            <v>458.61</v>
          </cell>
          <cell r="AY807">
            <v>465.22</v>
          </cell>
          <cell r="AZ807">
            <v>471.83</v>
          </cell>
          <cell r="BA807">
            <v>478.45</v>
          </cell>
          <cell r="BB807">
            <v>485.06</v>
          </cell>
          <cell r="BC807">
            <v>491.67</v>
          </cell>
          <cell r="BD807">
            <v>498.28</v>
          </cell>
          <cell r="BE807">
            <v>504.89</v>
          </cell>
          <cell r="BF807">
            <v>511.5</v>
          </cell>
          <cell r="BG807">
            <v>425.55</v>
          </cell>
          <cell r="BH807">
            <v>175</v>
          </cell>
          <cell r="BL807">
            <v>493.97</v>
          </cell>
          <cell r="BM807">
            <v>503.22</v>
          </cell>
          <cell r="BN807">
            <v>512.48</v>
          </cell>
          <cell r="BO807">
            <v>521.73</v>
          </cell>
          <cell r="BP807">
            <v>530.99</v>
          </cell>
          <cell r="BQ807">
            <v>540.25</v>
          </cell>
          <cell r="BR807">
            <v>549.5</v>
          </cell>
          <cell r="BS807">
            <v>558.76</v>
          </cell>
          <cell r="BT807">
            <v>568.01</v>
          </cell>
          <cell r="BU807">
            <v>577.27</v>
          </cell>
          <cell r="BV807">
            <v>586.52</v>
          </cell>
          <cell r="BW807">
            <v>595.78</v>
          </cell>
          <cell r="BX807">
            <v>605.03</v>
          </cell>
          <cell r="BY807">
            <v>614.29</v>
          </cell>
          <cell r="BZ807">
            <v>623.54999999999995</v>
          </cell>
          <cell r="CA807">
            <v>632.79999999999995</v>
          </cell>
          <cell r="CB807">
            <v>642.05999999999995</v>
          </cell>
          <cell r="CC807">
            <v>651.30999999999995</v>
          </cell>
          <cell r="CD807">
            <v>660.57</v>
          </cell>
          <cell r="CE807">
            <v>669.82</v>
          </cell>
          <cell r="CF807">
            <v>679.08</v>
          </cell>
          <cell r="CG807">
            <v>688.33</v>
          </cell>
          <cell r="CH807">
            <v>697.59</v>
          </cell>
          <cell r="CI807">
            <v>706.85</v>
          </cell>
          <cell r="CJ807">
            <v>716.1</v>
          </cell>
          <cell r="CK807">
            <v>595.78</v>
          </cell>
        </row>
        <row r="808">
          <cell r="AD808">
            <v>176</v>
          </cell>
          <cell r="AH808">
            <v>354.8</v>
          </cell>
          <cell r="AI808">
            <v>361.44</v>
          </cell>
          <cell r="AJ808">
            <v>368.09</v>
          </cell>
          <cell r="AK808">
            <v>374.74</v>
          </cell>
          <cell r="AL808">
            <v>381.39</v>
          </cell>
          <cell r="AM808">
            <v>388.04</v>
          </cell>
          <cell r="AN808">
            <v>394.69</v>
          </cell>
          <cell r="AO808">
            <v>401.34</v>
          </cell>
          <cell r="AP808">
            <v>407.99</v>
          </cell>
          <cell r="AQ808">
            <v>414.64</v>
          </cell>
          <cell r="AR808">
            <v>421.28</v>
          </cell>
          <cell r="AS808">
            <v>427.93</v>
          </cell>
          <cell r="AT808">
            <v>434.58</v>
          </cell>
          <cell r="AU808">
            <v>441.23</v>
          </cell>
          <cell r="AV808">
            <v>447.88</v>
          </cell>
          <cell r="AW808">
            <v>454.53</v>
          </cell>
          <cell r="AX808">
            <v>461.18</v>
          </cell>
          <cell r="AY808">
            <v>467.83</v>
          </cell>
          <cell r="AZ808">
            <v>474.48</v>
          </cell>
          <cell r="BA808">
            <v>481.12</v>
          </cell>
          <cell r="BB808">
            <v>487.77</v>
          </cell>
          <cell r="BC808">
            <v>494.42</v>
          </cell>
          <cell r="BD808">
            <v>501.07</v>
          </cell>
          <cell r="BE808">
            <v>507.72</v>
          </cell>
          <cell r="BF808">
            <v>514.37</v>
          </cell>
          <cell r="BG808">
            <v>427.94</v>
          </cell>
          <cell r="BH808">
            <v>176</v>
          </cell>
          <cell r="BL808">
            <v>496.71</v>
          </cell>
          <cell r="BM808">
            <v>506.02</v>
          </cell>
          <cell r="BN808">
            <v>515.33000000000004</v>
          </cell>
          <cell r="BO808">
            <v>524.64</v>
          </cell>
          <cell r="BP808">
            <v>533.95000000000005</v>
          </cell>
          <cell r="BQ808">
            <v>543.26</v>
          </cell>
          <cell r="BR808">
            <v>552.55999999999995</v>
          </cell>
          <cell r="BS808">
            <v>561.87</v>
          </cell>
          <cell r="BT808">
            <v>571.17999999999995</v>
          </cell>
          <cell r="BU808">
            <v>580.49</v>
          </cell>
          <cell r="BV808">
            <v>589.79999999999995</v>
          </cell>
          <cell r="BW808">
            <v>599.11</v>
          </cell>
          <cell r="BX808">
            <v>608.41999999999996</v>
          </cell>
          <cell r="BY808">
            <v>617.72</v>
          </cell>
          <cell r="BZ808">
            <v>627.03</v>
          </cell>
          <cell r="CA808">
            <v>636.34</v>
          </cell>
          <cell r="CB808">
            <v>645.65</v>
          </cell>
          <cell r="CC808">
            <v>654.96</v>
          </cell>
          <cell r="CD808">
            <v>664.27</v>
          </cell>
          <cell r="CE808">
            <v>673.57</v>
          </cell>
          <cell r="CF808">
            <v>682.88</v>
          </cell>
          <cell r="CG808">
            <v>692.19</v>
          </cell>
          <cell r="CH808">
            <v>701.5</v>
          </cell>
          <cell r="CI808">
            <v>710.81</v>
          </cell>
          <cell r="CJ808">
            <v>720.12</v>
          </cell>
          <cell r="CK808">
            <v>599.11</v>
          </cell>
        </row>
        <row r="809">
          <cell r="AD809">
            <v>177</v>
          </cell>
          <cell r="AH809">
            <v>356.83</v>
          </cell>
          <cell r="AI809">
            <v>363.52</v>
          </cell>
          <cell r="AJ809">
            <v>370.21</v>
          </cell>
          <cell r="AK809">
            <v>376.89</v>
          </cell>
          <cell r="AL809">
            <v>383.58</v>
          </cell>
          <cell r="AM809">
            <v>390.27</v>
          </cell>
          <cell r="AN809">
            <v>396.95</v>
          </cell>
          <cell r="AO809">
            <v>403.64</v>
          </cell>
          <cell r="AP809">
            <v>410.33</v>
          </cell>
          <cell r="AQ809">
            <v>417.01</v>
          </cell>
          <cell r="AR809">
            <v>423.7</v>
          </cell>
          <cell r="AS809">
            <v>430.39</v>
          </cell>
          <cell r="AT809">
            <v>437.07</v>
          </cell>
          <cell r="AU809">
            <v>443.76</v>
          </cell>
          <cell r="AV809">
            <v>450.45</v>
          </cell>
          <cell r="AW809">
            <v>457.13</v>
          </cell>
          <cell r="AX809">
            <v>463.82</v>
          </cell>
          <cell r="AY809">
            <v>470.51</v>
          </cell>
          <cell r="AZ809">
            <v>477.19</v>
          </cell>
          <cell r="BA809">
            <v>483.88</v>
          </cell>
          <cell r="BB809">
            <v>490.57</v>
          </cell>
          <cell r="BC809">
            <v>497.25</v>
          </cell>
          <cell r="BD809">
            <v>503.94</v>
          </cell>
          <cell r="BE809">
            <v>510.63</v>
          </cell>
          <cell r="BF809">
            <v>517.30999999999995</v>
          </cell>
          <cell r="BG809">
            <v>430.39</v>
          </cell>
          <cell r="BH809">
            <v>177</v>
          </cell>
          <cell r="BL809">
            <v>499.56</v>
          </cell>
          <cell r="BM809">
            <v>508.93</v>
          </cell>
          <cell r="BN809">
            <v>518.29</v>
          </cell>
          <cell r="BO809">
            <v>527.65</v>
          </cell>
          <cell r="BP809">
            <v>537.01</v>
          </cell>
          <cell r="BQ809">
            <v>546.37</v>
          </cell>
          <cell r="BR809">
            <v>555.73</v>
          </cell>
          <cell r="BS809">
            <v>565.09</v>
          </cell>
          <cell r="BT809">
            <v>574.46</v>
          </cell>
          <cell r="BU809">
            <v>583.82000000000005</v>
          </cell>
          <cell r="BV809">
            <v>593.17999999999995</v>
          </cell>
          <cell r="BW809">
            <v>602.54</v>
          </cell>
          <cell r="BX809">
            <v>611.9</v>
          </cell>
          <cell r="BY809">
            <v>621.26</v>
          </cell>
          <cell r="BZ809">
            <v>630.62</v>
          </cell>
          <cell r="CA809">
            <v>639.98</v>
          </cell>
          <cell r="CB809">
            <v>649.35</v>
          </cell>
          <cell r="CC809">
            <v>658.71</v>
          </cell>
          <cell r="CD809">
            <v>668.07</v>
          </cell>
          <cell r="CE809">
            <v>677.43</v>
          </cell>
          <cell r="CF809">
            <v>686.79</v>
          </cell>
          <cell r="CG809">
            <v>696.15</v>
          </cell>
          <cell r="CH809">
            <v>705.51</v>
          </cell>
          <cell r="CI809">
            <v>714.88</v>
          </cell>
          <cell r="CJ809">
            <v>724.24</v>
          </cell>
          <cell r="CK809">
            <v>602.53</v>
          </cell>
        </row>
        <row r="810">
          <cell r="AD810">
            <v>178</v>
          </cell>
          <cell r="AH810">
            <v>358.88</v>
          </cell>
          <cell r="AI810">
            <v>365.6</v>
          </cell>
          <cell r="AJ810">
            <v>372.32</v>
          </cell>
          <cell r="AK810">
            <v>379.05</v>
          </cell>
          <cell r="AL810">
            <v>385.77</v>
          </cell>
          <cell r="AM810">
            <v>392.5</v>
          </cell>
          <cell r="AN810">
            <v>399.22</v>
          </cell>
          <cell r="AO810">
            <v>405.95</v>
          </cell>
          <cell r="AP810">
            <v>412.67</v>
          </cell>
          <cell r="AQ810">
            <v>419.4</v>
          </cell>
          <cell r="AR810">
            <v>426.12</v>
          </cell>
          <cell r="AS810">
            <v>432.84</v>
          </cell>
          <cell r="AT810">
            <v>439.57</v>
          </cell>
          <cell r="AU810">
            <v>446.29</v>
          </cell>
          <cell r="AV810">
            <v>453.02</v>
          </cell>
          <cell r="AW810">
            <v>459.74</v>
          </cell>
          <cell r="AX810">
            <v>466.47</v>
          </cell>
          <cell r="AY810">
            <v>473.19</v>
          </cell>
          <cell r="AZ810">
            <v>479.92</v>
          </cell>
          <cell r="BA810">
            <v>486.64</v>
          </cell>
          <cell r="BB810">
            <v>493.36</v>
          </cell>
          <cell r="BC810">
            <v>500.09</v>
          </cell>
          <cell r="BD810">
            <v>506.81</v>
          </cell>
          <cell r="BE810">
            <v>513.54</v>
          </cell>
          <cell r="BF810">
            <v>520.26</v>
          </cell>
          <cell r="BG810">
            <v>432.85</v>
          </cell>
          <cell r="BH810">
            <v>178</v>
          </cell>
          <cell r="BL810">
            <v>502.43</v>
          </cell>
          <cell r="BM810">
            <v>511.84</v>
          </cell>
          <cell r="BN810">
            <v>521.25</v>
          </cell>
          <cell r="BO810">
            <v>530.66999999999996</v>
          </cell>
          <cell r="BP810">
            <v>540.08000000000004</v>
          </cell>
          <cell r="BQ810">
            <v>549.5</v>
          </cell>
          <cell r="BR810">
            <v>558.91</v>
          </cell>
          <cell r="BS810">
            <v>568.32000000000005</v>
          </cell>
          <cell r="BT810">
            <v>577.74</v>
          </cell>
          <cell r="BU810">
            <v>587.15</v>
          </cell>
          <cell r="BV810">
            <v>596.57000000000005</v>
          </cell>
          <cell r="BW810">
            <v>605.98</v>
          </cell>
          <cell r="BX810">
            <v>615.4</v>
          </cell>
          <cell r="BY810">
            <v>624.80999999999995</v>
          </cell>
          <cell r="BZ810">
            <v>634.22</v>
          </cell>
          <cell r="CA810">
            <v>643.64</v>
          </cell>
          <cell r="CB810">
            <v>653.04999999999995</v>
          </cell>
          <cell r="CC810">
            <v>662.47</v>
          </cell>
          <cell r="CD810">
            <v>671.88</v>
          </cell>
          <cell r="CE810">
            <v>681.3</v>
          </cell>
          <cell r="CF810">
            <v>690.71</v>
          </cell>
          <cell r="CG810">
            <v>700.12</v>
          </cell>
          <cell r="CH810">
            <v>709.54</v>
          </cell>
          <cell r="CI810">
            <v>718.95</v>
          </cell>
          <cell r="CJ810">
            <v>728.37</v>
          </cell>
          <cell r="CK810">
            <v>605.98</v>
          </cell>
        </row>
        <row r="811">
          <cell r="AD811">
            <v>179</v>
          </cell>
          <cell r="AH811">
            <v>360.86</v>
          </cell>
          <cell r="AI811">
            <v>367.62</v>
          </cell>
          <cell r="AJ811">
            <v>374.38</v>
          </cell>
          <cell r="AK811">
            <v>381.14</v>
          </cell>
          <cell r="AL811">
            <v>387.9</v>
          </cell>
          <cell r="AM811">
            <v>394.67</v>
          </cell>
          <cell r="AN811">
            <v>401.43</v>
          </cell>
          <cell r="AO811">
            <v>408.19</v>
          </cell>
          <cell r="AP811">
            <v>414.95</v>
          </cell>
          <cell r="AQ811">
            <v>421.72</v>
          </cell>
          <cell r="AR811">
            <v>428.48</v>
          </cell>
          <cell r="AS811">
            <v>435.24</v>
          </cell>
          <cell r="AT811">
            <v>442</v>
          </cell>
          <cell r="AU811">
            <v>448.76</v>
          </cell>
          <cell r="AV811">
            <v>455.53</v>
          </cell>
          <cell r="AW811">
            <v>462.29</v>
          </cell>
          <cell r="AX811">
            <v>469.05</v>
          </cell>
          <cell r="AY811">
            <v>475.81</v>
          </cell>
          <cell r="AZ811">
            <v>482.58</v>
          </cell>
          <cell r="BA811">
            <v>489.34</v>
          </cell>
          <cell r="BB811">
            <v>496.1</v>
          </cell>
          <cell r="BC811">
            <v>502.86</v>
          </cell>
          <cell r="BD811">
            <v>509.62</v>
          </cell>
          <cell r="BE811">
            <v>516.39</v>
          </cell>
          <cell r="BF811">
            <v>523.15</v>
          </cell>
          <cell r="BG811">
            <v>435.24</v>
          </cell>
          <cell r="BH811">
            <v>179</v>
          </cell>
          <cell r="BL811">
            <v>505.2</v>
          </cell>
          <cell r="BM811">
            <v>514.66</v>
          </cell>
          <cell r="BN811">
            <v>524.13</v>
          </cell>
          <cell r="BO811">
            <v>533.6</v>
          </cell>
          <cell r="BP811">
            <v>543.07000000000005</v>
          </cell>
          <cell r="BQ811">
            <v>552.53</v>
          </cell>
          <cell r="BR811">
            <v>562</v>
          </cell>
          <cell r="BS811">
            <v>571.47</v>
          </cell>
          <cell r="BT811">
            <v>580.92999999999995</v>
          </cell>
          <cell r="BU811">
            <v>590.4</v>
          </cell>
          <cell r="BV811">
            <v>599.87</v>
          </cell>
          <cell r="BW811">
            <v>609.34</v>
          </cell>
          <cell r="BX811">
            <v>618.79999999999995</v>
          </cell>
          <cell r="BY811">
            <v>628.27</v>
          </cell>
          <cell r="BZ811">
            <v>637.74</v>
          </cell>
          <cell r="CA811">
            <v>647.20000000000005</v>
          </cell>
          <cell r="CB811">
            <v>656.67</v>
          </cell>
          <cell r="CC811">
            <v>666.14</v>
          </cell>
          <cell r="CD811">
            <v>675.61</v>
          </cell>
          <cell r="CE811">
            <v>685.07</v>
          </cell>
          <cell r="CF811">
            <v>694.54</v>
          </cell>
          <cell r="CG811">
            <v>704.01</v>
          </cell>
          <cell r="CH811">
            <v>713.47</v>
          </cell>
          <cell r="CI811">
            <v>722.94</v>
          </cell>
          <cell r="CJ811">
            <v>732.41</v>
          </cell>
          <cell r="CK811">
            <v>609.34</v>
          </cell>
        </row>
        <row r="812">
          <cell r="AD812">
            <v>180</v>
          </cell>
          <cell r="AH812">
            <v>362.84</v>
          </cell>
          <cell r="AI812">
            <v>369.64</v>
          </cell>
          <cell r="AJ812">
            <v>376.44</v>
          </cell>
          <cell r="AK812">
            <v>383.24</v>
          </cell>
          <cell r="AL812">
            <v>390.04</v>
          </cell>
          <cell r="AM812">
            <v>396.84</v>
          </cell>
          <cell r="AN812">
            <v>403.64</v>
          </cell>
          <cell r="AO812">
            <v>410.44</v>
          </cell>
          <cell r="AP812">
            <v>417.24</v>
          </cell>
          <cell r="AQ812">
            <v>424.04</v>
          </cell>
          <cell r="AR812">
            <v>430.84</v>
          </cell>
          <cell r="AS812">
            <v>437.64</v>
          </cell>
          <cell r="AT812">
            <v>444.44</v>
          </cell>
          <cell r="AU812">
            <v>451.24</v>
          </cell>
          <cell r="AV812">
            <v>458.04</v>
          </cell>
          <cell r="AW812">
            <v>464.84</v>
          </cell>
          <cell r="AX812">
            <v>471.64</v>
          </cell>
          <cell r="AY812">
            <v>478.44</v>
          </cell>
          <cell r="AZ812">
            <v>485.24</v>
          </cell>
          <cell r="BA812">
            <v>492.04</v>
          </cell>
          <cell r="BB812">
            <v>498.84</v>
          </cell>
          <cell r="BC812">
            <v>505.64</v>
          </cell>
          <cell r="BD812">
            <v>512.44000000000005</v>
          </cell>
          <cell r="BE812">
            <v>519.24</v>
          </cell>
          <cell r="BF812">
            <v>526.04</v>
          </cell>
          <cell r="BG812">
            <v>437.64</v>
          </cell>
          <cell r="BH812">
            <v>180</v>
          </cell>
          <cell r="BL812">
            <v>507.98</v>
          </cell>
          <cell r="BM812">
            <v>517.5</v>
          </cell>
          <cell r="BN812">
            <v>527.02</v>
          </cell>
          <cell r="BO812">
            <v>536.54</v>
          </cell>
          <cell r="BP812">
            <v>546.05999999999995</v>
          </cell>
          <cell r="BQ812">
            <v>555.58000000000004</v>
          </cell>
          <cell r="BR812">
            <v>565.1</v>
          </cell>
          <cell r="BS812">
            <v>574.62</v>
          </cell>
          <cell r="BT812">
            <v>584.14</v>
          </cell>
          <cell r="BU812">
            <v>593.66</v>
          </cell>
          <cell r="BV812">
            <v>603.17999999999995</v>
          </cell>
          <cell r="BW812">
            <v>612.70000000000005</v>
          </cell>
          <cell r="BX812">
            <v>622.22</v>
          </cell>
          <cell r="BY812">
            <v>631.74</v>
          </cell>
          <cell r="BZ812">
            <v>641.26</v>
          </cell>
          <cell r="CA812">
            <v>650.78</v>
          </cell>
          <cell r="CB812">
            <v>660.3</v>
          </cell>
          <cell r="CC812">
            <v>669.82</v>
          </cell>
          <cell r="CD812">
            <v>679.34</v>
          </cell>
          <cell r="CE812">
            <v>688.86</v>
          </cell>
          <cell r="CF812">
            <v>698.38</v>
          </cell>
          <cell r="CG812">
            <v>707.9</v>
          </cell>
          <cell r="CH812">
            <v>717.42</v>
          </cell>
          <cell r="CI812">
            <v>726.94</v>
          </cell>
          <cell r="CJ812">
            <v>736.46</v>
          </cell>
          <cell r="CK812">
            <v>612.70000000000005</v>
          </cell>
        </row>
        <row r="813">
          <cell r="AD813">
            <v>181</v>
          </cell>
          <cell r="AH813">
            <v>364.83</v>
          </cell>
          <cell r="AI813">
            <v>371.67</v>
          </cell>
          <cell r="AJ813">
            <v>378.51</v>
          </cell>
          <cell r="AK813">
            <v>385.35</v>
          </cell>
          <cell r="AL813">
            <v>392.19</v>
          </cell>
          <cell r="AM813">
            <v>399.02</v>
          </cell>
          <cell r="AN813">
            <v>405.86</v>
          </cell>
          <cell r="AO813">
            <v>412.7</v>
          </cell>
          <cell r="AP813">
            <v>419.54</v>
          </cell>
          <cell r="AQ813">
            <v>426.37</v>
          </cell>
          <cell r="AR813">
            <v>433.21</v>
          </cell>
          <cell r="AS813">
            <v>440.05</v>
          </cell>
          <cell r="AT813">
            <v>446.89</v>
          </cell>
          <cell r="AU813">
            <v>453.73</v>
          </cell>
          <cell r="AV813">
            <v>460.56</v>
          </cell>
          <cell r="AW813">
            <v>467.4</v>
          </cell>
          <cell r="AX813">
            <v>474.24</v>
          </cell>
          <cell r="AY813">
            <v>481.08</v>
          </cell>
          <cell r="AZ813">
            <v>487.91</v>
          </cell>
          <cell r="BA813">
            <v>494.75</v>
          </cell>
          <cell r="BB813">
            <v>501.59</v>
          </cell>
          <cell r="BC813">
            <v>508.43</v>
          </cell>
          <cell r="BD813">
            <v>515.27</v>
          </cell>
          <cell r="BE813">
            <v>522.1</v>
          </cell>
          <cell r="BF813">
            <v>528.94000000000005</v>
          </cell>
          <cell r="BG813">
            <v>440.05</v>
          </cell>
          <cell r="BH813">
            <v>181</v>
          </cell>
          <cell r="BL813">
            <v>510.77</v>
          </cell>
          <cell r="BM813">
            <v>520.34</v>
          </cell>
          <cell r="BN813">
            <v>529.91</v>
          </cell>
          <cell r="BO813">
            <v>539.49</v>
          </cell>
          <cell r="BP813">
            <v>549.05999999999995</v>
          </cell>
          <cell r="BQ813">
            <v>558.63</v>
          </cell>
          <cell r="BR813">
            <v>568.21</v>
          </cell>
          <cell r="BS813">
            <v>577.78</v>
          </cell>
          <cell r="BT813">
            <v>587.35</v>
          </cell>
          <cell r="BU813">
            <v>596.91999999999996</v>
          </cell>
          <cell r="BV813">
            <v>606.5</v>
          </cell>
          <cell r="BW813">
            <v>616.07000000000005</v>
          </cell>
          <cell r="BX813">
            <v>625.64</v>
          </cell>
          <cell r="BY813">
            <v>635.22</v>
          </cell>
          <cell r="BZ813">
            <v>644.79</v>
          </cell>
          <cell r="CA813">
            <v>654.36</v>
          </cell>
          <cell r="CB813">
            <v>663.93</v>
          </cell>
          <cell r="CC813">
            <v>673.51</v>
          </cell>
          <cell r="CD813">
            <v>683.08</v>
          </cell>
          <cell r="CE813">
            <v>692.65</v>
          </cell>
          <cell r="CF813">
            <v>702.23</v>
          </cell>
          <cell r="CG813">
            <v>711.8</v>
          </cell>
          <cell r="CH813">
            <v>721.37</v>
          </cell>
          <cell r="CI813">
            <v>730.94</v>
          </cell>
          <cell r="CJ813">
            <v>740.52</v>
          </cell>
          <cell r="CK813">
            <v>616.07000000000005</v>
          </cell>
        </row>
        <row r="814">
          <cell r="AD814">
            <v>182</v>
          </cell>
          <cell r="AH814">
            <v>366.91</v>
          </cell>
          <cell r="AI814">
            <v>373.78</v>
          </cell>
          <cell r="AJ814">
            <v>380.66</v>
          </cell>
          <cell r="AK814">
            <v>387.53</v>
          </cell>
          <cell r="AL814">
            <v>394.41</v>
          </cell>
          <cell r="AM814">
            <v>401.28</v>
          </cell>
          <cell r="AN814">
            <v>408.16</v>
          </cell>
          <cell r="AO814">
            <v>415.03</v>
          </cell>
          <cell r="AP814">
            <v>421.91</v>
          </cell>
          <cell r="AQ814">
            <v>428.79</v>
          </cell>
          <cell r="AR814">
            <v>435.66</v>
          </cell>
          <cell r="AS814">
            <v>442.54</v>
          </cell>
          <cell r="AT814">
            <v>449.41</v>
          </cell>
          <cell r="AU814">
            <v>456.29</v>
          </cell>
          <cell r="AV814">
            <v>463.16</v>
          </cell>
          <cell r="AW814">
            <v>470.04</v>
          </cell>
          <cell r="AX814">
            <v>476.91</v>
          </cell>
          <cell r="AY814">
            <v>483.79</v>
          </cell>
          <cell r="AZ814">
            <v>490.67</v>
          </cell>
          <cell r="BA814">
            <v>497.54</v>
          </cell>
          <cell r="BB814">
            <v>504.42</v>
          </cell>
          <cell r="BC814">
            <v>511.29</v>
          </cell>
          <cell r="BD814">
            <v>518.16999999999996</v>
          </cell>
          <cell r="BE814">
            <v>525.04</v>
          </cell>
          <cell r="BF814">
            <v>531.91999999999996</v>
          </cell>
          <cell r="BG814">
            <v>442.54</v>
          </cell>
          <cell r="BH814">
            <v>182</v>
          </cell>
          <cell r="BL814">
            <v>513.66999999999996</v>
          </cell>
          <cell r="BM814">
            <v>523.29</v>
          </cell>
          <cell r="BN814">
            <v>532.91999999999996</v>
          </cell>
          <cell r="BO814">
            <v>542.54</v>
          </cell>
          <cell r="BP814">
            <v>552.16999999999996</v>
          </cell>
          <cell r="BQ814">
            <v>561.79999999999995</v>
          </cell>
          <cell r="BR814">
            <v>571.41999999999996</v>
          </cell>
          <cell r="BS814">
            <v>581.04999999999995</v>
          </cell>
          <cell r="BT814">
            <v>590.66999999999996</v>
          </cell>
          <cell r="BU814">
            <v>600.29999999999995</v>
          </cell>
          <cell r="BV814">
            <v>609.92999999999995</v>
          </cell>
          <cell r="BW814">
            <v>619.54999999999995</v>
          </cell>
          <cell r="BX814">
            <v>629.17999999999995</v>
          </cell>
          <cell r="BY814">
            <v>638.79999999999995</v>
          </cell>
          <cell r="BZ814">
            <v>648.42999999999995</v>
          </cell>
          <cell r="CA814">
            <v>658.05</v>
          </cell>
          <cell r="CB814">
            <v>667.68</v>
          </cell>
          <cell r="CC814">
            <v>677.31</v>
          </cell>
          <cell r="CD814">
            <v>686.93</v>
          </cell>
          <cell r="CE814">
            <v>696.56</v>
          </cell>
          <cell r="CF814">
            <v>706.18</v>
          </cell>
          <cell r="CG814">
            <v>715.81</v>
          </cell>
          <cell r="CH814">
            <v>725.43</v>
          </cell>
          <cell r="CI814">
            <v>735.06</v>
          </cell>
          <cell r="CJ814">
            <v>744.69</v>
          </cell>
          <cell r="CK814">
            <v>619.54999999999995</v>
          </cell>
        </row>
        <row r="815">
          <cell r="AD815">
            <v>183</v>
          </cell>
          <cell r="AH815">
            <v>368.91</v>
          </cell>
          <cell r="AI815">
            <v>375.82</v>
          </cell>
          <cell r="AJ815">
            <v>382.74</v>
          </cell>
          <cell r="AK815">
            <v>389.65</v>
          </cell>
          <cell r="AL815">
            <v>396.56</v>
          </cell>
          <cell r="AM815">
            <v>403.48</v>
          </cell>
          <cell r="AN815">
            <v>410.39</v>
          </cell>
          <cell r="AO815">
            <v>417.3</v>
          </cell>
          <cell r="AP815">
            <v>424.22</v>
          </cell>
          <cell r="AQ815">
            <v>431.13</v>
          </cell>
          <cell r="AR815">
            <v>438.04</v>
          </cell>
          <cell r="AS815">
            <v>444.96</v>
          </cell>
          <cell r="AT815">
            <v>451.87</v>
          </cell>
          <cell r="AU815">
            <v>458.78</v>
          </cell>
          <cell r="AV815">
            <v>465.7</v>
          </cell>
          <cell r="AW815">
            <v>472.61</v>
          </cell>
          <cell r="AX815">
            <v>479.52</v>
          </cell>
          <cell r="AY815">
            <v>486.44</v>
          </cell>
          <cell r="AZ815">
            <v>493.35</v>
          </cell>
          <cell r="BA815">
            <v>500.26</v>
          </cell>
          <cell r="BB815">
            <v>507.18</v>
          </cell>
          <cell r="BC815">
            <v>514.09</v>
          </cell>
          <cell r="BD815">
            <v>521</v>
          </cell>
          <cell r="BE815">
            <v>527.91999999999996</v>
          </cell>
          <cell r="BF815">
            <v>534.83000000000004</v>
          </cell>
          <cell r="BG815">
            <v>444.96</v>
          </cell>
          <cell r="BH815">
            <v>183</v>
          </cell>
          <cell r="BL815">
            <v>516.48</v>
          </cell>
          <cell r="BM815">
            <v>526.15</v>
          </cell>
          <cell r="BN815">
            <v>535.83000000000004</v>
          </cell>
          <cell r="BO815">
            <v>545.51</v>
          </cell>
          <cell r="BP815">
            <v>555.19000000000005</v>
          </cell>
          <cell r="BQ815">
            <v>564.87</v>
          </cell>
          <cell r="BR815">
            <v>574.54999999999995</v>
          </cell>
          <cell r="BS815">
            <v>584.23</v>
          </cell>
          <cell r="BT815">
            <v>593.9</v>
          </cell>
          <cell r="BU815">
            <v>603.58000000000004</v>
          </cell>
          <cell r="BV815">
            <v>613.26</v>
          </cell>
          <cell r="BW815">
            <v>622.94000000000005</v>
          </cell>
          <cell r="BX815">
            <v>632.62</v>
          </cell>
          <cell r="BY815">
            <v>642.29999999999995</v>
          </cell>
          <cell r="BZ815">
            <v>651.98</v>
          </cell>
          <cell r="CA815">
            <v>661.66</v>
          </cell>
          <cell r="CB815">
            <v>671.33</v>
          </cell>
          <cell r="CC815">
            <v>681.01</v>
          </cell>
          <cell r="CD815">
            <v>690.69</v>
          </cell>
          <cell r="CE815">
            <v>700.37</v>
          </cell>
          <cell r="CF815">
            <v>710.05</v>
          </cell>
          <cell r="CG815">
            <v>719.73</v>
          </cell>
          <cell r="CH815">
            <v>729.41</v>
          </cell>
          <cell r="CI815">
            <v>739.08</v>
          </cell>
          <cell r="CJ815">
            <v>748.76</v>
          </cell>
          <cell r="CK815">
            <v>622.95000000000005</v>
          </cell>
        </row>
        <row r="816">
          <cell r="AD816">
            <v>184</v>
          </cell>
          <cell r="AH816">
            <v>370.92</v>
          </cell>
          <cell r="AI816">
            <v>377.87</v>
          </cell>
          <cell r="AJ816">
            <v>384.83</v>
          </cell>
          <cell r="AK816">
            <v>391.78</v>
          </cell>
          <cell r="AL816">
            <v>398.73</v>
          </cell>
          <cell r="AM816">
            <v>405.68</v>
          </cell>
          <cell r="AN816">
            <v>412.63</v>
          </cell>
          <cell r="AO816">
            <v>419.58</v>
          </cell>
          <cell r="AP816">
            <v>426.53</v>
          </cell>
          <cell r="AQ816">
            <v>433.48</v>
          </cell>
          <cell r="AR816">
            <v>440.43</v>
          </cell>
          <cell r="AS816">
            <v>447.39</v>
          </cell>
          <cell r="AT816">
            <v>454.34</v>
          </cell>
          <cell r="AU816">
            <v>461.29</v>
          </cell>
          <cell r="AV816">
            <v>468.24</v>
          </cell>
          <cell r="AW816">
            <v>475.19</v>
          </cell>
          <cell r="AX816">
            <v>482.14</v>
          </cell>
          <cell r="AY816">
            <v>489.09</v>
          </cell>
          <cell r="AZ816">
            <v>496.04</v>
          </cell>
          <cell r="BA816">
            <v>502.99</v>
          </cell>
          <cell r="BB816">
            <v>509.95</v>
          </cell>
          <cell r="BC816">
            <v>516.9</v>
          </cell>
          <cell r="BD816">
            <v>523.85</v>
          </cell>
          <cell r="BE816">
            <v>530.79999999999995</v>
          </cell>
          <cell r="BF816">
            <v>537.75</v>
          </cell>
          <cell r="BG816">
            <v>447.39</v>
          </cell>
          <cell r="BH816">
            <v>184</v>
          </cell>
          <cell r="BL816">
            <v>519.29</v>
          </cell>
          <cell r="BM816">
            <v>529.02</v>
          </cell>
          <cell r="BN816">
            <v>538.76</v>
          </cell>
          <cell r="BO816">
            <v>548.49</v>
          </cell>
          <cell r="BP816">
            <v>558.22</v>
          </cell>
          <cell r="BQ816">
            <v>567.95000000000005</v>
          </cell>
          <cell r="BR816">
            <v>577.67999999999995</v>
          </cell>
          <cell r="BS816">
            <v>587.41</v>
          </cell>
          <cell r="BT816">
            <v>597.14</v>
          </cell>
          <cell r="BU816">
            <v>606.88</v>
          </cell>
          <cell r="BV816">
            <v>616.61</v>
          </cell>
          <cell r="BW816">
            <v>626.34</v>
          </cell>
          <cell r="BX816">
            <v>636.07000000000005</v>
          </cell>
          <cell r="BY816">
            <v>645.79999999999995</v>
          </cell>
          <cell r="BZ816">
            <v>655.53</v>
          </cell>
          <cell r="CA816">
            <v>665.27</v>
          </cell>
          <cell r="CB816">
            <v>675</v>
          </cell>
          <cell r="CC816">
            <v>684.73</v>
          </cell>
          <cell r="CD816">
            <v>694.46</v>
          </cell>
          <cell r="CE816">
            <v>704.19</v>
          </cell>
          <cell r="CF816">
            <v>713.92</v>
          </cell>
          <cell r="CG816">
            <v>723.65</v>
          </cell>
          <cell r="CH816">
            <v>733.39</v>
          </cell>
          <cell r="CI816">
            <v>743.12</v>
          </cell>
          <cell r="CJ816">
            <v>752.85</v>
          </cell>
          <cell r="CK816">
            <v>626.34</v>
          </cell>
        </row>
        <row r="817">
          <cell r="AD817">
            <v>185</v>
          </cell>
          <cell r="AH817">
            <v>372.87</v>
          </cell>
          <cell r="AI817">
            <v>379.86</v>
          </cell>
          <cell r="AJ817">
            <v>386.84</v>
          </cell>
          <cell r="AK817">
            <v>393.83</v>
          </cell>
          <cell r="AL817">
            <v>400.82</v>
          </cell>
          <cell r="AM817">
            <v>407.81</v>
          </cell>
          <cell r="AN817">
            <v>414.8</v>
          </cell>
          <cell r="AO817">
            <v>421.79</v>
          </cell>
          <cell r="AP817">
            <v>428.78</v>
          </cell>
          <cell r="AQ817">
            <v>435.77</v>
          </cell>
          <cell r="AR817">
            <v>442.76</v>
          </cell>
          <cell r="AS817">
            <v>449.74</v>
          </cell>
          <cell r="AT817">
            <v>456.73</v>
          </cell>
          <cell r="AU817">
            <v>463.72</v>
          </cell>
          <cell r="AV817">
            <v>470.71</v>
          </cell>
          <cell r="AW817">
            <v>477.7</v>
          </cell>
          <cell r="AX817">
            <v>484.69</v>
          </cell>
          <cell r="AY817">
            <v>491.68</v>
          </cell>
          <cell r="AZ817">
            <v>498.67</v>
          </cell>
          <cell r="BA817">
            <v>505.66</v>
          </cell>
          <cell r="BB817">
            <v>512.64</v>
          </cell>
          <cell r="BC817">
            <v>519.63</v>
          </cell>
          <cell r="BD817">
            <v>526.62</v>
          </cell>
          <cell r="BE817">
            <v>533.61</v>
          </cell>
          <cell r="BF817">
            <v>540.6</v>
          </cell>
          <cell r="BG817">
            <v>449.74</v>
          </cell>
          <cell r="BH817">
            <v>185</v>
          </cell>
          <cell r="BL817">
            <v>522.01</v>
          </cell>
          <cell r="BM817">
            <v>531.79999999999995</v>
          </cell>
          <cell r="BN817">
            <v>541.58000000000004</v>
          </cell>
          <cell r="BO817">
            <v>551.37</v>
          </cell>
          <cell r="BP817">
            <v>561.15</v>
          </cell>
          <cell r="BQ817">
            <v>570.92999999999995</v>
          </cell>
          <cell r="BR817">
            <v>580.72</v>
          </cell>
          <cell r="BS817">
            <v>590.5</v>
          </cell>
          <cell r="BT817">
            <v>600.29</v>
          </cell>
          <cell r="BU817">
            <v>610.07000000000005</v>
          </cell>
          <cell r="BV817">
            <v>619.86</v>
          </cell>
          <cell r="BW817">
            <v>629.64</v>
          </cell>
          <cell r="BX817">
            <v>639.42999999999995</v>
          </cell>
          <cell r="BY817">
            <v>649.21</v>
          </cell>
          <cell r="BZ817">
            <v>658.99</v>
          </cell>
          <cell r="CA817">
            <v>668.78</v>
          </cell>
          <cell r="CB817">
            <v>678.56</v>
          </cell>
          <cell r="CC817">
            <v>688.35</v>
          </cell>
          <cell r="CD817">
            <v>698.13</v>
          </cell>
          <cell r="CE817">
            <v>707.92</v>
          </cell>
          <cell r="CF817">
            <v>717.7</v>
          </cell>
          <cell r="CG817">
            <v>727.49</v>
          </cell>
          <cell r="CH817">
            <v>737.27</v>
          </cell>
          <cell r="CI817">
            <v>747.05</v>
          </cell>
          <cell r="CJ817">
            <v>756.84</v>
          </cell>
          <cell r="CK817">
            <v>629.64</v>
          </cell>
        </row>
        <row r="818">
          <cell r="AD818">
            <v>186</v>
          </cell>
          <cell r="AH818">
            <v>374.89</v>
          </cell>
          <cell r="AI818">
            <v>381.93</v>
          </cell>
          <cell r="AJ818">
            <v>388.94</v>
          </cell>
          <cell r="AK818">
            <v>395.97</v>
          </cell>
          <cell r="AL818">
            <v>403</v>
          </cell>
          <cell r="AM818">
            <v>410.02</v>
          </cell>
          <cell r="AN818">
            <v>417.05</v>
          </cell>
          <cell r="AO818">
            <v>424.08</v>
          </cell>
          <cell r="AP818">
            <v>431.1</v>
          </cell>
          <cell r="AQ818">
            <v>438.13</v>
          </cell>
          <cell r="AR818">
            <v>445.16</v>
          </cell>
          <cell r="AS818">
            <v>452.18</v>
          </cell>
          <cell r="AT818">
            <v>459.21</v>
          </cell>
          <cell r="AU818">
            <v>466.24</v>
          </cell>
          <cell r="AV818">
            <v>473.26</v>
          </cell>
          <cell r="AW818">
            <v>480.29</v>
          </cell>
          <cell r="AX818">
            <v>487.32</v>
          </cell>
          <cell r="AY818">
            <v>494.34</v>
          </cell>
          <cell r="AZ818">
            <v>501.37</v>
          </cell>
          <cell r="BA818">
            <v>508.4</v>
          </cell>
          <cell r="BB818">
            <v>515.41999999999996</v>
          </cell>
          <cell r="BC818">
            <v>522.45000000000005</v>
          </cell>
          <cell r="BD818">
            <v>529.48</v>
          </cell>
          <cell r="BE818">
            <v>536.5</v>
          </cell>
          <cell r="BF818">
            <v>543.53</v>
          </cell>
          <cell r="BG818">
            <v>452.18</v>
          </cell>
          <cell r="BH818">
            <v>186</v>
          </cell>
          <cell r="BL818">
            <v>524.85</v>
          </cell>
          <cell r="BM818">
            <v>534.67999999999995</v>
          </cell>
          <cell r="BN818">
            <v>544.52</v>
          </cell>
          <cell r="BO818">
            <v>554.36</v>
          </cell>
          <cell r="BP818">
            <v>564.20000000000005</v>
          </cell>
          <cell r="BQ818">
            <v>574.03</v>
          </cell>
          <cell r="BR818">
            <v>583.87</v>
          </cell>
          <cell r="BS818">
            <v>593.71</v>
          </cell>
          <cell r="BT818">
            <v>603.54999999999995</v>
          </cell>
          <cell r="BU818">
            <v>613.38</v>
          </cell>
          <cell r="BV818">
            <v>623.22</v>
          </cell>
          <cell r="BW818">
            <v>633.05999999999995</v>
          </cell>
          <cell r="BX818">
            <v>642.89</v>
          </cell>
          <cell r="BY818">
            <v>652.73</v>
          </cell>
          <cell r="BZ818">
            <v>662.57</v>
          </cell>
          <cell r="CA818">
            <v>672.41</v>
          </cell>
          <cell r="CB818">
            <v>682.24</v>
          </cell>
          <cell r="CC818">
            <v>692.08</v>
          </cell>
          <cell r="CD818">
            <v>701.92</v>
          </cell>
          <cell r="CE818">
            <v>711.76</v>
          </cell>
          <cell r="CF818">
            <v>721.59</v>
          </cell>
          <cell r="CG818">
            <v>731.43</v>
          </cell>
          <cell r="CH818">
            <v>741.27</v>
          </cell>
          <cell r="CI818">
            <v>751.11</v>
          </cell>
          <cell r="CJ818">
            <v>760.94</v>
          </cell>
          <cell r="CK818">
            <v>633.05999999999995</v>
          </cell>
        </row>
        <row r="819">
          <cell r="AD819">
            <v>187</v>
          </cell>
          <cell r="AH819">
            <v>376.92</v>
          </cell>
          <cell r="AI819">
            <v>383.99</v>
          </cell>
          <cell r="AJ819">
            <v>391.05</v>
          </cell>
          <cell r="AK819">
            <v>398.11</v>
          </cell>
          <cell r="AL819">
            <v>405.18</v>
          </cell>
          <cell r="AM819">
            <v>412.24</v>
          </cell>
          <cell r="AN819">
            <v>419.31</v>
          </cell>
          <cell r="AO819">
            <v>426.37</v>
          </cell>
          <cell r="AP819">
            <v>433.44</v>
          </cell>
          <cell r="AQ819">
            <v>440.5</v>
          </cell>
          <cell r="AR819">
            <v>447.57</v>
          </cell>
          <cell r="AS819">
            <v>454.63</v>
          </cell>
          <cell r="AT819">
            <v>461.69</v>
          </cell>
          <cell r="AU819">
            <v>468.76</v>
          </cell>
          <cell r="AV819">
            <v>475.82</v>
          </cell>
          <cell r="AW819">
            <v>482.89</v>
          </cell>
          <cell r="AX819">
            <v>489.95</v>
          </cell>
          <cell r="AY819">
            <v>497.02</v>
          </cell>
          <cell r="AZ819">
            <v>504.08</v>
          </cell>
          <cell r="BA819">
            <v>511.15</v>
          </cell>
          <cell r="BB819">
            <v>518.21</v>
          </cell>
          <cell r="BC819">
            <v>525.27</v>
          </cell>
          <cell r="BD819">
            <v>532.34</v>
          </cell>
          <cell r="BE819">
            <v>539.4</v>
          </cell>
          <cell r="BF819">
            <v>546.47</v>
          </cell>
          <cell r="BG819">
            <v>454.63</v>
          </cell>
          <cell r="BH819">
            <v>187</v>
          </cell>
          <cell r="BL819">
            <v>527.69000000000005</v>
          </cell>
          <cell r="BM819">
            <v>537.58000000000004</v>
          </cell>
          <cell r="BN819">
            <v>547.47</v>
          </cell>
          <cell r="BO819">
            <v>557.36</v>
          </cell>
          <cell r="BP819">
            <v>567.25</v>
          </cell>
          <cell r="BQ819">
            <v>577.14</v>
          </cell>
          <cell r="BR819">
            <v>587.03</v>
          </cell>
          <cell r="BS819">
            <v>596.91999999999996</v>
          </cell>
          <cell r="BT819">
            <v>606.80999999999995</v>
          </cell>
          <cell r="BU819">
            <v>616.70000000000005</v>
          </cell>
          <cell r="BV819">
            <v>626.59</v>
          </cell>
          <cell r="BW819">
            <v>636.48</v>
          </cell>
          <cell r="BX819">
            <v>646.37</v>
          </cell>
          <cell r="BY819">
            <v>656.26</v>
          </cell>
          <cell r="BZ819">
            <v>666.15</v>
          </cell>
          <cell r="CA819">
            <v>676.04</v>
          </cell>
          <cell r="CB819">
            <v>685.93</v>
          </cell>
          <cell r="CC819">
            <v>695.82</v>
          </cell>
          <cell r="CD819">
            <v>705.71</v>
          </cell>
          <cell r="CE819">
            <v>715.6</v>
          </cell>
          <cell r="CF819">
            <v>725.49</v>
          </cell>
          <cell r="CG819">
            <v>735.38</v>
          </cell>
          <cell r="CH819">
            <v>745.27</v>
          </cell>
          <cell r="CI819">
            <v>755.16</v>
          </cell>
          <cell r="CJ819">
            <v>765.05</v>
          </cell>
          <cell r="CK819">
            <v>636.48</v>
          </cell>
        </row>
        <row r="820">
          <cell r="AD820">
            <v>188</v>
          </cell>
          <cell r="AH820">
            <v>378.96</v>
          </cell>
          <cell r="AI820">
            <v>386.06</v>
          </cell>
          <cell r="AJ820">
            <v>393.16</v>
          </cell>
          <cell r="AK820">
            <v>400.27</v>
          </cell>
          <cell r="AL820">
            <v>407.37</v>
          </cell>
          <cell r="AM820">
            <v>414.47</v>
          </cell>
          <cell r="AN820">
            <v>421.57</v>
          </cell>
          <cell r="AO820">
            <v>428.67</v>
          </cell>
          <cell r="AP820">
            <v>435.78</v>
          </cell>
          <cell r="AQ820">
            <v>442.88</v>
          </cell>
          <cell r="AR820">
            <v>449.98</v>
          </cell>
          <cell r="AS820">
            <v>457.08</v>
          </cell>
          <cell r="AT820">
            <v>464.19</v>
          </cell>
          <cell r="AU820">
            <v>471.29</v>
          </cell>
          <cell r="AV820">
            <v>478.39</v>
          </cell>
          <cell r="AW820">
            <v>485.49</v>
          </cell>
          <cell r="AX820">
            <v>492.59</v>
          </cell>
          <cell r="AY820">
            <v>499.7</v>
          </cell>
          <cell r="AZ820">
            <v>506.8</v>
          </cell>
          <cell r="BA820">
            <v>513.9</v>
          </cell>
          <cell r="BB820">
            <v>521</v>
          </cell>
          <cell r="BC820">
            <v>528.11</v>
          </cell>
          <cell r="BD820">
            <v>535.21</v>
          </cell>
          <cell r="BE820">
            <v>542.30999999999995</v>
          </cell>
          <cell r="BF820">
            <v>549.41</v>
          </cell>
          <cell r="BG820">
            <v>457.08</v>
          </cell>
          <cell r="BH820">
            <v>188</v>
          </cell>
          <cell r="BL820">
            <v>530.54</v>
          </cell>
          <cell r="BM820">
            <v>540.48</v>
          </cell>
          <cell r="BN820">
            <v>550.42999999999995</v>
          </cell>
          <cell r="BO820">
            <v>560.37</v>
          </cell>
          <cell r="BP820">
            <v>570.30999999999995</v>
          </cell>
          <cell r="BQ820">
            <v>580.26</v>
          </cell>
          <cell r="BR820">
            <v>590.29999999999995</v>
          </cell>
          <cell r="BS820">
            <v>600.14</v>
          </cell>
          <cell r="BT820">
            <v>610.09</v>
          </cell>
          <cell r="BU820">
            <v>620.03</v>
          </cell>
          <cell r="BV820">
            <v>629.97</v>
          </cell>
          <cell r="BW820">
            <v>639.91999999999996</v>
          </cell>
          <cell r="BX820">
            <v>649.86</v>
          </cell>
          <cell r="BY820">
            <v>659.8</v>
          </cell>
          <cell r="BZ820">
            <v>669.75</v>
          </cell>
          <cell r="CA820">
            <v>679.69</v>
          </cell>
          <cell r="CB820">
            <v>689.63</v>
          </cell>
          <cell r="CC820">
            <v>699.57</v>
          </cell>
          <cell r="CD820">
            <v>709.52</v>
          </cell>
          <cell r="CE820">
            <v>719.46</v>
          </cell>
          <cell r="CF820">
            <v>729.4</v>
          </cell>
          <cell r="CG820">
            <v>739.35</v>
          </cell>
          <cell r="CH820">
            <v>749.29</v>
          </cell>
          <cell r="CI820">
            <v>759.23</v>
          </cell>
          <cell r="CJ820">
            <v>769.18</v>
          </cell>
          <cell r="CK820">
            <v>639.91999999999996</v>
          </cell>
        </row>
        <row r="821">
          <cell r="AD821">
            <v>189</v>
          </cell>
          <cell r="AH821">
            <v>380.92</v>
          </cell>
          <cell r="AI821">
            <v>388.06</v>
          </cell>
          <cell r="AJ821">
            <v>395.2</v>
          </cell>
          <cell r="AK821">
            <v>402.34</v>
          </cell>
          <cell r="AL821">
            <v>409.48</v>
          </cell>
          <cell r="AM821">
            <v>416.62</v>
          </cell>
          <cell r="AN821">
            <v>423.76</v>
          </cell>
          <cell r="AO821">
            <v>430.9</v>
          </cell>
          <cell r="AP821">
            <v>438.04</v>
          </cell>
          <cell r="AQ821">
            <v>445.18</v>
          </cell>
          <cell r="AR821">
            <v>452.32</v>
          </cell>
          <cell r="AS821">
            <v>459.46</v>
          </cell>
          <cell r="AT821">
            <v>466.6</v>
          </cell>
          <cell r="AU821">
            <v>473.74</v>
          </cell>
          <cell r="AV821">
            <v>480.88</v>
          </cell>
          <cell r="AW821">
            <v>488.02</v>
          </cell>
          <cell r="AX821">
            <v>495.16</v>
          </cell>
          <cell r="AY821">
            <v>502.3</v>
          </cell>
          <cell r="AZ821">
            <v>509.44</v>
          </cell>
          <cell r="BA821">
            <v>516.58000000000004</v>
          </cell>
          <cell r="BB821">
            <v>523.72</v>
          </cell>
          <cell r="BC821">
            <v>530.86</v>
          </cell>
          <cell r="BD821">
            <v>538</v>
          </cell>
          <cell r="BE821">
            <v>545.14</v>
          </cell>
          <cell r="BF821">
            <v>552.28</v>
          </cell>
          <cell r="BG821">
            <v>459.46</v>
          </cell>
          <cell r="BH821">
            <v>189</v>
          </cell>
          <cell r="BL821">
            <v>533.29</v>
          </cell>
          <cell r="BM821">
            <v>543.29</v>
          </cell>
          <cell r="BN821">
            <v>553.29</v>
          </cell>
          <cell r="BO821">
            <v>563.28</v>
          </cell>
          <cell r="BP821">
            <v>573.28</v>
          </cell>
          <cell r="BQ821">
            <v>583.27</v>
          </cell>
          <cell r="BR821">
            <v>593.27</v>
          </cell>
          <cell r="BS821">
            <v>603.27</v>
          </cell>
          <cell r="BT821">
            <v>613.26</v>
          </cell>
          <cell r="BU821">
            <v>623.26</v>
          </cell>
          <cell r="BV821">
            <v>633.25</v>
          </cell>
          <cell r="BW821">
            <v>643.25</v>
          </cell>
          <cell r="BX821">
            <v>653.25</v>
          </cell>
          <cell r="BY821">
            <v>663.24</v>
          </cell>
          <cell r="BZ821">
            <v>673.24</v>
          </cell>
          <cell r="CA821">
            <v>683.23</v>
          </cell>
          <cell r="CB821">
            <v>693.23</v>
          </cell>
          <cell r="CC821">
            <v>703.23</v>
          </cell>
          <cell r="CD821">
            <v>713.22</v>
          </cell>
          <cell r="CE821">
            <v>723.22</v>
          </cell>
          <cell r="CF821">
            <v>733.21</v>
          </cell>
          <cell r="CG821">
            <v>743.21</v>
          </cell>
          <cell r="CH821">
            <v>753.21</v>
          </cell>
          <cell r="CI821">
            <v>763.2</v>
          </cell>
          <cell r="CJ821">
            <v>773.2</v>
          </cell>
          <cell r="CK821">
            <v>643.24</v>
          </cell>
        </row>
        <row r="822">
          <cell r="AD822">
            <v>190</v>
          </cell>
          <cell r="AH822">
            <v>382.97</v>
          </cell>
          <cell r="AI822">
            <v>390.15</v>
          </cell>
          <cell r="AJ822">
            <v>397.33</v>
          </cell>
          <cell r="AK822">
            <v>404.51</v>
          </cell>
          <cell r="AL822">
            <v>411.69</v>
          </cell>
          <cell r="AM822">
            <v>418.86</v>
          </cell>
          <cell r="AN822">
            <v>426.04</v>
          </cell>
          <cell r="AO822">
            <v>433.22</v>
          </cell>
          <cell r="AP822">
            <v>440.4</v>
          </cell>
          <cell r="AQ822">
            <v>447.57</v>
          </cell>
          <cell r="AR822">
            <v>454.75</v>
          </cell>
          <cell r="AS822">
            <v>461.93</v>
          </cell>
          <cell r="AT822">
            <v>469.11</v>
          </cell>
          <cell r="AU822">
            <v>476.29</v>
          </cell>
          <cell r="AV822">
            <v>483.46</v>
          </cell>
          <cell r="AW822">
            <v>490.64</v>
          </cell>
          <cell r="AX822">
            <v>497.82</v>
          </cell>
          <cell r="AY822">
            <v>505</v>
          </cell>
          <cell r="AZ822">
            <v>512.16999999999996</v>
          </cell>
          <cell r="BA822">
            <v>519.35</v>
          </cell>
          <cell r="BB822">
            <v>526.53</v>
          </cell>
          <cell r="BC822">
            <v>533.71</v>
          </cell>
          <cell r="BD822">
            <v>540.89</v>
          </cell>
          <cell r="BE822">
            <v>548.05999999999995</v>
          </cell>
          <cell r="BF822">
            <v>555.24</v>
          </cell>
          <cell r="BG822">
            <v>461.93</v>
          </cell>
          <cell r="BH822">
            <v>190</v>
          </cell>
          <cell r="BL822">
            <v>536.16</v>
          </cell>
          <cell r="BM822">
            <v>546.21</v>
          </cell>
          <cell r="BN822">
            <v>556.26</v>
          </cell>
          <cell r="BO822">
            <v>566.30999999999995</v>
          </cell>
          <cell r="BP822">
            <v>576.36</v>
          </cell>
          <cell r="BQ822">
            <v>586.41</v>
          </cell>
          <cell r="BR822">
            <v>596.46</v>
          </cell>
          <cell r="BS822">
            <v>606.51</v>
          </cell>
          <cell r="BT822">
            <v>616.55999999999995</v>
          </cell>
          <cell r="BU822">
            <v>626.6</v>
          </cell>
          <cell r="BV822">
            <v>636.65</v>
          </cell>
          <cell r="BW822">
            <v>646.70000000000005</v>
          </cell>
          <cell r="BX822">
            <v>656.75</v>
          </cell>
          <cell r="BY822">
            <v>666.8</v>
          </cell>
          <cell r="BZ822">
            <v>676.85</v>
          </cell>
          <cell r="CA822">
            <v>686.9</v>
          </cell>
          <cell r="CB822">
            <v>696.95</v>
          </cell>
          <cell r="CC822">
            <v>707</v>
          </cell>
          <cell r="CD822">
            <v>717.04</v>
          </cell>
          <cell r="CE822">
            <v>727.09</v>
          </cell>
          <cell r="CF822">
            <v>737.14</v>
          </cell>
          <cell r="CG822">
            <v>747.19</v>
          </cell>
          <cell r="CH822">
            <v>757.24</v>
          </cell>
          <cell r="CI822">
            <v>767.29</v>
          </cell>
          <cell r="CJ822">
            <v>777.34</v>
          </cell>
          <cell r="CK822">
            <v>646.70000000000005</v>
          </cell>
        </row>
        <row r="823">
          <cell r="AD823">
            <v>191</v>
          </cell>
          <cell r="AH823">
            <v>384.95</v>
          </cell>
          <cell r="AI823">
            <v>392.17</v>
          </cell>
          <cell r="AJ823">
            <v>399.38</v>
          </cell>
          <cell r="AK823">
            <v>406.6</v>
          </cell>
          <cell r="AL823">
            <v>413.81</v>
          </cell>
          <cell r="AM823">
            <v>421.03</v>
          </cell>
          <cell r="AN823">
            <v>428.25</v>
          </cell>
          <cell r="AO823">
            <v>435.46</v>
          </cell>
          <cell r="AP823">
            <v>442.68</v>
          </cell>
          <cell r="AQ823">
            <v>449.89</v>
          </cell>
          <cell r="AR823">
            <v>457.11</v>
          </cell>
          <cell r="AS823">
            <v>464.32</v>
          </cell>
          <cell r="AT823">
            <v>471.54</v>
          </cell>
          <cell r="AU823">
            <v>478.75</v>
          </cell>
          <cell r="AV823">
            <v>485.97</v>
          </cell>
          <cell r="AW823">
            <v>493.19</v>
          </cell>
          <cell r="AX823">
            <v>500.4</v>
          </cell>
          <cell r="AY823">
            <v>507.62</v>
          </cell>
          <cell r="AZ823">
            <v>514.83000000000004</v>
          </cell>
          <cell r="BA823">
            <v>522.04999999999995</v>
          </cell>
          <cell r="BB823">
            <v>529.26</v>
          </cell>
          <cell r="BC823">
            <v>536.48</v>
          </cell>
          <cell r="BD823">
            <v>543.69000000000005</v>
          </cell>
          <cell r="BE823">
            <v>550.91</v>
          </cell>
          <cell r="BF823">
            <v>558.13</v>
          </cell>
          <cell r="BG823">
            <v>464.32</v>
          </cell>
          <cell r="BH823">
            <v>191</v>
          </cell>
          <cell r="BL823">
            <v>538.92999999999995</v>
          </cell>
          <cell r="BM823">
            <v>549.04</v>
          </cell>
          <cell r="BN823">
            <v>559.14</v>
          </cell>
          <cell r="BO823">
            <v>569.24</v>
          </cell>
          <cell r="BP823">
            <v>579.34</v>
          </cell>
          <cell r="BQ823">
            <v>589.44000000000005</v>
          </cell>
          <cell r="BR823">
            <v>599.54</v>
          </cell>
          <cell r="BS823">
            <v>609.65</v>
          </cell>
          <cell r="BT823">
            <v>619.75</v>
          </cell>
          <cell r="BU823">
            <v>629.85</v>
          </cell>
          <cell r="BV823">
            <v>639.95000000000005</v>
          </cell>
          <cell r="BW823">
            <v>650.04999999999995</v>
          </cell>
          <cell r="BX823">
            <v>660.15</v>
          </cell>
          <cell r="BY823">
            <v>670.26</v>
          </cell>
          <cell r="BZ823">
            <v>680.36</v>
          </cell>
          <cell r="CA823">
            <v>690.46</v>
          </cell>
          <cell r="CB823">
            <v>700.56</v>
          </cell>
          <cell r="CC823">
            <v>710.66</v>
          </cell>
          <cell r="CD823">
            <v>720.77</v>
          </cell>
          <cell r="CE823">
            <v>730.87</v>
          </cell>
          <cell r="CF823">
            <v>740.97</v>
          </cell>
          <cell r="CG823">
            <v>751.07</v>
          </cell>
          <cell r="CH823">
            <v>761.17</v>
          </cell>
          <cell r="CI823">
            <v>771.27</v>
          </cell>
          <cell r="CJ823">
            <v>781.38</v>
          </cell>
          <cell r="CK823">
            <v>650.05999999999995</v>
          </cell>
        </row>
        <row r="824">
          <cell r="AD824">
            <v>192</v>
          </cell>
          <cell r="AH824">
            <v>386.94</v>
          </cell>
          <cell r="AI824">
            <v>394.19</v>
          </cell>
          <cell r="AJ824">
            <v>401.44</v>
          </cell>
          <cell r="AK824">
            <v>408.7</v>
          </cell>
          <cell r="AL824">
            <v>415.95</v>
          </cell>
          <cell r="AM824">
            <v>423.2</v>
          </cell>
          <cell r="AN824">
            <v>430.46</v>
          </cell>
          <cell r="AO824">
            <v>437.71</v>
          </cell>
          <cell r="AP824">
            <v>444.96</v>
          </cell>
          <cell r="AQ824">
            <v>452.22</v>
          </cell>
          <cell r="AR824">
            <v>459.47</v>
          </cell>
          <cell r="AS824">
            <v>466.72</v>
          </cell>
          <cell r="AT824">
            <v>473.98</v>
          </cell>
          <cell r="AU824">
            <v>481.23</v>
          </cell>
          <cell r="AV824">
            <v>488.48</v>
          </cell>
          <cell r="AW824">
            <v>495.74</v>
          </cell>
          <cell r="AX824">
            <v>502.99</v>
          </cell>
          <cell r="AY824">
            <v>510.24</v>
          </cell>
          <cell r="AZ824">
            <v>517.5</v>
          </cell>
          <cell r="BA824">
            <v>524.75</v>
          </cell>
          <cell r="BB824">
            <v>532</v>
          </cell>
          <cell r="BC824">
            <v>539.26</v>
          </cell>
          <cell r="BD824">
            <v>546.51</v>
          </cell>
          <cell r="BE824">
            <v>553.76</v>
          </cell>
          <cell r="BF824">
            <v>561.02</v>
          </cell>
          <cell r="BG824">
            <v>466.72</v>
          </cell>
          <cell r="BH824">
            <v>192</v>
          </cell>
          <cell r="BL824">
            <v>541.71</v>
          </cell>
          <cell r="BM824">
            <v>551.86</v>
          </cell>
          <cell r="BN824">
            <v>562.02</v>
          </cell>
          <cell r="BO824">
            <v>572.16999999999996</v>
          </cell>
          <cell r="BP824">
            <v>582.33000000000004</v>
          </cell>
          <cell r="BQ824">
            <v>592.48</v>
          </cell>
          <cell r="BR824">
            <v>602.64</v>
          </cell>
          <cell r="BS824">
            <v>612.79</v>
          </cell>
          <cell r="BT824">
            <v>622.95000000000005</v>
          </cell>
          <cell r="BU824">
            <v>633.1</v>
          </cell>
          <cell r="BV824">
            <v>643.26</v>
          </cell>
          <cell r="BW824">
            <v>653.41</v>
          </cell>
          <cell r="BX824">
            <v>663.57</v>
          </cell>
          <cell r="BY824">
            <v>673.72</v>
          </cell>
          <cell r="BZ824">
            <v>683.88</v>
          </cell>
          <cell r="CA824">
            <v>694.03</v>
          </cell>
          <cell r="CB824">
            <v>704.18</v>
          </cell>
          <cell r="CC824">
            <v>714.34</v>
          </cell>
          <cell r="CD824">
            <v>724.49</v>
          </cell>
          <cell r="CE824">
            <v>734.65</v>
          </cell>
          <cell r="CF824">
            <v>744.8</v>
          </cell>
          <cell r="CG824">
            <v>754.96</v>
          </cell>
          <cell r="CH824">
            <v>765.11</v>
          </cell>
          <cell r="CI824">
            <v>775.27</v>
          </cell>
          <cell r="CJ824">
            <v>785.42</v>
          </cell>
          <cell r="CK824">
            <v>653.41999999999996</v>
          </cell>
        </row>
        <row r="825">
          <cell r="AD825">
            <v>193</v>
          </cell>
          <cell r="AH825">
            <v>389.01</v>
          </cell>
          <cell r="AI825">
            <v>396.3</v>
          </cell>
          <cell r="AJ825">
            <v>403.59</v>
          </cell>
          <cell r="AK825">
            <v>410.88</v>
          </cell>
          <cell r="AL825">
            <v>418.17</v>
          </cell>
          <cell r="AM825">
            <v>425.46</v>
          </cell>
          <cell r="AN825">
            <v>432.75</v>
          </cell>
          <cell r="AO825">
            <v>440.04</v>
          </cell>
          <cell r="AP825">
            <v>447.33</v>
          </cell>
          <cell r="AQ825">
            <v>454.63</v>
          </cell>
          <cell r="AR825">
            <v>461.92</v>
          </cell>
          <cell r="AS825">
            <v>469.21</v>
          </cell>
          <cell r="AT825">
            <v>476.5</v>
          </cell>
          <cell r="AU825">
            <v>483.79</v>
          </cell>
          <cell r="AV825">
            <v>491.08</v>
          </cell>
          <cell r="AW825">
            <v>498.37</v>
          </cell>
          <cell r="AX825">
            <v>505.66</v>
          </cell>
          <cell r="AY825">
            <v>512.95000000000005</v>
          </cell>
          <cell r="AZ825">
            <v>520.25</v>
          </cell>
          <cell r="BA825">
            <v>527.54</v>
          </cell>
          <cell r="BB825">
            <v>534.83000000000004</v>
          </cell>
          <cell r="BC825">
            <v>542.12</v>
          </cell>
          <cell r="BD825">
            <v>549.41</v>
          </cell>
          <cell r="BE825">
            <v>556.70000000000005</v>
          </cell>
          <cell r="BF825">
            <v>563.99</v>
          </cell>
          <cell r="BG825">
            <v>469.21</v>
          </cell>
          <cell r="BH825">
            <v>193</v>
          </cell>
          <cell r="BL825">
            <v>544.61</v>
          </cell>
          <cell r="BM825">
            <v>554.82000000000005</v>
          </cell>
          <cell r="BN825">
            <v>565.02</v>
          </cell>
          <cell r="BO825">
            <v>575.23</v>
          </cell>
          <cell r="BP825">
            <v>585.44000000000005</v>
          </cell>
          <cell r="BQ825">
            <v>595.65</v>
          </cell>
          <cell r="BR825">
            <v>605.85</v>
          </cell>
          <cell r="BS825">
            <v>616.05999999999995</v>
          </cell>
          <cell r="BT825">
            <v>626.27</v>
          </cell>
          <cell r="BU825">
            <v>636.48</v>
          </cell>
          <cell r="BV825">
            <v>646.67999999999995</v>
          </cell>
          <cell r="BW825">
            <v>656.89</v>
          </cell>
          <cell r="BX825">
            <v>667.1</v>
          </cell>
          <cell r="BY825">
            <v>677.31</v>
          </cell>
          <cell r="BZ825">
            <v>687.51</v>
          </cell>
          <cell r="CA825">
            <v>697.72</v>
          </cell>
          <cell r="CB825">
            <v>707.93</v>
          </cell>
          <cell r="CC825">
            <v>718.14</v>
          </cell>
          <cell r="CD825">
            <v>728.34</v>
          </cell>
          <cell r="CE825">
            <v>738.55</v>
          </cell>
          <cell r="CF825">
            <v>748.76</v>
          </cell>
          <cell r="CG825">
            <v>758.97</v>
          </cell>
          <cell r="CH825">
            <v>769.17</v>
          </cell>
          <cell r="CI825">
            <v>779.38</v>
          </cell>
          <cell r="CJ825">
            <v>789.59</v>
          </cell>
          <cell r="CK825">
            <v>656.88</v>
          </cell>
        </row>
        <row r="826">
          <cell r="AD826">
            <v>194</v>
          </cell>
          <cell r="AH826">
            <v>391</v>
          </cell>
          <cell r="AI826">
            <v>398.33</v>
          </cell>
          <cell r="AJ826">
            <v>405.66</v>
          </cell>
          <cell r="AK826">
            <v>412.99</v>
          </cell>
          <cell r="AL826">
            <v>420.32</v>
          </cell>
          <cell r="AM826">
            <v>427.65</v>
          </cell>
          <cell r="AN826">
            <v>434.94</v>
          </cell>
          <cell r="AO826">
            <v>442.3</v>
          </cell>
          <cell r="AP826">
            <v>449.63</v>
          </cell>
          <cell r="AQ826">
            <v>456.96</v>
          </cell>
          <cell r="AR826">
            <v>464.29</v>
          </cell>
          <cell r="AS826">
            <v>471.62</v>
          </cell>
          <cell r="AT826">
            <v>478.95</v>
          </cell>
          <cell r="AU826">
            <v>486.28</v>
          </cell>
          <cell r="AV826">
            <v>493.61</v>
          </cell>
          <cell r="AW826">
            <v>500.93</v>
          </cell>
          <cell r="AX826">
            <v>508.26</v>
          </cell>
          <cell r="AY826">
            <v>515.59</v>
          </cell>
          <cell r="AZ826">
            <v>522.91999999999996</v>
          </cell>
          <cell r="BA826">
            <v>530.25</v>
          </cell>
          <cell r="BB826">
            <v>537.58000000000004</v>
          </cell>
          <cell r="BC826">
            <v>544.91</v>
          </cell>
          <cell r="BD826">
            <v>552.24</v>
          </cell>
          <cell r="BE826">
            <v>559.57000000000005</v>
          </cell>
          <cell r="BF826">
            <v>566.89</v>
          </cell>
          <cell r="BG826">
            <v>471.62</v>
          </cell>
          <cell r="BH826">
            <v>194</v>
          </cell>
          <cell r="BL826">
            <v>547.4</v>
          </cell>
          <cell r="BM826">
            <v>557.66</v>
          </cell>
          <cell r="BN826">
            <v>567.91999999999996</v>
          </cell>
          <cell r="BO826">
            <v>578.17999999999995</v>
          </cell>
          <cell r="BP826">
            <v>588.44000000000005</v>
          </cell>
          <cell r="BQ826">
            <v>598.70000000000005</v>
          </cell>
          <cell r="BR826">
            <v>608.96</v>
          </cell>
          <cell r="BS826">
            <v>619.22</v>
          </cell>
          <cell r="BT826">
            <v>629.48</v>
          </cell>
          <cell r="BU826">
            <v>639.75</v>
          </cell>
          <cell r="BV826">
            <v>650.01</v>
          </cell>
          <cell r="BW826">
            <v>660.27</v>
          </cell>
          <cell r="BX826">
            <v>670.53</v>
          </cell>
          <cell r="BY826">
            <v>680.79</v>
          </cell>
          <cell r="BZ826">
            <v>691.05</v>
          </cell>
          <cell r="CA826">
            <v>701.31</v>
          </cell>
          <cell r="CB826">
            <v>711.57</v>
          </cell>
          <cell r="CC826">
            <v>721.83</v>
          </cell>
          <cell r="CD826">
            <v>732.09</v>
          </cell>
          <cell r="CE826">
            <v>742.35</v>
          </cell>
          <cell r="CF826">
            <v>752.61</v>
          </cell>
          <cell r="CG826">
            <v>762.87</v>
          </cell>
          <cell r="CH826">
            <v>773.13</v>
          </cell>
          <cell r="CI826">
            <v>783.39</v>
          </cell>
          <cell r="CJ826">
            <v>793.65</v>
          </cell>
          <cell r="CK826">
            <v>660.28</v>
          </cell>
        </row>
        <row r="827">
          <cell r="AD827">
            <v>195</v>
          </cell>
          <cell r="AH827">
            <v>393</v>
          </cell>
          <cell r="AI827">
            <v>400.37</v>
          </cell>
          <cell r="AJ827">
            <v>407.74</v>
          </cell>
          <cell r="AK827">
            <v>415.1</v>
          </cell>
          <cell r="AL827">
            <v>422.47</v>
          </cell>
          <cell r="AM827">
            <v>429.84</v>
          </cell>
          <cell r="AN827">
            <v>437.2</v>
          </cell>
          <cell r="AO827">
            <v>444.57</v>
          </cell>
          <cell r="AP827">
            <v>451.94</v>
          </cell>
          <cell r="AQ827">
            <v>459.3</v>
          </cell>
          <cell r="AR827">
            <v>466.67</v>
          </cell>
          <cell r="AS827">
            <v>474.04</v>
          </cell>
          <cell r="AT827">
            <v>481.4</v>
          </cell>
          <cell r="AU827">
            <v>488.77</v>
          </cell>
          <cell r="AV827">
            <v>496.14</v>
          </cell>
          <cell r="AW827">
            <v>503.5</v>
          </cell>
          <cell r="AX827">
            <v>510.87</v>
          </cell>
          <cell r="AY827">
            <v>518.24</v>
          </cell>
          <cell r="AZ827">
            <v>525.6</v>
          </cell>
          <cell r="BA827">
            <v>532.97</v>
          </cell>
          <cell r="BB827">
            <v>540.34</v>
          </cell>
          <cell r="BC827">
            <v>547.70000000000005</v>
          </cell>
          <cell r="BD827">
            <v>555.07000000000005</v>
          </cell>
          <cell r="BE827">
            <v>562.44000000000005</v>
          </cell>
          <cell r="BF827">
            <v>569.79999999999995</v>
          </cell>
          <cell r="BG827">
            <v>474.04</v>
          </cell>
          <cell r="BH827">
            <v>195</v>
          </cell>
          <cell r="BL827">
            <v>550.20000000000005</v>
          </cell>
          <cell r="BM827">
            <v>560.52</v>
          </cell>
          <cell r="BN827">
            <v>570.83000000000004</v>
          </cell>
          <cell r="BO827">
            <v>581.14</v>
          </cell>
          <cell r="BP827">
            <v>591.46</v>
          </cell>
          <cell r="BQ827">
            <v>601.77</v>
          </cell>
          <cell r="BR827">
            <v>612.08000000000004</v>
          </cell>
          <cell r="BS827">
            <v>622.4</v>
          </cell>
          <cell r="BT827">
            <v>632.71</v>
          </cell>
          <cell r="BU827">
            <v>643.02</v>
          </cell>
          <cell r="BV827">
            <v>653.34</v>
          </cell>
          <cell r="BW827">
            <v>663.65</v>
          </cell>
          <cell r="BX827">
            <v>673.96</v>
          </cell>
          <cell r="BY827">
            <v>684.28</v>
          </cell>
          <cell r="BZ827">
            <v>694.59</v>
          </cell>
          <cell r="CA827">
            <v>704.9</v>
          </cell>
          <cell r="CB827">
            <v>715.22</v>
          </cell>
          <cell r="CC827">
            <v>725.53</v>
          </cell>
          <cell r="CD827">
            <v>735.84</v>
          </cell>
          <cell r="CE827">
            <v>746.16</v>
          </cell>
          <cell r="CF827">
            <v>756.47</v>
          </cell>
          <cell r="CG827">
            <v>766.78</v>
          </cell>
          <cell r="CH827">
            <v>777.1</v>
          </cell>
          <cell r="CI827">
            <v>787.41</v>
          </cell>
          <cell r="CJ827">
            <v>797.72</v>
          </cell>
          <cell r="CK827">
            <v>663.64</v>
          </cell>
        </row>
        <row r="828">
          <cell r="AD828">
            <v>196</v>
          </cell>
          <cell r="AH828">
            <v>395.01</v>
          </cell>
          <cell r="AI828">
            <v>402.41</v>
          </cell>
          <cell r="AJ828">
            <v>409.82</v>
          </cell>
          <cell r="AK828">
            <v>417.22</v>
          </cell>
          <cell r="AL828">
            <v>424.63</v>
          </cell>
          <cell r="AM828">
            <v>432.03</v>
          </cell>
          <cell r="AN828">
            <v>439.44</v>
          </cell>
          <cell r="AO828">
            <v>446.84</v>
          </cell>
          <cell r="AP828">
            <v>454.24</v>
          </cell>
          <cell r="AQ828">
            <v>461.65</v>
          </cell>
          <cell r="AR828">
            <v>469.05</v>
          </cell>
          <cell r="AS828">
            <v>476.46</v>
          </cell>
          <cell r="AT828">
            <v>483.86</v>
          </cell>
          <cell r="AU828">
            <v>491.27</v>
          </cell>
          <cell r="AV828">
            <v>498.67</v>
          </cell>
          <cell r="AW828">
            <v>506.08</v>
          </cell>
          <cell r="AX828">
            <v>513.48</v>
          </cell>
          <cell r="AY828">
            <v>520.88</v>
          </cell>
          <cell r="AZ828">
            <v>528.29</v>
          </cell>
          <cell r="BA828">
            <v>535.69000000000005</v>
          </cell>
          <cell r="BB828">
            <v>543.1</v>
          </cell>
          <cell r="BC828">
            <v>550.5</v>
          </cell>
          <cell r="BD828">
            <v>557.91</v>
          </cell>
          <cell r="BE828">
            <v>565.30999999999995</v>
          </cell>
          <cell r="BF828">
            <v>572.72</v>
          </cell>
          <cell r="BG828">
            <v>476.46</v>
          </cell>
          <cell r="BH828">
            <v>196</v>
          </cell>
          <cell r="BL828">
            <v>553.01</v>
          </cell>
          <cell r="BM828">
            <v>563.38</v>
          </cell>
          <cell r="BN828">
            <v>573.74</v>
          </cell>
          <cell r="BO828">
            <v>584.11</v>
          </cell>
          <cell r="BP828">
            <v>594.48</v>
          </cell>
          <cell r="BQ828">
            <v>604.84</v>
          </cell>
          <cell r="BR828">
            <v>615.21</v>
          </cell>
          <cell r="BS828">
            <v>625.58000000000004</v>
          </cell>
          <cell r="BT828">
            <v>635.94000000000005</v>
          </cell>
          <cell r="BU828">
            <v>646.30999999999995</v>
          </cell>
          <cell r="BV828">
            <v>656.67</v>
          </cell>
          <cell r="BW828">
            <v>667.04</v>
          </cell>
          <cell r="BX828">
            <v>677.41</v>
          </cell>
          <cell r="BY828">
            <v>687.77</v>
          </cell>
          <cell r="BZ828">
            <v>698.14</v>
          </cell>
          <cell r="CA828">
            <v>708.51</v>
          </cell>
          <cell r="CB828">
            <v>718.87</v>
          </cell>
          <cell r="CC828">
            <v>729.24</v>
          </cell>
          <cell r="CD828">
            <v>739.6</v>
          </cell>
          <cell r="CE828">
            <v>749.97</v>
          </cell>
          <cell r="CF828">
            <v>760.34</v>
          </cell>
          <cell r="CG828">
            <v>770.7</v>
          </cell>
          <cell r="CH828">
            <v>781.07</v>
          </cell>
          <cell r="CI828">
            <v>791.44</v>
          </cell>
          <cell r="CJ828">
            <v>801.8</v>
          </cell>
          <cell r="CK828">
            <v>667.03</v>
          </cell>
        </row>
        <row r="829">
          <cell r="AD829">
            <v>197</v>
          </cell>
          <cell r="AH829">
            <v>397.02</v>
          </cell>
          <cell r="AI829">
            <v>404.46</v>
          </cell>
          <cell r="AJ829">
            <v>411.91</v>
          </cell>
          <cell r="AK829">
            <v>419.35</v>
          </cell>
          <cell r="AL829">
            <v>426.79</v>
          </cell>
          <cell r="AM829">
            <v>434.23</v>
          </cell>
          <cell r="AN829">
            <v>441.67</v>
          </cell>
          <cell r="AO829">
            <v>449.12</v>
          </cell>
          <cell r="AP829">
            <v>456.56</v>
          </cell>
          <cell r="AQ829">
            <v>464</v>
          </cell>
          <cell r="AR829">
            <v>471.44</v>
          </cell>
          <cell r="AS829">
            <v>478.89</v>
          </cell>
          <cell r="AT829">
            <v>486.33</v>
          </cell>
          <cell r="AU829">
            <v>493.77</v>
          </cell>
          <cell r="AV829">
            <v>501.21</v>
          </cell>
          <cell r="AW829">
            <v>508.65</v>
          </cell>
          <cell r="AX829">
            <v>516.1</v>
          </cell>
          <cell r="AY829">
            <v>523.54</v>
          </cell>
          <cell r="AZ829">
            <v>530.98</v>
          </cell>
          <cell r="BA829">
            <v>538.41999999999996</v>
          </cell>
          <cell r="BB829">
            <v>545.87</v>
          </cell>
          <cell r="BC829">
            <v>553.30999999999995</v>
          </cell>
          <cell r="BD829">
            <v>560.75</v>
          </cell>
          <cell r="BE829">
            <v>568.19000000000005</v>
          </cell>
          <cell r="BF829">
            <v>575.63</v>
          </cell>
          <cell r="BG829">
            <v>478.89</v>
          </cell>
          <cell r="BH829">
            <v>197</v>
          </cell>
          <cell r="BL829">
            <v>555.83000000000004</v>
          </cell>
          <cell r="BM829">
            <v>566.25</v>
          </cell>
          <cell r="BN829">
            <v>576.66999999999996</v>
          </cell>
          <cell r="BO829">
            <v>587.09</v>
          </cell>
          <cell r="BP829">
            <v>597.51</v>
          </cell>
          <cell r="BQ829">
            <v>607.92999999999995</v>
          </cell>
          <cell r="BR829">
            <v>618.34</v>
          </cell>
          <cell r="BS829">
            <v>628.76</v>
          </cell>
          <cell r="BT829">
            <v>639.17999999999995</v>
          </cell>
          <cell r="BU829">
            <v>649.79999999999995</v>
          </cell>
          <cell r="BV829">
            <v>660.02</v>
          </cell>
          <cell r="BW829">
            <v>670.44</v>
          </cell>
          <cell r="BX829">
            <v>680.86</v>
          </cell>
          <cell r="BY829">
            <v>691.28</v>
          </cell>
          <cell r="BZ829">
            <v>701.7</v>
          </cell>
          <cell r="CA829">
            <v>712.12</v>
          </cell>
          <cell r="CB829">
            <v>722.54</v>
          </cell>
          <cell r="CC829">
            <v>732.96</v>
          </cell>
          <cell r="CD829">
            <v>743.37</v>
          </cell>
          <cell r="CE829">
            <v>753.79</v>
          </cell>
          <cell r="CF829">
            <v>764.21</v>
          </cell>
          <cell r="CG829">
            <v>774.63</v>
          </cell>
          <cell r="CH829">
            <v>785.05</v>
          </cell>
          <cell r="CI829">
            <v>795.47</v>
          </cell>
          <cell r="CJ829">
            <v>805.89</v>
          </cell>
          <cell r="CK829">
            <v>670.46</v>
          </cell>
        </row>
        <row r="830">
          <cell r="AD830">
            <v>198</v>
          </cell>
          <cell r="AH830">
            <v>399.04</v>
          </cell>
          <cell r="AI830">
            <v>406.52</v>
          </cell>
          <cell r="AJ830">
            <v>414</v>
          </cell>
          <cell r="AK830">
            <v>421.48</v>
          </cell>
          <cell r="AL830">
            <v>428.96</v>
          </cell>
          <cell r="AM830">
            <v>436.44</v>
          </cell>
          <cell r="AN830">
            <v>443.92</v>
          </cell>
          <cell r="AO830">
            <v>451.4</v>
          </cell>
          <cell r="AP830">
            <v>458.88</v>
          </cell>
          <cell r="AQ830">
            <v>466.36</v>
          </cell>
          <cell r="AR830">
            <v>473.84</v>
          </cell>
          <cell r="AS830">
            <v>481.32</v>
          </cell>
          <cell r="AT830">
            <v>488.8</v>
          </cell>
          <cell r="AU830">
            <v>496.28</v>
          </cell>
          <cell r="AV830">
            <v>503.76</v>
          </cell>
          <cell r="AW830">
            <v>511.24</v>
          </cell>
          <cell r="AX830">
            <v>518.72</v>
          </cell>
          <cell r="AY830">
            <v>526.20000000000005</v>
          </cell>
          <cell r="AZ830">
            <v>533.67999999999995</v>
          </cell>
          <cell r="BA830">
            <v>541.16</v>
          </cell>
          <cell r="BB830">
            <v>548.64</v>
          </cell>
          <cell r="BC830">
            <v>556.12</v>
          </cell>
          <cell r="BD830">
            <v>563.6</v>
          </cell>
          <cell r="BE830">
            <v>571.08000000000004</v>
          </cell>
          <cell r="BF830">
            <v>578.55999999999995</v>
          </cell>
          <cell r="BG830">
            <v>481.32</v>
          </cell>
          <cell r="BH830">
            <v>198</v>
          </cell>
          <cell r="BL830">
            <v>558.66</v>
          </cell>
          <cell r="BM830">
            <v>569.13</v>
          </cell>
          <cell r="BN830">
            <v>579.6</v>
          </cell>
          <cell r="BO830">
            <v>590.07000000000005</v>
          </cell>
          <cell r="BP830">
            <v>600.54</v>
          </cell>
          <cell r="BQ830">
            <v>611.02</v>
          </cell>
          <cell r="BR830">
            <v>621.49</v>
          </cell>
          <cell r="BS830">
            <v>631.96</v>
          </cell>
          <cell r="BT830">
            <v>642.13</v>
          </cell>
          <cell r="BU830">
            <v>652.9</v>
          </cell>
          <cell r="BV830">
            <v>663.38</v>
          </cell>
          <cell r="BW830">
            <v>673.85</v>
          </cell>
          <cell r="BX830">
            <v>684.32</v>
          </cell>
          <cell r="BY830">
            <v>694.79</v>
          </cell>
          <cell r="BZ830">
            <v>705.26</v>
          </cell>
          <cell r="CA830">
            <v>715.74</v>
          </cell>
          <cell r="CB830">
            <v>726.21</v>
          </cell>
          <cell r="CC830">
            <v>736.68</v>
          </cell>
          <cell r="CD830">
            <v>747.15</v>
          </cell>
          <cell r="CE830">
            <v>757.62</v>
          </cell>
          <cell r="CF830">
            <v>768.1</v>
          </cell>
          <cell r="CG830">
            <v>778.57</v>
          </cell>
          <cell r="CH830">
            <v>789.04</v>
          </cell>
          <cell r="CI830">
            <v>799.51</v>
          </cell>
          <cell r="CJ830">
            <v>809.98</v>
          </cell>
          <cell r="CK830">
            <v>673.83</v>
          </cell>
        </row>
        <row r="831">
          <cell r="AD831">
            <v>199</v>
          </cell>
          <cell r="AH831">
            <v>400.98</v>
          </cell>
          <cell r="AI831">
            <v>408.5</v>
          </cell>
          <cell r="AJ831">
            <v>416.01</v>
          </cell>
          <cell r="AK831">
            <v>423.53</v>
          </cell>
          <cell r="AL831">
            <v>431.05</v>
          </cell>
          <cell r="AM831">
            <v>438.57</v>
          </cell>
          <cell r="AN831">
            <v>446.09</v>
          </cell>
          <cell r="AO831">
            <v>453.6</v>
          </cell>
          <cell r="AP831">
            <v>461.12</v>
          </cell>
          <cell r="AQ831">
            <v>468.64</v>
          </cell>
          <cell r="AR831">
            <v>476.16</v>
          </cell>
          <cell r="AS831">
            <v>483.67</v>
          </cell>
          <cell r="AT831">
            <v>491.19</v>
          </cell>
          <cell r="AU831">
            <v>498.71</v>
          </cell>
          <cell r="AV831">
            <v>506.23</v>
          </cell>
          <cell r="AW831">
            <v>513.75</v>
          </cell>
          <cell r="AX831">
            <v>521.26</v>
          </cell>
          <cell r="AY831">
            <v>528.78</v>
          </cell>
          <cell r="AZ831">
            <v>536.29999999999995</v>
          </cell>
          <cell r="BA831">
            <v>543.82000000000005</v>
          </cell>
          <cell r="BB831">
            <v>551.33000000000004</v>
          </cell>
          <cell r="BC831">
            <v>558.85</v>
          </cell>
          <cell r="BD831">
            <v>566.37</v>
          </cell>
          <cell r="BE831">
            <v>573.89</v>
          </cell>
          <cell r="BF831">
            <v>581.41</v>
          </cell>
          <cell r="BG831">
            <v>483.67</v>
          </cell>
          <cell r="BH831">
            <v>199</v>
          </cell>
          <cell r="BL831">
            <v>561.37</v>
          </cell>
          <cell r="BM831">
            <v>571.9</v>
          </cell>
          <cell r="BN831">
            <v>582.41999999999996</v>
          </cell>
          <cell r="BO831">
            <v>592.94000000000005</v>
          </cell>
          <cell r="BP831">
            <v>603.47</v>
          </cell>
          <cell r="BQ831">
            <v>613.99</v>
          </cell>
          <cell r="BR831">
            <v>624.52</v>
          </cell>
          <cell r="BS831">
            <v>635.04</v>
          </cell>
          <cell r="BT831">
            <v>645.57000000000005</v>
          </cell>
          <cell r="BU831">
            <v>656.09</v>
          </cell>
          <cell r="BV831">
            <v>666.62</v>
          </cell>
          <cell r="BW831">
            <v>677.14</v>
          </cell>
          <cell r="BX831">
            <v>687.67</v>
          </cell>
          <cell r="BY831">
            <v>698.19</v>
          </cell>
          <cell r="BZ831">
            <v>708.72</v>
          </cell>
          <cell r="CA831">
            <v>719.24</v>
          </cell>
          <cell r="CB831">
            <v>729.77</v>
          </cell>
          <cell r="CC831">
            <v>740.29</v>
          </cell>
          <cell r="CD831">
            <v>750.82</v>
          </cell>
          <cell r="CE831">
            <v>761.34</v>
          </cell>
          <cell r="CF831">
            <v>771.87</v>
          </cell>
          <cell r="CG831">
            <v>782.39</v>
          </cell>
          <cell r="CH831">
            <v>792.92</v>
          </cell>
          <cell r="CI831">
            <v>803.44</v>
          </cell>
          <cell r="CJ831">
            <v>813.97</v>
          </cell>
          <cell r="CK831">
            <v>677.14</v>
          </cell>
        </row>
        <row r="832">
          <cell r="AD832">
            <v>200</v>
          </cell>
          <cell r="AH832">
            <v>403.01</v>
          </cell>
          <cell r="AI832">
            <v>410.56</v>
          </cell>
          <cell r="AJ832">
            <v>418.12</v>
          </cell>
          <cell r="AK832">
            <v>425.68</v>
          </cell>
          <cell r="AL832">
            <v>433.23</v>
          </cell>
          <cell r="AM832">
            <v>440.79</v>
          </cell>
          <cell r="AN832">
            <v>448.34</v>
          </cell>
          <cell r="AO832">
            <v>455.9</v>
          </cell>
          <cell r="AP832">
            <v>463.45</v>
          </cell>
          <cell r="AQ832">
            <v>471.01</v>
          </cell>
          <cell r="AR832">
            <v>478.56</v>
          </cell>
          <cell r="AS832">
            <v>486.12</v>
          </cell>
          <cell r="AT832">
            <v>493.68</v>
          </cell>
          <cell r="AU832">
            <v>501.23</v>
          </cell>
          <cell r="AV832">
            <v>508.79</v>
          </cell>
          <cell r="AW832">
            <v>516.34</v>
          </cell>
          <cell r="AX832">
            <v>523.9</v>
          </cell>
          <cell r="AY832">
            <v>531.45000000000005</v>
          </cell>
          <cell r="AZ832">
            <v>539.01</v>
          </cell>
          <cell r="BA832">
            <v>546.55999999999995</v>
          </cell>
          <cell r="BB832">
            <v>554.12</v>
          </cell>
          <cell r="BC832">
            <v>561.67999999999995</v>
          </cell>
          <cell r="BD832">
            <v>569.23</v>
          </cell>
          <cell r="BE832">
            <v>576.79</v>
          </cell>
          <cell r="BF832">
            <v>584.34</v>
          </cell>
          <cell r="BG832">
            <v>486.12</v>
          </cell>
          <cell r="BH832">
            <v>200</v>
          </cell>
          <cell r="BL832">
            <v>564.21</v>
          </cell>
          <cell r="BM832">
            <v>574.79</v>
          </cell>
          <cell r="BN832">
            <v>585.37</v>
          </cell>
          <cell r="BO832">
            <v>595.95000000000005</v>
          </cell>
          <cell r="BP832">
            <v>606.52</v>
          </cell>
          <cell r="BQ832">
            <v>617.1</v>
          </cell>
          <cell r="BR832">
            <v>627.67999999999995</v>
          </cell>
          <cell r="BS832">
            <v>638.26</v>
          </cell>
          <cell r="BT832">
            <v>648.83000000000004</v>
          </cell>
          <cell r="BU832">
            <v>659.41</v>
          </cell>
          <cell r="BV832">
            <v>669.99</v>
          </cell>
          <cell r="BW832">
            <v>680.57</v>
          </cell>
          <cell r="BX832">
            <v>691.15</v>
          </cell>
          <cell r="BY832">
            <v>701.72</v>
          </cell>
          <cell r="BZ832">
            <v>712.3</v>
          </cell>
          <cell r="CA832">
            <v>722.88</v>
          </cell>
          <cell r="CB832">
            <v>733.46</v>
          </cell>
          <cell r="CC832">
            <v>744.03</v>
          </cell>
          <cell r="CD832">
            <v>754.61</v>
          </cell>
          <cell r="CE832">
            <v>765.19</v>
          </cell>
          <cell r="CF832">
            <v>775.77</v>
          </cell>
          <cell r="CG832">
            <v>786.35</v>
          </cell>
          <cell r="CH832">
            <v>796.92</v>
          </cell>
          <cell r="CI832">
            <v>807.5</v>
          </cell>
          <cell r="CJ832">
            <v>818.08</v>
          </cell>
          <cell r="CK832">
            <v>680.58</v>
          </cell>
        </row>
      </sheetData>
      <sheetData sheetId="1" refreshError="1">
        <row r="4">
          <cell r="L4">
            <v>0.32400000000000001</v>
          </cell>
        </row>
        <row r="5">
          <cell r="H5">
            <v>26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 refreshError="1"/>
      <sheetData sheetId="1" refreshError="1"/>
      <sheetData sheetId="2" refreshError="1">
        <row r="15">
          <cell r="X15">
            <v>23831.83</v>
          </cell>
        </row>
        <row r="19">
          <cell r="X19">
            <v>28.75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m viaduct"/>
      <sheetName val="section"/>
      <sheetName val="section_properties"/>
      <sheetName val="section (2)"/>
      <sheetName val="B.O.Q"/>
      <sheetName val="ขั้นตอนใช้งาน"/>
      <sheetName val="ฐานข้อมูล"/>
      <sheetName val="Cash Flow"/>
      <sheetName val="1.Check List"/>
      <sheetName val="2.นำส่ง"/>
      <sheetName val="3.ใบนัด 1"/>
      <sheetName val="4.ใบนัด 2"/>
      <sheetName val="5.บริษัท"/>
      <sheetName val="6.ใบแจ้งหนี้"/>
      <sheetName val="7.ใบรับรอง "/>
      <sheetName val="8.บัญชีค่างานต่างๆ"/>
      <sheetName val="Item ...."/>
      <sheetName val="2.1"/>
      <sheetName val="2.2(4)"/>
      <sheetName val="2.1 (2)"/>
      <sheetName val="5.1(9)"/>
      <sheetName val="7.1"/>
      <sheetName val="7.2"/>
      <sheetName val="8.1"/>
      <sheetName val="8.2"/>
      <sheetName val="Work Schedule พระราม2ตอน3"/>
      <sheetName val="ใบประหน้าส่งสำนักฯ"/>
      <sheetName val="ประมาณการรายจ่าย-1"/>
      <sheetName val="ผลงานกราฟ"/>
      <sheetName val="Work Schedule ชุมพล  ทองมาก"/>
      <sheetName val="ก.ค.62"/>
      <sheetName val="มิ.ย.62"/>
      <sheetName val="พ.ค.62"/>
      <sheetName val="เม.ย.62"/>
      <sheetName val="มี.ค.62 "/>
      <sheetName val="ก.พ.62"/>
      <sheetName val="ม.ค.62"/>
      <sheetName val="ธ.ค.61"/>
      <sheetName val="พ.ย.61 "/>
      <sheetName val="ต.ค.61"/>
      <sheetName val="ก.ย.61"/>
      <sheetName val="ส.ค.61"/>
      <sheetName val="ก.ค.61"/>
      <sheetName val="มิ.ย.61"/>
      <sheetName val="พ.ค.61"/>
      <sheetName val="เมษายน61"/>
      <sheetName val="มีนาคม61"/>
      <sheetName val="Sheet1"/>
      <sheetName val="Sheet3"/>
      <sheetName val="Sheet2"/>
      <sheetName val="Payงวด18"/>
      <sheetName val="ใบร่างPay"/>
      <sheetName val="3_m_viaduct"/>
      <sheetName val="section_(2)"/>
      <sheetName val="Follow up daily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ที่ต้องกรอก"/>
      <sheetName val="RUN เลขหน้า ITEM"/>
      <sheetName val="ค่าขนส่งวัสดุ"/>
      <sheetName val="ตารางค่าดำเนินการ"/>
      <sheetName val="ตารางค่า F"/>
      <sheetName val="Fกรรมการ"/>
      <sheetName val="B.O.Q ต้นทุนกรรมการ"/>
      <sheetName val="B.O.Q ราคากลาง"/>
      <sheetName val="หมายเหตุราคากลาง"/>
      <sheetName val="B.O.Q เข้ากรรมการ"/>
      <sheetName val="1.B.O.Q"/>
      <sheetName val="1.หมายเหตุกรรมการ"/>
      <sheetName val="2.ค่า F"/>
      <sheetName val="3.รายละเอียด"/>
      <sheetName val="2.แผนที่แหล่งวัสดุ"/>
      <sheetName val="3.หลักเกณฑ์"/>
      <sheetName val="3.แผนผังการคิดเวลาทำการ"/>
      <sheetName val="3.แผนผังการคิดเวลาทำการ (2)"/>
      <sheetName val="3.แผนผังการคิดเวลาทำการ (3)"/>
      <sheetName val="4.ข้อมูลเบื้องต้น"/>
      <sheetName val="ค่าสำรวจความเรียบ(IRI)"/>
      <sheetName val="ตารางระยะทาง"/>
      <sheetName val="ราคาวัสดุก่อสร้างทั่วไป"/>
      <sheetName val="5.สรุปแหล่งวัสดุและระยะขนส่ง"/>
      <sheetName val="5.1ตารางเปรียบเทียบราคาวัสดุ"/>
      <sheetName val="ค่าขนส่งทางเรือ"/>
      <sheetName val="5.2ข้อมูลวัสดุ-ค่าดำเนิน"/>
      <sheetName val="ระยะทางเฉลี่ย"/>
      <sheetName val="ตัวแปรค่าขนส่ง"/>
      <sheetName val="6.ตารางเปรียบเทียบราคาไม้"/>
      <sheetName val="6.1ข้อมูลงานCon+ไม้แบบ"/>
      <sheetName val="6.2ข้อมูลงานไม้แบบ+งานทั่วไป"/>
      <sheetName val="1.1RE. ASPHAL-1.5 RE. PIPE +1.7"/>
      <sheetName val="1.1REMOVAL-2.2.5 SOFT MAT"/>
      <sheetName val="2.3.1 EARTH EMB.-2.3.6 POROUS"/>
      <sheetName val="2.4.1SELEC B - 3.7 RECYCLING"/>
      <sheetName val="4.1.1PRIME -4.4.6 MODIFI"/>
      <sheetName val="ตารางBOX"/>
      <sheetName val="5.1.2.1 ขยายสะพาน1+343"/>
      <sheetName val="5.1.2.2 ขยายสะพาน2+620"/>
      <sheetName val="5.1.2.3 ขยายสะพาน3+166"/>
      <sheetName val="5.1.2.4 ขยายสะพาน1+720"/>
      <sheetName val="5.1.2.5 ขยายสะพาน5+270"/>
      <sheetName val="BOX G.+I G.+PLANK G.+เสาเข็ม 65"/>
      <sheetName val="5.1.4 APPRO+5.1.6 ABUT.PROJEC"/>
      <sheetName val="5.1.5 BEARING UNIT"/>
      <sheetName val="5.1.5 B.U WITH RE"/>
      <sheetName val="5.1.8.2 RETAINING WALL TYPE B"/>
      <sheetName val="5.2.1.1 NEW  BOX 2+956 "/>
      <sheetName val="5.2.1.2NEW  BOX 3+542"/>
      <sheetName val="5.2.1.3NEW  BOX4+205"/>
      <sheetName val="5.2.1.4NEW  BOX5+672"/>
      <sheetName val="5.2.1.5NEW  BOX6+394"/>
      <sheetName val="5.2.1.6NEW  BOX6+443"/>
      <sheetName val="5.2.1.7NEW  BOX6+690"/>
      <sheetName val="5.2.1.8NEW  BOX7+156"/>
      <sheetName val="5.2.1.9NEW  BOX8+302"/>
      <sheetName val="5.2.1.10NEW  BOX9+236"/>
      <sheetName val="5.2.2.1EXTEN BOX 8+310"/>
      <sheetName val="5.2.2.2 EXTEN  BOX 8+985"/>
      <sheetName val="5.2.2.3EXTEN BOX9+015"/>
      <sheetName val="5.2.3.1 R.C. BOX SIDE DRAIN"/>
      <sheetName val="5.3RC. PIPE(6)"/>
      <sheetName val="5.4RELOCATE RC. PIPE"/>
      <sheetName val="6.1.1 SLOPE-6.1.20"/>
      <sheetName val="6.3.1.6MH.TY.C FOR BOX 1.2x1.2 "/>
      <sheetName val="6.3.4REC. PIPE+6.3.5.1+6.3.5.2 "/>
      <sheetName val="6.3.12.1TYPE I+6.3.12.3ทุบรื้อ"/>
      <sheetName val="6.3.13.1 -13.2 +6.3.14.1 - 14.3"/>
      <sheetName val="6.4.1CURB &amp; GUT. -6.4.5MOVABLE"/>
      <sheetName val="6.5.1 SLAB BLOCK 0.4 X 0.4"/>
      <sheetName val="6.6.SODDING+6.7.1TOPSOIL"/>
      <sheetName val="6.8.1 W-GUARD"/>
      <sheetName val="6.8.3.1-.2BARRIER TYPE 1"/>
      <sheetName val="6.10.1GUIDE P. - 6.10.4 REFLEX."/>
      <sheetName val="6.11.1แผ่นป้าย - 6.11.2.2เสา"/>
      <sheetName val="6.11.3.1 MOUNTING ON STEEL TRUS"/>
      <sheetName val="6.11.4.1 STEEL POLE "/>
      <sheetName val="6.12.1เสาไฟกิ่งเดี่ยว 9ม.  "/>
      <sheetName val="6.12.4-.7เสาไฟกิ่งคู่ 12ม."/>
      <sheetName val="6.12.10RE. SINGLE &amp; DOUBLE BRAC"/>
      <sheetName val="6.13.2.1-6.13.2.2 IMPROVE.TRAFF"/>
      <sheetName val="6.15 MARKING-6.16 PERMANENT"/>
      <sheetName val="6.17.1BUS STOP TY. A-6.17.7TY.G"/>
      <sheetName val="7. ป้ายชั่วคราว"/>
      <sheetName val="เริ่มITEM ที่เคยใช้แล้ว "/>
      <sheetName val="6.11.5.2 PILE FOUNDATION"/>
      <sheetName val="6.11.5.1 STEEL TRUSS"/>
      <sheetName val="6.3.1.3.1 MH. TYPE C 1.00"/>
      <sheetName val="6.3.2 CATCH BASIN"/>
      <sheetName val="6.3.7 INTERCEPTOR-6.3.9 GUTTER"/>
      <sheetName val="6.8.3.3 BARRIER TYPE II"/>
      <sheetName val="6.8.4.1 APP. TYPE A-6.8.4.5 SPE"/>
      <sheetName val="6.12.2เสาไฟกิ่งคู่ 9ม.   "/>
      <sheetName val="6.14.1flashing(solar cell)"/>
      <sheetName val="6.17.RELO.BUS STOP TY. A-F"/>
      <sheetName val="6.18.2 SHRUB - 6.18.6TREE TRAN."/>
      <sheetName val="5.1.1สะพานแบบแยกวัสดุ"/>
      <sheetName val="4.9.1ผิวคอนกรีต"/>
      <sheetName val="4.9.2 EXP.Joint-4.9.6 EDGE JOIN"/>
      <sheetName val="4.10.5full depth - 4.11 "/>
      <sheetName val="5.1.1.1 NEW 28+188"/>
      <sheetName val="5.1.2.6 ขยายสะพาน29+168"/>
      <sheetName val="5.1.2.7 ขยายสะพาน30+225"/>
      <sheetName val="5.1.2.8 ขยายสะพาน31+315"/>
      <sheetName val="5.1.2.9 ขยายสะพาน34+122"/>
      <sheetName val="5.1.2.10 ขยายสะพาน35+530"/>
      <sheetName val="MULTI BEAM"/>
      <sheetName val="5.1(5)BEARING UNIT S2-23"/>
      <sheetName val="5.1.1.2 NEW 35+092RT"/>
      <sheetName val="5.1.1.3 NEW 37+381RT"/>
      <sheetName val="5.1.1.4 NEW 40+607RT"/>
      <sheetName val="5.1.1.5 NEW 37+391LT"/>
      <sheetName val="5.2.2.1ต้นฉบับEXTEN R.C. BOX"/>
      <sheetName val="5.2.2.4EXTEN  BOX23+120"/>
      <sheetName val="5.2.2.5EXTEN  BOX23+749"/>
      <sheetName val="5.2.2.6EXTEN  BOX26+526"/>
      <sheetName val="5.2.2.7EXTEN  BOX27+453"/>
      <sheetName val="5.1.1.1 สำรองNEW BRIDGE."/>
      <sheetName val="5.1(5)BEARING UNIT S2-22"/>
      <sheetName val="5.1.7 สะพานลอย TYPE  B2"/>
      <sheetName val="รายละเอียดสะพานลอย TYPE B2 "/>
      <sheetName val="5.1.7 สะพานลอย TYPE  A1"/>
      <sheetName val="รายละเอียดสะพานลอย TYPE  A1"/>
      <sheetName val="6.2.1 PERFORATE+6.2.2 ROCK FILL"/>
      <sheetName val="6.3.1.3.1 MH. TYPE E "/>
      <sheetName val="6.3.1.3.2 MH. TYPE C 1.20"/>
      <sheetName val="6.3.1.3.2 MH. TYPE C 1.50"/>
      <sheetName val="6.3.1.7 บ่อดักขยะ"/>
      <sheetName val="6.3.3.1.2 DROP TYPE I FOR 0.60"/>
      <sheetName val="6.3.3.1.3DROP TYPE I FOR 0.80"/>
      <sheetName val="6.3.3.1.4 DROP TYPE I FOR 1.00 "/>
      <sheetName val="6.3.3.1.5 DROP TYPE I  FOR 1.20"/>
      <sheetName val="6.3.1.2 MH. TYPE B 1.20 "/>
      <sheetName val="6.3.1.9 MODIFI  M.H.1.20"/>
      <sheetName val="6.3.6.1WINGWALL+6.3.6.12"/>
      <sheetName val="6.3.14.4.1 H 1.01-2.00"/>
      <sheetName val="6.5.2 PAVING BLOCK+6.6.1SODDING"/>
      <sheetName val="6.13.1.1TRAFFIC SIGNAL "/>
      <sheetName val="6.13.1.2 TRAFFIC SIGNAL "/>
      <sheetName val="6.3.8  R.C.DITCH "/>
      <sheetName val="6.5.3PLAIN CON. SLAB"/>
      <sheetName val="6.8...RELO. W-GUARD"/>
      <sheetName val="6.11.8 RELO.OVERHANG"/>
      <sheetName val="6.11.4.2 STEEL POLE "/>
      <sheetName val="6.14.1.1 FLASHING SIGNAL"/>
      <sheetName val="6.14.2.1 IMPROVE. OF EX.FLASING"/>
      <sheetName val="6.18.1.1-6.18.1.17 TREE PLANING"/>
      <sheetName val="6.26 ระบบดักขยะทางเชื่อมสาธารณะ"/>
      <sheetName val="END ITEM ที่เคยใช้แล้ว  "/>
      <sheetName val="เริ่มITEM ที่ตรวจสอบแล้ว"/>
      <sheetName val="2.3.1.1 EARTH EMB. AT MEDIAN"/>
      <sheetName val="6.3.1.4 MH. TYPE D 1.00"/>
      <sheetName val="6.8.3.4 BARRIER AT BRIDGE APP."/>
      <sheetName val="6.12.5.3  HIGH MAST 30.00 M."/>
      <sheetName val="6.20STEP DRAIN-6.21BAFFLE WALL "/>
      <sheetName val="ITEM สุดท้าย"/>
      <sheetName val="ค่าตรวจความปลอดภัยทางถนน"/>
      <sheetName val="END ITEM ที่ตรวจสอบแล้ว "/>
      <sheetName val=" ITEM ที่ตรวจสอบแล้วแต่ยังไม่  "/>
      <sheetName val="6.11.6.1STEEL  TRUSS TYPE II"/>
      <sheetName val="6.11.6.2 FOUNDATION  TYPE II"/>
      <sheetName val="6.12.3เสาไฟกิ่งเดี่ยว 12ม. "/>
      <sheetName val="END ITEM ที่ตรวจสอบแล้วแต่ยัง"/>
      <sheetName val="ITEM ที่ยังไม่เคยทำ"/>
      <sheetName val="6.11.3.2 MOUNTING  AT BRIDGE"/>
      <sheetName val="5.5new  concrete  fences"/>
      <sheetName val="6.12.10.3RELO.HIGH MAST 20 M "/>
      <sheetName val="6.3.1.10 NEW  M.H."/>
      <sheetName val="6.3.1.8 MODIFI  M.H.1.00"/>
      <sheetName val="6.3.1.7 MODIFI. OF MH."/>
      <sheetName val="6.3.14.5 CANTILIVER RE."/>
      <sheetName val="6.12.5 HIGH  MAST 20 M."/>
      <sheetName val="6.12.10.4 RE. 250 WATT HIGH "/>
      <sheetName val="6.3.14.4.2 H 2.01-3.00"/>
      <sheetName val="6.5.3 PLAIN CONCRETE SLAB"/>
      <sheetName val="6.11.5.2 SPEAD FOOTING"/>
    </sheetNames>
    <sheetDataSet>
      <sheetData sheetId="0" refreshError="1"/>
      <sheetData sheetId="1" refreshError="1"/>
      <sheetData sheetId="2" refreshError="1">
        <row r="5">
          <cell r="H5">
            <v>17.100000000000001</v>
          </cell>
          <cell r="I5">
            <v>17.2</v>
          </cell>
          <cell r="J5">
            <v>17.3</v>
          </cell>
          <cell r="K5">
            <v>17.399999999999999</v>
          </cell>
          <cell r="L5">
            <v>18.100000000000001</v>
          </cell>
          <cell r="M5">
            <v>18.2</v>
          </cell>
          <cell r="N5">
            <v>18.3</v>
          </cell>
          <cell r="O5">
            <v>18.399999999999999</v>
          </cell>
          <cell r="P5">
            <v>19.100000000000001</v>
          </cell>
          <cell r="Q5">
            <v>19.2</v>
          </cell>
          <cell r="R5">
            <v>19.3</v>
          </cell>
          <cell r="S5">
            <v>19.399999999999999</v>
          </cell>
          <cell r="T5">
            <v>20.100000000000001</v>
          </cell>
          <cell r="U5">
            <v>20.2</v>
          </cell>
          <cell r="V5">
            <v>20.3</v>
          </cell>
          <cell r="W5">
            <v>20.399999999999999</v>
          </cell>
          <cell r="X5">
            <v>21.1</v>
          </cell>
          <cell r="Y5">
            <v>21.2</v>
          </cell>
          <cell r="Z5">
            <v>21.3</v>
          </cell>
          <cell r="AA5">
            <v>21.4</v>
          </cell>
          <cell r="AB5">
            <v>22.1</v>
          </cell>
          <cell r="AC5">
            <v>22.2</v>
          </cell>
          <cell r="AD5">
            <v>22.3</v>
          </cell>
          <cell r="AE5">
            <v>22.4</v>
          </cell>
          <cell r="AF5">
            <v>23.1</v>
          </cell>
          <cell r="AG5">
            <v>23.2</v>
          </cell>
          <cell r="AH5">
            <v>23.3</v>
          </cell>
          <cell r="AI5">
            <v>23.4</v>
          </cell>
          <cell r="AJ5">
            <v>24.1</v>
          </cell>
          <cell r="AK5">
            <v>24.2</v>
          </cell>
          <cell r="AL5">
            <v>24.3</v>
          </cell>
          <cell r="AM5">
            <v>24.4</v>
          </cell>
          <cell r="AN5">
            <v>25.1</v>
          </cell>
          <cell r="AO5">
            <v>25.2</v>
          </cell>
          <cell r="AP5">
            <v>25.3</v>
          </cell>
          <cell r="AQ5">
            <v>25.4</v>
          </cell>
          <cell r="AR5">
            <v>26.1</v>
          </cell>
          <cell r="AS5">
            <v>26.2</v>
          </cell>
          <cell r="AT5">
            <v>26.3</v>
          </cell>
          <cell r="AU5">
            <v>26.4</v>
          </cell>
          <cell r="AV5">
            <v>27.1</v>
          </cell>
          <cell r="AW5">
            <v>27.2</v>
          </cell>
          <cell r="AX5">
            <v>27.3</v>
          </cell>
          <cell r="AY5">
            <v>27.4</v>
          </cell>
          <cell r="AZ5">
            <v>28.1</v>
          </cell>
          <cell r="BA5">
            <v>28.2</v>
          </cell>
          <cell r="BB5">
            <v>28.3</v>
          </cell>
          <cell r="BC5">
            <v>28.4</v>
          </cell>
          <cell r="BD5">
            <v>29.1</v>
          </cell>
          <cell r="BE5">
            <v>29.2</v>
          </cell>
          <cell r="BF5">
            <v>29.3</v>
          </cell>
          <cell r="BG5">
            <v>29.4</v>
          </cell>
          <cell r="BH5">
            <v>30.1</v>
          </cell>
          <cell r="BI5">
            <v>30.2</v>
          </cell>
          <cell r="BJ5">
            <v>30.3</v>
          </cell>
          <cell r="BK5">
            <v>30.4</v>
          </cell>
          <cell r="BL5">
            <v>31.1</v>
          </cell>
          <cell r="BM5">
            <v>31.2</v>
          </cell>
          <cell r="BN5">
            <v>31.3</v>
          </cell>
          <cell r="BO5">
            <v>31.4</v>
          </cell>
          <cell r="BP5">
            <v>32.1</v>
          </cell>
          <cell r="BQ5">
            <v>32.200000000000003</v>
          </cell>
          <cell r="BR5">
            <v>32.299999999999997</v>
          </cell>
          <cell r="BS5">
            <v>32.4</v>
          </cell>
          <cell r="BT5">
            <v>33.1</v>
          </cell>
          <cell r="BU5">
            <v>33.200000000000003</v>
          </cell>
          <cell r="BV5">
            <v>33.299999999999997</v>
          </cell>
          <cell r="BW5">
            <v>33.4</v>
          </cell>
          <cell r="BX5">
            <v>34.1</v>
          </cell>
          <cell r="BY5">
            <v>34.200000000000003</v>
          </cell>
          <cell r="BZ5">
            <v>34.299999999999997</v>
          </cell>
          <cell r="CA5">
            <v>34.4</v>
          </cell>
          <cell r="CB5">
            <v>35.1</v>
          </cell>
          <cell r="CC5">
            <v>35.200000000000003</v>
          </cell>
          <cell r="CD5">
            <v>35.299999999999997</v>
          </cell>
          <cell r="CE5">
            <v>35.4</v>
          </cell>
          <cell r="CF5">
            <v>36.1</v>
          </cell>
          <cell r="CG5">
            <v>36.200000000000003</v>
          </cell>
          <cell r="CH5">
            <v>36.299999999999997</v>
          </cell>
          <cell r="CI5">
            <v>36.4</v>
          </cell>
          <cell r="CJ5">
            <v>37.1</v>
          </cell>
          <cell r="CK5">
            <v>37.200000000000003</v>
          </cell>
          <cell r="CL5">
            <v>37.299999999999997</v>
          </cell>
          <cell r="CM5">
            <v>37.4</v>
          </cell>
          <cell r="CN5">
            <v>38.1</v>
          </cell>
          <cell r="CO5">
            <v>38.200000000000003</v>
          </cell>
          <cell r="CP5">
            <v>38.299999999999997</v>
          </cell>
          <cell r="CQ5">
            <v>38.4</v>
          </cell>
          <cell r="CR5">
            <v>39.1</v>
          </cell>
          <cell r="CS5">
            <v>39.200000000000003</v>
          </cell>
          <cell r="CT5">
            <v>39.299999999999997</v>
          </cell>
          <cell r="CU5">
            <v>39.4</v>
          </cell>
        </row>
        <row r="6">
          <cell r="G6" t="str">
            <v>ระยะทาง</v>
          </cell>
          <cell r="H6" t="str">
            <v xml:space="preserve">               สิบล้อ</v>
          </cell>
          <cell r="J6" t="str">
            <v xml:space="preserve">     สิบล้อ+ลากพ่วง</v>
          </cell>
          <cell r="L6" t="str">
            <v xml:space="preserve">               สิบล้อ</v>
          </cell>
          <cell r="N6" t="str">
            <v xml:space="preserve">        สิบล้อ+ลากพ่วง</v>
          </cell>
          <cell r="P6" t="str">
            <v xml:space="preserve">               สิบล้อ</v>
          </cell>
          <cell r="R6" t="str">
            <v xml:space="preserve">        สิบล้อ+ลากพ่วง</v>
          </cell>
          <cell r="T6" t="str">
            <v xml:space="preserve">                    สิบล้อ</v>
          </cell>
          <cell r="V6" t="str">
            <v xml:space="preserve">        สิบล้อ+ลากพ่วง</v>
          </cell>
          <cell r="X6" t="str">
            <v xml:space="preserve">                    สิบล้อ</v>
          </cell>
          <cell r="Z6" t="str">
            <v xml:space="preserve">        สิบล้อ+ลากพ่วง</v>
          </cell>
          <cell r="AB6" t="str">
            <v xml:space="preserve">                    สิบล้อ</v>
          </cell>
          <cell r="AD6" t="str">
            <v xml:space="preserve">        สิบล้อ+ลากพ่วง</v>
          </cell>
          <cell r="AF6" t="str">
            <v xml:space="preserve">                    สิบล้อ</v>
          </cell>
          <cell r="AH6" t="str">
            <v xml:space="preserve">        สิบล้อ+ลากพ่วง</v>
          </cell>
          <cell r="AJ6" t="str">
            <v xml:space="preserve">                    สิบล้อ</v>
          </cell>
          <cell r="AL6" t="str">
            <v xml:space="preserve">        สิบล้อ+ลากพ่วง</v>
          </cell>
          <cell r="AN6" t="str">
            <v xml:space="preserve">                    สิบล้อ</v>
          </cell>
          <cell r="AP6" t="str">
            <v xml:space="preserve">        สิบล้อ+ลากพ่วง</v>
          </cell>
          <cell r="AR6" t="str">
            <v xml:space="preserve">                    สิบล้อ</v>
          </cell>
          <cell r="AT6" t="str">
            <v xml:space="preserve">        สิบล้อ+ลากพ่วง</v>
          </cell>
          <cell r="AV6" t="str">
            <v xml:space="preserve">                    สิบล้อ</v>
          </cell>
          <cell r="AX6" t="str">
            <v xml:space="preserve">        สิบล้อ+ลากพ่วง</v>
          </cell>
          <cell r="AZ6" t="str">
            <v xml:space="preserve">                    สิบล้อ</v>
          </cell>
          <cell r="BB6" t="str">
            <v xml:space="preserve">        สิบล้อ+ลากพ่วง</v>
          </cell>
          <cell r="BD6" t="str">
            <v xml:space="preserve">                    สิบล้อ</v>
          </cell>
          <cell r="BF6" t="str">
            <v xml:space="preserve">        สิบล้อ+ลากพ่วง</v>
          </cell>
          <cell r="BH6" t="str">
            <v xml:space="preserve">                    สิบล้อ</v>
          </cell>
          <cell r="BJ6" t="str">
            <v xml:space="preserve">        สิบล้อ+ลากพ่วง</v>
          </cell>
          <cell r="BL6" t="str">
            <v xml:space="preserve">                    สิบล้อ</v>
          </cell>
          <cell r="BN6" t="str">
            <v xml:space="preserve">        สิบล้อ+ลากพ่วง</v>
          </cell>
          <cell r="BP6" t="str">
            <v xml:space="preserve">                    สิบล้อ</v>
          </cell>
          <cell r="BR6" t="str">
            <v xml:space="preserve">        สิบล้อ+ลากพ่วง</v>
          </cell>
          <cell r="BT6" t="str">
            <v xml:space="preserve">                    สิบล้อ</v>
          </cell>
          <cell r="BV6" t="str">
            <v xml:space="preserve">        สิบล้อ+ลากพ่วง</v>
          </cell>
          <cell r="BX6" t="str">
            <v xml:space="preserve">                    สิบล้อ</v>
          </cell>
          <cell r="BZ6" t="str">
            <v xml:space="preserve">        สิบล้อ+ลากพ่วง</v>
          </cell>
          <cell r="CB6" t="str">
            <v xml:space="preserve">                    สิบล้อ</v>
          </cell>
          <cell r="CD6" t="str">
            <v xml:space="preserve">        สิบล้อ+ลากพ่วง</v>
          </cell>
          <cell r="CF6" t="str">
            <v xml:space="preserve">                    สิบล้อ</v>
          </cell>
          <cell r="CH6" t="str">
            <v xml:space="preserve">        สิบล้อ+ลากพ่วง</v>
          </cell>
          <cell r="CJ6" t="str">
            <v xml:space="preserve">                    สิบล้อ</v>
          </cell>
          <cell r="CL6" t="str">
            <v xml:space="preserve">        สิบล้อ+ลากพ่วง</v>
          </cell>
          <cell r="CN6" t="str">
            <v xml:space="preserve">                    สิบล้อ</v>
          </cell>
          <cell r="CP6" t="str">
            <v xml:space="preserve">        สิบล้อ+ลากพ่วง</v>
          </cell>
          <cell r="CR6" t="str">
            <v xml:space="preserve">                    สิบล้อ</v>
          </cell>
          <cell r="CT6" t="str">
            <v xml:space="preserve">        สิบล้อ+ลากพ่วง</v>
          </cell>
        </row>
        <row r="7">
          <cell r="H7" t="str">
            <v>บาท / ตัน</v>
          </cell>
          <cell r="I7" t="str">
            <v>บาท / ลบ.ม.</v>
          </cell>
          <cell r="J7" t="str">
            <v>บาท / ตัน</v>
          </cell>
          <cell r="K7" t="str">
            <v>บาท / ลบ.ม.</v>
          </cell>
          <cell r="L7" t="str">
            <v>บาท / ตัน</v>
          </cell>
          <cell r="M7" t="str">
            <v>บาท / ลบ.ม.</v>
          </cell>
          <cell r="N7" t="str">
            <v>บาท / ตัน</v>
          </cell>
          <cell r="O7" t="str">
            <v>บาท / ลบ.ม.</v>
          </cell>
          <cell r="P7" t="str">
            <v>บาท / ตัน</v>
          </cell>
          <cell r="Q7" t="str">
            <v>บาท / ลบ.ม.</v>
          </cell>
          <cell r="R7" t="str">
            <v>บาท / ตัน</v>
          </cell>
          <cell r="S7" t="str">
            <v>บาท / ลบ.ม.</v>
          </cell>
          <cell r="T7" t="str">
            <v>บาท / ตัน</v>
          </cell>
          <cell r="U7" t="str">
            <v>บาท / ลบ.ม.</v>
          </cell>
          <cell r="V7" t="str">
            <v>บาท / ตัน</v>
          </cell>
          <cell r="W7" t="str">
            <v>บาท / ลบ.ม.</v>
          </cell>
          <cell r="X7" t="str">
            <v>บาท / ตัน</v>
          </cell>
          <cell r="Y7" t="str">
            <v>บาท / ลบ.ม.</v>
          </cell>
          <cell r="Z7" t="str">
            <v>บาท / ตัน</v>
          </cell>
          <cell r="AA7" t="str">
            <v>บาท / ลบ.ม.</v>
          </cell>
          <cell r="AB7" t="str">
            <v>บาท / ตัน</v>
          </cell>
          <cell r="AC7" t="str">
            <v>บาท / ลบ.ม.</v>
          </cell>
          <cell r="AD7" t="str">
            <v>บาท / ตัน</v>
          </cell>
          <cell r="AE7" t="str">
            <v>บาท / ลบ.ม.</v>
          </cell>
          <cell r="AF7" t="str">
            <v>บาท / ตัน</v>
          </cell>
          <cell r="AG7" t="str">
            <v>บาท / ลบ.ม.</v>
          </cell>
          <cell r="AH7" t="str">
            <v>บาท / ตัน</v>
          </cell>
          <cell r="AI7" t="str">
            <v>บาท / ลบ.ม.</v>
          </cell>
          <cell r="AJ7" t="str">
            <v>บาท / ตัน</v>
          </cell>
          <cell r="AK7" t="str">
            <v>บาท / ลบ.ม.</v>
          </cell>
          <cell r="AL7" t="str">
            <v>บาท / ตัน</v>
          </cell>
          <cell r="AM7" t="str">
            <v>บาท / ลบ.ม.</v>
          </cell>
          <cell r="AN7" t="str">
            <v>บาท / ตัน</v>
          </cell>
          <cell r="AO7" t="str">
            <v>บาท / ลบ.ม.</v>
          </cell>
          <cell r="AP7" t="str">
            <v>บาท / ตัน</v>
          </cell>
          <cell r="AQ7" t="str">
            <v>บาท / ลบ.ม.</v>
          </cell>
          <cell r="AR7" t="str">
            <v>บาท / ตัน</v>
          </cell>
          <cell r="AS7" t="str">
            <v>บาท / ลบ.ม.</v>
          </cell>
          <cell r="AT7" t="str">
            <v>บาท / ตัน</v>
          </cell>
          <cell r="AU7" t="str">
            <v>บาท / ลบ.ม.</v>
          </cell>
          <cell r="AV7" t="str">
            <v>บาท / ตัน</v>
          </cell>
          <cell r="AW7" t="str">
            <v>บาท / ลบ.ม.</v>
          </cell>
          <cell r="AX7" t="str">
            <v>บาท / ตัน</v>
          </cell>
          <cell r="AY7" t="str">
            <v>บาท / ลบ.ม.</v>
          </cell>
          <cell r="AZ7" t="str">
            <v>บาท / ตัน</v>
          </cell>
          <cell r="BA7" t="str">
            <v>บาท / ลบ.ม.</v>
          </cell>
          <cell r="BB7" t="str">
            <v>บาท / ตัน</v>
          </cell>
          <cell r="BC7" t="str">
            <v>บาท / ลบ.ม.</v>
          </cell>
          <cell r="BD7" t="str">
            <v>บาท / ตัน</v>
          </cell>
          <cell r="BE7" t="str">
            <v>บาท / ลบ.ม.</v>
          </cell>
          <cell r="BF7" t="str">
            <v>บาท / ตัน</v>
          </cell>
          <cell r="BG7" t="str">
            <v>บาท / ลบ.ม.</v>
          </cell>
          <cell r="BH7" t="str">
            <v>บาท / ตัน</v>
          </cell>
          <cell r="BI7" t="str">
            <v>บาท / ลบ.ม.</v>
          </cell>
          <cell r="BJ7" t="str">
            <v>บาท / ตัน</v>
          </cell>
          <cell r="BK7" t="str">
            <v>บาท / ลบ.ม.</v>
          </cell>
          <cell r="BL7" t="str">
            <v>บาท / ตัน</v>
          </cell>
          <cell r="BM7" t="str">
            <v>บาท / ลบ.ม.</v>
          </cell>
          <cell r="BN7" t="str">
            <v>บาท / ตัน</v>
          </cell>
          <cell r="BO7" t="str">
            <v>บาท / ลบ.ม.</v>
          </cell>
          <cell r="BP7" t="str">
            <v>บาท / ตัน</v>
          </cell>
          <cell r="BQ7" t="str">
            <v>บาท / ลบ.ม.</v>
          </cell>
          <cell r="BR7" t="str">
            <v>บาท / ตัน</v>
          </cell>
          <cell r="BS7" t="str">
            <v>บาท / ลบ.ม.</v>
          </cell>
          <cell r="BT7" t="str">
            <v>บาท / ตัน</v>
          </cell>
          <cell r="BU7" t="str">
            <v>บาท / ลบ.ม.</v>
          </cell>
          <cell r="BV7" t="str">
            <v>บาท / ตัน</v>
          </cell>
          <cell r="BW7" t="str">
            <v>บาท / ลบ.ม.</v>
          </cell>
          <cell r="BX7" t="str">
            <v>บาท / ตัน</v>
          </cell>
          <cell r="BY7" t="str">
            <v>บาท / ลบ.ม.</v>
          </cell>
          <cell r="BZ7" t="str">
            <v>บาท / ตัน</v>
          </cell>
          <cell r="CA7" t="str">
            <v>บาท / ลบ.ม.</v>
          </cell>
          <cell r="CB7" t="str">
            <v>บาท / ตัน</v>
          </cell>
          <cell r="CC7" t="str">
            <v>บาท / ลบ.ม.</v>
          </cell>
          <cell r="CD7" t="str">
            <v>บาท / ตัน</v>
          </cell>
          <cell r="CE7" t="str">
            <v>บาท / ลบ.ม.</v>
          </cell>
          <cell r="CF7" t="str">
            <v>บาท / ตัน</v>
          </cell>
          <cell r="CG7" t="str">
            <v>บาท / ลบ.ม.</v>
          </cell>
          <cell r="CH7" t="str">
            <v>บาท / ตัน</v>
          </cell>
          <cell r="CI7" t="str">
            <v>บาท / ลบ.ม.</v>
          </cell>
          <cell r="CJ7" t="str">
            <v>บาท / ตัน</v>
          </cell>
          <cell r="CK7" t="str">
            <v>บาท / ลบ.ม.</v>
          </cell>
          <cell r="CL7" t="str">
            <v>บาท / ตัน</v>
          </cell>
          <cell r="CM7" t="str">
            <v>บาท / ลบ.ม.</v>
          </cell>
          <cell r="CN7" t="str">
            <v>บาท / ตัน</v>
          </cell>
          <cell r="CO7" t="str">
            <v>บาท / ลบ.ม.</v>
          </cell>
          <cell r="CP7" t="str">
            <v>บาท / ตัน</v>
          </cell>
          <cell r="CQ7" t="str">
            <v>บาท / ลบ.ม.</v>
          </cell>
          <cell r="CR7" t="str">
            <v>บาท / ตัน</v>
          </cell>
          <cell r="CS7" t="str">
            <v>บาท / ลบ.ม.</v>
          </cell>
          <cell r="CT7" t="str">
            <v>บาท / ตัน</v>
          </cell>
          <cell r="CU7" t="str">
            <v>บาท / ลบ.ม.</v>
          </cell>
        </row>
        <row r="8">
          <cell r="G8">
            <v>1</v>
          </cell>
          <cell r="P8">
            <v>4.8899999999999997</v>
          </cell>
          <cell r="Q8">
            <v>6.84</v>
          </cell>
          <cell r="X8">
            <v>4.96</v>
          </cell>
          <cell r="Y8">
            <v>6.94</v>
          </cell>
          <cell r="Z8">
            <v>2.91</v>
          </cell>
          <cell r="AA8">
            <v>4.07</v>
          </cell>
          <cell r="AB8">
            <v>4.99</v>
          </cell>
          <cell r="AC8">
            <v>6.99</v>
          </cell>
          <cell r="AD8">
            <v>2.93</v>
          </cell>
          <cell r="AE8">
            <v>4.1100000000000003</v>
          </cell>
          <cell r="AF8">
            <v>5.03</v>
          </cell>
          <cell r="AG8">
            <v>7.04</v>
          </cell>
          <cell r="AH8">
            <v>2.96</v>
          </cell>
          <cell r="AI8">
            <v>4.1399999999999997</v>
          </cell>
          <cell r="AN8">
            <v>5.0999999999999996</v>
          </cell>
          <cell r="AO8">
            <v>7.15</v>
          </cell>
          <cell r="AR8">
            <v>5.14</v>
          </cell>
          <cell r="AS8">
            <v>7.2</v>
          </cell>
          <cell r="AT8">
            <v>3.04</v>
          </cell>
          <cell r="AU8">
            <v>4.25</v>
          </cell>
          <cell r="AV8">
            <v>5.18</v>
          </cell>
          <cell r="AW8">
            <v>7.25</v>
          </cell>
          <cell r="AX8">
            <v>3.08</v>
          </cell>
          <cell r="AY8">
            <v>4.29</v>
          </cell>
          <cell r="AZ8">
            <v>5.21</v>
          </cell>
          <cell r="BA8">
            <v>7.3</v>
          </cell>
          <cell r="BB8">
            <v>3.09</v>
          </cell>
          <cell r="BC8">
            <v>4.32</v>
          </cell>
          <cell r="BD8">
            <v>5.25</v>
          </cell>
          <cell r="BE8">
            <v>7.35</v>
          </cell>
          <cell r="BF8">
            <v>3.11</v>
          </cell>
          <cell r="BG8">
            <v>4.3600000000000003</v>
          </cell>
          <cell r="BH8">
            <v>5.29</v>
          </cell>
          <cell r="BI8">
            <v>7.4</v>
          </cell>
          <cell r="BJ8">
            <v>3.14</v>
          </cell>
          <cell r="BK8">
            <v>4.4000000000000004</v>
          </cell>
          <cell r="BL8">
            <v>5.32</v>
          </cell>
          <cell r="BM8">
            <v>7.45</v>
          </cell>
          <cell r="BN8">
            <v>3.17</v>
          </cell>
          <cell r="BO8">
            <v>4.43</v>
          </cell>
          <cell r="BP8">
            <v>5.36</v>
          </cell>
          <cell r="BQ8">
            <v>7.5</v>
          </cell>
          <cell r="BR8">
            <v>3.19</v>
          </cell>
          <cell r="BS8">
            <v>4.47</v>
          </cell>
          <cell r="BT8">
            <v>5.4</v>
          </cell>
          <cell r="BU8">
            <v>7.55</v>
          </cell>
        </row>
        <row r="9">
          <cell r="G9">
            <v>2</v>
          </cell>
          <cell r="P9">
            <v>6.09</v>
          </cell>
          <cell r="Q9">
            <v>8.5299999999999994</v>
          </cell>
          <cell r="X9">
            <v>6.24</v>
          </cell>
          <cell r="Y9">
            <v>8.73</v>
          </cell>
          <cell r="Z9">
            <v>3.87</v>
          </cell>
          <cell r="AA9">
            <v>5.42</v>
          </cell>
          <cell r="AB9">
            <v>6.31</v>
          </cell>
          <cell r="AC9">
            <v>8.83</v>
          </cell>
          <cell r="AD9">
            <v>3.93</v>
          </cell>
          <cell r="AE9">
            <v>5.5</v>
          </cell>
          <cell r="AF9">
            <v>6.38</v>
          </cell>
          <cell r="AG9">
            <v>8.93</v>
          </cell>
          <cell r="AH9">
            <v>3.98</v>
          </cell>
          <cell r="AI9">
            <v>5.57</v>
          </cell>
          <cell r="AN9">
            <v>6.53</v>
          </cell>
          <cell r="AO9">
            <v>9.14</v>
          </cell>
          <cell r="AR9">
            <v>6.6</v>
          </cell>
          <cell r="AS9">
            <v>9.24</v>
          </cell>
          <cell r="AT9">
            <v>4.13</v>
          </cell>
          <cell r="AU9">
            <v>5.78</v>
          </cell>
          <cell r="AV9">
            <v>6.67</v>
          </cell>
          <cell r="AW9">
            <v>9.34</v>
          </cell>
          <cell r="AX9">
            <v>4.18</v>
          </cell>
          <cell r="AY9">
            <v>5.86</v>
          </cell>
          <cell r="AZ9">
            <v>6.74</v>
          </cell>
          <cell r="BA9">
            <v>9.44</v>
          </cell>
          <cell r="BB9">
            <v>4.2300000000000004</v>
          </cell>
          <cell r="BC9">
            <v>5.93</v>
          </cell>
          <cell r="BD9">
            <v>6.82</v>
          </cell>
          <cell r="BE9">
            <v>9.5399999999999991</v>
          </cell>
          <cell r="BF9">
            <v>4.29</v>
          </cell>
          <cell r="BG9">
            <v>6</v>
          </cell>
          <cell r="BH9">
            <v>6.89</v>
          </cell>
          <cell r="BI9">
            <v>9.65</v>
          </cell>
          <cell r="BJ9">
            <v>4.34</v>
          </cell>
          <cell r="BK9">
            <v>6.07</v>
          </cell>
          <cell r="BL9">
            <v>6.96</v>
          </cell>
          <cell r="BM9">
            <v>9.75</v>
          </cell>
          <cell r="BN9">
            <v>4.3899999999999997</v>
          </cell>
          <cell r="BO9">
            <v>6.14</v>
          </cell>
          <cell r="BP9">
            <v>7.04</v>
          </cell>
          <cell r="BQ9">
            <v>9.85</v>
          </cell>
          <cell r="BR9">
            <v>4.4400000000000004</v>
          </cell>
          <cell r="BS9">
            <v>6.22</v>
          </cell>
          <cell r="BT9">
            <v>7.11</v>
          </cell>
          <cell r="BU9">
            <v>9.9499999999999993</v>
          </cell>
        </row>
        <row r="10">
          <cell r="G10">
            <v>3</v>
          </cell>
          <cell r="P10">
            <v>7.29</v>
          </cell>
          <cell r="Q10">
            <v>10.210000000000001</v>
          </cell>
          <cell r="X10">
            <v>7.51</v>
          </cell>
          <cell r="Y10">
            <v>10.52</v>
          </cell>
          <cell r="Z10">
            <v>4.84</v>
          </cell>
          <cell r="AA10">
            <v>6.78</v>
          </cell>
          <cell r="AB10">
            <v>7.62</v>
          </cell>
          <cell r="AC10">
            <v>10.67</v>
          </cell>
          <cell r="AD10">
            <v>4.92</v>
          </cell>
          <cell r="AE10">
            <v>6.88</v>
          </cell>
          <cell r="AF10">
            <v>7.73</v>
          </cell>
          <cell r="AG10">
            <v>10.82</v>
          </cell>
          <cell r="AH10">
            <v>4.99</v>
          </cell>
          <cell r="AI10">
            <v>6.99</v>
          </cell>
          <cell r="AN10">
            <v>7.95</v>
          </cell>
          <cell r="AO10">
            <v>11.13</v>
          </cell>
          <cell r="AR10">
            <v>8.06</v>
          </cell>
          <cell r="AS10">
            <v>11.28</v>
          </cell>
          <cell r="AT10">
            <v>5.23</v>
          </cell>
          <cell r="AU10">
            <v>7.32</v>
          </cell>
          <cell r="AV10">
            <v>8.17</v>
          </cell>
          <cell r="AW10">
            <v>11.44</v>
          </cell>
          <cell r="AX10">
            <v>5.3</v>
          </cell>
          <cell r="AY10">
            <v>7.42</v>
          </cell>
          <cell r="AZ10">
            <v>8.2799999999999994</v>
          </cell>
          <cell r="BA10">
            <v>11.59</v>
          </cell>
          <cell r="BB10">
            <v>5.38</v>
          </cell>
          <cell r="BC10">
            <v>7.53</v>
          </cell>
          <cell r="BD10">
            <v>8.39</v>
          </cell>
          <cell r="BE10">
            <v>11.74</v>
          </cell>
          <cell r="BF10">
            <v>5.46</v>
          </cell>
          <cell r="BG10">
            <v>7.64</v>
          </cell>
          <cell r="BH10">
            <v>8.5</v>
          </cell>
          <cell r="BI10">
            <v>11.89</v>
          </cell>
          <cell r="BJ10">
            <v>5.53</v>
          </cell>
          <cell r="BK10">
            <v>7.75</v>
          </cell>
          <cell r="BL10">
            <v>8.61</v>
          </cell>
          <cell r="BM10">
            <v>12.05</v>
          </cell>
          <cell r="BN10">
            <v>5.61</v>
          </cell>
          <cell r="BO10">
            <v>7.86</v>
          </cell>
          <cell r="BP10">
            <v>8.7100000000000009</v>
          </cell>
          <cell r="BQ10">
            <v>12.2</v>
          </cell>
          <cell r="BR10">
            <v>5.69</v>
          </cell>
          <cell r="BS10">
            <v>7.96</v>
          </cell>
          <cell r="BT10">
            <v>8.82</v>
          </cell>
          <cell r="BU10">
            <v>12.35</v>
          </cell>
        </row>
        <row r="11">
          <cell r="G11">
            <v>4</v>
          </cell>
          <cell r="P11">
            <v>8.5</v>
          </cell>
          <cell r="Q11">
            <v>11.9</v>
          </cell>
          <cell r="X11">
            <v>8.7899999999999991</v>
          </cell>
          <cell r="Y11">
            <v>12.31</v>
          </cell>
          <cell r="Z11">
            <v>5.8</v>
          </cell>
          <cell r="AA11">
            <v>8.1300000000000008</v>
          </cell>
          <cell r="AB11">
            <v>8.94</v>
          </cell>
          <cell r="AC11">
            <v>12.51</v>
          </cell>
          <cell r="AD11">
            <v>5.91</v>
          </cell>
          <cell r="AE11">
            <v>8.27</v>
          </cell>
          <cell r="AF11">
            <v>9.08</v>
          </cell>
          <cell r="AG11">
            <v>12.71</v>
          </cell>
          <cell r="AH11">
            <v>6.01</v>
          </cell>
          <cell r="AI11">
            <v>8.41</v>
          </cell>
          <cell r="AN11">
            <v>9.3699999999999992</v>
          </cell>
          <cell r="AO11">
            <v>13.12</v>
          </cell>
          <cell r="AR11">
            <v>9.52</v>
          </cell>
          <cell r="AS11">
            <v>13.33</v>
          </cell>
          <cell r="AT11">
            <v>6.32</v>
          </cell>
          <cell r="AU11">
            <v>8.85</v>
          </cell>
          <cell r="AV11">
            <v>9.66</v>
          </cell>
          <cell r="AW11">
            <v>13.53</v>
          </cell>
          <cell r="AX11">
            <v>6.42</v>
          </cell>
          <cell r="AY11">
            <v>8.99</v>
          </cell>
          <cell r="AZ11">
            <v>9.81</v>
          </cell>
          <cell r="BA11">
            <v>13.73</v>
          </cell>
          <cell r="BB11">
            <v>6.52</v>
          </cell>
          <cell r="BC11">
            <v>9.1300000000000008</v>
          </cell>
          <cell r="BD11">
            <v>9.9600000000000009</v>
          </cell>
          <cell r="BE11">
            <v>13.94</v>
          </cell>
          <cell r="BF11">
            <v>6.63</v>
          </cell>
          <cell r="BG11">
            <v>9.2799999999999994</v>
          </cell>
          <cell r="BH11">
            <v>10.1</v>
          </cell>
          <cell r="BI11">
            <v>14.14</v>
          </cell>
          <cell r="BJ11">
            <v>6.73</v>
          </cell>
          <cell r="BK11">
            <v>9.42</v>
          </cell>
          <cell r="BL11">
            <v>10.25</v>
          </cell>
          <cell r="BM11">
            <v>14.34</v>
          </cell>
          <cell r="BN11">
            <v>6.83</v>
          </cell>
          <cell r="BO11">
            <v>9.57</v>
          </cell>
          <cell r="BP11">
            <v>10.39</v>
          </cell>
          <cell r="BQ11">
            <v>14.55</v>
          </cell>
          <cell r="BR11">
            <v>6.94</v>
          </cell>
          <cell r="BS11">
            <v>9.7100000000000009</v>
          </cell>
          <cell r="BT11">
            <v>10.54</v>
          </cell>
          <cell r="BU11">
            <v>14.75</v>
          </cell>
        </row>
        <row r="12">
          <cell r="G12">
            <v>5</v>
          </cell>
          <cell r="P12">
            <v>9.6999999999999993</v>
          </cell>
          <cell r="Q12">
            <v>13.59</v>
          </cell>
          <cell r="X12">
            <v>10.07</v>
          </cell>
          <cell r="Y12">
            <v>14.1</v>
          </cell>
          <cell r="Z12">
            <v>6.77</v>
          </cell>
          <cell r="AA12">
            <v>9.48</v>
          </cell>
          <cell r="AB12">
            <v>10.25</v>
          </cell>
          <cell r="AC12">
            <v>14.35</v>
          </cell>
          <cell r="AD12">
            <v>6.9</v>
          </cell>
          <cell r="AE12">
            <v>9.66</v>
          </cell>
          <cell r="AF12">
            <v>10.43</v>
          </cell>
          <cell r="AG12">
            <v>14.61</v>
          </cell>
          <cell r="AH12">
            <v>7.03</v>
          </cell>
          <cell r="AI12">
            <v>9.84</v>
          </cell>
          <cell r="AN12">
            <v>10.8</v>
          </cell>
          <cell r="AO12">
            <v>15.11</v>
          </cell>
          <cell r="AR12">
            <v>10.98</v>
          </cell>
          <cell r="AS12">
            <v>15.37</v>
          </cell>
          <cell r="AT12">
            <v>7.41</v>
          </cell>
          <cell r="AU12">
            <v>10.38</v>
          </cell>
          <cell r="AV12">
            <v>11.16</v>
          </cell>
          <cell r="AW12">
            <v>15.62</v>
          </cell>
          <cell r="AX12">
            <v>7.54</v>
          </cell>
          <cell r="AY12">
            <v>10.56</v>
          </cell>
          <cell r="AZ12">
            <v>11.34</v>
          </cell>
          <cell r="BA12">
            <v>15.88</v>
          </cell>
          <cell r="BB12">
            <v>7.67</v>
          </cell>
          <cell r="BC12">
            <v>10.74</v>
          </cell>
          <cell r="BD12">
            <v>11.52</v>
          </cell>
          <cell r="BE12">
            <v>16.13</v>
          </cell>
          <cell r="BF12">
            <v>7.8</v>
          </cell>
          <cell r="BG12">
            <v>10.92</v>
          </cell>
          <cell r="BH12">
            <v>11.71</v>
          </cell>
          <cell r="BI12">
            <v>16.39</v>
          </cell>
          <cell r="BJ12">
            <v>7.93</v>
          </cell>
          <cell r="BK12">
            <v>11.1</v>
          </cell>
          <cell r="BL12">
            <v>11.89</v>
          </cell>
          <cell r="BM12">
            <v>16.64</v>
          </cell>
          <cell r="BN12">
            <v>8.0500000000000007</v>
          </cell>
          <cell r="BO12">
            <v>11.28</v>
          </cell>
          <cell r="BP12">
            <v>12.07</v>
          </cell>
          <cell r="BQ12">
            <v>16.899999999999999</v>
          </cell>
          <cell r="BR12">
            <v>8.18</v>
          </cell>
          <cell r="BS12">
            <v>11.46</v>
          </cell>
          <cell r="BT12">
            <v>12.25</v>
          </cell>
          <cell r="BU12">
            <v>17.149999999999999</v>
          </cell>
        </row>
        <row r="13">
          <cell r="G13">
            <v>6</v>
          </cell>
          <cell r="P13">
            <v>10.91</v>
          </cell>
          <cell r="Q13">
            <v>15.27</v>
          </cell>
          <cell r="X13">
            <v>11.35</v>
          </cell>
          <cell r="Y13">
            <v>15.88</v>
          </cell>
          <cell r="Z13">
            <v>7.74</v>
          </cell>
          <cell r="AA13">
            <v>10.83</v>
          </cell>
          <cell r="AB13">
            <v>11.56</v>
          </cell>
          <cell r="AC13">
            <v>16.190000000000001</v>
          </cell>
          <cell r="AD13">
            <v>7.89</v>
          </cell>
          <cell r="AE13">
            <v>11.05</v>
          </cell>
          <cell r="AF13">
            <v>11.78</v>
          </cell>
          <cell r="AG13">
            <v>16.489999999999998</v>
          </cell>
          <cell r="AH13">
            <v>8.0399999999999991</v>
          </cell>
          <cell r="AI13">
            <v>11.26</v>
          </cell>
          <cell r="AN13">
            <v>12.22</v>
          </cell>
          <cell r="AO13">
            <v>17.11</v>
          </cell>
          <cell r="AR13">
            <v>12.44</v>
          </cell>
          <cell r="AS13">
            <v>17.41</v>
          </cell>
          <cell r="AT13">
            <v>8.51</v>
          </cell>
          <cell r="AU13">
            <v>11.91</v>
          </cell>
          <cell r="AV13">
            <v>12.66</v>
          </cell>
          <cell r="AW13">
            <v>17.72</v>
          </cell>
          <cell r="AX13">
            <v>8.66</v>
          </cell>
          <cell r="AY13">
            <v>12.13</v>
          </cell>
          <cell r="AZ13">
            <v>12.87</v>
          </cell>
          <cell r="BA13">
            <v>18.02</v>
          </cell>
          <cell r="BB13">
            <v>8.82</v>
          </cell>
          <cell r="BC13">
            <v>12.34</v>
          </cell>
          <cell r="BD13">
            <v>13.09</v>
          </cell>
          <cell r="BE13">
            <v>18.329999999999998</v>
          </cell>
          <cell r="BF13">
            <v>8.9700000000000006</v>
          </cell>
          <cell r="BG13">
            <v>12.56</v>
          </cell>
          <cell r="BH13">
            <v>13.31</v>
          </cell>
          <cell r="BI13">
            <v>18.63</v>
          </cell>
          <cell r="BJ13">
            <v>9.1199999999999992</v>
          </cell>
          <cell r="BK13">
            <v>12.77</v>
          </cell>
          <cell r="BL13">
            <v>13.53</v>
          </cell>
          <cell r="BM13">
            <v>18.940000000000001</v>
          </cell>
          <cell r="BN13">
            <v>9.2799999999999994</v>
          </cell>
          <cell r="BO13">
            <v>12.99</v>
          </cell>
          <cell r="BP13">
            <v>13.75</v>
          </cell>
          <cell r="BQ13">
            <v>19.25</v>
          </cell>
          <cell r="BR13">
            <v>9.43</v>
          </cell>
          <cell r="BS13">
            <v>13.2</v>
          </cell>
          <cell r="BT13">
            <v>13.97</v>
          </cell>
          <cell r="BU13">
            <v>19.55</v>
          </cell>
        </row>
        <row r="14">
          <cell r="G14">
            <v>7</v>
          </cell>
          <cell r="P14">
            <v>12.11</v>
          </cell>
          <cell r="Q14">
            <v>16.96</v>
          </cell>
          <cell r="X14">
            <v>12.62</v>
          </cell>
          <cell r="Y14">
            <v>17.670000000000002</v>
          </cell>
          <cell r="Z14">
            <v>8.6999999999999993</v>
          </cell>
          <cell r="AA14">
            <v>12.18</v>
          </cell>
          <cell r="AB14">
            <v>12.88</v>
          </cell>
          <cell r="AC14">
            <v>18.03</v>
          </cell>
          <cell r="AD14">
            <v>8.8800000000000008</v>
          </cell>
          <cell r="AE14">
            <v>12.43</v>
          </cell>
          <cell r="AF14">
            <v>13.13</v>
          </cell>
          <cell r="AG14">
            <v>18.39</v>
          </cell>
          <cell r="AH14">
            <v>9.06</v>
          </cell>
          <cell r="AI14">
            <v>12.69</v>
          </cell>
          <cell r="AN14">
            <v>13.64</v>
          </cell>
          <cell r="AO14">
            <v>19.100000000000001</v>
          </cell>
          <cell r="AR14">
            <v>13.9</v>
          </cell>
          <cell r="AS14">
            <v>19.46</v>
          </cell>
          <cell r="AT14">
            <v>9.6</v>
          </cell>
          <cell r="AU14">
            <v>13.44</v>
          </cell>
          <cell r="AV14">
            <v>14.15</v>
          </cell>
          <cell r="AW14">
            <v>19.809999999999999</v>
          </cell>
          <cell r="AX14">
            <v>9.7799999999999994</v>
          </cell>
          <cell r="AY14">
            <v>13.69</v>
          </cell>
          <cell r="AZ14">
            <v>14.41</v>
          </cell>
          <cell r="BA14">
            <v>20.170000000000002</v>
          </cell>
          <cell r="BB14">
            <v>9.9600000000000009</v>
          </cell>
          <cell r="BC14">
            <v>13.95</v>
          </cell>
          <cell r="BD14">
            <v>14.66</v>
          </cell>
          <cell r="BE14">
            <v>20.53</v>
          </cell>
          <cell r="BF14">
            <v>10.14</v>
          </cell>
          <cell r="BG14">
            <v>14.2</v>
          </cell>
          <cell r="BH14">
            <v>14.92</v>
          </cell>
          <cell r="BI14">
            <v>20.88</v>
          </cell>
          <cell r="BJ14">
            <v>10.32</v>
          </cell>
          <cell r="BK14">
            <v>14.45</v>
          </cell>
          <cell r="BL14">
            <v>15.17</v>
          </cell>
          <cell r="BM14">
            <v>21.24</v>
          </cell>
          <cell r="BN14">
            <v>10.5</v>
          </cell>
          <cell r="BO14">
            <v>14.7</v>
          </cell>
          <cell r="BP14">
            <v>15.43</v>
          </cell>
          <cell r="BQ14">
            <v>21.6</v>
          </cell>
          <cell r="BR14">
            <v>10.68</v>
          </cell>
          <cell r="BS14">
            <v>14.95</v>
          </cell>
          <cell r="BT14">
            <v>15.68</v>
          </cell>
          <cell r="BU14">
            <v>21.95</v>
          </cell>
        </row>
        <row r="15">
          <cell r="G15">
            <v>8</v>
          </cell>
          <cell r="P15">
            <v>13.46</v>
          </cell>
          <cell r="Q15">
            <v>18.84</v>
          </cell>
          <cell r="X15">
            <v>14.04</v>
          </cell>
          <cell r="Y15">
            <v>19.649999999999999</v>
          </cell>
          <cell r="Z15">
            <v>9.67</v>
          </cell>
          <cell r="AA15">
            <v>13.53</v>
          </cell>
          <cell r="AB15">
            <v>14.33</v>
          </cell>
          <cell r="AC15">
            <v>20.059999999999999</v>
          </cell>
          <cell r="AD15">
            <v>9.8699999999999992</v>
          </cell>
          <cell r="AE15">
            <v>13.82</v>
          </cell>
          <cell r="AF15">
            <v>14.62</v>
          </cell>
          <cell r="AG15">
            <v>20.47</v>
          </cell>
          <cell r="AH15">
            <v>10.08</v>
          </cell>
          <cell r="AI15">
            <v>14.11</v>
          </cell>
          <cell r="AN15">
            <v>15.2</v>
          </cell>
          <cell r="AO15">
            <v>21.28</v>
          </cell>
          <cell r="AR15">
            <v>15.49</v>
          </cell>
          <cell r="AS15">
            <v>21.69</v>
          </cell>
          <cell r="AT15">
            <v>10.69</v>
          </cell>
          <cell r="AU15">
            <v>14.97</v>
          </cell>
          <cell r="AV15">
            <v>15.79</v>
          </cell>
          <cell r="AW15">
            <v>22.1</v>
          </cell>
          <cell r="AX15">
            <v>10.9</v>
          </cell>
          <cell r="AY15">
            <v>15.26</v>
          </cell>
          <cell r="AZ15">
            <v>16.079999999999998</v>
          </cell>
          <cell r="BA15">
            <v>22.51</v>
          </cell>
          <cell r="BB15">
            <v>11.11</v>
          </cell>
          <cell r="BC15">
            <v>15.55</v>
          </cell>
          <cell r="BD15">
            <v>16.37</v>
          </cell>
          <cell r="BE15">
            <v>22.92</v>
          </cell>
          <cell r="BF15">
            <v>11.31</v>
          </cell>
          <cell r="BG15">
            <v>15.84</v>
          </cell>
          <cell r="BH15">
            <v>16.66</v>
          </cell>
          <cell r="BI15">
            <v>23.32</v>
          </cell>
          <cell r="BJ15">
            <v>11.52</v>
          </cell>
          <cell r="BK15">
            <v>16.12</v>
          </cell>
          <cell r="BL15">
            <v>16.95</v>
          </cell>
          <cell r="BM15">
            <v>23.73</v>
          </cell>
          <cell r="BN15">
            <v>11.72</v>
          </cell>
          <cell r="BO15">
            <v>16.41</v>
          </cell>
          <cell r="BP15">
            <v>17.239999999999998</v>
          </cell>
          <cell r="BQ15">
            <v>24.14</v>
          </cell>
          <cell r="BR15">
            <v>11.93</v>
          </cell>
          <cell r="BS15">
            <v>16.7</v>
          </cell>
          <cell r="BT15">
            <v>17.53</v>
          </cell>
          <cell r="BU15">
            <v>24.55</v>
          </cell>
        </row>
        <row r="16">
          <cell r="G16">
            <v>9</v>
          </cell>
          <cell r="P16">
            <v>15.05</v>
          </cell>
          <cell r="Q16">
            <v>21.07</v>
          </cell>
          <cell r="X16">
            <v>15.7</v>
          </cell>
          <cell r="Y16">
            <v>21.98</v>
          </cell>
          <cell r="Z16">
            <v>10.63</v>
          </cell>
          <cell r="AA16">
            <v>14.89</v>
          </cell>
          <cell r="AB16">
            <v>16.03</v>
          </cell>
          <cell r="AC16">
            <v>22.44</v>
          </cell>
          <cell r="AD16">
            <v>10.86</v>
          </cell>
          <cell r="AE16">
            <v>15.21</v>
          </cell>
          <cell r="AF16">
            <v>16.36</v>
          </cell>
          <cell r="AG16">
            <v>22.9</v>
          </cell>
          <cell r="AH16">
            <v>11.09</v>
          </cell>
          <cell r="AI16">
            <v>15.53</v>
          </cell>
          <cell r="AN16">
            <v>17.010000000000002</v>
          </cell>
          <cell r="AO16">
            <v>23.82</v>
          </cell>
          <cell r="AR16">
            <v>17.34</v>
          </cell>
          <cell r="AS16">
            <v>24.28</v>
          </cell>
          <cell r="AT16">
            <v>11.79</v>
          </cell>
          <cell r="AU16">
            <v>16.5</v>
          </cell>
          <cell r="AV16">
            <v>17.670000000000002</v>
          </cell>
          <cell r="AW16">
            <v>24.73</v>
          </cell>
          <cell r="AX16">
            <v>12.02</v>
          </cell>
          <cell r="AY16">
            <v>16.829999999999998</v>
          </cell>
          <cell r="AZ16">
            <v>18</v>
          </cell>
          <cell r="BA16">
            <v>25.19</v>
          </cell>
          <cell r="BB16">
            <v>12.25</v>
          </cell>
          <cell r="BC16">
            <v>17.149999999999999</v>
          </cell>
          <cell r="BD16">
            <v>18.32</v>
          </cell>
          <cell r="BE16">
            <v>25.65</v>
          </cell>
          <cell r="BF16">
            <v>12.48</v>
          </cell>
          <cell r="BG16">
            <v>17.48</v>
          </cell>
          <cell r="BH16">
            <v>18.649999999999999</v>
          </cell>
          <cell r="BI16">
            <v>26.11</v>
          </cell>
          <cell r="BJ16">
            <v>12.71</v>
          </cell>
          <cell r="BK16">
            <v>17.8</v>
          </cell>
          <cell r="BL16">
            <v>18.98</v>
          </cell>
          <cell r="BM16">
            <v>26.57</v>
          </cell>
          <cell r="BN16">
            <v>12.95</v>
          </cell>
          <cell r="BO16">
            <v>18.12</v>
          </cell>
          <cell r="BP16">
            <v>19.309999999999999</v>
          </cell>
          <cell r="BQ16">
            <v>27.03</v>
          </cell>
          <cell r="BR16">
            <v>13.18</v>
          </cell>
          <cell r="BS16">
            <v>18.45</v>
          </cell>
          <cell r="BT16">
            <v>19.63</v>
          </cell>
          <cell r="BU16">
            <v>27.49</v>
          </cell>
        </row>
        <row r="17">
          <cell r="G17">
            <v>10</v>
          </cell>
          <cell r="P17">
            <v>16.64</v>
          </cell>
          <cell r="Q17">
            <v>23.29</v>
          </cell>
          <cell r="X17">
            <v>17.36</v>
          </cell>
          <cell r="Y17">
            <v>24.31</v>
          </cell>
          <cell r="Z17">
            <v>11.6</v>
          </cell>
          <cell r="AA17">
            <v>16.239999999999998</v>
          </cell>
          <cell r="AB17">
            <v>17.73</v>
          </cell>
          <cell r="AC17">
            <v>24.82</v>
          </cell>
          <cell r="AD17">
            <v>11.85</v>
          </cell>
          <cell r="AE17">
            <v>16.600000000000001</v>
          </cell>
          <cell r="AF17">
            <v>18.09</v>
          </cell>
          <cell r="AG17">
            <v>25.33</v>
          </cell>
          <cell r="AH17">
            <v>12.11</v>
          </cell>
          <cell r="AI17">
            <v>16.96</v>
          </cell>
          <cell r="AN17">
            <v>18.82</v>
          </cell>
          <cell r="AO17">
            <v>26.35</v>
          </cell>
          <cell r="AR17">
            <v>19.18</v>
          </cell>
          <cell r="AS17">
            <v>26.86</v>
          </cell>
          <cell r="AT17">
            <v>12.88</v>
          </cell>
          <cell r="AU17">
            <v>18.03</v>
          </cell>
          <cell r="AV17">
            <v>19.55</v>
          </cell>
          <cell r="AW17">
            <v>27.37</v>
          </cell>
          <cell r="AX17">
            <v>13.14</v>
          </cell>
          <cell r="AY17">
            <v>18.39</v>
          </cell>
          <cell r="AZ17">
            <v>19.91</v>
          </cell>
          <cell r="BA17">
            <v>27.88</v>
          </cell>
          <cell r="BB17">
            <v>13.4</v>
          </cell>
          <cell r="BC17">
            <v>18.75</v>
          </cell>
          <cell r="BD17">
            <v>20.28</v>
          </cell>
          <cell r="BE17">
            <v>28.39</v>
          </cell>
          <cell r="BF17">
            <v>13.65</v>
          </cell>
          <cell r="BG17">
            <v>19.11</v>
          </cell>
          <cell r="BH17">
            <v>20.64</v>
          </cell>
          <cell r="BI17">
            <v>28.9</v>
          </cell>
          <cell r="BJ17">
            <v>13.91</v>
          </cell>
          <cell r="BK17">
            <v>19.47</v>
          </cell>
          <cell r="BL17">
            <v>21</v>
          </cell>
          <cell r="BM17">
            <v>29.41</v>
          </cell>
          <cell r="BN17">
            <v>14.17</v>
          </cell>
          <cell r="BO17">
            <v>19.829999999999998</v>
          </cell>
          <cell r="BP17">
            <v>21.37</v>
          </cell>
          <cell r="BQ17">
            <v>29.92</v>
          </cell>
          <cell r="BR17">
            <v>14.42</v>
          </cell>
          <cell r="BS17">
            <v>20.190000000000001</v>
          </cell>
          <cell r="BT17">
            <v>21.73</v>
          </cell>
          <cell r="BU17">
            <v>30.43</v>
          </cell>
        </row>
        <row r="18">
          <cell r="G18">
            <v>11</v>
          </cell>
          <cell r="P18">
            <v>18.23</v>
          </cell>
          <cell r="Q18">
            <v>25.52</v>
          </cell>
          <cell r="X18">
            <v>19.03</v>
          </cell>
          <cell r="Y18">
            <v>26.64</v>
          </cell>
          <cell r="Z18">
            <v>12.56</v>
          </cell>
          <cell r="AA18">
            <v>17.59</v>
          </cell>
          <cell r="AB18">
            <v>19.43</v>
          </cell>
          <cell r="AC18">
            <v>27.2</v>
          </cell>
          <cell r="AD18">
            <v>12.84</v>
          </cell>
          <cell r="AE18">
            <v>17.98</v>
          </cell>
          <cell r="AF18">
            <v>19.829999999999998</v>
          </cell>
          <cell r="AG18">
            <v>27.76</v>
          </cell>
          <cell r="AH18">
            <v>13.13</v>
          </cell>
          <cell r="AI18">
            <v>18.38</v>
          </cell>
          <cell r="AN18">
            <v>20.63</v>
          </cell>
          <cell r="AO18">
            <v>28.88</v>
          </cell>
          <cell r="AR18">
            <v>21.03</v>
          </cell>
          <cell r="AS18">
            <v>29.44</v>
          </cell>
          <cell r="AT18">
            <v>13.98</v>
          </cell>
          <cell r="AU18">
            <v>19.57</v>
          </cell>
          <cell r="AV18">
            <v>21.43</v>
          </cell>
          <cell r="AW18">
            <v>30</v>
          </cell>
          <cell r="AX18">
            <v>14.26</v>
          </cell>
          <cell r="AY18">
            <v>19.96</v>
          </cell>
          <cell r="AZ18">
            <v>21.83</v>
          </cell>
          <cell r="BA18">
            <v>30.56</v>
          </cell>
          <cell r="BB18">
            <v>14.54</v>
          </cell>
          <cell r="BC18">
            <v>20.36</v>
          </cell>
          <cell r="BD18">
            <v>22.23</v>
          </cell>
          <cell r="BE18">
            <v>31.12</v>
          </cell>
          <cell r="BF18">
            <v>14.82</v>
          </cell>
          <cell r="BG18">
            <v>20.75</v>
          </cell>
          <cell r="BH18">
            <v>22.63</v>
          </cell>
          <cell r="BI18">
            <v>31.68</v>
          </cell>
          <cell r="BJ18">
            <v>15.11</v>
          </cell>
          <cell r="BK18">
            <v>21.15</v>
          </cell>
          <cell r="BL18">
            <v>23.03</v>
          </cell>
          <cell r="BM18">
            <v>32.24</v>
          </cell>
          <cell r="BN18">
            <v>15.39</v>
          </cell>
          <cell r="BO18">
            <v>21.54</v>
          </cell>
          <cell r="BP18">
            <v>23.43</v>
          </cell>
          <cell r="BQ18">
            <v>32.799999999999997</v>
          </cell>
          <cell r="BR18">
            <v>15.67</v>
          </cell>
          <cell r="BS18">
            <v>21.94</v>
          </cell>
          <cell r="BT18">
            <v>23.83</v>
          </cell>
          <cell r="BU18">
            <v>33.36</v>
          </cell>
        </row>
        <row r="19">
          <cell r="G19">
            <v>12</v>
          </cell>
          <cell r="P19">
            <v>19.82</v>
          </cell>
          <cell r="Q19">
            <v>27.74</v>
          </cell>
          <cell r="X19">
            <v>20.69</v>
          </cell>
          <cell r="Y19">
            <v>28.96</v>
          </cell>
          <cell r="Z19">
            <v>13.53</v>
          </cell>
          <cell r="AA19">
            <v>18.940000000000001</v>
          </cell>
          <cell r="AB19">
            <v>21.13</v>
          </cell>
          <cell r="AC19">
            <v>29.58</v>
          </cell>
          <cell r="AD19">
            <v>13.84</v>
          </cell>
          <cell r="AE19">
            <v>19.37</v>
          </cell>
          <cell r="AF19">
            <v>21.56</v>
          </cell>
          <cell r="AG19">
            <v>30.19</v>
          </cell>
          <cell r="AH19">
            <v>14.14</v>
          </cell>
          <cell r="AI19">
            <v>19.8</v>
          </cell>
          <cell r="AN19">
            <v>22.44</v>
          </cell>
          <cell r="AO19">
            <v>31.41</v>
          </cell>
          <cell r="AR19">
            <v>22.87</v>
          </cell>
          <cell r="AS19">
            <v>32.020000000000003</v>
          </cell>
          <cell r="AT19">
            <v>15.07</v>
          </cell>
          <cell r="AU19">
            <v>21.1</v>
          </cell>
          <cell r="AV19">
            <v>23.31</v>
          </cell>
          <cell r="AW19">
            <v>32.630000000000003</v>
          </cell>
          <cell r="AX19">
            <v>15.38</v>
          </cell>
          <cell r="AY19">
            <v>21.53</v>
          </cell>
          <cell r="AZ19">
            <v>23.75</v>
          </cell>
          <cell r="BA19">
            <v>33.25</v>
          </cell>
          <cell r="BB19">
            <v>15.69</v>
          </cell>
          <cell r="BC19">
            <v>21.96</v>
          </cell>
          <cell r="BD19">
            <v>24.18</v>
          </cell>
          <cell r="BE19">
            <v>33.880000000000003</v>
          </cell>
          <cell r="BF19">
            <v>15.99</v>
          </cell>
          <cell r="BG19">
            <v>22.39</v>
          </cell>
          <cell r="BH19">
            <v>24.62</v>
          </cell>
          <cell r="BI19">
            <v>34.47</v>
          </cell>
          <cell r="BJ19">
            <v>16.3</v>
          </cell>
          <cell r="BK19">
            <v>22.82</v>
          </cell>
          <cell r="BL19">
            <v>25.06</v>
          </cell>
          <cell r="BM19">
            <v>35.08</v>
          </cell>
          <cell r="BN19">
            <v>16.61</v>
          </cell>
          <cell r="BO19">
            <v>23.26</v>
          </cell>
          <cell r="BP19">
            <v>25.49</v>
          </cell>
          <cell r="BQ19">
            <v>35.69</v>
          </cell>
          <cell r="BR19">
            <v>16.920000000000002</v>
          </cell>
          <cell r="BS19">
            <v>23.69</v>
          </cell>
          <cell r="BT19">
            <v>25.93</v>
          </cell>
          <cell r="BU19">
            <v>36.299999999999997</v>
          </cell>
        </row>
        <row r="20">
          <cell r="G20">
            <v>13</v>
          </cell>
          <cell r="P20">
            <v>21.41</v>
          </cell>
          <cell r="Q20">
            <v>29.97</v>
          </cell>
          <cell r="X20">
            <v>22.35</v>
          </cell>
          <cell r="Y20">
            <v>31.29</v>
          </cell>
          <cell r="Z20">
            <v>14.49</v>
          </cell>
          <cell r="AA20">
            <v>20.29</v>
          </cell>
          <cell r="AB20">
            <v>22.83</v>
          </cell>
          <cell r="AC20">
            <v>31.96</v>
          </cell>
          <cell r="AD20">
            <v>14.83</v>
          </cell>
          <cell r="AE20">
            <v>20.76</v>
          </cell>
          <cell r="AF20">
            <v>23.3</v>
          </cell>
          <cell r="AG20">
            <v>32.619999999999997</v>
          </cell>
          <cell r="AH20">
            <v>15.16</v>
          </cell>
          <cell r="AI20">
            <v>21.23</v>
          </cell>
          <cell r="AN20">
            <v>24.25</v>
          </cell>
          <cell r="AO20">
            <v>33.94</v>
          </cell>
          <cell r="AR20">
            <v>24.72</v>
          </cell>
          <cell r="AS20">
            <v>34.61</v>
          </cell>
          <cell r="AT20">
            <v>16.16</v>
          </cell>
          <cell r="AU20">
            <v>22.63</v>
          </cell>
          <cell r="AV20">
            <v>25.19</v>
          </cell>
          <cell r="AW20">
            <v>35.270000000000003</v>
          </cell>
          <cell r="AX20">
            <v>16.5</v>
          </cell>
          <cell r="AY20">
            <v>23.1</v>
          </cell>
          <cell r="AZ20">
            <v>25.67</v>
          </cell>
          <cell r="BA20">
            <v>35.93</v>
          </cell>
          <cell r="BB20">
            <v>16.829999999999998</v>
          </cell>
          <cell r="BC20">
            <v>23.57</v>
          </cell>
          <cell r="BD20">
            <v>26.14</v>
          </cell>
          <cell r="BE20">
            <v>36.590000000000003</v>
          </cell>
          <cell r="BF20">
            <v>17.170000000000002</v>
          </cell>
          <cell r="BG20">
            <v>24.03</v>
          </cell>
          <cell r="BH20">
            <v>26.61</v>
          </cell>
          <cell r="BI20">
            <v>37.26</v>
          </cell>
          <cell r="BJ20">
            <v>17.5</v>
          </cell>
          <cell r="BK20">
            <v>24.5</v>
          </cell>
          <cell r="BL20">
            <v>27.08</v>
          </cell>
          <cell r="BM20">
            <v>37.92</v>
          </cell>
          <cell r="BN20">
            <v>17.829999999999998</v>
          </cell>
          <cell r="BO20">
            <v>24.97</v>
          </cell>
          <cell r="BP20">
            <v>27.56</v>
          </cell>
          <cell r="BQ20">
            <v>38.58</v>
          </cell>
          <cell r="BR20">
            <v>18.170000000000002</v>
          </cell>
          <cell r="BS20">
            <v>25.44</v>
          </cell>
          <cell r="BT20">
            <v>28.03</v>
          </cell>
          <cell r="BU20">
            <v>39.24</v>
          </cell>
        </row>
        <row r="21">
          <cell r="G21">
            <v>14</v>
          </cell>
          <cell r="P21">
            <v>23</v>
          </cell>
          <cell r="Q21">
            <v>32.200000000000003</v>
          </cell>
          <cell r="X21">
            <v>24.02</v>
          </cell>
          <cell r="Y21">
            <v>33.619999999999997</v>
          </cell>
          <cell r="Z21">
            <v>15.46</v>
          </cell>
          <cell r="AA21">
            <v>21.64</v>
          </cell>
          <cell r="AB21">
            <v>24.53</v>
          </cell>
          <cell r="AC21">
            <v>34.340000000000003</v>
          </cell>
          <cell r="AD21">
            <v>15.82</v>
          </cell>
          <cell r="AE21">
            <v>22.15</v>
          </cell>
          <cell r="AF21">
            <v>25.04</v>
          </cell>
          <cell r="AG21">
            <v>35.049999999999997</v>
          </cell>
          <cell r="AH21">
            <v>16.18</v>
          </cell>
          <cell r="AI21">
            <v>22.65</v>
          </cell>
          <cell r="AN21">
            <v>26.05</v>
          </cell>
          <cell r="AO21">
            <v>36.479999999999997</v>
          </cell>
          <cell r="AR21">
            <v>26.56</v>
          </cell>
          <cell r="AS21">
            <v>37.19</v>
          </cell>
          <cell r="AT21">
            <v>17.260000000000002</v>
          </cell>
          <cell r="AU21">
            <v>24.16</v>
          </cell>
          <cell r="AV21">
            <v>27.07</v>
          </cell>
          <cell r="AW21">
            <v>37.9</v>
          </cell>
          <cell r="AX21">
            <v>17.62</v>
          </cell>
          <cell r="AY21">
            <v>24.66</v>
          </cell>
          <cell r="AZ21">
            <v>27.58</v>
          </cell>
          <cell r="BA21">
            <v>38.619999999999997</v>
          </cell>
          <cell r="BB21">
            <v>17.98</v>
          </cell>
          <cell r="BC21">
            <v>25.17</v>
          </cell>
          <cell r="BD21">
            <v>28.09</v>
          </cell>
          <cell r="BE21">
            <v>39.33</v>
          </cell>
          <cell r="BF21">
            <v>18.34</v>
          </cell>
          <cell r="BG21">
            <v>25.67</v>
          </cell>
          <cell r="BH21">
            <v>28.6</v>
          </cell>
          <cell r="BI21">
            <v>40.04</v>
          </cell>
          <cell r="BJ21">
            <v>18.7</v>
          </cell>
          <cell r="BK21">
            <v>26.18</v>
          </cell>
          <cell r="BL21">
            <v>29.11</v>
          </cell>
          <cell r="BM21">
            <v>40.76</v>
          </cell>
          <cell r="BN21">
            <v>19.059999999999999</v>
          </cell>
          <cell r="BO21">
            <v>26.68</v>
          </cell>
          <cell r="BP21">
            <v>29.62</v>
          </cell>
          <cell r="BQ21">
            <v>41.47</v>
          </cell>
          <cell r="BR21">
            <v>19.420000000000002</v>
          </cell>
          <cell r="BS21">
            <v>27.18</v>
          </cell>
          <cell r="BT21">
            <v>30.13</v>
          </cell>
          <cell r="BU21">
            <v>42.18</v>
          </cell>
        </row>
        <row r="22">
          <cell r="G22">
            <v>15</v>
          </cell>
          <cell r="P22">
            <v>24.59</v>
          </cell>
          <cell r="Q22">
            <v>34.42</v>
          </cell>
          <cell r="X22">
            <v>25.68</v>
          </cell>
          <cell r="Y22">
            <v>35.950000000000003</v>
          </cell>
          <cell r="Z22">
            <v>16.46</v>
          </cell>
          <cell r="AA22">
            <v>23.04</v>
          </cell>
          <cell r="AB22">
            <v>26.22</v>
          </cell>
          <cell r="AC22">
            <v>36.71</v>
          </cell>
          <cell r="AD22">
            <v>16.850000000000001</v>
          </cell>
          <cell r="AE22">
            <v>23.58</v>
          </cell>
          <cell r="AF22">
            <v>26.77</v>
          </cell>
          <cell r="AG22">
            <v>37.479999999999997</v>
          </cell>
          <cell r="AH22">
            <v>17.23</v>
          </cell>
          <cell r="AI22">
            <v>24.12</v>
          </cell>
          <cell r="AN22">
            <v>27.86</v>
          </cell>
          <cell r="AO22">
            <v>39.01</v>
          </cell>
          <cell r="AR22">
            <v>28.41</v>
          </cell>
          <cell r="AS22">
            <v>39.770000000000003</v>
          </cell>
          <cell r="AT22">
            <v>18.39</v>
          </cell>
          <cell r="AU22">
            <v>25.74</v>
          </cell>
          <cell r="AV22">
            <v>28.95</v>
          </cell>
          <cell r="AW22">
            <v>40.54</v>
          </cell>
          <cell r="AX22">
            <v>18.77</v>
          </cell>
          <cell r="AY22">
            <v>26.28</v>
          </cell>
          <cell r="AZ22">
            <v>29.5</v>
          </cell>
          <cell r="BA22">
            <v>41.3</v>
          </cell>
          <cell r="BB22">
            <v>19.16</v>
          </cell>
          <cell r="BC22">
            <v>26.82</v>
          </cell>
          <cell r="BD22">
            <v>30.05</v>
          </cell>
          <cell r="BE22">
            <v>42.07</v>
          </cell>
          <cell r="BF22">
            <v>19.54</v>
          </cell>
          <cell r="BG22">
            <v>27.36</v>
          </cell>
          <cell r="BH22">
            <v>30.59</v>
          </cell>
          <cell r="BI22">
            <v>42.83</v>
          </cell>
          <cell r="BJ22">
            <v>19.93</v>
          </cell>
          <cell r="BK22">
            <v>27.9</v>
          </cell>
          <cell r="BL22">
            <v>31.14</v>
          </cell>
          <cell r="BM22">
            <v>43.59</v>
          </cell>
          <cell r="BN22">
            <v>20.309999999999999</v>
          </cell>
          <cell r="BO22">
            <v>28.44</v>
          </cell>
          <cell r="BP22">
            <v>31.68</v>
          </cell>
          <cell r="BQ22">
            <v>44.36</v>
          </cell>
          <cell r="BR22">
            <v>20.7</v>
          </cell>
          <cell r="BS22">
            <v>28.98</v>
          </cell>
          <cell r="BT22">
            <v>32.229999999999997</v>
          </cell>
          <cell r="BU22">
            <v>45.12</v>
          </cell>
        </row>
        <row r="23">
          <cell r="G23">
            <v>16</v>
          </cell>
          <cell r="P23">
            <v>26.18</v>
          </cell>
          <cell r="Q23">
            <v>36.65</v>
          </cell>
          <cell r="X23">
            <v>27.34</v>
          </cell>
          <cell r="Y23">
            <v>38.28</v>
          </cell>
          <cell r="Z23">
            <v>17.53</v>
          </cell>
          <cell r="AA23">
            <v>24.54</v>
          </cell>
          <cell r="AB23">
            <v>27.93</v>
          </cell>
          <cell r="AC23">
            <v>39.1</v>
          </cell>
          <cell r="AD23">
            <v>17.940000000000001</v>
          </cell>
          <cell r="AE23">
            <v>25.12</v>
          </cell>
          <cell r="AF23">
            <v>28.51</v>
          </cell>
          <cell r="AG23">
            <v>39.909999999999997</v>
          </cell>
          <cell r="AH23">
            <v>18.350000000000001</v>
          </cell>
          <cell r="AI23">
            <v>25.69</v>
          </cell>
          <cell r="AN23">
            <v>29.67</v>
          </cell>
          <cell r="AO23">
            <v>41.54</v>
          </cell>
          <cell r="AR23">
            <v>30.25</v>
          </cell>
          <cell r="AS23">
            <v>42.36</v>
          </cell>
          <cell r="AT23">
            <v>19.59</v>
          </cell>
          <cell r="AU23">
            <v>27.42</v>
          </cell>
          <cell r="AV23">
            <v>30.84</v>
          </cell>
          <cell r="AW23">
            <v>43.17</v>
          </cell>
          <cell r="AX23">
            <v>20</v>
          </cell>
          <cell r="AY23">
            <v>28</v>
          </cell>
          <cell r="AZ23">
            <v>31.42</v>
          </cell>
          <cell r="BA23">
            <v>43.99</v>
          </cell>
          <cell r="BB23">
            <v>20.41</v>
          </cell>
          <cell r="BC23">
            <v>28.57</v>
          </cell>
          <cell r="BD23">
            <v>32</v>
          </cell>
          <cell r="BE23">
            <v>44.8</v>
          </cell>
          <cell r="BF23">
            <v>20.82</v>
          </cell>
          <cell r="BG23">
            <v>29.15</v>
          </cell>
          <cell r="BH23">
            <v>32.58</v>
          </cell>
          <cell r="BI23">
            <v>45.62</v>
          </cell>
          <cell r="BJ23">
            <v>21.23</v>
          </cell>
          <cell r="BK23">
            <v>29.72</v>
          </cell>
          <cell r="BL23">
            <v>33.17</v>
          </cell>
          <cell r="BM23">
            <v>46.43</v>
          </cell>
          <cell r="BN23">
            <v>21.64</v>
          </cell>
          <cell r="BO23">
            <v>30.3</v>
          </cell>
          <cell r="BP23">
            <v>33.75</v>
          </cell>
          <cell r="BQ23">
            <v>47.25</v>
          </cell>
          <cell r="BR23">
            <v>22.05</v>
          </cell>
          <cell r="BS23">
            <v>30.88</v>
          </cell>
          <cell r="BT23">
            <v>34.33</v>
          </cell>
          <cell r="BU23">
            <v>48.06</v>
          </cell>
        </row>
        <row r="24">
          <cell r="G24">
            <v>17</v>
          </cell>
          <cell r="P24">
            <v>27.77</v>
          </cell>
          <cell r="Q24">
            <v>38.869999999999997</v>
          </cell>
          <cell r="X24">
            <v>29</v>
          </cell>
          <cell r="Y24">
            <v>40.61</v>
          </cell>
          <cell r="Z24">
            <v>18.600000000000001</v>
          </cell>
          <cell r="AA24">
            <v>26.04</v>
          </cell>
          <cell r="AB24">
            <v>29.62</v>
          </cell>
          <cell r="AC24">
            <v>41.47</v>
          </cell>
          <cell r="AD24">
            <v>19.04</v>
          </cell>
          <cell r="AE24">
            <v>26.65</v>
          </cell>
          <cell r="AF24">
            <v>30.24</v>
          </cell>
          <cell r="AG24">
            <v>42.34</v>
          </cell>
          <cell r="AH24">
            <v>19.48</v>
          </cell>
          <cell r="AI24">
            <v>27.27</v>
          </cell>
          <cell r="AN24">
            <v>31.48</v>
          </cell>
          <cell r="AO24">
            <v>44.07</v>
          </cell>
          <cell r="AR24">
            <v>32.1</v>
          </cell>
          <cell r="AS24">
            <v>44.94</v>
          </cell>
          <cell r="AT24">
            <v>20.79</v>
          </cell>
          <cell r="AU24">
            <v>29.1</v>
          </cell>
          <cell r="AV24">
            <v>32.72</v>
          </cell>
          <cell r="AW24">
            <v>45.8</v>
          </cell>
          <cell r="AX24">
            <v>21.22</v>
          </cell>
          <cell r="AY24">
            <v>29.71</v>
          </cell>
          <cell r="AZ24">
            <v>33.340000000000003</v>
          </cell>
          <cell r="BA24">
            <v>46.67</v>
          </cell>
          <cell r="BB24">
            <v>21.66</v>
          </cell>
          <cell r="BC24">
            <v>30.32</v>
          </cell>
          <cell r="BD24">
            <v>33.950000000000003</v>
          </cell>
          <cell r="BE24">
            <v>47.54</v>
          </cell>
          <cell r="BF24">
            <v>22.1</v>
          </cell>
          <cell r="BG24">
            <v>30.94</v>
          </cell>
          <cell r="BH24">
            <v>34.57</v>
          </cell>
          <cell r="BI24">
            <v>48.4</v>
          </cell>
          <cell r="BJ24">
            <v>22.53</v>
          </cell>
          <cell r="BK24">
            <v>31.55</v>
          </cell>
          <cell r="BL24">
            <v>35.19</v>
          </cell>
          <cell r="BM24">
            <v>49.27</v>
          </cell>
          <cell r="BN24">
            <v>22.97</v>
          </cell>
          <cell r="BO24">
            <v>32.159999999999997</v>
          </cell>
          <cell r="BP24">
            <v>35.81</v>
          </cell>
          <cell r="BQ24">
            <v>50.14</v>
          </cell>
          <cell r="BR24">
            <v>23.41</v>
          </cell>
          <cell r="BS24">
            <v>32.770000000000003</v>
          </cell>
          <cell r="BT24">
            <v>36.43</v>
          </cell>
          <cell r="BU24">
            <v>51</v>
          </cell>
        </row>
        <row r="25">
          <cell r="G25">
            <v>18</v>
          </cell>
          <cell r="P25">
            <v>29.36</v>
          </cell>
          <cell r="Q25">
            <v>41.1</v>
          </cell>
          <cell r="X25">
            <v>30.67</v>
          </cell>
          <cell r="Y25">
            <v>42.93</v>
          </cell>
          <cell r="Z25">
            <v>19.670000000000002</v>
          </cell>
          <cell r="AA25">
            <v>27.54</v>
          </cell>
          <cell r="AB25">
            <v>31.32</v>
          </cell>
          <cell r="AC25">
            <v>43.85</v>
          </cell>
          <cell r="AD25">
            <v>20.14</v>
          </cell>
          <cell r="AE25">
            <v>28.19</v>
          </cell>
          <cell r="AF25">
            <v>31.98</v>
          </cell>
          <cell r="AG25">
            <v>44.77</v>
          </cell>
          <cell r="AH25">
            <v>20.6</v>
          </cell>
          <cell r="AI25">
            <v>28.84</v>
          </cell>
          <cell r="AN25">
            <v>33.29</v>
          </cell>
          <cell r="AO25">
            <v>46.6</v>
          </cell>
          <cell r="AR25">
            <v>33.94</v>
          </cell>
          <cell r="AS25">
            <v>47.52</v>
          </cell>
          <cell r="AT25">
            <v>21.99</v>
          </cell>
          <cell r="AU25">
            <v>30.78</v>
          </cell>
          <cell r="AV25">
            <v>34.6</v>
          </cell>
          <cell r="AW25">
            <v>48.44</v>
          </cell>
          <cell r="AX25">
            <v>22.45</v>
          </cell>
          <cell r="AY25">
            <v>31.43</v>
          </cell>
          <cell r="AZ25">
            <v>35.25</v>
          </cell>
          <cell r="BA25">
            <v>49.35</v>
          </cell>
          <cell r="BB25">
            <v>22.91</v>
          </cell>
          <cell r="BC25">
            <v>32.08</v>
          </cell>
          <cell r="BD25">
            <v>35.909999999999997</v>
          </cell>
          <cell r="BE25">
            <v>50.27</v>
          </cell>
          <cell r="BF25">
            <v>23.37</v>
          </cell>
          <cell r="BG25">
            <v>32.72</v>
          </cell>
          <cell r="BH25">
            <v>36.56</v>
          </cell>
          <cell r="BI25">
            <v>51.19</v>
          </cell>
          <cell r="BJ25">
            <v>23.84</v>
          </cell>
          <cell r="BK25">
            <v>33.369999999999997</v>
          </cell>
          <cell r="BL25">
            <v>37.22</v>
          </cell>
          <cell r="BM25">
            <v>52.1</v>
          </cell>
          <cell r="BN25">
            <v>24.3</v>
          </cell>
          <cell r="BO25">
            <v>34.020000000000003</v>
          </cell>
          <cell r="BP25">
            <v>37.869999999999997</v>
          </cell>
          <cell r="BQ25">
            <v>53.02</v>
          </cell>
          <cell r="BR25">
            <v>24.76</v>
          </cell>
          <cell r="BS25">
            <v>34.67</v>
          </cell>
          <cell r="BT25">
            <v>38.53</v>
          </cell>
          <cell r="BU25">
            <v>53.94</v>
          </cell>
        </row>
        <row r="26">
          <cell r="G26">
            <v>19</v>
          </cell>
          <cell r="P26">
            <v>30.95</v>
          </cell>
          <cell r="Q26">
            <v>43.33</v>
          </cell>
          <cell r="X26">
            <v>32.33</v>
          </cell>
          <cell r="Y26">
            <v>45.26</v>
          </cell>
          <cell r="Z26">
            <v>20.75</v>
          </cell>
          <cell r="AA26">
            <v>29.04</v>
          </cell>
          <cell r="AB26">
            <v>33.020000000000003</v>
          </cell>
          <cell r="AC26">
            <v>46.23</v>
          </cell>
          <cell r="AD26">
            <v>21.23</v>
          </cell>
          <cell r="AE26">
            <v>29.73</v>
          </cell>
          <cell r="AF26">
            <v>33.71</v>
          </cell>
          <cell r="AG26">
            <v>47.2</v>
          </cell>
          <cell r="AH26">
            <v>21.72</v>
          </cell>
          <cell r="AI26">
            <v>30.41</v>
          </cell>
          <cell r="AN26">
            <v>35.1</v>
          </cell>
          <cell r="AO26">
            <v>49.14</v>
          </cell>
          <cell r="AR26">
            <v>35.79</v>
          </cell>
          <cell r="AS26">
            <v>50.11</v>
          </cell>
          <cell r="AT26">
            <v>23.19</v>
          </cell>
          <cell r="AU26">
            <v>32.46</v>
          </cell>
          <cell r="AV26">
            <v>36.479999999999997</v>
          </cell>
          <cell r="AW26">
            <v>51.07</v>
          </cell>
          <cell r="AX26">
            <v>23.68</v>
          </cell>
          <cell r="AY26">
            <v>33.15</v>
          </cell>
          <cell r="AZ26">
            <v>37.17</v>
          </cell>
          <cell r="BA26">
            <v>52.04</v>
          </cell>
          <cell r="BB26">
            <v>24.16</v>
          </cell>
          <cell r="BC26">
            <v>33.83</v>
          </cell>
          <cell r="BD26">
            <v>37.86</v>
          </cell>
          <cell r="BE26">
            <v>53.01</v>
          </cell>
          <cell r="BF26">
            <v>24.65</v>
          </cell>
          <cell r="BG26">
            <v>34.51</v>
          </cell>
          <cell r="BH26">
            <v>38.56</v>
          </cell>
          <cell r="BI26">
            <v>53.98</v>
          </cell>
          <cell r="BJ26">
            <v>25.14</v>
          </cell>
          <cell r="BK26">
            <v>35.200000000000003</v>
          </cell>
          <cell r="BL26">
            <v>39.25</v>
          </cell>
          <cell r="BM26">
            <v>54.95</v>
          </cell>
          <cell r="BN26">
            <v>25.63</v>
          </cell>
          <cell r="BO26">
            <v>35.880000000000003</v>
          </cell>
          <cell r="BP26">
            <v>39.94</v>
          </cell>
          <cell r="BQ26">
            <v>55.92</v>
          </cell>
          <cell r="BR26">
            <v>26.12</v>
          </cell>
          <cell r="BS26">
            <v>36.56</v>
          </cell>
          <cell r="BT26">
            <v>40.630000000000003</v>
          </cell>
          <cell r="BU26">
            <v>56.88</v>
          </cell>
        </row>
        <row r="27">
          <cell r="G27">
            <v>20</v>
          </cell>
          <cell r="P27">
            <v>32.54</v>
          </cell>
          <cell r="Q27">
            <v>45.55</v>
          </cell>
          <cell r="X27">
            <v>33.99</v>
          </cell>
          <cell r="Y27">
            <v>47.59</v>
          </cell>
          <cell r="Z27">
            <v>21.82</v>
          </cell>
          <cell r="AA27">
            <v>30.54</v>
          </cell>
          <cell r="AB27">
            <v>34.72</v>
          </cell>
          <cell r="AC27">
            <v>48.61</v>
          </cell>
          <cell r="AD27">
            <v>22.33</v>
          </cell>
          <cell r="AE27">
            <v>31.26</v>
          </cell>
          <cell r="AF27">
            <v>35.450000000000003</v>
          </cell>
          <cell r="AG27">
            <v>49.63</v>
          </cell>
          <cell r="AH27">
            <v>22.84</v>
          </cell>
          <cell r="AI27">
            <v>31.98</v>
          </cell>
          <cell r="AN27">
            <v>36.909999999999997</v>
          </cell>
          <cell r="AO27">
            <v>51.67</v>
          </cell>
          <cell r="AR27">
            <v>37.630000000000003</v>
          </cell>
          <cell r="AS27">
            <v>52.69</v>
          </cell>
          <cell r="AT27">
            <v>24.39</v>
          </cell>
          <cell r="AU27">
            <v>34.14</v>
          </cell>
          <cell r="AV27">
            <v>38.36</v>
          </cell>
          <cell r="AW27">
            <v>53.71</v>
          </cell>
          <cell r="AX27">
            <v>24.9</v>
          </cell>
          <cell r="AY27">
            <v>34.86</v>
          </cell>
          <cell r="AZ27">
            <v>39.090000000000003</v>
          </cell>
          <cell r="BA27">
            <v>54.73</v>
          </cell>
          <cell r="BB27">
            <v>25.41</v>
          </cell>
          <cell r="BC27">
            <v>35.58</v>
          </cell>
          <cell r="BD27">
            <v>39.82</v>
          </cell>
          <cell r="BE27">
            <v>55.75</v>
          </cell>
          <cell r="BF27">
            <v>25.93</v>
          </cell>
          <cell r="BG27">
            <v>36.299999999999997</v>
          </cell>
          <cell r="BH27">
            <v>40.549999999999997</v>
          </cell>
          <cell r="BI27">
            <v>56.77</v>
          </cell>
          <cell r="BJ27">
            <v>26.44</v>
          </cell>
          <cell r="BK27">
            <v>37.020000000000003</v>
          </cell>
          <cell r="BL27">
            <v>41.27</v>
          </cell>
          <cell r="BM27">
            <v>57.78</v>
          </cell>
          <cell r="BN27">
            <v>26.96</v>
          </cell>
          <cell r="BO27">
            <v>37.74</v>
          </cell>
          <cell r="BP27">
            <v>42</v>
          </cell>
          <cell r="BQ27">
            <v>58.8</v>
          </cell>
          <cell r="BR27">
            <v>27.47</v>
          </cell>
          <cell r="BS27">
            <v>38.46</v>
          </cell>
          <cell r="BT27">
            <v>42.73</v>
          </cell>
          <cell r="BU27">
            <v>59.82</v>
          </cell>
        </row>
        <row r="28">
          <cell r="G28">
            <v>21</v>
          </cell>
          <cell r="P28">
            <v>34.130000000000003</v>
          </cell>
          <cell r="Q28">
            <v>47.78</v>
          </cell>
          <cell r="X28">
            <v>35.659999999999997</v>
          </cell>
          <cell r="Y28">
            <v>49.92</v>
          </cell>
          <cell r="Z28">
            <v>22.89</v>
          </cell>
          <cell r="AA28">
            <v>32.04</v>
          </cell>
          <cell r="AB28">
            <v>36.42</v>
          </cell>
          <cell r="AC28">
            <v>50.99</v>
          </cell>
          <cell r="AD28">
            <v>23.43</v>
          </cell>
          <cell r="AE28">
            <v>32.799999999999997</v>
          </cell>
          <cell r="AF28">
            <v>37.18</v>
          </cell>
          <cell r="AG28">
            <v>52.06</v>
          </cell>
          <cell r="AH28">
            <v>23.97</v>
          </cell>
          <cell r="AI28">
            <v>33.56</v>
          </cell>
          <cell r="AN28">
            <v>38.71</v>
          </cell>
          <cell r="AO28">
            <v>54.2</v>
          </cell>
          <cell r="AR28">
            <v>39.479999999999997</v>
          </cell>
          <cell r="AS28">
            <v>55.27</v>
          </cell>
          <cell r="AT28">
            <v>25.59</v>
          </cell>
          <cell r="AU28">
            <v>35.82</v>
          </cell>
          <cell r="AV28">
            <v>40.24</v>
          </cell>
          <cell r="AW28">
            <v>56.34</v>
          </cell>
          <cell r="AX28">
            <v>26.13</v>
          </cell>
          <cell r="AY28">
            <v>36.58</v>
          </cell>
          <cell r="AZ28">
            <v>41.01</v>
          </cell>
          <cell r="BA28">
            <v>57.41</v>
          </cell>
          <cell r="BB28">
            <v>26.67</v>
          </cell>
          <cell r="BC28">
            <v>37.33</v>
          </cell>
          <cell r="BD28">
            <v>41.77</v>
          </cell>
          <cell r="BE28">
            <v>58.48</v>
          </cell>
          <cell r="BF28">
            <v>27.21</v>
          </cell>
          <cell r="BG28">
            <v>38.090000000000003</v>
          </cell>
          <cell r="BH28">
            <v>42.54</v>
          </cell>
          <cell r="BI28">
            <v>59.55</v>
          </cell>
          <cell r="BJ28">
            <v>27.75</v>
          </cell>
          <cell r="BK28">
            <v>38.840000000000003</v>
          </cell>
          <cell r="BL28">
            <v>43.3</v>
          </cell>
          <cell r="BM28">
            <v>60.62</v>
          </cell>
          <cell r="BN28">
            <v>28.29</v>
          </cell>
          <cell r="BO28">
            <v>39.6</v>
          </cell>
          <cell r="BP28">
            <v>44.06</v>
          </cell>
          <cell r="BQ28">
            <v>61.69</v>
          </cell>
          <cell r="BR28">
            <v>28.83</v>
          </cell>
          <cell r="BS28">
            <v>40.36</v>
          </cell>
          <cell r="BT28">
            <v>44.83</v>
          </cell>
          <cell r="BU28">
            <v>62.76</v>
          </cell>
        </row>
        <row r="29">
          <cell r="G29">
            <v>22</v>
          </cell>
          <cell r="P29">
            <v>35.72</v>
          </cell>
          <cell r="Q29">
            <v>50.01</v>
          </cell>
          <cell r="X29">
            <v>37.32</v>
          </cell>
          <cell r="Y29">
            <v>52.25</v>
          </cell>
          <cell r="Z29">
            <v>23.96</v>
          </cell>
          <cell r="AA29">
            <v>33.54</v>
          </cell>
          <cell r="AB29">
            <v>38.119999999999997</v>
          </cell>
          <cell r="AC29">
            <v>53.37</v>
          </cell>
          <cell r="AD29">
            <v>24.52</v>
          </cell>
          <cell r="AE29">
            <v>34.33</v>
          </cell>
          <cell r="AF29">
            <v>38.92</v>
          </cell>
          <cell r="AG29">
            <v>54.49</v>
          </cell>
          <cell r="AH29">
            <v>25.09</v>
          </cell>
          <cell r="AI29">
            <v>35.130000000000003</v>
          </cell>
          <cell r="AN29">
            <v>40.53</v>
          </cell>
          <cell r="AO29">
            <v>56.74</v>
          </cell>
          <cell r="AR29">
            <v>41.33</v>
          </cell>
          <cell r="AS29">
            <v>57.86</v>
          </cell>
          <cell r="AT29">
            <v>26.79</v>
          </cell>
          <cell r="AU29">
            <v>37.5</v>
          </cell>
          <cell r="AV29">
            <v>42.13</v>
          </cell>
          <cell r="AW29">
            <v>58.98</v>
          </cell>
          <cell r="AX29">
            <v>27.35</v>
          </cell>
          <cell r="AY29">
            <v>38.29</v>
          </cell>
          <cell r="AZ29">
            <v>42.93</v>
          </cell>
          <cell r="BA29">
            <v>60.1</v>
          </cell>
          <cell r="BB29">
            <v>27.92</v>
          </cell>
          <cell r="BC29">
            <v>39.08</v>
          </cell>
          <cell r="BD29">
            <v>43.73</v>
          </cell>
          <cell r="BE29">
            <v>61.22</v>
          </cell>
          <cell r="BF29">
            <v>28.48</v>
          </cell>
          <cell r="BG29">
            <v>39.869999999999997</v>
          </cell>
          <cell r="BH29">
            <v>44.53</v>
          </cell>
          <cell r="BI29">
            <v>62.34</v>
          </cell>
          <cell r="BJ29">
            <v>29.05</v>
          </cell>
          <cell r="BK29">
            <v>40.67</v>
          </cell>
          <cell r="BL29">
            <v>45.33</v>
          </cell>
          <cell r="BM29">
            <v>63.46</v>
          </cell>
          <cell r="BN29">
            <v>29.61</v>
          </cell>
          <cell r="BO29">
            <v>41.46</v>
          </cell>
          <cell r="BP29">
            <v>46.13</v>
          </cell>
          <cell r="BQ29">
            <v>64.58</v>
          </cell>
          <cell r="BR29">
            <v>30.18</v>
          </cell>
          <cell r="BS29">
            <v>42.25</v>
          </cell>
          <cell r="BT29">
            <v>46.93</v>
          </cell>
          <cell r="BU29">
            <v>65.7</v>
          </cell>
        </row>
        <row r="30">
          <cell r="G30">
            <v>23</v>
          </cell>
          <cell r="P30">
            <v>37.31</v>
          </cell>
          <cell r="Q30">
            <v>52.23</v>
          </cell>
          <cell r="X30">
            <v>38.979999999999997</v>
          </cell>
          <cell r="Y30">
            <v>54.57</v>
          </cell>
          <cell r="Z30">
            <v>25.03</v>
          </cell>
          <cell r="AA30">
            <v>35.04</v>
          </cell>
          <cell r="AB30">
            <v>39.82</v>
          </cell>
          <cell r="AC30">
            <v>55.75</v>
          </cell>
          <cell r="AD30">
            <v>25.62</v>
          </cell>
          <cell r="AE30">
            <v>35.869999999999997</v>
          </cell>
          <cell r="AF30">
            <v>40.659999999999997</v>
          </cell>
          <cell r="AG30">
            <v>56.92</v>
          </cell>
          <cell r="AH30">
            <v>26.21</v>
          </cell>
          <cell r="AI30">
            <v>36.700000000000003</v>
          </cell>
          <cell r="AN30">
            <v>42.33</v>
          </cell>
          <cell r="AO30">
            <v>59.26</v>
          </cell>
          <cell r="AR30">
            <v>43.17</v>
          </cell>
          <cell r="AS30">
            <v>60.43</v>
          </cell>
          <cell r="AT30">
            <v>27.99</v>
          </cell>
          <cell r="AU30">
            <v>39.18</v>
          </cell>
          <cell r="AV30">
            <v>44</v>
          </cell>
          <cell r="AW30">
            <v>61.61</v>
          </cell>
          <cell r="AX30">
            <v>28.58</v>
          </cell>
          <cell r="AY30">
            <v>40.01</v>
          </cell>
          <cell r="AZ30">
            <v>44.84</v>
          </cell>
          <cell r="BA30">
            <v>62.78</v>
          </cell>
          <cell r="BB30">
            <v>29.17</v>
          </cell>
          <cell r="BC30">
            <v>40.840000000000003</v>
          </cell>
          <cell r="BD30">
            <v>45.68</v>
          </cell>
          <cell r="BE30">
            <v>63.95</v>
          </cell>
          <cell r="BF30">
            <v>29.76</v>
          </cell>
          <cell r="BG30">
            <v>41.67</v>
          </cell>
          <cell r="BH30">
            <v>46.52</v>
          </cell>
          <cell r="BI30">
            <v>65.12</v>
          </cell>
          <cell r="BJ30">
            <v>30.35</v>
          </cell>
          <cell r="BK30">
            <v>42.49</v>
          </cell>
          <cell r="BL30">
            <v>47.35</v>
          </cell>
          <cell r="BM30">
            <v>66.290000000000006</v>
          </cell>
          <cell r="BN30">
            <v>30.94</v>
          </cell>
          <cell r="BO30">
            <v>43.32</v>
          </cell>
          <cell r="BP30">
            <v>48.19</v>
          </cell>
          <cell r="BQ30">
            <v>67.47</v>
          </cell>
          <cell r="BR30">
            <v>31.53</v>
          </cell>
          <cell r="BS30">
            <v>44.15</v>
          </cell>
          <cell r="BT30">
            <v>49.03</v>
          </cell>
          <cell r="BU30">
            <v>68.64</v>
          </cell>
        </row>
        <row r="31">
          <cell r="G31">
            <v>24</v>
          </cell>
          <cell r="P31">
            <v>38.9</v>
          </cell>
          <cell r="Q31">
            <v>54.46</v>
          </cell>
          <cell r="X31">
            <v>40.65</v>
          </cell>
          <cell r="Y31">
            <v>56.91</v>
          </cell>
          <cell r="Z31">
            <v>26.1</v>
          </cell>
          <cell r="AA31">
            <v>36.54</v>
          </cell>
          <cell r="AB31">
            <v>41.52</v>
          </cell>
          <cell r="AC31">
            <v>58.13</v>
          </cell>
          <cell r="AD31">
            <v>26.72</v>
          </cell>
          <cell r="AE31">
            <v>37.409999999999997</v>
          </cell>
          <cell r="AF31">
            <v>42.39</v>
          </cell>
          <cell r="AG31">
            <v>59.35</v>
          </cell>
          <cell r="AH31">
            <v>27.34</v>
          </cell>
          <cell r="AI31">
            <v>38.270000000000003</v>
          </cell>
          <cell r="AN31">
            <v>44.14</v>
          </cell>
          <cell r="AO31">
            <v>61.8</v>
          </cell>
          <cell r="AR31">
            <v>45.01</v>
          </cell>
          <cell r="AS31">
            <v>63.02</v>
          </cell>
          <cell r="AT31">
            <v>29.19</v>
          </cell>
          <cell r="AU31">
            <v>40.86</v>
          </cell>
          <cell r="AV31">
            <v>45.89</v>
          </cell>
          <cell r="AW31">
            <v>64.239999999999995</v>
          </cell>
          <cell r="AX31">
            <v>29.8</v>
          </cell>
          <cell r="AY31">
            <v>41.72</v>
          </cell>
          <cell r="AZ31">
            <v>46.76</v>
          </cell>
          <cell r="BA31">
            <v>65.47</v>
          </cell>
          <cell r="BB31">
            <v>30.42</v>
          </cell>
          <cell r="BC31">
            <v>42.59</v>
          </cell>
          <cell r="BD31">
            <v>47.64</v>
          </cell>
          <cell r="BE31">
            <v>66.69</v>
          </cell>
          <cell r="BF31">
            <v>31.04</v>
          </cell>
          <cell r="BG31">
            <v>43.45</v>
          </cell>
          <cell r="BH31">
            <v>48.51</v>
          </cell>
          <cell r="BI31">
            <v>67.91</v>
          </cell>
          <cell r="BJ31">
            <v>31.65</v>
          </cell>
          <cell r="BK31">
            <v>44.31</v>
          </cell>
          <cell r="BL31">
            <v>49.38</v>
          </cell>
          <cell r="BM31">
            <v>69.14</v>
          </cell>
          <cell r="BN31">
            <v>32.270000000000003</v>
          </cell>
          <cell r="BO31">
            <v>45.18</v>
          </cell>
          <cell r="BP31">
            <v>50.26</v>
          </cell>
          <cell r="BQ31">
            <v>70.36</v>
          </cell>
          <cell r="BR31">
            <v>32.89</v>
          </cell>
          <cell r="BS31">
            <v>46.04</v>
          </cell>
          <cell r="BT31">
            <v>51.13</v>
          </cell>
          <cell r="BU31">
            <v>71.58</v>
          </cell>
        </row>
        <row r="32">
          <cell r="G32">
            <v>25</v>
          </cell>
          <cell r="P32">
            <v>40.49</v>
          </cell>
          <cell r="Q32">
            <v>56.69</v>
          </cell>
          <cell r="X32">
            <v>42.31</v>
          </cell>
          <cell r="Y32">
            <v>59.24</v>
          </cell>
          <cell r="Z32">
            <v>27.17</v>
          </cell>
          <cell r="AA32">
            <v>38.04</v>
          </cell>
          <cell r="AB32">
            <v>43.22</v>
          </cell>
          <cell r="AC32">
            <v>60.51</v>
          </cell>
          <cell r="AD32">
            <v>27.82</v>
          </cell>
          <cell r="AE32">
            <v>38.94</v>
          </cell>
          <cell r="AF32">
            <v>44.13</v>
          </cell>
          <cell r="AG32">
            <v>61.78</v>
          </cell>
          <cell r="AH32">
            <v>28.46</v>
          </cell>
          <cell r="AI32">
            <v>39.840000000000003</v>
          </cell>
          <cell r="AN32">
            <v>45.95</v>
          </cell>
          <cell r="AO32">
            <v>64.33</v>
          </cell>
          <cell r="AR32">
            <v>46.86</v>
          </cell>
          <cell r="AS32">
            <v>65.61</v>
          </cell>
          <cell r="AT32">
            <v>30.39</v>
          </cell>
          <cell r="AU32">
            <v>42.54</v>
          </cell>
          <cell r="AV32">
            <v>47.77</v>
          </cell>
          <cell r="AW32">
            <v>66.88</v>
          </cell>
          <cell r="AX32">
            <v>31.03</v>
          </cell>
          <cell r="AY32">
            <v>43.44</v>
          </cell>
          <cell r="AZ32">
            <v>48.68</v>
          </cell>
          <cell r="BA32">
            <v>68.150000000000006</v>
          </cell>
          <cell r="BB32">
            <v>31.67</v>
          </cell>
          <cell r="BC32">
            <v>44.34</v>
          </cell>
          <cell r="BD32">
            <v>49.59</v>
          </cell>
          <cell r="BE32">
            <v>69.430000000000007</v>
          </cell>
          <cell r="BF32">
            <v>32.31</v>
          </cell>
          <cell r="BG32">
            <v>45.24</v>
          </cell>
          <cell r="BH32">
            <v>50.5</v>
          </cell>
          <cell r="BI32">
            <v>70.7</v>
          </cell>
          <cell r="BJ32">
            <v>32.96</v>
          </cell>
          <cell r="BK32">
            <v>46.14</v>
          </cell>
          <cell r="BL32">
            <v>51.41</v>
          </cell>
          <cell r="BM32">
            <v>71.98</v>
          </cell>
          <cell r="BN32">
            <v>33.6</v>
          </cell>
          <cell r="BO32">
            <v>47.04</v>
          </cell>
          <cell r="BP32">
            <v>52.32</v>
          </cell>
          <cell r="BQ32">
            <v>73.25</v>
          </cell>
          <cell r="BR32">
            <v>34.24</v>
          </cell>
          <cell r="BS32">
            <v>47.94</v>
          </cell>
          <cell r="BT32">
            <v>53.23</v>
          </cell>
          <cell r="BU32">
            <v>74.52</v>
          </cell>
        </row>
        <row r="33">
          <cell r="G33">
            <v>26</v>
          </cell>
          <cell r="P33">
            <v>42.08</v>
          </cell>
          <cell r="Q33">
            <v>58.91</v>
          </cell>
          <cell r="X33">
            <v>43.97</v>
          </cell>
          <cell r="Y33">
            <v>61.56</v>
          </cell>
          <cell r="Z33">
            <v>28.24</v>
          </cell>
          <cell r="AA33">
            <v>39.54</v>
          </cell>
          <cell r="AB33">
            <v>44.92</v>
          </cell>
          <cell r="AC33">
            <v>62.89</v>
          </cell>
          <cell r="AD33">
            <v>28.91</v>
          </cell>
          <cell r="AE33">
            <v>40.479999999999997</v>
          </cell>
          <cell r="AF33">
            <v>45.87</v>
          </cell>
          <cell r="AG33">
            <v>64.209999999999994</v>
          </cell>
          <cell r="AH33">
            <v>29.58</v>
          </cell>
          <cell r="AI33">
            <v>41.41</v>
          </cell>
          <cell r="AN33">
            <v>47.76</v>
          </cell>
          <cell r="AO33">
            <v>66.86</v>
          </cell>
          <cell r="AR33">
            <v>48.71</v>
          </cell>
          <cell r="AS33">
            <v>68.19</v>
          </cell>
          <cell r="AT33">
            <v>31.59</v>
          </cell>
          <cell r="AU33">
            <v>44.22</v>
          </cell>
          <cell r="AV33">
            <v>49.65</v>
          </cell>
          <cell r="AW33">
            <v>69.510000000000005</v>
          </cell>
          <cell r="AX33">
            <v>32.25</v>
          </cell>
          <cell r="AY33">
            <v>45.15</v>
          </cell>
          <cell r="AZ33">
            <v>50.6</v>
          </cell>
          <cell r="BA33">
            <v>70.84</v>
          </cell>
          <cell r="BB33">
            <v>32.92</v>
          </cell>
          <cell r="BC33">
            <v>46.09</v>
          </cell>
          <cell r="BD33">
            <v>51.54</v>
          </cell>
          <cell r="BE33">
            <v>72.16</v>
          </cell>
          <cell r="BF33">
            <v>33.590000000000003</v>
          </cell>
          <cell r="BG33">
            <v>47.03</v>
          </cell>
          <cell r="BH33">
            <v>52.49</v>
          </cell>
          <cell r="BI33">
            <v>73.489999999999995</v>
          </cell>
          <cell r="BJ33">
            <v>34.26</v>
          </cell>
          <cell r="BK33">
            <v>47.96</v>
          </cell>
          <cell r="BL33">
            <v>53.44</v>
          </cell>
          <cell r="BM33">
            <v>74.81</v>
          </cell>
          <cell r="BN33">
            <v>34.93</v>
          </cell>
          <cell r="BO33">
            <v>48.9</v>
          </cell>
          <cell r="BP33">
            <v>54.38</v>
          </cell>
          <cell r="BQ33">
            <v>76.14</v>
          </cell>
          <cell r="BR33">
            <v>35.590000000000003</v>
          </cell>
          <cell r="BS33">
            <v>49.83</v>
          </cell>
          <cell r="BT33">
            <v>55.33</v>
          </cell>
          <cell r="BU33">
            <v>77.459999999999994</v>
          </cell>
        </row>
        <row r="34">
          <cell r="G34">
            <v>27</v>
          </cell>
          <cell r="P34">
            <v>43.67</v>
          </cell>
          <cell r="Q34">
            <v>61.14</v>
          </cell>
          <cell r="X34">
            <v>45.64</v>
          </cell>
          <cell r="Y34">
            <v>63.89</v>
          </cell>
          <cell r="Z34">
            <v>29.32</v>
          </cell>
          <cell r="AA34">
            <v>41.04</v>
          </cell>
          <cell r="AB34">
            <v>46.62</v>
          </cell>
          <cell r="AC34">
            <v>65.27</v>
          </cell>
          <cell r="AD34">
            <v>30.01</v>
          </cell>
          <cell r="AE34">
            <v>42.01</v>
          </cell>
          <cell r="AF34">
            <v>47.6</v>
          </cell>
          <cell r="AG34">
            <v>66.64</v>
          </cell>
          <cell r="AH34">
            <v>30.7</v>
          </cell>
          <cell r="AI34">
            <v>42.99</v>
          </cell>
          <cell r="AN34">
            <v>49.57</v>
          </cell>
          <cell r="AO34">
            <v>69.400000000000006</v>
          </cell>
          <cell r="AR34">
            <v>50.55</v>
          </cell>
          <cell r="AS34">
            <v>70.77</v>
          </cell>
          <cell r="AT34">
            <v>32.79</v>
          </cell>
          <cell r="AU34">
            <v>45.9</v>
          </cell>
          <cell r="AV34">
            <v>51.53</v>
          </cell>
          <cell r="AW34">
            <v>72.150000000000006</v>
          </cell>
          <cell r="AX34">
            <v>33.479999999999997</v>
          </cell>
          <cell r="AY34">
            <v>46.87</v>
          </cell>
          <cell r="AZ34">
            <v>52.52</v>
          </cell>
          <cell r="BA34">
            <v>73.52</v>
          </cell>
          <cell r="BB34">
            <v>34.17</v>
          </cell>
          <cell r="BC34">
            <v>47.84</v>
          </cell>
          <cell r="BD34">
            <v>53.5</v>
          </cell>
          <cell r="BE34">
            <v>74.900000000000006</v>
          </cell>
          <cell r="BF34">
            <v>34.869999999999997</v>
          </cell>
          <cell r="BG34">
            <v>48.81</v>
          </cell>
          <cell r="BH34">
            <v>54.48</v>
          </cell>
          <cell r="BI34">
            <v>76.28</v>
          </cell>
          <cell r="BJ34">
            <v>35.56</v>
          </cell>
          <cell r="BK34">
            <v>49.79</v>
          </cell>
          <cell r="BL34">
            <v>55.47</v>
          </cell>
          <cell r="BM34">
            <v>77.650000000000006</v>
          </cell>
          <cell r="BN34">
            <v>36.26</v>
          </cell>
          <cell r="BO34">
            <v>50.76</v>
          </cell>
          <cell r="BP34">
            <v>56.45</v>
          </cell>
          <cell r="BQ34">
            <v>79.03</v>
          </cell>
          <cell r="BR34">
            <v>36.950000000000003</v>
          </cell>
          <cell r="BS34">
            <v>51.73</v>
          </cell>
          <cell r="BT34">
            <v>57.43</v>
          </cell>
          <cell r="BU34">
            <v>80.400000000000006</v>
          </cell>
        </row>
        <row r="35">
          <cell r="G35">
            <v>28</v>
          </cell>
          <cell r="P35">
            <v>45.26</v>
          </cell>
          <cell r="Q35">
            <v>63.37</v>
          </cell>
          <cell r="X35">
            <v>47.3</v>
          </cell>
          <cell r="Y35">
            <v>66.22</v>
          </cell>
          <cell r="Z35">
            <v>30.39</v>
          </cell>
          <cell r="AA35">
            <v>42.55</v>
          </cell>
          <cell r="AB35">
            <v>48.32</v>
          </cell>
          <cell r="AC35">
            <v>67.650000000000006</v>
          </cell>
          <cell r="AD35">
            <v>31.11</v>
          </cell>
          <cell r="AE35">
            <v>43.55</v>
          </cell>
          <cell r="AF35">
            <v>49.34</v>
          </cell>
          <cell r="AG35">
            <v>69.08</v>
          </cell>
          <cell r="AH35">
            <v>31.83</v>
          </cell>
          <cell r="AI35">
            <v>44.56</v>
          </cell>
          <cell r="AN35">
            <v>51.38</v>
          </cell>
          <cell r="AO35">
            <v>71.930000000000007</v>
          </cell>
          <cell r="AR35">
            <v>52.4</v>
          </cell>
          <cell r="AS35">
            <v>73.36</v>
          </cell>
          <cell r="AT35">
            <v>33.99</v>
          </cell>
          <cell r="AU35">
            <v>47.58</v>
          </cell>
          <cell r="AV35">
            <v>53.42</v>
          </cell>
          <cell r="AW35">
            <v>74.78</v>
          </cell>
          <cell r="AX35">
            <v>34.71</v>
          </cell>
          <cell r="AY35">
            <v>48.59</v>
          </cell>
          <cell r="AZ35">
            <v>54.44</v>
          </cell>
          <cell r="BA35">
            <v>76.209999999999994</v>
          </cell>
          <cell r="BB35">
            <v>35.43</v>
          </cell>
          <cell r="BC35">
            <v>49.6</v>
          </cell>
          <cell r="BD35">
            <v>55.46</v>
          </cell>
          <cell r="BE35">
            <v>77.64</v>
          </cell>
          <cell r="BF35">
            <v>36.15</v>
          </cell>
          <cell r="BG35">
            <v>50.6</v>
          </cell>
          <cell r="BH35">
            <v>56.47</v>
          </cell>
          <cell r="BI35">
            <v>79.06</v>
          </cell>
          <cell r="BJ35">
            <v>36.869999999999997</v>
          </cell>
          <cell r="BK35">
            <v>51.61</v>
          </cell>
          <cell r="BL35">
            <v>57.49</v>
          </cell>
          <cell r="BM35">
            <v>80.489999999999995</v>
          </cell>
          <cell r="BN35">
            <v>37.590000000000003</v>
          </cell>
          <cell r="BO35">
            <v>52.62</v>
          </cell>
          <cell r="BP35">
            <v>58.51</v>
          </cell>
          <cell r="BQ35">
            <v>81.92</v>
          </cell>
          <cell r="BR35">
            <v>38.31</v>
          </cell>
          <cell r="BS35">
            <v>53.63</v>
          </cell>
          <cell r="BT35">
            <v>59.53</v>
          </cell>
          <cell r="BU35">
            <v>83.35</v>
          </cell>
        </row>
        <row r="36">
          <cell r="G36">
            <v>29</v>
          </cell>
          <cell r="P36">
            <v>46.85</v>
          </cell>
          <cell r="Q36">
            <v>65.58</v>
          </cell>
          <cell r="X36">
            <v>48.96</v>
          </cell>
          <cell r="Y36">
            <v>68.540000000000006</v>
          </cell>
          <cell r="Z36">
            <v>31.46</v>
          </cell>
          <cell r="AA36">
            <v>44.04</v>
          </cell>
          <cell r="AB36">
            <v>50.01</v>
          </cell>
          <cell r="AC36">
            <v>70.02</v>
          </cell>
          <cell r="AD36">
            <v>32.200000000000003</v>
          </cell>
          <cell r="AE36">
            <v>45.09</v>
          </cell>
          <cell r="AF36">
            <v>51.07</v>
          </cell>
          <cell r="AG36">
            <v>71.489999999999995</v>
          </cell>
          <cell r="AH36">
            <v>32.950000000000003</v>
          </cell>
          <cell r="AI36">
            <v>46.13</v>
          </cell>
          <cell r="AN36">
            <v>53.18</v>
          </cell>
          <cell r="AO36">
            <v>74.45</v>
          </cell>
          <cell r="AR36">
            <v>54.23</v>
          </cell>
          <cell r="AS36">
            <v>75.930000000000007</v>
          </cell>
          <cell r="AT36">
            <v>35.19</v>
          </cell>
          <cell r="AU36">
            <v>49.26</v>
          </cell>
          <cell r="AV36">
            <v>55.29</v>
          </cell>
          <cell r="AW36">
            <v>77.41</v>
          </cell>
          <cell r="AX36">
            <v>35.93</v>
          </cell>
          <cell r="AY36">
            <v>50.3</v>
          </cell>
          <cell r="AZ36">
            <v>56.35</v>
          </cell>
          <cell r="BA36">
            <v>78.88</v>
          </cell>
          <cell r="BB36">
            <v>36.68</v>
          </cell>
          <cell r="BC36">
            <v>51.35</v>
          </cell>
          <cell r="BD36">
            <v>57.4</v>
          </cell>
          <cell r="BE36">
            <v>80.36</v>
          </cell>
          <cell r="BF36">
            <v>37.42</v>
          </cell>
          <cell r="BG36">
            <v>52.39</v>
          </cell>
          <cell r="BH36">
            <v>58.46</v>
          </cell>
          <cell r="BI36">
            <v>81.84</v>
          </cell>
          <cell r="BJ36">
            <v>38.17</v>
          </cell>
          <cell r="BK36">
            <v>53.43</v>
          </cell>
          <cell r="BL36">
            <v>59.51</v>
          </cell>
          <cell r="BM36">
            <v>83.32</v>
          </cell>
          <cell r="BN36">
            <v>38.909999999999997</v>
          </cell>
          <cell r="BO36">
            <v>54.48</v>
          </cell>
          <cell r="BP36">
            <v>60.57</v>
          </cell>
          <cell r="BQ36">
            <v>84.8</v>
          </cell>
          <cell r="BR36">
            <v>39.659999999999997</v>
          </cell>
          <cell r="BS36">
            <v>55.52</v>
          </cell>
          <cell r="BT36">
            <v>61.62</v>
          </cell>
          <cell r="BU36">
            <v>86.27</v>
          </cell>
        </row>
        <row r="37">
          <cell r="G37">
            <v>30</v>
          </cell>
          <cell r="P37">
            <v>48.44</v>
          </cell>
          <cell r="Q37">
            <v>67.819999999999993</v>
          </cell>
          <cell r="X37">
            <v>50.63</v>
          </cell>
          <cell r="Y37">
            <v>70.88</v>
          </cell>
          <cell r="Z37">
            <v>32.53</v>
          </cell>
          <cell r="AA37">
            <v>45.54</v>
          </cell>
          <cell r="AB37">
            <v>51.72</v>
          </cell>
          <cell r="AC37">
            <v>72.41</v>
          </cell>
          <cell r="AD37">
            <v>33.299999999999997</v>
          </cell>
          <cell r="AE37">
            <v>46.62</v>
          </cell>
          <cell r="AF37">
            <v>52.81</v>
          </cell>
          <cell r="AG37">
            <v>73.930000000000007</v>
          </cell>
          <cell r="AH37">
            <v>34.07</v>
          </cell>
          <cell r="AI37">
            <v>47.7</v>
          </cell>
          <cell r="AN37">
            <v>54.99</v>
          </cell>
          <cell r="AO37">
            <v>76.989999999999995</v>
          </cell>
          <cell r="AR37">
            <v>56.09</v>
          </cell>
          <cell r="AS37">
            <v>78.52</v>
          </cell>
          <cell r="AT37">
            <v>36.39</v>
          </cell>
          <cell r="AU37">
            <v>50.94</v>
          </cell>
          <cell r="AV37">
            <v>57.18</v>
          </cell>
          <cell r="AW37">
            <v>80.05</v>
          </cell>
          <cell r="AX37">
            <v>37.159999999999997</v>
          </cell>
          <cell r="AY37">
            <v>52.02</v>
          </cell>
          <cell r="AZ37">
            <v>58.27</v>
          </cell>
          <cell r="BA37">
            <v>81.58</v>
          </cell>
          <cell r="BB37">
            <v>37.93</v>
          </cell>
          <cell r="BC37">
            <v>53.1</v>
          </cell>
          <cell r="BD37">
            <v>59.36</v>
          </cell>
          <cell r="BE37">
            <v>83.11</v>
          </cell>
          <cell r="BF37">
            <v>38.700000000000003</v>
          </cell>
          <cell r="BG37">
            <v>54.18</v>
          </cell>
          <cell r="BH37">
            <v>60.45</v>
          </cell>
          <cell r="BI37">
            <v>84.64</v>
          </cell>
          <cell r="BJ37">
            <v>39.47</v>
          </cell>
          <cell r="BK37">
            <v>55.26</v>
          </cell>
          <cell r="BL37">
            <v>61.55</v>
          </cell>
          <cell r="BM37">
            <v>86.17</v>
          </cell>
          <cell r="BN37">
            <v>40.24</v>
          </cell>
          <cell r="BO37">
            <v>56.34</v>
          </cell>
          <cell r="BP37">
            <v>62.64</v>
          </cell>
          <cell r="BQ37">
            <v>87.69</v>
          </cell>
          <cell r="BR37">
            <v>41.01</v>
          </cell>
          <cell r="BS37">
            <v>57.42</v>
          </cell>
          <cell r="BT37">
            <v>63.73</v>
          </cell>
          <cell r="BU37">
            <v>89.22</v>
          </cell>
        </row>
        <row r="38">
          <cell r="G38">
            <v>31</v>
          </cell>
          <cell r="P38">
            <v>50.03</v>
          </cell>
          <cell r="Q38">
            <v>70.040000000000006</v>
          </cell>
          <cell r="X38">
            <v>52.28</v>
          </cell>
          <cell r="Y38">
            <v>73.2</v>
          </cell>
          <cell r="Z38">
            <v>33.6</v>
          </cell>
          <cell r="AA38">
            <v>47.04</v>
          </cell>
          <cell r="AB38">
            <v>53.41</v>
          </cell>
          <cell r="AC38">
            <v>74.77</v>
          </cell>
          <cell r="AD38">
            <v>34.4</v>
          </cell>
          <cell r="AE38">
            <v>48.16</v>
          </cell>
          <cell r="AF38">
            <v>54.54</v>
          </cell>
          <cell r="AG38">
            <v>76.349999999999994</v>
          </cell>
          <cell r="AH38">
            <v>35.200000000000003</v>
          </cell>
          <cell r="AI38">
            <v>49.27</v>
          </cell>
          <cell r="AN38">
            <v>56.8</v>
          </cell>
          <cell r="AO38">
            <v>79.510000000000005</v>
          </cell>
          <cell r="AR38">
            <v>57.92</v>
          </cell>
          <cell r="AS38">
            <v>81.09</v>
          </cell>
          <cell r="AT38">
            <v>37.590000000000003</v>
          </cell>
          <cell r="AU38">
            <v>52.62</v>
          </cell>
          <cell r="AV38">
            <v>59.05</v>
          </cell>
          <cell r="AW38">
            <v>82.67</v>
          </cell>
          <cell r="AX38">
            <v>38.380000000000003</v>
          </cell>
          <cell r="AY38">
            <v>53.74</v>
          </cell>
          <cell r="AZ38">
            <v>60.18</v>
          </cell>
          <cell r="BA38">
            <v>84.25</v>
          </cell>
          <cell r="BB38">
            <v>39.18</v>
          </cell>
          <cell r="BC38">
            <v>54.85</v>
          </cell>
          <cell r="BD38">
            <v>61.31</v>
          </cell>
          <cell r="BE38">
            <v>85.83</v>
          </cell>
          <cell r="BF38">
            <v>39.979999999999997</v>
          </cell>
          <cell r="BG38">
            <v>55.97</v>
          </cell>
          <cell r="BH38">
            <v>62.44</v>
          </cell>
          <cell r="BI38">
            <v>87.41</v>
          </cell>
          <cell r="BJ38">
            <v>40.770000000000003</v>
          </cell>
          <cell r="BK38">
            <v>57.08</v>
          </cell>
          <cell r="BL38">
            <v>63.57</v>
          </cell>
          <cell r="BM38">
            <v>88.99</v>
          </cell>
          <cell r="BN38">
            <v>41.57</v>
          </cell>
          <cell r="BO38">
            <v>58.2</v>
          </cell>
          <cell r="BP38">
            <v>64.69</v>
          </cell>
          <cell r="BQ38">
            <v>90.57</v>
          </cell>
          <cell r="BR38">
            <v>42.37</v>
          </cell>
          <cell r="BS38">
            <v>59.31</v>
          </cell>
          <cell r="BT38">
            <v>65.819999999999993</v>
          </cell>
          <cell r="BU38">
            <v>92.15</v>
          </cell>
        </row>
        <row r="39">
          <cell r="G39">
            <v>32</v>
          </cell>
          <cell r="P39">
            <v>51.62</v>
          </cell>
          <cell r="Q39">
            <v>72.27</v>
          </cell>
          <cell r="X39">
            <v>53.95</v>
          </cell>
          <cell r="Y39">
            <v>75.53</v>
          </cell>
          <cell r="Z39">
            <v>34.67</v>
          </cell>
          <cell r="AA39">
            <v>48.54</v>
          </cell>
          <cell r="AB39">
            <v>55.12</v>
          </cell>
          <cell r="AC39">
            <v>77.17</v>
          </cell>
          <cell r="AD39">
            <v>35.5</v>
          </cell>
          <cell r="AE39">
            <v>49.69</v>
          </cell>
          <cell r="AF39">
            <v>56.28</v>
          </cell>
          <cell r="AG39">
            <v>78.8</v>
          </cell>
          <cell r="AH39">
            <v>36.32</v>
          </cell>
          <cell r="AI39">
            <v>50.85</v>
          </cell>
          <cell r="AN39">
            <v>58.61</v>
          </cell>
          <cell r="AO39">
            <v>82.06</v>
          </cell>
          <cell r="AR39">
            <v>59.78</v>
          </cell>
          <cell r="AS39">
            <v>83.69</v>
          </cell>
          <cell r="AT39">
            <v>38.79</v>
          </cell>
          <cell r="AU39">
            <v>54.3</v>
          </cell>
          <cell r="AV39">
            <v>60.94</v>
          </cell>
          <cell r="AW39">
            <v>85.32</v>
          </cell>
          <cell r="AX39">
            <v>39.61</v>
          </cell>
          <cell r="AY39">
            <v>55.45</v>
          </cell>
          <cell r="AZ39">
            <v>62.11</v>
          </cell>
          <cell r="BA39">
            <v>86.95</v>
          </cell>
          <cell r="BB39">
            <v>40.43</v>
          </cell>
          <cell r="BC39">
            <v>56.6</v>
          </cell>
          <cell r="BD39">
            <v>63.27</v>
          </cell>
          <cell r="BE39">
            <v>88.58</v>
          </cell>
          <cell r="BF39">
            <v>41.25</v>
          </cell>
          <cell r="BG39">
            <v>57.75</v>
          </cell>
          <cell r="BH39">
            <v>64.44</v>
          </cell>
          <cell r="BI39">
            <v>90.21</v>
          </cell>
          <cell r="BJ39">
            <v>42.08</v>
          </cell>
          <cell r="BK39">
            <v>58.91</v>
          </cell>
          <cell r="BL39">
            <v>65.599999999999994</v>
          </cell>
          <cell r="BM39">
            <v>91.84</v>
          </cell>
          <cell r="BN39">
            <v>42.9</v>
          </cell>
          <cell r="BO39">
            <v>60.06</v>
          </cell>
          <cell r="BP39">
            <v>66.77</v>
          </cell>
          <cell r="BQ39">
            <v>93.47</v>
          </cell>
          <cell r="BR39">
            <v>43.72</v>
          </cell>
          <cell r="BS39">
            <v>61.21</v>
          </cell>
          <cell r="BT39">
            <v>67.930000000000007</v>
          </cell>
          <cell r="BU39">
            <v>95.1</v>
          </cell>
        </row>
        <row r="40">
          <cell r="G40">
            <v>33</v>
          </cell>
          <cell r="P40">
            <v>53.21</v>
          </cell>
          <cell r="Q40">
            <v>74.5</v>
          </cell>
          <cell r="X40">
            <v>55.62</v>
          </cell>
          <cell r="Y40">
            <v>77.86</v>
          </cell>
          <cell r="Z40">
            <v>35.74</v>
          </cell>
          <cell r="AA40">
            <v>50.04</v>
          </cell>
          <cell r="AB40">
            <v>56.82</v>
          </cell>
          <cell r="AC40">
            <v>79.540000000000006</v>
          </cell>
          <cell r="AD40">
            <v>36.590000000000003</v>
          </cell>
          <cell r="AE40">
            <v>51.23</v>
          </cell>
          <cell r="AF40">
            <v>58.02</v>
          </cell>
          <cell r="AG40">
            <v>81.23</v>
          </cell>
          <cell r="AH40">
            <v>37.44</v>
          </cell>
          <cell r="AI40">
            <v>52.42</v>
          </cell>
          <cell r="AN40">
            <v>60.42</v>
          </cell>
          <cell r="AO40">
            <v>84.59</v>
          </cell>
          <cell r="AR40">
            <v>61.62</v>
          </cell>
          <cell r="AS40">
            <v>86.27</v>
          </cell>
          <cell r="AT40">
            <v>39.99</v>
          </cell>
          <cell r="AU40">
            <v>55.98</v>
          </cell>
          <cell r="AV40">
            <v>62.82</v>
          </cell>
          <cell r="AW40">
            <v>87.95</v>
          </cell>
          <cell r="AX40">
            <v>40.83</v>
          </cell>
          <cell r="AY40">
            <v>57.17</v>
          </cell>
          <cell r="AZ40">
            <v>64.02</v>
          </cell>
          <cell r="BA40">
            <v>89.63</v>
          </cell>
          <cell r="BB40">
            <v>41.68</v>
          </cell>
          <cell r="BC40">
            <v>58.35</v>
          </cell>
          <cell r="BD40">
            <v>65.23</v>
          </cell>
          <cell r="BE40">
            <v>91.32</v>
          </cell>
          <cell r="BF40">
            <v>42.53</v>
          </cell>
          <cell r="BG40">
            <v>59.54</v>
          </cell>
          <cell r="BH40">
            <v>66.430000000000007</v>
          </cell>
          <cell r="BI40">
            <v>93</v>
          </cell>
          <cell r="BJ40">
            <v>43.38</v>
          </cell>
          <cell r="BK40">
            <v>60.73</v>
          </cell>
          <cell r="BL40">
            <v>67.63</v>
          </cell>
          <cell r="BM40">
            <v>94.68</v>
          </cell>
          <cell r="BN40">
            <v>44.23</v>
          </cell>
          <cell r="BO40">
            <v>61.92</v>
          </cell>
          <cell r="BP40">
            <v>68.83</v>
          </cell>
          <cell r="BQ40">
            <v>96.36</v>
          </cell>
          <cell r="BR40">
            <v>45.07</v>
          </cell>
          <cell r="BS40">
            <v>63.1</v>
          </cell>
          <cell r="BT40">
            <v>70.03</v>
          </cell>
          <cell r="BU40">
            <v>98.04</v>
          </cell>
        </row>
        <row r="41">
          <cell r="G41">
            <v>34</v>
          </cell>
          <cell r="P41">
            <v>54.81</v>
          </cell>
          <cell r="Q41">
            <v>76.73</v>
          </cell>
          <cell r="X41">
            <v>57.28</v>
          </cell>
          <cell r="Y41">
            <v>80.2</v>
          </cell>
          <cell r="Z41">
            <v>36.82</v>
          </cell>
          <cell r="AA41">
            <v>51.54</v>
          </cell>
          <cell r="AB41">
            <v>58.52</v>
          </cell>
          <cell r="AC41">
            <v>81.93</v>
          </cell>
          <cell r="AD41">
            <v>37.69</v>
          </cell>
          <cell r="AE41">
            <v>52.77</v>
          </cell>
          <cell r="AF41">
            <v>59.76</v>
          </cell>
          <cell r="AG41">
            <v>83.66</v>
          </cell>
          <cell r="AH41">
            <v>38.56</v>
          </cell>
          <cell r="AI41">
            <v>53.99</v>
          </cell>
          <cell r="AN41">
            <v>62.23</v>
          </cell>
          <cell r="AO41">
            <v>87.13</v>
          </cell>
          <cell r="AR41">
            <v>63.47</v>
          </cell>
          <cell r="AS41">
            <v>88.86</v>
          </cell>
          <cell r="AT41">
            <v>41.19</v>
          </cell>
          <cell r="AU41">
            <v>57.66</v>
          </cell>
          <cell r="AV41">
            <v>64.709999999999994</v>
          </cell>
          <cell r="AW41">
            <v>90.59</v>
          </cell>
          <cell r="AX41">
            <v>42.06</v>
          </cell>
          <cell r="AY41">
            <v>58.88</v>
          </cell>
          <cell r="AZ41">
            <v>65.95</v>
          </cell>
          <cell r="BA41">
            <v>92.32</v>
          </cell>
          <cell r="BB41">
            <v>42.93</v>
          </cell>
          <cell r="BC41">
            <v>60.11</v>
          </cell>
          <cell r="BD41">
            <v>67.180000000000007</v>
          </cell>
          <cell r="BE41">
            <v>94.06</v>
          </cell>
          <cell r="BF41">
            <v>43.81</v>
          </cell>
          <cell r="BG41">
            <v>61.33</v>
          </cell>
          <cell r="BH41">
            <v>68.42</v>
          </cell>
          <cell r="BI41">
            <v>95.79</v>
          </cell>
          <cell r="BJ41">
            <v>44.68</v>
          </cell>
          <cell r="BK41">
            <v>62.55</v>
          </cell>
          <cell r="BL41">
            <v>69.66</v>
          </cell>
          <cell r="BM41">
            <v>97.52</v>
          </cell>
          <cell r="BN41">
            <v>45.55</v>
          </cell>
          <cell r="BO41">
            <v>63.78</v>
          </cell>
          <cell r="BP41">
            <v>70.900000000000006</v>
          </cell>
          <cell r="BQ41">
            <v>99.25</v>
          </cell>
          <cell r="BR41">
            <v>46.43</v>
          </cell>
          <cell r="BS41">
            <v>65</v>
          </cell>
          <cell r="BT41">
            <v>72.13</v>
          </cell>
          <cell r="BU41">
            <v>100.99</v>
          </cell>
        </row>
        <row r="42">
          <cell r="G42">
            <v>35</v>
          </cell>
          <cell r="P42">
            <v>56.39</v>
          </cell>
          <cell r="Q42">
            <v>78.94</v>
          </cell>
          <cell r="X42">
            <v>58.94</v>
          </cell>
          <cell r="Y42">
            <v>82.51</v>
          </cell>
          <cell r="Z42">
            <v>37.89</v>
          </cell>
          <cell r="AA42">
            <v>53.04</v>
          </cell>
          <cell r="AB42">
            <v>60.21</v>
          </cell>
          <cell r="AC42">
            <v>84.29</v>
          </cell>
          <cell r="AD42">
            <v>38.79</v>
          </cell>
          <cell r="AE42">
            <v>54.3</v>
          </cell>
          <cell r="AF42">
            <v>61.48</v>
          </cell>
          <cell r="AG42">
            <v>86.08</v>
          </cell>
          <cell r="AH42">
            <v>39.69</v>
          </cell>
          <cell r="AI42">
            <v>55.56</v>
          </cell>
          <cell r="AN42">
            <v>64.03</v>
          </cell>
          <cell r="AO42">
            <v>89.65</v>
          </cell>
          <cell r="AR42">
            <v>65.31</v>
          </cell>
          <cell r="AS42">
            <v>91.43</v>
          </cell>
          <cell r="AT42">
            <v>42.38</v>
          </cell>
          <cell r="AU42">
            <v>59.34</v>
          </cell>
          <cell r="AV42">
            <v>66.58</v>
          </cell>
          <cell r="AW42">
            <v>93.21</v>
          </cell>
          <cell r="AX42">
            <v>43.28</v>
          </cell>
          <cell r="AY42">
            <v>60.6</v>
          </cell>
          <cell r="AZ42">
            <v>67.849999999999994</v>
          </cell>
          <cell r="BA42">
            <v>95</v>
          </cell>
          <cell r="BB42">
            <v>44.18</v>
          </cell>
          <cell r="BC42">
            <v>61.86</v>
          </cell>
          <cell r="BD42">
            <v>69.13</v>
          </cell>
          <cell r="BE42">
            <v>96.78</v>
          </cell>
          <cell r="BF42">
            <v>45.08</v>
          </cell>
          <cell r="BG42">
            <v>63.12</v>
          </cell>
          <cell r="BH42">
            <v>70.400000000000006</v>
          </cell>
          <cell r="BI42">
            <v>98.56</v>
          </cell>
          <cell r="BJ42">
            <v>45.98</v>
          </cell>
          <cell r="BK42">
            <v>64.38</v>
          </cell>
          <cell r="BL42">
            <v>71.680000000000007</v>
          </cell>
          <cell r="BM42">
            <v>100.35</v>
          </cell>
          <cell r="BN42">
            <v>46.88</v>
          </cell>
          <cell r="BO42">
            <v>65.63</v>
          </cell>
          <cell r="BP42">
            <v>72.95</v>
          </cell>
          <cell r="BQ42">
            <v>102.13</v>
          </cell>
          <cell r="BR42">
            <v>47.78</v>
          </cell>
          <cell r="BS42">
            <v>66.89</v>
          </cell>
          <cell r="BT42">
            <v>74.22</v>
          </cell>
          <cell r="BU42">
            <v>103.91</v>
          </cell>
        </row>
        <row r="43">
          <cell r="G43">
            <v>36</v>
          </cell>
          <cell r="P43">
            <v>57.98</v>
          </cell>
          <cell r="Q43">
            <v>81.180000000000007</v>
          </cell>
          <cell r="X43">
            <v>60.6</v>
          </cell>
          <cell r="Y43">
            <v>84.85</v>
          </cell>
          <cell r="Z43">
            <v>38.96</v>
          </cell>
          <cell r="AA43">
            <v>54.55</v>
          </cell>
          <cell r="AB43">
            <v>61.91</v>
          </cell>
          <cell r="AC43">
            <v>86.68</v>
          </cell>
          <cell r="AD43">
            <v>39.89</v>
          </cell>
          <cell r="AE43">
            <v>55.84</v>
          </cell>
          <cell r="AF43">
            <v>63.22</v>
          </cell>
          <cell r="AG43">
            <v>88.51</v>
          </cell>
          <cell r="AH43">
            <v>40.81</v>
          </cell>
          <cell r="AI43">
            <v>57.14</v>
          </cell>
          <cell r="AN43">
            <v>65.849999999999994</v>
          </cell>
          <cell r="AO43">
            <v>92.18</v>
          </cell>
          <cell r="AR43">
            <v>67.16</v>
          </cell>
          <cell r="AS43">
            <v>94.02</v>
          </cell>
          <cell r="AT43">
            <v>43.59</v>
          </cell>
          <cell r="AU43">
            <v>61.02</v>
          </cell>
          <cell r="AV43">
            <v>68.47</v>
          </cell>
          <cell r="AW43">
            <v>95.85</v>
          </cell>
          <cell r="AX43">
            <v>44.51</v>
          </cell>
          <cell r="AY43">
            <v>62.32</v>
          </cell>
          <cell r="AZ43">
            <v>69.78</v>
          </cell>
          <cell r="BA43">
            <v>97.69</v>
          </cell>
          <cell r="BB43">
            <v>45.44</v>
          </cell>
          <cell r="BC43">
            <v>63.61</v>
          </cell>
          <cell r="BD43">
            <v>71.09</v>
          </cell>
          <cell r="BE43">
            <v>99.52</v>
          </cell>
          <cell r="BF43">
            <v>46.36</v>
          </cell>
          <cell r="BG43">
            <v>64.91</v>
          </cell>
          <cell r="BH43">
            <v>72.400000000000006</v>
          </cell>
          <cell r="BI43">
            <v>101.36</v>
          </cell>
          <cell r="BJ43">
            <v>47.29</v>
          </cell>
          <cell r="BK43">
            <v>66.2</v>
          </cell>
          <cell r="BL43">
            <v>73.709999999999994</v>
          </cell>
          <cell r="BM43">
            <v>103.19</v>
          </cell>
          <cell r="BN43">
            <v>48.21</v>
          </cell>
          <cell r="BO43">
            <v>67.5</v>
          </cell>
          <cell r="BP43">
            <v>75.02</v>
          </cell>
          <cell r="BQ43">
            <v>105.03</v>
          </cell>
          <cell r="BR43">
            <v>49.14</v>
          </cell>
          <cell r="BS43">
            <v>68.790000000000006</v>
          </cell>
          <cell r="BT43">
            <v>76.33</v>
          </cell>
          <cell r="BU43">
            <v>106.86</v>
          </cell>
        </row>
        <row r="44">
          <cell r="G44">
            <v>37</v>
          </cell>
          <cell r="P44">
            <v>59.58</v>
          </cell>
          <cell r="Q44">
            <v>83.41</v>
          </cell>
          <cell r="X44">
            <v>62.27</v>
          </cell>
          <cell r="Y44">
            <v>87.18</v>
          </cell>
          <cell r="Z44">
            <v>40.03</v>
          </cell>
          <cell r="AA44">
            <v>56.04</v>
          </cell>
          <cell r="AB44">
            <v>63.62</v>
          </cell>
          <cell r="AC44">
            <v>89.06</v>
          </cell>
          <cell r="AD44">
            <v>40.98</v>
          </cell>
          <cell r="AE44">
            <v>57.37</v>
          </cell>
          <cell r="AF44">
            <v>64.959999999999994</v>
          </cell>
          <cell r="AG44">
            <v>90.95</v>
          </cell>
          <cell r="AH44">
            <v>41.93</v>
          </cell>
          <cell r="AI44">
            <v>58.7</v>
          </cell>
          <cell r="AN44">
            <v>67.66</v>
          </cell>
          <cell r="AO44">
            <v>94.72</v>
          </cell>
          <cell r="AR44">
            <v>69</v>
          </cell>
          <cell r="AS44">
            <v>96.61</v>
          </cell>
          <cell r="AT44">
            <v>44.78</v>
          </cell>
          <cell r="AU44">
            <v>62.7</v>
          </cell>
          <cell r="AV44">
            <v>70.349999999999994</v>
          </cell>
          <cell r="AW44">
            <v>98.49</v>
          </cell>
          <cell r="AX44">
            <v>45.74</v>
          </cell>
          <cell r="AY44">
            <v>64.03</v>
          </cell>
          <cell r="AZ44">
            <v>71.7</v>
          </cell>
          <cell r="BA44">
            <v>100.38</v>
          </cell>
          <cell r="BB44">
            <v>46.69</v>
          </cell>
          <cell r="BC44">
            <v>65.36</v>
          </cell>
          <cell r="BD44">
            <v>73.040000000000006</v>
          </cell>
          <cell r="BE44">
            <v>102.26</v>
          </cell>
          <cell r="BF44">
            <v>47.64</v>
          </cell>
          <cell r="BG44">
            <v>66.69</v>
          </cell>
          <cell r="BH44">
            <v>74.39</v>
          </cell>
          <cell r="BI44">
            <v>104.15</v>
          </cell>
          <cell r="BJ44">
            <v>48.59</v>
          </cell>
          <cell r="BK44">
            <v>68.02</v>
          </cell>
          <cell r="BL44">
            <v>75.739999999999995</v>
          </cell>
          <cell r="BM44">
            <v>106.03</v>
          </cell>
          <cell r="BN44">
            <v>49.54</v>
          </cell>
          <cell r="BO44">
            <v>69.349999999999994</v>
          </cell>
          <cell r="BP44">
            <v>77.09</v>
          </cell>
          <cell r="BQ44">
            <v>107.92</v>
          </cell>
          <cell r="BR44">
            <v>50.49</v>
          </cell>
          <cell r="BS44">
            <v>70.69</v>
          </cell>
          <cell r="BT44">
            <v>78.430000000000007</v>
          </cell>
          <cell r="BU44">
            <v>109.81</v>
          </cell>
        </row>
        <row r="45">
          <cell r="G45">
            <v>38</v>
          </cell>
          <cell r="P45">
            <v>61.17</v>
          </cell>
          <cell r="Q45">
            <v>85.64</v>
          </cell>
          <cell r="X45">
            <v>63.94</v>
          </cell>
          <cell r="Y45">
            <v>89.51</v>
          </cell>
          <cell r="Z45">
            <v>41.1</v>
          </cell>
          <cell r="AA45">
            <v>57.54</v>
          </cell>
          <cell r="AB45">
            <v>65.319999999999993</v>
          </cell>
          <cell r="AC45">
            <v>91.45</v>
          </cell>
          <cell r="AD45">
            <v>42.08</v>
          </cell>
          <cell r="AE45">
            <v>58.91</v>
          </cell>
          <cell r="AF45">
            <v>66.7</v>
          </cell>
          <cell r="AG45">
            <v>93.38</v>
          </cell>
          <cell r="AH45">
            <v>43.05</v>
          </cell>
          <cell r="AI45">
            <v>60.28</v>
          </cell>
          <cell r="AN45">
            <v>69.47</v>
          </cell>
          <cell r="AO45">
            <v>97.26</v>
          </cell>
          <cell r="AR45">
            <v>70.849999999999994</v>
          </cell>
          <cell r="AS45">
            <v>99.19</v>
          </cell>
          <cell r="AT45">
            <v>45.98</v>
          </cell>
          <cell r="AU45">
            <v>64.38</v>
          </cell>
          <cell r="AV45">
            <v>72.239999999999995</v>
          </cell>
          <cell r="AW45">
            <v>101.13</v>
          </cell>
          <cell r="AX45">
            <v>46.96</v>
          </cell>
          <cell r="AY45">
            <v>65.75</v>
          </cell>
          <cell r="AZ45">
            <v>73.62</v>
          </cell>
          <cell r="BA45">
            <v>103.07</v>
          </cell>
          <cell r="BB45">
            <v>47.94</v>
          </cell>
          <cell r="BC45">
            <v>67.11</v>
          </cell>
          <cell r="BD45">
            <v>75</v>
          </cell>
          <cell r="BE45">
            <v>105</v>
          </cell>
          <cell r="BF45">
            <v>48.91</v>
          </cell>
          <cell r="BG45">
            <v>68.48</v>
          </cell>
          <cell r="BH45">
            <v>76.38</v>
          </cell>
          <cell r="BI45">
            <v>106.94</v>
          </cell>
          <cell r="BJ45">
            <v>49.89</v>
          </cell>
          <cell r="BK45">
            <v>69.849999999999994</v>
          </cell>
          <cell r="BL45">
            <v>77.77</v>
          </cell>
          <cell r="BM45">
            <v>108.87</v>
          </cell>
          <cell r="BN45">
            <v>50.87</v>
          </cell>
          <cell r="BO45">
            <v>71.209999999999994</v>
          </cell>
          <cell r="BP45">
            <v>79.150000000000006</v>
          </cell>
          <cell r="BQ45">
            <v>110.81</v>
          </cell>
          <cell r="BR45">
            <v>51.84</v>
          </cell>
          <cell r="BS45">
            <v>72.58</v>
          </cell>
          <cell r="BT45">
            <v>80.53</v>
          </cell>
          <cell r="BU45">
            <v>112.75</v>
          </cell>
        </row>
        <row r="46">
          <cell r="G46">
            <v>39</v>
          </cell>
          <cell r="P46">
            <v>62.76</v>
          </cell>
          <cell r="Q46">
            <v>87.86</v>
          </cell>
          <cell r="X46">
            <v>65.599999999999994</v>
          </cell>
          <cell r="Y46">
            <v>91.84</v>
          </cell>
          <cell r="Z46">
            <v>42.18</v>
          </cell>
          <cell r="AA46">
            <v>59.05</v>
          </cell>
          <cell r="AB46">
            <v>67.02</v>
          </cell>
          <cell r="AC46">
            <v>93.82</v>
          </cell>
          <cell r="AD46">
            <v>43.18</v>
          </cell>
          <cell r="AE46">
            <v>60.45</v>
          </cell>
          <cell r="AF46">
            <v>68.44</v>
          </cell>
          <cell r="AG46">
            <v>95.81</v>
          </cell>
          <cell r="AH46">
            <v>44.18</v>
          </cell>
          <cell r="AI46">
            <v>61.85</v>
          </cell>
          <cell r="AN46">
            <v>71.28</v>
          </cell>
          <cell r="AO46">
            <v>99.79</v>
          </cell>
          <cell r="AR46">
            <v>72.7</v>
          </cell>
          <cell r="AS46">
            <v>101.77</v>
          </cell>
          <cell r="AT46">
            <v>47.19</v>
          </cell>
          <cell r="AU46">
            <v>66.06</v>
          </cell>
          <cell r="AV46">
            <v>74.12</v>
          </cell>
          <cell r="AW46">
            <v>103.76</v>
          </cell>
          <cell r="AX46">
            <v>48.19</v>
          </cell>
          <cell r="AY46">
            <v>67.47</v>
          </cell>
          <cell r="AZ46">
            <v>75.540000000000006</v>
          </cell>
          <cell r="BA46">
            <v>105.75</v>
          </cell>
          <cell r="BB46">
            <v>49.19</v>
          </cell>
          <cell r="BC46">
            <v>68.87</v>
          </cell>
          <cell r="BD46">
            <v>76.95</v>
          </cell>
          <cell r="BE46">
            <v>107.74</v>
          </cell>
          <cell r="BF46">
            <v>50.2</v>
          </cell>
          <cell r="BG46">
            <v>70.27</v>
          </cell>
          <cell r="BH46">
            <v>78.37</v>
          </cell>
          <cell r="BI46">
            <v>109.72</v>
          </cell>
          <cell r="BJ46">
            <v>51.2</v>
          </cell>
          <cell r="BK46">
            <v>71.680000000000007</v>
          </cell>
          <cell r="BL46">
            <v>79.790000000000006</v>
          </cell>
          <cell r="BM46">
            <v>111.71</v>
          </cell>
          <cell r="BN46">
            <v>52.2</v>
          </cell>
          <cell r="BO46">
            <v>73.08</v>
          </cell>
          <cell r="BP46">
            <v>81.209999999999994</v>
          </cell>
          <cell r="BQ46">
            <v>113.7</v>
          </cell>
          <cell r="BR46">
            <v>53.2</v>
          </cell>
          <cell r="BS46">
            <v>74.48</v>
          </cell>
          <cell r="BT46">
            <v>82.63</v>
          </cell>
          <cell r="BU46">
            <v>115.69</v>
          </cell>
        </row>
        <row r="47">
          <cell r="G47">
            <v>40</v>
          </cell>
          <cell r="P47">
            <v>64.34</v>
          </cell>
          <cell r="Q47">
            <v>90.08</v>
          </cell>
          <cell r="X47">
            <v>67.260000000000005</v>
          </cell>
          <cell r="Y47">
            <v>94.16</v>
          </cell>
          <cell r="Z47">
            <v>43.25</v>
          </cell>
          <cell r="AA47">
            <v>60.54</v>
          </cell>
          <cell r="AB47">
            <v>68.709999999999994</v>
          </cell>
          <cell r="AC47">
            <v>96.2</v>
          </cell>
          <cell r="AD47">
            <v>44.27</v>
          </cell>
          <cell r="AE47">
            <v>61.98</v>
          </cell>
          <cell r="AF47">
            <v>70.17</v>
          </cell>
          <cell r="AG47">
            <v>98.24</v>
          </cell>
          <cell r="AH47">
            <v>45.3</v>
          </cell>
          <cell r="AI47">
            <v>63.42</v>
          </cell>
          <cell r="AN47">
            <v>73.08</v>
          </cell>
          <cell r="AO47">
            <v>102.31</v>
          </cell>
          <cell r="AR47">
            <v>74.540000000000006</v>
          </cell>
          <cell r="AS47">
            <v>104.35</v>
          </cell>
          <cell r="AT47">
            <v>48.39</v>
          </cell>
          <cell r="AU47">
            <v>67.739999999999995</v>
          </cell>
          <cell r="AV47">
            <v>75.989999999999995</v>
          </cell>
          <cell r="AW47">
            <v>106.39</v>
          </cell>
          <cell r="AX47">
            <v>49.41</v>
          </cell>
          <cell r="AY47">
            <v>69.180000000000007</v>
          </cell>
          <cell r="AZ47">
            <v>77.45</v>
          </cell>
          <cell r="BA47">
            <v>108.43</v>
          </cell>
          <cell r="BB47">
            <v>50.44</v>
          </cell>
          <cell r="BC47">
            <v>70.62</v>
          </cell>
          <cell r="BD47">
            <v>78.900000000000006</v>
          </cell>
          <cell r="BE47">
            <v>110.47</v>
          </cell>
          <cell r="BF47">
            <v>51.47</v>
          </cell>
          <cell r="BG47">
            <v>72.06</v>
          </cell>
          <cell r="BH47">
            <v>80.36</v>
          </cell>
          <cell r="BI47">
            <v>112.5</v>
          </cell>
          <cell r="BJ47">
            <v>52.5</v>
          </cell>
          <cell r="BK47">
            <v>73.5</v>
          </cell>
          <cell r="BL47">
            <v>81.819999999999993</v>
          </cell>
          <cell r="BM47">
            <v>114.54</v>
          </cell>
          <cell r="BN47">
            <v>53.53</v>
          </cell>
          <cell r="BO47">
            <v>74.94</v>
          </cell>
          <cell r="BP47">
            <v>83.27</v>
          </cell>
          <cell r="BQ47">
            <v>116.58</v>
          </cell>
          <cell r="BR47">
            <v>54.55</v>
          </cell>
          <cell r="BS47">
            <v>76.38</v>
          </cell>
          <cell r="BT47">
            <v>84.73</v>
          </cell>
          <cell r="BU47">
            <v>118.62</v>
          </cell>
        </row>
        <row r="48">
          <cell r="G48">
            <v>41</v>
          </cell>
          <cell r="P48">
            <v>65.94</v>
          </cell>
          <cell r="Q48">
            <v>92.32</v>
          </cell>
          <cell r="X48">
            <v>68.930000000000007</v>
          </cell>
          <cell r="Y48">
            <v>96.5</v>
          </cell>
          <cell r="Z48">
            <v>44.32</v>
          </cell>
          <cell r="AA48">
            <v>62.04</v>
          </cell>
          <cell r="AB48">
            <v>70.42</v>
          </cell>
          <cell r="AC48">
            <v>98.59</v>
          </cell>
          <cell r="AD48">
            <v>45.37</v>
          </cell>
          <cell r="AE48">
            <v>63.52</v>
          </cell>
          <cell r="AF48">
            <v>71.91</v>
          </cell>
          <cell r="AG48">
            <v>100.68</v>
          </cell>
          <cell r="AH48">
            <v>46.42</v>
          </cell>
          <cell r="AI48">
            <v>64.989999999999995</v>
          </cell>
          <cell r="AN48">
            <v>74.900000000000006</v>
          </cell>
          <cell r="AO48">
            <v>104.85</v>
          </cell>
          <cell r="AR48">
            <v>76.39</v>
          </cell>
          <cell r="AS48">
            <v>106.94</v>
          </cell>
          <cell r="AT48">
            <v>49.59</v>
          </cell>
          <cell r="AU48">
            <v>69.42</v>
          </cell>
          <cell r="AV48">
            <v>77.88</v>
          </cell>
          <cell r="AW48">
            <v>109.03</v>
          </cell>
          <cell r="AX48">
            <v>50.64</v>
          </cell>
          <cell r="AY48">
            <v>70.900000000000006</v>
          </cell>
          <cell r="AZ48">
            <v>79.37</v>
          </cell>
          <cell r="BA48">
            <v>111.12</v>
          </cell>
          <cell r="BB48">
            <v>51.69</v>
          </cell>
          <cell r="BC48">
            <v>72.37</v>
          </cell>
          <cell r="BD48">
            <v>80.87</v>
          </cell>
          <cell r="BE48">
            <v>113.21</v>
          </cell>
          <cell r="BF48">
            <v>52.75</v>
          </cell>
          <cell r="BG48">
            <v>73.849999999999994</v>
          </cell>
          <cell r="BH48">
            <v>82.36</v>
          </cell>
          <cell r="BI48">
            <v>115.3</v>
          </cell>
          <cell r="BJ48">
            <v>53.8</v>
          </cell>
          <cell r="BK48">
            <v>75.319999999999993</v>
          </cell>
          <cell r="BL48">
            <v>83.85</v>
          </cell>
          <cell r="BM48">
            <v>117.39</v>
          </cell>
          <cell r="BN48">
            <v>54.85</v>
          </cell>
          <cell r="BO48">
            <v>76.8</v>
          </cell>
          <cell r="BP48">
            <v>85.34</v>
          </cell>
          <cell r="BQ48">
            <v>119.48</v>
          </cell>
          <cell r="BR48">
            <v>55.91</v>
          </cell>
          <cell r="BS48">
            <v>78.27</v>
          </cell>
          <cell r="BT48">
            <v>86.83</v>
          </cell>
          <cell r="BU48">
            <v>121.57</v>
          </cell>
        </row>
        <row r="49">
          <cell r="G49">
            <v>42</v>
          </cell>
          <cell r="P49">
            <v>67.53</v>
          </cell>
          <cell r="Q49">
            <v>94.55</v>
          </cell>
          <cell r="X49">
            <v>70.59</v>
          </cell>
          <cell r="Y49">
            <v>98.83</v>
          </cell>
          <cell r="Z49">
            <v>45.39</v>
          </cell>
          <cell r="AA49">
            <v>63.55</v>
          </cell>
          <cell r="AB49">
            <v>72.12</v>
          </cell>
          <cell r="AC49">
            <v>100.97</v>
          </cell>
          <cell r="AD49">
            <v>46.47</v>
          </cell>
          <cell r="AE49">
            <v>65.06</v>
          </cell>
          <cell r="AF49">
            <v>73.650000000000006</v>
          </cell>
          <cell r="AG49">
            <v>103.11</v>
          </cell>
          <cell r="AH49">
            <v>47.55</v>
          </cell>
          <cell r="AI49">
            <v>66.569999999999993</v>
          </cell>
          <cell r="AN49">
            <v>76.709999999999994</v>
          </cell>
          <cell r="AO49">
            <v>107.39</v>
          </cell>
          <cell r="AR49">
            <v>78.23</v>
          </cell>
          <cell r="AS49">
            <v>109.53</v>
          </cell>
          <cell r="AT49">
            <v>50.79</v>
          </cell>
          <cell r="AU49">
            <v>71.099999999999994</v>
          </cell>
          <cell r="AV49">
            <v>79.760000000000005</v>
          </cell>
          <cell r="AW49">
            <v>111.67</v>
          </cell>
          <cell r="AX49">
            <v>51.87</v>
          </cell>
          <cell r="AY49">
            <v>72.62</v>
          </cell>
          <cell r="AZ49">
            <v>81.290000000000006</v>
          </cell>
          <cell r="BA49">
            <v>113.81</v>
          </cell>
          <cell r="BB49">
            <v>52.95</v>
          </cell>
          <cell r="BC49">
            <v>74.13</v>
          </cell>
          <cell r="BD49">
            <v>82.82</v>
          </cell>
          <cell r="BE49">
            <v>115.95</v>
          </cell>
          <cell r="BF49">
            <v>54.03</v>
          </cell>
          <cell r="BG49">
            <v>75.64</v>
          </cell>
          <cell r="BH49">
            <v>84.35</v>
          </cell>
          <cell r="BI49">
            <v>118.09</v>
          </cell>
          <cell r="BJ49">
            <v>55.11</v>
          </cell>
          <cell r="BK49">
            <v>77.150000000000006</v>
          </cell>
          <cell r="BL49">
            <v>85.88</v>
          </cell>
          <cell r="BM49">
            <v>120.23</v>
          </cell>
          <cell r="BN49">
            <v>56.19</v>
          </cell>
          <cell r="BO49">
            <v>78.66</v>
          </cell>
          <cell r="BP49">
            <v>87.41</v>
          </cell>
          <cell r="BQ49">
            <v>122.37</v>
          </cell>
          <cell r="BR49">
            <v>57.27</v>
          </cell>
          <cell r="BS49">
            <v>80.17</v>
          </cell>
          <cell r="BT49">
            <v>88.94</v>
          </cell>
          <cell r="BU49">
            <v>124.51</v>
          </cell>
        </row>
        <row r="50">
          <cell r="G50">
            <v>43</v>
          </cell>
          <cell r="P50">
            <v>69.12</v>
          </cell>
          <cell r="Q50">
            <v>96.76</v>
          </cell>
          <cell r="X50">
            <v>72.25</v>
          </cell>
          <cell r="Y50">
            <v>101.14</v>
          </cell>
          <cell r="Z50">
            <v>46.46</v>
          </cell>
          <cell r="AA50">
            <v>65.040000000000006</v>
          </cell>
          <cell r="AB50">
            <v>73.81</v>
          </cell>
          <cell r="AC50">
            <v>103.34</v>
          </cell>
          <cell r="AD50">
            <v>47.56</v>
          </cell>
          <cell r="AE50">
            <v>66.59</v>
          </cell>
          <cell r="AF50">
            <v>75.38</v>
          </cell>
          <cell r="AG50">
            <v>105.53</v>
          </cell>
          <cell r="AH50">
            <v>48.67</v>
          </cell>
          <cell r="AI50">
            <v>68.14</v>
          </cell>
          <cell r="AN50">
            <v>78.510000000000005</v>
          </cell>
          <cell r="AO50">
            <v>109.91</v>
          </cell>
          <cell r="AR50">
            <v>80.069999999999993</v>
          </cell>
          <cell r="AS50">
            <v>112.1</v>
          </cell>
          <cell r="AT50">
            <v>51.98</v>
          </cell>
          <cell r="AU50">
            <v>72.78</v>
          </cell>
          <cell r="AV50">
            <v>81.64</v>
          </cell>
          <cell r="AW50">
            <v>114.29</v>
          </cell>
          <cell r="AX50">
            <v>53.09</v>
          </cell>
          <cell r="AY50">
            <v>74.319999999999993</v>
          </cell>
          <cell r="AZ50">
            <v>83.2</v>
          </cell>
          <cell r="BA50">
            <v>116.48</v>
          </cell>
          <cell r="BB50">
            <v>54.19</v>
          </cell>
          <cell r="BC50">
            <v>75.87</v>
          </cell>
          <cell r="BD50">
            <v>84.77</v>
          </cell>
          <cell r="BE50">
            <v>118.68</v>
          </cell>
          <cell r="BF50">
            <v>55.3</v>
          </cell>
          <cell r="BG50">
            <v>77.42</v>
          </cell>
          <cell r="BH50">
            <v>86.33</v>
          </cell>
          <cell r="BI50">
            <v>120.87</v>
          </cell>
          <cell r="BJ50">
            <v>56.4</v>
          </cell>
          <cell r="BK50">
            <v>78.97</v>
          </cell>
          <cell r="BL50">
            <v>87.9</v>
          </cell>
          <cell r="BM50">
            <v>123.06</v>
          </cell>
          <cell r="BN50">
            <v>57.51</v>
          </cell>
          <cell r="BO50">
            <v>80.510000000000005</v>
          </cell>
          <cell r="BP50">
            <v>89.46</v>
          </cell>
          <cell r="BQ50">
            <v>125.25</v>
          </cell>
          <cell r="BR50">
            <v>58.61</v>
          </cell>
          <cell r="BS50">
            <v>82.06</v>
          </cell>
          <cell r="BT50">
            <v>91.03</v>
          </cell>
          <cell r="BU50">
            <v>127.44</v>
          </cell>
        </row>
        <row r="51">
          <cell r="G51">
            <v>44</v>
          </cell>
          <cell r="P51">
            <v>70.709999999999994</v>
          </cell>
          <cell r="Q51">
            <v>98.99</v>
          </cell>
          <cell r="X51">
            <v>73.91</v>
          </cell>
          <cell r="Y51">
            <v>103.48</v>
          </cell>
          <cell r="Z51">
            <v>47.53</v>
          </cell>
          <cell r="AA51">
            <v>66.55</v>
          </cell>
          <cell r="AB51">
            <v>75.52</v>
          </cell>
          <cell r="AC51">
            <v>105.72</v>
          </cell>
          <cell r="AD51">
            <v>48.66</v>
          </cell>
          <cell r="AE51">
            <v>68.13</v>
          </cell>
          <cell r="AF51">
            <v>77.12</v>
          </cell>
          <cell r="AG51">
            <v>107.96</v>
          </cell>
          <cell r="AH51">
            <v>49.79</v>
          </cell>
          <cell r="AI51">
            <v>69.709999999999994</v>
          </cell>
          <cell r="AN51">
            <v>80.319999999999993</v>
          </cell>
          <cell r="AO51">
            <v>112.45</v>
          </cell>
          <cell r="AR51">
            <v>81.92</v>
          </cell>
          <cell r="AS51">
            <v>114.69</v>
          </cell>
          <cell r="AT51">
            <v>53.19</v>
          </cell>
          <cell r="AU51">
            <v>74.459999999999994</v>
          </cell>
          <cell r="AV51">
            <v>83.52</v>
          </cell>
          <cell r="AW51">
            <v>116.93</v>
          </cell>
          <cell r="AX51">
            <v>54.32</v>
          </cell>
          <cell r="AY51">
            <v>76.040000000000006</v>
          </cell>
          <cell r="AZ51">
            <v>85.13</v>
          </cell>
          <cell r="BA51">
            <v>119.18</v>
          </cell>
          <cell r="BB51">
            <v>55.45</v>
          </cell>
          <cell r="BC51">
            <v>77.63</v>
          </cell>
          <cell r="BD51">
            <v>86.73</v>
          </cell>
          <cell r="BE51">
            <v>121.42</v>
          </cell>
          <cell r="BF51">
            <v>56.58</v>
          </cell>
          <cell r="BG51">
            <v>79.209999999999994</v>
          </cell>
          <cell r="BH51">
            <v>88.33</v>
          </cell>
          <cell r="BI51">
            <v>123.66</v>
          </cell>
          <cell r="BJ51">
            <v>57.71</v>
          </cell>
          <cell r="BK51">
            <v>80.790000000000006</v>
          </cell>
          <cell r="BL51">
            <v>89.93</v>
          </cell>
          <cell r="BM51">
            <v>125.9</v>
          </cell>
          <cell r="BN51">
            <v>58.84</v>
          </cell>
          <cell r="BO51">
            <v>82.38</v>
          </cell>
          <cell r="BP51">
            <v>91.53</v>
          </cell>
          <cell r="BQ51">
            <v>128.13999999999999</v>
          </cell>
          <cell r="BR51">
            <v>59.97</v>
          </cell>
          <cell r="BS51">
            <v>83.96</v>
          </cell>
          <cell r="BT51">
            <v>93.13</v>
          </cell>
          <cell r="BU51">
            <v>130.38999999999999</v>
          </cell>
        </row>
        <row r="52">
          <cell r="G52">
            <v>45</v>
          </cell>
          <cell r="P52">
            <v>72.3</v>
          </cell>
          <cell r="Q52">
            <v>101.21</v>
          </cell>
          <cell r="X52">
            <v>75.569999999999993</v>
          </cell>
          <cell r="Y52">
            <v>105.8</v>
          </cell>
          <cell r="Z52">
            <v>48.6</v>
          </cell>
          <cell r="AA52">
            <v>68.05</v>
          </cell>
          <cell r="AB52">
            <v>77.209999999999994</v>
          </cell>
          <cell r="AC52">
            <v>108.09</v>
          </cell>
          <cell r="AD52">
            <v>49.76</v>
          </cell>
          <cell r="AE52">
            <v>69.66</v>
          </cell>
          <cell r="AF52">
            <v>78.849999999999994</v>
          </cell>
          <cell r="AG52">
            <v>110.39</v>
          </cell>
          <cell r="AH52">
            <v>50.92</v>
          </cell>
          <cell r="AI52">
            <v>71.28</v>
          </cell>
          <cell r="AN52">
            <v>82.12</v>
          </cell>
          <cell r="AO52">
            <v>114.97</v>
          </cell>
          <cell r="AR52">
            <v>83.76</v>
          </cell>
          <cell r="AS52">
            <v>117.27</v>
          </cell>
          <cell r="AT52">
            <v>54.39</v>
          </cell>
          <cell r="AU52">
            <v>76.14</v>
          </cell>
          <cell r="AV52">
            <v>85.4</v>
          </cell>
          <cell r="AW52">
            <v>119.56</v>
          </cell>
          <cell r="AX52">
            <v>55.54</v>
          </cell>
          <cell r="AY52">
            <v>77.760000000000005</v>
          </cell>
          <cell r="AZ52">
            <v>87.04</v>
          </cell>
          <cell r="BA52">
            <v>121.85</v>
          </cell>
          <cell r="BB52">
            <v>56.7</v>
          </cell>
          <cell r="BC52">
            <v>79.38</v>
          </cell>
          <cell r="BD52">
            <v>88.68</v>
          </cell>
          <cell r="BE52">
            <v>124.15</v>
          </cell>
          <cell r="BF52">
            <v>57.86</v>
          </cell>
          <cell r="BG52">
            <v>81</v>
          </cell>
          <cell r="BH52">
            <v>90.31</v>
          </cell>
          <cell r="BI52">
            <v>126.44</v>
          </cell>
          <cell r="BJ52">
            <v>59.01</v>
          </cell>
          <cell r="BK52">
            <v>82.62</v>
          </cell>
          <cell r="BL52">
            <v>91.95</v>
          </cell>
          <cell r="BM52">
            <v>128.72999999999999</v>
          </cell>
          <cell r="BN52">
            <v>60.17</v>
          </cell>
          <cell r="BO52">
            <v>84.24</v>
          </cell>
          <cell r="BP52">
            <v>93.59</v>
          </cell>
          <cell r="BQ52">
            <v>131.03</v>
          </cell>
          <cell r="BR52">
            <v>61.33</v>
          </cell>
          <cell r="BS52">
            <v>85.86</v>
          </cell>
          <cell r="BT52">
            <v>95.23</v>
          </cell>
          <cell r="BU52">
            <v>133.32</v>
          </cell>
        </row>
        <row r="53">
          <cell r="G53">
            <v>46</v>
          </cell>
          <cell r="P53">
            <v>73.89</v>
          </cell>
          <cell r="Q53">
            <v>103.45</v>
          </cell>
          <cell r="X53">
            <v>77.239999999999995</v>
          </cell>
          <cell r="Y53">
            <v>108.14</v>
          </cell>
          <cell r="Z53">
            <v>49.68</v>
          </cell>
          <cell r="AA53">
            <v>69.55</v>
          </cell>
          <cell r="AB53">
            <v>78.91</v>
          </cell>
          <cell r="AC53">
            <v>110.48</v>
          </cell>
          <cell r="AD53">
            <v>50.86</v>
          </cell>
          <cell r="AE53">
            <v>71.2</v>
          </cell>
          <cell r="AF53">
            <v>80.59</v>
          </cell>
          <cell r="AG53">
            <v>112.82</v>
          </cell>
          <cell r="AH53">
            <v>52.04</v>
          </cell>
          <cell r="AI53">
            <v>72.86</v>
          </cell>
          <cell r="AN53">
            <v>83.94</v>
          </cell>
          <cell r="AO53">
            <v>117.51</v>
          </cell>
          <cell r="AR53">
            <v>85.61</v>
          </cell>
          <cell r="AS53">
            <v>119.86</v>
          </cell>
          <cell r="AT53">
            <v>55.59</v>
          </cell>
          <cell r="AU53">
            <v>77.83</v>
          </cell>
          <cell r="AV53">
            <v>87.29</v>
          </cell>
          <cell r="AW53">
            <v>122.2</v>
          </cell>
          <cell r="AX53">
            <v>56.77</v>
          </cell>
          <cell r="AY53">
            <v>79.48</v>
          </cell>
          <cell r="AZ53">
            <v>88.96</v>
          </cell>
          <cell r="BA53">
            <v>124.55</v>
          </cell>
          <cell r="BB53">
            <v>57.95</v>
          </cell>
          <cell r="BC53">
            <v>81.14</v>
          </cell>
          <cell r="BD53">
            <v>90.64</v>
          </cell>
          <cell r="BE53">
            <v>126.89</v>
          </cell>
          <cell r="BF53">
            <v>59.14</v>
          </cell>
          <cell r="BG53">
            <v>82.79</v>
          </cell>
          <cell r="BH53">
            <v>92.31</v>
          </cell>
          <cell r="BI53">
            <v>129.22999999999999</v>
          </cell>
          <cell r="BJ53">
            <v>60.32</v>
          </cell>
          <cell r="BK53">
            <v>84.45</v>
          </cell>
          <cell r="BL53">
            <v>93.98</v>
          </cell>
          <cell r="BM53">
            <v>131.58000000000001</v>
          </cell>
          <cell r="BN53">
            <v>61.5</v>
          </cell>
          <cell r="BO53">
            <v>86.1</v>
          </cell>
          <cell r="BP53">
            <v>95.66</v>
          </cell>
          <cell r="BQ53">
            <v>133.91999999999999</v>
          </cell>
          <cell r="BR53">
            <v>62.68</v>
          </cell>
          <cell r="BS53">
            <v>87.76</v>
          </cell>
          <cell r="BT53">
            <v>97.33</v>
          </cell>
          <cell r="BU53">
            <v>136.27000000000001</v>
          </cell>
        </row>
        <row r="54">
          <cell r="G54">
            <v>47</v>
          </cell>
          <cell r="P54">
            <v>75.48</v>
          </cell>
          <cell r="Q54">
            <v>105.67</v>
          </cell>
          <cell r="X54">
            <v>78.900000000000006</v>
          </cell>
          <cell r="Y54">
            <v>110.46</v>
          </cell>
          <cell r="Z54">
            <v>50.75</v>
          </cell>
          <cell r="AA54">
            <v>71.05</v>
          </cell>
          <cell r="AB54">
            <v>80.61</v>
          </cell>
          <cell r="AC54">
            <v>112.85</v>
          </cell>
          <cell r="AD54">
            <v>51.96</v>
          </cell>
          <cell r="AE54">
            <v>72.739999999999995</v>
          </cell>
          <cell r="AF54">
            <v>82.32</v>
          </cell>
          <cell r="AG54">
            <v>115.25</v>
          </cell>
          <cell r="AH54">
            <v>53.16</v>
          </cell>
          <cell r="AI54">
            <v>74.430000000000007</v>
          </cell>
          <cell r="AN54">
            <v>85.74</v>
          </cell>
          <cell r="AO54">
            <v>120.04</v>
          </cell>
          <cell r="AR54">
            <v>87.45</v>
          </cell>
          <cell r="AS54">
            <v>122.43</v>
          </cell>
          <cell r="AT54">
            <v>56.79</v>
          </cell>
          <cell r="AU54">
            <v>79.5</v>
          </cell>
          <cell r="AV54">
            <v>89.16</v>
          </cell>
          <cell r="AW54">
            <v>124.83</v>
          </cell>
          <cell r="AX54">
            <v>58</v>
          </cell>
          <cell r="AY54">
            <v>81.19</v>
          </cell>
          <cell r="AZ54">
            <v>90.87</v>
          </cell>
          <cell r="BA54">
            <v>127.22</v>
          </cell>
          <cell r="BB54">
            <v>59.2</v>
          </cell>
          <cell r="BC54">
            <v>82.89</v>
          </cell>
          <cell r="BD54">
            <v>92.58</v>
          </cell>
          <cell r="BE54">
            <v>129.62</v>
          </cell>
          <cell r="BF54">
            <v>60.41</v>
          </cell>
          <cell r="BG54">
            <v>84.58</v>
          </cell>
          <cell r="BH54">
            <v>94.29</v>
          </cell>
          <cell r="BI54">
            <v>132.01</v>
          </cell>
          <cell r="BJ54">
            <v>61.62</v>
          </cell>
          <cell r="BK54">
            <v>86.27</v>
          </cell>
          <cell r="BL54">
            <v>96.01</v>
          </cell>
          <cell r="BM54">
            <v>134.41</v>
          </cell>
          <cell r="BN54">
            <v>62.83</v>
          </cell>
          <cell r="BO54">
            <v>87.96</v>
          </cell>
          <cell r="BP54">
            <v>97.72</v>
          </cell>
          <cell r="BQ54">
            <v>136.80000000000001</v>
          </cell>
          <cell r="BR54">
            <v>64.040000000000006</v>
          </cell>
          <cell r="BS54">
            <v>89.65</v>
          </cell>
          <cell r="BT54">
            <v>99.43</v>
          </cell>
          <cell r="BU54">
            <v>139.19999999999999</v>
          </cell>
        </row>
        <row r="55">
          <cell r="G55">
            <v>48</v>
          </cell>
          <cell r="P55">
            <v>77.069999999999993</v>
          </cell>
          <cell r="Q55">
            <v>107.9</v>
          </cell>
          <cell r="X55">
            <v>80.56</v>
          </cell>
          <cell r="Y55">
            <v>112.79</v>
          </cell>
          <cell r="Z55">
            <v>51.81</v>
          </cell>
          <cell r="AA55">
            <v>72.540000000000006</v>
          </cell>
          <cell r="AB55">
            <v>82.31</v>
          </cell>
          <cell r="AC55">
            <v>115.24</v>
          </cell>
          <cell r="AD55">
            <v>53.05</v>
          </cell>
          <cell r="AE55">
            <v>74.27</v>
          </cell>
          <cell r="AF55">
            <v>84.06</v>
          </cell>
          <cell r="AG55">
            <v>117.68</v>
          </cell>
          <cell r="AH55">
            <v>54.28</v>
          </cell>
          <cell r="AI55">
            <v>75.989999999999995</v>
          </cell>
          <cell r="AN55">
            <v>87.55</v>
          </cell>
          <cell r="AO55">
            <v>122.57</v>
          </cell>
          <cell r="AR55">
            <v>89.3</v>
          </cell>
          <cell r="AS55">
            <v>125.02</v>
          </cell>
          <cell r="AT55">
            <v>57.98</v>
          </cell>
          <cell r="AU55">
            <v>81.180000000000007</v>
          </cell>
          <cell r="AV55">
            <v>91.05</v>
          </cell>
          <cell r="AW55">
            <v>127.47</v>
          </cell>
          <cell r="AX55">
            <v>59.22</v>
          </cell>
          <cell r="AY55">
            <v>82.9</v>
          </cell>
          <cell r="AZ55">
            <v>92.79</v>
          </cell>
          <cell r="BA55">
            <v>129.91</v>
          </cell>
          <cell r="BB55">
            <v>60.45</v>
          </cell>
          <cell r="BC55">
            <v>64.63</v>
          </cell>
          <cell r="BD55">
            <v>94.54</v>
          </cell>
          <cell r="BE55">
            <v>132.36000000000001</v>
          </cell>
          <cell r="BF55">
            <v>61.68</v>
          </cell>
          <cell r="BG55">
            <v>86.36</v>
          </cell>
          <cell r="BH55">
            <v>96.29</v>
          </cell>
          <cell r="BI55">
            <v>134.80000000000001</v>
          </cell>
          <cell r="BJ55">
            <v>62.92</v>
          </cell>
          <cell r="BK55">
            <v>88.08</v>
          </cell>
          <cell r="BL55">
            <v>98.04</v>
          </cell>
          <cell r="BM55">
            <v>137.25</v>
          </cell>
          <cell r="BN55">
            <v>64.150000000000006</v>
          </cell>
          <cell r="BO55">
            <v>89.81</v>
          </cell>
          <cell r="BP55">
            <v>99.78</v>
          </cell>
          <cell r="BQ55">
            <v>139.69999999999999</v>
          </cell>
          <cell r="BR55">
            <v>65.38</v>
          </cell>
          <cell r="BS55">
            <v>91.54</v>
          </cell>
          <cell r="BT55">
            <v>101.53</v>
          </cell>
          <cell r="BU55">
            <v>142.13999999999999</v>
          </cell>
        </row>
        <row r="56">
          <cell r="G56">
            <v>49</v>
          </cell>
          <cell r="P56">
            <v>78.650000000000006</v>
          </cell>
          <cell r="Q56">
            <v>110.11</v>
          </cell>
          <cell r="X56">
            <v>82.22</v>
          </cell>
          <cell r="Y56">
            <v>115.1</v>
          </cell>
          <cell r="Z56">
            <v>52.89</v>
          </cell>
          <cell r="AA56">
            <v>74.05</v>
          </cell>
          <cell r="AB56">
            <v>84</v>
          </cell>
          <cell r="AC56">
            <v>117.6</v>
          </cell>
          <cell r="AD56">
            <v>54.15</v>
          </cell>
          <cell r="AE56">
            <v>75.81</v>
          </cell>
          <cell r="AF56">
            <v>85.78</v>
          </cell>
          <cell r="AG56">
            <v>120.1</v>
          </cell>
          <cell r="AH56">
            <v>55.41</v>
          </cell>
          <cell r="AI56">
            <v>77.569999999999993</v>
          </cell>
          <cell r="AN56">
            <v>89.35</v>
          </cell>
          <cell r="AO56">
            <v>125.09</v>
          </cell>
          <cell r="AR56">
            <v>91.13</v>
          </cell>
          <cell r="AS56">
            <v>127.59</v>
          </cell>
          <cell r="AT56">
            <v>59.19</v>
          </cell>
          <cell r="AU56">
            <v>82.86</v>
          </cell>
          <cell r="AV56">
            <v>92.92</v>
          </cell>
          <cell r="AW56">
            <v>130.09</v>
          </cell>
          <cell r="AX56">
            <v>60.45</v>
          </cell>
          <cell r="AY56">
            <v>84.62</v>
          </cell>
          <cell r="AZ56">
            <v>94.7</v>
          </cell>
          <cell r="BA56">
            <v>132.58000000000001</v>
          </cell>
          <cell r="BB56">
            <v>61.71</v>
          </cell>
          <cell r="BC56">
            <v>86.39</v>
          </cell>
          <cell r="BD56">
            <v>96.49</v>
          </cell>
          <cell r="BE56">
            <v>135.08000000000001</v>
          </cell>
          <cell r="BF56">
            <v>62.96</v>
          </cell>
          <cell r="BG56">
            <v>88.15</v>
          </cell>
          <cell r="BH56">
            <v>98.27</v>
          </cell>
          <cell r="BI56">
            <v>137.58000000000001</v>
          </cell>
          <cell r="BJ56">
            <v>64.22</v>
          </cell>
          <cell r="BK56">
            <v>89.91</v>
          </cell>
          <cell r="BL56">
            <v>100.05</v>
          </cell>
          <cell r="BM56">
            <v>140.07</v>
          </cell>
          <cell r="BN56">
            <v>65.48</v>
          </cell>
          <cell r="BO56">
            <v>91.68</v>
          </cell>
          <cell r="BP56">
            <v>101.84</v>
          </cell>
          <cell r="BQ56">
            <v>142.57</v>
          </cell>
          <cell r="BR56">
            <v>66.739999999999995</v>
          </cell>
          <cell r="BS56">
            <v>93.44</v>
          </cell>
          <cell r="BT56">
            <v>103.62</v>
          </cell>
          <cell r="BU56">
            <v>145.07</v>
          </cell>
        </row>
        <row r="57">
          <cell r="G57">
            <v>50</v>
          </cell>
          <cell r="P57">
            <v>80.239999999999995</v>
          </cell>
          <cell r="Q57">
            <v>112.33</v>
          </cell>
          <cell r="X57">
            <v>83.88</v>
          </cell>
          <cell r="Y57">
            <v>117.43</v>
          </cell>
          <cell r="Z57">
            <v>53.96</v>
          </cell>
          <cell r="AA57">
            <v>75.55</v>
          </cell>
          <cell r="AB57">
            <v>85.7</v>
          </cell>
          <cell r="AC57">
            <v>119.98</v>
          </cell>
          <cell r="AD57">
            <v>55.25</v>
          </cell>
          <cell r="AE57">
            <v>77.34</v>
          </cell>
          <cell r="AF57">
            <v>87.52</v>
          </cell>
          <cell r="AG57">
            <v>122.53</v>
          </cell>
          <cell r="AH57">
            <v>56.53</v>
          </cell>
          <cell r="AI57">
            <v>79.14</v>
          </cell>
          <cell r="AN57">
            <v>91.16</v>
          </cell>
          <cell r="AO57">
            <v>127.62</v>
          </cell>
          <cell r="AR57">
            <v>92.98</v>
          </cell>
          <cell r="AS57">
            <v>130.16999999999999</v>
          </cell>
          <cell r="AT57">
            <v>60.39</v>
          </cell>
          <cell r="AU57">
            <v>84.54</v>
          </cell>
          <cell r="AV57">
            <v>94.8</v>
          </cell>
          <cell r="AW57">
            <v>132.72</v>
          </cell>
          <cell r="AX57">
            <v>61.67</v>
          </cell>
          <cell r="AY57">
            <v>86.34</v>
          </cell>
          <cell r="AZ57">
            <v>96.62</v>
          </cell>
          <cell r="BA57">
            <v>135.27000000000001</v>
          </cell>
          <cell r="BB57">
            <v>62.96</v>
          </cell>
          <cell r="BC57">
            <v>88.14</v>
          </cell>
          <cell r="BD57">
            <v>98.44</v>
          </cell>
          <cell r="BE57">
            <v>137.81</v>
          </cell>
          <cell r="BF57">
            <v>64.239999999999995</v>
          </cell>
          <cell r="BG57">
            <v>89.94</v>
          </cell>
          <cell r="BH57">
            <v>100.26</v>
          </cell>
          <cell r="BI57">
            <v>140.36000000000001</v>
          </cell>
          <cell r="BJ57">
            <v>65.53</v>
          </cell>
          <cell r="BK57">
            <v>91.74</v>
          </cell>
          <cell r="BL57">
            <v>102.08</v>
          </cell>
          <cell r="BM57">
            <v>142.91</v>
          </cell>
          <cell r="BN57">
            <v>66.81</v>
          </cell>
          <cell r="BO57">
            <v>93.54</v>
          </cell>
          <cell r="BP57">
            <v>103.9</v>
          </cell>
          <cell r="BQ57">
            <v>145.46</v>
          </cell>
          <cell r="BR57">
            <v>68.099999999999994</v>
          </cell>
          <cell r="BS57">
            <v>95.33</v>
          </cell>
          <cell r="BT57">
            <v>105.72</v>
          </cell>
          <cell r="BU57">
            <v>148.01</v>
          </cell>
        </row>
        <row r="58">
          <cell r="G58">
            <v>51</v>
          </cell>
          <cell r="P58">
            <v>81.84</v>
          </cell>
          <cell r="Q58">
            <v>114.57</v>
          </cell>
          <cell r="X58">
            <v>85.55</v>
          </cell>
          <cell r="Y58">
            <v>119.77</v>
          </cell>
          <cell r="Z58">
            <v>55.03</v>
          </cell>
          <cell r="AA58">
            <v>77.05</v>
          </cell>
          <cell r="AB58">
            <v>87.41</v>
          </cell>
          <cell r="AC58">
            <v>122.37</v>
          </cell>
          <cell r="AD58">
            <v>56.35</v>
          </cell>
          <cell r="AE58">
            <v>78.88</v>
          </cell>
          <cell r="AF58">
            <v>89.26</v>
          </cell>
          <cell r="AG58">
            <v>124.97</v>
          </cell>
          <cell r="AH58">
            <v>57.66</v>
          </cell>
          <cell r="AI58">
            <v>80.72</v>
          </cell>
          <cell r="AN58">
            <v>92.98</v>
          </cell>
          <cell r="AO58">
            <v>130.16999999999999</v>
          </cell>
          <cell r="AR58">
            <v>94.83</v>
          </cell>
          <cell r="AS58">
            <v>132.77000000000001</v>
          </cell>
          <cell r="AT58">
            <v>61.59</v>
          </cell>
          <cell r="AU58">
            <v>86.22</v>
          </cell>
          <cell r="AV58">
            <v>96.69</v>
          </cell>
          <cell r="AW58">
            <v>135.37</v>
          </cell>
          <cell r="AX58">
            <v>62.9</v>
          </cell>
          <cell r="AY58">
            <v>88.06</v>
          </cell>
          <cell r="AZ58">
            <v>98.55</v>
          </cell>
          <cell r="BA58">
            <v>137.96</v>
          </cell>
          <cell r="BB58">
            <v>64.209999999999994</v>
          </cell>
          <cell r="BC58">
            <v>89.89</v>
          </cell>
          <cell r="BD58">
            <v>100.4</v>
          </cell>
          <cell r="BE58">
            <v>140.56</v>
          </cell>
          <cell r="BF58">
            <v>65.52</v>
          </cell>
          <cell r="BG58">
            <v>91.73</v>
          </cell>
          <cell r="BH58">
            <v>102.26</v>
          </cell>
          <cell r="BI58">
            <v>143.16</v>
          </cell>
          <cell r="BJ58">
            <v>66.83</v>
          </cell>
          <cell r="BK58">
            <v>93.56</v>
          </cell>
          <cell r="BL58">
            <v>104.12</v>
          </cell>
          <cell r="BM58">
            <v>145.76</v>
          </cell>
          <cell r="BN58">
            <v>68.14</v>
          </cell>
          <cell r="BO58">
            <v>95.4</v>
          </cell>
          <cell r="BP58">
            <v>105.97</v>
          </cell>
          <cell r="BQ58">
            <v>148.36000000000001</v>
          </cell>
          <cell r="BR58">
            <v>69.45</v>
          </cell>
          <cell r="BS58">
            <v>97.23</v>
          </cell>
          <cell r="BT58">
            <v>107.83</v>
          </cell>
          <cell r="BU58">
            <v>150.96</v>
          </cell>
        </row>
        <row r="59">
          <cell r="G59">
            <v>52</v>
          </cell>
          <cell r="P59">
            <v>83.42</v>
          </cell>
          <cell r="Q59">
            <v>116.79</v>
          </cell>
          <cell r="X59">
            <v>87.21</v>
          </cell>
          <cell r="Y59">
            <v>122.09</v>
          </cell>
          <cell r="Z59">
            <v>56.1</v>
          </cell>
          <cell r="AA59">
            <v>78.540000000000006</v>
          </cell>
          <cell r="AB59">
            <v>89.1</v>
          </cell>
          <cell r="AC59">
            <v>124.74</v>
          </cell>
          <cell r="AD59">
            <v>57.44</v>
          </cell>
          <cell r="AE59">
            <v>80.41</v>
          </cell>
          <cell r="AF59">
            <v>90.99</v>
          </cell>
          <cell r="AG59">
            <v>127.39</v>
          </cell>
          <cell r="AH59">
            <v>58.78</v>
          </cell>
          <cell r="AI59">
            <v>82.29</v>
          </cell>
          <cell r="AN59">
            <v>94.78</v>
          </cell>
          <cell r="AO59">
            <v>132.69</v>
          </cell>
          <cell r="AR59">
            <v>96.67</v>
          </cell>
          <cell r="AS59">
            <v>135.34</v>
          </cell>
          <cell r="AT59">
            <v>62.78</v>
          </cell>
          <cell r="AU59">
            <v>87.9</v>
          </cell>
          <cell r="AV59">
            <v>98.56</v>
          </cell>
          <cell r="AW59">
            <v>137.99</v>
          </cell>
          <cell r="AX59">
            <v>64.12</v>
          </cell>
          <cell r="AY59">
            <v>89.77</v>
          </cell>
          <cell r="AZ59">
            <v>100.46</v>
          </cell>
          <cell r="BA59">
            <v>140.63999999999999</v>
          </cell>
          <cell r="BB59">
            <v>65.459999999999994</v>
          </cell>
          <cell r="BC59">
            <v>91.64</v>
          </cell>
          <cell r="BD59">
            <v>102.35</v>
          </cell>
          <cell r="BE59">
            <v>143.29</v>
          </cell>
          <cell r="BF59">
            <v>66.790000000000006</v>
          </cell>
          <cell r="BG59">
            <v>93.51</v>
          </cell>
          <cell r="BH59">
            <v>104.24</v>
          </cell>
          <cell r="BI59">
            <v>145.94</v>
          </cell>
          <cell r="BJ59">
            <v>68.13</v>
          </cell>
          <cell r="BK59">
            <v>95.38</v>
          </cell>
          <cell r="BL59">
            <v>106.13</v>
          </cell>
          <cell r="BM59">
            <v>148.59</v>
          </cell>
          <cell r="BN59">
            <v>69.47</v>
          </cell>
          <cell r="BO59">
            <v>97.25</v>
          </cell>
          <cell r="BP59">
            <v>108.03</v>
          </cell>
          <cell r="BQ59">
            <v>151.24</v>
          </cell>
          <cell r="BR59">
            <v>70.8</v>
          </cell>
          <cell r="BS59">
            <v>99.12</v>
          </cell>
          <cell r="BT59">
            <v>109.92</v>
          </cell>
          <cell r="BU59">
            <v>153.88999999999999</v>
          </cell>
        </row>
        <row r="60">
          <cell r="G60">
            <v>53</v>
          </cell>
          <cell r="P60">
            <v>85.01</v>
          </cell>
          <cell r="Q60">
            <v>119.02</v>
          </cell>
          <cell r="X60">
            <v>88.87</v>
          </cell>
          <cell r="Y60">
            <v>124.42</v>
          </cell>
          <cell r="Z60">
            <v>57.17</v>
          </cell>
          <cell r="AA60">
            <v>80.040000000000006</v>
          </cell>
          <cell r="AB60">
            <v>90.8</v>
          </cell>
          <cell r="AC60">
            <v>127.12</v>
          </cell>
          <cell r="AD60">
            <v>58.53</v>
          </cell>
          <cell r="AE60">
            <v>81.95</v>
          </cell>
          <cell r="AF60">
            <v>92.73</v>
          </cell>
          <cell r="AG60">
            <v>129.82</v>
          </cell>
          <cell r="AH60">
            <v>59.9</v>
          </cell>
          <cell r="AI60">
            <v>83.85</v>
          </cell>
          <cell r="AN60">
            <v>96.59</v>
          </cell>
          <cell r="AO60">
            <v>135.22</v>
          </cell>
          <cell r="AR60">
            <v>98.52</v>
          </cell>
          <cell r="AS60">
            <v>137.91999999999999</v>
          </cell>
          <cell r="AT60">
            <v>63.98</v>
          </cell>
          <cell r="AU60">
            <v>89.58</v>
          </cell>
          <cell r="AV60">
            <v>100.45</v>
          </cell>
          <cell r="AW60">
            <v>140.62</v>
          </cell>
          <cell r="AX60">
            <v>65.34</v>
          </cell>
          <cell r="AY60">
            <v>91.48</v>
          </cell>
          <cell r="AZ60">
            <v>102.37</v>
          </cell>
          <cell r="BA60">
            <v>143.32</v>
          </cell>
          <cell r="BB60">
            <v>66.709999999999994</v>
          </cell>
          <cell r="BC60">
            <v>93.39</v>
          </cell>
          <cell r="BD60">
            <v>104.3</v>
          </cell>
          <cell r="BE60">
            <v>146.02000000000001</v>
          </cell>
          <cell r="BF60">
            <v>68.069999999999993</v>
          </cell>
          <cell r="BG60">
            <v>95.3</v>
          </cell>
          <cell r="BH60">
            <v>106.23</v>
          </cell>
          <cell r="BI60">
            <v>148.72999999999999</v>
          </cell>
          <cell r="BJ60">
            <v>69.430000000000007</v>
          </cell>
          <cell r="BK60">
            <v>97.2</v>
          </cell>
          <cell r="BL60">
            <v>108.16</v>
          </cell>
          <cell r="BM60">
            <v>151.43</v>
          </cell>
          <cell r="BN60">
            <v>70.790000000000006</v>
          </cell>
          <cell r="BO60">
            <v>99.11</v>
          </cell>
          <cell r="BP60">
            <v>110.09</v>
          </cell>
          <cell r="BQ60">
            <v>154.13</v>
          </cell>
          <cell r="BR60">
            <v>72.16</v>
          </cell>
          <cell r="BS60">
            <v>101.02</v>
          </cell>
          <cell r="BT60">
            <v>112.02</v>
          </cell>
          <cell r="BU60">
            <v>156.83000000000001</v>
          </cell>
        </row>
        <row r="61">
          <cell r="G61">
            <v>54</v>
          </cell>
          <cell r="P61">
            <v>86.61</v>
          </cell>
          <cell r="Q61">
            <v>121.26</v>
          </cell>
          <cell r="X61">
            <v>90.54</v>
          </cell>
          <cell r="Y61">
            <v>126.76</v>
          </cell>
          <cell r="Z61">
            <v>58.24</v>
          </cell>
          <cell r="AA61">
            <v>81.540000000000006</v>
          </cell>
          <cell r="AB61">
            <v>92.51</v>
          </cell>
          <cell r="AC61">
            <v>129.51</v>
          </cell>
          <cell r="AD61">
            <v>59.63</v>
          </cell>
          <cell r="AE61">
            <v>83.49</v>
          </cell>
          <cell r="AF61">
            <v>94.47</v>
          </cell>
          <cell r="AG61">
            <v>132.26</v>
          </cell>
          <cell r="AH61">
            <v>61.02</v>
          </cell>
          <cell r="AI61">
            <v>85.43</v>
          </cell>
          <cell r="AN61">
            <v>98.41</v>
          </cell>
          <cell r="AO61">
            <v>137.77000000000001</v>
          </cell>
          <cell r="AR61">
            <v>100.37</v>
          </cell>
          <cell r="AS61">
            <v>140.52000000000001</v>
          </cell>
          <cell r="AT61">
            <v>65.180000000000007</v>
          </cell>
          <cell r="AU61">
            <v>91.26</v>
          </cell>
          <cell r="AV61">
            <v>102.34</v>
          </cell>
          <cell r="AW61">
            <v>143.27000000000001</v>
          </cell>
          <cell r="AX61">
            <v>66.569999999999993</v>
          </cell>
          <cell r="AY61">
            <v>93.2</v>
          </cell>
          <cell r="AZ61">
            <v>104.3</v>
          </cell>
          <cell r="BA61">
            <v>146.02000000000001</v>
          </cell>
          <cell r="BB61">
            <v>67.959999999999994</v>
          </cell>
          <cell r="BC61">
            <v>95.14</v>
          </cell>
          <cell r="BD61">
            <v>106.27</v>
          </cell>
          <cell r="BE61">
            <v>148.78</v>
          </cell>
          <cell r="BF61">
            <v>69.349999999999994</v>
          </cell>
          <cell r="BG61">
            <v>97.09</v>
          </cell>
          <cell r="BH61">
            <v>108.23</v>
          </cell>
          <cell r="BI61">
            <v>151.53</v>
          </cell>
          <cell r="BJ61">
            <v>70.73</v>
          </cell>
          <cell r="BK61">
            <v>99.03</v>
          </cell>
          <cell r="BL61">
            <v>110.2</v>
          </cell>
          <cell r="BM61">
            <v>154.28</v>
          </cell>
          <cell r="BN61">
            <v>72.12</v>
          </cell>
          <cell r="BO61">
            <v>100.97</v>
          </cell>
          <cell r="BP61">
            <v>112.16</v>
          </cell>
          <cell r="BQ61">
            <v>157.03</v>
          </cell>
          <cell r="BR61">
            <v>73.510000000000005</v>
          </cell>
          <cell r="BS61">
            <v>102.91</v>
          </cell>
          <cell r="BT61">
            <v>114.13</v>
          </cell>
          <cell r="BU61">
            <v>159.78</v>
          </cell>
        </row>
        <row r="62">
          <cell r="G62">
            <v>55</v>
          </cell>
          <cell r="P62">
            <v>88.19</v>
          </cell>
          <cell r="Q62">
            <v>123.47</v>
          </cell>
          <cell r="X62">
            <v>92.2</v>
          </cell>
          <cell r="Y62">
            <v>129.07</v>
          </cell>
          <cell r="Z62">
            <v>59.32</v>
          </cell>
          <cell r="AA62">
            <v>83.05</v>
          </cell>
          <cell r="AB62">
            <v>94.2</v>
          </cell>
          <cell r="AC62">
            <v>131.88</v>
          </cell>
          <cell r="AD62">
            <v>60.73</v>
          </cell>
          <cell r="AE62">
            <v>85.03</v>
          </cell>
          <cell r="AF62">
            <v>96.2</v>
          </cell>
          <cell r="AG62">
            <v>134.68</v>
          </cell>
          <cell r="AH62">
            <v>62.15</v>
          </cell>
          <cell r="AI62">
            <v>87</v>
          </cell>
          <cell r="AN62">
            <v>100.2</v>
          </cell>
          <cell r="AO62">
            <v>140.29</v>
          </cell>
          <cell r="AR62">
            <v>102.21</v>
          </cell>
          <cell r="AS62">
            <v>143.09</v>
          </cell>
          <cell r="AT62">
            <v>66.39</v>
          </cell>
          <cell r="AU62">
            <v>92.94</v>
          </cell>
          <cell r="AV62">
            <v>104.21</v>
          </cell>
          <cell r="AW62">
            <v>145.88999999999999</v>
          </cell>
          <cell r="AX62">
            <v>67.8</v>
          </cell>
          <cell r="AY62">
            <v>94.92</v>
          </cell>
          <cell r="AZ62">
            <v>106.21</v>
          </cell>
          <cell r="BA62">
            <v>148.69</v>
          </cell>
          <cell r="BB62">
            <v>69.209999999999994</v>
          </cell>
          <cell r="BC62">
            <v>96.9</v>
          </cell>
          <cell r="BD62">
            <v>108.21</v>
          </cell>
          <cell r="BE62">
            <v>151.5</v>
          </cell>
          <cell r="BF62">
            <v>70.63</v>
          </cell>
          <cell r="BG62">
            <v>98.88</v>
          </cell>
          <cell r="BH62">
            <v>110.21</v>
          </cell>
          <cell r="BI62">
            <v>154.30000000000001</v>
          </cell>
          <cell r="BJ62">
            <v>72.040000000000006</v>
          </cell>
          <cell r="BK62">
            <v>100.86</v>
          </cell>
          <cell r="BL62">
            <v>112.22</v>
          </cell>
          <cell r="BM62">
            <v>157.1</v>
          </cell>
          <cell r="BN62">
            <v>73.45</v>
          </cell>
          <cell r="BO62">
            <v>102.84</v>
          </cell>
          <cell r="BP62">
            <v>114.22</v>
          </cell>
          <cell r="BQ62">
            <v>159.9</v>
          </cell>
          <cell r="BR62">
            <v>74.87</v>
          </cell>
          <cell r="BS62">
            <v>104.81</v>
          </cell>
          <cell r="BT62">
            <v>116.22</v>
          </cell>
          <cell r="BU62">
            <v>162.71</v>
          </cell>
        </row>
        <row r="63">
          <cell r="G63">
            <v>56</v>
          </cell>
          <cell r="P63">
            <v>89.78</v>
          </cell>
          <cell r="Q63">
            <v>125.69</v>
          </cell>
          <cell r="X63">
            <v>93.86</v>
          </cell>
          <cell r="Y63">
            <v>131.4</v>
          </cell>
          <cell r="Z63">
            <v>60.39</v>
          </cell>
          <cell r="AA63">
            <v>84.54</v>
          </cell>
          <cell r="AB63">
            <v>95.89</v>
          </cell>
          <cell r="AC63">
            <v>134.25</v>
          </cell>
          <cell r="AD63">
            <v>61.83</v>
          </cell>
          <cell r="AE63">
            <v>86.56</v>
          </cell>
          <cell r="AF63">
            <v>97.93</v>
          </cell>
          <cell r="AG63">
            <v>137.11000000000001</v>
          </cell>
          <cell r="AH63">
            <v>63.27</v>
          </cell>
          <cell r="AI63">
            <v>88.57</v>
          </cell>
          <cell r="AN63">
            <v>102.01</v>
          </cell>
          <cell r="AO63">
            <v>142.81</v>
          </cell>
          <cell r="AR63">
            <v>104.05</v>
          </cell>
          <cell r="AS63">
            <v>145.66999999999999</v>
          </cell>
          <cell r="AT63">
            <v>67.58</v>
          </cell>
          <cell r="AU63">
            <v>94.62</v>
          </cell>
          <cell r="AV63">
            <v>106.09</v>
          </cell>
          <cell r="AW63">
            <v>148.52000000000001</v>
          </cell>
          <cell r="AX63">
            <v>69.02</v>
          </cell>
          <cell r="AY63">
            <v>96.63</v>
          </cell>
          <cell r="AZ63">
            <v>108.13</v>
          </cell>
          <cell r="BA63">
            <v>151.38</v>
          </cell>
          <cell r="BB63">
            <v>70.459999999999994</v>
          </cell>
          <cell r="BC63">
            <v>98.65</v>
          </cell>
          <cell r="BD63">
            <v>110.16</v>
          </cell>
          <cell r="BE63">
            <v>154.22999999999999</v>
          </cell>
          <cell r="BF63">
            <v>71.900000000000006</v>
          </cell>
          <cell r="BG63">
            <v>100.66</v>
          </cell>
          <cell r="BH63">
            <v>112.2</v>
          </cell>
          <cell r="BI63">
            <v>157.08000000000001</v>
          </cell>
          <cell r="BJ63">
            <v>73.34</v>
          </cell>
          <cell r="BK63">
            <v>102.68</v>
          </cell>
          <cell r="BL63">
            <v>114.24</v>
          </cell>
          <cell r="BM63">
            <v>159.94</v>
          </cell>
          <cell r="BN63">
            <v>74.78</v>
          </cell>
          <cell r="BO63">
            <v>104.69</v>
          </cell>
          <cell r="BP63">
            <v>116.28</v>
          </cell>
          <cell r="BQ63">
            <v>162.79</v>
          </cell>
          <cell r="BR63">
            <v>76.22</v>
          </cell>
          <cell r="BS63">
            <v>106.71</v>
          </cell>
          <cell r="BT63">
            <v>118.32</v>
          </cell>
          <cell r="BU63">
            <v>165.64</v>
          </cell>
        </row>
        <row r="64">
          <cell r="G64">
            <v>57</v>
          </cell>
          <cell r="P64">
            <v>91.38</v>
          </cell>
          <cell r="Q64">
            <v>127.93</v>
          </cell>
          <cell r="X64">
            <v>95.53</v>
          </cell>
          <cell r="Y64">
            <v>133.74</v>
          </cell>
          <cell r="Z64">
            <v>61.46</v>
          </cell>
          <cell r="AA64">
            <v>86.04</v>
          </cell>
          <cell r="AB64">
            <v>97.6</v>
          </cell>
          <cell r="AC64">
            <v>136.63999999999999</v>
          </cell>
          <cell r="AD64">
            <v>62.92</v>
          </cell>
          <cell r="AE64">
            <v>88.09</v>
          </cell>
          <cell r="AF64">
            <v>99.68</v>
          </cell>
          <cell r="AG64">
            <v>139.55000000000001</v>
          </cell>
          <cell r="AH64">
            <v>64.39</v>
          </cell>
          <cell r="AI64">
            <v>90.14</v>
          </cell>
          <cell r="AN64">
            <v>103.82</v>
          </cell>
          <cell r="AO64">
            <v>145.35</v>
          </cell>
          <cell r="AR64">
            <v>105.9</v>
          </cell>
          <cell r="AS64">
            <v>148.26</v>
          </cell>
          <cell r="AT64">
            <v>68.78</v>
          </cell>
          <cell r="AU64">
            <v>96.29</v>
          </cell>
          <cell r="AV64">
            <v>107.97</v>
          </cell>
          <cell r="AW64">
            <v>151.16</v>
          </cell>
          <cell r="AX64">
            <v>70.25</v>
          </cell>
          <cell r="AY64">
            <v>98.34</v>
          </cell>
          <cell r="AZ64" t="str">
            <v>110..05</v>
          </cell>
          <cell r="BA64">
            <v>154.07</v>
          </cell>
          <cell r="BB64">
            <v>71.709999999999994</v>
          </cell>
          <cell r="BC64">
            <v>100.4</v>
          </cell>
          <cell r="BD64">
            <v>112.12</v>
          </cell>
          <cell r="BE64">
            <v>156.97</v>
          </cell>
          <cell r="BF64">
            <v>73.180000000000007</v>
          </cell>
          <cell r="BG64">
            <v>102.45</v>
          </cell>
          <cell r="BH64">
            <v>114.2</v>
          </cell>
          <cell r="BI64">
            <v>159.88</v>
          </cell>
          <cell r="BJ64">
            <v>74.64</v>
          </cell>
          <cell r="BK64">
            <v>104.5</v>
          </cell>
          <cell r="BL64">
            <v>116.27</v>
          </cell>
          <cell r="BM64">
            <v>162.78</v>
          </cell>
          <cell r="BN64">
            <v>76.11</v>
          </cell>
          <cell r="BO64">
            <v>106.55</v>
          </cell>
          <cell r="BP64">
            <v>118.35</v>
          </cell>
          <cell r="BQ64">
            <v>165.69</v>
          </cell>
          <cell r="BR64">
            <v>77.569999999999993</v>
          </cell>
          <cell r="BS64">
            <v>108.6</v>
          </cell>
          <cell r="BT64">
            <v>120.42</v>
          </cell>
          <cell r="BU64">
            <v>168.59</v>
          </cell>
        </row>
        <row r="65">
          <cell r="G65">
            <v>58</v>
          </cell>
          <cell r="P65">
            <v>92.98</v>
          </cell>
          <cell r="Q65">
            <v>130.18</v>
          </cell>
          <cell r="X65">
            <v>97.2</v>
          </cell>
          <cell r="Y65">
            <v>136.09</v>
          </cell>
          <cell r="Z65">
            <v>62.53</v>
          </cell>
          <cell r="AA65">
            <v>87.54</v>
          </cell>
          <cell r="AB65">
            <v>99.32</v>
          </cell>
          <cell r="AC65">
            <v>139.04</v>
          </cell>
          <cell r="AD65">
            <v>64.02</v>
          </cell>
          <cell r="AE65">
            <v>89.63</v>
          </cell>
          <cell r="AF65">
            <v>101.43</v>
          </cell>
          <cell r="AG65">
            <v>142</v>
          </cell>
          <cell r="AH65">
            <v>65.510000000000005</v>
          </cell>
          <cell r="AI65">
            <v>91.71</v>
          </cell>
          <cell r="AN65">
            <v>105.65</v>
          </cell>
          <cell r="AO65">
            <v>147.91</v>
          </cell>
          <cell r="AR65">
            <v>107.76</v>
          </cell>
          <cell r="AS65">
            <v>150.86000000000001</v>
          </cell>
          <cell r="AT65">
            <v>69.98</v>
          </cell>
          <cell r="AU65">
            <v>97.97</v>
          </cell>
          <cell r="AV65">
            <v>109.87</v>
          </cell>
          <cell r="AW65">
            <v>153.82</v>
          </cell>
          <cell r="AX65">
            <v>71.47</v>
          </cell>
          <cell r="AY65">
            <v>100.06</v>
          </cell>
          <cell r="AZ65">
            <v>111.98</v>
          </cell>
          <cell r="BA65">
            <v>156.78</v>
          </cell>
          <cell r="BB65">
            <v>72.959999999999994</v>
          </cell>
          <cell r="BC65">
            <v>102.15</v>
          </cell>
          <cell r="BD65">
            <v>114.09</v>
          </cell>
          <cell r="BE65">
            <v>159.72999999999999</v>
          </cell>
          <cell r="BF65">
            <v>74.45</v>
          </cell>
          <cell r="BG65">
            <v>104.24</v>
          </cell>
          <cell r="BH65">
            <v>116.21</v>
          </cell>
          <cell r="BI65">
            <v>162.69</v>
          </cell>
          <cell r="BJ65">
            <v>75.94</v>
          </cell>
          <cell r="BK65">
            <v>106.32</v>
          </cell>
          <cell r="BL65">
            <v>118.32</v>
          </cell>
          <cell r="BM65">
            <v>165.64</v>
          </cell>
          <cell r="BN65">
            <v>77.44</v>
          </cell>
          <cell r="BO65">
            <v>108.41</v>
          </cell>
          <cell r="BP65">
            <v>120.43</v>
          </cell>
          <cell r="BQ65">
            <v>168.6</v>
          </cell>
          <cell r="BR65">
            <v>78.930000000000007</v>
          </cell>
          <cell r="BS65">
            <v>110.5</v>
          </cell>
          <cell r="BT65">
            <v>122.54</v>
          </cell>
          <cell r="BU65">
            <v>171.55</v>
          </cell>
        </row>
        <row r="66">
          <cell r="G66">
            <v>59</v>
          </cell>
          <cell r="P66">
            <v>94.56</v>
          </cell>
          <cell r="Q66">
            <v>132.38999999999999</v>
          </cell>
          <cell r="X66">
            <v>98.86</v>
          </cell>
          <cell r="Y66">
            <v>138.4</v>
          </cell>
          <cell r="Z66">
            <v>63.6</v>
          </cell>
          <cell r="AA66">
            <v>89.04</v>
          </cell>
          <cell r="AB66">
            <v>101.01</v>
          </cell>
          <cell r="AC66">
            <v>141.41</v>
          </cell>
          <cell r="AD66">
            <v>65.12</v>
          </cell>
          <cell r="AE66">
            <v>91.17</v>
          </cell>
          <cell r="AF66">
            <v>103.15</v>
          </cell>
          <cell r="AG66">
            <v>144.41</v>
          </cell>
          <cell r="AH66">
            <v>66.64</v>
          </cell>
          <cell r="AI66">
            <v>93.29</v>
          </cell>
          <cell r="AN66">
            <v>107.45</v>
          </cell>
          <cell r="AO66">
            <v>150.43</v>
          </cell>
          <cell r="AR66">
            <v>109.6</v>
          </cell>
          <cell r="AS66">
            <v>153.43</v>
          </cell>
          <cell r="AT66">
            <v>71.180000000000007</v>
          </cell>
          <cell r="AU66">
            <v>99.66</v>
          </cell>
          <cell r="AV66">
            <v>111.74</v>
          </cell>
          <cell r="AW66">
            <v>156.44</v>
          </cell>
          <cell r="AX66">
            <v>72.7</v>
          </cell>
          <cell r="AY66">
            <v>101.78</v>
          </cell>
          <cell r="AZ66">
            <v>113.89</v>
          </cell>
          <cell r="BA66">
            <v>159.44999999999999</v>
          </cell>
          <cell r="BB66">
            <v>74.22</v>
          </cell>
          <cell r="BC66">
            <v>103.9</v>
          </cell>
          <cell r="BD66">
            <v>116.04</v>
          </cell>
          <cell r="BE66">
            <v>162.44999999999999</v>
          </cell>
          <cell r="BF66">
            <v>75.73</v>
          </cell>
          <cell r="BG66">
            <v>106.03</v>
          </cell>
          <cell r="BH66">
            <v>118.19</v>
          </cell>
          <cell r="BI66">
            <v>165.46</v>
          </cell>
          <cell r="BJ66">
            <v>77.25</v>
          </cell>
          <cell r="BK66">
            <v>108.15</v>
          </cell>
          <cell r="BL66">
            <v>120.33</v>
          </cell>
          <cell r="BM66">
            <v>168.47</v>
          </cell>
          <cell r="BN66">
            <v>78.77</v>
          </cell>
          <cell r="BO66">
            <v>110.27</v>
          </cell>
          <cell r="BP66">
            <v>122.48</v>
          </cell>
          <cell r="BQ66">
            <v>171.47</v>
          </cell>
          <cell r="BR66">
            <v>80.28</v>
          </cell>
          <cell r="BS66">
            <v>112.4</v>
          </cell>
          <cell r="BT66">
            <v>124.63</v>
          </cell>
          <cell r="BU66">
            <v>174.48</v>
          </cell>
        </row>
        <row r="67">
          <cell r="G67">
            <v>60</v>
          </cell>
          <cell r="P67">
            <v>96.15</v>
          </cell>
          <cell r="Q67">
            <v>134.61000000000001</v>
          </cell>
          <cell r="X67">
            <v>100.52</v>
          </cell>
          <cell r="Y67">
            <v>140.72999999999999</v>
          </cell>
          <cell r="Z67">
            <v>64.680000000000007</v>
          </cell>
          <cell r="AA67">
            <v>90.55</v>
          </cell>
          <cell r="AB67">
            <v>102.7</v>
          </cell>
          <cell r="AC67">
            <v>143.78</v>
          </cell>
          <cell r="AD67">
            <v>66.22</v>
          </cell>
          <cell r="AE67">
            <v>92.71</v>
          </cell>
          <cell r="AF67">
            <v>104.89</v>
          </cell>
          <cell r="AG67">
            <v>146.84</v>
          </cell>
          <cell r="AH67">
            <v>67.760000000000005</v>
          </cell>
          <cell r="AI67">
            <v>94.87</v>
          </cell>
          <cell r="AN67">
            <v>109.25</v>
          </cell>
          <cell r="AO67">
            <v>152.96</v>
          </cell>
          <cell r="AR67">
            <v>111.44</v>
          </cell>
          <cell r="AS67">
            <v>156.01</v>
          </cell>
          <cell r="AT67">
            <v>72.39</v>
          </cell>
          <cell r="AU67">
            <v>101.35</v>
          </cell>
          <cell r="AV67">
            <v>113.62</v>
          </cell>
          <cell r="AW67">
            <v>159.07</v>
          </cell>
          <cell r="AX67">
            <v>73.930000000000007</v>
          </cell>
          <cell r="AY67">
            <v>103.51</v>
          </cell>
          <cell r="AZ67">
            <v>115.81</v>
          </cell>
          <cell r="BA67">
            <v>162.13</v>
          </cell>
          <cell r="BB67">
            <v>75.47</v>
          </cell>
          <cell r="BC67">
            <v>105.66</v>
          </cell>
          <cell r="BD67">
            <v>117.99</v>
          </cell>
          <cell r="BE67">
            <v>165.19</v>
          </cell>
          <cell r="BF67">
            <v>77.02</v>
          </cell>
          <cell r="BG67">
            <v>107.82</v>
          </cell>
          <cell r="BH67">
            <v>120.17</v>
          </cell>
          <cell r="BI67">
            <v>168.24</v>
          </cell>
          <cell r="BJ67">
            <v>78.56</v>
          </cell>
          <cell r="BK67">
            <v>109.98</v>
          </cell>
          <cell r="BL67">
            <v>122.36</v>
          </cell>
          <cell r="BM67">
            <v>171.3</v>
          </cell>
          <cell r="BN67">
            <v>80.099999999999994</v>
          </cell>
          <cell r="BO67">
            <v>112.14</v>
          </cell>
          <cell r="BP67">
            <v>124.54</v>
          </cell>
          <cell r="BQ67">
            <v>174.36</v>
          </cell>
          <cell r="BR67">
            <v>81.64</v>
          </cell>
          <cell r="BS67">
            <v>114.3</v>
          </cell>
          <cell r="BT67">
            <v>126.73</v>
          </cell>
          <cell r="BU67">
            <v>177.42</v>
          </cell>
        </row>
        <row r="68">
          <cell r="G68">
            <v>61</v>
          </cell>
          <cell r="P68">
            <v>97.75</v>
          </cell>
          <cell r="Q68">
            <v>136.85</v>
          </cell>
          <cell r="X68">
            <v>102.19</v>
          </cell>
          <cell r="Y68">
            <v>143.06</v>
          </cell>
          <cell r="Z68">
            <v>65.75</v>
          </cell>
          <cell r="AA68">
            <v>92.05</v>
          </cell>
          <cell r="AB68">
            <v>104.41</v>
          </cell>
          <cell r="AC68">
            <v>146.16999999999999</v>
          </cell>
          <cell r="AD68">
            <v>67.319999999999993</v>
          </cell>
          <cell r="AE68">
            <v>94.24</v>
          </cell>
          <cell r="AF68">
            <v>106.63</v>
          </cell>
          <cell r="AG68">
            <v>149.28</v>
          </cell>
          <cell r="AH68">
            <v>68.88</v>
          </cell>
          <cell r="AI68">
            <v>96.44</v>
          </cell>
          <cell r="AN68">
            <v>111.07</v>
          </cell>
          <cell r="AO68">
            <v>155.5</v>
          </cell>
          <cell r="AR68">
            <v>113.29</v>
          </cell>
          <cell r="AS68">
            <v>158.6</v>
          </cell>
          <cell r="AT68">
            <v>73.59</v>
          </cell>
          <cell r="AU68">
            <v>103.02</v>
          </cell>
          <cell r="AV68">
            <v>115.51</v>
          </cell>
          <cell r="AW68">
            <v>161.71</v>
          </cell>
          <cell r="AX68">
            <v>75.150000000000006</v>
          </cell>
          <cell r="AY68">
            <v>105.22</v>
          </cell>
          <cell r="AZ68">
            <v>117.73</v>
          </cell>
          <cell r="BA68">
            <v>164.82</v>
          </cell>
          <cell r="BB68">
            <v>76.72</v>
          </cell>
          <cell r="BC68">
            <v>107.41</v>
          </cell>
          <cell r="BD68">
            <v>119.95</v>
          </cell>
          <cell r="BE68">
            <v>167.93</v>
          </cell>
          <cell r="BF68">
            <v>78.290000000000006</v>
          </cell>
          <cell r="BG68">
            <v>109.61</v>
          </cell>
          <cell r="BH68">
            <v>122.17</v>
          </cell>
          <cell r="BI68">
            <v>171.04</v>
          </cell>
          <cell r="BJ68">
            <v>79.86</v>
          </cell>
          <cell r="BK68">
            <v>111.8</v>
          </cell>
          <cell r="BL68">
            <v>124.39</v>
          </cell>
          <cell r="BM68">
            <v>174.15</v>
          </cell>
          <cell r="BN68">
            <v>81.430000000000007</v>
          </cell>
          <cell r="BO68">
            <v>114</v>
          </cell>
          <cell r="BP68">
            <v>126.61</v>
          </cell>
          <cell r="BQ68">
            <v>177.26</v>
          </cell>
          <cell r="BR68">
            <v>82.99</v>
          </cell>
          <cell r="BS68">
            <v>116.19</v>
          </cell>
          <cell r="BT68">
            <v>128.83000000000001</v>
          </cell>
          <cell r="BU68">
            <v>180.36</v>
          </cell>
        </row>
        <row r="69">
          <cell r="G69">
            <v>62</v>
          </cell>
          <cell r="P69">
            <v>99.35</v>
          </cell>
          <cell r="Q69">
            <v>139.09</v>
          </cell>
          <cell r="X69">
            <v>103.87</v>
          </cell>
          <cell r="Y69">
            <v>145.41</v>
          </cell>
          <cell r="Z69">
            <v>66.819999999999993</v>
          </cell>
          <cell r="AA69">
            <v>93.55</v>
          </cell>
          <cell r="AB69">
            <v>106.12</v>
          </cell>
          <cell r="AC69">
            <v>148.57</v>
          </cell>
          <cell r="AD69">
            <v>68.41</v>
          </cell>
          <cell r="AE69">
            <v>95.78</v>
          </cell>
          <cell r="AF69">
            <v>108.38</v>
          </cell>
          <cell r="AG69">
            <v>151.72999999999999</v>
          </cell>
          <cell r="AH69">
            <v>70.010000000000005</v>
          </cell>
          <cell r="AI69">
            <v>98.01</v>
          </cell>
          <cell r="AN69">
            <v>112.89</v>
          </cell>
          <cell r="AO69">
            <v>158.05000000000001</v>
          </cell>
          <cell r="AR69">
            <v>115.15</v>
          </cell>
          <cell r="AS69">
            <v>161.21</v>
          </cell>
          <cell r="AT69">
            <v>74.790000000000006</v>
          </cell>
          <cell r="AU69">
            <v>104.7</v>
          </cell>
          <cell r="AV69">
            <v>117.41</v>
          </cell>
          <cell r="AW69">
            <v>164.37</v>
          </cell>
          <cell r="AX69">
            <v>76.38</v>
          </cell>
          <cell r="AY69">
            <v>106.93</v>
          </cell>
          <cell r="AZ69">
            <v>119.66</v>
          </cell>
          <cell r="BA69">
            <v>167.53</v>
          </cell>
          <cell r="BB69">
            <v>77.97</v>
          </cell>
          <cell r="BC69">
            <v>109.16</v>
          </cell>
          <cell r="BD69">
            <v>121.92</v>
          </cell>
          <cell r="BE69">
            <v>170.69</v>
          </cell>
          <cell r="BF69">
            <v>79.569999999999993</v>
          </cell>
          <cell r="BG69">
            <v>111.39</v>
          </cell>
          <cell r="BH69">
            <v>124.18</v>
          </cell>
          <cell r="BI69">
            <v>173.85</v>
          </cell>
          <cell r="BJ69">
            <v>81.16</v>
          </cell>
          <cell r="BK69">
            <v>113.62</v>
          </cell>
          <cell r="BL69">
            <v>126.43</v>
          </cell>
          <cell r="BM69">
            <v>177.01</v>
          </cell>
          <cell r="BN69">
            <v>82.75</v>
          </cell>
          <cell r="BO69">
            <v>115.85</v>
          </cell>
          <cell r="BP69">
            <v>128.69</v>
          </cell>
          <cell r="BQ69">
            <v>180.17</v>
          </cell>
          <cell r="BR69">
            <v>84.35</v>
          </cell>
          <cell r="BS69">
            <v>118.08</v>
          </cell>
          <cell r="BT69">
            <v>130.94999999999999</v>
          </cell>
          <cell r="BU69">
            <v>183.33</v>
          </cell>
        </row>
        <row r="70">
          <cell r="G70">
            <v>63</v>
          </cell>
          <cell r="P70">
            <v>100.92</v>
          </cell>
          <cell r="Q70">
            <v>141.29</v>
          </cell>
          <cell r="X70">
            <v>105.51</v>
          </cell>
          <cell r="Y70">
            <v>147.72</v>
          </cell>
          <cell r="Z70">
            <v>67.89</v>
          </cell>
          <cell r="AA70">
            <v>95.05</v>
          </cell>
          <cell r="AB70">
            <v>107.8</v>
          </cell>
          <cell r="AC70">
            <v>150.93</v>
          </cell>
          <cell r="AD70">
            <v>69.510000000000005</v>
          </cell>
          <cell r="AE70">
            <v>97.31</v>
          </cell>
          <cell r="AF70">
            <v>110.1</v>
          </cell>
          <cell r="AG70">
            <v>154.13999999999999</v>
          </cell>
          <cell r="AH70">
            <v>71.13</v>
          </cell>
          <cell r="AI70">
            <v>99.58</v>
          </cell>
          <cell r="AN70">
            <v>114.68</v>
          </cell>
          <cell r="AO70">
            <v>160.56</v>
          </cell>
          <cell r="AR70">
            <v>116.98</v>
          </cell>
          <cell r="AS70">
            <v>163.77000000000001</v>
          </cell>
          <cell r="AT70">
            <v>75.989999999999995</v>
          </cell>
          <cell r="AU70">
            <v>106.38</v>
          </cell>
          <cell r="AV70">
            <v>119.27</v>
          </cell>
          <cell r="AW70">
            <v>166.98</v>
          </cell>
          <cell r="AX70">
            <v>77.61</v>
          </cell>
          <cell r="AY70">
            <v>108.65</v>
          </cell>
          <cell r="AZ70">
            <v>121.56</v>
          </cell>
          <cell r="BA70">
            <v>170.19</v>
          </cell>
          <cell r="BB70">
            <v>79.22</v>
          </cell>
          <cell r="BC70">
            <v>110.91</v>
          </cell>
          <cell r="BD70">
            <v>123.86</v>
          </cell>
          <cell r="BE70">
            <v>173.4</v>
          </cell>
          <cell r="BF70">
            <v>80.84</v>
          </cell>
          <cell r="BG70">
            <v>113.18</v>
          </cell>
          <cell r="BH70">
            <v>126.15</v>
          </cell>
          <cell r="BI70">
            <v>176.61</v>
          </cell>
          <cell r="BJ70">
            <v>82.46</v>
          </cell>
          <cell r="BK70">
            <v>115.45</v>
          </cell>
          <cell r="BL70">
            <v>128.44</v>
          </cell>
          <cell r="BM70">
            <v>179.82</v>
          </cell>
          <cell r="BN70">
            <v>84.08</v>
          </cell>
          <cell r="BO70">
            <v>117.71</v>
          </cell>
          <cell r="BP70">
            <v>130.74</v>
          </cell>
          <cell r="BQ70">
            <v>183.03</v>
          </cell>
          <cell r="BR70">
            <v>85.7</v>
          </cell>
          <cell r="BS70">
            <v>119.98</v>
          </cell>
          <cell r="BT70">
            <v>133.03</v>
          </cell>
          <cell r="BU70">
            <v>186.24</v>
          </cell>
        </row>
        <row r="71">
          <cell r="G71">
            <v>64</v>
          </cell>
          <cell r="P71">
            <v>102.51</v>
          </cell>
          <cell r="Q71">
            <v>143.51</v>
          </cell>
          <cell r="X71">
            <v>107.16</v>
          </cell>
          <cell r="Y71">
            <v>150.03</v>
          </cell>
          <cell r="Z71">
            <v>68.97</v>
          </cell>
          <cell r="AA71">
            <v>96.55</v>
          </cell>
          <cell r="AB71">
            <v>109.49</v>
          </cell>
          <cell r="AC71">
            <v>153.29</v>
          </cell>
          <cell r="AD71">
            <v>70.61</v>
          </cell>
          <cell r="AE71">
            <v>98.85</v>
          </cell>
          <cell r="AF71">
            <v>111.82</v>
          </cell>
          <cell r="AG71">
            <v>156.55000000000001</v>
          </cell>
          <cell r="AH71">
            <v>72.25</v>
          </cell>
          <cell r="AI71">
            <v>101.16</v>
          </cell>
          <cell r="AN71">
            <v>116.48</v>
          </cell>
          <cell r="AO71">
            <v>163.08000000000001</v>
          </cell>
          <cell r="AR71">
            <v>118.81</v>
          </cell>
          <cell r="AS71">
            <v>166.34</v>
          </cell>
          <cell r="AT71">
            <v>77.19</v>
          </cell>
          <cell r="AU71">
            <v>108.06</v>
          </cell>
          <cell r="AV71">
            <v>121.14</v>
          </cell>
          <cell r="AW71">
            <v>169.6</v>
          </cell>
          <cell r="AX71">
            <v>78.83</v>
          </cell>
          <cell r="AY71">
            <v>110.37</v>
          </cell>
          <cell r="AZ71">
            <v>123.47</v>
          </cell>
          <cell r="BA71">
            <v>172.86</v>
          </cell>
          <cell r="BB71">
            <v>80.48</v>
          </cell>
          <cell r="BC71">
            <v>112.67</v>
          </cell>
          <cell r="BD71">
            <v>125.8</v>
          </cell>
          <cell r="BE71">
            <v>176.12</v>
          </cell>
          <cell r="BF71">
            <v>82.12</v>
          </cell>
          <cell r="BG71">
            <v>114.97</v>
          </cell>
          <cell r="BH71">
            <v>128.13</v>
          </cell>
          <cell r="BI71">
            <v>179.38</v>
          </cell>
          <cell r="BJ71">
            <v>83.77</v>
          </cell>
          <cell r="BK71">
            <v>117.28</v>
          </cell>
          <cell r="BL71">
            <v>130.46</v>
          </cell>
          <cell r="BM71">
            <v>182.64</v>
          </cell>
          <cell r="BN71">
            <v>85.41</v>
          </cell>
          <cell r="BO71">
            <v>119.58</v>
          </cell>
          <cell r="BP71">
            <v>132.79</v>
          </cell>
          <cell r="BQ71">
            <v>185.91</v>
          </cell>
          <cell r="BR71">
            <v>87.06</v>
          </cell>
          <cell r="BS71">
            <v>121.88</v>
          </cell>
          <cell r="BT71">
            <v>135.12</v>
          </cell>
          <cell r="BU71">
            <v>189.17</v>
          </cell>
        </row>
        <row r="72">
          <cell r="G72">
            <v>65</v>
          </cell>
          <cell r="P72">
            <v>104.09</v>
          </cell>
          <cell r="Q72">
            <v>145.72999999999999</v>
          </cell>
          <cell r="X72">
            <v>108.82</v>
          </cell>
          <cell r="Y72">
            <v>152.35</v>
          </cell>
          <cell r="Z72">
            <v>70.03</v>
          </cell>
          <cell r="AA72">
            <v>98.04</v>
          </cell>
          <cell r="AB72">
            <v>111.19</v>
          </cell>
          <cell r="AC72">
            <v>155.66999999999999</v>
          </cell>
          <cell r="AD72">
            <v>71.7</v>
          </cell>
          <cell r="AE72">
            <v>100.38</v>
          </cell>
          <cell r="AF72">
            <v>113.56</v>
          </cell>
          <cell r="AG72">
            <v>158.97999999999999</v>
          </cell>
          <cell r="AH72">
            <v>73.37</v>
          </cell>
          <cell r="AI72">
            <v>102.72</v>
          </cell>
          <cell r="AN72">
            <v>118.29</v>
          </cell>
          <cell r="AO72">
            <v>165.6</v>
          </cell>
          <cell r="AR72">
            <v>120.65</v>
          </cell>
          <cell r="AS72">
            <v>168.92</v>
          </cell>
          <cell r="AT72">
            <v>78.38</v>
          </cell>
          <cell r="AU72">
            <v>109.73</v>
          </cell>
          <cell r="AV72">
            <v>123.02</v>
          </cell>
          <cell r="AW72">
            <v>172.23</v>
          </cell>
          <cell r="AX72">
            <v>80.05</v>
          </cell>
          <cell r="AY72">
            <v>112.07</v>
          </cell>
          <cell r="AZ72">
            <v>125.39</v>
          </cell>
          <cell r="BA72">
            <v>175.54</v>
          </cell>
          <cell r="BB72">
            <v>81.72</v>
          </cell>
          <cell r="BC72">
            <v>114.41</v>
          </cell>
          <cell r="BD72">
            <v>127.75</v>
          </cell>
          <cell r="BE72">
            <v>178.85</v>
          </cell>
          <cell r="BF72">
            <v>83.39</v>
          </cell>
          <cell r="BG72">
            <v>116.75</v>
          </cell>
          <cell r="BH72">
            <v>130.12</v>
          </cell>
          <cell r="BI72">
            <v>182.17</v>
          </cell>
          <cell r="BJ72">
            <v>85.06</v>
          </cell>
          <cell r="BK72">
            <v>119.09</v>
          </cell>
          <cell r="BL72">
            <v>132.47999999999999</v>
          </cell>
          <cell r="BM72">
            <v>185.48</v>
          </cell>
          <cell r="BN72">
            <v>86.73</v>
          </cell>
          <cell r="BO72">
            <v>121.43</v>
          </cell>
          <cell r="BP72">
            <v>134.85</v>
          </cell>
          <cell r="BQ72">
            <v>188.79</v>
          </cell>
          <cell r="BR72">
            <v>88.4</v>
          </cell>
          <cell r="BS72">
            <v>123.77</v>
          </cell>
          <cell r="BT72">
            <v>137.22</v>
          </cell>
          <cell r="BU72">
            <v>192.1</v>
          </cell>
        </row>
        <row r="73">
          <cell r="G73">
            <v>66</v>
          </cell>
          <cell r="P73">
            <v>105.69</v>
          </cell>
          <cell r="Q73">
            <v>147.96</v>
          </cell>
          <cell r="X73">
            <v>110.49</v>
          </cell>
          <cell r="Y73">
            <v>154.69</v>
          </cell>
          <cell r="Z73">
            <v>71.11</v>
          </cell>
          <cell r="AA73">
            <v>99.55</v>
          </cell>
          <cell r="AB73">
            <v>112.9</v>
          </cell>
          <cell r="AC73">
            <v>158.05000000000001</v>
          </cell>
          <cell r="AD73">
            <v>72.8</v>
          </cell>
          <cell r="AE73">
            <v>101.92</v>
          </cell>
          <cell r="AF73">
            <v>115.3</v>
          </cell>
          <cell r="AG73">
            <v>161.41999999999999</v>
          </cell>
          <cell r="AH73">
            <v>74.5</v>
          </cell>
          <cell r="AI73">
            <v>104.3</v>
          </cell>
          <cell r="AN73">
            <v>120.1</v>
          </cell>
          <cell r="AO73">
            <v>168.14</v>
          </cell>
          <cell r="AR73">
            <v>122.51</v>
          </cell>
          <cell r="AS73">
            <v>171.51</v>
          </cell>
          <cell r="AT73">
            <v>79.59</v>
          </cell>
          <cell r="AU73">
            <v>111.42</v>
          </cell>
          <cell r="AV73">
            <v>124.91</v>
          </cell>
          <cell r="AW73">
            <v>174.87</v>
          </cell>
          <cell r="AX73">
            <v>81.28</v>
          </cell>
          <cell r="AY73">
            <v>113.8</v>
          </cell>
          <cell r="AZ73">
            <v>127.31</v>
          </cell>
          <cell r="BA73">
            <v>178.23</v>
          </cell>
          <cell r="BB73">
            <v>82.98</v>
          </cell>
          <cell r="BC73">
            <v>116.17</v>
          </cell>
          <cell r="BD73">
            <v>129.71</v>
          </cell>
          <cell r="BE73">
            <v>181.6</v>
          </cell>
          <cell r="BF73">
            <v>84.68</v>
          </cell>
          <cell r="BG73">
            <v>118.55</v>
          </cell>
          <cell r="BH73">
            <v>132.11000000000001</v>
          </cell>
          <cell r="BI73">
            <v>184.96</v>
          </cell>
          <cell r="BJ73">
            <v>86.37</v>
          </cell>
          <cell r="BK73">
            <v>120.92</v>
          </cell>
          <cell r="BL73">
            <v>134.52000000000001</v>
          </cell>
          <cell r="BM73">
            <v>188.32</v>
          </cell>
          <cell r="BN73">
            <v>88.07</v>
          </cell>
          <cell r="BO73">
            <v>123.3</v>
          </cell>
          <cell r="BP73">
            <v>136.91999999999999</v>
          </cell>
          <cell r="BQ73">
            <v>191.69</v>
          </cell>
          <cell r="BR73">
            <v>89.77</v>
          </cell>
          <cell r="BS73">
            <v>125.67</v>
          </cell>
          <cell r="BT73">
            <v>139.32</v>
          </cell>
          <cell r="BU73">
            <v>195.05</v>
          </cell>
        </row>
        <row r="74">
          <cell r="G74">
            <v>67</v>
          </cell>
          <cell r="P74">
            <v>107.29</v>
          </cell>
          <cell r="Q74">
            <v>150.21</v>
          </cell>
          <cell r="X74">
            <v>112.17</v>
          </cell>
          <cell r="Y74">
            <v>157.04</v>
          </cell>
          <cell r="Z74">
            <v>72.17</v>
          </cell>
          <cell r="AA74">
            <v>101.04</v>
          </cell>
          <cell r="AB74">
            <v>114.61</v>
          </cell>
          <cell r="AC74">
            <v>160.44999999999999</v>
          </cell>
          <cell r="AD74">
            <v>73.900000000000006</v>
          </cell>
          <cell r="AE74">
            <v>103.46</v>
          </cell>
          <cell r="AF74">
            <v>117.05</v>
          </cell>
          <cell r="AG74">
            <v>163.87</v>
          </cell>
          <cell r="AH74">
            <v>75.62</v>
          </cell>
          <cell r="AI74">
            <v>105.87</v>
          </cell>
          <cell r="AN74">
            <v>121.92</v>
          </cell>
          <cell r="AO74">
            <v>170.69</v>
          </cell>
          <cell r="AR74">
            <v>124.36</v>
          </cell>
          <cell r="AS74">
            <v>174.11</v>
          </cell>
          <cell r="AT74">
            <v>80.78</v>
          </cell>
          <cell r="AU74">
            <v>113.1</v>
          </cell>
          <cell r="AV74">
            <v>126.8</v>
          </cell>
          <cell r="AW74">
            <v>177.52</v>
          </cell>
          <cell r="AX74">
            <v>82.51</v>
          </cell>
          <cell r="AY74">
            <v>115.51</v>
          </cell>
          <cell r="AZ74">
            <v>129.24</v>
          </cell>
          <cell r="BA74">
            <v>180.94</v>
          </cell>
          <cell r="BB74">
            <v>84.23</v>
          </cell>
          <cell r="BC74">
            <v>117.92</v>
          </cell>
          <cell r="BD74">
            <v>131.68</v>
          </cell>
          <cell r="BE74">
            <v>184.35</v>
          </cell>
          <cell r="BF74">
            <v>85.95</v>
          </cell>
          <cell r="BG74">
            <v>120.33</v>
          </cell>
          <cell r="BH74">
            <v>134.12</v>
          </cell>
          <cell r="BI74">
            <v>187.77</v>
          </cell>
          <cell r="BJ74">
            <v>87.67</v>
          </cell>
          <cell r="BK74">
            <v>122.74</v>
          </cell>
          <cell r="BL74">
            <v>136.56</v>
          </cell>
          <cell r="BM74">
            <v>191.18</v>
          </cell>
          <cell r="BN74">
            <v>89.39</v>
          </cell>
          <cell r="BO74">
            <v>125.15</v>
          </cell>
          <cell r="BP74">
            <v>139</v>
          </cell>
          <cell r="BQ74">
            <v>194.59</v>
          </cell>
          <cell r="BR74">
            <v>91.12</v>
          </cell>
          <cell r="BS74">
            <v>127.56</v>
          </cell>
          <cell r="BT74">
            <v>141.43</v>
          </cell>
          <cell r="BU74">
            <v>198.01</v>
          </cell>
        </row>
        <row r="75">
          <cell r="G75">
            <v>68</v>
          </cell>
          <cell r="P75">
            <v>108.86</v>
          </cell>
          <cell r="Q75">
            <v>152.4</v>
          </cell>
          <cell r="X75">
            <v>113.81</v>
          </cell>
          <cell r="Y75">
            <v>159.33000000000001</v>
          </cell>
          <cell r="Z75">
            <v>73.239999999999995</v>
          </cell>
          <cell r="AA75">
            <v>102.54</v>
          </cell>
          <cell r="AB75">
            <v>116.28</v>
          </cell>
          <cell r="AC75">
            <v>162.79</v>
          </cell>
          <cell r="AD75">
            <v>74.989999999999995</v>
          </cell>
          <cell r="AE75">
            <v>104.99</v>
          </cell>
          <cell r="AF75">
            <v>118.76</v>
          </cell>
          <cell r="AG75">
            <v>166.26</v>
          </cell>
          <cell r="AH75">
            <v>76.739999999999995</v>
          </cell>
          <cell r="AI75">
            <v>107.44</v>
          </cell>
          <cell r="AN75">
            <v>123.71</v>
          </cell>
          <cell r="AO75">
            <v>173.19</v>
          </cell>
          <cell r="AR75">
            <v>126.18</v>
          </cell>
          <cell r="AS75">
            <v>176.66</v>
          </cell>
          <cell r="AT75">
            <v>81.98</v>
          </cell>
          <cell r="AU75">
            <v>114.77</v>
          </cell>
          <cell r="AV75">
            <v>128.66</v>
          </cell>
          <cell r="AW75">
            <v>180.12</v>
          </cell>
          <cell r="AX75">
            <v>83.73</v>
          </cell>
          <cell r="AY75">
            <v>117.22</v>
          </cell>
          <cell r="AZ75">
            <v>131.13</v>
          </cell>
          <cell r="BA75">
            <v>183.59</v>
          </cell>
          <cell r="BB75">
            <v>85.48</v>
          </cell>
          <cell r="BC75">
            <v>119.67</v>
          </cell>
          <cell r="BD75">
            <v>133.61000000000001</v>
          </cell>
          <cell r="BE75">
            <v>187.05</v>
          </cell>
          <cell r="BF75">
            <v>87.22</v>
          </cell>
          <cell r="BG75">
            <v>122.11</v>
          </cell>
          <cell r="BH75">
            <v>136.08000000000001</v>
          </cell>
          <cell r="BI75">
            <v>190.52</v>
          </cell>
          <cell r="BJ75">
            <v>88.97</v>
          </cell>
          <cell r="BK75">
            <v>124.56</v>
          </cell>
          <cell r="BL75">
            <v>138.56</v>
          </cell>
          <cell r="BM75">
            <v>193.98</v>
          </cell>
          <cell r="BN75">
            <v>90.72</v>
          </cell>
          <cell r="BO75">
            <v>127.01</v>
          </cell>
          <cell r="BP75">
            <v>141.03</v>
          </cell>
          <cell r="BQ75">
            <v>197.45</v>
          </cell>
          <cell r="BR75">
            <v>92.47</v>
          </cell>
          <cell r="BS75">
            <v>129.44999999999999</v>
          </cell>
          <cell r="BT75">
            <v>143.51</v>
          </cell>
          <cell r="BU75">
            <v>200.91</v>
          </cell>
        </row>
        <row r="76">
          <cell r="G76">
            <v>69</v>
          </cell>
          <cell r="P76">
            <v>110.48</v>
          </cell>
          <cell r="Q76">
            <v>154.66999999999999</v>
          </cell>
          <cell r="X76">
            <v>115.5</v>
          </cell>
          <cell r="Y76">
            <v>161.69999999999999</v>
          </cell>
          <cell r="Z76">
            <v>74.319999999999993</v>
          </cell>
          <cell r="AA76">
            <v>104.04</v>
          </cell>
          <cell r="AB76">
            <v>118.01</v>
          </cell>
          <cell r="AC76">
            <v>165.21</v>
          </cell>
          <cell r="AD76">
            <v>76.09</v>
          </cell>
          <cell r="AE76">
            <v>106.52</v>
          </cell>
          <cell r="AF76">
            <v>120.52</v>
          </cell>
          <cell r="AG76">
            <v>168.73</v>
          </cell>
          <cell r="AH76">
            <v>77.86</v>
          </cell>
          <cell r="AI76">
            <v>109.01</v>
          </cell>
          <cell r="AN76">
            <v>125.54</v>
          </cell>
          <cell r="AO76">
            <v>175.76</v>
          </cell>
          <cell r="AR76">
            <v>128.06</v>
          </cell>
          <cell r="AS76">
            <v>179.28</v>
          </cell>
          <cell r="AT76">
            <v>83.18</v>
          </cell>
          <cell r="AU76">
            <v>116.45</v>
          </cell>
          <cell r="AV76">
            <v>130.57</v>
          </cell>
          <cell r="AW76">
            <v>182.8</v>
          </cell>
          <cell r="AX76">
            <v>84.96</v>
          </cell>
          <cell r="AY76">
            <v>118.94</v>
          </cell>
          <cell r="AZ76">
            <v>133.08000000000001</v>
          </cell>
          <cell r="BA76">
            <v>186.31</v>
          </cell>
          <cell r="BB76">
            <v>86.73</v>
          </cell>
          <cell r="BC76">
            <v>121.42</v>
          </cell>
          <cell r="BD76">
            <v>135.59</v>
          </cell>
          <cell r="BE76">
            <v>189.83</v>
          </cell>
          <cell r="BF76">
            <v>88.5</v>
          </cell>
          <cell r="BG76">
            <v>123.9</v>
          </cell>
          <cell r="BH76">
            <v>138.1</v>
          </cell>
          <cell r="BI76">
            <v>193.34</v>
          </cell>
          <cell r="BJ76">
            <v>90.27</v>
          </cell>
          <cell r="BK76">
            <v>126.38</v>
          </cell>
          <cell r="BL76">
            <v>140.61000000000001</v>
          </cell>
          <cell r="BM76">
            <v>196.86</v>
          </cell>
          <cell r="BN76">
            <v>92.05</v>
          </cell>
          <cell r="BO76">
            <v>128.87</v>
          </cell>
          <cell r="BP76">
            <v>143.13</v>
          </cell>
          <cell r="BQ76">
            <v>200.38</v>
          </cell>
          <cell r="BR76">
            <v>93.82</v>
          </cell>
          <cell r="BS76">
            <v>131.35</v>
          </cell>
          <cell r="BT76">
            <v>145.63999999999999</v>
          </cell>
          <cell r="BU76">
            <v>203.89</v>
          </cell>
        </row>
        <row r="77">
          <cell r="G77">
            <v>70</v>
          </cell>
          <cell r="P77">
            <v>112.05</v>
          </cell>
          <cell r="Q77">
            <v>156.88</v>
          </cell>
          <cell r="X77">
            <v>117.15</v>
          </cell>
          <cell r="Y77">
            <v>164.01</v>
          </cell>
          <cell r="Z77">
            <v>75.39</v>
          </cell>
          <cell r="AA77">
            <v>105.54</v>
          </cell>
          <cell r="AB77">
            <v>119.7</v>
          </cell>
          <cell r="AC77">
            <v>167.58</v>
          </cell>
          <cell r="AD77">
            <v>77.19</v>
          </cell>
          <cell r="AE77">
            <v>108.06</v>
          </cell>
          <cell r="AF77">
            <v>122.25</v>
          </cell>
          <cell r="AG77">
            <v>171.14</v>
          </cell>
          <cell r="AH77">
            <v>78.989999999999995</v>
          </cell>
          <cell r="AI77">
            <v>110.58</v>
          </cell>
          <cell r="AN77">
            <v>127.34</v>
          </cell>
          <cell r="AO77">
            <v>178.28</v>
          </cell>
          <cell r="AR77">
            <v>129.88999999999999</v>
          </cell>
          <cell r="AS77">
            <v>181.85</v>
          </cell>
          <cell r="AT77">
            <v>84.38</v>
          </cell>
          <cell r="AU77">
            <v>118.14</v>
          </cell>
          <cell r="AV77">
            <v>132.44</v>
          </cell>
          <cell r="AW77">
            <v>185.41</v>
          </cell>
          <cell r="AX77">
            <v>86.18</v>
          </cell>
          <cell r="AY77">
            <v>120.66</v>
          </cell>
          <cell r="AZ77">
            <v>134.99</v>
          </cell>
          <cell r="BA77">
            <v>188.98</v>
          </cell>
          <cell r="BB77">
            <v>87.98</v>
          </cell>
          <cell r="BC77">
            <v>123.17</v>
          </cell>
          <cell r="BD77">
            <v>137.53</v>
          </cell>
          <cell r="BE77">
            <v>192.55</v>
          </cell>
          <cell r="BF77">
            <v>89.78</v>
          </cell>
          <cell r="BG77">
            <v>125.69</v>
          </cell>
          <cell r="BH77">
            <v>140.08000000000001</v>
          </cell>
          <cell r="BI77">
            <v>196.11</v>
          </cell>
          <cell r="BJ77">
            <v>91.58</v>
          </cell>
          <cell r="BK77">
            <v>128.21</v>
          </cell>
          <cell r="BL77">
            <v>142.63</v>
          </cell>
          <cell r="BM77">
            <v>199.68</v>
          </cell>
          <cell r="BN77">
            <v>93.38</v>
          </cell>
          <cell r="BO77">
            <v>130.72999999999999</v>
          </cell>
          <cell r="BP77">
            <v>145.18</v>
          </cell>
          <cell r="BQ77">
            <v>203.25</v>
          </cell>
          <cell r="BR77">
            <v>95.18</v>
          </cell>
          <cell r="BS77">
            <v>133.25</v>
          </cell>
          <cell r="BT77">
            <v>147.72999999999999</v>
          </cell>
          <cell r="BU77">
            <v>206.82</v>
          </cell>
        </row>
        <row r="78">
          <cell r="G78">
            <v>71</v>
          </cell>
          <cell r="P78">
            <v>113.64</v>
          </cell>
          <cell r="Q78">
            <v>159.09</v>
          </cell>
          <cell r="X78">
            <v>118.81</v>
          </cell>
          <cell r="Y78">
            <v>166.33</v>
          </cell>
          <cell r="Z78">
            <v>76.459999999999994</v>
          </cell>
          <cell r="AA78">
            <v>107.05</v>
          </cell>
          <cell r="AB78">
            <v>121.39</v>
          </cell>
          <cell r="AC78">
            <v>169.95</v>
          </cell>
          <cell r="AD78">
            <v>78.290000000000006</v>
          </cell>
          <cell r="AE78">
            <v>109.6</v>
          </cell>
          <cell r="AF78">
            <v>123.98</v>
          </cell>
          <cell r="AG78">
            <v>173.57</v>
          </cell>
          <cell r="AH78">
            <v>80.11</v>
          </cell>
          <cell r="AI78">
            <v>112.16</v>
          </cell>
          <cell r="AN78">
            <v>129.15</v>
          </cell>
          <cell r="AO78">
            <v>180.8</v>
          </cell>
          <cell r="AR78">
            <v>131.72999999999999</v>
          </cell>
          <cell r="AS78">
            <v>184.42</v>
          </cell>
          <cell r="AT78">
            <v>85.59</v>
          </cell>
          <cell r="AU78">
            <v>119.82</v>
          </cell>
          <cell r="AV78">
            <v>134.31</v>
          </cell>
          <cell r="AW78">
            <v>188.04</v>
          </cell>
          <cell r="AX78">
            <v>87.41</v>
          </cell>
          <cell r="AY78">
            <v>122.38</v>
          </cell>
          <cell r="AZ78">
            <v>136.9</v>
          </cell>
          <cell r="BA78">
            <v>191.66</v>
          </cell>
          <cell r="BB78">
            <v>89.24</v>
          </cell>
          <cell r="BC78">
            <v>124.93</v>
          </cell>
          <cell r="BD78">
            <v>139.47999999999999</v>
          </cell>
          <cell r="BE78">
            <v>195.28</v>
          </cell>
          <cell r="BF78">
            <v>91.06</v>
          </cell>
          <cell r="BG78">
            <v>127.49</v>
          </cell>
          <cell r="BH78" t="str">
            <v>142..07</v>
          </cell>
          <cell r="BI78">
            <v>198.89</v>
          </cell>
          <cell r="BJ78">
            <v>92.89</v>
          </cell>
          <cell r="BK78">
            <v>130.04</v>
          </cell>
          <cell r="BL78">
            <v>144.65</v>
          </cell>
          <cell r="BM78">
            <v>202.51</v>
          </cell>
          <cell r="BN78">
            <v>94.71</v>
          </cell>
          <cell r="BO78">
            <v>132.59</v>
          </cell>
          <cell r="BP78">
            <v>147.24</v>
          </cell>
          <cell r="BQ78">
            <v>206.13</v>
          </cell>
          <cell r="BR78">
            <v>96.54</v>
          </cell>
          <cell r="BS78">
            <v>135.15</v>
          </cell>
          <cell r="BT78">
            <v>149.82</v>
          </cell>
          <cell r="BU78">
            <v>209.75</v>
          </cell>
        </row>
        <row r="79">
          <cell r="G79">
            <v>72</v>
          </cell>
          <cell r="P79">
            <v>115.23</v>
          </cell>
          <cell r="Q79">
            <v>161.32</v>
          </cell>
          <cell r="X79">
            <v>120.47</v>
          </cell>
          <cell r="Y79">
            <v>168.66</v>
          </cell>
          <cell r="Z79">
            <v>77.540000000000006</v>
          </cell>
          <cell r="AA79">
            <v>108.56</v>
          </cell>
          <cell r="AB79">
            <v>123.09</v>
          </cell>
          <cell r="AC79">
            <v>172.33</v>
          </cell>
          <cell r="AD79">
            <v>79.39</v>
          </cell>
          <cell r="AE79">
            <v>111.15</v>
          </cell>
          <cell r="AF79">
            <v>125.71</v>
          </cell>
          <cell r="AG79">
            <v>176</v>
          </cell>
          <cell r="AH79">
            <v>81.239999999999995</v>
          </cell>
          <cell r="AI79">
            <v>113.74</v>
          </cell>
          <cell r="AN79">
            <v>130.96</v>
          </cell>
          <cell r="AO79">
            <v>183.34</v>
          </cell>
          <cell r="AR79">
            <v>133.58000000000001</v>
          </cell>
          <cell r="AS79">
            <v>187.01</v>
          </cell>
          <cell r="AT79">
            <v>86.79</v>
          </cell>
          <cell r="AU79">
            <v>121.51</v>
          </cell>
          <cell r="AV79">
            <v>136.19999999999999</v>
          </cell>
          <cell r="AW79">
            <v>190.68</v>
          </cell>
          <cell r="AX79">
            <v>88.64</v>
          </cell>
          <cell r="AY79">
            <v>124.1</v>
          </cell>
          <cell r="AZ79">
            <v>138.82</v>
          </cell>
          <cell r="BA79">
            <v>194.34</v>
          </cell>
          <cell r="BB79">
            <v>90.49</v>
          </cell>
          <cell r="BC79">
            <v>126.69</v>
          </cell>
          <cell r="BD79">
            <v>141.44</v>
          </cell>
          <cell r="BE79">
            <v>198.01</v>
          </cell>
          <cell r="BF79">
            <v>92.34</v>
          </cell>
          <cell r="BG79">
            <v>129.28</v>
          </cell>
          <cell r="BH79">
            <v>144.06</v>
          </cell>
          <cell r="BI79">
            <v>201.68</v>
          </cell>
          <cell r="BJ79">
            <v>94.19</v>
          </cell>
          <cell r="BK79">
            <v>131.87</v>
          </cell>
          <cell r="BL79">
            <v>146.68</v>
          </cell>
          <cell r="BM79">
            <v>205.35</v>
          </cell>
          <cell r="BN79">
            <v>96.04</v>
          </cell>
          <cell r="BO79">
            <v>134.46</v>
          </cell>
          <cell r="BP79">
            <v>149.30000000000001</v>
          </cell>
          <cell r="BQ79">
            <v>209.02</v>
          </cell>
          <cell r="BR79">
            <v>97.89</v>
          </cell>
          <cell r="BS79">
            <v>137.05000000000001</v>
          </cell>
          <cell r="BT79">
            <v>151.91999999999999</v>
          </cell>
          <cell r="BU79">
            <v>212.69</v>
          </cell>
        </row>
        <row r="80">
          <cell r="G80">
            <v>73</v>
          </cell>
          <cell r="P80">
            <v>116.83</v>
          </cell>
          <cell r="Q80">
            <v>163.56</v>
          </cell>
          <cell r="X80">
            <v>122.14</v>
          </cell>
          <cell r="Y80">
            <v>171</v>
          </cell>
          <cell r="Z80">
            <v>78.599999999999994</v>
          </cell>
          <cell r="AA80">
            <v>110.05</v>
          </cell>
          <cell r="AB80">
            <v>124.8</v>
          </cell>
          <cell r="AC80">
            <v>174.72</v>
          </cell>
          <cell r="AD80">
            <v>80.48</v>
          </cell>
          <cell r="AE80">
            <v>112.67</v>
          </cell>
          <cell r="AF80">
            <v>127.46</v>
          </cell>
          <cell r="AG80">
            <v>178.44</v>
          </cell>
          <cell r="AH80">
            <v>82.36</v>
          </cell>
          <cell r="AI80">
            <v>115.3</v>
          </cell>
          <cell r="AN80">
            <v>132.77000000000001</v>
          </cell>
          <cell r="AO80">
            <v>185.88</v>
          </cell>
          <cell r="AR80">
            <v>135.43</v>
          </cell>
          <cell r="AS80">
            <v>189.6</v>
          </cell>
          <cell r="AT80">
            <v>87.98</v>
          </cell>
          <cell r="AU80">
            <v>123.18</v>
          </cell>
          <cell r="AV80">
            <v>138.09</v>
          </cell>
          <cell r="AW80">
            <v>193.32</v>
          </cell>
          <cell r="AX80">
            <v>89.86</v>
          </cell>
          <cell r="AY80">
            <v>125.8</v>
          </cell>
          <cell r="AZ80">
            <v>140.74</v>
          </cell>
          <cell r="BA80">
            <v>197.04</v>
          </cell>
          <cell r="BB80">
            <v>91.74</v>
          </cell>
          <cell r="BC80">
            <v>128.43</v>
          </cell>
          <cell r="BD80">
            <v>143.4</v>
          </cell>
          <cell r="BE80">
            <v>200.76</v>
          </cell>
          <cell r="BF80">
            <v>93.61</v>
          </cell>
          <cell r="BG80">
            <v>131.06</v>
          </cell>
          <cell r="BH80">
            <v>146.06</v>
          </cell>
          <cell r="BI80">
            <v>204.48</v>
          </cell>
          <cell r="BJ80">
            <v>95.49</v>
          </cell>
          <cell r="BK80">
            <v>133.68</v>
          </cell>
          <cell r="BL80">
            <v>148.72</v>
          </cell>
          <cell r="BM80">
            <v>208.2</v>
          </cell>
          <cell r="BN80">
            <v>97.36</v>
          </cell>
          <cell r="BO80">
            <v>136.31</v>
          </cell>
          <cell r="BP80">
            <v>151.37</v>
          </cell>
          <cell r="BQ80">
            <v>211.92</v>
          </cell>
          <cell r="BR80">
            <v>99.24</v>
          </cell>
          <cell r="BS80">
            <v>138.94</v>
          </cell>
          <cell r="BT80">
            <v>154.03</v>
          </cell>
          <cell r="BU80">
            <v>215.64</v>
          </cell>
        </row>
        <row r="81">
          <cell r="G81">
            <v>74</v>
          </cell>
          <cell r="P81">
            <v>118.44</v>
          </cell>
          <cell r="Q81">
            <v>165.81</v>
          </cell>
          <cell r="X81">
            <v>123.82</v>
          </cell>
          <cell r="Y81">
            <v>173.35</v>
          </cell>
          <cell r="Z81">
            <v>79.69</v>
          </cell>
          <cell r="AA81">
            <v>111.56</v>
          </cell>
          <cell r="AB81">
            <v>126.52</v>
          </cell>
          <cell r="AC81">
            <v>177.12</v>
          </cell>
          <cell r="AD81">
            <v>81.59</v>
          </cell>
          <cell r="AE81">
            <v>114.22</v>
          </cell>
          <cell r="AF81">
            <v>129.21</v>
          </cell>
          <cell r="AG81">
            <v>180.89</v>
          </cell>
          <cell r="AH81">
            <v>83.49</v>
          </cell>
          <cell r="AI81">
            <v>116.88</v>
          </cell>
          <cell r="AN81">
            <v>134.6</v>
          </cell>
          <cell r="AO81">
            <v>188.44</v>
          </cell>
          <cell r="AR81">
            <v>137.29</v>
          </cell>
          <cell r="AS81">
            <v>192.21</v>
          </cell>
          <cell r="AT81">
            <v>89.19</v>
          </cell>
          <cell r="AU81">
            <v>124.87</v>
          </cell>
          <cell r="AV81">
            <v>139.97999999999999</v>
          </cell>
          <cell r="AW81">
            <v>195.98</v>
          </cell>
          <cell r="AX81">
            <v>91.1</v>
          </cell>
          <cell r="AY81">
            <v>127.53</v>
          </cell>
          <cell r="AZ81">
            <v>142.68</v>
          </cell>
          <cell r="BA81">
            <v>199.75</v>
          </cell>
          <cell r="BB81">
            <v>93</v>
          </cell>
          <cell r="BC81">
            <v>130.19999999999999</v>
          </cell>
          <cell r="BD81">
            <v>145.37</v>
          </cell>
          <cell r="BE81">
            <v>203.52</v>
          </cell>
          <cell r="BF81">
            <v>94.9</v>
          </cell>
          <cell r="BG81">
            <v>132.86000000000001</v>
          </cell>
          <cell r="BH81">
            <v>148.07</v>
          </cell>
          <cell r="BI81">
            <v>207.29</v>
          </cell>
          <cell r="BJ81">
            <v>96.8</v>
          </cell>
          <cell r="BK81">
            <v>135.52000000000001</v>
          </cell>
          <cell r="BL81">
            <v>150.76</v>
          </cell>
          <cell r="BM81">
            <v>211.06</v>
          </cell>
          <cell r="BN81">
            <v>98.7</v>
          </cell>
          <cell r="BO81">
            <v>138.18</v>
          </cell>
          <cell r="BP81">
            <v>153.44999999999999</v>
          </cell>
          <cell r="BQ81">
            <v>214.83</v>
          </cell>
          <cell r="BR81">
            <v>100.6</v>
          </cell>
          <cell r="BS81">
            <v>140.85</v>
          </cell>
          <cell r="BT81">
            <v>156.15</v>
          </cell>
          <cell r="BU81">
            <v>218.6</v>
          </cell>
        </row>
        <row r="82">
          <cell r="G82">
            <v>75</v>
          </cell>
          <cell r="P82">
            <v>119.99</v>
          </cell>
          <cell r="Q82">
            <v>167.99</v>
          </cell>
          <cell r="X82">
            <v>125.45</v>
          </cell>
          <cell r="Y82">
            <v>175.63</v>
          </cell>
          <cell r="Z82">
            <v>80.75</v>
          </cell>
          <cell r="AA82">
            <v>113.05</v>
          </cell>
          <cell r="AB82">
            <v>128.18</v>
          </cell>
          <cell r="AC82">
            <v>179.46</v>
          </cell>
          <cell r="AD82">
            <v>82.68</v>
          </cell>
          <cell r="AE82">
            <v>115.75</v>
          </cell>
          <cell r="AF82">
            <v>130.91</v>
          </cell>
          <cell r="AG82">
            <v>183.28</v>
          </cell>
          <cell r="AH82">
            <v>84.61</v>
          </cell>
          <cell r="AI82">
            <v>118.45</v>
          </cell>
          <cell r="AN82">
            <v>136.37</v>
          </cell>
          <cell r="AO82">
            <v>190.92</v>
          </cell>
          <cell r="AR82">
            <v>139.1</v>
          </cell>
          <cell r="AS82">
            <v>194.74</v>
          </cell>
          <cell r="AT82">
            <v>90.39</v>
          </cell>
          <cell r="AU82">
            <v>126.55</v>
          </cell>
          <cell r="AV82">
            <v>141.83000000000001</v>
          </cell>
          <cell r="AW82">
            <v>198.57</v>
          </cell>
          <cell r="AX82">
            <v>92.32</v>
          </cell>
          <cell r="AY82">
            <v>129.24</v>
          </cell>
          <cell r="AZ82">
            <v>144.56</v>
          </cell>
          <cell r="BA82">
            <v>202.39</v>
          </cell>
          <cell r="BB82">
            <v>94.24</v>
          </cell>
          <cell r="BC82">
            <v>131.94</v>
          </cell>
          <cell r="BD82">
            <v>147.29</v>
          </cell>
          <cell r="BE82">
            <v>206.21</v>
          </cell>
          <cell r="BF82">
            <v>96.17</v>
          </cell>
          <cell r="BG82">
            <v>134.63999999999999</v>
          </cell>
          <cell r="BH82">
            <v>150.02000000000001</v>
          </cell>
          <cell r="BI82">
            <v>210.03</v>
          </cell>
          <cell r="BJ82">
            <v>98.1</v>
          </cell>
          <cell r="BK82">
            <v>137.34</v>
          </cell>
          <cell r="BL82">
            <v>152.75</v>
          </cell>
          <cell r="BM82">
            <v>213.85</v>
          </cell>
          <cell r="BN82">
            <v>100.03</v>
          </cell>
          <cell r="BO82">
            <v>140.04</v>
          </cell>
          <cell r="BP82">
            <v>155.47999999999999</v>
          </cell>
          <cell r="BQ82">
            <v>217.68</v>
          </cell>
          <cell r="BR82">
            <v>101.95</v>
          </cell>
          <cell r="BS82">
            <v>142.74</v>
          </cell>
          <cell r="BT82">
            <v>158.21</v>
          </cell>
          <cell r="BU82">
            <v>221.5</v>
          </cell>
        </row>
        <row r="83">
          <cell r="G83">
            <v>76</v>
          </cell>
          <cell r="X83">
            <v>127.15</v>
          </cell>
          <cell r="Y83">
            <v>178.01</v>
          </cell>
          <cell r="Z83">
            <v>81.819999999999993</v>
          </cell>
          <cell r="AA83">
            <v>114.55</v>
          </cell>
          <cell r="AB83">
            <v>129.91</v>
          </cell>
          <cell r="AC83">
            <v>181.88</v>
          </cell>
          <cell r="AD83">
            <v>83.77</v>
          </cell>
          <cell r="AE83">
            <v>117.28</v>
          </cell>
          <cell r="AF83">
            <v>132.68</v>
          </cell>
          <cell r="AG83">
            <v>185.75</v>
          </cell>
          <cell r="AH83">
            <v>85.73</v>
          </cell>
          <cell r="AI83">
            <v>120.02</v>
          </cell>
          <cell r="AN83">
            <v>138.21</v>
          </cell>
          <cell r="AO83">
            <v>193.5</v>
          </cell>
          <cell r="AR83">
            <v>140.97999999999999</v>
          </cell>
          <cell r="AS83">
            <v>197.37</v>
          </cell>
          <cell r="AT83">
            <v>91.59</v>
          </cell>
          <cell r="AU83">
            <v>128.22</v>
          </cell>
          <cell r="AV83">
            <v>143.74</v>
          </cell>
          <cell r="AW83">
            <v>201.24</v>
          </cell>
          <cell r="AX83">
            <v>93.54</v>
          </cell>
          <cell r="AY83">
            <v>130.96</v>
          </cell>
          <cell r="AZ83">
            <v>146.51</v>
          </cell>
          <cell r="BA83">
            <v>205.12</v>
          </cell>
          <cell r="BB83">
            <v>95.49</v>
          </cell>
          <cell r="BC83">
            <v>133.69</v>
          </cell>
          <cell r="BD83">
            <v>149.28</v>
          </cell>
          <cell r="BE83">
            <v>208.99</v>
          </cell>
          <cell r="BF83">
            <v>97.45</v>
          </cell>
          <cell r="BG83">
            <v>136.41999999999999</v>
          </cell>
          <cell r="BH83">
            <v>152.04</v>
          </cell>
          <cell r="BI83">
            <v>212.86</v>
          </cell>
          <cell r="BJ83">
            <v>99.4</v>
          </cell>
          <cell r="BK83">
            <v>139.16</v>
          </cell>
          <cell r="BL83">
            <v>154.81</v>
          </cell>
          <cell r="BM83">
            <v>216.73</v>
          </cell>
          <cell r="BN83">
            <v>101.35</v>
          </cell>
          <cell r="BO83">
            <v>141.88999999999999</v>
          </cell>
          <cell r="BP83">
            <v>157.58000000000001</v>
          </cell>
          <cell r="BQ83">
            <v>220.61</v>
          </cell>
          <cell r="BR83">
            <v>103.31</v>
          </cell>
          <cell r="BS83">
            <v>144.63</v>
          </cell>
          <cell r="BT83">
            <v>160.34</v>
          </cell>
          <cell r="BU83">
            <v>224.48</v>
          </cell>
        </row>
        <row r="84">
          <cell r="G84">
            <v>77</v>
          </cell>
          <cell r="X84">
            <v>128.79</v>
          </cell>
          <cell r="Y84">
            <v>180.3</v>
          </cell>
          <cell r="Z84">
            <v>82.89</v>
          </cell>
          <cell r="AA84">
            <v>116.05</v>
          </cell>
          <cell r="AB84">
            <v>131.59</v>
          </cell>
          <cell r="AC84">
            <v>184.23</v>
          </cell>
          <cell r="AD84">
            <v>84.87</v>
          </cell>
          <cell r="AE84">
            <v>118.82</v>
          </cell>
          <cell r="AF84">
            <v>134.38999999999999</v>
          </cell>
          <cell r="AG84">
            <v>188.15</v>
          </cell>
          <cell r="AH84">
            <v>86.85</v>
          </cell>
          <cell r="AI84">
            <v>121.59</v>
          </cell>
          <cell r="AN84">
            <v>140</v>
          </cell>
          <cell r="AO84">
            <v>196</v>
          </cell>
          <cell r="AR84">
            <v>142.80000000000001</v>
          </cell>
          <cell r="AS84">
            <v>199.92</v>
          </cell>
          <cell r="AT84">
            <v>92.78</v>
          </cell>
          <cell r="AU84">
            <v>129.9</v>
          </cell>
          <cell r="AV84">
            <v>145.61000000000001</v>
          </cell>
          <cell r="AW84">
            <v>203.85</v>
          </cell>
          <cell r="AX84">
            <v>94.76</v>
          </cell>
          <cell r="AY84">
            <v>132.66999999999999</v>
          </cell>
          <cell r="AZ84">
            <v>148.41</v>
          </cell>
          <cell r="BA84">
            <v>207.77</v>
          </cell>
          <cell r="BB84">
            <v>96.74</v>
          </cell>
          <cell r="BC84">
            <v>135.44</v>
          </cell>
          <cell r="BD84">
            <v>151.21</v>
          </cell>
          <cell r="BE84">
            <v>211.7</v>
          </cell>
          <cell r="BF84">
            <v>98.72</v>
          </cell>
          <cell r="BG84">
            <v>138.21</v>
          </cell>
          <cell r="BH84">
            <v>154.01</v>
          </cell>
          <cell r="BI84">
            <v>215.62</v>
          </cell>
          <cell r="BJ84">
            <v>100.7</v>
          </cell>
          <cell r="BK84">
            <v>140.97999999999999</v>
          </cell>
          <cell r="BL84">
            <v>156.82</v>
          </cell>
          <cell r="BM84">
            <v>219.54</v>
          </cell>
          <cell r="BN84">
            <v>102.68</v>
          </cell>
          <cell r="BO84">
            <v>143.75</v>
          </cell>
          <cell r="BP84">
            <v>159.62</v>
          </cell>
          <cell r="BQ84">
            <v>223.47</v>
          </cell>
          <cell r="BR84">
            <v>104.66</v>
          </cell>
          <cell r="BS84">
            <v>146.52000000000001</v>
          </cell>
          <cell r="BT84">
            <v>162.41999999999999</v>
          </cell>
          <cell r="BU84">
            <v>227.39</v>
          </cell>
        </row>
        <row r="85">
          <cell r="G85">
            <v>78</v>
          </cell>
          <cell r="X85">
            <v>130.44</v>
          </cell>
          <cell r="Y85">
            <v>182.61</v>
          </cell>
          <cell r="Z85">
            <v>83.96</v>
          </cell>
          <cell r="AA85">
            <v>117.55</v>
          </cell>
          <cell r="AB85">
            <v>133.28</v>
          </cell>
          <cell r="AC85">
            <v>186.59</v>
          </cell>
          <cell r="AD85">
            <v>85.97</v>
          </cell>
          <cell r="AE85">
            <v>120.35</v>
          </cell>
          <cell r="AF85">
            <v>136.11000000000001</v>
          </cell>
          <cell r="AG85">
            <v>190.56</v>
          </cell>
          <cell r="AH85">
            <v>87.97</v>
          </cell>
          <cell r="AI85">
            <v>123.16</v>
          </cell>
          <cell r="AN85">
            <v>141.79</v>
          </cell>
          <cell r="AO85">
            <v>198.51</v>
          </cell>
          <cell r="AR85">
            <v>144.63</v>
          </cell>
          <cell r="AS85">
            <v>202.48</v>
          </cell>
          <cell r="AT85">
            <v>93.98</v>
          </cell>
          <cell r="AU85">
            <v>131.58000000000001</v>
          </cell>
          <cell r="AV85">
            <v>147.47</v>
          </cell>
          <cell r="AW85">
            <v>206.46</v>
          </cell>
          <cell r="AX85">
            <v>95.99</v>
          </cell>
          <cell r="AY85">
            <v>134.38999999999999</v>
          </cell>
          <cell r="AZ85">
            <v>150.31</v>
          </cell>
          <cell r="BA85">
            <v>210.43</v>
          </cell>
          <cell r="BB85">
            <v>97.99</v>
          </cell>
          <cell r="BC85">
            <v>137.19</v>
          </cell>
          <cell r="BD85">
            <v>153.15</v>
          </cell>
          <cell r="BE85">
            <v>214.41</v>
          </cell>
          <cell r="BF85">
            <v>100</v>
          </cell>
          <cell r="BG85">
            <v>140</v>
          </cell>
          <cell r="BH85">
            <v>155.99</v>
          </cell>
          <cell r="BI85">
            <v>218.38</v>
          </cell>
          <cell r="BJ85">
            <v>102</v>
          </cell>
          <cell r="BK85">
            <v>142.80000000000001</v>
          </cell>
          <cell r="BL85">
            <v>158.83000000000001</v>
          </cell>
          <cell r="BM85">
            <v>222.36</v>
          </cell>
          <cell r="BN85">
            <v>104.01</v>
          </cell>
          <cell r="BO85">
            <v>145.61000000000001</v>
          </cell>
          <cell r="BP85">
            <v>161.66999999999999</v>
          </cell>
          <cell r="BQ85">
            <v>226.33</v>
          </cell>
          <cell r="BR85">
            <v>106.01</v>
          </cell>
          <cell r="BS85">
            <v>148.41999999999999</v>
          </cell>
          <cell r="BT85">
            <v>164.51</v>
          </cell>
          <cell r="BU85">
            <v>230.31</v>
          </cell>
        </row>
        <row r="86">
          <cell r="G86">
            <v>79</v>
          </cell>
          <cell r="X86">
            <v>132.15</v>
          </cell>
          <cell r="Y86">
            <v>185.01</v>
          </cell>
          <cell r="Z86">
            <v>85.04</v>
          </cell>
          <cell r="AA86">
            <v>119.05</v>
          </cell>
          <cell r="AB86">
            <v>135.03</v>
          </cell>
          <cell r="AC86">
            <v>189.04</v>
          </cell>
          <cell r="AD86">
            <v>87.07</v>
          </cell>
          <cell r="AE86">
            <v>121.89</v>
          </cell>
          <cell r="AF86">
            <v>137.9</v>
          </cell>
          <cell r="AG86">
            <v>193.06</v>
          </cell>
          <cell r="AH86">
            <v>89.1</v>
          </cell>
          <cell r="AI86">
            <v>124.73</v>
          </cell>
          <cell r="AN86">
            <v>143.65</v>
          </cell>
          <cell r="AO86">
            <v>201.12</v>
          </cell>
          <cell r="AR86">
            <v>146.53</v>
          </cell>
          <cell r="AS86">
            <v>205.14</v>
          </cell>
          <cell r="AT86">
            <v>95.19</v>
          </cell>
          <cell r="AU86">
            <v>133.26</v>
          </cell>
          <cell r="AV86">
            <v>149.41</v>
          </cell>
          <cell r="AW86">
            <v>209.17</v>
          </cell>
          <cell r="AX86">
            <v>97.22</v>
          </cell>
          <cell r="AY86">
            <v>136.1</v>
          </cell>
          <cell r="AZ86">
            <v>152.28</v>
          </cell>
          <cell r="BA86">
            <v>213.19</v>
          </cell>
          <cell r="BB86">
            <v>99.25</v>
          </cell>
          <cell r="BC86">
            <v>138.94999999999999</v>
          </cell>
          <cell r="BD86">
            <v>155.16</v>
          </cell>
          <cell r="BE86">
            <v>217.22</v>
          </cell>
          <cell r="BF86">
            <v>101.28</v>
          </cell>
          <cell r="BG86">
            <v>141.79</v>
          </cell>
          <cell r="BH86">
            <v>158.03</v>
          </cell>
          <cell r="BI86">
            <v>221.25</v>
          </cell>
          <cell r="BJ86">
            <v>103.31</v>
          </cell>
          <cell r="BK86">
            <v>144.63</v>
          </cell>
          <cell r="BL86">
            <v>160.91</v>
          </cell>
          <cell r="BM86">
            <v>225.27</v>
          </cell>
          <cell r="BN86">
            <v>105.34</v>
          </cell>
          <cell r="BO86">
            <v>147.47</v>
          </cell>
          <cell r="BP86">
            <v>163.78</v>
          </cell>
          <cell r="BQ86">
            <v>229.3</v>
          </cell>
          <cell r="BR86">
            <v>107.37</v>
          </cell>
          <cell r="BS86">
            <v>150.32</v>
          </cell>
          <cell r="BT86">
            <v>166.66</v>
          </cell>
          <cell r="BU86">
            <v>233.32</v>
          </cell>
        </row>
        <row r="87">
          <cell r="G87">
            <v>80</v>
          </cell>
          <cell r="X87">
            <v>133.81</v>
          </cell>
          <cell r="Y87">
            <v>187.34</v>
          </cell>
          <cell r="Z87">
            <v>86.11</v>
          </cell>
          <cell r="AA87">
            <v>120.55</v>
          </cell>
          <cell r="AB87">
            <v>136.72</v>
          </cell>
          <cell r="AC87">
            <v>191.41</v>
          </cell>
          <cell r="AD87">
            <v>88.17</v>
          </cell>
          <cell r="AE87">
            <v>123.43</v>
          </cell>
          <cell r="AF87">
            <v>139.63999999999999</v>
          </cell>
          <cell r="AG87">
            <v>195.49</v>
          </cell>
          <cell r="AH87">
            <v>90.22</v>
          </cell>
          <cell r="AI87">
            <v>126.31</v>
          </cell>
          <cell r="AN87">
            <v>145.46</v>
          </cell>
          <cell r="AO87">
            <v>203.64</v>
          </cell>
          <cell r="AR87">
            <v>148.37</v>
          </cell>
          <cell r="AS87">
            <v>207.72</v>
          </cell>
          <cell r="AT87">
            <v>96.39</v>
          </cell>
          <cell r="AU87">
            <v>134.94999999999999</v>
          </cell>
          <cell r="AV87">
            <v>151.28</v>
          </cell>
          <cell r="AW87">
            <v>211.8</v>
          </cell>
          <cell r="AX87">
            <v>98.45</v>
          </cell>
          <cell r="AY87">
            <v>137.83000000000001</v>
          </cell>
          <cell r="AZ87">
            <v>154.19999999999999</v>
          </cell>
          <cell r="BA87">
            <v>215.88</v>
          </cell>
          <cell r="BB87">
            <v>100.5</v>
          </cell>
          <cell r="BC87">
            <v>140.69999999999999</v>
          </cell>
          <cell r="BD87">
            <v>157.11000000000001</v>
          </cell>
          <cell r="BE87">
            <v>219.95</v>
          </cell>
          <cell r="BF87">
            <v>102.56</v>
          </cell>
          <cell r="BG87">
            <v>143.58000000000001</v>
          </cell>
          <cell r="BH87">
            <v>160.02000000000001</v>
          </cell>
          <cell r="BI87">
            <v>224.03</v>
          </cell>
          <cell r="BJ87">
            <v>104.61</v>
          </cell>
          <cell r="BK87">
            <v>146.46</v>
          </cell>
          <cell r="BL87">
            <v>162.93</v>
          </cell>
          <cell r="BM87">
            <v>228.11</v>
          </cell>
          <cell r="BN87">
            <v>106.67</v>
          </cell>
          <cell r="BO87">
            <v>149.34</v>
          </cell>
          <cell r="BP87">
            <v>165.84</v>
          </cell>
          <cell r="BQ87">
            <v>232.18</v>
          </cell>
          <cell r="BR87">
            <v>108.73</v>
          </cell>
          <cell r="BS87">
            <v>152.22</v>
          </cell>
          <cell r="BT87">
            <v>168.76</v>
          </cell>
          <cell r="BU87">
            <v>236.26</v>
          </cell>
        </row>
        <row r="88">
          <cell r="G88">
            <v>81</v>
          </cell>
          <cell r="X88">
            <v>135.47999999999999</v>
          </cell>
          <cell r="Y88">
            <v>189.67</v>
          </cell>
          <cell r="Z88">
            <v>87.19</v>
          </cell>
          <cell r="AA88">
            <v>122.06</v>
          </cell>
          <cell r="AB88">
            <v>138.43</v>
          </cell>
          <cell r="AC88">
            <v>193.8</v>
          </cell>
          <cell r="AD88">
            <v>89.27</v>
          </cell>
          <cell r="AE88">
            <v>124.98</v>
          </cell>
          <cell r="AF88">
            <v>141.38</v>
          </cell>
          <cell r="AG88">
            <v>197.93</v>
          </cell>
          <cell r="AH88">
            <v>91.35</v>
          </cell>
          <cell r="AI88">
            <v>127.89</v>
          </cell>
          <cell r="AN88">
            <v>147.27000000000001</v>
          </cell>
          <cell r="AO88">
            <v>206.18</v>
          </cell>
          <cell r="AR88">
            <v>150.22</v>
          </cell>
          <cell r="AS88">
            <v>210.31</v>
          </cell>
          <cell r="AT88">
            <v>97.6</v>
          </cell>
          <cell r="AU88">
            <v>136.63</v>
          </cell>
          <cell r="AV88">
            <v>153.16999999999999</v>
          </cell>
          <cell r="AW88">
            <v>214.44</v>
          </cell>
          <cell r="AX88">
            <v>99.68</v>
          </cell>
          <cell r="AY88">
            <v>139.55000000000001</v>
          </cell>
          <cell r="AZ88">
            <v>156.12</v>
          </cell>
          <cell r="BA88">
            <v>218.57</v>
          </cell>
          <cell r="BB88">
            <v>101.76</v>
          </cell>
          <cell r="BC88">
            <v>142.46</v>
          </cell>
          <cell r="BD88">
            <v>159.07</v>
          </cell>
          <cell r="BE88">
            <v>222.69</v>
          </cell>
          <cell r="BF88">
            <v>103.84</v>
          </cell>
          <cell r="BG88">
            <v>145.38</v>
          </cell>
          <cell r="BH88">
            <v>162.02000000000001</v>
          </cell>
          <cell r="BI88">
            <v>226.82</v>
          </cell>
          <cell r="BJ88">
            <v>105.92</v>
          </cell>
          <cell r="BK88">
            <v>148.29</v>
          </cell>
          <cell r="BL88">
            <v>164.96</v>
          </cell>
          <cell r="BM88">
            <v>230.95</v>
          </cell>
          <cell r="BN88">
            <v>108</v>
          </cell>
          <cell r="BO88">
            <v>151.21</v>
          </cell>
          <cell r="BP88">
            <v>167.91</v>
          </cell>
          <cell r="BQ88">
            <v>235.08</v>
          </cell>
          <cell r="BR88">
            <v>110.09</v>
          </cell>
          <cell r="BS88">
            <v>154.12</v>
          </cell>
          <cell r="BT88">
            <v>170.86</v>
          </cell>
          <cell r="BU88">
            <v>239.2</v>
          </cell>
        </row>
        <row r="89">
          <cell r="G89">
            <v>82</v>
          </cell>
          <cell r="X89">
            <v>137.09</v>
          </cell>
          <cell r="Y89">
            <v>191.92</v>
          </cell>
          <cell r="Z89">
            <v>88.25</v>
          </cell>
          <cell r="AA89">
            <v>123.55</v>
          </cell>
          <cell r="AB89">
            <v>140.07</v>
          </cell>
          <cell r="AC89">
            <v>196.1</v>
          </cell>
          <cell r="AD89">
            <v>90.35</v>
          </cell>
          <cell r="AE89">
            <v>126.5</v>
          </cell>
          <cell r="AF89">
            <v>143.06</v>
          </cell>
          <cell r="AG89">
            <v>200.28</v>
          </cell>
          <cell r="AH89">
            <v>92.46</v>
          </cell>
          <cell r="AI89">
            <v>129.44999999999999</v>
          </cell>
          <cell r="AN89">
            <v>149.02000000000001</v>
          </cell>
          <cell r="AO89">
            <v>208.63</v>
          </cell>
          <cell r="AR89">
            <v>152.01</v>
          </cell>
          <cell r="AS89">
            <v>212.81</v>
          </cell>
          <cell r="AT89">
            <v>98.78</v>
          </cell>
          <cell r="AU89">
            <v>138.30000000000001</v>
          </cell>
          <cell r="AV89">
            <v>154.99</v>
          </cell>
          <cell r="AW89">
            <v>216.99</v>
          </cell>
          <cell r="AX89">
            <v>100.89</v>
          </cell>
          <cell r="AY89">
            <v>141.25</v>
          </cell>
          <cell r="AZ89">
            <v>157.97999999999999</v>
          </cell>
          <cell r="BA89">
            <v>221.17</v>
          </cell>
          <cell r="BB89">
            <v>103</v>
          </cell>
          <cell r="BC89">
            <v>144.19999999999999</v>
          </cell>
          <cell r="BD89">
            <v>160.96</v>
          </cell>
          <cell r="BE89">
            <v>225.35</v>
          </cell>
          <cell r="BF89">
            <v>105.11</v>
          </cell>
          <cell r="BG89">
            <v>147.15</v>
          </cell>
          <cell r="BH89">
            <v>163.95</v>
          </cell>
          <cell r="BI89">
            <v>229.53</v>
          </cell>
          <cell r="BJ89">
            <v>107.21</v>
          </cell>
          <cell r="BK89">
            <v>150.1</v>
          </cell>
          <cell r="BL89">
            <v>166.93</v>
          </cell>
          <cell r="BM89">
            <v>233.71</v>
          </cell>
          <cell r="BN89">
            <v>109.32</v>
          </cell>
          <cell r="BO89">
            <v>153.05000000000001</v>
          </cell>
          <cell r="BP89">
            <v>169.92</v>
          </cell>
          <cell r="BQ89">
            <v>237.89</v>
          </cell>
          <cell r="BR89">
            <v>111.43</v>
          </cell>
          <cell r="BS89">
            <v>156</v>
          </cell>
          <cell r="BT89">
            <v>172.9</v>
          </cell>
          <cell r="BU89">
            <v>242.06</v>
          </cell>
        </row>
        <row r="90">
          <cell r="G90">
            <v>83</v>
          </cell>
          <cell r="X90">
            <v>138.76</v>
          </cell>
          <cell r="Y90">
            <v>194.27</v>
          </cell>
          <cell r="Z90">
            <v>89.33</v>
          </cell>
          <cell r="AA90">
            <v>125.06</v>
          </cell>
          <cell r="AB90">
            <v>141.79</v>
          </cell>
          <cell r="AC90">
            <v>198.5</v>
          </cell>
          <cell r="AD90">
            <v>91.46</v>
          </cell>
          <cell r="AE90">
            <v>128.04</v>
          </cell>
          <cell r="AF90">
            <v>144.81</v>
          </cell>
          <cell r="AG90">
            <v>202.73</v>
          </cell>
          <cell r="AH90">
            <v>93.59</v>
          </cell>
          <cell r="AI90">
            <v>131.03</v>
          </cell>
          <cell r="AN90">
            <v>150.85</v>
          </cell>
          <cell r="AO90">
            <v>211.19</v>
          </cell>
          <cell r="AR90">
            <v>153.87</v>
          </cell>
          <cell r="AS90">
            <v>215.42</v>
          </cell>
          <cell r="AT90">
            <v>99.99</v>
          </cell>
          <cell r="AU90">
            <v>139.99</v>
          </cell>
          <cell r="AV90">
            <v>156.88999999999999</v>
          </cell>
          <cell r="AW90">
            <v>219.65</v>
          </cell>
          <cell r="AX90">
            <v>102.13</v>
          </cell>
          <cell r="AY90">
            <v>142.97999999999999</v>
          </cell>
          <cell r="AZ90">
            <v>159.91</v>
          </cell>
          <cell r="BA90">
            <v>223.88</v>
          </cell>
          <cell r="BB90">
            <v>104.26</v>
          </cell>
          <cell r="BC90">
            <v>145.96</v>
          </cell>
          <cell r="BD90">
            <v>162.93</v>
          </cell>
          <cell r="BE90">
            <v>228.11</v>
          </cell>
          <cell r="BF90">
            <v>106.39</v>
          </cell>
          <cell r="BG90">
            <v>148.94999999999999</v>
          </cell>
          <cell r="BH90">
            <v>165.95</v>
          </cell>
          <cell r="BI90">
            <v>232.34</v>
          </cell>
          <cell r="BJ90">
            <v>108.53</v>
          </cell>
          <cell r="BK90">
            <v>151.94</v>
          </cell>
          <cell r="BL90">
            <v>168.98</v>
          </cell>
          <cell r="BM90">
            <v>236.57</v>
          </cell>
          <cell r="BN90">
            <v>110.66</v>
          </cell>
          <cell r="BO90">
            <v>154.91999999999999</v>
          </cell>
          <cell r="BP90">
            <v>172</v>
          </cell>
          <cell r="BQ90">
            <v>240.8</v>
          </cell>
          <cell r="BR90">
            <v>112.79</v>
          </cell>
          <cell r="BS90">
            <v>157.91</v>
          </cell>
          <cell r="BT90">
            <v>175.02</v>
          </cell>
          <cell r="BU90">
            <v>245.03</v>
          </cell>
        </row>
        <row r="91">
          <cell r="G91">
            <v>84</v>
          </cell>
          <cell r="X91">
            <v>140.44999999999999</v>
          </cell>
          <cell r="Y91">
            <v>196.63</v>
          </cell>
          <cell r="Z91">
            <v>90.39</v>
          </cell>
          <cell r="AA91">
            <v>126.55</v>
          </cell>
          <cell r="AB91">
            <v>143.51</v>
          </cell>
          <cell r="AC91">
            <v>200.91</v>
          </cell>
          <cell r="AD91">
            <v>92.55</v>
          </cell>
          <cell r="AE91">
            <v>129.57</v>
          </cell>
          <cell r="AF91">
            <v>146.56</v>
          </cell>
          <cell r="AG91">
            <v>205.19</v>
          </cell>
          <cell r="AH91">
            <v>94.71</v>
          </cell>
          <cell r="AI91">
            <v>132.59</v>
          </cell>
          <cell r="AN91">
            <v>152.68</v>
          </cell>
          <cell r="AO91">
            <v>213.75</v>
          </cell>
          <cell r="AR91">
            <v>155.74</v>
          </cell>
          <cell r="AS91">
            <v>218.03</v>
          </cell>
          <cell r="AT91">
            <v>101.18</v>
          </cell>
          <cell r="AU91">
            <v>141.66</v>
          </cell>
          <cell r="AV91">
            <v>158.79</v>
          </cell>
          <cell r="AW91">
            <v>222.31</v>
          </cell>
          <cell r="AX91">
            <v>103.34</v>
          </cell>
          <cell r="AY91">
            <v>144.68</v>
          </cell>
          <cell r="AZ91">
            <v>161.85</v>
          </cell>
          <cell r="BA91">
            <v>226.59</v>
          </cell>
          <cell r="BB91">
            <v>105.5</v>
          </cell>
          <cell r="BC91">
            <v>147.69999999999999</v>
          </cell>
          <cell r="BD91">
            <v>164.91</v>
          </cell>
          <cell r="BE91">
            <v>230.87</v>
          </cell>
          <cell r="BF91">
            <v>107.66</v>
          </cell>
          <cell r="BG91">
            <v>150.72</v>
          </cell>
          <cell r="BH91">
            <v>167.97</v>
          </cell>
          <cell r="BI91">
            <v>235.15</v>
          </cell>
          <cell r="BJ91">
            <v>109.82</v>
          </cell>
          <cell r="BK91">
            <v>153.75</v>
          </cell>
          <cell r="BL91">
            <v>171.03</v>
          </cell>
          <cell r="BM91">
            <v>239.44</v>
          </cell>
          <cell r="BN91">
            <v>111.98</v>
          </cell>
          <cell r="BO91">
            <v>156.77000000000001</v>
          </cell>
          <cell r="BP91">
            <v>174.08</v>
          </cell>
          <cell r="BQ91">
            <v>243.72</v>
          </cell>
          <cell r="BR91">
            <v>114.14</v>
          </cell>
          <cell r="BS91">
            <v>159.79</v>
          </cell>
          <cell r="BT91">
            <v>177.14</v>
          </cell>
          <cell r="BU91">
            <v>248</v>
          </cell>
        </row>
        <row r="92">
          <cell r="G92">
            <v>85</v>
          </cell>
          <cell r="X92">
            <v>142.13999999999999</v>
          </cell>
          <cell r="Y92">
            <v>199</v>
          </cell>
          <cell r="Z92">
            <v>91.47</v>
          </cell>
          <cell r="AA92">
            <v>128.06</v>
          </cell>
          <cell r="AB92">
            <v>145.24</v>
          </cell>
          <cell r="AC92">
            <v>203.33</v>
          </cell>
          <cell r="AD92">
            <v>93.66</v>
          </cell>
          <cell r="AE92">
            <v>131.12</v>
          </cell>
          <cell r="AF92">
            <v>148.33000000000001</v>
          </cell>
          <cell r="AG92">
            <v>207.66</v>
          </cell>
          <cell r="AH92">
            <v>95.84</v>
          </cell>
          <cell r="AI92">
            <v>134.18</v>
          </cell>
          <cell r="AN92">
            <v>154.52000000000001</v>
          </cell>
          <cell r="AO92">
            <v>216.32</v>
          </cell>
          <cell r="AR92">
            <v>157.61000000000001</v>
          </cell>
          <cell r="AS92">
            <v>220.66</v>
          </cell>
          <cell r="AT92">
            <v>102.4</v>
          </cell>
          <cell r="AU92">
            <v>143.35</v>
          </cell>
          <cell r="AV92">
            <v>160.71</v>
          </cell>
          <cell r="AW92">
            <v>224.99</v>
          </cell>
          <cell r="AX92">
            <v>104.58</v>
          </cell>
          <cell r="AY92">
            <v>146.41</v>
          </cell>
          <cell r="AZ92">
            <v>163.80000000000001</v>
          </cell>
          <cell r="BA92">
            <v>229.32</v>
          </cell>
          <cell r="BB92">
            <v>106.77</v>
          </cell>
          <cell r="BC92">
            <v>149.47</v>
          </cell>
          <cell r="BD92">
            <v>166.89</v>
          </cell>
          <cell r="BE92">
            <v>233.65</v>
          </cell>
          <cell r="BF92">
            <v>108.95</v>
          </cell>
          <cell r="BG92">
            <v>152.53</v>
          </cell>
          <cell r="BH92">
            <v>169.99</v>
          </cell>
          <cell r="BI92">
            <v>237.98</v>
          </cell>
          <cell r="BJ92">
            <v>111.13</v>
          </cell>
          <cell r="BK92">
            <v>155.59</v>
          </cell>
          <cell r="BL92">
            <v>173.08</v>
          </cell>
          <cell r="BM92">
            <v>242.31</v>
          </cell>
          <cell r="BN92">
            <v>113.32</v>
          </cell>
          <cell r="BO92">
            <v>158.65</v>
          </cell>
          <cell r="BP92">
            <v>176.18</v>
          </cell>
          <cell r="BQ92">
            <v>246.65</v>
          </cell>
          <cell r="BR92">
            <v>115.5</v>
          </cell>
          <cell r="BS92">
            <v>161.69999999999999</v>
          </cell>
          <cell r="BT92">
            <v>179.27</v>
          </cell>
          <cell r="BU92">
            <v>250.98</v>
          </cell>
        </row>
        <row r="93">
          <cell r="G93">
            <v>86</v>
          </cell>
          <cell r="X93">
            <v>143.77000000000001</v>
          </cell>
          <cell r="Y93">
            <v>201.27</v>
          </cell>
          <cell r="Z93">
            <v>92.54</v>
          </cell>
          <cell r="AA93">
            <v>129.55000000000001</v>
          </cell>
          <cell r="AB93">
            <v>146.9</v>
          </cell>
          <cell r="AC93">
            <v>205.66</v>
          </cell>
          <cell r="AD93">
            <v>94.75</v>
          </cell>
          <cell r="AE93">
            <v>132.65</v>
          </cell>
          <cell r="AF93">
            <v>150.03</v>
          </cell>
          <cell r="AG93">
            <v>210.04</v>
          </cell>
          <cell r="AH93">
            <v>96.96</v>
          </cell>
          <cell r="AI93">
            <v>135.74</v>
          </cell>
          <cell r="AN93">
            <v>156.29</v>
          </cell>
          <cell r="AO93">
            <v>218.8</v>
          </cell>
          <cell r="AR93">
            <v>159.41999999999999</v>
          </cell>
          <cell r="AS93">
            <v>223.19</v>
          </cell>
          <cell r="AT93">
            <v>103.59</v>
          </cell>
          <cell r="AU93">
            <v>145.03</v>
          </cell>
          <cell r="AV93">
            <v>162.55000000000001</v>
          </cell>
          <cell r="AW93">
            <v>227.57</v>
          </cell>
          <cell r="AX93">
            <v>105.8</v>
          </cell>
          <cell r="AY93">
            <v>148.12</v>
          </cell>
          <cell r="AZ93">
            <v>165.68</v>
          </cell>
          <cell r="BA93">
            <v>231.95</v>
          </cell>
          <cell r="BB93">
            <v>108.01</v>
          </cell>
          <cell r="BC93">
            <v>151.21</v>
          </cell>
          <cell r="BD93">
            <v>168.81</v>
          </cell>
          <cell r="BE93">
            <v>236.33</v>
          </cell>
          <cell r="BF93">
            <v>110.22</v>
          </cell>
          <cell r="BG93">
            <v>154.31</v>
          </cell>
          <cell r="BH93">
            <v>171.94</v>
          </cell>
          <cell r="BI93">
            <v>240.72</v>
          </cell>
          <cell r="BJ93">
            <v>112.43</v>
          </cell>
          <cell r="BK93">
            <v>157.4</v>
          </cell>
          <cell r="BL93">
            <v>175.07</v>
          </cell>
          <cell r="BM93">
            <v>245.1</v>
          </cell>
          <cell r="BN93">
            <v>114.64</v>
          </cell>
          <cell r="BO93">
            <v>160.5</v>
          </cell>
          <cell r="BP93">
            <v>178.2</v>
          </cell>
          <cell r="BQ93">
            <v>249.48</v>
          </cell>
          <cell r="BR93">
            <v>116.85</v>
          </cell>
          <cell r="BS93">
            <v>163.59</v>
          </cell>
          <cell r="BT93">
            <v>181.33</v>
          </cell>
          <cell r="BU93">
            <v>253.87</v>
          </cell>
        </row>
        <row r="94">
          <cell r="G94">
            <v>87</v>
          </cell>
          <cell r="X94">
            <v>145.4</v>
          </cell>
          <cell r="Y94">
            <v>203.56</v>
          </cell>
          <cell r="Z94">
            <v>93.6</v>
          </cell>
          <cell r="AA94">
            <v>131.05000000000001</v>
          </cell>
          <cell r="AB94">
            <v>148.56</v>
          </cell>
          <cell r="AC94">
            <v>207.99</v>
          </cell>
          <cell r="AD94">
            <v>95.84</v>
          </cell>
          <cell r="AE94">
            <v>134.18</v>
          </cell>
          <cell r="AF94">
            <v>151.72999999999999</v>
          </cell>
          <cell r="AG94">
            <v>212.42</v>
          </cell>
          <cell r="AH94">
            <v>98.08</v>
          </cell>
          <cell r="AI94">
            <v>137.31</v>
          </cell>
          <cell r="AN94">
            <v>158.06</v>
          </cell>
          <cell r="AO94">
            <v>221.29</v>
          </cell>
          <cell r="AR94">
            <v>161.22999999999999</v>
          </cell>
          <cell r="AS94">
            <v>225.72</v>
          </cell>
          <cell r="AT94">
            <v>104.78</v>
          </cell>
          <cell r="AU94">
            <v>146.69999999999999</v>
          </cell>
          <cell r="AV94">
            <v>164.4</v>
          </cell>
          <cell r="AW94">
            <v>230.16</v>
          </cell>
          <cell r="AX94">
            <v>107.02</v>
          </cell>
          <cell r="AY94">
            <v>149.83000000000001</v>
          </cell>
          <cell r="AZ94">
            <v>167.56</v>
          </cell>
          <cell r="BA94">
            <v>234.59</v>
          </cell>
          <cell r="BB94">
            <v>109.26</v>
          </cell>
          <cell r="BC94">
            <v>152.96</v>
          </cell>
          <cell r="BD94">
            <v>170.73</v>
          </cell>
          <cell r="BE94">
            <v>239.02</v>
          </cell>
          <cell r="BF94">
            <v>111.49</v>
          </cell>
          <cell r="BG94">
            <v>156.09</v>
          </cell>
          <cell r="BH94">
            <v>173.9</v>
          </cell>
          <cell r="BI94">
            <v>243.46</v>
          </cell>
          <cell r="BJ94">
            <v>113.73</v>
          </cell>
          <cell r="BK94">
            <v>159.22</v>
          </cell>
          <cell r="BL94">
            <v>177.07</v>
          </cell>
          <cell r="BM94">
            <v>247.89</v>
          </cell>
          <cell r="BN94">
            <v>115.96</v>
          </cell>
          <cell r="BO94">
            <v>162.35</v>
          </cell>
          <cell r="BP94">
            <v>180.23</v>
          </cell>
          <cell r="BQ94">
            <v>252.33</v>
          </cell>
          <cell r="BR94">
            <v>118.2</v>
          </cell>
          <cell r="BS94">
            <v>165.48</v>
          </cell>
          <cell r="BT94">
            <v>183.4</v>
          </cell>
          <cell r="BU94">
            <v>256.76</v>
          </cell>
        </row>
        <row r="95">
          <cell r="G95">
            <v>88</v>
          </cell>
          <cell r="X95">
            <v>147.11000000000001</v>
          </cell>
          <cell r="Y95">
            <v>205.95</v>
          </cell>
          <cell r="Z95">
            <v>94.67</v>
          </cell>
          <cell r="AA95">
            <v>132.54</v>
          </cell>
          <cell r="AB95">
            <v>150.31</v>
          </cell>
          <cell r="AC95">
            <v>210.44</v>
          </cell>
          <cell r="AD95">
            <v>96.93</v>
          </cell>
          <cell r="AE95">
            <v>135.71</v>
          </cell>
          <cell r="AF95">
            <v>153.52000000000001</v>
          </cell>
          <cell r="AG95">
            <v>214.92</v>
          </cell>
          <cell r="AH95">
            <v>99.2</v>
          </cell>
          <cell r="AI95">
            <v>138.87</v>
          </cell>
          <cell r="AN95">
            <v>159.91999999999999</v>
          </cell>
          <cell r="AO95">
            <v>223.89</v>
          </cell>
          <cell r="AR95">
            <v>163.13</v>
          </cell>
          <cell r="AS95">
            <v>228.38</v>
          </cell>
          <cell r="AT95">
            <v>105.98</v>
          </cell>
          <cell r="AU95">
            <v>148.37</v>
          </cell>
          <cell r="AV95">
            <v>166.33</v>
          </cell>
          <cell r="AW95">
            <v>232.86</v>
          </cell>
          <cell r="AX95">
            <v>108.24</v>
          </cell>
          <cell r="AY95">
            <v>151.54</v>
          </cell>
          <cell r="AZ95">
            <v>169.53</v>
          </cell>
          <cell r="BA95">
            <v>237.34</v>
          </cell>
          <cell r="BB95">
            <v>110.5</v>
          </cell>
          <cell r="BC95">
            <v>154.69999999999999</v>
          </cell>
          <cell r="BD95">
            <v>172.73</v>
          </cell>
          <cell r="BE95">
            <v>241.83</v>
          </cell>
          <cell r="BF95">
            <v>112.76</v>
          </cell>
          <cell r="BG95">
            <v>157.87</v>
          </cell>
          <cell r="BH95">
            <v>175.94</v>
          </cell>
          <cell r="BI95">
            <v>246.31</v>
          </cell>
          <cell r="BJ95">
            <v>115.03</v>
          </cell>
          <cell r="BK95">
            <v>161.04</v>
          </cell>
          <cell r="BL95">
            <v>179.14</v>
          </cell>
          <cell r="BM95">
            <v>250.8</v>
          </cell>
          <cell r="BN95">
            <v>117.29</v>
          </cell>
          <cell r="BO95">
            <v>164.2</v>
          </cell>
          <cell r="BP95">
            <v>182.34</v>
          </cell>
          <cell r="BQ95">
            <v>255.28</v>
          </cell>
          <cell r="BR95">
            <v>119.55</v>
          </cell>
          <cell r="BS95">
            <v>167.37</v>
          </cell>
          <cell r="BT95">
            <v>185.55</v>
          </cell>
          <cell r="BU95">
            <v>259.77</v>
          </cell>
        </row>
        <row r="96">
          <cell r="G96">
            <v>89</v>
          </cell>
          <cell r="X96">
            <v>148.75</v>
          </cell>
          <cell r="Y96">
            <v>208.25</v>
          </cell>
          <cell r="Z96">
            <v>95.74</v>
          </cell>
          <cell r="AA96">
            <v>134.04</v>
          </cell>
          <cell r="AB96">
            <v>151.99</v>
          </cell>
          <cell r="AC96">
            <v>212.78</v>
          </cell>
          <cell r="AD96">
            <v>98.03</v>
          </cell>
          <cell r="AE96">
            <v>137.24</v>
          </cell>
          <cell r="AF96">
            <v>155.22999999999999</v>
          </cell>
          <cell r="AG96">
            <v>217.32</v>
          </cell>
          <cell r="AH96">
            <v>100.32</v>
          </cell>
          <cell r="AI96">
            <v>140.44</v>
          </cell>
          <cell r="AN96">
            <v>161.71</v>
          </cell>
          <cell r="AO96">
            <v>226.39</v>
          </cell>
          <cell r="AR96">
            <v>164.95</v>
          </cell>
          <cell r="AS96">
            <v>230.93</v>
          </cell>
          <cell r="AT96">
            <v>107.18</v>
          </cell>
          <cell r="AU96">
            <v>150.05000000000001</v>
          </cell>
          <cell r="AV96">
            <v>168.19</v>
          </cell>
          <cell r="AW96">
            <v>235.46</v>
          </cell>
          <cell r="AX96">
            <v>109.46</v>
          </cell>
          <cell r="AY96">
            <v>153.25</v>
          </cell>
          <cell r="AZ96">
            <v>171.43</v>
          </cell>
          <cell r="BA96">
            <v>240</v>
          </cell>
          <cell r="BB96">
            <v>111.75</v>
          </cell>
          <cell r="BC96">
            <v>156.44999999999999</v>
          </cell>
          <cell r="BD96">
            <v>174.67</v>
          </cell>
          <cell r="BE96">
            <v>244.53</v>
          </cell>
          <cell r="BF96">
            <v>114.04</v>
          </cell>
          <cell r="BG96">
            <v>159.66</v>
          </cell>
          <cell r="BH96">
            <v>177.91</v>
          </cell>
          <cell r="BI96">
            <v>249.07</v>
          </cell>
          <cell r="BJ96">
            <v>116.33</v>
          </cell>
          <cell r="BK96">
            <v>162.86000000000001</v>
          </cell>
          <cell r="BL96">
            <v>181.15</v>
          </cell>
          <cell r="BM96">
            <v>253.6</v>
          </cell>
          <cell r="BN96">
            <v>118.61</v>
          </cell>
          <cell r="BO96">
            <v>166.06</v>
          </cell>
          <cell r="BP96">
            <v>184.39</v>
          </cell>
          <cell r="BQ96">
            <v>258.14</v>
          </cell>
          <cell r="BR96">
            <v>120.9</v>
          </cell>
          <cell r="BS96">
            <v>169.26</v>
          </cell>
          <cell r="BT96">
            <v>187.62</v>
          </cell>
          <cell r="BU96">
            <v>262.67</v>
          </cell>
        </row>
        <row r="97">
          <cell r="G97">
            <v>90</v>
          </cell>
          <cell r="X97">
            <v>150.38999999999999</v>
          </cell>
          <cell r="Y97">
            <v>210.55</v>
          </cell>
          <cell r="Z97">
            <v>96.83</v>
          </cell>
          <cell r="AA97">
            <v>135.57</v>
          </cell>
          <cell r="AB97">
            <v>153.66999999999999</v>
          </cell>
          <cell r="AC97">
            <v>215.14</v>
          </cell>
          <cell r="AD97">
            <v>99.15</v>
          </cell>
          <cell r="AE97">
            <v>138.81</v>
          </cell>
          <cell r="AF97">
            <v>156.94999999999999</v>
          </cell>
          <cell r="AG97">
            <v>219.73</v>
          </cell>
          <cell r="AH97">
            <v>101.46</v>
          </cell>
          <cell r="AI97">
            <v>142.05000000000001</v>
          </cell>
          <cell r="AN97">
            <v>163.5</v>
          </cell>
          <cell r="AO97">
            <v>228.9</v>
          </cell>
          <cell r="AR97">
            <v>166.77</v>
          </cell>
          <cell r="AS97">
            <v>233.48</v>
          </cell>
          <cell r="AT97">
            <v>108.4</v>
          </cell>
          <cell r="AU97">
            <v>151.76</v>
          </cell>
          <cell r="AV97">
            <v>170.05</v>
          </cell>
          <cell r="AW97">
            <v>238.07</v>
          </cell>
          <cell r="AX97">
            <v>110.71</v>
          </cell>
          <cell r="AY97">
            <v>155</v>
          </cell>
          <cell r="AZ97">
            <v>173.33</v>
          </cell>
          <cell r="BA97">
            <v>242.66</v>
          </cell>
          <cell r="BB97">
            <v>113.03</v>
          </cell>
          <cell r="BC97">
            <v>158.24</v>
          </cell>
          <cell r="BD97">
            <v>176.6</v>
          </cell>
          <cell r="BE97">
            <v>247.24</v>
          </cell>
          <cell r="BF97">
            <v>115.34</v>
          </cell>
          <cell r="BG97">
            <v>161.47</v>
          </cell>
          <cell r="BH97">
            <v>179.88</v>
          </cell>
          <cell r="BI97">
            <v>251.83</v>
          </cell>
          <cell r="BJ97">
            <v>117.65</v>
          </cell>
          <cell r="BK97">
            <v>164.71</v>
          </cell>
          <cell r="BL97">
            <v>183.15</v>
          </cell>
          <cell r="BM97">
            <v>256.42</v>
          </cell>
          <cell r="BN97">
            <v>119.96</v>
          </cell>
          <cell r="BO97">
            <v>167.95</v>
          </cell>
          <cell r="BP97">
            <v>186.43</v>
          </cell>
          <cell r="BQ97">
            <v>261</v>
          </cell>
          <cell r="BR97">
            <v>122.28</v>
          </cell>
          <cell r="BS97">
            <v>171.19</v>
          </cell>
          <cell r="BT97">
            <v>189.71</v>
          </cell>
          <cell r="BU97">
            <v>265.58999999999997</v>
          </cell>
        </row>
        <row r="98">
          <cell r="G98">
            <v>91</v>
          </cell>
          <cell r="X98">
            <v>152.13</v>
          </cell>
          <cell r="Y98">
            <v>212.98</v>
          </cell>
          <cell r="Z98">
            <v>97.91</v>
          </cell>
          <cell r="AA98">
            <v>137.07</v>
          </cell>
          <cell r="AB98">
            <v>155.44</v>
          </cell>
          <cell r="AC98">
            <v>217.62</v>
          </cell>
          <cell r="AD98">
            <v>100.25</v>
          </cell>
          <cell r="AE98">
            <v>140.34</v>
          </cell>
          <cell r="AF98">
            <v>158.75</v>
          </cell>
          <cell r="AG98">
            <v>222.25</v>
          </cell>
          <cell r="AH98">
            <v>102.58</v>
          </cell>
          <cell r="AI98">
            <v>143.62</v>
          </cell>
          <cell r="AN98">
            <v>165.38</v>
          </cell>
          <cell r="AO98">
            <v>231.53</v>
          </cell>
          <cell r="AR98">
            <v>168.69</v>
          </cell>
          <cell r="AS98">
            <v>236.17</v>
          </cell>
          <cell r="AT98">
            <v>109.6</v>
          </cell>
          <cell r="AU98">
            <v>153.44</v>
          </cell>
          <cell r="AV98">
            <v>172</v>
          </cell>
          <cell r="AW98">
            <v>240.8</v>
          </cell>
          <cell r="AX98">
            <v>111.94</v>
          </cell>
          <cell r="AY98">
            <v>156.71</v>
          </cell>
          <cell r="AZ98">
            <v>175.31</v>
          </cell>
          <cell r="BA98">
            <v>245.44</v>
          </cell>
          <cell r="BB98">
            <v>114.28</v>
          </cell>
          <cell r="BC98">
            <v>159.99</v>
          </cell>
          <cell r="BD98">
            <v>178.63</v>
          </cell>
          <cell r="BE98">
            <v>250.08</v>
          </cell>
          <cell r="BF98">
            <v>116.62</v>
          </cell>
          <cell r="BG98">
            <v>163.26</v>
          </cell>
          <cell r="BH98">
            <v>181.94</v>
          </cell>
          <cell r="BI98">
            <v>254.72</v>
          </cell>
          <cell r="BJ98">
            <v>118.96</v>
          </cell>
          <cell r="BK98">
            <v>166.54</v>
          </cell>
          <cell r="BL98">
            <v>185.25</v>
          </cell>
          <cell r="BM98">
            <v>259.35000000000002</v>
          </cell>
          <cell r="BN98">
            <v>121.29</v>
          </cell>
          <cell r="BO98">
            <v>169.81</v>
          </cell>
          <cell r="BP98">
            <v>188.56</v>
          </cell>
          <cell r="BQ98">
            <v>263.99</v>
          </cell>
          <cell r="BR98">
            <v>123.63</v>
          </cell>
          <cell r="BS98">
            <v>173.09</v>
          </cell>
          <cell r="BT98">
            <v>191.88</v>
          </cell>
          <cell r="BU98">
            <v>268.63</v>
          </cell>
        </row>
        <row r="99">
          <cell r="G99">
            <v>92</v>
          </cell>
          <cell r="X99">
            <v>153.78</v>
          </cell>
          <cell r="Y99">
            <v>215.3</v>
          </cell>
          <cell r="Z99">
            <v>98.96</v>
          </cell>
          <cell r="AA99">
            <v>138.54</v>
          </cell>
          <cell r="AB99">
            <v>157.13</v>
          </cell>
          <cell r="AC99">
            <v>219.99</v>
          </cell>
          <cell r="AD99">
            <v>101.32</v>
          </cell>
          <cell r="AE99">
            <v>141.85</v>
          </cell>
          <cell r="AF99">
            <v>160.47999999999999</v>
          </cell>
          <cell r="AG99">
            <v>224.68</v>
          </cell>
          <cell r="AH99">
            <v>103.69</v>
          </cell>
          <cell r="AI99">
            <v>145.16</v>
          </cell>
          <cell r="AN99">
            <v>167.18</v>
          </cell>
          <cell r="AO99">
            <v>234.05</v>
          </cell>
          <cell r="AR99">
            <v>170.53</v>
          </cell>
          <cell r="AS99">
            <v>238.74</v>
          </cell>
          <cell r="AT99">
            <v>110.78</v>
          </cell>
          <cell r="AU99">
            <v>155.09</v>
          </cell>
          <cell r="AV99">
            <v>173.88</v>
          </cell>
          <cell r="AW99">
            <v>243.43</v>
          </cell>
          <cell r="AX99">
            <v>113.14</v>
          </cell>
          <cell r="AY99">
            <v>158.4</v>
          </cell>
          <cell r="AZ99">
            <v>177.23</v>
          </cell>
          <cell r="BA99">
            <v>248.12</v>
          </cell>
          <cell r="BB99">
            <v>115.51</v>
          </cell>
          <cell r="BC99">
            <v>161.71</v>
          </cell>
          <cell r="BD99">
            <v>180.58</v>
          </cell>
          <cell r="BE99">
            <v>252.81</v>
          </cell>
          <cell r="BF99">
            <v>117.87</v>
          </cell>
          <cell r="BG99">
            <v>165.02</v>
          </cell>
          <cell r="BH99">
            <v>183.92</v>
          </cell>
          <cell r="BI99">
            <v>257.49</v>
          </cell>
          <cell r="BJ99">
            <v>120.24</v>
          </cell>
          <cell r="BK99">
            <v>168.33</v>
          </cell>
          <cell r="BL99">
            <v>187.27</v>
          </cell>
          <cell r="BM99">
            <v>262.18</v>
          </cell>
          <cell r="BN99">
            <v>122.6</v>
          </cell>
          <cell r="BO99">
            <v>171.64</v>
          </cell>
          <cell r="BP99">
            <v>190.62</v>
          </cell>
          <cell r="BQ99">
            <v>266.87</v>
          </cell>
          <cell r="BR99">
            <v>124.96</v>
          </cell>
          <cell r="BS99">
            <v>174.95</v>
          </cell>
          <cell r="BT99">
            <v>193.97</v>
          </cell>
          <cell r="BU99">
            <v>271.56</v>
          </cell>
        </row>
        <row r="100">
          <cell r="G100">
            <v>93</v>
          </cell>
          <cell r="X100">
            <v>155.44999999999999</v>
          </cell>
          <cell r="Y100">
            <v>217.63</v>
          </cell>
          <cell r="Z100">
            <v>100.03</v>
          </cell>
          <cell r="AA100">
            <v>140.04</v>
          </cell>
          <cell r="AB100">
            <v>158.83000000000001</v>
          </cell>
          <cell r="AC100">
            <v>222.37</v>
          </cell>
          <cell r="AD100">
            <v>102.42</v>
          </cell>
          <cell r="AE100">
            <v>143.38999999999999</v>
          </cell>
          <cell r="AF100">
            <v>162.22</v>
          </cell>
          <cell r="AG100">
            <v>227.1</v>
          </cell>
          <cell r="AH100">
            <v>104.81</v>
          </cell>
          <cell r="AI100">
            <v>146.74</v>
          </cell>
          <cell r="AN100">
            <v>168.99</v>
          </cell>
          <cell r="AO100">
            <v>236.58</v>
          </cell>
          <cell r="AR100">
            <v>172.37</v>
          </cell>
          <cell r="AS100">
            <v>241.32</v>
          </cell>
          <cell r="AT100">
            <v>111.98</v>
          </cell>
          <cell r="AU100">
            <v>156.77000000000001</v>
          </cell>
          <cell r="AV100">
            <v>175.76</v>
          </cell>
          <cell r="AW100">
            <v>246.06</v>
          </cell>
          <cell r="AX100">
            <v>114.37</v>
          </cell>
          <cell r="AY100">
            <v>160.12</v>
          </cell>
          <cell r="AZ100">
            <v>179.14</v>
          </cell>
          <cell r="BA100">
            <v>250.8</v>
          </cell>
          <cell r="BB100">
            <v>116.76</v>
          </cell>
          <cell r="BC100">
            <v>163.47</v>
          </cell>
          <cell r="BD100">
            <v>182.53</v>
          </cell>
          <cell r="BE100">
            <v>255.54</v>
          </cell>
          <cell r="BF100">
            <v>119.15</v>
          </cell>
          <cell r="BG100">
            <v>166.81</v>
          </cell>
          <cell r="BH100">
            <v>185.91</v>
          </cell>
          <cell r="BI100">
            <v>260.27999999999997</v>
          </cell>
          <cell r="BJ100">
            <v>121.54</v>
          </cell>
          <cell r="BK100">
            <v>170.16</v>
          </cell>
          <cell r="BL100">
            <v>189.3</v>
          </cell>
          <cell r="BM100">
            <v>265.02</v>
          </cell>
          <cell r="BN100">
            <v>123.93</v>
          </cell>
          <cell r="BO100">
            <v>173.5</v>
          </cell>
          <cell r="BP100">
            <v>192.68</v>
          </cell>
          <cell r="BQ100">
            <v>269.76</v>
          </cell>
          <cell r="BR100">
            <v>126.32</v>
          </cell>
          <cell r="BS100">
            <v>176.85</v>
          </cell>
          <cell r="BT100">
            <v>196.07</v>
          </cell>
          <cell r="BU100">
            <v>274.5</v>
          </cell>
        </row>
        <row r="101">
          <cell r="G101">
            <v>94</v>
          </cell>
          <cell r="X101">
            <v>157.11000000000001</v>
          </cell>
          <cell r="Y101">
            <v>219.96</v>
          </cell>
          <cell r="Z101">
            <v>101.11</v>
          </cell>
          <cell r="AA101">
            <v>141.55000000000001</v>
          </cell>
          <cell r="AB101">
            <v>160.54</v>
          </cell>
          <cell r="AC101">
            <v>224.75</v>
          </cell>
          <cell r="AD101">
            <v>103.52</v>
          </cell>
          <cell r="AE101">
            <v>144.93</v>
          </cell>
          <cell r="AF101">
            <v>163.96</v>
          </cell>
          <cell r="AG101">
            <v>229.54</v>
          </cell>
          <cell r="AH101">
            <v>105.94</v>
          </cell>
          <cell r="AI101">
            <v>148.31</v>
          </cell>
          <cell r="AN101">
            <v>170.8</v>
          </cell>
          <cell r="AO101">
            <v>239.12</v>
          </cell>
          <cell r="AR101">
            <v>174.22</v>
          </cell>
          <cell r="AS101">
            <v>243.91</v>
          </cell>
          <cell r="AT101">
            <v>113.19</v>
          </cell>
          <cell r="AU101">
            <v>158.46</v>
          </cell>
          <cell r="AV101">
            <v>177.64</v>
          </cell>
          <cell r="AW101">
            <v>248.7</v>
          </cell>
          <cell r="AX101">
            <v>115.6</v>
          </cell>
          <cell r="AY101">
            <v>161.84</v>
          </cell>
          <cell r="AZ101">
            <v>181.07</v>
          </cell>
          <cell r="BA101">
            <v>253.49</v>
          </cell>
          <cell r="BB101">
            <v>118.02</v>
          </cell>
          <cell r="BC101">
            <v>165.23</v>
          </cell>
          <cell r="BD101">
            <v>184.49</v>
          </cell>
          <cell r="BE101">
            <v>258.27999999999997</v>
          </cell>
          <cell r="BF101">
            <v>120.43</v>
          </cell>
          <cell r="BG101">
            <v>168.61</v>
          </cell>
          <cell r="BH101">
            <v>187.91</v>
          </cell>
          <cell r="BI101">
            <v>263.07</v>
          </cell>
          <cell r="BJ101">
            <v>122.85</v>
          </cell>
          <cell r="BK101">
            <v>171.99</v>
          </cell>
          <cell r="BL101">
            <v>191.33</v>
          </cell>
          <cell r="BM101">
            <v>267.86</v>
          </cell>
          <cell r="BN101">
            <v>125.27</v>
          </cell>
          <cell r="BO101">
            <v>175.37</v>
          </cell>
          <cell r="BP101">
            <v>194.75</v>
          </cell>
          <cell r="BQ101">
            <v>272.64999999999998</v>
          </cell>
          <cell r="BR101">
            <v>127.68</v>
          </cell>
          <cell r="BS101">
            <v>178.75</v>
          </cell>
          <cell r="BT101">
            <v>198.17</v>
          </cell>
          <cell r="BU101">
            <v>277.44</v>
          </cell>
        </row>
        <row r="102">
          <cell r="G102">
            <v>95</v>
          </cell>
          <cell r="X102">
            <v>158.69999999999999</v>
          </cell>
          <cell r="Y102">
            <v>222.18</v>
          </cell>
          <cell r="Z102">
            <v>102.19</v>
          </cell>
          <cell r="AA102">
            <v>143.06</v>
          </cell>
          <cell r="AB102">
            <v>162.16</v>
          </cell>
          <cell r="AC102">
            <v>227.02</v>
          </cell>
          <cell r="AD102">
            <v>104.63</v>
          </cell>
          <cell r="AE102">
            <v>146.47999999999999</v>
          </cell>
          <cell r="AF102">
            <v>165.61</v>
          </cell>
          <cell r="AG102">
            <v>231.86</v>
          </cell>
          <cell r="AH102">
            <v>107.07</v>
          </cell>
          <cell r="AI102">
            <v>149.9</v>
          </cell>
          <cell r="AN102">
            <v>172.53</v>
          </cell>
          <cell r="AO102">
            <v>241.54</v>
          </cell>
          <cell r="AR102">
            <v>175.99</v>
          </cell>
          <cell r="AS102">
            <v>246.38</v>
          </cell>
          <cell r="AT102">
            <v>114.39</v>
          </cell>
          <cell r="AU102">
            <v>160.15</v>
          </cell>
          <cell r="AV102">
            <v>179.45</v>
          </cell>
          <cell r="AW102">
            <v>251.22</v>
          </cell>
          <cell r="AX102">
            <v>116.83</v>
          </cell>
          <cell r="AY102">
            <v>163.57</v>
          </cell>
          <cell r="AZ102">
            <v>182.9</v>
          </cell>
          <cell r="BA102">
            <v>256.07</v>
          </cell>
          <cell r="BB102">
            <v>119.28</v>
          </cell>
          <cell r="BC102">
            <v>166.99</v>
          </cell>
          <cell r="BD102">
            <v>186.36</v>
          </cell>
          <cell r="BE102">
            <v>260.91000000000003</v>
          </cell>
          <cell r="BF102">
            <v>121.72</v>
          </cell>
          <cell r="BG102">
            <v>170.4</v>
          </cell>
          <cell r="BH102">
            <v>189.82</v>
          </cell>
          <cell r="BI102">
            <v>265.75</v>
          </cell>
          <cell r="BJ102">
            <v>124.16</v>
          </cell>
          <cell r="BK102">
            <v>173.82</v>
          </cell>
          <cell r="BL102">
            <v>193.28</v>
          </cell>
          <cell r="BM102">
            <v>270.58999999999997</v>
          </cell>
          <cell r="BN102">
            <v>126.6</v>
          </cell>
          <cell r="BO102">
            <v>177.24</v>
          </cell>
          <cell r="BP102">
            <v>196.74</v>
          </cell>
          <cell r="BQ102">
            <v>275.43</v>
          </cell>
          <cell r="BR102">
            <v>129.04</v>
          </cell>
          <cell r="BS102">
            <v>180.66</v>
          </cell>
          <cell r="BT102">
            <v>200.19</v>
          </cell>
          <cell r="BU102">
            <v>280.27</v>
          </cell>
        </row>
        <row r="103">
          <cell r="G103">
            <v>96</v>
          </cell>
          <cell r="X103">
            <v>160.38</v>
          </cell>
          <cell r="Y103">
            <v>224.53</v>
          </cell>
          <cell r="Z103">
            <v>103.27</v>
          </cell>
          <cell r="AA103">
            <v>144.57</v>
          </cell>
          <cell r="AB103">
            <v>163.87</v>
          </cell>
          <cell r="AC103">
            <v>229.42</v>
          </cell>
          <cell r="AD103">
            <v>105.73</v>
          </cell>
          <cell r="AE103">
            <v>148.03</v>
          </cell>
          <cell r="AF103">
            <v>167.36</v>
          </cell>
          <cell r="AG103">
            <v>234.31</v>
          </cell>
          <cell r="AH103">
            <v>108.2</v>
          </cell>
          <cell r="AI103">
            <v>151.47999999999999</v>
          </cell>
          <cell r="AN103">
            <v>174.35</v>
          </cell>
          <cell r="AO103">
            <v>244.09</v>
          </cell>
          <cell r="AR103">
            <v>177.85</v>
          </cell>
          <cell r="AS103">
            <v>248.99</v>
          </cell>
          <cell r="AT103">
            <v>115.6</v>
          </cell>
          <cell r="AU103">
            <v>161.84</v>
          </cell>
          <cell r="AV103">
            <v>181.34</v>
          </cell>
          <cell r="AW103">
            <v>253.88</v>
          </cell>
          <cell r="AX103">
            <v>118.07</v>
          </cell>
          <cell r="AY103">
            <v>165.3</v>
          </cell>
          <cell r="AZ103">
            <v>184.84</v>
          </cell>
          <cell r="BA103">
            <v>258.77</v>
          </cell>
          <cell r="BB103">
            <v>120.54</v>
          </cell>
          <cell r="BC103">
            <v>168.75</v>
          </cell>
          <cell r="BD103">
            <v>188.33</v>
          </cell>
          <cell r="BE103">
            <v>263.66000000000003</v>
          </cell>
          <cell r="BF103">
            <v>123</v>
          </cell>
          <cell r="BG103">
            <v>172.2</v>
          </cell>
          <cell r="BH103">
            <v>191.83</v>
          </cell>
          <cell r="BI103">
            <v>268.56</v>
          </cell>
          <cell r="BJ103">
            <v>125.47</v>
          </cell>
          <cell r="BK103">
            <v>175.66</v>
          </cell>
          <cell r="BL103">
            <v>195.32</v>
          </cell>
          <cell r="BM103">
            <v>273.45</v>
          </cell>
          <cell r="BN103">
            <v>127.94</v>
          </cell>
          <cell r="BO103">
            <v>179.11</v>
          </cell>
          <cell r="BP103">
            <v>198.81</v>
          </cell>
          <cell r="BQ103">
            <v>278.33999999999997</v>
          </cell>
          <cell r="BR103">
            <v>130.4</v>
          </cell>
          <cell r="BS103">
            <v>182.57</v>
          </cell>
          <cell r="BT103">
            <v>202.31</v>
          </cell>
          <cell r="BU103">
            <v>283.23</v>
          </cell>
        </row>
        <row r="104">
          <cell r="G104">
            <v>97</v>
          </cell>
          <cell r="X104">
            <v>162.06</v>
          </cell>
          <cell r="Y104">
            <v>226.88</v>
          </cell>
          <cell r="Z104">
            <v>104.32</v>
          </cell>
          <cell r="AA104">
            <v>146.05000000000001</v>
          </cell>
          <cell r="AB104">
            <v>165.59</v>
          </cell>
          <cell r="AC104">
            <v>231.83</v>
          </cell>
          <cell r="AD104">
            <v>106.81</v>
          </cell>
          <cell r="AE104">
            <v>149.54</v>
          </cell>
          <cell r="AF104">
            <v>169.12</v>
          </cell>
          <cell r="AG104">
            <v>236.77</v>
          </cell>
          <cell r="AH104">
            <v>109.31</v>
          </cell>
          <cell r="AI104">
            <v>153.03</v>
          </cell>
          <cell r="AN104">
            <v>176.18</v>
          </cell>
          <cell r="AO104">
            <v>246.65</v>
          </cell>
          <cell r="AR104">
            <v>179.71</v>
          </cell>
          <cell r="AS104">
            <v>251.6</v>
          </cell>
          <cell r="AT104">
            <v>116.78</v>
          </cell>
          <cell r="AU104">
            <v>163.5</v>
          </cell>
          <cell r="AV104">
            <v>183.24</v>
          </cell>
          <cell r="AW104">
            <v>256.54000000000002</v>
          </cell>
          <cell r="AX104">
            <v>119.28</v>
          </cell>
          <cell r="AY104">
            <v>166.99</v>
          </cell>
          <cell r="AZ104">
            <v>186.77</v>
          </cell>
          <cell r="BA104">
            <v>261.48</v>
          </cell>
          <cell r="BB104">
            <v>121.77</v>
          </cell>
          <cell r="BC104">
            <v>170.48</v>
          </cell>
          <cell r="BD104">
            <v>190.3</v>
          </cell>
          <cell r="BE104">
            <v>266.43</v>
          </cell>
          <cell r="BF104">
            <v>124.26</v>
          </cell>
          <cell r="BG104">
            <v>173.97</v>
          </cell>
          <cell r="BH104">
            <v>193.84</v>
          </cell>
          <cell r="BI104">
            <v>271.37</v>
          </cell>
          <cell r="BJ104">
            <v>126.76</v>
          </cell>
          <cell r="BK104">
            <v>177.46</v>
          </cell>
          <cell r="BL104">
            <v>197.37</v>
          </cell>
          <cell r="BM104">
            <v>276.31</v>
          </cell>
          <cell r="BN104">
            <v>129.25</v>
          </cell>
          <cell r="BO104">
            <v>180.95</v>
          </cell>
          <cell r="BP104">
            <v>200.9</v>
          </cell>
          <cell r="BQ104">
            <v>281.26</v>
          </cell>
          <cell r="BR104">
            <v>131.74</v>
          </cell>
          <cell r="BS104">
            <v>184.44</v>
          </cell>
          <cell r="BT104">
            <v>204.43</v>
          </cell>
          <cell r="BU104">
            <v>286.2</v>
          </cell>
        </row>
        <row r="105">
          <cell r="G105">
            <v>98</v>
          </cell>
          <cell r="X105">
            <v>163.75</v>
          </cell>
          <cell r="Y105">
            <v>229.25</v>
          </cell>
          <cell r="Z105">
            <v>105.4</v>
          </cell>
          <cell r="AA105">
            <v>147.56</v>
          </cell>
          <cell r="AB105">
            <v>167.31</v>
          </cell>
          <cell r="AC105">
            <v>234.24</v>
          </cell>
          <cell r="AD105">
            <v>107.92</v>
          </cell>
          <cell r="AE105">
            <v>151.09</v>
          </cell>
          <cell r="AF105">
            <v>170.88</v>
          </cell>
          <cell r="AG105">
            <v>239.24</v>
          </cell>
          <cell r="AH105">
            <v>110.44</v>
          </cell>
          <cell r="AI105">
            <v>154.62</v>
          </cell>
          <cell r="AN105">
            <v>178.02</v>
          </cell>
          <cell r="AO105">
            <v>249.22</v>
          </cell>
          <cell r="AR105">
            <v>181.58</v>
          </cell>
          <cell r="AS105">
            <v>254.22</v>
          </cell>
          <cell r="AT105">
            <v>118</v>
          </cell>
          <cell r="AU105">
            <v>165.19</v>
          </cell>
          <cell r="AV105">
            <v>185.15</v>
          </cell>
          <cell r="AW105">
            <v>259.20999999999998</v>
          </cell>
          <cell r="AX105">
            <v>120.51</v>
          </cell>
          <cell r="AY105">
            <v>168.72</v>
          </cell>
          <cell r="AZ105">
            <v>188.72</v>
          </cell>
          <cell r="BA105">
            <v>264.20999999999998</v>
          </cell>
          <cell r="BB105">
            <v>123.03</v>
          </cell>
          <cell r="BC105">
            <v>172.25</v>
          </cell>
          <cell r="BD105">
            <v>192.29</v>
          </cell>
          <cell r="BE105">
            <v>269.2</v>
          </cell>
          <cell r="BF105">
            <v>125.55</v>
          </cell>
          <cell r="BG105">
            <v>175.77</v>
          </cell>
          <cell r="BH105">
            <v>195.85</v>
          </cell>
          <cell r="BI105">
            <v>274.19</v>
          </cell>
          <cell r="BJ105">
            <v>128.07</v>
          </cell>
          <cell r="BK105">
            <v>179.3</v>
          </cell>
          <cell r="BL105">
            <v>199.42</v>
          </cell>
          <cell r="BM105">
            <v>279.19</v>
          </cell>
          <cell r="BN105">
            <v>130.59</v>
          </cell>
          <cell r="BO105">
            <v>182.82</v>
          </cell>
          <cell r="BP105">
            <v>202.99</v>
          </cell>
          <cell r="BQ105">
            <v>284.18</v>
          </cell>
          <cell r="BR105">
            <v>133.11000000000001</v>
          </cell>
          <cell r="BS105">
            <v>186.35</v>
          </cell>
          <cell r="BT105">
            <v>206.55</v>
          </cell>
          <cell r="BU105">
            <v>289.18</v>
          </cell>
        </row>
        <row r="106">
          <cell r="G106">
            <v>99</v>
          </cell>
          <cell r="X106">
            <v>165.44</v>
          </cell>
          <cell r="Y106">
            <v>231.62</v>
          </cell>
          <cell r="Z106">
            <v>106.46</v>
          </cell>
          <cell r="AA106">
            <v>149.04</v>
          </cell>
          <cell r="AB106">
            <v>169.05</v>
          </cell>
          <cell r="AC106">
            <v>236.67</v>
          </cell>
          <cell r="AD106">
            <v>109</v>
          </cell>
          <cell r="AE106">
            <v>152.6</v>
          </cell>
          <cell r="AF106">
            <v>172.65</v>
          </cell>
          <cell r="AG106">
            <v>241.71</v>
          </cell>
          <cell r="AH106">
            <v>111.55</v>
          </cell>
          <cell r="AI106">
            <v>156.16999999999999</v>
          </cell>
          <cell r="AN106">
            <v>179.86</v>
          </cell>
          <cell r="AO106">
            <v>251.8</v>
          </cell>
          <cell r="AR106">
            <v>183.46</v>
          </cell>
          <cell r="AS106">
            <v>256.85000000000002</v>
          </cell>
          <cell r="AT106">
            <v>119.18</v>
          </cell>
          <cell r="AU106">
            <v>166.85</v>
          </cell>
          <cell r="AV106">
            <v>187.06</v>
          </cell>
          <cell r="AW106">
            <v>261.39</v>
          </cell>
          <cell r="AX106">
            <v>121.72</v>
          </cell>
          <cell r="AY106">
            <v>170.41</v>
          </cell>
          <cell r="AZ106">
            <v>190.67</v>
          </cell>
          <cell r="BA106">
            <v>266.94</v>
          </cell>
          <cell r="BB106">
            <v>124.27</v>
          </cell>
          <cell r="BC106">
            <v>173.98</v>
          </cell>
          <cell r="BD106">
            <v>194.27</v>
          </cell>
          <cell r="BE106">
            <v>271.98</v>
          </cell>
          <cell r="BF106">
            <v>126.81</v>
          </cell>
          <cell r="BG106">
            <v>177.54</v>
          </cell>
          <cell r="BH106">
            <v>197.88</v>
          </cell>
          <cell r="BI106">
            <v>277.02999999999997</v>
          </cell>
          <cell r="BJ106">
            <v>129.36000000000001</v>
          </cell>
          <cell r="BK106">
            <v>181.1</v>
          </cell>
          <cell r="BL106">
            <v>201.48</v>
          </cell>
          <cell r="BM106">
            <v>282.07</v>
          </cell>
          <cell r="BN106">
            <v>131.9</v>
          </cell>
          <cell r="BO106">
            <v>184.66</v>
          </cell>
          <cell r="BP106">
            <v>205.08</v>
          </cell>
          <cell r="BQ106">
            <v>287.12</v>
          </cell>
          <cell r="BR106">
            <v>134.44999999999999</v>
          </cell>
          <cell r="BS106">
            <v>188.22</v>
          </cell>
          <cell r="BT106">
            <v>208.69</v>
          </cell>
          <cell r="BU106">
            <v>292.16000000000003</v>
          </cell>
        </row>
        <row r="107">
          <cell r="G107">
            <v>100</v>
          </cell>
          <cell r="X107">
            <v>167.05</v>
          </cell>
          <cell r="Y107">
            <v>233.86</v>
          </cell>
          <cell r="Z107">
            <v>107.55</v>
          </cell>
          <cell r="AA107">
            <v>150.56</v>
          </cell>
          <cell r="AB107">
            <v>170.69</v>
          </cell>
          <cell r="AC107">
            <v>238.96</v>
          </cell>
          <cell r="AD107">
            <v>110.12</v>
          </cell>
          <cell r="AE107">
            <v>154.16</v>
          </cell>
          <cell r="AF107">
            <v>174.33</v>
          </cell>
          <cell r="AG107">
            <v>244.06</v>
          </cell>
          <cell r="AH107">
            <v>112.69</v>
          </cell>
          <cell r="AI107">
            <v>157.76</v>
          </cell>
          <cell r="AN107">
            <v>181.61</v>
          </cell>
          <cell r="AO107">
            <v>254.25</v>
          </cell>
          <cell r="AR107">
            <v>185.25</v>
          </cell>
          <cell r="AS107">
            <v>259.33999999999997</v>
          </cell>
          <cell r="AT107">
            <v>120.4</v>
          </cell>
          <cell r="AU107">
            <v>168.55</v>
          </cell>
          <cell r="AV107">
            <v>188.89</v>
          </cell>
          <cell r="AW107">
            <v>264.44</v>
          </cell>
          <cell r="AX107">
            <v>122.97</v>
          </cell>
          <cell r="AY107">
            <v>172.15</v>
          </cell>
          <cell r="AZ107">
            <v>192.53</v>
          </cell>
          <cell r="BA107">
            <v>269.54000000000002</v>
          </cell>
          <cell r="BB107">
            <v>125.54</v>
          </cell>
          <cell r="BC107">
            <v>175.75</v>
          </cell>
          <cell r="BD107">
            <v>196.17</v>
          </cell>
          <cell r="BE107">
            <v>274.63</v>
          </cell>
          <cell r="BF107">
            <v>128.11000000000001</v>
          </cell>
          <cell r="BG107">
            <v>179.35</v>
          </cell>
          <cell r="BH107">
            <v>199.81</v>
          </cell>
          <cell r="BI107">
            <v>279.73</v>
          </cell>
          <cell r="BJ107">
            <v>130.68</v>
          </cell>
          <cell r="BK107">
            <v>182.95</v>
          </cell>
          <cell r="BL107">
            <v>203.45</v>
          </cell>
          <cell r="BM107">
            <v>284.82</v>
          </cell>
          <cell r="BN107">
            <v>133.25</v>
          </cell>
          <cell r="BO107">
            <v>186.54</v>
          </cell>
          <cell r="BP107">
            <v>207.09</v>
          </cell>
          <cell r="BQ107">
            <v>289.92</v>
          </cell>
          <cell r="BR107">
            <v>135.82</v>
          </cell>
          <cell r="BS107">
            <v>190.14</v>
          </cell>
          <cell r="BT107">
            <v>210.73</v>
          </cell>
          <cell r="BU107">
            <v>295.02</v>
          </cell>
        </row>
        <row r="108">
          <cell r="G108">
            <v>101</v>
          </cell>
          <cell r="X108">
            <v>168.75</v>
          </cell>
          <cell r="Y108">
            <v>236.25</v>
          </cell>
          <cell r="Z108">
            <v>108.6</v>
          </cell>
          <cell r="AA108">
            <v>152.05000000000001</v>
          </cell>
          <cell r="AB108">
            <v>172.43</v>
          </cell>
          <cell r="AC108">
            <v>241.4</v>
          </cell>
          <cell r="AD108">
            <v>111.2</v>
          </cell>
          <cell r="AE108">
            <v>155.68</v>
          </cell>
          <cell r="AF108">
            <v>176.11</v>
          </cell>
          <cell r="AG108">
            <v>246.55</v>
          </cell>
          <cell r="AH108">
            <v>113.8</v>
          </cell>
          <cell r="AI108">
            <v>159.31</v>
          </cell>
          <cell r="AN108">
            <v>183.46</v>
          </cell>
          <cell r="AO108">
            <v>256.83999999999997</v>
          </cell>
          <cell r="AR108">
            <v>187.13</v>
          </cell>
          <cell r="AS108">
            <v>261.99</v>
          </cell>
          <cell r="AT108">
            <v>121.58</v>
          </cell>
          <cell r="AU108">
            <v>170.22</v>
          </cell>
          <cell r="AV108">
            <v>190.81</v>
          </cell>
          <cell r="AW108">
            <v>267.14</v>
          </cell>
          <cell r="AX108">
            <v>124.18</v>
          </cell>
          <cell r="AY108">
            <v>173.85</v>
          </cell>
          <cell r="AZ108">
            <v>194.49</v>
          </cell>
          <cell r="BA108">
            <v>272.27999999999997</v>
          </cell>
          <cell r="BB108">
            <v>126.77</v>
          </cell>
          <cell r="BC108">
            <v>177.48</v>
          </cell>
          <cell r="BD108">
            <v>198.16</v>
          </cell>
          <cell r="BE108">
            <v>277.43</v>
          </cell>
          <cell r="BF108">
            <v>129.37</v>
          </cell>
          <cell r="BG108">
            <v>181.12</v>
          </cell>
          <cell r="BH108">
            <v>201.84</v>
          </cell>
          <cell r="BI108">
            <v>282.58</v>
          </cell>
          <cell r="BJ108">
            <v>131.96</v>
          </cell>
          <cell r="BK108">
            <v>184.75</v>
          </cell>
          <cell r="BL108">
            <v>205.52</v>
          </cell>
          <cell r="BM108">
            <v>287.72000000000003</v>
          </cell>
          <cell r="BN108">
            <v>134.56</v>
          </cell>
          <cell r="BO108">
            <v>188.38</v>
          </cell>
          <cell r="BP108">
            <v>209.19</v>
          </cell>
          <cell r="BQ108">
            <v>292.87</v>
          </cell>
          <cell r="BR108">
            <v>137.16</v>
          </cell>
          <cell r="BS108">
            <v>192.02</v>
          </cell>
          <cell r="BT108">
            <v>212.87</v>
          </cell>
          <cell r="BU108">
            <v>298.02</v>
          </cell>
        </row>
        <row r="109">
          <cell r="G109">
            <v>102</v>
          </cell>
          <cell r="X109">
            <v>170.36</v>
          </cell>
          <cell r="Y109">
            <v>238.51</v>
          </cell>
          <cell r="Z109">
            <v>109.69</v>
          </cell>
          <cell r="AA109">
            <v>153.57</v>
          </cell>
          <cell r="AB109">
            <v>174.08</v>
          </cell>
          <cell r="AC109">
            <v>243.71</v>
          </cell>
          <cell r="AD109">
            <v>112.31</v>
          </cell>
          <cell r="AE109">
            <v>157.24</v>
          </cell>
          <cell r="AF109">
            <v>177.79</v>
          </cell>
          <cell r="AG109">
            <v>248.9</v>
          </cell>
          <cell r="AH109">
            <v>114.94</v>
          </cell>
          <cell r="AI109">
            <v>160.91</v>
          </cell>
          <cell r="AN109">
            <v>185.21</v>
          </cell>
          <cell r="AO109">
            <v>259.3</v>
          </cell>
          <cell r="AR109">
            <v>188.93</v>
          </cell>
          <cell r="AS109">
            <v>264.5</v>
          </cell>
          <cell r="AT109">
            <v>122.8</v>
          </cell>
          <cell r="AU109">
            <v>171.92</v>
          </cell>
          <cell r="AV109">
            <v>192.64</v>
          </cell>
          <cell r="AW109">
            <v>269.7</v>
          </cell>
          <cell r="AX109">
            <v>125.42</v>
          </cell>
          <cell r="AY109">
            <v>175.59</v>
          </cell>
          <cell r="AZ109">
            <v>196.35</v>
          </cell>
          <cell r="BA109">
            <v>274.89</v>
          </cell>
          <cell r="BB109">
            <v>128.04</v>
          </cell>
          <cell r="BC109">
            <v>179.26</v>
          </cell>
          <cell r="BD109">
            <v>200.06</v>
          </cell>
          <cell r="BE109">
            <v>280.08999999999997</v>
          </cell>
          <cell r="BF109">
            <v>130.66</v>
          </cell>
          <cell r="BG109">
            <v>182.93</v>
          </cell>
          <cell r="BH109">
            <v>203.78</v>
          </cell>
          <cell r="BI109">
            <v>285.29000000000002</v>
          </cell>
          <cell r="BJ109">
            <v>133.29</v>
          </cell>
          <cell r="BK109">
            <v>186.6</v>
          </cell>
          <cell r="BL109">
            <v>207.49</v>
          </cell>
          <cell r="BM109">
            <v>290.49</v>
          </cell>
          <cell r="BN109">
            <v>135.91</v>
          </cell>
          <cell r="BO109">
            <v>190.27</v>
          </cell>
          <cell r="BP109">
            <v>211.2</v>
          </cell>
          <cell r="BQ109">
            <v>295.68</v>
          </cell>
          <cell r="BR109">
            <v>138.53</v>
          </cell>
          <cell r="BS109">
            <v>193.94</v>
          </cell>
          <cell r="BT109">
            <v>214.92</v>
          </cell>
          <cell r="BU109">
            <v>300.88</v>
          </cell>
        </row>
        <row r="110">
          <cell r="G110">
            <v>103</v>
          </cell>
          <cell r="X110">
            <v>172.08</v>
          </cell>
          <cell r="Y110">
            <v>240.91</v>
          </cell>
          <cell r="Z110">
            <v>110.75</v>
          </cell>
          <cell r="AA110">
            <v>155.06</v>
          </cell>
          <cell r="AB110">
            <v>175.83</v>
          </cell>
          <cell r="AC110">
            <v>246.16</v>
          </cell>
          <cell r="AD110">
            <v>113.4</v>
          </cell>
          <cell r="AE110">
            <v>158.76</v>
          </cell>
          <cell r="AF110">
            <v>179.58</v>
          </cell>
          <cell r="AG110">
            <v>251.41</v>
          </cell>
          <cell r="AH110">
            <v>116.05</v>
          </cell>
          <cell r="AI110">
            <v>162.47</v>
          </cell>
          <cell r="AN110">
            <v>187.08</v>
          </cell>
          <cell r="AO110">
            <v>261.91000000000003</v>
          </cell>
          <cell r="AR110">
            <v>190.83</v>
          </cell>
          <cell r="AS110">
            <v>267.16000000000003</v>
          </cell>
          <cell r="AT110">
            <v>123.99</v>
          </cell>
          <cell r="AU110">
            <v>173.59</v>
          </cell>
          <cell r="AV110">
            <v>194.58</v>
          </cell>
          <cell r="AW110">
            <v>272.41000000000003</v>
          </cell>
          <cell r="AX110">
            <v>126.64</v>
          </cell>
          <cell r="AY110">
            <v>177.29</v>
          </cell>
          <cell r="AZ110">
            <v>198.33</v>
          </cell>
          <cell r="BA110">
            <v>277.66000000000003</v>
          </cell>
          <cell r="BB110">
            <v>129.28</v>
          </cell>
          <cell r="BC110">
            <v>181</v>
          </cell>
          <cell r="BD110">
            <v>202.07</v>
          </cell>
          <cell r="BE110">
            <v>282.89999999999998</v>
          </cell>
          <cell r="BF110">
            <v>131.93</v>
          </cell>
          <cell r="BG110">
            <v>184.7</v>
          </cell>
          <cell r="BH110">
            <v>205.82</v>
          </cell>
          <cell r="BI110">
            <v>288.14999999999998</v>
          </cell>
          <cell r="BJ110">
            <v>134.58000000000001</v>
          </cell>
          <cell r="BK110">
            <v>188.41</v>
          </cell>
          <cell r="BL110">
            <v>209.57</v>
          </cell>
          <cell r="BM110">
            <v>293.39999999999998</v>
          </cell>
          <cell r="BN110">
            <v>137.22</v>
          </cell>
          <cell r="BO110">
            <v>192.11</v>
          </cell>
          <cell r="BP110">
            <v>213.32</v>
          </cell>
          <cell r="BQ110">
            <v>298.64999999999998</v>
          </cell>
          <cell r="BR110">
            <v>139.87</v>
          </cell>
          <cell r="BS110">
            <v>195.82</v>
          </cell>
          <cell r="BT110">
            <v>217.07</v>
          </cell>
          <cell r="BU110">
            <v>303.89999999999998</v>
          </cell>
        </row>
        <row r="111">
          <cell r="G111">
            <v>104</v>
          </cell>
          <cell r="X111">
            <v>173.7</v>
          </cell>
          <cell r="Y111">
            <v>243.18</v>
          </cell>
          <cell r="Z111">
            <v>111.82</v>
          </cell>
          <cell r="AA111">
            <v>156.54</v>
          </cell>
          <cell r="AB111">
            <v>177.48</v>
          </cell>
          <cell r="AC111">
            <v>248.48</v>
          </cell>
          <cell r="AD111">
            <v>114.49</v>
          </cell>
          <cell r="AE111">
            <v>160.28</v>
          </cell>
          <cell r="AF111">
            <v>181.27</v>
          </cell>
          <cell r="AG111">
            <v>253.78</v>
          </cell>
          <cell r="AH111">
            <v>117.16</v>
          </cell>
          <cell r="AI111">
            <v>164.03</v>
          </cell>
          <cell r="AN111">
            <v>188.84</v>
          </cell>
          <cell r="AO111">
            <v>264.38</v>
          </cell>
          <cell r="AR111">
            <v>192.63</v>
          </cell>
          <cell r="AS111">
            <v>269.68</v>
          </cell>
          <cell r="AT111">
            <v>125.18</v>
          </cell>
          <cell r="AU111">
            <v>175.25</v>
          </cell>
          <cell r="AV111">
            <v>196.41</v>
          </cell>
          <cell r="AW111">
            <v>274.98</v>
          </cell>
          <cell r="AX111">
            <v>127.85</v>
          </cell>
          <cell r="AY111">
            <v>178.99</v>
          </cell>
          <cell r="AZ111">
            <v>200.2</v>
          </cell>
          <cell r="BA111">
            <v>280.27999999999997</v>
          </cell>
          <cell r="BB111">
            <v>130.53</v>
          </cell>
          <cell r="BC111">
            <v>182.74</v>
          </cell>
          <cell r="BD111">
            <v>203.98</v>
          </cell>
          <cell r="BE111">
            <v>285.58</v>
          </cell>
          <cell r="BF111">
            <v>133.19999999999999</v>
          </cell>
          <cell r="BG111">
            <v>186.48</v>
          </cell>
          <cell r="BH111">
            <v>207.77</v>
          </cell>
          <cell r="BI111">
            <v>290.88</v>
          </cell>
          <cell r="BJ111">
            <v>135.87</v>
          </cell>
          <cell r="BK111">
            <v>190.22</v>
          </cell>
          <cell r="BL111">
            <v>211.55</v>
          </cell>
          <cell r="BM111">
            <v>296.18</v>
          </cell>
          <cell r="BN111">
            <v>138.54</v>
          </cell>
          <cell r="BO111">
            <v>193.96</v>
          </cell>
          <cell r="BP111">
            <v>215.34</v>
          </cell>
          <cell r="BQ111">
            <v>301.48</v>
          </cell>
          <cell r="BR111">
            <v>141.22</v>
          </cell>
          <cell r="BS111">
            <v>197.7</v>
          </cell>
          <cell r="BT111">
            <v>219.13</v>
          </cell>
          <cell r="BU111">
            <v>306.77999999999997</v>
          </cell>
        </row>
        <row r="112">
          <cell r="G112">
            <v>105</v>
          </cell>
          <cell r="X112">
            <v>175.43</v>
          </cell>
          <cell r="Y112">
            <v>245.6</v>
          </cell>
          <cell r="Z112">
            <v>112.91</v>
          </cell>
          <cell r="AA112">
            <v>158.07</v>
          </cell>
          <cell r="AB112">
            <v>179.25</v>
          </cell>
          <cell r="AC112">
            <v>250.95</v>
          </cell>
          <cell r="AD112">
            <v>115.61</v>
          </cell>
          <cell r="AE112">
            <v>161.85</v>
          </cell>
          <cell r="AF112">
            <v>183.07</v>
          </cell>
          <cell r="AG112">
            <v>256.3</v>
          </cell>
          <cell r="AH112">
            <v>118.31</v>
          </cell>
          <cell r="AI112">
            <v>165.63</v>
          </cell>
          <cell r="AN112">
            <v>190.72</v>
          </cell>
          <cell r="AO112">
            <v>267</v>
          </cell>
          <cell r="AR112">
            <v>194.54</v>
          </cell>
          <cell r="AS112">
            <v>272.36</v>
          </cell>
          <cell r="AT112">
            <v>126.4</v>
          </cell>
          <cell r="AU112">
            <v>176.96</v>
          </cell>
          <cell r="AV112">
            <v>198.36</v>
          </cell>
          <cell r="AW112">
            <v>277.70999999999998</v>
          </cell>
          <cell r="AX112">
            <v>129.1</v>
          </cell>
          <cell r="AY112">
            <v>180.74</v>
          </cell>
          <cell r="AZ112">
            <v>202.18</v>
          </cell>
          <cell r="BA112">
            <v>283.06</v>
          </cell>
          <cell r="BB112">
            <v>131.80000000000001</v>
          </cell>
          <cell r="BC112">
            <v>184.52</v>
          </cell>
          <cell r="BD112">
            <v>206.01</v>
          </cell>
          <cell r="BE112">
            <v>288.41000000000003</v>
          </cell>
          <cell r="BF112">
            <v>134.5</v>
          </cell>
          <cell r="BG112">
            <v>188.3</v>
          </cell>
          <cell r="BH112">
            <v>209.83</v>
          </cell>
          <cell r="BI112">
            <v>293.76</v>
          </cell>
          <cell r="BJ112">
            <v>137.19999999999999</v>
          </cell>
          <cell r="BK112">
            <v>192.08</v>
          </cell>
          <cell r="BL112">
            <v>213.65</v>
          </cell>
          <cell r="BM112">
            <v>299.11</v>
          </cell>
          <cell r="BN112">
            <v>139.9</v>
          </cell>
          <cell r="BO112">
            <v>195.85</v>
          </cell>
          <cell r="BP112">
            <v>217.47</v>
          </cell>
          <cell r="BQ112">
            <v>304.45999999999998</v>
          </cell>
          <cell r="BR112">
            <v>142.59</v>
          </cell>
          <cell r="BS112">
            <v>199.63</v>
          </cell>
          <cell r="BT112">
            <v>221.29</v>
          </cell>
          <cell r="BU112">
            <v>309.81</v>
          </cell>
        </row>
        <row r="113">
          <cell r="G113">
            <v>106</v>
          </cell>
          <cell r="X113">
            <v>177.06</v>
          </cell>
          <cell r="Y113">
            <v>247.88</v>
          </cell>
          <cell r="Z113">
            <v>113.97</v>
          </cell>
          <cell r="AA113">
            <v>159.56</v>
          </cell>
          <cell r="AB113">
            <v>180.91</v>
          </cell>
          <cell r="AC113">
            <v>253.28</v>
          </cell>
          <cell r="AD113">
            <v>116.7</v>
          </cell>
          <cell r="AE113">
            <v>163.38</v>
          </cell>
          <cell r="AF113">
            <v>184.77</v>
          </cell>
          <cell r="AG113">
            <v>258.68</v>
          </cell>
          <cell r="AH113">
            <v>119.42</v>
          </cell>
          <cell r="AI113">
            <v>167.19</v>
          </cell>
          <cell r="AN113">
            <v>192.49</v>
          </cell>
          <cell r="AO113">
            <v>269.49</v>
          </cell>
          <cell r="AR113">
            <v>196.35</v>
          </cell>
          <cell r="AS113">
            <v>274.89</v>
          </cell>
          <cell r="AT113">
            <v>127.6</v>
          </cell>
          <cell r="AU113">
            <v>178.63</v>
          </cell>
          <cell r="AV113">
            <v>200.21</v>
          </cell>
          <cell r="AW113">
            <v>280.29000000000002</v>
          </cell>
          <cell r="AX113">
            <v>130.32</v>
          </cell>
          <cell r="AY113">
            <v>182.45</v>
          </cell>
          <cell r="AZ113">
            <v>204.06</v>
          </cell>
          <cell r="BA113" t="str">
            <v>285..69</v>
          </cell>
          <cell r="BB113">
            <v>133.04</v>
          </cell>
          <cell r="BC113">
            <v>186.26</v>
          </cell>
          <cell r="BD113">
            <v>207.92</v>
          </cell>
          <cell r="BE113">
            <v>291.08999999999997</v>
          </cell>
          <cell r="BF113">
            <v>135.77000000000001</v>
          </cell>
          <cell r="BG113">
            <v>190.08</v>
          </cell>
          <cell r="BH113">
            <v>211.78</v>
          </cell>
          <cell r="BI113">
            <v>296.49</v>
          </cell>
          <cell r="BJ113">
            <v>138.49</v>
          </cell>
          <cell r="BK113">
            <v>193.89</v>
          </cell>
          <cell r="BL113">
            <v>215.64</v>
          </cell>
          <cell r="BM113">
            <v>301.89999999999998</v>
          </cell>
          <cell r="BN113">
            <v>141.22</v>
          </cell>
          <cell r="BO113">
            <v>197.7</v>
          </cell>
          <cell r="BP113">
            <v>219.5</v>
          </cell>
          <cell r="BQ113">
            <v>307.3</v>
          </cell>
          <cell r="BR113">
            <v>143.94</v>
          </cell>
          <cell r="BS113">
            <v>201.52</v>
          </cell>
          <cell r="BT113">
            <v>223.36</v>
          </cell>
          <cell r="BU113">
            <v>312.7</v>
          </cell>
        </row>
        <row r="114">
          <cell r="G114">
            <v>107</v>
          </cell>
          <cell r="X114">
            <v>178.69</v>
          </cell>
          <cell r="Y114">
            <v>250.16</v>
          </cell>
          <cell r="Z114">
            <v>115.04</v>
          </cell>
          <cell r="AA114">
            <v>161.06</v>
          </cell>
          <cell r="AB114">
            <v>182.58</v>
          </cell>
          <cell r="AC114">
            <v>255.61</v>
          </cell>
          <cell r="AD114">
            <v>117.79</v>
          </cell>
          <cell r="AE114">
            <v>164.91</v>
          </cell>
          <cell r="AF114">
            <v>186.48</v>
          </cell>
          <cell r="AG114">
            <v>261.07</v>
          </cell>
          <cell r="AH114">
            <v>120.54</v>
          </cell>
          <cell r="AI114">
            <v>168.76</v>
          </cell>
          <cell r="AN114">
            <v>194.27</v>
          </cell>
          <cell r="AO114">
            <v>271.97000000000003</v>
          </cell>
          <cell r="AR114">
            <v>198.16</v>
          </cell>
          <cell r="AS114">
            <v>277.42</v>
          </cell>
          <cell r="AT114">
            <v>128.79</v>
          </cell>
          <cell r="AU114">
            <v>180.31</v>
          </cell>
          <cell r="AV114">
            <v>202.05</v>
          </cell>
          <cell r="AW114">
            <v>282.88</v>
          </cell>
          <cell r="AX114">
            <v>131.54</v>
          </cell>
          <cell r="AY114">
            <v>184.16</v>
          </cell>
          <cell r="AZ114">
            <v>205.95</v>
          </cell>
          <cell r="BA114">
            <v>288.33</v>
          </cell>
          <cell r="BB114">
            <v>134.29</v>
          </cell>
          <cell r="BC114">
            <v>188.01</v>
          </cell>
          <cell r="BD114">
            <v>209.84</v>
          </cell>
          <cell r="BE114">
            <v>293.77999999999997</v>
          </cell>
          <cell r="BF114">
            <v>137.04</v>
          </cell>
          <cell r="BG114">
            <v>191.86</v>
          </cell>
          <cell r="BH114">
            <v>213.74</v>
          </cell>
          <cell r="BI114">
            <v>299.24</v>
          </cell>
          <cell r="BJ114">
            <v>139.79</v>
          </cell>
          <cell r="BK114">
            <v>195.7</v>
          </cell>
          <cell r="BL114">
            <v>217.63</v>
          </cell>
          <cell r="BM114">
            <v>304.69</v>
          </cell>
          <cell r="BN114">
            <v>142.54</v>
          </cell>
          <cell r="BO114">
            <v>199.55</v>
          </cell>
          <cell r="BP114">
            <v>221.53</v>
          </cell>
          <cell r="BQ114">
            <v>310.14</v>
          </cell>
          <cell r="BR114">
            <v>145.29</v>
          </cell>
          <cell r="BS114">
            <v>203.4</v>
          </cell>
          <cell r="BT114">
            <v>225.42</v>
          </cell>
          <cell r="BU114">
            <v>315.58999999999997</v>
          </cell>
        </row>
        <row r="115">
          <cell r="G115">
            <v>108</v>
          </cell>
          <cell r="X115">
            <v>180.32</v>
          </cell>
          <cell r="Y115">
            <v>252.45</v>
          </cell>
          <cell r="Z115">
            <v>116.11</v>
          </cell>
          <cell r="AA115">
            <v>162.55000000000001</v>
          </cell>
          <cell r="AB115">
            <v>184.25</v>
          </cell>
          <cell r="AC115">
            <v>257.95</v>
          </cell>
          <cell r="AD115">
            <v>118.88</v>
          </cell>
          <cell r="AE115">
            <v>166.44</v>
          </cell>
          <cell r="AF115">
            <v>188.18</v>
          </cell>
          <cell r="AG115">
            <v>263.45999999999998</v>
          </cell>
          <cell r="AH115">
            <v>121.66</v>
          </cell>
          <cell r="AI115">
            <v>170.32</v>
          </cell>
          <cell r="AN115">
            <v>196.04</v>
          </cell>
          <cell r="AO115">
            <v>274.45999999999998</v>
          </cell>
          <cell r="AR115">
            <v>199.98</v>
          </cell>
          <cell r="AS115">
            <v>279.97000000000003</v>
          </cell>
          <cell r="AT115">
            <v>129.97999999999999</v>
          </cell>
          <cell r="AU115">
            <v>181.98</v>
          </cell>
          <cell r="AV115">
            <v>203.91</v>
          </cell>
          <cell r="AW115">
            <v>285.47000000000003</v>
          </cell>
          <cell r="AX115">
            <v>132.76</v>
          </cell>
          <cell r="AY115">
            <v>185.86</v>
          </cell>
          <cell r="AZ115">
            <v>207.84</v>
          </cell>
          <cell r="BA115">
            <v>290.97000000000003</v>
          </cell>
          <cell r="BB115">
            <v>135.54</v>
          </cell>
          <cell r="BC115">
            <v>189.75</v>
          </cell>
          <cell r="BD115">
            <v>211.77</v>
          </cell>
          <cell r="BE115">
            <v>296.48</v>
          </cell>
          <cell r="BF115">
            <v>138.31</v>
          </cell>
          <cell r="BG115">
            <v>193.64</v>
          </cell>
          <cell r="BH115">
            <v>215.7</v>
          </cell>
          <cell r="BI115">
            <v>301.98</v>
          </cell>
          <cell r="BJ115">
            <v>141.09</v>
          </cell>
          <cell r="BK115">
            <v>197.52</v>
          </cell>
          <cell r="BL115">
            <v>219.63</v>
          </cell>
          <cell r="BM115">
            <v>307.48</v>
          </cell>
          <cell r="BN115">
            <v>143.86000000000001</v>
          </cell>
          <cell r="BO115">
            <v>201.41</v>
          </cell>
          <cell r="BP115">
            <v>223.56</v>
          </cell>
          <cell r="BQ115">
            <v>312.99</v>
          </cell>
          <cell r="BR115">
            <v>146.63999999999999</v>
          </cell>
          <cell r="BS115">
            <v>205.29</v>
          </cell>
          <cell r="BT115">
            <v>227.49</v>
          </cell>
          <cell r="BU115">
            <v>318.49</v>
          </cell>
        </row>
        <row r="116">
          <cell r="G116">
            <v>109</v>
          </cell>
          <cell r="X116">
            <v>182.07</v>
          </cell>
          <cell r="Y116">
            <v>254.9</v>
          </cell>
          <cell r="Z116">
            <v>117.17</v>
          </cell>
          <cell r="AA116">
            <v>164.04</v>
          </cell>
          <cell r="AB116">
            <v>186.04</v>
          </cell>
          <cell r="AC116">
            <v>260.45999999999998</v>
          </cell>
          <cell r="AD116">
            <v>119.98</v>
          </cell>
          <cell r="AE116">
            <v>167.97</v>
          </cell>
          <cell r="AF116">
            <v>190.01</v>
          </cell>
          <cell r="AG116">
            <v>266.01</v>
          </cell>
          <cell r="AH116">
            <v>122.78</v>
          </cell>
          <cell r="AI116">
            <v>171.89</v>
          </cell>
          <cell r="AN116">
            <v>197.95</v>
          </cell>
          <cell r="AO116">
            <v>277.12</v>
          </cell>
          <cell r="AR116">
            <v>201.91</v>
          </cell>
          <cell r="AS116">
            <v>282.68</v>
          </cell>
          <cell r="AT116">
            <v>131.18</v>
          </cell>
          <cell r="AU116">
            <v>183.65</v>
          </cell>
          <cell r="AV116">
            <v>205.88</v>
          </cell>
          <cell r="AW116">
            <v>288.23</v>
          </cell>
          <cell r="AX116">
            <v>133.97999999999999</v>
          </cell>
          <cell r="AY116">
            <v>187.57</v>
          </cell>
          <cell r="AZ116">
            <v>209.85</v>
          </cell>
          <cell r="BA116">
            <v>293.79000000000002</v>
          </cell>
          <cell r="BB116">
            <v>136.78</v>
          </cell>
          <cell r="BC116">
            <v>191.5</v>
          </cell>
          <cell r="BD116">
            <v>213.82</v>
          </cell>
          <cell r="BE116">
            <v>299.33999999999997</v>
          </cell>
          <cell r="BF116">
            <v>139.58000000000001</v>
          </cell>
          <cell r="BG116">
            <v>195.42</v>
          </cell>
          <cell r="BH116">
            <v>217.78</v>
          </cell>
          <cell r="BI116">
            <v>304.89999999999998</v>
          </cell>
          <cell r="BJ116">
            <v>142.38999999999999</v>
          </cell>
          <cell r="BK116">
            <v>199.34</v>
          </cell>
          <cell r="BL116">
            <v>221.75</v>
          </cell>
          <cell r="BM116">
            <v>310.45</v>
          </cell>
          <cell r="BN116">
            <v>145.19</v>
          </cell>
          <cell r="BO116">
            <v>203.26</v>
          </cell>
          <cell r="BP116">
            <v>225.72</v>
          </cell>
          <cell r="BQ116">
            <v>316.01</v>
          </cell>
          <cell r="BR116">
            <v>147.99</v>
          </cell>
          <cell r="BS116">
            <v>207.18</v>
          </cell>
          <cell r="BT116">
            <v>229.69</v>
          </cell>
          <cell r="BU116">
            <v>321.56</v>
          </cell>
        </row>
        <row r="117">
          <cell r="G117">
            <v>110</v>
          </cell>
          <cell r="X117">
            <v>183.72</v>
          </cell>
          <cell r="Y117">
            <v>257.2</v>
          </cell>
          <cell r="Z117">
            <v>118.24</v>
          </cell>
          <cell r="AA117">
            <v>165.54</v>
          </cell>
          <cell r="AB117">
            <v>187.72</v>
          </cell>
          <cell r="AC117">
            <v>262.81</v>
          </cell>
          <cell r="AD117">
            <v>121.07</v>
          </cell>
          <cell r="AE117">
            <v>169.5</v>
          </cell>
          <cell r="AF117">
            <v>191.73</v>
          </cell>
          <cell r="AG117">
            <v>268.42</v>
          </cell>
          <cell r="AH117">
            <v>123.9</v>
          </cell>
          <cell r="AI117">
            <v>173.46</v>
          </cell>
          <cell r="AN117">
            <v>199.73</v>
          </cell>
          <cell r="AO117">
            <v>279.63</v>
          </cell>
          <cell r="AR117">
            <v>203.74</v>
          </cell>
          <cell r="AS117">
            <v>285.23</v>
          </cell>
          <cell r="AT117">
            <v>132.38</v>
          </cell>
          <cell r="AU117">
            <v>185.33</v>
          </cell>
          <cell r="AV117">
            <v>207.74</v>
          </cell>
          <cell r="AW117">
            <v>290.83999999999997</v>
          </cell>
          <cell r="AX117">
            <v>135.21</v>
          </cell>
          <cell r="AY117">
            <v>189.29</v>
          </cell>
          <cell r="AZ117">
            <v>211.75</v>
          </cell>
          <cell r="BA117">
            <v>296.44</v>
          </cell>
          <cell r="BB117">
            <v>138.03</v>
          </cell>
          <cell r="BC117">
            <v>193.24</v>
          </cell>
          <cell r="BD117">
            <v>215.75</v>
          </cell>
          <cell r="BE117">
            <v>302.05</v>
          </cell>
          <cell r="BF117">
            <v>140.86000000000001</v>
          </cell>
          <cell r="BG117">
            <v>197.2</v>
          </cell>
          <cell r="BH117">
            <v>219.75</v>
          </cell>
          <cell r="BI117">
            <v>307.66000000000003</v>
          </cell>
          <cell r="BJ117">
            <v>143.69</v>
          </cell>
          <cell r="BK117">
            <v>201.16</v>
          </cell>
          <cell r="BL117">
            <v>223.76</v>
          </cell>
          <cell r="BM117">
            <v>313.26</v>
          </cell>
          <cell r="BN117">
            <v>146.51</v>
          </cell>
          <cell r="BO117">
            <v>205.12</v>
          </cell>
          <cell r="BP117">
            <v>227.76</v>
          </cell>
          <cell r="BQ117">
            <v>318.87</v>
          </cell>
          <cell r="BR117">
            <v>149.34</v>
          </cell>
          <cell r="BS117">
            <v>209.08</v>
          </cell>
          <cell r="BT117">
            <v>231.77</v>
          </cell>
          <cell r="BU117">
            <v>324.47000000000003</v>
          </cell>
        </row>
        <row r="118">
          <cell r="G118">
            <v>111</v>
          </cell>
          <cell r="X118">
            <v>185.36</v>
          </cell>
          <cell r="Y118">
            <v>259.51</v>
          </cell>
          <cell r="Z118">
            <v>119.31</v>
          </cell>
          <cell r="AA118">
            <v>167.04</v>
          </cell>
          <cell r="AB118">
            <v>189.41</v>
          </cell>
          <cell r="AC118">
            <v>265.17</v>
          </cell>
          <cell r="AD118">
            <v>122.17</v>
          </cell>
          <cell r="AE118">
            <v>171.03</v>
          </cell>
          <cell r="AF118">
            <v>193.45</v>
          </cell>
          <cell r="AG118">
            <v>270.82</v>
          </cell>
          <cell r="AH118">
            <v>125.02</v>
          </cell>
          <cell r="AI118">
            <v>175.03</v>
          </cell>
          <cell r="AN118">
            <v>201.53</v>
          </cell>
          <cell r="AO118">
            <v>282.14</v>
          </cell>
          <cell r="AR118">
            <v>205.57</v>
          </cell>
          <cell r="AS118">
            <v>287.79000000000002</v>
          </cell>
          <cell r="AT118">
            <v>133.58000000000001</v>
          </cell>
          <cell r="AU118">
            <v>187.01</v>
          </cell>
          <cell r="AV118">
            <v>209.61</v>
          </cell>
          <cell r="AW118">
            <v>293.45</v>
          </cell>
          <cell r="AX118">
            <v>136.43</v>
          </cell>
          <cell r="AY118">
            <v>191</v>
          </cell>
          <cell r="AZ118">
            <v>213.65</v>
          </cell>
          <cell r="BA118">
            <v>299.11</v>
          </cell>
          <cell r="BB118">
            <v>139.28</v>
          </cell>
          <cell r="BC118">
            <v>194.99</v>
          </cell>
          <cell r="BD118">
            <v>217.69</v>
          </cell>
          <cell r="BE118">
            <v>304.76</v>
          </cell>
          <cell r="BF118">
            <v>142.13</v>
          </cell>
          <cell r="BG118">
            <v>198.99</v>
          </cell>
          <cell r="BH118">
            <v>221.73</v>
          </cell>
          <cell r="BI118">
            <v>310.42</v>
          </cell>
          <cell r="BJ118">
            <v>144.99</v>
          </cell>
          <cell r="BK118">
            <v>202.98</v>
          </cell>
          <cell r="BL118">
            <v>225.77</v>
          </cell>
          <cell r="BM118">
            <v>316.08</v>
          </cell>
          <cell r="BN118">
            <v>147.84</v>
          </cell>
          <cell r="BO118">
            <v>206.98</v>
          </cell>
          <cell r="BP118">
            <v>229.81</v>
          </cell>
          <cell r="BQ118">
            <v>321.73</v>
          </cell>
          <cell r="BR118">
            <v>150.69</v>
          </cell>
          <cell r="BS118">
            <v>210.97</v>
          </cell>
          <cell r="BT118">
            <v>233.85</v>
          </cell>
          <cell r="BU118">
            <v>327.39</v>
          </cell>
        </row>
        <row r="119">
          <cell r="G119">
            <v>112</v>
          </cell>
          <cell r="X119">
            <v>187.02</v>
          </cell>
          <cell r="Y119">
            <v>261.82</v>
          </cell>
          <cell r="Z119">
            <v>120.38</v>
          </cell>
          <cell r="AA119">
            <v>168.54</v>
          </cell>
          <cell r="AB119">
            <v>191.09</v>
          </cell>
          <cell r="AC119">
            <v>267.52999999999997</v>
          </cell>
          <cell r="AD119">
            <v>123.26</v>
          </cell>
          <cell r="AE119">
            <v>172.57</v>
          </cell>
          <cell r="AF119">
            <v>195.17</v>
          </cell>
          <cell r="AG119">
            <v>273.24</v>
          </cell>
          <cell r="AH119">
            <v>126.14</v>
          </cell>
          <cell r="AI119">
            <v>176.6</v>
          </cell>
          <cell r="AN119">
            <v>203.32</v>
          </cell>
          <cell r="AO119">
            <v>284.64999999999998</v>
          </cell>
          <cell r="AR119">
            <v>207.4</v>
          </cell>
          <cell r="AS119">
            <v>290.36</v>
          </cell>
          <cell r="AT119">
            <v>134.78</v>
          </cell>
          <cell r="AU119">
            <v>188.69</v>
          </cell>
          <cell r="AV119">
            <v>211.48</v>
          </cell>
          <cell r="AW119">
            <v>296.07</v>
          </cell>
          <cell r="AX119">
            <v>137.65</v>
          </cell>
          <cell r="AY119">
            <v>192.72</v>
          </cell>
          <cell r="AZ119">
            <v>215.55</v>
          </cell>
          <cell r="BA119">
            <v>301.77999999999997</v>
          </cell>
          <cell r="BB119">
            <v>140.53</v>
          </cell>
          <cell r="BC119">
            <v>196.75</v>
          </cell>
          <cell r="BD119">
            <v>219.63</v>
          </cell>
          <cell r="BE119">
            <v>307.48</v>
          </cell>
          <cell r="BF119">
            <v>143.41</v>
          </cell>
          <cell r="BG119">
            <v>200.78</v>
          </cell>
          <cell r="BH119">
            <v>223.71</v>
          </cell>
          <cell r="BI119">
            <v>313.19</v>
          </cell>
          <cell r="BJ119">
            <v>146.29</v>
          </cell>
          <cell r="BK119">
            <v>204.81</v>
          </cell>
          <cell r="BL119">
            <v>227.78</v>
          </cell>
          <cell r="BM119">
            <v>318.89999999999998</v>
          </cell>
          <cell r="BN119">
            <v>149.16999999999999</v>
          </cell>
          <cell r="BO119">
            <v>208.84</v>
          </cell>
          <cell r="BP119">
            <v>231.86</v>
          </cell>
          <cell r="BQ119">
            <v>324.61</v>
          </cell>
          <cell r="BR119">
            <v>152.05000000000001</v>
          </cell>
          <cell r="BS119">
            <v>212.87</v>
          </cell>
          <cell r="BT119">
            <v>235.94</v>
          </cell>
          <cell r="BU119">
            <v>330.31</v>
          </cell>
        </row>
        <row r="120">
          <cell r="G120">
            <v>113</v>
          </cell>
          <cell r="X120">
            <v>188.67</v>
          </cell>
          <cell r="Y120">
            <v>264.14</v>
          </cell>
          <cell r="Z120">
            <v>121.46</v>
          </cell>
          <cell r="AA120">
            <v>170.04</v>
          </cell>
          <cell r="AB120">
            <v>192.78</v>
          </cell>
          <cell r="AC120">
            <v>269.89999999999998</v>
          </cell>
          <cell r="AD120">
            <v>124.36</v>
          </cell>
          <cell r="AE120">
            <v>174.1</v>
          </cell>
          <cell r="AF120">
            <v>196.9</v>
          </cell>
          <cell r="AG120">
            <v>275.66000000000003</v>
          </cell>
          <cell r="AH120">
            <v>127.26</v>
          </cell>
          <cell r="AI120">
            <v>178.17</v>
          </cell>
          <cell r="AN120">
            <v>205.12</v>
          </cell>
          <cell r="AO120">
            <v>287.17</v>
          </cell>
          <cell r="AR120">
            <v>209.24</v>
          </cell>
          <cell r="AS120">
            <v>292.93</v>
          </cell>
          <cell r="AT120">
            <v>135.97999999999999</v>
          </cell>
          <cell r="AU120">
            <v>190.37</v>
          </cell>
          <cell r="AV120">
            <v>213.35</v>
          </cell>
          <cell r="AW120">
            <v>298.69</v>
          </cell>
          <cell r="AX120">
            <v>138.88</v>
          </cell>
          <cell r="AY120">
            <v>194.43</v>
          </cell>
          <cell r="AZ120">
            <v>217.46</v>
          </cell>
          <cell r="BA120">
            <v>304.45</v>
          </cell>
          <cell r="BB120">
            <v>141.79</v>
          </cell>
          <cell r="BC120">
            <v>198.5</v>
          </cell>
          <cell r="BD120">
            <v>221.58</v>
          </cell>
          <cell r="BE120">
            <v>310.20999999999998</v>
          </cell>
          <cell r="BF120">
            <v>144.69</v>
          </cell>
          <cell r="BG120">
            <v>202.56</v>
          </cell>
          <cell r="BH120">
            <v>225.69</v>
          </cell>
          <cell r="BI120">
            <v>315.97000000000003</v>
          </cell>
          <cell r="BJ120">
            <v>147.59</v>
          </cell>
          <cell r="BK120">
            <v>206.63</v>
          </cell>
          <cell r="BL120">
            <v>229.8</v>
          </cell>
          <cell r="BM120">
            <v>321.72000000000003</v>
          </cell>
          <cell r="BN120">
            <v>150.5</v>
          </cell>
          <cell r="BO120">
            <v>210.7</v>
          </cell>
          <cell r="BP120">
            <v>233.92</v>
          </cell>
          <cell r="BQ120">
            <v>327.48</v>
          </cell>
          <cell r="BR120">
            <v>153.4</v>
          </cell>
          <cell r="BS120">
            <v>214.76</v>
          </cell>
          <cell r="BT120">
            <v>238.03</v>
          </cell>
          <cell r="BU120">
            <v>333.24</v>
          </cell>
        </row>
        <row r="121">
          <cell r="G121">
            <v>114</v>
          </cell>
          <cell r="X121">
            <v>190.33</v>
          </cell>
          <cell r="Y121">
            <v>266.45999999999998</v>
          </cell>
          <cell r="Z121">
            <v>122.53</v>
          </cell>
          <cell r="AA121">
            <v>171.54</v>
          </cell>
          <cell r="AB121">
            <v>194.48</v>
          </cell>
          <cell r="AC121">
            <v>272.27</v>
          </cell>
          <cell r="AD121">
            <v>125.46</v>
          </cell>
          <cell r="AE121">
            <v>175.64</v>
          </cell>
          <cell r="AF121">
            <v>198.63</v>
          </cell>
          <cell r="AG121">
            <v>278.08</v>
          </cell>
          <cell r="AH121">
            <v>128.38999999999999</v>
          </cell>
          <cell r="AI121">
            <v>179.75</v>
          </cell>
          <cell r="AN121">
            <v>206.93</v>
          </cell>
          <cell r="AO121">
            <v>289.7</v>
          </cell>
          <cell r="AR121">
            <v>211.08</v>
          </cell>
          <cell r="AS121">
            <v>295.51</v>
          </cell>
          <cell r="AT121">
            <v>137.18</v>
          </cell>
          <cell r="AU121">
            <v>192.05</v>
          </cell>
          <cell r="AV121">
            <v>215.23</v>
          </cell>
          <cell r="AW121">
            <v>301.32</v>
          </cell>
          <cell r="AX121">
            <v>140.11000000000001</v>
          </cell>
          <cell r="AY121">
            <v>196.15</v>
          </cell>
          <cell r="AZ121">
            <v>219.38</v>
          </cell>
          <cell r="BA121">
            <v>307.13</v>
          </cell>
          <cell r="BB121">
            <v>143.04</v>
          </cell>
          <cell r="BC121">
            <v>200.25</v>
          </cell>
          <cell r="BD121">
            <v>223.53</v>
          </cell>
          <cell r="BE121">
            <v>312.94</v>
          </cell>
          <cell r="BF121">
            <v>145.97</v>
          </cell>
          <cell r="BG121">
            <v>204.36</v>
          </cell>
          <cell r="BH121">
            <v>227.68</v>
          </cell>
          <cell r="BI121">
            <v>318.75</v>
          </cell>
          <cell r="BJ121">
            <v>148.9</v>
          </cell>
          <cell r="BK121">
            <v>208.46</v>
          </cell>
          <cell r="BL121">
            <v>231.83</v>
          </cell>
          <cell r="BM121">
            <v>324.56</v>
          </cell>
          <cell r="BN121">
            <v>151.83000000000001</v>
          </cell>
          <cell r="BO121">
            <v>212.56</v>
          </cell>
          <cell r="BP121">
            <v>235.98</v>
          </cell>
          <cell r="BQ121">
            <v>330.37</v>
          </cell>
          <cell r="BR121">
            <v>154.76</v>
          </cell>
          <cell r="BS121">
            <v>216.66</v>
          </cell>
          <cell r="BT121">
            <v>240.13</v>
          </cell>
          <cell r="BU121">
            <v>336.18</v>
          </cell>
        </row>
        <row r="122">
          <cell r="G122">
            <v>115</v>
          </cell>
          <cell r="X122">
            <v>191.99</v>
          </cell>
          <cell r="Y122">
            <v>268.79000000000002</v>
          </cell>
          <cell r="Z122">
            <v>123.6</v>
          </cell>
          <cell r="AA122">
            <v>173.05</v>
          </cell>
          <cell r="AB122">
            <v>196.18</v>
          </cell>
          <cell r="AC122">
            <v>274.64999999999998</v>
          </cell>
          <cell r="AD122">
            <v>126.56</v>
          </cell>
          <cell r="AE122">
            <v>177.18</v>
          </cell>
          <cell r="AF122">
            <v>200.37</v>
          </cell>
          <cell r="AG122">
            <v>280.51</v>
          </cell>
          <cell r="AH122">
            <v>129.52000000000001</v>
          </cell>
          <cell r="AI122">
            <v>181.32</v>
          </cell>
          <cell r="AN122">
            <v>208.74</v>
          </cell>
          <cell r="AO122">
            <v>292.23</v>
          </cell>
          <cell r="AR122">
            <v>212.92</v>
          </cell>
          <cell r="AS122">
            <v>298.08999999999997</v>
          </cell>
          <cell r="AT122">
            <v>138.38</v>
          </cell>
          <cell r="AU122">
            <v>193.74</v>
          </cell>
          <cell r="AV122">
            <v>217.11</v>
          </cell>
          <cell r="AW122">
            <v>303.95999999999998</v>
          </cell>
          <cell r="AX122">
            <v>141.34</v>
          </cell>
          <cell r="AY122">
            <v>197.87</v>
          </cell>
          <cell r="AZ122">
            <v>221.3</v>
          </cell>
          <cell r="BA122">
            <v>309.82</v>
          </cell>
          <cell r="BB122">
            <v>144.29</v>
          </cell>
          <cell r="BC122">
            <v>202.01</v>
          </cell>
          <cell r="BD122">
            <v>225.48</v>
          </cell>
          <cell r="BE122">
            <v>315.68</v>
          </cell>
          <cell r="BF122">
            <v>147.25</v>
          </cell>
          <cell r="BG122">
            <v>206.15</v>
          </cell>
          <cell r="BH122">
            <v>229.67</v>
          </cell>
          <cell r="BI122">
            <v>321.54000000000002</v>
          </cell>
          <cell r="BJ122">
            <v>150.19999999999999</v>
          </cell>
          <cell r="BK122">
            <v>210.29</v>
          </cell>
          <cell r="BL122">
            <v>233.85</v>
          </cell>
          <cell r="BM122">
            <v>327.39999999999998</v>
          </cell>
          <cell r="BN122">
            <v>153.16</v>
          </cell>
          <cell r="BO122">
            <v>214.42</v>
          </cell>
          <cell r="BP122">
            <v>238.04</v>
          </cell>
          <cell r="BQ122">
            <v>333.26</v>
          </cell>
          <cell r="BR122">
            <v>156.12</v>
          </cell>
          <cell r="BS122">
            <v>218.56</v>
          </cell>
          <cell r="BT122">
            <v>242.23</v>
          </cell>
          <cell r="BU122">
            <v>339.12</v>
          </cell>
        </row>
        <row r="123">
          <cell r="G123">
            <v>116</v>
          </cell>
          <cell r="X123">
            <v>193.66</v>
          </cell>
          <cell r="Y123">
            <v>271.13</v>
          </cell>
          <cell r="Z123">
            <v>124.68</v>
          </cell>
          <cell r="AA123">
            <v>174.55</v>
          </cell>
          <cell r="AB123">
            <v>197.89</v>
          </cell>
          <cell r="AC123">
            <v>277.04000000000002</v>
          </cell>
          <cell r="AD123">
            <v>127.66</v>
          </cell>
          <cell r="AE123">
            <v>178.73</v>
          </cell>
          <cell r="AF123">
            <v>202.11</v>
          </cell>
          <cell r="AG123">
            <v>282.95</v>
          </cell>
          <cell r="AH123">
            <v>130.63999999999999</v>
          </cell>
          <cell r="AI123">
            <v>182.9</v>
          </cell>
          <cell r="AN123">
            <v>210.55</v>
          </cell>
          <cell r="AO123">
            <v>294.77</v>
          </cell>
          <cell r="AR123">
            <v>214.78</v>
          </cell>
          <cell r="AS123">
            <v>300.69</v>
          </cell>
          <cell r="AT123">
            <v>139.59</v>
          </cell>
          <cell r="AU123">
            <v>195.42</v>
          </cell>
          <cell r="AV123">
            <v>219</v>
          </cell>
          <cell r="AW123">
            <v>306.60000000000002</v>
          </cell>
          <cell r="AX123">
            <v>142.57</v>
          </cell>
          <cell r="AY123">
            <v>199.6</v>
          </cell>
          <cell r="AZ123">
            <v>223.22</v>
          </cell>
          <cell r="BA123">
            <v>312.51</v>
          </cell>
          <cell r="BB123">
            <v>145.55000000000001</v>
          </cell>
          <cell r="BC123">
            <v>203.77</v>
          </cell>
          <cell r="BD123">
            <v>227.44</v>
          </cell>
          <cell r="BE123">
            <v>318.42</v>
          </cell>
          <cell r="BF123">
            <v>148.53</v>
          </cell>
          <cell r="BG123">
            <v>207.94</v>
          </cell>
          <cell r="BH123">
            <v>231.66</v>
          </cell>
          <cell r="BI123">
            <v>324.33</v>
          </cell>
          <cell r="BJ123">
            <v>151.51</v>
          </cell>
          <cell r="BK123">
            <v>212.12</v>
          </cell>
          <cell r="BL123">
            <v>235.89</v>
          </cell>
          <cell r="BM123">
            <v>330.24</v>
          </cell>
          <cell r="BN123">
            <v>154.49</v>
          </cell>
          <cell r="BO123">
            <v>216.29</v>
          </cell>
          <cell r="BP123">
            <v>240.11</v>
          </cell>
          <cell r="BQ123">
            <v>336.15</v>
          </cell>
          <cell r="BR123">
            <v>157.47</v>
          </cell>
          <cell r="BS123">
            <v>220.46</v>
          </cell>
          <cell r="BT123">
            <v>244.33</v>
          </cell>
          <cell r="BU123">
            <v>342.06</v>
          </cell>
        </row>
        <row r="124">
          <cell r="G124">
            <v>117</v>
          </cell>
          <cell r="X124">
            <v>195.34</v>
          </cell>
          <cell r="Y124">
            <v>273.47000000000003</v>
          </cell>
          <cell r="Z124">
            <v>125.76</v>
          </cell>
          <cell r="AA124">
            <v>176.06</v>
          </cell>
          <cell r="AB124">
            <v>199.6</v>
          </cell>
          <cell r="AC124">
            <v>279.43</v>
          </cell>
          <cell r="AD124">
            <v>128.77000000000001</v>
          </cell>
          <cell r="AE124">
            <v>180.27</v>
          </cell>
          <cell r="AF124">
            <v>203.85</v>
          </cell>
          <cell r="AG124">
            <v>285.39999999999998</v>
          </cell>
          <cell r="AH124">
            <v>131.77000000000001</v>
          </cell>
          <cell r="AI124">
            <v>184.48</v>
          </cell>
          <cell r="AN124">
            <v>212.37</v>
          </cell>
          <cell r="AO124">
            <v>297.32</v>
          </cell>
          <cell r="AR124">
            <v>216.63</v>
          </cell>
          <cell r="AS124">
            <v>303.27999999999997</v>
          </cell>
          <cell r="AT124">
            <v>140.79</v>
          </cell>
          <cell r="AU124">
            <v>197.11</v>
          </cell>
          <cell r="AV124">
            <v>220.89</v>
          </cell>
          <cell r="AW124">
            <v>309.24</v>
          </cell>
          <cell r="AX124">
            <v>143.80000000000001</v>
          </cell>
          <cell r="AY124">
            <v>201.32</v>
          </cell>
          <cell r="AZ124">
            <v>225.15</v>
          </cell>
          <cell r="BA124">
            <v>315.20999999999998</v>
          </cell>
          <cell r="BB124">
            <v>146.81</v>
          </cell>
          <cell r="BC124">
            <v>205.53</v>
          </cell>
          <cell r="BD124">
            <v>229.41</v>
          </cell>
          <cell r="BE124">
            <v>321.17</v>
          </cell>
          <cell r="BF124">
            <v>149.81</v>
          </cell>
          <cell r="BG124">
            <v>209.74</v>
          </cell>
          <cell r="BH124">
            <v>233.67</v>
          </cell>
          <cell r="BI124">
            <v>327.13</v>
          </cell>
          <cell r="BJ124">
            <v>152.82</v>
          </cell>
          <cell r="BK124">
            <v>213.95</v>
          </cell>
          <cell r="BL124">
            <v>237.92</v>
          </cell>
          <cell r="BM124">
            <v>333.09</v>
          </cell>
          <cell r="BN124">
            <v>155.83000000000001</v>
          </cell>
          <cell r="BO124">
            <v>218.16</v>
          </cell>
          <cell r="BP124">
            <v>242.18</v>
          </cell>
          <cell r="BQ124">
            <v>339.06</v>
          </cell>
          <cell r="BR124">
            <v>158.83000000000001</v>
          </cell>
          <cell r="BS124">
            <v>222.37</v>
          </cell>
          <cell r="BT124">
            <v>246.44</v>
          </cell>
          <cell r="BU124">
            <v>345.02</v>
          </cell>
        </row>
        <row r="125">
          <cell r="G125">
            <v>118</v>
          </cell>
          <cell r="X125">
            <v>197.01</v>
          </cell>
          <cell r="Y125">
            <v>275.82</v>
          </cell>
          <cell r="Z125">
            <v>126.84</v>
          </cell>
          <cell r="AA125">
            <v>177.57</v>
          </cell>
          <cell r="AB125">
            <v>201.31</v>
          </cell>
          <cell r="AC125">
            <v>281.83</v>
          </cell>
          <cell r="AD125">
            <v>129.87</v>
          </cell>
          <cell r="AE125">
            <v>181.82</v>
          </cell>
          <cell r="AF125">
            <v>205.6</v>
          </cell>
          <cell r="AG125">
            <v>287.85000000000002</v>
          </cell>
          <cell r="AH125">
            <v>132.9</v>
          </cell>
          <cell r="AI125">
            <v>186.06</v>
          </cell>
          <cell r="AN125">
            <v>214.19</v>
          </cell>
          <cell r="AO125">
            <v>299.87</v>
          </cell>
          <cell r="AR125">
            <v>218.49</v>
          </cell>
          <cell r="AS125">
            <v>305.89</v>
          </cell>
          <cell r="AT125">
            <v>142</v>
          </cell>
          <cell r="AU125">
            <v>198.8</v>
          </cell>
          <cell r="AV125">
            <v>222.79</v>
          </cell>
          <cell r="AW125">
            <v>311.89999999999998</v>
          </cell>
          <cell r="AX125">
            <v>145.03</v>
          </cell>
          <cell r="AY125">
            <v>203.05</v>
          </cell>
          <cell r="AZ125">
            <v>227.08</v>
          </cell>
          <cell r="BA125">
            <v>317.91000000000003</v>
          </cell>
          <cell r="BB125">
            <v>148.07</v>
          </cell>
          <cell r="BC125">
            <v>207.29</v>
          </cell>
          <cell r="BD125">
            <v>231.38</v>
          </cell>
          <cell r="BE125">
            <v>323.93</v>
          </cell>
          <cell r="BF125">
            <v>151.1</v>
          </cell>
          <cell r="BG125">
            <v>211.54</v>
          </cell>
          <cell r="BH125">
            <v>235.67</v>
          </cell>
          <cell r="BI125">
            <v>329.94</v>
          </cell>
          <cell r="BJ125">
            <v>154.13</v>
          </cell>
          <cell r="BK125">
            <v>215.78</v>
          </cell>
          <cell r="BL125">
            <v>239.97</v>
          </cell>
          <cell r="BM125">
            <v>335.95</v>
          </cell>
          <cell r="BN125">
            <v>157.16</v>
          </cell>
          <cell r="BO125">
            <v>220.03</v>
          </cell>
          <cell r="BP125">
            <v>244.26</v>
          </cell>
          <cell r="BQ125">
            <v>341.97</v>
          </cell>
          <cell r="BR125">
            <v>160.19999999999999</v>
          </cell>
          <cell r="BS125">
            <v>224.27</v>
          </cell>
          <cell r="BT125">
            <v>248.56</v>
          </cell>
          <cell r="BU125">
            <v>347.98</v>
          </cell>
        </row>
        <row r="126">
          <cell r="G126">
            <v>119</v>
          </cell>
          <cell r="X126">
            <v>198.7</v>
          </cell>
          <cell r="Y126">
            <v>278.17</v>
          </cell>
          <cell r="Z126">
            <v>127.92</v>
          </cell>
          <cell r="AA126">
            <v>179.08</v>
          </cell>
          <cell r="AB126">
            <v>203.03</v>
          </cell>
          <cell r="AC126">
            <v>284.24</v>
          </cell>
          <cell r="AD126">
            <v>130.97999999999999</v>
          </cell>
          <cell r="AE126">
            <v>183.37</v>
          </cell>
          <cell r="AF126">
            <v>207.36</v>
          </cell>
          <cell r="AG126">
            <v>290.3</v>
          </cell>
          <cell r="AH126">
            <v>134.03</v>
          </cell>
          <cell r="AI126">
            <v>187.65</v>
          </cell>
          <cell r="AN126">
            <v>216.02</v>
          </cell>
          <cell r="AO126">
            <v>302.43</v>
          </cell>
          <cell r="AR126">
            <v>220.35</v>
          </cell>
          <cell r="AS126">
            <v>308.5</v>
          </cell>
          <cell r="AT126">
            <v>143.21</v>
          </cell>
          <cell r="AU126">
            <v>200.49</v>
          </cell>
          <cell r="AV126">
            <v>224.69</v>
          </cell>
          <cell r="AW126">
            <v>314.56</v>
          </cell>
          <cell r="AX126">
            <v>146.27000000000001</v>
          </cell>
          <cell r="AY126">
            <v>204.77</v>
          </cell>
          <cell r="AZ126">
            <v>229.02</v>
          </cell>
          <cell r="BA126">
            <v>320.62</v>
          </cell>
          <cell r="BB126">
            <v>149.33000000000001</v>
          </cell>
          <cell r="BC126">
            <v>209.06</v>
          </cell>
          <cell r="BD126">
            <v>233.35</v>
          </cell>
          <cell r="BE126">
            <v>326.69</v>
          </cell>
          <cell r="BF126">
            <v>152.38</v>
          </cell>
          <cell r="BG126">
            <v>213.34</v>
          </cell>
          <cell r="BH126">
            <v>237.68</v>
          </cell>
          <cell r="BI126">
            <v>332.75</v>
          </cell>
          <cell r="BJ126">
            <v>155.44</v>
          </cell>
          <cell r="BK126">
            <v>217.62</v>
          </cell>
          <cell r="BL126">
            <v>242.01</v>
          </cell>
          <cell r="BM126">
            <v>338.82</v>
          </cell>
          <cell r="BN126">
            <v>158.5</v>
          </cell>
          <cell r="BO126">
            <v>221.9</v>
          </cell>
          <cell r="BP126">
            <v>246.34</v>
          </cell>
          <cell r="BQ126">
            <v>344.88</v>
          </cell>
          <cell r="BR126">
            <v>161.56</v>
          </cell>
          <cell r="BS126">
            <v>226.18</v>
          </cell>
          <cell r="BT126">
            <v>250.68</v>
          </cell>
          <cell r="BU126">
            <v>350.95</v>
          </cell>
        </row>
        <row r="127">
          <cell r="G127">
            <v>120</v>
          </cell>
          <cell r="X127">
            <v>200.38</v>
          </cell>
          <cell r="Y127">
            <v>280.54000000000002</v>
          </cell>
          <cell r="Z127">
            <v>128.96</v>
          </cell>
          <cell r="AA127">
            <v>180.54</v>
          </cell>
          <cell r="AB127">
            <v>204.75</v>
          </cell>
          <cell r="AC127">
            <v>286.64999999999998</v>
          </cell>
          <cell r="AD127">
            <v>132.04</v>
          </cell>
          <cell r="AE127">
            <v>184.86</v>
          </cell>
          <cell r="AF127">
            <v>209.12</v>
          </cell>
          <cell r="AG127">
            <v>292.77</v>
          </cell>
          <cell r="AH127">
            <v>135.13</v>
          </cell>
          <cell r="AI127">
            <v>189.18</v>
          </cell>
          <cell r="AN127">
            <v>217.86</v>
          </cell>
          <cell r="AO127">
            <v>305</v>
          </cell>
          <cell r="AR127">
            <v>222.22</v>
          </cell>
          <cell r="AS127">
            <v>311.11</v>
          </cell>
          <cell r="AT127">
            <v>144.38</v>
          </cell>
          <cell r="AU127">
            <v>202.13</v>
          </cell>
          <cell r="AV127">
            <v>226.59</v>
          </cell>
          <cell r="AW127">
            <v>317.23</v>
          </cell>
          <cell r="AX127">
            <v>147.46</v>
          </cell>
          <cell r="AY127">
            <v>206.45</v>
          </cell>
          <cell r="AZ127">
            <v>230.96</v>
          </cell>
          <cell r="BA127">
            <v>323.33999999999997</v>
          </cell>
          <cell r="BB127">
            <v>150.55000000000001</v>
          </cell>
          <cell r="BC127">
            <v>210.77</v>
          </cell>
          <cell r="BD127">
            <v>235.33</v>
          </cell>
          <cell r="BE127">
            <v>329.46</v>
          </cell>
          <cell r="BF127">
            <v>153.63</v>
          </cell>
          <cell r="BG127">
            <v>215.08</v>
          </cell>
          <cell r="BH127">
            <v>239.7</v>
          </cell>
          <cell r="BI127">
            <v>335.57</v>
          </cell>
          <cell r="BJ127">
            <v>156.71</v>
          </cell>
          <cell r="BK127">
            <v>219.4</v>
          </cell>
          <cell r="BL127">
            <v>244.06</v>
          </cell>
          <cell r="BM127">
            <v>341.69</v>
          </cell>
          <cell r="BN127">
            <v>159.80000000000001</v>
          </cell>
          <cell r="BO127">
            <v>223.72</v>
          </cell>
          <cell r="BP127">
            <v>248.43</v>
          </cell>
          <cell r="BQ127">
            <v>347.8</v>
          </cell>
          <cell r="BR127">
            <v>162.88</v>
          </cell>
          <cell r="BS127">
            <v>228.04</v>
          </cell>
          <cell r="BT127">
            <v>252.8</v>
          </cell>
          <cell r="BU127">
            <v>353.92</v>
          </cell>
        </row>
        <row r="128">
          <cell r="G128">
            <v>121</v>
          </cell>
          <cell r="X128">
            <v>201.93</v>
          </cell>
          <cell r="Y128">
            <v>282.70999999999998</v>
          </cell>
          <cell r="Z128">
            <v>130.04</v>
          </cell>
          <cell r="AA128">
            <v>182.06</v>
          </cell>
          <cell r="AB128">
            <v>206.34</v>
          </cell>
          <cell r="AC128">
            <v>288.87</v>
          </cell>
          <cell r="AD128">
            <v>133.15</v>
          </cell>
          <cell r="AE128">
            <v>186.41</v>
          </cell>
          <cell r="AF128">
            <v>210.74</v>
          </cell>
          <cell r="AG128">
            <v>295.04000000000002</v>
          </cell>
          <cell r="AH128">
            <v>136.26</v>
          </cell>
          <cell r="AI128">
            <v>190.76</v>
          </cell>
          <cell r="AN128">
            <v>219.55</v>
          </cell>
          <cell r="AO128">
            <v>307.37</v>
          </cell>
          <cell r="AR128">
            <v>223.95</v>
          </cell>
          <cell r="AS128">
            <v>313.54000000000002</v>
          </cell>
          <cell r="AT128">
            <v>145.59</v>
          </cell>
          <cell r="AU128">
            <v>203.83</v>
          </cell>
          <cell r="AV128">
            <v>228.36</v>
          </cell>
          <cell r="AW128">
            <v>319.7</v>
          </cell>
          <cell r="AX128">
            <v>148.69999999999999</v>
          </cell>
          <cell r="AY128">
            <v>208.18</v>
          </cell>
          <cell r="AZ128">
            <v>232.76</v>
          </cell>
          <cell r="BA128">
            <v>325.87</v>
          </cell>
          <cell r="BB128">
            <v>151.81</v>
          </cell>
          <cell r="BC128">
            <v>212.53</v>
          </cell>
          <cell r="BD128">
            <v>237.17</v>
          </cell>
          <cell r="BE128">
            <v>332.03</v>
          </cell>
          <cell r="BF128">
            <v>154.91999999999999</v>
          </cell>
          <cell r="BG128">
            <v>216.89</v>
          </cell>
          <cell r="BH128">
            <v>241.57</v>
          </cell>
          <cell r="BI128">
            <v>338.2</v>
          </cell>
          <cell r="BJ128">
            <v>158.03</v>
          </cell>
          <cell r="BK128">
            <v>221.24</v>
          </cell>
          <cell r="BL128">
            <v>245.98</v>
          </cell>
          <cell r="BM128">
            <v>344.37</v>
          </cell>
          <cell r="BN128">
            <v>161.13999999999999</v>
          </cell>
          <cell r="BO128">
            <v>225.59</v>
          </cell>
          <cell r="BP128">
            <v>250.38</v>
          </cell>
          <cell r="BQ128">
            <v>350.53</v>
          </cell>
          <cell r="BR128">
            <v>164.25</v>
          </cell>
          <cell r="BS128">
            <v>229.95</v>
          </cell>
          <cell r="BT128">
            <v>254.79</v>
          </cell>
          <cell r="BU128">
            <v>356.7</v>
          </cell>
        </row>
        <row r="129">
          <cell r="G129">
            <v>122</v>
          </cell>
          <cell r="X129">
            <v>203.63</v>
          </cell>
          <cell r="Y129">
            <v>285.08</v>
          </cell>
          <cell r="Z129">
            <v>131.13</v>
          </cell>
          <cell r="AA129">
            <v>183.58</v>
          </cell>
          <cell r="AB129">
            <v>208.07</v>
          </cell>
          <cell r="AC129">
            <v>291.3</v>
          </cell>
          <cell r="AD129">
            <v>134.26</v>
          </cell>
          <cell r="AE129">
            <v>187.96</v>
          </cell>
          <cell r="AF129">
            <v>212.51</v>
          </cell>
          <cell r="AG129">
            <v>297.51</v>
          </cell>
          <cell r="AH129">
            <v>137.4</v>
          </cell>
          <cell r="AI129">
            <v>192.35</v>
          </cell>
          <cell r="AN129">
            <v>221.39</v>
          </cell>
          <cell r="AO129">
            <v>309.95</v>
          </cell>
          <cell r="AR129">
            <v>225.83</v>
          </cell>
          <cell r="AS129">
            <v>316.16000000000003</v>
          </cell>
          <cell r="AT129">
            <v>146.80000000000001</v>
          </cell>
          <cell r="AU129">
            <v>205.52</v>
          </cell>
          <cell r="AV129">
            <v>230.27</v>
          </cell>
          <cell r="AW129">
            <v>322.38</v>
          </cell>
          <cell r="AX129">
            <v>149.94</v>
          </cell>
          <cell r="AY129">
            <v>209.91</v>
          </cell>
          <cell r="AZ129">
            <v>234.71</v>
          </cell>
          <cell r="BA129">
            <v>328.6</v>
          </cell>
          <cell r="BB129">
            <v>153.07</v>
          </cell>
          <cell r="BC129">
            <v>214.3</v>
          </cell>
          <cell r="BD129">
            <v>239.15</v>
          </cell>
          <cell r="BE129">
            <v>334.82</v>
          </cell>
          <cell r="BF129">
            <v>156.21</v>
          </cell>
          <cell r="BG129">
            <v>218.69</v>
          </cell>
          <cell r="BH129">
            <v>243.59</v>
          </cell>
          <cell r="BI129">
            <v>341.03</v>
          </cell>
          <cell r="BJ129">
            <v>159.34</v>
          </cell>
          <cell r="BK129">
            <v>223.08</v>
          </cell>
          <cell r="BL129">
            <v>248.04</v>
          </cell>
          <cell r="BM129">
            <v>347.25</v>
          </cell>
          <cell r="BN129">
            <v>162.47999999999999</v>
          </cell>
          <cell r="BO129">
            <v>227.47</v>
          </cell>
          <cell r="BP129">
            <v>252.48</v>
          </cell>
          <cell r="BQ129">
            <v>353.47</v>
          </cell>
          <cell r="BR129">
            <v>165.61</v>
          </cell>
          <cell r="BS129">
            <v>231.86</v>
          </cell>
          <cell r="BT129">
            <v>256.92</v>
          </cell>
          <cell r="BU129">
            <v>359.68</v>
          </cell>
        </row>
        <row r="130">
          <cell r="G130">
            <v>123</v>
          </cell>
          <cell r="X130">
            <v>205.33</v>
          </cell>
          <cell r="Y130">
            <v>287.45999999999998</v>
          </cell>
          <cell r="Z130">
            <v>132.16999999999999</v>
          </cell>
          <cell r="AA130">
            <v>185.04</v>
          </cell>
          <cell r="AB130">
            <v>209.81</v>
          </cell>
          <cell r="AC130">
            <v>293.73</v>
          </cell>
          <cell r="AD130">
            <v>135.33000000000001</v>
          </cell>
          <cell r="AE130">
            <v>189.46</v>
          </cell>
          <cell r="AF130">
            <v>214.28</v>
          </cell>
          <cell r="AG130">
            <v>300</v>
          </cell>
          <cell r="AH130">
            <v>138.49</v>
          </cell>
          <cell r="AI130">
            <v>193.89</v>
          </cell>
          <cell r="AN130">
            <v>223.24</v>
          </cell>
          <cell r="AO130">
            <v>312.52999999999997</v>
          </cell>
          <cell r="AR130">
            <v>227.71</v>
          </cell>
          <cell r="AS130">
            <v>318.8</v>
          </cell>
          <cell r="AT130">
            <v>147.97</v>
          </cell>
          <cell r="AU130">
            <v>207.16</v>
          </cell>
          <cell r="AV130">
            <v>232.19</v>
          </cell>
          <cell r="AW130">
            <v>325.07</v>
          </cell>
          <cell r="AX130">
            <v>151.13</v>
          </cell>
          <cell r="AY130">
            <v>211.59</v>
          </cell>
          <cell r="AZ130">
            <v>236.67</v>
          </cell>
          <cell r="BA130">
            <v>331.34</v>
          </cell>
          <cell r="BB130">
            <v>154.30000000000001</v>
          </cell>
          <cell r="BC130">
            <v>216.01</v>
          </cell>
          <cell r="BD130">
            <v>241.15</v>
          </cell>
          <cell r="BE130">
            <v>337.6</v>
          </cell>
          <cell r="BF130">
            <v>157.46</v>
          </cell>
          <cell r="BG130">
            <v>220.44</v>
          </cell>
          <cell r="BH130">
            <v>245.62</v>
          </cell>
          <cell r="BI130">
            <v>343.87</v>
          </cell>
          <cell r="BJ130">
            <v>160.62</v>
          </cell>
          <cell r="BK130">
            <v>224.87</v>
          </cell>
          <cell r="BL130">
            <v>250.1</v>
          </cell>
          <cell r="BM130">
            <v>350.14</v>
          </cell>
          <cell r="BN130">
            <v>163.78</v>
          </cell>
          <cell r="BO130">
            <v>229.29</v>
          </cell>
          <cell r="BP130">
            <v>254.58</v>
          </cell>
          <cell r="BQ130">
            <v>356.41</v>
          </cell>
          <cell r="BR130">
            <v>166.94</v>
          </cell>
          <cell r="BS130">
            <v>233.72</v>
          </cell>
          <cell r="BT130">
            <v>259.05</v>
          </cell>
          <cell r="BU130">
            <v>362.68</v>
          </cell>
        </row>
        <row r="131">
          <cell r="G131">
            <v>124</v>
          </cell>
          <cell r="X131">
            <v>207.03</v>
          </cell>
          <cell r="Y131">
            <v>289.85000000000002</v>
          </cell>
          <cell r="Z131">
            <v>133.25</v>
          </cell>
          <cell r="AA131">
            <v>186.56</v>
          </cell>
          <cell r="AB131">
            <v>211.55</v>
          </cell>
          <cell r="AC131">
            <v>296.17</v>
          </cell>
          <cell r="AD131">
            <v>136.44</v>
          </cell>
          <cell r="AE131">
            <v>191.02</v>
          </cell>
          <cell r="AF131">
            <v>216.06</v>
          </cell>
          <cell r="AG131">
            <v>302.49</v>
          </cell>
          <cell r="AH131">
            <v>139.63</v>
          </cell>
          <cell r="AI131">
            <v>195.48</v>
          </cell>
          <cell r="AN131">
            <v>225.09</v>
          </cell>
          <cell r="AO131">
            <v>315.12</v>
          </cell>
          <cell r="AR131">
            <v>229.6</v>
          </cell>
          <cell r="AS131">
            <v>321.44</v>
          </cell>
          <cell r="AT131">
            <v>149.19</v>
          </cell>
          <cell r="AU131">
            <v>208.86</v>
          </cell>
          <cell r="AV131">
            <v>234.12</v>
          </cell>
          <cell r="AW131">
            <v>327.76</v>
          </cell>
          <cell r="AX131">
            <v>152.38</v>
          </cell>
          <cell r="AY131">
            <v>213.33</v>
          </cell>
          <cell r="AZ131">
            <v>238.63</v>
          </cell>
          <cell r="BA131">
            <v>334.08</v>
          </cell>
          <cell r="BB131">
            <v>155.56</v>
          </cell>
          <cell r="BC131">
            <v>217.79</v>
          </cell>
          <cell r="BD131">
            <v>243.14</v>
          </cell>
          <cell r="BE131">
            <v>340.4</v>
          </cell>
          <cell r="BF131">
            <v>158.75</v>
          </cell>
          <cell r="BG131">
            <v>222.25</v>
          </cell>
          <cell r="BH131">
            <v>247.66</v>
          </cell>
          <cell r="BI131">
            <v>346.72</v>
          </cell>
          <cell r="BJ131">
            <v>161.94</v>
          </cell>
          <cell r="BK131">
            <v>226.71</v>
          </cell>
          <cell r="BL131">
            <v>252.17</v>
          </cell>
          <cell r="BM131">
            <v>353.04</v>
          </cell>
          <cell r="BN131">
            <v>165.12</v>
          </cell>
          <cell r="BO131">
            <v>231.17</v>
          </cell>
          <cell r="BP131">
            <v>256.68</v>
          </cell>
          <cell r="BQ131">
            <v>359.36</v>
          </cell>
          <cell r="BR131">
            <v>168.31</v>
          </cell>
          <cell r="BS131">
            <v>235.63</v>
          </cell>
          <cell r="BT131">
            <v>261.2</v>
          </cell>
          <cell r="BU131">
            <v>365.68</v>
          </cell>
        </row>
        <row r="132">
          <cell r="G132">
            <v>125</v>
          </cell>
          <cell r="X132">
            <v>208.59</v>
          </cell>
          <cell r="Y132">
            <v>292.02999999999997</v>
          </cell>
          <cell r="Z132">
            <v>134.34</v>
          </cell>
          <cell r="AA132">
            <v>188.08</v>
          </cell>
          <cell r="AB132">
            <v>213.14</v>
          </cell>
          <cell r="AC132">
            <v>298.39999999999998</v>
          </cell>
          <cell r="AD132">
            <v>137.55000000000001</v>
          </cell>
          <cell r="AE132">
            <v>192.58</v>
          </cell>
          <cell r="AF132">
            <v>217.69</v>
          </cell>
          <cell r="AG132">
            <v>304.77</v>
          </cell>
          <cell r="AH132">
            <v>140.77000000000001</v>
          </cell>
          <cell r="AI132">
            <v>197.07</v>
          </cell>
          <cell r="AN132">
            <v>226.79</v>
          </cell>
          <cell r="AO132">
            <v>317.51</v>
          </cell>
          <cell r="AR132">
            <v>231.34</v>
          </cell>
          <cell r="AS132">
            <v>323.88</v>
          </cell>
          <cell r="AT132">
            <v>150.4</v>
          </cell>
          <cell r="AU132">
            <v>210.57</v>
          </cell>
          <cell r="AV132">
            <v>235.89</v>
          </cell>
          <cell r="AW132">
            <v>330.25</v>
          </cell>
          <cell r="AX132">
            <v>153.62</v>
          </cell>
          <cell r="AY132">
            <v>215.06</v>
          </cell>
          <cell r="AZ132">
            <v>240.44</v>
          </cell>
          <cell r="BA132">
            <v>336.62</v>
          </cell>
          <cell r="BB132">
            <v>156.83000000000001</v>
          </cell>
          <cell r="BC132">
            <v>219.56</v>
          </cell>
          <cell r="BD132">
            <v>244.99</v>
          </cell>
          <cell r="BE132">
            <v>342.99</v>
          </cell>
          <cell r="BF132">
            <v>160.04</v>
          </cell>
          <cell r="BG132">
            <v>224.06</v>
          </cell>
          <cell r="BH132">
            <v>249.54</v>
          </cell>
          <cell r="BI132">
            <v>349.36</v>
          </cell>
          <cell r="BJ132">
            <v>163.25</v>
          </cell>
          <cell r="BK132">
            <v>228.56</v>
          </cell>
          <cell r="BL132">
            <v>254.09</v>
          </cell>
          <cell r="BM132">
            <v>355.73</v>
          </cell>
          <cell r="BN132">
            <v>166.47</v>
          </cell>
          <cell r="BO132">
            <v>233.05</v>
          </cell>
          <cell r="BP132">
            <v>258.64</v>
          </cell>
          <cell r="BQ132">
            <v>362.1</v>
          </cell>
          <cell r="BR132">
            <v>169.68</v>
          </cell>
          <cell r="BS132">
            <v>237.55</v>
          </cell>
          <cell r="BT132">
            <v>263.19</v>
          </cell>
          <cell r="BU132">
            <v>368.47</v>
          </cell>
        </row>
        <row r="133">
          <cell r="G133">
            <v>126</v>
          </cell>
          <cell r="X133">
            <v>210.31</v>
          </cell>
          <cell r="Y133">
            <v>294.43</v>
          </cell>
          <cell r="Z133">
            <v>135.38999999999999</v>
          </cell>
          <cell r="AA133">
            <v>189.54</v>
          </cell>
          <cell r="AB133">
            <v>214.89</v>
          </cell>
          <cell r="AC133">
            <v>300.85000000000002</v>
          </cell>
          <cell r="AD133">
            <v>138.63</v>
          </cell>
          <cell r="AE133">
            <v>194.08</v>
          </cell>
          <cell r="AF133">
            <v>219.48</v>
          </cell>
          <cell r="AG133">
            <v>307.27</v>
          </cell>
          <cell r="AH133">
            <v>141.86000000000001</v>
          </cell>
          <cell r="AI133">
            <v>198.61</v>
          </cell>
          <cell r="AN133">
            <v>228.65</v>
          </cell>
          <cell r="AO133">
            <v>320.11</v>
          </cell>
          <cell r="AR133">
            <v>233.24</v>
          </cell>
          <cell r="AS133">
            <v>326.52999999999997</v>
          </cell>
          <cell r="AT133">
            <v>151.58000000000001</v>
          </cell>
          <cell r="AU133">
            <v>212.21</v>
          </cell>
          <cell r="AV133">
            <v>237.82</v>
          </cell>
          <cell r="AW133">
            <v>332.95</v>
          </cell>
          <cell r="AX133">
            <v>154.82</v>
          </cell>
          <cell r="AY133">
            <v>216.74</v>
          </cell>
          <cell r="AZ133">
            <v>242.41</v>
          </cell>
          <cell r="BA133">
            <v>339.38</v>
          </cell>
          <cell r="BB133">
            <v>158.05000000000001</v>
          </cell>
          <cell r="BC133">
            <v>221.28</v>
          </cell>
          <cell r="BD133">
            <v>247</v>
          </cell>
          <cell r="BE133">
            <v>345.8</v>
          </cell>
          <cell r="BF133">
            <v>161.29</v>
          </cell>
          <cell r="BG133">
            <v>225.81</v>
          </cell>
          <cell r="BH133">
            <v>251.58</v>
          </cell>
          <cell r="BI133">
            <v>352.22</v>
          </cell>
          <cell r="BJ133">
            <v>164.53</v>
          </cell>
          <cell r="BK133">
            <v>230.34</v>
          </cell>
          <cell r="BL133">
            <v>256.17</v>
          </cell>
          <cell r="BM133">
            <v>358.64</v>
          </cell>
          <cell r="BN133">
            <v>167.77</v>
          </cell>
          <cell r="BO133">
            <v>234.88</v>
          </cell>
          <cell r="BP133">
            <v>260.76</v>
          </cell>
          <cell r="BQ133">
            <v>365.06</v>
          </cell>
          <cell r="BR133">
            <v>171.01</v>
          </cell>
          <cell r="BS133">
            <v>239.41</v>
          </cell>
          <cell r="BT133">
            <v>265.33999999999997</v>
          </cell>
          <cell r="BU133">
            <v>371.48</v>
          </cell>
        </row>
        <row r="134">
          <cell r="G134">
            <v>127</v>
          </cell>
          <cell r="X134">
            <v>212.03</v>
          </cell>
          <cell r="Y134">
            <v>296.83999999999997</v>
          </cell>
          <cell r="Z134">
            <v>136.47999999999999</v>
          </cell>
          <cell r="AA134">
            <v>191.07</v>
          </cell>
          <cell r="AB134">
            <v>216.65</v>
          </cell>
          <cell r="AC134">
            <v>303.31</v>
          </cell>
          <cell r="AD134">
            <v>139.74</v>
          </cell>
          <cell r="AE134">
            <v>195.64</v>
          </cell>
          <cell r="AF134">
            <v>221.27</v>
          </cell>
          <cell r="AG134">
            <v>309.77999999999997</v>
          </cell>
          <cell r="AH134">
            <v>143.01</v>
          </cell>
          <cell r="AI134">
            <v>200.21</v>
          </cell>
          <cell r="AN134">
            <v>230.52</v>
          </cell>
          <cell r="AO134">
            <v>322.72000000000003</v>
          </cell>
          <cell r="AR134">
            <v>235.14</v>
          </cell>
          <cell r="AS134">
            <v>329.2</v>
          </cell>
          <cell r="AT134">
            <v>152.80000000000001</v>
          </cell>
          <cell r="AU134">
            <v>213.92</v>
          </cell>
          <cell r="AV134">
            <v>239.76</v>
          </cell>
          <cell r="AW134">
            <v>335.67</v>
          </cell>
          <cell r="AX134">
            <v>156.06</v>
          </cell>
          <cell r="AY134">
            <v>218.49</v>
          </cell>
          <cell r="AZ134">
            <v>244.39</v>
          </cell>
          <cell r="BA134">
            <v>342.14</v>
          </cell>
          <cell r="BB134">
            <v>159.33000000000001</v>
          </cell>
          <cell r="BC134">
            <v>223.06</v>
          </cell>
          <cell r="BD134">
            <v>249.01</v>
          </cell>
          <cell r="BE134">
            <v>348.61</v>
          </cell>
          <cell r="BF134">
            <v>162.59</v>
          </cell>
          <cell r="BG134">
            <v>227.62</v>
          </cell>
          <cell r="BH134">
            <v>253.63</v>
          </cell>
          <cell r="BI134">
            <v>355.08</v>
          </cell>
          <cell r="BJ134">
            <v>165.85</v>
          </cell>
          <cell r="BK134">
            <v>232.19</v>
          </cell>
          <cell r="BL134">
            <v>258.25</v>
          </cell>
          <cell r="BM134">
            <v>361.56</v>
          </cell>
          <cell r="BN134">
            <v>169.12</v>
          </cell>
          <cell r="BO134">
            <v>236.76</v>
          </cell>
          <cell r="BP134">
            <v>262.88</v>
          </cell>
          <cell r="BQ134">
            <v>368.03</v>
          </cell>
          <cell r="BR134">
            <v>172.38</v>
          </cell>
          <cell r="BS134">
            <v>241.33</v>
          </cell>
          <cell r="BT134">
            <v>267.5</v>
          </cell>
          <cell r="BU134">
            <v>374.5</v>
          </cell>
        </row>
        <row r="135">
          <cell r="G135">
            <v>128</v>
          </cell>
          <cell r="X135">
            <v>213.59</v>
          </cell>
          <cell r="Y135">
            <v>299.02999999999997</v>
          </cell>
          <cell r="Z135">
            <v>137.57</v>
          </cell>
          <cell r="AA135">
            <v>192.6</v>
          </cell>
          <cell r="AB135">
            <v>218.25</v>
          </cell>
          <cell r="AC135">
            <v>305.55</v>
          </cell>
          <cell r="AD135">
            <v>140.86000000000001</v>
          </cell>
          <cell r="AE135">
            <v>197.2</v>
          </cell>
          <cell r="AF135">
            <v>222.91</v>
          </cell>
          <cell r="AG135">
            <v>312.07</v>
          </cell>
          <cell r="AH135">
            <v>144.15</v>
          </cell>
          <cell r="AI135">
            <v>201.81</v>
          </cell>
          <cell r="AN135">
            <v>232.23</v>
          </cell>
          <cell r="AO135">
            <v>325.12</v>
          </cell>
          <cell r="AR135">
            <v>236.89</v>
          </cell>
          <cell r="AS135">
            <v>331.64</v>
          </cell>
          <cell r="AT135">
            <v>154.02000000000001</v>
          </cell>
          <cell r="AU135">
            <v>215.63</v>
          </cell>
          <cell r="AV135">
            <v>241.55</v>
          </cell>
          <cell r="AW135">
            <v>338.17</v>
          </cell>
          <cell r="AX135">
            <v>157.31</v>
          </cell>
          <cell r="AY135">
            <v>220.23</v>
          </cell>
          <cell r="AZ135">
            <v>246.21</v>
          </cell>
          <cell r="BA135">
            <v>344.69</v>
          </cell>
          <cell r="BB135">
            <v>160.6</v>
          </cell>
          <cell r="BC135">
            <v>224.84</v>
          </cell>
          <cell r="BD135">
            <v>250.87</v>
          </cell>
          <cell r="BE135">
            <v>351.21</v>
          </cell>
          <cell r="BF135">
            <v>163.89</v>
          </cell>
          <cell r="BG135">
            <v>229.44</v>
          </cell>
          <cell r="BH135">
            <v>255.52</v>
          </cell>
          <cell r="BI135">
            <v>357.73</v>
          </cell>
          <cell r="BJ135">
            <v>167.18</v>
          </cell>
          <cell r="BK135">
            <v>234.05</v>
          </cell>
          <cell r="BL135">
            <v>260.18</v>
          </cell>
          <cell r="BM135">
            <v>364.26</v>
          </cell>
          <cell r="BN135">
            <v>170.47</v>
          </cell>
          <cell r="BO135">
            <v>238.65</v>
          </cell>
          <cell r="BP135">
            <v>264.83999999999997</v>
          </cell>
          <cell r="BQ135">
            <v>370.78</v>
          </cell>
          <cell r="BR135">
            <v>173.76</v>
          </cell>
          <cell r="BS135">
            <v>243.26</v>
          </cell>
          <cell r="BT135">
            <v>269.5</v>
          </cell>
          <cell r="BU135">
            <v>377.3</v>
          </cell>
        </row>
        <row r="136">
          <cell r="G136">
            <v>129</v>
          </cell>
          <cell r="X136">
            <v>215.32</v>
          </cell>
          <cell r="Y136">
            <v>301.45</v>
          </cell>
          <cell r="Z136">
            <v>138.62</v>
          </cell>
          <cell r="AA136">
            <v>194.06</v>
          </cell>
          <cell r="AB136">
            <v>220.02</v>
          </cell>
          <cell r="AC136">
            <v>308.02</v>
          </cell>
          <cell r="AD136">
            <v>141.93</v>
          </cell>
          <cell r="AE136">
            <v>198.71</v>
          </cell>
          <cell r="AF136">
            <v>224.71</v>
          </cell>
          <cell r="AG136">
            <v>314.60000000000002</v>
          </cell>
          <cell r="AH136">
            <v>145.25</v>
          </cell>
          <cell r="AI136">
            <v>203.35</v>
          </cell>
          <cell r="AN136">
            <v>234.1</v>
          </cell>
          <cell r="AO136">
            <v>327.75</v>
          </cell>
          <cell r="AR136">
            <v>238.8</v>
          </cell>
          <cell r="AS136">
            <v>334.32</v>
          </cell>
          <cell r="AT136">
            <v>155.19</v>
          </cell>
          <cell r="AU136">
            <v>217.27</v>
          </cell>
          <cell r="AV136">
            <v>243.49</v>
          </cell>
          <cell r="AW136">
            <v>340.89</v>
          </cell>
          <cell r="AX136">
            <v>158.51</v>
          </cell>
          <cell r="AY136">
            <v>221.91</v>
          </cell>
          <cell r="AZ136">
            <v>248.19</v>
          </cell>
          <cell r="BA136">
            <v>347.47</v>
          </cell>
          <cell r="BB136">
            <v>161.82</v>
          </cell>
          <cell r="BC136">
            <v>226.55</v>
          </cell>
          <cell r="BD136">
            <v>252.89</v>
          </cell>
          <cell r="BE136">
            <v>354.04</v>
          </cell>
          <cell r="BF136">
            <v>165.14</v>
          </cell>
          <cell r="BG136">
            <v>231.2</v>
          </cell>
          <cell r="BH136">
            <v>257.58</v>
          </cell>
          <cell r="BI136">
            <v>360.61</v>
          </cell>
          <cell r="BJ136">
            <v>168.46</v>
          </cell>
          <cell r="BK136">
            <v>235.84</v>
          </cell>
          <cell r="BL136">
            <v>262.27999999999997</v>
          </cell>
          <cell r="BM136">
            <v>367.19</v>
          </cell>
          <cell r="BN136">
            <v>171.77</v>
          </cell>
          <cell r="BO136">
            <v>240.48</v>
          </cell>
          <cell r="BP136">
            <v>266.97000000000003</v>
          </cell>
          <cell r="BQ136">
            <v>373.76</v>
          </cell>
          <cell r="BR136">
            <v>175.09</v>
          </cell>
          <cell r="BS136">
            <v>245.12</v>
          </cell>
          <cell r="BT136">
            <v>271.67</v>
          </cell>
          <cell r="BU136">
            <v>380.34</v>
          </cell>
        </row>
        <row r="137">
          <cell r="G137">
            <v>130</v>
          </cell>
          <cell r="X137">
            <v>217.06</v>
          </cell>
          <cell r="Y137">
            <v>303.88</v>
          </cell>
          <cell r="Z137">
            <v>139.71</v>
          </cell>
          <cell r="AA137">
            <v>195.6</v>
          </cell>
          <cell r="AB137">
            <v>221.79</v>
          </cell>
          <cell r="AC137">
            <v>310.5</v>
          </cell>
          <cell r="AD137">
            <v>143.05000000000001</v>
          </cell>
          <cell r="AE137">
            <v>200.27</v>
          </cell>
          <cell r="AF137">
            <v>226.52</v>
          </cell>
          <cell r="AG137">
            <v>317.13</v>
          </cell>
          <cell r="AH137">
            <v>146.38999999999999</v>
          </cell>
          <cell r="AI137">
            <v>204.95</v>
          </cell>
          <cell r="AN137">
            <v>235.98</v>
          </cell>
          <cell r="AO137">
            <v>330.38</v>
          </cell>
          <cell r="AR137">
            <v>240.72</v>
          </cell>
          <cell r="AS137">
            <v>337</v>
          </cell>
          <cell r="AT137">
            <v>156.41999999999999</v>
          </cell>
          <cell r="AU137">
            <v>218.98</v>
          </cell>
          <cell r="AV137">
            <v>245.45</v>
          </cell>
          <cell r="AW137">
            <v>343.63</v>
          </cell>
          <cell r="AX137">
            <v>159.76</v>
          </cell>
          <cell r="AY137">
            <v>223.66</v>
          </cell>
          <cell r="AZ137">
            <v>250.18</v>
          </cell>
          <cell r="BA137">
            <v>350.25</v>
          </cell>
          <cell r="BB137">
            <v>163.1</v>
          </cell>
          <cell r="BC137">
            <v>228.34</v>
          </cell>
          <cell r="BD137">
            <v>254.91</v>
          </cell>
          <cell r="BE137">
            <v>356.88</v>
          </cell>
          <cell r="BF137">
            <v>166.44</v>
          </cell>
          <cell r="BG137">
            <v>233.02</v>
          </cell>
          <cell r="BH137">
            <v>259.64</v>
          </cell>
          <cell r="BI137">
            <v>363.5</v>
          </cell>
          <cell r="BJ137">
            <v>169.78</v>
          </cell>
          <cell r="BK137">
            <v>237.69</v>
          </cell>
          <cell r="BL137">
            <v>264.38</v>
          </cell>
          <cell r="BM137">
            <v>370.13</v>
          </cell>
          <cell r="BN137">
            <v>173.12</v>
          </cell>
          <cell r="BO137">
            <v>242.37</v>
          </cell>
          <cell r="BP137">
            <v>269.11</v>
          </cell>
          <cell r="BQ137">
            <v>376.75</v>
          </cell>
          <cell r="BR137">
            <v>176.46</v>
          </cell>
          <cell r="BS137">
            <v>247.05</v>
          </cell>
          <cell r="BT137">
            <v>273.83999999999997</v>
          </cell>
          <cell r="BU137">
            <v>383.38</v>
          </cell>
        </row>
        <row r="138">
          <cell r="G138">
            <v>131</v>
          </cell>
          <cell r="X138">
            <v>218.63</v>
          </cell>
          <cell r="Y138">
            <v>306.08</v>
          </cell>
          <cell r="Z138">
            <v>140.76</v>
          </cell>
          <cell r="AA138">
            <v>197.07</v>
          </cell>
          <cell r="AB138">
            <v>223.4</v>
          </cell>
          <cell r="AC138">
            <v>312.76</v>
          </cell>
          <cell r="AD138">
            <v>144.13</v>
          </cell>
          <cell r="AE138">
            <v>201.78</v>
          </cell>
          <cell r="AF138">
            <v>228.17</v>
          </cell>
          <cell r="AG138">
            <v>319.43</v>
          </cell>
          <cell r="AH138">
            <v>147.49</v>
          </cell>
          <cell r="AI138">
            <v>206.49</v>
          </cell>
          <cell r="AN138">
            <v>237.7</v>
          </cell>
          <cell r="AO138">
            <v>332.79</v>
          </cell>
          <cell r="AR138">
            <v>242.47</v>
          </cell>
          <cell r="AS138">
            <v>339.46</v>
          </cell>
          <cell r="AT138">
            <v>157.59</v>
          </cell>
          <cell r="AU138">
            <v>220.63</v>
          </cell>
          <cell r="AV138">
            <v>247.24</v>
          </cell>
          <cell r="AW138">
            <v>346.14</v>
          </cell>
          <cell r="AX138">
            <v>160.96</v>
          </cell>
          <cell r="AY138">
            <v>225.35</v>
          </cell>
          <cell r="AZ138">
            <v>252.01</v>
          </cell>
          <cell r="BA138">
            <v>352.81</v>
          </cell>
          <cell r="BB138">
            <v>164.33</v>
          </cell>
          <cell r="BC138">
            <v>230.06</v>
          </cell>
          <cell r="BD138">
            <v>256.77999999999997</v>
          </cell>
          <cell r="BE138">
            <v>359.49</v>
          </cell>
          <cell r="BF138">
            <v>167.69</v>
          </cell>
          <cell r="BG138">
            <v>234.77</v>
          </cell>
          <cell r="BH138">
            <v>261.55</v>
          </cell>
          <cell r="BI138">
            <v>366.16</v>
          </cell>
          <cell r="BJ138">
            <v>171.06</v>
          </cell>
          <cell r="BK138">
            <v>239.49</v>
          </cell>
          <cell r="BL138">
            <v>266.31</v>
          </cell>
          <cell r="BM138">
            <v>372.84</v>
          </cell>
          <cell r="BN138">
            <v>174.43</v>
          </cell>
          <cell r="BO138">
            <v>244.2</v>
          </cell>
          <cell r="BP138">
            <v>271.08</v>
          </cell>
          <cell r="BQ138">
            <v>379.52</v>
          </cell>
          <cell r="BR138">
            <v>177.79</v>
          </cell>
          <cell r="BS138">
            <v>248.91</v>
          </cell>
          <cell r="BT138">
            <v>275.85000000000002</v>
          </cell>
          <cell r="BU138">
            <v>386.19</v>
          </cell>
        </row>
        <row r="139">
          <cell r="G139">
            <v>132</v>
          </cell>
          <cell r="X139">
            <v>220.38</v>
          </cell>
          <cell r="Y139">
            <v>308.52999999999997</v>
          </cell>
          <cell r="Z139">
            <v>141.81</v>
          </cell>
          <cell r="AA139">
            <v>198.53</v>
          </cell>
          <cell r="AB139">
            <v>225.18</v>
          </cell>
          <cell r="AC139">
            <v>315.25</v>
          </cell>
          <cell r="AD139">
            <v>145.19999999999999</v>
          </cell>
          <cell r="AE139">
            <v>203.28</v>
          </cell>
          <cell r="AF139">
            <v>229.99</v>
          </cell>
          <cell r="AG139">
            <v>321.98</v>
          </cell>
          <cell r="AH139">
            <v>148.59</v>
          </cell>
          <cell r="AI139">
            <v>208.03</v>
          </cell>
          <cell r="AN139">
            <v>239.59</v>
          </cell>
          <cell r="AO139">
            <v>335.43</v>
          </cell>
          <cell r="AR139">
            <v>244.4</v>
          </cell>
          <cell r="AS139">
            <v>342.16</v>
          </cell>
          <cell r="AT139">
            <v>158.77000000000001</v>
          </cell>
          <cell r="AU139">
            <v>222.28</v>
          </cell>
          <cell r="AV139">
            <v>249.2</v>
          </cell>
          <cell r="AW139">
            <v>348.89</v>
          </cell>
          <cell r="AX139">
            <v>162.16</v>
          </cell>
          <cell r="AY139">
            <v>227.03</v>
          </cell>
          <cell r="AZ139">
            <v>254.01</v>
          </cell>
          <cell r="BA139">
            <v>355.61</v>
          </cell>
          <cell r="BB139">
            <v>165.56</v>
          </cell>
          <cell r="BC139">
            <v>231.78</v>
          </cell>
          <cell r="BD139">
            <v>258.81</v>
          </cell>
          <cell r="BE139">
            <v>362.34</v>
          </cell>
          <cell r="BF139">
            <v>168.95</v>
          </cell>
          <cell r="BG139">
            <v>236.53</v>
          </cell>
          <cell r="BH139">
            <v>263.62</v>
          </cell>
          <cell r="BI139">
            <v>369.07</v>
          </cell>
          <cell r="BJ139">
            <v>172.34</v>
          </cell>
          <cell r="BK139">
            <v>241.28</v>
          </cell>
          <cell r="BL139">
            <v>268.42</v>
          </cell>
          <cell r="BM139">
            <v>375.79</v>
          </cell>
          <cell r="BN139">
            <v>175.73</v>
          </cell>
          <cell r="BO139">
            <v>246.03</v>
          </cell>
          <cell r="BP139">
            <v>273.23</v>
          </cell>
          <cell r="BQ139">
            <v>382.52</v>
          </cell>
          <cell r="BR139">
            <v>179.13</v>
          </cell>
          <cell r="BS139">
            <v>250.78</v>
          </cell>
          <cell r="BT139">
            <v>278.02999999999997</v>
          </cell>
          <cell r="BU139">
            <v>389.25</v>
          </cell>
        </row>
        <row r="140">
          <cell r="G140">
            <v>133</v>
          </cell>
          <cell r="X140">
            <v>221.95</v>
          </cell>
          <cell r="Y140">
            <v>310.73</v>
          </cell>
          <cell r="Z140">
            <v>142.91</v>
          </cell>
          <cell r="AA140">
            <v>200.07</v>
          </cell>
          <cell r="AB140">
            <v>226.79</v>
          </cell>
          <cell r="AC140">
            <v>317.51</v>
          </cell>
          <cell r="AD140">
            <v>146.33000000000001</v>
          </cell>
          <cell r="AE140">
            <v>204.86</v>
          </cell>
          <cell r="AF140">
            <v>231.64</v>
          </cell>
          <cell r="AG140">
            <v>324.29000000000002</v>
          </cell>
          <cell r="AH140">
            <v>149.75</v>
          </cell>
          <cell r="AI140">
            <v>209.64</v>
          </cell>
          <cell r="AN140">
            <v>241.32</v>
          </cell>
          <cell r="AO140">
            <v>337.85</v>
          </cell>
          <cell r="AR140">
            <v>246.16</v>
          </cell>
          <cell r="AS140">
            <v>344.62</v>
          </cell>
          <cell r="AT140">
            <v>160</v>
          </cell>
          <cell r="AU140">
            <v>224</v>
          </cell>
          <cell r="AV140">
            <v>251</v>
          </cell>
          <cell r="AW140">
            <v>351.4</v>
          </cell>
          <cell r="AX140">
            <v>163.41999999999999</v>
          </cell>
          <cell r="AY140">
            <v>228.78</v>
          </cell>
          <cell r="AZ140">
            <v>255.84</v>
          </cell>
          <cell r="BA140">
            <v>358.18</v>
          </cell>
          <cell r="BB140">
            <v>166.84</v>
          </cell>
          <cell r="BC140">
            <v>233.57</v>
          </cell>
          <cell r="BD140">
            <v>260.68</v>
          </cell>
          <cell r="BE140">
            <v>364.96</v>
          </cell>
          <cell r="BF140">
            <v>170.25</v>
          </cell>
          <cell r="BG140">
            <v>238.36</v>
          </cell>
          <cell r="BH140">
            <v>265.52</v>
          </cell>
          <cell r="BI140">
            <v>371.73</v>
          </cell>
          <cell r="BJ140">
            <v>173.67</v>
          </cell>
          <cell r="BK140">
            <v>243.14</v>
          </cell>
          <cell r="BL140">
            <v>270.37</v>
          </cell>
          <cell r="BM140">
            <v>378.51</v>
          </cell>
          <cell r="BN140">
            <v>177.09</v>
          </cell>
          <cell r="BO140">
            <v>247.93</v>
          </cell>
          <cell r="BP140">
            <v>275.20999999999998</v>
          </cell>
          <cell r="BQ140">
            <v>385.29</v>
          </cell>
          <cell r="BR140">
            <v>180.51</v>
          </cell>
          <cell r="BS140">
            <v>252.71</v>
          </cell>
          <cell r="BT140">
            <v>280.05</v>
          </cell>
          <cell r="BU140">
            <v>392.07</v>
          </cell>
        </row>
        <row r="141">
          <cell r="G141">
            <v>134</v>
          </cell>
          <cell r="X141">
            <v>223.71</v>
          </cell>
          <cell r="Y141">
            <v>313.19</v>
          </cell>
          <cell r="Z141">
            <v>143.96</v>
          </cell>
          <cell r="AA141">
            <v>201.54</v>
          </cell>
          <cell r="AB141">
            <v>228.59</v>
          </cell>
          <cell r="AC141">
            <v>320.02</v>
          </cell>
          <cell r="AD141">
            <v>147.4</v>
          </cell>
          <cell r="AE141">
            <v>206.36</v>
          </cell>
          <cell r="AF141">
            <v>233.46</v>
          </cell>
          <cell r="AG141">
            <v>326.85000000000002</v>
          </cell>
          <cell r="AH141">
            <v>150.85</v>
          </cell>
          <cell r="AI141">
            <v>211.19</v>
          </cell>
          <cell r="AN141">
            <v>243.22</v>
          </cell>
          <cell r="AO141">
            <v>340.51</v>
          </cell>
          <cell r="AR141">
            <v>248.1</v>
          </cell>
          <cell r="AS141">
            <v>347.34</v>
          </cell>
          <cell r="AT141">
            <v>161.18</v>
          </cell>
          <cell r="AU141">
            <v>225.65</v>
          </cell>
          <cell r="AV141">
            <v>252.97</v>
          </cell>
          <cell r="AW141">
            <v>354.16</v>
          </cell>
          <cell r="AX141">
            <v>164.62</v>
          </cell>
          <cell r="AY141">
            <v>230.47</v>
          </cell>
          <cell r="AZ141">
            <v>257.85000000000002</v>
          </cell>
          <cell r="BA141">
            <v>360.99</v>
          </cell>
          <cell r="BB141">
            <v>168.07</v>
          </cell>
          <cell r="BC141">
            <v>235.29</v>
          </cell>
          <cell r="BD141">
            <v>262.73</v>
          </cell>
          <cell r="BE141">
            <v>367.82</v>
          </cell>
          <cell r="BF141">
            <v>171.51</v>
          </cell>
          <cell r="BG141">
            <v>240.11</v>
          </cell>
          <cell r="BH141">
            <v>267.61</v>
          </cell>
          <cell r="BI141">
            <v>374.65</v>
          </cell>
          <cell r="BJ141">
            <v>174.95</v>
          </cell>
          <cell r="BK141">
            <v>244.94</v>
          </cell>
          <cell r="BL141">
            <v>272.49</v>
          </cell>
          <cell r="BM141">
            <v>381.48</v>
          </cell>
          <cell r="BN141">
            <v>178.4</v>
          </cell>
          <cell r="BO141">
            <v>249.76</v>
          </cell>
          <cell r="BP141">
            <v>277.36</v>
          </cell>
          <cell r="BQ141">
            <v>388.31</v>
          </cell>
          <cell r="BR141">
            <v>181.84</v>
          </cell>
          <cell r="BS141">
            <v>254.58</v>
          </cell>
          <cell r="BT141">
            <v>282.24</v>
          </cell>
          <cell r="BU141">
            <v>395.14</v>
          </cell>
        </row>
        <row r="142">
          <cell r="G142">
            <v>135</v>
          </cell>
          <cell r="X142">
            <v>225.29</v>
          </cell>
          <cell r="Y142">
            <v>315.41000000000003</v>
          </cell>
          <cell r="Z142">
            <v>145.06</v>
          </cell>
          <cell r="AA142">
            <v>203.09</v>
          </cell>
          <cell r="AB142">
            <v>230.21</v>
          </cell>
          <cell r="AC142">
            <v>322.29000000000002</v>
          </cell>
          <cell r="AD142">
            <v>148.53</v>
          </cell>
          <cell r="AE142">
            <v>207.94</v>
          </cell>
          <cell r="AF142">
            <v>235.12</v>
          </cell>
          <cell r="AG142">
            <v>329.17</v>
          </cell>
          <cell r="AH142">
            <v>152</v>
          </cell>
          <cell r="AI142">
            <v>212.8</v>
          </cell>
          <cell r="AN142">
            <v>244.95</v>
          </cell>
          <cell r="AO142">
            <v>342.93</v>
          </cell>
          <cell r="AR142">
            <v>249.86</v>
          </cell>
          <cell r="AS142">
            <v>349.81</v>
          </cell>
          <cell r="AT142">
            <v>162.41</v>
          </cell>
          <cell r="AU142">
            <v>227.37</v>
          </cell>
          <cell r="AV142">
            <v>254.78</v>
          </cell>
          <cell r="AW142">
            <v>356.69</v>
          </cell>
          <cell r="AX142">
            <v>165.88</v>
          </cell>
          <cell r="AY142">
            <v>232.23</v>
          </cell>
          <cell r="AZ142">
            <v>259.69</v>
          </cell>
          <cell r="BA142">
            <v>363.57</v>
          </cell>
          <cell r="BB142">
            <v>169.35</v>
          </cell>
          <cell r="BC142">
            <v>237.09</v>
          </cell>
          <cell r="BD142">
            <v>264.60000000000002</v>
          </cell>
          <cell r="BE142">
            <v>370.45</v>
          </cell>
          <cell r="BF142">
            <v>172.82</v>
          </cell>
          <cell r="BG142">
            <v>241.94</v>
          </cell>
          <cell r="BH142">
            <v>269.52</v>
          </cell>
          <cell r="BI142">
            <v>377.33</v>
          </cell>
          <cell r="BJ142">
            <v>176.29</v>
          </cell>
          <cell r="BK142">
            <v>246.8</v>
          </cell>
          <cell r="BL142">
            <v>274.43</v>
          </cell>
          <cell r="BM142">
            <v>384.21</v>
          </cell>
          <cell r="BN142">
            <v>179.76</v>
          </cell>
          <cell r="BO142">
            <v>251.66</v>
          </cell>
          <cell r="BP142">
            <v>279.35000000000002</v>
          </cell>
          <cell r="BQ142">
            <v>391.09</v>
          </cell>
          <cell r="BR142">
            <v>183.23</v>
          </cell>
          <cell r="BS142">
            <v>256.52</v>
          </cell>
          <cell r="BT142">
            <v>284.26</v>
          </cell>
          <cell r="BU142">
            <v>397.96</v>
          </cell>
        </row>
        <row r="143">
          <cell r="G143">
            <v>136</v>
          </cell>
          <cell r="X143">
            <v>226.88</v>
          </cell>
          <cell r="Y143">
            <v>317.63</v>
          </cell>
          <cell r="Z143">
            <v>146.11000000000001</v>
          </cell>
          <cell r="AA143">
            <v>204.56</v>
          </cell>
          <cell r="AB143">
            <v>231.83</v>
          </cell>
          <cell r="AC143">
            <v>324.56</v>
          </cell>
          <cell r="AD143">
            <v>149.61000000000001</v>
          </cell>
          <cell r="AE143">
            <v>209.45</v>
          </cell>
          <cell r="AF143">
            <v>236.78</v>
          </cell>
          <cell r="AG143">
            <v>331.49</v>
          </cell>
          <cell r="AH143">
            <v>153.1</v>
          </cell>
          <cell r="AI143">
            <v>214.35</v>
          </cell>
          <cell r="AN143">
            <v>246.68</v>
          </cell>
          <cell r="AO143">
            <v>345.35</v>
          </cell>
          <cell r="AR143">
            <v>251.63</v>
          </cell>
          <cell r="AS143">
            <v>352.28</v>
          </cell>
          <cell r="AT143">
            <v>163.59</v>
          </cell>
          <cell r="AU143">
            <v>229.03</v>
          </cell>
          <cell r="AV143">
            <v>256.58</v>
          </cell>
          <cell r="AW143">
            <v>359.21</v>
          </cell>
          <cell r="AX143">
            <v>167.08</v>
          </cell>
          <cell r="AY143">
            <v>233.92</v>
          </cell>
          <cell r="AZ143">
            <v>261.52999999999997</v>
          </cell>
          <cell r="BA143">
            <v>366.14</v>
          </cell>
          <cell r="BB143">
            <v>170.58</v>
          </cell>
          <cell r="BC143">
            <v>238.81</v>
          </cell>
          <cell r="BD143">
            <v>266.48</v>
          </cell>
          <cell r="BE143">
            <v>373.07</v>
          </cell>
          <cell r="BF143">
            <v>174.07</v>
          </cell>
          <cell r="BG143">
            <v>243.7</v>
          </cell>
          <cell r="BH143">
            <v>271.43</v>
          </cell>
          <cell r="BI143">
            <v>380</v>
          </cell>
          <cell r="BJ143">
            <v>177.57</v>
          </cell>
          <cell r="BK143">
            <v>248.6</v>
          </cell>
          <cell r="BL143">
            <v>276.38</v>
          </cell>
          <cell r="BM143">
            <v>386.93</v>
          </cell>
          <cell r="BN143">
            <v>181.07</v>
          </cell>
          <cell r="BO143">
            <v>253.49</v>
          </cell>
          <cell r="BP143">
            <v>281.33</v>
          </cell>
          <cell r="BQ143">
            <v>393.86</v>
          </cell>
          <cell r="BR143">
            <v>184.56</v>
          </cell>
          <cell r="BS143">
            <v>258.38</v>
          </cell>
          <cell r="BT143">
            <v>286.27999999999997</v>
          </cell>
          <cell r="BU143">
            <v>400.8</v>
          </cell>
        </row>
        <row r="144">
          <cell r="G144">
            <v>137</v>
          </cell>
          <cell r="X144">
            <v>228.65</v>
          </cell>
          <cell r="Y144">
            <v>320.11</v>
          </cell>
          <cell r="Z144">
            <v>147.22</v>
          </cell>
          <cell r="AA144">
            <v>206.11</v>
          </cell>
          <cell r="AB144">
            <v>233.63</v>
          </cell>
          <cell r="AC144">
            <v>327.08999999999997</v>
          </cell>
          <cell r="AD144">
            <v>150.74</v>
          </cell>
          <cell r="AE144">
            <v>211.04</v>
          </cell>
          <cell r="AF144">
            <v>238.62</v>
          </cell>
          <cell r="AG144">
            <v>334.07</v>
          </cell>
          <cell r="AH144">
            <v>154.26</v>
          </cell>
          <cell r="AI144">
            <v>215.96</v>
          </cell>
          <cell r="AN144">
            <v>248.59</v>
          </cell>
          <cell r="AO144">
            <v>348.03</v>
          </cell>
          <cell r="AR144">
            <v>253.58</v>
          </cell>
          <cell r="AS144">
            <v>355.01</v>
          </cell>
          <cell r="AT144">
            <v>164.82</v>
          </cell>
          <cell r="AU144">
            <v>230.75</v>
          </cell>
          <cell r="AV144">
            <v>258.57</v>
          </cell>
          <cell r="AW144">
            <v>362</v>
          </cell>
          <cell r="AX144">
            <v>168.34</v>
          </cell>
          <cell r="AY144">
            <v>235.68</v>
          </cell>
          <cell r="AZ144">
            <v>263.56</v>
          </cell>
          <cell r="BA144">
            <v>368.98</v>
          </cell>
          <cell r="BB144">
            <v>171.86</v>
          </cell>
          <cell r="BC144">
            <v>240.61</v>
          </cell>
          <cell r="BD144">
            <v>268.54000000000002</v>
          </cell>
          <cell r="BE144">
            <v>375.96</v>
          </cell>
          <cell r="BF144">
            <v>175.39</v>
          </cell>
          <cell r="BG144">
            <v>245.54</v>
          </cell>
          <cell r="BH144">
            <v>273.52999999999997</v>
          </cell>
          <cell r="BI144">
            <v>382.94</v>
          </cell>
          <cell r="BJ144">
            <v>178.91</v>
          </cell>
          <cell r="BK144">
            <v>250.47</v>
          </cell>
          <cell r="BL144">
            <v>278.52</v>
          </cell>
          <cell r="BM144">
            <v>389.92</v>
          </cell>
          <cell r="BN144">
            <v>182.43</v>
          </cell>
          <cell r="BO144">
            <v>255.4</v>
          </cell>
          <cell r="BP144">
            <v>283.5</v>
          </cell>
          <cell r="BQ144">
            <v>396.9</v>
          </cell>
          <cell r="BR144">
            <v>185.95</v>
          </cell>
          <cell r="BS144">
            <v>260.33</v>
          </cell>
          <cell r="BT144">
            <v>288.49</v>
          </cell>
          <cell r="BU144">
            <v>403.88</v>
          </cell>
        </row>
        <row r="145">
          <cell r="G145">
            <v>138</v>
          </cell>
          <cell r="X145">
            <v>230.24</v>
          </cell>
          <cell r="Y145">
            <v>322.33</v>
          </cell>
          <cell r="Z145">
            <v>148.27000000000001</v>
          </cell>
          <cell r="AA145">
            <v>207.58</v>
          </cell>
          <cell r="AB145">
            <v>235.26</v>
          </cell>
          <cell r="AC145">
            <v>329.37</v>
          </cell>
          <cell r="AD145">
            <v>151.82</v>
          </cell>
          <cell r="AE145">
            <v>212.55</v>
          </cell>
          <cell r="AF145">
            <v>240.28</v>
          </cell>
          <cell r="AG145">
            <v>336.4</v>
          </cell>
          <cell r="AH145">
            <v>155.37</v>
          </cell>
          <cell r="AI145">
            <v>217.51</v>
          </cell>
          <cell r="AN145">
            <v>250.33</v>
          </cell>
          <cell r="AO145">
            <v>350.46</v>
          </cell>
          <cell r="AR145">
            <v>255.35</v>
          </cell>
          <cell r="AS145">
            <v>357.5</v>
          </cell>
          <cell r="AT145">
            <v>166.01</v>
          </cell>
          <cell r="AU145">
            <v>232.41</v>
          </cell>
          <cell r="AV145">
            <v>260.38</v>
          </cell>
          <cell r="AW145">
            <v>364.53</v>
          </cell>
          <cell r="AX145">
            <v>169.55</v>
          </cell>
          <cell r="AY145">
            <v>237.37</v>
          </cell>
          <cell r="AZ145">
            <v>265.39999999999998</v>
          </cell>
          <cell r="BA145">
            <v>371.56</v>
          </cell>
          <cell r="BB145">
            <v>173.1</v>
          </cell>
          <cell r="BC145">
            <v>242.34</v>
          </cell>
          <cell r="BD145">
            <v>270.42</v>
          </cell>
          <cell r="BE145">
            <v>378.59</v>
          </cell>
          <cell r="BF145">
            <v>176.64</v>
          </cell>
          <cell r="BG145">
            <v>247.3</v>
          </cell>
          <cell r="BH145">
            <v>275.45</v>
          </cell>
          <cell r="BI145">
            <v>385.63</v>
          </cell>
          <cell r="BJ145">
            <v>180.19</v>
          </cell>
          <cell r="BK145">
            <v>252.27</v>
          </cell>
          <cell r="BL145">
            <v>280.47000000000003</v>
          </cell>
          <cell r="BM145">
            <v>392.66</v>
          </cell>
          <cell r="BN145">
            <v>183.74</v>
          </cell>
          <cell r="BO145">
            <v>257.23</v>
          </cell>
          <cell r="BP145">
            <v>285.49</v>
          </cell>
          <cell r="BQ145">
            <v>399.69</v>
          </cell>
          <cell r="BR145">
            <v>187.28</v>
          </cell>
          <cell r="BS145">
            <v>262.2</v>
          </cell>
          <cell r="BT145">
            <v>290.52</v>
          </cell>
          <cell r="BU145">
            <v>406.72</v>
          </cell>
        </row>
        <row r="146">
          <cell r="G146">
            <v>139</v>
          </cell>
          <cell r="X146">
            <v>232.02</v>
          </cell>
          <cell r="Y146">
            <v>324.83</v>
          </cell>
          <cell r="Z146">
            <v>149.33000000000001</v>
          </cell>
          <cell r="AA146">
            <v>209.06</v>
          </cell>
          <cell r="AB146">
            <v>237.08</v>
          </cell>
          <cell r="AC146">
            <v>331.91</v>
          </cell>
          <cell r="AD146">
            <v>152.9</v>
          </cell>
          <cell r="AE146">
            <v>214.06</v>
          </cell>
          <cell r="AF146">
            <v>242.14</v>
          </cell>
          <cell r="AG146">
            <v>338.99</v>
          </cell>
          <cell r="AH146">
            <v>156.47</v>
          </cell>
          <cell r="AI146">
            <v>219.06</v>
          </cell>
          <cell r="AN146">
            <v>252.26</v>
          </cell>
          <cell r="AO146">
            <v>353.16</v>
          </cell>
          <cell r="AR146">
            <v>257.32</v>
          </cell>
          <cell r="AS146">
            <v>360.24</v>
          </cell>
          <cell r="AT146">
            <v>167.19</v>
          </cell>
          <cell r="AU146">
            <v>234.06</v>
          </cell>
          <cell r="AV146">
            <v>262.38</v>
          </cell>
          <cell r="AW146">
            <v>367.33</v>
          </cell>
          <cell r="AX146">
            <v>170.76</v>
          </cell>
          <cell r="AY146">
            <v>239.06</v>
          </cell>
          <cell r="AZ146">
            <v>267.44</v>
          </cell>
          <cell r="BA146">
            <v>374.41</v>
          </cell>
          <cell r="BB146">
            <v>174.33</v>
          </cell>
          <cell r="BC146">
            <v>244.07</v>
          </cell>
          <cell r="BD146">
            <v>272.5</v>
          </cell>
          <cell r="BE146">
            <v>381.5</v>
          </cell>
          <cell r="BF146">
            <v>177.9</v>
          </cell>
          <cell r="BG146">
            <v>249.07</v>
          </cell>
          <cell r="BH146">
            <v>277.56</v>
          </cell>
          <cell r="BI146">
            <v>388.58</v>
          </cell>
          <cell r="BJ146">
            <v>181.48</v>
          </cell>
          <cell r="BK146">
            <v>254.07</v>
          </cell>
          <cell r="BL146">
            <v>282.62</v>
          </cell>
          <cell r="BM146">
            <v>395.66</v>
          </cell>
          <cell r="BN146">
            <v>185.05</v>
          </cell>
          <cell r="BO146">
            <v>259.07</v>
          </cell>
          <cell r="BP146">
            <v>287.68</v>
          </cell>
          <cell r="BQ146">
            <v>402.75</v>
          </cell>
          <cell r="BR146">
            <v>188.62</v>
          </cell>
          <cell r="BS146">
            <v>264.07</v>
          </cell>
          <cell r="BT146">
            <v>292.73</v>
          </cell>
          <cell r="BU146">
            <v>409.83</v>
          </cell>
        </row>
        <row r="147">
          <cell r="G147">
            <v>140</v>
          </cell>
          <cell r="X147">
            <v>233.62</v>
          </cell>
          <cell r="Y147">
            <v>327.06</v>
          </cell>
          <cell r="Z147">
            <v>150.38</v>
          </cell>
          <cell r="AA147">
            <v>210.53</v>
          </cell>
          <cell r="AB147">
            <v>238.71</v>
          </cell>
          <cell r="AC147">
            <v>334.2</v>
          </cell>
          <cell r="AD147">
            <v>153.97999999999999</v>
          </cell>
          <cell r="AE147">
            <v>215.57</v>
          </cell>
          <cell r="AF147">
            <v>243.81</v>
          </cell>
          <cell r="AG147">
            <v>341.33</v>
          </cell>
          <cell r="AH147">
            <v>157.58000000000001</v>
          </cell>
          <cell r="AI147">
            <v>220.61</v>
          </cell>
          <cell r="AN147">
            <v>254</v>
          </cell>
          <cell r="AO147">
            <v>355.6</v>
          </cell>
          <cell r="AR147">
            <v>259.10000000000002</v>
          </cell>
          <cell r="AS147">
            <v>362.73</v>
          </cell>
          <cell r="AT147">
            <v>168.37</v>
          </cell>
          <cell r="AU147">
            <v>235.72</v>
          </cell>
          <cell r="AV147">
            <v>264.19</v>
          </cell>
          <cell r="AW147">
            <v>369.87</v>
          </cell>
          <cell r="AX147">
            <v>171.97</v>
          </cell>
          <cell r="AY147">
            <v>240.76</v>
          </cell>
          <cell r="AZ147">
            <v>269.29000000000002</v>
          </cell>
          <cell r="BA147">
            <v>377</v>
          </cell>
          <cell r="BB147">
            <v>175.57</v>
          </cell>
          <cell r="BC147">
            <v>245.79</v>
          </cell>
          <cell r="BD147">
            <v>274.38</v>
          </cell>
          <cell r="BE147">
            <v>384.14</v>
          </cell>
          <cell r="BF147">
            <v>179.17</v>
          </cell>
          <cell r="BG147">
            <v>250.83</v>
          </cell>
          <cell r="BH147">
            <v>279.48</v>
          </cell>
          <cell r="BI147">
            <v>391.27</v>
          </cell>
          <cell r="BJ147">
            <v>182.76</v>
          </cell>
          <cell r="BK147">
            <v>255.87</v>
          </cell>
          <cell r="BL147">
            <v>284.58</v>
          </cell>
          <cell r="BM147">
            <v>398.41</v>
          </cell>
          <cell r="BN147">
            <v>186.36</v>
          </cell>
          <cell r="BO147">
            <v>260.91000000000003</v>
          </cell>
          <cell r="BP147">
            <v>289.67</v>
          </cell>
          <cell r="BQ147">
            <v>405.54</v>
          </cell>
          <cell r="BR147">
            <v>189.96</v>
          </cell>
          <cell r="BS147">
            <v>265.94</v>
          </cell>
          <cell r="BT147">
            <v>294.77</v>
          </cell>
          <cell r="BU147">
            <v>412.68</v>
          </cell>
        </row>
        <row r="148">
          <cell r="G148">
            <v>141</v>
          </cell>
          <cell r="X148">
            <v>235.21</v>
          </cell>
          <cell r="Y148">
            <v>329.3</v>
          </cell>
          <cell r="Z148">
            <v>151.49</v>
          </cell>
          <cell r="AA148">
            <v>212.09</v>
          </cell>
          <cell r="AB148">
            <v>240.35</v>
          </cell>
          <cell r="AC148">
            <v>336.49</v>
          </cell>
          <cell r="AD148">
            <v>155.12</v>
          </cell>
          <cell r="AE148">
            <v>217.16</v>
          </cell>
          <cell r="AF148">
            <v>245.48</v>
          </cell>
          <cell r="AG148">
            <v>343.67</v>
          </cell>
          <cell r="AH148">
            <v>158.74</v>
          </cell>
          <cell r="AI148">
            <v>222.23</v>
          </cell>
          <cell r="AN148">
            <v>255.74</v>
          </cell>
          <cell r="AO148">
            <v>358.04</v>
          </cell>
          <cell r="AR148">
            <v>260.88</v>
          </cell>
          <cell r="AS148">
            <v>365.23</v>
          </cell>
          <cell r="AT148">
            <v>169.61</v>
          </cell>
          <cell r="AU148">
            <v>237.45</v>
          </cell>
          <cell r="AV148">
            <v>266.01</v>
          </cell>
          <cell r="AW148">
            <v>372.41</v>
          </cell>
          <cell r="AX148">
            <v>173.23</v>
          </cell>
          <cell r="AY148">
            <v>242.53</v>
          </cell>
          <cell r="AZ148">
            <v>271.14</v>
          </cell>
          <cell r="BA148">
            <v>379.6</v>
          </cell>
          <cell r="BB148">
            <v>176.86</v>
          </cell>
          <cell r="BC148">
            <v>247.6</v>
          </cell>
          <cell r="BD148">
            <v>276.27</v>
          </cell>
          <cell r="BE148">
            <v>386.78</v>
          </cell>
          <cell r="BF148">
            <v>180.48</v>
          </cell>
          <cell r="BG148">
            <v>252.67</v>
          </cell>
          <cell r="BH148">
            <v>281.41000000000003</v>
          </cell>
          <cell r="BI148">
            <v>393.97</v>
          </cell>
          <cell r="BJ148">
            <v>184.11</v>
          </cell>
          <cell r="BK148">
            <v>257.75</v>
          </cell>
          <cell r="BL148">
            <v>286.54000000000002</v>
          </cell>
          <cell r="BM148">
            <v>401.15</v>
          </cell>
          <cell r="BN148">
            <v>187.73</v>
          </cell>
          <cell r="BO148">
            <v>262.82</v>
          </cell>
          <cell r="BP148">
            <v>291.67</v>
          </cell>
          <cell r="BQ148">
            <v>408.34</v>
          </cell>
          <cell r="BR148">
            <v>191.35</v>
          </cell>
          <cell r="BS148">
            <v>267.89</v>
          </cell>
          <cell r="BT148">
            <v>296.8</v>
          </cell>
          <cell r="BU148">
            <v>415.52</v>
          </cell>
        </row>
        <row r="149">
          <cell r="G149">
            <v>142</v>
          </cell>
          <cell r="X149">
            <v>237.01</v>
          </cell>
          <cell r="Y149">
            <v>331.82</v>
          </cell>
          <cell r="Z149">
            <v>152.55000000000001</v>
          </cell>
          <cell r="AA149">
            <v>213.57</v>
          </cell>
          <cell r="AB149">
            <v>242.18</v>
          </cell>
          <cell r="AC149">
            <v>339.05</v>
          </cell>
          <cell r="AD149">
            <v>156.19999999999999</v>
          </cell>
          <cell r="AE149">
            <v>218.68</v>
          </cell>
          <cell r="AF149">
            <v>247.35</v>
          </cell>
          <cell r="AG149">
            <v>346.29</v>
          </cell>
          <cell r="AH149">
            <v>159.85</v>
          </cell>
          <cell r="AI149">
            <v>223.79</v>
          </cell>
          <cell r="AN149">
            <v>257.69</v>
          </cell>
          <cell r="AO149">
            <v>360.76</v>
          </cell>
          <cell r="AR149">
            <v>262.86</v>
          </cell>
          <cell r="AS149">
            <v>368</v>
          </cell>
          <cell r="AT149">
            <v>170.8</v>
          </cell>
          <cell r="AU149">
            <v>239.11</v>
          </cell>
          <cell r="AV149">
            <v>268.02</v>
          </cell>
          <cell r="AW149">
            <v>375.23</v>
          </cell>
          <cell r="AX149">
            <v>174.44</v>
          </cell>
          <cell r="AY149">
            <v>244.22</v>
          </cell>
          <cell r="AZ149">
            <v>273.19</v>
          </cell>
          <cell r="BA149">
            <v>382.47</v>
          </cell>
          <cell r="BB149">
            <v>178.09</v>
          </cell>
          <cell r="BC149">
            <v>249.33</v>
          </cell>
          <cell r="BD149">
            <v>278.36</v>
          </cell>
          <cell r="BE149">
            <v>389.71</v>
          </cell>
          <cell r="BF149">
            <v>181.74</v>
          </cell>
          <cell r="BG149">
            <v>254.44</v>
          </cell>
          <cell r="BH149">
            <v>283.52999999999997</v>
          </cell>
          <cell r="BI149">
            <v>396.94</v>
          </cell>
          <cell r="BJ149">
            <v>185.39</v>
          </cell>
          <cell r="BK149">
            <v>259.55</v>
          </cell>
          <cell r="BL149">
            <v>288.7</v>
          </cell>
          <cell r="BM149">
            <v>404.18</v>
          </cell>
          <cell r="BN149">
            <v>189.04</v>
          </cell>
          <cell r="BO149">
            <v>264.66000000000003</v>
          </cell>
          <cell r="BP149">
            <v>293.87</v>
          </cell>
          <cell r="BQ149">
            <v>411.42</v>
          </cell>
          <cell r="BR149">
            <v>192.69</v>
          </cell>
          <cell r="BS149">
            <v>269.77</v>
          </cell>
          <cell r="BT149">
            <v>299.04000000000002</v>
          </cell>
          <cell r="BU149">
            <v>418.65</v>
          </cell>
        </row>
        <row r="150">
          <cell r="G150">
            <v>143</v>
          </cell>
          <cell r="X150">
            <v>238.62</v>
          </cell>
          <cell r="Y150">
            <v>334.06</v>
          </cell>
          <cell r="Z150">
            <v>153.61000000000001</v>
          </cell>
          <cell r="AA150">
            <v>215.05</v>
          </cell>
          <cell r="AB150">
            <v>243.82</v>
          </cell>
          <cell r="AC150">
            <v>341.35</v>
          </cell>
          <cell r="AD150">
            <v>157.28</v>
          </cell>
          <cell r="AE150">
            <v>220.19</v>
          </cell>
          <cell r="AF150">
            <v>249.03</v>
          </cell>
          <cell r="AG150">
            <v>348.64</v>
          </cell>
          <cell r="AH150">
            <v>160.96</v>
          </cell>
          <cell r="AI150">
            <v>225.34</v>
          </cell>
          <cell r="AN150">
            <v>259.44</v>
          </cell>
          <cell r="AO150">
            <v>363.21</v>
          </cell>
          <cell r="AR150">
            <v>264.64</v>
          </cell>
          <cell r="AS150">
            <v>370.5</v>
          </cell>
          <cell r="AT150">
            <v>171.98</v>
          </cell>
          <cell r="AU150">
            <v>240.77</v>
          </cell>
          <cell r="AV150">
            <v>269.85000000000002</v>
          </cell>
          <cell r="AW150">
            <v>377.79</v>
          </cell>
          <cell r="AX150">
            <v>175.66</v>
          </cell>
          <cell r="AY150">
            <v>245.92</v>
          </cell>
          <cell r="AZ150">
            <v>275.05</v>
          </cell>
          <cell r="BA150">
            <v>385.07</v>
          </cell>
          <cell r="BB150">
            <v>179.33</v>
          </cell>
          <cell r="BC150">
            <v>251.06</v>
          </cell>
          <cell r="BD150">
            <v>280.26</v>
          </cell>
          <cell r="BE150">
            <v>392.36</v>
          </cell>
          <cell r="BF150">
            <v>183.01</v>
          </cell>
          <cell r="BG150">
            <v>256.20999999999998</v>
          </cell>
          <cell r="BH150">
            <v>285.45999999999998</v>
          </cell>
          <cell r="BI150">
            <v>399.65</v>
          </cell>
          <cell r="BJ150">
            <v>186.68</v>
          </cell>
          <cell r="BK150">
            <v>261.35000000000002</v>
          </cell>
          <cell r="BL150">
            <v>290.67</v>
          </cell>
          <cell r="BM150">
            <v>406.94</v>
          </cell>
          <cell r="BN150">
            <v>190.36</v>
          </cell>
          <cell r="BO150">
            <v>266.5</v>
          </cell>
          <cell r="BP150">
            <v>295.87</v>
          </cell>
          <cell r="BQ150">
            <v>414.22</v>
          </cell>
          <cell r="BR150">
            <v>194.03</v>
          </cell>
          <cell r="BS150">
            <v>271.64</v>
          </cell>
          <cell r="BT150">
            <v>301.08</v>
          </cell>
          <cell r="BU150">
            <v>421.51</v>
          </cell>
        </row>
        <row r="151">
          <cell r="G151">
            <v>144</v>
          </cell>
          <cell r="X151">
            <v>240.22</v>
          </cell>
          <cell r="Y151">
            <v>336.31</v>
          </cell>
          <cell r="Z151">
            <v>154.72</v>
          </cell>
          <cell r="AA151">
            <v>216.61</v>
          </cell>
          <cell r="AB151">
            <v>245.47</v>
          </cell>
          <cell r="AC151">
            <v>343.65</v>
          </cell>
          <cell r="AD151">
            <v>158.41999999999999</v>
          </cell>
          <cell r="AE151">
            <v>221.79</v>
          </cell>
          <cell r="AF151">
            <v>250.71</v>
          </cell>
          <cell r="AG151">
            <v>350.99</v>
          </cell>
          <cell r="AH151">
            <v>162.12</v>
          </cell>
          <cell r="AI151">
            <v>226.97</v>
          </cell>
          <cell r="AN151">
            <v>261.19</v>
          </cell>
          <cell r="AO151">
            <v>365.67</v>
          </cell>
          <cell r="AR151">
            <v>266.43</v>
          </cell>
          <cell r="AS151">
            <v>373</v>
          </cell>
          <cell r="AT151">
            <v>173.23</v>
          </cell>
          <cell r="AU151">
            <v>242.52</v>
          </cell>
          <cell r="AV151">
            <v>271.67</v>
          </cell>
          <cell r="AW151">
            <v>380.34</v>
          </cell>
          <cell r="AX151">
            <v>176.93</v>
          </cell>
          <cell r="AY151">
            <v>247.7</v>
          </cell>
          <cell r="AZ151">
            <v>276.91000000000003</v>
          </cell>
          <cell r="BA151">
            <v>387.68</v>
          </cell>
          <cell r="BB151">
            <v>180.63</v>
          </cell>
          <cell r="BC151">
            <v>252.88</v>
          </cell>
          <cell r="BD151">
            <v>282.16000000000003</v>
          </cell>
          <cell r="BE151">
            <v>395.02</v>
          </cell>
          <cell r="BF151">
            <v>184.33</v>
          </cell>
          <cell r="BG151">
            <v>258.06</v>
          </cell>
          <cell r="BH151">
            <v>287.39999999999998</v>
          </cell>
          <cell r="BI151">
            <v>402.36</v>
          </cell>
          <cell r="BJ151">
            <v>188.03</v>
          </cell>
          <cell r="BK151">
            <v>263.24</v>
          </cell>
          <cell r="BL151">
            <v>292.64</v>
          </cell>
          <cell r="BM151">
            <v>409.7</v>
          </cell>
          <cell r="BN151">
            <v>191.73</v>
          </cell>
          <cell r="BO151">
            <v>268.42</v>
          </cell>
          <cell r="BP151">
            <v>297.88</v>
          </cell>
          <cell r="BQ151">
            <v>417.03</v>
          </cell>
          <cell r="BR151">
            <v>195.43</v>
          </cell>
          <cell r="BS151">
            <v>273.60000000000002</v>
          </cell>
          <cell r="BT151">
            <v>303.12</v>
          </cell>
          <cell r="BU151">
            <v>424.37</v>
          </cell>
        </row>
        <row r="152">
          <cell r="G152">
            <v>145</v>
          </cell>
          <cell r="X152">
            <v>242.04</v>
          </cell>
          <cell r="Y152">
            <v>338.85</v>
          </cell>
          <cell r="Z152">
            <v>155.78</v>
          </cell>
          <cell r="AA152">
            <v>218.09</v>
          </cell>
          <cell r="AB152">
            <v>247.32</v>
          </cell>
          <cell r="AC152">
            <v>346.24</v>
          </cell>
          <cell r="AD152">
            <v>159.51</v>
          </cell>
          <cell r="AE152">
            <v>223.31</v>
          </cell>
          <cell r="AF152">
            <v>252.59</v>
          </cell>
          <cell r="AG152">
            <v>353.63</v>
          </cell>
          <cell r="AH152">
            <v>163.22999999999999</v>
          </cell>
          <cell r="AI152">
            <v>228.53</v>
          </cell>
          <cell r="AN152">
            <v>263.14999999999998</v>
          </cell>
          <cell r="AO152">
            <v>368.41</v>
          </cell>
          <cell r="AR152">
            <v>268.43</v>
          </cell>
          <cell r="AS152">
            <v>375.8</v>
          </cell>
          <cell r="AT152">
            <v>174.41</v>
          </cell>
          <cell r="AU152">
            <v>244.18</v>
          </cell>
          <cell r="AV152">
            <v>273.70999999999998</v>
          </cell>
          <cell r="AW152">
            <v>383.19</v>
          </cell>
          <cell r="AX152">
            <v>178.14</v>
          </cell>
          <cell r="AY152">
            <v>249.39</v>
          </cell>
          <cell r="AZ152">
            <v>278.98</v>
          </cell>
          <cell r="BA152">
            <v>390.58</v>
          </cell>
          <cell r="BB152">
            <v>181.87</v>
          </cell>
          <cell r="BC152">
            <v>254.61</v>
          </cell>
          <cell r="BD152">
            <v>284.26</v>
          </cell>
          <cell r="BE152">
            <v>397.97</v>
          </cell>
          <cell r="BF152">
            <v>185.59</v>
          </cell>
          <cell r="BG152">
            <v>259.83</v>
          </cell>
          <cell r="BH152">
            <v>289.54000000000002</v>
          </cell>
          <cell r="BI152">
            <v>405.36</v>
          </cell>
          <cell r="BJ152">
            <v>189.32</v>
          </cell>
          <cell r="BK152">
            <v>265.05</v>
          </cell>
          <cell r="BL152">
            <v>294.82</v>
          </cell>
          <cell r="BM152">
            <v>412.74</v>
          </cell>
          <cell r="BN152">
            <v>193.05</v>
          </cell>
          <cell r="BO152">
            <v>270.26</v>
          </cell>
          <cell r="BP152">
            <v>300.10000000000002</v>
          </cell>
          <cell r="BQ152">
            <v>420.13</v>
          </cell>
          <cell r="BR152">
            <v>196.77</v>
          </cell>
          <cell r="BS152">
            <v>275.48</v>
          </cell>
          <cell r="BT152">
            <v>305.37</v>
          </cell>
          <cell r="BU152">
            <v>427.52</v>
          </cell>
        </row>
        <row r="153">
          <cell r="G153">
            <v>146</v>
          </cell>
          <cell r="X153">
            <v>243.65</v>
          </cell>
          <cell r="Y153">
            <v>341.11</v>
          </cell>
          <cell r="Z153">
            <v>156.84</v>
          </cell>
          <cell r="AA153">
            <v>219.58</v>
          </cell>
          <cell r="AB153">
            <v>248.97</v>
          </cell>
          <cell r="AC153">
            <v>348.55</v>
          </cell>
          <cell r="AD153">
            <v>160.59</v>
          </cell>
          <cell r="AE153">
            <v>224.83</v>
          </cell>
          <cell r="AF153">
            <v>254.28</v>
          </cell>
          <cell r="AG153">
            <v>355.99</v>
          </cell>
          <cell r="AH153">
            <v>164.34</v>
          </cell>
          <cell r="AI153">
            <v>230.08</v>
          </cell>
          <cell r="AN153">
            <v>264.91000000000003</v>
          </cell>
          <cell r="AO153">
            <v>370.87</v>
          </cell>
          <cell r="AR153">
            <v>270.22000000000003</v>
          </cell>
          <cell r="AS153">
            <v>378.31</v>
          </cell>
          <cell r="AT153">
            <v>175.6</v>
          </cell>
          <cell r="AU153">
            <v>245.84</v>
          </cell>
          <cell r="AV153">
            <v>275.54000000000002</v>
          </cell>
          <cell r="AW153">
            <v>385.75</v>
          </cell>
          <cell r="AX153">
            <v>179.35</v>
          </cell>
          <cell r="AY153">
            <v>251.09</v>
          </cell>
          <cell r="AZ153">
            <v>280.85000000000002</v>
          </cell>
          <cell r="BA153">
            <v>393.19</v>
          </cell>
          <cell r="BB153">
            <v>183.11</v>
          </cell>
          <cell r="BC153">
            <v>256.35000000000002</v>
          </cell>
          <cell r="BD153">
            <v>286.17</v>
          </cell>
          <cell r="BE153">
            <v>400.63</v>
          </cell>
          <cell r="BF153">
            <v>186.86</v>
          </cell>
          <cell r="BG153">
            <v>261.60000000000002</v>
          </cell>
          <cell r="BH153">
            <v>291.48</v>
          </cell>
          <cell r="BI153">
            <v>408.07</v>
          </cell>
          <cell r="BJ153">
            <v>190.61</v>
          </cell>
          <cell r="BK153">
            <v>266.85000000000002</v>
          </cell>
          <cell r="BL153">
            <v>296.8</v>
          </cell>
          <cell r="BM153">
            <v>415.51</v>
          </cell>
          <cell r="BN153">
            <v>194.36</v>
          </cell>
          <cell r="BO153">
            <v>272.11</v>
          </cell>
          <cell r="BP153">
            <v>302.11</v>
          </cell>
          <cell r="BQ153">
            <v>422.95</v>
          </cell>
          <cell r="BR153">
            <v>198.11</v>
          </cell>
          <cell r="BS153">
            <v>277.36</v>
          </cell>
          <cell r="BT153">
            <v>307.42</v>
          </cell>
          <cell r="BU153">
            <v>430.39</v>
          </cell>
        </row>
        <row r="154">
          <cell r="G154">
            <v>147</v>
          </cell>
          <cell r="X154">
            <v>245.27</v>
          </cell>
          <cell r="Y154">
            <v>343.37</v>
          </cell>
          <cell r="Z154">
            <v>157.9</v>
          </cell>
          <cell r="AA154">
            <v>221.06</v>
          </cell>
          <cell r="AB154">
            <v>250.62</v>
          </cell>
          <cell r="AC154">
            <v>350.86</v>
          </cell>
          <cell r="AD154">
            <v>161.68</v>
          </cell>
          <cell r="AE154">
            <v>226.35</v>
          </cell>
          <cell r="AF154">
            <v>255.97</v>
          </cell>
          <cell r="AG154">
            <v>358.36</v>
          </cell>
          <cell r="AH154">
            <v>165.46</v>
          </cell>
          <cell r="AI154">
            <v>231.64</v>
          </cell>
          <cell r="AN154">
            <v>266.67</v>
          </cell>
          <cell r="AO154">
            <v>373.34</v>
          </cell>
          <cell r="AR154">
            <v>272.02</v>
          </cell>
          <cell r="AS154">
            <v>380.83</v>
          </cell>
          <cell r="AT154">
            <v>176.79</v>
          </cell>
          <cell r="AU154">
            <v>247.51</v>
          </cell>
          <cell r="AV154">
            <v>277.37</v>
          </cell>
          <cell r="AW154">
            <v>388.32</v>
          </cell>
          <cell r="AX154">
            <v>180.57</v>
          </cell>
          <cell r="AY154">
            <v>252.79</v>
          </cell>
          <cell r="AZ154">
            <v>282.72000000000003</v>
          </cell>
          <cell r="BA154">
            <v>395.81</v>
          </cell>
          <cell r="BB154">
            <v>184.35</v>
          </cell>
          <cell r="BC154">
            <v>258.08</v>
          </cell>
          <cell r="BD154">
            <v>288.07</v>
          </cell>
          <cell r="BE154">
            <v>403.3</v>
          </cell>
          <cell r="BF154">
            <v>188.12</v>
          </cell>
          <cell r="BG154">
            <v>263.37</v>
          </cell>
          <cell r="BH154">
            <v>293.42</v>
          </cell>
          <cell r="BI154">
            <v>410.79</v>
          </cell>
          <cell r="BJ154">
            <v>191.9</v>
          </cell>
          <cell r="BK154">
            <v>268.66000000000003</v>
          </cell>
          <cell r="BL154">
            <v>298.77</v>
          </cell>
          <cell r="BM154">
            <v>418.28</v>
          </cell>
          <cell r="BN154">
            <v>195.68</v>
          </cell>
          <cell r="BO154">
            <v>273.95</v>
          </cell>
          <cell r="BP154">
            <v>304.13</v>
          </cell>
          <cell r="BQ154">
            <v>425.78</v>
          </cell>
          <cell r="BR154">
            <v>199.46</v>
          </cell>
          <cell r="BS154">
            <v>279.24</v>
          </cell>
          <cell r="BT154">
            <v>309.48</v>
          </cell>
          <cell r="BU154">
            <v>433.27</v>
          </cell>
        </row>
        <row r="155">
          <cell r="G155">
            <v>148</v>
          </cell>
          <cell r="X155">
            <v>246.88</v>
          </cell>
          <cell r="Y155">
            <v>345.64</v>
          </cell>
          <cell r="Z155">
            <v>158.96</v>
          </cell>
          <cell r="AA155">
            <v>222.55</v>
          </cell>
          <cell r="AB155">
            <v>252.27</v>
          </cell>
          <cell r="AC155">
            <v>353.18</v>
          </cell>
          <cell r="AD155">
            <v>162.76</v>
          </cell>
          <cell r="AE155">
            <v>227.87</v>
          </cell>
          <cell r="AF155">
            <v>257.66000000000003</v>
          </cell>
          <cell r="AG155">
            <v>360.72</v>
          </cell>
          <cell r="AH155">
            <v>166.57</v>
          </cell>
          <cell r="AI155">
            <v>233.2</v>
          </cell>
          <cell r="AN155">
            <v>268.43</v>
          </cell>
          <cell r="AO155">
            <v>375.81</v>
          </cell>
          <cell r="AR155">
            <v>273.82</v>
          </cell>
          <cell r="AS155">
            <v>383.35</v>
          </cell>
          <cell r="AT155">
            <v>177.98</v>
          </cell>
          <cell r="AU155">
            <v>249.17</v>
          </cell>
          <cell r="AV155">
            <v>279.20999999999998</v>
          </cell>
          <cell r="AW155">
            <v>390.89</v>
          </cell>
          <cell r="AX155">
            <v>181.78</v>
          </cell>
          <cell r="AY155">
            <v>254.5</v>
          </cell>
          <cell r="AZ155">
            <v>284.60000000000002</v>
          </cell>
          <cell r="BA155">
            <v>398.43</v>
          </cell>
          <cell r="BB155">
            <v>185.59</v>
          </cell>
          <cell r="BC155">
            <v>259.82</v>
          </cell>
          <cell r="BD155">
            <v>289.98</v>
          </cell>
          <cell r="BE155">
            <v>405.98</v>
          </cell>
          <cell r="BF155">
            <v>189.39</v>
          </cell>
          <cell r="BG155">
            <v>265.14999999999998</v>
          </cell>
          <cell r="BH155">
            <v>295.37</v>
          </cell>
          <cell r="BI155">
            <v>413.52</v>
          </cell>
          <cell r="BJ155">
            <v>193.19</v>
          </cell>
          <cell r="BK155">
            <v>270.47000000000003</v>
          </cell>
          <cell r="BL155">
            <v>300.76</v>
          </cell>
          <cell r="BM155">
            <v>421.06</v>
          </cell>
          <cell r="BN155">
            <v>197</v>
          </cell>
          <cell r="BO155">
            <v>275.8</v>
          </cell>
          <cell r="BP155">
            <v>306.14</v>
          </cell>
          <cell r="BQ155">
            <v>428.6</v>
          </cell>
          <cell r="BR155">
            <v>200.8</v>
          </cell>
          <cell r="BS155">
            <v>281.12</v>
          </cell>
          <cell r="BT155">
            <v>311.52999999999997</v>
          </cell>
          <cell r="BU155">
            <v>436.14</v>
          </cell>
        </row>
        <row r="156">
          <cell r="G156">
            <v>149</v>
          </cell>
          <cell r="X156">
            <v>248.51</v>
          </cell>
          <cell r="Y156">
            <v>347.91</v>
          </cell>
          <cell r="Z156">
            <v>160.08000000000001</v>
          </cell>
          <cell r="AA156">
            <v>224.12</v>
          </cell>
          <cell r="AB156">
            <v>253.93</v>
          </cell>
          <cell r="AC156">
            <v>355.5</v>
          </cell>
          <cell r="AD156">
            <v>163.91</v>
          </cell>
          <cell r="AE156">
            <v>229.48</v>
          </cell>
          <cell r="AF156">
            <v>259.35000000000002</v>
          </cell>
          <cell r="AG156">
            <v>363.09</v>
          </cell>
          <cell r="AH156">
            <v>167.74</v>
          </cell>
          <cell r="AI156">
            <v>234.84</v>
          </cell>
          <cell r="AN156">
            <v>270.2</v>
          </cell>
          <cell r="AO156">
            <v>378.28</v>
          </cell>
          <cell r="AR156">
            <v>275.62</v>
          </cell>
          <cell r="AS156">
            <v>385.87</v>
          </cell>
          <cell r="AT156">
            <v>179.23</v>
          </cell>
          <cell r="AU156">
            <v>250.92</v>
          </cell>
          <cell r="AV156">
            <v>281.05</v>
          </cell>
          <cell r="AW156">
            <v>393.47</v>
          </cell>
          <cell r="AX156">
            <v>183.06</v>
          </cell>
          <cell r="AY156">
            <v>256.27999999999997</v>
          </cell>
          <cell r="AZ156">
            <v>286.47000000000003</v>
          </cell>
          <cell r="BA156">
            <v>401.06</v>
          </cell>
          <cell r="BB156">
            <v>186.89</v>
          </cell>
          <cell r="BC156">
            <v>261.64999999999998</v>
          </cell>
          <cell r="BD156">
            <v>291.89</v>
          </cell>
          <cell r="BE156">
            <v>408.65</v>
          </cell>
          <cell r="BF156">
            <v>190.72</v>
          </cell>
          <cell r="BG156">
            <v>267.01</v>
          </cell>
          <cell r="BH156">
            <v>297.32</v>
          </cell>
          <cell r="BI156">
            <v>416.24</v>
          </cell>
          <cell r="BJ156">
            <v>194.55</v>
          </cell>
          <cell r="BK156">
            <v>272.37</v>
          </cell>
          <cell r="BL156">
            <v>302.74</v>
          </cell>
          <cell r="BM156">
            <v>423.84</v>
          </cell>
          <cell r="BN156">
            <v>198.38</v>
          </cell>
          <cell r="BO156">
            <v>277.73</v>
          </cell>
          <cell r="BP156">
            <v>308.16000000000003</v>
          </cell>
          <cell r="BQ156">
            <v>431.43</v>
          </cell>
          <cell r="BR156">
            <v>202.21</v>
          </cell>
          <cell r="BS156">
            <v>283.08999999999997</v>
          </cell>
          <cell r="BT156">
            <v>313.58999999999997</v>
          </cell>
          <cell r="BU156">
            <v>439.02</v>
          </cell>
        </row>
        <row r="157">
          <cell r="G157">
            <v>150</v>
          </cell>
          <cell r="X157">
            <v>250.35</v>
          </cell>
          <cell r="Y157">
            <v>350.49</v>
          </cell>
          <cell r="Z157">
            <v>161.15</v>
          </cell>
          <cell r="AA157">
            <v>225.61</v>
          </cell>
          <cell r="AB157">
            <v>255.81</v>
          </cell>
          <cell r="AC157">
            <v>358.13</v>
          </cell>
          <cell r="AD157">
            <v>165</v>
          </cell>
          <cell r="AE157">
            <v>231</v>
          </cell>
          <cell r="AF157">
            <v>261.27</v>
          </cell>
          <cell r="AG157">
            <v>365.77</v>
          </cell>
          <cell r="AH157">
            <v>168.86</v>
          </cell>
          <cell r="AI157">
            <v>236.4</v>
          </cell>
          <cell r="AN157">
            <v>272.19</v>
          </cell>
          <cell r="AO157">
            <v>381.06</v>
          </cell>
          <cell r="AR157">
            <v>277.64999999999998</v>
          </cell>
          <cell r="AS157">
            <v>388.71</v>
          </cell>
          <cell r="AT157">
            <v>180.42</v>
          </cell>
          <cell r="AU157">
            <v>252.59</v>
          </cell>
          <cell r="AV157">
            <v>283.11</v>
          </cell>
          <cell r="AW157">
            <v>396.35</v>
          </cell>
          <cell r="AX157">
            <v>184.28</v>
          </cell>
          <cell r="AY157">
            <v>257.99</v>
          </cell>
          <cell r="AZ157">
            <v>288.57</v>
          </cell>
          <cell r="BA157">
            <v>403.99</v>
          </cell>
          <cell r="BB157">
            <v>188.13</v>
          </cell>
          <cell r="BC157">
            <v>263.39</v>
          </cell>
          <cell r="BD157">
            <v>294.02999999999997</v>
          </cell>
          <cell r="BE157">
            <v>411.64</v>
          </cell>
          <cell r="BF157">
            <v>191.99</v>
          </cell>
          <cell r="BG157">
            <v>268.77999999999997</v>
          </cell>
          <cell r="BH157">
            <v>299.49</v>
          </cell>
          <cell r="BI157">
            <v>419.28</v>
          </cell>
          <cell r="BJ157">
            <v>195.84</v>
          </cell>
          <cell r="BK157">
            <v>274.18</v>
          </cell>
          <cell r="BL157">
            <v>304.95</v>
          </cell>
          <cell r="BM157">
            <v>426.93</v>
          </cell>
          <cell r="BN157">
            <v>199.7</v>
          </cell>
          <cell r="BO157">
            <v>279.58</v>
          </cell>
          <cell r="BP157">
            <v>310.41000000000003</v>
          </cell>
          <cell r="BQ157">
            <v>434.57</v>
          </cell>
          <cell r="BR157">
            <v>203.55</v>
          </cell>
          <cell r="BS157">
            <v>284.97000000000003</v>
          </cell>
          <cell r="BT157">
            <v>315.87</v>
          </cell>
          <cell r="BU157">
            <v>442.21</v>
          </cell>
        </row>
        <row r="158">
          <cell r="G158">
            <v>151</v>
          </cell>
          <cell r="X158">
            <v>251.97</v>
          </cell>
          <cell r="Y158">
            <v>352.76</v>
          </cell>
          <cell r="Z158">
            <v>162.21</v>
          </cell>
          <cell r="AA158">
            <v>227.1</v>
          </cell>
          <cell r="AB158">
            <v>257.47000000000003</v>
          </cell>
          <cell r="AC158">
            <v>360.46</v>
          </cell>
          <cell r="AD158">
            <v>166.09</v>
          </cell>
          <cell r="AE158">
            <v>232.53</v>
          </cell>
          <cell r="AF158">
            <v>262.97000000000003</v>
          </cell>
          <cell r="AG158">
            <v>368.15</v>
          </cell>
          <cell r="AH158">
            <v>169.97</v>
          </cell>
          <cell r="AI158">
            <v>237.96</v>
          </cell>
          <cell r="AN158">
            <v>273.95999999999998</v>
          </cell>
          <cell r="AO158">
            <v>383.54</v>
          </cell>
          <cell r="AR158">
            <v>279.45999999999998</v>
          </cell>
          <cell r="AS158">
            <v>391.24</v>
          </cell>
          <cell r="AT158">
            <v>181.62</v>
          </cell>
          <cell r="AU158">
            <v>254.26</v>
          </cell>
          <cell r="AV158">
            <v>284.95</v>
          </cell>
          <cell r="AW158">
            <v>398.93</v>
          </cell>
          <cell r="AX158">
            <v>185.5</v>
          </cell>
          <cell r="AY158">
            <v>259.69</v>
          </cell>
          <cell r="AZ158">
            <v>290.45</v>
          </cell>
          <cell r="BA158">
            <v>406.63</v>
          </cell>
          <cell r="BB158">
            <v>189.38</v>
          </cell>
          <cell r="BC158">
            <v>265.13</v>
          </cell>
          <cell r="BD158">
            <v>295.95</v>
          </cell>
          <cell r="BE158">
            <v>414.32</v>
          </cell>
          <cell r="BF158">
            <v>193.26</v>
          </cell>
          <cell r="BG158">
            <v>270.56</v>
          </cell>
          <cell r="BH158">
            <v>301.44</v>
          </cell>
          <cell r="BI158">
            <v>422.02</v>
          </cell>
          <cell r="BJ158">
            <v>197.14</v>
          </cell>
          <cell r="BK158">
            <v>275.99</v>
          </cell>
          <cell r="BL158">
            <v>306.94</v>
          </cell>
          <cell r="BM158">
            <v>429.71</v>
          </cell>
          <cell r="BN158">
            <v>201.02</v>
          </cell>
          <cell r="BO158">
            <v>281.43</v>
          </cell>
          <cell r="BP158">
            <v>312.44</v>
          </cell>
          <cell r="BQ158">
            <v>437.41</v>
          </cell>
          <cell r="BR158">
            <v>204.9</v>
          </cell>
          <cell r="BS158">
            <v>286.86</v>
          </cell>
          <cell r="BT158">
            <v>317.93</v>
          </cell>
          <cell r="BU158">
            <v>445.1</v>
          </cell>
        </row>
        <row r="159">
          <cell r="G159">
            <v>152</v>
          </cell>
          <cell r="X159">
            <v>253.6</v>
          </cell>
          <cell r="Y159">
            <v>355.05</v>
          </cell>
          <cell r="Z159">
            <v>163.28</v>
          </cell>
          <cell r="AA159">
            <v>228.59</v>
          </cell>
          <cell r="AB159">
            <v>259.14</v>
          </cell>
          <cell r="AC159">
            <v>362.79</v>
          </cell>
          <cell r="AD159">
            <v>167.18</v>
          </cell>
          <cell r="AE159">
            <v>234.06</v>
          </cell>
          <cell r="AF159">
            <v>264.67</v>
          </cell>
          <cell r="AG159">
            <v>370.54</v>
          </cell>
          <cell r="AH159">
            <v>171.09</v>
          </cell>
          <cell r="AI159">
            <v>239.52</v>
          </cell>
          <cell r="AN159">
            <v>275.74</v>
          </cell>
          <cell r="AO159">
            <v>386.03</v>
          </cell>
          <cell r="AR159">
            <v>281.27</v>
          </cell>
          <cell r="AS159">
            <v>393.78</v>
          </cell>
          <cell r="AT159">
            <v>182.81</v>
          </cell>
          <cell r="AU159">
            <v>255.93</v>
          </cell>
          <cell r="AV159">
            <v>286.8</v>
          </cell>
          <cell r="AW159">
            <v>401.52</v>
          </cell>
          <cell r="AX159">
            <v>186.71</v>
          </cell>
          <cell r="AY159">
            <v>261.39999999999998</v>
          </cell>
          <cell r="AZ159">
            <v>292.33</v>
          </cell>
          <cell r="BA159">
            <v>409.27</v>
          </cell>
          <cell r="BB159">
            <v>190.62</v>
          </cell>
          <cell r="BC159">
            <v>266.87</v>
          </cell>
          <cell r="BD159">
            <v>297.87</v>
          </cell>
          <cell r="BE159">
            <v>417.01</v>
          </cell>
          <cell r="BF159">
            <v>194.53</v>
          </cell>
          <cell r="BG159">
            <v>272.33999999999997</v>
          </cell>
          <cell r="BH159">
            <v>303.39999999999998</v>
          </cell>
          <cell r="BI159">
            <v>424.76</v>
          </cell>
          <cell r="BJ159">
            <v>198.43</v>
          </cell>
          <cell r="BK159">
            <v>277.81</v>
          </cell>
          <cell r="BL159">
            <v>308.93</v>
          </cell>
          <cell r="BM159">
            <v>432.51</v>
          </cell>
          <cell r="BN159">
            <v>202.34</v>
          </cell>
          <cell r="BO159">
            <v>283.27999999999997</v>
          </cell>
          <cell r="BP159">
            <v>314.47000000000003</v>
          </cell>
          <cell r="BQ159">
            <v>440.25</v>
          </cell>
          <cell r="BR159">
            <v>206.25</v>
          </cell>
          <cell r="BS159">
            <v>288.75</v>
          </cell>
          <cell r="BT159">
            <v>320</v>
          </cell>
          <cell r="BU159">
            <v>448</v>
          </cell>
        </row>
        <row r="160">
          <cell r="G160">
            <v>153</v>
          </cell>
          <cell r="X160">
            <v>255.24</v>
          </cell>
          <cell r="Y160">
            <v>357.33</v>
          </cell>
          <cell r="Z160">
            <v>164.34</v>
          </cell>
          <cell r="AA160">
            <v>230.08</v>
          </cell>
          <cell r="AB160">
            <v>260.81</v>
          </cell>
          <cell r="AC160">
            <v>365.13</v>
          </cell>
          <cell r="AD160">
            <v>168.27</v>
          </cell>
          <cell r="AE160">
            <v>235.58</v>
          </cell>
          <cell r="AF160">
            <v>266.38</v>
          </cell>
          <cell r="AG160">
            <v>372.93</v>
          </cell>
          <cell r="AH160">
            <v>172.21</v>
          </cell>
          <cell r="AI160">
            <v>241.09</v>
          </cell>
          <cell r="AN160">
            <v>277.51</v>
          </cell>
          <cell r="AO160">
            <v>388.52</v>
          </cell>
          <cell r="AR160">
            <v>283.08</v>
          </cell>
          <cell r="AS160">
            <v>396.32</v>
          </cell>
          <cell r="AT160">
            <v>184</v>
          </cell>
          <cell r="AU160">
            <v>257.60000000000002</v>
          </cell>
          <cell r="AV160">
            <v>288.64999999999998</v>
          </cell>
          <cell r="AW160">
            <v>404.11</v>
          </cell>
          <cell r="AX160">
            <v>187.93</v>
          </cell>
          <cell r="AY160">
            <v>263.11</v>
          </cell>
          <cell r="AZ160">
            <v>294.22000000000003</v>
          </cell>
          <cell r="BA160">
            <v>411.91</v>
          </cell>
          <cell r="BB160">
            <v>191.87</v>
          </cell>
          <cell r="BC160">
            <v>268.61</v>
          </cell>
          <cell r="BD160">
            <v>299.79000000000002</v>
          </cell>
          <cell r="BE160">
            <v>419.71</v>
          </cell>
          <cell r="BF160">
            <v>195.8</v>
          </cell>
          <cell r="BG160">
            <v>274.12</v>
          </cell>
          <cell r="BH160">
            <v>305.36</v>
          </cell>
          <cell r="BI160">
            <v>427.5</v>
          </cell>
          <cell r="BJ160">
            <v>199.73</v>
          </cell>
          <cell r="BK160">
            <v>279.62</v>
          </cell>
          <cell r="BL160">
            <v>310.93</v>
          </cell>
          <cell r="BM160">
            <v>435.3</v>
          </cell>
          <cell r="BN160">
            <v>203.66</v>
          </cell>
          <cell r="BO160">
            <v>285.13</v>
          </cell>
          <cell r="BP160">
            <v>316.5</v>
          </cell>
          <cell r="BQ160">
            <v>443.1</v>
          </cell>
          <cell r="BR160">
            <v>207.59</v>
          </cell>
          <cell r="BS160">
            <v>290.63</v>
          </cell>
          <cell r="BT160">
            <v>322.07</v>
          </cell>
          <cell r="BU160">
            <v>450.89</v>
          </cell>
        </row>
        <row r="161">
          <cell r="G161">
            <v>154</v>
          </cell>
          <cell r="X161">
            <v>256.87</v>
          </cell>
          <cell r="Y161">
            <v>359.62</v>
          </cell>
          <cell r="Z161">
            <v>165.41</v>
          </cell>
          <cell r="AA161">
            <v>231.57</v>
          </cell>
          <cell r="AB161">
            <v>262.48</v>
          </cell>
          <cell r="AC161">
            <v>367.47</v>
          </cell>
          <cell r="AD161">
            <v>169.37</v>
          </cell>
          <cell r="AE161">
            <v>237.11</v>
          </cell>
          <cell r="AF161">
            <v>268.08</v>
          </cell>
          <cell r="AG161">
            <v>375.32</v>
          </cell>
          <cell r="AH161">
            <v>173.32</v>
          </cell>
          <cell r="AI161">
            <v>242.65</v>
          </cell>
          <cell r="AN161">
            <v>279.3</v>
          </cell>
          <cell r="AO161">
            <v>391.01</v>
          </cell>
          <cell r="AR161">
            <v>284.89999999999998</v>
          </cell>
          <cell r="AS161">
            <v>398.86</v>
          </cell>
          <cell r="AT161">
            <v>185.2</v>
          </cell>
          <cell r="AU161">
            <v>259.27</v>
          </cell>
          <cell r="AV161">
            <v>290.51</v>
          </cell>
          <cell r="AW161">
            <v>406.71</v>
          </cell>
          <cell r="AX161">
            <v>189.15</v>
          </cell>
          <cell r="AY161">
            <v>264.82</v>
          </cell>
          <cell r="AZ161">
            <v>296.11</v>
          </cell>
          <cell r="BA161">
            <v>414.56</v>
          </cell>
          <cell r="BB161">
            <v>193.11</v>
          </cell>
          <cell r="BC161">
            <v>270.36</v>
          </cell>
          <cell r="BD161">
            <v>301.72000000000003</v>
          </cell>
          <cell r="BE161">
            <v>422.4</v>
          </cell>
          <cell r="BF161">
            <v>197.07</v>
          </cell>
          <cell r="BG161">
            <v>275.89999999999998</v>
          </cell>
          <cell r="BH161">
            <v>307.32</v>
          </cell>
          <cell r="BI161">
            <v>430.25</v>
          </cell>
          <cell r="BJ161">
            <v>201.03</v>
          </cell>
          <cell r="BK161">
            <v>281.44</v>
          </cell>
          <cell r="BL161">
            <v>312.93</v>
          </cell>
          <cell r="BM161">
            <v>438.1</v>
          </cell>
          <cell r="BN161">
            <v>204.99</v>
          </cell>
          <cell r="BO161">
            <v>286.98</v>
          </cell>
          <cell r="BP161">
            <v>318.52999999999997</v>
          </cell>
          <cell r="BQ161">
            <v>445.95</v>
          </cell>
          <cell r="BR161">
            <v>208.94</v>
          </cell>
          <cell r="BS161">
            <v>292.52</v>
          </cell>
          <cell r="BT161">
            <v>324.14</v>
          </cell>
          <cell r="BU161">
            <v>453.8</v>
          </cell>
        </row>
        <row r="162">
          <cell r="G162">
            <v>155</v>
          </cell>
          <cell r="X162">
            <v>258.51</v>
          </cell>
          <cell r="Y162">
            <v>361.91</v>
          </cell>
          <cell r="Z162">
            <v>166.47</v>
          </cell>
          <cell r="AA162">
            <v>233.06</v>
          </cell>
          <cell r="AB162">
            <v>264.14999999999998</v>
          </cell>
          <cell r="AC162">
            <v>369.81</v>
          </cell>
          <cell r="AD162">
            <v>170.46</v>
          </cell>
          <cell r="AE162">
            <v>238.64</v>
          </cell>
          <cell r="AF162">
            <v>269.79000000000002</v>
          </cell>
          <cell r="AG162">
            <v>377.71</v>
          </cell>
          <cell r="AH162">
            <v>174.44</v>
          </cell>
          <cell r="AI162">
            <v>244.22</v>
          </cell>
          <cell r="AN162">
            <v>281.08</v>
          </cell>
          <cell r="AO162">
            <v>393.51</v>
          </cell>
          <cell r="AR162">
            <v>286.72000000000003</v>
          </cell>
          <cell r="AS162">
            <v>401.41</v>
          </cell>
          <cell r="AT162">
            <v>186.39</v>
          </cell>
          <cell r="AU162">
            <v>260.95</v>
          </cell>
          <cell r="AV162">
            <v>292.36</v>
          </cell>
          <cell r="AW162">
            <v>409.31</v>
          </cell>
          <cell r="AX162">
            <v>190.38</v>
          </cell>
          <cell r="AY162">
            <v>266.52999999999997</v>
          </cell>
          <cell r="AZ162">
            <v>298</v>
          </cell>
          <cell r="BA162">
            <v>417.21</v>
          </cell>
          <cell r="BB162">
            <v>194.36</v>
          </cell>
          <cell r="BC162">
            <v>272.10000000000002</v>
          </cell>
          <cell r="BD162">
            <v>303.64999999999998</v>
          </cell>
          <cell r="BE162">
            <v>425.11</v>
          </cell>
          <cell r="BF162">
            <v>198.34</v>
          </cell>
          <cell r="BG162">
            <v>277.68</v>
          </cell>
          <cell r="BH162">
            <v>309.29000000000002</v>
          </cell>
          <cell r="BI162">
            <v>433</v>
          </cell>
          <cell r="BJ162">
            <v>202.33</v>
          </cell>
          <cell r="BK162">
            <v>283.26</v>
          </cell>
          <cell r="BL162">
            <v>314.93</v>
          </cell>
          <cell r="BM162">
            <v>440.9</v>
          </cell>
          <cell r="BN162">
            <v>206.31</v>
          </cell>
          <cell r="BO162">
            <v>288.83</v>
          </cell>
          <cell r="BP162">
            <v>320.57</v>
          </cell>
          <cell r="BQ162">
            <v>448.8</v>
          </cell>
          <cell r="BR162">
            <v>210.29</v>
          </cell>
          <cell r="BS162">
            <v>294.41000000000003</v>
          </cell>
          <cell r="BT162">
            <v>326.20999999999998</v>
          </cell>
          <cell r="BU162">
            <v>456.7</v>
          </cell>
        </row>
        <row r="163">
          <cell r="G163">
            <v>156</v>
          </cell>
          <cell r="X163">
            <v>260.14999999999998</v>
          </cell>
          <cell r="Y163">
            <v>364.21</v>
          </cell>
          <cell r="Z163">
            <v>167.54</v>
          </cell>
          <cell r="AA163">
            <v>234.56</v>
          </cell>
          <cell r="AB163">
            <v>265.83</v>
          </cell>
          <cell r="AC163">
            <v>372.16</v>
          </cell>
          <cell r="AD163">
            <v>171.55</v>
          </cell>
          <cell r="AE163">
            <v>240.17</v>
          </cell>
          <cell r="AF163">
            <v>271.51</v>
          </cell>
          <cell r="AG163">
            <v>380.11</v>
          </cell>
          <cell r="AH163">
            <v>175.56</v>
          </cell>
          <cell r="AI163">
            <v>245.78</v>
          </cell>
          <cell r="AN163">
            <v>282.86</v>
          </cell>
          <cell r="AO163">
            <v>396.01</v>
          </cell>
          <cell r="AR163">
            <v>288.54000000000002</v>
          </cell>
          <cell r="AS163">
            <v>403.96</v>
          </cell>
          <cell r="AT163">
            <v>187.59</v>
          </cell>
          <cell r="AU163">
            <v>262.62</v>
          </cell>
          <cell r="AV163">
            <v>294.22000000000003</v>
          </cell>
          <cell r="AW163">
            <v>411.91</v>
          </cell>
          <cell r="AX163">
            <v>191.6</v>
          </cell>
          <cell r="AY163">
            <v>268.24</v>
          </cell>
          <cell r="AZ163">
            <v>299.89999999999998</v>
          </cell>
          <cell r="BA163">
            <v>419.86</v>
          </cell>
          <cell r="BB163">
            <v>195.61</v>
          </cell>
          <cell r="BC163">
            <v>273.85000000000002</v>
          </cell>
          <cell r="BD163">
            <v>305.58</v>
          </cell>
          <cell r="BE163">
            <v>427.81</v>
          </cell>
          <cell r="BF163">
            <v>199.62</v>
          </cell>
          <cell r="BG163">
            <v>279.45999999999998</v>
          </cell>
          <cell r="BH163">
            <v>311.26</v>
          </cell>
          <cell r="BI163">
            <v>435.76</v>
          </cell>
          <cell r="BJ163">
            <v>203.62</v>
          </cell>
          <cell r="BK163">
            <v>285.07</v>
          </cell>
          <cell r="BL163">
            <v>316.94</v>
          </cell>
          <cell r="BM163">
            <v>443.71</v>
          </cell>
          <cell r="BN163">
            <v>207.63</v>
          </cell>
          <cell r="BO163">
            <v>290.69</v>
          </cell>
          <cell r="BP163">
            <v>322.61</v>
          </cell>
          <cell r="BQ163">
            <v>451.66</v>
          </cell>
          <cell r="BR163">
            <v>211.64</v>
          </cell>
          <cell r="BS163">
            <v>296.3</v>
          </cell>
          <cell r="BT163">
            <v>328.29</v>
          </cell>
          <cell r="BU163">
            <v>459.61</v>
          </cell>
        </row>
        <row r="164">
          <cell r="G164">
            <v>157</v>
          </cell>
          <cell r="X164">
            <v>261.79000000000002</v>
          </cell>
          <cell r="Y164">
            <v>366.51</v>
          </cell>
          <cell r="Z164">
            <v>168.61</v>
          </cell>
          <cell r="AA164">
            <v>236.05</v>
          </cell>
          <cell r="AB164">
            <v>267.51</v>
          </cell>
          <cell r="AC164">
            <v>374.51</v>
          </cell>
          <cell r="AD164">
            <v>172.64</v>
          </cell>
          <cell r="AE164">
            <v>241.7</v>
          </cell>
          <cell r="AF164">
            <v>273.22000000000003</v>
          </cell>
          <cell r="AG164">
            <v>382.51</v>
          </cell>
          <cell r="AH164">
            <v>176.68</v>
          </cell>
          <cell r="AI164">
            <v>247.35</v>
          </cell>
          <cell r="AN164">
            <v>284.64999999999998</v>
          </cell>
          <cell r="AO164">
            <v>398.51</v>
          </cell>
          <cell r="AR164">
            <v>290.37</v>
          </cell>
          <cell r="AS164">
            <v>406.52</v>
          </cell>
          <cell r="AT164">
            <v>188.78</v>
          </cell>
          <cell r="AU164">
            <v>264.3</v>
          </cell>
          <cell r="AV164">
            <v>296.08</v>
          </cell>
          <cell r="AW164">
            <v>414.52</v>
          </cell>
          <cell r="AX164">
            <v>192.82</v>
          </cell>
          <cell r="AY164">
            <v>269.95</v>
          </cell>
          <cell r="AZ164">
            <v>301.8</v>
          </cell>
          <cell r="BA164">
            <v>422.52</v>
          </cell>
          <cell r="BB164">
            <v>196.85</v>
          </cell>
          <cell r="BC164">
            <v>275.60000000000002</v>
          </cell>
          <cell r="BD164">
            <v>307.51</v>
          </cell>
          <cell r="BE164">
            <v>430.52</v>
          </cell>
          <cell r="BF164">
            <v>200.89</v>
          </cell>
          <cell r="BG164">
            <v>281.24</v>
          </cell>
          <cell r="BH164">
            <v>313.23</v>
          </cell>
          <cell r="BI164">
            <v>438.52</v>
          </cell>
          <cell r="BJ164">
            <v>204.92</v>
          </cell>
          <cell r="BK164">
            <v>286.89</v>
          </cell>
          <cell r="BL164">
            <v>318.94</v>
          </cell>
          <cell r="BM164">
            <v>446.52</v>
          </cell>
          <cell r="BN164">
            <v>208.96</v>
          </cell>
          <cell r="BO164">
            <v>292.54000000000002</v>
          </cell>
          <cell r="BP164">
            <v>324.66000000000003</v>
          </cell>
          <cell r="BQ164">
            <v>454.52</v>
          </cell>
          <cell r="BR164">
            <v>212.99</v>
          </cell>
          <cell r="BS164">
            <v>298.19</v>
          </cell>
          <cell r="BT164">
            <v>330.37</v>
          </cell>
          <cell r="BU164">
            <v>462.52</v>
          </cell>
        </row>
        <row r="165">
          <cell r="G165">
            <v>158</v>
          </cell>
          <cell r="X165">
            <v>263.68</v>
          </cell>
          <cell r="Y165">
            <v>369.16</v>
          </cell>
          <cell r="Z165">
            <v>169.68</v>
          </cell>
          <cell r="AA165">
            <v>237.55</v>
          </cell>
          <cell r="AB165">
            <v>269.43</v>
          </cell>
          <cell r="AC165">
            <v>377.21</v>
          </cell>
          <cell r="AD165">
            <v>173.74</v>
          </cell>
          <cell r="AE165">
            <v>243.24</v>
          </cell>
          <cell r="AF165">
            <v>275.19</v>
          </cell>
          <cell r="AG165">
            <v>385.26</v>
          </cell>
          <cell r="AH165">
            <v>177.8</v>
          </cell>
          <cell r="AI165">
            <v>248.92</v>
          </cell>
          <cell r="AN165">
            <v>286.69</v>
          </cell>
          <cell r="AO165">
            <v>401.36</v>
          </cell>
          <cell r="AR165">
            <v>292.44</v>
          </cell>
          <cell r="AS165">
            <v>409.42</v>
          </cell>
          <cell r="AT165">
            <v>189.98</v>
          </cell>
          <cell r="AU165">
            <v>265.98</v>
          </cell>
          <cell r="AV165">
            <v>298.19</v>
          </cell>
          <cell r="AW165">
            <v>417.47</v>
          </cell>
          <cell r="AX165">
            <v>194.04</v>
          </cell>
          <cell r="AY165">
            <v>271.66000000000003</v>
          </cell>
          <cell r="AZ165">
            <v>303.94</v>
          </cell>
          <cell r="BA165">
            <v>425.52</v>
          </cell>
          <cell r="BB165">
            <v>198.1</v>
          </cell>
          <cell r="BC165">
            <v>277.33999999999997</v>
          </cell>
          <cell r="BD165">
            <v>309.69</v>
          </cell>
          <cell r="BE165">
            <v>433.57</v>
          </cell>
          <cell r="BF165">
            <v>202.16</v>
          </cell>
          <cell r="BG165">
            <v>283.02999999999997</v>
          </cell>
          <cell r="BH165">
            <v>315.44</v>
          </cell>
          <cell r="BI165">
            <v>441.62</v>
          </cell>
          <cell r="BJ165">
            <v>206.22</v>
          </cell>
          <cell r="BK165">
            <v>288.70999999999998</v>
          </cell>
          <cell r="BL165">
            <v>321.2</v>
          </cell>
          <cell r="BM165">
            <v>449.67</v>
          </cell>
          <cell r="BN165">
            <v>210.29</v>
          </cell>
          <cell r="BO165">
            <v>294.39999999999998</v>
          </cell>
          <cell r="BP165">
            <v>326.95</v>
          </cell>
          <cell r="BQ165">
            <v>457.73</v>
          </cell>
          <cell r="BR165">
            <v>214.35</v>
          </cell>
          <cell r="BS165">
            <v>300.08</v>
          </cell>
          <cell r="BT165">
            <v>332.7</v>
          </cell>
          <cell r="BU165">
            <v>465.78</v>
          </cell>
        </row>
        <row r="166">
          <cell r="G166">
            <v>159</v>
          </cell>
          <cell r="X166">
            <v>265.33999999999997</v>
          </cell>
          <cell r="Y166">
            <v>371.47</v>
          </cell>
          <cell r="Z166">
            <v>170.75</v>
          </cell>
          <cell r="AA166">
            <v>239.05</v>
          </cell>
          <cell r="AB166">
            <v>271.12</v>
          </cell>
          <cell r="AC166">
            <v>379.57</v>
          </cell>
          <cell r="AD166">
            <v>174.84</v>
          </cell>
          <cell r="AE166">
            <v>244.77</v>
          </cell>
          <cell r="AF166">
            <v>276.91000000000003</v>
          </cell>
          <cell r="AG166">
            <v>387.67</v>
          </cell>
          <cell r="AH166">
            <v>178.92</v>
          </cell>
          <cell r="AI166">
            <v>250.49</v>
          </cell>
          <cell r="AN166">
            <v>288.49</v>
          </cell>
          <cell r="AO166">
            <v>403.88</v>
          </cell>
          <cell r="AR166">
            <v>294.27</v>
          </cell>
          <cell r="AS166">
            <v>411.98</v>
          </cell>
          <cell r="AT166">
            <v>191.18</v>
          </cell>
          <cell r="AU166">
            <v>267.64999999999998</v>
          </cell>
          <cell r="AV166">
            <v>300.06</v>
          </cell>
          <cell r="AW166">
            <v>420.09</v>
          </cell>
          <cell r="AX166">
            <v>195.27</v>
          </cell>
          <cell r="AY166">
            <v>273.37</v>
          </cell>
          <cell r="AZ166">
            <v>305.85000000000002</v>
          </cell>
          <cell r="BA166">
            <v>428.19</v>
          </cell>
          <cell r="BB166">
            <v>199.35</v>
          </cell>
          <cell r="BC166">
            <v>279.08999999999997</v>
          </cell>
          <cell r="BD166">
            <v>311.64</v>
          </cell>
          <cell r="BE166">
            <v>436.29</v>
          </cell>
          <cell r="BF166">
            <v>203.44</v>
          </cell>
          <cell r="BG166">
            <v>284.82</v>
          </cell>
          <cell r="BH166">
            <v>317.42</v>
          </cell>
          <cell r="BI166">
            <v>444.39</v>
          </cell>
          <cell r="BJ166">
            <v>207.53</v>
          </cell>
          <cell r="BK166">
            <v>290.54000000000002</v>
          </cell>
          <cell r="BL166">
            <v>323.20999999999998</v>
          </cell>
          <cell r="BM166">
            <v>452.5</v>
          </cell>
          <cell r="BN166">
            <v>211.61</v>
          </cell>
          <cell r="BO166">
            <v>296.26</v>
          </cell>
          <cell r="BP166">
            <v>329</v>
          </cell>
          <cell r="BQ166">
            <v>460.6</v>
          </cell>
          <cell r="BR166">
            <v>215.7</v>
          </cell>
          <cell r="BS166">
            <v>301.98</v>
          </cell>
          <cell r="BT166">
            <v>334.79</v>
          </cell>
          <cell r="BU166">
            <v>468.7</v>
          </cell>
        </row>
        <row r="167">
          <cell r="G167">
            <v>160</v>
          </cell>
          <cell r="X167">
            <v>266.99</v>
          </cell>
          <cell r="Y167">
            <v>373.79</v>
          </cell>
          <cell r="Z167">
            <v>171.82</v>
          </cell>
          <cell r="AA167">
            <v>240.55</v>
          </cell>
          <cell r="AB167">
            <v>272.81</v>
          </cell>
          <cell r="AC167">
            <v>381.94</v>
          </cell>
          <cell r="AD167">
            <v>175.93</v>
          </cell>
          <cell r="AE167">
            <v>246.3</v>
          </cell>
          <cell r="AF167">
            <v>278.64</v>
          </cell>
          <cell r="AG167">
            <v>390.09</v>
          </cell>
          <cell r="AH167">
            <v>180.04</v>
          </cell>
          <cell r="AI167">
            <v>252.06</v>
          </cell>
          <cell r="AN167">
            <v>290.29000000000002</v>
          </cell>
          <cell r="AO167">
            <v>406.4</v>
          </cell>
          <cell r="AR167">
            <v>296.11</v>
          </cell>
          <cell r="AS167">
            <v>414.55</v>
          </cell>
          <cell r="AT167">
            <v>192.38</v>
          </cell>
          <cell r="AU167">
            <v>269.33</v>
          </cell>
          <cell r="AV167">
            <v>301.93</v>
          </cell>
          <cell r="AW167">
            <v>422.71</v>
          </cell>
          <cell r="AX167">
            <v>196.49</v>
          </cell>
          <cell r="AY167">
            <v>275.08999999999997</v>
          </cell>
          <cell r="AZ167">
            <v>307.76</v>
          </cell>
          <cell r="BA167">
            <v>430.86</v>
          </cell>
          <cell r="BB167">
            <v>200.6</v>
          </cell>
          <cell r="BC167">
            <v>280.85000000000002</v>
          </cell>
          <cell r="BD167">
            <v>313.58</v>
          </cell>
          <cell r="BE167">
            <v>439.01</v>
          </cell>
          <cell r="BF167">
            <v>204.72</v>
          </cell>
          <cell r="BG167">
            <v>286.60000000000002</v>
          </cell>
          <cell r="BH167">
            <v>319.41000000000003</v>
          </cell>
          <cell r="BI167">
            <v>447.17</v>
          </cell>
          <cell r="BJ167">
            <v>208.83</v>
          </cell>
          <cell r="BK167">
            <v>292.36</v>
          </cell>
          <cell r="BL167">
            <v>325.23</v>
          </cell>
          <cell r="BM167">
            <v>455.32</v>
          </cell>
          <cell r="BN167">
            <v>212.94</v>
          </cell>
          <cell r="BO167">
            <v>298.12</v>
          </cell>
          <cell r="BP167">
            <v>331.05</v>
          </cell>
          <cell r="BQ167">
            <v>463.48</v>
          </cell>
          <cell r="BR167">
            <v>217.05</v>
          </cell>
          <cell r="BS167">
            <v>303.87</v>
          </cell>
          <cell r="BT167">
            <v>336.88</v>
          </cell>
          <cell r="BU167">
            <v>471.63</v>
          </cell>
        </row>
        <row r="168">
          <cell r="G168">
            <v>161</v>
          </cell>
          <cell r="X168">
            <v>268.64999999999998</v>
          </cell>
          <cell r="Y168">
            <v>376.11</v>
          </cell>
          <cell r="Z168">
            <v>172.89</v>
          </cell>
          <cell r="AA168">
            <v>242.05</v>
          </cell>
          <cell r="AB168">
            <v>274.51</v>
          </cell>
          <cell r="AC168">
            <v>384.31</v>
          </cell>
          <cell r="AD168">
            <v>177.03</v>
          </cell>
          <cell r="AE168">
            <v>247.84</v>
          </cell>
          <cell r="AF168">
            <v>280.37</v>
          </cell>
          <cell r="AG168">
            <v>392.52</v>
          </cell>
          <cell r="AH168">
            <v>181.17</v>
          </cell>
          <cell r="AI168">
            <v>253.63</v>
          </cell>
          <cell r="AN168">
            <v>292.08999999999997</v>
          </cell>
          <cell r="AO168">
            <v>408.92</v>
          </cell>
          <cell r="AR168">
            <v>297.95</v>
          </cell>
          <cell r="AS168">
            <v>417.13</v>
          </cell>
          <cell r="AT168">
            <v>193.58</v>
          </cell>
          <cell r="AU168">
            <v>271.01</v>
          </cell>
          <cell r="AV168">
            <v>303.81</v>
          </cell>
          <cell r="AW168">
            <v>425.33</v>
          </cell>
          <cell r="AX168">
            <v>197.72</v>
          </cell>
          <cell r="AY168">
            <v>276.81</v>
          </cell>
          <cell r="AZ168">
            <v>309.67</v>
          </cell>
          <cell r="BA168">
            <v>433.54</v>
          </cell>
          <cell r="BB168">
            <v>201.86</v>
          </cell>
          <cell r="BC168">
            <v>282.60000000000002</v>
          </cell>
          <cell r="BD168">
            <v>315.52999999999997</v>
          </cell>
          <cell r="BE168">
            <v>441.74</v>
          </cell>
          <cell r="BF168">
            <v>205.99</v>
          </cell>
          <cell r="BG168">
            <v>288.39</v>
          </cell>
          <cell r="BH168">
            <v>321.39</v>
          </cell>
          <cell r="BI168">
            <v>449.95</v>
          </cell>
          <cell r="BJ168">
            <v>210.13</v>
          </cell>
          <cell r="BK168">
            <v>294.18</v>
          </cell>
          <cell r="BL168">
            <v>327.25</v>
          </cell>
          <cell r="BM168">
            <v>458.15</v>
          </cell>
          <cell r="BN168">
            <v>214.27</v>
          </cell>
          <cell r="BO168">
            <v>299.98</v>
          </cell>
          <cell r="BP168">
            <v>333.11</v>
          </cell>
          <cell r="BQ168">
            <v>466.36</v>
          </cell>
          <cell r="BR168">
            <v>218.41</v>
          </cell>
          <cell r="BS168">
            <v>305.77</v>
          </cell>
          <cell r="BT168">
            <v>338.97</v>
          </cell>
          <cell r="BU168">
            <v>474.56</v>
          </cell>
        </row>
        <row r="169">
          <cell r="G169">
            <v>162</v>
          </cell>
          <cell r="X169">
            <v>270.31</v>
          </cell>
          <cell r="Y169">
            <v>378.43</v>
          </cell>
          <cell r="Z169">
            <v>173.96</v>
          </cell>
          <cell r="AA169">
            <v>243.55</v>
          </cell>
          <cell r="AB169">
            <v>276.20999999999998</v>
          </cell>
          <cell r="AC169">
            <v>386.69</v>
          </cell>
          <cell r="AD169">
            <v>178.13</v>
          </cell>
          <cell r="AE169">
            <v>249.38</v>
          </cell>
          <cell r="AF169">
            <v>282.10000000000002</v>
          </cell>
          <cell r="AG169">
            <v>394.94</v>
          </cell>
          <cell r="AH169">
            <v>182.29</v>
          </cell>
          <cell r="AI169">
            <v>255.21</v>
          </cell>
          <cell r="AN169">
            <v>293.89999999999998</v>
          </cell>
          <cell r="AO169">
            <v>411.45</v>
          </cell>
          <cell r="AR169">
            <v>299.79000000000002</v>
          </cell>
          <cell r="AS169">
            <v>419.71</v>
          </cell>
          <cell r="AT169">
            <v>194.78</v>
          </cell>
          <cell r="AU169">
            <v>272.69</v>
          </cell>
          <cell r="AV169">
            <v>305.69</v>
          </cell>
          <cell r="AW169">
            <v>427.96</v>
          </cell>
          <cell r="AX169">
            <v>198.94</v>
          </cell>
          <cell r="AY169">
            <v>278.52</v>
          </cell>
          <cell r="AZ169">
            <v>311.58999999999997</v>
          </cell>
          <cell r="BA169">
            <v>436.22</v>
          </cell>
          <cell r="BB169">
            <v>203.11</v>
          </cell>
          <cell r="BC169">
            <v>284.35000000000002</v>
          </cell>
          <cell r="BD169">
            <v>317.48</v>
          </cell>
          <cell r="BE169">
            <v>444.48</v>
          </cell>
          <cell r="BF169">
            <v>207.27</v>
          </cell>
          <cell r="BG169">
            <v>290.18</v>
          </cell>
          <cell r="BH169">
            <v>323.38</v>
          </cell>
          <cell r="BI169">
            <v>452.73</v>
          </cell>
          <cell r="BJ169">
            <v>211.43</v>
          </cell>
          <cell r="BK169">
            <v>296.01</v>
          </cell>
          <cell r="BL169">
            <v>329.28</v>
          </cell>
          <cell r="BM169">
            <v>460.99</v>
          </cell>
          <cell r="BN169">
            <v>215.6</v>
          </cell>
          <cell r="BO169">
            <v>301.83999999999997</v>
          </cell>
          <cell r="BP169">
            <v>335.17</v>
          </cell>
          <cell r="BQ169">
            <v>469.24</v>
          </cell>
          <cell r="BR169">
            <v>219.76</v>
          </cell>
          <cell r="BS169">
            <v>307.67</v>
          </cell>
          <cell r="BT169">
            <v>341.07</v>
          </cell>
          <cell r="BU169">
            <v>477.5</v>
          </cell>
        </row>
        <row r="170">
          <cell r="G170">
            <v>163</v>
          </cell>
          <cell r="X170">
            <v>271.97000000000003</v>
          </cell>
          <cell r="Y170">
            <v>380.76</v>
          </cell>
          <cell r="Z170">
            <v>175.04</v>
          </cell>
          <cell r="AA170">
            <v>245.05</v>
          </cell>
          <cell r="AB170">
            <v>277.91000000000003</v>
          </cell>
          <cell r="AC170">
            <v>389.07</v>
          </cell>
          <cell r="AD170">
            <v>179.23</v>
          </cell>
          <cell r="AE170">
            <v>250.92</v>
          </cell>
          <cell r="AF170">
            <v>283.83999999999997</v>
          </cell>
          <cell r="AG170">
            <v>397.37</v>
          </cell>
          <cell r="AH170">
            <v>183.42</v>
          </cell>
          <cell r="AI170">
            <v>256.77999999999997</v>
          </cell>
          <cell r="AN170">
            <v>295.7</v>
          </cell>
          <cell r="AO170">
            <v>413.99</v>
          </cell>
          <cell r="AR170">
            <v>301.64</v>
          </cell>
          <cell r="AS170">
            <v>422.29</v>
          </cell>
          <cell r="AT170">
            <v>195.98</v>
          </cell>
          <cell r="AU170">
            <v>274.38</v>
          </cell>
          <cell r="AV170">
            <v>307.57</v>
          </cell>
          <cell r="AW170">
            <v>430.6</v>
          </cell>
          <cell r="AX170">
            <v>200.17</v>
          </cell>
          <cell r="AY170">
            <v>280.24</v>
          </cell>
          <cell r="AZ170">
            <v>313.5</v>
          </cell>
          <cell r="BA170">
            <v>438.91</v>
          </cell>
          <cell r="BB170">
            <v>204.36</v>
          </cell>
          <cell r="BC170">
            <v>286.11</v>
          </cell>
          <cell r="BD170">
            <v>319.44</v>
          </cell>
          <cell r="BE170">
            <v>447.21</v>
          </cell>
          <cell r="BF170">
            <v>208.55</v>
          </cell>
          <cell r="BG170">
            <v>291.97000000000003</v>
          </cell>
          <cell r="BH170">
            <v>325.37</v>
          </cell>
          <cell r="BI170">
            <v>455.52</v>
          </cell>
          <cell r="BJ170">
            <v>212.74</v>
          </cell>
          <cell r="BK170">
            <v>297.83999999999997</v>
          </cell>
          <cell r="BL170">
            <v>331.3</v>
          </cell>
          <cell r="BM170">
            <v>463.83</v>
          </cell>
          <cell r="BN170">
            <v>216.93</v>
          </cell>
          <cell r="BO170">
            <v>303.7</v>
          </cell>
          <cell r="BP170">
            <v>337.24</v>
          </cell>
          <cell r="BQ170">
            <v>472.13</v>
          </cell>
          <cell r="BR170">
            <v>221.12</v>
          </cell>
          <cell r="BS170">
            <v>309.56</v>
          </cell>
          <cell r="BT170">
            <v>343.17</v>
          </cell>
          <cell r="BU170">
            <v>480.44</v>
          </cell>
        </row>
        <row r="171">
          <cell r="G171">
            <v>164</v>
          </cell>
          <cell r="X171">
            <v>273.64</v>
          </cell>
          <cell r="Y171">
            <v>383.09</v>
          </cell>
          <cell r="Z171">
            <v>176.11</v>
          </cell>
          <cell r="AA171">
            <v>246.56</v>
          </cell>
          <cell r="AB171">
            <v>279.61</v>
          </cell>
          <cell r="AC171">
            <v>391.45</v>
          </cell>
          <cell r="AD171">
            <v>180.33</v>
          </cell>
          <cell r="AE171">
            <v>252.46</v>
          </cell>
          <cell r="AF171">
            <v>285.58</v>
          </cell>
          <cell r="AG171">
            <v>399.81</v>
          </cell>
          <cell r="AH171">
            <v>184.54</v>
          </cell>
          <cell r="AI171">
            <v>258.36</v>
          </cell>
          <cell r="AN171">
            <v>297.52</v>
          </cell>
          <cell r="AO171">
            <v>416.52</v>
          </cell>
          <cell r="AR171">
            <v>303.49</v>
          </cell>
          <cell r="AS171">
            <v>424.88</v>
          </cell>
          <cell r="AT171">
            <v>197.19</v>
          </cell>
          <cell r="AU171">
            <v>276.06</v>
          </cell>
          <cell r="AV171">
            <v>309.45999999999998</v>
          </cell>
          <cell r="AW171">
            <v>433.24</v>
          </cell>
          <cell r="AX171">
            <v>201.4</v>
          </cell>
          <cell r="AY171">
            <v>281.95999999999998</v>
          </cell>
          <cell r="AZ171">
            <v>315.43</v>
          </cell>
          <cell r="BA171">
            <v>441.6</v>
          </cell>
          <cell r="BB171">
            <v>205.62</v>
          </cell>
          <cell r="BC171">
            <v>287.86</v>
          </cell>
          <cell r="BD171">
            <v>321.39999999999998</v>
          </cell>
          <cell r="BE171">
            <v>449.95</v>
          </cell>
          <cell r="BF171">
            <v>209.83</v>
          </cell>
          <cell r="BG171">
            <v>293.76</v>
          </cell>
          <cell r="BH171">
            <v>327.37</v>
          </cell>
          <cell r="BI171">
            <v>458.31</v>
          </cell>
          <cell r="BJ171">
            <v>214.05</v>
          </cell>
          <cell r="BK171">
            <v>299.66000000000003</v>
          </cell>
          <cell r="BL171">
            <v>333.34</v>
          </cell>
          <cell r="BM171">
            <v>466.67</v>
          </cell>
          <cell r="BN171">
            <v>218.26</v>
          </cell>
          <cell r="BO171">
            <v>305.56</v>
          </cell>
          <cell r="BP171">
            <v>339.3</v>
          </cell>
          <cell r="BQ171">
            <v>475.03</v>
          </cell>
          <cell r="BR171">
            <v>222.47</v>
          </cell>
          <cell r="BS171">
            <v>311.45999999999998</v>
          </cell>
          <cell r="BT171">
            <v>345.27</v>
          </cell>
          <cell r="BU171">
            <v>483.38</v>
          </cell>
        </row>
        <row r="172">
          <cell r="G172">
            <v>165</v>
          </cell>
          <cell r="X172">
            <v>275.31</v>
          </cell>
          <cell r="Y172">
            <v>385.43</v>
          </cell>
          <cell r="Z172">
            <v>177.19</v>
          </cell>
          <cell r="AA172">
            <v>248.06</v>
          </cell>
          <cell r="AB172">
            <v>281.32</v>
          </cell>
          <cell r="AC172">
            <v>393.84</v>
          </cell>
          <cell r="AD172">
            <v>181.43</v>
          </cell>
          <cell r="AE172">
            <v>254</v>
          </cell>
          <cell r="AF172">
            <v>287.32</v>
          </cell>
          <cell r="AG172">
            <v>402.25</v>
          </cell>
          <cell r="AH172">
            <v>185.67</v>
          </cell>
          <cell r="AI172">
            <v>259.94</v>
          </cell>
          <cell r="AN172">
            <v>299.33</v>
          </cell>
          <cell r="AO172">
            <v>419.07</v>
          </cell>
          <cell r="AR172">
            <v>305.33999999999997</v>
          </cell>
          <cell r="AS172">
            <v>427.47</v>
          </cell>
          <cell r="AT172">
            <v>198.39</v>
          </cell>
          <cell r="AU172">
            <v>277.75</v>
          </cell>
          <cell r="AV172">
            <v>311.35000000000002</v>
          </cell>
          <cell r="AW172">
            <v>435.88</v>
          </cell>
          <cell r="AX172">
            <v>202.63</v>
          </cell>
          <cell r="AY172">
            <v>283.68</v>
          </cell>
          <cell r="AZ172">
            <v>317.35000000000002</v>
          </cell>
          <cell r="BA172">
            <v>444.29</v>
          </cell>
          <cell r="BB172">
            <v>206.87</v>
          </cell>
          <cell r="BC172">
            <v>289.62</v>
          </cell>
          <cell r="BD172">
            <v>323.36</v>
          </cell>
          <cell r="BE172">
            <v>452.7</v>
          </cell>
          <cell r="BF172">
            <v>211.11</v>
          </cell>
          <cell r="BG172">
            <v>295.56</v>
          </cell>
          <cell r="BH172">
            <v>329.36</v>
          </cell>
          <cell r="BI172">
            <v>461.11</v>
          </cell>
          <cell r="BJ172">
            <v>215.35</v>
          </cell>
          <cell r="BK172">
            <v>301.49</v>
          </cell>
          <cell r="BL172">
            <v>335.37</v>
          </cell>
          <cell r="BM172">
            <v>469.52</v>
          </cell>
          <cell r="BN172">
            <v>219.59</v>
          </cell>
          <cell r="BO172">
            <v>307.43</v>
          </cell>
          <cell r="BP172">
            <v>341.38</v>
          </cell>
          <cell r="BQ172">
            <v>477.93</v>
          </cell>
          <cell r="BR172">
            <v>223.83</v>
          </cell>
          <cell r="BS172">
            <v>313.37</v>
          </cell>
          <cell r="BT172">
            <v>347.38</v>
          </cell>
          <cell r="BU172">
            <v>486.33</v>
          </cell>
        </row>
        <row r="173">
          <cell r="G173">
            <v>166</v>
          </cell>
          <cell r="X173">
            <v>276.98</v>
          </cell>
          <cell r="Y173">
            <v>387.78</v>
          </cell>
          <cell r="Z173">
            <v>178.26</v>
          </cell>
          <cell r="AA173">
            <v>249.57</v>
          </cell>
          <cell r="AB173">
            <v>283.02</v>
          </cell>
          <cell r="AC173">
            <v>396.23</v>
          </cell>
          <cell r="AD173">
            <v>182.53</v>
          </cell>
          <cell r="AE173">
            <v>255.54</v>
          </cell>
          <cell r="AF173">
            <v>289.07</v>
          </cell>
          <cell r="AG173">
            <v>404.69</v>
          </cell>
          <cell r="AH173">
            <v>186.8</v>
          </cell>
          <cell r="AI173">
            <v>261.51</v>
          </cell>
          <cell r="AN173">
            <v>301.14999999999998</v>
          </cell>
          <cell r="AO173">
            <v>421.61</v>
          </cell>
          <cell r="AR173">
            <v>307.19</v>
          </cell>
          <cell r="AS173">
            <v>430.07</v>
          </cell>
          <cell r="AT173">
            <v>199.59</v>
          </cell>
          <cell r="AU173">
            <v>279.43</v>
          </cell>
          <cell r="AV173">
            <v>313.24</v>
          </cell>
          <cell r="AW173">
            <v>438.53</v>
          </cell>
          <cell r="AX173">
            <v>203.86</v>
          </cell>
          <cell r="AY173">
            <v>285.39999999999998</v>
          </cell>
          <cell r="AZ173">
            <v>319.27999999999997</v>
          </cell>
          <cell r="BA173">
            <v>446.99</v>
          </cell>
          <cell r="BB173">
            <v>208.13</v>
          </cell>
          <cell r="BC173">
            <v>291.38</v>
          </cell>
          <cell r="BD173">
            <v>325.32</v>
          </cell>
          <cell r="BE173">
            <v>455.45</v>
          </cell>
          <cell r="BF173">
            <v>212.39</v>
          </cell>
          <cell r="BG173">
            <v>297.35000000000002</v>
          </cell>
          <cell r="BH173">
            <v>331.36</v>
          </cell>
          <cell r="BI173">
            <v>463.91</v>
          </cell>
          <cell r="BJ173">
            <v>216.66</v>
          </cell>
          <cell r="BK173">
            <v>303.32</v>
          </cell>
          <cell r="BL173">
            <v>337.41</v>
          </cell>
          <cell r="BM173">
            <v>472.37</v>
          </cell>
          <cell r="BN173">
            <v>220.93</v>
          </cell>
          <cell r="BO173">
            <v>309.3</v>
          </cell>
          <cell r="BP173">
            <v>343.45</v>
          </cell>
          <cell r="BQ173">
            <v>480.83</v>
          </cell>
          <cell r="BR173">
            <v>225.19</v>
          </cell>
          <cell r="BS173">
            <v>315.27</v>
          </cell>
          <cell r="BT173">
            <v>349.49</v>
          </cell>
          <cell r="BU173">
            <v>489.29</v>
          </cell>
        </row>
        <row r="174">
          <cell r="G174">
            <v>167</v>
          </cell>
          <cell r="X174">
            <v>278.66000000000003</v>
          </cell>
          <cell r="Y174">
            <v>390.12</v>
          </cell>
          <cell r="Z174">
            <v>179.34</v>
          </cell>
          <cell r="AA174">
            <v>251.08</v>
          </cell>
          <cell r="AB174">
            <v>284.74</v>
          </cell>
          <cell r="AC174">
            <v>398.63</v>
          </cell>
          <cell r="AD174">
            <v>183.63</v>
          </cell>
          <cell r="AE174">
            <v>257.08999999999997</v>
          </cell>
          <cell r="AF174">
            <v>290.82</v>
          </cell>
          <cell r="AG174">
            <v>407.14</v>
          </cell>
          <cell r="AH174">
            <v>187.92</v>
          </cell>
          <cell r="AI174">
            <v>263.08999999999997</v>
          </cell>
          <cell r="AN174">
            <v>302.97000000000003</v>
          </cell>
          <cell r="AO174">
            <v>424.16</v>
          </cell>
          <cell r="AR174">
            <v>309.05</v>
          </cell>
          <cell r="AS174">
            <v>432.67</v>
          </cell>
          <cell r="AT174">
            <v>200.8</v>
          </cell>
          <cell r="AU174">
            <v>281.12</v>
          </cell>
          <cell r="AV174">
            <v>315.13</v>
          </cell>
          <cell r="AW174">
            <v>441.18</v>
          </cell>
          <cell r="AX174">
            <v>205.09</v>
          </cell>
          <cell r="AY174">
            <v>287.13</v>
          </cell>
          <cell r="AZ174">
            <v>321.20999999999998</v>
          </cell>
          <cell r="BA174">
            <v>449.7</v>
          </cell>
          <cell r="BB174">
            <v>209.38</v>
          </cell>
          <cell r="BC174">
            <v>293.14</v>
          </cell>
          <cell r="BD174">
            <v>327.29000000000002</v>
          </cell>
          <cell r="BE174">
            <v>458.21</v>
          </cell>
          <cell r="BF174">
            <v>213.68</v>
          </cell>
          <cell r="BG174">
            <v>299.14999999999998</v>
          </cell>
          <cell r="BH174">
            <v>333.37</v>
          </cell>
          <cell r="BI174">
            <v>466.72</v>
          </cell>
          <cell r="BJ174">
            <v>217.97</v>
          </cell>
          <cell r="BK174">
            <v>305.14999999999998</v>
          </cell>
          <cell r="BL174">
            <v>339.45</v>
          </cell>
          <cell r="BM174">
            <v>475.23</v>
          </cell>
          <cell r="BN174">
            <v>222.26</v>
          </cell>
          <cell r="BO174">
            <v>311.16000000000003</v>
          </cell>
          <cell r="BP174">
            <v>345.53</v>
          </cell>
          <cell r="BQ174">
            <v>483.74</v>
          </cell>
          <cell r="BR174">
            <v>226.55</v>
          </cell>
          <cell r="BS174">
            <v>317.17</v>
          </cell>
          <cell r="BT174">
            <v>351.6</v>
          </cell>
          <cell r="BU174">
            <v>492.25</v>
          </cell>
        </row>
        <row r="175">
          <cell r="G175">
            <v>168</v>
          </cell>
          <cell r="X175">
            <v>280.33999999999997</v>
          </cell>
          <cell r="Y175">
            <v>392.48</v>
          </cell>
          <cell r="Z175">
            <v>180.42</v>
          </cell>
          <cell r="AA175">
            <v>252.59</v>
          </cell>
          <cell r="AB175">
            <v>286.45</v>
          </cell>
          <cell r="AC175">
            <v>401.04</v>
          </cell>
          <cell r="AD175">
            <v>184.74</v>
          </cell>
          <cell r="AE175">
            <v>258.63</v>
          </cell>
          <cell r="AF175">
            <v>292.57</v>
          </cell>
          <cell r="AG175">
            <v>409.6</v>
          </cell>
          <cell r="AH175">
            <v>189.05</v>
          </cell>
          <cell r="AI175">
            <v>264.68</v>
          </cell>
          <cell r="AN175">
            <v>304.8</v>
          </cell>
          <cell r="AO175">
            <v>426.72</v>
          </cell>
          <cell r="AR175">
            <v>310.92</v>
          </cell>
          <cell r="AS175">
            <v>435.28</v>
          </cell>
          <cell r="AT175">
            <v>202.01</v>
          </cell>
          <cell r="AU175">
            <v>282.81</v>
          </cell>
          <cell r="AV175">
            <v>317.02999999999997</v>
          </cell>
          <cell r="AW175">
            <v>443.84</v>
          </cell>
          <cell r="AX175">
            <v>206.32</v>
          </cell>
          <cell r="AY175">
            <v>288.85000000000002</v>
          </cell>
          <cell r="AZ175">
            <v>323.14999999999998</v>
          </cell>
          <cell r="BA175">
            <v>452.4</v>
          </cell>
          <cell r="BB175">
            <v>210.64</v>
          </cell>
          <cell r="BC175">
            <v>294.89999999999998</v>
          </cell>
          <cell r="BD175">
            <v>329.26</v>
          </cell>
          <cell r="BE175">
            <v>460.97</v>
          </cell>
          <cell r="BF175">
            <v>214.96</v>
          </cell>
          <cell r="BG175">
            <v>300.94</v>
          </cell>
          <cell r="BH175">
            <v>335.38</v>
          </cell>
          <cell r="BI175">
            <v>469.53</v>
          </cell>
          <cell r="BJ175">
            <v>219.28</v>
          </cell>
          <cell r="BK175">
            <v>306.99</v>
          </cell>
          <cell r="BL175">
            <v>341.49</v>
          </cell>
          <cell r="BM175">
            <v>478.09</v>
          </cell>
          <cell r="BN175">
            <v>223.59</v>
          </cell>
          <cell r="BO175">
            <v>313.02999999999997</v>
          </cell>
          <cell r="BP175">
            <v>347.61</v>
          </cell>
          <cell r="BQ175">
            <v>486.65</v>
          </cell>
          <cell r="BR175">
            <v>227.91</v>
          </cell>
          <cell r="BS175">
            <v>319.08</v>
          </cell>
          <cell r="BT175">
            <v>353.72</v>
          </cell>
          <cell r="BU175">
            <v>495.21</v>
          </cell>
        </row>
        <row r="176">
          <cell r="G176">
            <v>169</v>
          </cell>
          <cell r="X176">
            <v>281.75</v>
          </cell>
          <cell r="Y176">
            <v>394.44</v>
          </cell>
          <cell r="Z176">
            <v>181.5</v>
          </cell>
          <cell r="AA176">
            <v>254.1</v>
          </cell>
          <cell r="AB176">
            <v>287.89999999999998</v>
          </cell>
          <cell r="AC176">
            <v>403.06</v>
          </cell>
          <cell r="AD176">
            <v>185.84</v>
          </cell>
          <cell r="AE176">
            <v>260.18</v>
          </cell>
          <cell r="AF176">
            <v>294.05</v>
          </cell>
          <cell r="AG176">
            <v>411.67</v>
          </cell>
          <cell r="AH176">
            <v>190.18</v>
          </cell>
          <cell r="AI176">
            <v>266.26</v>
          </cell>
          <cell r="AN176">
            <v>306.35000000000002</v>
          </cell>
          <cell r="AO176">
            <v>428.89</v>
          </cell>
          <cell r="AR176">
            <v>312.5</v>
          </cell>
          <cell r="AS176">
            <v>437.5</v>
          </cell>
          <cell r="AT176">
            <v>203.21</v>
          </cell>
          <cell r="AU176">
            <v>284.5</v>
          </cell>
          <cell r="AV176">
            <v>318.64999999999998</v>
          </cell>
          <cell r="AW176">
            <v>446.12</v>
          </cell>
          <cell r="AX176">
            <v>207.56</v>
          </cell>
          <cell r="AY176">
            <v>290.58</v>
          </cell>
          <cell r="AZ176">
            <v>324.81</v>
          </cell>
          <cell r="BA176">
            <v>454.73</v>
          </cell>
          <cell r="BB176">
            <v>211.9</v>
          </cell>
          <cell r="BC176">
            <v>296.66000000000003</v>
          </cell>
          <cell r="BD176">
            <v>330.96</v>
          </cell>
          <cell r="BE176">
            <v>463.34</v>
          </cell>
          <cell r="BF176">
            <v>216.24</v>
          </cell>
          <cell r="BG176">
            <v>302.74</v>
          </cell>
          <cell r="BH176">
            <v>337.11</v>
          </cell>
          <cell r="BI176">
            <v>471.95</v>
          </cell>
          <cell r="BJ176">
            <v>220.59</v>
          </cell>
          <cell r="BK176">
            <v>308.82</v>
          </cell>
          <cell r="BL176">
            <v>343.26</v>
          </cell>
          <cell r="BM176">
            <v>480.57</v>
          </cell>
          <cell r="BN176">
            <v>224.93</v>
          </cell>
          <cell r="BO176">
            <v>314.89999999999998</v>
          </cell>
          <cell r="BP176">
            <v>349.41</v>
          </cell>
          <cell r="BQ176">
            <v>489.18</v>
          </cell>
          <cell r="BR176">
            <v>229.27</v>
          </cell>
          <cell r="BS176">
            <v>320.98</v>
          </cell>
          <cell r="BT176">
            <v>355.56</v>
          </cell>
          <cell r="BU176">
            <v>497.79</v>
          </cell>
        </row>
        <row r="177">
          <cell r="G177">
            <v>170</v>
          </cell>
          <cell r="X177">
            <v>283.43</v>
          </cell>
          <cell r="Y177">
            <v>396.8</v>
          </cell>
          <cell r="Z177">
            <v>182.58</v>
          </cell>
          <cell r="AA177">
            <v>255.61</v>
          </cell>
          <cell r="AB177">
            <v>289.62</v>
          </cell>
          <cell r="AC177">
            <v>405.46</v>
          </cell>
          <cell r="AD177">
            <v>186.95</v>
          </cell>
          <cell r="AE177">
            <v>261.73</v>
          </cell>
          <cell r="AF177">
            <v>295.8</v>
          </cell>
          <cell r="AG177">
            <v>414.13</v>
          </cell>
          <cell r="AH177">
            <v>191.32</v>
          </cell>
          <cell r="AI177">
            <v>267.83999999999997</v>
          </cell>
          <cell r="AN177">
            <v>308.18</v>
          </cell>
          <cell r="AO177">
            <v>431.45</v>
          </cell>
          <cell r="AR177">
            <v>314.37</v>
          </cell>
          <cell r="AS177">
            <v>440.12</v>
          </cell>
          <cell r="AT177">
            <v>204.42</v>
          </cell>
          <cell r="AU177">
            <v>286.19</v>
          </cell>
          <cell r="AV177">
            <v>320.56</v>
          </cell>
          <cell r="AW177">
            <v>448.78</v>
          </cell>
          <cell r="AX177">
            <v>208.79</v>
          </cell>
          <cell r="AY177">
            <v>292.31</v>
          </cell>
          <cell r="AZ177">
            <v>326.74</v>
          </cell>
          <cell r="BA177">
            <v>457.44</v>
          </cell>
          <cell r="BB177">
            <v>213.16</v>
          </cell>
          <cell r="BC177">
            <v>298.42</v>
          </cell>
          <cell r="BD177">
            <v>332.93</v>
          </cell>
          <cell r="BE177">
            <v>466.11</v>
          </cell>
          <cell r="BF177">
            <v>217.53</v>
          </cell>
          <cell r="BG177">
            <v>304.54000000000002</v>
          </cell>
          <cell r="BH177">
            <v>339.12</v>
          </cell>
          <cell r="BI177">
            <v>474.77</v>
          </cell>
          <cell r="BJ177">
            <v>221.9</v>
          </cell>
          <cell r="BK177">
            <v>310.66000000000003</v>
          </cell>
          <cell r="BL177">
            <v>345.31</v>
          </cell>
          <cell r="BM177">
            <v>483.43</v>
          </cell>
          <cell r="BN177">
            <v>226.27</v>
          </cell>
          <cell r="BO177">
            <v>316.77</v>
          </cell>
          <cell r="BP177">
            <v>351.5</v>
          </cell>
          <cell r="BQ177">
            <v>492.1</v>
          </cell>
          <cell r="BR177">
            <v>230.64</v>
          </cell>
          <cell r="BS177">
            <v>322.89</v>
          </cell>
          <cell r="BT177">
            <v>357.68</v>
          </cell>
          <cell r="BU177">
            <v>500.76</v>
          </cell>
        </row>
        <row r="178">
          <cell r="G178">
            <v>171</v>
          </cell>
          <cell r="X178">
            <v>285.12</v>
          </cell>
          <cell r="Y178">
            <v>399.16</v>
          </cell>
          <cell r="Z178">
            <v>183.66</v>
          </cell>
          <cell r="AA178">
            <v>257.12</v>
          </cell>
          <cell r="AB178">
            <v>291.33999999999997</v>
          </cell>
          <cell r="AC178">
            <v>407.88</v>
          </cell>
          <cell r="AD178">
            <v>188.05</v>
          </cell>
          <cell r="AE178">
            <v>263.27</v>
          </cell>
          <cell r="AF178">
            <v>297.56</v>
          </cell>
          <cell r="AG178">
            <v>416.59</v>
          </cell>
          <cell r="AH178">
            <v>192.45</v>
          </cell>
          <cell r="AI178">
            <v>269.43</v>
          </cell>
          <cell r="AN178">
            <v>310.01</v>
          </cell>
          <cell r="AO178">
            <v>434.02</v>
          </cell>
          <cell r="AR178">
            <v>316.24</v>
          </cell>
          <cell r="AS178">
            <v>442.73</v>
          </cell>
          <cell r="AT178">
            <v>205.63</v>
          </cell>
          <cell r="AU178">
            <v>287.88</v>
          </cell>
          <cell r="AV178">
            <v>322.45999999999998</v>
          </cell>
          <cell r="AW178">
            <v>451.45</v>
          </cell>
          <cell r="AX178">
            <v>210.03</v>
          </cell>
          <cell r="AY178">
            <v>294.04000000000002</v>
          </cell>
          <cell r="AZ178">
            <v>328.69</v>
          </cell>
          <cell r="BA178">
            <v>460.16</v>
          </cell>
          <cell r="BB178">
            <v>214.42</v>
          </cell>
          <cell r="BC178">
            <v>300.19</v>
          </cell>
          <cell r="BD178">
            <v>334.91</v>
          </cell>
          <cell r="BE178">
            <v>468.88</v>
          </cell>
          <cell r="BF178">
            <v>218.82</v>
          </cell>
          <cell r="BG178">
            <v>306.33999999999997</v>
          </cell>
          <cell r="BH178">
            <v>341.14</v>
          </cell>
          <cell r="BI178">
            <v>477.59</v>
          </cell>
          <cell r="BJ178">
            <v>223.21</v>
          </cell>
          <cell r="BK178">
            <v>312.5</v>
          </cell>
          <cell r="BL178">
            <v>347.36</v>
          </cell>
          <cell r="BM178">
            <v>486.3</v>
          </cell>
          <cell r="BN178">
            <v>227.61</v>
          </cell>
          <cell r="BO178">
            <v>318.64999999999998</v>
          </cell>
          <cell r="BP178">
            <v>353.58</v>
          </cell>
          <cell r="BQ178">
            <v>495.02</v>
          </cell>
          <cell r="BR178">
            <v>232</v>
          </cell>
          <cell r="BS178">
            <v>324.8</v>
          </cell>
          <cell r="BT178">
            <v>359.81</v>
          </cell>
          <cell r="BU178">
            <v>503.73</v>
          </cell>
        </row>
        <row r="179">
          <cell r="G179">
            <v>172</v>
          </cell>
          <cell r="X179">
            <v>286.81</v>
          </cell>
          <cell r="Y179">
            <v>401.53</v>
          </cell>
          <cell r="Z179">
            <v>184.74</v>
          </cell>
          <cell r="AA179">
            <v>258.64</v>
          </cell>
          <cell r="AB179">
            <v>293.07</v>
          </cell>
          <cell r="AC179">
            <v>410.29</v>
          </cell>
          <cell r="AD179">
            <v>189.16</v>
          </cell>
          <cell r="AE179">
            <v>264.83</v>
          </cell>
          <cell r="AF179">
            <v>299.33</v>
          </cell>
          <cell r="AG179">
            <v>419.06</v>
          </cell>
          <cell r="AH179">
            <v>193.58</v>
          </cell>
          <cell r="AI179">
            <v>271.01</v>
          </cell>
          <cell r="AN179">
            <v>311.85000000000002</v>
          </cell>
          <cell r="AO179">
            <v>436.59</v>
          </cell>
          <cell r="AR179">
            <v>318.11</v>
          </cell>
          <cell r="AS179">
            <v>445.35</v>
          </cell>
          <cell r="AT179">
            <v>206.84</v>
          </cell>
          <cell r="AU179">
            <v>289.58</v>
          </cell>
          <cell r="AV179">
            <v>324.37</v>
          </cell>
          <cell r="AW179">
            <v>454.12</v>
          </cell>
          <cell r="AX179">
            <v>211.26</v>
          </cell>
          <cell r="AY179">
            <v>295.77</v>
          </cell>
          <cell r="AZ179">
            <v>330.63</v>
          </cell>
          <cell r="BA179">
            <v>462.88</v>
          </cell>
          <cell r="BB179">
            <v>215.68</v>
          </cell>
          <cell r="BC179">
            <v>301.95999999999998</v>
          </cell>
          <cell r="BD179">
            <v>336.89</v>
          </cell>
          <cell r="BE179">
            <v>471.65</v>
          </cell>
          <cell r="BF179">
            <v>220.1</v>
          </cell>
          <cell r="BG179">
            <v>308.14999999999998</v>
          </cell>
          <cell r="BH179">
            <v>343.15</v>
          </cell>
          <cell r="BI179">
            <v>480.42</v>
          </cell>
          <cell r="BJ179">
            <v>224.52</v>
          </cell>
          <cell r="BK179">
            <v>314.33</v>
          </cell>
          <cell r="BL179">
            <v>349.41</v>
          </cell>
          <cell r="BM179">
            <v>489.18</v>
          </cell>
          <cell r="BN179">
            <v>228.94</v>
          </cell>
          <cell r="BO179">
            <v>320.52</v>
          </cell>
          <cell r="BP179">
            <v>355.68</v>
          </cell>
          <cell r="BQ179">
            <v>497.95</v>
          </cell>
          <cell r="BR179">
            <v>233.37</v>
          </cell>
          <cell r="BS179">
            <v>326.70999999999998</v>
          </cell>
          <cell r="BT179">
            <v>361.94</v>
          </cell>
          <cell r="BU179">
            <v>506.71</v>
          </cell>
        </row>
        <row r="180">
          <cell r="G180">
            <v>173</v>
          </cell>
          <cell r="X180">
            <v>288.5</v>
          </cell>
          <cell r="Y180">
            <v>403.9</v>
          </cell>
          <cell r="Z180">
            <v>185.74</v>
          </cell>
          <cell r="AA180">
            <v>260.04000000000002</v>
          </cell>
          <cell r="AB180">
            <v>294.8</v>
          </cell>
          <cell r="AC180">
            <v>412.72</v>
          </cell>
          <cell r="AD180">
            <v>190.19</v>
          </cell>
          <cell r="AE180">
            <v>266.26</v>
          </cell>
          <cell r="AF180">
            <v>301.10000000000002</v>
          </cell>
          <cell r="AG180">
            <v>421.53</v>
          </cell>
          <cell r="AH180">
            <v>194.63</v>
          </cell>
          <cell r="AI180">
            <v>272.49</v>
          </cell>
          <cell r="AN180">
            <v>313.69</v>
          </cell>
          <cell r="AO180">
            <v>439.17</v>
          </cell>
          <cell r="AR180">
            <v>319.99</v>
          </cell>
          <cell r="AS180">
            <v>447.98</v>
          </cell>
          <cell r="AT180">
            <v>207.97</v>
          </cell>
          <cell r="AU180">
            <v>291.16000000000003</v>
          </cell>
          <cell r="AV180">
            <v>326.27999999999997</v>
          </cell>
          <cell r="AW180">
            <v>456.8</v>
          </cell>
          <cell r="AX180">
            <v>212.42</v>
          </cell>
          <cell r="AY180">
            <v>297.39</v>
          </cell>
          <cell r="AZ180">
            <v>332.58</v>
          </cell>
          <cell r="BA180">
            <v>465.61</v>
          </cell>
          <cell r="BB180">
            <v>216.86</v>
          </cell>
          <cell r="BC180">
            <v>303.61</v>
          </cell>
          <cell r="BD180">
            <v>338.88</v>
          </cell>
          <cell r="BE180">
            <v>474.43</v>
          </cell>
          <cell r="BF180">
            <v>221.31</v>
          </cell>
          <cell r="BG180">
            <v>309.83</v>
          </cell>
          <cell r="BH180">
            <v>345.18</v>
          </cell>
          <cell r="BI180">
            <v>483.25</v>
          </cell>
          <cell r="BJ180">
            <v>225.76</v>
          </cell>
          <cell r="BK180">
            <v>316.06</v>
          </cell>
          <cell r="BL180">
            <v>351.47</v>
          </cell>
          <cell r="BM180">
            <v>492.06</v>
          </cell>
          <cell r="BN180">
            <v>230.2</v>
          </cell>
          <cell r="BO180">
            <v>322.27999999999997</v>
          </cell>
          <cell r="BP180">
            <v>357.77</v>
          </cell>
          <cell r="BQ180">
            <v>500.88</v>
          </cell>
          <cell r="BR180">
            <v>234.65</v>
          </cell>
          <cell r="BS180">
            <v>328.51</v>
          </cell>
          <cell r="BT180">
            <v>364.07</v>
          </cell>
          <cell r="BU180">
            <v>509.69</v>
          </cell>
        </row>
        <row r="181">
          <cell r="G181">
            <v>174</v>
          </cell>
          <cell r="X181">
            <v>290.2</v>
          </cell>
          <cell r="Y181">
            <v>406.28</v>
          </cell>
          <cell r="Z181">
            <v>186.82</v>
          </cell>
          <cell r="AA181">
            <v>261.55</v>
          </cell>
          <cell r="AB181">
            <v>296.52999999999997</v>
          </cell>
          <cell r="AC181">
            <v>415.15</v>
          </cell>
          <cell r="AD181">
            <v>191.3</v>
          </cell>
          <cell r="AE181">
            <v>267.82</v>
          </cell>
          <cell r="AF181">
            <v>302.87</v>
          </cell>
          <cell r="AG181">
            <v>424.01</v>
          </cell>
          <cell r="AH181">
            <v>195.77</v>
          </cell>
          <cell r="AI181">
            <v>274.08</v>
          </cell>
          <cell r="AN181">
            <v>315.52999999999997</v>
          </cell>
          <cell r="AO181">
            <v>441.75</v>
          </cell>
          <cell r="AR181">
            <v>321.87</v>
          </cell>
          <cell r="AS181">
            <v>450.61</v>
          </cell>
          <cell r="AT181">
            <v>209.18</v>
          </cell>
          <cell r="AU181">
            <v>292.86</v>
          </cell>
          <cell r="AV181">
            <v>328.2</v>
          </cell>
          <cell r="AW181">
            <v>459.48</v>
          </cell>
          <cell r="AX181">
            <v>213.66</v>
          </cell>
          <cell r="AY181">
            <v>299.12</v>
          </cell>
          <cell r="AZ181">
            <v>334.53</v>
          </cell>
          <cell r="BA181">
            <v>468.35</v>
          </cell>
          <cell r="BB181">
            <v>218.13</v>
          </cell>
          <cell r="BC181">
            <v>305.38</v>
          </cell>
          <cell r="BD181">
            <v>340.87</v>
          </cell>
          <cell r="BE181">
            <v>477.21</v>
          </cell>
          <cell r="BF181">
            <v>222.6</v>
          </cell>
          <cell r="BG181">
            <v>311.64</v>
          </cell>
          <cell r="BH181">
            <v>347.2</v>
          </cell>
          <cell r="BI181">
            <v>486.08</v>
          </cell>
          <cell r="BJ181">
            <v>227.07</v>
          </cell>
          <cell r="BK181">
            <v>317.89999999999998</v>
          </cell>
          <cell r="BL181">
            <v>353.53</v>
          </cell>
          <cell r="BM181">
            <v>494.95</v>
          </cell>
          <cell r="BN181">
            <v>231.54</v>
          </cell>
          <cell r="BO181">
            <v>324.16000000000003</v>
          </cell>
          <cell r="BP181">
            <v>359.87</v>
          </cell>
          <cell r="BQ181">
            <v>503.82</v>
          </cell>
          <cell r="BR181">
            <v>236.01</v>
          </cell>
          <cell r="BS181">
            <v>330.42</v>
          </cell>
          <cell r="BT181">
            <v>366.2</v>
          </cell>
          <cell r="BU181">
            <v>512.67999999999995</v>
          </cell>
        </row>
        <row r="182">
          <cell r="G182">
            <v>175</v>
          </cell>
          <cell r="X182">
            <v>291.89999999999998</v>
          </cell>
          <cell r="Y182">
            <v>408.66</v>
          </cell>
          <cell r="Z182">
            <v>187.91</v>
          </cell>
          <cell r="AA182">
            <v>263.07</v>
          </cell>
          <cell r="AB182">
            <v>298.27</v>
          </cell>
          <cell r="AC182">
            <v>417.58</v>
          </cell>
          <cell r="AD182">
            <v>192.41</v>
          </cell>
          <cell r="AE182">
            <v>269.37</v>
          </cell>
          <cell r="AF182">
            <v>304.64</v>
          </cell>
          <cell r="AG182">
            <v>426.5</v>
          </cell>
          <cell r="AH182">
            <v>196.9</v>
          </cell>
          <cell r="AI182">
            <v>275.67</v>
          </cell>
          <cell r="AN182">
            <v>317.38</v>
          </cell>
          <cell r="AO182">
            <v>444.33</v>
          </cell>
          <cell r="AR182">
            <v>323.75</v>
          </cell>
          <cell r="AS182">
            <v>453.25</v>
          </cell>
          <cell r="AT182">
            <v>210.4</v>
          </cell>
          <cell r="AU182">
            <v>294.55</v>
          </cell>
          <cell r="AV182">
            <v>330.12</v>
          </cell>
          <cell r="AW182">
            <v>462.17</v>
          </cell>
          <cell r="AX182">
            <v>214.89</v>
          </cell>
          <cell r="AY182">
            <v>300.85000000000002</v>
          </cell>
          <cell r="AZ182">
            <v>336.49</v>
          </cell>
          <cell r="BA182">
            <v>471.09</v>
          </cell>
          <cell r="BB182">
            <v>219.39</v>
          </cell>
          <cell r="BC182">
            <v>307.14999999999998</v>
          </cell>
          <cell r="BD182">
            <v>342.86</v>
          </cell>
          <cell r="BE182">
            <v>480.01</v>
          </cell>
          <cell r="BF182">
            <v>223.89</v>
          </cell>
          <cell r="BG182">
            <v>313.44</v>
          </cell>
          <cell r="BH182">
            <v>349.23</v>
          </cell>
          <cell r="BI182">
            <v>488.92</v>
          </cell>
          <cell r="BJ182">
            <v>228.39</v>
          </cell>
          <cell r="BK182">
            <v>319.74</v>
          </cell>
          <cell r="BL182">
            <v>355.6</v>
          </cell>
          <cell r="BM182">
            <v>497.84</v>
          </cell>
          <cell r="BN182">
            <v>232.88</v>
          </cell>
          <cell r="BO182">
            <v>326.04000000000002</v>
          </cell>
          <cell r="BP182">
            <v>361.97</v>
          </cell>
          <cell r="BQ182">
            <v>506.76</v>
          </cell>
          <cell r="BR182">
            <v>237.38</v>
          </cell>
          <cell r="BS182">
            <v>332.33</v>
          </cell>
          <cell r="BT182">
            <v>368.34</v>
          </cell>
          <cell r="BU182">
            <v>515.67999999999995</v>
          </cell>
        </row>
        <row r="183">
          <cell r="G183">
            <v>176</v>
          </cell>
          <cell r="X183">
            <v>293.61</v>
          </cell>
          <cell r="Y183">
            <v>411.05</v>
          </cell>
          <cell r="Z183">
            <v>188.99</v>
          </cell>
          <cell r="AA183">
            <v>264.58999999999997</v>
          </cell>
          <cell r="AB183">
            <v>300.01</v>
          </cell>
          <cell r="AC183">
            <v>420.02</v>
          </cell>
          <cell r="AD183">
            <v>193.52</v>
          </cell>
          <cell r="AE183">
            <v>270.92</v>
          </cell>
          <cell r="AF183">
            <v>306.42</v>
          </cell>
          <cell r="AG183">
            <v>428.99</v>
          </cell>
          <cell r="AH183">
            <v>198.04</v>
          </cell>
          <cell r="AI183">
            <v>277.26</v>
          </cell>
          <cell r="AN183">
            <v>319.23</v>
          </cell>
          <cell r="AO183">
            <v>446.92</v>
          </cell>
          <cell r="AR183">
            <v>325.64</v>
          </cell>
          <cell r="AS183">
            <v>455.89</v>
          </cell>
          <cell r="AT183">
            <v>211.61</v>
          </cell>
          <cell r="AU183">
            <v>296.25</v>
          </cell>
          <cell r="AV183">
            <v>332.04</v>
          </cell>
          <cell r="AW183">
            <v>464.86</v>
          </cell>
          <cell r="AX183">
            <v>216.13</v>
          </cell>
          <cell r="AY183">
            <v>302.58999999999997</v>
          </cell>
          <cell r="AZ183">
            <v>338.45</v>
          </cell>
          <cell r="BA183">
            <v>473.83</v>
          </cell>
          <cell r="BB183">
            <v>220.66</v>
          </cell>
          <cell r="BC183">
            <v>308.92</v>
          </cell>
          <cell r="BD183">
            <v>344.86</v>
          </cell>
          <cell r="BE183">
            <v>482.8</v>
          </cell>
          <cell r="BF183">
            <v>225.18</v>
          </cell>
          <cell r="BG183">
            <v>315.25</v>
          </cell>
          <cell r="BH183">
            <v>351.26</v>
          </cell>
          <cell r="BI183">
            <v>491.77</v>
          </cell>
          <cell r="BJ183">
            <v>229.7</v>
          </cell>
          <cell r="BK183">
            <v>321.58</v>
          </cell>
          <cell r="BL183">
            <v>357.67</v>
          </cell>
          <cell r="BM183">
            <v>500.74</v>
          </cell>
          <cell r="BN183">
            <v>234.23</v>
          </cell>
          <cell r="BO183">
            <v>327.92</v>
          </cell>
          <cell r="BP183">
            <v>364.08</v>
          </cell>
          <cell r="BQ183">
            <v>509.71</v>
          </cell>
          <cell r="BR183">
            <v>238.75</v>
          </cell>
          <cell r="BS183">
            <v>334.25</v>
          </cell>
          <cell r="BT183">
            <v>370.48</v>
          </cell>
          <cell r="BU183">
            <v>518.67999999999995</v>
          </cell>
        </row>
        <row r="184">
          <cell r="G184">
            <v>177</v>
          </cell>
          <cell r="X184">
            <v>295.32</v>
          </cell>
          <cell r="Y184">
            <v>413.44</v>
          </cell>
          <cell r="Z184">
            <v>190.08</v>
          </cell>
          <cell r="AA184">
            <v>266.11</v>
          </cell>
          <cell r="AB184">
            <v>301.76</v>
          </cell>
          <cell r="AC184">
            <v>422.46</v>
          </cell>
          <cell r="AD184">
            <v>194.63</v>
          </cell>
          <cell r="AE184">
            <v>272.48</v>
          </cell>
          <cell r="AF184">
            <v>308.2</v>
          </cell>
          <cell r="AG184">
            <v>431.48</v>
          </cell>
          <cell r="AH184">
            <v>199.18</v>
          </cell>
          <cell r="AI184">
            <v>278.85000000000002</v>
          </cell>
          <cell r="AN184">
            <v>321.08999999999997</v>
          </cell>
          <cell r="AO184">
            <v>449.52</v>
          </cell>
          <cell r="AR184">
            <v>327.52999999999997</v>
          </cell>
          <cell r="AS184">
            <v>458.54</v>
          </cell>
          <cell r="AT184">
            <v>212.83</v>
          </cell>
          <cell r="AU184">
            <v>297.95999999999998</v>
          </cell>
          <cell r="AV184">
            <v>333.97</v>
          </cell>
          <cell r="AW184">
            <v>467.56</v>
          </cell>
          <cell r="AX184">
            <v>217.37</v>
          </cell>
          <cell r="AY184">
            <v>304.32</v>
          </cell>
          <cell r="AZ184">
            <v>340.42</v>
          </cell>
          <cell r="BA184">
            <v>476.58</v>
          </cell>
          <cell r="BB184">
            <v>221.92</v>
          </cell>
          <cell r="BC184">
            <v>310.69</v>
          </cell>
          <cell r="BD184">
            <v>346.86</v>
          </cell>
          <cell r="BE184">
            <v>485.6</v>
          </cell>
          <cell r="BF184">
            <v>226.47</v>
          </cell>
          <cell r="BG184">
            <v>317.06</v>
          </cell>
          <cell r="BH184">
            <v>353.3</v>
          </cell>
          <cell r="BI184">
            <v>494.62</v>
          </cell>
          <cell r="BJ184">
            <v>231.02</v>
          </cell>
          <cell r="BK184">
            <v>323.43</v>
          </cell>
          <cell r="BL184">
            <v>359.74</v>
          </cell>
          <cell r="BM184">
            <v>503.64</v>
          </cell>
          <cell r="BN184">
            <v>235.57</v>
          </cell>
          <cell r="BO184">
            <v>329.8</v>
          </cell>
          <cell r="BP184">
            <v>366.19</v>
          </cell>
          <cell r="BQ184">
            <v>512.66</v>
          </cell>
          <cell r="BR184">
            <v>240.12</v>
          </cell>
          <cell r="BS184">
            <v>336.17</v>
          </cell>
          <cell r="BT184">
            <v>372.63</v>
          </cell>
          <cell r="BU184">
            <v>521.67999999999995</v>
          </cell>
        </row>
        <row r="185">
          <cell r="G185">
            <v>178</v>
          </cell>
          <cell r="X185">
            <v>296.72000000000003</v>
          </cell>
          <cell r="Y185">
            <v>415.41</v>
          </cell>
          <cell r="Z185">
            <v>191.17</v>
          </cell>
          <cell r="AA185">
            <v>267.64</v>
          </cell>
          <cell r="AB185">
            <v>303.2</v>
          </cell>
          <cell r="AC185">
            <v>424.48</v>
          </cell>
          <cell r="AD185">
            <v>195.74</v>
          </cell>
          <cell r="AE185">
            <v>274.04000000000002</v>
          </cell>
          <cell r="AF185">
            <v>309.68</v>
          </cell>
          <cell r="AG185">
            <v>433.55</v>
          </cell>
          <cell r="AH185">
            <v>200.32</v>
          </cell>
          <cell r="AI185">
            <v>280.44</v>
          </cell>
          <cell r="AN185">
            <v>322.64</v>
          </cell>
          <cell r="AO185">
            <v>451.69</v>
          </cell>
          <cell r="AR185">
            <v>329.12</v>
          </cell>
          <cell r="AS185">
            <v>460.77</v>
          </cell>
          <cell r="AT185">
            <v>214.04</v>
          </cell>
          <cell r="AU185">
            <v>299.66000000000003</v>
          </cell>
          <cell r="AV185">
            <v>335.6</v>
          </cell>
          <cell r="AW185">
            <v>469.84</v>
          </cell>
          <cell r="AX185">
            <v>218.62</v>
          </cell>
          <cell r="AY185">
            <v>306.06</v>
          </cell>
          <cell r="AZ185">
            <v>342.08</v>
          </cell>
          <cell r="BA185">
            <v>478.91</v>
          </cell>
          <cell r="BB185">
            <v>223.19</v>
          </cell>
          <cell r="BC185">
            <v>312.47000000000003</v>
          </cell>
          <cell r="BD185">
            <v>348.56</v>
          </cell>
          <cell r="BE185">
            <v>487.98</v>
          </cell>
          <cell r="BF185">
            <v>227.77</v>
          </cell>
          <cell r="BG185">
            <v>318.87</v>
          </cell>
          <cell r="BH185">
            <v>355.03</v>
          </cell>
          <cell r="BI185">
            <v>497.05</v>
          </cell>
          <cell r="BJ185">
            <v>232.34</v>
          </cell>
          <cell r="BK185">
            <v>325.27999999999997</v>
          </cell>
          <cell r="BL185">
            <v>361.51</v>
          </cell>
          <cell r="BM185">
            <v>506.12</v>
          </cell>
          <cell r="BN185">
            <v>236.91</v>
          </cell>
          <cell r="BO185">
            <v>331.68</v>
          </cell>
          <cell r="BP185">
            <v>367.99</v>
          </cell>
          <cell r="BQ185">
            <v>515.19000000000005</v>
          </cell>
          <cell r="BR185">
            <v>241.49</v>
          </cell>
          <cell r="BS185">
            <v>338.08</v>
          </cell>
          <cell r="BT185">
            <v>374.47</v>
          </cell>
          <cell r="BU185">
            <v>524.26</v>
          </cell>
        </row>
        <row r="186">
          <cell r="G186">
            <v>179</v>
          </cell>
          <cell r="X186">
            <v>298.44</v>
          </cell>
          <cell r="Y186">
            <v>417.81</v>
          </cell>
          <cell r="Z186">
            <v>192.17</v>
          </cell>
          <cell r="AA186">
            <v>269.04000000000002</v>
          </cell>
          <cell r="AB186">
            <v>304.95</v>
          </cell>
          <cell r="AC186">
            <v>426.93</v>
          </cell>
          <cell r="AD186">
            <v>196.77</v>
          </cell>
          <cell r="AE186">
            <v>275.48</v>
          </cell>
          <cell r="AF186">
            <v>311.47000000000003</v>
          </cell>
          <cell r="AG186">
            <v>436.05</v>
          </cell>
          <cell r="AH186">
            <v>201.37</v>
          </cell>
          <cell r="AI186">
            <v>281.92</v>
          </cell>
          <cell r="AN186">
            <v>324.5</v>
          </cell>
          <cell r="AO186">
            <v>454.3</v>
          </cell>
          <cell r="AR186">
            <v>331.01</v>
          </cell>
          <cell r="AS186">
            <v>463.42</v>
          </cell>
          <cell r="AT186">
            <v>215.17</v>
          </cell>
          <cell r="AU186">
            <v>301.24</v>
          </cell>
          <cell r="AV186">
            <v>337.53</v>
          </cell>
          <cell r="AW186">
            <v>472.54</v>
          </cell>
          <cell r="AX186">
            <v>219.77</v>
          </cell>
          <cell r="AY186">
            <v>307.68</v>
          </cell>
          <cell r="AZ186">
            <v>344.04</v>
          </cell>
          <cell r="BA186">
            <v>481.66</v>
          </cell>
          <cell r="BB186">
            <v>224.37</v>
          </cell>
          <cell r="BC186">
            <v>314.12</v>
          </cell>
          <cell r="BD186">
            <v>350.56</v>
          </cell>
          <cell r="BE186">
            <v>490.78</v>
          </cell>
          <cell r="BF186">
            <v>228.97</v>
          </cell>
          <cell r="BG186">
            <v>320.56</v>
          </cell>
          <cell r="BH186">
            <v>357.08</v>
          </cell>
          <cell r="BI186">
            <v>499.91</v>
          </cell>
          <cell r="BJ186">
            <v>233.57</v>
          </cell>
          <cell r="BK186">
            <v>327</v>
          </cell>
          <cell r="BL186">
            <v>363.59</v>
          </cell>
          <cell r="BM186">
            <v>509.03</v>
          </cell>
          <cell r="BN186">
            <v>238.17</v>
          </cell>
          <cell r="BO186">
            <v>333.44</v>
          </cell>
          <cell r="BP186">
            <v>370.11</v>
          </cell>
          <cell r="BQ186">
            <v>518.15</v>
          </cell>
          <cell r="BR186">
            <v>242.77</v>
          </cell>
          <cell r="BS186">
            <v>339.88</v>
          </cell>
          <cell r="BT186">
            <v>376.62</v>
          </cell>
          <cell r="BU186">
            <v>527.27</v>
          </cell>
        </row>
        <row r="187">
          <cell r="G187">
            <v>180</v>
          </cell>
          <cell r="X187">
            <v>300.14999999999998</v>
          </cell>
          <cell r="Y187">
            <v>420.21</v>
          </cell>
          <cell r="Z187">
            <v>193.26</v>
          </cell>
          <cell r="AA187">
            <v>270.56</v>
          </cell>
          <cell r="AB187">
            <v>306.70999999999998</v>
          </cell>
          <cell r="AC187">
            <v>429.39</v>
          </cell>
          <cell r="AD187">
            <v>197.88</v>
          </cell>
          <cell r="AE187">
            <v>277.04000000000002</v>
          </cell>
          <cell r="AF187">
            <v>313.26</v>
          </cell>
          <cell r="AG187">
            <v>438.56</v>
          </cell>
          <cell r="AH187">
            <v>202.51</v>
          </cell>
          <cell r="AI187">
            <v>283.51</v>
          </cell>
          <cell r="AN187">
            <v>326.36</v>
          </cell>
          <cell r="AO187">
            <v>456.91</v>
          </cell>
          <cell r="AR187">
            <v>332.91</v>
          </cell>
          <cell r="AS187">
            <v>466.08</v>
          </cell>
          <cell r="AT187">
            <v>216.39</v>
          </cell>
          <cell r="AU187">
            <v>302.94</v>
          </cell>
          <cell r="AV187">
            <v>339.47</v>
          </cell>
          <cell r="AW187">
            <v>475.25</v>
          </cell>
          <cell r="AX187">
            <v>221.01</v>
          </cell>
          <cell r="AY187">
            <v>309.42</v>
          </cell>
          <cell r="AZ187">
            <v>346.02</v>
          </cell>
          <cell r="BA187">
            <v>484.42</v>
          </cell>
          <cell r="BB187">
            <v>225.64</v>
          </cell>
          <cell r="BC187">
            <v>315.89999999999998</v>
          </cell>
          <cell r="BD187">
            <v>352.57</v>
          </cell>
          <cell r="BE187">
            <v>493.6</v>
          </cell>
          <cell r="BF187">
            <v>230.27</v>
          </cell>
          <cell r="BG187">
            <v>322.37</v>
          </cell>
          <cell r="BH187">
            <v>359.12</v>
          </cell>
          <cell r="BI187">
            <v>502.77</v>
          </cell>
          <cell r="BJ187">
            <v>234.89</v>
          </cell>
          <cell r="BK187">
            <v>328.85</v>
          </cell>
          <cell r="BL187">
            <v>365.67</v>
          </cell>
          <cell r="BM187">
            <v>511.94</v>
          </cell>
          <cell r="BN187">
            <v>239.52</v>
          </cell>
          <cell r="BO187">
            <v>335.33</v>
          </cell>
          <cell r="BP187">
            <v>372.23</v>
          </cell>
          <cell r="BQ187">
            <v>521.12</v>
          </cell>
          <cell r="BR187">
            <v>244.14</v>
          </cell>
          <cell r="BS187">
            <v>341.8</v>
          </cell>
          <cell r="BT187">
            <v>378.78</v>
          </cell>
          <cell r="BU187">
            <v>530.29</v>
          </cell>
        </row>
        <row r="188">
          <cell r="G188">
            <v>181</v>
          </cell>
          <cell r="X188">
            <v>301.88</v>
          </cell>
          <cell r="Y188">
            <v>422.63</v>
          </cell>
          <cell r="Z188">
            <v>194.35</v>
          </cell>
          <cell r="AA188">
            <v>272.08999999999997</v>
          </cell>
          <cell r="AB188">
            <v>308.45999999999998</v>
          </cell>
          <cell r="AC188">
            <v>431.85</v>
          </cell>
          <cell r="AD188">
            <v>199</v>
          </cell>
          <cell r="AE188">
            <v>278.60000000000002</v>
          </cell>
          <cell r="AF188">
            <v>315.05</v>
          </cell>
          <cell r="AG188">
            <v>441.07</v>
          </cell>
          <cell r="AH188">
            <v>203.65</v>
          </cell>
          <cell r="AI188">
            <v>285.11</v>
          </cell>
          <cell r="AN188">
            <v>328.23</v>
          </cell>
          <cell r="AO188">
            <v>459.52</v>
          </cell>
          <cell r="AR188">
            <v>334.82</v>
          </cell>
          <cell r="AS188">
            <v>468.74</v>
          </cell>
          <cell r="AT188">
            <v>217.61</v>
          </cell>
          <cell r="AU188">
            <v>304.64999999999998</v>
          </cell>
          <cell r="AV188">
            <v>341.41</v>
          </cell>
          <cell r="AW188">
            <v>477.97</v>
          </cell>
          <cell r="AX188">
            <v>222.26</v>
          </cell>
          <cell r="AY188">
            <v>311.16000000000003</v>
          </cell>
          <cell r="AZ188">
            <v>347.99</v>
          </cell>
          <cell r="BA188">
            <v>487.19</v>
          </cell>
          <cell r="BB188">
            <v>226.91</v>
          </cell>
          <cell r="BC188">
            <v>317.67</v>
          </cell>
          <cell r="BD188">
            <v>354.58</v>
          </cell>
          <cell r="BE188">
            <v>496.42</v>
          </cell>
          <cell r="BF188">
            <v>231.56</v>
          </cell>
          <cell r="BG188">
            <v>324.19</v>
          </cell>
          <cell r="BH188">
            <v>361.17</v>
          </cell>
          <cell r="BI188">
            <v>505.64</v>
          </cell>
          <cell r="BJ188">
            <v>236.21</v>
          </cell>
          <cell r="BK188">
            <v>330.7</v>
          </cell>
          <cell r="BL188">
            <v>367.76</v>
          </cell>
          <cell r="BM188">
            <v>514.86</v>
          </cell>
          <cell r="BN188">
            <v>240.87</v>
          </cell>
          <cell r="BO188">
            <v>337.21</v>
          </cell>
          <cell r="BP188">
            <v>374.35</v>
          </cell>
          <cell r="BQ188">
            <v>524.09</v>
          </cell>
          <cell r="BR188">
            <v>245.52</v>
          </cell>
          <cell r="BS188">
            <v>343.72</v>
          </cell>
          <cell r="BT188">
            <v>380.94</v>
          </cell>
          <cell r="BU188">
            <v>533.30999999999995</v>
          </cell>
        </row>
        <row r="189">
          <cell r="G189">
            <v>182</v>
          </cell>
          <cell r="X189">
            <v>303.60000000000002</v>
          </cell>
          <cell r="Y189">
            <v>425.04</v>
          </cell>
          <cell r="Z189">
            <v>195.44</v>
          </cell>
          <cell r="AA189">
            <v>273.61</v>
          </cell>
          <cell r="AB189">
            <v>310.23</v>
          </cell>
          <cell r="AC189">
            <v>434.32</v>
          </cell>
          <cell r="AD189">
            <v>200.12</v>
          </cell>
          <cell r="AE189">
            <v>280.16000000000003</v>
          </cell>
          <cell r="AF189">
            <v>316.85000000000002</v>
          </cell>
          <cell r="AG189">
            <v>443.59</v>
          </cell>
          <cell r="AH189">
            <v>204.79</v>
          </cell>
          <cell r="AI189">
            <v>286.70999999999998</v>
          </cell>
          <cell r="AN189">
            <v>330.1</v>
          </cell>
          <cell r="AO189">
            <v>462.14</v>
          </cell>
          <cell r="AR189">
            <v>336.73</v>
          </cell>
          <cell r="AS189">
            <v>471.42</v>
          </cell>
          <cell r="AT189">
            <v>218.83</v>
          </cell>
          <cell r="AU189">
            <v>306.36</v>
          </cell>
          <cell r="AV189">
            <v>343.35</v>
          </cell>
          <cell r="AW189">
            <v>480.69</v>
          </cell>
          <cell r="AX189">
            <v>223.5</v>
          </cell>
          <cell r="AY189">
            <v>312.91000000000003</v>
          </cell>
          <cell r="AZ189">
            <v>349.98</v>
          </cell>
          <cell r="BA189">
            <v>489.97</v>
          </cell>
          <cell r="BB189">
            <v>228.18</v>
          </cell>
          <cell r="BC189">
            <v>319.45</v>
          </cell>
          <cell r="BD189">
            <v>356.6</v>
          </cell>
          <cell r="BE189">
            <v>499.24</v>
          </cell>
          <cell r="BF189">
            <v>232.86</v>
          </cell>
          <cell r="BG189">
            <v>326</v>
          </cell>
          <cell r="BH189">
            <v>363.22</v>
          </cell>
          <cell r="BI189">
            <v>508.51</v>
          </cell>
          <cell r="BJ189">
            <v>237.54</v>
          </cell>
          <cell r="BK189">
            <v>332.55</v>
          </cell>
          <cell r="BL189">
            <v>369.85</v>
          </cell>
          <cell r="BM189">
            <v>517.79</v>
          </cell>
          <cell r="BN189">
            <v>242.21</v>
          </cell>
          <cell r="BO189">
            <v>339.1</v>
          </cell>
          <cell r="BP189">
            <v>376.47</v>
          </cell>
          <cell r="BQ189">
            <v>527.05999999999995</v>
          </cell>
          <cell r="BR189">
            <v>246.89</v>
          </cell>
          <cell r="BS189">
            <v>345.65</v>
          </cell>
          <cell r="BT189">
            <v>383.1</v>
          </cell>
          <cell r="BU189">
            <v>536.34</v>
          </cell>
        </row>
        <row r="190">
          <cell r="G190">
            <v>183</v>
          </cell>
          <cell r="X190">
            <v>305.33</v>
          </cell>
          <cell r="Y190">
            <v>427.47</v>
          </cell>
          <cell r="Z190">
            <v>196.53</v>
          </cell>
          <cell r="AA190">
            <v>275.14</v>
          </cell>
          <cell r="AB190">
            <v>311.99</v>
          </cell>
          <cell r="AC190">
            <v>436.79</v>
          </cell>
          <cell r="AD190">
            <v>201.23</v>
          </cell>
          <cell r="AE190">
            <v>281.73</v>
          </cell>
          <cell r="AF190">
            <v>318.64999999999998</v>
          </cell>
          <cell r="AG190">
            <v>446.12</v>
          </cell>
          <cell r="AH190">
            <v>205.94</v>
          </cell>
          <cell r="AI190">
            <v>288.31</v>
          </cell>
          <cell r="AN190">
            <v>331.98</v>
          </cell>
          <cell r="AO190">
            <v>464.77</v>
          </cell>
          <cell r="AR190">
            <v>338.64</v>
          </cell>
          <cell r="AS190">
            <v>474.09</v>
          </cell>
          <cell r="AT190">
            <v>220.05</v>
          </cell>
          <cell r="AU190">
            <v>308.07</v>
          </cell>
          <cell r="AV190">
            <v>345.3</v>
          </cell>
          <cell r="AW190">
            <v>483.42</v>
          </cell>
          <cell r="AX190">
            <v>224.75</v>
          </cell>
          <cell r="AY190">
            <v>314.64999999999998</v>
          </cell>
          <cell r="AZ190">
            <v>351.96</v>
          </cell>
          <cell r="BA190">
            <v>492.74</v>
          </cell>
          <cell r="BB190">
            <v>229.45</v>
          </cell>
          <cell r="BC190">
            <v>321.23</v>
          </cell>
          <cell r="BD190">
            <v>358.62</v>
          </cell>
          <cell r="BE190">
            <v>502.07</v>
          </cell>
          <cell r="BF190">
            <v>234.16</v>
          </cell>
          <cell r="BG190">
            <v>327.82</v>
          </cell>
          <cell r="BH190">
            <v>365.28</v>
          </cell>
          <cell r="BI190">
            <v>511.4</v>
          </cell>
          <cell r="BJ190">
            <v>238.86</v>
          </cell>
          <cell r="BK190">
            <v>334.4</v>
          </cell>
          <cell r="BL190">
            <v>371.94</v>
          </cell>
          <cell r="BM190">
            <v>520.72</v>
          </cell>
          <cell r="BN190">
            <v>243.56</v>
          </cell>
          <cell r="BO190">
            <v>340.99</v>
          </cell>
          <cell r="BP190">
            <v>378.61</v>
          </cell>
          <cell r="BQ190">
            <v>530.04999999999995</v>
          </cell>
          <cell r="BR190">
            <v>248.27</v>
          </cell>
          <cell r="BS190">
            <v>347.57</v>
          </cell>
          <cell r="BT190">
            <v>385.27</v>
          </cell>
          <cell r="BU190">
            <v>539.37</v>
          </cell>
        </row>
        <row r="191">
          <cell r="G191">
            <v>184</v>
          </cell>
          <cell r="X191">
            <v>306.74</v>
          </cell>
          <cell r="Y191">
            <v>429.43</v>
          </cell>
          <cell r="Z191">
            <v>197.53</v>
          </cell>
          <cell r="AA191">
            <v>276.55</v>
          </cell>
          <cell r="AB191">
            <v>313.44</v>
          </cell>
          <cell r="AC191">
            <v>438.81</v>
          </cell>
          <cell r="AD191">
            <v>202.26</v>
          </cell>
          <cell r="AE191">
            <v>283.17</v>
          </cell>
          <cell r="AF191">
            <v>320.13</v>
          </cell>
          <cell r="AG191">
            <v>448.19</v>
          </cell>
          <cell r="AH191">
            <v>206.99</v>
          </cell>
          <cell r="AI191">
            <v>289.79000000000002</v>
          </cell>
          <cell r="AN191">
            <v>333.53</v>
          </cell>
          <cell r="AO191">
            <v>466.94</v>
          </cell>
          <cell r="AR191">
            <v>340.23</v>
          </cell>
          <cell r="AS191">
            <v>476.32</v>
          </cell>
          <cell r="AT191">
            <v>221.18</v>
          </cell>
          <cell r="AU191">
            <v>309.64999999999998</v>
          </cell>
          <cell r="AV191">
            <v>346.92</v>
          </cell>
          <cell r="AW191">
            <v>485.69</v>
          </cell>
          <cell r="AX191">
            <v>225.91</v>
          </cell>
          <cell r="AY191">
            <v>316.27</v>
          </cell>
          <cell r="AZ191">
            <v>353.62</v>
          </cell>
          <cell r="BA191">
            <v>495.07</v>
          </cell>
          <cell r="BB191">
            <v>230.63</v>
          </cell>
          <cell r="BC191">
            <v>322.89</v>
          </cell>
          <cell r="BD191">
            <v>360.32</v>
          </cell>
          <cell r="BE191">
            <v>504.45</v>
          </cell>
          <cell r="BF191">
            <v>235.36</v>
          </cell>
          <cell r="BG191">
            <v>329.51</v>
          </cell>
          <cell r="BH191">
            <v>367.02</v>
          </cell>
          <cell r="BI191">
            <v>513.82000000000005</v>
          </cell>
          <cell r="BJ191">
            <v>240.09</v>
          </cell>
          <cell r="BK191">
            <v>336.13</v>
          </cell>
          <cell r="BL191">
            <v>373.71</v>
          </cell>
          <cell r="BM191">
            <v>523.20000000000005</v>
          </cell>
          <cell r="BN191">
            <v>244.82</v>
          </cell>
          <cell r="BO191">
            <v>342.75</v>
          </cell>
          <cell r="BP191">
            <v>380.41</v>
          </cell>
          <cell r="BQ191">
            <v>532.58000000000004</v>
          </cell>
          <cell r="BR191">
            <v>249.55</v>
          </cell>
          <cell r="BS191">
            <v>349.37</v>
          </cell>
          <cell r="BT191">
            <v>387.11</v>
          </cell>
          <cell r="BU191">
            <v>541.95000000000005</v>
          </cell>
        </row>
        <row r="192">
          <cell r="G192">
            <v>185</v>
          </cell>
          <cell r="X192">
            <v>308.47000000000003</v>
          </cell>
          <cell r="Y192">
            <v>431.86</v>
          </cell>
          <cell r="Z192">
            <v>198.63</v>
          </cell>
          <cell r="AA192">
            <v>278.08</v>
          </cell>
          <cell r="AB192">
            <v>315.20999999999998</v>
          </cell>
          <cell r="AC192">
            <v>441.29</v>
          </cell>
          <cell r="AD192">
            <v>203.38</v>
          </cell>
          <cell r="AE192">
            <v>284.73</v>
          </cell>
          <cell r="AF192">
            <v>321.94</v>
          </cell>
          <cell r="AG192">
            <v>450.72</v>
          </cell>
          <cell r="AH192">
            <v>208.14</v>
          </cell>
          <cell r="AI192">
            <v>291.39</v>
          </cell>
          <cell r="AN192">
            <v>335.41</v>
          </cell>
          <cell r="AO192">
            <v>469.57</v>
          </cell>
          <cell r="AR192">
            <v>342.14</v>
          </cell>
          <cell r="AS192">
            <v>479</v>
          </cell>
          <cell r="AT192">
            <v>222.4</v>
          </cell>
          <cell r="AU192">
            <v>311.36</v>
          </cell>
          <cell r="AV192">
            <v>348.88</v>
          </cell>
          <cell r="AW192">
            <v>488.43</v>
          </cell>
          <cell r="AX192">
            <v>227.15</v>
          </cell>
          <cell r="AY192">
            <v>318.01</v>
          </cell>
          <cell r="AZ192">
            <v>355.61</v>
          </cell>
          <cell r="BA192">
            <v>497.86</v>
          </cell>
          <cell r="BB192">
            <v>231.91</v>
          </cell>
          <cell r="BC192">
            <v>324.67</v>
          </cell>
          <cell r="BD192">
            <v>362.35</v>
          </cell>
          <cell r="BE192">
            <v>507.28</v>
          </cell>
          <cell r="BF192">
            <v>236.66</v>
          </cell>
          <cell r="BG192">
            <v>331.33</v>
          </cell>
          <cell r="BH192">
            <v>369.08</v>
          </cell>
          <cell r="BI192">
            <v>516.71</v>
          </cell>
          <cell r="BJ192">
            <v>241.42</v>
          </cell>
          <cell r="BK192">
            <v>337.98</v>
          </cell>
          <cell r="BL192">
            <v>375.81</v>
          </cell>
          <cell r="BM192">
            <v>526.14</v>
          </cell>
          <cell r="BN192">
            <v>246.17</v>
          </cell>
          <cell r="BO192">
            <v>344.64</v>
          </cell>
          <cell r="BP192">
            <v>382.55</v>
          </cell>
          <cell r="BQ192">
            <v>535.57000000000005</v>
          </cell>
          <cell r="BR192">
            <v>250.93</v>
          </cell>
          <cell r="BS192">
            <v>351.3</v>
          </cell>
          <cell r="BT192">
            <v>389.28</v>
          </cell>
          <cell r="BU192">
            <v>544.99</v>
          </cell>
        </row>
        <row r="193">
          <cell r="G193">
            <v>186</v>
          </cell>
          <cell r="X193">
            <v>310.20999999999998</v>
          </cell>
          <cell r="Y193">
            <v>434.3</v>
          </cell>
          <cell r="Z193">
            <v>199.72</v>
          </cell>
          <cell r="AA193">
            <v>279.61</v>
          </cell>
          <cell r="AB193">
            <v>316.98</v>
          </cell>
          <cell r="AC193">
            <v>443.78</v>
          </cell>
          <cell r="AD193">
            <v>204.5</v>
          </cell>
          <cell r="AE193">
            <v>286.3</v>
          </cell>
          <cell r="AF193">
            <v>323.75</v>
          </cell>
          <cell r="AG193">
            <v>453.25</v>
          </cell>
          <cell r="AH193">
            <v>209.28</v>
          </cell>
          <cell r="AI193">
            <v>292.99</v>
          </cell>
          <cell r="AN193">
            <v>337.29</v>
          </cell>
          <cell r="AO193">
            <v>472.21</v>
          </cell>
          <cell r="AR193">
            <v>344.06</v>
          </cell>
          <cell r="AS193">
            <v>481.69</v>
          </cell>
          <cell r="AT193">
            <v>223.62</v>
          </cell>
          <cell r="AU193">
            <v>313.07</v>
          </cell>
          <cell r="AV193">
            <v>350.83</v>
          </cell>
          <cell r="AW193">
            <v>491.17</v>
          </cell>
          <cell r="AX193">
            <v>228.4</v>
          </cell>
          <cell r="AY193">
            <v>319.76</v>
          </cell>
          <cell r="AZ193">
            <v>357.61</v>
          </cell>
          <cell r="BA193">
            <v>500.65</v>
          </cell>
          <cell r="BB193">
            <v>233.18</v>
          </cell>
          <cell r="BC193">
            <v>326.45999999999998</v>
          </cell>
          <cell r="BD193">
            <v>364.38</v>
          </cell>
          <cell r="BE193">
            <v>510.13</v>
          </cell>
          <cell r="BF193">
            <v>237.96</v>
          </cell>
          <cell r="BG193">
            <v>333.15</v>
          </cell>
          <cell r="BH193">
            <v>371.15</v>
          </cell>
          <cell r="BI193">
            <v>519.6</v>
          </cell>
          <cell r="BJ193">
            <v>242.74</v>
          </cell>
          <cell r="BK193">
            <v>339.84</v>
          </cell>
          <cell r="BL193">
            <v>377.92</v>
          </cell>
          <cell r="BM193">
            <v>529.08000000000004</v>
          </cell>
          <cell r="BN193">
            <v>247.52</v>
          </cell>
          <cell r="BO193">
            <v>346.53</v>
          </cell>
          <cell r="BP193">
            <v>384.69</v>
          </cell>
          <cell r="BQ193">
            <v>538.55999999999995</v>
          </cell>
          <cell r="BR193">
            <v>252.3</v>
          </cell>
          <cell r="BS193">
            <v>353.22</v>
          </cell>
          <cell r="BT193">
            <v>391.46</v>
          </cell>
          <cell r="BU193">
            <v>548.04</v>
          </cell>
        </row>
        <row r="194">
          <cell r="G194">
            <v>187</v>
          </cell>
          <cell r="X194">
            <v>311.95999999999998</v>
          </cell>
          <cell r="Y194">
            <v>436.74</v>
          </cell>
          <cell r="Z194">
            <v>200.82</v>
          </cell>
          <cell r="AA194">
            <v>281.14</v>
          </cell>
          <cell r="AB194">
            <v>318.76</v>
          </cell>
          <cell r="AC194">
            <v>446.27</v>
          </cell>
          <cell r="AD194">
            <v>205.62</v>
          </cell>
          <cell r="AE194">
            <v>287.87</v>
          </cell>
          <cell r="AF194">
            <v>325.57</v>
          </cell>
          <cell r="AG194">
            <v>455.8</v>
          </cell>
          <cell r="AH194">
            <v>210.43</v>
          </cell>
          <cell r="AI194">
            <v>294.60000000000002</v>
          </cell>
          <cell r="AN194">
            <v>339.18</v>
          </cell>
          <cell r="AO194">
            <v>474.86</v>
          </cell>
          <cell r="AR194">
            <v>345.99</v>
          </cell>
          <cell r="AS194">
            <v>484.39</v>
          </cell>
          <cell r="AT194">
            <v>224.85</v>
          </cell>
          <cell r="AU194">
            <v>314.79000000000002</v>
          </cell>
          <cell r="AV194">
            <v>352.8</v>
          </cell>
          <cell r="AW194">
            <v>493.92</v>
          </cell>
          <cell r="AX194">
            <v>229.65</v>
          </cell>
          <cell r="AY194">
            <v>321.51</v>
          </cell>
          <cell r="AZ194">
            <v>359.6</v>
          </cell>
          <cell r="BA194">
            <v>503.45</v>
          </cell>
          <cell r="BB194">
            <v>234.46</v>
          </cell>
          <cell r="BC194">
            <v>328.24</v>
          </cell>
          <cell r="BD194">
            <v>366.41</v>
          </cell>
          <cell r="BE194">
            <v>512.98</v>
          </cell>
          <cell r="BF194">
            <v>239.26</v>
          </cell>
          <cell r="BG194">
            <v>334.97</v>
          </cell>
          <cell r="BH194">
            <v>373.22</v>
          </cell>
          <cell r="BI194">
            <v>522.51</v>
          </cell>
          <cell r="BJ194">
            <v>244.07</v>
          </cell>
          <cell r="BK194">
            <v>341.7</v>
          </cell>
          <cell r="BL194">
            <v>380.02</v>
          </cell>
          <cell r="BM194">
            <v>532.03</v>
          </cell>
          <cell r="BN194">
            <v>248.88</v>
          </cell>
          <cell r="BO194">
            <v>348.43</v>
          </cell>
          <cell r="BP194">
            <v>386.83</v>
          </cell>
          <cell r="BQ194">
            <v>541.55999999999995</v>
          </cell>
          <cell r="BR194">
            <v>253.68</v>
          </cell>
          <cell r="BS194">
            <v>355.16</v>
          </cell>
          <cell r="BT194">
            <v>393.64</v>
          </cell>
          <cell r="BU194">
            <v>551.09</v>
          </cell>
        </row>
        <row r="195">
          <cell r="G195">
            <v>188</v>
          </cell>
          <cell r="X195">
            <v>313.36</v>
          </cell>
          <cell r="Y195">
            <v>438.71</v>
          </cell>
          <cell r="Z195">
            <v>201.82</v>
          </cell>
          <cell r="AA195">
            <v>282.55</v>
          </cell>
          <cell r="AB195">
            <v>320.20999999999998</v>
          </cell>
          <cell r="AC195">
            <v>448.29</v>
          </cell>
          <cell r="AD195">
            <v>206.65</v>
          </cell>
          <cell r="AE195">
            <v>289.31</v>
          </cell>
          <cell r="AF195">
            <v>327.05</v>
          </cell>
          <cell r="AG195">
            <v>457.87</v>
          </cell>
          <cell r="AH195">
            <v>211.48</v>
          </cell>
          <cell r="AI195">
            <v>296.07</v>
          </cell>
          <cell r="AN195">
            <v>340.74</v>
          </cell>
          <cell r="AO195">
            <v>477.03</v>
          </cell>
          <cell r="AR195">
            <v>347.58</v>
          </cell>
          <cell r="AS195">
            <v>486.61</v>
          </cell>
          <cell r="AT195">
            <v>225.98</v>
          </cell>
          <cell r="AU195">
            <v>316.37</v>
          </cell>
          <cell r="AV195">
            <v>354.42</v>
          </cell>
          <cell r="AW195">
            <v>496.19</v>
          </cell>
          <cell r="AX195">
            <v>230.81</v>
          </cell>
          <cell r="AY195">
            <v>323.13</v>
          </cell>
          <cell r="AZ195">
            <v>361.27</v>
          </cell>
          <cell r="BA195">
            <v>505.77</v>
          </cell>
          <cell r="BB195">
            <v>235.64</v>
          </cell>
          <cell r="BC195">
            <v>329.9</v>
          </cell>
          <cell r="BD195">
            <v>368.11</v>
          </cell>
          <cell r="BE195">
            <v>515.35</v>
          </cell>
          <cell r="BF195">
            <v>240.47</v>
          </cell>
          <cell r="BG195">
            <v>336.66</v>
          </cell>
          <cell r="BH195">
            <v>374.95</v>
          </cell>
          <cell r="BI195">
            <v>524.92999999999995</v>
          </cell>
          <cell r="BJ195">
            <v>245.3</v>
          </cell>
          <cell r="BK195">
            <v>343.42</v>
          </cell>
          <cell r="BL195">
            <v>381.79</v>
          </cell>
          <cell r="BM195">
            <v>534.51</v>
          </cell>
          <cell r="BN195">
            <v>250.13</v>
          </cell>
          <cell r="BO195">
            <v>350.19</v>
          </cell>
          <cell r="BP195">
            <v>388.64</v>
          </cell>
          <cell r="BQ195">
            <v>544.09</v>
          </cell>
          <cell r="BR195">
            <v>254.97</v>
          </cell>
          <cell r="BS195">
            <v>356.95</v>
          </cell>
          <cell r="BT195">
            <v>395.48</v>
          </cell>
          <cell r="BU195">
            <v>553.66999999999996</v>
          </cell>
        </row>
        <row r="196">
          <cell r="G196">
            <v>189</v>
          </cell>
          <cell r="X196">
            <v>315.11</v>
          </cell>
          <cell r="Y196">
            <v>441.16</v>
          </cell>
          <cell r="Z196">
            <v>202.92</v>
          </cell>
          <cell r="AA196">
            <v>284.08</v>
          </cell>
          <cell r="AB196">
            <v>321.99</v>
          </cell>
          <cell r="AC196">
            <v>450.79</v>
          </cell>
          <cell r="AD196">
            <v>207.77</v>
          </cell>
          <cell r="AE196">
            <v>290.88</v>
          </cell>
          <cell r="AF196">
            <v>328.87</v>
          </cell>
          <cell r="AG196">
            <v>460.42</v>
          </cell>
          <cell r="AH196">
            <v>212.63</v>
          </cell>
          <cell r="AI196">
            <v>297.68</v>
          </cell>
          <cell r="AN196">
            <v>342.63</v>
          </cell>
          <cell r="AO196">
            <v>479.68</v>
          </cell>
          <cell r="AR196">
            <v>349.51</v>
          </cell>
          <cell r="AS196">
            <v>489.31</v>
          </cell>
          <cell r="AT196">
            <v>227.2</v>
          </cell>
          <cell r="AU196">
            <v>318.08</v>
          </cell>
          <cell r="AV196">
            <v>356.39</v>
          </cell>
          <cell r="AW196">
            <v>498.94</v>
          </cell>
          <cell r="AX196">
            <v>232.06</v>
          </cell>
          <cell r="AY196">
            <v>324.88</v>
          </cell>
          <cell r="AZ196">
            <v>363.27</v>
          </cell>
          <cell r="BA196">
            <v>508.58</v>
          </cell>
          <cell r="BB196">
            <v>236.92</v>
          </cell>
          <cell r="BC196">
            <v>331.68</v>
          </cell>
          <cell r="BD196">
            <v>370.15</v>
          </cell>
          <cell r="BE196">
            <v>518.21</v>
          </cell>
          <cell r="BF196">
            <v>241.77</v>
          </cell>
          <cell r="BG196">
            <v>338.48</v>
          </cell>
          <cell r="BH196">
            <v>377.03</v>
          </cell>
          <cell r="BI196">
            <v>527.84</v>
          </cell>
          <cell r="BJ196">
            <v>246.63</v>
          </cell>
          <cell r="BK196">
            <v>345.28</v>
          </cell>
          <cell r="BL196">
            <v>383.91</v>
          </cell>
          <cell r="BM196">
            <v>537.47</v>
          </cell>
          <cell r="BN196">
            <v>251.49</v>
          </cell>
          <cell r="BO196">
            <v>352.08</v>
          </cell>
          <cell r="BP196">
            <v>390.79</v>
          </cell>
          <cell r="BQ196">
            <v>547.1</v>
          </cell>
          <cell r="BR196">
            <v>256.35000000000002</v>
          </cell>
          <cell r="BS196">
            <v>358.89</v>
          </cell>
          <cell r="BT196">
            <v>397.67</v>
          </cell>
          <cell r="BU196">
            <v>556.73</v>
          </cell>
        </row>
        <row r="197">
          <cell r="G197">
            <v>190</v>
          </cell>
          <cell r="X197">
            <v>316.87</v>
          </cell>
          <cell r="Y197">
            <v>443.61</v>
          </cell>
          <cell r="Z197">
            <v>204.02</v>
          </cell>
          <cell r="AA197">
            <v>285.62</v>
          </cell>
          <cell r="AB197">
            <v>323.77999999999997</v>
          </cell>
          <cell r="AC197">
            <v>453.29</v>
          </cell>
          <cell r="AD197">
            <v>208.9</v>
          </cell>
          <cell r="AE197">
            <v>292.45999999999998</v>
          </cell>
          <cell r="AF197">
            <v>330.7</v>
          </cell>
          <cell r="AG197">
            <v>462.98</v>
          </cell>
          <cell r="AH197">
            <v>213.78</v>
          </cell>
          <cell r="AI197">
            <v>299.29000000000002</v>
          </cell>
          <cell r="AN197">
            <v>344.53</v>
          </cell>
          <cell r="AO197">
            <v>482.34</v>
          </cell>
          <cell r="AR197">
            <v>351.45</v>
          </cell>
          <cell r="AS197">
            <v>492.02</v>
          </cell>
          <cell r="AT197">
            <v>228.43</v>
          </cell>
          <cell r="AU197">
            <v>319.8</v>
          </cell>
          <cell r="AV197">
            <v>358.36</v>
          </cell>
          <cell r="AW197">
            <v>501.71</v>
          </cell>
          <cell r="AX197">
            <v>233.31</v>
          </cell>
          <cell r="AY197">
            <v>326.64</v>
          </cell>
          <cell r="AZ197">
            <v>365.28</v>
          </cell>
          <cell r="BA197">
            <v>511.39</v>
          </cell>
          <cell r="BB197">
            <v>238.2</v>
          </cell>
          <cell r="BC197">
            <v>333.47</v>
          </cell>
          <cell r="BD197">
            <v>372.19</v>
          </cell>
          <cell r="BE197">
            <v>521.07000000000005</v>
          </cell>
          <cell r="BF197">
            <v>243.08</v>
          </cell>
          <cell r="BG197">
            <v>340.31</v>
          </cell>
          <cell r="BH197">
            <v>379.11</v>
          </cell>
          <cell r="BI197">
            <v>530.75</v>
          </cell>
          <cell r="BJ197">
            <v>247.96</v>
          </cell>
          <cell r="BK197">
            <v>347.15</v>
          </cell>
          <cell r="BL197">
            <v>386.03</v>
          </cell>
          <cell r="BM197">
            <v>540.44000000000005</v>
          </cell>
          <cell r="BN197">
            <v>252.85</v>
          </cell>
          <cell r="BO197">
            <v>353.98</v>
          </cell>
          <cell r="BP197">
            <v>392.94</v>
          </cell>
          <cell r="BQ197">
            <v>550.12</v>
          </cell>
          <cell r="BR197">
            <v>257.73</v>
          </cell>
          <cell r="BS197">
            <v>360.82</v>
          </cell>
          <cell r="BT197">
            <v>399.86</v>
          </cell>
          <cell r="BU197">
            <v>559.79999999999995</v>
          </cell>
        </row>
        <row r="198">
          <cell r="G198">
            <v>191</v>
          </cell>
          <cell r="X198">
            <v>318.62</v>
          </cell>
          <cell r="Y198">
            <v>446.07</v>
          </cell>
          <cell r="Z198">
            <v>205.12</v>
          </cell>
          <cell r="AA198">
            <v>287.16000000000003</v>
          </cell>
          <cell r="AB198">
            <v>325.58</v>
          </cell>
          <cell r="AC198">
            <v>455.81</v>
          </cell>
          <cell r="AD198">
            <v>210.02</v>
          </cell>
          <cell r="AE198">
            <v>294.02999999999997</v>
          </cell>
          <cell r="AF198">
            <v>332.53</v>
          </cell>
          <cell r="AG198">
            <v>465.54</v>
          </cell>
          <cell r="AH198">
            <v>214.93</v>
          </cell>
          <cell r="AI198">
            <v>300.91000000000003</v>
          </cell>
          <cell r="AN198">
            <v>346.43</v>
          </cell>
          <cell r="AO198">
            <v>485.01</v>
          </cell>
          <cell r="AR198">
            <v>353.39</v>
          </cell>
          <cell r="AS198">
            <v>494.74</v>
          </cell>
          <cell r="AT198">
            <v>229.66</v>
          </cell>
          <cell r="AU198">
            <v>321.52</v>
          </cell>
          <cell r="AV198">
            <v>360.34</v>
          </cell>
          <cell r="AW198">
            <v>504.47</v>
          </cell>
          <cell r="AX198">
            <v>234.57</v>
          </cell>
          <cell r="AY198">
            <v>328.4</v>
          </cell>
          <cell r="AZ198">
            <v>367.29</v>
          </cell>
          <cell r="BA198">
            <v>514.21</v>
          </cell>
          <cell r="BB198">
            <v>239.48</v>
          </cell>
          <cell r="BC198">
            <v>335.27</v>
          </cell>
          <cell r="BD198">
            <v>374.24</v>
          </cell>
          <cell r="BE198">
            <v>523.94000000000005</v>
          </cell>
          <cell r="BF198">
            <v>244.39</v>
          </cell>
          <cell r="BG198">
            <v>342.14</v>
          </cell>
          <cell r="BH198">
            <v>381.2</v>
          </cell>
          <cell r="BI198">
            <v>533.66999999999996</v>
          </cell>
          <cell r="BJ198">
            <v>249.29</v>
          </cell>
          <cell r="BK198">
            <v>349.01</v>
          </cell>
          <cell r="BL198">
            <v>388.15</v>
          </cell>
          <cell r="BM198">
            <v>543.41</v>
          </cell>
          <cell r="BN198">
            <v>254.2</v>
          </cell>
          <cell r="BO198">
            <v>355.88</v>
          </cell>
          <cell r="BP198">
            <v>395.1</v>
          </cell>
          <cell r="BQ198">
            <v>553.14</v>
          </cell>
          <cell r="BR198">
            <v>259.11</v>
          </cell>
          <cell r="BS198">
            <v>362.76</v>
          </cell>
          <cell r="BT198">
            <v>402.05</v>
          </cell>
          <cell r="BU198">
            <v>562.87</v>
          </cell>
        </row>
        <row r="199">
          <cell r="G199">
            <v>192</v>
          </cell>
          <cell r="X199">
            <v>320.02999999999997</v>
          </cell>
          <cell r="Y199">
            <v>448.04</v>
          </cell>
          <cell r="Z199">
            <v>206.12</v>
          </cell>
          <cell r="AA199">
            <v>288.56</v>
          </cell>
          <cell r="AB199">
            <v>327.02</v>
          </cell>
          <cell r="AC199">
            <v>457.83</v>
          </cell>
          <cell r="AD199">
            <v>211.05</v>
          </cell>
          <cell r="AE199">
            <v>295.47000000000003</v>
          </cell>
          <cell r="AF199">
            <v>334.01</v>
          </cell>
          <cell r="AG199">
            <v>467.61</v>
          </cell>
          <cell r="AH199">
            <v>215.99</v>
          </cell>
          <cell r="AI199">
            <v>302.38</v>
          </cell>
          <cell r="AN199">
            <v>347.99</v>
          </cell>
          <cell r="AO199">
            <v>487.18</v>
          </cell>
          <cell r="AR199">
            <v>354.97</v>
          </cell>
          <cell r="AS199">
            <v>496.96</v>
          </cell>
          <cell r="AT199">
            <v>230.79</v>
          </cell>
          <cell r="AU199">
            <v>323.10000000000002</v>
          </cell>
          <cell r="AV199">
            <v>361.96</v>
          </cell>
          <cell r="AW199">
            <v>506.75</v>
          </cell>
          <cell r="AX199">
            <v>235.72</v>
          </cell>
          <cell r="AY199">
            <v>330.01</v>
          </cell>
          <cell r="AZ199">
            <v>368.95</v>
          </cell>
          <cell r="BA199">
            <v>516.53</v>
          </cell>
          <cell r="BB199">
            <v>240.66</v>
          </cell>
          <cell r="BC199">
            <v>336.92</v>
          </cell>
          <cell r="BD199">
            <v>375.94</v>
          </cell>
          <cell r="BE199">
            <v>526.32000000000005</v>
          </cell>
          <cell r="BF199">
            <v>245.59</v>
          </cell>
          <cell r="BG199">
            <v>343.83</v>
          </cell>
          <cell r="BH199">
            <v>382.93</v>
          </cell>
          <cell r="BI199">
            <v>536.1</v>
          </cell>
          <cell r="BJ199">
            <v>250.53</v>
          </cell>
          <cell r="BK199">
            <v>350.74</v>
          </cell>
          <cell r="BL199">
            <v>389.92</v>
          </cell>
          <cell r="BM199">
            <v>545.89</v>
          </cell>
          <cell r="BN199">
            <v>255.46</v>
          </cell>
          <cell r="BO199">
            <v>357.64</v>
          </cell>
          <cell r="BP199">
            <v>396.91</v>
          </cell>
          <cell r="BQ199">
            <v>555.66999999999996</v>
          </cell>
          <cell r="BR199">
            <v>260.39999999999998</v>
          </cell>
          <cell r="BS199">
            <v>364.55</v>
          </cell>
          <cell r="BT199">
            <v>403.9</v>
          </cell>
          <cell r="BU199">
            <v>565.45000000000005</v>
          </cell>
        </row>
        <row r="200">
          <cell r="G200">
            <v>193</v>
          </cell>
          <cell r="X200">
            <v>321.79000000000002</v>
          </cell>
          <cell r="Y200">
            <v>450.51</v>
          </cell>
          <cell r="Z200">
            <v>207.22</v>
          </cell>
          <cell r="AA200">
            <v>290.11</v>
          </cell>
          <cell r="AB200">
            <v>328.82</v>
          </cell>
          <cell r="AC200">
            <v>460.35</v>
          </cell>
          <cell r="AD200">
            <v>212.18</v>
          </cell>
          <cell r="AE200">
            <v>297.05</v>
          </cell>
          <cell r="AF200">
            <v>335.84</v>
          </cell>
          <cell r="AG200">
            <v>470.18</v>
          </cell>
          <cell r="AH200">
            <v>217.14</v>
          </cell>
          <cell r="AI200">
            <v>303.99</v>
          </cell>
          <cell r="AN200">
            <v>349.89</v>
          </cell>
          <cell r="AO200">
            <v>489.85</v>
          </cell>
          <cell r="AR200">
            <v>356.92</v>
          </cell>
          <cell r="AS200">
            <v>499.69</v>
          </cell>
          <cell r="AT200">
            <v>232.02</v>
          </cell>
          <cell r="AU200">
            <v>324.83</v>
          </cell>
          <cell r="AV200">
            <v>363.94</v>
          </cell>
          <cell r="AW200">
            <v>509.52</v>
          </cell>
          <cell r="AX200">
            <v>236.98</v>
          </cell>
          <cell r="AY200">
            <v>331.77</v>
          </cell>
          <cell r="AZ200">
            <v>370.97</v>
          </cell>
          <cell r="BA200">
            <v>519.36</v>
          </cell>
          <cell r="BB200">
            <v>241.94</v>
          </cell>
          <cell r="BC200">
            <v>338.72</v>
          </cell>
          <cell r="BD200">
            <v>378</v>
          </cell>
          <cell r="BE200">
            <v>529.19000000000005</v>
          </cell>
          <cell r="BF200">
            <v>246.9</v>
          </cell>
          <cell r="BG200">
            <v>345.66</v>
          </cell>
          <cell r="BH200">
            <v>385.02</v>
          </cell>
          <cell r="BI200">
            <v>539.03</v>
          </cell>
          <cell r="BJ200">
            <v>251.86</v>
          </cell>
          <cell r="BK200">
            <v>352.6</v>
          </cell>
          <cell r="BL200">
            <v>392.05</v>
          </cell>
          <cell r="BM200">
            <v>548.86</v>
          </cell>
          <cell r="BN200">
            <v>256.82</v>
          </cell>
          <cell r="BO200">
            <v>359.55</v>
          </cell>
          <cell r="BP200">
            <v>399.07</v>
          </cell>
          <cell r="BQ200">
            <v>558.70000000000005</v>
          </cell>
          <cell r="BR200">
            <v>261.77999999999997</v>
          </cell>
          <cell r="BS200">
            <v>366.49</v>
          </cell>
          <cell r="BT200">
            <v>406.1</v>
          </cell>
          <cell r="BU200">
            <v>568.53</v>
          </cell>
        </row>
        <row r="201">
          <cell r="G201">
            <v>194</v>
          </cell>
          <cell r="X201">
            <v>323.56</v>
          </cell>
          <cell r="Y201">
            <v>452.99</v>
          </cell>
          <cell r="Z201">
            <v>208.32</v>
          </cell>
          <cell r="AA201">
            <v>291.64999999999998</v>
          </cell>
          <cell r="AB201">
            <v>330.62</v>
          </cell>
          <cell r="AC201">
            <v>462.87</v>
          </cell>
          <cell r="AD201">
            <v>213.31</v>
          </cell>
          <cell r="AE201">
            <v>298.63</v>
          </cell>
          <cell r="AF201">
            <v>337.69</v>
          </cell>
          <cell r="AG201">
            <v>472.76</v>
          </cell>
          <cell r="AH201">
            <v>218.29</v>
          </cell>
          <cell r="AI201">
            <v>305.61</v>
          </cell>
          <cell r="AN201">
            <v>351.81</v>
          </cell>
          <cell r="AO201">
            <v>492.53</v>
          </cell>
          <cell r="AR201">
            <v>358.87</v>
          </cell>
          <cell r="AS201">
            <v>502.42</v>
          </cell>
          <cell r="AT201">
            <v>233.25</v>
          </cell>
          <cell r="AU201">
            <v>326.55</v>
          </cell>
          <cell r="AV201">
            <v>365.93</v>
          </cell>
          <cell r="AW201">
            <v>512.30999999999995</v>
          </cell>
          <cell r="AX201">
            <v>238.24</v>
          </cell>
          <cell r="AY201">
            <v>333.53</v>
          </cell>
          <cell r="AZ201">
            <v>372.99</v>
          </cell>
          <cell r="BA201">
            <v>522.19000000000005</v>
          </cell>
          <cell r="BB201">
            <v>243.22</v>
          </cell>
          <cell r="BC201">
            <v>340.51</v>
          </cell>
          <cell r="BD201">
            <v>380.06</v>
          </cell>
          <cell r="BE201">
            <v>532.08000000000004</v>
          </cell>
          <cell r="BF201">
            <v>248.21</v>
          </cell>
          <cell r="BG201">
            <v>347.49</v>
          </cell>
          <cell r="BH201">
            <v>387.12</v>
          </cell>
          <cell r="BI201">
            <v>541.96</v>
          </cell>
          <cell r="BJ201">
            <v>253.19</v>
          </cell>
          <cell r="BK201">
            <v>354.47</v>
          </cell>
          <cell r="BL201">
            <v>394.18</v>
          </cell>
          <cell r="BM201">
            <v>551.85</v>
          </cell>
          <cell r="BN201">
            <v>258.18</v>
          </cell>
          <cell r="BO201">
            <v>361.45</v>
          </cell>
          <cell r="BP201">
            <v>401.24</v>
          </cell>
          <cell r="BQ201">
            <v>561.74</v>
          </cell>
          <cell r="BR201">
            <v>263.17</v>
          </cell>
          <cell r="BS201">
            <v>368.43</v>
          </cell>
          <cell r="BT201">
            <v>408.3</v>
          </cell>
          <cell r="BU201">
            <v>571.62</v>
          </cell>
        </row>
        <row r="202">
          <cell r="G202">
            <v>195</v>
          </cell>
          <cell r="X202">
            <v>325.33999999999997</v>
          </cell>
          <cell r="Y202">
            <v>455.47</v>
          </cell>
          <cell r="Z202">
            <v>209.32</v>
          </cell>
          <cell r="AA202">
            <v>293.05</v>
          </cell>
          <cell r="AB202">
            <v>332.43</v>
          </cell>
          <cell r="AC202">
            <v>465.41</v>
          </cell>
          <cell r="AD202">
            <v>214.33</v>
          </cell>
          <cell r="AE202">
            <v>300.07</v>
          </cell>
          <cell r="AF202">
            <v>339.53</v>
          </cell>
          <cell r="AG202">
            <v>475.35</v>
          </cell>
          <cell r="AH202">
            <v>219.35</v>
          </cell>
          <cell r="AI202">
            <v>307.08</v>
          </cell>
          <cell r="AN202">
            <v>353.73</v>
          </cell>
          <cell r="AO202">
            <v>495.22</v>
          </cell>
          <cell r="AR202">
            <v>360.83</v>
          </cell>
          <cell r="AS202">
            <v>505.16</v>
          </cell>
          <cell r="AT202">
            <v>234.38</v>
          </cell>
          <cell r="AU202">
            <v>328.13</v>
          </cell>
          <cell r="AV202">
            <v>367.92</v>
          </cell>
          <cell r="AW202">
            <v>515.09</v>
          </cell>
          <cell r="AX202">
            <v>239.39</v>
          </cell>
          <cell r="AY202">
            <v>335.15</v>
          </cell>
          <cell r="AZ202">
            <v>375.02</v>
          </cell>
          <cell r="BA202">
            <v>525.03</v>
          </cell>
          <cell r="BB202">
            <v>244.4</v>
          </cell>
          <cell r="BC202">
            <v>342.16</v>
          </cell>
          <cell r="BD202">
            <v>382.12</v>
          </cell>
          <cell r="BE202">
            <v>534.97</v>
          </cell>
          <cell r="BF202">
            <v>249.41</v>
          </cell>
          <cell r="BG202">
            <v>349.18</v>
          </cell>
          <cell r="BH202">
            <v>389.22</v>
          </cell>
          <cell r="BI202">
            <v>544.91</v>
          </cell>
          <cell r="BJ202">
            <v>254.43</v>
          </cell>
          <cell r="BK202">
            <v>356.2</v>
          </cell>
          <cell r="BL202">
            <v>396.32</v>
          </cell>
          <cell r="BM202">
            <v>554.84</v>
          </cell>
          <cell r="BN202">
            <v>259.44</v>
          </cell>
          <cell r="BO202">
            <v>363.21</v>
          </cell>
          <cell r="BP202">
            <v>403.41</v>
          </cell>
          <cell r="BQ202">
            <v>564.78</v>
          </cell>
          <cell r="BR202">
            <v>264.45</v>
          </cell>
          <cell r="BS202">
            <v>370.23</v>
          </cell>
          <cell r="BT202">
            <v>410.51</v>
          </cell>
          <cell r="BU202">
            <v>574.72</v>
          </cell>
        </row>
        <row r="203">
          <cell r="G203">
            <v>196</v>
          </cell>
          <cell r="X203">
            <v>326.74</v>
          </cell>
          <cell r="Y203">
            <v>457.44</v>
          </cell>
          <cell r="Z203">
            <v>210.43</v>
          </cell>
          <cell r="AA203">
            <v>294.60000000000002</v>
          </cell>
          <cell r="AB203">
            <v>333.88</v>
          </cell>
          <cell r="AC203">
            <v>467.43</v>
          </cell>
          <cell r="AD203">
            <v>215.47</v>
          </cell>
          <cell r="AE203">
            <v>301.64999999999998</v>
          </cell>
          <cell r="AF203">
            <v>341.01</v>
          </cell>
          <cell r="AG203">
            <v>477.42</v>
          </cell>
          <cell r="AH203">
            <v>220.5</v>
          </cell>
          <cell r="AI203">
            <v>308.7</v>
          </cell>
          <cell r="AN203">
            <v>355.28</v>
          </cell>
          <cell r="AO203">
            <v>497.39</v>
          </cell>
          <cell r="AR203">
            <v>362.41</v>
          </cell>
          <cell r="AS203">
            <v>507.38</v>
          </cell>
          <cell r="AT203">
            <v>235.61</v>
          </cell>
          <cell r="AU203">
            <v>329.86</v>
          </cell>
          <cell r="AV203">
            <v>369.55</v>
          </cell>
          <cell r="AW203">
            <v>517.37</v>
          </cell>
          <cell r="AX203">
            <v>240.65</v>
          </cell>
          <cell r="AY203">
            <v>336.91</v>
          </cell>
          <cell r="AZ203">
            <v>376.68</v>
          </cell>
          <cell r="BA203">
            <v>527.36</v>
          </cell>
          <cell r="BB203">
            <v>245.69</v>
          </cell>
          <cell r="BC203">
            <v>343.96</v>
          </cell>
          <cell r="BD203">
            <v>383.82</v>
          </cell>
          <cell r="BE203">
            <v>537.34</v>
          </cell>
          <cell r="BF203">
            <v>250.73</v>
          </cell>
          <cell r="BG203">
            <v>351.02</v>
          </cell>
          <cell r="BH203">
            <v>390.95</v>
          </cell>
          <cell r="BI203">
            <v>547.33000000000004</v>
          </cell>
          <cell r="BJ203">
            <v>255.76</v>
          </cell>
          <cell r="BK203">
            <v>356.07</v>
          </cell>
          <cell r="BL203">
            <v>398.09</v>
          </cell>
          <cell r="BM203">
            <v>557.32000000000005</v>
          </cell>
          <cell r="BN203">
            <v>260.8</v>
          </cell>
          <cell r="BO203">
            <v>365.12</v>
          </cell>
          <cell r="BP203">
            <v>405.22</v>
          </cell>
          <cell r="BQ203">
            <v>567.30999999999995</v>
          </cell>
          <cell r="BR203">
            <v>265.83999999999997</v>
          </cell>
          <cell r="BS203">
            <v>372.17</v>
          </cell>
          <cell r="BT203">
            <v>412.36</v>
          </cell>
          <cell r="BU203">
            <v>577.29999999999995</v>
          </cell>
        </row>
        <row r="204">
          <cell r="G204">
            <v>197</v>
          </cell>
          <cell r="X204">
            <v>328.52</v>
          </cell>
          <cell r="Y204">
            <v>459.93</v>
          </cell>
          <cell r="Z204">
            <v>211.53</v>
          </cell>
          <cell r="AA204">
            <v>296.14999999999998</v>
          </cell>
          <cell r="AB204">
            <v>335.69</v>
          </cell>
          <cell r="AC204">
            <v>469.97</v>
          </cell>
          <cell r="AD204">
            <v>216.6</v>
          </cell>
          <cell r="AE204">
            <v>303.24</v>
          </cell>
          <cell r="AF204">
            <v>342.86</v>
          </cell>
          <cell r="AG204">
            <v>480.01</v>
          </cell>
          <cell r="AH204">
            <v>221.66</v>
          </cell>
          <cell r="AI204">
            <v>310.32</v>
          </cell>
          <cell r="AN204">
            <v>357.21</v>
          </cell>
          <cell r="AO204">
            <v>500.09</v>
          </cell>
          <cell r="AR204">
            <v>364.38</v>
          </cell>
          <cell r="AS204">
            <v>510.13</v>
          </cell>
          <cell r="AT204">
            <v>236.85</v>
          </cell>
          <cell r="AU204">
            <v>331.59</v>
          </cell>
          <cell r="AV204">
            <v>371.55</v>
          </cell>
          <cell r="AW204">
            <v>520.16999999999996</v>
          </cell>
          <cell r="AX204">
            <v>241.91</v>
          </cell>
          <cell r="AY204">
            <v>338.68</v>
          </cell>
          <cell r="AZ204">
            <v>378.72</v>
          </cell>
          <cell r="BA204">
            <v>530.20000000000005</v>
          </cell>
          <cell r="BB204">
            <v>246.97</v>
          </cell>
          <cell r="BC204">
            <v>345.76</v>
          </cell>
          <cell r="BD204">
            <v>385.89</v>
          </cell>
          <cell r="BE204">
            <v>540.24</v>
          </cell>
          <cell r="BF204">
            <v>252.04</v>
          </cell>
          <cell r="BG204">
            <v>352.85</v>
          </cell>
          <cell r="BH204">
            <v>393.06</v>
          </cell>
          <cell r="BI204">
            <v>550.28</v>
          </cell>
          <cell r="BJ204">
            <v>257.10000000000002</v>
          </cell>
          <cell r="BK204">
            <v>359.94</v>
          </cell>
          <cell r="BL204">
            <v>400.23</v>
          </cell>
          <cell r="BM204">
            <v>560.32000000000005</v>
          </cell>
          <cell r="BN204">
            <v>262.16000000000003</v>
          </cell>
          <cell r="BO204">
            <v>367.03</v>
          </cell>
          <cell r="BP204">
            <v>407.4</v>
          </cell>
          <cell r="BQ204">
            <v>570.36</v>
          </cell>
          <cell r="BR204">
            <v>267.23</v>
          </cell>
          <cell r="BS204">
            <v>374.12</v>
          </cell>
          <cell r="BT204">
            <v>414.57</v>
          </cell>
          <cell r="BU204">
            <v>580.4</v>
          </cell>
        </row>
        <row r="205">
          <cell r="G205">
            <v>198</v>
          </cell>
          <cell r="X205">
            <v>330.31</v>
          </cell>
          <cell r="Y205">
            <v>462.43</v>
          </cell>
          <cell r="Z205">
            <v>212.54</v>
          </cell>
          <cell r="AA205">
            <v>297.55</v>
          </cell>
          <cell r="AB205">
            <v>337.51</v>
          </cell>
          <cell r="AC205">
            <v>472.52</v>
          </cell>
          <cell r="AD205">
            <v>217.62</v>
          </cell>
          <cell r="AE205">
            <v>304.67</v>
          </cell>
          <cell r="AF205">
            <v>344.72</v>
          </cell>
          <cell r="AG205">
            <v>482.61</v>
          </cell>
          <cell r="AH205">
            <v>222.71</v>
          </cell>
          <cell r="AI205">
            <v>311.8</v>
          </cell>
          <cell r="AN205">
            <v>359.14</v>
          </cell>
          <cell r="AO205">
            <v>502.79</v>
          </cell>
          <cell r="AR205">
            <v>366.34</v>
          </cell>
          <cell r="AS205">
            <v>512.88</v>
          </cell>
          <cell r="AT205">
            <v>237.98</v>
          </cell>
          <cell r="AU205">
            <v>333.17</v>
          </cell>
          <cell r="AV205">
            <v>373.55</v>
          </cell>
          <cell r="AW205">
            <v>522.97</v>
          </cell>
          <cell r="AX205">
            <v>243.07</v>
          </cell>
          <cell r="AY205">
            <v>340.29</v>
          </cell>
          <cell r="AZ205">
            <v>380.76</v>
          </cell>
          <cell r="BA205">
            <v>533.05999999999995</v>
          </cell>
          <cell r="BB205">
            <v>248.16</v>
          </cell>
          <cell r="BC205">
            <v>347.42</v>
          </cell>
          <cell r="BD205">
            <v>387.96</v>
          </cell>
          <cell r="BE205">
            <v>543.15</v>
          </cell>
          <cell r="BF205">
            <v>253.24</v>
          </cell>
          <cell r="BG205">
            <v>354.54</v>
          </cell>
          <cell r="BH205">
            <v>395.17</v>
          </cell>
          <cell r="BI205">
            <v>553.24</v>
          </cell>
          <cell r="BJ205">
            <v>258.33</v>
          </cell>
          <cell r="BK205">
            <v>361.67</v>
          </cell>
          <cell r="BL205">
            <v>402.38</v>
          </cell>
          <cell r="BM205">
            <v>563.33000000000004</v>
          </cell>
          <cell r="BN205">
            <v>263.42</v>
          </cell>
          <cell r="BO205">
            <v>368.79</v>
          </cell>
          <cell r="BP205">
            <v>409.59</v>
          </cell>
          <cell r="BQ205">
            <v>573.41999999999996</v>
          </cell>
          <cell r="BR205">
            <v>268.51</v>
          </cell>
          <cell r="BS205">
            <v>375.91</v>
          </cell>
          <cell r="BT205">
            <v>416.79</v>
          </cell>
          <cell r="BU205">
            <v>583.51</v>
          </cell>
        </row>
        <row r="206">
          <cell r="G206">
            <v>199</v>
          </cell>
          <cell r="X206">
            <v>331.71</v>
          </cell>
          <cell r="Y206">
            <v>464.4</v>
          </cell>
          <cell r="Z206">
            <v>213.64</v>
          </cell>
          <cell r="AA206">
            <v>299.10000000000002</v>
          </cell>
          <cell r="AB206">
            <v>338.96</v>
          </cell>
          <cell r="AC206">
            <v>474.54</v>
          </cell>
          <cell r="AD206">
            <v>218.76</v>
          </cell>
          <cell r="AE206">
            <v>306.26</v>
          </cell>
          <cell r="AF206">
            <v>346.2</v>
          </cell>
          <cell r="AG206">
            <v>484.68</v>
          </cell>
          <cell r="AH206">
            <v>223.87</v>
          </cell>
          <cell r="AI206">
            <v>313.42</v>
          </cell>
          <cell r="AN206">
            <v>360.69</v>
          </cell>
          <cell r="AO206">
            <v>504.96</v>
          </cell>
          <cell r="AR206">
            <v>367.93</v>
          </cell>
          <cell r="AS206">
            <v>515.1</v>
          </cell>
          <cell r="AT206">
            <v>239.21</v>
          </cell>
          <cell r="AU206">
            <v>334.9</v>
          </cell>
          <cell r="AV206">
            <v>375.17</v>
          </cell>
          <cell r="AW206">
            <v>525.24</v>
          </cell>
          <cell r="AX206">
            <v>244.33</v>
          </cell>
          <cell r="AY206">
            <v>342.06</v>
          </cell>
          <cell r="AZ206">
            <v>382.42</v>
          </cell>
          <cell r="BA206">
            <v>535.39</v>
          </cell>
          <cell r="BB206">
            <v>249.44</v>
          </cell>
          <cell r="BC206">
            <v>349.22</v>
          </cell>
          <cell r="BD206">
            <v>389.66</v>
          </cell>
          <cell r="BE206">
            <v>545.53</v>
          </cell>
          <cell r="BF206">
            <v>254.56</v>
          </cell>
          <cell r="BG206">
            <v>356.38</v>
          </cell>
          <cell r="BH206">
            <v>396.91</v>
          </cell>
          <cell r="BI206">
            <v>555.66999999999996</v>
          </cell>
          <cell r="BJ206">
            <v>259.67</v>
          </cell>
          <cell r="BK206">
            <v>363.54</v>
          </cell>
          <cell r="BL206">
            <v>404.15</v>
          </cell>
          <cell r="BM206">
            <v>565.80999999999995</v>
          </cell>
          <cell r="BN206">
            <v>264.79000000000002</v>
          </cell>
          <cell r="BO206">
            <v>370.7</v>
          </cell>
          <cell r="BP206">
            <v>411.39</v>
          </cell>
          <cell r="BQ206">
            <v>575.95000000000005</v>
          </cell>
          <cell r="BR206">
            <v>269.89999999999998</v>
          </cell>
          <cell r="BS206">
            <v>377.86</v>
          </cell>
          <cell r="BT206">
            <v>418.64</v>
          </cell>
          <cell r="BU206">
            <v>586.09</v>
          </cell>
        </row>
        <row r="207">
          <cell r="G207">
            <v>200</v>
          </cell>
          <cell r="P207">
            <v>318.94</v>
          </cell>
          <cell r="Q207">
            <v>446.52</v>
          </cell>
          <cell r="X207">
            <v>333.5</v>
          </cell>
          <cell r="Y207">
            <v>466.91</v>
          </cell>
          <cell r="Z207">
            <v>214.75</v>
          </cell>
          <cell r="AA207">
            <v>300.64999999999998</v>
          </cell>
          <cell r="AB207">
            <v>340.78</v>
          </cell>
          <cell r="AC207">
            <v>477.1</v>
          </cell>
          <cell r="AD207">
            <v>219.89</v>
          </cell>
          <cell r="AE207">
            <v>307.85000000000002</v>
          </cell>
          <cell r="AF207">
            <v>348.06</v>
          </cell>
          <cell r="AG207">
            <v>487.29</v>
          </cell>
          <cell r="AH207">
            <v>225.03</v>
          </cell>
          <cell r="AI207">
            <v>315.05</v>
          </cell>
          <cell r="AN207">
            <v>362.62</v>
          </cell>
          <cell r="AO207">
            <v>507.67</v>
          </cell>
          <cell r="AP207">
            <v>235.31</v>
          </cell>
          <cell r="AQ207">
            <v>329.44</v>
          </cell>
          <cell r="AR207">
            <v>369.9</v>
          </cell>
          <cell r="AS207">
            <v>517.87</v>
          </cell>
          <cell r="AT207">
            <v>240.45</v>
          </cell>
          <cell r="AU207">
            <v>336.63</v>
          </cell>
          <cell r="AV207">
            <v>377.18</v>
          </cell>
          <cell r="AW207">
            <v>528.05999999999995</v>
          </cell>
          <cell r="AX207">
            <v>245.59</v>
          </cell>
          <cell r="AY207">
            <v>343.83</v>
          </cell>
          <cell r="AZ207">
            <v>384.46</v>
          </cell>
          <cell r="BA207">
            <v>538.25</v>
          </cell>
          <cell r="BB207">
            <v>250.73</v>
          </cell>
          <cell r="BC207">
            <v>351.03</v>
          </cell>
          <cell r="BD207">
            <v>391.74</v>
          </cell>
          <cell r="BE207">
            <v>548.44000000000005</v>
          </cell>
          <cell r="BF207">
            <v>255.87</v>
          </cell>
          <cell r="BG207">
            <v>358.22</v>
          </cell>
          <cell r="BH207">
            <v>399.02</v>
          </cell>
          <cell r="BI207">
            <v>558.63</v>
          </cell>
          <cell r="BJ207">
            <v>261.01</v>
          </cell>
          <cell r="BK207">
            <v>365.42</v>
          </cell>
          <cell r="BL207">
            <v>406.3</v>
          </cell>
          <cell r="BM207">
            <v>568.83000000000004</v>
          </cell>
          <cell r="BN207">
            <v>266.14999999999998</v>
          </cell>
          <cell r="BO207">
            <v>372.61</v>
          </cell>
          <cell r="BP207">
            <v>413.58</v>
          </cell>
          <cell r="BQ207">
            <v>579.02</v>
          </cell>
          <cell r="BR207">
            <v>271.29000000000002</v>
          </cell>
          <cell r="BS207">
            <v>379.81</v>
          </cell>
          <cell r="BT207">
            <v>420.86</v>
          </cell>
          <cell r="BU207">
            <v>589.21</v>
          </cell>
        </row>
        <row r="208">
          <cell r="G208">
            <v>201</v>
          </cell>
          <cell r="P208">
            <v>1.6</v>
          </cell>
          <cell r="Q208">
            <v>2.23</v>
          </cell>
          <cell r="X208">
            <v>1.67</v>
          </cell>
          <cell r="Y208">
            <v>2.34</v>
          </cell>
          <cell r="Z208">
            <v>1.07</v>
          </cell>
          <cell r="AA208">
            <v>1.5</v>
          </cell>
          <cell r="AB208">
            <v>1.7</v>
          </cell>
          <cell r="AC208">
            <v>2.39</v>
          </cell>
          <cell r="AD208">
            <v>1.1000000000000001</v>
          </cell>
          <cell r="AE208">
            <v>1.54</v>
          </cell>
          <cell r="AF208">
            <v>1.74</v>
          </cell>
          <cell r="AG208">
            <v>2.44</v>
          </cell>
          <cell r="AH208">
            <v>1.1200000000000001</v>
          </cell>
          <cell r="AI208">
            <v>1.57</v>
          </cell>
          <cell r="AN208">
            <v>1.81</v>
          </cell>
          <cell r="AO208">
            <v>2.54</v>
          </cell>
          <cell r="AP208">
            <v>1.18</v>
          </cell>
          <cell r="AQ208">
            <v>1.65</v>
          </cell>
          <cell r="AR208">
            <v>1.85</v>
          </cell>
          <cell r="AS208">
            <v>2.59</v>
          </cell>
          <cell r="AT208">
            <v>1.2</v>
          </cell>
          <cell r="AU208">
            <v>1.68</v>
          </cell>
          <cell r="AV208">
            <v>1.89</v>
          </cell>
          <cell r="AW208">
            <v>2.64</v>
          </cell>
          <cell r="AX208">
            <v>1.23</v>
          </cell>
          <cell r="AY208">
            <v>1.72</v>
          </cell>
          <cell r="AZ208">
            <v>1.92</v>
          </cell>
          <cell r="BA208">
            <v>2.69</v>
          </cell>
          <cell r="BB208">
            <v>1.25</v>
          </cell>
          <cell r="BC208">
            <v>1.75</v>
          </cell>
          <cell r="BD208">
            <v>1.96</v>
          </cell>
          <cell r="BE208">
            <v>2.74</v>
          </cell>
          <cell r="BF208">
            <v>1.28</v>
          </cell>
          <cell r="BG208">
            <v>1.79</v>
          </cell>
          <cell r="BH208">
            <v>2</v>
          </cell>
          <cell r="BI208">
            <v>2.79</v>
          </cell>
          <cell r="BJ208">
            <v>1.3</v>
          </cell>
          <cell r="BK208">
            <v>1.83</v>
          </cell>
          <cell r="BL208">
            <v>2.0299999999999998</v>
          </cell>
          <cell r="BM208">
            <v>2.85</v>
          </cell>
          <cell r="BN208">
            <v>1.33</v>
          </cell>
          <cell r="BO208">
            <v>1.86</v>
          </cell>
          <cell r="BP208">
            <v>2.0699999999999998</v>
          </cell>
          <cell r="BQ208">
            <v>2.9</v>
          </cell>
          <cell r="BR208">
            <v>1.36</v>
          </cell>
          <cell r="BS208">
            <v>1.9</v>
          </cell>
          <cell r="BT208">
            <v>2.1</v>
          </cell>
          <cell r="BU208">
            <v>2.95</v>
          </cell>
        </row>
        <row r="209">
          <cell r="X209" t="str">
            <v>OK</v>
          </cell>
          <cell r="Y209" t="str">
            <v>OK</v>
          </cell>
          <cell r="Z209" t="str">
            <v>OK</v>
          </cell>
          <cell r="AA209" t="str">
            <v>OK</v>
          </cell>
          <cell r="AB209" t="str">
            <v>OK</v>
          </cell>
          <cell r="AC209" t="str">
            <v>OK</v>
          </cell>
          <cell r="AD209" t="str">
            <v>OK</v>
          </cell>
          <cell r="AE209" t="str">
            <v>OK</v>
          </cell>
          <cell r="AF209" t="str">
            <v>OK</v>
          </cell>
          <cell r="AG209" t="str">
            <v>OK</v>
          </cell>
          <cell r="AH209" t="str">
            <v>OK</v>
          </cell>
          <cell r="AI209" t="str">
            <v>OK</v>
          </cell>
          <cell r="AN209" t="str">
            <v>OK</v>
          </cell>
          <cell r="AO209" t="str">
            <v>OK</v>
          </cell>
          <cell r="AR209" t="str">
            <v>OK</v>
          </cell>
          <cell r="AS209" t="str">
            <v>OK</v>
          </cell>
          <cell r="AT209" t="str">
            <v>OK</v>
          </cell>
          <cell r="AU209" t="str">
            <v>OK</v>
          </cell>
          <cell r="AV209" t="str">
            <v>OK</v>
          </cell>
          <cell r="AW209" t="str">
            <v>OK</v>
          </cell>
          <cell r="AX209" t="str">
            <v>OK</v>
          </cell>
          <cell r="AY209" t="str">
            <v>OK</v>
          </cell>
          <cell r="AZ209" t="str">
            <v>OK</v>
          </cell>
          <cell r="BA209" t="str">
            <v>OK</v>
          </cell>
          <cell r="BB209" t="str">
            <v>OK</v>
          </cell>
          <cell r="BC209" t="str">
            <v>OK</v>
          </cell>
          <cell r="BD209" t="str">
            <v>OK</v>
          </cell>
          <cell r="BE209" t="str">
            <v>OK</v>
          </cell>
          <cell r="BF209" t="str">
            <v>OK</v>
          </cell>
          <cell r="BG209" t="str">
            <v>OK</v>
          </cell>
          <cell r="BH209" t="str">
            <v>OK</v>
          </cell>
          <cell r="BI209" t="str">
            <v>OK</v>
          </cell>
          <cell r="BJ209" t="str">
            <v>OK</v>
          </cell>
          <cell r="BK209" t="str">
            <v>OK</v>
          </cell>
          <cell r="BL209" t="str">
            <v>OK</v>
          </cell>
          <cell r="BM209" t="str">
            <v>OK</v>
          </cell>
          <cell r="BN209" t="str">
            <v>OK</v>
          </cell>
          <cell r="BO209" t="str">
            <v>OK</v>
          </cell>
          <cell r="BP209" t="str">
            <v>OK</v>
          </cell>
          <cell r="BQ209" t="str">
            <v>OK</v>
          </cell>
          <cell r="BR209" t="str">
            <v>OK</v>
          </cell>
          <cell r="BS209" t="str">
            <v>OK</v>
          </cell>
          <cell r="BT209" t="str">
            <v>OK</v>
          </cell>
          <cell r="BU209" t="str">
            <v>OK</v>
          </cell>
        </row>
        <row r="228">
          <cell r="A228">
            <v>1</v>
          </cell>
          <cell r="B228">
            <v>3.14</v>
          </cell>
          <cell r="C228">
            <v>4.4000000000000004</v>
          </cell>
          <cell r="D228">
            <v>3.14</v>
          </cell>
          <cell r="E228">
            <v>4.4000000000000004</v>
          </cell>
        </row>
        <row r="229">
          <cell r="A229">
            <v>2</v>
          </cell>
          <cell r="B229">
            <v>4.34</v>
          </cell>
          <cell r="C229">
            <v>6.07</v>
          </cell>
          <cell r="D229">
            <v>4.34</v>
          </cell>
          <cell r="E229">
            <v>6.07</v>
          </cell>
        </row>
        <row r="230">
          <cell r="A230">
            <v>3</v>
          </cell>
          <cell r="B230">
            <v>5.53</v>
          </cell>
          <cell r="C230">
            <v>7.75</v>
          </cell>
          <cell r="D230">
            <v>5.53</v>
          </cell>
          <cell r="E230">
            <v>7.75</v>
          </cell>
        </row>
        <row r="231">
          <cell r="A231">
            <v>4</v>
          </cell>
          <cell r="B231">
            <v>6.73</v>
          </cell>
          <cell r="C231">
            <v>9.42</v>
          </cell>
          <cell r="D231">
            <v>6.73</v>
          </cell>
          <cell r="E231">
            <v>9.42</v>
          </cell>
        </row>
        <row r="232">
          <cell r="A232">
            <v>5</v>
          </cell>
          <cell r="B232">
            <v>7.93</v>
          </cell>
          <cell r="C232">
            <v>11.1</v>
          </cell>
          <cell r="D232">
            <v>7.93</v>
          </cell>
          <cell r="E232">
            <v>11.1</v>
          </cell>
        </row>
        <row r="233">
          <cell r="A233">
            <v>6</v>
          </cell>
          <cell r="B233">
            <v>9.1199999999999992</v>
          </cell>
          <cell r="C233">
            <v>12.77</v>
          </cell>
          <cell r="D233">
            <v>9.1199999999999992</v>
          </cell>
          <cell r="E233">
            <v>12.77</v>
          </cell>
        </row>
        <row r="234">
          <cell r="A234">
            <v>7</v>
          </cell>
          <cell r="B234">
            <v>10.32</v>
          </cell>
          <cell r="C234">
            <v>14.45</v>
          </cell>
          <cell r="D234">
            <v>10.32</v>
          </cell>
          <cell r="E234">
            <v>14.45</v>
          </cell>
        </row>
        <row r="235">
          <cell r="A235">
            <v>8</v>
          </cell>
          <cell r="B235">
            <v>11.52</v>
          </cell>
          <cell r="C235">
            <v>16.12</v>
          </cell>
          <cell r="D235">
            <v>11.52</v>
          </cell>
          <cell r="E235">
            <v>16.12</v>
          </cell>
        </row>
        <row r="236">
          <cell r="A236">
            <v>9</v>
          </cell>
          <cell r="B236">
            <v>12.71</v>
          </cell>
          <cell r="C236">
            <v>17.8</v>
          </cell>
          <cell r="D236">
            <v>12.71</v>
          </cell>
          <cell r="E236">
            <v>17.8</v>
          </cell>
        </row>
        <row r="237">
          <cell r="A237">
            <v>10</v>
          </cell>
          <cell r="B237">
            <v>13.91</v>
          </cell>
          <cell r="C237">
            <v>19.47</v>
          </cell>
          <cell r="D237">
            <v>13.91</v>
          </cell>
          <cell r="E237">
            <v>19.47</v>
          </cell>
        </row>
        <row r="238">
          <cell r="A238">
            <v>11</v>
          </cell>
          <cell r="B238">
            <v>15.11</v>
          </cell>
          <cell r="C238">
            <v>21.15</v>
          </cell>
          <cell r="D238">
            <v>15.11</v>
          </cell>
          <cell r="E238">
            <v>21.15</v>
          </cell>
        </row>
        <row r="239">
          <cell r="A239">
            <v>12</v>
          </cell>
          <cell r="B239">
            <v>16.3</v>
          </cell>
          <cell r="C239">
            <v>22.82</v>
          </cell>
          <cell r="D239">
            <v>16.3</v>
          </cell>
          <cell r="E239">
            <v>22.82</v>
          </cell>
        </row>
        <row r="240">
          <cell r="A240">
            <v>13</v>
          </cell>
          <cell r="B240">
            <v>17.5</v>
          </cell>
          <cell r="C240">
            <v>24.5</v>
          </cell>
          <cell r="D240">
            <v>17.5</v>
          </cell>
          <cell r="E240">
            <v>24.5</v>
          </cell>
        </row>
        <row r="241">
          <cell r="A241">
            <v>14</v>
          </cell>
          <cell r="B241">
            <v>18.7</v>
          </cell>
          <cell r="C241">
            <v>26.18</v>
          </cell>
          <cell r="D241">
            <v>18.7</v>
          </cell>
          <cell r="E241">
            <v>26.18</v>
          </cell>
        </row>
        <row r="242">
          <cell r="A242">
            <v>15</v>
          </cell>
          <cell r="B242">
            <v>19.93</v>
          </cell>
          <cell r="C242">
            <v>27.9</v>
          </cell>
          <cell r="D242">
            <v>19.93</v>
          </cell>
          <cell r="E242">
            <v>27.9</v>
          </cell>
        </row>
        <row r="243">
          <cell r="A243">
            <v>16</v>
          </cell>
          <cell r="B243">
            <v>21.23</v>
          </cell>
          <cell r="C243">
            <v>29.72</v>
          </cell>
          <cell r="D243">
            <v>21.23</v>
          </cell>
          <cell r="E243">
            <v>29.72</v>
          </cell>
        </row>
        <row r="244">
          <cell r="A244">
            <v>17</v>
          </cell>
          <cell r="B244">
            <v>22.53</v>
          </cell>
          <cell r="C244">
            <v>31.55</v>
          </cell>
          <cell r="D244">
            <v>22.53</v>
          </cell>
          <cell r="E244">
            <v>31.55</v>
          </cell>
        </row>
        <row r="245">
          <cell r="A245">
            <v>18</v>
          </cell>
          <cell r="B245">
            <v>23.84</v>
          </cell>
          <cell r="C245">
            <v>33.369999999999997</v>
          </cell>
          <cell r="D245">
            <v>23.84</v>
          </cell>
          <cell r="E245">
            <v>33.369999999999997</v>
          </cell>
        </row>
        <row r="246">
          <cell r="A246">
            <v>19</v>
          </cell>
          <cell r="B246">
            <v>25.14</v>
          </cell>
          <cell r="C246">
            <v>35.200000000000003</v>
          </cell>
          <cell r="D246">
            <v>25.14</v>
          </cell>
          <cell r="E246">
            <v>35.200000000000003</v>
          </cell>
        </row>
        <row r="247">
          <cell r="A247">
            <v>20</v>
          </cell>
          <cell r="B247">
            <v>26.44</v>
          </cell>
          <cell r="C247">
            <v>37.020000000000003</v>
          </cell>
          <cell r="D247">
            <v>26.44</v>
          </cell>
          <cell r="E247">
            <v>37.020000000000003</v>
          </cell>
        </row>
        <row r="248">
          <cell r="A248">
            <v>21</v>
          </cell>
          <cell r="B248">
            <v>27.75</v>
          </cell>
          <cell r="C248">
            <v>38.840000000000003</v>
          </cell>
          <cell r="D248">
            <v>27.75</v>
          </cell>
          <cell r="E248">
            <v>38.840000000000003</v>
          </cell>
        </row>
        <row r="249">
          <cell r="A249">
            <v>22</v>
          </cell>
          <cell r="B249">
            <v>29.05</v>
          </cell>
          <cell r="C249">
            <v>40.67</v>
          </cell>
          <cell r="D249">
            <v>29.05</v>
          </cell>
          <cell r="E249">
            <v>40.67</v>
          </cell>
        </row>
        <row r="250">
          <cell r="A250">
            <v>23</v>
          </cell>
          <cell r="B250">
            <v>30.35</v>
          </cell>
          <cell r="C250">
            <v>42.49</v>
          </cell>
          <cell r="D250">
            <v>30.35</v>
          </cell>
          <cell r="E250">
            <v>42.49</v>
          </cell>
        </row>
        <row r="251">
          <cell r="A251">
            <v>24</v>
          </cell>
          <cell r="B251">
            <v>31.65</v>
          </cell>
          <cell r="C251">
            <v>44.31</v>
          </cell>
          <cell r="D251">
            <v>31.65</v>
          </cell>
          <cell r="E251">
            <v>44.31</v>
          </cell>
        </row>
        <row r="252">
          <cell r="A252">
            <v>25</v>
          </cell>
          <cell r="B252">
            <v>32.96</v>
          </cell>
          <cell r="C252">
            <v>46.14</v>
          </cell>
          <cell r="D252">
            <v>32.96</v>
          </cell>
          <cell r="E252">
            <v>46.14</v>
          </cell>
        </row>
        <row r="253">
          <cell r="A253">
            <v>26</v>
          </cell>
          <cell r="B253">
            <v>34.26</v>
          </cell>
          <cell r="C253">
            <v>47.96</v>
          </cell>
          <cell r="D253">
            <v>34.26</v>
          </cell>
          <cell r="E253">
            <v>47.96</v>
          </cell>
        </row>
        <row r="254">
          <cell r="A254">
            <v>27</v>
          </cell>
          <cell r="B254">
            <v>35.56</v>
          </cell>
          <cell r="C254">
            <v>49.79</v>
          </cell>
          <cell r="D254">
            <v>35.56</v>
          </cell>
          <cell r="E254">
            <v>49.79</v>
          </cell>
        </row>
        <row r="255">
          <cell r="A255">
            <v>28</v>
          </cell>
          <cell r="B255">
            <v>36.869999999999997</v>
          </cell>
          <cell r="C255">
            <v>51.61</v>
          </cell>
          <cell r="D255">
            <v>36.869999999999997</v>
          </cell>
          <cell r="E255">
            <v>51.61</v>
          </cell>
        </row>
        <row r="256">
          <cell r="A256">
            <v>29</v>
          </cell>
          <cell r="B256">
            <v>38.17</v>
          </cell>
          <cell r="C256">
            <v>53.43</v>
          </cell>
          <cell r="D256">
            <v>38.17</v>
          </cell>
          <cell r="E256">
            <v>53.43</v>
          </cell>
        </row>
        <row r="257">
          <cell r="A257">
            <v>30</v>
          </cell>
          <cell r="B257">
            <v>39.47</v>
          </cell>
          <cell r="C257">
            <v>55.26</v>
          </cell>
          <cell r="D257">
            <v>39.47</v>
          </cell>
          <cell r="E257">
            <v>55.26</v>
          </cell>
        </row>
        <row r="258">
          <cell r="A258">
            <v>31</v>
          </cell>
          <cell r="B258">
            <v>40.770000000000003</v>
          </cell>
          <cell r="C258">
            <v>57.08</v>
          </cell>
          <cell r="D258">
            <v>40.770000000000003</v>
          </cell>
          <cell r="E258">
            <v>57.08</v>
          </cell>
        </row>
        <row r="259">
          <cell r="A259">
            <v>32</v>
          </cell>
          <cell r="B259">
            <v>42.08</v>
          </cell>
          <cell r="C259">
            <v>58.91</v>
          </cell>
          <cell r="D259">
            <v>42.08</v>
          </cell>
          <cell r="E259">
            <v>58.91</v>
          </cell>
        </row>
        <row r="260">
          <cell r="A260">
            <v>33</v>
          </cell>
          <cell r="B260">
            <v>43.38</v>
          </cell>
          <cell r="C260">
            <v>60.73</v>
          </cell>
          <cell r="D260">
            <v>43.38</v>
          </cell>
          <cell r="E260">
            <v>60.73</v>
          </cell>
        </row>
        <row r="261">
          <cell r="A261">
            <v>34</v>
          </cell>
          <cell r="B261">
            <v>44.68</v>
          </cell>
          <cell r="C261">
            <v>62.55</v>
          </cell>
          <cell r="D261">
            <v>44.68</v>
          </cell>
          <cell r="E261">
            <v>62.55</v>
          </cell>
        </row>
        <row r="262">
          <cell r="A262">
            <v>35</v>
          </cell>
          <cell r="B262">
            <v>45.98</v>
          </cell>
          <cell r="C262">
            <v>64.38</v>
          </cell>
          <cell r="D262">
            <v>45.98</v>
          </cell>
          <cell r="E262">
            <v>64.38</v>
          </cell>
        </row>
        <row r="263">
          <cell r="A263">
            <v>36</v>
          </cell>
          <cell r="B263">
            <v>47.29</v>
          </cell>
          <cell r="C263">
            <v>66.2</v>
          </cell>
          <cell r="D263">
            <v>47.29</v>
          </cell>
          <cell r="E263">
            <v>66.2</v>
          </cell>
        </row>
        <row r="264">
          <cell r="A264">
            <v>37</v>
          </cell>
          <cell r="B264">
            <v>48.59</v>
          </cell>
          <cell r="C264">
            <v>68.02</v>
          </cell>
          <cell r="D264">
            <v>48.59</v>
          </cell>
          <cell r="E264">
            <v>68.02</v>
          </cell>
        </row>
        <row r="265">
          <cell r="A265">
            <v>38</v>
          </cell>
          <cell r="B265">
            <v>49.89</v>
          </cell>
          <cell r="C265">
            <v>69.849999999999994</v>
          </cell>
          <cell r="D265">
            <v>49.89</v>
          </cell>
          <cell r="E265">
            <v>69.849999999999994</v>
          </cell>
        </row>
        <row r="266">
          <cell r="A266">
            <v>39</v>
          </cell>
          <cell r="B266">
            <v>51.2</v>
          </cell>
          <cell r="C266">
            <v>71.680000000000007</v>
          </cell>
          <cell r="D266">
            <v>51.2</v>
          </cell>
          <cell r="E266">
            <v>71.680000000000007</v>
          </cell>
        </row>
        <row r="267">
          <cell r="A267">
            <v>40</v>
          </cell>
          <cell r="B267">
            <v>52.5</v>
          </cell>
          <cell r="C267">
            <v>73.5</v>
          </cell>
          <cell r="D267">
            <v>52.5</v>
          </cell>
          <cell r="E267">
            <v>73.5</v>
          </cell>
        </row>
        <row r="268">
          <cell r="A268">
            <v>41</v>
          </cell>
          <cell r="B268">
            <v>53.8</v>
          </cell>
          <cell r="C268">
            <v>75.319999999999993</v>
          </cell>
          <cell r="D268">
            <v>53.8</v>
          </cell>
          <cell r="E268">
            <v>75.319999999999993</v>
          </cell>
        </row>
        <row r="269">
          <cell r="A269">
            <v>42</v>
          </cell>
          <cell r="B269">
            <v>55.11</v>
          </cell>
          <cell r="C269">
            <v>77.150000000000006</v>
          </cell>
          <cell r="D269">
            <v>55.11</v>
          </cell>
          <cell r="E269">
            <v>77.150000000000006</v>
          </cell>
        </row>
        <row r="270">
          <cell r="A270">
            <v>43</v>
          </cell>
          <cell r="B270">
            <v>56.4</v>
          </cell>
          <cell r="C270">
            <v>78.97</v>
          </cell>
          <cell r="D270">
            <v>56.4</v>
          </cell>
          <cell r="E270">
            <v>78.97</v>
          </cell>
        </row>
        <row r="271">
          <cell r="A271">
            <v>44</v>
          </cell>
          <cell r="B271">
            <v>57.71</v>
          </cell>
          <cell r="C271">
            <v>80.790000000000006</v>
          </cell>
          <cell r="D271">
            <v>57.71</v>
          </cell>
          <cell r="E271">
            <v>80.790000000000006</v>
          </cell>
        </row>
        <row r="272">
          <cell r="A272">
            <v>45</v>
          </cell>
          <cell r="B272">
            <v>59.01</v>
          </cell>
          <cell r="C272">
            <v>82.62</v>
          </cell>
          <cell r="D272">
            <v>59.01</v>
          </cell>
          <cell r="E272">
            <v>82.62</v>
          </cell>
        </row>
        <row r="273">
          <cell r="A273">
            <v>46</v>
          </cell>
          <cell r="B273">
            <v>60.32</v>
          </cell>
          <cell r="C273">
            <v>84.45</v>
          </cell>
          <cell r="D273">
            <v>60.32</v>
          </cell>
          <cell r="E273">
            <v>84.45</v>
          </cell>
        </row>
        <row r="274">
          <cell r="A274">
            <v>47</v>
          </cell>
          <cell r="B274">
            <v>61.62</v>
          </cell>
          <cell r="C274">
            <v>86.27</v>
          </cell>
          <cell r="D274">
            <v>61.62</v>
          </cell>
          <cell r="E274">
            <v>86.27</v>
          </cell>
        </row>
        <row r="275">
          <cell r="A275">
            <v>48</v>
          </cell>
          <cell r="B275">
            <v>62.92</v>
          </cell>
          <cell r="C275">
            <v>88.08</v>
          </cell>
          <cell r="D275">
            <v>62.92</v>
          </cell>
          <cell r="E275">
            <v>88.08</v>
          </cell>
        </row>
        <row r="276">
          <cell r="A276">
            <v>49</v>
          </cell>
          <cell r="B276">
            <v>64.22</v>
          </cell>
          <cell r="C276">
            <v>89.91</v>
          </cell>
          <cell r="D276">
            <v>64.22</v>
          </cell>
          <cell r="E276">
            <v>89.91</v>
          </cell>
        </row>
        <row r="277">
          <cell r="A277">
            <v>50</v>
          </cell>
          <cell r="B277">
            <v>65.53</v>
          </cell>
          <cell r="C277">
            <v>91.74</v>
          </cell>
          <cell r="D277">
            <v>65.53</v>
          </cell>
          <cell r="E277">
            <v>91.74</v>
          </cell>
        </row>
        <row r="278">
          <cell r="A278">
            <v>51</v>
          </cell>
          <cell r="B278">
            <v>66.83</v>
          </cell>
          <cell r="C278">
            <v>93.56</v>
          </cell>
          <cell r="D278">
            <v>66.83</v>
          </cell>
          <cell r="E278">
            <v>93.56</v>
          </cell>
        </row>
        <row r="279">
          <cell r="A279">
            <v>52</v>
          </cell>
          <cell r="B279">
            <v>68.13</v>
          </cell>
          <cell r="C279">
            <v>95.38</v>
          </cell>
          <cell r="D279">
            <v>68.13</v>
          </cell>
          <cell r="E279">
            <v>95.38</v>
          </cell>
        </row>
        <row r="280">
          <cell r="A280">
            <v>53</v>
          </cell>
          <cell r="B280">
            <v>69.430000000000007</v>
          </cell>
          <cell r="C280">
            <v>97.2</v>
          </cell>
          <cell r="D280">
            <v>69.430000000000007</v>
          </cell>
          <cell r="E280">
            <v>97.2</v>
          </cell>
        </row>
        <row r="281">
          <cell r="A281">
            <v>54</v>
          </cell>
          <cell r="B281">
            <v>70.73</v>
          </cell>
          <cell r="C281">
            <v>99.03</v>
          </cell>
          <cell r="D281">
            <v>70.73</v>
          </cell>
          <cell r="E281">
            <v>99.03</v>
          </cell>
        </row>
        <row r="282">
          <cell r="A282">
            <v>55</v>
          </cell>
          <cell r="B282">
            <v>72.040000000000006</v>
          </cell>
          <cell r="C282">
            <v>100.86</v>
          </cell>
          <cell r="D282">
            <v>72.040000000000006</v>
          </cell>
          <cell r="E282">
            <v>100.86</v>
          </cell>
        </row>
        <row r="283">
          <cell r="A283">
            <v>56</v>
          </cell>
          <cell r="B283">
            <v>73.34</v>
          </cell>
          <cell r="C283">
            <v>102.68</v>
          </cell>
          <cell r="D283">
            <v>73.34</v>
          </cell>
          <cell r="E283">
            <v>102.68</v>
          </cell>
        </row>
        <row r="284">
          <cell r="A284">
            <v>57</v>
          </cell>
          <cell r="B284">
            <v>74.64</v>
          </cell>
          <cell r="C284">
            <v>104.5</v>
          </cell>
          <cell r="D284">
            <v>74.64</v>
          </cell>
          <cell r="E284">
            <v>104.5</v>
          </cell>
        </row>
        <row r="285">
          <cell r="A285">
            <v>58</v>
          </cell>
          <cell r="B285">
            <v>75.94</v>
          </cell>
          <cell r="C285">
            <v>106.32</v>
          </cell>
          <cell r="D285">
            <v>75.94</v>
          </cell>
          <cell r="E285">
            <v>106.32</v>
          </cell>
        </row>
        <row r="286">
          <cell r="A286">
            <v>59</v>
          </cell>
          <cell r="B286">
            <v>77.25</v>
          </cell>
          <cell r="C286">
            <v>108.15</v>
          </cell>
          <cell r="D286">
            <v>77.25</v>
          </cell>
          <cell r="E286">
            <v>108.15</v>
          </cell>
        </row>
        <row r="287">
          <cell r="A287">
            <v>60</v>
          </cell>
          <cell r="B287">
            <v>78.56</v>
          </cell>
          <cell r="C287">
            <v>109.98</v>
          </cell>
          <cell r="D287">
            <v>78.56</v>
          </cell>
          <cell r="E287">
            <v>109.98</v>
          </cell>
        </row>
        <row r="288">
          <cell r="A288">
            <v>61</v>
          </cell>
          <cell r="B288">
            <v>79.86</v>
          </cell>
          <cell r="C288">
            <v>111.8</v>
          </cell>
          <cell r="D288">
            <v>79.86</v>
          </cell>
          <cell r="E288">
            <v>111.8</v>
          </cell>
        </row>
        <row r="289">
          <cell r="A289">
            <v>62</v>
          </cell>
          <cell r="B289">
            <v>81.16</v>
          </cell>
          <cell r="C289">
            <v>113.62</v>
          </cell>
          <cell r="D289">
            <v>81.16</v>
          </cell>
          <cell r="E289">
            <v>113.62</v>
          </cell>
        </row>
        <row r="290">
          <cell r="A290">
            <v>63</v>
          </cell>
          <cell r="B290">
            <v>82.46</v>
          </cell>
          <cell r="C290">
            <v>115.45</v>
          </cell>
          <cell r="D290">
            <v>82.46</v>
          </cell>
          <cell r="E290">
            <v>115.45</v>
          </cell>
        </row>
        <row r="291">
          <cell r="A291">
            <v>64</v>
          </cell>
          <cell r="B291">
            <v>83.77</v>
          </cell>
          <cell r="C291">
            <v>117.28</v>
          </cell>
          <cell r="D291">
            <v>83.77</v>
          </cell>
          <cell r="E291">
            <v>117.28</v>
          </cell>
        </row>
        <row r="292">
          <cell r="A292">
            <v>65</v>
          </cell>
          <cell r="B292">
            <v>85.06</v>
          </cell>
          <cell r="C292">
            <v>119.09</v>
          </cell>
          <cell r="D292">
            <v>85.06</v>
          </cell>
          <cell r="E292">
            <v>119.09</v>
          </cell>
        </row>
        <row r="293">
          <cell r="A293">
            <v>66</v>
          </cell>
          <cell r="B293">
            <v>86.37</v>
          </cell>
          <cell r="C293">
            <v>120.92</v>
          </cell>
          <cell r="D293">
            <v>86.37</v>
          </cell>
          <cell r="E293">
            <v>120.92</v>
          </cell>
        </row>
        <row r="294">
          <cell r="A294">
            <v>67</v>
          </cell>
          <cell r="B294">
            <v>87.67</v>
          </cell>
          <cell r="C294">
            <v>122.74</v>
          </cell>
          <cell r="D294">
            <v>87.67</v>
          </cell>
          <cell r="E294">
            <v>122.74</v>
          </cell>
        </row>
        <row r="295">
          <cell r="A295">
            <v>68</v>
          </cell>
          <cell r="B295">
            <v>88.97</v>
          </cell>
          <cell r="C295">
            <v>124.56</v>
          </cell>
          <cell r="D295">
            <v>88.97</v>
          </cell>
          <cell r="E295">
            <v>124.56</v>
          </cell>
        </row>
        <row r="296">
          <cell r="A296">
            <v>69</v>
          </cell>
          <cell r="B296">
            <v>90.27</v>
          </cell>
          <cell r="C296">
            <v>126.38</v>
          </cell>
          <cell r="D296">
            <v>90.27</v>
          </cell>
          <cell r="E296">
            <v>126.38</v>
          </cell>
        </row>
        <row r="297">
          <cell r="A297">
            <v>70</v>
          </cell>
          <cell r="B297">
            <v>91.58</v>
          </cell>
          <cell r="C297">
            <v>128.21</v>
          </cell>
          <cell r="D297">
            <v>91.58</v>
          </cell>
          <cell r="E297">
            <v>128.21</v>
          </cell>
        </row>
        <row r="298">
          <cell r="A298">
            <v>71</v>
          </cell>
          <cell r="B298">
            <v>92.89</v>
          </cell>
          <cell r="C298">
            <v>130.04</v>
          </cell>
          <cell r="D298">
            <v>92.89</v>
          </cell>
          <cell r="E298">
            <v>130.04</v>
          </cell>
        </row>
        <row r="299">
          <cell r="A299">
            <v>72</v>
          </cell>
          <cell r="B299">
            <v>94.19</v>
          </cell>
          <cell r="C299">
            <v>131.87</v>
          </cell>
          <cell r="D299">
            <v>94.19</v>
          </cell>
          <cell r="E299">
            <v>131.87</v>
          </cell>
        </row>
        <row r="300">
          <cell r="A300">
            <v>73</v>
          </cell>
          <cell r="B300">
            <v>95.49</v>
          </cell>
          <cell r="C300">
            <v>133.68</v>
          </cell>
          <cell r="D300">
            <v>95.49</v>
          </cell>
          <cell r="E300">
            <v>133.68</v>
          </cell>
        </row>
        <row r="301">
          <cell r="A301">
            <v>74</v>
          </cell>
          <cell r="B301">
            <v>96.8</v>
          </cell>
          <cell r="C301">
            <v>135.52000000000001</v>
          </cell>
          <cell r="D301">
            <v>96.8</v>
          </cell>
          <cell r="E301">
            <v>135.52000000000001</v>
          </cell>
        </row>
        <row r="302">
          <cell r="A302">
            <v>75</v>
          </cell>
          <cell r="B302">
            <v>98.1</v>
          </cell>
          <cell r="C302">
            <v>137.34</v>
          </cell>
          <cell r="D302">
            <v>98.1</v>
          </cell>
          <cell r="E302">
            <v>137.34</v>
          </cell>
        </row>
        <row r="303">
          <cell r="A303">
            <v>76</v>
          </cell>
          <cell r="B303">
            <v>99.4</v>
          </cell>
          <cell r="C303">
            <v>139.16</v>
          </cell>
          <cell r="D303">
            <v>99.4</v>
          </cell>
          <cell r="E303">
            <v>139.16</v>
          </cell>
        </row>
        <row r="304">
          <cell r="A304">
            <v>77</v>
          </cell>
          <cell r="B304">
            <v>100.7</v>
          </cell>
          <cell r="C304">
            <v>140.97999999999999</v>
          </cell>
          <cell r="D304">
            <v>100.7</v>
          </cell>
          <cell r="E304">
            <v>140.97999999999999</v>
          </cell>
        </row>
        <row r="305">
          <cell r="A305">
            <v>78</v>
          </cell>
          <cell r="B305">
            <v>102</v>
          </cell>
          <cell r="C305">
            <v>142.80000000000001</v>
          </cell>
          <cell r="D305">
            <v>102</v>
          </cell>
          <cell r="E305">
            <v>142.80000000000001</v>
          </cell>
        </row>
        <row r="306">
          <cell r="A306">
            <v>79</v>
          </cell>
          <cell r="B306">
            <v>103.31</v>
          </cell>
          <cell r="C306">
            <v>144.63</v>
          </cell>
          <cell r="D306">
            <v>103.31</v>
          </cell>
          <cell r="E306">
            <v>144.63</v>
          </cell>
        </row>
        <row r="307">
          <cell r="A307">
            <v>80</v>
          </cell>
          <cell r="B307">
            <v>104.61</v>
          </cell>
          <cell r="C307">
            <v>146.46</v>
          </cell>
          <cell r="D307">
            <v>104.61</v>
          </cell>
          <cell r="E307">
            <v>146.46</v>
          </cell>
        </row>
        <row r="308">
          <cell r="A308">
            <v>81</v>
          </cell>
          <cell r="B308">
            <v>105.92</v>
          </cell>
          <cell r="C308">
            <v>148.29</v>
          </cell>
          <cell r="D308">
            <v>105.92</v>
          </cell>
          <cell r="E308">
            <v>148.29</v>
          </cell>
        </row>
        <row r="309">
          <cell r="A309">
            <v>82</v>
          </cell>
          <cell r="B309">
            <v>107.21</v>
          </cell>
          <cell r="C309">
            <v>150.1</v>
          </cell>
          <cell r="D309">
            <v>107.21</v>
          </cell>
          <cell r="E309">
            <v>150.1</v>
          </cell>
        </row>
        <row r="310">
          <cell r="A310">
            <v>83</v>
          </cell>
          <cell r="B310">
            <v>108.53</v>
          </cell>
          <cell r="C310">
            <v>151.94</v>
          </cell>
          <cell r="D310">
            <v>108.53</v>
          </cell>
          <cell r="E310">
            <v>151.94</v>
          </cell>
        </row>
        <row r="311">
          <cell r="A311">
            <v>84</v>
          </cell>
          <cell r="B311">
            <v>109.82</v>
          </cell>
          <cell r="C311">
            <v>153.75</v>
          </cell>
          <cell r="D311">
            <v>109.82</v>
          </cell>
          <cell r="E311">
            <v>153.75</v>
          </cell>
        </row>
        <row r="312">
          <cell r="A312">
            <v>85</v>
          </cell>
          <cell r="B312">
            <v>111.13</v>
          </cell>
          <cell r="C312">
            <v>155.59</v>
          </cell>
          <cell r="D312">
            <v>111.13</v>
          </cell>
          <cell r="E312">
            <v>155.59</v>
          </cell>
        </row>
        <row r="313">
          <cell r="A313">
            <v>86</v>
          </cell>
          <cell r="B313">
            <v>112.43</v>
          </cell>
          <cell r="C313">
            <v>157.4</v>
          </cell>
          <cell r="D313">
            <v>112.43</v>
          </cell>
          <cell r="E313">
            <v>157.4</v>
          </cell>
        </row>
        <row r="314">
          <cell r="A314">
            <v>87</v>
          </cell>
          <cell r="B314">
            <v>113.73</v>
          </cell>
          <cell r="C314">
            <v>159.22</v>
          </cell>
          <cell r="D314">
            <v>113.73</v>
          </cell>
          <cell r="E314">
            <v>159.22</v>
          </cell>
        </row>
        <row r="315">
          <cell r="A315">
            <v>88</v>
          </cell>
          <cell r="B315">
            <v>115.03</v>
          </cell>
          <cell r="C315">
            <v>161.04</v>
          </cell>
          <cell r="D315">
            <v>115.03</v>
          </cell>
          <cell r="E315">
            <v>161.04</v>
          </cell>
        </row>
        <row r="316">
          <cell r="A316">
            <v>89</v>
          </cell>
          <cell r="B316">
            <v>116.33</v>
          </cell>
          <cell r="C316">
            <v>162.86000000000001</v>
          </cell>
          <cell r="D316">
            <v>116.33</v>
          </cell>
          <cell r="E316">
            <v>162.86000000000001</v>
          </cell>
        </row>
        <row r="317">
          <cell r="A317">
            <v>90</v>
          </cell>
          <cell r="B317">
            <v>117.65</v>
          </cell>
          <cell r="C317">
            <v>164.71</v>
          </cell>
          <cell r="D317">
            <v>117.65</v>
          </cell>
          <cell r="E317">
            <v>164.71</v>
          </cell>
        </row>
        <row r="318">
          <cell r="A318">
            <v>91</v>
          </cell>
          <cell r="B318">
            <v>118.96</v>
          </cell>
          <cell r="C318">
            <v>166.54</v>
          </cell>
          <cell r="D318">
            <v>118.96</v>
          </cell>
          <cell r="E318">
            <v>166.54</v>
          </cell>
        </row>
        <row r="319">
          <cell r="A319">
            <v>92</v>
          </cell>
          <cell r="B319">
            <v>120.24</v>
          </cell>
          <cell r="C319">
            <v>168.33</v>
          </cell>
          <cell r="D319">
            <v>120.24</v>
          </cell>
          <cell r="E319">
            <v>168.33</v>
          </cell>
        </row>
        <row r="320">
          <cell r="A320">
            <v>93</v>
          </cell>
          <cell r="B320">
            <v>121.54</v>
          </cell>
          <cell r="C320">
            <v>170.16</v>
          </cell>
          <cell r="D320">
            <v>121.54</v>
          </cell>
          <cell r="E320">
            <v>170.16</v>
          </cell>
        </row>
        <row r="321">
          <cell r="A321">
            <v>94</v>
          </cell>
          <cell r="B321">
            <v>122.85</v>
          </cell>
          <cell r="C321">
            <v>171.99</v>
          </cell>
          <cell r="D321">
            <v>122.85</v>
          </cell>
          <cell r="E321">
            <v>171.99</v>
          </cell>
        </row>
        <row r="322">
          <cell r="A322">
            <v>95</v>
          </cell>
          <cell r="B322">
            <v>124.16</v>
          </cell>
          <cell r="C322">
            <v>173.82</v>
          </cell>
          <cell r="D322">
            <v>124.16</v>
          </cell>
          <cell r="E322">
            <v>173.82</v>
          </cell>
        </row>
        <row r="323">
          <cell r="A323">
            <v>96</v>
          </cell>
          <cell r="B323">
            <v>125.47</v>
          </cell>
          <cell r="C323">
            <v>175.66</v>
          </cell>
          <cell r="D323">
            <v>125.47</v>
          </cell>
          <cell r="E323">
            <v>175.66</v>
          </cell>
        </row>
        <row r="324">
          <cell r="A324">
            <v>97</v>
          </cell>
          <cell r="B324">
            <v>126.76</v>
          </cell>
          <cell r="C324">
            <v>177.46</v>
          </cell>
          <cell r="D324">
            <v>126.76</v>
          </cell>
          <cell r="E324">
            <v>177.46</v>
          </cell>
        </row>
        <row r="325">
          <cell r="A325">
            <v>98</v>
          </cell>
          <cell r="B325">
            <v>128.07</v>
          </cell>
          <cell r="C325">
            <v>179.3</v>
          </cell>
          <cell r="D325">
            <v>128.07</v>
          </cell>
          <cell r="E325">
            <v>179.3</v>
          </cell>
        </row>
        <row r="326">
          <cell r="A326">
            <v>99</v>
          </cell>
          <cell r="B326">
            <v>129.36000000000001</v>
          </cell>
          <cell r="C326">
            <v>181.1</v>
          </cell>
          <cell r="D326">
            <v>129.36000000000001</v>
          </cell>
          <cell r="E326">
            <v>181.1</v>
          </cell>
        </row>
        <row r="327">
          <cell r="A327">
            <v>100</v>
          </cell>
          <cell r="B327">
            <v>130.68</v>
          </cell>
          <cell r="C327">
            <v>182.95</v>
          </cell>
          <cell r="D327">
            <v>130.68</v>
          </cell>
          <cell r="E327">
            <v>182.95</v>
          </cell>
        </row>
        <row r="328">
          <cell r="A328">
            <v>101</v>
          </cell>
          <cell r="B328">
            <v>131.96</v>
          </cell>
          <cell r="C328">
            <v>184.75</v>
          </cell>
          <cell r="D328">
            <v>131.96</v>
          </cell>
          <cell r="E328">
            <v>184.75</v>
          </cell>
        </row>
        <row r="329">
          <cell r="A329">
            <v>102</v>
          </cell>
          <cell r="B329">
            <v>133.29</v>
          </cell>
          <cell r="C329">
            <v>186.6</v>
          </cell>
          <cell r="D329">
            <v>133.29</v>
          </cell>
          <cell r="E329">
            <v>186.6</v>
          </cell>
        </row>
        <row r="330">
          <cell r="A330">
            <v>103</v>
          </cell>
          <cell r="B330">
            <v>134.58000000000001</v>
          </cell>
          <cell r="C330">
            <v>188.41</v>
          </cell>
          <cell r="D330">
            <v>134.58000000000001</v>
          </cell>
          <cell r="E330">
            <v>188.41</v>
          </cell>
        </row>
        <row r="331">
          <cell r="A331">
            <v>104</v>
          </cell>
          <cell r="B331">
            <v>135.87</v>
          </cell>
          <cell r="C331">
            <v>190.22</v>
          </cell>
          <cell r="D331">
            <v>135.87</v>
          </cell>
          <cell r="E331">
            <v>190.22</v>
          </cell>
        </row>
        <row r="332">
          <cell r="A332">
            <v>105</v>
          </cell>
          <cell r="B332">
            <v>137.19999999999999</v>
          </cell>
          <cell r="C332">
            <v>192.08</v>
          </cell>
          <cell r="D332">
            <v>137.19999999999999</v>
          </cell>
          <cell r="E332">
            <v>192.08</v>
          </cell>
        </row>
        <row r="333">
          <cell r="A333">
            <v>106</v>
          </cell>
          <cell r="B333">
            <v>138.49</v>
          </cell>
          <cell r="C333">
            <v>193.89</v>
          </cell>
          <cell r="D333">
            <v>138.49</v>
          </cell>
          <cell r="E333">
            <v>193.89</v>
          </cell>
        </row>
        <row r="334">
          <cell r="A334">
            <v>107</v>
          </cell>
          <cell r="B334">
            <v>139.79</v>
          </cell>
          <cell r="C334">
            <v>195.7</v>
          </cell>
          <cell r="D334">
            <v>139.79</v>
          </cell>
          <cell r="E334">
            <v>195.7</v>
          </cell>
        </row>
        <row r="335">
          <cell r="A335">
            <v>108</v>
          </cell>
          <cell r="B335">
            <v>141.09</v>
          </cell>
          <cell r="C335">
            <v>197.52</v>
          </cell>
          <cell r="D335">
            <v>141.09</v>
          </cell>
          <cell r="E335">
            <v>197.52</v>
          </cell>
        </row>
        <row r="336">
          <cell r="A336">
            <v>109</v>
          </cell>
          <cell r="B336">
            <v>142.38999999999999</v>
          </cell>
          <cell r="C336">
            <v>199.34</v>
          </cell>
          <cell r="D336">
            <v>142.38999999999999</v>
          </cell>
          <cell r="E336">
            <v>199.34</v>
          </cell>
        </row>
        <row r="337">
          <cell r="A337">
            <v>110</v>
          </cell>
          <cell r="B337">
            <v>143.69</v>
          </cell>
          <cell r="C337">
            <v>201.16</v>
          </cell>
          <cell r="D337">
            <v>143.69</v>
          </cell>
          <cell r="E337">
            <v>201.16</v>
          </cell>
        </row>
        <row r="338">
          <cell r="A338">
            <v>111</v>
          </cell>
          <cell r="B338">
            <v>144.99</v>
          </cell>
          <cell r="C338">
            <v>202.98</v>
          </cell>
          <cell r="D338">
            <v>144.99</v>
          </cell>
          <cell r="E338">
            <v>202.98</v>
          </cell>
        </row>
        <row r="339">
          <cell r="A339">
            <v>112</v>
          </cell>
          <cell r="B339">
            <v>146.29</v>
          </cell>
          <cell r="C339">
            <v>204.81</v>
          </cell>
          <cell r="D339">
            <v>146.29</v>
          </cell>
          <cell r="E339">
            <v>204.81</v>
          </cell>
        </row>
        <row r="340">
          <cell r="A340">
            <v>113</v>
          </cell>
          <cell r="B340">
            <v>147.59</v>
          </cell>
          <cell r="C340">
            <v>206.63</v>
          </cell>
          <cell r="D340">
            <v>147.59</v>
          </cell>
          <cell r="E340">
            <v>206.63</v>
          </cell>
        </row>
        <row r="341">
          <cell r="A341">
            <v>114</v>
          </cell>
          <cell r="B341">
            <v>148.9</v>
          </cell>
          <cell r="C341">
            <v>208.46</v>
          </cell>
          <cell r="D341">
            <v>148.9</v>
          </cell>
          <cell r="E341">
            <v>208.46</v>
          </cell>
        </row>
        <row r="342">
          <cell r="A342">
            <v>115</v>
          </cell>
          <cell r="B342">
            <v>150.19999999999999</v>
          </cell>
          <cell r="C342">
            <v>210.29</v>
          </cell>
          <cell r="D342">
            <v>150.19999999999999</v>
          </cell>
          <cell r="E342">
            <v>210.29</v>
          </cell>
        </row>
        <row r="343">
          <cell r="A343">
            <v>116</v>
          </cell>
          <cell r="B343">
            <v>151.51</v>
          </cell>
          <cell r="C343">
            <v>212.12</v>
          </cell>
          <cell r="D343">
            <v>151.51</v>
          </cell>
          <cell r="E343">
            <v>212.12</v>
          </cell>
        </row>
        <row r="344">
          <cell r="A344">
            <v>117</v>
          </cell>
          <cell r="B344">
            <v>152.82</v>
          </cell>
          <cell r="C344">
            <v>213.95</v>
          </cell>
          <cell r="D344">
            <v>152.82</v>
          </cell>
          <cell r="E344">
            <v>213.95</v>
          </cell>
        </row>
        <row r="345">
          <cell r="A345">
            <v>118</v>
          </cell>
          <cell r="B345">
            <v>154.13</v>
          </cell>
          <cell r="C345">
            <v>215.78</v>
          </cell>
          <cell r="D345">
            <v>154.13</v>
          </cell>
          <cell r="E345">
            <v>215.78</v>
          </cell>
        </row>
        <row r="346">
          <cell r="A346">
            <v>119</v>
          </cell>
          <cell r="B346">
            <v>155.44</v>
          </cell>
          <cell r="C346">
            <v>217.62</v>
          </cell>
          <cell r="D346">
            <v>155.44</v>
          </cell>
          <cell r="E346">
            <v>217.62</v>
          </cell>
        </row>
        <row r="347">
          <cell r="A347">
            <v>120</v>
          </cell>
          <cell r="B347">
            <v>156.71</v>
          </cell>
          <cell r="C347">
            <v>219.4</v>
          </cell>
          <cell r="D347">
            <v>156.71</v>
          </cell>
          <cell r="E347">
            <v>219.4</v>
          </cell>
        </row>
        <row r="348">
          <cell r="A348">
            <v>121</v>
          </cell>
          <cell r="B348">
            <v>158.03</v>
          </cell>
          <cell r="C348">
            <v>221.24</v>
          </cell>
          <cell r="D348">
            <v>158.03</v>
          </cell>
          <cell r="E348">
            <v>221.24</v>
          </cell>
        </row>
        <row r="349">
          <cell r="A349">
            <v>122</v>
          </cell>
          <cell r="B349">
            <v>159.34</v>
          </cell>
          <cell r="C349">
            <v>223.08</v>
          </cell>
          <cell r="D349">
            <v>159.34</v>
          </cell>
          <cell r="E349">
            <v>223.08</v>
          </cell>
        </row>
        <row r="350">
          <cell r="A350">
            <v>123</v>
          </cell>
          <cell r="B350">
            <v>160.62</v>
          </cell>
          <cell r="C350">
            <v>224.87</v>
          </cell>
          <cell r="D350">
            <v>160.62</v>
          </cell>
          <cell r="E350">
            <v>224.87</v>
          </cell>
        </row>
        <row r="351">
          <cell r="A351">
            <v>124</v>
          </cell>
          <cell r="B351">
            <v>161.94</v>
          </cell>
          <cell r="C351">
            <v>226.71</v>
          </cell>
          <cell r="D351">
            <v>161.94</v>
          </cell>
          <cell r="E351">
            <v>226.71</v>
          </cell>
        </row>
        <row r="352">
          <cell r="A352">
            <v>125</v>
          </cell>
          <cell r="B352">
            <v>163.25</v>
          </cell>
          <cell r="C352">
            <v>228.56</v>
          </cell>
          <cell r="D352">
            <v>163.25</v>
          </cell>
          <cell r="E352">
            <v>228.56</v>
          </cell>
        </row>
        <row r="353">
          <cell r="A353">
            <v>126</v>
          </cell>
          <cell r="B353">
            <v>164.53</v>
          </cell>
          <cell r="C353">
            <v>230.34</v>
          </cell>
          <cell r="D353">
            <v>164.53</v>
          </cell>
          <cell r="E353">
            <v>230.34</v>
          </cell>
        </row>
        <row r="354">
          <cell r="A354">
            <v>127</v>
          </cell>
          <cell r="B354">
            <v>165.85</v>
          </cell>
          <cell r="C354">
            <v>232.19</v>
          </cell>
          <cell r="D354">
            <v>165.85</v>
          </cell>
          <cell r="E354">
            <v>232.19</v>
          </cell>
        </row>
        <row r="355">
          <cell r="A355">
            <v>128</v>
          </cell>
          <cell r="B355">
            <v>167.18</v>
          </cell>
          <cell r="C355">
            <v>234.05</v>
          </cell>
          <cell r="D355">
            <v>167.18</v>
          </cell>
          <cell r="E355">
            <v>234.05</v>
          </cell>
        </row>
        <row r="356">
          <cell r="A356">
            <v>129</v>
          </cell>
          <cell r="B356">
            <v>168.46</v>
          </cell>
          <cell r="C356">
            <v>235.84</v>
          </cell>
          <cell r="D356">
            <v>168.46</v>
          </cell>
          <cell r="E356">
            <v>235.84</v>
          </cell>
        </row>
        <row r="357">
          <cell r="A357">
            <v>130</v>
          </cell>
          <cell r="B357">
            <v>169.78</v>
          </cell>
          <cell r="C357">
            <v>237.69</v>
          </cell>
          <cell r="D357">
            <v>169.78</v>
          </cell>
          <cell r="E357">
            <v>237.69</v>
          </cell>
        </row>
        <row r="358">
          <cell r="A358">
            <v>131</v>
          </cell>
          <cell r="B358">
            <v>171.06</v>
          </cell>
          <cell r="C358">
            <v>239.49</v>
          </cell>
          <cell r="D358">
            <v>171.06</v>
          </cell>
          <cell r="E358">
            <v>239.49</v>
          </cell>
        </row>
        <row r="359">
          <cell r="A359">
            <v>132</v>
          </cell>
          <cell r="B359">
            <v>172.34</v>
          </cell>
          <cell r="C359">
            <v>241.28</v>
          </cell>
          <cell r="D359">
            <v>172.34</v>
          </cell>
          <cell r="E359">
            <v>241.28</v>
          </cell>
        </row>
        <row r="360">
          <cell r="A360">
            <v>133</v>
          </cell>
          <cell r="B360">
            <v>173.67</v>
          </cell>
          <cell r="C360">
            <v>243.14</v>
          </cell>
          <cell r="D360">
            <v>173.67</v>
          </cell>
          <cell r="E360">
            <v>243.14</v>
          </cell>
        </row>
        <row r="361">
          <cell r="A361">
            <v>134</v>
          </cell>
          <cell r="B361">
            <v>174.95</v>
          </cell>
          <cell r="C361">
            <v>244.94</v>
          </cell>
          <cell r="D361">
            <v>174.95</v>
          </cell>
          <cell r="E361">
            <v>244.94</v>
          </cell>
        </row>
        <row r="362">
          <cell r="A362">
            <v>135</v>
          </cell>
          <cell r="B362">
            <v>176.29</v>
          </cell>
          <cell r="C362">
            <v>246.8</v>
          </cell>
          <cell r="D362">
            <v>176.29</v>
          </cell>
          <cell r="E362">
            <v>246.8</v>
          </cell>
        </row>
        <row r="363">
          <cell r="A363">
            <v>136</v>
          </cell>
          <cell r="B363">
            <v>177.57</v>
          </cell>
          <cell r="C363">
            <v>248.6</v>
          </cell>
          <cell r="D363">
            <v>177.57</v>
          </cell>
          <cell r="E363">
            <v>248.6</v>
          </cell>
        </row>
        <row r="364">
          <cell r="A364">
            <v>137</v>
          </cell>
          <cell r="B364">
            <v>178.91</v>
          </cell>
          <cell r="C364">
            <v>250.47</v>
          </cell>
          <cell r="D364">
            <v>178.91</v>
          </cell>
          <cell r="E364">
            <v>250.47</v>
          </cell>
        </row>
        <row r="365">
          <cell r="A365">
            <v>138</v>
          </cell>
          <cell r="B365">
            <v>180.19</v>
          </cell>
          <cell r="C365">
            <v>252.27</v>
          </cell>
          <cell r="D365">
            <v>180.19</v>
          </cell>
          <cell r="E365">
            <v>252.27</v>
          </cell>
        </row>
        <row r="366">
          <cell r="A366">
            <v>139</v>
          </cell>
          <cell r="B366">
            <v>181.48</v>
          </cell>
          <cell r="C366">
            <v>254.07</v>
          </cell>
          <cell r="D366">
            <v>181.48</v>
          </cell>
          <cell r="E366">
            <v>254.07</v>
          </cell>
        </row>
        <row r="367">
          <cell r="A367">
            <v>140</v>
          </cell>
          <cell r="B367">
            <v>182.76</v>
          </cell>
          <cell r="C367">
            <v>255.87</v>
          </cell>
          <cell r="D367">
            <v>182.76</v>
          </cell>
          <cell r="E367">
            <v>255.87</v>
          </cell>
        </row>
        <row r="368">
          <cell r="A368">
            <v>141</v>
          </cell>
          <cell r="B368">
            <v>184.11</v>
          </cell>
          <cell r="C368">
            <v>257.75</v>
          </cell>
          <cell r="D368">
            <v>184.11</v>
          </cell>
          <cell r="E368">
            <v>257.75</v>
          </cell>
        </row>
        <row r="369">
          <cell r="A369">
            <v>142</v>
          </cell>
          <cell r="B369">
            <v>185.39</v>
          </cell>
          <cell r="C369">
            <v>259.55</v>
          </cell>
          <cell r="D369">
            <v>185.39</v>
          </cell>
          <cell r="E369">
            <v>259.55</v>
          </cell>
        </row>
        <row r="370">
          <cell r="A370">
            <v>143</v>
          </cell>
          <cell r="B370">
            <v>186.68</v>
          </cell>
          <cell r="C370">
            <v>261.35000000000002</v>
          </cell>
          <cell r="D370">
            <v>186.68</v>
          </cell>
          <cell r="E370">
            <v>261.35000000000002</v>
          </cell>
        </row>
        <row r="371">
          <cell r="A371">
            <v>144</v>
          </cell>
          <cell r="B371">
            <v>188.03</v>
          </cell>
          <cell r="C371">
            <v>263.24</v>
          </cell>
          <cell r="D371">
            <v>188.03</v>
          </cell>
          <cell r="E371">
            <v>263.24</v>
          </cell>
        </row>
        <row r="372">
          <cell r="A372">
            <v>145</v>
          </cell>
          <cell r="B372">
            <v>189.32</v>
          </cell>
          <cell r="C372">
            <v>265.05</v>
          </cell>
          <cell r="D372">
            <v>189.32</v>
          </cell>
          <cell r="E372">
            <v>265.05</v>
          </cell>
        </row>
        <row r="373">
          <cell r="A373">
            <v>146</v>
          </cell>
          <cell r="B373">
            <v>190.61</v>
          </cell>
          <cell r="C373">
            <v>266.85000000000002</v>
          </cell>
          <cell r="D373">
            <v>190.61</v>
          </cell>
          <cell r="E373">
            <v>266.85000000000002</v>
          </cell>
        </row>
        <row r="374">
          <cell r="A374">
            <v>147</v>
          </cell>
          <cell r="B374">
            <v>191.9</v>
          </cell>
          <cell r="C374">
            <v>268.66000000000003</v>
          </cell>
          <cell r="D374">
            <v>191.9</v>
          </cell>
          <cell r="E374">
            <v>268.66000000000003</v>
          </cell>
        </row>
        <row r="375">
          <cell r="A375">
            <v>148</v>
          </cell>
          <cell r="B375">
            <v>193.19</v>
          </cell>
          <cell r="C375">
            <v>270.47000000000003</v>
          </cell>
          <cell r="D375">
            <v>193.19</v>
          </cell>
          <cell r="E375">
            <v>270.47000000000003</v>
          </cell>
        </row>
        <row r="376">
          <cell r="A376">
            <v>149</v>
          </cell>
          <cell r="B376">
            <v>194.55</v>
          </cell>
          <cell r="C376">
            <v>272.37</v>
          </cell>
          <cell r="D376">
            <v>194.55</v>
          </cell>
          <cell r="E376">
            <v>272.37</v>
          </cell>
        </row>
        <row r="377">
          <cell r="A377">
            <v>150</v>
          </cell>
          <cell r="B377">
            <v>195.84</v>
          </cell>
          <cell r="C377">
            <v>274.18</v>
          </cell>
          <cell r="D377">
            <v>195.84</v>
          </cell>
          <cell r="E377">
            <v>274.18</v>
          </cell>
        </row>
        <row r="378">
          <cell r="A378">
            <v>151</v>
          </cell>
          <cell r="B378">
            <v>197.14</v>
          </cell>
          <cell r="C378">
            <v>275.99</v>
          </cell>
          <cell r="D378">
            <v>197.14</v>
          </cell>
          <cell r="E378">
            <v>275.99</v>
          </cell>
        </row>
        <row r="379">
          <cell r="A379">
            <v>152</v>
          </cell>
          <cell r="B379">
            <v>198.43</v>
          </cell>
          <cell r="C379">
            <v>277.81</v>
          </cell>
          <cell r="D379">
            <v>198.43</v>
          </cell>
          <cell r="E379">
            <v>277.81</v>
          </cell>
        </row>
        <row r="380">
          <cell r="A380">
            <v>153</v>
          </cell>
          <cell r="B380">
            <v>199.73</v>
          </cell>
          <cell r="C380">
            <v>279.62</v>
          </cell>
          <cell r="D380">
            <v>199.73</v>
          </cell>
          <cell r="E380">
            <v>279.62</v>
          </cell>
        </row>
        <row r="381">
          <cell r="A381">
            <v>154</v>
          </cell>
          <cell r="B381">
            <v>201.03</v>
          </cell>
          <cell r="C381">
            <v>281.44</v>
          </cell>
          <cell r="D381">
            <v>201.03</v>
          </cell>
          <cell r="E381">
            <v>281.44</v>
          </cell>
        </row>
        <row r="382">
          <cell r="A382">
            <v>155</v>
          </cell>
          <cell r="B382">
            <v>202.33</v>
          </cell>
          <cell r="C382">
            <v>283.26</v>
          </cell>
          <cell r="D382">
            <v>202.33</v>
          </cell>
          <cell r="E382">
            <v>283.26</v>
          </cell>
        </row>
        <row r="383">
          <cell r="A383">
            <v>156</v>
          </cell>
          <cell r="B383">
            <v>203.62</v>
          </cell>
          <cell r="C383">
            <v>285.07</v>
          </cell>
          <cell r="D383">
            <v>203.62</v>
          </cell>
          <cell r="E383">
            <v>285.07</v>
          </cell>
        </row>
        <row r="384">
          <cell r="A384">
            <v>157</v>
          </cell>
          <cell r="B384">
            <v>204.92</v>
          </cell>
          <cell r="C384">
            <v>286.89</v>
          </cell>
          <cell r="D384">
            <v>204.92</v>
          </cell>
          <cell r="E384">
            <v>286.89</v>
          </cell>
        </row>
        <row r="385">
          <cell r="A385">
            <v>158</v>
          </cell>
          <cell r="B385">
            <v>206.22</v>
          </cell>
          <cell r="C385">
            <v>288.70999999999998</v>
          </cell>
          <cell r="D385">
            <v>206.22</v>
          </cell>
          <cell r="E385">
            <v>288.70999999999998</v>
          </cell>
        </row>
        <row r="386">
          <cell r="A386">
            <v>159</v>
          </cell>
          <cell r="B386">
            <v>207.53</v>
          </cell>
          <cell r="C386">
            <v>290.54000000000002</v>
          </cell>
          <cell r="D386">
            <v>207.53</v>
          </cell>
          <cell r="E386">
            <v>290.54000000000002</v>
          </cell>
        </row>
        <row r="387">
          <cell r="A387">
            <v>160</v>
          </cell>
          <cell r="B387">
            <v>208.83</v>
          </cell>
          <cell r="C387">
            <v>292.36</v>
          </cell>
          <cell r="D387">
            <v>208.83</v>
          </cell>
          <cell r="E387">
            <v>292.36</v>
          </cell>
        </row>
        <row r="388">
          <cell r="A388">
            <v>161</v>
          </cell>
          <cell r="B388">
            <v>210.13</v>
          </cell>
          <cell r="C388">
            <v>294.18</v>
          </cell>
          <cell r="D388">
            <v>210.13</v>
          </cell>
          <cell r="E388">
            <v>294.18</v>
          </cell>
        </row>
        <row r="389">
          <cell r="A389">
            <v>162</v>
          </cell>
          <cell r="B389">
            <v>211.43</v>
          </cell>
          <cell r="C389">
            <v>296.01</v>
          </cell>
          <cell r="D389">
            <v>211.43</v>
          </cell>
          <cell r="E389">
            <v>296.01</v>
          </cell>
        </row>
        <row r="390">
          <cell r="A390">
            <v>163</v>
          </cell>
          <cell r="B390">
            <v>212.74</v>
          </cell>
          <cell r="C390">
            <v>297.83999999999997</v>
          </cell>
          <cell r="D390">
            <v>212.74</v>
          </cell>
          <cell r="E390">
            <v>297.83999999999997</v>
          </cell>
        </row>
        <row r="391">
          <cell r="A391">
            <v>164</v>
          </cell>
          <cell r="B391">
            <v>214.05</v>
          </cell>
          <cell r="C391">
            <v>299.66000000000003</v>
          </cell>
          <cell r="D391">
            <v>214.05</v>
          </cell>
          <cell r="E391">
            <v>299.66000000000003</v>
          </cell>
        </row>
        <row r="392">
          <cell r="A392">
            <v>165</v>
          </cell>
          <cell r="B392">
            <v>215.35</v>
          </cell>
          <cell r="C392">
            <v>301.49</v>
          </cell>
          <cell r="D392">
            <v>215.35</v>
          </cell>
          <cell r="E392">
            <v>301.49</v>
          </cell>
        </row>
        <row r="393">
          <cell r="A393">
            <v>166</v>
          </cell>
          <cell r="B393">
            <v>216.66</v>
          </cell>
          <cell r="C393">
            <v>303.32</v>
          </cell>
          <cell r="D393">
            <v>216.66</v>
          </cell>
          <cell r="E393">
            <v>303.32</v>
          </cell>
        </row>
        <row r="394">
          <cell r="A394">
            <v>167</v>
          </cell>
          <cell r="B394">
            <v>217.97</v>
          </cell>
          <cell r="C394">
            <v>305.14999999999998</v>
          </cell>
          <cell r="D394">
            <v>217.97</v>
          </cell>
          <cell r="E394">
            <v>305.14999999999998</v>
          </cell>
        </row>
        <row r="395">
          <cell r="A395">
            <v>168</v>
          </cell>
          <cell r="B395">
            <v>219.28</v>
          </cell>
          <cell r="C395">
            <v>306.99</v>
          </cell>
          <cell r="D395">
            <v>219.28</v>
          </cell>
          <cell r="E395">
            <v>306.99</v>
          </cell>
        </row>
        <row r="396">
          <cell r="A396">
            <v>169</v>
          </cell>
          <cell r="B396">
            <v>220.59</v>
          </cell>
          <cell r="C396">
            <v>308.82</v>
          </cell>
          <cell r="D396">
            <v>220.59</v>
          </cell>
          <cell r="E396">
            <v>308.82</v>
          </cell>
        </row>
        <row r="397">
          <cell r="A397">
            <v>170</v>
          </cell>
          <cell r="B397">
            <v>221.9</v>
          </cell>
          <cell r="C397">
            <v>310.66000000000003</v>
          </cell>
          <cell r="D397">
            <v>221.9</v>
          </cell>
          <cell r="E397">
            <v>310.66000000000003</v>
          </cell>
        </row>
        <row r="398">
          <cell r="A398">
            <v>171</v>
          </cell>
          <cell r="B398">
            <v>223.21</v>
          </cell>
          <cell r="C398">
            <v>312.5</v>
          </cell>
          <cell r="D398">
            <v>223.21</v>
          </cell>
          <cell r="E398">
            <v>312.5</v>
          </cell>
        </row>
        <row r="399">
          <cell r="A399">
            <v>172</v>
          </cell>
          <cell r="B399">
            <v>224.52</v>
          </cell>
          <cell r="C399">
            <v>314.33</v>
          </cell>
          <cell r="D399">
            <v>224.52</v>
          </cell>
          <cell r="E399">
            <v>314.33</v>
          </cell>
        </row>
        <row r="400">
          <cell r="A400">
            <v>173</v>
          </cell>
          <cell r="B400">
            <v>225.76</v>
          </cell>
          <cell r="C400">
            <v>316.06</v>
          </cell>
          <cell r="D400">
            <v>225.76</v>
          </cell>
          <cell r="E400">
            <v>316.06</v>
          </cell>
        </row>
        <row r="401">
          <cell r="A401">
            <v>174</v>
          </cell>
          <cell r="B401">
            <v>227.07</v>
          </cell>
          <cell r="C401">
            <v>317.89999999999998</v>
          </cell>
          <cell r="D401">
            <v>227.07</v>
          </cell>
          <cell r="E401">
            <v>317.89999999999998</v>
          </cell>
        </row>
        <row r="402">
          <cell r="A402">
            <v>175</v>
          </cell>
          <cell r="B402">
            <v>228.39</v>
          </cell>
          <cell r="C402">
            <v>319.74</v>
          </cell>
          <cell r="D402">
            <v>228.39</v>
          </cell>
          <cell r="E402">
            <v>319.74</v>
          </cell>
        </row>
        <row r="403">
          <cell r="A403">
            <v>176</v>
          </cell>
          <cell r="B403">
            <v>229.7</v>
          </cell>
          <cell r="C403">
            <v>321.58</v>
          </cell>
          <cell r="D403">
            <v>229.7</v>
          </cell>
          <cell r="E403">
            <v>321.58</v>
          </cell>
        </row>
        <row r="404">
          <cell r="A404">
            <v>177</v>
          </cell>
          <cell r="B404">
            <v>231.02</v>
          </cell>
          <cell r="C404">
            <v>323.43</v>
          </cell>
          <cell r="D404">
            <v>231.02</v>
          </cell>
          <cell r="E404">
            <v>323.43</v>
          </cell>
        </row>
        <row r="405">
          <cell r="A405">
            <v>178</v>
          </cell>
          <cell r="B405">
            <v>232.34</v>
          </cell>
          <cell r="C405">
            <v>325.27999999999997</v>
          </cell>
          <cell r="D405">
            <v>232.34</v>
          </cell>
          <cell r="E405">
            <v>325.27999999999997</v>
          </cell>
        </row>
        <row r="406">
          <cell r="A406">
            <v>179</v>
          </cell>
          <cell r="B406">
            <v>233.57</v>
          </cell>
          <cell r="C406">
            <v>327</v>
          </cell>
          <cell r="D406">
            <v>233.57</v>
          </cell>
          <cell r="E406">
            <v>327</v>
          </cell>
        </row>
        <row r="407">
          <cell r="A407">
            <v>180</v>
          </cell>
          <cell r="B407">
            <v>234.89</v>
          </cell>
          <cell r="C407">
            <v>328.85</v>
          </cell>
          <cell r="D407">
            <v>234.89</v>
          </cell>
          <cell r="E407">
            <v>328.85</v>
          </cell>
        </row>
        <row r="408">
          <cell r="A408">
            <v>181</v>
          </cell>
          <cell r="B408">
            <v>236.21</v>
          </cell>
          <cell r="C408">
            <v>330.7</v>
          </cell>
          <cell r="D408">
            <v>236.21</v>
          </cell>
          <cell r="E408">
            <v>330.7</v>
          </cell>
        </row>
        <row r="409">
          <cell r="A409">
            <v>182</v>
          </cell>
          <cell r="B409">
            <v>237.54</v>
          </cell>
          <cell r="C409">
            <v>332.55</v>
          </cell>
          <cell r="D409">
            <v>237.54</v>
          </cell>
          <cell r="E409">
            <v>332.55</v>
          </cell>
        </row>
        <row r="410">
          <cell r="A410">
            <v>183</v>
          </cell>
          <cell r="B410">
            <v>238.86</v>
          </cell>
          <cell r="C410">
            <v>334.4</v>
          </cell>
          <cell r="D410">
            <v>238.86</v>
          </cell>
          <cell r="E410">
            <v>334.4</v>
          </cell>
        </row>
        <row r="411">
          <cell r="A411">
            <v>184</v>
          </cell>
          <cell r="B411">
            <v>240.09</v>
          </cell>
          <cell r="C411">
            <v>336.13</v>
          </cell>
          <cell r="D411">
            <v>240.09</v>
          </cell>
          <cell r="E411">
            <v>336.13</v>
          </cell>
        </row>
        <row r="412">
          <cell r="A412">
            <v>185</v>
          </cell>
          <cell r="B412">
            <v>241.42</v>
          </cell>
          <cell r="C412">
            <v>337.98</v>
          </cell>
          <cell r="D412">
            <v>241.42</v>
          </cell>
          <cell r="E412">
            <v>337.98</v>
          </cell>
        </row>
        <row r="413">
          <cell r="A413">
            <v>186</v>
          </cell>
          <cell r="B413">
            <v>242.74</v>
          </cell>
          <cell r="C413">
            <v>339.84</v>
          </cell>
          <cell r="D413">
            <v>242.74</v>
          </cell>
          <cell r="E413">
            <v>339.84</v>
          </cell>
        </row>
        <row r="414">
          <cell r="A414">
            <v>187</v>
          </cell>
          <cell r="B414">
            <v>244.07</v>
          </cell>
          <cell r="C414">
            <v>341.7</v>
          </cell>
          <cell r="D414">
            <v>244.07</v>
          </cell>
          <cell r="E414">
            <v>341.7</v>
          </cell>
        </row>
        <row r="415">
          <cell r="A415">
            <v>188</v>
          </cell>
          <cell r="B415">
            <v>245.3</v>
          </cell>
          <cell r="C415">
            <v>343.42</v>
          </cell>
          <cell r="D415">
            <v>245.3</v>
          </cell>
          <cell r="E415">
            <v>343.42</v>
          </cell>
        </row>
        <row r="416">
          <cell r="A416">
            <v>189</v>
          </cell>
          <cell r="B416">
            <v>246.63</v>
          </cell>
          <cell r="C416">
            <v>345.28</v>
          </cell>
          <cell r="D416">
            <v>246.63</v>
          </cell>
          <cell r="E416">
            <v>345.28</v>
          </cell>
        </row>
        <row r="417">
          <cell r="A417">
            <v>190</v>
          </cell>
          <cell r="B417">
            <v>247.96</v>
          </cell>
          <cell r="C417">
            <v>347.15</v>
          </cell>
          <cell r="D417">
            <v>247.96</v>
          </cell>
          <cell r="E417">
            <v>347.15</v>
          </cell>
        </row>
        <row r="418">
          <cell r="A418">
            <v>191</v>
          </cell>
          <cell r="B418">
            <v>249.29</v>
          </cell>
          <cell r="C418">
            <v>349.01</v>
          </cell>
          <cell r="D418">
            <v>249.29</v>
          </cell>
          <cell r="E418">
            <v>349.01</v>
          </cell>
        </row>
        <row r="419">
          <cell r="A419">
            <v>192</v>
          </cell>
          <cell r="B419">
            <v>250.53</v>
          </cell>
          <cell r="C419">
            <v>350.74</v>
          </cell>
          <cell r="D419">
            <v>250.53</v>
          </cell>
          <cell r="E419">
            <v>350.74</v>
          </cell>
        </row>
        <row r="420">
          <cell r="A420">
            <v>193</v>
          </cell>
          <cell r="B420">
            <v>251.86</v>
          </cell>
          <cell r="C420">
            <v>352.6</v>
          </cell>
          <cell r="D420">
            <v>251.86</v>
          </cell>
          <cell r="E420">
            <v>352.6</v>
          </cell>
        </row>
        <row r="421">
          <cell r="A421">
            <v>194</v>
          </cell>
          <cell r="B421">
            <v>253.19</v>
          </cell>
          <cell r="C421">
            <v>354.47</v>
          </cell>
          <cell r="D421">
            <v>253.19</v>
          </cell>
          <cell r="E421">
            <v>354.47</v>
          </cell>
        </row>
        <row r="422">
          <cell r="A422">
            <v>195</v>
          </cell>
          <cell r="B422">
            <v>254.43</v>
          </cell>
          <cell r="C422">
            <v>356.2</v>
          </cell>
          <cell r="D422">
            <v>254.43</v>
          </cell>
          <cell r="E422">
            <v>356.2</v>
          </cell>
        </row>
        <row r="423">
          <cell r="A423">
            <v>196</v>
          </cell>
          <cell r="B423">
            <v>255.76</v>
          </cell>
          <cell r="C423">
            <v>356.07</v>
          </cell>
          <cell r="D423">
            <v>255.76</v>
          </cell>
          <cell r="E423">
            <v>356.07</v>
          </cell>
        </row>
        <row r="424">
          <cell r="A424">
            <v>197</v>
          </cell>
          <cell r="B424">
            <v>257.10000000000002</v>
          </cell>
          <cell r="C424">
            <v>359.94</v>
          </cell>
          <cell r="D424">
            <v>257.10000000000002</v>
          </cell>
          <cell r="E424">
            <v>359.94</v>
          </cell>
        </row>
        <row r="425">
          <cell r="A425">
            <v>198</v>
          </cell>
          <cell r="B425">
            <v>258.33</v>
          </cell>
          <cell r="C425">
            <v>361.67</v>
          </cell>
          <cell r="D425">
            <v>258.33</v>
          </cell>
          <cell r="E425">
            <v>361.67</v>
          </cell>
        </row>
        <row r="426">
          <cell r="A426">
            <v>199</v>
          </cell>
          <cell r="B426">
            <v>259.67</v>
          </cell>
          <cell r="C426">
            <v>363.54</v>
          </cell>
          <cell r="D426">
            <v>259.67</v>
          </cell>
          <cell r="E426">
            <v>363.54</v>
          </cell>
        </row>
        <row r="427">
          <cell r="B427" t="str">
            <v>บาท / ตัน</v>
          </cell>
          <cell r="C427" t="str">
            <v>บาท / ลบ.ม.</v>
          </cell>
          <cell r="D427" t="str">
            <v>บาท / ตัน</v>
          </cell>
          <cell r="E427" t="str">
            <v>บาท / ลบ.ม.</v>
          </cell>
        </row>
        <row r="428">
          <cell r="B428" t="str">
            <v/>
          </cell>
          <cell r="C428" t="str">
            <v/>
          </cell>
          <cell r="D428" t="str">
            <v/>
          </cell>
          <cell r="E428" t="str">
            <v/>
          </cell>
        </row>
        <row r="429">
          <cell r="B429" t="str">
            <v>บาท / ตัน</v>
          </cell>
          <cell r="C429" t="str">
            <v>บาท / ลบ.ม.</v>
          </cell>
          <cell r="D429" t="str">
            <v>บาท / ตัน</v>
          </cell>
          <cell r="E429" t="str">
            <v>บาท / ลบ.ม.</v>
          </cell>
        </row>
        <row r="430">
          <cell r="B430" t="str">
            <v/>
          </cell>
          <cell r="C430" t="str">
            <v/>
          </cell>
          <cell r="D430" t="str">
            <v/>
          </cell>
          <cell r="E430" t="str">
            <v/>
          </cell>
        </row>
        <row r="431">
          <cell r="B431" t="str">
            <v>บาท / ตัน</v>
          </cell>
          <cell r="C431" t="str">
            <v>บาท / ลบ.ม.</v>
          </cell>
          <cell r="D431" t="str">
            <v>บาท / ตัน</v>
          </cell>
          <cell r="E431" t="str">
            <v>บาท / ลบ.ม.</v>
          </cell>
        </row>
        <row r="432">
          <cell r="B432" t="str">
            <v/>
          </cell>
          <cell r="C432" t="str">
            <v/>
          </cell>
          <cell r="D432" t="str">
            <v/>
          </cell>
          <cell r="E432" t="str">
            <v/>
          </cell>
        </row>
        <row r="433">
          <cell r="B433" t="str">
            <v>บาท / ตัน</v>
          </cell>
          <cell r="C433" t="str">
            <v>บาท / ลบ.ม.</v>
          </cell>
          <cell r="D433" t="str">
            <v>บาท / ตัน</v>
          </cell>
          <cell r="E433" t="str">
            <v>บาท / ลบ.ม.</v>
          </cell>
        </row>
        <row r="434">
          <cell r="B434" t="str">
            <v/>
          </cell>
          <cell r="C434" t="str">
            <v/>
          </cell>
          <cell r="D434" t="str">
            <v/>
          </cell>
          <cell r="E434" t="str">
            <v/>
          </cell>
        </row>
        <row r="435">
          <cell r="B435" t="str">
            <v>บาท / ตัน</v>
          </cell>
          <cell r="C435" t="str">
            <v>บาท / ลบ.ม.</v>
          </cell>
          <cell r="D435" t="str">
            <v>บาท / ตัน</v>
          </cell>
          <cell r="E435" t="str">
            <v>บาท / ลบ.ม.</v>
          </cell>
        </row>
        <row r="436">
          <cell r="B436" t="str">
            <v/>
          </cell>
          <cell r="C436" t="str">
            <v/>
          </cell>
          <cell r="D436" t="str">
            <v/>
          </cell>
          <cell r="E436" t="str">
            <v/>
          </cell>
        </row>
        <row r="437">
          <cell r="B437" t="str">
            <v>บาท / ตัน</v>
          </cell>
          <cell r="C437" t="str">
            <v>บาท / ลบ.ม.</v>
          </cell>
          <cell r="D437" t="str">
            <v>บาท / ตัน</v>
          </cell>
          <cell r="E437" t="str">
            <v>บาท / ลบ.ม.</v>
          </cell>
        </row>
        <row r="438">
          <cell r="B438" t="str">
            <v/>
          </cell>
          <cell r="C438" t="str">
            <v/>
          </cell>
          <cell r="D438" t="str">
            <v/>
          </cell>
          <cell r="E438" t="str">
            <v/>
          </cell>
        </row>
        <row r="439">
          <cell r="B439" t="str">
            <v>บาท / ตัน</v>
          </cell>
          <cell r="C439" t="str">
            <v>บาท / ลบ.ม.</v>
          </cell>
          <cell r="D439" t="str">
            <v>บาท / ตัน</v>
          </cell>
          <cell r="E439" t="str">
            <v>บาท / ลบ.ม.</v>
          </cell>
        </row>
        <row r="440">
          <cell r="B440" t="str">
            <v/>
          </cell>
          <cell r="C440" t="str">
            <v/>
          </cell>
          <cell r="D440" t="str">
            <v/>
          </cell>
          <cell r="E440" t="str">
            <v/>
          </cell>
        </row>
        <row r="441">
          <cell r="B441" t="str">
            <v>บาท / ตัน</v>
          </cell>
          <cell r="C441" t="str">
            <v>บาท / ลบ.ม.</v>
          </cell>
          <cell r="D441" t="str">
            <v>บาท / ตัน</v>
          </cell>
          <cell r="E441" t="str">
            <v>บาท / ลบ.ม.</v>
          </cell>
        </row>
        <row r="442">
          <cell r="A442">
            <v>200</v>
          </cell>
          <cell r="B442">
            <v>261.01</v>
          </cell>
          <cell r="C442">
            <v>365.42</v>
          </cell>
          <cell r="D442">
            <v>261.01</v>
          </cell>
          <cell r="E442">
            <v>365.42</v>
          </cell>
        </row>
        <row r="443">
          <cell r="A443">
            <v>201</v>
          </cell>
          <cell r="B443">
            <v>1.3</v>
          </cell>
          <cell r="C443">
            <v>1.83</v>
          </cell>
          <cell r="D443">
            <v>1.3</v>
          </cell>
          <cell r="E443">
            <v>1.83</v>
          </cell>
        </row>
      </sheetData>
      <sheetData sheetId="3" refreshError="1"/>
      <sheetData sheetId="4" refreshError="1">
        <row r="5">
          <cell r="A5">
            <v>5</v>
          </cell>
          <cell r="G5">
            <v>5</v>
          </cell>
          <cell r="H5">
            <v>1.1666000000000001</v>
          </cell>
          <cell r="I5">
            <v>1.2482</v>
          </cell>
        </row>
        <row r="6">
          <cell r="G6">
            <v>10</v>
          </cell>
          <cell r="H6">
            <v>1.1433</v>
          </cell>
          <cell r="I6">
            <v>1.2233000000000001</v>
          </cell>
        </row>
        <row r="7">
          <cell r="G7">
            <v>15</v>
          </cell>
          <cell r="H7">
            <v>1.1414</v>
          </cell>
          <cell r="I7">
            <v>1.2212000000000001</v>
          </cell>
        </row>
        <row r="8">
          <cell r="G8">
            <v>20</v>
          </cell>
          <cell r="H8">
            <v>1.1383000000000001</v>
          </cell>
          <cell r="I8">
            <v>1.218</v>
          </cell>
        </row>
        <row r="9">
          <cell r="G9">
            <v>25</v>
          </cell>
          <cell r="H9">
            <v>1.1264000000000001</v>
          </cell>
          <cell r="I9">
            <v>1.2052</v>
          </cell>
        </row>
        <row r="10">
          <cell r="G10">
            <v>30</v>
          </cell>
          <cell r="H10">
            <v>1.1223000000000001</v>
          </cell>
          <cell r="I10">
            <v>1.2009000000000001</v>
          </cell>
        </row>
        <row r="11">
          <cell r="G11">
            <v>35</v>
          </cell>
          <cell r="H11">
            <v>1.1181000000000001</v>
          </cell>
          <cell r="I11">
            <v>1.1963999999999999</v>
          </cell>
        </row>
        <row r="12">
          <cell r="G12">
            <v>40</v>
          </cell>
          <cell r="H12">
            <v>1.1127</v>
          </cell>
          <cell r="I12">
            <v>1.1906000000000001</v>
          </cell>
        </row>
        <row r="13">
          <cell r="G13">
            <v>45</v>
          </cell>
          <cell r="H13">
            <v>1.1034999999999999</v>
          </cell>
          <cell r="I13">
            <v>1.1808000000000001</v>
          </cell>
        </row>
        <row r="14">
          <cell r="G14">
            <v>50</v>
          </cell>
          <cell r="H14">
            <v>1.1002000000000001</v>
          </cell>
          <cell r="I14">
            <v>1.1772</v>
          </cell>
        </row>
        <row r="15">
          <cell r="G15">
            <v>55</v>
          </cell>
          <cell r="H15">
            <v>1.0984</v>
          </cell>
          <cell r="I15">
            <v>1.1753</v>
          </cell>
        </row>
        <row r="16">
          <cell r="G16">
            <v>60</v>
          </cell>
          <cell r="H16">
            <v>1.0968</v>
          </cell>
          <cell r="I16">
            <v>1.1736</v>
          </cell>
        </row>
        <row r="17">
          <cell r="G17">
            <v>65</v>
          </cell>
          <cell r="H17">
            <v>1.0936999999999999</v>
          </cell>
          <cell r="I17">
            <v>1.1702999999999999</v>
          </cell>
        </row>
        <row r="18">
          <cell r="G18">
            <v>70</v>
          </cell>
          <cell r="H18">
            <v>1.0924</v>
          </cell>
          <cell r="I18">
            <v>1.1689000000000001</v>
          </cell>
        </row>
        <row r="19">
          <cell r="G19">
            <v>75</v>
          </cell>
          <cell r="H19">
            <v>1.0911999999999999</v>
          </cell>
          <cell r="I19">
            <v>1.1676</v>
          </cell>
        </row>
        <row r="20">
          <cell r="G20">
            <v>80</v>
          </cell>
          <cell r="H20">
            <v>1.0902000000000001</v>
          </cell>
          <cell r="I20">
            <v>1.1665000000000001</v>
          </cell>
        </row>
        <row r="21">
          <cell r="G21">
            <v>85</v>
          </cell>
          <cell r="H21">
            <v>1.0892999999999999</v>
          </cell>
          <cell r="I21">
            <v>1.1656</v>
          </cell>
        </row>
        <row r="22">
          <cell r="G22">
            <v>90</v>
          </cell>
          <cell r="H22">
            <v>1.0885</v>
          </cell>
          <cell r="I22">
            <v>1.1647000000000001</v>
          </cell>
        </row>
        <row r="23">
          <cell r="G23">
            <v>95</v>
          </cell>
          <cell r="H23">
            <v>1.0878000000000001</v>
          </cell>
          <cell r="I23">
            <v>1.1639999999999999</v>
          </cell>
        </row>
        <row r="24">
          <cell r="G24">
            <v>100</v>
          </cell>
          <cell r="H24">
            <v>1.0871999999999999</v>
          </cell>
          <cell r="I24">
            <v>1.1633</v>
          </cell>
        </row>
        <row r="25">
          <cell r="G25">
            <v>105</v>
          </cell>
          <cell r="H25">
            <v>1.0838000000000001</v>
          </cell>
          <cell r="I25">
            <v>1.1596</v>
          </cell>
        </row>
        <row r="26">
          <cell r="G26">
            <v>110</v>
          </cell>
          <cell r="H26">
            <v>1.0824</v>
          </cell>
          <cell r="I26">
            <v>1.1580999999999999</v>
          </cell>
        </row>
        <row r="27">
          <cell r="G27">
            <v>115</v>
          </cell>
          <cell r="H27">
            <v>1.0810999999999999</v>
          </cell>
          <cell r="I27">
            <v>1.1568000000000001</v>
          </cell>
        </row>
        <row r="28">
          <cell r="G28">
            <v>120</v>
          </cell>
          <cell r="H28">
            <v>1.0799000000000001</v>
          </cell>
          <cell r="I28">
            <v>1.1555</v>
          </cell>
        </row>
        <row r="29">
          <cell r="G29">
            <v>125</v>
          </cell>
          <cell r="H29">
            <v>1.0789</v>
          </cell>
          <cell r="I29">
            <v>1.1544000000000001</v>
          </cell>
        </row>
        <row r="30">
          <cell r="G30">
            <v>130</v>
          </cell>
          <cell r="H30">
            <v>1.0779000000000001</v>
          </cell>
          <cell r="I30">
            <v>1.1533</v>
          </cell>
        </row>
        <row r="31">
          <cell r="G31">
            <v>135</v>
          </cell>
          <cell r="H31">
            <v>1.077</v>
          </cell>
          <cell r="I31">
            <v>1.1524000000000001</v>
          </cell>
        </row>
        <row r="32">
          <cell r="G32">
            <v>140</v>
          </cell>
          <cell r="H32">
            <v>1.0761000000000001</v>
          </cell>
          <cell r="I32">
            <v>1.1515</v>
          </cell>
        </row>
        <row r="33">
          <cell r="G33">
            <v>145</v>
          </cell>
          <cell r="H33">
            <v>1.0752999999999999</v>
          </cell>
          <cell r="I33">
            <v>1.1506000000000001</v>
          </cell>
        </row>
        <row r="34">
          <cell r="G34">
            <v>150</v>
          </cell>
          <cell r="H34">
            <v>1.0746</v>
          </cell>
          <cell r="I34">
            <v>1.1497999999999999</v>
          </cell>
        </row>
        <row r="35">
          <cell r="G35">
            <v>155</v>
          </cell>
          <cell r="H35">
            <v>1.0739000000000001</v>
          </cell>
          <cell r="I35">
            <v>1.1491</v>
          </cell>
        </row>
        <row r="36">
          <cell r="G36">
            <v>160</v>
          </cell>
          <cell r="H36">
            <v>1.0732999999999999</v>
          </cell>
          <cell r="I36">
            <v>1.1484000000000001</v>
          </cell>
        </row>
        <row r="37">
          <cell r="G37">
            <v>165</v>
          </cell>
          <cell r="H37">
            <v>1.0727</v>
          </cell>
          <cell r="I37">
            <v>1.1477999999999999</v>
          </cell>
        </row>
        <row r="38">
          <cell r="G38">
            <v>170</v>
          </cell>
          <cell r="H38">
            <v>1.0721000000000001</v>
          </cell>
          <cell r="I38">
            <v>1.1471</v>
          </cell>
        </row>
        <row r="39">
          <cell r="G39">
            <v>175</v>
          </cell>
          <cell r="H39">
            <v>1.0716000000000001</v>
          </cell>
          <cell r="I39">
            <v>1.1466000000000001</v>
          </cell>
        </row>
        <row r="40">
          <cell r="G40">
            <v>180</v>
          </cell>
          <cell r="H40">
            <v>1.0710999999999999</v>
          </cell>
          <cell r="I40">
            <v>1.1459999999999999</v>
          </cell>
        </row>
        <row r="41">
          <cell r="G41">
            <v>185</v>
          </cell>
          <cell r="H41">
            <v>1.0706</v>
          </cell>
          <cell r="I41">
            <v>1.1455</v>
          </cell>
        </row>
        <row r="42">
          <cell r="G42">
            <v>190</v>
          </cell>
          <cell r="H42">
            <v>1.0701000000000001</v>
          </cell>
          <cell r="I42">
            <v>1.145</v>
          </cell>
        </row>
        <row r="43">
          <cell r="G43">
            <v>195</v>
          </cell>
          <cell r="H43">
            <v>1.0697000000000001</v>
          </cell>
          <cell r="I43">
            <v>1.1446000000000001</v>
          </cell>
        </row>
        <row r="44">
          <cell r="G44">
            <v>200</v>
          </cell>
          <cell r="H44">
            <v>1.0692999999999999</v>
          </cell>
          <cell r="I44">
            <v>1.1440999999999999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G3">
            <v>236227771.15000001</v>
          </cell>
        </row>
        <row r="7">
          <cell r="B7" t="str">
            <v>รายการ</v>
          </cell>
          <cell r="C7" t="str">
            <v>รายการและราคาต่อหน่วยเป็นตัวหนังสือ</v>
          </cell>
          <cell r="D7" t="str">
            <v>หน่วย</v>
          </cell>
          <cell r="E7" t="str">
            <v>จำนวน</v>
          </cell>
          <cell r="F7" t="str">
            <v>ราคาต่อหน่วย</v>
          </cell>
          <cell r="G7" t="str">
            <v>ราคาต้นทุน</v>
          </cell>
          <cell r="H7" t="str">
            <v>FACTOR</v>
          </cell>
          <cell r="I7" t="str">
            <v>ราคาต่อหน่วย</v>
          </cell>
          <cell r="J7" t="str">
            <v>ราคากลาง</v>
          </cell>
        </row>
        <row r="8">
          <cell r="B8" t="str">
            <v>ที่</v>
          </cell>
          <cell r="E8" t="str">
            <v>(ESTIMATED)</v>
          </cell>
          <cell r="F8" t="str">
            <v>(บาท)</v>
          </cell>
          <cell r="G8" t="str">
            <v>(บาท)</v>
          </cell>
          <cell r="H8" t="str">
            <v>F</v>
          </cell>
          <cell r="I8" t="str">
            <v>คูณค่า  F</v>
          </cell>
          <cell r="J8" t="str">
            <v>(บาท)</v>
          </cell>
        </row>
        <row r="9">
          <cell r="A9">
            <v>1</v>
          </cell>
          <cell r="B9">
            <v>1</v>
          </cell>
          <cell r="C9" t="str">
            <v>REMOVAL  OF  EXISTING  STRUCTURE</v>
          </cell>
        </row>
        <row r="10">
          <cell r="C10" t="str">
            <v>1.1  MILLING  OF  EXISTING  ASPHALT  CONCRETE  SURFACE</v>
          </cell>
          <cell r="D10" t="str">
            <v>SQ.M.</v>
          </cell>
          <cell r="F10">
            <v>0</v>
          </cell>
          <cell r="G10">
            <v>0</v>
          </cell>
          <cell r="H10">
            <v>1.1762999999999999</v>
          </cell>
          <cell r="I10">
            <v>0</v>
          </cell>
          <cell r="J10">
            <v>0</v>
          </cell>
        </row>
        <row r="11">
          <cell r="C11" t="str">
            <v>เป็นเงิน ….......…...............……..  บาท  ................  สตางค์ต่อหน่วย</v>
          </cell>
        </row>
        <row r="12">
          <cell r="A12">
            <v>1.1000000000000001</v>
          </cell>
          <cell r="C12" t="str">
            <v>1.1  REMOVAL  OF  EXISTING  ASPHALT  CONCRETE  SURFACE</v>
          </cell>
          <cell r="D12" t="str">
            <v>SQ.M.</v>
          </cell>
          <cell r="E12">
            <v>5600</v>
          </cell>
          <cell r="F12">
            <v>26</v>
          </cell>
          <cell r="G12">
            <v>145600</v>
          </cell>
          <cell r="H12">
            <v>1.1762999999999999</v>
          </cell>
          <cell r="I12">
            <v>30.5</v>
          </cell>
          <cell r="J12">
            <v>170800</v>
          </cell>
        </row>
        <row r="13">
          <cell r="A13">
            <v>1.2</v>
          </cell>
          <cell r="C13" t="str">
            <v>เป็นเงิน ….......…...............……..  บาท  ................  สตางค์ต่อหน่วย</v>
          </cell>
        </row>
        <row r="14">
          <cell r="C14" t="str">
            <v>1.2  REMOVAL  OF  EXISTING  CONCRETE  PAVEMENT,(STA.7+900.000-9+950.000)</v>
          </cell>
          <cell r="D14" t="str">
            <v>SQ.M.</v>
          </cell>
          <cell r="F14">
            <v>0</v>
          </cell>
          <cell r="G14">
            <v>0</v>
          </cell>
          <cell r="H14">
            <v>1.1762999999999999</v>
          </cell>
          <cell r="I14">
            <v>0</v>
          </cell>
          <cell r="J14">
            <v>0</v>
          </cell>
        </row>
        <row r="15">
          <cell r="C15" t="str">
            <v>เป็นเงิน ….......…...............……..  บาท  ................  สตางค์ต่อหน่วย</v>
          </cell>
        </row>
        <row r="16">
          <cell r="A16">
            <v>2</v>
          </cell>
          <cell r="C16" t="str">
            <v>1.3  REMOVAL  OF  EXISTING  CONCRETE  BRIDGE</v>
          </cell>
        </row>
        <row r="17">
          <cell r="A17">
            <v>3</v>
          </cell>
          <cell r="C17" t="str">
            <v xml:space="preserve">      1.3(1)  AT  STA.2+956.229</v>
          </cell>
          <cell r="D17" t="str">
            <v>L.S.</v>
          </cell>
          <cell r="E17">
            <v>1</v>
          </cell>
          <cell r="F17">
            <v>219050</v>
          </cell>
          <cell r="G17">
            <v>219050</v>
          </cell>
          <cell r="H17">
            <v>1.1762999999999999</v>
          </cell>
          <cell r="I17">
            <v>257668.5</v>
          </cell>
          <cell r="J17">
            <v>257668.5</v>
          </cell>
        </row>
        <row r="18">
          <cell r="A18">
            <v>4</v>
          </cell>
          <cell r="C18" t="str">
            <v>เป็นเงิน ….......…...............……..  บาท  ................  สตางค์ต่อหน่วย</v>
          </cell>
        </row>
        <row r="19">
          <cell r="A19">
            <v>5</v>
          </cell>
          <cell r="C19" t="str">
            <v xml:space="preserve">       1.3(2)  AT  STA.4+205.000</v>
          </cell>
          <cell r="D19" t="str">
            <v>LS.</v>
          </cell>
          <cell r="E19">
            <v>1</v>
          </cell>
          <cell r="F19">
            <v>104360</v>
          </cell>
          <cell r="G19">
            <v>104360</v>
          </cell>
          <cell r="H19">
            <v>1.1762999999999999</v>
          </cell>
          <cell r="I19">
            <v>122758.6</v>
          </cell>
          <cell r="J19">
            <v>122758.6</v>
          </cell>
        </row>
        <row r="20">
          <cell r="A20">
            <v>6</v>
          </cell>
          <cell r="C20" t="str">
            <v>เป็นเงิน ….......…...............……..  บาท  ................  สตางค์ต่อหน่วย</v>
          </cell>
        </row>
        <row r="21">
          <cell r="A21">
            <v>7</v>
          </cell>
          <cell r="C21" t="str">
            <v xml:space="preserve">       1.3(3)  AT  STA.6+394.000</v>
          </cell>
          <cell r="D21" t="str">
            <v>LS.</v>
          </cell>
          <cell r="E21">
            <v>1</v>
          </cell>
          <cell r="F21">
            <v>49972</v>
          </cell>
          <cell r="G21">
            <v>49972</v>
          </cell>
          <cell r="H21">
            <v>1.1762999999999999</v>
          </cell>
          <cell r="I21">
            <v>58782</v>
          </cell>
          <cell r="J21">
            <v>58782</v>
          </cell>
        </row>
        <row r="22">
          <cell r="A22">
            <v>8</v>
          </cell>
          <cell r="C22" t="str">
            <v>เป็นเงิน ….......…...............……..  บาท  ................  สตางค์ต่อหน่วย</v>
          </cell>
        </row>
        <row r="23">
          <cell r="C23" t="str">
            <v xml:space="preserve">       1.3(4)    AT  STA.236+820.530</v>
          </cell>
          <cell r="D23" t="str">
            <v>LS.</v>
          </cell>
          <cell r="F23">
            <v>0</v>
          </cell>
          <cell r="G23">
            <v>0</v>
          </cell>
          <cell r="H23">
            <v>1.1762999999999999</v>
          </cell>
          <cell r="I23">
            <v>0</v>
          </cell>
          <cell r="J23">
            <v>0</v>
          </cell>
        </row>
        <row r="24">
          <cell r="C24" t="str">
            <v>เป็นเงิน ….......…...............……..  บาท  ................  สตางค์ต่อหน่วย</v>
          </cell>
        </row>
        <row r="25">
          <cell r="C25" t="str">
            <v xml:space="preserve">       1.3(5)    AT  STA.237+612.360</v>
          </cell>
          <cell r="D25" t="str">
            <v>LS.</v>
          </cell>
          <cell r="F25">
            <v>0</v>
          </cell>
          <cell r="G25">
            <v>0</v>
          </cell>
          <cell r="H25">
            <v>1.1762999999999999</v>
          </cell>
          <cell r="I25">
            <v>0</v>
          </cell>
          <cell r="J25">
            <v>0</v>
          </cell>
        </row>
        <row r="26">
          <cell r="C26" t="str">
            <v>เป็นเงิน ….......…...............……..  บาท  ................  สตางค์ต่อหน่วย</v>
          </cell>
        </row>
        <row r="27">
          <cell r="C27" t="str">
            <v xml:space="preserve">       1.3(6)    AT  STA.238+294.840</v>
          </cell>
          <cell r="D27" t="str">
            <v>LS.</v>
          </cell>
          <cell r="F27">
            <v>0</v>
          </cell>
          <cell r="G27">
            <v>0</v>
          </cell>
          <cell r="H27">
            <v>1.1762999999999999</v>
          </cell>
          <cell r="I27">
            <v>0</v>
          </cell>
          <cell r="J27">
            <v>0</v>
          </cell>
        </row>
        <row r="28">
          <cell r="C28" t="str">
            <v>เป็นเงิน ….......…...............……..  บาท  ................  สตางค์ต่อหน่วย</v>
          </cell>
        </row>
        <row r="29">
          <cell r="C29" t="str">
            <v xml:space="preserve">       1.3(7)    AT  STA.243+806.470</v>
          </cell>
          <cell r="D29" t="str">
            <v>LS.</v>
          </cell>
          <cell r="F29">
            <v>0</v>
          </cell>
          <cell r="G29">
            <v>0</v>
          </cell>
          <cell r="H29">
            <v>1.1762999999999999</v>
          </cell>
          <cell r="I29">
            <v>0</v>
          </cell>
          <cell r="J29">
            <v>0</v>
          </cell>
        </row>
        <row r="30">
          <cell r="C30" t="str">
            <v>เป็นเงิน ….......…...............……..  บาท  ................  สตางค์ต่อหน่วย</v>
          </cell>
        </row>
        <row r="31">
          <cell r="D31" t="str">
            <v>L.S.</v>
          </cell>
          <cell r="F31">
            <v>0</v>
          </cell>
          <cell r="G31">
            <v>0</v>
          </cell>
          <cell r="H31">
            <v>1.1762999999999999</v>
          </cell>
          <cell r="I31">
            <v>0</v>
          </cell>
          <cell r="J31">
            <v>0</v>
          </cell>
        </row>
        <row r="32">
          <cell r="C32" t="str">
            <v>เป็นเงิน ….......…...............……..  บาท  ................  สตางค์ต่อหน่วย</v>
          </cell>
        </row>
        <row r="33">
          <cell r="D33" t="str">
            <v>L.S.</v>
          </cell>
          <cell r="F33">
            <v>0</v>
          </cell>
          <cell r="G33">
            <v>0</v>
          </cell>
          <cell r="H33">
            <v>1.1762999999999999</v>
          </cell>
          <cell r="I33">
            <v>0</v>
          </cell>
          <cell r="J33">
            <v>0</v>
          </cell>
        </row>
        <row r="34">
          <cell r="C34" t="str">
            <v>เป็นเงิน ….......…...............……..  บาท  ................  สตางค์ต่อหน่วย</v>
          </cell>
        </row>
        <row r="35">
          <cell r="D35" t="str">
            <v>L.S.</v>
          </cell>
          <cell r="F35">
            <v>0</v>
          </cell>
          <cell r="G35">
            <v>0</v>
          </cell>
          <cell r="H35">
            <v>1.1762999999999999</v>
          </cell>
          <cell r="I35">
            <v>0</v>
          </cell>
          <cell r="J35">
            <v>0</v>
          </cell>
        </row>
        <row r="36">
          <cell r="C36" t="str">
            <v>เป็นเงิน ….......…...............……..  บาท  ................  สตางค์ต่อหน่วย</v>
          </cell>
        </row>
        <row r="37">
          <cell r="A37">
            <v>9</v>
          </cell>
          <cell r="C37" t="str">
            <v>1.4  REMOVAL  OF  EXISTING  BOX  CULVERT</v>
          </cell>
        </row>
        <row r="38">
          <cell r="A38">
            <v>10</v>
          </cell>
          <cell r="C38" t="str">
            <v xml:space="preserve">      1.4(1)  AT  STA.3+542.680</v>
          </cell>
          <cell r="D38" t="str">
            <v>L.S.</v>
          </cell>
          <cell r="E38">
            <v>1</v>
          </cell>
          <cell r="F38">
            <v>104046.24</v>
          </cell>
          <cell r="G38">
            <v>104046.24</v>
          </cell>
          <cell r="H38">
            <v>1.1762999999999999</v>
          </cell>
          <cell r="I38">
            <v>122389.5</v>
          </cell>
          <cell r="J38">
            <v>122389.5</v>
          </cell>
        </row>
        <row r="39">
          <cell r="A39">
            <v>11</v>
          </cell>
          <cell r="C39" t="str">
            <v>เป็นเงิน ….......…...............……..  บาท  ................  สตางค์ต่อหน่วย</v>
          </cell>
        </row>
        <row r="44">
          <cell r="A44">
            <v>12</v>
          </cell>
          <cell r="C44" t="str">
            <v xml:space="preserve">      1.4(2)  AT  STA.5+672.357</v>
          </cell>
          <cell r="D44" t="str">
            <v>L.S.</v>
          </cell>
          <cell r="E44">
            <v>1</v>
          </cell>
          <cell r="F44">
            <v>176338.25</v>
          </cell>
          <cell r="G44">
            <v>176338.25</v>
          </cell>
          <cell r="H44">
            <v>1.1762999999999999</v>
          </cell>
          <cell r="I44">
            <v>207426.6</v>
          </cell>
          <cell r="J44">
            <v>207426.6</v>
          </cell>
        </row>
        <row r="45">
          <cell r="A45">
            <v>13</v>
          </cell>
          <cell r="C45" t="str">
            <v>เป็นเงิน ….......…...............……..  บาท  ................  สตางค์ต่อหน่วย</v>
          </cell>
        </row>
        <row r="46">
          <cell r="A46">
            <v>14</v>
          </cell>
          <cell r="C46" t="str">
            <v xml:space="preserve">      1.4(3)  AT  STA.6+405.460</v>
          </cell>
          <cell r="D46" t="str">
            <v>L.S.</v>
          </cell>
          <cell r="E46">
            <v>1</v>
          </cell>
          <cell r="F46">
            <v>43395.6</v>
          </cell>
          <cell r="G46">
            <v>43395.6</v>
          </cell>
          <cell r="H46">
            <v>1.1762999999999999</v>
          </cell>
          <cell r="I46">
            <v>51046.2</v>
          </cell>
          <cell r="J46">
            <v>51046.2</v>
          </cell>
        </row>
        <row r="47">
          <cell r="A47">
            <v>15</v>
          </cell>
          <cell r="C47" t="str">
            <v>เป็นเงิน ….......…...............……..  บาท  ................  สตางค์ต่อหน่วย</v>
          </cell>
        </row>
        <row r="48">
          <cell r="A48">
            <v>16</v>
          </cell>
          <cell r="C48" t="str">
            <v xml:space="preserve">      1.4(4)  AT  STA.6+443.320</v>
          </cell>
          <cell r="D48" t="str">
            <v>L.S.</v>
          </cell>
          <cell r="E48">
            <v>1</v>
          </cell>
          <cell r="F48">
            <v>35511.589999999997</v>
          </cell>
          <cell r="G48">
            <v>35511.589999999997</v>
          </cell>
          <cell r="H48">
            <v>1.1762999999999999</v>
          </cell>
          <cell r="I48">
            <v>41772.199999999997</v>
          </cell>
          <cell r="J48">
            <v>41772.199999999997</v>
          </cell>
        </row>
        <row r="49">
          <cell r="A49">
            <v>17</v>
          </cell>
          <cell r="C49" t="str">
            <v>เป็นเงิน ….......…...............……..  บาท  ................  สตางค์ต่อหน่วย</v>
          </cell>
        </row>
        <row r="50">
          <cell r="A50">
            <v>18</v>
          </cell>
          <cell r="C50" t="str">
            <v xml:space="preserve">      1.4(5)  AT  STA.6+690.031</v>
          </cell>
          <cell r="D50" t="str">
            <v>L.S.</v>
          </cell>
          <cell r="E50">
            <v>1</v>
          </cell>
          <cell r="F50">
            <v>36348.39</v>
          </cell>
          <cell r="G50">
            <v>36348.39</v>
          </cell>
          <cell r="H50">
            <v>1.1762999999999999</v>
          </cell>
          <cell r="I50">
            <v>42756.6</v>
          </cell>
          <cell r="J50">
            <v>42756.6</v>
          </cell>
        </row>
        <row r="51">
          <cell r="A51">
            <v>19</v>
          </cell>
          <cell r="C51" t="str">
            <v>เป็นเงิน ….......…...............……..  บาท  ................  สตางค์ต่อหน่วย</v>
          </cell>
        </row>
        <row r="52">
          <cell r="A52">
            <v>20</v>
          </cell>
          <cell r="C52" t="str">
            <v xml:space="preserve">      1.4(6)  AT  STA.7+156.380</v>
          </cell>
          <cell r="D52" t="str">
            <v>L.S.</v>
          </cell>
          <cell r="E52">
            <v>1</v>
          </cell>
          <cell r="F52">
            <v>32604.67</v>
          </cell>
          <cell r="G52">
            <v>32604.67</v>
          </cell>
          <cell r="H52">
            <v>1.1762999999999999</v>
          </cell>
          <cell r="I52">
            <v>38352.800000000003</v>
          </cell>
          <cell r="J52">
            <v>38352.800000000003</v>
          </cell>
        </row>
        <row r="53">
          <cell r="A53">
            <v>21</v>
          </cell>
          <cell r="C53" t="str">
            <v>เป็นเงิน ….......…...............……..  บาท  ................  สตางค์ต่อหน่วย</v>
          </cell>
        </row>
        <row r="54">
          <cell r="A54">
            <v>22</v>
          </cell>
          <cell r="C54" t="str">
            <v xml:space="preserve">      1.4(7)  AT  STA.8+302.000</v>
          </cell>
          <cell r="D54" t="str">
            <v>L.S.</v>
          </cell>
          <cell r="E54">
            <v>1</v>
          </cell>
          <cell r="F54">
            <v>36014.730000000003</v>
          </cell>
          <cell r="G54">
            <v>36014.730000000003</v>
          </cell>
          <cell r="H54">
            <v>1.1762999999999999</v>
          </cell>
          <cell r="I54">
            <v>42364.1</v>
          </cell>
          <cell r="J54">
            <v>42364.1</v>
          </cell>
        </row>
        <row r="55">
          <cell r="A55">
            <v>23</v>
          </cell>
          <cell r="C55" t="str">
            <v>เป็นเงิน ….......…...............……..  บาท  ................  สตางค์ต่อหน่วย</v>
          </cell>
        </row>
        <row r="56">
          <cell r="A56">
            <v>24</v>
          </cell>
          <cell r="C56" t="str">
            <v xml:space="preserve">      1.4(8)  AT  STA.9+236.471</v>
          </cell>
          <cell r="D56" t="str">
            <v>L.S.</v>
          </cell>
          <cell r="E56">
            <v>1</v>
          </cell>
          <cell r="F56">
            <v>40922.480000000003</v>
          </cell>
          <cell r="G56">
            <v>40922.480000000003</v>
          </cell>
          <cell r="H56">
            <v>1.1762999999999999</v>
          </cell>
          <cell r="I56">
            <v>48137.1</v>
          </cell>
          <cell r="J56">
            <v>48137.1</v>
          </cell>
        </row>
        <row r="57">
          <cell r="A57">
            <v>25</v>
          </cell>
          <cell r="C57" t="str">
            <v>เป็นเงิน ….......…...............……..  บาท  ................  สตางค์ต่อหน่วย</v>
          </cell>
        </row>
        <row r="58">
          <cell r="C58" t="str">
            <v>1.4  REMOVAL  OF  EXISTING  R.C.DITCH   (5,846 M.)</v>
          </cell>
          <cell r="D58" t="str">
            <v>L.S.</v>
          </cell>
          <cell r="F58">
            <v>0</v>
          </cell>
          <cell r="G58">
            <v>0</v>
          </cell>
          <cell r="H58">
            <v>1.1762999999999999</v>
          </cell>
          <cell r="I58">
            <v>0</v>
          </cell>
          <cell r="J58">
            <v>0</v>
          </cell>
        </row>
        <row r="59">
          <cell r="C59" t="str">
            <v>เป็นเงิน ….......…...............……..  บาท  ................  สตางค์ต่อหน่วย</v>
          </cell>
        </row>
        <row r="60">
          <cell r="C60" t="str">
            <v>1.5  REMOVAL  OF  EXISTING  SIDE  DITCH  LINNING  (765 M.)</v>
          </cell>
          <cell r="D60" t="str">
            <v>L.S.</v>
          </cell>
          <cell r="F60">
            <v>0</v>
          </cell>
          <cell r="G60">
            <v>0</v>
          </cell>
          <cell r="H60">
            <v>1.1762999999999999</v>
          </cell>
          <cell r="I60">
            <v>0</v>
          </cell>
          <cell r="J60">
            <v>0</v>
          </cell>
        </row>
        <row r="61">
          <cell r="C61" t="str">
            <v>เป็นเงิน ….......…...............……..  บาท  ................  สตางค์ต่อหน่วย</v>
          </cell>
        </row>
        <row r="62">
          <cell r="A62">
            <v>26</v>
          </cell>
          <cell r="C62" t="str">
            <v>1.5  REMOVAL  OF  EXISTING  PIPE  CULVERT</v>
          </cell>
        </row>
        <row r="63">
          <cell r="A63">
            <v>27</v>
          </cell>
          <cell r="C63" t="str">
            <v xml:space="preserve">      1.5(1) DIA.0.80 M.</v>
          </cell>
          <cell r="D63" t="str">
            <v>M.</v>
          </cell>
          <cell r="E63">
            <v>300</v>
          </cell>
          <cell r="F63">
            <v>108.66</v>
          </cell>
          <cell r="G63">
            <v>32598</v>
          </cell>
          <cell r="H63">
            <v>1.1762999999999999</v>
          </cell>
          <cell r="I63">
            <v>127.8</v>
          </cell>
          <cell r="J63">
            <v>38340</v>
          </cell>
        </row>
        <row r="64">
          <cell r="A64">
            <v>28</v>
          </cell>
          <cell r="C64" t="str">
            <v>เป็นเงิน ….......…...............……..  บาท  ................  สตางค์ต่อหน่วย</v>
          </cell>
        </row>
        <row r="65">
          <cell r="A65">
            <v>29</v>
          </cell>
          <cell r="C65" t="str">
            <v xml:space="preserve">      1.5(2) DIA.1.00 M.</v>
          </cell>
          <cell r="D65" t="str">
            <v>M.</v>
          </cell>
          <cell r="E65">
            <v>30</v>
          </cell>
          <cell r="F65">
            <v>137.97999999999999</v>
          </cell>
          <cell r="G65">
            <v>4139.3999999999996</v>
          </cell>
          <cell r="H65">
            <v>1.1762999999999999</v>
          </cell>
          <cell r="I65">
            <v>162.30000000000001</v>
          </cell>
          <cell r="J65">
            <v>4869</v>
          </cell>
        </row>
        <row r="66">
          <cell r="A66">
            <v>30</v>
          </cell>
          <cell r="C66" t="str">
            <v>เป็นเงิน ….......…...............……..  บาท  ................  สตางค์ต่อหน่วย</v>
          </cell>
        </row>
        <row r="67">
          <cell r="C67" t="str">
            <v>1.6  REMOVAL  OF  EXISTING  TIMBER  BRIDGE  AT  STA……………………………………</v>
          </cell>
          <cell r="D67" t="str">
            <v>LS.</v>
          </cell>
          <cell r="F67">
            <v>0</v>
          </cell>
          <cell r="G67">
            <v>0</v>
          </cell>
          <cell r="H67">
            <v>1.1762999999999999</v>
          </cell>
          <cell r="I67">
            <v>0</v>
          </cell>
          <cell r="J67">
            <v>0</v>
          </cell>
        </row>
        <row r="68">
          <cell r="C68" t="str">
            <v>เป็นเงิน ….......…...............……..  บาท  ................  สตางค์ต่อหน่วย</v>
          </cell>
        </row>
        <row r="69">
          <cell r="C69" t="str">
            <v>1.7  REMOVAL  OF  EXISTING  CONCRETE  FENCES</v>
          </cell>
          <cell r="D69" t="str">
            <v>M.</v>
          </cell>
          <cell r="F69">
            <v>0</v>
          </cell>
          <cell r="G69">
            <v>0</v>
          </cell>
          <cell r="H69">
            <v>1.1762999999999999</v>
          </cell>
          <cell r="I69">
            <v>0</v>
          </cell>
          <cell r="J69">
            <v>0</v>
          </cell>
        </row>
        <row r="70">
          <cell r="C70" t="str">
            <v>เป็นเงิน ….......…...............……..  บาท  ................  สตางค์ต่อหน่วย</v>
          </cell>
        </row>
        <row r="71">
          <cell r="C71" t="str">
            <v>1.8 RELOCATION  OF  EXISTING  STEEL  FENCES</v>
          </cell>
          <cell r="D71" t="str">
            <v>M.</v>
          </cell>
          <cell r="F71">
            <v>0</v>
          </cell>
          <cell r="G71">
            <v>0</v>
          </cell>
          <cell r="H71">
            <v>1.1762999999999999</v>
          </cell>
          <cell r="I71">
            <v>0</v>
          </cell>
          <cell r="J71">
            <v>0</v>
          </cell>
        </row>
        <row r="72">
          <cell r="C72" t="str">
            <v>เป็นเงิน ….......…...............……..  บาท  ................  สตางค์ต่อหน่วย</v>
          </cell>
        </row>
        <row r="73">
          <cell r="C73" t="str">
            <v>1.6 REMOVAL  OF  EXISTING  MANHOLES</v>
          </cell>
        </row>
        <row r="74">
          <cell r="C74" t="str">
            <v xml:space="preserve">      1.6(1)   AT  STA.  </v>
          </cell>
          <cell r="D74" t="str">
            <v>EACH</v>
          </cell>
          <cell r="F74">
            <v>0</v>
          </cell>
          <cell r="G74">
            <v>0</v>
          </cell>
          <cell r="H74">
            <v>1.1762999999999999</v>
          </cell>
          <cell r="I74">
            <v>0</v>
          </cell>
          <cell r="J74">
            <v>0</v>
          </cell>
        </row>
        <row r="75">
          <cell r="C75" t="str">
            <v>เป็นเงิน ….......…...............……..  บาท  ................  สตางค์ต่อหน่วย</v>
          </cell>
        </row>
        <row r="76">
          <cell r="C76" t="str">
            <v>1.7 REMOVAL  OF  EXISTING  GUARDRAIL  (460  M.)</v>
          </cell>
          <cell r="D76" t="str">
            <v>L.S.</v>
          </cell>
          <cell r="F76">
            <v>0</v>
          </cell>
          <cell r="G76">
            <v>0</v>
          </cell>
          <cell r="H76">
            <v>1.1762999999999999</v>
          </cell>
          <cell r="I76">
            <v>0</v>
          </cell>
          <cell r="J76">
            <v>0</v>
          </cell>
        </row>
        <row r="77">
          <cell r="C77" t="str">
            <v>เป็นเงิน ….......…...............……..  บาท  ................  สตางค์ต่อหน่วย</v>
          </cell>
        </row>
        <row r="78">
          <cell r="C78" t="str">
            <v>1.9 REMOVAL  OF  EXISTING  ROADWAY  LIGHTING</v>
          </cell>
          <cell r="D78" t="str">
            <v>EACH</v>
          </cell>
          <cell r="F78">
            <v>0</v>
          </cell>
          <cell r="G78">
            <v>0</v>
          </cell>
          <cell r="H78">
            <v>1.1762999999999999</v>
          </cell>
          <cell r="I78">
            <v>0</v>
          </cell>
          <cell r="J78">
            <v>0</v>
          </cell>
        </row>
        <row r="79">
          <cell r="C79" t="str">
            <v>เป็นเงิน ….......…...............……..  บาท  ................  สตางค์ต่อหน่วย</v>
          </cell>
        </row>
        <row r="80">
          <cell r="A80">
            <v>31</v>
          </cell>
          <cell r="C80" t="str">
            <v xml:space="preserve">1.13  REMOVAL  OF  EXISTING  CONCRETE  DITCH  LINING </v>
          </cell>
          <cell r="D80" t="str">
            <v>SQ.M.</v>
          </cell>
          <cell r="E80">
            <v>1000</v>
          </cell>
          <cell r="F80">
            <v>20.49</v>
          </cell>
          <cell r="G80">
            <v>20490</v>
          </cell>
          <cell r="H80">
            <v>1.1762999999999999</v>
          </cell>
          <cell r="I80">
            <v>24.1</v>
          </cell>
          <cell r="J80">
            <v>24100</v>
          </cell>
        </row>
        <row r="81">
          <cell r="A81">
            <v>32</v>
          </cell>
          <cell r="C81" t="str">
            <v>เป็นเงิน ….......…...............……..  บาท  ................  สตางค์ต่อหน่วย</v>
          </cell>
        </row>
        <row r="82">
          <cell r="A82">
            <v>33</v>
          </cell>
          <cell r="C82" t="str">
            <v>1.17  REMOVAL  OF  EXISTING  BUS  STOP  SHELTER</v>
          </cell>
          <cell r="D82" t="str">
            <v>EACH</v>
          </cell>
          <cell r="E82">
            <v>3</v>
          </cell>
          <cell r="F82">
            <v>5000</v>
          </cell>
          <cell r="G82">
            <v>15000</v>
          </cell>
          <cell r="H82">
            <v>1.1762999999999999</v>
          </cell>
          <cell r="I82">
            <v>5881.5</v>
          </cell>
          <cell r="J82">
            <v>17644.5</v>
          </cell>
        </row>
        <row r="83">
          <cell r="A83">
            <v>34</v>
          </cell>
          <cell r="C83" t="str">
            <v>เป็นเงิน ….......…...............……..  บาท  ................  สตางค์ต่อหน่วย</v>
          </cell>
        </row>
        <row r="84">
          <cell r="A84">
            <v>35</v>
          </cell>
          <cell r="B84">
            <v>2</v>
          </cell>
          <cell r="C84" t="str">
            <v>EARTHWORK</v>
          </cell>
        </row>
        <row r="85">
          <cell r="A85">
            <v>36</v>
          </cell>
          <cell r="C85" t="str">
            <v>2.1  CLEARING  AND  GRUBBING</v>
          </cell>
          <cell r="D85" t="str">
            <v>SQ.M.</v>
          </cell>
          <cell r="E85">
            <v>174000</v>
          </cell>
          <cell r="F85">
            <v>3.1</v>
          </cell>
          <cell r="G85">
            <v>539400</v>
          </cell>
          <cell r="H85">
            <v>1.1762999999999999</v>
          </cell>
          <cell r="I85">
            <v>3.6</v>
          </cell>
          <cell r="J85">
            <v>626400</v>
          </cell>
        </row>
        <row r="86">
          <cell r="A86">
            <v>37</v>
          </cell>
          <cell r="C86" t="str">
            <v>เป็นเงิน ….......…...............……..  บาท  ................  สตางค์ต่อหน่วย</v>
          </cell>
        </row>
        <row r="87">
          <cell r="A87">
            <v>38</v>
          </cell>
          <cell r="C87" t="str">
            <v>2.2  ROADWAY  EXCAVATION</v>
          </cell>
        </row>
        <row r="88">
          <cell r="A88">
            <v>39</v>
          </cell>
          <cell r="C88" t="str">
            <v xml:space="preserve">      2.2(1)  EARTH  EXCAVATION</v>
          </cell>
          <cell r="D88" t="str">
            <v>CU.M.</v>
          </cell>
          <cell r="E88">
            <v>82800</v>
          </cell>
          <cell r="F88">
            <v>43.12</v>
          </cell>
          <cell r="G88">
            <v>3570336</v>
          </cell>
          <cell r="H88">
            <v>1.1762999999999999</v>
          </cell>
          <cell r="I88">
            <v>50.7</v>
          </cell>
          <cell r="J88">
            <v>4197960</v>
          </cell>
        </row>
        <row r="89">
          <cell r="A89">
            <v>40</v>
          </cell>
          <cell r="C89" t="str">
            <v>เป็นเงิน ….......…...............……..  บาท  ................  สตางค์ต่อหน่วย</v>
          </cell>
        </row>
        <row r="90">
          <cell r="C90" t="str">
            <v xml:space="preserve">      2.2(2)  SOFT  ROCK  EXCAVATION</v>
          </cell>
          <cell r="D90" t="str">
            <v>CU.M.</v>
          </cell>
          <cell r="F90">
            <v>0</v>
          </cell>
          <cell r="G90">
            <v>0</v>
          </cell>
          <cell r="H90">
            <v>1.1762999999999999</v>
          </cell>
          <cell r="I90">
            <v>0</v>
          </cell>
          <cell r="J90">
            <v>0</v>
          </cell>
        </row>
        <row r="91">
          <cell r="C91" t="str">
            <v>เป็นเงิน ….......…...............……..  บาท  ................  สตางค์ต่อหน่วย</v>
          </cell>
        </row>
        <row r="92">
          <cell r="C92" t="str">
            <v xml:space="preserve">      2.2(3)   HARD  ROCK  EXCAVATION</v>
          </cell>
          <cell r="D92" t="str">
            <v>CU.M.</v>
          </cell>
          <cell r="F92">
            <v>0</v>
          </cell>
          <cell r="G92">
            <v>0</v>
          </cell>
          <cell r="H92">
            <v>1.1762999999999999</v>
          </cell>
          <cell r="I92">
            <v>0</v>
          </cell>
          <cell r="J92">
            <v>0</v>
          </cell>
        </row>
        <row r="93">
          <cell r="C93" t="str">
            <v>เป็นเงิน ….......…...............……..  บาท  ................  สตางค์ต่อหน่วย</v>
          </cell>
        </row>
        <row r="94">
          <cell r="A94">
            <v>41</v>
          </cell>
          <cell r="C94" t="str">
            <v xml:space="preserve">      2.2(4)  UNSUITABLE  MATERIAL  EXCAVATION</v>
          </cell>
          <cell r="D94" t="str">
            <v>CU.M.</v>
          </cell>
          <cell r="E94">
            <v>5000</v>
          </cell>
          <cell r="F94">
            <v>47.43</v>
          </cell>
          <cell r="G94">
            <v>237150</v>
          </cell>
          <cell r="H94">
            <v>1.1762999999999999</v>
          </cell>
          <cell r="I94">
            <v>55.7</v>
          </cell>
          <cell r="J94">
            <v>278500</v>
          </cell>
        </row>
        <row r="95">
          <cell r="A95">
            <v>42</v>
          </cell>
          <cell r="C95" t="str">
            <v>เป็นเงิน ….......…...............……..  บาท  ................  สตางค์ต่อหน่วย</v>
          </cell>
        </row>
        <row r="96">
          <cell r="A96">
            <v>43</v>
          </cell>
          <cell r="C96" t="str">
            <v xml:space="preserve">      2.2(5)  SOFT  MATERIAL  EXCAVATION ( EXCAVATION  ONLY )</v>
          </cell>
          <cell r="D96" t="str">
            <v>CU.M.</v>
          </cell>
          <cell r="E96">
            <v>300</v>
          </cell>
          <cell r="F96">
            <v>47.43</v>
          </cell>
          <cell r="G96">
            <v>14229</v>
          </cell>
          <cell r="H96">
            <v>1.1762999999999999</v>
          </cell>
          <cell r="I96">
            <v>55.7</v>
          </cell>
          <cell r="J96">
            <v>16710</v>
          </cell>
        </row>
        <row r="97">
          <cell r="A97">
            <v>44</v>
          </cell>
          <cell r="C97" t="str">
            <v>เป็นเงิน ….......…...............……..  บาท  ................  สตางค์ต่อหน่วย</v>
          </cell>
        </row>
        <row r="98">
          <cell r="C98" t="str">
            <v xml:space="preserve">       2.2(6)  CHANNEL  EXCAVATION</v>
          </cell>
          <cell r="D98" t="str">
            <v>CU.M.</v>
          </cell>
          <cell r="F98">
            <v>0</v>
          </cell>
          <cell r="G98">
            <v>0</v>
          </cell>
          <cell r="H98">
            <v>1.1762999999999999</v>
          </cell>
          <cell r="I98">
            <v>0</v>
          </cell>
          <cell r="J98">
            <v>0</v>
          </cell>
        </row>
        <row r="99">
          <cell r="C99" t="str">
            <v>เป็นเงิน ….......…...............……..  บาท  ................  สตางค์ต่อหน่วย</v>
          </cell>
        </row>
        <row r="100">
          <cell r="A100">
            <v>45</v>
          </cell>
          <cell r="C100" t="str">
            <v>2.3  EMBANKMENT</v>
          </cell>
        </row>
        <row r="101">
          <cell r="C101" t="str">
            <v xml:space="preserve">      2.3(1)  EARTH  EMBANKMENT</v>
          </cell>
          <cell r="D101" t="str">
            <v>CU.M.</v>
          </cell>
          <cell r="F101">
            <v>0</v>
          </cell>
          <cell r="G101">
            <v>0</v>
          </cell>
          <cell r="H101">
            <v>1.1762999999999999</v>
          </cell>
          <cell r="I101">
            <v>0</v>
          </cell>
          <cell r="J101">
            <v>0</v>
          </cell>
        </row>
        <row r="102">
          <cell r="C102" t="str">
            <v xml:space="preserve">            2.3(1.1)  AT  MEDIAN</v>
          </cell>
          <cell r="D102" t="str">
            <v>CU.M.</v>
          </cell>
          <cell r="F102">
            <v>0</v>
          </cell>
          <cell r="G102">
            <v>0</v>
          </cell>
          <cell r="H102">
            <v>1.1762999999999999</v>
          </cell>
          <cell r="I102">
            <v>0</v>
          </cell>
          <cell r="J102">
            <v>0</v>
          </cell>
        </row>
        <row r="103">
          <cell r="C103" t="str">
            <v>เป็นเงิน ….......…...............……..  บาท  ................  สตางค์ต่อหน่วย</v>
          </cell>
        </row>
        <row r="104">
          <cell r="A104">
            <v>46</v>
          </cell>
          <cell r="C104" t="str">
            <v xml:space="preserve">      2.3(2)  SAND  EMBANKMENT</v>
          </cell>
          <cell r="D104" t="str">
            <v>CU.M.</v>
          </cell>
          <cell r="E104">
            <v>96900</v>
          </cell>
          <cell r="F104">
            <v>371.52</v>
          </cell>
          <cell r="G104">
            <v>36000288</v>
          </cell>
          <cell r="H104">
            <v>1.1762999999999999</v>
          </cell>
          <cell r="I104">
            <v>437</v>
          </cell>
          <cell r="J104">
            <v>42345300</v>
          </cell>
        </row>
        <row r="105">
          <cell r="A105">
            <v>47</v>
          </cell>
          <cell r="C105" t="str">
            <v>เป็นเงิน ….......…...............……..  บาท  ................  สตางค์ต่อหน่วย</v>
          </cell>
        </row>
        <row r="106">
          <cell r="C106" t="str">
            <v xml:space="preserve">      2.3(3)  ROCK  EMBANKMENT</v>
          </cell>
          <cell r="D106" t="str">
            <v>CU.M.</v>
          </cell>
          <cell r="F106">
            <v>0</v>
          </cell>
        </row>
        <row r="107">
          <cell r="C107" t="str">
            <v>เป็นเงิน ….......…...............……..  บาท  ................  สตางค์ต่อหน่วย</v>
          </cell>
        </row>
        <row r="108">
          <cell r="C108" t="str">
            <v xml:space="preserve">      2.3(4)  EARTH  FILL  IN  MEDIAN  &amp;  ISLAND  &amp;  LANDSCAPING  </v>
          </cell>
        </row>
        <row r="109">
          <cell r="C109" t="str">
            <v xml:space="preserve">      2.3(4)  EARTH  FILL  IN  MEDIAN  &amp;  ISLAND  </v>
          </cell>
          <cell r="D109" t="str">
            <v>CU.M.</v>
          </cell>
          <cell r="F109">
            <v>0</v>
          </cell>
          <cell r="G109">
            <v>0</v>
          </cell>
          <cell r="H109">
            <v>1.1762999999999999</v>
          </cell>
          <cell r="I109">
            <v>0</v>
          </cell>
          <cell r="J109">
            <v>0</v>
          </cell>
        </row>
        <row r="110">
          <cell r="C110" t="str">
            <v>เป็นเงิน ….......…...............……..  บาท  ................  สตางค์ต่อหน่วย</v>
          </cell>
        </row>
        <row r="111">
          <cell r="C111" t="str">
            <v xml:space="preserve">           2.3(4.2)  COMPACT  SAND  </v>
          </cell>
          <cell r="D111" t="str">
            <v>CU.M.</v>
          </cell>
          <cell r="F111">
            <v>0</v>
          </cell>
          <cell r="G111">
            <v>0</v>
          </cell>
          <cell r="H111">
            <v>1.1762999999999999</v>
          </cell>
          <cell r="I111">
            <v>0</v>
          </cell>
          <cell r="J111">
            <v>0</v>
          </cell>
        </row>
        <row r="112">
          <cell r="C112" t="str">
            <v>เป็นเงิน ….......…...............……..  บาท  ................  สตางค์ต่อหน่วย</v>
          </cell>
        </row>
        <row r="113">
          <cell r="C113" t="str">
            <v xml:space="preserve">      2.3(5)  EARTH  FILL  UNDER  SIDEWALK</v>
          </cell>
          <cell r="D113" t="str">
            <v>CU.M.</v>
          </cell>
          <cell r="F113">
            <v>0</v>
          </cell>
          <cell r="G113">
            <v>0</v>
          </cell>
          <cell r="H113">
            <v>1.1762999999999999</v>
          </cell>
          <cell r="I113">
            <v>0</v>
          </cell>
          <cell r="J113">
            <v>0</v>
          </cell>
        </row>
        <row r="114">
          <cell r="C114" t="str">
            <v>เป็นเงิน ….......…...............……..  บาท  ................  สตางค์ต่อหน่วย</v>
          </cell>
        </row>
        <row r="115">
          <cell r="A115">
            <v>48</v>
          </cell>
          <cell r="C115" t="str">
            <v xml:space="preserve">      2.3(5)  SAND  FILL  UNDER  SIDEWALK</v>
          </cell>
          <cell r="D115" t="str">
            <v>CU.M.</v>
          </cell>
          <cell r="E115">
            <v>800</v>
          </cell>
          <cell r="F115">
            <v>364.89</v>
          </cell>
          <cell r="G115">
            <v>291912</v>
          </cell>
          <cell r="H115">
            <v>1.1762999999999999</v>
          </cell>
          <cell r="I115">
            <v>429.2</v>
          </cell>
          <cell r="J115">
            <v>343360</v>
          </cell>
        </row>
        <row r="116">
          <cell r="A116">
            <v>49</v>
          </cell>
          <cell r="C116" t="str">
            <v>เป็นเงิน ….......…...............……..  บาท  ................  สตางค์ต่อหน่วย</v>
          </cell>
        </row>
        <row r="117">
          <cell r="A117">
            <v>50</v>
          </cell>
          <cell r="C117" t="str">
            <v xml:space="preserve">      2.3(6)  POROUS  BACKFILL</v>
          </cell>
          <cell r="D117" t="str">
            <v>CU.M.</v>
          </cell>
          <cell r="E117">
            <v>250</v>
          </cell>
          <cell r="F117">
            <v>818.82</v>
          </cell>
          <cell r="G117">
            <v>204705</v>
          </cell>
          <cell r="H117">
            <v>1.1762999999999999</v>
          </cell>
          <cell r="I117">
            <v>963.1</v>
          </cell>
          <cell r="J117">
            <v>240775</v>
          </cell>
        </row>
        <row r="118">
          <cell r="A118">
            <v>51</v>
          </cell>
          <cell r="C118" t="str">
            <v>เป็นเงิน ….......…...............……..  บาท  ................  สตางค์ต่อหน่วย</v>
          </cell>
        </row>
        <row r="119">
          <cell r="C119" t="str">
            <v xml:space="preserve">      2.3(7)  BERM</v>
          </cell>
          <cell r="D119" t="str">
            <v>CU.M.</v>
          </cell>
          <cell r="F119">
            <v>0</v>
          </cell>
          <cell r="G119">
            <v>0</v>
          </cell>
          <cell r="H119">
            <v>1.1762999999999999</v>
          </cell>
          <cell r="I119">
            <v>0</v>
          </cell>
          <cell r="J119">
            <v>0</v>
          </cell>
        </row>
        <row r="120">
          <cell r="C120" t="str">
            <v>เป็นเงิน ….......…...............……..  บาท  ................  สตางค์ต่อหน่วย</v>
          </cell>
        </row>
        <row r="121">
          <cell r="C121" t="str">
            <v xml:space="preserve">      2.3(8)  EARTH  DIKE</v>
          </cell>
          <cell r="D121" t="str">
            <v>CU.M.</v>
          </cell>
          <cell r="F121">
            <v>0</v>
          </cell>
          <cell r="G121">
            <v>0</v>
          </cell>
          <cell r="H121">
            <v>1.1762999999999999</v>
          </cell>
          <cell r="I121">
            <v>0</v>
          </cell>
          <cell r="J121">
            <v>0</v>
          </cell>
        </row>
        <row r="122">
          <cell r="C122" t="str">
            <v>เป็นเงิน ….......…...............……..  บาท  ................  สตางค์ต่อหน่วย</v>
          </cell>
        </row>
        <row r="123">
          <cell r="C123" t="str">
            <v xml:space="preserve">      2.3(9)  SOIL  STABILIZED  EMBANKMENT</v>
          </cell>
          <cell r="D123" t="str">
            <v>CU.M.</v>
          </cell>
          <cell r="F123">
            <v>0</v>
          </cell>
          <cell r="G123">
            <v>0</v>
          </cell>
          <cell r="H123">
            <v>1.1762999999999999</v>
          </cell>
          <cell r="I123">
            <v>0</v>
          </cell>
          <cell r="J123">
            <v>0</v>
          </cell>
        </row>
        <row r="124">
          <cell r="C124" t="str">
            <v>เป็นเงิน ….......…...............……..  บาท  ................  สตางค์ต่อหน่วย</v>
          </cell>
        </row>
        <row r="125">
          <cell r="C125" t="str">
            <v xml:space="preserve">      2.3(10)  FOUNDATION  IMPROVEMENT</v>
          </cell>
        </row>
        <row r="126">
          <cell r="C126" t="str">
            <v xml:space="preserve">            2.3(10.1)  PREFABRICATED  VERTICAL  DRAIN</v>
          </cell>
          <cell r="D126" t="str">
            <v>M.</v>
          </cell>
          <cell r="F126">
            <v>0</v>
          </cell>
          <cell r="G126">
            <v>0</v>
          </cell>
          <cell r="H126">
            <v>1.1762999999999999</v>
          </cell>
          <cell r="I126">
            <v>0</v>
          </cell>
          <cell r="J126">
            <v>0</v>
          </cell>
        </row>
        <row r="127">
          <cell r="C127" t="str">
            <v>เป็นเงิน ….......…...............……..  บาท  ................  สตางค์ต่อหน่วย</v>
          </cell>
        </row>
        <row r="128">
          <cell r="C128" t="str">
            <v xml:space="preserve">            2.3(10.2)  LIME / CEMENT  COLUMN  DIA………………….M.</v>
          </cell>
          <cell r="D128" t="str">
            <v>M.</v>
          </cell>
          <cell r="F128">
            <v>0</v>
          </cell>
          <cell r="G128">
            <v>0</v>
          </cell>
          <cell r="H128">
            <v>1.1762999999999999</v>
          </cell>
          <cell r="I128">
            <v>0</v>
          </cell>
          <cell r="J128">
            <v>0</v>
          </cell>
        </row>
        <row r="129">
          <cell r="C129" t="str">
            <v>เป็นเงิน ….......…...............……..  บาท  ................  สตางค์ต่อหน่วย</v>
          </cell>
        </row>
        <row r="130">
          <cell r="C130" t="str">
            <v>2.4  SELECTED  MATERIALS</v>
          </cell>
        </row>
        <row r="131">
          <cell r="C131" t="str">
            <v xml:space="preserve">      2.4(1)  SELECTED  MATERIAL  B</v>
          </cell>
          <cell r="D131" t="str">
            <v>CU.M.</v>
          </cell>
          <cell r="F131">
            <v>0</v>
          </cell>
          <cell r="G131">
            <v>0</v>
          </cell>
          <cell r="H131">
            <v>1.1762999999999999</v>
          </cell>
          <cell r="I131">
            <v>0</v>
          </cell>
          <cell r="J131">
            <v>0</v>
          </cell>
        </row>
        <row r="132">
          <cell r="C132" t="str">
            <v>เป็นเงิน ….......…...............……..  บาท  ................  สตางค์ต่อหน่วย</v>
          </cell>
        </row>
        <row r="133">
          <cell r="C133" t="str">
            <v xml:space="preserve">      2.4(2)  SELECTED  MATERIAL   A</v>
          </cell>
          <cell r="D133" t="str">
            <v>CU.M.</v>
          </cell>
          <cell r="F133">
            <v>0</v>
          </cell>
          <cell r="G133">
            <v>0</v>
          </cell>
          <cell r="H133">
            <v>1.1762999999999999</v>
          </cell>
          <cell r="I133">
            <v>0</v>
          </cell>
          <cell r="J133">
            <v>0</v>
          </cell>
        </row>
        <row r="134">
          <cell r="C134" t="str">
            <v>เป็นเงิน ….......…...............……..  บาท  ................  สตางค์ต่อหน่วย</v>
          </cell>
        </row>
        <row r="135">
          <cell r="C135" t="str">
            <v xml:space="preserve">      2.4(3)  SELECTED  BACKFILL  FOR  MSE  WALL</v>
          </cell>
          <cell r="D135" t="str">
            <v>CU.M.</v>
          </cell>
          <cell r="F135">
            <v>0</v>
          </cell>
          <cell r="G135">
            <v>0</v>
          </cell>
          <cell r="H135">
            <v>1.1762999999999999</v>
          </cell>
          <cell r="I135">
            <v>0</v>
          </cell>
          <cell r="J135">
            <v>0</v>
          </cell>
        </row>
        <row r="136">
          <cell r="C136" t="str">
            <v>เป็นเงิน ….......…...............……..  บาท  ................  สตางค์ต่อหน่วย</v>
          </cell>
        </row>
        <row r="137">
          <cell r="A137">
            <v>52</v>
          </cell>
          <cell r="B137">
            <v>3</v>
          </cell>
          <cell r="C137" t="str">
            <v>SUBBASE  AND  BASE  COURSES</v>
          </cell>
        </row>
        <row r="138">
          <cell r="A138">
            <v>53</v>
          </cell>
          <cell r="C138" t="str">
            <v>3.1  SUBBASE</v>
          </cell>
        </row>
        <row r="139">
          <cell r="A139">
            <v>54</v>
          </cell>
          <cell r="C139" t="str">
            <v xml:space="preserve">      3.1(1)  SOIL  AGGREGATE  SUBBASE  OR  SOIL  CEMENT  SUBBASE  </v>
          </cell>
          <cell r="D139" t="str">
            <v>CU.M.</v>
          </cell>
          <cell r="E139">
            <v>27000</v>
          </cell>
          <cell r="F139">
            <v>277.68</v>
          </cell>
          <cell r="G139">
            <v>7497360</v>
          </cell>
          <cell r="H139">
            <v>1.1762999999999999</v>
          </cell>
          <cell r="I139">
            <v>326.60000000000002</v>
          </cell>
          <cell r="J139">
            <v>8818200</v>
          </cell>
        </row>
        <row r="140">
          <cell r="A140">
            <v>55</v>
          </cell>
          <cell r="C140" t="str">
            <v>เป็นเงิน ….......…...............……..  บาท  ................  สตางค์ต่อหน่วย</v>
          </cell>
        </row>
        <row r="141">
          <cell r="C141" t="str">
            <v xml:space="preserve">      3.1(2)  SOIL  CEMENT  SUBBASE</v>
          </cell>
          <cell r="D141" t="str">
            <v>CU.M.</v>
          </cell>
          <cell r="F141">
            <v>0</v>
          </cell>
          <cell r="G141">
            <v>0</v>
          </cell>
          <cell r="H141">
            <v>1.1762999999999999</v>
          </cell>
          <cell r="I141">
            <v>0</v>
          </cell>
          <cell r="J141">
            <v>0</v>
          </cell>
        </row>
        <row r="142">
          <cell r="C142" t="str">
            <v>เป็นเงิน ….......…...............……..  บาท  ................  สตางค์ต่อหน่วย</v>
          </cell>
        </row>
        <row r="143">
          <cell r="C143" t="str">
            <v xml:space="preserve">      3.1(3)  SUBBASE  FROM  EXISTING  BASE  COURSE</v>
          </cell>
          <cell r="D143" t="str">
            <v>CU.M.</v>
          </cell>
          <cell r="F143">
            <v>0</v>
          </cell>
          <cell r="G143">
            <v>0</v>
          </cell>
          <cell r="H143">
            <v>1.1762999999999999</v>
          </cell>
          <cell r="I143">
            <v>0</v>
          </cell>
          <cell r="J143">
            <v>0</v>
          </cell>
        </row>
        <row r="144">
          <cell r="C144" t="str">
            <v>เป็นเงิน ….......…...............……..  บาท  ................  สตางค์ต่อหน่วย</v>
          </cell>
        </row>
        <row r="145">
          <cell r="A145">
            <v>56</v>
          </cell>
          <cell r="C145" t="str">
            <v>3.2  BASE  COURSES</v>
          </cell>
        </row>
        <row r="146">
          <cell r="A146">
            <v>57</v>
          </cell>
          <cell r="C146" t="str">
            <v xml:space="preserve">      3.2(1)  CRUSHED  ROCK  SOIL  AGGREGATE  TYPE  BASE  </v>
          </cell>
          <cell r="D146" t="str">
            <v>CU.M.</v>
          </cell>
          <cell r="E146">
            <v>1000</v>
          </cell>
          <cell r="F146">
            <v>542.03</v>
          </cell>
          <cell r="G146">
            <v>542030</v>
          </cell>
          <cell r="H146">
            <v>1.1762999999999999</v>
          </cell>
          <cell r="I146">
            <v>637.5</v>
          </cell>
          <cell r="J146">
            <v>637500</v>
          </cell>
        </row>
        <row r="147">
          <cell r="A147">
            <v>58</v>
          </cell>
          <cell r="C147" t="str">
            <v>เป็นเงิน ….......…...............……..  บาท  ................  สตางค์ต่อหน่วย</v>
          </cell>
        </row>
        <row r="148">
          <cell r="C148" t="str">
            <v xml:space="preserve">      3.2(1.1)  CRUSHED  ROCK  SOIL  AGGREGATE  TYPE  BASE (LOOSE)</v>
          </cell>
          <cell r="D148" t="str">
            <v>CU.M.</v>
          </cell>
          <cell r="F148">
            <v>0</v>
          </cell>
          <cell r="G148">
            <v>0</v>
          </cell>
          <cell r="H148">
            <v>1.1762999999999999</v>
          </cell>
          <cell r="I148">
            <v>0</v>
          </cell>
          <cell r="J148">
            <v>0</v>
          </cell>
        </row>
        <row r="149">
          <cell r="C149" t="str">
            <v>เป็นเงิน ….......…...............……..  บาท  ................  สตางค์ต่อหน่วย</v>
          </cell>
        </row>
        <row r="150">
          <cell r="A150">
            <v>59</v>
          </cell>
          <cell r="C150" t="str">
            <v xml:space="preserve">      3.2(3)  CEMENT  MODIFIED  CRUSHED  ROCK  BASE</v>
          </cell>
          <cell r="D150" t="str">
            <v>CU.M.</v>
          </cell>
          <cell r="E150">
            <v>24600</v>
          </cell>
          <cell r="F150">
            <v>717.39</v>
          </cell>
          <cell r="G150">
            <v>17647794</v>
          </cell>
          <cell r="H150">
            <v>1.1762999999999999</v>
          </cell>
          <cell r="I150">
            <v>843.8</v>
          </cell>
          <cell r="J150">
            <v>20757480</v>
          </cell>
        </row>
        <row r="151">
          <cell r="A151">
            <v>60</v>
          </cell>
          <cell r="C151" t="str">
            <v>เป็นเงิน ….......…...............……..  บาท  ................  สตางค์ต่อหน่วย</v>
          </cell>
        </row>
        <row r="152">
          <cell r="C152" t="str">
            <v xml:space="preserve">      3.2(4)  SOIL  CEMENT  BASE</v>
          </cell>
          <cell r="D152" t="str">
            <v>CU.M.</v>
          </cell>
          <cell r="F152">
            <v>0</v>
          </cell>
          <cell r="G152">
            <v>0</v>
          </cell>
          <cell r="H152">
            <v>1.1762999999999999</v>
          </cell>
          <cell r="I152">
            <v>0</v>
          </cell>
          <cell r="J152">
            <v>0</v>
          </cell>
        </row>
        <row r="153">
          <cell r="C153" t="str">
            <v>เป็นเงิน ….......…...............……..  บาท  ................  สตางค์ต่อหน่วย</v>
          </cell>
        </row>
        <row r="154">
          <cell r="A154">
            <v>61</v>
          </cell>
          <cell r="C154" t="str">
            <v xml:space="preserve">      3.2(5)  PAVEMENT  RECYCLING  20  CM.  THICK</v>
          </cell>
          <cell r="D154" t="str">
            <v>CU.M.</v>
          </cell>
          <cell r="E154">
            <v>10000</v>
          </cell>
          <cell r="F154">
            <v>366.45</v>
          </cell>
          <cell r="G154">
            <v>3664500</v>
          </cell>
          <cell r="H154">
            <v>1.1762999999999999</v>
          </cell>
          <cell r="I154">
            <v>431</v>
          </cell>
          <cell r="J154">
            <v>4310000</v>
          </cell>
        </row>
        <row r="155">
          <cell r="A155">
            <v>62</v>
          </cell>
          <cell r="C155" t="str">
            <v>เป็นเงิน ….......…...............……..  บาท  ................  สตางค์ต่อหน่วย</v>
          </cell>
        </row>
        <row r="156">
          <cell r="C156" t="str">
            <v>3.3  SHOULDER</v>
          </cell>
        </row>
        <row r="157">
          <cell r="C157" t="str">
            <v xml:space="preserve">       3.3(1)  Soli  Aggregate  Shoulder</v>
          </cell>
          <cell r="D157" t="str">
            <v>CU.M.</v>
          </cell>
          <cell r="F157">
            <v>0</v>
          </cell>
          <cell r="G157">
            <v>0</v>
          </cell>
          <cell r="H157">
            <v>1.1762999999999999</v>
          </cell>
          <cell r="I157">
            <v>0</v>
          </cell>
          <cell r="J157">
            <v>0</v>
          </cell>
        </row>
        <row r="158">
          <cell r="C158" t="str">
            <v>เป็นเงิน ….......…...............……..  บาท  ................  สตางค์ต่อหน่วย</v>
          </cell>
        </row>
        <row r="159">
          <cell r="C159" t="str">
            <v xml:space="preserve">      3.3(2)  ซ่อมไหล่ทาง  (ดูข้อกำหนดพิเศษ)</v>
          </cell>
          <cell r="D159" t="str">
            <v>SQ.M.</v>
          </cell>
          <cell r="F159">
            <v>0</v>
          </cell>
          <cell r="G159">
            <v>0</v>
          </cell>
          <cell r="H159">
            <v>1.1762999999999999</v>
          </cell>
          <cell r="I159">
            <v>0</v>
          </cell>
          <cell r="J159">
            <v>0</v>
          </cell>
        </row>
        <row r="160">
          <cell r="C160" t="str">
            <v>เป็นเงิน ….......…...............……..  บาท  ................  สตางค์ต่อหน่วย</v>
          </cell>
        </row>
        <row r="161">
          <cell r="C161" t="str">
            <v>3.4  MATERIALS  TO  CONTROL  PUMPING  UNDER  CONCRETE  PAVEMENT</v>
          </cell>
        </row>
        <row r="162">
          <cell r="C162" t="str">
            <v xml:space="preserve">      3.4(1)  SAND  CUSHION  UNDER  CONCRETE  PAVEMENT</v>
          </cell>
          <cell r="D162" t="str">
            <v>CU.M.</v>
          </cell>
          <cell r="F162">
            <v>0</v>
          </cell>
          <cell r="G162">
            <v>0</v>
          </cell>
          <cell r="H162">
            <v>1.1762999999999999</v>
          </cell>
          <cell r="I162">
            <v>0</v>
          </cell>
          <cell r="J162">
            <v>0</v>
          </cell>
        </row>
        <row r="163">
          <cell r="C163" t="str">
            <v>เป็นเงิน ….......…...............……..  บาท  ................  สตางค์ต่อหน่วย</v>
          </cell>
        </row>
        <row r="164">
          <cell r="C164" t="str">
            <v xml:space="preserve">      3.4(2)  CRUSHED  ROCK  SOIL  AGGREGATE  UNDER  CONCRETE  PAVEMENT</v>
          </cell>
          <cell r="D164" t="str">
            <v>CU.M.</v>
          </cell>
          <cell r="F164">
            <v>0</v>
          </cell>
          <cell r="G164">
            <v>0</v>
          </cell>
          <cell r="H164">
            <v>1.1762999999999999</v>
          </cell>
          <cell r="I164">
            <v>0</v>
          </cell>
          <cell r="J164">
            <v>0</v>
          </cell>
        </row>
        <row r="165">
          <cell r="C165" t="str">
            <v>เป็นเงิน ….......…...............……..  บาท  ................  สตางค์ต่อหน่วย</v>
          </cell>
        </row>
        <row r="166">
          <cell r="C166" t="str">
            <v>3.5  SCARIFICATION  &amp;  RECONSTRUCTION  OF  EXISTING  BASE  10  CM.(MIN.) THICK</v>
          </cell>
          <cell r="D166" t="str">
            <v>SQ.M.</v>
          </cell>
          <cell r="F166">
            <v>0</v>
          </cell>
          <cell r="G166">
            <v>0</v>
          </cell>
          <cell r="H166">
            <v>1.1762999999999999</v>
          </cell>
          <cell r="I166">
            <v>0</v>
          </cell>
          <cell r="J166">
            <v>0</v>
          </cell>
        </row>
        <row r="167">
          <cell r="C167" t="str">
            <v>เป็นเงิน ….......…...............……..  บาท  ................  สตางค์ต่อหน่วย</v>
          </cell>
        </row>
        <row r="168">
          <cell r="C168" t="str">
            <v>3.6  SOIL  AGGREGATE  TEMPORARY  SURFACE  (CONNECTION  ROAD  ONLY)</v>
          </cell>
          <cell r="D168" t="str">
            <v>CU.M.</v>
          </cell>
          <cell r="F168">
            <v>0</v>
          </cell>
          <cell r="G168">
            <v>0</v>
          </cell>
          <cell r="H168">
            <v>1.1762999999999999</v>
          </cell>
          <cell r="I168">
            <v>0</v>
          </cell>
          <cell r="J168">
            <v>0</v>
          </cell>
        </row>
        <row r="169">
          <cell r="C169" t="str">
            <v>เป็นเงิน ….......…...............……..  บาท  ................  สตางค์ต่อหน่วย</v>
          </cell>
        </row>
        <row r="170">
          <cell r="C170" t="str">
            <v>3.7  PAVEMENT  RECYCLING</v>
          </cell>
          <cell r="D170" t="str">
            <v>CU.M.</v>
          </cell>
          <cell r="F170">
            <v>0</v>
          </cell>
          <cell r="G170">
            <v>0</v>
          </cell>
          <cell r="H170">
            <v>1.1762999999999999</v>
          </cell>
          <cell r="I170">
            <v>0</v>
          </cell>
          <cell r="J170">
            <v>0</v>
          </cell>
        </row>
        <row r="171">
          <cell r="C171" t="str">
            <v>เป็นเงิน ….......…...............……..  บาท  ................  สตางค์ต่อหน่วย</v>
          </cell>
        </row>
        <row r="172">
          <cell r="A172">
            <v>63</v>
          </cell>
          <cell r="B172">
            <v>4</v>
          </cell>
          <cell r="C172" t="str">
            <v>SURFACE  COURSES</v>
          </cell>
        </row>
        <row r="173">
          <cell r="A173">
            <v>64</v>
          </cell>
          <cell r="C173" t="str">
            <v>4.1  PRIME  COAT  &amp;  TACK  COAT</v>
          </cell>
        </row>
        <row r="174">
          <cell r="A174">
            <v>65</v>
          </cell>
          <cell r="C174" t="str">
            <v xml:space="preserve">      4.1(1)  PRIME  COAT</v>
          </cell>
          <cell r="D174" t="str">
            <v>SQ.M.</v>
          </cell>
          <cell r="E174">
            <v>173000</v>
          </cell>
          <cell r="F174">
            <v>37.85</v>
          </cell>
          <cell r="G174">
            <v>6548050</v>
          </cell>
          <cell r="H174">
            <v>1.1762999999999999</v>
          </cell>
          <cell r="I174">
            <v>44.5</v>
          </cell>
          <cell r="J174">
            <v>7698500</v>
          </cell>
        </row>
        <row r="175">
          <cell r="A175">
            <v>66</v>
          </cell>
          <cell r="C175" t="str">
            <v>เป็นเงิน ….......…...............……..  บาท  ................  สตางค์ต่อหน่วย</v>
          </cell>
        </row>
        <row r="176">
          <cell r="A176">
            <v>67</v>
          </cell>
          <cell r="C176" t="str">
            <v xml:space="preserve">      4.1(2)  TACK  COAT</v>
          </cell>
          <cell r="D176" t="str">
            <v>SQ.M.</v>
          </cell>
          <cell r="E176">
            <v>283000</v>
          </cell>
          <cell r="F176">
            <v>13.54</v>
          </cell>
          <cell r="G176">
            <v>3831820</v>
          </cell>
          <cell r="H176">
            <v>1.1762999999999999</v>
          </cell>
          <cell r="I176">
            <v>15.9</v>
          </cell>
          <cell r="J176">
            <v>4499700</v>
          </cell>
        </row>
        <row r="177">
          <cell r="A177">
            <v>68</v>
          </cell>
          <cell r="C177" t="str">
            <v>เป็นเงิน ….......…...............……..  บาท  ................  สตางค์ต่อหน่วย</v>
          </cell>
        </row>
        <row r="178">
          <cell r="C178" t="str">
            <v xml:space="preserve">      4.2  SURFACE  TREATMENTS</v>
          </cell>
        </row>
        <row r="179">
          <cell r="C179" t="str">
            <v xml:space="preserve">            4.2(1)  SINGLE  SURFACE  TREATMENT</v>
          </cell>
          <cell r="D179" t="str">
            <v>SQ.M.</v>
          </cell>
          <cell r="J179">
            <v>0</v>
          </cell>
        </row>
        <row r="180">
          <cell r="C180" t="str">
            <v>เป็นเงิน ….......…...............……..  บาท  ................  สตางค์ต่อหน่วย</v>
          </cell>
        </row>
        <row r="181">
          <cell r="C181" t="str">
            <v xml:space="preserve">            4.2(2)  DOUBLE  SURFACE  TREATMENT</v>
          </cell>
          <cell r="D181" t="str">
            <v>SQ.M.</v>
          </cell>
          <cell r="J181">
            <v>0</v>
          </cell>
        </row>
        <row r="182">
          <cell r="C182" t="str">
            <v>เป็นเงิน ….......…...............……..  บาท  ................  สตางค์ต่อหน่วย</v>
          </cell>
        </row>
        <row r="183">
          <cell r="C183" t="str">
            <v xml:space="preserve">      4.3  Penetration  Macadam</v>
          </cell>
          <cell r="D183" t="str">
            <v>SQ.M.</v>
          </cell>
          <cell r="J183">
            <v>0</v>
          </cell>
        </row>
        <row r="184">
          <cell r="C184" t="str">
            <v>เป็นเงิน ….......…...............……..  บาท  ................  สตางค์ต่อหน่วย</v>
          </cell>
        </row>
        <row r="185">
          <cell r="C185" t="str">
            <v xml:space="preserve">4.3  PAVEMENT  IN-PLACE  RECYCLING  0.20  M.  THICK  </v>
          </cell>
          <cell r="D185" t="str">
            <v>SQ.M.</v>
          </cell>
          <cell r="F185">
            <v>0</v>
          </cell>
          <cell r="G185">
            <v>0</v>
          </cell>
          <cell r="H185">
            <v>1.1762999999999999</v>
          </cell>
          <cell r="I185">
            <v>0</v>
          </cell>
          <cell r="J185">
            <v>0</v>
          </cell>
        </row>
        <row r="186">
          <cell r="C186" t="str">
            <v>เป็นเงิน ….......…...............……..  บาท  ................  สตางค์ต่อหน่วย</v>
          </cell>
        </row>
        <row r="187">
          <cell r="A187">
            <v>69</v>
          </cell>
          <cell r="C187" t="str">
            <v>4.4  ASPHALT  CONCRETE</v>
          </cell>
        </row>
        <row r="188">
          <cell r="A188">
            <v>70</v>
          </cell>
          <cell r="C188" t="str">
            <v xml:space="preserve">      4.4(1)  ASPHALT  CONCRETE  LEVELING  COURSE  </v>
          </cell>
          <cell r="D188" t="str">
            <v>TON</v>
          </cell>
          <cell r="E188">
            <v>1800</v>
          </cell>
          <cell r="F188">
            <v>2326.87</v>
          </cell>
          <cell r="G188">
            <v>4188366</v>
          </cell>
          <cell r="H188">
            <v>1.1762999999999999</v>
          </cell>
          <cell r="I188">
            <v>2737</v>
          </cell>
          <cell r="J188">
            <v>4926600</v>
          </cell>
        </row>
        <row r="189">
          <cell r="A189">
            <v>71</v>
          </cell>
          <cell r="C189" t="str">
            <v>เป็นเงิน ….......…...............……..  บาท  ................  สตางค์ต่อหน่วย</v>
          </cell>
        </row>
        <row r="190">
          <cell r="A190">
            <v>72</v>
          </cell>
          <cell r="C190" t="str">
            <v xml:space="preserve">      4.4(2)  ASPHALT  BOUND  BASE</v>
          </cell>
          <cell r="D190" t="str">
            <v>CU.M.</v>
          </cell>
          <cell r="E190">
            <v>5300</v>
          </cell>
          <cell r="F190">
            <v>5192.71</v>
          </cell>
          <cell r="G190">
            <v>27521363</v>
          </cell>
          <cell r="H190">
            <v>1.1762999999999999</v>
          </cell>
          <cell r="I190">
            <v>6108.1</v>
          </cell>
          <cell r="J190">
            <v>32372930</v>
          </cell>
        </row>
        <row r="191">
          <cell r="A191">
            <v>73</v>
          </cell>
          <cell r="C191" t="str">
            <v>เป็นเงิน ….......…...............……..  บาท  ................  สตางค์ต่อหน่วย</v>
          </cell>
        </row>
        <row r="192">
          <cell r="A192">
            <v>74</v>
          </cell>
          <cell r="C192" t="str">
            <v xml:space="preserve">      4.4(3)  ASPHALT  CONCRETE  BINDER  COURSE </v>
          </cell>
        </row>
        <row r="193">
          <cell r="A193">
            <v>75</v>
          </cell>
          <cell r="C193" t="str">
            <v xml:space="preserve">            4.4(3.2)  ASPHALT  CONCRETE  BINDER  COURSE  5  CM.  THICK  </v>
          </cell>
          <cell r="D193" t="str">
            <v>SQ.M.</v>
          </cell>
          <cell r="E193">
            <v>169300</v>
          </cell>
          <cell r="F193">
            <v>280.81</v>
          </cell>
          <cell r="G193">
            <v>47541133</v>
          </cell>
          <cell r="H193">
            <v>1.1762999999999999</v>
          </cell>
          <cell r="I193">
            <v>330.3</v>
          </cell>
          <cell r="J193">
            <v>55919790</v>
          </cell>
        </row>
        <row r="194">
          <cell r="A194">
            <v>76</v>
          </cell>
          <cell r="C194" t="str">
            <v>เป็นเงิน ….......…...............……..  บาท  ................  สตางค์ต่อหน่วย</v>
          </cell>
        </row>
        <row r="195">
          <cell r="A195">
            <v>77</v>
          </cell>
          <cell r="C195" t="str">
            <v xml:space="preserve">      4.4(4)  ASPHALT  CONCRETE  WEARING  COURSE  </v>
          </cell>
        </row>
        <row r="196">
          <cell r="A196">
            <v>78</v>
          </cell>
          <cell r="C196" t="str">
            <v xml:space="preserve">            4.4(4.2)  ASPHALT  CONCRETE  WEARING  COURSE  5  CM.  THICK  </v>
          </cell>
          <cell r="D196" t="str">
            <v>SQ.M.</v>
          </cell>
          <cell r="E196">
            <v>167800</v>
          </cell>
          <cell r="F196">
            <v>283.08999999999997</v>
          </cell>
          <cell r="G196">
            <v>47502502</v>
          </cell>
          <cell r="H196">
            <v>1.1762999999999999</v>
          </cell>
          <cell r="I196">
            <v>332.9</v>
          </cell>
          <cell r="J196">
            <v>55860620</v>
          </cell>
        </row>
        <row r="197">
          <cell r="A197">
            <v>79</v>
          </cell>
          <cell r="C197" t="str">
            <v>เป็นเงิน ….......…...............……..  บาท  ................  สตางค์ต่อหน่วย</v>
          </cell>
        </row>
        <row r="198">
          <cell r="C198" t="str">
            <v xml:space="preserve">      4.4(5)  ASPHALT  CONCRETE  WEARING  COURSE  ..  CM.  THICK  </v>
          </cell>
          <cell r="D198" t="str">
            <v>SQ.M.</v>
          </cell>
          <cell r="F198">
            <v>0</v>
          </cell>
          <cell r="G198">
            <v>0</v>
          </cell>
          <cell r="H198">
            <v>1.1762999999999999</v>
          </cell>
          <cell r="I198">
            <v>0</v>
          </cell>
          <cell r="J198">
            <v>0</v>
          </cell>
        </row>
        <row r="199">
          <cell r="C199" t="str">
            <v>เป็นเงิน ….......…...............……..  บาท  ................  สตางค์ต่อหน่วย</v>
          </cell>
        </row>
        <row r="200">
          <cell r="C200" t="str">
            <v xml:space="preserve">      4.4(5)  ASPHALT  CONCRETE  SHOULDER</v>
          </cell>
          <cell r="D200" t="str">
            <v>SQ.M.</v>
          </cell>
          <cell r="F200">
            <v>0</v>
          </cell>
          <cell r="G200">
            <v>0</v>
          </cell>
          <cell r="H200">
            <v>1.1762999999999999</v>
          </cell>
          <cell r="I200">
            <v>0</v>
          </cell>
          <cell r="J200">
            <v>0</v>
          </cell>
        </row>
        <row r="201">
          <cell r="C201" t="str">
            <v>เป็นเงิน ….......…...............……..  บาท  ................  สตางค์ต่อหน่วย</v>
          </cell>
        </row>
        <row r="202">
          <cell r="C202" t="str">
            <v xml:space="preserve">      4.4(6)  MODIFIED  ASPHALT  CONCRETE  5  CM. THICK</v>
          </cell>
          <cell r="D202" t="str">
            <v>SQ.M.</v>
          </cell>
          <cell r="F202">
            <v>0</v>
          </cell>
          <cell r="G202">
            <v>0</v>
          </cell>
          <cell r="H202">
            <v>1.1762999999999999</v>
          </cell>
          <cell r="I202">
            <v>0</v>
          </cell>
          <cell r="J202">
            <v>0</v>
          </cell>
        </row>
        <row r="203">
          <cell r="C203" t="str">
            <v>เป็นเงิน ….......…...............……..  บาท  ................  สตางค์ต่อหน่วย</v>
          </cell>
        </row>
        <row r="204">
          <cell r="C204" t="str">
            <v xml:space="preserve">      4.4(7)  POROUS  ASPHALT  CONCRETE………………….CM.  THICK</v>
          </cell>
          <cell r="D204" t="str">
            <v>SQ.M.</v>
          </cell>
          <cell r="F204">
            <v>0</v>
          </cell>
          <cell r="J204">
            <v>0</v>
          </cell>
        </row>
        <row r="205">
          <cell r="C205" t="str">
            <v>เป็นเงิน ….......…...............……..  บาท  ................  สตางค์ต่อหน่วย</v>
          </cell>
        </row>
        <row r="206">
          <cell r="C206" t="str">
            <v>4.5  ASPHALT  CONCRETE  SURFACE  EDGE………………………M.  WIDTH</v>
          </cell>
          <cell r="D206" t="str">
            <v>M.</v>
          </cell>
          <cell r="J206">
            <v>0</v>
          </cell>
        </row>
        <row r="207">
          <cell r="C207" t="str">
            <v>เป็นเงิน ….......…...............……..  บาท  ................  สตางค์ต่อหน่วย</v>
          </cell>
        </row>
        <row r="208">
          <cell r="C208" t="str">
            <v>4.6  COLD  MIXED  ASPHALT</v>
          </cell>
          <cell r="D208" t="str">
            <v>CU.M.</v>
          </cell>
          <cell r="F208">
            <v>0</v>
          </cell>
          <cell r="J208">
            <v>0</v>
          </cell>
        </row>
        <row r="209">
          <cell r="C209" t="str">
            <v>เป็นเงิน ….......…...............……..  บาท  ................  สตางค์ต่อหน่วย</v>
          </cell>
        </row>
        <row r="210">
          <cell r="C210" t="str">
            <v>4.7  Slurry  Seal</v>
          </cell>
        </row>
        <row r="211">
          <cell r="C211" t="str">
            <v xml:space="preserve">        4.7(1)  Slurry  Seal  Type I</v>
          </cell>
          <cell r="D211" t="str">
            <v>SQ.M.</v>
          </cell>
          <cell r="F211">
            <v>0</v>
          </cell>
          <cell r="J211">
            <v>0</v>
          </cell>
        </row>
        <row r="212">
          <cell r="C212" t="str">
            <v>เป็นเงิน ….......…...............……..  บาท  ................  สตางค์ต่อหน่วย</v>
          </cell>
        </row>
        <row r="213">
          <cell r="C213" t="str">
            <v xml:space="preserve">        4.7(2)  Slurry  Seal  Type II</v>
          </cell>
          <cell r="D213" t="str">
            <v>SQ.M.</v>
          </cell>
          <cell r="F213">
            <v>0</v>
          </cell>
          <cell r="J213">
            <v>0</v>
          </cell>
        </row>
        <row r="214">
          <cell r="C214" t="str">
            <v>เป็นเงิน ….......…...............……..  บาท  ................  สตางค์ต่อหน่วย</v>
          </cell>
        </row>
        <row r="215">
          <cell r="C215" t="str">
            <v xml:space="preserve">        4.7(3)  Slurry  Seal  Type III</v>
          </cell>
          <cell r="D215" t="str">
            <v>SQ.M.</v>
          </cell>
          <cell r="F215">
            <v>0</v>
          </cell>
          <cell r="J215">
            <v>0</v>
          </cell>
        </row>
        <row r="216">
          <cell r="C216" t="str">
            <v>เป็นเงิน ….......…...............……..  บาท  ................  สตางค์ต่อหน่วย</v>
          </cell>
          <cell r="J216">
            <v>0</v>
          </cell>
        </row>
        <row r="217">
          <cell r="C217" t="str">
            <v xml:space="preserve">        4.7(4)  Slurry  Seal  Type IV</v>
          </cell>
          <cell r="D217" t="str">
            <v>SQ.M.</v>
          </cell>
          <cell r="F217">
            <v>0</v>
          </cell>
          <cell r="J217">
            <v>0</v>
          </cell>
        </row>
        <row r="218">
          <cell r="C218" t="str">
            <v>เป็นเงิน ….......…...............……..  บาท  ................  สตางค์ต่อหน่วย</v>
          </cell>
        </row>
        <row r="219">
          <cell r="C219" t="str">
            <v xml:space="preserve">   4.8  Cape  Seal</v>
          </cell>
        </row>
        <row r="220">
          <cell r="C220" t="str">
            <v xml:space="preserve">        4.8(1)  Cape  Seal  Type  I (Slurry  Seal  Type II)</v>
          </cell>
          <cell r="D220" t="str">
            <v>SQ.M.</v>
          </cell>
          <cell r="F220">
            <v>0</v>
          </cell>
          <cell r="J220">
            <v>0</v>
          </cell>
        </row>
        <row r="221">
          <cell r="C221" t="str">
            <v>เป็นเงิน ….......…...............……..  บาท  ................  สตางค์ต่อหน่วย</v>
          </cell>
        </row>
        <row r="222">
          <cell r="C222" t="str">
            <v xml:space="preserve">        4.8(2)  Cape  Seal  Type  II (Slurry  Seal  Type III)</v>
          </cell>
          <cell r="D222" t="str">
            <v>SQ.M.</v>
          </cell>
          <cell r="F222">
            <v>0</v>
          </cell>
          <cell r="J222">
            <v>0</v>
          </cell>
        </row>
        <row r="223">
          <cell r="C223" t="str">
            <v>เป็นเงิน ….......…...............……..  บาท  ................  สตางค์ต่อหน่วย</v>
          </cell>
        </row>
        <row r="224">
          <cell r="C224" t="str">
            <v>4.9  PORTLAND  CEMENT  CONCRETE  PAVEMENT</v>
          </cell>
        </row>
        <row r="225">
          <cell r="C225" t="str">
            <v xml:space="preserve">      4.9(1)  PORTLAND  CEMENT  CONCRETE  PAVEMENT  25  CM.  THICK</v>
          </cell>
          <cell r="D225" t="str">
            <v>SQ.M.</v>
          </cell>
          <cell r="F225">
            <v>0</v>
          </cell>
          <cell r="G225">
            <v>0</v>
          </cell>
          <cell r="H225">
            <v>1.1762999999999999</v>
          </cell>
          <cell r="I225">
            <v>0</v>
          </cell>
          <cell r="J225">
            <v>0</v>
          </cell>
        </row>
        <row r="226">
          <cell r="C226" t="str">
            <v>เป็นเงิน ….......…...............……..  บาท  ................  สตางค์ต่อหน่วย</v>
          </cell>
        </row>
        <row r="227">
          <cell r="C227" t="str">
            <v xml:space="preserve">      4.9(2)  PORTLAND  CEMENT  CONCRETE  PAVEMENT  15  CM.  THICK</v>
          </cell>
          <cell r="D227" t="str">
            <v>SQ.M.</v>
          </cell>
          <cell r="F227">
            <v>0</v>
          </cell>
          <cell r="G227">
            <v>0</v>
          </cell>
          <cell r="H227">
            <v>1.1762999999999999</v>
          </cell>
          <cell r="I227">
            <v>0</v>
          </cell>
          <cell r="J227">
            <v>0</v>
          </cell>
        </row>
        <row r="228">
          <cell r="C228" t="str">
            <v>เป็นเงิน ….......…...............……..  บาท  ................  สตางค์ต่อหน่วย</v>
          </cell>
        </row>
        <row r="229">
          <cell r="C229" t="str">
            <v xml:space="preserve">      4.9(2)  EXPANSION  JOINT</v>
          </cell>
          <cell r="D229" t="str">
            <v>M.</v>
          </cell>
          <cell r="F229">
            <v>0</v>
          </cell>
          <cell r="G229">
            <v>0</v>
          </cell>
          <cell r="H229">
            <v>1.1762999999999999</v>
          </cell>
          <cell r="I229">
            <v>0</v>
          </cell>
          <cell r="J229">
            <v>0</v>
          </cell>
        </row>
        <row r="230">
          <cell r="C230" t="str">
            <v>เป็นเงิน ….......…...............……..  บาท  ................  สตางค์ต่อหน่วย</v>
          </cell>
        </row>
        <row r="231">
          <cell r="C231" t="str">
            <v xml:space="preserve">      4.9(3)  CONTRACTION  JOINT</v>
          </cell>
          <cell r="D231" t="str">
            <v>M.</v>
          </cell>
          <cell r="F231">
            <v>0</v>
          </cell>
          <cell r="G231">
            <v>0</v>
          </cell>
          <cell r="H231">
            <v>1.1762999999999999</v>
          </cell>
          <cell r="I231">
            <v>0</v>
          </cell>
          <cell r="J231">
            <v>0</v>
          </cell>
        </row>
        <row r="232">
          <cell r="C232" t="str">
            <v>เป็นเงิน ….......…...............……..  บาท  ................  สตางค์ต่อหน่วย</v>
          </cell>
        </row>
        <row r="233">
          <cell r="C233" t="str">
            <v xml:space="preserve">      4.9(4)  LONGITUDINAL  JOINT</v>
          </cell>
          <cell r="D233" t="str">
            <v>M.</v>
          </cell>
          <cell r="F233">
            <v>0</v>
          </cell>
          <cell r="G233">
            <v>0</v>
          </cell>
          <cell r="H233">
            <v>1.1762999999999999</v>
          </cell>
          <cell r="I233">
            <v>0</v>
          </cell>
          <cell r="J233">
            <v>0</v>
          </cell>
        </row>
        <row r="234">
          <cell r="C234" t="str">
            <v>เป็นเงิน ….......…...............……..  บาท  ................  สตางค์ต่อหน่วย</v>
          </cell>
        </row>
        <row r="235">
          <cell r="C235" t="str">
            <v xml:space="preserve">      4.9(5)  DUMMY  JOINT</v>
          </cell>
          <cell r="D235" t="str">
            <v>M.</v>
          </cell>
          <cell r="F235">
            <v>0</v>
          </cell>
          <cell r="G235">
            <v>0</v>
          </cell>
          <cell r="H235">
            <v>1.1762999999999999</v>
          </cell>
          <cell r="I235">
            <v>0</v>
          </cell>
          <cell r="J235">
            <v>0</v>
          </cell>
        </row>
        <row r="236">
          <cell r="C236" t="str">
            <v>เป็นเงิน ….......…...............……..  บาท  ................  สตางค์ต่อหน่วย</v>
          </cell>
        </row>
        <row r="237">
          <cell r="C237" t="str">
            <v xml:space="preserve">      4.9(6)  EDGE  JOINT</v>
          </cell>
          <cell r="D237" t="str">
            <v>M.</v>
          </cell>
          <cell r="F237">
            <v>0</v>
          </cell>
          <cell r="G237">
            <v>0</v>
          </cell>
          <cell r="H237">
            <v>1.1762999999999999</v>
          </cell>
          <cell r="I237">
            <v>0</v>
          </cell>
          <cell r="J237">
            <v>0</v>
          </cell>
        </row>
        <row r="238">
          <cell r="C238" t="str">
            <v>เป็นเงิน ….......…...............……..  บาท  ................  สตางค์ต่อหน่วย</v>
          </cell>
        </row>
        <row r="239">
          <cell r="C239" t="str">
            <v>4.10  CONCRETE  PAVEMENT  REPAIRING</v>
          </cell>
        </row>
        <row r="240">
          <cell r="C240" t="str">
            <v xml:space="preserve">      4.10(4) SHATTERED  SLAB  REPAIRING  (FULL  DEPTH  REPAIRING)</v>
          </cell>
          <cell r="D240" t="str">
            <v>SQ.M.</v>
          </cell>
          <cell r="F240">
            <v>0</v>
          </cell>
          <cell r="G240">
            <v>0</v>
          </cell>
          <cell r="H240">
            <v>1.1762999999999999</v>
          </cell>
          <cell r="I240">
            <v>0</v>
          </cell>
          <cell r="J240">
            <v>0</v>
          </cell>
        </row>
        <row r="241">
          <cell r="C241" t="str">
            <v>เป็นเงิน ….......…...............……..  บาท  ................  สตางค์ต่อหน่วย</v>
          </cell>
        </row>
        <row r="242">
          <cell r="C242" t="str">
            <v xml:space="preserve">      4.10(5)  SUBSEALING </v>
          </cell>
          <cell r="D242" t="str">
            <v>KG.</v>
          </cell>
          <cell r="F242">
            <v>0</v>
          </cell>
          <cell r="G242">
            <v>0</v>
          </cell>
          <cell r="H242">
            <v>1.1762999999999999</v>
          </cell>
          <cell r="I242">
            <v>0</v>
          </cell>
          <cell r="J242">
            <v>0</v>
          </cell>
        </row>
        <row r="243">
          <cell r="C243" t="str">
            <v>เป็นเงิน ….......…...............……..  บาท  ................  สตางค์ต่อหน่วย</v>
          </cell>
        </row>
        <row r="244">
          <cell r="C244" t="str">
            <v xml:space="preserve">      4.10(7)  งานเจาะรูบนแผงคอนกรีต</v>
          </cell>
          <cell r="D244" t="str">
            <v>EACH</v>
          </cell>
          <cell r="F244">
            <v>0</v>
          </cell>
          <cell r="G244">
            <v>0</v>
          </cell>
          <cell r="H244">
            <v>1.1762999999999999</v>
          </cell>
          <cell r="I244">
            <v>0</v>
          </cell>
          <cell r="J244">
            <v>0</v>
          </cell>
        </row>
        <row r="245">
          <cell r="C245" t="str">
            <v>เป็นเงิน ….......…...............……..  บาท  ................  สตางค์ต่อหน่วย</v>
          </cell>
        </row>
        <row r="246">
          <cell r="C246" t="str">
            <v>4.11 แผ่นใยสังเคราะห์สำหรับปูผิวถนน</v>
          </cell>
          <cell r="D246" t="str">
            <v>SQ.M.</v>
          </cell>
          <cell r="F246">
            <v>0</v>
          </cell>
          <cell r="G246">
            <v>0</v>
          </cell>
          <cell r="H246">
            <v>1.1762999999999999</v>
          </cell>
          <cell r="I246">
            <v>0</v>
          </cell>
          <cell r="J246">
            <v>0</v>
          </cell>
        </row>
        <row r="247">
          <cell r="C247" t="str">
            <v>เป็นเงิน ….......…...............……..  บาท  ................  สตางค์ต่อหน่วย</v>
          </cell>
        </row>
        <row r="248">
          <cell r="A248">
            <v>80</v>
          </cell>
          <cell r="B248">
            <v>5</v>
          </cell>
          <cell r="C248" t="str">
            <v>STRUCTURES</v>
          </cell>
        </row>
        <row r="249">
          <cell r="A249">
            <v>81</v>
          </cell>
          <cell r="C249" t="str">
            <v>5.1  CONCRETE  BRIDGE</v>
          </cell>
        </row>
        <row r="250">
          <cell r="C250" t="str">
            <v xml:space="preserve">      5.1(1)  NEW  CONCRETE  BRIDGE</v>
          </cell>
        </row>
        <row r="251">
          <cell r="C251" t="str">
            <v xml:space="preserve">            5.1(1.1)  AT  STA.1+343.260  Span(1 x 10)</v>
          </cell>
          <cell r="D251" t="str">
            <v>M.</v>
          </cell>
          <cell r="F251">
            <v>0</v>
          </cell>
          <cell r="G251">
            <v>0</v>
          </cell>
          <cell r="H251">
            <v>1.1728000000000001</v>
          </cell>
          <cell r="I251">
            <v>0</v>
          </cell>
          <cell r="J251">
            <v>0</v>
          </cell>
        </row>
        <row r="252">
          <cell r="C252" t="str">
            <v xml:space="preserve">                          ขนาด (1x10.00) = 10.00 ม.</v>
          </cell>
        </row>
        <row r="254">
          <cell r="C254" t="str">
            <v>เป็นเงิน ….......…...............……..  บาท  ................  สตางค์ต่อหน่วย</v>
          </cell>
        </row>
        <row r="255">
          <cell r="C255" t="str">
            <v xml:space="preserve">            5.1(1.2)  AT  STA.35+092.473  RT.</v>
          </cell>
          <cell r="D255" t="str">
            <v>M.</v>
          </cell>
          <cell r="F255">
            <v>0</v>
          </cell>
          <cell r="G255">
            <v>0</v>
          </cell>
          <cell r="H255">
            <v>1.1728000000000001</v>
          </cell>
          <cell r="I255">
            <v>0</v>
          </cell>
          <cell r="J255">
            <v>0</v>
          </cell>
        </row>
        <row r="256">
          <cell r="C256" t="str">
            <v xml:space="preserve">                          ขนาด (1x10.00) = 10.00 ม.</v>
          </cell>
        </row>
        <row r="257">
          <cell r="C257" t="str">
            <v>เป็นเงิน ….......…...............……..  บาท  ................  สตางค์ต่อหน่วย</v>
          </cell>
        </row>
        <row r="258">
          <cell r="C258" t="str">
            <v xml:space="preserve">            5.1(1.3)  AT  STA.37+381.528  RT.</v>
          </cell>
          <cell r="D258" t="str">
            <v>M.</v>
          </cell>
          <cell r="F258">
            <v>0</v>
          </cell>
          <cell r="G258">
            <v>0</v>
          </cell>
          <cell r="H258">
            <v>1.1728000000000001</v>
          </cell>
          <cell r="I258">
            <v>0</v>
          </cell>
          <cell r="J258">
            <v>0</v>
          </cell>
        </row>
        <row r="259">
          <cell r="C259" t="str">
            <v xml:space="preserve">                          ขนาด (3x6.00) = 18.00 ม.</v>
          </cell>
        </row>
        <row r="260">
          <cell r="C260" t="str">
            <v>เป็นเงิน ….......…...............……..  บาท  ................  สตางค์ต่อหน่วย</v>
          </cell>
        </row>
        <row r="261">
          <cell r="C261" t="str">
            <v xml:space="preserve">            5.1(1.4)  AT  STA.40+607.101  RT.</v>
          </cell>
          <cell r="D261" t="str">
            <v>M.</v>
          </cell>
          <cell r="F261">
            <v>0</v>
          </cell>
          <cell r="G261">
            <v>0</v>
          </cell>
          <cell r="H261">
            <v>1.1728000000000001</v>
          </cell>
          <cell r="I261">
            <v>0</v>
          </cell>
          <cell r="J261">
            <v>0</v>
          </cell>
        </row>
        <row r="262">
          <cell r="C262" t="str">
            <v xml:space="preserve">                          ขนาด (5x8.00) = 40.00 ม.</v>
          </cell>
        </row>
        <row r="263">
          <cell r="C263" t="str">
            <v>เป็นเงิน ….......…...............……..  บาท  ................  สตางค์ต่อหน่วย</v>
          </cell>
        </row>
        <row r="264">
          <cell r="C264" t="str">
            <v xml:space="preserve">            5.1(1.5)  AT  STA.37+391.055  LT.</v>
          </cell>
          <cell r="D264" t="str">
            <v>M.</v>
          </cell>
          <cell r="F264">
            <v>0</v>
          </cell>
          <cell r="G264">
            <v>0</v>
          </cell>
          <cell r="H264">
            <v>1.1728000000000001</v>
          </cell>
          <cell r="I264">
            <v>0</v>
          </cell>
          <cell r="J264">
            <v>0</v>
          </cell>
        </row>
        <row r="265">
          <cell r="C265" t="str">
            <v xml:space="preserve">                          ขนาด (3x6.00) = 18.00 ม.</v>
          </cell>
        </row>
        <row r="266">
          <cell r="C266" t="str">
            <v>เป็นเงิน ….......…...............……..  บาท  ................  สตางค์ต่อหน่วย</v>
          </cell>
        </row>
        <row r="267">
          <cell r="C267" t="str">
            <v xml:space="preserve">            5.1(1.6)  AT  STA.</v>
          </cell>
          <cell r="D267" t="str">
            <v>M.</v>
          </cell>
          <cell r="F267">
            <v>0</v>
          </cell>
          <cell r="G267">
            <v>0</v>
          </cell>
          <cell r="H267">
            <v>1.1728000000000001</v>
          </cell>
          <cell r="I267">
            <v>0</v>
          </cell>
          <cell r="J267">
            <v>0</v>
          </cell>
        </row>
        <row r="268">
          <cell r="C268" t="str">
            <v xml:space="preserve">                                 Span  (5x10.00) = 50.00 M.,Width (0.50+10.00+0.50) = 11.00 M.</v>
          </cell>
        </row>
        <row r="269">
          <cell r="C269" t="str">
            <v>เป็นเงิน ….......…...............……..  บาท  ................  สตางค์ต่อหน่วย</v>
          </cell>
        </row>
        <row r="270">
          <cell r="C270" t="str">
            <v xml:space="preserve">            5.1(1.7)  AT  STA.</v>
          </cell>
          <cell r="D270" t="str">
            <v>M.</v>
          </cell>
          <cell r="F270">
            <v>0</v>
          </cell>
          <cell r="G270">
            <v>0</v>
          </cell>
          <cell r="H270">
            <v>1.1728000000000001</v>
          </cell>
          <cell r="I270">
            <v>0</v>
          </cell>
          <cell r="J270">
            <v>0</v>
          </cell>
        </row>
        <row r="272">
          <cell r="C272" t="str">
            <v>เป็นเงิน ….......…...............……..  บาท  ................  สตางค์ต่อหน่วย</v>
          </cell>
        </row>
        <row r="273">
          <cell r="C273" t="str">
            <v xml:space="preserve">            5.1(1.8)  AT  STA.</v>
          </cell>
          <cell r="D273" t="str">
            <v>M.</v>
          </cell>
          <cell r="F273">
            <v>0</v>
          </cell>
          <cell r="G273">
            <v>0</v>
          </cell>
          <cell r="H273">
            <v>1.1728000000000001</v>
          </cell>
          <cell r="I273">
            <v>0</v>
          </cell>
          <cell r="J273">
            <v>0</v>
          </cell>
        </row>
        <row r="275">
          <cell r="C275" t="str">
            <v>เป็นเงิน ….......…...............……..  บาท  ................  สตางค์ต่อหน่วย</v>
          </cell>
        </row>
        <row r="276">
          <cell r="C276" t="str">
            <v xml:space="preserve">            5.1(1.9)  AT  STA.</v>
          </cell>
          <cell r="D276" t="str">
            <v>M.</v>
          </cell>
          <cell r="F276">
            <v>0</v>
          </cell>
          <cell r="G276">
            <v>0</v>
          </cell>
          <cell r="H276">
            <v>1.1728000000000001</v>
          </cell>
          <cell r="I276">
            <v>0</v>
          </cell>
          <cell r="J276">
            <v>0</v>
          </cell>
        </row>
        <row r="278">
          <cell r="C278" t="str">
            <v>เป็นเงิน ….......…...............……..  บาท  ................  สตางค์ต่อหน่วย</v>
          </cell>
        </row>
        <row r="279">
          <cell r="C279" t="str">
            <v xml:space="preserve">            5.1(1.10)  AT  STA.</v>
          </cell>
          <cell r="D279" t="str">
            <v>M.</v>
          </cell>
          <cell r="F279">
            <v>0</v>
          </cell>
          <cell r="G279">
            <v>0</v>
          </cell>
          <cell r="H279">
            <v>1.1728000000000001</v>
          </cell>
          <cell r="I279">
            <v>0</v>
          </cell>
          <cell r="J279">
            <v>0</v>
          </cell>
        </row>
        <row r="281">
          <cell r="C281" t="str">
            <v>เป็นเงิน ….......…...............……..  บาท  ................  สตางค์ต่อหน่วย</v>
          </cell>
        </row>
        <row r="282">
          <cell r="C282" t="str">
            <v xml:space="preserve">            5.1(1.11)  AT  STA.</v>
          </cell>
          <cell r="D282" t="str">
            <v>M.</v>
          </cell>
          <cell r="F282">
            <v>0</v>
          </cell>
          <cell r="G282">
            <v>0</v>
          </cell>
          <cell r="H282">
            <v>1.1728000000000001</v>
          </cell>
          <cell r="I282">
            <v>0</v>
          </cell>
          <cell r="J282">
            <v>0</v>
          </cell>
        </row>
        <row r="284">
          <cell r="C284" t="str">
            <v>เป็นเงิน ….......…...............……..  บาท  ................  สตางค์ต่อหน่วย</v>
          </cell>
        </row>
        <row r="285">
          <cell r="C285" t="str">
            <v xml:space="preserve">            5.1(1.12)  AT  STA.</v>
          </cell>
          <cell r="D285" t="str">
            <v>M.</v>
          </cell>
          <cell r="F285">
            <v>0</v>
          </cell>
          <cell r="G285">
            <v>0</v>
          </cell>
          <cell r="H285">
            <v>1.1728000000000001</v>
          </cell>
          <cell r="I285">
            <v>0</v>
          </cell>
          <cell r="J285">
            <v>0</v>
          </cell>
        </row>
        <row r="287">
          <cell r="C287" t="str">
            <v>เป็นเงิน ….......…...............……..  บาท  ................  สตางค์ต่อหน่วย</v>
          </cell>
        </row>
        <row r="288">
          <cell r="C288" t="str">
            <v xml:space="preserve">            5.1(1.13)  AT  STA.</v>
          </cell>
          <cell r="D288" t="str">
            <v>M.</v>
          </cell>
          <cell r="F288">
            <v>0</v>
          </cell>
          <cell r="G288">
            <v>0</v>
          </cell>
          <cell r="H288">
            <v>1.1728000000000001</v>
          </cell>
          <cell r="I288">
            <v>0</v>
          </cell>
          <cell r="J288">
            <v>0</v>
          </cell>
        </row>
        <row r="290">
          <cell r="C290" t="str">
            <v>เป็นเงิน ….......…...............……..  บาท  ................  สตางค์ต่อหน่วย</v>
          </cell>
        </row>
        <row r="291">
          <cell r="C291" t="str">
            <v xml:space="preserve">            5.1(1.14)  AT  STA.</v>
          </cell>
          <cell r="D291" t="str">
            <v>M.</v>
          </cell>
          <cell r="F291">
            <v>0</v>
          </cell>
          <cell r="G291">
            <v>0</v>
          </cell>
          <cell r="H291">
            <v>1.1728000000000001</v>
          </cell>
          <cell r="I291">
            <v>0</v>
          </cell>
          <cell r="J291">
            <v>0</v>
          </cell>
        </row>
        <row r="293">
          <cell r="C293" t="str">
            <v>เป็นเงิน ….......…...............……..  บาท  ................  สตางค์ต่อหน่วย</v>
          </cell>
        </row>
        <row r="294">
          <cell r="C294" t="str">
            <v xml:space="preserve">            5.1(1.15)  AT  STA.</v>
          </cell>
          <cell r="D294" t="str">
            <v>M.</v>
          </cell>
          <cell r="F294">
            <v>0</v>
          </cell>
          <cell r="G294">
            <v>0</v>
          </cell>
          <cell r="H294">
            <v>1.1728000000000001</v>
          </cell>
          <cell r="I294">
            <v>0</v>
          </cell>
          <cell r="J294">
            <v>0</v>
          </cell>
        </row>
        <row r="296">
          <cell r="C296" t="str">
            <v>เป็นเงิน ….......…...............……..  บาท  ................  สตางค์ต่อหน่วย</v>
          </cell>
        </row>
        <row r="297">
          <cell r="C297" t="str">
            <v xml:space="preserve">            5.1(1.16)  AT  STA.</v>
          </cell>
          <cell r="D297" t="str">
            <v>M.</v>
          </cell>
          <cell r="F297">
            <v>0</v>
          </cell>
          <cell r="G297">
            <v>0</v>
          </cell>
          <cell r="H297">
            <v>1.1728000000000001</v>
          </cell>
          <cell r="I297">
            <v>0</v>
          </cell>
          <cell r="J297">
            <v>0</v>
          </cell>
        </row>
        <row r="299">
          <cell r="C299" t="str">
            <v>เป็นเงิน ….......…...............……..  บาท  ................  สตางค์ต่อหน่วย</v>
          </cell>
        </row>
        <row r="300">
          <cell r="C300" t="str">
            <v xml:space="preserve">            5.1(1.17)  AT  STA.</v>
          </cell>
          <cell r="D300" t="str">
            <v>M.</v>
          </cell>
          <cell r="F300">
            <v>0</v>
          </cell>
          <cell r="G300">
            <v>0</v>
          </cell>
          <cell r="H300">
            <v>1.1728000000000001</v>
          </cell>
          <cell r="I300">
            <v>0</v>
          </cell>
          <cell r="J300">
            <v>0</v>
          </cell>
        </row>
        <row r="302">
          <cell r="C302" t="str">
            <v>เป็นเงิน ….......…...............……..  บาท  ................  สตางค์ต่อหน่วย</v>
          </cell>
        </row>
        <row r="303">
          <cell r="C303" t="str">
            <v xml:space="preserve">            5.1(1.18)  AT  STA.</v>
          </cell>
          <cell r="D303" t="str">
            <v>M.</v>
          </cell>
          <cell r="F303">
            <v>0</v>
          </cell>
          <cell r="G303">
            <v>0</v>
          </cell>
          <cell r="H303">
            <v>1.1728000000000001</v>
          </cell>
          <cell r="I303">
            <v>0</v>
          </cell>
          <cell r="J303">
            <v>0</v>
          </cell>
        </row>
        <row r="305">
          <cell r="C305" t="str">
            <v>เป็นเงิน ….......…...............……..  บาท  ................  สตางค์ต่อหน่วย</v>
          </cell>
        </row>
        <row r="306">
          <cell r="C306" t="str">
            <v xml:space="preserve">     5.1.1  CONCRETE</v>
          </cell>
        </row>
        <row r="307">
          <cell r="C307" t="str">
            <v xml:space="preserve">          5.1.1(1) CONCRETE  GRADE 35 (IN  SUPERSTRUCTURE)</v>
          </cell>
          <cell r="D307" t="str">
            <v>CU.M.</v>
          </cell>
        </row>
        <row r="308">
          <cell r="C308" t="str">
            <v>เป็นเงิน ….......…...............……..  บาท  ................  สตางค์ต่อหน่วย</v>
          </cell>
        </row>
        <row r="309">
          <cell r="C309" t="str">
            <v xml:space="preserve">          5.1.1(2) CONCRETE  GRADE 35 (IN  COLUMNS)</v>
          </cell>
          <cell r="D309" t="str">
            <v>CU.M.</v>
          </cell>
        </row>
        <row r="310">
          <cell r="C310" t="str">
            <v>เป็นเงิน ….......…...............……..  บาท  ................  สตางค์ต่อหน่วย</v>
          </cell>
        </row>
        <row r="311">
          <cell r="C311" t="str">
            <v xml:space="preserve">          5.1.1(3) CONCRETE  GRADE 35 (IN  PILECAPS)</v>
          </cell>
          <cell r="D311" t="str">
            <v>CU.M.</v>
          </cell>
        </row>
        <row r="312">
          <cell r="C312" t="str">
            <v>เป็นเงิน ….......…...............……..  บาท  ................  สตางค์ต่อหน่วย</v>
          </cell>
        </row>
        <row r="313">
          <cell r="C313" t="str">
            <v xml:space="preserve">          5.1.1(4) CONCRETE  GRADE 35 (IN  BARRIERS)</v>
          </cell>
          <cell r="D313" t="str">
            <v>CU.M.</v>
          </cell>
        </row>
        <row r="314">
          <cell r="C314" t="str">
            <v>เป็นเงิน ….......…...............……..  บาท  ................  สตางค์ต่อหน่วย</v>
          </cell>
        </row>
        <row r="315">
          <cell r="C315" t="str">
            <v xml:space="preserve">          5.1.1(7) LEAN  CONCRETE</v>
          </cell>
          <cell r="D315" t="str">
            <v>CU.M.</v>
          </cell>
        </row>
        <row r="316">
          <cell r="C316" t="str">
            <v>เป็นเงิน ….......…...............……..  บาท  ................  สตางค์ต่อหน่วย</v>
          </cell>
        </row>
        <row r="317">
          <cell r="C317" t="str">
            <v xml:space="preserve">     5.1.2  REINFORCEMENT  FOR  STRUCTURES</v>
          </cell>
        </row>
        <row r="318">
          <cell r="C318" t="str">
            <v xml:space="preserve">          5.1.2(1) SR-24  REINFORCING  BAR</v>
          </cell>
          <cell r="D318" t="str">
            <v>TON</v>
          </cell>
          <cell r="F318">
            <v>0</v>
          </cell>
          <cell r="G318">
            <v>0</v>
          </cell>
          <cell r="H318">
            <v>1.1728000000000001</v>
          </cell>
          <cell r="I318">
            <v>0</v>
          </cell>
          <cell r="J318">
            <v>0</v>
          </cell>
        </row>
        <row r="319">
          <cell r="C319" t="str">
            <v>เป็นเงิน ….......…...............……..  บาท  ................  สตางค์ต่อหน่วย</v>
          </cell>
        </row>
        <row r="320">
          <cell r="C320" t="str">
            <v xml:space="preserve">          5.1.2(2) SD-40  REINFORCING  BAR  12,  mm.  DIAMETER  AND  BELOW</v>
          </cell>
          <cell r="D320" t="str">
            <v>TON</v>
          </cell>
          <cell r="F320">
            <v>0</v>
          </cell>
          <cell r="G320">
            <v>0</v>
          </cell>
          <cell r="H320">
            <v>1.1728000000000001</v>
          </cell>
          <cell r="I320">
            <v>0</v>
          </cell>
          <cell r="J320">
            <v>0</v>
          </cell>
        </row>
        <row r="321">
          <cell r="C321" t="str">
            <v>เป็นเงิน ….......…...............……..  บาท  ................  สตางค์ต่อหน่วย</v>
          </cell>
        </row>
        <row r="322">
          <cell r="C322" t="str">
            <v xml:space="preserve">          5.1.2(3) SD-40  REINFORCING  BAR  16,  mm.  DIAMETER  AND  ABOVE</v>
          </cell>
          <cell r="D322" t="str">
            <v>TON</v>
          </cell>
          <cell r="F322">
            <v>0</v>
          </cell>
          <cell r="G322">
            <v>0</v>
          </cell>
          <cell r="H322">
            <v>1.1728000000000001</v>
          </cell>
          <cell r="I322">
            <v>0</v>
          </cell>
          <cell r="J322">
            <v>0</v>
          </cell>
        </row>
        <row r="323">
          <cell r="C323" t="str">
            <v>เป็นเงิน ….......…...............……..  บาท  ................  สตางค์ต่อหน่วย</v>
          </cell>
        </row>
        <row r="324">
          <cell r="C324" t="str">
            <v xml:space="preserve">     5.1.3  PILING</v>
          </cell>
        </row>
        <row r="325">
          <cell r="C325" t="str">
            <v xml:space="preserve">          5.1.3(2) BORED  PILES  DIAMETER  0.80 M.</v>
          </cell>
          <cell r="D325" t="str">
            <v>M.</v>
          </cell>
        </row>
        <row r="326">
          <cell r="C326" t="str">
            <v>เป็นเงิน ….......…...............……..  บาท  ................  สตางค์ต่อหน่วย</v>
          </cell>
        </row>
        <row r="327">
          <cell r="C327" t="str">
            <v xml:space="preserve">          5.1.3(3.1) R.C.  PILES  0.22x0.22 M.</v>
          </cell>
          <cell r="D327" t="str">
            <v>M.</v>
          </cell>
          <cell r="F327">
            <v>0</v>
          </cell>
          <cell r="G327">
            <v>0</v>
          </cell>
          <cell r="H327">
            <v>1.1728000000000001</v>
          </cell>
          <cell r="I327">
            <v>0</v>
          </cell>
          <cell r="J327">
            <v>0</v>
          </cell>
        </row>
        <row r="328">
          <cell r="C328" t="str">
            <v>เป็นเงิน ….......…...............……..  บาท  ................  สตางค์ต่อหน่วย</v>
          </cell>
        </row>
        <row r="329">
          <cell r="C329" t="str">
            <v xml:space="preserve">          5.1.3(3.2) R.C.  PILES  0.26x0.26 M.</v>
          </cell>
          <cell r="D329" t="str">
            <v>M.</v>
          </cell>
          <cell r="F329">
            <v>0</v>
          </cell>
          <cell r="G329">
            <v>0</v>
          </cell>
          <cell r="H329">
            <v>1.1728000000000001</v>
          </cell>
          <cell r="I329">
            <v>0</v>
          </cell>
          <cell r="J329">
            <v>0</v>
          </cell>
        </row>
        <row r="330">
          <cell r="C330" t="str">
            <v>เป็นเงิน ….......…...............……..  บาท  ................  สตางค์ต่อหน่วย</v>
          </cell>
        </row>
        <row r="331">
          <cell r="C331" t="str">
            <v xml:space="preserve">          5.1.3(3.3) R.C.  PILES  0.40x0.40 M.</v>
          </cell>
          <cell r="D331" t="str">
            <v>M.</v>
          </cell>
          <cell r="F331">
            <v>0</v>
          </cell>
          <cell r="G331">
            <v>0</v>
          </cell>
          <cell r="H331">
            <v>1.1728000000000001</v>
          </cell>
          <cell r="I331">
            <v>0</v>
          </cell>
          <cell r="J331">
            <v>0</v>
          </cell>
        </row>
        <row r="332">
          <cell r="C332" t="str">
            <v>เป็นเงิน ….......…...............……..  บาท  ................  สตางค์ต่อหน่วย</v>
          </cell>
        </row>
        <row r="333">
          <cell r="C333" t="str">
            <v xml:space="preserve">          5.1.3(4.2) STATIC  LOAD  TEST  3.2  MN  AND  BORED  PILE  DIAMETER  0.80  M.</v>
          </cell>
          <cell r="D333" t="str">
            <v>EA</v>
          </cell>
          <cell r="F333">
            <v>0</v>
          </cell>
          <cell r="G333">
            <v>0</v>
          </cell>
          <cell r="H333">
            <v>1.1728000000000001</v>
          </cell>
          <cell r="I333">
            <v>0</v>
          </cell>
          <cell r="J333">
            <v>0</v>
          </cell>
        </row>
        <row r="334">
          <cell r="C334" t="str">
            <v>เป็นเงิน ….......…...............……..  บาท  ................  สตางค์ต่อหน่วย</v>
          </cell>
        </row>
        <row r="335">
          <cell r="C335" t="str">
            <v xml:space="preserve">          5.1.3(6.1) SONIC  LOGGING  TEST  FOR  BORED  PILE  DIAMETER  0.80  M.</v>
          </cell>
          <cell r="D335" t="str">
            <v>EA</v>
          </cell>
        </row>
        <row r="336">
          <cell r="C336" t="str">
            <v>เป็นเงิน ….......…...............……..  บาท  ................  สตางค์ต่อหน่วย</v>
          </cell>
        </row>
        <row r="337">
          <cell r="C337" t="str">
            <v xml:space="preserve">     5.1.4  PRECAST  GIRDER  AND  SEGMENTAL  BRIDGE  UNITS</v>
          </cell>
        </row>
        <row r="338">
          <cell r="C338" t="str">
            <v xml:space="preserve">          5.1.4(1.2) PRESTRESSED  CONCRETE  I  GIRDER  30 m.</v>
          </cell>
          <cell r="D338" t="str">
            <v>EA</v>
          </cell>
          <cell r="F338">
            <v>0</v>
          </cell>
          <cell r="G338">
            <v>0</v>
          </cell>
          <cell r="H338">
            <v>1.1728000000000001</v>
          </cell>
          <cell r="I338">
            <v>0</v>
          </cell>
          <cell r="J338">
            <v>0</v>
          </cell>
        </row>
        <row r="339">
          <cell r="C339" t="str">
            <v>เป็นเงิน ….......…...............……..  บาท  ................  สตางค์ต่อหน่วย</v>
          </cell>
        </row>
        <row r="340">
          <cell r="C340" t="str">
            <v xml:space="preserve">     5.1.5  RAILING</v>
          </cell>
        </row>
        <row r="341">
          <cell r="C341" t="str">
            <v xml:space="preserve">          5.1.5(1.3) BRIDGE  SIDEWALK  RAILING  TYPE 3</v>
          </cell>
          <cell r="D341" t="str">
            <v>M.</v>
          </cell>
          <cell r="F341">
            <v>0</v>
          </cell>
          <cell r="G341">
            <v>0</v>
          </cell>
          <cell r="H341">
            <v>1.1728000000000001</v>
          </cell>
          <cell r="I341">
            <v>0</v>
          </cell>
          <cell r="J341">
            <v>0</v>
          </cell>
        </row>
        <row r="342">
          <cell r="C342" t="str">
            <v>เป็นเงิน ….......…...............……..  บาท  ................  สตางค์ต่อหน่วย</v>
          </cell>
        </row>
        <row r="343">
          <cell r="C343" t="str">
            <v xml:space="preserve">     5.1.6  EXPANSION  MATERIAL  IN  BRIDGE</v>
          </cell>
        </row>
        <row r="344">
          <cell r="C344" t="str">
            <v xml:space="preserve">          5.1.6(1) JOINT  FILLER  AND  SEALANT</v>
          </cell>
          <cell r="D344" t="str">
            <v>M.</v>
          </cell>
        </row>
        <row r="345">
          <cell r="C345" t="str">
            <v>เป็นเงิน ….......…...............……..  บาท  ................  สตางค์ต่อหน่วย</v>
          </cell>
        </row>
        <row r="346">
          <cell r="C346" t="str">
            <v xml:space="preserve">          5.1.6(2) EXPANSION  JOINT  14  MM.  MOVEMENT</v>
          </cell>
          <cell r="D346" t="str">
            <v>M.</v>
          </cell>
        </row>
        <row r="347">
          <cell r="C347" t="str">
            <v>เป็นเงิน ….......…...............……..  บาท  ................  สตางค์ต่อหน่วย</v>
          </cell>
        </row>
        <row r="348">
          <cell r="C348" t="str">
            <v xml:space="preserve">          5.1.6(3.2) LAMINATED  ELASTOMERIC  BEARING  280  MM. x 350  MM. x 46  MM.</v>
          </cell>
          <cell r="D348" t="str">
            <v>EA</v>
          </cell>
        </row>
        <row r="349">
          <cell r="C349" t="str">
            <v>เป็นเงิน ….......…...............……..  บาท  ................  สตางค์ต่อหน่วย</v>
          </cell>
        </row>
        <row r="350">
          <cell r="C350" t="str">
            <v xml:space="preserve">          5.1.6(3.3) PLAIN  ELASTOMERIC  BEARING  PAD  125  MM. x 1000  MM. x 10  MM.</v>
          </cell>
          <cell r="D350" t="str">
            <v>EA</v>
          </cell>
        </row>
        <row r="351">
          <cell r="C351" t="str">
            <v>เป็นเงิน ….......…...............……..  บาท  ................  สตางค์ต่อหน่วย</v>
          </cell>
        </row>
        <row r="352">
          <cell r="C352" t="str">
            <v xml:space="preserve">     5.1.8  ASPHALTIC  CONCRETE,  BRIDGE  DECK  TOPPING</v>
          </cell>
        </row>
        <row r="353">
          <cell r="C353" t="str">
            <v xml:space="preserve">          5.1.8(1) ASPHALT  CONCRETE  BRIDGE  DECK  TOPPING  5  CM.  THICK,  WITH  TACK  COAT</v>
          </cell>
          <cell r="D353" t="str">
            <v>SQ.M.</v>
          </cell>
          <cell r="F353">
            <v>0</v>
          </cell>
          <cell r="G353">
            <v>0</v>
          </cell>
          <cell r="H353">
            <v>1.1762999999999999</v>
          </cell>
          <cell r="I353">
            <v>0</v>
          </cell>
          <cell r="J353">
            <v>0</v>
          </cell>
        </row>
        <row r="354">
          <cell r="C354" t="str">
            <v>เป็นเงิน ….......…...............……..  บาท  ................  สตางค์ต่อหน่วย</v>
          </cell>
        </row>
        <row r="355">
          <cell r="C355" t="str">
            <v xml:space="preserve">     5.1.9  BRIDGE  APPROACH  SLAB</v>
          </cell>
        </row>
        <row r="356">
          <cell r="C356" t="str">
            <v xml:space="preserve">          5.1(9.1) BRIDGE  APPROACH  SLAB (CONSTRUCTION) FRONTAGE</v>
          </cell>
          <cell r="D356" t="str">
            <v>SQ.M.</v>
          </cell>
          <cell r="F356">
            <v>0</v>
          </cell>
          <cell r="G356">
            <v>0</v>
          </cell>
          <cell r="H356">
            <v>1.1762999999999999</v>
          </cell>
          <cell r="I356">
            <v>0</v>
          </cell>
          <cell r="J356">
            <v>0</v>
          </cell>
        </row>
        <row r="357">
          <cell r="C357" t="str">
            <v>เป็นเงิน ….......…...............……..  บาท  ................  สตางค์ต่อหน่วย</v>
          </cell>
        </row>
        <row r="358">
          <cell r="C358" t="str">
            <v xml:space="preserve">     5.1.10  BEARING  UNIT</v>
          </cell>
        </row>
        <row r="359">
          <cell r="C359" t="str">
            <v xml:space="preserve">          5.1(10.2) BEARING  UNIT  TYPE 2</v>
          </cell>
          <cell r="D359" t="str">
            <v>SQ.M.</v>
          </cell>
          <cell r="F359">
            <v>0</v>
          </cell>
          <cell r="G359">
            <v>0</v>
          </cell>
          <cell r="H359">
            <v>1.1762999999999999</v>
          </cell>
          <cell r="I359">
            <v>0</v>
          </cell>
          <cell r="J359">
            <v>0</v>
          </cell>
        </row>
        <row r="360">
          <cell r="C360" t="str">
            <v>เป็นเงิน ….......…...............……..  บาท  ................  สตางค์ต่อหน่วย</v>
          </cell>
        </row>
        <row r="361">
          <cell r="C361" t="str">
            <v xml:space="preserve">          5.1(10.3) BEARING  UNIT  TYPE 3</v>
          </cell>
          <cell r="D361" t="str">
            <v>SQ.M.</v>
          </cell>
          <cell r="F361">
            <v>0</v>
          </cell>
          <cell r="G361">
            <v>0</v>
          </cell>
          <cell r="H361">
            <v>1.1762999999999999</v>
          </cell>
          <cell r="I361">
            <v>0</v>
          </cell>
          <cell r="J361">
            <v>0</v>
          </cell>
        </row>
        <row r="362">
          <cell r="C362" t="str">
            <v>เป็นเงิน ….......…...............……..  บาท  ................  สตางค์ต่อหน่วย</v>
          </cell>
        </row>
        <row r="363">
          <cell r="A363">
            <v>82</v>
          </cell>
          <cell r="C363" t="str">
            <v xml:space="preserve">      5.1(2)  WIDENING  OF  EXISTING  BRIDGE  ROADWAY </v>
          </cell>
        </row>
        <row r="364">
          <cell r="A364">
            <v>83</v>
          </cell>
          <cell r="C364" t="str">
            <v xml:space="preserve">                  FROM  10.00  M.  TO  15.60  M.</v>
          </cell>
        </row>
        <row r="365">
          <cell r="A365">
            <v>84</v>
          </cell>
          <cell r="C365" t="str">
            <v xml:space="preserve">                 5.1(2.1)  AT  STA.1+343.260</v>
          </cell>
          <cell r="D365" t="str">
            <v>M.</v>
          </cell>
          <cell r="E365">
            <v>18</v>
          </cell>
          <cell r="F365">
            <v>73461.42</v>
          </cell>
          <cell r="G365">
            <v>1322305.56</v>
          </cell>
          <cell r="H365">
            <v>1.1728000000000001</v>
          </cell>
          <cell r="I365">
            <v>86155.5</v>
          </cell>
          <cell r="J365">
            <v>1550799</v>
          </cell>
        </row>
        <row r="366">
          <cell r="C366" t="str">
            <v xml:space="preserve">                   Span  (4x10.00) = 40.00 M.,Width = 23.00 M.</v>
          </cell>
        </row>
        <row r="367">
          <cell r="A367">
            <v>85</v>
          </cell>
          <cell r="C367" t="str">
            <v>เป็นเงิน ….......…...............……..  บาท  ................  สตางค์ต่อหน่วย</v>
          </cell>
        </row>
        <row r="368">
          <cell r="A368">
            <v>86</v>
          </cell>
          <cell r="C368" t="str">
            <v xml:space="preserve">                 5.1(2.2)  AT  STA.2+620.770</v>
          </cell>
          <cell r="D368" t="str">
            <v>M.</v>
          </cell>
          <cell r="E368">
            <v>20</v>
          </cell>
          <cell r="F368">
            <v>73975.23</v>
          </cell>
          <cell r="G368">
            <v>1479504.6</v>
          </cell>
          <cell r="H368">
            <v>1.1728000000000001</v>
          </cell>
          <cell r="I368">
            <v>86758.1</v>
          </cell>
          <cell r="J368">
            <v>1735162</v>
          </cell>
        </row>
        <row r="369">
          <cell r="A369">
            <v>87</v>
          </cell>
          <cell r="C369" t="str">
            <v>เป็นเงิน ….......…...............……..  บาท  ................  สตางค์ต่อหน่วย</v>
          </cell>
        </row>
        <row r="370">
          <cell r="A370">
            <v>88</v>
          </cell>
          <cell r="C370" t="str">
            <v xml:space="preserve">                 5.1(2.3)  AT  STA.3+166.320</v>
          </cell>
          <cell r="D370" t="str">
            <v>M.</v>
          </cell>
          <cell r="E370">
            <v>18</v>
          </cell>
          <cell r="F370">
            <v>73461.42</v>
          </cell>
          <cell r="G370">
            <v>1322305.56</v>
          </cell>
          <cell r="H370">
            <v>1.1728000000000001</v>
          </cell>
          <cell r="I370">
            <v>86155.5</v>
          </cell>
          <cell r="J370">
            <v>1550799</v>
          </cell>
        </row>
        <row r="371">
          <cell r="A371">
            <v>89</v>
          </cell>
          <cell r="C371" t="str">
            <v>เป็นเงิน ….......…...............……..  บาท  ................  สตางค์ต่อหน่วย</v>
          </cell>
        </row>
        <row r="372">
          <cell r="A372">
            <v>90</v>
          </cell>
          <cell r="C372" t="str">
            <v xml:space="preserve">                  FROM  10.00  M.  TO  15.10  M.</v>
          </cell>
        </row>
        <row r="373">
          <cell r="A373">
            <v>91</v>
          </cell>
          <cell r="C373" t="str">
            <v xml:space="preserve">                 5.1(2.4)  AT  STA.1+720.150</v>
          </cell>
          <cell r="D373" t="str">
            <v>M.</v>
          </cell>
          <cell r="E373">
            <v>24</v>
          </cell>
          <cell r="F373">
            <v>81818.100000000006</v>
          </cell>
          <cell r="G373">
            <v>1963634.4</v>
          </cell>
          <cell r="H373">
            <v>1.1728000000000001</v>
          </cell>
          <cell r="I373">
            <v>95956.2</v>
          </cell>
          <cell r="J373">
            <v>2302948.7999999998</v>
          </cell>
        </row>
        <row r="374">
          <cell r="C374" t="str">
            <v xml:space="preserve">                   Span  (1x8.00)+(3x10.00)+(1x8.00) = 46.00 M.,Width = 16.00 M.</v>
          </cell>
        </row>
        <row r="375">
          <cell r="A375">
            <v>92</v>
          </cell>
          <cell r="C375" t="str">
            <v>เป็นเงิน ….......…...............……..  บาท  ................  สตางค์ต่อหน่วย</v>
          </cell>
        </row>
        <row r="376">
          <cell r="C376" t="str">
            <v xml:space="preserve">                 5.1(2.2.3)  AT  STA.2+620.770</v>
          </cell>
          <cell r="D376" t="str">
            <v>M.</v>
          </cell>
          <cell r="F376">
            <v>0</v>
          </cell>
          <cell r="G376">
            <v>0</v>
          </cell>
          <cell r="H376">
            <v>1.1728000000000001</v>
          </cell>
          <cell r="I376">
            <v>0</v>
          </cell>
          <cell r="J376">
            <v>0</v>
          </cell>
        </row>
        <row r="377">
          <cell r="C377" t="str">
            <v>เป็นเงิน ….......…...............……..  บาท  ................  สตางค์ต่อหน่วย</v>
          </cell>
        </row>
        <row r="378">
          <cell r="C378" t="str">
            <v xml:space="preserve">                 5.1(2.2.4)  AT  STA.3+166.320</v>
          </cell>
          <cell r="D378" t="str">
            <v>M.</v>
          </cell>
          <cell r="F378">
            <v>0</v>
          </cell>
          <cell r="G378">
            <v>0</v>
          </cell>
          <cell r="H378">
            <v>1.1728000000000001</v>
          </cell>
          <cell r="I378">
            <v>0</v>
          </cell>
          <cell r="J378">
            <v>0</v>
          </cell>
        </row>
        <row r="379">
          <cell r="C379" t="str">
            <v>เป็นเงิน ….......…...............……..  บาท  ................  สตางค์ต่อหน่วย</v>
          </cell>
        </row>
        <row r="380">
          <cell r="A380">
            <v>93</v>
          </cell>
          <cell r="C380" t="str">
            <v xml:space="preserve">                  FROM  10.00  M.  TO  15.00  M.</v>
          </cell>
        </row>
        <row r="381">
          <cell r="A381">
            <v>94</v>
          </cell>
          <cell r="C381" t="str">
            <v xml:space="preserve">                 5.1(2.5)  AT  STA.5+270.940</v>
          </cell>
          <cell r="D381" t="str">
            <v>M.</v>
          </cell>
          <cell r="E381">
            <v>404</v>
          </cell>
          <cell r="F381">
            <v>78082.399999999994</v>
          </cell>
          <cell r="G381">
            <v>31545289.600000001</v>
          </cell>
          <cell r="H381">
            <v>1.1728000000000001</v>
          </cell>
          <cell r="I381">
            <v>91575</v>
          </cell>
          <cell r="J381">
            <v>36996300</v>
          </cell>
        </row>
        <row r="382">
          <cell r="A382">
            <v>95</v>
          </cell>
          <cell r="C382" t="str">
            <v>เป็นเงิน ….......…...............……..  บาท  ................  สตางค์ต่อหน่วย</v>
          </cell>
        </row>
        <row r="383">
          <cell r="C383" t="str">
            <v xml:space="preserve">                 5.1(2.2.13)  AT  STA.29+168.500</v>
          </cell>
          <cell r="D383" t="str">
            <v>M.</v>
          </cell>
          <cell r="F383">
            <v>0</v>
          </cell>
          <cell r="G383">
            <v>0</v>
          </cell>
          <cell r="H383">
            <v>1.1728000000000001</v>
          </cell>
          <cell r="I383">
            <v>0</v>
          </cell>
          <cell r="J383">
            <v>0</v>
          </cell>
        </row>
        <row r="384">
          <cell r="C384" t="str">
            <v>เป็นเงิน ….......…...............……..  บาท  ................  สตางค์ต่อหน่วย</v>
          </cell>
        </row>
        <row r="385">
          <cell r="C385" t="str">
            <v xml:space="preserve">                 5.1(2.2.14)  AT  STA.30+225.000</v>
          </cell>
          <cell r="D385" t="str">
            <v>M.</v>
          </cell>
          <cell r="F385">
            <v>0</v>
          </cell>
          <cell r="G385">
            <v>0</v>
          </cell>
          <cell r="H385">
            <v>1.1728000000000001</v>
          </cell>
          <cell r="I385">
            <v>0</v>
          </cell>
          <cell r="J385">
            <v>0</v>
          </cell>
        </row>
        <row r="386">
          <cell r="C386" t="str">
            <v>เป็นเงิน ….......…...............……..  บาท  ................  สตางค์ต่อหน่วย</v>
          </cell>
        </row>
        <row r="387">
          <cell r="C387" t="str">
            <v xml:space="preserve">                 5.1(2.2.15)  AT  STA.31+315.500</v>
          </cell>
          <cell r="D387" t="str">
            <v>M.</v>
          </cell>
          <cell r="F387">
            <v>0</v>
          </cell>
          <cell r="G387">
            <v>0</v>
          </cell>
          <cell r="H387">
            <v>1.1728000000000001</v>
          </cell>
          <cell r="I387">
            <v>0</v>
          </cell>
          <cell r="J387">
            <v>0</v>
          </cell>
        </row>
        <row r="388">
          <cell r="C388" t="str">
            <v>เป็นเงิน ….......…...............……..  บาท  ................  สตางค์ต่อหน่วย</v>
          </cell>
        </row>
        <row r="389">
          <cell r="C389" t="str">
            <v xml:space="preserve">                 5.1(2.2.16)  AT  STA.34+122.800</v>
          </cell>
          <cell r="D389" t="str">
            <v>M.</v>
          </cell>
          <cell r="F389">
            <v>0</v>
          </cell>
          <cell r="G389">
            <v>0</v>
          </cell>
          <cell r="H389">
            <v>1.1728000000000001</v>
          </cell>
          <cell r="I389">
            <v>0</v>
          </cell>
          <cell r="J389">
            <v>0</v>
          </cell>
        </row>
        <row r="390">
          <cell r="C390" t="str">
            <v>เป็นเงิน ….......…...............……..  บาท  ................  สตางค์ต่อหน่วย</v>
          </cell>
        </row>
        <row r="391">
          <cell r="C391" t="str">
            <v xml:space="preserve">                 5.1(2.2.17)  AT  STA.35+530.000</v>
          </cell>
          <cell r="D391" t="str">
            <v>M.</v>
          </cell>
          <cell r="F391">
            <v>0</v>
          </cell>
          <cell r="G391">
            <v>0</v>
          </cell>
          <cell r="H391">
            <v>1.1728000000000001</v>
          </cell>
          <cell r="I391">
            <v>0</v>
          </cell>
          <cell r="J391">
            <v>0</v>
          </cell>
        </row>
        <row r="392">
          <cell r="C392" t="str">
            <v>เป็นเงิน ….......…...............……..  บาท  ................  สตางค์ต่อหน่วย</v>
          </cell>
        </row>
        <row r="393">
          <cell r="C393" t="str">
            <v xml:space="preserve">      5.1(2)  IMPROVEMENT  EXISTING  JOINT  AND  SURFACE  OVERLAY  R.C.BRIDGE  AT  STA.38+038.935  NB</v>
          </cell>
          <cell r="D393" t="str">
            <v>EACH</v>
          </cell>
          <cell r="F393">
            <v>0</v>
          </cell>
          <cell r="G393">
            <v>0</v>
          </cell>
          <cell r="H393">
            <v>1.1728000000000001</v>
          </cell>
          <cell r="I393">
            <v>0</v>
          </cell>
          <cell r="J393">
            <v>0</v>
          </cell>
        </row>
        <row r="394">
          <cell r="C394" t="str">
            <v>เป็นเงิน ….......…...............……..  บาท  ................  สตางค์ต่อหน่วย</v>
          </cell>
        </row>
        <row r="395">
          <cell r="C395" t="str">
            <v xml:space="preserve">      5.1(3)  BRIDGE  APPROACH  STRUCTURES</v>
          </cell>
        </row>
        <row r="396">
          <cell r="C396" t="str">
            <v xml:space="preserve">            5.1(3.1)  AT  STA………………………………………………</v>
          </cell>
          <cell r="D396" t="str">
            <v>M.</v>
          </cell>
          <cell r="F396">
            <v>0</v>
          </cell>
          <cell r="G396">
            <v>0</v>
          </cell>
          <cell r="H396">
            <v>1.1762999999999999</v>
          </cell>
          <cell r="I396">
            <v>0</v>
          </cell>
          <cell r="J396">
            <v>0</v>
          </cell>
        </row>
        <row r="397">
          <cell r="C397" t="str">
            <v>เป็นเงิน ….......…...............……..  บาท  ................  สตางค์ต่อหน่วย</v>
          </cell>
        </row>
        <row r="398">
          <cell r="C398" t="str">
            <v xml:space="preserve">            5.1(3.2)  AT  STA……………………………………………..</v>
          </cell>
          <cell r="D398" t="str">
            <v>M.</v>
          </cell>
          <cell r="F398">
            <v>0</v>
          </cell>
          <cell r="G398">
            <v>0</v>
          </cell>
          <cell r="H398">
            <v>1.1762999999999999</v>
          </cell>
          <cell r="I398">
            <v>0</v>
          </cell>
          <cell r="J398">
            <v>0</v>
          </cell>
        </row>
        <row r="399">
          <cell r="C399" t="str">
            <v>เป็นเงิน ….......…...............……..  บาท  ................  สตางค์ต่อหน่วย</v>
          </cell>
        </row>
        <row r="400">
          <cell r="A400">
            <v>96</v>
          </cell>
          <cell r="C400" t="str">
            <v xml:space="preserve">      5.1(4)  BRIDGE  APPROACH  SLAB</v>
          </cell>
          <cell r="D400" t="str">
            <v>SQ.M.</v>
          </cell>
          <cell r="E400">
            <v>1700</v>
          </cell>
          <cell r="F400">
            <v>1905.16</v>
          </cell>
          <cell r="G400">
            <v>3238772</v>
          </cell>
          <cell r="H400">
            <v>1.1762999999999999</v>
          </cell>
          <cell r="I400">
            <v>2241</v>
          </cell>
          <cell r="J400">
            <v>3809700</v>
          </cell>
        </row>
        <row r="401">
          <cell r="A401">
            <v>97</v>
          </cell>
          <cell r="C401" t="str">
            <v>เป็นเงิน ….......…...............……..  บาท  ................  สตางค์ต่อหน่วย</v>
          </cell>
        </row>
        <row r="402">
          <cell r="A402">
            <v>98</v>
          </cell>
          <cell r="C402" t="str">
            <v xml:space="preserve">      5.1(5)  BEARING  UNIT </v>
          </cell>
        </row>
        <row r="403">
          <cell r="A403">
            <v>99</v>
          </cell>
          <cell r="C403" t="str">
            <v xml:space="preserve">                 5.1(5.1)  BEARING  UNIT </v>
          </cell>
          <cell r="D403" t="str">
            <v>SQ.M.</v>
          </cell>
          <cell r="E403">
            <v>1750</v>
          </cell>
          <cell r="F403">
            <v>2146.88</v>
          </cell>
          <cell r="G403">
            <v>3757040</v>
          </cell>
          <cell r="H403">
            <v>1.1762999999999999</v>
          </cell>
          <cell r="I403">
            <v>2525.3000000000002</v>
          </cell>
          <cell r="J403">
            <v>4419275</v>
          </cell>
        </row>
        <row r="404">
          <cell r="A404">
            <v>100</v>
          </cell>
          <cell r="C404" t="str">
            <v>เป็นเงิน ….......…...............……..  บาท  ................  สตางค์ต่อหน่วย</v>
          </cell>
        </row>
        <row r="405">
          <cell r="A405">
            <v>101</v>
          </cell>
          <cell r="C405" t="str">
            <v xml:space="preserve">                 5.1(5.2)  BEARING  UNIT  WITH  RETAINING  WALL  TYPE  A </v>
          </cell>
          <cell r="D405" t="str">
            <v>SQ.M.</v>
          </cell>
          <cell r="E405">
            <v>400</v>
          </cell>
          <cell r="F405">
            <v>3554.72</v>
          </cell>
          <cell r="G405">
            <v>1421888</v>
          </cell>
          <cell r="H405">
            <v>1.1762999999999999</v>
          </cell>
          <cell r="I405">
            <v>4181.3999999999996</v>
          </cell>
          <cell r="J405">
            <v>1672560</v>
          </cell>
        </row>
        <row r="406">
          <cell r="A406">
            <v>102</v>
          </cell>
          <cell r="C406" t="str">
            <v>เป็นเงิน ….......…...............……..  บาท  ................  สตางค์ต่อหน่วย</v>
          </cell>
        </row>
        <row r="407">
          <cell r="C407" t="str">
            <v xml:space="preserve">      5.1(6)  ABUTMENT  PROTECTOR</v>
          </cell>
          <cell r="D407" t="str">
            <v>SQ.M.</v>
          </cell>
          <cell r="F407">
            <v>0</v>
          </cell>
          <cell r="G407">
            <v>0</v>
          </cell>
          <cell r="H407">
            <v>1.1762999999999999</v>
          </cell>
          <cell r="I407">
            <v>0</v>
          </cell>
          <cell r="J407">
            <v>0</v>
          </cell>
        </row>
        <row r="408">
          <cell r="C408" t="str">
            <v>เป็นเงิน ….......…...............……..  บาท  ................  สตางค์ต่อหน่วย</v>
          </cell>
        </row>
        <row r="409">
          <cell r="C409" t="str">
            <v xml:space="preserve">      5.1(7)  PEDESTRIAN  BRIDGES</v>
          </cell>
        </row>
        <row r="410">
          <cell r="C410" t="str">
            <v xml:space="preserve">            5.1(7.2)   AT  STA.35+450.000  (APPROX)</v>
          </cell>
          <cell r="D410" t="str">
            <v>EACH</v>
          </cell>
          <cell r="F410">
            <v>0</v>
          </cell>
          <cell r="G410">
            <v>0</v>
          </cell>
          <cell r="H410">
            <v>1.1728000000000001</v>
          </cell>
          <cell r="I410">
            <v>0</v>
          </cell>
          <cell r="J410">
            <v>0</v>
          </cell>
        </row>
        <row r="411">
          <cell r="C411" t="str">
            <v>เป็นเงิน ….......…...............……..  บาท  ................  สตางค์ต่อหน่วย</v>
          </cell>
        </row>
        <row r="412">
          <cell r="C412" t="str">
            <v xml:space="preserve">            5.1(7.3)   AT  STA.35+600.000  (APPROX)</v>
          </cell>
          <cell r="D412" t="str">
            <v>EACH</v>
          </cell>
          <cell r="F412">
            <v>0</v>
          </cell>
          <cell r="G412">
            <v>0</v>
          </cell>
          <cell r="H412">
            <v>1.1728000000000001</v>
          </cell>
          <cell r="I412">
            <v>0</v>
          </cell>
          <cell r="J412">
            <v>0</v>
          </cell>
        </row>
        <row r="413">
          <cell r="C413" t="str">
            <v>เป็นเงิน ….......…...............……..  บาท  ................  สตางค์ต่อหน่วย</v>
          </cell>
        </row>
        <row r="414">
          <cell r="C414" t="str">
            <v xml:space="preserve">            5.1(7.3)   </v>
          </cell>
          <cell r="D414" t="str">
            <v>EACH</v>
          </cell>
          <cell r="F414">
            <v>0</v>
          </cell>
          <cell r="G414">
            <v>0</v>
          </cell>
          <cell r="H414">
            <v>1.1728000000000001</v>
          </cell>
          <cell r="I414">
            <v>0</v>
          </cell>
          <cell r="J414">
            <v>0</v>
          </cell>
        </row>
        <row r="415">
          <cell r="C415" t="str">
            <v>เป็นเงิน ….......…...............……..  บาท  ................  สตางค์ต่อหน่วย</v>
          </cell>
        </row>
        <row r="416">
          <cell r="C416" t="str">
            <v xml:space="preserve">            5.1(7.4)  </v>
          </cell>
          <cell r="D416" t="str">
            <v>EACH</v>
          </cell>
          <cell r="F416">
            <v>0</v>
          </cell>
          <cell r="G416">
            <v>0</v>
          </cell>
          <cell r="H416">
            <v>1.1728000000000001</v>
          </cell>
          <cell r="I416">
            <v>0</v>
          </cell>
          <cell r="J416">
            <v>0</v>
          </cell>
        </row>
        <row r="417">
          <cell r="C417" t="str">
            <v>เป็นเงิน ….......…...............……..  บาท  ................  สตางค์ต่อหน่วย</v>
          </cell>
        </row>
        <row r="418">
          <cell r="C418" t="str">
            <v xml:space="preserve">            5.1(7.5)   </v>
          </cell>
          <cell r="D418" t="str">
            <v>EACH</v>
          </cell>
          <cell r="F418">
            <v>0</v>
          </cell>
          <cell r="G418">
            <v>0</v>
          </cell>
          <cell r="H418">
            <v>1.1728000000000001</v>
          </cell>
          <cell r="I418">
            <v>0</v>
          </cell>
          <cell r="J418">
            <v>0</v>
          </cell>
        </row>
        <row r="419">
          <cell r="C419" t="str">
            <v>เป็นเงิน ….......…...............……..  บาท  ................  สตางค์ต่อหน่วย</v>
          </cell>
        </row>
        <row r="420">
          <cell r="C420" t="str">
            <v xml:space="preserve">            5.1(7.6)   </v>
          </cell>
          <cell r="D420" t="str">
            <v>EACH</v>
          </cell>
          <cell r="F420">
            <v>0</v>
          </cell>
          <cell r="G420">
            <v>0</v>
          </cell>
          <cell r="H420">
            <v>1.1728000000000001</v>
          </cell>
          <cell r="I420">
            <v>0</v>
          </cell>
          <cell r="J420">
            <v>0</v>
          </cell>
        </row>
        <row r="421">
          <cell r="C421" t="str">
            <v>เป็นเงิน ….......…...............……..  บาท  ................  สตางค์ต่อหน่วย</v>
          </cell>
        </row>
        <row r="422">
          <cell r="C422" t="str">
            <v xml:space="preserve">            5.1(7.7)   </v>
          </cell>
          <cell r="D422" t="str">
            <v>EACH</v>
          </cell>
          <cell r="F422">
            <v>0</v>
          </cell>
          <cell r="G422">
            <v>0</v>
          </cell>
          <cell r="H422">
            <v>1.1728000000000001</v>
          </cell>
          <cell r="I422">
            <v>0</v>
          </cell>
          <cell r="J422">
            <v>0</v>
          </cell>
        </row>
        <row r="423">
          <cell r="C423" t="str">
            <v>เป็นเงิน ….......…...............……..  บาท  ................  สตางค์ต่อหน่วย</v>
          </cell>
        </row>
        <row r="424">
          <cell r="C424" t="str">
            <v xml:space="preserve">            5.1(7.8)  </v>
          </cell>
          <cell r="D424" t="str">
            <v>EACH</v>
          </cell>
          <cell r="F424">
            <v>0</v>
          </cell>
          <cell r="G424">
            <v>0</v>
          </cell>
          <cell r="H424">
            <v>1.1728000000000001</v>
          </cell>
          <cell r="I424">
            <v>0</v>
          </cell>
          <cell r="J424">
            <v>0</v>
          </cell>
        </row>
        <row r="425">
          <cell r="C425" t="str">
            <v>เป็นเงิน ….......…...............……..  บาท  ................  สตางค์ต่อหน่วย</v>
          </cell>
        </row>
        <row r="426">
          <cell r="C426" t="str">
            <v xml:space="preserve">            5.1(7.9)   </v>
          </cell>
          <cell r="D426" t="str">
            <v>EACH</v>
          </cell>
          <cell r="F426">
            <v>0</v>
          </cell>
          <cell r="G426">
            <v>0</v>
          </cell>
          <cell r="H426">
            <v>1.1728000000000001</v>
          </cell>
          <cell r="I426">
            <v>0</v>
          </cell>
          <cell r="J426">
            <v>0</v>
          </cell>
        </row>
        <row r="427">
          <cell r="C427" t="str">
            <v>เป็นเงิน ….......…...............……..  บาท  ................  สตางค์ต่อหน่วย</v>
          </cell>
        </row>
        <row r="428">
          <cell r="A428">
            <v>103</v>
          </cell>
          <cell r="C428" t="str">
            <v xml:space="preserve">      5.1(8)  RETAINING  WALL </v>
          </cell>
        </row>
        <row r="429">
          <cell r="A429">
            <v>104</v>
          </cell>
          <cell r="C429" t="str">
            <v xml:space="preserve">            5.1(8.3)  RETAINING  WALL  TYPE  B </v>
          </cell>
          <cell r="D429" t="str">
            <v>M.</v>
          </cell>
          <cell r="E429">
            <v>80</v>
          </cell>
          <cell r="F429">
            <v>1881.04</v>
          </cell>
          <cell r="G429">
            <v>150483.20000000001</v>
          </cell>
          <cell r="H429">
            <v>1.1762999999999999</v>
          </cell>
          <cell r="I429">
            <v>2212.6</v>
          </cell>
          <cell r="J429">
            <v>177008</v>
          </cell>
        </row>
        <row r="430">
          <cell r="A430">
            <v>105</v>
          </cell>
          <cell r="C430" t="str">
            <v>เป็นเงิน ….......…...............……..  บาท  ................  สตางค์ต่อหน่วย</v>
          </cell>
        </row>
        <row r="431">
          <cell r="C431" t="str">
            <v xml:space="preserve">            5.1(8.12)   BRIDGE  REHABILITATION  AT  STA.23+423.800  </v>
          </cell>
          <cell r="D431" t="str">
            <v>SQ.M.</v>
          </cell>
          <cell r="F431">
            <v>0</v>
          </cell>
          <cell r="G431">
            <v>0</v>
          </cell>
          <cell r="H431">
            <v>1.1728000000000001</v>
          </cell>
          <cell r="I431">
            <v>0</v>
          </cell>
          <cell r="J431">
            <v>0</v>
          </cell>
        </row>
        <row r="432">
          <cell r="C432" t="str">
            <v>เป็นเงิน ….......…...............……..  บาท  ................  สตางค์ต่อหน่วย</v>
          </cell>
        </row>
        <row r="433">
          <cell r="C433" t="str">
            <v xml:space="preserve">            5.1(8.12)   BRIDGE  REHABILITATION  AT  STA.23+423.800  </v>
          </cell>
          <cell r="D433" t="str">
            <v>SQ.M.</v>
          </cell>
          <cell r="F433">
            <v>0</v>
          </cell>
          <cell r="G433">
            <v>0</v>
          </cell>
          <cell r="H433">
            <v>1.1728000000000001</v>
          </cell>
          <cell r="I433">
            <v>0</v>
          </cell>
          <cell r="J433">
            <v>0</v>
          </cell>
        </row>
        <row r="434">
          <cell r="C434" t="str">
            <v>เป็นเงิน ….......…...............……..  บาท  ................  สตางค์ต่อหน่วย</v>
          </cell>
        </row>
        <row r="435">
          <cell r="C435" t="str">
            <v xml:space="preserve">            5.1(8.13)   BRIDGE  REHABILITATION  AT  STA.23+988.600  </v>
          </cell>
          <cell r="D435" t="str">
            <v>SQ.M.</v>
          </cell>
          <cell r="F435">
            <v>0</v>
          </cell>
          <cell r="G435">
            <v>0</v>
          </cell>
          <cell r="H435">
            <v>1.1728000000000001</v>
          </cell>
          <cell r="I435">
            <v>0</v>
          </cell>
          <cell r="J435">
            <v>0</v>
          </cell>
        </row>
        <row r="436">
          <cell r="C436" t="str">
            <v>เป็นเงิน ….......…...............……..  บาท  ................  สตางค์ต่อหน่วย</v>
          </cell>
        </row>
        <row r="437">
          <cell r="C437" t="str">
            <v xml:space="preserve">            5.1(8.14)   BRIDGE  REHABILITATION  AT  STA.24+201.700  </v>
          </cell>
          <cell r="D437" t="str">
            <v>SQ.M.</v>
          </cell>
          <cell r="F437">
            <v>0</v>
          </cell>
          <cell r="G437">
            <v>0</v>
          </cell>
          <cell r="H437">
            <v>1.1728000000000001</v>
          </cell>
          <cell r="I437">
            <v>0</v>
          </cell>
          <cell r="J437">
            <v>0</v>
          </cell>
        </row>
        <row r="438">
          <cell r="C438" t="str">
            <v>เป็นเงิน ….......…...............……..  บาท  ................  สตางค์ต่อหน่วย</v>
          </cell>
        </row>
        <row r="439">
          <cell r="C439" t="str">
            <v xml:space="preserve">            5.1(8.15)   BRIDGE  REHABILITATION  AT  STA.25+806.800  </v>
          </cell>
          <cell r="D439" t="str">
            <v>SQ.M.</v>
          </cell>
          <cell r="F439">
            <v>0</v>
          </cell>
          <cell r="G439">
            <v>0</v>
          </cell>
          <cell r="H439">
            <v>1.1728000000000001</v>
          </cell>
          <cell r="I439">
            <v>0</v>
          </cell>
          <cell r="J439">
            <v>0</v>
          </cell>
        </row>
        <row r="440">
          <cell r="C440" t="str">
            <v>เป็นเงิน ….......…...............……..  บาท  ................  สตางค์ต่อหน่วย</v>
          </cell>
        </row>
        <row r="441">
          <cell r="C441" t="str">
            <v xml:space="preserve">            5.1(8.16)   BRIDGE  REHABILITATION  AT  STA.29+168.500  </v>
          </cell>
          <cell r="D441" t="str">
            <v>SQ.M.</v>
          </cell>
          <cell r="F441">
            <v>0</v>
          </cell>
          <cell r="G441">
            <v>0</v>
          </cell>
          <cell r="H441">
            <v>1.1728000000000001</v>
          </cell>
          <cell r="I441">
            <v>0</v>
          </cell>
          <cell r="J441">
            <v>0</v>
          </cell>
        </row>
        <row r="442">
          <cell r="C442" t="str">
            <v>เป็นเงิน ….......…...............……..  บาท  ................  สตางค์ต่อหน่วย</v>
          </cell>
        </row>
        <row r="443">
          <cell r="A443">
            <v>106</v>
          </cell>
          <cell r="C443" t="str">
            <v>5.2  R.C.  BOX  CULVERT</v>
          </cell>
        </row>
        <row r="444">
          <cell r="A444">
            <v>107</v>
          </cell>
          <cell r="C444" t="str">
            <v xml:space="preserve">      5.2(1)  NEW  R.C.  BOX  CULVERT</v>
          </cell>
        </row>
        <row r="445">
          <cell r="A445">
            <v>108</v>
          </cell>
          <cell r="C445" t="str">
            <v xml:space="preserve">            5.2(1.1)   AT  STA.2+956.229   SIZE  2-( 1.20 x 1.20 )</v>
          </cell>
          <cell r="D445" t="str">
            <v>M.</v>
          </cell>
          <cell r="E445">
            <v>25</v>
          </cell>
          <cell r="F445">
            <v>21070.34</v>
          </cell>
          <cell r="G445">
            <v>526758.5</v>
          </cell>
          <cell r="H445">
            <v>1.1728000000000001</v>
          </cell>
          <cell r="I445">
            <v>24711.200000000001</v>
          </cell>
          <cell r="J445">
            <v>617780</v>
          </cell>
        </row>
        <row r="446">
          <cell r="A446">
            <v>109</v>
          </cell>
          <cell r="C446" t="str">
            <v>เป็นเงิน ….......…...............……..  บาท  ................  สตางค์ต่อหน่วย</v>
          </cell>
        </row>
        <row r="447">
          <cell r="A447">
            <v>110</v>
          </cell>
          <cell r="C447" t="str">
            <v xml:space="preserve">            5.2(1.2)   AT  STA.3+542.680  SIZE  ( 3.00 x 2.70 )</v>
          </cell>
          <cell r="D447" t="str">
            <v>M.</v>
          </cell>
          <cell r="E447">
            <v>30</v>
          </cell>
          <cell r="F447">
            <v>30696.52</v>
          </cell>
          <cell r="G447">
            <v>920895.6</v>
          </cell>
          <cell r="H447">
            <v>1.1728000000000001</v>
          </cell>
          <cell r="I447">
            <v>36000.800000000003</v>
          </cell>
          <cell r="J447">
            <v>1080024</v>
          </cell>
        </row>
        <row r="448">
          <cell r="A448">
            <v>111</v>
          </cell>
          <cell r="C448" t="str">
            <v>เป็นเงิน ….......…...............……..  บาท  ................  สตางค์ต่อหน่วย</v>
          </cell>
        </row>
        <row r="449">
          <cell r="A449">
            <v>112</v>
          </cell>
          <cell r="C449" t="str">
            <v xml:space="preserve">            5.2(1.3)   AT  STA.4+205.000  SIZE  ( 2.40 x 2.10 )</v>
          </cell>
          <cell r="D449" t="str">
            <v>M.</v>
          </cell>
          <cell r="E449">
            <v>14</v>
          </cell>
          <cell r="F449">
            <v>34660.99</v>
          </cell>
          <cell r="G449">
            <v>485253.86</v>
          </cell>
          <cell r="H449">
            <v>1.1728000000000001</v>
          </cell>
          <cell r="I449">
            <v>40650.400000000001</v>
          </cell>
          <cell r="J449">
            <v>569105.6</v>
          </cell>
        </row>
        <row r="450">
          <cell r="A450">
            <v>113</v>
          </cell>
          <cell r="C450" t="str">
            <v>เป็นเงิน ….......…...............……..  บาท  ................  สตางค์ต่อหน่วย</v>
          </cell>
        </row>
        <row r="451">
          <cell r="A451">
            <v>114</v>
          </cell>
          <cell r="C451" t="str">
            <v xml:space="preserve">            5.2(1.4)   AT  STA.5+672.357  SIZE  2-( 1.50 x 1.50 )</v>
          </cell>
          <cell r="D451" t="str">
            <v>M.</v>
          </cell>
          <cell r="E451">
            <v>74</v>
          </cell>
          <cell r="F451">
            <v>18632.349999999999</v>
          </cell>
          <cell r="G451">
            <v>1378793.9</v>
          </cell>
          <cell r="H451">
            <v>1.1728000000000001</v>
          </cell>
          <cell r="I451">
            <v>21852</v>
          </cell>
          <cell r="J451">
            <v>1617048</v>
          </cell>
        </row>
        <row r="452">
          <cell r="A452">
            <v>115</v>
          </cell>
          <cell r="C452" t="str">
            <v>เป็นเงิน ….......…...............……..  บาท  ................  สตางค์ต่อหน่วย</v>
          </cell>
        </row>
        <row r="453">
          <cell r="A453">
            <v>116</v>
          </cell>
          <cell r="C453" t="str">
            <v xml:space="preserve">            5.2(1.5)   AT  STA.6+394.000  SIZE  ( 2.40 x 2.10 )</v>
          </cell>
          <cell r="D453" t="str">
            <v>M.</v>
          </cell>
          <cell r="E453">
            <v>15.5</v>
          </cell>
          <cell r="F453">
            <v>32792.339999999997</v>
          </cell>
          <cell r="G453">
            <v>508281.27</v>
          </cell>
          <cell r="H453">
            <v>1.1728000000000001</v>
          </cell>
          <cell r="I453">
            <v>38458.800000000003</v>
          </cell>
          <cell r="J453">
            <v>596111.4</v>
          </cell>
        </row>
        <row r="454">
          <cell r="A454">
            <v>117</v>
          </cell>
          <cell r="C454" t="str">
            <v>เป็นเงิน ….......…...............……..  บาท  ................  สตางค์ต่อหน่วย</v>
          </cell>
        </row>
        <row r="455">
          <cell r="A455">
            <v>118</v>
          </cell>
          <cell r="C455" t="str">
            <v xml:space="preserve">            5.2(1.6)   AT  STA.6+443.320  SIZE  ( 2.70 x 2.70 )</v>
          </cell>
          <cell r="D455" t="str">
            <v>M.</v>
          </cell>
          <cell r="E455">
            <v>9</v>
          </cell>
          <cell r="F455">
            <v>53915.12</v>
          </cell>
          <cell r="G455">
            <v>485236.08</v>
          </cell>
          <cell r="H455">
            <v>1.1728000000000001</v>
          </cell>
          <cell r="I455">
            <v>63231.6</v>
          </cell>
          <cell r="J455">
            <v>569084.4</v>
          </cell>
        </row>
        <row r="456">
          <cell r="A456">
            <v>119</v>
          </cell>
          <cell r="C456" t="str">
            <v>เป็นเงิน ….......…...............……..  บาท  ................  สตางค์ต่อหน่วย</v>
          </cell>
        </row>
        <row r="457">
          <cell r="A457">
            <v>120</v>
          </cell>
          <cell r="C457" t="str">
            <v xml:space="preserve">            5.2(1.7)   AT  STA.6+690.031  SIZE  ( 3.00 x 2.70 )</v>
          </cell>
          <cell r="D457" t="str">
            <v>M.</v>
          </cell>
          <cell r="E457">
            <v>10.5</v>
          </cell>
          <cell r="F457">
            <v>50300.18</v>
          </cell>
          <cell r="G457">
            <v>528151.89</v>
          </cell>
          <cell r="H457">
            <v>1.1728000000000001</v>
          </cell>
          <cell r="I457">
            <v>58992</v>
          </cell>
          <cell r="J457">
            <v>619416</v>
          </cell>
        </row>
        <row r="458">
          <cell r="A458">
            <v>121</v>
          </cell>
          <cell r="C458" t="str">
            <v>เป็นเงิน ….......…...............……..  บาท  ................  สตางค์ต่อหน่วย</v>
          </cell>
        </row>
        <row r="459">
          <cell r="A459">
            <v>122</v>
          </cell>
          <cell r="C459" t="str">
            <v xml:space="preserve">            5.2(1.8)   AT  STA.7+156.380  SIZE  ( 3.00 x 3.00 )</v>
          </cell>
          <cell r="D459" t="str">
            <v>M.</v>
          </cell>
          <cell r="E459">
            <v>9</v>
          </cell>
          <cell r="F459">
            <v>62560.93</v>
          </cell>
          <cell r="G459">
            <v>563048.37</v>
          </cell>
          <cell r="H459">
            <v>1.1728000000000001</v>
          </cell>
          <cell r="I459">
            <v>73371.399999999994</v>
          </cell>
          <cell r="J459">
            <v>660342.6</v>
          </cell>
        </row>
        <row r="460">
          <cell r="A460">
            <v>123</v>
          </cell>
          <cell r="C460" t="str">
            <v>เป็นเงิน ….......…...............……..  บาท  ................  สตางค์ต่อหน่วย</v>
          </cell>
        </row>
        <row r="461">
          <cell r="A461">
            <v>124</v>
          </cell>
          <cell r="C461" t="str">
            <v xml:space="preserve">            5.2(1.9)   AT  STA.8+302.000  SIZE  ( 2.70 x 2.40 ) </v>
          </cell>
          <cell r="D461" t="str">
            <v>M.</v>
          </cell>
          <cell r="E461">
            <v>10</v>
          </cell>
          <cell r="F461">
            <v>47050.58</v>
          </cell>
          <cell r="G461">
            <v>470505.8</v>
          </cell>
          <cell r="H461">
            <v>1.1728000000000001</v>
          </cell>
          <cell r="I461">
            <v>55180.9</v>
          </cell>
          <cell r="J461">
            <v>551809</v>
          </cell>
        </row>
        <row r="462">
          <cell r="A462">
            <v>125</v>
          </cell>
          <cell r="C462" t="str">
            <v>เป็นเงิน ….......…...............……..  บาท  ................  สตางค์ต่อหน่วย</v>
          </cell>
        </row>
        <row r="463">
          <cell r="A463">
            <v>126</v>
          </cell>
          <cell r="C463" t="str">
            <v xml:space="preserve">            5.2(1.10)   AT  STA.9+236.471  SIZE  ( 3.00 x 2.70 )</v>
          </cell>
          <cell r="D463" t="str">
            <v>M.</v>
          </cell>
          <cell r="E463">
            <v>10</v>
          </cell>
          <cell r="F463">
            <v>52120.56</v>
          </cell>
          <cell r="G463">
            <v>521205.6</v>
          </cell>
          <cell r="H463">
            <v>1.1728000000000001</v>
          </cell>
          <cell r="I463">
            <v>61126.9</v>
          </cell>
          <cell r="J463">
            <v>611269</v>
          </cell>
        </row>
        <row r="464">
          <cell r="A464">
            <v>127</v>
          </cell>
          <cell r="C464" t="str">
            <v>เป็นเงิน ….......…...............……..  บาท  ................  สตางค์ต่อหน่วย</v>
          </cell>
        </row>
        <row r="465">
          <cell r="A465">
            <v>128</v>
          </cell>
          <cell r="C465" t="str">
            <v xml:space="preserve">      5.2(2)  EXTENSION  OF  EXISTING  R.C.  BOX  CULVERT</v>
          </cell>
        </row>
        <row r="466">
          <cell r="A466">
            <v>129</v>
          </cell>
          <cell r="C466" t="str">
            <v xml:space="preserve">            5.2(2.1)   AT  STA.8+310.800   SIZE  2-( 2.40 x 2.10 )</v>
          </cell>
          <cell r="D466" t="str">
            <v>M.</v>
          </cell>
          <cell r="E466">
            <v>5</v>
          </cell>
          <cell r="F466">
            <v>39139.29</v>
          </cell>
          <cell r="G466">
            <v>195696.45</v>
          </cell>
          <cell r="H466">
            <v>1.1728000000000001</v>
          </cell>
          <cell r="I466">
            <v>45902.5</v>
          </cell>
          <cell r="J466">
            <v>229512.5</v>
          </cell>
        </row>
        <row r="467">
          <cell r="A467">
            <v>130</v>
          </cell>
          <cell r="C467" t="str">
            <v>เป็นเงิน ….......…...............……..  บาท  ................  สตางค์ต่อหน่วย</v>
          </cell>
        </row>
        <row r="468">
          <cell r="A468">
            <v>131</v>
          </cell>
          <cell r="C468" t="str">
            <v xml:space="preserve">            5.2(2.2)   AT  STA.8+985.660   SIZE  ( 1.60 x 1.60 )</v>
          </cell>
          <cell r="D468" t="str">
            <v>M.</v>
          </cell>
          <cell r="E468">
            <v>2.7</v>
          </cell>
          <cell r="F468">
            <v>17953.13</v>
          </cell>
          <cell r="G468">
            <v>48473.45</v>
          </cell>
          <cell r="H468">
            <v>1.1728000000000001</v>
          </cell>
          <cell r="I468">
            <v>21055.4</v>
          </cell>
          <cell r="J468">
            <v>56849.58</v>
          </cell>
        </row>
        <row r="469">
          <cell r="A469">
            <v>132</v>
          </cell>
          <cell r="C469" t="str">
            <v>เป็นเงิน ….......…...............……..  บาท  ................  สตางค์ต่อหน่วย</v>
          </cell>
        </row>
        <row r="470">
          <cell r="A470">
            <v>133</v>
          </cell>
          <cell r="C470" t="str">
            <v xml:space="preserve">            5.2(2.3)   AT  STA.9+015.000  SIZE  2-( 2.40 x 2.50 )</v>
          </cell>
          <cell r="D470" t="str">
            <v>M.</v>
          </cell>
          <cell r="E470">
            <v>5</v>
          </cell>
          <cell r="F470">
            <v>44363.34</v>
          </cell>
          <cell r="G470">
            <v>221816.7</v>
          </cell>
          <cell r="H470">
            <v>1.1728000000000001</v>
          </cell>
          <cell r="I470">
            <v>52029.3</v>
          </cell>
          <cell r="J470">
            <v>260146.5</v>
          </cell>
        </row>
        <row r="471">
          <cell r="A471">
            <v>134</v>
          </cell>
          <cell r="C471" t="str">
            <v>เป็นเงิน ….......…...............……..  บาท  ................  สตางค์ต่อหน่วย</v>
          </cell>
        </row>
        <row r="472">
          <cell r="C472" t="str">
            <v xml:space="preserve">            5.2(2.4)   AT  STA.23+120.100  SIZE  2- 3.30 x 3.00 </v>
          </cell>
          <cell r="D472" t="str">
            <v>M.</v>
          </cell>
          <cell r="F472">
            <v>0</v>
          </cell>
          <cell r="G472">
            <v>0</v>
          </cell>
          <cell r="H472">
            <v>1.1728000000000001</v>
          </cell>
          <cell r="I472">
            <v>0</v>
          </cell>
          <cell r="J472">
            <v>0</v>
          </cell>
        </row>
        <row r="473">
          <cell r="C473" t="str">
            <v>เป็นเงิน ….......…...............……..  บาท  ................  สตางค์ต่อหน่วย</v>
          </cell>
        </row>
        <row r="474">
          <cell r="C474" t="str">
            <v xml:space="preserve">            5.2(2.5)   AT  STA.23+749.800  SIZE  2- 2.40 x 2.40 </v>
          </cell>
          <cell r="D474" t="str">
            <v>M.</v>
          </cell>
          <cell r="F474">
            <v>0</v>
          </cell>
          <cell r="G474">
            <v>0</v>
          </cell>
          <cell r="H474">
            <v>1.1728000000000001</v>
          </cell>
          <cell r="I474">
            <v>0</v>
          </cell>
          <cell r="J474">
            <v>0</v>
          </cell>
        </row>
        <row r="475">
          <cell r="C475" t="str">
            <v>เป็นเงิน ….......…...............……..  บาท  ................  สตางค์ต่อหน่วย</v>
          </cell>
        </row>
        <row r="476">
          <cell r="C476" t="str">
            <v xml:space="preserve">            5.2(2.6)   AT  STA.26+526.000  SIZE  3- 2.10 x 2.10 </v>
          </cell>
          <cell r="D476" t="str">
            <v>M.</v>
          </cell>
          <cell r="F476">
            <v>0</v>
          </cell>
          <cell r="G476">
            <v>0</v>
          </cell>
          <cell r="H476">
            <v>1.1728000000000001</v>
          </cell>
          <cell r="I476">
            <v>0</v>
          </cell>
          <cell r="J476">
            <v>0</v>
          </cell>
        </row>
        <row r="477">
          <cell r="C477" t="str">
            <v>เป็นเงิน ….......…...............……..  บาท  ................  สตางค์ต่อหน่วย</v>
          </cell>
        </row>
        <row r="478">
          <cell r="C478" t="str">
            <v xml:space="preserve">            5.2(2.7)   AT  STA.27+453.000  SIZE  3.00 x 3.30 </v>
          </cell>
          <cell r="D478" t="str">
            <v>M.</v>
          </cell>
          <cell r="F478">
            <v>0</v>
          </cell>
          <cell r="G478">
            <v>0</v>
          </cell>
          <cell r="H478">
            <v>1.1728000000000001</v>
          </cell>
          <cell r="I478">
            <v>0</v>
          </cell>
          <cell r="J478">
            <v>0</v>
          </cell>
        </row>
        <row r="479">
          <cell r="C479" t="str">
            <v>เป็นเงิน ….......…...............……..  บาท  ................  สตางค์ต่อหน่วย</v>
          </cell>
        </row>
        <row r="480">
          <cell r="C480" t="str">
            <v xml:space="preserve">            5.2(2.8)  </v>
          </cell>
          <cell r="D480" t="str">
            <v>M.</v>
          </cell>
          <cell r="F480">
            <v>0</v>
          </cell>
          <cell r="G480">
            <v>0</v>
          </cell>
          <cell r="H480">
            <v>1.1728000000000001</v>
          </cell>
          <cell r="I480">
            <v>0</v>
          </cell>
          <cell r="J480">
            <v>0</v>
          </cell>
        </row>
        <row r="481">
          <cell r="C481" t="str">
            <v>เป็นเงิน ….......…...............……..  บาท  ................  สตางค์ต่อหน่วย</v>
          </cell>
        </row>
        <row r="482">
          <cell r="D482" t="str">
            <v>M.</v>
          </cell>
          <cell r="F482">
            <v>0</v>
          </cell>
          <cell r="G482">
            <v>0</v>
          </cell>
          <cell r="H482">
            <v>1.1728000000000001</v>
          </cell>
          <cell r="I482">
            <v>0</v>
          </cell>
          <cell r="J482">
            <v>0</v>
          </cell>
        </row>
        <row r="483">
          <cell r="C483" t="str">
            <v>เป็นเงิน ….......…...............……..  บาท  ................  สตางค์ต่อหน่วย</v>
          </cell>
        </row>
        <row r="484">
          <cell r="D484" t="str">
            <v>M.</v>
          </cell>
          <cell r="F484">
            <v>0</v>
          </cell>
          <cell r="G484">
            <v>0</v>
          </cell>
          <cell r="H484">
            <v>1.1728000000000001</v>
          </cell>
          <cell r="I484">
            <v>0</v>
          </cell>
          <cell r="J484">
            <v>0</v>
          </cell>
        </row>
        <row r="485">
          <cell r="C485" t="str">
            <v>เป็นเงิน ….......…...............……..  บาท  ................  สตางค์ต่อหน่วย</v>
          </cell>
        </row>
        <row r="486">
          <cell r="D486" t="str">
            <v>M.</v>
          </cell>
          <cell r="F486">
            <v>0</v>
          </cell>
          <cell r="G486">
            <v>0</v>
          </cell>
          <cell r="H486">
            <v>1.1728000000000001</v>
          </cell>
          <cell r="I486">
            <v>0</v>
          </cell>
          <cell r="J486">
            <v>0</v>
          </cell>
        </row>
        <row r="487">
          <cell r="C487" t="str">
            <v>เป็นเงิน ….......…...............……..  บาท  ................  สตางค์ต่อหน่วย</v>
          </cell>
        </row>
        <row r="488">
          <cell r="D488" t="str">
            <v>M.</v>
          </cell>
          <cell r="F488">
            <v>0</v>
          </cell>
          <cell r="G488">
            <v>0</v>
          </cell>
          <cell r="H488">
            <v>1.1728000000000001</v>
          </cell>
          <cell r="I488">
            <v>0</v>
          </cell>
          <cell r="J488">
            <v>0</v>
          </cell>
        </row>
        <row r="489">
          <cell r="C489" t="str">
            <v>เป็นเงิน ….......…...............……..  บาท  ................  สตางค์ต่อหน่วย</v>
          </cell>
        </row>
        <row r="490">
          <cell r="D490" t="str">
            <v>M.</v>
          </cell>
          <cell r="F490">
            <v>0</v>
          </cell>
          <cell r="G490">
            <v>0</v>
          </cell>
          <cell r="H490">
            <v>1.1728000000000001</v>
          </cell>
          <cell r="I490">
            <v>0</v>
          </cell>
          <cell r="J490">
            <v>0</v>
          </cell>
        </row>
        <row r="491">
          <cell r="C491" t="str">
            <v>เป็นเงิน ….......…...............……..  บาท  ................  สตางค์ต่อหน่วย</v>
          </cell>
        </row>
        <row r="492">
          <cell r="D492" t="str">
            <v>M.</v>
          </cell>
          <cell r="F492">
            <v>0</v>
          </cell>
          <cell r="G492">
            <v>0</v>
          </cell>
          <cell r="H492">
            <v>1.1728000000000001</v>
          </cell>
          <cell r="I492">
            <v>0</v>
          </cell>
          <cell r="J492">
            <v>0</v>
          </cell>
        </row>
        <row r="493">
          <cell r="C493" t="str">
            <v>เป็นเงิน ….......…...............……..  บาท  ................  สตางค์ต่อหน่วย</v>
          </cell>
        </row>
        <row r="494">
          <cell r="D494" t="str">
            <v>M.</v>
          </cell>
          <cell r="F494">
            <v>0</v>
          </cell>
          <cell r="G494">
            <v>0</v>
          </cell>
          <cell r="H494">
            <v>1.1728000000000001</v>
          </cell>
          <cell r="I494">
            <v>0</v>
          </cell>
          <cell r="J494">
            <v>0</v>
          </cell>
        </row>
        <row r="495">
          <cell r="C495" t="str">
            <v>เป็นเงิน ….......…...............……..  บาท  ................  สตางค์ต่อหน่วย</v>
          </cell>
        </row>
        <row r="496">
          <cell r="D496" t="str">
            <v>M.</v>
          </cell>
          <cell r="F496">
            <v>0</v>
          </cell>
          <cell r="G496">
            <v>0</v>
          </cell>
          <cell r="H496">
            <v>1.1728000000000001</v>
          </cell>
          <cell r="I496">
            <v>0</v>
          </cell>
          <cell r="J496">
            <v>0</v>
          </cell>
        </row>
        <row r="497">
          <cell r="C497" t="str">
            <v>เป็นเงิน ….......…...............……..  บาท  ................  สตางค์ต่อหน่วย</v>
          </cell>
        </row>
        <row r="498">
          <cell r="D498" t="str">
            <v>M.</v>
          </cell>
          <cell r="F498">
            <v>0</v>
          </cell>
          <cell r="G498">
            <v>0</v>
          </cell>
          <cell r="H498">
            <v>1.1728000000000001</v>
          </cell>
          <cell r="I498">
            <v>0</v>
          </cell>
          <cell r="J498">
            <v>0</v>
          </cell>
        </row>
        <row r="499">
          <cell r="C499" t="str">
            <v>เป็นเงิน ….......…...............……..  บาท  ................  สตางค์ต่อหน่วย</v>
          </cell>
        </row>
        <row r="500">
          <cell r="D500" t="str">
            <v>M.</v>
          </cell>
          <cell r="F500">
            <v>0</v>
          </cell>
          <cell r="G500">
            <v>0</v>
          </cell>
          <cell r="H500">
            <v>1.1728000000000001</v>
          </cell>
          <cell r="I500">
            <v>0</v>
          </cell>
          <cell r="J500">
            <v>0</v>
          </cell>
        </row>
        <row r="501">
          <cell r="C501" t="str">
            <v>เป็นเงิน ….......…...............……..  บาท  ................  สตางค์ต่อหน่วย</v>
          </cell>
        </row>
        <row r="502">
          <cell r="D502" t="str">
            <v>M.</v>
          </cell>
          <cell r="F502">
            <v>0</v>
          </cell>
          <cell r="G502">
            <v>0</v>
          </cell>
          <cell r="H502">
            <v>1.1728000000000001</v>
          </cell>
          <cell r="I502">
            <v>0</v>
          </cell>
          <cell r="J502">
            <v>0</v>
          </cell>
        </row>
        <row r="503">
          <cell r="C503" t="str">
            <v>เป็นเงิน ….......…...............……..  บาท  ................  สตางค์ต่อหน่วย</v>
          </cell>
        </row>
        <row r="504">
          <cell r="A504">
            <v>135</v>
          </cell>
          <cell r="C504" t="str">
            <v xml:space="preserve">      5.2(3)  R.C. BOX  CULVERT  SIDE  DRAIN</v>
          </cell>
        </row>
        <row r="505">
          <cell r="A505">
            <v>136</v>
          </cell>
          <cell r="C505" t="str">
            <v xml:space="preserve">            5.2(3.1)  R.C.  BOX  CULVERT  SIDE  DRAIN  SIZE  1.20 x 1.20 M.</v>
          </cell>
          <cell r="D505" t="str">
            <v>M.</v>
          </cell>
          <cell r="E505">
            <v>750</v>
          </cell>
          <cell r="F505">
            <v>5373.66</v>
          </cell>
          <cell r="G505">
            <v>4030245</v>
          </cell>
          <cell r="H505">
            <v>1.1762999999999999</v>
          </cell>
          <cell r="I505">
            <v>6321</v>
          </cell>
          <cell r="J505">
            <v>4740750</v>
          </cell>
        </row>
        <row r="506">
          <cell r="A506">
            <v>137</v>
          </cell>
          <cell r="C506" t="str">
            <v>เป็นเงิน ….......…...............……..  บาท  ................  สตางค์ต่อหน่วย</v>
          </cell>
        </row>
        <row r="507">
          <cell r="C507" t="str">
            <v xml:space="preserve">            5.2(3.2)  R.C.  MANHOLE  INCLUDE  R.C.  COVER</v>
          </cell>
          <cell r="D507" t="str">
            <v>EACH</v>
          </cell>
          <cell r="F507">
            <v>0</v>
          </cell>
          <cell r="G507">
            <v>0</v>
          </cell>
          <cell r="H507">
            <v>1.1762999999999999</v>
          </cell>
          <cell r="I507">
            <v>0</v>
          </cell>
          <cell r="J507">
            <v>0</v>
          </cell>
        </row>
        <row r="508">
          <cell r="C508" t="str">
            <v>เป็นเงิน ….......…...............……..  บาท  ................  สตางค์ต่อหน่วย</v>
          </cell>
        </row>
        <row r="509">
          <cell r="C509" t="str">
            <v xml:space="preserve">      5.2(4)  MODIFICATION  OF  EXISTING  R.C.  BOX  CULVERTS</v>
          </cell>
        </row>
        <row r="510">
          <cell r="C510" t="str">
            <v xml:space="preserve">            5.2(4.1) </v>
          </cell>
          <cell r="D510" t="str">
            <v>EACH</v>
          </cell>
          <cell r="F510">
            <v>0</v>
          </cell>
          <cell r="G510">
            <v>0</v>
          </cell>
          <cell r="H510">
            <v>1.1762999999999999</v>
          </cell>
          <cell r="I510">
            <v>0</v>
          </cell>
          <cell r="J510">
            <v>0</v>
          </cell>
        </row>
        <row r="511">
          <cell r="C511" t="str">
            <v>เป็นเงิน ….......…...............……..  บาท  ................  สตางค์ต่อหน่วย</v>
          </cell>
        </row>
        <row r="512">
          <cell r="A512">
            <v>138</v>
          </cell>
          <cell r="C512" t="str">
            <v>5.3  NEW  R.C.  PIPE  CULVERT</v>
          </cell>
        </row>
        <row r="513">
          <cell r="C513" t="str">
            <v xml:space="preserve">      5.3(1)  DIA.  0.30  M.  CLASS 2 </v>
          </cell>
          <cell r="D513" t="str">
            <v>M.</v>
          </cell>
          <cell r="F513">
            <v>0</v>
          </cell>
          <cell r="G513">
            <v>0</v>
          </cell>
          <cell r="H513">
            <v>1.1762999999999999</v>
          </cell>
          <cell r="I513">
            <v>0</v>
          </cell>
          <cell r="J513">
            <v>0</v>
          </cell>
        </row>
        <row r="514">
          <cell r="C514" t="str">
            <v>เป็นเงิน ….......…...............……..  บาท  ................  สตางค์ต่อหน่วย</v>
          </cell>
        </row>
        <row r="515">
          <cell r="C515" t="str">
            <v xml:space="preserve">      5.3(1)  DIA.  0.40  M.  CLASS 2</v>
          </cell>
          <cell r="D515" t="str">
            <v>M.</v>
          </cell>
          <cell r="F515">
            <v>0</v>
          </cell>
          <cell r="G515">
            <v>0</v>
          </cell>
          <cell r="H515">
            <v>1.1762999999999999</v>
          </cell>
          <cell r="I515">
            <v>0</v>
          </cell>
          <cell r="J515">
            <v>0</v>
          </cell>
        </row>
        <row r="516">
          <cell r="C516" t="str">
            <v>เป็นเงิน ….......…...............……..  บาท  ................  สตางค์ต่อหน่วย</v>
          </cell>
        </row>
        <row r="517">
          <cell r="C517" t="str">
            <v xml:space="preserve">      5.3(2)  DIA.  0.40  M.  CLASS 3</v>
          </cell>
          <cell r="D517" t="str">
            <v>M.</v>
          </cell>
          <cell r="F517">
            <v>0</v>
          </cell>
          <cell r="G517">
            <v>0</v>
          </cell>
          <cell r="H517">
            <v>1.1762999999999999</v>
          </cell>
          <cell r="I517">
            <v>0</v>
          </cell>
          <cell r="J517">
            <v>0</v>
          </cell>
        </row>
        <row r="518">
          <cell r="C518" t="str">
            <v>เป็นเงิน ….......…...............……..  บาท  ................  สตางค์ต่อหน่วย</v>
          </cell>
        </row>
        <row r="519">
          <cell r="C519" t="str">
            <v xml:space="preserve">      5.3(3)  DIA.  0.60  M.  CLASS 2 </v>
          </cell>
          <cell r="D519" t="str">
            <v>M.</v>
          </cell>
          <cell r="F519">
            <v>0</v>
          </cell>
          <cell r="G519">
            <v>0</v>
          </cell>
          <cell r="H519">
            <v>1.1762999999999999</v>
          </cell>
          <cell r="I519">
            <v>0</v>
          </cell>
          <cell r="J519">
            <v>0</v>
          </cell>
        </row>
        <row r="520">
          <cell r="C520" t="str">
            <v>เป็นเงิน ….......…...............……..  บาท  ................  สตางค์ต่อหน่วย</v>
          </cell>
        </row>
        <row r="521">
          <cell r="C521" t="str">
            <v xml:space="preserve">      5.3(4)  DIA.  0.80  M.  CLASS 2 </v>
          </cell>
          <cell r="D521" t="str">
            <v>M.</v>
          </cell>
          <cell r="F521">
            <v>0</v>
          </cell>
          <cell r="G521">
            <v>0</v>
          </cell>
          <cell r="H521">
            <v>1.1762999999999999</v>
          </cell>
          <cell r="I521">
            <v>0</v>
          </cell>
          <cell r="J521">
            <v>0</v>
          </cell>
        </row>
        <row r="522">
          <cell r="C522" t="str">
            <v>เป็นเงิน ….......…...............……..  บาท  ................  สตางค์ต่อหน่วย</v>
          </cell>
        </row>
        <row r="523">
          <cell r="A523">
            <v>139</v>
          </cell>
          <cell r="C523" t="str">
            <v xml:space="preserve">      5.3(5)  DIA.  1.00  M.  CLASS 2 </v>
          </cell>
          <cell r="D523" t="str">
            <v>M.</v>
          </cell>
          <cell r="E523">
            <v>500</v>
          </cell>
          <cell r="F523">
            <v>3039.36</v>
          </cell>
          <cell r="G523">
            <v>1519680</v>
          </cell>
          <cell r="H523">
            <v>1.1762999999999999</v>
          </cell>
          <cell r="I523">
            <v>3575.1</v>
          </cell>
          <cell r="J523">
            <v>1787550</v>
          </cell>
        </row>
        <row r="524">
          <cell r="A524">
            <v>140</v>
          </cell>
          <cell r="C524" t="str">
            <v>เป็นเงิน ….......…...............……..  บาท  ................  สตางค์ต่อหน่วย</v>
          </cell>
        </row>
        <row r="525">
          <cell r="C525" t="str">
            <v xml:space="preserve">      5.3(6)  DIA.  1.00  M.  CLASS  3 </v>
          </cell>
          <cell r="D525" t="str">
            <v>M.</v>
          </cell>
          <cell r="F525">
            <v>0</v>
          </cell>
          <cell r="G525">
            <v>0</v>
          </cell>
          <cell r="H525">
            <v>1.1762999999999999</v>
          </cell>
          <cell r="I525">
            <v>0</v>
          </cell>
          <cell r="J525">
            <v>0</v>
          </cell>
        </row>
        <row r="526">
          <cell r="C526" t="str">
            <v>เป็นเงิน ….......…...............……..  บาท  ................  สตางค์ต่อหน่วย</v>
          </cell>
        </row>
        <row r="527">
          <cell r="A527">
            <v>141</v>
          </cell>
          <cell r="C527" t="str">
            <v xml:space="preserve">      5.3(6)  DIA.  1.20  M.  CLASS  2 </v>
          </cell>
          <cell r="D527" t="str">
            <v>M.</v>
          </cell>
          <cell r="E527">
            <v>50</v>
          </cell>
          <cell r="F527">
            <v>4495.76</v>
          </cell>
          <cell r="G527">
            <v>224788</v>
          </cell>
          <cell r="H527">
            <v>1.1762999999999999</v>
          </cell>
          <cell r="I527">
            <v>5288.3</v>
          </cell>
          <cell r="J527">
            <v>264415</v>
          </cell>
        </row>
        <row r="528">
          <cell r="A528">
            <v>142</v>
          </cell>
          <cell r="C528" t="str">
            <v>เป็นเงิน ….......…...............……..  บาท  ................  สตางค์ต่อหน่วย</v>
          </cell>
        </row>
        <row r="529">
          <cell r="C529" t="str">
            <v xml:space="preserve">      5.3(6)  DIA.  1.20  M.  CLASS 3</v>
          </cell>
          <cell r="D529" t="str">
            <v>M.</v>
          </cell>
          <cell r="F529">
            <v>0</v>
          </cell>
          <cell r="G529">
            <v>0</v>
          </cell>
          <cell r="H529">
            <v>1.1762999999999999</v>
          </cell>
          <cell r="I529">
            <v>0</v>
          </cell>
          <cell r="J529">
            <v>0</v>
          </cell>
        </row>
        <row r="530">
          <cell r="C530" t="str">
            <v>เป็นเงิน ….......…...............……..  บาท  ................  สตางค์ต่อหน่วย</v>
          </cell>
        </row>
        <row r="531">
          <cell r="C531" t="str">
            <v xml:space="preserve">      5.3(7)  DIA.  1.50  M.  CLASS  2</v>
          </cell>
          <cell r="D531" t="str">
            <v>M.</v>
          </cell>
          <cell r="F531">
            <v>0</v>
          </cell>
          <cell r="G531">
            <v>0</v>
          </cell>
          <cell r="H531">
            <v>1.1762999999999999</v>
          </cell>
          <cell r="I531">
            <v>0</v>
          </cell>
          <cell r="J531">
            <v>0</v>
          </cell>
        </row>
        <row r="532">
          <cell r="C532" t="str">
            <v>เป็นเงิน ….......…...............……..  บาท  ................  สตางค์ต่อหน่วย</v>
          </cell>
        </row>
        <row r="533">
          <cell r="C533" t="str">
            <v xml:space="preserve">      5.3(7)  DIA.  1.50  M.  CLASS  3</v>
          </cell>
          <cell r="D533" t="str">
            <v>M.</v>
          </cell>
          <cell r="F533">
            <v>0</v>
          </cell>
          <cell r="G533">
            <v>0</v>
          </cell>
          <cell r="H533">
            <v>1.1762999999999999</v>
          </cell>
          <cell r="I533">
            <v>0</v>
          </cell>
          <cell r="J533">
            <v>0</v>
          </cell>
        </row>
        <row r="534">
          <cell r="C534" t="str">
            <v>เป็นเงิน ….......…...............……..  บาท  ................  สตางค์ต่อหน่วย</v>
          </cell>
        </row>
        <row r="535">
          <cell r="A535">
            <v>143</v>
          </cell>
          <cell r="C535" t="str">
            <v>5.4  RELOCATION  OF  EXISTING  PIPE  CULVERT</v>
          </cell>
        </row>
        <row r="536">
          <cell r="C536" t="str">
            <v xml:space="preserve">      5.4(1)  DIA.  0.30  M.  </v>
          </cell>
          <cell r="D536" t="str">
            <v>M.</v>
          </cell>
          <cell r="F536">
            <v>0</v>
          </cell>
          <cell r="G536">
            <v>0</v>
          </cell>
          <cell r="H536">
            <v>1.1762999999999999</v>
          </cell>
          <cell r="I536">
            <v>0</v>
          </cell>
          <cell r="J536">
            <v>0</v>
          </cell>
        </row>
        <row r="537">
          <cell r="C537" t="str">
            <v>เป็นเงิน ….......…...............……..  บาท  ................  สตางค์ต่อหน่วย</v>
          </cell>
        </row>
        <row r="538">
          <cell r="C538" t="str">
            <v xml:space="preserve">      5.4(2)  DIA.  0.40  M.  </v>
          </cell>
          <cell r="D538" t="str">
            <v>M.</v>
          </cell>
          <cell r="F538">
            <v>0</v>
          </cell>
          <cell r="G538">
            <v>0</v>
          </cell>
          <cell r="H538">
            <v>1.1762999999999999</v>
          </cell>
          <cell r="I538">
            <v>0</v>
          </cell>
          <cell r="J538">
            <v>0</v>
          </cell>
        </row>
        <row r="539">
          <cell r="C539" t="str">
            <v>เป็นเงิน ….......…...............……..  บาท  ................  สตางค์ต่อหน่วย</v>
          </cell>
        </row>
        <row r="540">
          <cell r="C540" t="str">
            <v xml:space="preserve">      5.4(3)  DIA.  0.60  M.  </v>
          </cell>
          <cell r="D540" t="str">
            <v>M.</v>
          </cell>
          <cell r="F540">
            <v>0</v>
          </cell>
          <cell r="G540">
            <v>0</v>
          </cell>
          <cell r="H540">
            <v>1.1762999999999999</v>
          </cell>
          <cell r="I540">
            <v>0</v>
          </cell>
          <cell r="J540">
            <v>0</v>
          </cell>
        </row>
        <row r="541">
          <cell r="C541" t="str">
            <v>เป็นเงิน ….......…...............……..  บาท  ................  สตางค์ต่อหน่วย</v>
          </cell>
        </row>
        <row r="542">
          <cell r="C542" t="str">
            <v xml:space="preserve">      5.4(4)  DIA.  0.80  M.  </v>
          </cell>
          <cell r="D542" t="str">
            <v>M.</v>
          </cell>
          <cell r="F542">
            <v>0</v>
          </cell>
          <cell r="G542">
            <v>0</v>
          </cell>
          <cell r="H542">
            <v>1.1762999999999999</v>
          </cell>
          <cell r="I542">
            <v>0</v>
          </cell>
          <cell r="J542">
            <v>0</v>
          </cell>
        </row>
        <row r="543">
          <cell r="C543" t="str">
            <v>เป็นเงิน ….......…...............……..  บาท  ................  สตางค์ต่อหน่วย</v>
          </cell>
        </row>
        <row r="544">
          <cell r="A544">
            <v>144</v>
          </cell>
          <cell r="C544" t="str">
            <v xml:space="preserve">      5.4(3)  DIA.  1.00  M.  </v>
          </cell>
          <cell r="D544" t="str">
            <v>M.</v>
          </cell>
          <cell r="E544">
            <v>50</v>
          </cell>
          <cell r="F544">
            <v>813.94</v>
          </cell>
          <cell r="G544">
            <v>40697</v>
          </cell>
          <cell r="H544">
            <v>1.1762999999999999</v>
          </cell>
          <cell r="I544">
            <v>957.4</v>
          </cell>
          <cell r="J544">
            <v>47870</v>
          </cell>
        </row>
        <row r="545">
          <cell r="A545">
            <v>145</v>
          </cell>
          <cell r="C545" t="str">
            <v>เป็นเงิน ….......…...............……..  บาท  ................  สตางค์ต่อหน่วย</v>
          </cell>
        </row>
        <row r="546">
          <cell r="A546">
            <v>146</v>
          </cell>
          <cell r="C546" t="str">
            <v xml:space="preserve">      5.4(4)  DIA.  1.20  M.  </v>
          </cell>
          <cell r="D546" t="str">
            <v>M.</v>
          </cell>
          <cell r="E546">
            <v>30</v>
          </cell>
          <cell r="F546">
            <v>973.05</v>
          </cell>
          <cell r="G546">
            <v>29191.5</v>
          </cell>
          <cell r="H546">
            <v>1.1762999999999999</v>
          </cell>
          <cell r="I546">
            <v>1144.5</v>
          </cell>
          <cell r="J546">
            <v>34335</v>
          </cell>
        </row>
        <row r="547">
          <cell r="A547">
            <v>147</v>
          </cell>
          <cell r="C547" t="str">
            <v>เป็นเงิน ….......…...............……..  บาท  ................  สตางค์ต่อหน่วย</v>
          </cell>
        </row>
        <row r="548">
          <cell r="C548" t="str">
            <v xml:space="preserve">      5.4(7)  DIA.  1.50  M.  </v>
          </cell>
          <cell r="D548" t="str">
            <v>M.</v>
          </cell>
          <cell r="F548">
            <v>0</v>
          </cell>
          <cell r="G548">
            <v>0</v>
          </cell>
          <cell r="H548">
            <v>1.1762999999999999</v>
          </cell>
          <cell r="I548">
            <v>0</v>
          </cell>
          <cell r="J548">
            <v>0</v>
          </cell>
        </row>
        <row r="549">
          <cell r="C549" t="str">
            <v>เป็นเงิน ….......…...............……..  บาท  ................  สตางค์ต่อหน่วย</v>
          </cell>
        </row>
        <row r="550">
          <cell r="C550" t="str">
            <v>5.5  INSTALLATION  OF  NEW  CONCRETE  FENCES</v>
          </cell>
          <cell r="D550" t="str">
            <v>M.</v>
          </cell>
          <cell r="F550">
            <v>0</v>
          </cell>
          <cell r="G550">
            <v>0</v>
          </cell>
          <cell r="H550">
            <v>1.1762999999999999</v>
          </cell>
          <cell r="I550">
            <v>0</v>
          </cell>
          <cell r="J550">
            <v>0</v>
          </cell>
        </row>
        <row r="551">
          <cell r="C551" t="str">
            <v>เป็นเงิน ….......…...............……..  บาท  ................  สตางค์ต่อหน่วย</v>
          </cell>
        </row>
        <row r="552">
          <cell r="A552">
            <v>148</v>
          </cell>
          <cell r="B552">
            <v>6</v>
          </cell>
          <cell r="C552" t="str">
            <v xml:space="preserve">MISCELLANEOUS </v>
          </cell>
        </row>
        <row r="553">
          <cell r="A553">
            <v>149</v>
          </cell>
          <cell r="C553" t="str">
            <v>6.1  SLOPE  PROTECTION</v>
          </cell>
        </row>
        <row r="554">
          <cell r="A554">
            <v>150</v>
          </cell>
          <cell r="C554" t="str">
            <v xml:space="preserve">      6.1(1)  CONCRETE  SLOPE  PROTECTION  </v>
          </cell>
          <cell r="D554" t="str">
            <v>SQ.M.</v>
          </cell>
          <cell r="E554">
            <v>400</v>
          </cell>
          <cell r="F554">
            <v>316.20999999999998</v>
          </cell>
          <cell r="G554">
            <v>126484</v>
          </cell>
          <cell r="H554">
            <v>1.1762999999999999</v>
          </cell>
          <cell r="I554">
            <v>371.9</v>
          </cell>
          <cell r="J554">
            <v>148760</v>
          </cell>
        </row>
        <row r="555">
          <cell r="A555">
            <v>151</v>
          </cell>
          <cell r="C555" t="str">
            <v>เป็นเงิน ….......…...............……..  บาท  ................  สตางค์ต่อหน่วย</v>
          </cell>
        </row>
        <row r="556">
          <cell r="C556" t="str">
            <v xml:space="preserve">        6.1(2)  SHOTCRETE  SLOPE  PROTECTION</v>
          </cell>
        </row>
        <row r="557">
          <cell r="C557" t="str">
            <v xml:space="preserve">        6.1(2)  SHOTCRETE  SLOPE  PROTECTION</v>
          </cell>
          <cell r="D557" t="str">
            <v>SQ.M.</v>
          </cell>
          <cell r="F557">
            <v>0</v>
          </cell>
          <cell r="G557">
            <v>0</v>
          </cell>
          <cell r="H557">
            <v>1.1762999999999999</v>
          </cell>
          <cell r="I557">
            <v>0</v>
          </cell>
          <cell r="J557">
            <v>0</v>
          </cell>
        </row>
        <row r="558">
          <cell r="C558" t="str">
            <v>เป็นเงิน ….......…...............……..  บาท  ................  สตางค์ต่อหน่วย</v>
          </cell>
        </row>
        <row r="559">
          <cell r="C559" t="str">
            <v xml:space="preserve">            6.1(2.2)  SHOTCRETE  SIDE  SLOPE  PROTECTION</v>
          </cell>
          <cell r="D559" t="str">
            <v>SQ.M.</v>
          </cell>
          <cell r="F559">
            <v>0</v>
          </cell>
          <cell r="G559">
            <v>0</v>
          </cell>
          <cell r="H559">
            <v>1.1762999999999999</v>
          </cell>
          <cell r="I559">
            <v>0</v>
          </cell>
          <cell r="J559">
            <v>0</v>
          </cell>
        </row>
        <row r="560">
          <cell r="C560" t="str">
            <v>เป็นเงิน ….......…...............……..  บาท  ................  สตางค์ต่อหน่วย</v>
          </cell>
        </row>
        <row r="561">
          <cell r="C561" t="str">
            <v xml:space="preserve">      6.1(3)  LEAN  CONCRETE  1:3:5  7.00  CM.  THICK</v>
          </cell>
          <cell r="D561" t="str">
            <v>SQ.M.</v>
          </cell>
          <cell r="F561">
            <v>0</v>
          </cell>
          <cell r="G561">
            <v>0</v>
          </cell>
          <cell r="H561">
            <v>1.1762999999999999</v>
          </cell>
          <cell r="I561">
            <v>0</v>
          </cell>
          <cell r="J561">
            <v>0</v>
          </cell>
        </row>
        <row r="562">
          <cell r="C562" t="str">
            <v>เป็นเงิน ….......…...............……..  บาท  ................  สตางค์ต่อหน่วย</v>
          </cell>
        </row>
        <row r="563">
          <cell r="C563" t="str">
            <v xml:space="preserve">      6.1(3)  SACKED  CONCRETE  SLOPE  PROTECTION</v>
          </cell>
          <cell r="D563" t="str">
            <v>SQ.M.</v>
          </cell>
          <cell r="F563">
            <v>0</v>
          </cell>
          <cell r="G563">
            <v>0</v>
          </cell>
          <cell r="H563">
            <v>1.1762999999999999</v>
          </cell>
          <cell r="I563">
            <v>0</v>
          </cell>
          <cell r="J563">
            <v>0</v>
          </cell>
        </row>
        <row r="564">
          <cell r="C564" t="str">
            <v>เป็นเงิน ….......…...............……..  บาท  ................  สตางค์ต่อหน่วย</v>
          </cell>
        </row>
        <row r="565">
          <cell r="C565" t="str">
            <v xml:space="preserve">      6.1(4)  RIPRAP  SLOPE  PROTECTION</v>
          </cell>
        </row>
        <row r="566">
          <cell r="C566" t="str">
            <v xml:space="preserve">            6.1(4.1)  PLAIN  RIPRAP</v>
          </cell>
          <cell r="D566" t="str">
            <v>SQ.M.</v>
          </cell>
          <cell r="F566">
            <v>0</v>
          </cell>
          <cell r="G566">
            <v>0</v>
          </cell>
          <cell r="H566">
            <v>1.1762999999999999</v>
          </cell>
          <cell r="I566">
            <v>0</v>
          </cell>
          <cell r="J566">
            <v>0</v>
          </cell>
        </row>
        <row r="567">
          <cell r="C567" t="str">
            <v>เป็นเงิน ….......…...............……..  บาท  ................  สตางค์ต่อหน่วย</v>
          </cell>
        </row>
        <row r="568">
          <cell r="C568" t="str">
            <v xml:space="preserve">            6.1(4.2)  MORTAR  RIPRAP</v>
          </cell>
          <cell r="D568" t="str">
            <v>SQ.M.</v>
          </cell>
          <cell r="F568">
            <v>0</v>
          </cell>
          <cell r="G568">
            <v>0</v>
          </cell>
          <cell r="H568">
            <v>1.1762999999999999</v>
          </cell>
          <cell r="I568">
            <v>0</v>
          </cell>
          <cell r="J568">
            <v>0</v>
          </cell>
        </row>
        <row r="569">
          <cell r="C569" t="str">
            <v>เป็นเงิน ….......…...............……..  บาท  ................  สตางค์ต่อหน่วย</v>
          </cell>
        </row>
        <row r="570">
          <cell r="C570" t="str">
            <v xml:space="preserve">      6.1(5)  GABIONS</v>
          </cell>
          <cell r="D570" t="str">
            <v>CU.M.</v>
          </cell>
          <cell r="F570">
            <v>0</v>
          </cell>
          <cell r="G570">
            <v>0</v>
          </cell>
          <cell r="H570">
            <v>1.1762999999999999</v>
          </cell>
          <cell r="I570">
            <v>0</v>
          </cell>
          <cell r="J570">
            <v>0</v>
          </cell>
        </row>
        <row r="571">
          <cell r="C571" t="str">
            <v>เป็นเงิน ….......…...............……..  บาท  ................  สตางค์ต่อหน่วย</v>
          </cell>
        </row>
        <row r="572">
          <cell r="C572" t="str">
            <v xml:space="preserve">      6.1(6)  RENO  MATTRESS  SLOPE  PROTECTION……………..CM.  THICK</v>
          </cell>
          <cell r="D572" t="str">
            <v>SQ.M.</v>
          </cell>
          <cell r="F572">
            <v>0</v>
          </cell>
          <cell r="G572">
            <v>0</v>
          </cell>
          <cell r="H572">
            <v>1.1762999999999999</v>
          </cell>
          <cell r="I572">
            <v>0</v>
          </cell>
          <cell r="J572">
            <v>0</v>
          </cell>
        </row>
        <row r="573">
          <cell r="C573" t="str">
            <v>เป็นเงิน ….......…...............……..  บาท  ................  สตางค์ต่อหน่วย</v>
          </cell>
        </row>
        <row r="574">
          <cell r="C574" t="str">
            <v xml:space="preserve">      6.1(7)  FERRO - CEMENT  BACK  SLOPE  PROTECTION</v>
          </cell>
          <cell r="D574" t="str">
            <v>SQ.M.</v>
          </cell>
          <cell r="F574">
            <v>0</v>
          </cell>
          <cell r="G574">
            <v>0</v>
          </cell>
          <cell r="H574">
            <v>1.1762999999999999</v>
          </cell>
          <cell r="I574">
            <v>0</v>
          </cell>
          <cell r="J574">
            <v>0</v>
          </cell>
        </row>
        <row r="575">
          <cell r="C575" t="str">
            <v>เป็นเงิน ….......…...............……..  บาท  ................  สตางค์ต่อหน่วย</v>
          </cell>
        </row>
        <row r="576">
          <cell r="C576" t="str">
            <v xml:space="preserve">      6.1(8)  CONCRETE  SQUARE  GRID  SLOPE  PROTECTION</v>
          </cell>
          <cell r="D576" t="str">
            <v>SQ.M.</v>
          </cell>
          <cell r="F576">
            <v>0</v>
          </cell>
          <cell r="G576">
            <v>0</v>
          </cell>
          <cell r="H576">
            <v>1.1762999999999999</v>
          </cell>
          <cell r="I576">
            <v>0</v>
          </cell>
          <cell r="J576">
            <v>0</v>
          </cell>
        </row>
        <row r="577">
          <cell r="C577" t="str">
            <v>เป็นเงิน ….......…...............……..  บาท  ................  สตางค์ต่อหน่วย</v>
          </cell>
        </row>
        <row r="578">
          <cell r="C578" t="str">
            <v xml:space="preserve">      6.1(9)  CONCRETE  GRID  BEAM  BACK  SLOPE  PROTECTION</v>
          </cell>
          <cell r="D578" t="str">
            <v>SQ.M.</v>
          </cell>
          <cell r="F578">
            <v>0</v>
          </cell>
          <cell r="G578">
            <v>0</v>
          </cell>
          <cell r="H578">
            <v>1.1762999999999999</v>
          </cell>
          <cell r="I578">
            <v>0</v>
          </cell>
          <cell r="J578">
            <v>0</v>
          </cell>
        </row>
        <row r="579">
          <cell r="C579" t="str">
            <v>เป็นเงิน ….......…...............……..  บาท  ................  สตางค์ต่อหน่วย</v>
          </cell>
        </row>
        <row r="580">
          <cell r="C580" t="str">
            <v xml:space="preserve">      6.1(10)  GRASSING  IN  SQUARE  GRID  AND  GRID  BEAM</v>
          </cell>
          <cell r="D580" t="str">
            <v>SQ.M.</v>
          </cell>
          <cell r="F580">
            <v>0</v>
          </cell>
          <cell r="G580">
            <v>0</v>
          </cell>
          <cell r="H580">
            <v>1.1762999999999999</v>
          </cell>
          <cell r="I580">
            <v>0</v>
          </cell>
          <cell r="J580">
            <v>0</v>
          </cell>
        </row>
        <row r="581">
          <cell r="C581" t="str">
            <v>เป็นเงิน ….......…...............……..  บาท  ................  สตางค์ต่อหน่วย</v>
          </cell>
        </row>
        <row r="582">
          <cell r="C582" t="str">
            <v xml:space="preserve">      6.1(11)  VETIVER  GRASSING  FOR  SLOPE  PROTECTION</v>
          </cell>
          <cell r="D582" t="str">
            <v>SQ.M.</v>
          </cell>
          <cell r="F582">
            <v>0</v>
          </cell>
          <cell r="G582">
            <v>0</v>
          </cell>
          <cell r="H582">
            <v>1.1762999999999999</v>
          </cell>
          <cell r="I582">
            <v>0</v>
          </cell>
          <cell r="J582">
            <v>0</v>
          </cell>
        </row>
        <row r="583">
          <cell r="C583" t="str">
            <v>เป็นเงิน ….......…...............……..  บาท  ................  สตางค์ต่อหน่วย</v>
          </cell>
        </row>
        <row r="584">
          <cell r="C584" t="str">
            <v xml:space="preserve">      6.1(12)  HYDROSEEDING  FOR  SLOPE  PROTECTION</v>
          </cell>
          <cell r="D584" t="str">
            <v>SQ.M.</v>
          </cell>
          <cell r="F584">
            <v>0</v>
          </cell>
          <cell r="G584">
            <v>0</v>
          </cell>
          <cell r="H584">
            <v>1.1762999999999999</v>
          </cell>
          <cell r="I584">
            <v>0</v>
          </cell>
          <cell r="J584">
            <v>0</v>
          </cell>
        </row>
        <row r="585">
          <cell r="C585" t="str">
            <v>เป็นเงิน ….......…...............……..  บาท  ................  สตางค์ต่อหน่วย</v>
          </cell>
        </row>
        <row r="586">
          <cell r="C586" t="str">
            <v xml:space="preserve">      6.1(13)  ASPHALT  CURB  FOR  EMBANKMENT  PROTECTION</v>
          </cell>
          <cell r="D586" t="str">
            <v>M.</v>
          </cell>
          <cell r="F586">
            <v>0</v>
          </cell>
          <cell r="G586">
            <v>0</v>
          </cell>
          <cell r="H586">
            <v>1.1762999999999999</v>
          </cell>
          <cell r="I586">
            <v>0</v>
          </cell>
          <cell r="J586">
            <v>0</v>
          </cell>
        </row>
        <row r="587">
          <cell r="C587" t="str">
            <v>เป็นเงิน ….......…...............……..  บาท  ................  สตางค์ต่อหน่วย</v>
          </cell>
        </row>
        <row r="588">
          <cell r="C588" t="str">
            <v xml:space="preserve">      6.1(14)  R.C.  DRAIN  CHUTE  FOR  EMBANKMENT  PROTECTION</v>
          </cell>
          <cell r="D588" t="str">
            <v>M.</v>
          </cell>
          <cell r="F588">
            <v>0</v>
          </cell>
          <cell r="G588">
            <v>0</v>
          </cell>
          <cell r="H588">
            <v>1.1762999999999999</v>
          </cell>
          <cell r="I588">
            <v>0</v>
          </cell>
          <cell r="J588">
            <v>0</v>
          </cell>
        </row>
        <row r="589">
          <cell r="C589" t="str">
            <v>เป็นเงิน ….......…...............……..  บาท  ................  สตางค์ต่อหน่วย</v>
          </cell>
        </row>
        <row r="590">
          <cell r="C590" t="str">
            <v xml:space="preserve">      6.1(15)  PLAIN  CONCRETE  AT  TOE  OF  R.C.  DRAIN  CHUTE  FOR  </v>
          </cell>
          <cell r="D590" t="str">
            <v>SQ.M.</v>
          </cell>
          <cell r="F590">
            <v>0</v>
          </cell>
          <cell r="G590">
            <v>0</v>
          </cell>
          <cell r="H590">
            <v>1.1762999999999999</v>
          </cell>
          <cell r="I590">
            <v>0</v>
          </cell>
          <cell r="J590">
            <v>0</v>
          </cell>
        </row>
        <row r="591">
          <cell r="C591" t="str">
            <v xml:space="preserve">                EMBANKMENT  PROTECTION</v>
          </cell>
        </row>
        <row r="592">
          <cell r="C592" t="str">
            <v>เป็นเงิน ….......…...............……..  บาท  ................  สตางค์ต่อหน่วย</v>
          </cell>
        </row>
        <row r="593">
          <cell r="C593" t="str">
            <v xml:space="preserve">      6.1(16)  R.C.  DRAIN  OUTLET  FOR  R.C.  PIPE  CULVERT</v>
          </cell>
          <cell r="D593" t="str">
            <v>SQ.M.</v>
          </cell>
          <cell r="F593">
            <v>0</v>
          </cell>
          <cell r="G593">
            <v>0</v>
          </cell>
          <cell r="H593">
            <v>1.1762999999999999</v>
          </cell>
          <cell r="I593">
            <v>0</v>
          </cell>
          <cell r="J593">
            <v>0</v>
          </cell>
        </row>
        <row r="594">
          <cell r="C594" t="str">
            <v>เป็นเงิน ….......…...............……..  บาท  ................  สตางค์ต่อหน่วย</v>
          </cell>
        </row>
        <row r="595">
          <cell r="C595" t="str">
            <v xml:space="preserve">      6.1(17)  PLAIN  CONCRETE  AT  TOE  OF  R.C.  DRAIN  OUTLET</v>
          </cell>
          <cell r="D595" t="str">
            <v>SQ.M.</v>
          </cell>
          <cell r="F595">
            <v>0</v>
          </cell>
          <cell r="G595">
            <v>0</v>
          </cell>
          <cell r="H595">
            <v>1.1762999999999999</v>
          </cell>
          <cell r="I595">
            <v>0</v>
          </cell>
          <cell r="J595">
            <v>0</v>
          </cell>
        </row>
        <row r="596">
          <cell r="C596" t="str">
            <v>เป็นเงิน ….......…...............……..  บาท  ................  สตางค์ต่อหน่วย</v>
          </cell>
        </row>
        <row r="597">
          <cell r="C597" t="str">
            <v xml:space="preserve">      6.1(18)  MOTAR  RIPRAP  CATCH  BASIN  AT  INLET  FOR  R.C.  PIPE  CULVERT</v>
          </cell>
          <cell r="D597" t="str">
            <v>SQ.M.</v>
          </cell>
          <cell r="F597">
            <v>0</v>
          </cell>
          <cell r="G597">
            <v>0</v>
          </cell>
          <cell r="H597">
            <v>1.1762999999999999</v>
          </cell>
          <cell r="I597">
            <v>0</v>
          </cell>
          <cell r="J597">
            <v>0</v>
          </cell>
        </row>
        <row r="598">
          <cell r="C598" t="str">
            <v>เป็นเงิน ….......…...............……..  บาท  ................  สตางค์ต่อหน่วย</v>
          </cell>
        </row>
        <row r="599">
          <cell r="C599" t="str">
            <v xml:space="preserve">      6.1(19)   PLAIN  CONCRETE  CATCH  BASIN  AT  INLET  FOR  R.C.  PIPE  CULVERT </v>
          </cell>
          <cell r="D599" t="str">
            <v>SQ.M.</v>
          </cell>
          <cell r="F599">
            <v>0</v>
          </cell>
          <cell r="G599">
            <v>0</v>
          </cell>
          <cell r="H599">
            <v>1.1762999999999999</v>
          </cell>
          <cell r="I599">
            <v>0</v>
          </cell>
          <cell r="J599">
            <v>0</v>
          </cell>
        </row>
        <row r="600">
          <cell r="C600" t="str">
            <v>เป็นเงิน ….......…...............……..  บาท  ................  สตางค์ต่อหน่วย</v>
          </cell>
        </row>
        <row r="601">
          <cell r="C601" t="str">
            <v xml:space="preserve">      6.1(20)  งานทุบรื้อ  SLOPE  PROTECTION  (CONCRETE  &amp;  RIPRAP)  </v>
          </cell>
          <cell r="D601" t="str">
            <v>SQ.M.</v>
          </cell>
          <cell r="F601">
            <v>0</v>
          </cell>
          <cell r="G601">
            <v>0</v>
          </cell>
          <cell r="H601">
            <v>1.1762999999999999</v>
          </cell>
          <cell r="I601">
            <v>0</v>
          </cell>
          <cell r="J601">
            <v>0</v>
          </cell>
        </row>
        <row r="602">
          <cell r="C602" t="str">
            <v>เป็นเงิน ….......…...............……..  บาท  ................  สตางค์ต่อหน่วย</v>
          </cell>
        </row>
        <row r="603">
          <cell r="C603" t="str">
            <v>6.2  SUBSURFACE  DRAINS</v>
          </cell>
        </row>
        <row r="604">
          <cell r="C604" t="str">
            <v xml:space="preserve">      6.2(1)  PERFORATED  PIPE  WITH  GEOTEXTILES</v>
          </cell>
          <cell r="D604" t="str">
            <v>M.</v>
          </cell>
          <cell r="F604">
            <v>0</v>
          </cell>
          <cell r="G604">
            <v>0</v>
          </cell>
          <cell r="H604">
            <v>1.1762999999999999</v>
          </cell>
          <cell r="I604">
            <v>0</v>
          </cell>
          <cell r="J604">
            <v>0</v>
          </cell>
        </row>
        <row r="605">
          <cell r="C605" t="str">
            <v>เป็นเงิน ….......…...............……..  บาท  ................  สตางค์ต่อหน่วย</v>
          </cell>
        </row>
        <row r="606">
          <cell r="C606" t="str">
            <v xml:space="preserve">      6.2(2)  ROCK  FILL  WITH  COARSE  SAND</v>
          </cell>
          <cell r="D606" t="str">
            <v>CU.M.</v>
          </cell>
          <cell r="F606">
            <v>0</v>
          </cell>
          <cell r="G606">
            <v>0</v>
          </cell>
          <cell r="H606">
            <v>1.1762999999999999</v>
          </cell>
          <cell r="I606">
            <v>0</v>
          </cell>
          <cell r="J606">
            <v>0</v>
          </cell>
        </row>
        <row r="607">
          <cell r="C607" t="str">
            <v>เป็นเงิน ….......…...............……..  บาท  ................  สตางค์ต่อหน่วย</v>
          </cell>
        </row>
        <row r="608">
          <cell r="C608" t="str">
            <v xml:space="preserve">      6.2(2)  SUBDRAIN</v>
          </cell>
          <cell r="D608" t="str">
            <v>M.</v>
          </cell>
          <cell r="F608">
            <v>0</v>
          </cell>
          <cell r="G608">
            <v>0</v>
          </cell>
          <cell r="H608">
            <v>1.1762999999999999</v>
          </cell>
          <cell r="I608">
            <v>0</v>
          </cell>
          <cell r="J608">
            <v>0</v>
          </cell>
        </row>
        <row r="609">
          <cell r="C609" t="str">
            <v>เป็นเงิน ….......…...............……..  บาท  ................  สตางค์ต่อหน่วย</v>
          </cell>
        </row>
        <row r="610">
          <cell r="C610" t="str">
            <v xml:space="preserve">       6.2(3)  DRAINAGE  LAYER  MATERIAL</v>
          </cell>
          <cell r="D610" t="str">
            <v>CU.M.</v>
          </cell>
          <cell r="F610">
            <v>0</v>
          </cell>
          <cell r="G610">
            <v>0</v>
          </cell>
          <cell r="H610">
            <v>1.1762999999999999</v>
          </cell>
          <cell r="I610">
            <v>0</v>
          </cell>
          <cell r="J610">
            <v>0</v>
          </cell>
        </row>
        <row r="611">
          <cell r="C611" t="str">
            <v>เป็นเงิน ….......…...............……..  บาท  ................  สตางค์ต่อหน่วย</v>
          </cell>
        </row>
        <row r="612">
          <cell r="C612" t="str">
            <v xml:space="preserve">      6.2(4)  HORIZONTAL  DRAIN</v>
          </cell>
          <cell r="D612" t="str">
            <v>M.</v>
          </cell>
          <cell r="F612">
            <v>0</v>
          </cell>
          <cell r="G612">
            <v>0</v>
          </cell>
          <cell r="H612">
            <v>1.1762999999999999</v>
          </cell>
          <cell r="I612">
            <v>0</v>
          </cell>
          <cell r="J612">
            <v>0</v>
          </cell>
        </row>
        <row r="613">
          <cell r="C613" t="str">
            <v>เป็นเงิน ….......…...............……..  บาท  ................  สตางค์ต่อหน่วย</v>
          </cell>
        </row>
        <row r="614">
          <cell r="A614">
            <v>152</v>
          </cell>
          <cell r="C614" t="str">
            <v>6.3  MISCELLANEOUS  STRUCTURE</v>
          </cell>
        </row>
        <row r="615">
          <cell r="A615">
            <v>153</v>
          </cell>
          <cell r="C615" t="str">
            <v xml:space="preserve">      6.3(1)  R.C.  MANHOLE</v>
          </cell>
        </row>
        <row r="616">
          <cell r="C616" t="str">
            <v xml:space="preserve">            6.3(1.1)  TYPE  A  FOR  R.C.P.  DIA…...  M.  WITH……….. COVER</v>
          </cell>
          <cell r="D616" t="str">
            <v>EACH</v>
          </cell>
          <cell r="F616">
            <v>0</v>
          </cell>
          <cell r="G616">
            <v>0</v>
          </cell>
          <cell r="H616">
            <v>1.1762999999999999</v>
          </cell>
          <cell r="I616">
            <v>0</v>
          </cell>
          <cell r="J616">
            <v>0</v>
          </cell>
        </row>
        <row r="617">
          <cell r="C617" t="str">
            <v>เป็นเงิน ….......…...............……..  บาท  ................  สตางค์ต่อหน่วย</v>
          </cell>
        </row>
        <row r="618">
          <cell r="C618" t="str">
            <v xml:space="preserve">            6.3(1.2)  TYPE  B  FOR  R.C.P.  DIA…...  M.  WITH……….. COVER</v>
          </cell>
        </row>
        <row r="619">
          <cell r="C619" t="str">
            <v xml:space="preserve">                  6.3(1.2.1)  TYPE  B  FOR  R.C.P.  DIA…...  M.  WITH……….. COVER</v>
          </cell>
          <cell r="D619" t="str">
            <v>EACH</v>
          </cell>
          <cell r="F619">
            <v>0</v>
          </cell>
          <cell r="G619">
            <v>0</v>
          </cell>
          <cell r="H619">
            <v>1.1762999999999999</v>
          </cell>
          <cell r="I619">
            <v>0</v>
          </cell>
          <cell r="J619">
            <v>0</v>
          </cell>
        </row>
        <row r="620">
          <cell r="C620" t="str">
            <v>เป็นเงิน ….......…...............……..  บาท  ................  สตางค์ต่อหน่วย</v>
          </cell>
        </row>
        <row r="621">
          <cell r="C621" t="str">
            <v xml:space="preserve">                  6.3(1.2.2)  TYPE  B  FOR  R.C.P.  DIA…...  M.  WITH……….. COVER</v>
          </cell>
          <cell r="D621" t="str">
            <v>EACH</v>
          </cell>
          <cell r="F621">
            <v>0</v>
          </cell>
          <cell r="G621">
            <v>0</v>
          </cell>
          <cell r="H621">
            <v>1.1762999999999999</v>
          </cell>
          <cell r="I621">
            <v>0</v>
          </cell>
          <cell r="J621">
            <v>0</v>
          </cell>
        </row>
        <row r="622">
          <cell r="C622" t="str">
            <v>เป็นเงิน ….......…...............……..  บาท  ................  สตางค์ต่อหน่วย</v>
          </cell>
        </row>
        <row r="623">
          <cell r="C623" t="str">
            <v xml:space="preserve">                  6.3(1.2.3)  TYPE  B  FOR  R.C.P.  DIA…...  M.  WITH……….. COVER</v>
          </cell>
          <cell r="D623" t="str">
            <v>EACH</v>
          </cell>
          <cell r="F623">
            <v>0</v>
          </cell>
          <cell r="G623">
            <v>0</v>
          </cell>
          <cell r="H623">
            <v>1.1762999999999999</v>
          </cell>
          <cell r="I623">
            <v>0</v>
          </cell>
          <cell r="J623">
            <v>0</v>
          </cell>
        </row>
        <row r="624">
          <cell r="C624" t="str">
            <v>เป็นเงิน ….......…...............……..  บาท  ................  สตางค์ต่อหน่วย</v>
          </cell>
        </row>
        <row r="625">
          <cell r="C625" t="str">
            <v xml:space="preserve">                  6.3(1.2.4)  TYPE  B  FOR  R.C.P.  DIA…...  M.  WITH……….. COVER</v>
          </cell>
          <cell r="D625" t="str">
            <v>EACH</v>
          </cell>
          <cell r="F625">
            <v>0</v>
          </cell>
          <cell r="G625">
            <v>0</v>
          </cell>
          <cell r="H625">
            <v>1.1762999999999999</v>
          </cell>
          <cell r="I625">
            <v>0</v>
          </cell>
          <cell r="J625">
            <v>0</v>
          </cell>
        </row>
        <row r="626">
          <cell r="C626" t="str">
            <v>เป็นเงิน ….......…...............……..  บาท  ................  สตางค์ต่อหน่วย</v>
          </cell>
        </row>
        <row r="627">
          <cell r="C627" t="str">
            <v xml:space="preserve">                  6.3(1.2.5)  TYPE  B  FOR  R.C.P.  DIA…...  M.  WITH……….. COVER</v>
          </cell>
          <cell r="D627" t="str">
            <v>EACH</v>
          </cell>
          <cell r="F627">
            <v>0</v>
          </cell>
          <cell r="G627">
            <v>0</v>
          </cell>
          <cell r="H627">
            <v>1.1762999999999999</v>
          </cell>
          <cell r="I627">
            <v>0</v>
          </cell>
          <cell r="J627">
            <v>0</v>
          </cell>
        </row>
        <row r="628">
          <cell r="C628" t="str">
            <v>เป็นเงิน ….......…...............……..  บาท  ................  สตางค์ต่อหน่วย</v>
          </cell>
        </row>
        <row r="629">
          <cell r="C629" t="str">
            <v xml:space="preserve">                  6.3(1.2.6)  TYPE  B  FOR  R.C.P.  DIA…...  M.  WITH……….. COVER</v>
          </cell>
          <cell r="D629" t="str">
            <v>EACH</v>
          </cell>
          <cell r="F629">
            <v>0</v>
          </cell>
          <cell r="G629">
            <v>0</v>
          </cell>
          <cell r="H629">
            <v>1.1762999999999999</v>
          </cell>
          <cell r="I629">
            <v>0</v>
          </cell>
          <cell r="J629">
            <v>0</v>
          </cell>
        </row>
        <row r="630">
          <cell r="C630" t="str">
            <v>เป็นเงิน ….......…...............……..  บาท  ................  สตางค์ต่อหน่วย</v>
          </cell>
        </row>
        <row r="631">
          <cell r="C631" t="str">
            <v xml:space="preserve">                  6.3(1.2.7)  TYPE  B  FOR  R.C.P.  DIA…...  M.  WITH……….. COVER</v>
          </cell>
          <cell r="D631" t="str">
            <v>EACH</v>
          </cell>
          <cell r="F631">
            <v>0</v>
          </cell>
          <cell r="G631">
            <v>0</v>
          </cell>
          <cell r="H631">
            <v>1.1762999999999999</v>
          </cell>
          <cell r="I631">
            <v>0</v>
          </cell>
          <cell r="J631">
            <v>0</v>
          </cell>
        </row>
        <row r="632">
          <cell r="C632" t="str">
            <v>เป็นเงิน ….......…...............……..  บาท  ................  สตางค์ต่อหน่วย</v>
          </cell>
        </row>
        <row r="633">
          <cell r="C633" t="str">
            <v xml:space="preserve">                  6.3(1.2.8)  TYPE  B  FOR  R.C.P.  DIA…...  M.  WITH……….. COVER</v>
          </cell>
          <cell r="D633" t="str">
            <v>EACH</v>
          </cell>
          <cell r="F633">
            <v>0</v>
          </cell>
          <cell r="G633">
            <v>0</v>
          </cell>
          <cell r="H633">
            <v>1.1762999999999999</v>
          </cell>
          <cell r="I633">
            <v>0</v>
          </cell>
          <cell r="J633">
            <v>0</v>
          </cell>
        </row>
        <row r="634">
          <cell r="C634" t="str">
            <v>เป็นเงิน ….......…...............……..  บาท  ................  สตางค์ต่อหน่วย</v>
          </cell>
        </row>
        <row r="635">
          <cell r="C635" t="str">
            <v xml:space="preserve">            6.3(1.3)  TYPE  C  FOR  R.C.P.  DIA  1.20  M.  WITH  R.C. COVER</v>
          </cell>
        </row>
        <row r="636">
          <cell r="C636" t="str">
            <v xml:space="preserve">            6.3(1.3)  TYPE  C  FOR  R.C.P.  DIA.  1.00  M.  WITH  CONCRETE  COVER</v>
          </cell>
          <cell r="D636" t="str">
            <v>EACH</v>
          </cell>
          <cell r="F636">
            <v>0</v>
          </cell>
          <cell r="G636">
            <v>0</v>
          </cell>
          <cell r="H636">
            <v>1.1762999999999999</v>
          </cell>
          <cell r="I636">
            <v>0</v>
          </cell>
          <cell r="J636">
            <v>0</v>
          </cell>
        </row>
        <row r="637">
          <cell r="C637" t="str">
            <v>เป็นเงิน ….......…...............……..  บาท  ................  สตางค์ต่อหน่วย</v>
          </cell>
        </row>
        <row r="638">
          <cell r="C638" t="str">
            <v xml:space="preserve">            6.3(1.2)  TYPE  C  FOR  R.C.P.  DIA  1.20  M.  WITH  R.C. COVER</v>
          </cell>
          <cell r="D638" t="str">
            <v>EACH</v>
          </cell>
          <cell r="F638">
            <v>0</v>
          </cell>
          <cell r="G638">
            <v>0</v>
          </cell>
          <cell r="H638">
            <v>1.1762999999999999</v>
          </cell>
          <cell r="I638">
            <v>0</v>
          </cell>
          <cell r="J638">
            <v>0</v>
          </cell>
        </row>
        <row r="639">
          <cell r="C639" t="str">
            <v>เป็นเงิน ….......…...............……..  บาท  ................  สตางค์ต่อหน่วย</v>
          </cell>
        </row>
        <row r="640">
          <cell r="C640" t="str">
            <v xml:space="preserve">            6.3(1.3)  TYPE  C  FOR  R.C.P.  DIA  1.50  M.  WITH  R.C. COVER</v>
          </cell>
          <cell r="D640" t="str">
            <v>EACH</v>
          </cell>
          <cell r="F640">
            <v>0</v>
          </cell>
          <cell r="G640">
            <v>0</v>
          </cell>
          <cell r="H640">
            <v>1.1762999999999999</v>
          </cell>
          <cell r="I640">
            <v>0</v>
          </cell>
          <cell r="J640">
            <v>0</v>
          </cell>
        </row>
        <row r="641">
          <cell r="C641" t="str">
            <v>เป็นเงิน ….......…...............……..  บาท  ................  สตางค์ต่อหน่วย</v>
          </cell>
        </row>
        <row r="642">
          <cell r="A642">
            <v>154</v>
          </cell>
          <cell r="C642" t="str">
            <v xml:space="preserve">            6.3(1.6)  TYPE  F  FOR  BOX  CULVERT  1.20 x 1.20  M.  WITH  CONCRETE  COVER</v>
          </cell>
          <cell r="D642" t="str">
            <v>EACH</v>
          </cell>
          <cell r="E642">
            <v>95</v>
          </cell>
          <cell r="F642">
            <v>18888.419999999998</v>
          </cell>
          <cell r="G642">
            <v>1794399.9</v>
          </cell>
          <cell r="H642">
            <v>1.1762999999999999</v>
          </cell>
          <cell r="I642">
            <v>22218.400000000001</v>
          </cell>
          <cell r="J642">
            <v>2110748</v>
          </cell>
        </row>
        <row r="643">
          <cell r="A643">
            <v>155</v>
          </cell>
          <cell r="C643" t="str">
            <v>เป็นเงิน ….......…...............……..  บาท  ................  สตางค์ต่อหน่วย</v>
          </cell>
        </row>
        <row r="644">
          <cell r="C644" t="str">
            <v xml:space="preserve">            6.3(1.4)  TYPE  D  FOR  R.C.P.  DIA.  1.00  M.  WITH  CONCRETE  COVER</v>
          </cell>
          <cell r="D644" t="str">
            <v>EACH</v>
          </cell>
          <cell r="F644">
            <v>0</v>
          </cell>
          <cell r="G644">
            <v>0</v>
          </cell>
          <cell r="H644">
            <v>1.1762999999999999</v>
          </cell>
          <cell r="I644">
            <v>0</v>
          </cell>
          <cell r="J644">
            <v>0</v>
          </cell>
        </row>
        <row r="645">
          <cell r="C645" t="str">
            <v xml:space="preserve">                  6.3(1.4.1)  TYPE  D  FOR  R.C.P.  DIA…...  M.  WITH……….. COVER</v>
          </cell>
          <cell r="D645" t="str">
            <v>EACH</v>
          </cell>
          <cell r="F645">
            <v>0</v>
          </cell>
          <cell r="G645">
            <v>0</v>
          </cell>
          <cell r="H645">
            <v>1.1762999999999999</v>
          </cell>
          <cell r="I645">
            <v>0</v>
          </cell>
          <cell r="J645">
            <v>0</v>
          </cell>
        </row>
        <row r="646">
          <cell r="C646" t="str">
            <v>เป็นเงิน ….......…...............……..  บาท  ................  สตางค์ต่อหน่วย</v>
          </cell>
        </row>
        <row r="647">
          <cell r="C647" t="str">
            <v xml:space="preserve">                  6.3(1.4.2)  TYPE  D  FOR  R.C.P.  DIA…...  M.  WITH……….. COVER</v>
          </cell>
          <cell r="D647" t="str">
            <v>EACH</v>
          </cell>
          <cell r="F647">
            <v>0</v>
          </cell>
          <cell r="G647">
            <v>0</v>
          </cell>
          <cell r="H647">
            <v>1.1762999999999999</v>
          </cell>
          <cell r="I647">
            <v>0</v>
          </cell>
          <cell r="J647">
            <v>0</v>
          </cell>
        </row>
        <row r="648">
          <cell r="C648" t="str">
            <v>เป็นเงิน ….......…...............……..  บาท  ................  สตางค์ต่อหน่วย</v>
          </cell>
        </row>
        <row r="649">
          <cell r="C649" t="str">
            <v xml:space="preserve">                  6.3(1.4.3)  TYPE  D  FOR  R.C.P.  DIA…...  M.  WITH……….. COVER</v>
          </cell>
          <cell r="D649" t="str">
            <v>EACH</v>
          </cell>
          <cell r="F649">
            <v>0</v>
          </cell>
          <cell r="G649">
            <v>0</v>
          </cell>
          <cell r="H649">
            <v>1.1762999999999999</v>
          </cell>
          <cell r="I649">
            <v>0</v>
          </cell>
          <cell r="J649">
            <v>0</v>
          </cell>
        </row>
        <row r="650">
          <cell r="C650" t="str">
            <v>เป็นเงิน ….......…...............……..  บาท  ................  สตางค์ต่อหน่วย</v>
          </cell>
        </row>
        <row r="651">
          <cell r="C651" t="str">
            <v xml:space="preserve">                  6.3(1.4.4)  TYPE  D  FOR  R.C.P.  DIA…...  M.  WITH……….. COVER</v>
          </cell>
          <cell r="D651" t="str">
            <v>EACH</v>
          </cell>
          <cell r="F651">
            <v>0</v>
          </cell>
          <cell r="G651">
            <v>0</v>
          </cell>
          <cell r="H651">
            <v>1.1762999999999999</v>
          </cell>
          <cell r="I651">
            <v>0</v>
          </cell>
          <cell r="J651">
            <v>0</v>
          </cell>
        </row>
        <row r="652">
          <cell r="C652" t="str">
            <v>เป็นเงิน ….......…...............……..  บาท  ................  สตางค์ต่อหน่วย</v>
          </cell>
        </row>
        <row r="653">
          <cell r="C653" t="str">
            <v xml:space="preserve">                 6.3(1.5.1)  TYPE  E  FOR  BOX  CULVERT  DIA.120x1.20 M.  WITH  IRON  COVER</v>
          </cell>
          <cell r="D653" t="str">
            <v>EACH</v>
          </cell>
          <cell r="F653">
            <v>0</v>
          </cell>
          <cell r="G653">
            <v>0</v>
          </cell>
          <cell r="H653">
            <v>1.1762999999999999</v>
          </cell>
          <cell r="I653">
            <v>0</v>
          </cell>
          <cell r="J653">
            <v>0</v>
          </cell>
        </row>
        <row r="654">
          <cell r="C654" t="str">
            <v>เป็นเงิน ….......…...............……..  บาท  ................  สตางค์ต่อหน่วย</v>
          </cell>
        </row>
        <row r="655">
          <cell r="C655" t="str">
            <v xml:space="preserve">                 6.3(1.6)  TYPE  F  FOR  R.C.P.  DIA.  …..  M.  WITH  CONCRETE  COVER</v>
          </cell>
          <cell r="D655" t="str">
            <v>EACH</v>
          </cell>
          <cell r="F655">
            <v>0</v>
          </cell>
          <cell r="G655">
            <v>0</v>
          </cell>
          <cell r="H655">
            <v>1.1762999999999999</v>
          </cell>
          <cell r="I655">
            <v>0</v>
          </cell>
          <cell r="J655">
            <v>0</v>
          </cell>
        </row>
        <row r="656">
          <cell r="C656" t="str">
            <v>เป็นเงิน ….......…...............……..  บาท  ................  สตางค์ต่อหน่วย</v>
          </cell>
        </row>
        <row r="657">
          <cell r="C657" t="str">
            <v xml:space="preserve">                6.3(1.8)  MODIFICATION  OF  EXISTING  MANHOLES  WITH  STEEL  COVER   </v>
          </cell>
          <cell r="D657" t="str">
            <v>EACH</v>
          </cell>
          <cell r="F657">
            <v>0</v>
          </cell>
          <cell r="G657">
            <v>0</v>
          </cell>
          <cell r="H657">
            <v>1.1762999999999999</v>
          </cell>
          <cell r="I657">
            <v>0</v>
          </cell>
          <cell r="J657">
            <v>0</v>
          </cell>
        </row>
        <row r="658">
          <cell r="C658" t="str">
            <v xml:space="preserve">                          FOR  R.C.  PIPE  DIA.  100  CM.</v>
          </cell>
        </row>
        <row r="659">
          <cell r="C659" t="str">
            <v>เป็นเงิน ….......…...............……..  บาท  ................  สตางค์ต่อหน่วย</v>
          </cell>
        </row>
        <row r="660">
          <cell r="C660" t="str">
            <v xml:space="preserve">               6.3(1.9)  MODIFICATION  OF  EXISTING  MANHOLE  WITH  STEEL  COVER  </v>
          </cell>
          <cell r="D660" t="str">
            <v>EACH</v>
          </cell>
          <cell r="F660">
            <v>0</v>
          </cell>
          <cell r="G660">
            <v>0</v>
          </cell>
          <cell r="H660">
            <v>1.1762999999999999</v>
          </cell>
          <cell r="I660">
            <v>0</v>
          </cell>
          <cell r="J660">
            <v>0</v>
          </cell>
        </row>
        <row r="661">
          <cell r="C661" t="str">
            <v xml:space="preserve">                          FOR  R.C.  PIPE  DIA.  120  CM.</v>
          </cell>
        </row>
        <row r="662">
          <cell r="C662" t="str">
            <v>เป็นเงิน ….......…...............……..  บาท  ................  สตางค์ต่อหน่วย</v>
          </cell>
        </row>
        <row r="663">
          <cell r="C663" t="str">
            <v xml:space="preserve">              6.3(1.10)  NEW  MANHOLES  WITH  STEEL  COVER  FOR</v>
          </cell>
          <cell r="D663" t="str">
            <v>EACH</v>
          </cell>
          <cell r="F663">
            <v>0</v>
          </cell>
          <cell r="G663">
            <v>0</v>
          </cell>
          <cell r="H663">
            <v>1.1762999999999999</v>
          </cell>
          <cell r="I663">
            <v>0</v>
          </cell>
          <cell r="J663">
            <v>0</v>
          </cell>
        </row>
        <row r="664">
          <cell r="C664" t="str">
            <v xml:space="preserve">                           R.C.  PIPE  DIA.  100  CM.</v>
          </cell>
        </row>
        <row r="665">
          <cell r="C665" t="str">
            <v>เป็นเงิน ….......…...............……..  บาท  ................  สตางค์ต่อหน่วย</v>
          </cell>
        </row>
        <row r="666">
          <cell r="C666" t="str">
            <v xml:space="preserve">              6.3(1.7)  บ่อดักขยะ  และน้ำเสีย</v>
          </cell>
          <cell r="D666" t="str">
            <v>EACH</v>
          </cell>
          <cell r="F666">
            <v>0</v>
          </cell>
          <cell r="G666">
            <v>0</v>
          </cell>
          <cell r="H666">
            <v>1.1762999999999999</v>
          </cell>
          <cell r="I666">
            <v>0</v>
          </cell>
          <cell r="J666">
            <v>0</v>
          </cell>
        </row>
        <row r="667">
          <cell r="C667" t="str">
            <v>เป็นเงิน ….......…...............……..  บาท  ................  สตางค์ต่อหน่วย</v>
          </cell>
        </row>
        <row r="668">
          <cell r="C668" t="str">
            <v xml:space="preserve">           6.3(2.1)  R.C.  U-DITCH  FOR  CATCH  BASINS</v>
          </cell>
          <cell r="D668" t="str">
            <v>M.</v>
          </cell>
          <cell r="F668">
            <v>0</v>
          </cell>
          <cell r="G668">
            <v>0</v>
          </cell>
          <cell r="H668">
            <v>1.1762999999999999</v>
          </cell>
          <cell r="I668">
            <v>0</v>
          </cell>
          <cell r="J668">
            <v>0</v>
          </cell>
        </row>
        <row r="669">
          <cell r="C669" t="str">
            <v>เป็นเงิน ….......…...............……..  บาท  ................  สตางค์ต่อหน่วย</v>
          </cell>
        </row>
        <row r="670">
          <cell r="C670" t="str">
            <v xml:space="preserve">      6.3(2)  CATCH  BASINS</v>
          </cell>
        </row>
        <row r="671">
          <cell r="C671" t="str">
            <v xml:space="preserve">           6.3(2.2)  CATCH  BASINS  FOR  R.C.P.  DIA.  0.40  M.</v>
          </cell>
          <cell r="D671" t="str">
            <v>EACH</v>
          </cell>
          <cell r="F671">
            <v>0</v>
          </cell>
          <cell r="G671">
            <v>0</v>
          </cell>
          <cell r="H671">
            <v>1.1762999999999999</v>
          </cell>
          <cell r="I671">
            <v>0</v>
          </cell>
          <cell r="J671">
            <v>0</v>
          </cell>
        </row>
        <row r="672">
          <cell r="C672" t="str">
            <v>เป็นเงิน ….......…...............……..  บาท  ................  สตางค์ต่อหน่วย</v>
          </cell>
        </row>
        <row r="673">
          <cell r="C673" t="str">
            <v xml:space="preserve">      6.3(3)  MEDIAN  DROP  INLETS  </v>
          </cell>
        </row>
        <row r="674">
          <cell r="C674" t="str">
            <v xml:space="preserve">            6.3(3.1)  TYPE  I</v>
          </cell>
        </row>
        <row r="675">
          <cell r="C675" t="str">
            <v xml:space="preserve">                  6.3(3.1.1)  FOR  R. C. P.  Ø  0.40  M. </v>
          </cell>
          <cell r="D675" t="str">
            <v>EACH</v>
          </cell>
          <cell r="F675">
            <v>0</v>
          </cell>
          <cell r="G675">
            <v>0</v>
          </cell>
          <cell r="H675">
            <v>1.1762999999999999</v>
          </cell>
          <cell r="I675">
            <v>0</v>
          </cell>
          <cell r="J675">
            <v>0</v>
          </cell>
        </row>
        <row r="676">
          <cell r="C676" t="str">
            <v>เป็นเงิน ….......…...............……..  บาท  ................  สตางค์ต่อหน่วย</v>
          </cell>
        </row>
        <row r="677">
          <cell r="C677" t="str">
            <v xml:space="preserve">            6.3(3.1.2)  TYPE  I  DIA.  0.60 M.   1  ROW.</v>
          </cell>
          <cell r="D677" t="str">
            <v>EACH</v>
          </cell>
          <cell r="F677">
            <v>0</v>
          </cell>
          <cell r="G677">
            <v>0</v>
          </cell>
          <cell r="H677">
            <v>1.1762999999999999</v>
          </cell>
          <cell r="I677">
            <v>0</v>
          </cell>
          <cell r="J677">
            <v>0</v>
          </cell>
        </row>
        <row r="678">
          <cell r="C678" t="str">
            <v>เป็นเงิน ….......…...............……..  บาท  ................  สตางค์ต่อหน่วย</v>
          </cell>
        </row>
        <row r="679">
          <cell r="C679" t="str">
            <v xml:space="preserve">            6.3(3.1.2)  TYPE  I  DIA.  0.60 M.   2  ROW.</v>
          </cell>
          <cell r="D679" t="str">
            <v>EACH</v>
          </cell>
          <cell r="F679">
            <v>0</v>
          </cell>
          <cell r="G679">
            <v>0</v>
          </cell>
          <cell r="H679">
            <v>1.1762999999999999</v>
          </cell>
          <cell r="I679">
            <v>0</v>
          </cell>
          <cell r="J679">
            <v>0</v>
          </cell>
        </row>
        <row r="680">
          <cell r="C680" t="str">
            <v>เป็นเงิน ….......…...............……..  บาท  ................  สตางค์ต่อหน่วย</v>
          </cell>
        </row>
        <row r="681">
          <cell r="C681" t="str">
            <v xml:space="preserve">            6.3(3.1.2)  TYPE  I  DIA.  0.60 M.   3  ROW.</v>
          </cell>
          <cell r="D681" t="str">
            <v>EACH</v>
          </cell>
          <cell r="F681">
            <v>0</v>
          </cell>
          <cell r="G681">
            <v>0</v>
          </cell>
          <cell r="H681">
            <v>1.1762999999999999</v>
          </cell>
          <cell r="I681">
            <v>0</v>
          </cell>
          <cell r="J681">
            <v>0</v>
          </cell>
        </row>
        <row r="682">
          <cell r="C682" t="str">
            <v>เป็นเงิน ….......…...............……..  บาท  ................  สตางค์ต่อหน่วย</v>
          </cell>
        </row>
        <row r="683">
          <cell r="C683" t="str">
            <v xml:space="preserve">            6.3(3.1.2)  TYPE  I  DIA.  0.60 M.   4  ROW.</v>
          </cell>
          <cell r="D683" t="str">
            <v>EACH</v>
          </cell>
          <cell r="F683">
            <v>0</v>
          </cell>
          <cell r="G683">
            <v>0</v>
          </cell>
          <cell r="H683">
            <v>1.1762999999999999</v>
          </cell>
          <cell r="I683">
            <v>0</v>
          </cell>
          <cell r="J683">
            <v>0</v>
          </cell>
        </row>
        <row r="684">
          <cell r="C684" t="str">
            <v>เป็นเงิน ….......…...............……..  บาท  ................  สตางค์ต่อหน่วย</v>
          </cell>
        </row>
        <row r="685">
          <cell r="C685" t="str">
            <v xml:space="preserve">            6.3(3.1.3)  TYPE  I  DIA.  0.80 M.   1  ROW.</v>
          </cell>
          <cell r="D685" t="str">
            <v>EACH</v>
          </cell>
          <cell r="F685">
            <v>0</v>
          </cell>
          <cell r="G685">
            <v>0</v>
          </cell>
          <cell r="H685">
            <v>1.1762999999999999</v>
          </cell>
          <cell r="I685">
            <v>0</v>
          </cell>
          <cell r="J685">
            <v>0</v>
          </cell>
        </row>
        <row r="686">
          <cell r="C686" t="str">
            <v>เป็นเงิน ….......…...............……..  บาท  ................  สตางค์ต่อหน่วย</v>
          </cell>
        </row>
        <row r="687">
          <cell r="C687" t="str">
            <v xml:space="preserve">            6.3(3.1.3)  TYPE  I  DIA.  0.80 M.   2  ROW.</v>
          </cell>
          <cell r="D687" t="str">
            <v>EACH</v>
          </cell>
          <cell r="F687">
            <v>0</v>
          </cell>
          <cell r="G687">
            <v>0</v>
          </cell>
          <cell r="H687">
            <v>1.1762999999999999</v>
          </cell>
          <cell r="I687">
            <v>0</v>
          </cell>
          <cell r="J687">
            <v>0</v>
          </cell>
        </row>
        <row r="688">
          <cell r="C688" t="str">
            <v>เป็นเงิน ….......…...............……..  บาท  ................  สตางค์ต่อหน่วย</v>
          </cell>
        </row>
        <row r="689">
          <cell r="C689" t="str">
            <v xml:space="preserve">            6.3(3.1.3)  TYPE  I  DIA.  0.80 M.   3  ROW.</v>
          </cell>
          <cell r="D689" t="str">
            <v>EACH</v>
          </cell>
          <cell r="F689">
            <v>0</v>
          </cell>
          <cell r="G689">
            <v>0</v>
          </cell>
          <cell r="H689">
            <v>1.1762999999999999</v>
          </cell>
          <cell r="I689">
            <v>0</v>
          </cell>
          <cell r="J689">
            <v>0</v>
          </cell>
        </row>
        <row r="690">
          <cell r="C690" t="str">
            <v>เป็นเงิน ….......…...............……..  บาท  ................  สตางค์ต่อหน่วย</v>
          </cell>
        </row>
        <row r="691">
          <cell r="C691" t="str">
            <v xml:space="preserve">            6.3(3.1.3)  TYPE  I  DIA.  0.80 M.   4  ROW.</v>
          </cell>
          <cell r="D691" t="str">
            <v>EACH</v>
          </cell>
          <cell r="F691">
            <v>0</v>
          </cell>
          <cell r="G691">
            <v>0</v>
          </cell>
          <cell r="H691">
            <v>1.1762999999999999</v>
          </cell>
          <cell r="I691">
            <v>0</v>
          </cell>
          <cell r="J691">
            <v>0</v>
          </cell>
        </row>
        <row r="692">
          <cell r="C692" t="str">
            <v>เป็นเงิน ….......…...............……..  บาท  ................  สตางค์ต่อหน่วย</v>
          </cell>
        </row>
        <row r="693">
          <cell r="C693" t="str">
            <v xml:space="preserve">            6.3(3.1.4)  TYPE  I  DIA.  1.00 M.   1  ROW.</v>
          </cell>
          <cell r="D693" t="str">
            <v>EACH</v>
          </cell>
          <cell r="F693">
            <v>0</v>
          </cell>
          <cell r="G693">
            <v>0</v>
          </cell>
          <cell r="H693">
            <v>1.1762999999999999</v>
          </cell>
          <cell r="I693">
            <v>0</v>
          </cell>
          <cell r="J693">
            <v>0</v>
          </cell>
        </row>
        <row r="694">
          <cell r="C694" t="str">
            <v>เป็นเงิน ….......…...............……..  บาท  ................  สตางค์ต่อหน่วย</v>
          </cell>
        </row>
        <row r="695">
          <cell r="C695" t="str">
            <v xml:space="preserve">            6.3(3.1.4)  TYPE  I  DIA.  1.00 M.   2  ROW.</v>
          </cell>
          <cell r="D695" t="str">
            <v>EACH</v>
          </cell>
          <cell r="F695">
            <v>0</v>
          </cell>
          <cell r="G695">
            <v>0</v>
          </cell>
          <cell r="H695">
            <v>1.1762999999999999</v>
          </cell>
          <cell r="I695">
            <v>0</v>
          </cell>
          <cell r="J695">
            <v>0</v>
          </cell>
        </row>
        <row r="696">
          <cell r="C696" t="str">
            <v>เป็นเงิน ….......…...............……..  บาท  ................  สตางค์ต่อหน่วย</v>
          </cell>
        </row>
        <row r="697">
          <cell r="C697" t="str">
            <v xml:space="preserve">            6.3(3.1.4)  TYPE  I  DIA.  1.00 M.   3  ROW.</v>
          </cell>
          <cell r="D697" t="str">
            <v>EACH</v>
          </cell>
          <cell r="F697">
            <v>0</v>
          </cell>
          <cell r="G697">
            <v>0</v>
          </cell>
          <cell r="H697">
            <v>1.1762999999999999</v>
          </cell>
          <cell r="I697">
            <v>0</v>
          </cell>
          <cell r="J697">
            <v>0</v>
          </cell>
        </row>
        <row r="698">
          <cell r="C698" t="str">
            <v>เป็นเงิน ….......…...............……..  บาท  ................  สตางค์ต่อหน่วย</v>
          </cell>
        </row>
        <row r="699">
          <cell r="C699" t="str">
            <v xml:space="preserve">            6.3(3.1.4)  TYPE  I  DIA.  1.00 M.   4  ROW.</v>
          </cell>
          <cell r="D699" t="str">
            <v>EACH</v>
          </cell>
          <cell r="F699">
            <v>0</v>
          </cell>
          <cell r="G699">
            <v>0</v>
          </cell>
          <cell r="H699">
            <v>1.1762999999999999</v>
          </cell>
          <cell r="I699">
            <v>0</v>
          </cell>
          <cell r="J699">
            <v>0</v>
          </cell>
        </row>
        <row r="700">
          <cell r="C700" t="str">
            <v>เป็นเงิน ….......…...............……..  บาท  ................  สตางค์ต่อหน่วย</v>
          </cell>
        </row>
        <row r="701">
          <cell r="C701" t="str">
            <v xml:space="preserve">            6.3(3.1.5)  TYPE  I  DIA.  1.20 M.   1  ROW.</v>
          </cell>
          <cell r="D701" t="str">
            <v>EACH</v>
          </cell>
          <cell r="F701">
            <v>0</v>
          </cell>
          <cell r="G701">
            <v>0</v>
          </cell>
          <cell r="H701">
            <v>1.1762999999999999</v>
          </cell>
          <cell r="I701">
            <v>0</v>
          </cell>
          <cell r="J701">
            <v>0</v>
          </cell>
        </row>
        <row r="702">
          <cell r="C702" t="str">
            <v>เป็นเงิน ….......…...............……..  บาท  ................  สตางค์ต่อหน่วย</v>
          </cell>
        </row>
        <row r="703">
          <cell r="C703" t="str">
            <v xml:space="preserve">            6.3(3.1.5)  TYPE  I  DIA.  1.20 M.   2  ROW.</v>
          </cell>
          <cell r="D703" t="str">
            <v>EACH</v>
          </cell>
          <cell r="F703">
            <v>0</v>
          </cell>
          <cell r="G703">
            <v>0</v>
          </cell>
          <cell r="H703">
            <v>1.1762999999999999</v>
          </cell>
          <cell r="I703">
            <v>0</v>
          </cell>
          <cell r="J703">
            <v>0</v>
          </cell>
        </row>
        <row r="704">
          <cell r="C704" t="str">
            <v>เป็นเงิน ….......…...............……..  บาท  ................  สตางค์ต่อหน่วย</v>
          </cell>
        </row>
        <row r="705">
          <cell r="C705" t="str">
            <v xml:space="preserve">            6.3(3.1.5)  TYPE  I  DIA.  1.20 M.   3  ROW.</v>
          </cell>
          <cell r="D705" t="str">
            <v>EACH</v>
          </cell>
          <cell r="F705">
            <v>0</v>
          </cell>
          <cell r="G705">
            <v>0</v>
          </cell>
          <cell r="H705">
            <v>1.1762999999999999</v>
          </cell>
          <cell r="I705">
            <v>0</v>
          </cell>
          <cell r="J705">
            <v>0</v>
          </cell>
        </row>
        <row r="706">
          <cell r="C706" t="str">
            <v>เป็นเงิน ….......…...............……..  บาท  ................  สตางค์ต่อหน่วย</v>
          </cell>
        </row>
        <row r="707">
          <cell r="C707" t="str">
            <v xml:space="preserve">            6.3(3.1.5)  TYPE  I  DIA.  1.20 M.   4  ROW.</v>
          </cell>
          <cell r="D707" t="str">
            <v>EACH</v>
          </cell>
          <cell r="F707">
            <v>0</v>
          </cell>
          <cell r="G707">
            <v>0</v>
          </cell>
          <cell r="H707">
            <v>1.1762999999999999</v>
          </cell>
          <cell r="I707">
            <v>0</v>
          </cell>
          <cell r="J707">
            <v>0</v>
          </cell>
        </row>
        <row r="708">
          <cell r="C708" t="str">
            <v>เป็นเงิน ….......…...............……..  บาท  ................  สตางค์ต่อหน่วย</v>
          </cell>
        </row>
        <row r="709">
          <cell r="C709" t="str">
            <v xml:space="preserve">            6.3(3.2)  TYPE  II</v>
          </cell>
        </row>
        <row r="710">
          <cell r="C710" t="str">
            <v xml:space="preserve">                  6.3(3.2.1)  TYPE  II  DIA.  0.40 M. </v>
          </cell>
          <cell r="D710" t="str">
            <v>EACH</v>
          </cell>
          <cell r="F710">
            <v>0</v>
          </cell>
          <cell r="G710">
            <v>0</v>
          </cell>
          <cell r="H710">
            <v>1.1762999999999999</v>
          </cell>
          <cell r="I710">
            <v>0</v>
          </cell>
          <cell r="J710">
            <v>0</v>
          </cell>
        </row>
        <row r="711">
          <cell r="C711" t="str">
            <v>เป็นเงิน ….......…...............……..  บาท  ................  สตางค์ต่อหน่วย</v>
          </cell>
        </row>
        <row r="712">
          <cell r="C712" t="str">
            <v xml:space="preserve">                  6.3(3.2.2)  TYPE  II  DIA.  0.60 M. </v>
          </cell>
          <cell r="D712" t="str">
            <v>EACH</v>
          </cell>
          <cell r="F712">
            <v>0</v>
          </cell>
          <cell r="G712">
            <v>0</v>
          </cell>
          <cell r="H712">
            <v>1.1762999999999999</v>
          </cell>
          <cell r="I712">
            <v>0</v>
          </cell>
          <cell r="J712">
            <v>0</v>
          </cell>
        </row>
        <row r="713">
          <cell r="C713" t="str">
            <v>เป็นเงิน ….......…...............……..  บาท  ................  สตางค์ต่อหน่วย</v>
          </cell>
        </row>
        <row r="714">
          <cell r="C714" t="str">
            <v xml:space="preserve">                  6.3(3.2.3)  TYPE  II  DIA.  0.80 M. </v>
          </cell>
          <cell r="D714" t="str">
            <v>EACH</v>
          </cell>
          <cell r="F714">
            <v>0</v>
          </cell>
          <cell r="G714">
            <v>0</v>
          </cell>
          <cell r="H714">
            <v>1.1762999999999999</v>
          </cell>
          <cell r="I714">
            <v>0</v>
          </cell>
          <cell r="J714">
            <v>0</v>
          </cell>
        </row>
        <row r="715">
          <cell r="C715" t="str">
            <v>เป็นเงิน ….......…...............……..  บาท  ................  สตางค์ต่อหน่วย</v>
          </cell>
        </row>
        <row r="716">
          <cell r="C716" t="str">
            <v xml:space="preserve">                  6.3(3.2.4)  TYPE  II  DIA.  1.00 M. </v>
          </cell>
          <cell r="D716" t="str">
            <v>EACH</v>
          </cell>
          <cell r="F716">
            <v>0</v>
          </cell>
          <cell r="G716">
            <v>0</v>
          </cell>
          <cell r="H716">
            <v>1.1762999999999999</v>
          </cell>
          <cell r="I716">
            <v>0</v>
          </cell>
          <cell r="J716">
            <v>0</v>
          </cell>
        </row>
        <row r="717">
          <cell r="C717" t="str">
            <v>เป็นเงิน ….......…...............……..  บาท  ................  สตางค์ต่อหน่วย</v>
          </cell>
        </row>
        <row r="718">
          <cell r="C718" t="str">
            <v xml:space="preserve">                  6.3(3.2.5)  TYPE  II  DIA.  1.20 M. </v>
          </cell>
          <cell r="D718" t="str">
            <v>EACH</v>
          </cell>
          <cell r="F718">
            <v>0</v>
          </cell>
          <cell r="G718">
            <v>0</v>
          </cell>
          <cell r="H718">
            <v>1.1762999999999999</v>
          </cell>
          <cell r="I718">
            <v>0</v>
          </cell>
          <cell r="J718">
            <v>0</v>
          </cell>
        </row>
        <row r="719">
          <cell r="C719" t="str">
            <v>เป็นเงิน ….......…...............……..  บาท  ................  สตางค์ต่อหน่วย</v>
          </cell>
        </row>
        <row r="720">
          <cell r="A720">
            <v>156</v>
          </cell>
          <cell r="C720" t="str">
            <v xml:space="preserve">      6.3(4)  R.C.  RECTANGULAR  DRAINAGE  PIPE  </v>
          </cell>
          <cell r="D720" t="str">
            <v>M.</v>
          </cell>
          <cell r="E720">
            <v>47</v>
          </cell>
          <cell r="F720">
            <v>1282.8900000000001</v>
          </cell>
          <cell r="G720">
            <v>60295.83</v>
          </cell>
          <cell r="H720">
            <v>1.1762999999999999</v>
          </cell>
          <cell r="I720">
            <v>1509</v>
          </cell>
          <cell r="J720">
            <v>70923</v>
          </cell>
        </row>
        <row r="721">
          <cell r="A721">
            <v>157</v>
          </cell>
          <cell r="C721" t="str">
            <v>เป็นเงิน ….......…...............……..  บาท  ................  สตางค์ต่อหน่วย</v>
          </cell>
        </row>
        <row r="722">
          <cell r="A722">
            <v>158</v>
          </cell>
          <cell r="C722" t="str">
            <v xml:space="preserve">      6.3(5)  HEADWALLS  FOR  R.C.  PIPE  CULVERT  (END  WALL)</v>
          </cell>
        </row>
        <row r="723">
          <cell r="A723">
            <v>159</v>
          </cell>
          <cell r="C723" t="str">
            <v xml:space="preserve">            6.3(5.1)  PLAIN  CONCRETE</v>
          </cell>
          <cell r="D723" t="str">
            <v>CU.M.</v>
          </cell>
          <cell r="E723">
            <v>15</v>
          </cell>
          <cell r="F723">
            <v>1958.64</v>
          </cell>
          <cell r="G723">
            <v>29379.599999999999</v>
          </cell>
          <cell r="H723">
            <v>1.1762999999999999</v>
          </cell>
          <cell r="I723">
            <v>2303.9</v>
          </cell>
          <cell r="J723">
            <v>34558.5</v>
          </cell>
        </row>
        <row r="724">
          <cell r="A724">
            <v>160</v>
          </cell>
          <cell r="C724" t="str">
            <v>เป็นเงิน ….......…...............……..  บาท  ................  สตางค์ต่อหน่วย</v>
          </cell>
        </row>
        <row r="725">
          <cell r="A725">
            <v>161</v>
          </cell>
          <cell r="C725" t="str">
            <v xml:space="preserve">            6.3(5.2)  REINFORCED  CONCRETE</v>
          </cell>
          <cell r="D725" t="str">
            <v>CU.M.</v>
          </cell>
          <cell r="E725">
            <v>20</v>
          </cell>
          <cell r="F725">
            <v>2388.0300000000002</v>
          </cell>
          <cell r="G725">
            <v>47760.6</v>
          </cell>
          <cell r="H725">
            <v>1.1762999999999999</v>
          </cell>
          <cell r="I725">
            <v>2809</v>
          </cell>
          <cell r="J725">
            <v>56180</v>
          </cell>
        </row>
        <row r="726">
          <cell r="A726">
            <v>162</v>
          </cell>
          <cell r="C726" t="str">
            <v>เป็นเงิน ….......…...............……..  บาท  ................  สตางค์ต่อหน่วย</v>
          </cell>
        </row>
        <row r="727">
          <cell r="C727" t="str">
            <v xml:space="preserve">      6.3(6)  R.C.  HEADWALL  FOR  R.C.  PIPE  CULVERT  (WING  WALL)</v>
          </cell>
        </row>
        <row r="728">
          <cell r="C728" t="str">
            <v xml:space="preserve">            6.3(6.1)  FOR  R.C.P  DIA.  0.60  M.     1   ROW</v>
          </cell>
          <cell r="D728" t="str">
            <v>EACH</v>
          </cell>
          <cell r="F728">
            <v>0</v>
          </cell>
          <cell r="G728">
            <v>0</v>
          </cell>
          <cell r="H728">
            <v>1.1762999999999999</v>
          </cell>
          <cell r="I728">
            <v>0</v>
          </cell>
          <cell r="J728">
            <v>0</v>
          </cell>
        </row>
        <row r="729">
          <cell r="C729" t="str">
            <v>เป็นเงิน ….......…...............……..  บาท  ................  สตางค์ต่อหน่วย</v>
          </cell>
        </row>
        <row r="730">
          <cell r="C730" t="str">
            <v xml:space="preserve">            6.3(6.2)  For  R.C.P  Dia .   0.60  M.     2   Row</v>
          </cell>
          <cell r="D730" t="str">
            <v>EACH</v>
          </cell>
          <cell r="F730">
            <v>0</v>
          </cell>
          <cell r="G730">
            <v>0</v>
          </cell>
          <cell r="H730">
            <v>1.1762999999999999</v>
          </cell>
          <cell r="I730">
            <v>0</v>
          </cell>
          <cell r="J730">
            <v>0</v>
          </cell>
        </row>
        <row r="731">
          <cell r="C731" t="str">
            <v>เป็นเงิน ….......…...............……..  บาท  ................  สตางค์ต่อหน่วย</v>
          </cell>
        </row>
        <row r="732">
          <cell r="C732" t="str">
            <v xml:space="preserve">            6.3(6.3)  For  R.C.P  Dia .   0.60  M.     3   Row</v>
          </cell>
          <cell r="D732" t="str">
            <v>EACH</v>
          </cell>
          <cell r="F732">
            <v>0</v>
          </cell>
          <cell r="G732">
            <v>0</v>
          </cell>
          <cell r="H732">
            <v>1.1762999999999999</v>
          </cell>
          <cell r="I732">
            <v>0</v>
          </cell>
          <cell r="J732">
            <v>0</v>
          </cell>
        </row>
        <row r="733">
          <cell r="C733" t="str">
            <v>เป็นเงิน ….......…...............……..  บาท  ................  สตางค์ต่อหน่วย</v>
          </cell>
        </row>
        <row r="734">
          <cell r="C734" t="str">
            <v xml:space="preserve">            6.3(6.4)  For  R.C.P  Dia .   0.80  M.     1   Row</v>
          </cell>
          <cell r="D734" t="str">
            <v>EACH</v>
          </cell>
          <cell r="F734">
            <v>0</v>
          </cell>
          <cell r="G734">
            <v>0</v>
          </cell>
          <cell r="H734">
            <v>1.1762999999999999</v>
          </cell>
          <cell r="I734">
            <v>0</v>
          </cell>
          <cell r="J734">
            <v>0</v>
          </cell>
        </row>
        <row r="735">
          <cell r="C735" t="str">
            <v>เป็นเงิน ….......…...............……..  บาท  ................  สตางค์ต่อหน่วย</v>
          </cell>
        </row>
        <row r="736">
          <cell r="C736" t="str">
            <v xml:space="preserve">            6.3(6.5)  For  R.C.P  Dia .   0.80  M.     2   Row</v>
          </cell>
          <cell r="D736" t="str">
            <v>EACH</v>
          </cell>
          <cell r="F736">
            <v>0</v>
          </cell>
          <cell r="G736">
            <v>0</v>
          </cell>
          <cell r="H736">
            <v>1.1762999999999999</v>
          </cell>
          <cell r="I736">
            <v>0</v>
          </cell>
          <cell r="J736">
            <v>0</v>
          </cell>
        </row>
        <row r="737">
          <cell r="C737" t="str">
            <v>เป็นเงิน ….......…...............……..  บาท  ................  สตางค์ต่อหน่วย</v>
          </cell>
        </row>
        <row r="738">
          <cell r="C738" t="str">
            <v xml:space="preserve">            6.3(6.6)  For  R.C.P  Dia .   0.80  M.     3   Row</v>
          </cell>
          <cell r="D738" t="str">
            <v>EACH</v>
          </cell>
          <cell r="F738">
            <v>0</v>
          </cell>
          <cell r="G738">
            <v>0</v>
          </cell>
          <cell r="H738">
            <v>1.1762999999999999</v>
          </cell>
          <cell r="I738">
            <v>0</v>
          </cell>
          <cell r="J738">
            <v>0</v>
          </cell>
        </row>
        <row r="739">
          <cell r="C739" t="str">
            <v>เป็นเงิน ….......…...............……..  บาท  ................  สตางค์ต่อหน่วย</v>
          </cell>
        </row>
        <row r="740">
          <cell r="C740" t="str">
            <v xml:space="preserve">          6.3(6.7)  FOR  R.C.P.  DIA.   1.00  M.     1   ROW</v>
          </cell>
          <cell r="D740" t="str">
            <v>EACH</v>
          </cell>
          <cell r="F740">
            <v>0</v>
          </cell>
          <cell r="G740">
            <v>0</v>
          </cell>
          <cell r="H740">
            <v>1.1762999999999999</v>
          </cell>
          <cell r="I740">
            <v>0</v>
          </cell>
          <cell r="J740">
            <v>0</v>
          </cell>
        </row>
        <row r="741">
          <cell r="C741" t="str">
            <v>เป็นเงิน ….......…...............……..  บาท  ................  สตางค์ต่อหน่วย</v>
          </cell>
        </row>
        <row r="742">
          <cell r="C742" t="str">
            <v xml:space="preserve">          6.3(6.3)  FOR  R.C.P.  DIA.   1.00  M.     2   ROW</v>
          </cell>
          <cell r="D742" t="str">
            <v>EACH</v>
          </cell>
          <cell r="F742">
            <v>0</v>
          </cell>
          <cell r="G742">
            <v>0</v>
          </cell>
          <cell r="H742">
            <v>1.1762999999999999</v>
          </cell>
          <cell r="I742">
            <v>0</v>
          </cell>
          <cell r="J742">
            <v>0</v>
          </cell>
        </row>
        <row r="743">
          <cell r="C743" t="str">
            <v>เป็นเงิน ….......…...............……..  บาท  ................  สตางค์ต่อหน่วย</v>
          </cell>
        </row>
        <row r="744">
          <cell r="C744" t="str">
            <v xml:space="preserve">          6.3(6.4)  FOR  R.C.P.  DIA.   1.00  M.     3   ROW</v>
          </cell>
          <cell r="D744" t="str">
            <v>EACH</v>
          </cell>
          <cell r="F744">
            <v>0</v>
          </cell>
          <cell r="G744">
            <v>0</v>
          </cell>
          <cell r="H744">
            <v>1.1762999999999999</v>
          </cell>
          <cell r="I744">
            <v>0</v>
          </cell>
          <cell r="J744">
            <v>0</v>
          </cell>
        </row>
        <row r="745">
          <cell r="C745" t="str">
            <v>เป็นเงิน ….......…...............……..  บาท  ................  สตางค์ต่อหน่วย</v>
          </cell>
        </row>
        <row r="746">
          <cell r="C746" t="str">
            <v xml:space="preserve">            6.3(6.10)  For  R.C.P  Dia .   1.20  M.     1   Row</v>
          </cell>
          <cell r="D746" t="str">
            <v>EACH</v>
          </cell>
          <cell r="F746">
            <v>0</v>
          </cell>
          <cell r="G746">
            <v>0</v>
          </cell>
          <cell r="H746">
            <v>1.1762999999999999</v>
          </cell>
          <cell r="I746">
            <v>0</v>
          </cell>
          <cell r="J746">
            <v>0</v>
          </cell>
        </row>
        <row r="747">
          <cell r="C747" t="str">
            <v>เป็นเงิน ….......…...............……..  บาท  ................  สตางค์ต่อหน่วย</v>
          </cell>
        </row>
        <row r="748">
          <cell r="C748" t="str">
            <v xml:space="preserve">            6.3(6.2)  For  R.C.P.  Dia .   1.20  M.     2   Row</v>
          </cell>
          <cell r="D748" t="str">
            <v>EACH</v>
          </cell>
          <cell r="F748">
            <v>0</v>
          </cell>
          <cell r="G748">
            <v>0</v>
          </cell>
          <cell r="H748">
            <v>1.1762999999999999</v>
          </cell>
          <cell r="I748">
            <v>0</v>
          </cell>
          <cell r="J748">
            <v>0</v>
          </cell>
        </row>
        <row r="749">
          <cell r="C749" t="str">
            <v>เป็นเงิน ….......…...............……..  บาท  ................  สตางค์ต่อหน่วย</v>
          </cell>
        </row>
        <row r="750">
          <cell r="C750" t="str">
            <v xml:space="preserve">            6.3(6.12)  For  R.C.P  Dia .   1.20  M.     3   Row</v>
          </cell>
          <cell r="D750" t="str">
            <v>EACH</v>
          </cell>
          <cell r="F750">
            <v>0</v>
          </cell>
          <cell r="G750">
            <v>0</v>
          </cell>
          <cell r="H750">
            <v>1.1762999999999999</v>
          </cell>
          <cell r="I750">
            <v>0</v>
          </cell>
          <cell r="J750">
            <v>0</v>
          </cell>
        </row>
        <row r="751">
          <cell r="C751" t="str">
            <v>เป็นเงิน ….......…...............……..  บาท  ................  สตางค์ต่อหน่วย</v>
          </cell>
        </row>
        <row r="752">
          <cell r="C752" t="str">
            <v xml:space="preserve">           6.3(6.9)  For  R.C.P  Dia ………1.50………..M………4…….Row</v>
          </cell>
          <cell r="D752" t="str">
            <v>EACH</v>
          </cell>
          <cell r="F752">
            <v>0</v>
          </cell>
          <cell r="G752">
            <v>0</v>
          </cell>
          <cell r="H752">
            <v>1.1762999999999999</v>
          </cell>
          <cell r="I752">
            <v>0</v>
          </cell>
          <cell r="J752">
            <v>0</v>
          </cell>
        </row>
        <row r="753">
          <cell r="C753" t="str">
            <v>เป็นเงิน ….......…...............……..  บาท  ................  สตางค์ต่อหน่วย</v>
          </cell>
        </row>
        <row r="754">
          <cell r="C754" t="str">
            <v xml:space="preserve">      6.3(7)  CONCRETE  INTERCEPTOR  ON  CUT  BERM</v>
          </cell>
          <cell r="D754" t="str">
            <v>M.</v>
          </cell>
          <cell r="F754">
            <v>0</v>
          </cell>
          <cell r="G754">
            <v>0</v>
          </cell>
          <cell r="H754">
            <v>1.1762999999999999</v>
          </cell>
          <cell r="I754">
            <v>0</v>
          </cell>
          <cell r="J754">
            <v>0</v>
          </cell>
        </row>
        <row r="755">
          <cell r="C755" t="str">
            <v>เป็นเงิน ….......…...............……..  บาท  ................  สตางค์ต่อหน่วย</v>
          </cell>
        </row>
        <row r="756">
          <cell r="C756" t="str">
            <v xml:space="preserve">      6.3(8)  R.C.  DITCH</v>
          </cell>
        </row>
        <row r="757">
          <cell r="C757" t="str">
            <v xml:space="preserve">            6.3(8.1)  TYPE  A   AND  R.C.  COVER</v>
          </cell>
          <cell r="D757" t="str">
            <v>M.</v>
          </cell>
          <cell r="F757">
            <v>0</v>
          </cell>
          <cell r="G757">
            <v>0</v>
          </cell>
          <cell r="H757">
            <v>1.1762999999999999</v>
          </cell>
          <cell r="I757">
            <v>0</v>
          </cell>
          <cell r="J757">
            <v>0</v>
          </cell>
        </row>
        <row r="758">
          <cell r="C758" t="str">
            <v>เป็นเงิน ….......…...............……..  บาท  ................  สตางค์ต่อหน่วย</v>
          </cell>
        </row>
        <row r="759">
          <cell r="C759" t="str">
            <v xml:space="preserve">            6.3(8.1)  TYPE  B  (H = 0.80  M.)  WITH  R.C.  COVER</v>
          </cell>
          <cell r="D759" t="str">
            <v>M.</v>
          </cell>
          <cell r="F759">
            <v>0</v>
          </cell>
          <cell r="G759">
            <v>0</v>
          </cell>
          <cell r="H759">
            <v>1.1762999999999999</v>
          </cell>
          <cell r="I759">
            <v>0</v>
          </cell>
          <cell r="J759">
            <v>0</v>
          </cell>
        </row>
        <row r="760">
          <cell r="C760" t="str">
            <v>เป็นเงิน ….......…...............……..  บาท  ................  สตางค์ต่อหน่วย</v>
          </cell>
        </row>
        <row r="761">
          <cell r="C761" t="str">
            <v xml:space="preserve">            6.3(8.2)  TYPE  B  (H = 1.20  M. ,  L = 1.00  M.)  WITH  R.C.  COVER</v>
          </cell>
          <cell r="D761" t="str">
            <v>M.</v>
          </cell>
          <cell r="F761">
            <v>0</v>
          </cell>
          <cell r="G761">
            <v>0</v>
          </cell>
          <cell r="H761">
            <v>1.1762999999999999</v>
          </cell>
          <cell r="I761">
            <v>0</v>
          </cell>
          <cell r="J761">
            <v>0</v>
          </cell>
        </row>
        <row r="762">
          <cell r="C762" t="str">
            <v>เป็นเงิน ….......…...............……..  บาท  ................  สตางค์ต่อหน่วย</v>
          </cell>
        </row>
        <row r="763">
          <cell r="C763" t="str">
            <v xml:space="preserve">            6.3(8.3)  TYPE  D</v>
          </cell>
          <cell r="D763" t="str">
            <v>M.</v>
          </cell>
          <cell r="F763">
            <v>0</v>
          </cell>
          <cell r="G763">
            <v>0</v>
          </cell>
          <cell r="H763">
            <v>1.1762999999999999</v>
          </cell>
          <cell r="I763">
            <v>0</v>
          </cell>
          <cell r="J763">
            <v>0</v>
          </cell>
        </row>
        <row r="764">
          <cell r="C764" t="str">
            <v>เป็นเงิน ….......…...............……..  บาท  ................  สตางค์ต่อหน่วย</v>
          </cell>
        </row>
        <row r="765">
          <cell r="C765" t="str">
            <v xml:space="preserve">      6.3(9)  R.C.  GUTTER  WITH  STEEL  GRATING</v>
          </cell>
          <cell r="D765" t="str">
            <v>M.</v>
          </cell>
          <cell r="F765">
            <v>0</v>
          </cell>
          <cell r="G765">
            <v>0</v>
          </cell>
          <cell r="H765">
            <v>1.1762999999999999</v>
          </cell>
          <cell r="I765">
            <v>0</v>
          </cell>
          <cell r="J765">
            <v>0</v>
          </cell>
        </row>
        <row r="766">
          <cell r="C766" t="str">
            <v>เป็นเงิน ….......…...............……..  บาท  ................  สตางค์ต่อหน่วย</v>
          </cell>
        </row>
        <row r="767">
          <cell r="C767" t="str">
            <v xml:space="preserve">      6.3(10)  DROP  INLET  FOR  BRIDGE  DRAINAGE</v>
          </cell>
          <cell r="D767" t="str">
            <v>EACH</v>
          </cell>
          <cell r="F767">
            <v>0</v>
          </cell>
          <cell r="G767">
            <v>0</v>
          </cell>
          <cell r="H767">
            <v>1.1762999999999999</v>
          </cell>
          <cell r="I767">
            <v>0</v>
          </cell>
          <cell r="J767">
            <v>0</v>
          </cell>
        </row>
        <row r="768">
          <cell r="C768" t="str">
            <v>เป็นเงิน ….......…...............……..  บาท  ................  สตางค์ต่อหน่วย</v>
          </cell>
        </row>
        <row r="769">
          <cell r="C769" t="str">
            <v xml:space="preserve">      6.3(11)  R.C.  U - DITCH  FOR  BRIDGE  DRAINAGE</v>
          </cell>
          <cell r="D769" t="str">
            <v>M.</v>
          </cell>
          <cell r="F769">
            <v>0</v>
          </cell>
          <cell r="G769">
            <v>0</v>
          </cell>
          <cell r="H769">
            <v>1.1762999999999999</v>
          </cell>
          <cell r="I769">
            <v>0</v>
          </cell>
          <cell r="J769">
            <v>0</v>
          </cell>
        </row>
        <row r="770">
          <cell r="C770" t="str">
            <v>เป็นเงิน ….......…...............……..  บาท  ................  สตางค์ต่อหน่วย</v>
          </cell>
        </row>
        <row r="771">
          <cell r="A771">
            <v>163</v>
          </cell>
          <cell r="C771" t="str">
            <v xml:space="preserve">      6.3(12)  SIDE  DITCH  LINING</v>
          </cell>
        </row>
        <row r="772">
          <cell r="C772" t="str">
            <v xml:space="preserve">            6.3(12.1)  TYPE  I</v>
          </cell>
          <cell r="D772" t="str">
            <v>SQ.M.</v>
          </cell>
          <cell r="F772">
            <v>0</v>
          </cell>
          <cell r="G772">
            <v>0</v>
          </cell>
          <cell r="H772">
            <v>1.1762999999999999</v>
          </cell>
          <cell r="I772">
            <v>0</v>
          </cell>
          <cell r="J772">
            <v>0</v>
          </cell>
        </row>
        <row r="773">
          <cell r="C773" t="str">
            <v>เป็นเงิน ….......…...............……..  บาท  ................  สตางค์ต่อหน่วย</v>
          </cell>
        </row>
        <row r="774">
          <cell r="A774">
            <v>164</v>
          </cell>
          <cell r="C774" t="str">
            <v xml:space="preserve">            6.3(12.2)  TYPE  II  (REINFORCED  CONCRETE)</v>
          </cell>
          <cell r="D774" t="str">
            <v>SQ.M.</v>
          </cell>
          <cell r="E774">
            <v>1300</v>
          </cell>
          <cell r="F774">
            <v>181.97</v>
          </cell>
          <cell r="G774">
            <v>236561</v>
          </cell>
          <cell r="H774">
            <v>1.1762999999999999</v>
          </cell>
          <cell r="I774">
            <v>214</v>
          </cell>
          <cell r="J774">
            <v>278200</v>
          </cell>
        </row>
        <row r="775">
          <cell r="A775">
            <v>165</v>
          </cell>
          <cell r="C775" t="str">
            <v>เป็นเงิน ….......…...............……..  บาท  ................  สตางค์ต่อหน่วย</v>
          </cell>
        </row>
        <row r="776">
          <cell r="C776" t="str">
            <v xml:space="preserve">            6.3(12.3)  TYPE  III</v>
          </cell>
          <cell r="D776" t="str">
            <v>SQ.M.</v>
          </cell>
          <cell r="F776">
            <v>0</v>
          </cell>
          <cell r="G776">
            <v>0</v>
          </cell>
          <cell r="H776">
            <v>1.1762999999999999</v>
          </cell>
          <cell r="I776">
            <v>0</v>
          </cell>
          <cell r="J776">
            <v>0</v>
          </cell>
        </row>
        <row r="777">
          <cell r="C777" t="str">
            <v>เป็นเงิน ….......…...............……..  บาท  ................  สตางค์ต่อหน่วย</v>
          </cell>
        </row>
        <row r="778">
          <cell r="C778" t="str">
            <v xml:space="preserve">      6.3(13)  CONCRETE  DITCH  AT  HILLSIDE</v>
          </cell>
        </row>
        <row r="779">
          <cell r="C779" t="str">
            <v xml:space="preserve">            6.3(13.1)  TYPE  A</v>
          </cell>
          <cell r="D779" t="str">
            <v>M.</v>
          </cell>
          <cell r="F779">
            <v>0</v>
          </cell>
          <cell r="G779">
            <v>0</v>
          </cell>
          <cell r="H779">
            <v>1.1762999999999999</v>
          </cell>
          <cell r="I779">
            <v>0</v>
          </cell>
          <cell r="J779">
            <v>0</v>
          </cell>
        </row>
        <row r="780">
          <cell r="C780" t="str">
            <v>เป็นเงิน ….......…...............……..  บาท  ................  สตางค์ต่อหน่วย</v>
          </cell>
        </row>
        <row r="781">
          <cell r="C781" t="str">
            <v xml:space="preserve">            6.3(13.2)  TYPE  B</v>
          </cell>
          <cell r="D781" t="str">
            <v>M.</v>
          </cell>
          <cell r="F781">
            <v>0</v>
          </cell>
          <cell r="G781">
            <v>0</v>
          </cell>
          <cell r="H781">
            <v>1.1762999999999999</v>
          </cell>
          <cell r="I781">
            <v>0</v>
          </cell>
          <cell r="J781">
            <v>0</v>
          </cell>
        </row>
        <row r="782">
          <cell r="C782" t="str">
            <v>เป็นเงิน ….......…...............……..  บาท  ................  สตางค์ต่อหน่วย</v>
          </cell>
        </row>
        <row r="783">
          <cell r="A783">
            <v>166</v>
          </cell>
          <cell r="C783" t="str">
            <v xml:space="preserve">      6.3(14)  RETAINING  WALL</v>
          </cell>
        </row>
        <row r="784">
          <cell r="A784">
            <v>167</v>
          </cell>
          <cell r="C784" t="str">
            <v xml:space="preserve">            6.3(14.1)  RETAINING  WALL  TYPE  I  (MASONRY  BRICK  WALL)</v>
          </cell>
          <cell r="D784" t="str">
            <v>M.</v>
          </cell>
          <cell r="E784">
            <v>200</v>
          </cell>
          <cell r="F784">
            <v>369.38</v>
          </cell>
          <cell r="G784">
            <v>73876</v>
          </cell>
          <cell r="H784">
            <v>1.1762999999999999</v>
          </cell>
          <cell r="I784">
            <v>434.5</v>
          </cell>
          <cell r="J784">
            <v>86900</v>
          </cell>
        </row>
        <row r="785">
          <cell r="A785">
            <v>168</v>
          </cell>
          <cell r="C785" t="str">
            <v>เป็นเงิน ….......…...............……..  บาท  ................  สตางค์ต่อหน่วย</v>
          </cell>
        </row>
        <row r="786">
          <cell r="A786">
            <v>169</v>
          </cell>
          <cell r="C786" t="str">
            <v xml:space="preserve">            6.3(14.2)  RETAINING  WALL  TYPE  II </v>
          </cell>
          <cell r="D786" t="str">
            <v>M.</v>
          </cell>
          <cell r="E786">
            <v>600</v>
          </cell>
          <cell r="F786">
            <v>1847.52</v>
          </cell>
          <cell r="G786">
            <v>1108512</v>
          </cell>
          <cell r="H786">
            <v>1.1762999999999999</v>
          </cell>
          <cell r="I786">
            <v>2173.1999999999998</v>
          </cell>
          <cell r="J786">
            <v>1303920</v>
          </cell>
        </row>
        <row r="787">
          <cell r="A787">
            <v>170</v>
          </cell>
          <cell r="C787" t="str">
            <v>เป็นเงิน ….......…...............……..  บาท  ................  สตางค์ต่อหน่วย</v>
          </cell>
        </row>
        <row r="788">
          <cell r="C788" t="str">
            <v xml:space="preserve">            6.3(14.3)  RETAINING  WALL  TYPE  III </v>
          </cell>
          <cell r="D788" t="str">
            <v>M.</v>
          </cell>
          <cell r="F788">
            <v>0</v>
          </cell>
          <cell r="G788">
            <v>0</v>
          </cell>
          <cell r="H788">
            <v>1.1762999999999999</v>
          </cell>
          <cell r="I788">
            <v>0</v>
          </cell>
          <cell r="J788">
            <v>0</v>
          </cell>
        </row>
        <row r="789">
          <cell r="C789" t="str">
            <v>เป็นเงิน ….......…...............……..  บาท  ................  สตางค์ต่อหน่วย</v>
          </cell>
        </row>
        <row r="790">
          <cell r="C790" t="str">
            <v xml:space="preserve">          6.3(14.4)  RETAINING  WALL  -  II </v>
          </cell>
        </row>
        <row r="791">
          <cell r="C791" t="str">
            <v xml:space="preserve">                  6.3(14.4.1)   H  ≤  1.00  M.</v>
          </cell>
          <cell r="D791" t="str">
            <v>M.</v>
          </cell>
          <cell r="F791">
            <v>0</v>
          </cell>
          <cell r="G791">
            <v>0</v>
          </cell>
          <cell r="H791">
            <v>1.1762999999999999</v>
          </cell>
          <cell r="I791">
            <v>0</v>
          </cell>
          <cell r="J791">
            <v>0</v>
          </cell>
        </row>
        <row r="792">
          <cell r="C792" t="str">
            <v>เป็นเงิน ….......…...............……..  บาท  ................  สตางค์ต่อหน่วย</v>
          </cell>
        </row>
        <row r="793">
          <cell r="C793" t="str">
            <v xml:space="preserve">               6.3(14.4.1)  1.01  M. &lt;   H  &lt;    2.00  M.</v>
          </cell>
          <cell r="D793" t="str">
            <v>M.</v>
          </cell>
          <cell r="F793">
            <v>0</v>
          </cell>
          <cell r="G793">
            <v>0</v>
          </cell>
          <cell r="H793">
            <v>1.1762999999999999</v>
          </cell>
          <cell r="I793">
            <v>0</v>
          </cell>
          <cell r="J793">
            <v>0</v>
          </cell>
        </row>
        <row r="794">
          <cell r="C794" t="str">
            <v>เป็นเงิน ….......…...............……..  บาท  ................  สตางค์ต่อหน่วย</v>
          </cell>
        </row>
        <row r="795">
          <cell r="C795" t="str">
            <v xml:space="preserve">                  6.3(14.4.3)  2.01  M. ≤  H  ≤  3.00  M.</v>
          </cell>
          <cell r="D795" t="str">
            <v>M.</v>
          </cell>
          <cell r="F795">
            <v>0</v>
          </cell>
          <cell r="G795">
            <v>0</v>
          </cell>
          <cell r="H795">
            <v>1.1762999999999999</v>
          </cell>
          <cell r="I795">
            <v>0</v>
          </cell>
          <cell r="J795">
            <v>0</v>
          </cell>
        </row>
        <row r="796">
          <cell r="C796" t="str">
            <v>เป็นเงิน ….......…...............……..  บาท  ................  สตางค์ต่อหน่วย</v>
          </cell>
        </row>
        <row r="797">
          <cell r="C797" t="str">
            <v xml:space="preserve">            6.3(14.5)  CANTILEVER  RETAINING  WALL</v>
          </cell>
        </row>
        <row r="798">
          <cell r="C798" t="str">
            <v xml:space="preserve">                  6.3(14.5.1)………1.00……..M &lt; H &lt;……2.00…….M.</v>
          </cell>
          <cell r="D798" t="str">
            <v>M.</v>
          </cell>
          <cell r="F798">
            <v>0</v>
          </cell>
          <cell r="G798">
            <v>0</v>
          </cell>
          <cell r="H798">
            <v>1.1762999999999999</v>
          </cell>
          <cell r="I798">
            <v>0</v>
          </cell>
          <cell r="J798">
            <v>0</v>
          </cell>
        </row>
        <row r="799">
          <cell r="C799" t="str">
            <v>เป็นเงิน ….......…...............……..  บาท  ................  สตางค์ต่อหน่วย</v>
          </cell>
        </row>
        <row r="800">
          <cell r="C800" t="str">
            <v xml:space="preserve">                  6.3(14.5.2)………2.00……..M &lt; H &lt;……3.00…….M.</v>
          </cell>
          <cell r="D800" t="str">
            <v>M.</v>
          </cell>
          <cell r="F800">
            <v>0</v>
          </cell>
          <cell r="G800">
            <v>0</v>
          </cell>
          <cell r="H800">
            <v>1.1762999999999999</v>
          </cell>
          <cell r="I800">
            <v>0</v>
          </cell>
          <cell r="J800">
            <v>0</v>
          </cell>
        </row>
        <row r="801">
          <cell r="C801" t="str">
            <v>เป็นเงิน ….......…...............……..  บาท  ................  สตางค์ต่อหน่วย</v>
          </cell>
        </row>
        <row r="802">
          <cell r="C802" t="str">
            <v xml:space="preserve">      6.3(15)  MSE  WALL</v>
          </cell>
        </row>
        <row r="803">
          <cell r="C803" t="str">
            <v xml:space="preserve">            6.3(15.1)  H  ≤  3.00 M.</v>
          </cell>
          <cell r="D803" t="str">
            <v>SQ.M.</v>
          </cell>
          <cell r="F803">
            <v>0</v>
          </cell>
          <cell r="G803">
            <v>0</v>
          </cell>
          <cell r="H803">
            <v>1.1762999999999999</v>
          </cell>
          <cell r="I803">
            <v>0</v>
          </cell>
          <cell r="J803">
            <v>0</v>
          </cell>
        </row>
        <row r="804">
          <cell r="C804" t="str">
            <v>เป็นเงิน ….......…...............……..  บาท  ................  สตางค์ต่อหน่วย</v>
          </cell>
        </row>
        <row r="805">
          <cell r="C805" t="str">
            <v xml:space="preserve">            6.3(15.2)  3.00  &lt;  H  ≤  5.00 M.</v>
          </cell>
          <cell r="D805" t="str">
            <v>SQ.M.</v>
          </cell>
          <cell r="F805">
            <v>0</v>
          </cell>
          <cell r="G805">
            <v>0</v>
          </cell>
          <cell r="H805">
            <v>1.1762999999999999</v>
          </cell>
          <cell r="I805">
            <v>0</v>
          </cell>
          <cell r="J805">
            <v>0</v>
          </cell>
        </row>
        <row r="806">
          <cell r="C806" t="str">
            <v>เป็นเงิน ….......…...............……..  บาท  ................  สตางค์ต่อหน่วย</v>
          </cell>
        </row>
        <row r="807">
          <cell r="C807" t="str">
            <v xml:space="preserve">            6.3(15.3)  5.00  &lt;  H  ≤  7.00 M.</v>
          </cell>
          <cell r="D807" t="str">
            <v>SQ.M.</v>
          </cell>
          <cell r="F807">
            <v>0</v>
          </cell>
          <cell r="G807">
            <v>0</v>
          </cell>
          <cell r="H807">
            <v>1.1762999999999999</v>
          </cell>
          <cell r="I807">
            <v>0</v>
          </cell>
          <cell r="J807">
            <v>0</v>
          </cell>
        </row>
        <row r="808">
          <cell r="C808" t="str">
            <v>เป็นเงิน ….......…...............……..  บาท  ................  สตางค์ต่อหน่วย</v>
          </cell>
        </row>
        <row r="809">
          <cell r="A809">
            <v>171</v>
          </cell>
          <cell r="C809" t="str">
            <v>6.4  CONCRETE  CURB  AND  GUTTER</v>
          </cell>
        </row>
        <row r="810">
          <cell r="A810">
            <v>172</v>
          </cell>
          <cell r="C810" t="str">
            <v xml:space="preserve">      6.4(1)  BARRIER  CURB  AND  GUTTER</v>
          </cell>
        </row>
        <row r="811">
          <cell r="A811">
            <v>173</v>
          </cell>
          <cell r="C811" t="str">
            <v xml:space="preserve">           6.4(1.1)  BARRIER  CURB  AND  GUTTER  0.50  M.  WIDTH</v>
          </cell>
          <cell r="D811" t="str">
            <v>M.</v>
          </cell>
          <cell r="E811">
            <v>1400</v>
          </cell>
          <cell r="F811">
            <v>476.11</v>
          </cell>
          <cell r="G811">
            <v>666554</v>
          </cell>
          <cell r="H811">
            <v>1.1762999999999999</v>
          </cell>
          <cell r="I811">
            <v>560</v>
          </cell>
          <cell r="J811">
            <v>784000</v>
          </cell>
        </row>
        <row r="812">
          <cell r="A812">
            <v>174</v>
          </cell>
          <cell r="C812" t="str">
            <v>เป็นเงิน ….......…...............……..  บาท  ................  สตางค์ต่อหน่วย</v>
          </cell>
        </row>
        <row r="813">
          <cell r="C813" t="str">
            <v xml:space="preserve">      6.4(1.2)  BARRIER  CURB  AND  GUTTER  0.70  M.</v>
          </cell>
          <cell r="D813" t="str">
            <v>M.</v>
          </cell>
          <cell r="F813">
            <v>0</v>
          </cell>
          <cell r="G813">
            <v>0</v>
          </cell>
          <cell r="H813">
            <v>1.1762999999999999</v>
          </cell>
          <cell r="I813">
            <v>0</v>
          </cell>
          <cell r="J813">
            <v>0</v>
          </cell>
        </row>
        <row r="814">
          <cell r="C814" t="str">
            <v>เป็นเงิน ….......…...............……..  บาท  ................  สตางค์ต่อหน่วย</v>
          </cell>
        </row>
        <row r="815">
          <cell r="C815" t="str">
            <v xml:space="preserve">       6.4(2)  BARRIER  CURB  </v>
          </cell>
          <cell r="D815" t="str">
            <v>M.</v>
          </cell>
          <cell r="F815">
            <v>0</v>
          </cell>
          <cell r="G815">
            <v>0</v>
          </cell>
          <cell r="H815">
            <v>1.1762999999999999</v>
          </cell>
          <cell r="I815">
            <v>0</v>
          </cell>
          <cell r="J815">
            <v>0</v>
          </cell>
        </row>
        <row r="816">
          <cell r="C816" t="str">
            <v>เป็นเงิน ….......…...............……..  บาท  ................  สตางค์ต่อหน่วย</v>
          </cell>
        </row>
        <row r="817">
          <cell r="C817" t="str">
            <v xml:space="preserve">      6.4(3)  MOUNTABLE  CURB  AND  GUTTER</v>
          </cell>
          <cell r="D817" t="str">
            <v>M.</v>
          </cell>
          <cell r="F817">
            <v>0</v>
          </cell>
          <cell r="G817">
            <v>0</v>
          </cell>
          <cell r="H817">
            <v>1.1762999999999999</v>
          </cell>
          <cell r="I817">
            <v>0</v>
          </cell>
          <cell r="J817">
            <v>0</v>
          </cell>
        </row>
        <row r="818">
          <cell r="C818" t="str">
            <v>เป็นเงิน ….......…...............……..  บาท  ................  สตางค์ต่อหน่วย</v>
          </cell>
        </row>
        <row r="819">
          <cell r="C819" t="str">
            <v xml:space="preserve">      6.4(4)  MOUNTABLE  CURB  </v>
          </cell>
          <cell r="D819" t="str">
            <v>M.</v>
          </cell>
          <cell r="F819">
            <v>0</v>
          </cell>
          <cell r="G819">
            <v>0</v>
          </cell>
          <cell r="H819">
            <v>1.1762999999999999</v>
          </cell>
          <cell r="I819">
            <v>0</v>
          </cell>
          <cell r="J819">
            <v>0</v>
          </cell>
        </row>
        <row r="820">
          <cell r="C820" t="str">
            <v>เป็นเงิน ….......…...............……..  บาท  ................  สตางค์ต่อหน่วย</v>
          </cell>
        </row>
        <row r="821">
          <cell r="C821" t="str">
            <v xml:space="preserve">      6.4(5)  MOVABLE  BARRIER  CURB    </v>
          </cell>
          <cell r="D821" t="str">
            <v>M.</v>
          </cell>
          <cell r="F821">
            <v>0</v>
          </cell>
          <cell r="G821">
            <v>0</v>
          </cell>
          <cell r="H821">
            <v>1.1762999999999999</v>
          </cell>
          <cell r="I821">
            <v>0</v>
          </cell>
          <cell r="J821">
            <v>0</v>
          </cell>
        </row>
        <row r="822">
          <cell r="C822" t="str">
            <v>เป็นเงิน ….......…...............……..  บาท  ................  สตางค์ต่อหน่วย</v>
          </cell>
        </row>
        <row r="823">
          <cell r="C823" t="str">
            <v>6.4(5.2)  Type  I (For  Deep  Cut  and  High  Fill)</v>
          </cell>
          <cell r="D823" t="str">
            <v>M.</v>
          </cell>
          <cell r="F823">
            <v>0</v>
          </cell>
          <cell r="G823">
            <v>0</v>
          </cell>
          <cell r="H823">
            <v>1.1762999999999999</v>
          </cell>
          <cell r="I823">
            <v>0</v>
          </cell>
          <cell r="J823">
            <v>0</v>
          </cell>
        </row>
        <row r="824">
          <cell r="C824" t="str">
            <v>เป็นเงิน ….......…...............……..  บาท  ................  สตางค์ต่อหน่วย</v>
          </cell>
        </row>
        <row r="825">
          <cell r="C825" t="str">
            <v xml:space="preserve">             6.4(5.3)  Type  II</v>
          </cell>
          <cell r="D825" t="str">
            <v>M.</v>
          </cell>
          <cell r="F825">
            <v>0</v>
          </cell>
          <cell r="G825">
            <v>0</v>
          </cell>
          <cell r="H825">
            <v>1.1762999999999999</v>
          </cell>
          <cell r="I825">
            <v>0</v>
          </cell>
          <cell r="J825">
            <v>0</v>
          </cell>
        </row>
        <row r="826">
          <cell r="C826" t="str">
            <v>เป็นเงิน ….......…...............……..  บาท  ................  สตางค์ต่อหน่วย</v>
          </cell>
        </row>
        <row r="827">
          <cell r="C827" t="str">
            <v xml:space="preserve">             6.4(5.4)  At  bridge  Approach</v>
          </cell>
          <cell r="D827" t="str">
            <v>M.</v>
          </cell>
          <cell r="F827">
            <v>0</v>
          </cell>
          <cell r="G827">
            <v>0</v>
          </cell>
          <cell r="H827">
            <v>1.1762999999999999</v>
          </cell>
          <cell r="I827">
            <v>0</v>
          </cell>
          <cell r="J827">
            <v>0</v>
          </cell>
        </row>
        <row r="828">
          <cell r="C828" t="str">
            <v>เป็นเงิน ….......…...............……..  บาท  ................  สตางค์ต่อหน่วย</v>
          </cell>
        </row>
        <row r="829">
          <cell r="C829" t="str">
            <v xml:space="preserve">         6.4(6)  Approach  Concrete  Barriers</v>
          </cell>
        </row>
        <row r="830">
          <cell r="C830" t="str">
            <v xml:space="preserve">               6.4(6.1)  Type  A</v>
          </cell>
          <cell r="D830" t="str">
            <v>EACH</v>
          </cell>
          <cell r="F830">
            <v>0</v>
          </cell>
          <cell r="G830">
            <v>0</v>
          </cell>
          <cell r="H830">
            <v>1.1762999999999999</v>
          </cell>
          <cell r="I830">
            <v>0</v>
          </cell>
          <cell r="J830">
            <v>0</v>
          </cell>
        </row>
        <row r="831">
          <cell r="C831" t="str">
            <v>เป็นเงิน ….......…...............……..  บาท  ................  สตางค์ต่อหน่วย</v>
          </cell>
        </row>
        <row r="832">
          <cell r="C832" t="str">
            <v xml:space="preserve">               6.4(6.2)  Type  B</v>
          </cell>
          <cell r="D832" t="str">
            <v>EACH</v>
          </cell>
          <cell r="F832">
            <v>0</v>
          </cell>
          <cell r="G832">
            <v>0</v>
          </cell>
          <cell r="H832">
            <v>1.1762999999999999</v>
          </cell>
          <cell r="I832">
            <v>0</v>
          </cell>
          <cell r="J832">
            <v>0</v>
          </cell>
        </row>
        <row r="833">
          <cell r="C833" t="str">
            <v>เป็นเงิน ….......…...............……..  บาท  ................  สตางค์ต่อหน่วย</v>
          </cell>
        </row>
        <row r="834">
          <cell r="C834" t="str">
            <v xml:space="preserve">               6.4(6.3)  Type  C</v>
          </cell>
          <cell r="D834" t="str">
            <v>EACH</v>
          </cell>
          <cell r="F834">
            <v>0</v>
          </cell>
          <cell r="G834">
            <v>0</v>
          </cell>
          <cell r="H834">
            <v>1.1762999999999999</v>
          </cell>
          <cell r="I834">
            <v>0</v>
          </cell>
          <cell r="J834">
            <v>0</v>
          </cell>
        </row>
        <row r="835">
          <cell r="C835" t="str">
            <v>เป็นเงิน ….......…...............……..  บาท  ................  สตางค์ต่อหน่วย</v>
          </cell>
        </row>
        <row r="836">
          <cell r="C836" t="str">
            <v xml:space="preserve">               6.4(6.4)  Type  D</v>
          </cell>
          <cell r="D836" t="str">
            <v>EACH</v>
          </cell>
          <cell r="F836">
            <v>0</v>
          </cell>
          <cell r="G836">
            <v>0</v>
          </cell>
          <cell r="H836">
            <v>1.1762999999999999</v>
          </cell>
          <cell r="I836">
            <v>0</v>
          </cell>
          <cell r="J836">
            <v>0</v>
          </cell>
        </row>
        <row r="837">
          <cell r="C837" t="str">
            <v>เป็นเงิน ….......…...............……..  บาท  ................  สตางค์ต่อหน่วย</v>
          </cell>
        </row>
        <row r="838">
          <cell r="C838" t="str">
            <v xml:space="preserve">               6.4(6.5)  Type  E</v>
          </cell>
          <cell r="D838" t="str">
            <v>EACH</v>
          </cell>
          <cell r="F838">
            <v>0</v>
          </cell>
          <cell r="G838">
            <v>0</v>
          </cell>
          <cell r="H838">
            <v>1.1762999999999999</v>
          </cell>
          <cell r="I838">
            <v>0</v>
          </cell>
          <cell r="J838">
            <v>0</v>
          </cell>
        </row>
        <row r="839">
          <cell r="C839" t="str">
            <v>เป็นเงิน ….......…...............……..  บาท  ................  สตางค์ต่อหน่วย</v>
          </cell>
        </row>
        <row r="840">
          <cell r="C840" t="str">
            <v xml:space="preserve">      6.4(7)  NOISE  BARRIER</v>
          </cell>
        </row>
        <row r="841">
          <cell r="C841" t="str">
            <v xml:space="preserve">            6.4(7.2)  TYPE 2  H= 2.00 M.</v>
          </cell>
          <cell r="D841" t="str">
            <v>M.</v>
          </cell>
        </row>
        <row r="842">
          <cell r="C842" t="str">
            <v>เป็นเงิน ….......…...............……..  บาท  ................  สตางค์ต่อหน่วย</v>
          </cell>
        </row>
        <row r="843">
          <cell r="A843">
            <v>175</v>
          </cell>
          <cell r="C843" t="str">
            <v>6.5  PAVING  BLOCKS</v>
          </cell>
        </row>
        <row r="844">
          <cell r="A844">
            <v>176</v>
          </cell>
          <cell r="C844" t="str">
            <v xml:space="preserve">      6.5(1)  CONCRETE  SLAB  BLOCK  SIZE  40 x  40  x  4  CM.</v>
          </cell>
          <cell r="D844" t="str">
            <v>SQ.M.</v>
          </cell>
          <cell r="E844">
            <v>2250</v>
          </cell>
          <cell r="F844">
            <v>181.88</v>
          </cell>
          <cell r="G844">
            <v>409230</v>
          </cell>
          <cell r="H844">
            <v>1.1762999999999999</v>
          </cell>
          <cell r="I844">
            <v>213.9</v>
          </cell>
          <cell r="J844">
            <v>481275</v>
          </cell>
        </row>
        <row r="845">
          <cell r="A845">
            <v>177</v>
          </cell>
          <cell r="C845" t="str">
            <v>เป็นเงิน ….......…...............……..  บาท  ................  สตางค์ต่อหน่วย</v>
          </cell>
        </row>
        <row r="846">
          <cell r="C846" t="str">
            <v xml:space="preserve">      6.5(2)  CONCRETE  PAVING  BLOCK </v>
          </cell>
          <cell r="D846" t="str">
            <v>SQ.M.</v>
          </cell>
          <cell r="F846">
            <v>0</v>
          </cell>
          <cell r="G846">
            <v>0</v>
          </cell>
          <cell r="H846">
            <v>1.1762999999999999</v>
          </cell>
          <cell r="I846">
            <v>0</v>
          </cell>
          <cell r="J846">
            <v>0</v>
          </cell>
        </row>
        <row r="847">
          <cell r="C847" t="str">
            <v xml:space="preserve">                  UNI-PAVE  SHAPE            CM.          THICK     RED  COLOUR</v>
          </cell>
        </row>
        <row r="848">
          <cell r="C848" t="str">
            <v>เป็นเงิน ….......…...............……..  บาท  ................  สตางค์ต่อหน่วย</v>
          </cell>
        </row>
        <row r="849">
          <cell r="C849" t="str">
            <v xml:space="preserve">      6.5(3)  CONCRETE  PAVE  4  CM.  THICK</v>
          </cell>
          <cell r="D849" t="str">
            <v>SQ.M.</v>
          </cell>
          <cell r="F849">
            <v>0</v>
          </cell>
          <cell r="G849">
            <v>0</v>
          </cell>
          <cell r="H849">
            <v>1.1762999999999999</v>
          </cell>
          <cell r="I849">
            <v>0</v>
          </cell>
          <cell r="J849">
            <v>0</v>
          </cell>
        </row>
        <row r="850">
          <cell r="C850" t="str">
            <v>เป็นเงิน ….......…...............……..  บาท  ................  สตางค์ต่อหน่วย</v>
          </cell>
        </row>
        <row r="851">
          <cell r="A851">
            <v>178</v>
          </cell>
          <cell r="C851" t="str">
            <v>6.6  SODDING</v>
          </cell>
        </row>
        <row r="852">
          <cell r="C852" t="str">
            <v xml:space="preserve">      6.6(1)  BLOCK  SODDING  (NUANNOI)</v>
          </cell>
          <cell r="D852" t="str">
            <v>SQ.M.</v>
          </cell>
          <cell r="F852">
            <v>0</v>
          </cell>
          <cell r="G852">
            <v>0</v>
          </cell>
          <cell r="H852">
            <v>1.1762999999999999</v>
          </cell>
          <cell r="I852">
            <v>0</v>
          </cell>
          <cell r="J852">
            <v>0</v>
          </cell>
        </row>
        <row r="853">
          <cell r="C853" t="str">
            <v>เป็นเงิน ….......…...............……..  บาท  ................  สตางค์ต่อหน่วย</v>
          </cell>
        </row>
        <row r="854">
          <cell r="A854">
            <v>179</v>
          </cell>
          <cell r="C854" t="str">
            <v xml:space="preserve">      6.6(2)  STRIP  SODDING  </v>
          </cell>
          <cell r="D854" t="str">
            <v>SQ.M.</v>
          </cell>
          <cell r="E854">
            <v>42000</v>
          </cell>
          <cell r="F854">
            <v>13</v>
          </cell>
          <cell r="G854">
            <v>546000</v>
          </cell>
          <cell r="H854">
            <v>1.1762999999999999</v>
          </cell>
          <cell r="I854">
            <v>15.2</v>
          </cell>
          <cell r="J854">
            <v>638400</v>
          </cell>
        </row>
        <row r="855">
          <cell r="A855">
            <v>180</v>
          </cell>
          <cell r="C855" t="str">
            <v>เป็นเงิน ….......…...............……..  บาท  ................  สตางค์ต่อหน่วย</v>
          </cell>
        </row>
        <row r="856">
          <cell r="A856">
            <v>181</v>
          </cell>
          <cell r="C856" t="str">
            <v>6.7  TOP  SOIL  AND  CLAY</v>
          </cell>
        </row>
        <row r="857">
          <cell r="C857" t="str">
            <v xml:space="preserve">      6.7(1)  TOPSOIL</v>
          </cell>
          <cell r="D857" t="str">
            <v>CU.M.</v>
          </cell>
          <cell r="F857">
            <v>0</v>
          </cell>
          <cell r="G857">
            <v>0</v>
          </cell>
          <cell r="H857">
            <v>1.1762999999999999</v>
          </cell>
          <cell r="I857">
            <v>0</v>
          </cell>
          <cell r="J857">
            <v>0</v>
          </cell>
        </row>
        <row r="858">
          <cell r="C858" t="str">
            <v>เป็นเงิน ….......…...............……..  บาท  ................  สตางค์ต่อหน่วย</v>
          </cell>
        </row>
        <row r="859">
          <cell r="A859">
            <v>182</v>
          </cell>
          <cell r="C859" t="str">
            <v xml:space="preserve">      6.7(2)  CLAY</v>
          </cell>
          <cell r="D859" t="str">
            <v>CU.M.</v>
          </cell>
          <cell r="E859">
            <v>4200</v>
          </cell>
          <cell r="F859">
            <v>82.22</v>
          </cell>
          <cell r="G859">
            <v>345324</v>
          </cell>
          <cell r="H859">
            <v>1.1762999999999999</v>
          </cell>
          <cell r="I859">
            <v>96.7</v>
          </cell>
          <cell r="J859">
            <v>406140</v>
          </cell>
        </row>
        <row r="860">
          <cell r="A860">
            <v>183</v>
          </cell>
          <cell r="C860" t="str">
            <v>เป็นเงิน ….......…...............……..  บาท  ................  สตางค์ต่อหน่วย</v>
          </cell>
        </row>
        <row r="861">
          <cell r="A861">
            <v>184</v>
          </cell>
          <cell r="C861" t="str">
            <v>6.8  TRAFFIC  BARRIER</v>
          </cell>
        </row>
        <row r="862">
          <cell r="A862">
            <v>185</v>
          </cell>
          <cell r="C862" t="str">
            <v xml:space="preserve">      6.8(1)  W - BEAM  GUARDRAIL  CLASS 1 (THICKNESS  3.2  MM.) </v>
          </cell>
        </row>
        <row r="863">
          <cell r="A863">
            <v>186</v>
          </cell>
          <cell r="C863" t="str">
            <v xml:space="preserve">            6.8(1.2)  TYPE  2</v>
          </cell>
          <cell r="D863" t="str">
            <v>M.</v>
          </cell>
          <cell r="E863">
            <v>250</v>
          </cell>
          <cell r="F863">
            <v>1453.92</v>
          </cell>
          <cell r="G863">
            <v>363480</v>
          </cell>
          <cell r="H863">
            <v>1.1762999999999999</v>
          </cell>
          <cell r="I863">
            <v>1710.2</v>
          </cell>
          <cell r="J863">
            <v>427550</v>
          </cell>
        </row>
        <row r="864">
          <cell r="A864">
            <v>187</v>
          </cell>
          <cell r="C864" t="str">
            <v>เป็นเงิน ….......…...............……..  บาท  ................  สตางค์ต่อหน่วย</v>
          </cell>
        </row>
        <row r="865">
          <cell r="C865" t="str">
            <v xml:space="preserve">       6.8(2)  W - BEAM  GUARDRAIL  AT  BRIDGE  APPROACH</v>
          </cell>
          <cell r="D865" t="str">
            <v>EACH</v>
          </cell>
          <cell r="F865">
            <v>0</v>
          </cell>
          <cell r="G865">
            <v>0</v>
          </cell>
          <cell r="H865">
            <v>1.1762999999999999</v>
          </cell>
          <cell r="I865">
            <v>0</v>
          </cell>
          <cell r="J865">
            <v>0</v>
          </cell>
        </row>
        <row r="866">
          <cell r="C866" t="str">
            <v>เป็นเงิน ….......…...............……..  บาท  ................  สตางค์ต่อหน่วย</v>
          </cell>
        </row>
        <row r="867">
          <cell r="C867" t="str">
            <v xml:space="preserve">      6.8(1.3)  Remove  and  Relocate  of  Existing  Steel- Beam  Guardrail</v>
          </cell>
          <cell r="D867" t="str">
            <v>M.</v>
          </cell>
          <cell r="F867">
            <v>0</v>
          </cell>
          <cell r="G867">
            <v>0</v>
          </cell>
          <cell r="H867">
            <v>1.1762999999999999</v>
          </cell>
          <cell r="I867">
            <v>0</v>
          </cell>
          <cell r="J867">
            <v>0</v>
          </cell>
        </row>
        <row r="868">
          <cell r="C868" t="str">
            <v>เป็นเงิน ….......…...............……..  บาท  ................  สตางค์ต่อหน่วย</v>
          </cell>
        </row>
        <row r="869">
          <cell r="A869">
            <v>188</v>
          </cell>
          <cell r="C869" t="str">
            <v xml:space="preserve">      6.8(3)  CONCRETE  BARRIER</v>
          </cell>
        </row>
        <row r="870">
          <cell r="A870">
            <v>189</v>
          </cell>
          <cell r="C870" t="str">
            <v xml:space="preserve">            6.8(3.1)  TYPE  I</v>
          </cell>
          <cell r="D870" t="str">
            <v>M.</v>
          </cell>
          <cell r="E870">
            <v>150</v>
          </cell>
          <cell r="F870">
            <v>1486</v>
          </cell>
          <cell r="G870">
            <v>222900</v>
          </cell>
          <cell r="H870">
            <v>1.1762999999999999</v>
          </cell>
          <cell r="I870">
            <v>1747.9</v>
          </cell>
          <cell r="J870">
            <v>262185</v>
          </cell>
        </row>
        <row r="871">
          <cell r="C871" t="str">
            <v xml:space="preserve">            6.8(3.1)  TYPE  I</v>
          </cell>
          <cell r="D871" t="str">
            <v>M.</v>
          </cell>
          <cell r="F871">
            <v>0</v>
          </cell>
          <cell r="G871">
            <v>0</v>
          </cell>
          <cell r="H871">
            <v>1.1762999999999999</v>
          </cell>
          <cell r="I871">
            <v>0</v>
          </cell>
          <cell r="J871">
            <v>0</v>
          </cell>
        </row>
        <row r="872">
          <cell r="A872">
            <v>190</v>
          </cell>
          <cell r="C872" t="str">
            <v>เป็นเงิน ….......…...............……..  บาท  ................  สตางค์ต่อหน่วย</v>
          </cell>
        </row>
        <row r="873">
          <cell r="C873" t="str">
            <v xml:space="preserve">            6.8(3.2)  TYPE  I  ( FOR  DEEP  CUT  AND  HIGH  FILL )</v>
          </cell>
          <cell r="D873" t="str">
            <v>M.</v>
          </cell>
          <cell r="F873">
            <v>0</v>
          </cell>
          <cell r="G873">
            <v>0</v>
          </cell>
          <cell r="H873">
            <v>1.1762999999999999</v>
          </cell>
          <cell r="I873">
            <v>0</v>
          </cell>
          <cell r="J873">
            <v>0</v>
          </cell>
        </row>
        <row r="874">
          <cell r="C874" t="str">
            <v>เป็นเงิน ….......…...............……..  บาท  ................  สตางค์ต่อหน่วย</v>
          </cell>
        </row>
        <row r="875">
          <cell r="C875" t="str">
            <v xml:space="preserve">            6.8(3.3)  TYPE  II </v>
          </cell>
          <cell r="D875" t="str">
            <v>M.</v>
          </cell>
          <cell r="F875">
            <v>0</v>
          </cell>
          <cell r="G875">
            <v>0</v>
          </cell>
          <cell r="H875">
            <v>1.1762999999999999</v>
          </cell>
          <cell r="I875">
            <v>0</v>
          </cell>
          <cell r="J875">
            <v>0</v>
          </cell>
        </row>
        <row r="876">
          <cell r="C876" t="str">
            <v>เป็นเงิน ….......…...............……..  บาท  ................  สตางค์ต่อหน่วย</v>
          </cell>
        </row>
        <row r="877">
          <cell r="C877" t="str">
            <v xml:space="preserve">            6.8(3.4)  AT  BRIDGE  APPROACH</v>
          </cell>
          <cell r="D877" t="str">
            <v>M.</v>
          </cell>
          <cell r="F877">
            <v>0</v>
          </cell>
          <cell r="G877">
            <v>0</v>
          </cell>
          <cell r="H877">
            <v>1.1762999999999999</v>
          </cell>
          <cell r="I877">
            <v>0</v>
          </cell>
          <cell r="J877">
            <v>0</v>
          </cell>
        </row>
        <row r="878">
          <cell r="C878" t="str">
            <v>เป็นเงิน ….......…...............……..  บาท  ................  สตางค์ต่อหน่วย</v>
          </cell>
        </row>
        <row r="879">
          <cell r="C879" t="str">
            <v xml:space="preserve">            6.8(3.5)  TYPE  "S"</v>
          </cell>
          <cell r="D879" t="str">
            <v>M.</v>
          </cell>
          <cell r="F879">
            <v>0</v>
          </cell>
          <cell r="G879">
            <v>0</v>
          </cell>
          <cell r="H879">
            <v>1.1762999999999999</v>
          </cell>
          <cell r="I879">
            <v>0</v>
          </cell>
          <cell r="J879">
            <v>0</v>
          </cell>
        </row>
        <row r="880">
          <cell r="C880" t="str">
            <v>เป็นเงิน ….......…...............……..  บาท  ................  สตางค์ต่อหน่วย</v>
          </cell>
        </row>
        <row r="881">
          <cell r="C881" t="str">
            <v xml:space="preserve">      6.8(4)  APPROACH  CONCRETE  BARRIERS</v>
          </cell>
        </row>
        <row r="882">
          <cell r="C882" t="str">
            <v xml:space="preserve">            6.8(4.1)  TYPE  A    L = 18.00  M.</v>
          </cell>
          <cell r="D882" t="str">
            <v>EACH</v>
          </cell>
          <cell r="F882">
            <v>0</v>
          </cell>
          <cell r="G882">
            <v>0</v>
          </cell>
          <cell r="H882">
            <v>1.1762999999999999</v>
          </cell>
          <cell r="I882">
            <v>0</v>
          </cell>
          <cell r="J882">
            <v>0</v>
          </cell>
        </row>
        <row r="883">
          <cell r="C883" t="str">
            <v>เป็นเงิน ….......…...............……..  บาท  ................  สตางค์ต่อหน่วย</v>
          </cell>
        </row>
        <row r="884">
          <cell r="C884" t="str">
            <v xml:space="preserve">            6.8(4.2)  TYPE  B     L = 21.00  M. </v>
          </cell>
          <cell r="D884" t="str">
            <v>EACH</v>
          </cell>
          <cell r="F884">
            <v>0</v>
          </cell>
          <cell r="G884">
            <v>0</v>
          </cell>
          <cell r="H884">
            <v>1.1762999999999999</v>
          </cell>
          <cell r="I884">
            <v>0</v>
          </cell>
          <cell r="J884">
            <v>0</v>
          </cell>
        </row>
        <row r="885">
          <cell r="C885" t="str">
            <v>เป็นเงิน ….......…...............……..  บาท  ................  สตางค์ต่อหน่วย</v>
          </cell>
        </row>
        <row r="886">
          <cell r="C886" t="str">
            <v xml:space="preserve">            6.8(4.3)  TYPE  C    </v>
          </cell>
          <cell r="D886" t="str">
            <v>EACH</v>
          </cell>
          <cell r="F886">
            <v>0</v>
          </cell>
          <cell r="G886">
            <v>0</v>
          </cell>
          <cell r="H886">
            <v>1.1762999999999999</v>
          </cell>
          <cell r="I886">
            <v>0</v>
          </cell>
          <cell r="J886">
            <v>0</v>
          </cell>
        </row>
        <row r="887">
          <cell r="C887" t="str">
            <v>เป็นเงิน ….......…...............……..  บาท  ................  สตางค์ต่อหน่วย</v>
          </cell>
        </row>
        <row r="888">
          <cell r="C888" t="str">
            <v xml:space="preserve">            6.8(4.4)  Type  D</v>
          </cell>
          <cell r="D888" t="str">
            <v>EACH</v>
          </cell>
          <cell r="F888">
            <v>0</v>
          </cell>
          <cell r="G888">
            <v>0</v>
          </cell>
          <cell r="H888">
            <v>1.1762999999999999</v>
          </cell>
          <cell r="I888">
            <v>0</v>
          </cell>
          <cell r="J888">
            <v>0</v>
          </cell>
        </row>
        <row r="889">
          <cell r="C889" t="str">
            <v>เป็นเงิน ….......…...............……..  บาท  ................  สตางค์ต่อหน่วย</v>
          </cell>
        </row>
        <row r="890">
          <cell r="C890" t="str">
            <v xml:space="preserve">            6.8(4.5)  SPECIAL  APPROACH  CONCRETE  BARRIER</v>
          </cell>
          <cell r="D890" t="str">
            <v>EACH</v>
          </cell>
          <cell r="F890">
            <v>0</v>
          </cell>
          <cell r="G890">
            <v>0</v>
          </cell>
          <cell r="H890">
            <v>1.1762999999999999</v>
          </cell>
          <cell r="I890">
            <v>0</v>
          </cell>
          <cell r="J890">
            <v>0</v>
          </cell>
        </row>
        <row r="891">
          <cell r="C891" t="str">
            <v>เป็นเงิน ….......…...............……..  บาท  ................  สตางค์ต่อหน่วย</v>
          </cell>
        </row>
        <row r="892">
          <cell r="C892" t="str">
            <v xml:space="preserve">            6.8(4.6)  FOR  CONCRETE  BARRIER  TYPE  II (MEDIAN)</v>
          </cell>
          <cell r="D892" t="str">
            <v>EACH</v>
          </cell>
          <cell r="F892">
            <v>0</v>
          </cell>
          <cell r="G892">
            <v>0</v>
          </cell>
          <cell r="H892">
            <v>1.1762999999999999</v>
          </cell>
          <cell r="I892">
            <v>0</v>
          </cell>
          <cell r="J892">
            <v>0</v>
          </cell>
        </row>
        <row r="893">
          <cell r="C893" t="str">
            <v>เป็นเงิน ….......…...............……..  บาท  ................  สตางค์ต่อหน่วย</v>
          </cell>
        </row>
        <row r="894">
          <cell r="C894" t="str">
            <v xml:space="preserve">            6.8(4.7)  TYPE  "S"</v>
          </cell>
          <cell r="D894" t="str">
            <v>EACH</v>
          </cell>
          <cell r="F894">
            <v>0</v>
          </cell>
          <cell r="G894">
            <v>0</v>
          </cell>
          <cell r="H894">
            <v>1.1762999999999999</v>
          </cell>
          <cell r="I894">
            <v>0</v>
          </cell>
          <cell r="J894">
            <v>0</v>
          </cell>
        </row>
        <row r="895">
          <cell r="C895" t="str">
            <v>เป็นเงิน ….......…...............……..  บาท  ................  สตางค์ต่อหน่วย</v>
          </cell>
        </row>
        <row r="896">
          <cell r="C896" t="str">
            <v>6.9   FENCING  AND  GATE</v>
          </cell>
        </row>
        <row r="897">
          <cell r="C897" t="str">
            <v xml:space="preserve">      6.9(1.1)  FENCING  TYPE  I</v>
          </cell>
          <cell r="D897" t="str">
            <v>M.</v>
          </cell>
          <cell r="F897">
            <v>0</v>
          </cell>
          <cell r="G897">
            <v>0</v>
          </cell>
          <cell r="H897">
            <v>1.1762999999999999</v>
          </cell>
          <cell r="I897">
            <v>0</v>
          </cell>
          <cell r="J897">
            <v>0</v>
          </cell>
        </row>
        <row r="898">
          <cell r="C898" t="str">
            <v>เป็นเงิน ….......…...............……..  บาท  ................  สตางค์ต่อหน่วย</v>
          </cell>
        </row>
        <row r="899">
          <cell r="C899" t="str">
            <v xml:space="preserve">       6.9(1.2)  FENCING  TYPE  II</v>
          </cell>
          <cell r="D899" t="str">
            <v>M.</v>
          </cell>
          <cell r="F899">
            <v>0</v>
          </cell>
          <cell r="G899">
            <v>0</v>
          </cell>
          <cell r="H899">
            <v>1.1762999999999999</v>
          </cell>
          <cell r="I899">
            <v>0</v>
          </cell>
          <cell r="J899">
            <v>0</v>
          </cell>
        </row>
        <row r="900">
          <cell r="C900" t="str">
            <v>เป็นเงิน ….......…...............……..  บาท  ................  สตางค์ต่อหน่วย</v>
          </cell>
        </row>
        <row r="901">
          <cell r="C901" t="str">
            <v xml:space="preserve">      6.9(2)  GATE</v>
          </cell>
          <cell r="D901" t="str">
            <v>EACH</v>
          </cell>
          <cell r="I901">
            <v>0</v>
          </cell>
        </row>
        <row r="902">
          <cell r="C902" t="str">
            <v>เป็นเงิน ….......…...............……..  บาท  ................  สตางค์ต่อหน่วย</v>
          </cell>
        </row>
        <row r="903">
          <cell r="A903">
            <v>191</v>
          </cell>
          <cell r="C903" t="str">
            <v>6.10  MARKER  AND  GUIDE  POST</v>
          </cell>
        </row>
        <row r="904">
          <cell r="A904">
            <v>192</v>
          </cell>
          <cell r="C904" t="str">
            <v xml:space="preserve">      6.10(1)  GUIDE  POST</v>
          </cell>
          <cell r="D904" t="str">
            <v>EACH</v>
          </cell>
          <cell r="E904">
            <v>40</v>
          </cell>
          <cell r="F904">
            <v>514.37</v>
          </cell>
          <cell r="G904">
            <v>20574.8</v>
          </cell>
          <cell r="H904">
            <v>1.1762999999999999</v>
          </cell>
          <cell r="I904">
            <v>605</v>
          </cell>
          <cell r="J904">
            <v>24200</v>
          </cell>
        </row>
        <row r="905">
          <cell r="A905">
            <v>193</v>
          </cell>
          <cell r="C905" t="str">
            <v>เป็นเงิน ….......…...............……..  บาท  ................  สตางค์ต่อหน่วย</v>
          </cell>
        </row>
        <row r="906">
          <cell r="C906" t="str">
            <v xml:space="preserve">       6.10()  RELOCATED  GUIDE  POST</v>
          </cell>
          <cell r="D906" t="str">
            <v>EACH</v>
          </cell>
          <cell r="F906">
            <v>0</v>
          </cell>
          <cell r="G906">
            <v>0</v>
          </cell>
          <cell r="H906">
            <v>1.1762999999999999</v>
          </cell>
          <cell r="I906">
            <v>0</v>
          </cell>
          <cell r="J906">
            <v>0</v>
          </cell>
        </row>
        <row r="907">
          <cell r="C907" t="str">
            <v>เป็นเงิน ….......…...............……..  บาท  ................  สตางค์ต่อหน่วย</v>
          </cell>
        </row>
        <row r="908">
          <cell r="A908">
            <v>194</v>
          </cell>
          <cell r="C908" t="str">
            <v xml:space="preserve">      6.10(2)  KILOMETER  STONE</v>
          </cell>
          <cell r="D908" t="str">
            <v>EACH</v>
          </cell>
          <cell r="E908">
            <v>18</v>
          </cell>
          <cell r="F908">
            <v>1702.29</v>
          </cell>
          <cell r="G908">
            <v>30641.22</v>
          </cell>
          <cell r="H908">
            <v>1.1762999999999999</v>
          </cell>
          <cell r="I908">
            <v>2002.4</v>
          </cell>
          <cell r="J908">
            <v>36043.199999999997</v>
          </cell>
        </row>
        <row r="909">
          <cell r="A909">
            <v>195</v>
          </cell>
          <cell r="C909" t="str">
            <v>เป็นเงิน ….......…...............……..  บาท  ................  สตางค์ต่อหน่วย</v>
          </cell>
        </row>
        <row r="910">
          <cell r="C910" t="str">
            <v xml:space="preserve">      6.10()  RELOCATED  KILOMETER  STONE</v>
          </cell>
          <cell r="D910" t="str">
            <v>EACH</v>
          </cell>
          <cell r="F910">
            <v>0</v>
          </cell>
          <cell r="G910">
            <v>0</v>
          </cell>
          <cell r="H910">
            <v>1.1762999999999999</v>
          </cell>
          <cell r="I910">
            <v>0</v>
          </cell>
          <cell r="J910">
            <v>0</v>
          </cell>
        </row>
        <row r="911">
          <cell r="C911" t="str">
            <v>เป็นเงิน ….......…...............……..  บาท  ................  สตางค์ต่อหน่วย</v>
          </cell>
        </row>
        <row r="912">
          <cell r="A912">
            <v>196</v>
          </cell>
          <cell r="C912" t="str">
            <v xml:space="preserve">      6.10(3)  R.O.W.  MONUMENT</v>
          </cell>
          <cell r="D912" t="str">
            <v>EACH</v>
          </cell>
          <cell r="E912">
            <v>200</v>
          </cell>
          <cell r="F912">
            <v>226.73</v>
          </cell>
          <cell r="G912">
            <v>45346</v>
          </cell>
          <cell r="H912">
            <v>1.1762999999999999</v>
          </cell>
          <cell r="I912">
            <v>266.7</v>
          </cell>
          <cell r="J912">
            <v>53340</v>
          </cell>
        </row>
        <row r="913">
          <cell r="A913">
            <v>197</v>
          </cell>
          <cell r="C913" t="str">
            <v>เป็นเงิน ….......…...............……..  บาท  ................  สตางค์ต่อหน่วย</v>
          </cell>
        </row>
        <row r="914">
          <cell r="A914">
            <v>198</v>
          </cell>
          <cell r="C914" t="str">
            <v xml:space="preserve">      6.10(4)  REFLECTING  TARGET</v>
          </cell>
        </row>
        <row r="915">
          <cell r="C915" t="str">
            <v xml:space="preserve">            6.10(4.1)  TYPE  I  FOR  CURB</v>
          </cell>
          <cell r="D915" t="str">
            <v>EACH</v>
          </cell>
          <cell r="F915">
            <v>0</v>
          </cell>
          <cell r="G915">
            <v>0</v>
          </cell>
          <cell r="H915">
            <v>1.1762999999999999</v>
          </cell>
          <cell r="I915">
            <v>0</v>
          </cell>
          <cell r="J915">
            <v>0</v>
          </cell>
        </row>
        <row r="916">
          <cell r="C916" t="str">
            <v>เป็นเงิน ….......…...............……..  บาท  ................  สตางค์ต่อหน่วย</v>
          </cell>
        </row>
        <row r="917">
          <cell r="A917">
            <v>199</v>
          </cell>
          <cell r="C917" t="str">
            <v xml:space="preserve">            6.10(4.2)  TYPE  II  FOR  GUARDRAIL</v>
          </cell>
          <cell r="D917" t="str">
            <v>EACH</v>
          </cell>
          <cell r="E917">
            <v>60</v>
          </cell>
          <cell r="F917">
            <v>80</v>
          </cell>
          <cell r="G917">
            <v>4800</v>
          </cell>
          <cell r="H917">
            <v>1.1762999999999999</v>
          </cell>
          <cell r="I917">
            <v>94.1</v>
          </cell>
          <cell r="J917">
            <v>5646</v>
          </cell>
        </row>
        <row r="918">
          <cell r="A918">
            <v>200</v>
          </cell>
          <cell r="C918" t="str">
            <v>เป็นเงิน ….......…...............……..  บาท  ................  สตางค์ต่อหน่วย</v>
          </cell>
        </row>
        <row r="919">
          <cell r="C919" t="str">
            <v xml:space="preserve">            6.10(4.3)  TYPE  III  FOR  BARRIER</v>
          </cell>
          <cell r="D919" t="str">
            <v>EACH</v>
          </cell>
          <cell r="F919">
            <v>0</v>
          </cell>
          <cell r="G919">
            <v>0</v>
          </cell>
          <cell r="H919">
            <v>1.1762999999999999</v>
          </cell>
          <cell r="I919">
            <v>0</v>
          </cell>
          <cell r="J919">
            <v>0</v>
          </cell>
        </row>
        <row r="920">
          <cell r="C920" t="str">
            <v>เป็นเงิน ….......…...............……..  บาท  ................  สตางค์ต่อหน่วย</v>
          </cell>
        </row>
        <row r="921">
          <cell r="C921" t="str">
            <v xml:space="preserve">      6.10(6)  RELOCATED  KILOMETER  STONE</v>
          </cell>
          <cell r="D921" t="str">
            <v>EACH</v>
          </cell>
          <cell r="F921">
            <v>0</v>
          </cell>
          <cell r="G921">
            <v>0</v>
          </cell>
          <cell r="H921">
            <v>1.1762999999999999</v>
          </cell>
          <cell r="I921">
            <v>0</v>
          </cell>
          <cell r="J921">
            <v>0</v>
          </cell>
        </row>
        <row r="922">
          <cell r="C922" t="str">
            <v>เป็นเงิน ….......…...............……..  บาท  ................  สตางค์ต่อหน่วย</v>
          </cell>
        </row>
        <row r="923">
          <cell r="A923">
            <v>201</v>
          </cell>
          <cell r="C923" t="str">
            <v>6.11 TRAFFIC  SIGN</v>
          </cell>
        </row>
        <row r="924">
          <cell r="A924">
            <v>202</v>
          </cell>
          <cell r="C924" t="str">
            <v xml:space="preserve">      6.11(1)  SIGN  PLATE</v>
          </cell>
          <cell r="D924" t="str">
            <v>SQ.M.</v>
          </cell>
          <cell r="E924">
            <v>20</v>
          </cell>
          <cell r="F924">
            <v>2528.5700000000002</v>
          </cell>
          <cell r="G924">
            <v>50571.4</v>
          </cell>
          <cell r="H924">
            <v>1.1762999999999999</v>
          </cell>
          <cell r="I924">
            <v>2974.3</v>
          </cell>
          <cell r="J924">
            <v>59486</v>
          </cell>
        </row>
        <row r="925">
          <cell r="A925">
            <v>203</v>
          </cell>
          <cell r="C925" t="str">
            <v>เป็นเงิน ….......…...............……..  บาท  ................  สตางค์ต่อหน่วย</v>
          </cell>
        </row>
        <row r="926">
          <cell r="A926">
            <v>204</v>
          </cell>
          <cell r="C926" t="str">
            <v xml:space="preserve">      6.11(2)  SIGN  POST</v>
          </cell>
        </row>
        <row r="927">
          <cell r="A927">
            <v>205</v>
          </cell>
          <cell r="C927" t="str">
            <v xml:space="preserve">            6.11(2.1)  R.C.  SIGN  POST  SIZE  0.12  x  0.12  M.</v>
          </cell>
          <cell r="D927" t="str">
            <v>M.</v>
          </cell>
          <cell r="E927">
            <v>120</v>
          </cell>
          <cell r="F927">
            <v>361.74</v>
          </cell>
          <cell r="G927">
            <v>43408.800000000003</v>
          </cell>
          <cell r="H927">
            <v>1.1762999999999999</v>
          </cell>
          <cell r="I927">
            <v>425.5</v>
          </cell>
          <cell r="J927">
            <v>51060</v>
          </cell>
        </row>
        <row r="928">
          <cell r="A928">
            <v>206</v>
          </cell>
          <cell r="C928" t="str">
            <v>เป็นเงิน ….......…...............……..  บาท  ................  สตางค์ต่อหน่วย</v>
          </cell>
        </row>
        <row r="929">
          <cell r="C929" t="str">
            <v xml:space="preserve">            6.11(2.2)  R.C.  SIGN  POST  SIZE  0.15  x  0.15  M.</v>
          </cell>
          <cell r="D929" t="str">
            <v>M.</v>
          </cell>
          <cell r="F929">
            <v>0</v>
          </cell>
          <cell r="G929">
            <v>0</v>
          </cell>
          <cell r="H929">
            <v>1.1762999999999999</v>
          </cell>
          <cell r="I929">
            <v>0</v>
          </cell>
          <cell r="J929">
            <v>0</v>
          </cell>
        </row>
        <row r="930">
          <cell r="C930" t="str">
            <v>เป็นเงิน ….......…...............……..  บาท  ................  สตางค์ต่อหน่วย</v>
          </cell>
        </row>
        <row r="931">
          <cell r="C931" t="str">
            <v xml:space="preserve">            6.11(2.3)  STEEL  PIPE  DIA.  90.00  MM.</v>
          </cell>
          <cell r="D931" t="str">
            <v>EACH</v>
          </cell>
          <cell r="F931">
            <v>0</v>
          </cell>
          <cell r="G931">
            <v>0</v>
          </cell>
          <cell r="H931">
            <v>1.1762999999999999</v>
          </cell>
          <cell r="I931">
            <v>0</v>
          </cell>
          <cell r="J931">
            <v>0</v>
          </cell>
        </row>
        <row r="932">
          <cell r="C932" t="str">
            <v>เป็นเงิน ….......…...............……..  บาท  ................  สตางค์ต่อหน่วย</v>
          </cell>
        </row>
        <row r="933">
          <cell r="C933" t="str">
            <v xml:space="preserve">            6.11(2.4)  RELOCATED  EXISTING  SIGN  POST (WITH  SIGN  PLATE)  </v>
          </cell>
          <cell r="D933" t="str">
            <v>EACH</v>
          </cell>
          <cell r="F933">
            <v>0</v>
          </cell>
          <cell r="G933">
            <v>0</v>
          </cell>
          <cell r="H933">
            <v>1.1762999999999999</v>
          </cell>
          <cell r="I933">
            <v>0</v>
          </cell>
          <cell r="J933">
            <v>0</v>
          </cell>
        </row>
        <row r="934">
          <cell r="C934" t="str">
            <v xml:space="preserve">                  6.11(2.4.1)  SIZE  1   0.10x0.10   R.C. COLUMN</v>
          </cell>
          <cell r="D934" t="str">
            <v>EACH</v>
          </cell>
          <cell r="F934">
            <v>0</v>
          </cell>
          <cell r="G934">
            <v>0</v>
          </cell>
          <cell r="H934">
            <v>1.1762999999999999</v>
          </cell>
          <cell r="I934">
            <v>0</v>
          </cell>
          <cell r="J934">
            <v>0</v>
          </cell>
        </row>
        <row r="935">
          <cell r="C935" t="str">
            <v>เป็นเงิน ….......….....................................……..  บาท  ................  สตางค์ต่อหน่วย</v>
          </cell>
        </row>
        <row r="936">
          <cell r="C936" t="str">
            <v xml:space="preserve">                  6.11(2.4.2)  SIZE  2   0.10x0.10   R.C. COLUMN</v>
          </cell>
          <cell r="D936" t="str">
            <v>EACH</v>
          </cell>
          <cell r="F936">
            <v>0</v>
          </cell>
          <cell r="G936">
            <v>0</v>
          </cell>
          <cell r="H936">
            <v>1.1762999999999999</v>
          </cell>
          <cell r="I936">
            <v>0</v>
          </cell>
          <cell r="J936">
            <v>0</v>
          </cell>
        </row>
        <row r="937">
          <cell r="C937" t="str">
            <v>เป็นเงิน ….......….....................................……..  บาท  ................  สตางค์ต่อหน่วย</v>
          </cell>
        </row>
        <row r="938">
          <cell r="C938" t="str">
            <v xml:space="preserve">                  6.11(2.4.3)  SIZE  1   0.12x0.12   R.C. COLUMN</v>
          </cell>
          <cell r="D938" t="str">
            <v>EACH</v>
          </cell>
          <cell r="F938">
            <v>0</v>
          </cell>
          <cell r="G938">
            <v>0</v>
          </cell>
          <cell r="H938">
            <v>1.1762999999999999</v>
          </cell>
          <cell r="I938">
            <v>0</v>
          </cell>
          <cell r="J938">
            <v>0</v>
          </cell>
        </row>
        <row r="939">
          <cell r="C939" t="str">
            <v>เป็นเงิน ….......….....................................……..  บาท  ................  สตางค์ต่อหน่วย</v>
          </cell>
        </row>
        <row r="940">
          <cell r="C940" t="str">
            <v xml:space="preserve">                  6.11(2.4.4)  SIZE  2   0.12x0.12   R.C. COLUMN</v>
          </cell>
          <cell r="D940" t="str">
            <v>EACH</v>
          </cell>
          <cell r="F940">
            <v>0</v>
          </cell>
          <cell r="G940">
            <v>0</v>
          </cell>
          <cell r="H940">
            <v>1.1762999999999999</v>
          </cell>
          <cell r="I940">
            <v>0</v>
          </cell>
          <cell r="J940">
            <v>0</v>
          </cell>
        </row>
        <row r="941">
          <cell r="C941" t="str">
            <v>เป็นเงิน ….......….....................................……..  บาท  ................  สตางค์ต่อหน่วย</v>
          </cell>
        </row>
        <row r="942">
          <cell r="C942" t="str">
            <v xml:space="preserve">                  6.11(2.4.5)  SIZE  1   0.15x0.15   R.C. COLUMN</v>
          </cell>
          <cell r="D942" t="str">
            <v>EACH</v>
          </cell>
          <cell r="F942">
            <v>0</v>
          </cell>
          <cell r="G942">
            <v>0</v>
          </cell>
          <cell r="H942">
            <v>1.1762999999999999</v>
          </cell>
          <cell r="I942">
            <v>0</v>
          </cell>
          <cell r="J942">
            <v>0</v>
          </cell>
        </row>
        <row r="943">
          <cell r="C943" t="str">
            <v>เป็นเงิน ….......….....................................……..  บาท  ................  สตางค์ต่อหน่วย</v>
          </cell>
        </row>
        <row r="944">
          <cell r="C944" t="str">
            <v xml:space="preserve">                  6.11(2.4.6)  SIZE  2   0.15x0.15   R.C. COLUMN</v>
          </cell>
          <cell r="D944" t="str">
            <v>EACH</v>
          </cell>
          <cell r="F944">
            <v>0</v>
          </cell>
          <cell r="G944">
            <v>0</v>
          </cell>
          <cell r="H944">
            <v>1.1762999999999999</v>
          </cell>
          <cell r="I944">
            <v>0</v>
          </cell>
          <cell r="J944">
            <v>0</v>
          </cell>
        </row>
        <row r="945">
          <cell r="C945" t="str">
            <v>เป็นเงิน ….......….....................................……..  บาท  ................  สตางค์ต่อหน่วย</v>
          </cell>
        </row>
        <row r="946">
          <cell r="C946" t="str">
            <v xml:space="preserve">                  6.11(2.4.7)  SIZE  1   0.08x0.08   STEEL  COLUMN</v>
          </cell>
          <cell r="D946" t="str">
            <v>EACH</v>
          </cell>
          <cell r="F946">
            <v>0</v>
          </cell>
          <cell r="G946">
            <v>0</v>
          </cell>
          <cell r="H946">
            <v>1.1762999999999999</v>
          </cell>
          <cell r="I946">
            <v>0</v>
          </cell>
          <cell r="J946">
            <v>0</v>
          </cell>
        </row>
        <row r="947">
          <cell r="C947" t="str">
            <v>เป็นเงิน ….......….....................................……..  บาท  ................  สตางค์ต่อหน่วย</v>
          </cell>
        </row>
        <row r="948">
          <cell r="C948" t="str">
            <v xml:space="preserve">                  6.11(2.4.8)  SIZE  2   0.08x0.08   STEEL  COLUMN</v>
          </cell>
          <cell r="D948" t="str">
            <v>EACH</v>
          </cell>
          <cell r="F948">
            <v>0</v>
          </cell>
          <cell r="G948">
            <v>0</v>
          </cell>
          <cell r="H948">
            <v>1.1762999999999999</v>
          </cell>
          <cell r="I948">
            <v>0</v>
          </cell>
          <cell r="J948">
            <v>0</v>
          </cell>
        </row>
        <row r="949">
          <cell r="C949" t="str">
            <v>เป็นเงิน ….......….....................................……..  บาท  ................  สตางค์ต่อหน่วย</v>
          </cell>
        </row>
        <row r="950">
          <cell r="C950" t="str">
            <v xml:space="preserve">                  6.11(2.4.9)  SIZE  1   0.10x0.10   STEEL  COLUMN</v>
          </cell>
          <cell r="D950" t="str">
            <v>EACH</v>
          </cell>
          <cell r="F950">
            <v>0</v>
          </cell>
          <cell r="G950">
            <v>0</v>
          </cell>
          <cell r="H950">
            <v>1.1762999999999999</v>
          </cell>
          <cell r="I950">
            <v>0</v>
          </cell>
          <cell r="J950">
            <v>0</v>
          </cell>
        </row>
        <row r="951">
          <cell r="C951" t="str">
            <v>เป็นเงิน ….......….....................................……..  บาท  ................  สตางค์ต่อหน่วย</v>
          </cell>
        </row>
        <row r="952">
          <cell r="C952" t="str">
            <v xml:space="preserve">                  6.11(2.4.10)  SIZE  2   0.10x0.10   STEEL  COLUMN</v>
          </cell>
          <cell r="D952" t="str">
            <v>EACH</v>
          </cell>
          <cell r="F952">
            <v>0</v>
          </cell>
          <cell r="G952">
            <v>0</v>
          </cell>
          <cell r="H952">
            <v>1.1762999999999999</v>
          </cell>
          <cell r="I952">
            <v>0</v>
          </cell>
          <cell r="J952">
            <v>0</v>
          </cell>
        </row>
        <row r="953">
          <cell r="C953" t="str">
            <v>เป็นเงิน ….......….....................................……..  บาท  ................  สตางค์ต่อหน่วย</v>
          </cell>
        </row>
        <row r="954">
          <cell r="C954" t="str">
            <v xml:space="preserve">                  6.11(2.4.11)  SIZE  1   0.12x0.12   STEEL  COLUMN</v>
          </cell>
          <cell r="D954" t="str">
            <v>EACH</v>
          </cell>
          <cell r="F954">
            <v>0</v>
          </cell>
          <cell r="G954">
            <v>0</v>
          </cell>
          <cell r="H954">
            <v>1.1762999999999999</v>
          </cell>
          <cell r="I954">
            <v>0</v>
          </cell>
          <cell r="J954">
            <v>0</v>
          </cell>
        </row>
        <row r="955">
          <cell r="C955" t="str">
            <v>เป็นเงิน ….......….....................................……..  บาท  ................  สตางค์ต่อหน่วย</v>
          </cell>
        </row>
        <row r="956">
          <cell r="C956" t="str">
            <v xml:space="preserve">                  6.11(2.4.12)  SIZE  2   0.12x0.12   STEEL  COLUMN</v>
          </cell>
          <cell r="D956" t="str">
            <v>EACH</v>
          </cell>
          <cell r="F956">
            <v>0</v>
          </cell>
          <cell r="G956">
            <v>0</v>
          </cell>
          <cell r="H956">
            <v>1.1762999999999999</v>
          </cell>
          <cell r="I956">
            <v>0</v>
          </cell>
          <cell r="J956">
            <v>0</v>
          </cell>
        </row>
        <row r="957">
          <cell r="C957" t="str">
            <v>เป็นเงิน ….......….....................................……..  บาท  ................  สตางค์ต่อหน่วย</v>
          </cell>
        </row>
        <row r="958">
          <cell r="C958" t="str">
            <v xml:space="preserve">                  6.11(2.4.13)  SIZE  1   0.15x0.15   STEEL  COLUMN</v>
          </cell>
          <cell r="D958" t="str">
            <v>EACH</v>
          </cell>
          <cell r="F958">
            <v>0</v>
          </cell>
          <cell r="G958">
            <v>0</v>
          </cell>
          <cell r="H958">
            <v>1.1762999999999999</v>
          </cell>
          <cell r="I958">
            <v>0</v>
          </cell>
          <cell r="J958">
            <v>0</v>
          </cell>
        </row>
        <row r="959">
          <cell r="C959" t="str">
            <v>เป็นเงิน ….......….....................................……..  บาท  ................  สตางค์ต่อหน่วย</v>
          </cell>
        </row>
        <row r="962">
          <cell r="A962">
            <v>207</v>
          </cell>
          <cell r="C962" t="str">
            <v xml:space="preserve">      6.11(3)  OVERHEAD  SIGN  BOARD</v>
          </cell>
        </row>
        <row r="963">
          <cell r="A963">
            <v>208</v>
          </cell>
          <cell r="C963" t="str">
            <v xml:space="preserve">            6.11(3.1)  MOUNTING  ON  STEEL  TRUSS  AND  STEEL  POLE</v>
          </cell>
          <cell r="D963" t="str">
            <v>SQ.M.</v>
          </cell>
          <cell r="E963">
            <v>10</v>
          </cell>
          <cell r="F963">
            <v>4983.45</v>
          </cell>
          <cell r="G963">
            <v>49834.5</v>
          </cell>
          <cell r="H963">
            <v>1.1762999999999999</v>
          </cell>
          <cell r="I963">
            <v>5862</v>
          </cell>
          <cell r="J963">
            <v>58620</v>
          </cell>
        </row>
        <row r="964">
          <cell r="A964">
            <v>209</v>
          </cell>
          <cell r="C964" t="str">
            <v>เป็นเงิน ….......…...............……..  บาท  ................  สตางค์ต่อหน่วย</v>
          </cell>
        </row>
        <row r="965">
          <cell r="C965" t="str">
            <v xml:space="preserve">            6.11(3.2)  MOUNTING  AT  BRIDGE  DECK</v>
          </cell>
          <cell r="D965" t="str">
            <v>SQ.M.</v>
          </cell>
          <cell r="F965">
            <v>0</v>
          </cell>
          <cell r="G965">
            <v>0</v>
          </cell>
          <cell r="H965">
            <v>1.1762999999999999</v>
          </cell>
          <cell r="I965">
            <v>0</v>
          </cell>
          <cell r="J965">
            <v>0</v>
          </cell>
        </row>
        <row r="966">
          <cell r="C966" t="str">
            <v>เป็นเงิน ….......…...............……..  บาท  ................  สตางค์ต่อหน่วย</v>
          </cell>
        </row>
        <row r="967">
          <cell r="A967">
            <v>210</v>
          </cell>
          <cell r="C967" t="str">
            <v xml:space="preserve">      6.11(4)  STEEL  POLE  FOR  OVERHANGING  TRAFFIC  SIGN</v>
          </cell>
        </row>
        <row r="968">
          <cell r="A968">
            <v>211</v>
          </cell>
          <cell r="C968" t="str">
            <v xml:space="preserve">            6.11(4.1)  FOR  SIGN  PLATE  &lt;  52,800  SQ.CM.</v>
          </cell>
          <cell r="D968" t="str">
            <v>EACH</v>
          </cell>
          <cell r="E968">
            <v>2</v>
          </cell>
          <cell r="F968">
            <v>62024.69</v>
          </cell>
          <cell r="G968">
            <v>124049.38</v>
          </cell>
          <cell r="H968">
            <v>1.1762999999999999</v>
          </cell>
          <cell r="I968">
            <v>72959.600000000006</v>
          </cell>
          <cell r="J968">
            <v>145919.20000000001</v>
          </cell>
        </row>
        <row r="969">
          <cell r="A969">
            <v>212</v>
          </cell>
          <cell r="C969" t="str">
            <v>เป็นเงิน ….......…...............……..  บาท  ................  สตางค์ต่อหน่วย</v>
          </cell>
        </row>
        <row r="970">
          <cell r="C970" t="str">
            <v xml:space="preserve">            6.11(4.2)  FOR  SIGN  PLATE  &lt;  108,000  SQ.CM.</v>
          </cell>
          <cell r="D970" t="str">
            <v>EACH</v>
          </cell>
          <cell r="F970">
            <v>0</v>
          </cell>
          <cell r="G970">
            <v>0</v>
          </cell>
          <cell r="H970">
            <v>1.1762999999999999</v>
          </cell>
          <cell r="I970">
            <v>0</v>
          </cell>
          <cell r="J970">
            <v>0</v>
          </cell>
        </row>
        <row r="971">
          <cell r="C971" t="str">
            <v>เป็นเงิน ….......…...............……..  บาท  ................  สตางค์ต่อหน่วย</v>
          </cell>
        </row>
        <row r="972">
          <cell r="C972" t="str">
            <v xml:space="preserve">            6.11(4.3)  FOR  SIGN  PLATE  &lt;  2x52,800  SQ.CM.</v>
          </cell>
          <cell r="D972" t="str">
            <v>EACH</v>
          </cell>
          <cell r="F972">
            <v>0</v>
          </cell>
          <cell r="G972">
            <v>0</v>
          </cell>
          <cell r="H972">
            <v>1.1762999999999999</v>
          </cell>
          <cell r="I972">
            <v>0</v>
          </cell>
          <cell r="J972">
            <v>0</v>
          </cell>
        </row>
        <row r="973">
          <cell r="C973" t="str">
            <v>เป็นเงิน ….......…...............……..  บาท  ................  สตางค์ต่อหน่วย</v>
          </cell>
        </row>
        <row r="974">
          <cell r="C974" t="str">
            <v xml:space="preserve">      6.11(5)  STEEL  FRAME  FOR  MOUNTING  OVERHEAD  SIGN  TYPE  I</v>
          </cell>
        </row>
        <row r="975">
          <cell r="C975" t="str">
            <v xml:space="preserve">            6.11(5.1)  FOUNDATION (ONE  SIDE)</v>
          </cell>
          <cell r="D975" t="str">
            <v>EACH</v>
          </cell>
          <cell r="F975">
            <v>0</v>
          </cell>
          <cell r="G975">
            <v>0</v>
          </cell>
          <cell r="H975">
            <v>1.1762999999999999</v>
          </cell>
          <cell r="I975">
            <v>0</v>
          </cell>
          <cell r="J975">
            <v>0</v>
          </cell>
        </row>
        <row r="976">
          <cell r="C976" t="str">
            <v>เป็นเงิน ….......…...............……..  บาท  ................  สตางค์ต่อหน่วย</v>
          </cell>
        </row>
        <row r="977">
          <cell r="C977" t="str">
            <v xml:space="preserve">            6.11(5.2)  STEEL  POLE  FOR  OVERHEAD  SIGN (ONE  SIDE)</v>
          </cell>
          <cell r="D977" t="str">
            <v>EACH</v>
          </cell>
          <cell r="F977">
            <v>0</v>
          </cell>
          <cell r="G977">
            <v>0</v>
          </cell>
          <cell r="H977">
            <v>1.1762999999999999</v>
          </cell>
          <cell r="I977">
            <v>0</v>
          </cell>
          <cell r="J977">
            <v>0</v>
          </cell>
        </row>
        <row r="978">
          <cell r="C978" t="str">
            <v>เป็นเงิน ….......…...............……..  บาท  ................  สตางค์ต่อหน่วย</v>
          </cell>
        </row>
        <row r="979">
          <cell r="C979" t="str">
            <v xml:space="preserve">            6.11(5.3)  STEEL TRUSS  FOR  OVERHEAD  SIGN  SPAN  15.00,20.00  M.</v>
          </cell>
          <cell r="D979" t="str">
            <v>M.</v>
          </cell>
          <cell r="F979">
            <v>0</v>
          </cell>
          <cell r="G979">
            <v>0</v>
          </cell>
          <cell r="H979">
            <v>1.1762999999999999</v>
          </cell>
          <cell r="I979">
            <v>0</v>
          </cell>
          <cell r="J979">
            <v>0</v>
          </cell>
        </row>
        <row r="980">
          <cell r="C980" t="str">
            <v>เป็นเงิน ….......…...............……..  บาท  ................  สตางค์ต่อหน่วย</v>
          </cell>
        </row>
        <row r="981">
          <cell r="C981" t="str">
            <v xml:space="preserve">      6.11(6)  STEEL  FRAME  FOR  MOUNTING  OVERHEAD  SIGN  TYPE  II</v>
          </cell>
        </row>
        <row r="982">
          <cell r="C982" t="str">
            <v xml:space="preserve">            6.11(6.1)  STEEL  TRUSS  FOR  OVERHEAD  SIGN  SPAN  21  M.</v>
          </cell>
          <cell r="D982" t="str">
            <v>M.</v>
          </cell>
          <cell r="F982">
            <v>0</v>
          </cell>
          <cell r="G982">
            <v>0</v>
          </cell>
          <cell r="H982">
            <v>1.1762999999999999</v>
          </cell>
          <cell r="I982">
            <v>0</v>
          </cell>
          <cell r="J982">
            <v>0</v>
          </cell>
        </row>
        <row r="983">
          <cell r="C983" t="str">
            <v>เป็นเงิน ….......…...............……..  บาท  ................  สตางค์ต่อหน่วย</v>
          </cell>
        </row>
        <row r="984">
          <cell r="C984" t="str">
            <v xml:space="preserve">            6.11(6.2)  FOUNDATION  AND  STEEL  POLE  FOR  OVERHEAD  SIGN</v>
          </cell>
          <cell r="D984" t="str">
            <v>EACH</v>
          </cell>
          <cell r="F984">
            <v>0</v>
          </cell>
          <cell r="G984">
            <v>0</v>
          </cell>
          <cell r="H984">
            <v>1.1762999999999999</v>
          </cell>
          <cell r="I984">
            <v>0</v>
          </cell>
          <cell r="J984">
            <v>0</v>
          </cell>
        </row>
        <row r="985">
          <cell r="C985" t="str">
            <v>เป็นเงิน ….......…...............……..  บาท  ................  สตางค์ต่อหน่วย</v>
          </cell>
        </row>
        <row r="986">
          <cell r="C986" t="str">
            <v xml:space="preserve">     6.11(7)  </v>
          </cell>
          <cell r="D986" t="str">
            <v>EACH</v>
          </cell>
          <cell r="F986">
            <v>0</v>
          </cell>
          <cell r="G986">
            <v>0</v>
          </cell>
          <cell r="H986">
            <v>1.1762999999999999</v>
          </cell>
          <cell r="I986">
            <v>0</v>
          </cell>
          <cell r="J986">
            <v>0</v>
          </cell>
        </row>
        <row r="987">
          <cell r="C987" t="str">
            <v>เป็นเงิน ….......…...............……..  บาท  ................  สตางค์ต่อหน่วย</v>
          </cell>
        </row>
        <row r="988">
          <cell r="C988" t="str">
            <v xml:space="preserve">      6.11(7)  RELOCATED  OVERHANGING </v>
          </cell>
          <cell r="D988" t="str">
            <v>EACH</v>
          </cell>
          <cell r="F988">
            <v>0</v>
          </cell>
          <cell r="G988">
            <v>0</v>
          </cell>
          <cell r="H988">
            <v>1.1762999999999999</v>
          </cell>
          <cell r="I988">
            <v>0</v>
          </cell>
          <cell r="J988">
            <v>0</v>
          </cell>
        </row>
        <row r="989">
          <cell r="C989" t="str">
            <v>เป็นเงิน ….......…...............……..  บาท  ................  สตางค์ต่อหน่วย</v>
          </cell>
        </row>
        <row r="990">
          <cell r="A990">
            <v>213</v>
          </cell>
          <cell r="C990" t="str">
            <v>6.12  ROADWAY  LIGHTING</v>
          </cell>
        </row>
        <row r="991">
          <cell r="A991">
            <v>214</v>
          </cell>
          <cell r="C991" t="str">
            <v xml:space="preserve">     6.12(1)  9.00  M. (MOUNTING  HEIGHT)  TAPERED  STEEL  POLE  SINGLE  BRACKET</v>
          </cell>
        </row>
        <row r="992">
          <cell r="A992">
            <v>215</v>
          </cell>
          <cell r="C992" t="str">
            <v xml:space="preserve">                      WITH  HIGH  PRESSURE  SODIUM  LAMP  250  WATTS,  CUT-OFF</v>
          </cell>
          <cell r="D992" t="str">
            <v>EACH</v>
          </cell>
          <cell r="E992">
            <v>25</v>
          </cell>
          <cell r="F992">
            <v>34317.379999999997</v>
          </cell>
          <cell r="G992">
            <v>857934.5</v>
          </cell>
          <cell r="H992">
            <v>1.1762999999999999</v>
          </cell>
          <cell r="I992">
            <v>40367.5</v>
          </cell>
          <cell r="J992">
            <v>1009187.5</v>
          </cell>
        </row>
        <row r="994">
          <cell r="A994">
            <v>216</v>
          </cell>
          <cell r="C994" t="str">
            <v>เป็นเงิน ….......…...............……..  บาท  ................  สตางค์ต่อหน่วย</v>
          </cell>
        </row>
        <row r="995">
          <cell r="C995" t="str">
            <v xml:space="preserve">     6.12(2)  9.00  M.  (MOUNTING  HEIGHT)  TAPERED  STEEL  POLE  DOUBLE  BRACKETS</v>
          </cell>
          <cell r="D995" t="str">
            <v>EACH</v>
          </cell>
          <cell r="F995">
            <v>0</v>
          </cell>
          <cell r="G995">
            <v>0</v>
          </cell>
          <cell r="H995">
            <v>1.1762999999999999</v>
          </cell>
          <cell r="I995">
            <v>0</v>
          </cell>
          <cell r="J995">
            <v>0</v>
          </cell>
        </row>
        <row r="996">
          <cell r="C996" t="str">
            <v xml:space="preserve">                   WITH  TWO  HIGH  PRESSURE  SODIUM  LAMPS  250  WATTS,  CUT-OFF</v>
          </cell>
        </row>
        <row r="997">
          <cell r="C997" t="str">
            <v>เป็นเงิน ….......…...............……..  บาท  ................  สตางค์ต่อหน่วย</v>
          </cell>
        </row>
        <row r="998">
          <cell r="C998" t="str">
            <v xml:space="preserve">     6.12(2-a)  9.00  M.  (MOUNTING  HEIGHT)  TAPERED  STEEL  POLE  SINGLE  POST  TOP</v>
          </cell>
          <cell r="D998" t="str">
            <v>EACH</v>
          </cell>
          <cell r="F998">
            <v>0</v>
          </cell>
          <cell r="G998">
            <v>0</v>
          </cell>
          <cell r="H998">
            <v>1.1762999999999999</v>
          </cell>
          <cell r="I998">
            <v>0</v>
          </cell>
          <cell r="J998">
            <v>0</v>
          </cell>
        </row>
        <row r="999">
          <cell r="C999" t="str">
            <v xml:space="preserve">                   WITH  HIGH  PRESSURE  SODIUM  LAMPS  250  WATTS</v>
          </cell>
        </row>
        <row r="1000">
          <cell r="C1000" t="str">
            <v>เป็นเงิน ….......…...............……..  บาท  ................  สตางค์ต่อหน่วย</v>
          </cell>
        </row>
        <row r="1001">
          <cell r="C1001" t="str">
            <v xml:space="preserve">     6.12(2-b)  3.00  M.  (MOUNTING  HEIGHT)  ROUNDED  STEEL  POLE  POST  TOP</v>
          </cell>
          <cell r="D1001" t="str">
            <v>EACH</v>
          </cell>
          <cell r="F1001">
            <v>0</v>
          </cell>
          <cell r="G1001">
            <v>0</v>
          </cell>
          <cell r="H1001">
            <v>1.1762999999999999</v>
          </cell>
          <cell r="I1001">
            <v>0</v>
          </cell>
          <cell r="J1001">
            <v>0</v>
          </cell>
        </row>
        <row r="1002">
          <cell r="C1002" t="str">
            <v xml:space="preserve">                   WITH  HIGH  COMPACT  FLUORESCENT  LAMP  26  WATTS</v>
          </cell>
        </row>
        <row r="1003">
          <cell r="C1003" t="str">
            <v>เป็นเงิน ….......…...............……..  บาท  ................  สตางค์ต่อหน่วย</v>
          </cell>
        </row>
        <row r="1004">
          <cell r="C1004" t="str">
            <v xml:space="preserve">      6.12(3)  12.00  M.  (MOUNTING  HEIGHT)  TAPERED  STEEL  POLE  SINGLE  BRACKET</v>
          </cell>
          <cell r="D1004" t="str">
            <v>EACH</v>
          </cell>
          <cell r="F1004">
            <v>0</v>
          </cell>
          <cell r="G1004">
            <v>0</v>
          </cell>
          <cell r="H1004">
            <v>1.1762999999999999</v>
          </cell>
          <cell r="I1004">
            <v>0</v>
          </cell>
          <cell r="J1004">
            <v>0</v>
          </cell>
        </row>
        <row r="1005">
          <cell r="C1005" t="str">
            <v xml:space="preserve">                   WITH  HIGH  PRESSURE  SODIUM  LAMP  400  WATTS,  CUT-OFF</v>
          </cell>
        </row>
        <row r="1006">
          <cell r="C1006" t="str">
            <v>เป็นเงิน ….......…...............……..  บาท  ................  สตางค์ต่อหน่วย</v>
          </cell>
        </row>
        <row r="1007">
          <cell r="C1007" t="str">
            <v xml:space="preserve">      6.12(4)  12.00  M.  (MOUNTING  HEIGHT)  TAPERED  STEEL  POLE  DOUBLE  BRACKETS</v>
          </cell>
          <cell r="D1007" t="str">
            <v>EACH</v>
          </cell>
          <cell r="F1007">
            <v>0</v>
          </cell>
          <cell r="G1007">
            <v>0</v>
          </cell>
          <cell r="H1007">
            <v>1.1762999999999999</v>
          </cell>
          <cell r="I1007">
            <v>0</v>
          </cell>
          <cell r="J1007">
            <v>0</v>
          </cell>
        </row>
        <row r="1008">
          <cell r="C1008" t="str">
            <v xml:space="preserve">                   WITH  HIGH  PRESSURE  SODIUM  LAMP  400  WATTS,  CUT-OFF</v>
          </cell>
        </row>
        <row r="1009">
          <cell r="C1009" t="str">
            <v>เป็นเงิน ….......…...............……..  บาท  ................  สตางค์ต่อหน่วย</v>
          </cell>
        </row>
        <row r="1010">
          <cell r="C1010" t="str">
            <v xml:space="preserve">      6.12(5)  HIGH  MAST  WITH  HIGH  PRESSURE  SODIUM  LAMP  400  WATTS</v>
          </cell>
        </row>
        <row r="1011">
          <cell r="C1011" t="str">
            <v xml:space="preserve">            6.12(5.1)   20.00  M.  HIGH</v>
          </cell>
          <cell r="D1011" t="str">
            <v>EACH</v>
          </cell>
          <cell r="F1011">
            <v>0</v>
          </cell>
          <cell r="G1011">
            <v>0</v>
          </cell>
          <cell r="H1011">
            <v>1.1762999999999999</v>
          </cell>
          <cell r="I1011">
            <v>0</v>
          </cell>
          <cell r="J1011">
            <v>0</v>
          </cell>
        </row>
        <row r="1012">
          <cell r="C1012" t="str">
            <v>เป็นเงิน ….......…...............……..  บาท  ................  สตางค์ต่อหน่วย</v>
          </cell>
        </row>
        <row r="1013">
          <cell r="C1013" t="str">
            <v xml:space="preserve">            6.12(5.2)   25.00  M.  HIGH</v>
          </cell>
          <cell r="D1013" t="str">
            <v>EACH</v>
          </cell>
          <cell r="I1013">
            <v>0</v>
          </cell>
          <cell r="J1013">
            <v>0</v>
          </cell>
        </row>
        <row r="1014">
          <cell r="C1014" t="str">
            <v>เป็นเงิน ….......…...............……..  บาท  ................  สตางค์ต่อหน่วย</v>
          </cell>
        </row>
        <row r="1015">
          <cell r="C1015" t="str">
            <v xml:space="preserve">            6.12(5.3)   30.00  M.  HIGH</v>
          </cell>
          <cell r="D1015" t="str">
            <v>EACH</v>
          </cell>
          <cell r="I1015">
            <v>0</v>
          </cell>
          <cell r="J1015">
            <v>0</v>
          </cell>
        </row>
        <row r="1016">
          <cell r="C1016" t="str">
            <v>เป็นเงิน ….......…...............……..  บาท  ................  สตางค์ต่อหน่วย</v>
          </cell>
        </row>
        <row r="1017">
          <cell r="A1017">
            <v>217</v>
          </cell>
          <cell r="C1017" t="str">
            <v xml:space="preserve">      6.12(6)  2-40  WATTS  FLUORESCENT  LAMPS,  CEILING  MOUNTED  TYPE</v>
          </cell>
          <cell r="D1017" t="str">
            <v>EACH</v>
          </cell>
          <cell r="E1017">
            <v>6</v>
          </cell>
          <cell r="F1017">
            <v>1700</v>
          </cell>
          <cell r="G1017">
            <v>10200</v>
          </cell>
          <cell r="H1017">
            <v>1.1762999999999999</v>
          </cell>
          <cell r="I1017">
            <v>1999.7</v>
          </cell>
          <cell r="J1017">
            <v>11998.2</v>
          </cell>
        </row>
        <row r="1018">
          <cell r="A1018">
            <v>218</v>
          </cell>
          <cell r="C1018" t="str">
            <v>เป็นเงิน ….......…...............……..  บาท  ................  สตางค์ต่อหน่วย</v>
          </cell>
        </row>
        <row r="1019">
          <cell r="A1019">
            <v>219</v>
          </cell>
          <cell r="C1019" t="str">
            <v xml:space="preserve">      6.12(7)  1-150  WATTS  HIGH  PRESSURE  SODIUM  LAMP,  SOFFIT  LANTERN</v>
          </cell>
          <cell r="D1019" t="str">
            <v>EACH</v>
          </cell>
          <cell r="E1019">
            <v>4</v>
          </cell>
          <cell r="F1019">
            <v>16328.6</v>
          </cell>
          <cell r="G1019">
            <v>65314.400000000001</v>
          </cell>
          <cell r="H1019">
            <v>1.1762999999999999</v>
          </cell>
          <cell r="I1019">
            <v>19207.3</v>
          </cell>
          <cell r="J1019">
            <v>76829.2</v>
          </cell>
        </row>
        <row r="1021">
          <cell r="A1021">
            <v>220</v>
          </cell>
          <cell r="C1021" t="str">
            <v>เป็นเงิน ….......…...............……..  บาท  ................  สตางค์ต่อหน่วย</v>
          </cell>
        </row>
        <row r="1022">
          <cell r="C1022" t="str">
            <v xml:space="preserve">      6.12(8)  OVERHEAD  SIGN  LIGHTING</v>
          </cell>
          <cell r="D1022" t="str">
            <v>EACH</v>
          </cell>
          <cell r="F1022">
            <v>0</v>
          </cell>
          <cell r="G1022">
            <v>0</v>
          </cell>
          <cell r="H1022">
            <v>1.1762999999999999</v>
          </cell>
          <cell r="I1022">
            <v>0</v>
          </cell>
          <cell r="J1022">
            <v>0</v>
          </cell>
        </row>
        <row r="1023">
          <cell r="C1023" t="str">
            <v>เป็นเงิน ….......…...............……..  บาท  ................  สตางค์ต่อหน่วย</v>
          </cell>
        </row>
        <row r="1024">
          <cell r="C1024" t="str">
            <v xml:space="preserve">      6.12(9)  250  WATTS  HIGH  PRESSURE  SODIUM  LAMP  CUT-OFF</v>
          </cell>
          <cell r="D1024" t="str">
            <v>EACH</v>
          </cell>
          <cell r="F1024">
            <v>0</v>
          </cell>
          <cell r="G1024">
            <v>0</v>
          </cell>
          <cell r="H1024">
            <v>1.1762999999999999</v>
          </cell>
          <cell r="I1024">
            <v>0</v>
          </cell>
          <cell r="J1024">
            <v>0</v>
          </cell>
        </row>
        <row r="1025">
          <cell r="C1025" t="str">
            <v xml:space="preserve">                    ON  EXISTING  ELECTRIC  POLE</v>
          </cell>
        </row>
        <row r="1026">
          <cell r="C1026" t="str">
            <v>เป็นเงิน ….......…...............……..  บาท  ................  สตางค์ต่อหน่วย</v>
          </cell>
        </row>
        <row r="1027">
          <cell r="A1027">
            <v>221</v>
          </cell>
          <cell r="C1027" t="str">
            <v xml:space="preserve">      6.12(10)  RELOCATION  OF  EXISTING  ROADWAY  LIGHTINGS</v>
          </cell>
        </row>
        <row r="1028">
          <cell r="A1028">
            <v>222</v>
          </cell>
          <cell r="C1028" t="str">
            <v xml:space="preserve">            6.12(10.1)  SINGLE  BRACKET</v>
          </cell>
          <cell r="D1028" t="str">
            <v>EACH</v>
          </cell>
          <cell r="E1028">
            <v>40</v>
          </cell>
          <cell r="F1028">
            <v>18908.55</v>
          </cell>
          <cell r="G1028">
            <v>756342</v>
          </cell>
          <cell r="H1028">
            <v>1.1762999999999999</v>
          </cell>
          <cell r="I1028">
            <v>22242.1</v>
          </cell>
          <cell r="J1028">
            <v>889684</v>
          </cell>
        </row>
        <row r="1029">
          <cell r="A1029">
            <v>223</v>
          </cell>
          <cell r="C1029" t="str">
            <v>เป็นเงิน ….......…...............……..  บาท  ................  สตางค์ต่อหน่วย</v>
          </cell>
        </row>
        <row r="1030">
          <cell r="C1030" t="str">
            <v xml:space="preserve">            6.12(10.2)  DOUBLE  BRACKETS </v>
          </cell>
          <cell r="D1030" t="str">
            <v>EACH</v>
          </cell>
          <cell r="F1030">
            <v>0</v>
          </cell>
          <cell r="G1030">
            <v>0</v>
          </cell>
          <cell r="H1030">
            <v>1.1762999999999999</v>
          </cell>
          <cell r="I1030">
            <v>0</v>
          </cell>
          <cell r="J1030">
            <v>0</v>
          </cell>
        </row>
        <row r="1031">
          <cell r="C1031" t="str">
            <v>เป็นเงิน ….......…...............……..  บาท  ................  สตางค์ต่อหน่วย</v>
          </cell>
        </row>
        <row r="1032">
          <cell r="C1032" t="str">
            <v xml:space="preserve">            6.12(10.3)  HIGH  MAST   </v>
          </cell>
          <cell r="D1032" t="str">
            <v>EACH</v>
          </cell>
          <cell r="F1032">
            <v>0</v>
          </cell>
          <cell r="G1032">
            <v>0</v>
          </cell>
          <cell r="H1032">
            <v>1.1762999999999999</v>
          </cell>
          <cell r="I1032">
            <v>0</v>
          </cell>
          <cell r="J1032">
            <v>0</v>
          </cell>
        </row>
        <row r="1033">
          <cell r="C1033" t="str">
            <v>เป็นเงิน ….......…...............……..  บาท  ................  สตางค์ต่อหน่วย</v>
          </cell>
        </row>
        <row r="1034">
          <cell r="C1034" t="str">
            <v xml:space="preserve">            6.12(10.4)  RELOCATED  250  WATTS  HIGH  PRESSURE  SODIUM  LAMP  CUT-OFF</v>
          </cell>
          <cell r="D1034" t="str">
            <v>EACH</v>
          </cell>
          <cell r="F1034">
            <v>0</v>
          </cell>
          <cell r="G1034">
            <v>0</v>
          </cell>
          <cell r="H1034">
            <v>1.1762999999999999</v>
          </cell>
          <cell r="I1034">
            <v>0</v>
          </cell>
          <cell r="J1034">
            <v>0</v>
          </cell>
        </row>
        <row r="1035">
          <cell r="C1035" t="str">
            <v xml:space="preserve">                               ON  EXISTING  ELECTRIC  POLE</v>
          </cell>
        </row>
        <row r="1036">
          <cell r="C1036" t="str">
            <v>เป็นเงิน ….......…...............……..  บาท  ................  สตางค์ต่อหน่วย</v>
          </cell>
        </row>
        <row r="1037">
          <cell r="C1037" t="str">
            <v xml:space="preserve">      6.12(11)  REMOVED  OF  EXISTING  ROADWAY  LIGHTINGS</v>
          </cell>
        </row>
        <row r="1038">
          <cell r="C1038" t="str">
            <v xml:space="preserve">            6.12(11.1)  SINGLE  BRACKET </v>
          </cell>
          <cell r="D1038" t="str">
            <v>EACH</v>
          </cell>
          <cell r="F1038">
            <v>0</v>
          </cell>
          <cell r="G1038">
            <v>0</v>
          </cell>
          <cell r="H1038">
            <v>1.1762999999999999</v>
          </cell>
          <cell r="I1038">
            <v>0</v>
          </cell>
          <cell r="J1038">
            <v>0</v>
          </cell>
        </row>
        <row r="1039">
          <cell r="C1039" t="str">
            <v>เป็นเงิน ….......…...............……..  บาท  ................  สตางค์ต่อหน่วย</v>
          </cell>
        </row>
        <row r="1040">
          <cell r="C1040" t="str">
            <v xml:space="preserve">            6.12(11.2)  DOUBLE  BRACKETS </v>
          </cell>
          <cell r="D1040" t="str">
            <v>EACH</v>
          </cell>
          <cell r="F1040">
            <v>0</v>
          </cell>
          <cell r="G1040">
            <v>0</v>
          </cell>
          <cell r="H1040">
            <v>1.1762999999999999</v>
          </cell>
          <cell r="I1040">
            <v>0</v>
          </cell>
          <cell r="J1040">
            <v>0</v>
          </cell>
        </row>
        <row r="1041">
          <cell r="C1041" t="str">
            <v>เป็นเงิน ….......…...............……..  บาท  ................  สตางค์ต่อหน่วย</v>
          </cell>
        </row>
        <row r="1042">
          <cell r="C1042" t="str">
            <v xml:space="preserve">      6.12(8)  SUPPLY  PILLARS  COMPLETE  WITH  FOUNDATION  FENCE  DRAWPITS</v>
          </cell>
          <cell r="D1042" t="str">
            <v>SET</v>
          </cell>
          <cell r="F1042">
            <v>0</v>
          </cell>
          <cell r="G1042">
            <v>0</v>
          </cell>
          <cell r="H1042">
            <v>1.1762999999999999</v>
          </cell>
          <cell r="I1042">
            <v>0</v>
          </cell>
          <cell r="J1042">
            <v>0</v>
          </cell>
        </row>
        <row r="1043">
          <cell r="C1043" t="str">
            <v>เป็นเงิน ….......…...............……..  บาท  ................  สตางค์ต่อหน่วย</v>
          </cell>
        </row>
        <row r="1044">
          <cell r="A1044">
            <v>224</v>
          </cell>
          <cell r="C1044" t="str">
            <v>6.13 TRAFFIC  SIGNAL</v>
          </cell>
        </row>
        <row r="1045">
          <cell r="C1045" t="str">
            <v xml:space="preserve">      6.13(1)  TRAFFIC  SIGNAL</v>
          </cell>
        </row>
        <row r="1046">
          <cell r="C1046" t="str">
            <v xml:space="preserve">      6.13(1)  TRAFFIC  SIGNALS  AT  BHUD  DHA  MONTHOL  SAI 5</v>
          </cell>
          <cell r="D1046" t="str">
            <v>L.S.</v>
          </cell>
          <cell r="F1046">
            <v>0</v>
          </cell>
          <cell r="G1046">
            <v>0</v>
          </cell>
          <cell r="H1046">
            <v>1.1762999999999999</v>
          </cell>
          <cell r="I1046">
            <v>0</v>
          </cell>
          <cell r="J1046">
            <v>0</v>
          </cell>
        </row>
        <row r="1047">
          <cell r="C1047" t="str">
            <v>เป็นเงิน ….......…...............……..  บาท  ................  สตางค์ต่อหน่วย</v>
          </cell>
        </row>
        <row r="1048">
          <cell r="C1048" t="str">
            <v xml:space="preserve">            6.13(1.3)  AT  STA.26+579.144  (  3  PHASE )</v>
          </cell>
          <cell r="D1048" t="str">
            <v>L.S.</v>
          </cell>
          <cell r="F1048">
            <v>0</v>
          </cell>
          <cell r="G1048">
            <v>0</v>
          </cell>
          <cell r="H1048">
            <v>1.1762999999999999</v>
          </cell>
          <cell r="I1048">
            <v>0</v>
          </cell>
          <cell r="J1048">
            <v>0</v>
          </cell>
        </row>
        <row r="1049">
          <cell r="C1049" t="str">
            <v>เป็นเงิน ….......…...............……..  บาท  ................  สตางค์ต่อหน่วย</v>
          </cell>
        </row>
        <row r="1050">
          <cell r="C1050" t="str">
            <v xml:space="preserve">            6.13(1.4)  AT  STA.29+350.000  (  3  PHASE )</v>
          </cell>
          <cell r="D1050" t="str">
            <v>L.S.</v>
          </cell>
          <cell r="F1050">
            <v>0</v>
          </cell>
          <cell r="G1050">
            <v>0</v>
          </cell>
          <cell r="H1050">
            <v>1.1762999999999999</v>
          </cell>
          <cell r="I1050">
            <v>0</v>
          </cell>
          <cell r="J1050">
            <v>0</v>
          </cell>
        </row>
        <row r="1051">
          <cell r="C1051" t="str">
            <v>เป็นเงิน ….......…...............……..  บาท  ................  สตางค์ต่อหน่วย</v>
          </cell>
        </row>
        <row r="1052">
          <cell r="A1052">
            <v>225</v>
          </cell>
          <cell r="C1052" t="str">
            <v xml:space="preserve">      6.13(2)  IMPROVEMENT  OF  EXISTING  TRAFFIC  SIGNAL          </v>
          </cell>
        </row>
        <row r="1053">
          <cell r="A1053">
            <v>226</v>
          </cell>
          <cell r="C1053" t="str">
            <v xml:space="preserve">            6.13(2.1)  AT  STA.2+950.000</v>
          </cell>
          <cell r="D1053" t="str">
            <v>L.S.</v>
          </cell>
          <cell r="E1053">
            <v>1</v>
          </cell>
          <cell r="F1053">
            <v>442433.88</v>
          </cell>
          <cell r="G1053">
            <v>442433.88</v>
          </cell>
          <cell r="H1053">
            <v>1.1762999999999999</v>
          </cell>
          <cell r="I1053">
            <v>520434.9</v>
          </cell>
          <cell r="J1053">
            <v>520434.9</v>
          </cell>
        </row>
        <row r="1054">
          <cell r="C1054" t="str">
            <v xml:space="preserve">                                     ( FIXED  TIME  CONTROLLER  TYPE , 3  PHASES)</v>
          </cell>
        </row>
        <row r="1055">
          <cell r="A1055">
            <v>227</v>
          </cell>
          <cell r="C1055" t="str">
            <v>เป็นเงิน ….......…...............……..  บาท  ................  สตางค์ต่อหน่วย</v>
          </cell>
        </row>
        <row r="1056">
          <cell r="A1056">
            <v>228</v>
          </cell>
          <cell r="C1056" t="str">
            <v xml:space="preserve">            6.13(2.2)  AT  STA.6+690.000</v>
          </cell>
          <cell r="D1056" t="str">
            <v>L.S.</v>
          </cell>
          <cell r="E1056">
            <v>1</v>
          </cell>
          <cell r="F1056">
            <v>639972.88</v>
          </cell>
          <cell r="G1056">
            <v>639972.88</v>
          </cell>
          <cell r="H1056">
            <v>1.1762999999999999</v>
          </cell>
          <cell r="I1056">
            <v>752800</v>
          </cell>
          <cell r="J1056">
            <v>752800</v>
          </cell>
        </row>
        <row r="1057">
          <cell r="A1057">
            <v>229</v>
          </cell>
          <cell r="C1057" t="str">
            <v>เป็นเงิน ….......…...............……..  บาท  ................  สตางค์ต่อหน่วย</v>
          </cell>
        </row>
        <row r="1058">
          <cell r="C1058" t="str">
            <v xml:space="preserve">      6.13(3)  RELOCATED  TRAFFIC  SIGNAL          </v>
          </cell>
          <cell r="D1058" t="str">
            <v>L.S.</v>
          </cell>
        </row>
        <row r="1059">
          <cell r="C1059" t="str">
            <v>เป็นเงิน ….......…...............……..  บาท  ................  สตางค์ต่อหน่วย</v>
          </cell>
        </row>
        <row r="1060">
          <cell r="C1060" t="str">
            <v>6.14  FLASHING  SIGNALS   (SOLAR  CELL)</v>
          </cell>
        </row>
        <row r="1061">
          <cell r="C1061" t="str">
            <v xml:space="preserve">      6.14(1)  FLASHING  SIGNAL </v>
          </cell>
        </row>
        <row r="1062">
          <cell r="C1062" t="str">
            <v xml:space="preserve">            6.14(1.1)  AT  MEDIAN  OPENING   STA.20+100,  STA.22+300  </v>
          </cell>
          <cell r="D1062" t="str">
            <v>EACH</v>
          </cell>
          <cell r="F1062">
            <v>0</v>
          </cell>
          <cell r="G1062">
            <v>0</v>
          </cell>
          <cell r="H1062">
            <v>1.1762999999999999</v>
          </cell>
          <cell r="I1062">
            <v>0</v>
          </cell>
          <cell r="J1062">
            <v>0</v>
          </cell>
        </row>
        <row r="1063">
          <cell r="C1063" t="str">
            <v>เป็นเงิน ….......…...............……..  บาท  ................  สตางค์ต่อหน่วย</v>
          </cell>
        </row>
        <row r="1064">
          <cell r="C1064" t="str">
            <v xml:space="preserve">            6.14(1.2)  AT  STA.36+415.000</v>
          </cell>
          <cell r="D1064" t="str">
            <v>L.S.</v>
          </cell>
          <cell r="F1064">
            <v>0</v>
          </cell>
          <cell r="G1064">
            <v>0</v>
          </cell>
          <cell r="H1064">
            <v>1.1762999999999999</v>
          </cell>
          <cell r="I1064">
            <v>0</v>
          </cell>
          <cell r="J1064">
            <v>0</v>
          </cell>
        </row>
        <row r="1065">
          <cell r="C1065" t="str">
            <v>เป็นเงิน ….......…...............……..  บาท  ................  สตางค์ต่อหน่วย</v>
          </cell>
        </row>
        <row r="1066">
          <cell r="C1066" t="str">
            <v xml:space="preserve">            6.14(1.3)  AT  STA.34+700.000  (MEDIAN  OPENING)</v>
          </cell>
          <cell r="D1066" t="str">
            <v>EACH</v>
          </cell>
          <cell r="F1066">
            <v>0</v>
          </cell>
          <cell r="G1066">
            <v>0</v>
          </cell>
          <cell r="H1066">
            <v>1.1762999999999999</v>
          </cell>
          <cell r="I1066">
            <v>0</v>
          </cell>
          <cell r="J1066">
            <v>0</v>
          </cell>
        </row>
        <row r="1067">
          <cell r="C1067" t="str">
            <v>เป็นเงิน ….......…...............……..  บาท  ................  สตางค์ต่อหน่วย</v>
          </cell>
        </row>
        <row r="1068">
          <cell r="C1068" t="str">
            <v xml:space="preserve">            6.14(1.4)  AT  STA.38+000.000  (MEDIAN  OPENING)</v>
          </cell>
          <cell r="D1068" t="str">
            <v>EACH</v>
          </cell>
          <cell r="F1068">
            <v>0</v>
          </cell>
          <cell r="G1068">
            <v>0</v>
          </cell>
          <cell r="H1068">
            <v>1.1762999999999999</v>
          </cell>
          <cell r="I1068">
            <v>0</v>
          </cell>
          <cell r="J1068">
            <v>0</v>
          </cell>
        </row>
        <row r="1069">
          <cell r="C1069" t="str">
            <v>เป็นเงิน ….......…...............……..  บาท  ................  สตางค์ต่อหน่วย</v>
          </cell>
        </row>
        <row r="1070">
          <cell r="C1070" t="str">
            <v xml:space="preserve">            6.14(1.5)  AT  STA.39+904.000  (MEDIAN  OPENING)</v>
          </cell>
          <cell r="D1070" t="str">
            <v>EACH</v>
          </cell>
          <cell r="F1070">
            <v>0</v>
          </cell>
          <cell r="G1070">
            <v>0</v>
          </cell>
          <cell r="H1070">
            <v>1.1762999999999999</v>
          </cell>
          <cell r="I1070">
            <v>0</v>
          </cell>
          <cell r="J1070">
            <v>0</v>
          </cell>
        </row>
        <row r="1071">
          <cell r="C1071" t="str">
            <v>เป็นเงิน ….......…...............……..  บาท  ................  สตางค์ต่อหน่วย</v>
          </cell>
        </row>
        <row r="1072">
          <cell r="C1072" t="str">
            <v xml:space="preserve">            6.14(1.6)  AT  STA.41+830.000  (MEDIAN  OPENING)</v>
          </cell>
          <cell r="D1072" t="str">
            <v>EACH</v>
          </cell>
          <cell r="F1072">
            <v>0</v>
          </cell>
          <cell r="G1072">
            <v>0</v>
          </cell>
          <cell r="H1072">
            <v>1.1762999999999999</v>
          </cell>
          <cell r="I1072">
            <v>0</v>
          </cell>
          <cell r="J1072">
            <v>0</v>
          </cell>
        </row>
        <row r="1073">
          <cell r="C1073" t="str">
            <v>เป็นเงิน ….......…...............……..  บาท  ................  สตางค์ต่อหน่วย</v>
          </cell>
        </row>
        <row r="1074">
          <cell r="C1074" t="str">
            <v xml:space="preserve">            6.14(1.7)  AT  STA.19+300.000  (MEDIAN  OPENING)</v>
          </cell>
          <cell r="D1074" t="str">
            <v>EACH</v>
          </cell>
          <cell r="F1074">
            <v>0</v>
          </cell>
          <cell r="G1074">
            <v>0</v>
          </cell>
          <cell r="H1074">
            <v>1.1762999999999999</v>
          </cell>
          <cell r="I1074">
            <v>0</v>
          </cell>
          <cell r="J1074">
            <v>0</v>
          </cell>
        </row>
        <row r="1075">
          <cell r="C1075" t="str">
            <v>เป็นเงิน ….......…...............……..  บาท  ................  สตางค์ต่อหน่วย</v>
          </cell>
        </row>
        <row r="1076">
          <cell r="C1076" t="str">
            <v xml:space="preserve">            6.14(1.8)  AT  STA.22+300.000  (MEDIAN  OPENING)</v>
          </cell>
          <cell r="D1076" t="str">
            <v>EACH</v>
          </cell>
          <cell r="F1076">
            <v>0</v>
          </cell>
          <cell r="G1076">
            <v>0</v>
          </cell>
          <cell r="H1076">
            <v>1.1762999999999999</v>
          </cell>
          <cell r="I1076">
            <v>0</v>
          </cell>
          <cell r="J1076">
            <v>0</v>
          </cell>
        </row>
        <row r="1077">
          <cell r="C1077" t="str">
            <v>เป็นเงิน ….......…...............……..  บาท  ................  สตางค์ต่อหน่วย</v>
          </cell>
        </row>
        <row r="1078">
          <cell r="C1078" t="str">
            <v xml:space="preserve">            6.14(1.9)  AT  STA.25+500.000  (MEDIAN  OPENING)</v>
          </cell>
          <cell r="D1078" t="str">
            <v>EACH</v>
          </cell>
          <cell r="F1078">
            <v>0</v>
          </cell>
          <cell r="G1078">
            <v>0</v>
          </cell>
          <cell r="H1078">
            <v>1.1762999999999999</v>
          </cell>
          <cell r="I1078">
            <v>0</v>
          </cell>
          <cell r="J1078">
            <v>0</v>
          </cell>
        </row>
        <row r="1079">
          <cell r="C1079" t="str">
            <v>เป็นเงิน ….......…...............……..  บาท  ................  สตางค์ต่อหน่วย</v>
          </cell>
        </row>
        <row r="1080">
          <cell r="C1080" t="str">
            <v xml:space="preserve">            6.14(1.10)  AT  STA.28+085.000  (MEDIAN  OPENING)</v>
          </cell>
          <cell r="D1080" t="str">
            <v>EACH</v>
          </cell>
          <cell r="F1080">
            <v>0</v>
          </cell>
          <cell r="G1080">
            <v>0</v>
          </cell>
          <cell r="H1080">
            <v>1.1762999999999999</v>
          </cell>
          <cell r="I1080">
            <v>0</v>
          </cell>
          <cell r="J1080">
            <v>0</v>
          </cell>
        </row>
        <row r="1081">
          <cell r="C1081" t="str">
            <v>เป็นเงิน ….......…...............……..  บาท  ................  สตางค์ต่อหน่วย</v>
          </cell>
        </row>
        <row r="1082">
          <cell r="C1082" t="str">
            <v xml:space="preserve">      6.14(2)  IMPROVEMENT  OF  EXISTING  FLASHING  SIGNALS</v>
          </cell>
        </row>
        <row r="1083">
          <cell r="C1083" t="str">
            <v xml:space="preserve">            6.14(2.1)   AT  STA.6+805</v>
          </cell>
          <cell r="D1083" t="str">
            <v>L.S.</v>
          </cell>
          <cell r="F1083">
            <v>0</v>
          </cell>
          <cell r="G1083">
            <v>0</v>
          </cell>
          <cell r="H1083">
            <v>1.1762999999999999</v>
          </cell>
          <cell r="I1083">
            <v>0</v>
          </cell>
          <cell r="J1083">
            <v>0</v>
          </cell>
        </row>
        <row r="1084">
          <cell r="C1084" t="str">
            <v>เป็นเงิน ….......…...............……..  บาท  ................  สตางค์ต่อหน่วย</v>
          </cell>
        </row>
        <row r="1085">
          <cell r="C1085" t="str">
            <v xml:space="preserve">            6.14(2.2)   AT  STA.11+484</v>
          </cell>
          <cell r="D1085" t="str">
            <v>L.S.</v>
          </cell>
          <cell r="F1085">
            <v>0</v>
          </cell>
          <cell r="G1085">
            <v>0</v>
          </cell>
          <cell r="H1085">
            <v>1.1762999999999999</v>
          </cell>
          <cell r="I1085">
            <v>0</v>
          </cell>
          <cell r="J1085">
            <v>0</v>
          </cell>
        </row>
        <row r="1086">
          <cell r="C1086" t="str">
            <v>เป็นเงิน ….......…...............……..  บาท  ................  สตางค์ต่อหน่วย</v>
          </cell>
        </row>
        <row r="1087">
          <cell r="C1087" t="str">
            <v xml:space="preserve">            6.14(2.11)   AT  STA.24+430.000</v>
          </cell>
          <cell r="D1087" t="str">
            <v>L.S.</v>
          </cell>
          <cell r="F1087">
            <v>0</v>
          </cell>
          <cell r="G1087">
            <v>0</v>
          </cell>
          <cell r="H1087">
            <v>1.1762999999999999</v>
          </cell>
          <cell r="I1087">
            <v>0</v>
          </cell>
          <cell r="J1087">
            <v>0</v>
          </cell>
        </row>
        <row r="1088">
          <cell r="C1088" t="str">
            <v>เป็นเงิน ….......…...............……..  บาท  ................  สตางค์ต่อหน่วย</v>
          </cell>
        </row>
        <row r="1089">
          <cell r="C1089" t="str">
            <v xml:space="preserve">            6.14(2.12)   AT  STA.24+465.000</v>
          </cell>
          <cell r="D1089" t="str">
            <v>L.S.</v>
          </cell>
          <cell r="F1089">
            <v>0</v>
          </cell>
          <cell r="G1089">
            <v>0</v>
          </cell>
          <cell r="H1089">
            <v>1.1762999999999999</v>
          </cell>
          <cell r="I1089">
            <v>0</v>
          </cell>
          <cell r="J1089">
            <v>0</v>
          </cell>
        </row>
        <row r="1090">
          <cell r="C1090" t="str">
            <v>เป็นเงิน ….......…...............……..  บาท  ................  สตางค์ต่อหน่วย</v>
          </cell>
        </row>
        <row r="1091">
          <cell r="C1091" t="str">
            <v xml:space="preserve">            6.14(2.13)   AT  STA.33+088.000</v>
          </cell>
          <cell r="D1091" t="str">
            <v>L.S.</v>
          </cell>
          <cell r="F1091">
            <v>0</v>
          </cell>
          <cell r="G1091">
            <v>0</v>
          </cell>
          <cell r="H1091">
            <v>1.1762999999999999</v>
          </cell>
          <cell r="I1091">
            <v>0</v>
          </cell>
          <cell r="J1091">
            <v>0</v>
          </cell>
        </row>
        <row r="1092">
          <cell r="C1092" t="str">
            <v>เป็นเงิน ….......…...............……..  บาท  ................  สตางค์ต่อหน่วย</v>
          </cell>
        </row>
        <row r="1093">
          <cell r="C1093" t="str">
            <v xml:space="preserve">            6.14(2.14)   AT  STA.33+115.000</v>
          </cell>
          <cell r="D1093" t="str">
            <v>L.S.</v>
          </cell>
          <cell r="F1093">
            <v>0</v>
          </cell>
          <cell r="G1093">
            <v>0</v>
          </cell>
          <cell r="H1093">
            <v>1.1762999999999999</v>
          </cell>
          <cell r="I1093">
            <v>0</v>
          </cell>
          <cell r="J1093">
            <v>0</v>
          </cell>
        </row>
        <row r="1094">
          <cell r="C1094" t="str">
            <v>เป็นเงิน ….......…...............……..  บาท  ................  สตางค์ต่อหน่วย</v>
          </cell>
        </row>
        <row r="1095">
          <cell r="C1095" t="str">
            <v xml:space="preserve">            6.14(2.15)   AT  STA.34+774.000</v>
          </cell>
          <cell r="D1095" t="str">
            <v>L.S.</v>
          </cell>
          <cell r="F1095">
            <v>0</v>
          </cell>
          <cell r="G1095">
            <v>0</v>
          </cell>
          <cell r="H1095">
            <v>1.1762999999999999</v>
          </cell>
          <cell r="I1095">
            <v>0</v>
          </cell>
          <cell r="J1095">
            <v>0</v>
          </cell>
        </row>
        <row r="1096">
          <cell r="C1096" t="str">
            <v>เป็นเงิน ….......…...............……..  บาท  ................  สตางค์ต่อหน่วย</v>
          </cell>
        </row>
        <row r="1097">
          <cell r="C1097" t="str">
            <v xml:space="preserve">            6.14(2.16)   AT  STA.34+808.000</v>
          </cell>
          <cell r="D1097" t="str">
            <v>L.S.</v>
          </cell>
          <cell r="F1097">
            <v>0</v>
          </cell>
          <cell r="G1097">
            <v>0</v>
          </cell>
          <cell r="H1097">
            <v>1.1762999999999999</v>
          </cell>
          <cell r="I1097">
            <v>0</v>
          </cell>
          <cell r="J1097">
            <v>0</v>
          </cell>
        </row>
        <row r="1098">
          <cell r="C1098" t="str">
            <v>เป็นเงิน ….......…...............……..  บาท  ................  สตางค์ต่อหน่วย</v>
          </cell>
        </row>
        <row r="1099">
          <cell r="A1099">
            <v>230</v>
          </cell>
          <cell r="C1099" t="str">
            <v>6.15  MARKING</v>
          </cell>
        </row>
        <row r="1100">
          <cell r="C1100" t="str">
            <v xml:space="preserve">             6.15(1)  Cold  Paint</v>
          </cell>
        </row>
        <row r="1101">
          <cell r="C1101" t="str">
            <v xml:space="preserve">                       6.15(1.1)  Yellow</v>
          </cell>
          <cell r="D1101" t="str">
            <v>SQ.M.</v>
          </cell>
          <cell r="F1101">
            <v>0</v>
          </cell>
          <cell r="G1101">
            <v>0</v>
          </cell>
          <cell r="H1101">
            <v>1.1762999999999999</v>
          </cell>
          <cell r="I1101">
            <v>0</v>
          </cell>
          <cell r="J1101">
            <v>0</v>
          </cell>
        </row>
        <row r="1102">
          <cell r="C1102" t="str">
            <v>เป็นเงิน ….......…...............……..  บาท  ................  สตางค์ต่อหน่วย</v>
          </cell>
        </row>
        <row r="1103">
          <cell r="C1103" t="str">
            <v xml:space="preserve">                       6.15(1.2)  White</v>
          </cell>
          <cell r="D1103" t="str">
            <v>SQ.M.</v>
          </cell>
          <cell r="I1103">
            <v>0</v>
          </cell>
          <cell r="J1103">
            <v>0</v>
          </cell>
        </row>
        <row r="1104">
          <cell r="C1104" t="str">
            <v>เป็นเงิน ….......…...............……..  บาท  ................  สตางค์ต่อหน่วย</v>
          </cell>
        </row>
        <row r="1105">
          <cell r="C1105" t="str">
            <v xml:space="preserve">             6.15(2)  Hot  Paint</v>
          </cell>
        </row>
        <row r="1106">
          <cell r="C1106" t="str">
            <v xml:space="preserve">                       6.15(2.1)  Yellow</v>
          </cell>
          <cell r="D1106" t="str">
            <v>SQ.M.</v>
          </cell>
          <cell r="I1106">
            <v>0</v>
          </cell>
          <cell r="J1106">
            <v>0</v>
          </cell>
        </row>
        <row r="1107">
          <cell r="C1107" t="str">
            <v>เป็นเงิน ….......…...............……..  บาท  ................  สตางค์ต่อหน่วย</v>
          </cell>
        </row>
        <row r="1108">
          <cell r="C1108" t="str">
            <v xml:space="preserve">                       6.15(2.2)  White</v>
          </cell>
          <cell r="D1108" t="str">
            <v>SQ.M.</v>
          </cell>
          <cell r="I1108">
            <v>0</v>
          </cell>
          <cell r="J1108">
            <v>0</v>
          </cell>
        </row>
        <row r="1109">
          <cell r="C1109" t="str">
            <v>เป็นเงิน ….......…...............……..  บาท  ................  สตางค์ต่อหน่วย</v>
          </cell>
        </row>
        <row r="1110">
          <cell r="A1110">
            <v>231</v>
          </cell>
          <cell r="C1110" t="str">
            <v xml:space="preserve">      6.15(3)  THERMOPLASTIC  PAINT</v>
          </cell>
        </row>
        <row r="1111">
          <cell r="A1111">
            <v>232</v>
          </cell>
          <cell r="C1111" t="str">
            <v xml:space="preserve">            6.15(3.1)  YELLOW</v>
          </cell>
          <cell r="D1111" t="str">
            <v>SQ.M.</v>
          </cell>
          <cell r="E1111">
            <v>2900</v>
          </cell>
          <cell r="F1111">
            <v>283.60000000000002</v>
          </cell>
          <cell r="G1111">
            <v>822440</v>
          </cell>
          <cell r="H1111">
            <v>1.1762999999999999</v>
          </cell>
          <cell r="I1111">
            <v>333.5</v>
          </cell>
          <cell r="J1111">
            <v>967150</v>
          </cell>
        </row>
        <row r="1112">
          <cell r="A1112">
            <v>233</v>
          </cell>
          <cell r="C1112" t="str">
            <v>เป็นเงิน ….......…...............……..  บาท  ................  สตางค์ต่อหน่วย</v>
          </cell>
        </row>
        <row r="1113">
          <cell r="A1113">
            <v>234</v>
          </cell>
          <cell r="C1113" t="str">
            <v xml:space="preserve">            6.15(3.2)  WHITE</v>
          </cell>
          <cell r="D1113" t="str">
            <v>SQ.M.</v>
          </cell>
          <cell r="E1113">
            <v>7500</v>
          </cell>
          <cell r="F1113">
            <v>283.60000000000002</v>
          </cell>
          <cell r="G1113">
            <v>2127000</v>
          </cell>
          <cell r="H1113">
            <v>1.1762999999999999</v>
          </cell>
          <cell r="I1113">
            <v>333.5</v>
          </cell>
          <cell r="J1113">
            <v>2501250</v>
          </cell>
        </row>
        <row r="1114">
          <cell r="A1114">
            <v>235</v>
          </cell>
          <cell r="C1114" t="str">
            <v>เป็นเงิน ….......…...............……..  บาท  ................  สตางค์ต่อหน่วย</v>
          </cell>
        </row>
        <row r="1115">
          <cell r="A1115">
            <v>236</v>
          </cell>
          <cell r="C1115" t="str">
            <v xml:space="preserve">      6.15(4) ROAD  STUD</v>
          </cell>
        </row>
        <row r="1116">
          <cell r="A1116">
            <v>237</v>
          </cell>
          <cell r="C1116" t="str">
            <v xml:space="preserve">            6.15(4.1)  UNI - DIRECTION</v>
          </cell>
          <cell r="D1116" t="str">
            <v>EACH</v>
          </cell>
          <cell r="E1116">
            <v>230</v>
          </cell>
          <cell r="F1116">
            <v>230</v>
          </cell>
          <cell r="G1116">
            <v>52900</v>
          </cell>
          <cell r="H1116">
            <v>1.1762999999999999</v>
          </cell>
          <cell r="I1116">
            <v>270.5</v>
          </cell>
          <cell r="J1116">
            <v>62215</v>
          </cell>
        </row>
        <row r="1117">
          <cell r="A1117">
            <v>238</v>
          </cell>
          <cell r="C1117" t="str">
            <v>เป็นเงิน ….......…...............……..  บาท  ................  สตางค์ต่อหน่วย</v>
          </cell>
        </row>
        <row r="1118">
          <cell r="C1118" t="str">
            <v xml:space="preserve">            6.15(4.2)  BI - DIRECTION</v>
          </cell>
          <cell r="D1118" t="str">
            <v>EACH</v>
          </cell>
          <cell r="F1118">
            <v>0</v>
          </cell>
          <cell r="G1118">
            <v>0</v>
          </cell>
          <cell r="H1118">
            <v>1.1762999999999999</v>
          </cell>
          <cell r="I1118">
            <v>0</v>
          </cell>
          <cell r="J1118">
            <v>0</v>
          </cell>
        </row>
        <row r="1119">
          <cell r="C1119" t="str">
            <v>เป็นเงิน ….......…...............……..  บาท  ................  สตางค์ต่อหน่วย</v>
          </cell>
        </row>
        <row r="1120">
          <cell r="C1120" t="str">
            <v xml:space="preserve">      6.15(5) CHATTER  BAR</v>
          </cell>
        </row>
        <row r="1121">
          <cell r="C1121" t="str">
            <v xml:space="preserve">            6.15(5.1)  UNI - DIRECTION</v>
          </cell>
          <cell r="D1121" t="str">
            <v>EACH</v>
          </cell>
          <cell r="F1121">
            <v>0</v>
          </cell>
          <cell r="G1121">
            <v>0</v>
          </cell>
          <cell r="H1121">
            <v>1.1762999999999999</v>
          </cell>
          <cell r="I1121">
            <v>0</v>
          </cell>
          <cell r="J1121">
            <v>0</v>
          </cell>
        </row>
        <row r="1122">
          <cell r="C1122" t="str">
            <v>เป็นเงิน ….......…...............……..  บาท  ................  สตางค์ต่อหน่วย</v>
          </cell>
        </row>
        <row r="1123">
          <cell r="C1123" t="str">
            <v xml:space="preserve">            6.15(5.2)  BI - DIRECTION</v>
          </cell>
          <cell r="D1123" t="str">
            <v>EACH</v>
          </cell>
          <cell r="F1123">
            <v>0</v>
          </cell>
          <cell r="G1123">
            <v>0</v>
          </cell>
          <cell r="H1123">
            <v>1.1762999999999999</v>
          </cell>
          <cell r="I1123">
            <v>0</v>
          </cell>
          <cell r="J1123">
            <v>0</v>
          </cell>
        </row>
        <row r="1124">
          <cell r="C1124" t="str">
            <v>เป็นเงิน ….......…...............……..  บาท  ................  สตางค์ต่อหน่วย</v>
          </cell>
        </row>
        <row r="1125">
          <cell r="C1125" t="str">
            <v xml:space="preserve">      6.15(6)  RAISED  BAR</v>
          </cell>
          <cell r="D1125" t="str">
            <v>M.</v>
          </cell>
          <cell r="I1125">
            <v>0</v>
          </cell>
          <cell r="J1125">
            <v>0</v>
          </cell>
        </row>
        <row r="1126">
          <cell r="C1126" t="str">
            <v>เป็นเงิน ….......…...............……..  บาท  ................  สตางค์ต่อหน่วย</v>
          </cell>
        </row>
        <row r="1127">
          <cell r="C1127" t="str">
            <v xml:space="preserve">      6.15(7)  CURB  MARKINGS</v>
          </cell>
          <cell r="D1127" t="str">
            <v>SQ.M.</v>
          </cell>
          <cell r="F1127">
            <v>0</v>
          </cell>
          <cell r="G1127">
            <v>0</v>
          </cell>
          <cell r="H1127">
            <v>1.1762999999999999</v>
          </cell>
          <cell r="I1127">
            <v>0</v>
          </cell>
          <cell r="J1127">
            <v>0</v>
          </cell>
        </row>
        <row r="1128">
          <cell r="C1128" t="str">
            <v>เป็นเงิน ….......…...............……..  บาท  ................  สตางค์ต่อหน่วย</v>
          </cell>
        </row>
        <row r="1129">
          <cell r="A1129">
            <v>239</v>
          </cell>
          <cell r="C1129" t="str">
            <v>6.16  PERMANENT  TIMBER  BARRICADE</v>
          </cell>
          <cell r="D1129" t="str">
            <v>M.</v>
          </cell>
          <cell r="E1129">
            <v>15</v>
          </cell>
          <cell r="F1129">
            <v>939.04</v>
          </cell>
          <cell r="G1129">
            <v>14085.6</v>
          </cell>
          <cell r="H1129">
            <v>1.1762999999999999</v>
          </cell>
          <cell r="I1129">
            <v>1104.5</v>
          </cell>
          <cell r="J1129">
            <v>16567.5</v>
          </cell>
        </row>
        <row r="1130">
          <cell r="A1130">
            <v>240</v>
          </cell>
          <cell r="C1130" t="str">
            <v>เป็นเงิน ….......…...............……..  บาท  ................  สตางค์ต่อหน่วย</v>
          </cell>
        </row>
        <row r="1131">
          <cell r="A1131">
            <v>241</v>
          </cell>
          <cell r="C1131" t="str">
            <v>6.17  BUS  STOP  SHELTER</v>
          </cell>
        </row>
        <row r="1132">
          <cell r="C1132" t="str">
            <v xml:space="preserve">      6.17(1)  TYPE  A</v>
          </cell>
          <cell r="D1132" t="str">
            <v>EACH</v>
          </cell>
          <cell r="F1132">
            <v>0</v>
          </cell>
          <cell r="G1132">
            <v>0</v>
          </cell>
          <cell r="H1132">
            <v>1.1762999999999999</v>
          </cell>
          <cell r="I1132">
            <v>0</v>
          </cell>
          <cell r="J1132">
            <v>0</v>
          </cell>
        </row>
        <row r="1133">
          <cell r="C1133" t="str">
            <v>เป็นเงิน ….......…...............……..  บาท  ................  สตางค์ต่อหน่วย</v>
          </cell>
        </row>
        <row r="1134">
          <cell r="C1134" t="str">
            <v xml:space="preserve">      6.17(2)  TYPE  B</v>
          </cell>
          <cell r="D1134" t="str">
            <v>EACH</v>
          </cell>
          <cell r="F1134">
            <v>0</v>
          </cell>
          <cell r="G1134">
            <v>0</v>
          </cell>
          <cell r="H1134">
            <v>1.1762999999999999</v>
          </cell>
          <cell r="I1134">
            <v>0</v>
          </cell>
          <cell r="J1134">
            <v>0</v>
          </cell>
        </row>
        <row r="1135">
          <cell r="C1135" t="str">
            <v>เป็นเงิน ….......…...............……..  บาท  ................  สตางค์ต่อหน่วย</v>
          </cell>
        </row>
        <row r="1136">
          <cell r="C1136" t="str">
            <v xml:space="preserve">      6.17(3)  TYPE  C</v>
          </cell>
          <cell r="D1136" t="str">
            <v>EACH</v>
          </cell>
          <cell r="I1136">
            <v>0</v>
          </cell>
          <cell r="J1136">
            <v>0</v>
          </cell>
        </row>
        <row r="1137">
          <cell r="C1137" t="str">
            <v>เป็นเงิน ….......…...............……..  บาท  ................  สตางค์ต่อหน่วย</v>
          </cell>
        </row>
        <row r="1138">
          <cell r="C1138" t="str">
            <v xml:space="preserve">      6.17(4)  TYPE  D</v>
          </cell>
          <cell r="D1138" t="str">
            <v>EACH</v>
          </cell>
          <cell r="I1138">
            <v>0</v>
          </cell>
          <cell r="J1138">
            <v>0</v>
          </cell>
        </row>
        <row r="1139">
          <cell r="C1139" t="str">
            <v>เป็นเงิน ….......…...............……..  บาท  ................  สตางค์ต่อหน่วย</v>
          </cell>
        </row>
        <row r="1140">
          <cell r="A1140">
            <v>242</v>
          </cell>
          <cell r="C1140" t="str">
            <v xml:space="preserve">      6.17(5)  TYPE  E</v>
          </cell>
          <cell r="D1140" t="str">
            <v>EACH</v>
          </cell>
          <cell r="E1140">
            <v>3</v>
          </cell>
          <cell r="F1140">
            <v>37581.08</v>
          </cell>
          <cell r="G1140">
            <v>112743.24</v>
          </cell>
          <cell r="H1140">
            <v>1.1762999999999999</v>
          </cell>
          <cell r="I1140">
            <v>44206.6</v>
          </cell>
          <cell r="J1140">
            <v>132619.79999999999</v>
          </cell>
        </row>
        <row r="1141">
          <cell r="A1141">
            <v>243</v>
          </cell>
          <cell r="C1141" t="str">
            <v>เป็นเงิน ….......…...............……..  บาท  ................  สตางค์ต่อหน่วย</v>
          </cell>
        </row>
        <row r="1142">
          <cell r="C1142" t="str">
            <v xml:space="preserve">      6.17(6)  TYPE  F-1</v>
          </cell>
          <cell r="D1142" t="str">
            <v>EACH</v>
          </cell>
          <cell r="F1142">
            <v>0</v>
          </cell>
          <cell r="G1142">
            <v>0</v>
          </cell>
          <cell r="H1142">
            <v>1.1762999999999999</v>
          </cell>
          <cell r="I1142">
            <v>0</v>
          </cell>
          <cell r="J1142">
            <v>0</v>
          </cell>
        </row>
        <row r="1143">
          <cell r="C1143" t="str">
            <v>เป็นเงิน ….......…...............……..  บาท  ................  สตางค์ต่อหน่วย</v>
          </cell>
        </row>
        <row r="1144">
          <cell r="C1144" t="str">
            <v xml:space="preserve">      6.17(7)  TYPE  G</v>
          </cell>
          <cell r="D1144" t="str">
            <v>EACH</v>
          </cell>
          <cell r="F1144">
            <v>0</v>
          </cell>
          <cell r="G1144">
            <v>0</v>
          </cell>
          <cell r="H1144">
            <v>1.1762999999999999</v>
          </cell>
          <cell r="I1144">
            <v>0</v>
          </cell>
          <cell r="J1144">
            <v>0</v>
          </cell>
        </row>
        <row r="1145">
          <cell r="C1145" t="str">
            <v>เป็นเงิน ….......…...............……..  บาท  ................  สตางค์ต่อหน่วย</v>
          </cell>
        </row>
        <row r="1146">
          <cell r="C1146" t="str">
            <v xml:space="preserve">      6.17(7)  RELOCATION  OF  EXISTING  BUS  STOP  SHELTER  </v>
          </cell>
        </row>
        <row r="1147">
          <cell r="C1147" t="str">
            <v xml:space="preserve">      6.17(7)  RELOCATION  OF  EXISTING  BUS  STOP  SHELTER  </v>
          </cell>
          <cell r="D1147" t="str">
            <v>EACH</v>
          </cell>
          <cell r="F1147">
            <v>0</v>
          </cell>
          <cell r="G1147">
            <v>0</v>
          </cell>
          <cell r="H1147">
            <v>1.1762999999999999</v>
          </cell>
          <cell r="I1147">
            <v>0</v>
          </cell>
          <cell r="J1147">
            <v>0</v>
          </cell>
        </row>
        <row r="1148">
          <cell r="C1148" t="str">
            <v>เป็นเงิน ….......…...............……..  บาท  ................  สตางค์ต่อหน่วย</v>
          </cell>
        </row>
        <row r="1149">
          <cell r="C1149" t="str">
            <v xml:space="preserve">            6.17(7.2)  TYPE  B</v>
          </cell>
          <cell r="D1149" t="str">
            <v>EACH</v>
          </cell>
          <cell r="F1149">
            <v>0</v>
          </cell>
          <cell r="G1149">
            <v>0</v>
          </cell>
          <cell r="H1149">
            <v>1.1762999999999999</v>
          </cell>
          <cell r="I1149">
            <v>0</v>
          </cell>
          <cell r="J1149">
            <v>0</v>
          </cell>
        </row>
        <row r="1150">
          <cell r="C1150" t="str">
            <v>เป็นเงิน ….......…...............……..  บาท  ................  สตางค์ต่อหน่วย</v>
          </cell>
        </row>
        <row r="1151">
          <cell r="C1151" t="str">
            <v xml:space="preserve">      6.17(7)  REMOVED  OF  EXISTING  BUS  STOP  SHELTER </v>
          </cell>
          <cell r="D1151" t="str">
            <v>EACH</v>
          </cell>
          <cell r="F1151">
            <v>0</v>
          </cell>
          <cell r="G1151">
            <v>0</v>
          </cell>
          <cell r="H1151">
            <v>1.1762999999999999</v>
          </cell>
          <cell r="I1151">
            <v>0</v>
          </cell>
          <cell r="J1151">
            <v>0</v>
          </cell>
        </row>
        <row r="1152">
          <cell r="C1152" t="str">
            <v>เป็นเงิน ….......…...............……..  บาท  ................  สตางค์ต่อหน่วย</v>
          </cell>
        </row>
        <row r="1153">
          <cell r="C1153" t="str">
            <v>6.18  LANDSCAPING  WORK</v>
          </cell>
        </row>
        <row r="1154">
          <cell r="C1154" t="str">
            <v xml:space="preserve">      6.18(1)  TREE  PLANTING </v>
          </cell>
        </row>
        <row r="1155">
          <cell r="C1155" t="str">
            <v xml:space="preserve">            6.18(1.1)  SMALL  SIZE  (DIA.  &lt;  0.15  M.)</v>
          </cell>
          <cell r="D1155" t="str">
            <v>EACH</v>
          </cell>
          <cell r="F1155">
            <v>0</v>
          </cell>
          <cell r="G1155">
            <v>0</v>
          </cell>
          <cell r="H1155">
            <v>1.1762999999999999</v>
          </cell>
          <cell r="I1155">
            <v>0</v>
          </cell>
          <cell r="J1155">
            <v>0</v>
          </cell>
        </row>
        <row r="1156">
          <cell r="C1156" t="str">
            <v>เป็นเงิน ….......…...............……..  บาท  ................  สตางค์ต่อหน่วย</v>
          </cell>
        </row>
        <row r="1157">
          <cell r="C1157" t="str">
            <v xml:space="preserve">            6.18(1.2)  MEDIUM  SIZE  (DIA. 0.05  M.  HEIGHT 2.00 M. MIN)</v>
          </cell>
        </row>
        <row r="1158">
          <cell r="C1158" t="str">
            <v xml:space="preserve">                            ต้นยี่โถสีชมภู  DIA. ….  HIGHT 2.50 M. MIN</v>
          </cell>
          <cell r="D1158" t="str">
            <v>EACH</v>
          </cell>
          <cell r="F1158">
            <v>0</v>
          </cell>
          <cell r="G1158">
            <v>0</v>
          </cell>
          <cell r="H1158">
            <v>1.1762999999999999</v>
          </cell>
          <cell r="I1158">
            <v>0</v>
          </cell>
          <cell r="J1158">
            <v>0</v>
          </cell>
        </row>
        <row r="1159">
          <cell r="C1159" t="str">
            <v>เป็นเงิน ….......…...............……..  บาท  ................  สตางค์ต่อหน่วย</v>
          </cell>
        </row>
        <row r="1160">
          <cell r="C1160" t="str">
            <v xml:space="preserve">                           ต้นข่อยดัด  DIA. ….  HIGHT 1.50 M. MIN</v>
          </cell>
          <cell r="D1160" t="str">
            <v>EACH</v>
          </cell>
          <cell r="F1160">
            <v>0</v>
          </cell>
          <cell r="G1160">
            <v>0</v>
          </cell>
          <cell r="H1160">
            <v>1.1762999999999999</v>
          </cell>
          <cell r="I1160">
            <v>0</v>
          </cell>
          <cell r="J1160">
            <v>0</v>
          </cell>
        </row>
        <row r="1161">
          <cell r="C1161" t="str">
            <v>เป็นเงิน ….......…...............……..  บาท  ................  สตางค์ต่อหน่วย</v>
          </cell>
        </row>
        <row r="1164">
          <cell r="C1164" t="str">
            <v xml:space="preserve">            6.18(1.3)  LARGE  SIZE  (DIA…………M.  HEIGHT……….M.  MIN.)</v>
          </cell>
          <cell r="D1164" t="str">
            <v>EACH</v>
          </cell>
          <cell r="F1164">
            <v>0</v>
          </cell>
          <cell r="G1164">
            <v>0</v>
          </cell>
          <cell r="H1164">
            <v>1.1762999999999999</v>
          </cell>
          <cell r="I1164">
            <v>0</v>
          </cell>
          <cell r="J1164">
            <v>0</v>
          </cell>
        </row>
        <row r="1165">
          <cell r="C1165" t="str">
            <v>เป็นเงิน ….......…...............……..  บาท  ................  สตางค์ต่อหน่วย</v>
          </cell>
        </row>
        <row r="1166">
          <cell r="C1166" t="str">
            <v xml:space="preserve">            6.18(1.4)  Golden  Shower     (Dia  2" , 2.50.  M.  Height )</v>
          </cell>
          <cell r="D1166" t="str">
            <v>EACH</v>
          </cell>
          <cell r="F1166">
            <v>0</v>
          </cell>
          <cell r="G1166">
            <v>0</v>
          </cell>
          <cell r="H1166">
            <v>1.1762999999999999</v>
          </cell>
          <cell r="I1166">
            <v>0</v>
          </cell>
          <cell r="J1166">
            <v>0</v>
          </cell>
        </row>
        <row r="1167">
          <cell r="C1167" t="str">
            <v>เป็นเงิน ….......…...............……..  บาท  ................  สตางค์ต่อหน่วย</v>
          </cell>
        </row>
        <row r="1168">
          <cell r="C1168" t="str">
            <v xml:space="preserve">            6.18(1.5)  Sa  Ra  Pee               (Dia  2" , 2.50.  M.  Height)</v>
          </cell>
          <cell r="D1168" t="str">
            <v>EACH</v>
          </cell>
          <cell r="F1168">
            <v>0</v>
          </cell>
          <cell r="G1168">
            <v>0</v>
          </cell>
          <cell r="H1168">
            <v>1.1762999999999999</v>
          </cell>
          <cell r="I1168">
            <v>0</v>
          </cell>
          <cell r="J1168">
            <v>0</v>
          </cell>
        </row>
        <row r="1169">
          <cell r="C1169" t="str">
            <v>เป็นเงิน ….......…...............……..  บาท  ................  สตางค์ต่อหน่วย</v>
          </cell>
        </row>
        <row r="1170">
          <cell r="C1170" t="str">
            <v xml:space="preserve">            6.18(1.6)  Teak                          (Dia  2" , 2.50.  M.  Height )</v>
          </cell>
          <cell r="D1170" t="str">
            <v>EACH</v>
          </cell>
          <cell r="F1170">
            <v>0</v>
          </cell>
          <cell r="G1170">
            <v>0</v>
          </cell>
          <cell r="H1170">
            <v>1.1762999999999999</v>
          </cell>
          <cell r="I1170">
            <v>0</v>
          </cell>
          <cell r="J1170">
            <v>0</v>
          </cell>
        </row>
        <row r="1171">
          <cell r="C1171" t="str">
            <v>เป็นเงิน ….......…...............……..  บาท  ................  สตางค์ต่อหน่วย</v>
          </cell>
        </row>
        <row r="1172">
          <cell r="C1172" t="str">
            <v xml:space="preserve">            6.18(1.7)  Bastard  Teak           (Dia  2" , 2.50.  M.  Height )</v>
          </cell>
          <cell r="D1172" t="str">
            <v>EACH</v>
          </cell>
          <cell r="F1172">
            <v>0</v>
          </cell>
          <cell r="G1172">
            <v>0</v>
          </cell>
          <cell r="H1172">
            <v>1.1762999999999999</v>
          </cell>
          <cell r="I1172">
            <v>0</v>
          </cell>
          <cell r="J1172">
            <v>0</v>
          </cell>
        </row>
        <row r="1173">
          <cell r="C1173" t="str">
            <v>เป็นเงิน ….......…...............……..  บาท  ................  สตางค์ต่อหน่วย</v>
          </cell>
        </row>
        <row r="1174">
          <cell r="C1174" t="str">
            <v xml:space="preserve">            6.18(1.8)  Tabak                        (Dia  2" , 2.50.  M.  Height )</v>
          </cell>
          <cell r="D1174" t="str">
            <v>EACH</v>
          </cell>
          <cell r="F1174">
            <v>0</v>
          </cell>
          <cell r="G1174">
            <v>0</v>
          </cell>
          <cell r="H1174">
            <v>1.1762999999999999</v>
          </cell>
          <cell r="I1174">
            <v>0</v>
          </cell>
          <cell r="J1174">
            <v>0</v>
          </cell>
        </row>
        <row r="1175">
          <cell r="C1175" t="str">
            <v>เป็นเงิน ….......…...............……..  บาท  ................  สตางค์ต่อหน่วย</v>
          </cell>
        </row>
        <row r="1176">
          <cell r="C1176" t="str">
            <v xml:space="preserve">            6.18(1.9)  Manila  Palm          (Dia  2" , 2.50.  M.  Height )</v>
          </cell>
          <cell r="D1176" t="str">
            <v>EACH</v>
          </cell>
          <cell r="F1176">
            <v>0</v>
          </cell>
          <cell r="G1176">
            <v>0</v>
          </cell>
          <cell r="H1176">
            <v>1.1762999999999999</v>
          </cell>
          <cell r="I1176">
            <v>0</v>
          </cell>
          <cell r="J1176">
            <v>0</v>
          </cell>
        </row>
        <row r="1177">
          <cell r="C1177" t="str">
            <v>เป็นเงิน ….......…...............……..  บาท  ................  สตางค์ต่อหน่วย</v>
          </cell>
        </row>
        <row r="1178">
          <cell r="C1178" t="str">
            <v xml:space="preserve">            6.18(1.10)  Croton                     (Dia  6" , POT  Dia )</v>
          </cell>
          <cell r="D1178" t="str">
            <v>EACH</v>
          </cell>
          <cell r="F1178">
            <v>0</v>
          </cell>
          <cell r="G1178">
            <v>0</v>
          </cell>
          <cell r="H1178">
            <v>1.1762999999999999</v>
          </cell>
          <cell r="I1178">
            <v>0</v>
          </cell>
          <cell r="J1178">
            <v>0</v>
          </cell>
        </row>
        <row r="1179">
          <cell r="C1179" t="str">
            <v>เป็นเงิน ….......…...............……..  บาท  ................  สตางค์ต่อหน่วย</v>
          </cell>
        </row>
        <row r="1180">
          <cell r="C1180" t="str">
            <v xml:space="preserve">            6.18(1.11)  Pak  Kom  Dang    (Dia  6" , POT  Dia )</v>
          </cell>
          <cell r="D1180" t="str">
            <v>EACH</v>
          </cell>
          <cell r="F1180">
            <v>0</v>
          </cell>
          <cell r="G1180">
            <v>0</v>
          </cell>
          <cell r="H1180">
            <v>1.1762999999999999</v>
          </cell>
          <cell r="I1180">
            <v>0</v>
          </cell>
          <cell r="J1180">
            <v>0</v>
          </cell>
        </row>
        <row r="1181">
          <cell r="C1181" t="str">
            <v>เป็นเงิน ….......…...............……..  บาท  ................  สตางค์ต่อหน่วย</v>
          </cell>
        </row>
        <row r="1182">
          <cell r="C1182" t="str">
            <v xml:space="preserve">            6.18(1.12)  Tian  Tong               (Dia  6" , POT  Dia )</v>
          </cell>
          <cell r="D1182" t="str">
            <v>EACH</v>
          </cell>
          <cell r="F1182">
            <v>0</v>
          </cell>
          <cell r="G1182">
            <v>0</v>
          </cell>
          <cell r="H1182">
            <v>1.1762999999999999</v>
          </cell>
          <cell r="I1182">
            <v>0</v>
          </cell>
          <cell r="J1182">
            <v>0</v>
          </cell>
        </row>
        <row r="1183">
          <cell r="C1183" t="str">
            <v>เป็นเงิน ….......…...............……..  บาท  ................  สตางค์ต่อหน่วย</v>
          </cell>
        </row>
        <row r="1184">
          <cell r="C1184" t="str">
            <v xml:space="preserve">            6.18(1.13)  Lantana                    (Dia  6" , POT  Dia )</v>
          </cell>
          <cell r="D1184" t="str">
            <v>EACH</v>
          </cell>
          <cell r="F1184">
            <v>0</v>
          </cell>
          <cell r="G1184">
            <v>0</v>
          </cell>
          <cell r="H1184">
            <v>1.1762999999999999</v>
          </cell>
          <cell r="I1184">
            <v>0</v>
          </cell>
          <cell r="J1184">
            <v>0</v>
          </cell>
        </row>
        <row r="1185">
          <cell r="C1185" t="str">
            <v>เป็นเงิน ….......…...............……..  บาท  ................  สตางค์ต่อหน่วย</v>
          </cell>
        </row>
        <row r="1186">
          <cell r="C1186" t="str">
            <v xml:space="preserve">            6.18(1.14)  Rang  Tong             (Dia  6" , POT  Dia )</v>
          </cell>
          <cell r="D1186" t="str">
            <v>EACH</v>
          </cell>
          <cell r="F1186">
            <v>0</v>
          </cell>
          <cell r="G1186">
            <v>0</v>
          </cell>
          <cell r="H1186">
            <v>1.1762999999999999</v>
          </cell>
          <cell r="I1186">
            <v>0</v>
          </cell>
          <cell r="J1186">
            <v>0</v>
          </cell>
        </row>
        <row r="1187">
          <cell r="C1187" t="str">
            <v>เป็นเงิน ….......…...............……..  บาท  ................  สตางค์ต่อหน่วย</v>
          </cell>
        </row>
        <row r="1188">
          <cell r="C1188" t="str">
            <v xml:space="preserve">            6.18(1.15)  Paper  Flower          (Dia  6" , POT  Dia )</v>
          </cell>
          <cell r="D1188" t="str">
            <v>EACH</v>
          </cell>
          <cell r="F1188">
            <v>0</v>
          </cell>
          <cell r="G1188">
            <v>0</v>
          </cell>
          <cell r="H1188">
            <v>1.1762999999999999</v>
          </cell>
          <cell r="I1188">
            <v>0</v>
          </cell>
          <cell r="J1188">
            <v>0</v>
          </cell>
        </row>
        <row r="1189">
          <cell r="C1189" t="str">
            <v>เป็นเงิน ….......…...............……..  บาท  ................  สตางค์ต่อหน่วย</v>
          </cell>
        </row>
        <row r="1190">
          <cell r="C1190" t="str">
            <v xml:space="preserve">            6.18(1.16)  Paper  Flower          (Dia  12" , POT  Dia )  sumaree</v>
          </cell>
          <cell r="D1190" t="str">
            <v>EACH</v>
          </cell>
          <cell r="F1190">
            <v>0</v>
          </cell>
          <cell r="G1190">
            <v>0</v>
          </cell>
          <cell r="H1190">
            <v>1.1762999999999999</v>
          </cell>
          <cell r="I1190">
            <v>0</v>
          </cell>
          <cell r="J1190">
            <v>0</v>
          </cell>
        </row>
        <row r="1191">
          <cell r="C1191" t="str">
            <v>เป็นเงิน ….......…...............……..  บาท  ................  สตางค์ต่อหน่วย</v>
          </cell>
        </row>
        <row r="1192">
          <cell r="C1192" t="str">
            <v xml:space="preserve">      6.18(2)  SHRUB  PLANTING   </v>
          </cell>
        </row>
        <row r="1193">
          <cell r="C1193" t="str">
            <v xml:space="preserve">                    ต้นชาฮกเกี้ยน  HIGHT  0.50 M.  MIN</v>
          </cell>
          <cell r="D1193" t="str">
            <v>M.</v>
          </cell>
          <cell r="F1193">
            <v>0</v>
          </cell>
          <cell r="G1193">
            <v>0</v>
          </cell>
          <cell r="H1193">
            <v>1.1762999999999999</v>
          </cell>
          <cell r="I1193">
            <v>0</v>
          </cell>
          <cell r="J1193">
            <v>0</v>
          </cell>
        </row>
        <row r="1195">
          <cell r="C1195" t="str">
            <v>เป็นเงิน ….......…...............……..  บาท  ................  สตางค์ต่อหน่วย</v>
          </cell>
        </row>
        <row r="1196">
          <cell r="C1196" t="str">
            <v xml:space="preserve">      6.18(3)  GROUND  COVER  PLANTING</v>
          </cell>
        </row>
        <row r="1197">
          <cell r="C1197" t="str">
            <v xml:space="preserve">                    กระดุมทองเลี้อย</v>
          </cell>
          <cell r="D1197" t="str">
            <v>SQ.M.</v>
          </cell>
          <cell r="I1197">
            <v>0</v>
          </cell>
          <cell r="J1197">
            <v>0</v>
          </cell>
        </row>
        <row r="1198">
          <cell r="C1198" t="str">
            <v>เป็นเงิน ….......…...............……..  บาท  ................  สตางค์ต่อหน่วย</v>
          </cell>
        </row>
        <row r="1199">
          <cell r="C1199" t="str">
            <v xml:space="preserve">      6.18(4)  GRASSING</v>
          </cell>
        </row>
        <row r="1200">
          <cell r="C1200" t="str">
            <v xml:space="preserve">            6.18(4.1)  หญ้านวลน้อย</v>
          </cell>
          <cell r="D1200" t="str">
            <v>SQ.M.</v>
          </cell>
          <cell r="F1200">
            <v>0</v>
          </cell>
          <cell r="G1200">
            <v>0</v>
          </cell>
          <cell r="H1200">
            <v>1.1762999999999999</v>
          </cell>
          <cell r="I1200">
            <v>0</v>
          </cell>
          <cell r="J1200">
            <v>0</v>
          </cell>
        </row>
        <row r="1201">
          <cell r="C1201" t="str">
            <v>เป็นเงิน ….......…...............……..  บาท  ................  สตางค์ต่อหน่วย</v>
          </cell>
        </row>
        <row r="1202">
          <cell r="C1202" t="str">
            <v xml:space="preserve">      6.18(5) RELOCATION  OF  EXISTING  TREES</v>
          </cell>
          <cell r="D1202" t="str">
            <v>EACH</v>
          </cell>
          <cell r="F1202">
            <v>0</v>
          </cell>
          <cell r="G1202">
            <v>0</v>
          </cell>
          <cell r="H1202">
            <v>1.1762999999999999</v>
          </cell>
          <cell r="I1202">
            <v>0</v>
          </cell>
          <cell r="J1202">
            <v>0</v>
          </cell>
        </row>
        <row r="1203">
          <cell r="C1203" t="str">
            <v>เป็นเงิน ….......…...............……..  บาท  ................  สตางค์ต่อหน่วย</v>
          </cell>
        </row>
        <row r="1204">
          <cell r="C1204" t="str">
            <v xml:space="preserve">      6.18(6)  TREE  TRANSPLANTING        </v>
          </cell>
          <cell r="D1204" t="str">
            <v>EACH</v>
          </cell>
          <cell r="F1204">
            <v>0</v>
          </cell>
          <cell r="G1204">
            <v>0</v>
          </cell>
          <cell r="H1204">
            <v>1.1762999999999999</v>
          </cell>
          <cell r="I1204">
            <v>0</v>
          </cell>
          <cell r="J1204">
            <v>0</v>
          </cell>
        </row>
        <row r="1205">
          <cell r="C1205" t="str">
            <v>เป็นเงิน ….......…...............……..  บาท  ................  สตางค์ต่อหน่วย</v>
          </cell>
        </row>
        <row r="1206">
          <cell r="C1206" t="str">
            <v xml:space="preserve">      6.18(6)  งานพื้น        </v>
          </cell>
        </row>
        <row r="1207">
          <cell r="C1207" t="str">
            <v xml:space="preserve">            6.18(6.3)  กระเบื้องดินเผาสีส้มขนาดประมาณ 20x20  ซม.</v>
          </cell>
          <cell r="D1207" t="str">
            <v>SQ.M.</v>
          </cell>
          <cell r="F1207">
            <v>0</v>
          </cell>
          <cell r="G1207">
            <v>0</v>
          </cell>
          <cell r="H1207">
            <v>1.1762999999999999</v>
          </cell>
          <cell r="I1207">
            <v>0</v>
          </cell>
          <cell r="J1207">
            <v>0</v>
          </cell>
        </row>
        <row r="1208">
          <cell r="C1208" t="str">
            <v>เป็นเงิน ….......…...............……..  บาท  ................  สตางค์ต่อหน่วย</v>
          </cell>
        </row>
        <row r="1209">
          <cell r="C1209" t="str">
            <v xml:space="preserve">            6.18(6.4)  บล๊อคทางเดินผิวเรียบสีส้มขนาดประมาณ 10x20x6  ซม.</v>
          </cell>
          <cell r="D1209" t="str">
            <v>SQ.M.</v>
          </cell>
          <cell r="F1209">
            <v>0</v>
          </cell>
          <cell r="G1209">
            <v>0</v>
          </cell>
          <cell r="H1209">
            <v>1.1762999999999999</v>
          </cell>
          <cell r="I1209">
            <v>0</v>
          </cell>
          <cell r="J1209">
            <v>0</v>
          </cell>
        </row>
        <row r="1210">
          <cell r="C1210" t="str">
            <v>เป็นเงิน ….......…...............……..  บาท  ................  สตางค์ต่อหน่วย</v>
          </cell>
        </row>
        <row r="1211">
          <cell r="C1211" t="str">
            <v xml:space="preserve">            6.18(6.7)  บล๊อคทางเดินผิวเรียบสีน้ำตาลเข้มขนาดประมาณ 10x20x6  ซม.</v>
          </cell>
          <cell r="D1211" t="str">
            <v>SQ.M.</v>
          </cell>
          <cell r="F1211">
            <v>0</v>
          </cell>
          <cell r="G1211">
            <v>0</v>
          </cell>
          <cell r="H1211">
            <v>1.1762999999999999</v>
          </cell>
          <cell r="I1211">
            <v>0</v>
          </cell>
          <cell r="J1211">
            <v>0</v>
          </cell>
        </row>
        <row r="1212">
          <cell r="C1212" t="str">
            <v>เป็นเงิน ….......…...............……..  บาท  ................  สตางค์ต่อหน่วย</v>
          </cell>
        </row>
        <row r="1213">
          <cell r="C1213" t="str">
            <v xml:space="preserve">            6.18(6.8)  บล๊อคทางเดินผิวเรียบสีน้ำตาลอ่อนขนาดประมาณ 10x20x6  ซม.</v>
          </cell>
          <cell r="D1213" t="str">
            <v>SQ.M.</v>
          </cell>
          <cell r="F1213">
            <v>0</v>
          </cell>
          <cell r="G1213">
            <v>0</v>
          </cell>
          <cell r="H1213">
            <v>1.1762999999999999</v>
          </cell>
          <cell r="I1213">
            <v>0</v>
          </cell>
          <cell r="J1213">
            <v>0</v>
          </cell>
        </row>
        <row r="1214">
          <cell r="C1214" t="str">
            <v>เป็นเงิน ….......…...............……..  บาท  ................  สตางค์ต่อหน่วย</v>
          </cell>
        </row>
        <row r="1215">
          <cell r="C1215" t="str">
            <v xml:space="preserve">            6.18(6.9)  บล๊อคทางเดินปุ่มนูนสีเหลืองขนาดประมาณ 30x30x6  ซม.</v>
          </cell>
          <cell r="D1215" t="str">
            <v>SQ.M.</v>
          </cell>
          <cell r="F1215">
            <v>0</v>
          </cell>
          <cell r="G1215">
            <v>0</v>
          </cell>
          <cell r="H1215">
            <v>1.1762999999999999</v>
          </cell>
          <cell r="I1215">
            <v>0</v>
          </cell>
          <cell r="J1215">
            <v>0</v>
          </cell>
        </row>
        <row r="1216">
          <cell r="C1216" t="str">
            <v>เป็นเงิน ….......…...............……..  บาท  ................  สตางค์ต่อหน่วย</v>
          </cell>
        </row>
        <row r="1217">
          <cell r="C1217" t="str">
            <v xml:space="preserve">            6.18(6.14)  ผิวทรายล้างสีเทาเบอร์4</v>
          </cell>
          <cell r="D1217" t="str">
            <v>SQ.M.</v>
          </cell>
          <cell r="F1217">
            <v>0</v>
          </cell>
          <cell r="G1217">
            <v>0</v>
          </cell>
          <cell r="H1217">
            <v>1.1762999999999999</v>
          </cell>
          <cell r="I1217">
            <v>0</v>
          </cell>
          <cell r="J1217">
            <v>0</v>
          </cell>
        </row>
        <row r="1218">
          <cell r="C1218" t="str">
            <v>เป็นเงิน ….......…...............……..  บาท  ................  สตางค์ต่อหน่วย</v>
          </cell>
        </row>
        <row r="1219">
          <cell r="C1219" t="str">
            <v xml:space="preserve">            6.18(6.15)  งานคอนกรีตทางลาดบริเวณทางเท้า</v>
          </cell>
          <cell r="D1219" t="str">
            <v>CU.M.</v>
          </cell>
          <cell r="F1219">
            <v>0</v>
          </cell>
          <cell r="G1219">
            <v>0</v>
          </cell>
          <cell r="H1219">
            <v>1.1762999999999999</v>
          </cell>
          <cell r="I1219">
            <v>0</v>
          </cell>
          <cell r="J1219">
            <v>0</v>
          </cell>
        </row>
        <row r="1220">
          <cell r="C1220" t="str">
            <v>เป็นเงิน ….......…...............……..  บาท  ................  สตางค์ต่อหน่วย</v>
          </cell>
        </row>
        <row r="1221">
          <cell r="C1221" t="str">
            <v xml:space="preserve">      6.18(7)  งานคันหินสำเร็จรูป        </v>
          </cell>
        </row>
        <row r="1222">
          <cell r="C1222" t="str">
            <v xml:space="preserve">            6.18(7.1)  ขอบคันหินสำเร็จรูปสีเทาขนาดประมาณ 11x20x50 ซม.</v>
          </cell>
          <cell r="D1222" t="str">
            <v>M.</v>
          </cell>
          <cell r="F1222">
            <v>0</v>
          </cell>
          <cell r="G1222">
            <v>0</v>
          </cell>
          <cell r="H1222">
            <v>1.1762999999999999</v>
          </cell>
          <cell r="I1222">
            <v>0</v>
          </cell>
          <cell r="J1222">
            <v>0</v>
          </cell>
        </row>
        <row r="1223">
          <cell r="C1223" t="str">
            <v>เป็นเงิน ….......…...............……..  บาท  ................  สตางค์ต่อหน่วย</v>
          </cell>
        </row>
        <row r="1224">
          <cell r="C1224" t="str">
            <v xml:space="preserve">            6.18(7.3)  ขอบคันหินสำเร็จรูปสีดำขนาดประมาณ 20x14x12 ซม.</v>
          </cell>
          <cell r="D1224" t="str">
            <v>M.</v>
          </cell>
          <cell r="F1224">
            <v>0</v>
          </cell>
          <cell r="G1224">
            <v>0</v>
          </cell>
          <cell r="H1224">
            <v>1.1762999999999999</v>
          </cell>
          <cell r="I1224">
            <v>0</v>
          </cell>
          <cell r="J1224">
            <v>0</v>
          </cell>
        </row>
        <row r="1225">
          <cell r="C1225" t="str">
            <v>เป็นเงิน ….......…...............……..  บาท  ................  สตางค์ต่อหน่วย</v>
          </cell>
        </row>
        <row r="1226">
          <cell r="C1226" t="str">
            <v xml:space="preserve">      6.18(8)  ก่ออิฐโชว์แนวขนาดประมาณ  10x20  ซม.     </v>
          </cell>
          <cell r="D1226" t="str">
            <v>SQ.M.</v>
          </cell>
          <cell r="F1226">
            <v>0</v>
          </cell>
          <cell r="G1226">
            <v>0</v>
          </cell>
          <cell r="H1226">
            <v>1.1762999999999999</v>
          </cell>
          <cell r="I1226">
            <v>0</v>
          </cell>
          <cell r="J1226">
            <v>0</v>
          </cell>
        </row>
        <row r="1227">
          <cell r="C1227" t="str">
            <v>เป็นเงิน ….......…...............……..  บาท  ................  สตางค์ต่อหน่วย</v>
          </cell>
        </row>
        <row r="1228">
          <cell r="C1228" t="str">
            <v xml:space="preserve">      6.18(11)  งานอื่นๆ    </v>
          </cell>
        </row>
        <row r="1229">
          <cell r="C1229" t="str">
            <v xml:space="preserve">            6.18(11.3)  น้ำยาเคลือบผิวอิฐและกระเบื้องดินเผา</v>
          </cell>
          <cell r="D1229" t="str">
            <v>L</v>
          </cell>
          <cell r="F1229">
            <v>0</v>
          </cell>
          <cell r="G1229">
            <v>0</v>
          </cell>
          <cell r="H1229">
            <v>1.1762999999999999</v>
          </cell>
          <cell r="I1229">
            <v>0</v>
          </cell>
          <cell r="J1229">
            <v>0</v>
          </cell>
        </row>
        <row r="1230">
          <cell r="C1230" t="str">
            <v>เป็นเงิน ….......…...............……..  บาท  ................  สตางค์ต่อหน่วย</v>
          </cell>
        </row>
        <row r="1231">
          <cell r="C1231" t="str">
            <v>6.20 REMOVED  TREE</v>
          </cell>
          <cell r="D1231" t="str">
            <v>EACH</v>
          </cell>
          <cell r="F1231">
            <v>0</v>
          </cell>
          <cell r="G1231">
            <v>0</v>
          </cell>
          <cell r="H1231">
            <v>1.1762999999999999</v>
          </cell>
          <cell r="I1231">
            <v>0</v>
          </cell>
          <cell r="J1231">
            <v>0</v>
          </cell>
        </row>
        <row r="1232">
          <cell r="C1232" t="str">
            <v>เป็นเงิน ….......…...............……..  บาท  ................  สตางค์ต่อหน่วย</v>
          </cell>
        </row>
        <row r="1233">
          <cell r="C1233" t="str">
            <v>6.19  BRIDGE  DRAINAGE</v>
          </cell>
        </row>
        <row r="1234">
          <cell r="C1234" t="str">
            <v xml:space="preserve">       6.19(1) Gully</v>
          </cell>
          <cell r="I1234">
            <v>0</v>
          </cell>
          <cell r="J1234">
            <v>0</v>
          </cell>
        </row>
        <row r="1235">
          <cell r="C1235" t="str">
            <v xml:space="preserve">       6.19(1) GULLY</v>
          </cell>
          <cell r="D1235" t="str">
            <v>EACH</v>
          </cell>
          <cell r="F1235">
            <v>0</v>
          </cell>
          <cell r="G1235">
            <v>0</v>
          </cell>
          <cell r="H1235">
            <v>1.1762999999999999</v>
          </cell>
          <cell r="I1235">
            <v>0</v>
          </cell>
          <cell r="J1235">
            <v>0</v>
          </cell>
        </row>
        <row r="1236">
          <cell r="C1236" t="str">
            <v>เป็นเงิน ….......…...............……..  บาท  ................  สตางค์ต่อหน่วย</v>
          </cell>
        </row>
        <row r="1237">
          <cell r="C1237" t="str">
            <v xml:space="preserve">       6.19(2) GRATING</v>
          </cell>
          <cell r="D1237" t="str">
            <v>EACH</v>
          </cell>
          <cell r="F1237">
            <v>0</v>
          </cell>
          <cell r="G1237">
            <v>0</v>
          </cell>
          <cell r="H1237">
            <v>1.1762999999999999</v>
          </cell>
          <cell r="I1237">
            <v>0</v>
          </cell>
          <cell r="J1237">
            <v>0</v>
          </cell>
        </row>
        <row r="1238">
          <cell r="C1238" t="str">
            <v>เป็นเงิน ….......…...............……..  บาท  ................  สตางค์ต่อหน่วย</v>
          </cell>
        </row>
        <row r="1239">
          <cell r="D1239" t="str">
            <v>EACH</v>
          </cell>
          <cell r="I1239">
            <v>0</v>
          </cell>
          <cell r="J1239">
            <v>0</v>
          </cell>
        </row>
        <row r="1240">
          <cell r="C1240" t="str">
            <v>เป็นเงิน ….......…...............……..  บาท  ................  สตางค์ต่อหน่วย</v>
          </cell>
        </row>
        <row r="1241">
          <cell r="C1241" t="str">
            <v xml:space="preserve">       6.19(3)  Pipe</v>
          </cell>
          <cell r="I1241">
            <v>0</v>
          </cell>
          <cell r="J1241">
            <v>0</v>
          </cell>
        </row>
        <row r="1242">
          <cell r="C1242" t="str">
            <v xml:space="preserve">               6.19(3.1)  P.V.C.  Pipe  Class 8.5  Dia. 4" Diameter  with  Pipe  Fitting  and  Accessories</v>
          </cell>
          <cell r="D1242" t="str">
            <v>M.</v>
          </cell>
          <cell r="F1242">
            <v>0</v>
          </cell>
          <cell r="G1242">
            <v>0</v>
          </cell>
          <cell r="H1242">
            <v>1.1762999999999999</v>
          </cell>
          <cell r="I1242">
            <v>0</v>
          </cell>
          <cell r="J1242">
            <v>0</v>
          </cell>
        </row>
        <row r="1243">
          <cell r="C1243" t="str">
            <v>เป็นเงิน ….......…...............……..  บาท  ................  สตางค์ต่อหน่วย</v>
          </cell>
        </row>
        <row r="1244">
          <cell r="C1244" t="str">
            <v xml:space="preserve">               6.19(3.2)  P.V.C.  Pipe  Class 8.5  Dia. 6" Diameter  with  Pipe  Fitting  and  Accessories</v>
          </cell>
          <cell r="D1244" t="str">
            <v>M.</v>
          </cell>
          <cell r="F1244">
            <v>0</v>
          </cell>
          <cell r="G1244">
            <v>0</v>
          </cell>
          <cell r="H1244">
            <v>1.1762999999999999</v>
          </cell>
          <cell r="I1244">
            <v>0</v>
          </cell>
          <cell r="J1244">
            <v>0</v>
          </cell>
        </row>
        <row r="1245">
          <cell r="C1245" t="str">
            <v>เป็นเงิน ….......…...............……..  บาท  ................  สตางค์ต่อหน่วย</v>
          </cell>
        </row>
        <row r="1246">
          <cell r="C1246" t="str">
            <v xml:space="preserve">               6.19(3.3)  P.V.C.  Pipe  Class 8.5  Dia. 8" Diameter  with  Pipe  Fitting  and  Accessories</v>
          </cell>
          <cell r="D1246" t="str">
            <v>M.</v>
          </cell>
          <cell r="F1246">
            <v>0</v>
          </cell>
          <cell r="G1246">
            <v>0</v>
          </cell>
          <cell r="H1246">
            <v>1.1762999999999999</v>
          </cell>
          <cell r="I1246">
            <v>0</v>
          </cell>
          <cell r="J1246">
            <v>0</v>
          </cell>
        </row>
        <row r="1247">
          <cell r="C1247" t="str">
            <v>เป็นเงิน ….......…...............……..  บาท  ................  สตางค์ต่อหน่วย</v>
          </cell>
        </row>
        <row r="1248">
          <cell r="C1248" t="str">
            <v xml:space="preserve">       6.19(3)  HDPE  PIPE  DIA.8</v>
          </cell>
          <cell r="D1248" t="str">
            <v>M.</v>
          </cell>
          <cell r="F1248">
            <v>0</v>
          </cell>
          <cell r="G1248">
            <v>0</v>
          </cell>
          <cell r="H1248">
            <v>1.1762999999999999</v>
          </cell>
          <cell r="I1248">
            <v>0</v>
          </cell>
          <cell r="J1248">
            <v>0</v>
          </cell>
        </row>
        <row r="1249">
          <cell r="C1249" t="str">
            <v>เป็นเงิน ….......…...............……..  บาท  ................  สตางค์ต่อหน่วย</v>
          </cell>
        </row>
        <row r="1250">
          <cell r="C1250" t="str">
            <v xml:space="preserve">       6.19(4)  CATCH  BASIN</v>
          </cell>
          <cell r="D1250" t="str">
            <v>EACH</v>
          </cell>
          <cell r="F1250">
            <v>0</v>
          </cell>
          <cell r="G1250">
            <v>0</v>
          </cell>
          <cell r="H1250">
            <v>1.1762999999999999</v>
          </cell>
          <cell r="I1250">
            <v>0</v>
          </cell>
          <cell r="J1250">
            <v>0</v>
          </cell>
        </row>
        <row r="1251">
          <cell r="C1251" t="str">
            <v>เป็นเงิน ….......…...............……..  บาท  ................  สตางค์ต่อหน่วย</v>
          </cell>
        </row>
        <row r="1252">
          <cell r="C1252" t="str">
            <v>6.20 Stepped  Drain  Chute  1  M.  Width</v>
          </cell>
          <cell r="D1252" t="str">
            <v>SQ.M.</v>
          </cell>
          <cell r="F1252">
            <v>0</v>
          </cell>
          <cell r="G1252">
            <v>0</v>
          </cell>
          <cell r="H1252">
            <v>1.1762999999999999</v>
          </cell>
          <cell r="I1252">
            <v>0</v>
          </cell>
          <cell r="J1252">
            <v>0</v>
          </cell>
        </row>
        <row r="1253">
          <cell r="C1253" t="str">
            <v>เป็นเงิน ….......…...............……..  บาท  ................  สตางค์ต่อหน่วย</v>
          </cell>
        </row>
        <row r="1254">
          <cell r="C1254" t="str">
            <v>6.21  Baffle  Wall  และ ส่วนประกอบ</v>
          </cell>
          <cell r="D1254" t="str">
            <v>EACH</v>
          </cell>
          <cell r="F1254">
            <v>0</v>
          </cell>
          <cell r="G1254">
            <v>0</v>
          </cell>
          <cell r="H1254">
            <v>1.1762999999999999</v>
          </cell>
          <cell r="I1254">
            <v>0</v>
          </cell>
          <cell r="J1254">
            <v>0</v>
          </cell>
        </row>
        <row r="1255">
          <cell r="C1255" t="str">
            <v>เป็นเงิน ….......…...............……..  บาท  ................  สตางค์ต่อหน่วย</v>
          </cell>
        </row>
        <row r="1256">
          <cell r="C1256" t="str">
            <v>6.25  แผ่นใยสังเคราะห์  (กว้าง  1  เมตร)</v>
          </cell>
          <cell r="D1256" t="str">
            <v>M.</v>
          </cell>
          <cell r="F1256">
            <v>0</v>
          </cell>
          <cell r="G1256">
            <v>0</v>
          </cell>
          <cell r="H1256">
            <v>1.1762999999999999</v>
          </cell>
          <cell r="I1256">
            <v>0</v>
          </cell>
          <cell r="J1256">
            <v>0</v>
          </cell>
        </row>
        <row r="1257">
          <cell r="C1257" t="str">
            <v>เป็นเงิน ….......…...............……..  บาท  ................  สตางค์ต่อหน่วย</v>
          </cell>
        </row>
        <row r="1258">
          <cell r="C1258" t="str">
            <v>6.23  Gabion  Retaining  Structure</v>
          </cell>
          <cell r="D1258" t="str">
            <v>CU.M.</v>
          </cell>
          <cell r="F1258">
            <v>0</v>
          </cell>
          <cell r="G1258">
            <v>0</v>
          </cell>
          <cell r="H1258">
            <v>1.1762999999999999</v>
          </cell>
          <cell r="I1258">
            <v>0</v>
          </cell>
          <cell r="J1258">
            <v>0</v>
          </cell>
        </row>
        <row r="1259">
          <cell r="C1259" t="str">
            <v>เป็นเงิน ….......…...............……..  บาท  ................  สตางค์ต่อหน่วย</v>
          </cell>
        </row>
        <row r="1260">
          <cell r="C1260" t="str">
            <v>6.24  Soil  Nail</v>
          </cell>
          <cell r="D1260" t="str">
            <v>M.</v>
          </cell>
          <cell r="F1260">
            <v>0</v>
          </cell>
          <cell r="G1260">
            <v>0</v>
          </cell>
          <cell r="H1260">
            <v>1.1762999999999999</v>
          </cell>
          <cell r="I1260">
            <v>0</v>
          </cell>
          <cell r="J1260">
            <v>0</v>
          </cell>
        </row>
        <row r="1261">
          <cell r="C1261" t="str">
            <v>เป็นเงิน ….......…...............……..  บาท  ................  สตางค์ต่อหน่วย</v>
          </cell>
        </row>
        <row r="1262">
          <cell r="C1262" t="str">
            <v>6.25  Subsoil  Investigation</v>
          </cell>
          <cell r="D1262" t="str">
            <v>EACH</v>
          </cell>
          <cell r="F1262">
            <v>0</v>
          </cell>
          <cell r="G1262">
            <v>0</v>
          </cell>
          <cell r="H1262">
            <v>1.1762999999999999</v>
          </cell>
          <cell r="I1262">
            <v>0</v>
          </cell>
          <cell r="J1262">
            <v>0</v>
          </cell>
        </row>
        <row r="1263">
          <cell r="C1263" t="str">
            <v>เป็นเงิน ….......…...............……..  บาท  ................  สตางค์ต่อหน่วย</v>
          </cell>
        </row>
        <row r="1264">
          <cell r="C1264" t="str">
            <v>6.27  Environmental  Mitigation  Measures</v>
          </cell>
          <cell r="D1264" t="str">
            <v>LS.</v>
          </cell>
          <cell r="F1264">
            <v>0</v>
          </cell>
          <cell r="G1264">
            <v>0</v>
          </cell>
          <cell r="H1264">
            <v>1.1762999999999999</v>
          </cell>
          <cell r="I1264">
            <v>0</v>
          </cell>
          <cell r="J1264">
            <v>0</v>
          </cell>
        </row>
        <row r="1265">
          <cell r="C1265" t="str">
            <v>เป็นเงิน ….......…...............……..  บาท  ................  สตางค์ต่อหน่วย</v>
          </cell>
        </row>
        <row r="1266">
          <cell r="C1266" t="str">
            <v>6.28  Gabion  Retaining  Structure</v>
          </cell>
          <cell r="D1266" t="str">
            <v>CU.M.</v>
          </cell>
          <cell r="F1266">
            <v>0</v>
          </cell>
          <cell r="G1266">
            <v>0</v>
          </cell>
          <cell r="H1266">
            <v>1.1762999999999999</v>
          </cell>
          <cell r="I1266">
            <v>0</v>
          </cell>
          <cell r="J1266">
            <v>0</v>
          </cell>
        </row>
        <row r="1267">
          <cell r="C1267" t="str">
            <v>เป็นเงิน ….......…...............……..  บาท  ................  สตางค์ต่อหน่วย</v>
          </cell>
        </row>
        <row r="1268">
          <cell r="C1268" t="str">
            <v>6.26  ระบบดักทรายสำหรับทางเชื่อมสาธารณะ (กว้างเฉลี่ย  7.00  เมตร)</v>
          </cell>
          <cell r="D1268" t="str">
            <v>EACH</v>
          </cell>
          <cell r="F1268">
            <v>0</v>
          </cell>
          <cell r="G1268">
            <v>0</v>
          </cell>
          <cell r="H1268">
            <v>1.1762999999999999</v>
          </cell>
          <cell r="I1268">
            <v>0</v>
          </cell>
          <cell r="J1268">
            <v>0</v>
          </cell>
        </row>
        <row r="1269">
          <cell r="C1269" t="str">
            <v>เป็นเงิน ….......…...............……..  บาท  ................  สตางค์ต่อหน่วย</v>
          </cell>
        </row>
        <row r="1270">
          <cell r="A1270">
            <v>244</v>
          </cell>
          <cell r="C1270" t="str">
            <v>6.21  TRAFFIC  MANAGEMENT  DURING  CONSTRUCTION</v>
          </cell>
          <cell r="D1270" t="str">
            <v>L.S.</v>
          </cell>
          <cell r="E1270">
            <v>1</v>
          </cell>
          <cell r="F1270">
            <v>1074307.57</v>
          </cell>
          <cell r="G1270">
            <v>1074307.57</v>
          </cell>
          <cell r="H1270">
            <v>1.1762999999999999</v>
          </cell>
          <cell r="I1270">
            <v>1263707.8999999999</v>
          </cell>
          <cell r="J1270">
            <v>1263707.8999999999</v>
          </cell>
        </row>
        <row r="1271">
          <cell r="C1271" t="str">
            <v>TRAFFIC  MANAGEMENT  DURING  CONSTRUCTION</v>
          </cell>
          <cell r="D1271" t="str">
            <v>L.S.</v>
          </cell>
          <cell r="F1271">
            <v>0</v>
          </cell>
          <cell r="G1271">
            <v>0</v>
          </cell>
          <cell r="H1271">
            <v>1.1762999999999999</v>
          </cell>
          <cell r="I1271">
            <v>0</v>
          </cell>
          <cell r="J1271">
            <v>0</v>
          </cell>
        </row>
        <row r="1272">
          <cell r="A1272">
            <v>245</v>
          </cell>
          <cell r="C1272" t="str">
            <v>เป็นเงิน ….......…...............……..  บาท  ................  สตางค์ต่อหน่วย</v>
          </cell>
        </row>
        <row r="1273">
          <cell r="B1273">
            <v>8</v>
          </cell>
          <cell r="C1273" t="str">
            <v>เครื่องชั่งน้ำหนักเคลื่อนที่</v>
          </cell>
          <cell r="D1273" t="str">
            <v>SET</v>
          </cell>
          <cell r="F1273">
            <v>0</v>
          </cell>
          <cell r="G1273">
            <v>0</v>
          </cell>
          <cell r="H1273">
            <v>1.1762999999999999</v>
          </cell>
          <cell r="I1273">
            <v>0</v>
          </cell>
          <cell r="J1273">
            <v>0</v>
          </cell>
        </row>
        <row r="1274">
          <cell r="C1274" t="str">
            <v>เป็นเงิน ….......…...............……..  บาท  ................  สตางค์ต่อหน่วย</v>
          </cell>
        </row>
        <row r="1275">
          <cell r="B1275">
            <v>9</v>
          </cell>
          <cell r="C1275" t="str">
            <v>Concrete  Barrier  Openning  Pedestrian  Crosswalk</v>
          </cell>
          <cell r="D1275" t="str">
            <v>EACH</v>
          </cell>
          <cell r="F1275">
            <v>0</v>
          </cell>
          <cell r="G1275">
            <v>0</v>
          </cell>
          <cell r="H1275">
            <v>1.1762999999999999</v>
          </cell>
          <cell r="I1275">
            <v>0</v>
          </cell>
          <cell r="J1275">
            <v>0</v>
          </cell>
        </row>
        <row r="1276">
          <cell r="C1276" t="str">
            <v>เป็นเงิน ….......…...............……..  บาท  ................  สตางค์ต่อหน่วย</v>
          </cell>
        </row>
        <row r="1277">
          <cell r="F1277" t="str">
            <v>รวมเป็นเงิน</v>
          </cell>
          <cell r="G1277">
            <v>280714928.33999997</v>
          </cell>
          <cell r="I1277" t="str">
            <v>ค่างาน</v>
          </cell>
          <cell r="J1277">
            <v>329996000.98000002</v>
          </cell>
        </row>
        <row r="1278">
          <cell r="G1278" t="str">
            <v/>
          </cell>
        </row>
        <row r="1280">
          <cell r="C1280" t="str">
            <v>ราคารวมทั้งสิ้นที่ถูกต้องเป็นเขียนตัวหนังสือ</v>
          </cell>
        </row>
        <row r="1281">
          <cell r="C1281" t="str">
            <v>(สามร้อยยี่สิบเก้าล้านเก้าแสนเก้าหมื่นหกพันบาทเก้าสิบแปดสตางค์)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15">
          <cell r="X15">
            <v>26579.82</v>
          </cell>
        </row>
        <row r="22">
          <cell r="X22">
            <v>47356.49</v>
          </cell>
        </row>
        <row r="31">
          <cell r="X31">
            <v>24459.82</v>
          </cell>
        </row>
        <row r="32">
          <cell r="X32">
            <v>25559.82</v>
          </cell>
        </row>
        <row r="35">
          <cell r="X35">
            <v>90.21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>
        <row r="236">
          <cell r="V236">
            <v>195.29</v>
          </cell>
        </row>
        <row r="245">
          <cell r="V245">
            <v>216.18</v>
          </cell>
        </row>
      </sheetData>
      <sheetData sheetId="33" refreshError="1">
        <row r="7">
          <cell r="R7">
            <v>13.59</v>
          </cell>
        </row>
        <row r="19">
          <cell r="R19">
            <v>26</v>
          </cell>
        </row>
        <row r="20">
          <cell r="R20" t="str">
            <v/>
          </cell>
        </row>
        <row r="72">
          <cell r="R72">
            <v>176338.25</v>
          </cell>
        </row>
        <row r="80">
          <cell r="R80">
            <v>43395.6</v>
          </cell>
        </row>
        <row r="88">
          <cell r="R88">
            <v>35511.589999999997</v>
          </cell>
        </row>
        <row r="98">
          <cell r="R98">
            <v>36348.39</v>
          </cell>
        </row>
        <row r="109">
          <cell r="R109">
            <v>32604.67</v>
          </cell>
        </row>
        <row r="117">
          <cell r="R117">
            <v>36014.730000000003</v>
          </cell>
        </row>
        <row r="125">
          <cell r="R125">
            <v>40922.480000000003</v>
          </cell>
        </row>
        <row r="182">
          <cell r="R182">
            <v>1025</v>
          </cell>
        </row>
      </sheetData>
      <sheetData sheetId="34" refreshError="1">
        <row r="39">
          <cell r="T39">
            <v>237.71</v>
          </cell>
        </row>
        <row r="145">
          <cell r="T145" t="e">
            <v>#REF!</v>
          </cell>
        </row>
      </sheetData>
      <sheetData sheetId="35" refreshError="1">
        <row r="11">
          <cell r="P11" t="e">
            <v>#N/A</v>
          </cell>
        </row>
        <row r="224">
          <cell r="P224">
            <v>154.26</v>
          </cell>
        </row>
        <row r="287">
          <cell r="P287">
            <v>379.25</v>
          </cell>
        </row>
      </sheetData>
      <sheetData sheetId="36" refreshError="1">
        <row r="7">
          <cell r="T7">
            <v>37.85</v>
          </cell>
        </row>
        <row r="22">
          <cell r="T22">
            <v>75.849999999999994</v>
          </cell>
        </row>
        <row r="48">
          <cell r="T48">
            <v>5192.71</v>
          </cell>
        </row>
      </sheetData>
      <sheetData sheetId="37" refreshError="1">
        <row r="10">
          <cell r="A10">
            <v>121018001</v>
          </cell>
          <cell r="B10">
            <v>2.1</v>
          </cell>
          <cell r="C10">
            <v>1.8</v>
          </cell>
          <cell r="D10">
            <v>1</v>
          </cell>
          <cell r="E10">
            <v>0</v>
          </cell>
          <cell r="F10" t="str">
            <v>-</v>
          </cell>
          <cell r="G10">
            <v>0.3</v>
          </cell>
          <cell r="H10">
            <v>24.1</v>
          </cell>
          <cell r="I10">
            <v>36.700000000000003</v>
          </cell>
          <cell r="J10">
            <v>899.2</v>
          </cell>
          <cell r="K10">
            <v>568.79999999999995</v>
          </cell>
          <cell r="L10">
            <v>1504.6</v>
          </cell>
          <cell r="M10">
            <v>121.8</v>
          </cell>
          <cell r="N10" t="e">
            <v>#VALUE!</v>
          </cell>
          <cell r="O10">
            <v>6</v>
          </cell>
          <cell r="P10">
            <v>9.6999999999999993</v>
          </cell>
          <cell r="Q10">
            <v>187.7</v>
          </cell>
          <cell r="R10">
            <v>4.9000000000000004</v>
          </cell>
          <cell r="S10">
            <v>53.8</v>
          </cell>
          <cell r="T10">
            <v>291.8</v>
          </cell>
          <cell r="U10">
            <v>17.8</v>
          </cell>
          <cell r="V10">
            <v>363.4</v>
          </cell>
          <cell r="W10">
            <v>19</v>
          </cell>
          <cell r="X10">
            <v>0.3</v>
          </cell>
          <cell r="Y10">
            <v>19.5</v>
          </cell>
          <cell r="Z10">
            <v>1.8</v>
          </cell>
          <cell r="AA10">
            <v>2.1</v>
          </cell>
        </row>
        <row r="11">
          <cell r="A11">
            <v>121018002</v>
          </cell>
          <cell r="E11">
            <v>0.31</v>
          </cell>
          <cell r="F11" t="str">
            <v>-</v>
          </cell>
          <cell r="G11">
            <v>0.6</v>
          </cell>
          <cell r="H11">
            <v>22.8</v>
          </cell>
          <cell r="I11">
            <v>36</v>
          </cell>
          <cell r="J11">
            <v>890.4</v>
          </cell>
          <cell r="K11">
            <v>481.9</v>
          </cell>
          <cell r="L11">
            <v>1408.3</v>
          </cell>
          <cell r="M11">
            <v>120.5</v>
          </cell>
          <cell r="N11" t="e">
            <v>#VALUE!</v>
          </cell>
          <cell r="O11">
            <v>6</v>
          </cell>
          <cell r="P11">
            <v>9.6999999999999993</v>
          </cell>
          <cell r="Q11">
            <v>212.8</v>
          </cell>
          <cell r="R11">
            <v>4.7</v>
          </cell>
          <cell r="S11">
            <v>53.7</v>
          </cell>
          <cell r="T11">
            <v>290.2</v>
          </cell>
          <cell r="U11">
            <v>17.8</v>
          </cell>
          <cell r="V11">
            <v>361.6</v>
          </cell>
          <cell r="W11">
            <v>18.600000000000001</v>
          </cell>
          <cell r="X11">
            <v>0.3</v>
          </cell>
          <cell r="Y11">
            <v>21.3</v>
          </cell>
          <cell r="Z11">
            <v>1.7</v>
          </cell>
          <cell r="AA11">
            <v>2.1</v>
          </cell>
        </row>
        <row r="12">
          <cell r="A12">
            <v>121018003</v>
          </cell>
          <cell r="E12">
            <v>0.61</v>
          </cell>
          <cell r="F12" t="str">
            <v>-</v>
          </cell>
          <cell r="G12">
            <v>1.5</v>
          </cell>
          <cell r="H12">
            <v>22</v>
          </cell>
          <cell r="I12">
            <v>35.700000000000003</v>
          </cell>
          <cell r="J12">
            <v>919.5</v>
          </cell>
          <cell r="K12">
            <v>402.9</v>
          </cell>
          <cell r="L12">
            <v>1358</v>
          </cell>
          <cell r="M12">
            <v>119.8</v>
          </cell>
          <cell r="N12" t="e">
            <v>#VALUE!</v>
          </cell>
          <cell r="O12">
            <v>6</v>
          </cell>
          <cell r="P12">
            <v>9.6999999999999993</v>
          </cell>
          <cell r="Q12">
            <v>310.10000000000002</v>
          </cell>
          <cell r="R12">
            <v>4.5</v>
          </cell>
          <cell r="S12">
            <v>47.5</v>
          </cell>
          <cell r="T12">
            <v>289.2</v>
          </cell>
          <cell r="U12">
            <v>17.8</v>
          </cell>
          <cell r="V12">
            <v>354.5</v>
          </cell>
          <cell r="W12">
            <v>18.399999999999999</v>
          </cell>
          <cell r="X12">
            <v>0.3</v>
          </cell>
          <cell r="Y12">
            <v>27.7</v>
          </cell>
          <cell r="Z12">
            <v>1.7</v>
          </cell>
          <cell r="AA12">
            <v>2.1</v>
          </cell>
        </row>
        <row r="13">
          <cell r="A13">
            <v>121018004</v>
          </cell>
          <cell r="E13">
            <v>1.51</v>
          </cell>
          <cell r="F13" t="str">
            <v>-</v>
          </cell>
          <cell r="G13">
            <v>2.25</v>
          </cell>
          <cell r="H13">
            <v>22</v>
          </cell>
          <cell r="I13">
            <v>35.700000000000003</v>
          </cell>
          <cell r="J13">
            <v>1031.4000000000001</v>
          </cell>
          <cell r="K13">
            <v>458.2</v>
          </cell>
          <cell r="L13">
            <v>1525.3</v>
          </cell>
          <cell r="M13">
            <v>119.8</v>
          </cell>
          <cell r="N13" t="e">
            <v>#VALUE!</v>
          </cell>
          <cell r="O13">
            <v>6</v>
          </cell>
          <cell r="P13">
            <v>9.6999999999999993</v>
          </cell>
          <cell r="Q13">
            <v>406.1</v>
          </cell>
          <cell r="R13">
            <v>4.5</v>
          </cell>
          <cell r="S13">
            <v>47.5</v>
          </cell>
          <cell r="T13">
            <v>289.2</v>
          </cell>
          <cell r="U13">
            <v>17.8</v>
          </cell>
          <cell r="V13">
            <v>354.5</v>
          </cell>
          <cell r="W13">
            <v>18.399999999999999</v>
          </cell>
          <cell r="X13">
            <v>0.3</v>
          </cell>
          <cell r="Y13">
            <v>33.200000000000003</v>
          </cell>
          <cell r="Z13">
            <v>1.7</v>
          </cell>
          <cell r="AA13">
            <v>2.1</v>
          </cell>
        </row>
        <row r="14">
          <cell r="A14">
            <v>121018005</v>
          </cell>
          <cell r="E14">
            <v>2.2599999999999998</v>
          </cell>
          <cell r="F14" t="str">
            <v>-</v>
          </cell>
          <cell r="G14">
            <v>3</v>
          </cell>
          <cell r="H14">
            <v>22.8</v>
          </cell>
          <cell r="I14">
            <v>36</v>
          </cell>
          <cell r="J14">
            <v>1040.2</v>
          </cell>
          <cell r="K14">
            <v>481.9</v>
          </cell>
          <cell r="L14">
            <v>1558.2</v>
          </cell>
          <cell r="M14">
            <v>120.5</v>
          </cell>
          <cell r="N14" t="e">
            <v>#VALUE!</v>
          </cell>
          <cell r="O14">
            <v>6</v>
          </cell>
          <cell r="P14">
            <v>9.6999999999999993</v>
          </cell>
          <cell r="Q14">
            <v>517.9</v>
          </cell>
          <cell r="R14">
            <v>4.7</v>
          </cell>
          <cell r="S14">
            <v>53.7</v>
          </cell>
          <cell r="T14">
            <v>290.2</v>
          </cell>
          <cell r="U14">
            <v>17.8</v>
          </cell>
          <cell r="V14">
            <v>361.6</v>
          </cell>
          <cell r="W14">
            <v>18.600000000000001</v>
          </cell>
          <cell r="X14">
            <v>0.3</v>
          </cell>
          <cell r="Y14">
            <v>38.9</v>
          </cell>
          <cell r="Z14">
            <v>1.7</v>
          </cell>
          <cell r="AA14">
            <v>2.1</v>
          </cell>
        </row>
        <row r="15">
          <cell r="A15">
            <v>121018006</v>
          </cell>
          <cell r="E15">
            <v>3.01</v>
          </cell>
          <cell r="F15" t="str">
            <v>-</v>
          </cell>
          <cell r="G15">
            <v>3.75</v>
          </cell>
          <cell r="H15">
            <v>23.3</v>
          </cell>
          <cell r="I15">
            <v>36.299999999999997</v>
          </cell>
          <cell r="J15">
            <v>1140.3</v>
          </cell>
          <cell r="K15">
            <v>568.79999999999995</v>
          </cell>
          <cell r="L15">
            <v>1745.4</v>
          </cell>
          <cell r="M15">
            <v>121</v>
          </cell>
          <cell r="N15" t="e">
            <v>#VALUE!</v>
          </cell>
          <cell r="O15">
            <v>6</v>
          </cell>
          <cell r="P15">
            <v>9.6999999999999993</v>
          </cell>
          <cell r="Q15">
            <v>640.20000000000005</v>
          </cell>
          <cell r="R15">
            <v>4.8</v>
          </cell>
          <cell r="S15">
            <v>53.7</v>
          </cell>
          <cell r="T15">
            <v>290.8</v>
          </cell>
          <cell r="U15">
            <v>17.8</v>
          </cell>
          <cell r="V15">
            <v>362.3</v>
          </cell>
          <cell r="W15">
            <v>18.8</v>
          </cell>
          <cell r="X15">
            <v>0.3</v>
          </cell>
          <cell r="Y15">
            <v>44.6</v>
          </cell>
          <cell r="Z15">
            <v>1.7</v>
          </cell>
          <cell r="AA15">
            <v>2.1</v>
          </cell>
        </row>
        <row r="16">
          <cell r="A16">
            <v>121018007</v>
          </cell>
          <cell r="E16">
            <v>3.76</v>
          </cell>
          <cell r="F16" t="str">
            <v>-</v>
          </cell>
          <cell r="G16">
            <v>4.5</v>
          </cell>
          <cell r="H16">
            <v>24.1</v>
          </cell>
          <cell r="I16">
            <v>36.700000000000003</v>
          </cell>
          <cell r="J16">
            <v>1027.0999999999999</v>
          </cell>
          <cell r="K16">
            <v>966.6</v>
          </cell>
          <cell r="L16">
            <v>2030.3</v>
          </cell>
          <cell r="M16">
            <v>121.8</v>
          </cell>
          <cell r="N16" t="e">
            <v>#VALUE!</v>
          </cell>
          <cell r="O16">
            <v>6</v>
          </cell>
          <cell r="P16">
            <v>9.6999999999999993</v>
          </cell>
          <cell r="Q16">
            <v>776.1</v>
          </cell>
          <cell r="R16">
            <v>4.9000000000000004</v>
          </cell>
          <cell r="S16">
            <v>53.8</v>
          </cell>
          <cell r="T16">
            <v>291.8</v>
          </cell>
          <cell r="U16">
            <v>17.8</v>
          </cell>
          <cell r="V16">
            <v>363.4</v>
          </cell>
          <cell r="W16">
            <v>19</v>
          </cell>
          <cell r="X16">
            <v>0.3</v>
          </cell>
          <cell r="Y16">
            <v>50.3</v>
          </cell>
          <cell r="Z16">
            <v>1.8</v>
          </cell>
          <cell r="AA16">
            <v>2.1</v>
          </cell>
        </row>
        <row r="17">
          <cell r="A17">
            <v>121018008</v>
          </cell>
          <cell r="E17">
            <v>4.51</v>
          </cell>
          <cell r="F17" t="str">
            <v>-</v>
          </cell>
          <cell r="G17">
            <v>6</v>
          </cell>
          <cell r="H17">
            <v>25.9</v>
          </cell>
          <cell r="I17">
            <v>37.5</v>
          </cell>
          <cell r="J17">
            <v>184.8</v>
          </cell>
          <cell r="K17">
            <v>2434.3000000000002</v>
          </cell>
          <cell r="L17">
            <v>2656.6</v>
          </cell>
          <cell r="M17">
            <v>123.6</v>
          </cell>
          <cell r="N17" t="e">
            <v>#VALUE!</v>
          </cell>
          <cell r="O17">
            <v>6</v>
          </cell>
          <cell r="P17">
            <v>9.6999999999999993</v>
          </cell>
          <cell r="Q17">
            <v>1086.7</v>
          </cell>
          <cell r="R17">
            <v>5.2</v>
          </cell>
          <cell r="S17">
            <v>54.1</v>
          </cell>
          <cell r="T17">
            <v>294.2</v>
          </cell>
          <cell r="U17">
            <v>17.8</v>
          </cell>
          <cell r="V17">
            <v>366</v>
          </cell>
          <cell r="W17">
            <v>19.600000000000001</v>
          </cell>
          <cell r="X17">
            <v>0.3</v>
          </cell>
          <cell r="Y17">
            <v>61.8</v>
          </cell>
          <cell r="Z17">
            <v>1.9</v>
          </cell>
          <cell r="AA17">
            <v>2.1</v>
          </cell>
        </row>
        <row r="18">
          <cell r="A18">
            <v>121018009</v>
          </cell>
          <cell r="E18">
            <v>6.01</v>
          </cell>
          <cell r="F18" t="str">
            <v>-</v>
          </cell>
          <cell r="G18">
            <v>7.5</v>
          </cell>
          <cell r="H18">
            <v>27.7</v>
          </cell>
          <cell r="I18">
            <v>38.4</v>
          </cell>
          <cell r="J18">
            <v>184.8</v>
          </cell>
          <cell r="K18">
            <v>2711.1</v>
          </cell>
          <cell r="L18">
            <v>2934.3</v>
          </cell>
          <cell r="M18">
            <v>125.3</v>
          </cell>
          <cell r="N18" t="e">
            <v>#VALUE!</v>
          </cell>
          <cell r="O18">
            <v>6</v>
          </cell>
          <cell r="P18">
            <v>9.6999999999999993</v>
          </cell>
          <cell r="Q18">
            <v>1446.5</v>
          </cell>
          <cell r="R18">
            <v>5.6</v>
          </cell>
          <cell r="S18">
            <v>54.3</v>
          </cell>
          <cell r="T18">
            <v>296.5</v>
          </cell>
          <cell r="U18">
            <v>17.8</v>
          </cell>
          <cell r="V18">
            <v>368.6</v>
          </cell>
          <cell r="W18">
            <v>20.2</v>
          </cell>
          <cell r="X18">
            <v>0.3</v>
          </cell>
          <cell r="Y18">
            <v>73.3</v>
          </cell>
          <cell r="Z18">
            <v>2</v>
          </cell>
          <cell r="AA18">
            <v>2.1</v>
          </cell>
        </row>
        <row r="19">
          <cell r="A19">
            <v>121018010</v>
          </cell>
          <cell r="E19">
            <v>7.51</v>
          </cell>
          <cell r="F19" t="str">
            <v>-</v>
          </cell>
          <cell r="G19">
            <v>9</v>
          </cell>
          <cell r="H19">
            <v>30.3</v>
          </cell>
          <cell r="I19">
            <v>39.6</v>
          </cell>
          <cell r="J19">
            <v>184.8</v>
          </cell>
          <cell r="K19">
            <v>2711.1</v>
          </cell>
          <cell r="L19">
            <v>2935.5</v>
          </cell>
          <cell r="M19">
            <v>127.8</v>
          </cell>
          <cell r="N19" t="e">
            <v>#VALUE!</v>
          </cell>
          <cell r="O19">
            <v>6</v>
          </cell>
          <cell r="P19">
            <v>9.6999999999999993</v>
          </cell>
          <cell r="Q19">
            <v>1863.9</v>
          </cell>
          <cell r="R19">
            <v>6.1</v>
          </cell>
          <cell r="S19">
            <v>54.6</v>
          </cell>
          <cell r="T19">
            <v>299.8</v>
          </cell>
          <cell r="U19">
            <v>17.8</v>
          </cell>
          <cell r="V19">
            <v>372.2</v>
          </cell>
          <cell r="W19">
            <v>21</v>
          </cell>
          <cell r="X19">
            <v>0.3</v>
          </cell>
          <cell r="Y19">
            <v>85.1</v>
          </cell>
          <cell r="Z19">
            <v>2.2000000000000002</v>
          </cell>
          <cell r="AA19">
            <v>2.1</v>
          </cell>
        </row>
        <row r="20">
          <cell r="A20">
            <v>121018011</v>
          </cell>
          <cell r="E20">
            <v>9.01</v>
          </cell>
          <cell r="F20" t="str">
            <v>-</v>
          </cell>
          <cell r="G20">
            <v>10.5</v>
          </cell>
          <cell r="H20">
            <v>31.9</v>
          </cell>
          <cell r="I20">
            <v>40.4</v>
          </cell>
          <cell r="J20">
            <v>184.8</v>
          </cell>
          <cell r="K20">
            <v>2785.2</v>
          </cell>
          <cell r="L20">
            <v>3010.4</v>
          </cell>
          <cell r="M20">
            <v>129.4</v>
          </cell>
          <cell r="N20" t="e">
            <v>#VALUE!</v>
          </cell>
          <cell r="O20">
            <v>6</v>
          </cell>
          <cell r="P20">
            <v>9.6999999999999993</v>
          </cell>
          <cell r="Q20">
            <v>2320.1999999999998</v>
          </cell>
          <cell r="R20">
            <v>6.4</v>
          </cell>
          <cell r="S20">
            <v>54.8</v>
          </cell>
          <cell r="T20">
            <v>301.8</v>
          </cell>
          <cell r="U20">
            <v>17.8</v>
          </cell>
          <cell r="V20">
            <v>374.4</v>
          </cell>
          <cell r="W20">
            <v>21.5</v>
          </cell>
          <cell r="X20">
            <v>0.3</v>
          </cell>
          <cell r="Y20">
            <v>96.5</v>
          </cell>
          <cell r="Z20">
            <v>2.2000000000000002</v>
          </cell>
          <cell r="AA20">
            <v>2.1</v>
          </cell>
        </row>
        <row r="21">
          <cell r="A21">
            <v>121018012</v>
          </cell>
          <cell r="E21">
            <v>10.51</v>
          </cell>
          <cell r="F21" t="str">
            <v>-</v>
          </cell>
          <cell r="G21">
            <v>12</v>
          </cell>
          <cell r="H21">
            <v>33.4</v>
          </cell>
          <cell r="I21">
            <v>41.1</v>
          </cell>
          <cell r="J21">
            <v>184.8</v>
          </cell>
          <cell r="K21">
            <v>2982.8</v>
          </cell>
          <cell r="L21">
            <v>3208.7</v>
          </cell>
          <cell r="M21">
            <v>130.9</v>
          </cell>
          <cell r="N21" t="e">
            <v>#VALUE!</v>
          </cell>
          <cell r="O21">
            <v>6</v>
          </cell>
          <cell r="P21">
            <v>9.6999999999999993</v>
          </cell>
          <cell r="Q21">
            <v>2825.2</v>
          </cell>
          <cell r="R21">
            <v>6.6</v>
          </cell>
          <cell r="S21">
            <v>55</v>
          </cell>
          <cell r="T21">
            <v>303.8</v>
          </cell>
          <cell r="U21">
            <v>17.8</v>
          </cell>
          <cell r="V21">
            <v>376.6</v>
          </cell>
          <cell r="W21">
            <v>22</v>
          </cell>
          <cell r="X21">
            <v>0.3</v>
          </cell>
          <cell r="Y21">
            <v>108</v>
          </cell>
          <cell r="Z21">
            <v>2.2999999999999998</v>
          </cell>
          <cell r="AA21">
            <v>2.1</v>
          </cell>
        </row>
        <row r="22">
          <cell r="A22">
            <v>121018013</v>
          </cell>
          <cell r="E22">
            <v>12.01</v>
          </cell>
          <cell r="F22" t="str">
            <v>-</v>
          </cell>
          <cell r="G22">
            <v>15</v>
          </cell>
          <cell r="H22">
            <v>35.5</v>
          </cell>
          <cell r="I22">
            <v>42.1</v>
          </cell>
          <cell r="J22">
            <v>184.8</v>
          </cell>
          <cell r="K22">
            <v>3140.7</v>
          </cell>
          <cell r="L22">
            <v>3367.5</v>
          </cell>
          <cell r="M22">
            <v>132.9</v>
          </cell>
          <cell r="N22" t="e">
            <v>#VALUE!</v>
          </cell>
          <cell r="O22">
            <v>6</v>
          </cell>
          <cell r="P22">
            <v>9.6999999999999993</v>
          </cell>
          <cell r="Q22">
            <v>3965.1</v>
          </cell>
          <cell r="R22">
            <v>7</v>
          </cell>
          <cell r="S22">
            <v>55.3</v>
          </cell>
          <cell r="T22">
            <v>306.5</v>
          </cell>
          <cell r="U22">
            <v>17.8</v>
          </cell>
          <cell r="V22">
            <v>379.6</v>
          </cell>
          <cell r="W22">
            <v>22.7</v>
          </cell>
          <cell r="X22">
            <v>0.3</v>
          </cell>
          <cell r="Y22">
            <v>130.6</v>
          </cell>
          <cell r="Z22">
            <v>2.5</v>
          </cell>
          <cell r="AA22">
            <v>2.1</v>
          </cell>
        </row>
        <row r="23">
          <cell r="A23">
            <v>221018001</v>
          </cell>
          <cell r="D23">
            <v>2</v>
          </cell>
          <cell r="E23">
            <v>0</v>
          </cell>
          <cell r="F23" t="str">
            <v>-</v>
          </cell>
          <cell r="G23">
            <v>0.3</v>
          </cell>
          <cell r="H23">
            <v>42.3</v>
          </cell>
          <cell r="I23">
            <v>68.7</v>
          </cell>
          <cell r="J23">
            <v>1530.8</v>
          </cell>
          <cell r="K23">
            <v>1103.5</v>
          </cell>
          <cell r="L23">
            <v>2703</v>
          </cell>
          <cell r="M23">
            <v>196.5</v>
          </cell>
          <cell r="N23" t="e">
            <v>#VALUE!</v>
          </cell>
          <cell r="O23">
            <v>12</v>
          </cell>
          <cell r="P23">
            <v>19.399999999999999</v>
          </cell>
          <cell r="Q23">
            <v>248.9</v>
          </cell>
          <cell r="R23">
            <v>6.9</v>
          </cell>
          <cell r="S23">
            <v>56.5</v>
          </cell>
          <cell r="T23">
            <v>402.4</v>
          </cell>
          <cell r="U23">
            <v>33.6</v>
          </cell>
          <cell r="V23">
            <v>492.4</v>
          </cell>
          <cell r="W23">
            <v>20.3</v>
          </cell>
          <cell r="X23">
            <v>0.5</v>
          </cell>
          <cell r="Y23">
            <v>28.1</v>
          </cell>
          <cell r="Z23">
            <v>2.4</v>
          </cell>
          <cell r="AA23">
            <v>4.5</v>
          </cell>
        </row>
        <row r="24">
          <cell r="A24">
            <v>221018002</v>
          </cell>
          <cell r="E24">
            <v>0.31</v>
          </cell>
          <cell r="F24" t="str">
            <v>-</v>
          </cell>
          <cell r="G24">
            <v>0.6</v>
          </cell>
          <cell r="H24">
            <v>39.799999999999997</v>
          </cell>
          <cell r="I24">
            <v>67.599999999999994</v>
          </cell>
          <cell r="J24">
            <v>1495.6</v>
          </cell>
          <cell r="K24">
            <v>934.9</v>
          </cell>
          <cell r="L24">
            <v>2498</v>
          </cell>
          <cell r="M24">
            <v>195</v>
          </cell>
          <cell r="N24" t="e">
            <v>#VALUE!</v>
          </cell>
          <cell r="O24">
            <v>12</v>
          </cell>
          <cell r="P24">
            <v>19.399999999999999</v>
          </cell>
          <cell r="Q24">
            <v>279.89999999999998</v>
          </cell>
          <cell r="R24">
            <v>6.5</v>
          </cell>
          <cell r="S24">
            <v>56.2</v>
          </cell>
          <cell r="T24">
            <v>400.5</v>
          </cell>
          <cell r="U24">
            <v>33.6</v>
          </cell>
          <cell r="V24">
            <v>490.4</v>
          </cell>
          <cell r="W24">
            <v>19.8</v>
          </cell>
          <cell r="X24">
            <v>0.5</v>
          </cell>
          <cell r="Y24">
            <v>30.7</v>
          </cell>
          <cell r="Z24">
            <v>2.2999999999999998</v>
          </cell>
          <cell r="AA24">
            <v>4.5</v>
          </cell>
        </row>
        <row r="25">
          <cell r="A25">
            <v>221018003</v>
          </cell>
          <cell r="E25">
            <v>0.61</v>
          </cell>
          <cell r="F25" t="str">
            <v>-</v>
          </cell>
          <cell r="G25">
            <v>1.5</v>
          </cell>
          <cell r="H25">
            <v>38.4</v>
          </cell>
          <cell r="I25">
            <v>66.900000000000006</v>
          </cell>
          <cell r="J25">
            <v>1519.6</v>
          </cell>
          <cell r="K25">
            <v>781.6</v>
          </cell>
          <cell r="L25">
            <v>2368.1</v>
          </cell>
          <cell r="M25">
            <v>194.1</v>
          </cell>
          <cell r="N25" t="e">
            <v>#VALUE!</v>
          </cell>
          <cell r="O25">
            <v>12</v>
          </cell>
          <cell r="P25">
            <v>19.399999999999999</v>
          </cell>
          <cell r="Q25">
            <v>397.6</v>
          </cell>
          <cell r="R25">
            <v>6.2</v>
          </cell>
          <cell r="S25">
            <v>50.1</v>
          </cell>
          <cell r="T25">
            <v>399.4</v>
          </cell>
          <cell r="U25">
            <v>33.6</v>
          </cell>
          <cell r="V25">
            <v>483.1</v>
          </cell>
          <cell r="W25">
            <v>19.399999999999999</v>
          </cell>
          <cell r="X25">
            <v>0.5</v>
          </cell>
          <cell r="Y25">
            <v>39.9</v>
          </cell>
          <cell r="Z25">
            <v>2.2000000000000002</v>
          </cell>
          <cell r="AA25">
            <v>4.5</v>
          </cell>
        </row>
        <row r="26">
          <cell r="A26">
            <v>221018004</v>
          </cell>
          <cell r="E26">
            <v>1.51</v>
          </cell>
          <cell r="F26" t="str">
            <v>-</v>
          </cell>
          <cell r="G26">
            <v>2.25</v>
          </cell>
          <cell r="H26">
            <v>38.4</v>
          </cell>
          <cell r="I26">
            <v>66.900000000000006</v>
          </cell>
          <cell r="J26">
            <v>1672.6</v>
          </cell>
          <cell r="K26">
            <v>888.9</v>
          </cell>
          <cell r="L26">
            <v>2628.4</v>
          </cell>
          <cell r="M26">
            <v>194.1</v>
          </cell>
          <cell r="N26" t="e">
            <v>#VALUE!</v>
          </cell>
          <cell r="O26">
            <v>12</v>
          </cell>
          <cell r="P26">
            <v>19.399999999999999</v>
          </cell>
          <cell r="Q26">
            <v>511.3</v>
          </cell>
          <cell r="R26">
            <v>6.2</v>
          </cell>
          <cell r="S26">
            <v>50.1</v>
          </cell>
          <cell r="T26">
            <v>399.4</v>
          </cell>
          <cell r="U26">
            <v>33.6</v>
          </cell>
          <cell r="V26">
            <v>483.1</v>
          </cell>
          <cell r="W26">
            <v>19.399999999999999</v>
          </cell>
          <cell r="X26">
            <v>0.5</v>
          </cell>
          <cell r="Y26">
            <v>47.8</v>
          </cell>
          <cell r="Z26">
            <v>2.2000000000000002</v>
          </cell>
          <cell r="AA26">
            <v>4.5</v>
          </cell>
        </row>
        <row r="27">
          <cell r="A27">
            <v>221018005</v>
          </cell>
          <cell r="E27">
            <v>2.2599999999999998</v>
          </cell>
          <cell r="F27" t="str">
            <v>-</v>
          </cell>
          <cell r="G27">
            <v>3</v>
          </cell>
          <cell r="H27">
            <v>39.799999999999997</v>
          </cell>
          <cell r="I27">
            <v>67.599999999999994</v>
          </cell>
          <cell r="J27">
            <v>1690.2</v>
          </cell>
          <cell r="K27">
            <v>934.9</v>
          </cell>
          <cell r="L27">
            <v>2692.7</v>
          </cell>
          <cell r="M27">
            <v>195</v>
          </cell>
          <cell r="N27" t="e">
            <v>#VALUE!</v>
          </cell>
          <cell r="O27">
            <v>12</v>
          </cell>
          <cell r="P27">
            <v>19.399999999999999</v>
          </cell>
          <cell r="Q27">
            <v>641.4</v>
          </cell>
          <cell r="R27">
            <v>6.5</v>
          </cell>
          <cell r="S27">
            <v>56.2</v>
          </cell>
          <cell r="T27">
            <v>400.5</v>
          </cell>
          <cell r="U27">
            <v>33.6</v>
          </cell>
          <cell r="V27">
            <v>490.4</v>
          </cell>
          <cell r="W27">
            <v>19.8</v>
          </cell>
          <cell r="X27">
            <v>0.5</v>
          </cell>
          <cell r="Y27">
            <v>56.1</v>
          </cell>
          <cell r="Z27">
            <v>2.2999999999999998</v>
          </cell>
          <cell r="AA27">
            <v>4.5</v>
          </cell>
        </row>
        <row r="28">
          <cell r="A28">
            <v>221018006</v>
          </cell>
          <cell r="E28">
            <v>3.01</v>
          </cell>
          <cell r="F28" t="str">
            <v>-</v>
          </cell>
          <cell r="G28">
            <v>3.75</v>
          </cell>
          <cell r="H28">
            <v>40.799999999999997</v>
          </cell>
          <cell r="I28">
            <v>68</v>
          </cell>
          <cell r="J28">
            <v>1841.6</v>
          </cell>
          <cell r="K28">
            <v>1103.5</v>
          </cell>
          <cell r="L28">
            <v>3013.1</v>
          </cell>
          <cell r="M28">
            <v>195.6</v>
          </cell>
          <cell r="N28" t="e">
            <v>#VALUE!</v>
          </cell>
          <cell r="O28">
            <v>12</v>
          </cell>
          <cell r="P28">
            <v>19.399999999999999</v>
          </cell>
          <cell r="Q28">
            <v>781.7</v>
          </cell>
          <cell r="R28">
            <v>6.7</v>
          </cell>
          <cell r="S28">
            <v>56.3</v>
          </cell>
          <cell r="T28">
            <v>401.3</v>
          </cell>
          <cell r="U28">
            <v>33.6</v>
          </cell>
          <cell r="V28">
            <v>491.2</v>
          </cell>
          <cell r="W28">
            <v>20</v>
          </cell>
          <cell r="X28">
            <v>0.5</v>
          </cell>
          <cell r="Y28">
            <v>64.2</v>
          </cell>
          <cell r="Z28">
            <v>2.2999999999999998</v>
          </cell>
          <cell r="AA28">
            <v>4.5</v>
          </cell>
        </row>
        <row r="29">
          <cell r="A29">
            <v>221018007</v>
          </cell>
          <cell r="E29">
            <v>3.76</v>
          </cell>
          <cell r="F29" t="str">
            <v>-</v>
          </cell>
          <cell r="G29">
            <v>4.5</v>
          </cell>
          <cell r="H29">
            <v>42.3</v>
          </cell>
          <cell r="I29">
            <v>68.7</v>
          </cell>
          <cell r="J29">
            <v>1606.9</v>
          </cell>
          <cell r="K29">
            <v>1874.5</v>
          </cell>
          <cell r="L29">
            <v>3550.1</v>
          </cell>
          <cell r="M29">
            <v>196.5</v>
          </cell>
          <cell r="N29" t="e">
            <v>#VALUE!</v>
          </cell>
          <cell r="O29">
            <v>12</v>
          </cell>
          <cell r="P29">
            <v>19.399999999999999</v>
          </cell>
          <cell r="Q29">
            <v>936</v>
          </cell>
          <cell r="R29">
            <v>6.9</v>
          </cell>
          <cell r="S29">
            <v>56.5</v>
          </cell>
          <cell r="T29">
            <v>402.4</v>
          </cell>
          <cell r="U29">
            <v>33.6</v>
          </cell>
          <cell r="V29">
            <v>492.4</v>
          </cell>
          <cell r="W29">
            <v>20.3</v>
          </cell>
          <cell r="X29">
            <v>0.5</v>
          </cell>
          <cell r="Y29">
            <v>72.5</v>
          </cell>
          <cell r="Z29">
            <v>2.4</v>
          </cell>
          <cell r="AA29">
            <v>4.5</v>
          </cell>
        </row>
        <row r="30">
          <cell r="A30">
            <v>221018008</v>
          </cell>
          <cell r="E30">
            <v>4.51</v>
          </cell>
          <cell r="F30" t="str">
            <v>-</v>
          </cell>
          <cell r="G30">
            <v>6</v>
          </cell>
          <cell r="H30">
            <v>45.8</v>
          </cell>
          <cell r="I30">
            <v>70.3</v>
          </cell>
          <cell r="J30">
            <v>440.6</v>
          </cell>
          <cell r="K30">
            <v>3958.7</v>
          </cell>
          <cell r="L30">
            <v>4469.6000000000004</v>
          </cell>
          <cell r="M30">
            <v>198.6</v>
          </cell>
          <cell r="N30" t="e">
            <v>#VALUE!</v>
          </cell>
          <cell r="O30">
            <v>12</v>
          </cell>
          <cell r="P30">
            <v>19.399999999999999</v>
          </cell>
          <cell r="Q30">
            <v>1283.5</v>
          </cell>
          <cell r="R30">
            <v>7.5</v>
          </cell>
          <cell r="S30">
            <v>56.8</v>
          </cell>
          <cell r="T30">
            <v>404.9</v>
          </cell>
          <cell r="U30">
            <v>33.6</v>
          </cell>
          <cell r="V30">
            <v>495.3</v>
          </cell>
          <cell r="W30">
            <v>21</v>
          </cell>
          <cell r="X30">
            <v>0.5</v>
          </cell>
          <cell r="Y30">
            <v>89</v>
          </cell>
          <cell r="Z30">
            <v>2.6</v>
          </cell>
          <cell r="AA30">
            <v>4.5</v>
          </cell>
        </row>
        <row r="31">
          <cell r="A31">
            <v>221018009</v>
          </cell>
          <cell r="E31">
            <v>6.01</v>
          </cell>
          <cell r="F31" t="str">
            <v>-</v>
          </cell>
          <cell r="G31">
            <v>7.5</v>
          </cell>
          <cell r="H31">
            <v>49.2</v>
          </cell>
          <cell r="I31">
            <v>71.900000000000006</v>
          </cell>
          <cell r="J31">
            <v>440.6</v>
          </cell>
          <cell r="K31">
            <v>4495.3999999999996</v>
          </cell>
          <cell r="L31">
            <v>5007.8999999999996</v>
          </cell>
          <cell r="M31">
            <v>200.7</v>
          </cell>
          <cell r="N31" t="e">
            <v>#VALUE!</v>
          </cell>
          <cell r="O31">
            <v>12</v>
          </cell>
          <cell r="P31">
            <v>19.399999999999999</v>
          </cell>
          <cell r="Q31">
            <v>1680.2</v>
          </cell>
          <cell r="R31">
            <v>8</v>
          </cell>
          <cell r="S31">
            <v>57.2</v>
          </cell>
          <cell r="T31">
            <v>407.5</v>
          </cell>
          <cell r="U31">
            <v>33.6</v>
          </cell>
          <cell r="V31">
            <v>498.2</v>
          </cell>
          <cell r="W31">
            <v>21.8</v>
          </cell>
          <cell r="X31">
            <v>0.5</v>
          </cell>
          <cell r="Y31">
            <v>105.6</v>
          </cell>
          <cell r="Z31">
            <v>2.8</v>
          </cell>
          <cell r="AA31">
            <v>4.5</v>
          </cell>
        </row>
        <row r="32">
          <cell r="A32">
            <v>221018010</v>
          </cell>
          <cell r="E32">
            <v>7.51</v>
          </cell>
          <cell r="F32" t="str">
            <v>-</v>
          </cell>
          <cell r="G32">
            <v>9</v>
          </cell>
          <cell r="H32">
            <v>54.2</v>
          </cell>
          <cell r="I32">
            <v>74.2</v>
          </cell>
          <cell r="J32">
            <v>440.6</v>
          </cell>
          <cell r="K32">
            <v>4495.3999999999996</v>
          </cell>
          <cell r="L32">
            <v>5010.2</v>
          </cell>
          <cell r="M32">
            <v>203.7</v>
          </cell>
          <cell r="N32" t="e">
            <v>#VALUE!</v>
          </cell>
          <cell r="O32">
            <v>12</v>
          </cell>
          <cell r="P32">
            <v>19.399999999999999</v>
          </cell>
          <cell r="Q32">
            <v>2135.1999999999998</v>
          </cell>
          <cell r="R32">
            <v>8.8000000000000007</v>
          </cell>
          <cell r="S32">
            <v>57.6</v>
          </cell>
          <cell r="T32">
            <v>411.1</v>
          </cell>
          <cell r="U32">
            <v>33.6</v>
          </cell>
          <cell r="V32">
            <v>502.4</v>
          </cell>
          <cell r="W32">
            <v>22.8</v>
          </cell>
          <cell r="X32">
            <v>0.5</v>
          </cell>
          <cell r="Y32">
            <v>122.6</v>
          </cell>
          <cell r="Z32">
            <v>3.1</v>
          </cell>
          <cell r="AA32">
            <v>4.5</v>
          </cell>
        </row>
        <row r="33">
          <cell r="A33">
            <v>221018011</v>
          </cell>
          <cell r="E33">
            <v>9.01</v>
          </cell>
          <cell r="F33" t="str">
            <v>-</v>
          </cell>
          <cell r="G33">
            <v>10.5</v>
          </cell>
          <cell r="H33">
            <v>57.2</v>
          </cell>
          <cell r="I33">
            <v>75.599999999999994</v>
          </cell>
          <cell r="J33">
            <v>440.6</v>
          </cell>
          <cell r="K33">
            <v>4639.1000000000004</v>
          </cell>
          <cell r="L33">
            <v>5155.3</v>
          </cell>
          <cell r="M33">
            <v>205.5</v>
          </cell>
          <cell r="N33" t="e">
            <v>#VALUE!</v>
          </cell>
          <cell r="O33">
            <v>12</v>
          </cell>
          <cell r="P33">
            <v>19.399999999999999</v>
          </cell>
          <cell r="Q33">
            <v>2628.2</v>
          </cell>
          <cell r="R33">
            <v>9.3000000000000007</v>
          </cell>
          <cell r="S33">
            <v>57.9</v>
          </cell>
          <cell r="T33">
            <v>413.3</v>
          </cell>
          <cell r="U33">
            <v>33.6</v>
          </cell>
          <cell r="V33">
            <v>504.8</v>
          </cell>
          <cell r="W33">
            <v>23.5</v>
          </cell>
          <cell r="X33">
            <v>0.5</v>
          </cell>
          <cell r="Y33">
            <v>139</v>
          </cell>
          <cell r="Z33">
            <v>3.2</v>
          </cell>
          <cell r="AA33">
            <v>4.5</v>
          </cell>
        </row>
        <row r="34">
          <cell r="A34">
            <v>221018012</v>
          </cell>
          <cell r="E34">
            <v>10.51</v>
          </cell>
          <cell r="F34" t="str">
            <v>-</v>
          </cell>
          <cell r="G34">
            <v>12</v>
          </cell>
          <cell r="H34">
            <v>60.1</v>
          </cell>
          <cell r="I34">
            <v>77</v>
          </cell>
          <cell r="J34">
            <v>440.6</v>
          </cell>
          <cell r="K34">
            <v>5022.5</v>
          </cell>
          <cell r="L34">
            <v>5540</v>
          </cell>
          <cell r="M34">
            <v>207.3</v>
          </cell>
          <cell r="N34" t="e">
            <v>#VALUE!</v>
          </cell>
          <cell r="O34">
            <v>12</v>
          </cell>
          <cell r="P34">
            <v>19.399999999999999</v>
          </cell>
          <cell r="Q34">
            <v>3169.8</v>
          </cell>
          <cell r="R34">
            <v>9.8000000000000007</v>
          </cell>
          <cell r="S34">
            <v>58.2</v>
          </cell>
          <cell r="T34">
            <v>415.5</v>
          </cell>
          <cell r="U34">
            <v>33.6</v>
          </cell>
          <cell r="V34">
            <v>507.3</v>
          </cell>
          <cell r="W34">
            <v>24.1</v>
          </cell>
          <cell r="X34">
            <v>0.5</v>
          </cell>
          <cell r="Y34">
            <v>155.5</v>
          </cell>
          <cell r="Z34">
            <v>3.4</v>
          </cell>
          <cell r="AA34">
            <v>4.5</v>
          </cell>
        </row>
        <row r="35">
          <cell r="A35">
            <v>221018013</v>
          </cell>
          <cell r="E35">
            <v>12.01</v>
          </cell>
          <cell r="F35" t="str">
            <v>-</v>
          </cell>
          <cell r="G35">
            <v>15</v>
          </cell>
          <cell r="H35">
            <v>64.099999999999994</v>
          </cell>
          <cell r="I35">
            <v>78.8</v>
          </cell>
          <cell r="J35">
            <v>440.6</v>
          </cell>
          <cell r="K35">
            <v>5328.1</v>
          </cell>
          <cell r="L35">
            <v>5847.5</v>
          </cell>
          <cell r="M35">
            <v>209.6</v>
          </cell>
          <cell r="N35" t="e">
            <v>#VALUE!</v>
          </cell>
          <cell r="O35">
            <v>12</v>
          </cell>
          <cell r="P35">
            <v>19.399999999999999</v>
          </cell>
          <cell r="Q35">
            <v>4382.1000000000004</v>
          </cell>
          <cell r="R35">
            <v>10.4</v>
          </cell>
          <cell r="S35">
            <v>58.6</v>
          </cell>
          <cell r="T35">
            <v>418.4</v>
          </cell>
          <cell r="U35">
            <v>33.6</v>
          </cell>
          <cell r="V35">
            <v>510.6</v>
          </cell>
          <cell r="W35">
            <v>25</v>
          </cell>
          <cell r="X35">
            <v>0.5</v>
          </cell>
          <cell r="Y35">
            <v>188.1</v>
          </cell>
          <cell r="Z35">
            <v>3.6</v>
          </cell>
          <cell r="AA35">
            <v>4.5</v>
          </cell>
        </row>
        <row r="36">
          <cell r="A36">
            <v>321018001</v>
          </cell>
          <cell r="B36">
            <v>2.1</v>
          </cell>
          <cell r="C36">
            <v>1.8</v>
          </cell>
          <cell r="D36">
            <v>3</v>
          </cell>
          <cell r="E36">
            <v>0</v>
          </cell>
          <cell r="F36" t="str">
            <v>-</v>
          </cell>
          <cell r="G36">
            <v>0.3</v>
          </cell>
          <cell r="H36">
            <v>60.6</v>
          </cell>
          <cell r="I36">
            <v>99.7</v>
          </cell>
          <cell r="J36">
            <v>2144.8000000000002</v>
          </cell>
          <cell r="K36">
            <v>1638.1</v>
          </cell>
          <cell r="L36">
            <v>3882.6</v>
          </cell>
          <cell r="M36">
            <v>271.2</v>
          </cell>
          <cell r="N36" t="e">
            <v>#VALUE!</v>
          </cell>
          <cell r="O36">
            <v>18</v>
          </cell>
          <cell r="P36">
            <v>29.1</v>
          </cell>
          <cell r="Q36">
            <v>310.10000000000002</v>
          </cell>
          <cell r="R36">
            <v>8.9</v>
          </cell>
          <cell r="S36">
            <v>59.5</v>
          </cell>
          <cell r="T36">
            <v>518.79999999999995</v>
          </cell>
          <cell r="U36">
            <v>49.4</v>
          </cell>
          <cell r="V36">
            <v>627.79999999999995</v>
          </cell>
          <cell r="W36">
            <v>21.5</v>
          </cell>
          <cell r="X36">
            <v>0.7</v>
          </cell>
          <cell r="Y36">
            <v>36.6</v>
          </cell>
          <cell r="Z36">
            <v>3</v>
          </cell>
          <cell r="AA36">
            <v>6.8</v>
          </cell>
        </row>
        <row r="37">
          <cell r="A37">
            <v>321018002</v>
          </cell>
          <cell r="E37">
            <v>0.31</v>
          </cell>
          <cell r="F37" t="str">
            <v>-</v>
          </cell>
          <cell r="G37">
            <v>0.6</v>
          </cell>
          <cell r="H37">
            <v>56.9</v>
          </cell>
          <cell r="I37">
            <v>98</v>
          </cell>
          <cell r="J37">
            <v>2083.1</v>
          </cell>
          <cell r="K37">
            <v>1387.9</v>
          </cell>
          <cell r="L37">
            <v>3569</v>
          </cell>
          <cell r="M37">
            <v>269.5</v>
          </cell>
          <cell r="N37" t="e">
            <v>#VALUE!</v>
          </cell>
          <cell r="O37">
            <v>18</v>
          </cell>
          <cell r="P37">
            <v>29.1</v>
          </cell>
          <cell r="Q37">
            <v>347</v>
          </cell>
          <cell r="R37">
            <v>8.3000000000000007</v>
          </cell>
          <cell r="S37">
            <v>59.2</v>
          </cell>
          <cell r="T37">
            <v>516.79999999999995</v>
          </cell>
          <cell r="U37">
            <v>49.4</v>
          </cell>
          <cell r="V37">
            <v>625.4</v>
          </cell>
          <cell r="W37">
            <v>20.9</v>
          </cell>
          <cell r="X37">
            <v>0.7</v>
          </cell>
          <cell r="Y37">
            <v>40.1</v>
          </cell>
          <cell r="Z37">
            <v>2.8</v>
          </cell>
          <cell r="AA37">
            <v>6.8</v>
          </cell>
        </row>
        <row r="38">
          <cell r="A38">
            <v>321018003</v>
          </cell>
          <cell r="E38">
            <v>0.61</v>
          </cell>
          <cell r="F38" t="str">
            <v>-</v>
          </cell>
          <cell r="G38">
            <v>1.5</v>
          </cell>
          <cell r="H38">
            <v>54.7</v>
          </cell>
          <cell r="I38">
            <v>97.1</v>
          </cell>
          <cell r="J38">
            <v>2119.6999999999998</v>
          </cell>
          <cell r="K38">
            <v>1160.4000000000001</v>
          </cell>
          <cell r="L38">
            <v>3377.1</v>
          </cell>
          <cell r="M38">
            <v>268.39999999999998</v>
          </cell>
          <cell r="N38" t="e">
            <v>#VALUE!</v>
          </cell>
          <cell r="O38">
            <v>18</v>
          </cell>
          <cell r="P38">
            <v>29.1</v>
          </cell>
          <cell r="Q38">
            <v>485.2</v>
          </cell>
          <cell r="R38">
            <v>8</v>
          </cell>
          <cell r="S38">
            <v>53</v>
          </cell>
          <cell r="T38">
            <v>515.6</v>
          </cell>
          <cell r="U38">
            <v>49.4</v>
          </cell>
          <cell r="V38">
            <v>618</v>
          </cell>
          <cell r="W38">
            <v>20.5</v>
          </cell>
          <cell r="X38">
            <v>0.7</v>
          </cell>
          <cell r="Y38">
            <v>52.1</v>
          </cell>
          <cell r="Z38">
            <v>2.7</v>
          </cell>
          <cell r="AA38">
            <v>6.8</v>
          </cell>
        </row>
        <row r="39">
          <cell r="A39">
            <v>321018004</v>
          </cell>
          <cell r="E39">
            <v>1.51</v>
          </cell>
          <cell r="F39" t="str">
            <v>-</v>
          </cell>
          <cell r="G39">
            <v>2.25</v>
          </cell>
          <cell r="H39">
            <v>54.7</v>
          </cell>
          <cell r="I39">
            <v>97.1</v>
          </cell>
          <cell r="J39">
            <v>2296.1</v>
          </cell>
          <cell r="K39">
            <v>1319.6</v>
          </cell>
          <cell r="L39">
            <v>3712.8</v>
          </cell>
          <cell r="M39">
            <v>268.39999999999998</v>
          </cell>
          <cell r="N39" t="e">
            <v>#VALUE!</v>
          </cell>
          <cell r="O39">
            <v>18</v>
          </cell>
          <cell r="P39">
            <v>29.1</v>
          </cell>
          <cell r="Q39">
            <v>616.4</v>
          </cell>
          <cell r="R39">
            <v>8</v>
          </cell>
          <cell r="S39">
            <v>53</v>
          </cell>
          <cell r="T39">
            <v>515.6</v>
          </cell>
          <cell r="U39">
            <v>49.4</v>
          </cell>
          <cell r="V39">
            <v>618</v>
          </cell>
          <cell r="W39">
            <v>20.5</v>
          </cell>
          <cell r="X39">
            <v>0.7</v>
          </cell>
          <cell r="Y39">
            <v>62.4</v>
          </cell>
          <cell r="Z39">
            <v>2.7</v>
          </cell>
          <cell r="AA39">
            <v>6.8</v>
          </cell>
        </row>
        <row r="40">
          <cell r="A40">
            <v>321018005</v>
          </cell>
          <cell r="E40">
            <v>2.2599999999999998</v>
          </cell>
          <cell r="F40" t="str">
            <v>-</v>
          </cell>
          <cell r="G40">
            <v>3</v>
          </cell>
          <cell r="H40">
            <v>56.9</v>
          </cell>
          <cell r="I40">
            <v>98</v>
          </cell>
          <cell r="J40">
            <v>2340.1999999999998</v>
          </cell>
          <cell r="K40">
            <v>1387.9</v>
          </cell>
          <cell r="L40">
            <v>3826.1</v>
          </cell>
          <cell r="M40">
            <v>269.5</v>
          </cell>
          <cell r="N40" t="e">
            <v>#VALUE!</v>
          </cell>
          <cell r="O40">
            <v>18</v>
          </cell>
          <cell r="P40">
            <v>29.1</v>
          </cell>
          <cell r="Q40">
            <v>764.9</v>
          </cell>
          <cell r="R40">
            <v>8.3000000000000007</v>
          </cell>
          <cell r="S40">
            <v>59.2</v>
          </cell>
          <cell r="T40">
            <v>516.79999999999995</v>
          </cell>
          <cell r="U40">
            <v>49.4</v>
          </cell>
          <cell r="V40">
            <v>625.4</v>
          </cell>
          <cell r="W40">
            <v>20.9</v>
          </cell>
          <cell r="X40">
            <v>0.7</v>
          </cell>
          <cell r="Y40">
            <v>73.2</v>
          </cell>
          <cell r="Z40">
            <v>2.8</v>
          </cell>
          <cell r="AA40">
            <v>6.8</v>
          </cell>
        </row>
        <row r="41">
          <cell r="A41">
            <v>321018006</v>
          </cell>
          <cell r="E41">
            <v>3.01</v>
          </cell>
          <cell r="F41" t="str">
            <v>-</v>
          </cell>
          <cell r="G41">
            <v>3.75</v>
          </cell>
          <cell r="H41">
            <v>58.4</v>
          </cell>
          <cell r="I41">
            <v>98.7</v>
          </cell>
          <cell r="J41">
            <v>2525.3000000000002</v>
          </cell>
          <cell r="K41">
            <v>1638.1</v>
          </cell>
          <cell r="L41">
            <v>4262.1000000000004</v>
          </cell>
          <cell r="M41">
            <v>270.10000000000002</v>
          </cell>
          <cell r="N41" t="e">
            <v>#VALUE!</v>
          </cell>
          <cell r="O41">
            <v>18</v>
          </cell>
          <cell r="P41">
            <v>29.1</v>
          </cell>
          <cell r="Q41">
            <v>923.3</v>
          </cell>
          <cell r="R41">
            <v>8.5</v>
          </cell>
          <cell r="S41">
            <v>59.3</v>
          </cell>
          <cell r="T41">
            <v>517.6</v>
          </cell>
          <cell r="U41">
            <v>49.4</v>
          </cell>
          <cell r="V41">
            <v>626.4</v>
          </cell>
          <cell r="W41">
            <v>21.1</v>
          </cell>
          <cell r="X41">
            <v>0.7</v>
          </cell>
          <cell r="Y41">
            <v>83.8</v>
          </cell>
          <cell r="Z41">
            <v>2.9</v>
          </cell>
          <cell r="AA41">
            <v>6.8</v>
          </cell>
        </row>
        <row r="42">
          <cell r="A42">
            <v>321018007</v>
          </cell>
          <cell r="E42">
            <v>3.76</v>
          </cell>
          <cell r="F42" t="str">
            <v>-</v>
          </cell>
          <cell r="G42">
            <v>4.5</v>
          </cell>
          <cell r="H42">
            <v>60.6</v>
          </cell>
          <cell r="I42">
            <v>99.7</v>
          </cell>
          <cell r="J42">
            <v>2177.9</v>
          </cell>
          <cell r="K42">
            <v>2766.8</v>
          </cell>
          <cell r="L42">
            <v>5044.3999999999996</v>
          </cell>
          <cell r="M42">
            <v>271.2</v>
          </cell>
          <cell r="N42" t="e">
            <v>#VALUE!</v>
          </cell>
          <cell r="O42">
            <v>18</v>
          </cell>
          <cell r="P42">
            <v>29.1</v>
          </cell>
          <cell r="Q42">
            <v>1095.9000000000001</v>
          </cell>
          <cell r="R42">
            <v>8.9</v>
          </cell>
          <cell r="S42">
            <v>59.5</v>
          </cell>
          <cell r="T42">
            <v>518.79999999999995</v>
          </cell>
          <cell r="U42">
            <v>49.4</v>
          </cell>
          <cell r="V42">
            <v>627.79999999999995</v>
          </cell>
          <cell r="W42">
            <v>21.5</v>
          </cell>
          <cell r="X42">
            <v>0.7</v>
          </cell>
          <cell r="Y42">
            <v>94.6</v>
          </cell>
          <cell r="Z42">
            <v>3</v>
          </cell>
          <cell r="AA42">
            <v>6.8</v>
          </cell>
        </row>
        <row r="43">
          <cell r="A43">
            <v>321018008</v>
          </cell>
          <cell r="E43">
            <v>4.51</v>
          </cell>
          <cell r="F43" t="str">
            <v>-</v>
          </cell>
          <cell r="G43">
            <v>6</v>
          </cell>
          <cell r="H43">
            <v>65.7</v>
          </cell>
          <cell r="I43">
            <v>101.9</v>
          </cell>
          <cell r="J43">
            <v>687.7</v>
          </cell>
          <cell r="K43">
            <v>5467.4</v>
          </cell>
          <cell r="L43">
            <v>6257</v>
          </cell>
          <cell r="M43">
            <v>273.60000000000002</v>
          </cell>
          <cell r="N43" t="e">
            <v>#VALUE!</v>
          </cell>
          <cell r="O43">
            <v>18</v>
          </cell>
          <cell r="P43">
            <v>29.1</v>
          </cell>
          <cell r="Q43">
            <v>1480.3</v>
          </cell>
          <cell r="R43">
            <v>9.6999999999999993</v>
          </cell>
          <cell r="S43">
            <v>60</v>
          </cell>
          <cell r="T43">
            <v>521.6</v>
          </cell>
          <cell r="U43">
            <v>49.4</v>
          </cell>
          <cell r="V43">
            <v>631</v>
          </cell>
          <cell r="W43">
            <v>22.4</v>
          </cell>
          <cell r="X43">
            <v>0.7</v>
          </cell>
          <cell r="Y43">
            <v>116.3</v>
          </cell>
          <cell r="Z43">
            <v>3.3</v>
          </cell>
          <cell r="AA43">
            <v>6.8</v>
          </cell>
        </row>
        <row r="44">
          <cell r="A44">
            <v>321018009</v>
          </cell>
          <cell r="E44">
            <v>6.01</v>
          </cell>
          <cell r="F44" t="str">
            <v>-</v>
          </cell>
          <cell r="G44">
            <v>7.5</v>
          </cell>
          <cell r="H44">
            <v>70.8</v>
          </cell>
          <cell r="I44">
            <v>104.2</v>
          </cell>
          <cell r="J44">
            <v>687.7</v>
          </cell>
          <cell r="K44">
            <v>6255.1</v>
          </cell>
          <cell r="L44">
            <v>7047</v>
          </cell>
          <cell r="M44">
            <v>276</v>
          </cell>
          <cell r="N44" t="e">
            <v>#VALUE!</v>
          </cell>
          <cell r="O44">
            <v>18</v>
          </cell>
          <cell r="P44">
            <v>29.1</v>
          </cell>
          <cell r="Q44">
            <v>1913.9</v>
          </cell>
          <cell r="R44">
            <v>10.5</v>
          </cell>
          <cell r="S44">
            <v>60.5</v>
          </cell>
          <cell r="T44">
            <v>524.4</v>
          </cell>
          <cell r="U44">
            <v>49.4</v>
          </cell>
          <cell r="V44">
            <v>634.29999999999995</v>
          </cell>
          <cell r="W44">
            <v>23.3</v>
          </cell>
          <cell r="X44">
            <v>0.7</v>
          </cell>
          <cell r="Y44">
            <v>137.9</v>
          </cell>
          <cell r="Z44">
            <v>3.6</v>
          </cell>
          <cell r="AA44">
            <v>6.8</v>
          </cell>
        </row>
        <row r="45">
          <cell r="A45">
            <v>321018010</v>
          </cell>
          <cell r="E45">
            <v>7.51</v>
          </cell>
          <cell r="F45" t="str">
            <v>-</v>
          </cell>
          <cell r="G45">
            <v>9</v>
          </cell>
          <cell r="H45">
            <v>78.099999999999994</v>
          </cell>
          <cell r="I45">
            <v>107.5</v>
          </cell>
          <cell r="J45">
            <v>687.7</v>
          </cell>
          <cell r="K45">
            <v>6255.1</v>
          </cell>
          <cell r="L45">
            <v>7050.3</v>
          </cell>
          <cell r="M45">
            <v>279.5</v>
          </cell>
          <cell r="N45" t="e">
            <v>#VALUE!</v>
          </cell>
          <cell r="O45">
            <v>18</v>
          </cell>
          <cell r="P45">
            <v>29.1</v>
          </cell>
          <cell r="Q45">
            <v>2406.6</v>
          </cell>
          <cell r="R45">
            <v>11.6</v>
          </cell>
          <cell r="S45">
            <v>61.1</v>
          </cell>
          <cell r="T45">
            <v>528.4</v>
          </cell>
          <cell r="U45">
            <v>49.4</v>
          </cell>
          <cell r="V45">
            <v>639</v>
          </cell>
          <cell r="W45">
            <v>24.6</v>
          </cell>
          <cell r="X45">
            <v>0.7</v>
          </cell>
          <cell r="Y45">
            <v>160</v>
          </cell>
          <cell r="Z45">
            <v>4</v>
          </cell>
          <cell r="AA45">
            <v>6.8</v>
          </cell>
        </row>
        <row r="46">
          <cell r="A46">
            <v>321018011</v>
          </cell>
          <cell r="E46">
            <v>9.01</v>
          </cell>
          <cell r="F46" t="str">
            <v>-</v>
          </cell>
          <cell r="G46">
            <v>10.5</v>
          </cell>
          <cell r="H46">
            <v>82.5</v>
          </cell>
          <cell r="I46">
            <v>109.4</v>
          </cell>
          <cell r="J46">
            <v>687.7</v>
          </cell>
          <cell r="K46">
            <v>6468.5</v>
          </cell>
          <cell r="L46">
            <v>7265.7</v>
          </cell>
          <cell r="M46">
            <v>281.60000000000002</v>
          </cell>
          <cell r="N46" t="e">
            <v>#VALUE!</v>
          </cell>
          <cell r="O46">
            <v>18</v>
          </cell>
          <cell r="P46">
            <v>29.1</v>
          </cell>
          <cell r="Q46">
            <v>2936.2</v>
          </cell>
          <cell r="R46">
            <v>12.3</v>
          </cell>
          <cell r="S46">
            <v>61.5</v>
          </cell>
          <cell r="T46">
            <v>530.9</v>
          </cell>
          <cell r="U46">
            <v>49.4</v>
          </cell>
          <cell r="V46">
            <v>641.79999999999995</v>
          </cell>
          <cell r="W46">
            <v>25.4</v>
          </cell>
          <cell r="X46">
            <v>0.7</v>
          </cell>
          <cell r="Y46">
            <v>181.5</v>
          </cell>
          <cell r="Z46">
            <v>4.2</v>
          </cell>
          <cell r="AA46">
            <v>6.8</v>
          </cell>
        </row>
        <row r="47">
          <cell r="A47">
            <v>321018012</v>
          </cell>
          <cell r="E47">
            <v>10.51</v>
          </cell>
          <cell r="F47" t="str">
            <v>-</v>
          </cell>
          <cell r="G47">
            <v>12</v>
          </cell>
          <cell r="H47">
            <v>86.8</v>
          </cell>
          <cell r="I47">
            <v>111.4</v>
          </cell>
          <cell r="J47">
            <v>687.7</v>
          </cell>
          <cell r="K47">
            <v>7037.6</v>
          </cell>
          <cell r="L47">
            <v>7836.7</v>
          </cell>
          <cell r="M47">
            <v>283.60000000000002</v>
          </cell>
          <cell r="N47" t="e">
            <v>#VALUE!</v>
          </cell>
          <cell r="O47">
            <v>18</v>
          </cell>
          <cell r="P47">
            <v>29.1</v>
          </cell>
          <cell r="Q47">
            <v>3514.5</v>
          </cell>
          <cell r="R47">
            <v>13</v>
          </cell>
          <cell r="S47">
            <v>61.9</v>
          </cell>
          <cell r="T47">
            <v>533.29999999999995</v>
          </cell>
          <cell r="U47">
            <v>49.4</v>
          </cell>
          <cell r="V47">
            <v>644.6</v>
          </cell>
          <cell r="W47">
            <v>26.2</v>
          </cell>
          <cell r="X47">
            <v>0.7</v>
          </cell>
          <cell r="Y47">
            <v>203.1</v>
          </cell>
          <cell r="Z47">
            <v>4.4000000000000004</v>
          </cell>
          <cell r="AA47">
            <v>6.8</v>
          </cell>
        </row>
        <row r="48">
          <cell r="A48">
            <v>321018013</v>
          </cell>
          <cell r="E48">
            <v>12.01</v>
          </cell>
          <cell r="F48" t="str">
            <v>-</v>
          </cell>
          <cell r="G48">
            <v>15</v>
          </cell>
          <cell r="H48">
            <v>92.7</v>
          </cell>
          <cell r="I48">
            <v>114</v>
          </cell>
          <cell r="J48">
            <v>687.7</v>
          </cell>
          <cell r="K48">
            <v>7477.4</v>
          </cell>
          <cell r="L48">
            <v>8279.1</v>
          </cell>
          <cell r="M48">
            <v>286.39999999999998</v>
          </cell>
          <cell r="N48" t="e">
            <v>#VALUE!</v>
          </cell>
          <cell r="O48">
            <v>18</v>
          </cell>
          <cell r="P48">
            <v>29.1</v>
          </cell>
          <cell r="Q48">
            <v>4799.1000000000004</v>
          </cell>
          <cell r="R48">
            <v>13.9</v>
          </cell>
          <cell r="S48">
            <v>62.4</v>
          </cell>
          <cell r="T48">
            <v>536.5</v>
          </cell>
          <cell r="U48">
            <v>49.4</v>
          </cell>
          <cell r="V48">
            <v>648.29999999999995</v>
          </cell>
          <cell r="W48">
            <v>27.2</v>
          </cell>
          <cell r="X48">
            <v>0.7</v>
          </cell>
          <cell r="Y48">
            <v>245.6</v>
          </cell>
          <cell r="Z48">
            <v>4.7</v>
          </cell>
          <cell r="AA48">
            <v>6.8</v>
          </cell>
        </row>
        <row r="49">
          <cell r="A49">
            <v>421018001</v>
          </cell>
          <cell r="D49">
            <v>4</v>
          </cell>
          <cell r="E49">
            <v>0</v>
          </cell>
          <cell r="F49" t="str">
            <v>-</v>
          </cell>
          <cell r="G49">
            <v>0.3</v>
          </cell>
          <cell r="H49">
            <v>78.8</v>
          </cell>
          <cell r="I49">
            <v>131.69999999999999</v>
          </cell>
          <cell r="J49">
            <v>2758.8</v>
          </cell>
          <cell r="K49">
            <v>2172.8000000000002</v>
          </cell>
          <cell r="L49">
            <v>5063.3999999999996</v>
          </cell>
          <cell r="M49">
            <v>345.9</v>
          </cell>
          <cell r="N49" t="e">
            <v>#VALUE!</v>
          </cell>
          <cell r="O49">
            <v>24</v>
          </cell>
          <cell r="P49">
            <v>38.799999999999997</v>
          </cell>
          <cell r="Q49">
            <v>371.3</v>
          </cell>
          <cell r="R49">
            <v>10.9</v>
          </cell>
          <cell r="S49">
            <v>62.6</v>
          </cell>
          <cell r="T49">
            <v>639.20000000000005</v>
          </cell>
          <cell r="U49">
            <v>65.2</v>
          </cell>
          <cell r="V49">
            <v>766.9</v>
          </cell>
          <cell r="W49">
            <v>22.8</v>
          </cell>
          <cell r="X49">
            <v>0.9</v>
          </cell>
          <cell r="Y49">
            <v>45.2</v>
          </cell>
          <cell r="Z49">
            <v>3.7</v>
          </cell>
          <cell r="AA49">
            <v>9.1999999999999993</v>
          </cell>
        </row>
        <row r="50">
          <cell r="A50">
            <v>421018002</v>
          </cell>
          <cell r="E50">
            <v>0.31</v>
          </cell>
          <cell r="F50" t="str">
            <v>-</v>
          </cell>
          <cell r="G50">
            <v>0.6</v>
          </cell>
          <cell r="H50">
            <v>74</v>
          </cell>
          <cell r="I50">
            <v>129.6</v>
          </cell>
          <cell r="J50">
            <v>2679.5</v>
          </cell>
          <cell r="K50">
            <v>1840.9</v>
          </cell>
          <cell r="L50">
            <v>4649.8999999999996</v>
          </cell>
          <cell r="M50">
            <v>343.9</v>
          </cell>
          <cell r="N50" t="e">
            <v>#VALUE!</v>
          </cell>
          <cell r="O50">
            <v>24</v>
          </cell>
          <cell r="P50">
            <v>38.799999999999997</v>
          </cell>
          <cell r="Q50">
            <v>414.1</v>
          </cell>
          <cell r="R50">
            <v>10.199999999999999</v>
          </cell>
          <cell r="S50">
            <v>62.2</v>
          </cell>
          <cell r="T50">
            <v>637</v>
          </cell>
          <cell r="U50">
            <v>65.2</v>
          </cell>
          <cell r="V50">
            <v>764.3</v>
          </cell>
          <cell r="W50">
            <v>22</v>
          </cell>
          <cell r="X50">
            <v>0.9</v>
          </cell>
          <cell r="Y50">
            <v>49.5</v>
          </cell>
          <cell r="Z50">
            <v>3.4</v>
          </cell>
          <cell r="AA50">
            <v>9.1999999999999993</v>
          </cell>
        </row>
        <row r="51">
          <cell r="A51">
            <v>421018003</v>
          </cell>
          <cell r="E51">
            <v>0.61</v>
          </cell>
          <cell r="F51" t="str">
            <v>-</v>
          </cell>
          <cell r="G51">
            <v>1.5</v>
          </cell>
          <cell r="H51">
            <v>71.099999999999994</v>
          </cell>
          <cell r="I51">
            <v>128.30000000000001</v>
          </cell>
          <cell r="J51">
            <v>2711</v>
          </cell>
          <cell r="K51">
            <v>1539.1</v>
          </cell>
          <cell r="L51">
            <v>4378.3999999999996</v>
          </cell>
          <cell r="M51">
            <v>342.7</v>
          </cell>
          <cell r="N51" t="e">
            <v>#VALUE!</v>
          </cell>
          <cell r="O51">
            <v>24</v>
          </cell>
          <cell r="P51">
            <v>38.799999999999997</v>
          </cell>
          <cell r="Q51">
            <v>572.70000000000005</v>
          </cell>
          <cell r="R51">
            <v>9.6999999999999993</v>
          </cell>
          <cell r="S51">
            <v>55.9</v>
          </cell>
          <cell r="T51">
            <v>635.70000000000005</v>
          </cell>
          <cell r="U51">
            <v>65.2</v>
          </cell>
          <cell r="V51">
            <v>756.8</v>
          </cell>
          <cell r="W51">
            <v>21.6</v>
          </cell>
          <cell r="X51">
            <v>0.9</v>
          </cell>
          <cell r="Y51">
            <v>64.3</v>
          </cell>
          <cell r="Z51">
            <v>3.2</v>
          </cell>
          <cell r="AA51">
            <v>9.1999999999999993</v>
          </cell>
        </row>
        <row r="52">
          <cell r="A52">
            <v>421018004</v>
          </cell>
          <cell r="E52">
            <v>1.51</v>
          </cell>
          <cell r="F52" t="str">
            <v>-</v>
          </cell>
          <cell r="G52">
            <v>2.25</v>
          </cell>
          <cell r="H52">
            <v>71.099999999999994</v>
          </cell>
          <cell r="I52">
            <v>128.30000000000001</v>
          </cell>
          <cell r="J52">
            <v>2919.6</v>
          </cell>
          <cell r="K52">
            <v>1750.3</v>
          </cell>
          <cell r="L52">
            <v>4798.2</v>
          </cell>
          <cell r="M52">
            <v>342.7</v>
          </cell>
          <cell r="N52" t="e">
            <v>#VALUE!</v>
          </cell>
          <cell r="O52">
            <v>24</v>
          </cell>
          <cell r="P52">
            <v>38.799999999999997</v>
          </cell>
          <cell r="Q52">
            <v>721.6</v>
          </cell>
          <cell r="R52">
            <v>9.6999999999999993</v>
          </cell>
          <cell r="S52">
            <v>55.9</v>
          </cell>
          <cell r="T52">
            <v>635.70000000000005</v>
          </cell>
          <cell r="U52">
            <v>65.2</v>
          </cell>
          <cell r="V52">
            <v>756.8</v>
          </cell>
          <cell r="W52">
            <v>21.6</v>
          </cell>
          <cell r="X52">
            <v>0.9</v>
          </cell>
          <cell r="Y52">
            <v>77.099999999999994</v>
          </cell>
          <cell r="Z52">
            <v>3.2</v>
          </cell>
          <cell r="AA52">
            <v>9.1999999999999993</v>
          </cell>
        </row>
        <row r="53">
          <cell r="A53">
            <v>421018005</v>
          </cell>
          <cell r="E53">
            <v>2.2599999999999998</v>
          </cell>
          <cell r="F53" t="str">
            <v>-</v>
          </cell>
          <cell r="G53">
            <v>3</v>
          </cell>
          <cell r="H53">
            <v>74</v>
          </cell>
          <cell r="I53">
            <v>129.6</v>
          </cell>
          <cell r="J53">
            <v>2981.3</v>
          </cell>
          <cell r="K53">
            <v>1840.9</v>
          </cell>
          <cell r="L53">
            <v>4951.7</v>
          </cell>
          <cell r="M53">
            <v>343.9</v>
          </cell>
          <cell r="N53" t="e">
            <v>#VALUE!</v>
          </cell>
          <cell r="O53">
            <v>24</v>
          </cell>
          <cell r="P53">
            <v>38.799999999999997</v>
          </cell>
          <cell r="Q53">
            <v>888.4</v>
          </cell>
          <cell r="R53">
            <v>10.199999999999999</v>
          </cell>
          <cell r="S53">
            <v>62.2</v>
          </cell>
          <cell r="T53">
            <v>637</v>
          </cell>
          <cell r="U53">
            <v>65.2</v>
          </cell>
          <cell r="V53">
            <v>764.3</v>
          </cell>
          <cell r="W53">
            <v>22</v>
          </cell>
          <cell r="X53">
            <v>0.9</v>
          </cell>
          <cell r="Y53">
            <v>90.4</v>
          </cell>
          <cell r="Z53">
            <v>3.4</v>
          </cell>
          <cell r="AA53">
            <v>9.1999999999999993</v>
          </cell>
        </row>
        <row r="54">
          <cell r="A54">
            <v>421018006</v>
          </cell>
          <cell r="E54">
            <v>3.01</v>
          </cell>
          <cell r="F54" t="str">
            <v>-</v>
          </cell>
          <cell r="G54">
            <v>3.75</v>
          </cell>
          <cell r="H54">
            <v>75.900000000000006</v>
          </cell>
          <cell r="I54">
            <v>130.4</v>
          </cell>
          <cell r="J54">
            <v>3217.8</v>
          </cell>
          <cell r="K54">
            <v>2172.8000000000002</v>
          </cell>
          <cell r="L54">
            <v>5521</v>
          </cell>
          <cell r="M54">
            <v>344.7</v>
          </cell>
          <cell r="N54" t="e">
            <v>#VALUE!</v>
          </cell>
          <cell r="O54">
            <v>24</v>
          </cell>
          <cell r="P54">
            <v>38.799999999999997</v>
          </cell>
          <cell r="Q54">
            <v>1064.9000000000001</v>
          </cell>
          <cell r="R54">
            <v>10.4</v>
          </cell>
          <cell r="S54">
            <v>62.3</v>
          </cell>
          <cell r="T54">
            <v>637.79999999999995</v>
          </cell>
          <cell r="U54">
            <v>65.2</v>
          </cell>
          <cell r="V54">
            <v>765.4</v>
          </cell>
          <cell r="W54">
            <v>22.3</v>
          </cell>
          <cell r="X54">
            <v>0.9</v>
          </cell>
          <cell r="Y54">
            <v>103.5</v>
          </cell>
          <cell r="Z54">
            <v>3.5</v>
          </cell>
          <cell r="AA54">
            <v>9.1999999999999993</v>
          </cell>
        </row>
        <row r="55">
          <cell r="A55">
            <v>421018007</v>
          </cell>
          <cell r="E55">
            <v>3.76</v>
          </cell>
          <cell r="F55" t="str">
            <v>-</v>
          </cell>
          <cell r="G55">
            <v>4.5</v>
          </cell>
          <cell r="H55">
            <v>78.8</v>
          </cell>
          <cell r="I55">
            <v>131.69999999999999</v>
          </cell>
          <cell r="J55">
            <v>2748.9</v>
          </cell>
          <cell r="K55">
            <v>3674.8</v>
          </cell>
          <cell r="L55">
            <v>6555.4</v>
          </cell>
          <cell r="M55">
            <v>345.9</v>
          </cell>
          <cell r="N55" t="e">
            <v>#VALUE!</v>
          </cell>
          <cell r="O55">
            <v>24</v>
          </cell>
          <cell r="P55">
            <v>38.799999999999997</v>
          </cell>
          <cell r="Q55">
            <v>1255.9000000000001</v>
          </cell>
          <cell r="R55">
            <v>10.9</v>
          </cell>
          <cell r="S55">
            <v>62.6</v>
          </cell>
          <cell r="T55">
            <v>639.20000000000005</v>
          </cell>
          <cell r="U55">
            <v>65.2</v>
          </cell>
          <cell r="V55">
            <v>766.9</v>
          </cell>
          <cell r="W55">
            <v>22.8</v>
          </cell>
          <cell r="X55">
            <v>0.9</v>
          </cell>
          <cell r="Y55">
            <v>116.8</v>
          </cell>
          <cell r="Z55">
            <v>3.7</v>
          </cell>
          <cell r="AA55">
            <v>9.1999999999999993</v>
          </cell>
        </row>
        <row r="56">
          <cell r="A56">
            <v>421018008</v>
          </cell>
          <cell r="E56">
            <v>4.51</v>
          </cell>
          <cell r="F56" t="str">
            <v>-</v>
          </cell>
          <cell r="G56">
            <v>6</v>
          </cell>
          <cell r="H56">
            <v>85.6</v>
          </cell>
          <cell r="I56">
            <v>134.69999999999999</v>
          </cell>
          <cell r="J56">
            <v>934.8</v>
          </cell>
          <cell r="K56">
            <v>6991.7</v>
          </cell>
          <cell r="L56">
            <v>8061.2</v>
          </cell>
          <cell r="M56">
            <v>348.6</v>
          </cell>
          <cell r="N56" t="e">
            <v>#VALUE!</v>
          </cell>
          <cell r="O56">
            <v>24</v>
          </cell>
          <cell r="P56">
            <v>38.799999999999997</v>
          </cell>
          <cell r="Q56">
            <v>1677.1</v>
          </cell>
          <cell r="R56">
            <v>11.9</v>
          </cell>
          <cell r="S56">
            <v>63.2</v>
          </cell>
          <cell r="T56">
            <v>642.20000000000005</v>
          </cell>
          <cell r="U56">
            <v>65.2</v>
          </cell>
          <cell r="V56">
            <v>770.6</v>
          </cell>
          <cell r="W56">
            <v>23.9</v>
          </cell>
          <cell r="X56">
            <v>0.9</v>
          </cell>
          <cell r="Y56">
            <v>143.5</v>
          </cell>
          <cell r="Z56">
            <v>4</v>
          </cell>
          <cell r="AA56">
            <v>9.1999999999999993</v>
          </cell>
        </row>
        <row r="57">
          <cell r="A57">
            <v>421018009</v>
          </cell>
          <cell r="E57">
            <v>6.01</v>
          </cell>
          <cell r="F57" t="str">
            <v>-</v>
          </cell>
          <cell r="G57">
            <v>7.5</v>
          </cell>
          <cell r="H57">
            <v>92.3</v>
          </cell>
          <cell r="I57">
            <v>137.80000000000001</v>
          </cell>
          <cell r="J57">
            <v>934.8</v>
          </cell>
          <cell r="K57">
            <v>8039.3</v>
          </cell>
          <cell r="L57">
            <v>9111.9</v>
          </cell>
          <cell r="M57">
            <v>351.4</v>
          </cell>
          <cell r="N57" t="e">
            <v>#VALUE!</v>
          </cell>
          <cell r="O57">
            <v>24</v>
          </cell>
          <cell r="P57">
            <v>38.799999999999997</v>
          </cell>
          <cell r="Q57">
            <v>2147.6</v>
          </cell>
          <cell r="R57">
            <v>12.9</v>
          </cell>
          <cell r="S57">
            <v>63.7</v>
          </cell>
          <cell r="T57">
            <v>645.29999999999995</v>
          </cell>
          <cell r="U57">
            <v>65.2</v>
          </cell>
          <cell r="V57">
            <v>774.2</v>
          </cell>
          <cell r="W57">
            <v>24.9</v>
          </cell>
          <cell r="X57">
            <v>0.9</v>
          </cell>
          <cell r="Y57">
            <v>170.2</v>
          </cell>
          <cell r="Z57">
            <v>4.4000000000000004</v>
          </cell>
          <cell r="AA57">
            <v>9.1999999999999993</v>
          </cell>
        </row>
        <row r="58">
          <cell r="A58">
            <v>421018010</v>
          </cell>
          <cell r="E58">
            <v>7.51</v>
          </cell>
          <cell r="F58" t="str">
            <v>-</v>
          </cell>
          <cell r="G58">
            <v>9</v>
          </cell>
          <cell r="H58">
            <v>102</v>
          </cell>
          <cell r="I58">
            <v>142.1</v>
          </cell>
          <cell r="J58">
            <v>934.8</v>
          </cell>
          <cell r="K58">
            <v>8039.3</v>
          </cell>
          <cell r="L58">
            <v>9116.2000000000007</v>
          </cell>
          <cell r="M58">
            <v>355.3</v>
          </cell>
          <cell r="N58" t="e">
            <v>#VALUE!</v>
          </cell>
          <cell r="O58">
            <v>24</v>
          </cell>
          <cell r="P58">
            <v>38.799999999999997</v>
          </cell>
          <cell r="Q58">
            <v>2677.9</v>
          </cell>
          <cell r="R58">
            <v>14.4</v>
          </cell>
          <cell r="S58">
            <v>64.599999999999994</v>
          </cell>
          <cell r="T58">
            <v>649.6</v>
          </cell>
          <cell r="U58">
            <v>65.2</v>
          </cell>
          <cell r="V58">
            <v>779.4</v>
          </cell>
          <cell r="W58">
            <v>26.5</v>
          </cell>
          <cell r="X58">
            <v>0.9</v>
          </cell>
          <cell r="Y58">
            <v>197.5</v>
          </cell>
          <cell r="Z58">
            <v>4.9000000000000004</v>
          </cell>
          <cell r="AA58">
            <v>9.1999999999999993</v>
          </cell>
        </row>
        <row r="59">
          <cell r="A59">
            <v>421018011</v>
          </cell>
          <cell r="E59">
            <v>9.01</v>
          </cell>
          <cell r="F59" t="str">
            <v>-</v>
          </cell>
          <cell r="G59">
            <v>10.5</v>
          </cell>
          <cell r="H59">
            <v>107.8</v>
          </cell>
          <cell r="I59">
            <v>144.69999999999999</v>
          </cell>
          <cell r="J59">
            <v>934.8</v>
          </cell>
          <cell r="K59">
            <v>8322.4</v>
          </cell>
          <cell r="L59">
            <v>9401.7999999999993</v>
          </cell>
          <cell r="M59">
            <v>357.7</v>
          </cell>
          <cell r="N59" t="e">
            <v>#VALUE!</v>
          </cell>
          <cell r="O59">
            <v>24</v>
          </cell>
          <cell r="P59">
            <v>38.799999999999997</v>
          </cell>
          <cell r="Q59">
            <v>3244.1</v>
          </cell>
          <cell r="R59">
            <v>15.2</v>
          </cell>
          <cell r="S59">
            <v>65.099999999999994</v>
          </cell>
          <cell r="T59">
            <v>652.20000000000005</v>
          </cell>
          <cell r="U59">
            <v>65.2</v>
          </cell>
          <cell r="V59">
            <v>782.5</v>
          </cell>
          <cell r="W59">
            <v>27.4</v>
          </cell>
          <cell r="X59">
            <v>0.9</v>
          </cell>
          <cell r="Y59">
            <v>224.1</v>
          </cell>
          <cell r="Z59">
            <v>5.2</v>
          </cell>
          <cell r="AA59">
            <v>9.1999999999999993</v>
          </cell>
        </row>
        <row r="60">
          <cell r="A60">
            <v>421018012</v>
          </cell>
          <cell r="E60">
            <v>10.51</v>
          </cell>
          <cell r="F60" t="str">
            <v>-</v>
          </cell>
          <cell r="G60">
            <v>12</v>
          </cell>
          <cell r="H60">
            <v>113.5</v>
          </cell>
          <cell r="I60">
            <v>147.19999999999999</v>
          </cell>
          <cell r="J60">
            <v>934.8</v>
          </cell>
          <cell r="K60">
            <v>9077.2000000000007</v>
          </cell>
          <cell r="L60">
            <v>10159.200000000001</v>
          </cell>
          <cell r="M60">
            <v>360</v>
          </cell>
          <cell r="N60" t="e">
            <v>#VALUE!</v>
          </cell>
          <cell r="O60">
            <v>24</v>
          </cell>
          <cell r="P60">
            <v>38.799999999999997</v>
          </cell>
          <cell r="Q60">
            <v>3859.1</v>
          </cell>
          <cell r="R60">
            <v>16.100000000000001</v>
          </cell>
          <cell r="S60">
            <v>65.599999999999994</v>
          </cell>
          <cell r="T60">
            <v>654.9</v>
          </cell>
          <cell r="U60">
            <v>65.2</v>
          </cell>
          <cell r="V60">
            <v>785.6</v>
          </cell>
          <cell r="W60">
            <v>28.3</v>
          </cell>
          <cell r="X60">
            <v>0.9</v>
          </cell>
          <cell r="Y60">
            <v>250.6</v>
          </cell>
          <cell r="Z60">
            <v>5.5</v>
          </cell>
          <cell r="AA60">
            <v>9.1999999999999993</v>
          </cell>
        </row>
        <row r="61">
          <cell r="A61">
            <v>421018013</v>
          </cell>
          <cell r="E61">
            <v>12.01</v>
          </cell>
          <cell r="F61" t="str">
            <v>-</v>
          </cell>
          <cell r="G61">
            <v>15</v>
          </cell>
          <cell r="H61">
            <v>121.3</v>
          </cell>
          <cell r="I61">
            <v>150.69999999999999</v>
          </cell>
          <cell r="J61">
            <v>934.8</v>
          </cell>
          <cell r="K61">
            <v>9664.9</v>
          </cell>
          <cell r="L61">
            <v>10750.3</v>
          </cell>
          <cell r="M61">
            <v>363.2</v>
          </cell>
          <cell r="N61" t="e">
            <v>#VALUE!</v>
          </cell>
          <cell r="O61">
            <v>24</v>
          </cell>
          <cell r="P61">
            <v>38.799999999999997</v>
          </cell>
          <cell r="Q61">
            <v>5216.1000000000004</v>
          </cell>
          <cell r="R61">
            <v>17.3</v>
          </cell>
          <cell r="S61">
            <v>66.3</v>
          </cell>
          <cell r="T61">
            <v>658.3</v>
          </cell>
          <cell r="U61">
            <v>65.2</v>
          </cell>
          <cell r="V61">
            <v>789.8</v>
          </cell>
          <cell r="W61">
            <v>29.5</v>
          </cell>
          <cell r="X61">
            <v>0.9</v>
          </cell>
          <cell r="Y61">
            <v>303.10000000000002</v>
          </cell>
          <cell r="Z61">
            <v>5.9</v>
          </cell>
          <cell r="AA61">
            <v>9.1999999999999993</v>
          </cell>
        </row>
        <row r="62">
          <cell r="A62">
            <v>121021001</v>
          </cell>
          <cell r="B62">
            <v>2.1</v>
          </cell>
          <cell r="C62">
            <v>2.1</v>
          </cell>
          <cell r="D62">
            <v>1</v>
          </cell>
          <cell r="E62">
            <v>0</v>
          </cell>
          <cell r="F62" t="str">
            <v>-</v>
          </cell>
          <cell r="G62">
            <v>0.3</v>
          </cell>
          <cell r="H62">
            <v>25.6</v>
          </cell>
          <cell r="I62">
            <v>36.700000000000003</v>
          </cell>
          <cell r="J62">
            <v>931.7</v>
          </cell>
          <cell r="K62">
            <v>568.79999999999995</v>
          </cell>
          <cell r="L62">
            <v>1537.2</v>
          </cell>
          <cell r="M62">
            <v>133.80000000000001</v>
          </cell>
          <cell r="N62" t="e">
            <v>#VALUE!</v>
          </cell>
          <cell r="O62">
            <v>7</v>
          </cell>
          <cell r="P62">
            <v>10.199999999999999</v>
          </cell>
          <cell r="Q62">
            <v>218</v>
          </cell>
          <cell r="R62">
            <v>6</v>
          </cell>
          <cell r="S62">
            <v>68.2</v>
          </cell>
          <cell r="T62">
            <v>405.9</v>
          </cell>
          <cell r="U62">
            <v>17.8</v>
          </cell>
          <cell r="V62">
            <v>491.9</v>
          </cell>
          <cell r="W62">
            <v>23.6</v>
          </cell>
          <cell r="X62">
            <v>0.3</v>
          </cell>
          <cell r="Y62">
            <v>25.8</v>
          </cell>
          <cell r="Z62">
            <v>1.9</v>
          </cell>
          <cell r="AA62">
            <v>2.1</v>
          </cell>
        </row>
        <row r="63">
          <cell r="A63">
            <v>121021002</v>
          </cell>
          <cell r="E63">
            <v>0.31</v>
          </cell>
          <cell r="F63" t="str">
            <v>-</v>
          </cell>
          <cell r="G63">
            <v>0.6</v>
          </cell>
          <cell r="H63">
            <v>24.3</v>
          </cell>
          <cell r="I63">
            <v>36</v>
          </cell>
          <cell r="J63">
            <v>922.9</v>
          </cell>
          <cell r="K63">
            <v>481.9</v>
          </cell>
          <cell r="L63">
            <v>1440.9</v>
          </cell>
          <cell r="M63">
            <v>132.5</v>
          </cell>
          <cell r="N63" t="e">
            <v>#VALUE!</v>
          </cell>
          <cell r="O63">
            <v>7</v>
          </cell>
          <cell r="P63">
            <v>10.199999999999999</v>
          </cell>
          <cell r="Q63">
            <v>244.7</v>
          </cell>
          <cell r="R63">
            <v>5.7</v>
          </cell>
          <cell r="S63">
            <v>68.099999999999994</v>
          </cell>
          <cell r="T63">
            <v>403.7</v>
          </cell>
          <cell r="U63">
            <v>17.8</v>
          </cell>
          <cell r="V63">
            <v>489.5</v>
          </cell>
          <cell r="W63">
            <v>23.2</v>
          </cell>
          <cell r="X63">
            <v>0.3</v>
          </cell>
          <cell r="Y63">
            <v>28</v>
          </cell>
          <cell r="Z63">
            <v>1.9</v>
          </cell>
          <cell r="AA63">
            <v>2.1</v>
          </cell>
        </row>
        <row r="64">
          <cell r="A64">
            <v>121021003</v>
          </cell>
          <cell r="E64">
            <v>0.61</v>
          </cell>
          <cell r="F64" t="str">
            <v>-</v>
          </cell>
          <cell r="G64">
            <v>1.5</v>
          </cell>
          <cell r="H64">
            <v>23.5</v>
          </cell>
          <cell r="I64">
            <v>35.700000000000003</v>
          </cell>
          <cell r="J64">
            <v>955.2</v>
          </cell>
          <cell r="K64">
            <v>402.9</v>
          </cell>
          <cell r="L64">
            <v>1393.8</v>
          </cell>
          <cell r="M64">
            <v>131.80000000000001</v>
          </cell>
          <cell r="N64" t="e">
            <v>#VALUE!</v>
          </cell>
          <cell r="O64">
            <v>7</v>
          </cell>
          <cell r="P64">
            <v>10.199999999999999</v>
          </cell>
          <cell r="Q64">
            <v>347.2</v>
          </cell>
          <cell r="R64">
            <v>5.5</v>
          </cell>
          <cell r="S64">
            <v>61</v>
          </cell>
          <cell r="T64">
            <v>402.3</v>
          </cell>
          <cell r="U64">
            <v>17.8</v>
          </cell>
          <cell r="V64">
            <v>481.1</v>
          </cell>
          <cell r="W64">
            <v>22.9</v>
          </cell>
          <cell r="X64">
            <v>0.3</v>
          </cell>
          <cell r="Y64">
            <v>35.6</v>
          </cell>
          <cell r="Z64">
            <v>1.8</v>
          </cell>
          <cell r="AA64">
            <v>2.1</v>
          </cell>
        </row>
        <row r="65">
          <cell r="A65">
            <v>121021004</v>
          </cell>
          <cell r="E65">
            <v>1.51</v>
          </cell>
          <cell r="F65" t="str">
            <v>-</v>
          </cell>
          <cell r="G65">
            <v>2.25</v>
          </cell>
          <cell r="H65">
            <v>23.5</v>
          </cell>
          <cell r="I65">
            <v>35.700000000000003</v>
          </cell>
          <cell r="J65">
            <v>1074.7</v>
          </cell>
          <cell r="K65">
            <v>458.2</v>
          </cell>
          <cell r="L65">
            <v>1568.6</v>
          </cell>
          <cell r="M65">
            <v>131.80000000000001</v>
          </cell>
          <cell r="N65" t="e">
            <v>#VALUE!</v>
          </cell>
          <cell r="O65">
            <v>7</v>
          </cell>
          <cell r="P65">
            <v>10.199999999999999</v>
          </cell>
          <cell r="Q65">
            <v>447.7</v>
          </cell>
          <cell r="R65">
            <v>5.5</v>
          </cell>
          <cell r="S65">
            <v>61</v>
          </cell>
          <cell r="T65">
            <v>402.3</v>
          </cell>
          <cell r="U65">
            <v>17.8</v>
          </cell>
          <cell r="V65">
            <v>481.1</v>
          </cell>
          <cell r="W65">
            <v>22.9</v>
          </cell>
          <cell r="X65">
            <v>0.3</v>
          </cell>
          <cell r="Y65">
            <v>42.1</v>
          </cell>
          <cell r="Z65">
            <v>1.8</v>
          </cell>
          <cell r="AA65">
            <v>2.1</v>
          </cell>
        </row>
        <row r="66">
          <cell r="A66">
            <v>121021005</v>
          </cell>
          <cell r="E66">
            <v>2.2599999999999998</v>
          </cell>
          <cell r="F66" t="str">
            <v>-</v>
          </cell>
          <cell r="G66">
            <v>3</v>
          </cell>
          <cell r="H66">
            <v>24.3</v>
          </cell>
          <cell r="I66">
            <v>36</v>
          </cell>
          <cell r="J66">
            <v>1083.5</v>
          </cell>
          <cell r="K66">
            <v>481.9</v>
          </cell>
          <cell r="L66">
            <v>1601.4</v>
          </cell>
          <cell r="M66">
            <v>132.5</v>
          </cell>
          <cell r="N66" t="e">
            <v>#VALUE!</v>
          </cell>
          <cell r="O66">
            <v>7</v>
          </cell>
          <cell r="P66">
            <v>10.199999999999999</v>
          </cell>
          <cell r="Q66">
            <v>564.1</v>
          </cell>
          <cell r="R66">
            <v>5.7</v>
          </cell>
          <cell r="S66">
            <v>68.099999999999994</v>
          </cell>
          <cell r="T66">
            <v>403.7</v>
          </cell>
          <cell r="U66">
            <v>17.8</v>
          </cell>
          <cell r="V66">
            <v>489.5</v>
          </cell>
          <cell r="W66">
            <v>23.2</v>
          </cell>
          <cell r="X66">
            <v>0.3</v>
          </cell>
          <cell r="Y66">
            <v>48.9</v>
          </cell>
          <cell r="Z66">
            <v>1.9</v>
          </cell>
          <cell r="AA66">
            <v>2.1</v>
          </cell>
        </row>
        <row r="67">
          <cell r="A67">
            <v>121021006</v>
          </cell>
          <cell r="E67">
            <v>3.01</v>
          </cell>
          <cell r="F67" t="str">
            <v>-</v>
          </cell>
          <cell r="G67">
            <v>3.75</v>
          </cell>
          <cell r="H67">
            <v>24.8</v>
          </cell>
          <cell r="I67">
            <v>36.299999999999997</v>
          </cell>
          <cell r="J67">
            <v>1187.3</v>
          </cell>
          <cell r="K67">
            <v>568.79999999999995</v>
          </cell>
          <cell r="L67">
            <v>1792.4</v>
          </cell>
          <cell r="M67">
            <v>133</v>
          </cell>
          <cell r="N67" t="e">
            <v>#VALUE!</v>
          </cell>
          <cell r="O67">
            <v>7</v>
          </cell>
          <cell r="P67">
            <v>10.199999999999999</v>
          </cell>
          <cell r="Q67">
            <v>691</v>
          </cell>
          <cell r="R67">
            <v>5.8</v>
          </cell>
          <cell r="S67">
            <v>68.099999999999994</v>
          </cell>
          <cell r="T67">
            <v>404.6</v>
          </cell>
          <cell r="U67">
            <v>17.8</v>
          </cell>
          <cell r="V67">
            <v>490.5</v>
          </cell>
          <cell r="W67">
            <v>23.3</v>
          </cell>
          <cell r="X67">
            <v>0.3</v>
          </cell>
          <cell r="Y67">
            <v>55.7</v>
          </cell>
          <cell r="Z67">
            <v>1.9</v>
          </cell>
          <cell r="AA67">
            <v>2.1</v>
          </cell>
        </row>
        <row r="68">
          <cell r="A68">
            <v>121021007</v>
          </cell>
          <cell r="E68">
            <v>3.76</v>
          </cell>
          <cell r="F68" t="str">
            <v>-</v>
          </cell>
          <cell r="G68">
            <v>4.5</v>
          </cell>
          <cell r="H68">
            <v>25.6</v>
          </cell>
          <cell r="I68">
            <v>36.700000000000003</v>
          </cell>
          <cell r="J68">
            <v>1046.3</v>
          </cell>
          <cell r="K68">
            <v>966.6</v>
          </cell>
          <cell r="L68">
            <v>2049.5</v>
          </cell>
          <cell r="M68">
            <v>133.80000000000001</v>
          </cell>
          <cell r="N68" t="e">
            <v>#VALUE!</v>
          </cell>
          <cell r="O68">
            <v>7</v>
          </cell>
          <cell r="P68">
            <v>10.199999999999999</v>
          </cell>
          <cell r="Q68">
            <v>831.6</v>
          </cell>
          <cell r="R68">
            <v>6</v>
          </cell>
          <cell r="S68">
            <v>68.2</v>
          </cell>
          <cell r="T68">
            <v>405.9</v>
          </cell>
          <cell r="U68">
            <v>17.8</v>
          </cell>
          <cell r="V68">
            <v>491.9</v>
          </cell>
          <cell r="W68">
            <v>23.6</v>
          </cell>
          <cell r="X68">
            <v>0.3</v>
          </cell>
          <cell r="Y68">
            <v>62.5</v>
          </cell>
          <cell r="Z68">
            <v>1.9</v>
          </cell>
          <cell r="AA68">
            <v>2.1</v>
          </cell>
        </row>
        <row r="69">
          <cell r="A69">
            <v>121021008</v>
          </cell>
          <cell r="E69">
            <v>4.51</v>
          </cell>
          <cell r="F69" t="str">
            <v>-</v>
          </cell>
          <cell r="G69">
            <v>6</v>
          </cell>
          <cell r="H69">
            <v>27.4</v>
          </cell>
          <cell r="I69">
            <v>111.2</v>
          </cell>
          <cell r="J69">
            <v>184.8</v>
          </cell>
          <cell r="K69">
            <v>1683.6</v>
          </cell>
          <cell r="L69">
            <v>1979.6</v>
          </cell>
          <cell r="M69">
            <v>135.6</v>
          </cell>
          <cell r="N69" t="e">
            <v>#VALUE!</v>
          </cell>
          <cell r="O69">
            <v>7</v>
          </cell>
          <cell r="P69">
            <v>10.199999999999999</v>
          </cell>
          <cell r="Q69">
            <v>1151.5999999999999</v>
          </cell>
          <cell r="R69">
            <v>6.4</v>
          </cell>
          <cell r="S69">
            <v>68.5</v>
          </cell>
          <cell r="T69">
            <v>409.1</v>
          </cell>
          <cell r="U69">
            <v>17.8</v>
          </cell>
          <cell r="V69">
            <v>495.3</v>
          </cell>
          <cell r="W69">
            <v>24.3</v>
          </cell>
          <cell r="X69">
            <v>0.3</v>
          </cell>
          <cell r="Y69">
            <v>76.2</v>
          </cell>
          <cell r="Z69">
            <v>2</v>
          </cell>
          <cell r="AA69">
            <v>2.1</v>
          </cell>
        </row>
        <row r="70">
          <cell r="A70">
            <v>121021009</v>
          </cell>
          <cell r="E70">
            <v>6.01</v>
          </cell>
          <cell r="F70" t="str">
            <v>-</v>
          </cell>
          <cell r="G70">
            <v>7.5</v>
          </cell>
          <cell r="H70">
            <v>29.2</v>
          </cell>
          <cell r="I70">
            <v>117.6</v>
          </cell>
          <cell r="J70">
            <v>184.8</v>
          </cell>
          <cell r="K70">
            <v>1824.6</v>
          </cell>
          <cell r="L70">
            <v>2127</v>
          </cell>
          <cell r="M70">
            <v>137.30000000000001</v>
          </cell>
          <cell r="N70" t="e">
            <v>#VALUE!</v>
          </cell>
          <cell r="O70">
            <v>7</v>
          </cell>
          <cell r="P70">
            <v>10.199999999999999</v>
          </cell>
          <cell r="Q70">
            <v>1520.9</v>
          </cell>
          <cell r="R70">
            <v>6.8</v>
          </cell>
          <cell r="S70">
            <v>68.7</v>
          </cell>
          <cell r="T70">
            <v>412.3</v>
          </cell>
          <cell r="U70">
            <v>17.8</v>
          </cell>
          <cell r="V70">
            <v>498.8</v>
          </cell>
          <cell r="W70">
            <v>24.9</v>
          </cell>
          <cell r="X70">
            <v>0.3</v>
          </cell>
          <cell r="Y70">
            <v>89.9</v>
          </cell>
          <cell r="Z70">
            <v>2.2000000000000002</v>
          </cell>
          <cell r="AA70">
            <v>2.1</v>
          </cell>
        </row>
        <row r="71">
          <cell r="A71">
            <v>121021010</v>
          </cell>
          <cell r="E71">
            <v>7.51</v>
          </cell>
          <cell r="F71" t="str">
            <v>-</v>
          </cell>
          <cell r="G71">
            <v>9</v>
          </cell>
          <cell r="H71">
            <v>31.8</v>
          </cell>
          <cell r="I71">
            <v>125.4</v>
          </cell>
          <cell r="J71">
            <v>184.8</v>
          </cell>
          <cell r="K71">
            <v>1824.6</v>
          </cell>
          <cell r="L71">
            <v>2134.8000000000002</v>
          </cell>
          <cell r="M71">
            <v>139.80000000000001</v>
          </cell>
          <cell r="N71" t="e">
            <v>#VALUE!</v>
          </cell>
          <cell r="O71">
            <v>7</v>
          </cell>
          <cell r="P71">
            <v>10.199999999999999</v>
          </cell>
          <cell r="Q71">
            <v>1947.9</v>
          </cell>
          <cell r="R71">
            <v>7.4</v>
          </cell>
          <cell r="S71">
            <v>69</v>
          </cell>
          <cell r="T71">
            <v>416.8</v>
          </cell>
          <cell r="U71">
            <v>17.8</v>
          </cell>
          <cell r="V71">
            <v>503.6</v>
          </cell>
          <cell r="W71">
            <v>25.8</v>
          </cell>
          <cell r="X71">
            <v>0.3</v>
          </cell>
          <cell r="Y71">
            <v>103.9</v>
          </cell>
          <cell r="Z71">
            <v>2.2999999999999998</v>
          </cell>
          <cell r="AA71">
            <v>2.1</v>
          </cell>
        </row>
        <row r="72">
          <cell r="A72">
            <v>121021011</v>
          </cell>
          <cell r="E72">
            <v>9.01</v>
          </cell>
          <cell r="F72" t="str">
            <v>-</v>
          </cell>
          <cell r="G72">
            <v>10.5</v>
          </cell>
          <cell r="H72">
            <v>33.4</v>
          </cell>
          <cell r="I72">
            <v>132.80000000000001</v>
          </cell>
          <cell r="J72">
            <v>184.8</v>
          </cell>
          <cell r="K72">
            <v>1824.6</v>
          </cell>
          <cell r="L72">
            <v>2142.1</v>
          </cell>
          <cell r="M72">
            <v>141.4</v>
          </cell>
          <cell r="N72" t="e">
            <v>#VALUE!</v>
          </cell>
          <cell r="O72">
            <v>7</v>
          </cell>
          <cell r="P72">
            <v>10.199999999999999</v>
          </cell>
          <cell r="Q72">
            <v>2413.6</v>
          </cell>
          <cell r="R72">
            <v>7.7</v>
          </cell>
          <cell r="S72">
            <v>69.2</v>
          </cell>
          <cell r="T72">
            <v>419.5</v>
          </cell>
          <cell r="U72">
            <v>17.8</v>
          </cell>
          <cell r="V72">
            <v>506.5</v>
          </cell>
          <cell r="W72">
            <v>26.4</v>
          </cell>
          <cell r="X72">
            <v>0.3</v>
          </cell>
          <cell r="Y72">
            <v>117.5</v>
          </cell>
          <cell r="Z72">
            <v>2.4</v>
          </cell>
          <cell r="AA72">
            <v>2.1</v>
          </cell>
        </row>
        <row r="73">
          <cell r="A73">
            <v>121021012</v>
          </cell>
          <cell r="E73">
            <v>10.51</v>
          </cell>
          <cell r="F73" t="str">
            <v>-</v>
          </cell>
          <cell r="G73">
            <v>12</v>
          </cell>
          <cell r="H73">
            <v>34.9</v>
          </cell>
          <cell r="I73">
            <v>151.1</v>
          </cell>
          <cell r="J73">
            <v>184.8</v>
          </cell>
          <cell r="K73">
            <v>1824.6</v>
          </cell>
          <cell r="L73">
            <v>2160.5</v>
          </cell>
          <cell r="M73">
            <v>142.9</v>
          </cell>
          <cell r="N73" t="e">
            <v>#VALUE!</v>
          </cell>
          <cell r="O73">
            <v>7</v>
          </cell>
          <cell r="P73">
            <v>10.199999999999999</v>
          </cell>
          <cell r="Q73">
            <v>2927.9</v>
          </cell>
          <cell r="R73">
            <v>8.1</v>
          </cell>
          <cell r="S73">
            <v>69.400000000000006</v>
          </cell>
          <cell r="T73">
            <v>422.3</v>
          </cell>
          <cell r="U73">
            <v>17.8</v>
          </cell>
          <cell r="V73">
            <v>509.5</v>
          </cell>
          <cell r="W73">
            <v>26.9</v>
          </cell>
          <cell r="X73">
            <v>0.3</v>
          </cell>
          <cell r="Y73">
            <v>131.1</v>
          </cell>
          <cell r="Z73">
            <v>2.5</v>
          </cell>
          <cell r="AA73">
            <v>2.1</v>
          </cell>
        </row>
        <row r="74">
          <cell r="A74">
            <v>121021013</v>
          </cell>
          <cell r="E74">
            <v>12.01</v>
          </cell>
          <cell r="F74" t="str">
            <v>-</v>
          </cell>
          <cell r="G74">
            <v>15</v>
          </cell>
          <cell r="H74">
            <v>37</v>
          </cell>
          <cell r="I74">
            <v>42.1</v>
          </cell>
          <cell r="J74">
            <v>184.8</v>
          </cell>
          <cell r="K74">
            <v>3217.5</v>
          </cell>
          <cell r="L74">
            <v>3444.3</v>
          </cell>
          <cell r="M74">
            <v>144.9</v>
          </cell>
          <cell r="N74" t="e">
            <v>#VALUE!</v>
          </cell>
          <cell r="O74">
            <v>7</v>
          </cell>
          <cell r="P74">
            <v>10.199999999999999</v>
          </cell>
          <cell r="Q74">
            <v>4086.3</v>
          </cell>
          <cell r="R74">
            <v>8.5</v>
          </cell>
          <cell r="S74">
            <v>69.7</v>
          </cell>
          <cell r="T74">
            <v>425.9</v>
          </cell>
          <cell r="U74">
            <v>17.8</v>
          </cell>
          <cell r="V74">
            <v>513.4</v>
          </cell>
          <cell r="W74">
            <v>27.6</v>
          </cell>
          <cell r="X74">
            <v>0.3</v>
          </cell>
          <cell r="Y74">
            <v>158</v>
          </cell>
          <cell r="Z74">
            <v>2.6</v>
          </cell>
          <cell r="AA74">
            <v>2.1</v>
          </cell>
        </row>
        <row r="75">
          <cell r="A75">
            <v>221021001</v>
          </cell>
          <cell r="D75">
            <v>2</v>
          </cell>
          <cell r="E75">
            <v>0</v>
          </cell>
          <cell r="F75" t="str">
            <v>-</v>
          </cell>
          <cell r="G75">
            <v>0.3</v>
          </cell>
          <cell r="H75">
            <v>44.6</v>
          </cell>
          <cell r="I75">
            <v>68.7</v>
          </cell>
          <cell r="J75">
            <v>1572.5</v>
          </cell>
          <cell r="K75">
            <v>1103.5</v>
          </cell>
          <cell r="L75">
            <v>2744.6</v>
          </cell>
          <cell r="M75">
            <v>214.5</v>
          </cell>
          <cell r="N75" t="e">
            <v>#VALUE!</v>
          </cell>
          <cell r="O75">
            <v>14</v>
          </cell>
          <cell r="P75">
            <v>20.3</v>
          </cell>
          <cell r="Q75">
            <v>286.3</v>
          </cell>
          <cell r="R75">
            <v>8.1999999999999993</v>
          </cell>
          <cell r="S75">
            <v>71.3</v>
          </cell>
          <cell r="T75">
            <v>553.9</v>
          </cell>
          <cell r="U75">
            <v>33.6</v>
          </cell>
          <cell r="V75">
            <v>658.8</v>
          </cell>
          <cell r="W75">
            <v>24.9</v>
          </cell>
          <cell r="X75">
            <v>0.6</v>
          </cell>
          <cell r="Y75">
            <v>36.9</v>
          </cell>
          <cell r="Z75">
            <v>2.6</v>
          </cell>
          <cell r="AA75">
            <v>4.5</v>
          </cell>
        </row>
        <row r="76">
          <cell r="A76">
            <v>221021002</v>
          </cell>
          <cell r="E76">
            <v>0.31</v>
          </cell>
          <cell r="F76" t="str">
            <v>-</v>
          </cell>
          <cell r="G76">
            <v>0.6</v>
          </cell>
          <cell r="H76">
            <v>42.1</v>
          </cell>
          <cell r="I76">
            <v>67.599999999999994</v>
          </cell>
          <cell r="J76">
            <v>1537.2</v>
          </cell>
          <cell r="K76">
            <v>934.9</v>
          </cell>
          <cell r="L76">
            <v>2539.6999999999998</v>
          </cell>
          <cell r="M76">
            <v>213</v>
          </cell>
          <cell r="N76" t="e">
            <v>#VALUE!</v>
          </cell>
          <cell r="O76">
            <v>14</v>
          </cell>
          <cell r="P76">
            <v>20.3</v>
          </cell>
          <cell r="Q76">
            <v>318.8</v>
          </cell>
          <cell r="R76">
            <v>7.8</v>
          </cell>
          <cell r="S76">
            <v>71</v>
          </cell>
          <cell r="T76">
            <v>551.5</v>
          </cell>
          <cell r="U76">
            <v>33.6</v>
          </cell>
          <cell r="V76">
            <v>656.1</v>
          </cell>
          <cell r="W76">
            <v>24.3</v>
          </cell>
          <cell r="X76">
            <v>0.6</v>
          </cell>
          <cell r="Y76">
            <v>40</v>
          </cell>
          <cell r="Z76">
            <v>2.4</v>
          </cell>
          <cell r="AA76">
            <v>4.5</v>
          </cell>
        </row>
        <row r="77">
          <cell r="A77">
            <v>221021003</v>
          </cell>
          <cell r="E77">
            <v>0.61</v>
          </cell>
          <cell r="F77" t="str">
            <v>-</v>
          </cell>
          <cell r="G77">
            <v>1.5</v>
          </cell>
          <cell r="H77">
            <v>40.6</v>
          </cell>
          <cell r="I77">
            <v>66.900000000000006</v>
          </cell>
          <cell r="J77">
            <v>1564.4</v>
          </cell>
          <cell r="K77">
            <v>781.6</v>
          </cell>
          <cell r="L77">
            <v>2413</v>
          </cell>
          <cell r="M77">
            <v>212.1</v>
          </cell>
          <cell r="N77" t="e">
            <v>#VALUE!</v>
          </cell>
          <cell r="O77">
            <v>14</v>
          </cell>
          <cell r="P77">
            <v>20.3</v>
          </cell>
          <cell r="Q77">
            <v>441.7</v>
          </cell>
          <cell r="R77">
            <v>7.5</v>
          </cell>
          <cell r="S77">
            <v>63.9</v>
          </cell>
          <cell r="T77">
            <v>550</v>
          </cell>
          <cell r="U77">
            <v>33.6</v>
          </cell>
          <cell r="V77">
            <v>647.5</v>
          </cell>
          <cell r="W77">
            <v>23.9</v>
          </cell>
          <cell r="X77">
            <v>0.6</v>
          </cell>
          <cell r="Y77">
            <v>50.9</v>
          </cell>
          <cell r="Z77">
            <v>2.2999999999999998</v>
          </cell>
          <cell r="AA77">
            <v>4.5</v>
          </cell>
        </row>
        <row r="78">
          <cell r="A78">
            <v>221021004</v>
          </cell>
          <cell r="E78">
            <v>1.51</v>
          </cell>
          <cell r="F78" t="str">
            <v>-</v>
          </cell>
          <cell r="G78">
            <v>2.25</v>
          </cell>
          <cell r="H78">
            <v>40.6</v>
          </cell>
          <cell r="I78">
            <v>66.900000000000006</v>
          </cell>
          <cell r="J78">
            <v>1724.9</v>
          </cell>
          <cell r="K78">
            <v>888.9</v>
          </cell>
          <cell r="L78">
            <v>2680.7</v>
          </cell>
          <cell r="M78">
            <v>212.1</v>
          </cell>
          <cell r="N78" t="e">
            <v>#VALUE!</v>
          </cell>
          <cell r="O78">
            <v>14</v>
          </cell>
          <cell r="P78">
            <v>20.3</v>
          </cell>
          <cell r="Q78">
            <v>559.9</v>
          </cell>
          <cell r="R78">
            <v>7.5</v>
          </cell>
          <cell r="S78">
            <v>63.9</v>
          </cell>
          <cell r="T78">
            <v>550</v>
          </cell>
          <cell r="U78">
            <v>33.6</v>
          </cell>
          <cell r="V78">
            <v>647.5</v>
          </cell>
          <cell r="W78">
            <v>23.9</v>
          </cell>
          <cell r="X78">
            <v>0.6</v>
          </cell>
          <cell r="Y78">
            <v>60.3</v>
          </cell>
          <cell r="Z78">
            <v>2.2999999999999998</v>
          </cell>
          <cell r="AA78">
            <v>4.5</v>
          </cell>
        </row>
        <row r="79">
          <cell r="A79">
            <v>221021005</v>
          </cell>
          <cell r="E79">
            <v>2.2599999999999998</v>
          </cell>
          <cell r="F79" t="str">
            <v>-</v>
          </cell>
          <cell r="G79">
            <v>3</v>
          </cell>
          <cell r="H79">
            <v>42.1</v>
          </cell>
          <cell r="I79">
            <v>67.599999999999994</v>
          </cell>
          <cell r="J79">
            <v>1742.5</v>
          </cell>
          <cell r="K79">
            <v>934.9</v>
          </cell>
          <cell r="L79">
            <v>2745</v>
          </cell>
          <cell r="M79">
            <v>213</v>
          </cell>
          <cell r="N79" t="e">
            <v>#VALUE!</v>
          </cell>
          <cell r="O79">
            <v>14</v>
          </cell>
          <cell r="P79">
            <v>20.3</v>
          </cell>
          <cell r="Q79">
            <v>694.7</v>
          </cell>
          <cell r="R79">
            <v>7.8</v>
          </cell>
          <cell r="S79">
            <v>71</v>
          </cell>
          <cell r="T79">
            <v>551.5</v>
          </cell>
          <cell r="U79">
            <v>33.6</v>
          </cell>
          <cell r="V79">
            <v>656.1</v>
          </cell>
          <cell r="W79">
            <v>24.3</v>
          </cell>
          <cell r="X79">
            <v>0.6</v>
          </cell>
          <cell r="Y79">
            <v>70</v>
          </cell>
          <cell r="Z79">
            <v>2.4</v>
          </cell>
          <cell r="AA79">
            <v>4.5</v>
          </cell>
        </row>
        <row r="80">
          <cell r="A80">
            <v>221021006</v>
          </cell>
          <cell r="E80">
            <v>3.01</v>
          </cell>
          <cell r="F80" t="str">
            <v>-</v>
          </cell>
          <cell r="G80">
            <v>3.75</v>
          </cell>
          <cell r="H80">
            <v>43.1</v>
          </cell>
          <cell r="I80">
            <v>68</v>
          </cell>
          <cell r="J80">
            <v>1897.7</v>
          </cell>
          <cell r="K80">
            <v>1103.5</v>
          </cell>
          <cell r="L80">
            <v>3069.2</v>
          </cell>
          <cell r="M80">
            <v>213.6</v>
          </cell>
          <cell r="N80" t="e">
            <v>#VALUE!</v>
          </cell>
          <cell r="O80">
            <v>14</v>
          </cell>
          <cell r="P80">
            <v>20.3</v>
          </cell>
          <cell r="Q80">
            <v>839.6</v>
          </cell>
          <cell r="R80">
            <v>8</v>
          </cell>
          <cell r="S80">
            <v>71.099999999999994</v>
          </cell>
          <cell r="T80">
            <v>552.4</v>
          </cell>
          <cell r="U80">
            <v>33.6</v>
          </cell>
          <cell r="V80">
            <v>657.1</v>
          </cell>
          <cell r="W80">
            <v>24.5</v>
          </cell>
          <cell r="X80">
            <v>0.6</v>
          </cell>
          <cell r="Y80">
            <v>79.599999999999994</v>
          </cell>
          <cell r="Z80">
            <v>2.5</v>
          </cell>
          <cell r="AA80">
            <v>4.5</v>
          </cell>
        </row>
        <row r="81">
          <cell r="A81">
            <v>221021007</v>
          </cell>
          <cell r="E81">
            <v>3.76</v>
          </cell>
          <cell r="F81" t="str">
            <v>-</v>
          </cell>
          <cell r="G81">
            <v>4.5</v>
          </cell>
          <cell r="H81">
            <v>44.6</v>
          </cell>
          <cell r="I81">
            <v>68.7</v>
          </cell>
          <cell r="J81">
            <v>1624.5</v>
          </cell>
          <cell r="K81">
            <v>1874.5</v>
          </cell>
          <cell r="L81">
            <v>3567.8</v>
          </cell>
          <cell r="M81">
            <v>214.5</v>
          </cell>
          <cell r="N81" t="e">
            <v>#VALUE!</v>
          </cell>
          <cell r="O81">
            <v>14</v>
          </cell>
          <cell r="P81">
            <v>20.3</v>
          </cell>
          <cell r="Q81">
            <v>998.6</v>
          </cell>
          <cell r="R81">
            <v>8.1999999999999993</v>
          </cell>
          <cell r="S81">
            <v>71.3</v>
          </cell>
          <cell r="T81">
            <v>553.9</v>
          </cell>
          <cell r="U81">
            <v>33.6</v>
          </cell>
          <cell r="V81">
            <v>658.8</v>
          </cell>
          <cell r="W81">
            <v>24.9</v>
          </cell>
          <cell r="X81">
            <v>0.6</v>
          </cell>
          <cell r="Y81">
            <v>89.4</v>
          </cell>
          <cell r="Z81">
            <v>2.6</v>
          </cell>
          <cell r="AA81">
            <v>4.5</v>
          </cell>
        </row>
        <row r="82">
          <cell r="A82">
            <v>221021008</v>
          </cell>
          <cell r="E82">
            <v>4.51</v>
          </cell>
          <cell r="F82" t="str">
            <v>-</v>
          </cell>
          <cell r="G82">
            <v>6</v>
          </cell>
          <cell r="H82">
            <v>48</v>
          </cell>
          <cell r="I82">
            <v>213.3</v>
          </cell>
          <cell r="J82">
            <v>449.7</v>
          </cell>
          <cell r="K82">
            <v>2430.1999999999998</v>
          </cell>
          <cell r="L82">
            <v>3093.2</v>
          </cell>
          <cell r="M82">
            <v>216.6</v>
          </cell>
          <cell r="N82" t="e">
            <v>#VALUE!</v>
          </cell>
          <cell r="O82">
            <v>14</v>
          </cell>
          <cell r="P82">
            <v>20.3</v>
          </cell>
          <cell r="Q82">
            <v>1355.5</v>
          </cell>
          <cell r="R82">
            <v>8.9</v>
          </cell>
          <cell r="S82">
            <v>71.599999999999994</v>
          </cell>
          <cell r="T82">
            <v>557.29999999999995</v>
          </cell>
          <cell r="U82">
            <v>33.6</v>
          </cell>
          <cell r="V82">
            <v>662.5</v>
          </cell>
          <cell r="W82">
            <v>25.7</v>
          </cell>
          <cell r="X82">
            <v>0.6</v>
          </cell>
          <cell r="Y82">
            <v>109</v>
          </cell>
          <cell r="Z82">
            <v>2.7</v>
          </cell>
          <cell r="AA82">
            <v>4.5</v>
          </cell>
        </row>
        <row r="83">
          <cell r="A83">
            <v>221021009</v>
          </cell>
          <cell r="E83">
            <v>6.01</v>
          </cell>
          <cell r="F83" t="str">
            <v>-</v>
          </cell>
          <cell r="G83">
            <v>7.5</v>
          </cell>
          <cell r="H83">
            <v>51.5</v>
          </cell>
          <cell r="I83">
            <v>225.6</v>
          </cell>
          <cell r="J83">
            <v>449.7</v>
          </cell>
          <cell r="K83">
            <v>2703.3</v>
          </cell>
          <cell r="L83">
            <v>3378.6</v>
          </cell>
          <cell r="M83">
            <v>218.7</v>
          </cell>
          <cell r="N83" t="e">
            <v>#VALUE!</v>
          </cell>
          <cell r="O83">
            <v>14</v>
          </cell>
          <cell r="P83">
            <v>20.3</v>
          </cell>
          <cell r="Q83">
            <v>1761.6</v>
          </cell>
          <cell r="R83">
            <v>9.6</v>
          </cell>
          <cell r="S83">
            <v>72</v>
          </cell>
          <cell r="T83">
            <v>560.79999999999995</v>
          </cell>
          <cell r="U83">
            <v>33.6</v>
          </cell>
          <cell r="V83">
            <v>666.3</v>
          </cell>
          <cell r="W83">
            <v>26.5</v>
          </cell>
          <cell r="X83">
            <v>0.6</v>
          </cell>
          <cell r="Y83">
            <v>128.6</v>
          </cell>
          <cell r="Z83">
            <v>2.9</v>
          </cell>
          <cell r="AA83">
            <v>4.5</v>
          </cell>
        </row>
        <row r="84">
          <cell r="A84">
            <v>221021010</v>
          </cell>
          <cell r="E84">
            <v>7.51</v>
          </cell>
          <cell r="F84" t="str">
            <v>-</v>
          </cell>
          <cell r="G84">
            <v>9</v>
          </cell>
          <cell r="H84">
            <v>56.4</v>
          </cell>
          <cell r="I84">
            <v>240.7</v>
          </cell>
          <cell r="J84">
            <v>449.7</v>
          </cell>
          <cell r="K84">
            <v>2703.3</v>
          </cell>
          <cell r="L84">
            <v>3393.7</v>
          </cell>
          <cell r="M84">
            <v>221.7</v>
          </cell>
          <cell r="N84" t="e">
            <v>#VALUE!</v>
          </cell>
          <cell r="O84">
            <v>14</v>
          </cell>
          <cell r="P84">
            <v>20.3</v>
          </cell>
          <cell r="Q84">
            <v>2226.3000000000002</v>
          </cell>
          <cell r="R84">
            <v>10.5</v>
          </cell>
          <cell r="S84">
            <v>72.5</v>
          </cell>
          <cell r="T84">
            <v>565.70000000000005</v>
          </cell>
          <cell r="U84">
            <v>33.6</v>
          </cell>
          <cell r="V84">
            <v>671.7</v>
          </cell>
          <cell r="W84">
            <v>27.6</v>
          </cell>
          <cell r="X84">
            <v>0.6</v>
          </cell>
          <cell r="Y84">
            <v>148.6</v>
          </cell>
          <cell r="Z84">
            <v>3.2</v>
          </cell>
          <cell r="AA84">
            <v>4.5</v>
          </cell>
        </row>
        <row r="85">
          <cell r="A85">
            <v>221021011</v>
          </cell>
          <cell r="E85">
            <v>9.01</v>
          </cell>
          <cell r="F85" t="str">
            <v>-</v>
          </cell>
          <cell r="G85">
            <v>10.5</v>
          </cell>
          <cell r="H85">
            <v>59.4</v>
          </cell>
          <cell r="I85">
            <v>254.8</v>
          </cell>
          <cell r="J85">
            <v>449.7</v>
          </cell>
          <cell r="K85">
            <v>2703.3</v>
          </cell>
          <cell r="L85">
            <v>3407.9</v>
          </cell>
          <cell r="M85">
            <v>223.5</v>
          </cell>
          <cell r="N85" t="e">
            <v>#VALUE!</v>
          </cell>
          <cell r="O85">
            <v>14</v>
          </cell>
          <cell r="P85">
            <v>20.3</v>
          </cell>
          <cell r="Q85">
            <v>2728.6</v>
          </cell>
          <cell r="R85">
            <v>11.1</v>
          </cell>
          <cell r="S85">
            <v>72.8</v>
          </cell>
          <cell r="T85">
            <v>568.6</v>
          </cell>
          <cell r="U85">
            <v>33.6</v>
          </cell>
          <cell r="V85">
            <v>675</v>
          </cell>
          <cell r="W85">
            <v>28.3</v>
          </cell>
          <cell r="X85">
            <v>0.6</v>
          </cell>
          <cell r="Y85">
            <v>168.1</v>
          </cell>
          <cell r="Z85">
            <v>3.4</v>
          </cell>
          <cell r="AA85">
            <v>4.5</v>
          </cell>
        </row>
        <row r="86">
          <cell r="A86">
            <v>221021012</v>
          </cell>
          <cell r="E86">
            <v>10.51</v>
          </cell>
          <cell r="F86" t="str">
            <v>-</v>
          </cell>
          <cell r="G86">
            <v>12</v>
          </cell>
          <cell r="H86">
            <v>62.4</v>
          </cell>
          <cell r="I86">
            <v>290.39999999999998</v>
          </cell>
          <cell r="J86">
            <v>449.7</v>
          </cell>
          <cell r="K86">
            <v>2703.3</v>
          </cell>
          <cell r="L86">
            <v>3443.4</v>
          </cell>
          <cell r="M86">
            <v>225.3</v>
          </cell>
          <cell r="N86" t="e">
            <v>#VALUE!</v>
          </cell>
          <cell r="O86">
            <v>14</v>
          </cell>
          <cell r="P86">
            <v>20.3</v>
          </cell>
          <cell r="Q86">
            <v>3279.6</v>
          </cell>
          <cell r="R86">
            <v>11.7</v>
          </cell>
          <cell r="S86">
            <v>73.099999999999994</v>
          </cell>
          <cell r="T86">
            <v>571.5</v>
          </cell>
          <cell r="U86">
            <v>33.6</v>
          </cell>
          <cell r="V86">
            <v>678.2</v>
          </cell>
          <cell r="W86">
            <v>29</v>
          </cell>
          <cell r="X86">
            <v>0.6</v>
          </cell>
          <cell r="Y86">
            <v>187.6</v>
          </cell>
          <cell r="Z86">
            <v>3.5</v>
          </cell>
          <cell r="AA86">
            <v>4.5</v>
          </cell>
        </row>
        <row r="87">
          <cell r="A87">
            <v>221021013</v>
          </cell>
          <cell r="E87">
            <v>12.01</v>
          </cell>
          <cell r="F87" t="str">
            <v>-</v>
          </cell>
          <cell r="G87">
            <v>15</v>
          </cell>
          <cell r="H87">
            <v>66.3</v>
          </cell>
          <cell r="I87">
            <v>78.8</v>
          </cell>
          <cell r="J87">
            <v>449.7</v>
          </cell>
          <cell r="K87">
            <v>5404.9</v>
          </cell>
          <cell r="L87">
            <v>5933.4</v>
          </cell>
          <cell r="M87">
            <v>227.6</v>
          </cell>
          <cell r="N87" t="e">
            <v>#VALUE!</v>
          </cell>
          <cell r="O87">
            <v>14</v>
          </cell>
          <cell r="P87">
            <v>20.3</v>
          </cell>
          <cell r="Q87">
            <v>4510.3</v>
          </cell>
          <cell r="R87">
            <v>12.5</v>
          </cell>
          <cell r="S87">
            <v>73.5</v>
          </cell>
          <cell r="T87">
            <v>575.4</v>
          </cell>
          <cell r="U87">
            <v>33.6</v>
          </cell>
          <cell r="V87">
            <v>682.5</v>
          </cell>
          <cell r="W87">
            <v>29.9</v>
          </cell>
          <cell r="X87">
            <v>0.6</v>
          </cell>
          <cell r="Y87">
            <v>226</v>
          </cell>
          <cell r="Z87">
            <v>3.8</v>
          </cell>
          <cell r="AA87">
            <v>4.5</v>
          </cell>
        </row>
        <row r="88">
          <cell r="A88">
            <v>321021001</v>
          </cell>
          <cell r="B88">
            <v>2.1</v>
          </cell>
          <cell r="C88">
            <v>2.1</v>
          </cell>
          <cell r="D88">
            <v>3</v>
          </cell>
          <cell r="E88">
            <v>0</v>
          </cell>
          <cell r="F88" t="str">
            <v>-</v>
          </cell>
          <cell r="G88">
            <v>0.3</v>
          </cell>
          <cell r="H88">
            <v>63.6</v>
          </cell>
          <cell r="I88">
            <v>99.7</v>
          </cell>
          <cell r="J88">
            <v>2195.5</v>
          </cell>
          <cell r="K88">
            <v>1638.1</v>
          </cell>
          <cell r="L88">
            <v>3933.3</v>
          </cell>
          <cell r="M88">
            <v>295.2</v>
          </cell>
          <cell r="N88" t="e">
            <v>#VALUE!</v>
          </cell>
          <cell r="O88">
            <v>21</v>
          </cell>
          <cell r="P88">
            <v>30.5</v>
          </cell>
          <cell r="Q88">
            <v>354.6</v>
          </cell>
          <cell r="R88">
            <v>10.5</v>
          </cell>
          <cell r="S88">
            <v>74.3</v>
          </cell>
          <cell r="T88">
            <v>701.9</v>
          </cell>
          <cell r="U88">
            <v>49.4</v>
          </cell>
          <cell r="V88">
            <v>825.6</v>
          </cell>
          <cell r="W88">
            <v>26.1</v>
          </cell>
          <cell r="X88">
            <v>0.8</v>
          </cell>
          <cell r="Y88">
            <v>48</v>
          </cell>
          <cell r="Z88">
            <v>3.2</v>
          </cell>
          <cell r="AA88">
            <v>6.8</v>
          </cell>
        </row>
        <row r="89">
          <cell r="A89">
            <v>321021002</v>
          </cell>
          <cell r="E89">
            <v>0.31</v>
          </cell>
          <cell r="F89" t="str">
            <v>-</v>
          </cell>
          <cell r="G89">
            <v>0.6</v>
          </cell>
          <cell r="H89">
            <v>59.9</v>
          </cell>
          <cell r="I89">
            <v>98</v>
          </cell>
          <cell r="J89">
            <v>2133.9</v>
          </cell>
          <cell r="K89">
            <v>1387.9</v>
          </cell>
          <cell r="L89">
            <v>3619.8</v>
          </cell>
          <cell r="M89">
            <v>293.5</v>
          </cell>
          <cell r="N89" t="e">
            <v>#VALUE!</v>
          </cell>
          <cell r="O89">
            <v>21</v>
          </cell>
          <cell r="P89">
            <v>30.5</v>
          </cell>
          <cell r="Q89">
            <v>393</v>
          </cell>
          <cell r="R89">
            <v>9.9</v>
          </cell>
          <cell r="S89">
            <v>74</v>
          </cell>
          <cell r="T89">
            <v>699.3</v>
          </cell>
          <cell r="U89">
            <v>49.4</v>
          </cell>
          <cell r="V89">
            <v>822.6</v>
          </cell>
          <cell r="W89">
            <v>25.4</v>
          </cell>
          <cell r="X89">
            <v>0.8</v>
          </cell>
          <cell r="Y89">
            <v>52.1</v>
          </cell>
          <cell r="Z89">
            <v>3</v>
          </cell>
          <cell r="AA89">
            <v>6.8</v>
          </cell>
        </row>
        <row r="90">
          <cell r="A90">
            <v>321021003</v>
          </cell>
          <cell r="E90">
            <v>0.61</v>
          </cell>
          <cell r="F90" t="str">
            <v>-</v>
          </cell>
          <cell r="G90">
            <v>1.5</v>
          </cell>
          <cell r="H90">
            <v>57.7</v>
          </cell>
          <cell r="I90">
            <v>97.1</v>
          </cell>
          <cell r="J90">
            <v>2173.6</v>
          </cell>
          <cell r="K90">
            <v>1160.4000000000001</v>
          </cell>
          <cell r="L90">
            <v>3431.1</v>
          </cell>
          <cell r="M90">
            <v>292.39999999999998</v>
          </cell>
          <cell r="N90" t="e">
            <v>#VALUE!</v>
          </cell>
          <cell r="O90">
            <v>21</v>
          </cell>
          <cell r="P90">
            <v>30.5</v>
          </cell>
          <cell r="Q90">
            <v>536.29999999999995</v>
          </cell>
          <cell r="R90">
            <v>9.5</v>
          </cell>
          <cell r="S90">
            <v>66.8</v>
          </cell>
          <cell r="T90">
            <v>697.7</v>
          </cell>
          <cell r="U90">
            <v>49.4</v>
          </cell>
          <cell r="V90">
            <v>813.9</v>
          </cell>
          <cell r="W90">
            <v>25</v>
          </cell>
          <cell r="X90">
            <v>0.8</v>
          </cell>
          <cell r="Y90">
            <v>66.2</v>
          </cell>
          <cell r="Z90">
            <v>2.9</v>
          </cell>
          <cell r="AA90">
            <v>6.8</v>
          </cell>
        </row>
        <row r="91">
          <cell r="A91">
            <v>321021004</v>
          </cell>
          <cell r="E91">
            <v>1.51</v>
          </cell>
          <cell r="F91" t="str">
            <v>-</v>
          </cell>
          <cell r="G91">
            <v>2.25</v>
          </cell>
          <cell r="H91">
            <v>57.7</v>
          </cell>
          <cell r="I91">
            <v>97.1</v>
          </cell>
          <cell r="J91">
            <v>2357.5</v>
          </cell>
          <cell r="K91">
            <v>1319.6</v>
          </cell>
          <cell r="L91">
            <v>3774.2</v>
          </cell>
          <cell r="M91">
            <v>292.39999999999998</v>
          </cell>
          <cell r="N91" t="e">
            <v>#VALUE!</v>
          </cell>
          <cell r="O91">
            <v>21</v>
          </cell>
          <cell r="P91">
            <v>30.5</v>
          </cell>
          <cell r="Q91">
            <v>672.1</v>
          </cell>
          <cell r="R91">
            <v>9.5</v>
          </cell>
          <cell r="S91">
            <v>66.8</v>
          </cell>
          <cell r="T91">
            <v>697.7</v>
          </cell>
          <cell r="U91">
            <v>49.4</v>
          </cell>
          <cell r="V91">
            <v>813.9</v>
          </cell>
          <cell r="W91">
            <v>25</v>
          </cell>
          <cell r="X91">
            <v>0.8</v>
          </cell>
          <cell r="Y91">
            <v>78.400000000000006</v>
          </cell>
          <cell r="Z91">
            <v>2.9</v>
          </cell>
          <cell r="AA91">
            <v>6.8</v>
          </cell>
        </row>
        <row r="92">
          <cell r="A92">
            <v>321021005</v>
          </cell>
          <cell r="E92">
            <v>2.2599999999999998</v>
          </cell>
          <cell r="F92" t="str">
            <v>-</v>
          </cell>
          <cell r="G92">
            <v>3</v>
          </cell>
          <cell r="H92">
            <v>59.9</v>
          </cell>
          <cell r="I92">
            <v>98</v>
          </cell>
          <cell r="J92">
            <v>2401.6</v>
          </cell>
          <cell r="K92">
            <v>1387.9</v>
          </cell>
          <cell r="L92">
            <v>3887.5</v>
          </cell>
          <cell r="M92">
            <v>293.5</v>
          </cell>
          <cell r="N92" t="e">
            <v>#VALUE!</v>
          </cell>
          <cell r="O92">
            <v>21</v>
          </cell>
          <cell r="P92">
            <v>30.5</v>
          </cell>
          <cell r="Q92">
            <v>825.2</v>
          </cell>
          <cell r="R92">
            <v>9.9</v>
          </cell>
          <cell r="S92">
            <v>74</v>
          </cell>
          <cell r="T92">
            <v>699.3</v>
          </cell>
          <cell r="U92">
            <v>49.4</v>
          </cell>
          <cell r="V92">
            <v>822.6</v>
          </cell>
          <cell r="W92">
            <v>25.4</v>
          </cell>
          <cell r="X92">
            <v>0.8</v>
          </cell>
          <cell r="Y92">
            <v>91.1</v>
          </cell>
          <cell r="Z92">
            <v>3</v>
          </cell>
          <cell r="AA92">
            <v>6.8</v>
          </cell>
        </row>
        <row r="93">
          <cell r="A93">
            <v>321021006</v>
          </cell>
          <cell r="E93">
            <v>3.01</v>
          </cell>
          <cell r="F93" t="str">
            <v>-</v>
          </cell>
          <cell r="G93">
            <v>3.75</v>
          </cell>
          <cell r="H93">
            <v>61.4</v>
          </cell>
          <cell r="I93">
            <v>98.7</v>
          </cell>
          <cell r="J93">
            <v>2590.4</v>
          </cell>
          <cell r="K93">
            <v>1638.1</v>
          </cell>
          <cell r="L93">
            <v>4327.3</v>
          </cell>
          <cell r="M93">
            <v>294.10000000000002</v>
          </cell>
          <cell r="N93" t="e">
            <v>#VALUE!</v>
          </cell>
          <cell r="O93">
            <v>21</v>
          </cell>
          <cell r="P93">
            <v>30.5</v>
          </cell>
          <cell r="Q93">
            <v>988.3</v>
          </cell>
          <cell r="R93">
            <v>10.1</v>
          </cell>
          <cell r="S93">
            <v>74.099999999999994</v>
          </cell>
          <cell r="T93">
            <v>700.3</v>
          </cell>
          <cell r="U93">
            <v>49.4</v>
          </cell>
          <cell r="V93">
            <v>823.8</v>
          </cell>
          <cell r="W93">
            <v>25.7</v>
          </cell>
          <cell r="X93">
            <v>0.8</v>
          </cell>
          <cell r="Y93">
            <v>103.6</v>
          </cell>
          <cell r="Z93">
            <v>3.1</v>
          </cell>
          <cell r="AA93">
            <v>6.8</v>
          </cell>
        </row>
        <row r="94">
          <cell r="A94">
            <v>321021007</v>
          </cell>
          <cell r="E94">
            <v>3.76</v>
          </cell>
          <cell r="F94" t="str">
            <v>-</v>
          </cell>
          <cell r="G94">
            <v>4.5</v>
          </cell>
          <cell r="H94">
            <v>63.6</v>
          </cell>
          <cell r="I94">
            <v>99.7</v>
          </cell>
          <cell r="J94">
            <v>2193.9</v>
          </cell>
          <cell r="K94">
            <v>2766.8</v>
          </cell>
          <cell r="L94">
            <v>5060.3999999999996</v>
          </cell>
          <cell r="M94">
            <v>295.2</v>
          </cell>
          <cell r="N94" t="e">
            <v>#VALUE!</v>
          </cell>
          <cell r="O94">
            <v>21</v>
          </cell>
          <cell r="P94">
            <v>30.5</v>
          </cell>
          <cell r="Q94">
            <v>1165.5999999999999</v>
          </cell>
          <cell r="R94">
            <v>10.5</v>
          </cell>
          <cell r="S94">
            <v>74.3</v>
          </cell>
          <cell r="T94">
            <v>701.9</v>
          </cell>
          <cell r="U94">
            <v>49.4</v>
          </cell>
          <cell r="V94">
            <v>825.6</v>
          </cell>
          <cell r="W94">
            <v>26.1</v>
          </cell>
          <cell r="X94">
            <v>0.8</v>
          </cell>
          <cell r="Y94">
            <v>116.3</v>
          </cell>
          <cell r="Z94">
            <v>3.2</v>
          </cell>
          <cell r="AA94">
            <v>6.8</v>
          </cell>
        </row>
        <row r="95">
          <cell r="A95">
            <v>321021008</v>
          </cell>
          <cell r="E95">
            <v>4.51</v>
          </cell>
          <cell r="F95" t="str">
            <v>-</v>
          </cell>
          <cell r="G95">
            <v>6</v>
          </cell>
          <cell r="H95">
            <v>68.7</v>
          </cell>
          <cell r="I95">
            <v>314.2</v>
          </cell>
          <cell r="J95">
            <v>705.9</v>
          </cell>
          <cell r="K95">
            <v>3161.1</v>
          </cell>
          <cell r="L95">
            <v>4181.2</v>
          </cell>
          <cell r="M95">
            <v>297.60000000000002</v>
          </cell>
          <cell r="N95" t="e">
            <v>#VALUE!</v>
          </cell>
          <cell r="O95">
            <v>21</v>
          </cell>
          <cell r="P95">
            <v>30.5</v>
          </cell>
          <cell r="Q95">
            <v>1559.3</v>
          </cell>
          <cell r="R95">
            <v>11.5</v>
          </cell>
          <cell r="S95">
            <v>74.8</v>
          </cell>
          <cell r="T95">
            <v>705.6</v>
          </cell>
          <cell r="U95">
            <v>49.4</v>
          </cell>
          <cell r="V95">
            <v>829.8</v>
          </cell>
          <cell r="W95">
            <v>27.1</v>
          </cell>
          <cell r="X95">
            <v>0.8</v>
          </cell>
          <cell r="Y95">
            <v>141.80000000000001</v>
          </cell>
          <cell r="Z95">
            <v>3.5</v>
          </cell>
          <cell r="AA95">
            <v>6.8</v>
          </cell>
        </row>
        <row r="96">
          <cell r="A96">
            <v>321021009</v>
          </cell>
          <cell r="E96">
            <v>6.01</v>
          </cell>
          <cell r="F96" t="str">
            <v>-</v>
          </cell>
          <cell r="G96">
            <v>7.5</v>
          </cell>
          <cell r="H96">
            <v>73.8</v>
          </cell>
          <cell r="I96">
            <v>332.3</v>
          </cell>
          <cell r="J96">
            <v>705.9</v>
          </cell>
          <cell r="K96">
            <v>3557.6</v>
          </cell>
          <cell r="L96">
            <v>4595.8</v>
          </cell>
          <cell r="M96">
            <v>300</v>
          </cell>
          <cell r="N96" t="e">
            <v>#VALUE!</v>
          </cell>
          <cell r="O96">
            <v>21</v>
          </cell>
          <cell r="P96">
            <v>30.5</v>
          </cell>
          <cell r="Q96">
            <v>2002.4</v>
          </cell>
          <cell r="R96">
            <v>12.4</v>
          </cell>
          <cell r="S96">
            <v>75.3</v>
          </cell>
          <cell r="T96">
            <v>709.2</v>
          </cell>
          <cell r="U96">
            <v>49.4</v>
          </cell>
          <cell r="V96">
            <v>833.9</v>
          </cell>
          <cell r="W96">
            <v>28</v>
          </cell>
          <cell r="X96">
            <v>0.8</v>
          </cell>
          <cell r="Y96">
            <v>167.3</v>
          </cell>
          <cell r="Z96">
            <v>3.7</v>
          </cell>
          <cell r="AA96">
            <v>6.8</v>
          </cell>
        </row>
        <row r="97">
          <cell r="A97">
            <v>321021010</v>
          </cell>
          <cell r="E97">
            <v>7.51</v>
          </cell>
          <cell r="F97" t="str">
            <v>-</v>
          </cell>
          <cell r="G97">
            <v>9</v>
          </cell>
          <cell r="H97">
            <v>81.099999999999994</v>
          </cell>
          <cell r="I97">
            <v>354.6</v>
          </cell>
          <cell r="J97">
            <v>705.9</v>
          </cell>
          <cell r="K97">
            <v>3557.6</v>
          </cell>
          <cell r="L97">
            <v>4618</v>
          </cell>
          <cell r="M97">
            <v>303.5</v>
          </cell>
          <cell r="N97" t="e">
            <v>#VALUE!</v>
          </cell>
          <cell r="O97">
            <v>21</v>
          </cell>
          <cell r="P97">
            <v>30.5</v>
          </cell>
          <cell r="Q97">
            <v>2504.6</v>
          </cell>
          <cell r="R97">
            <v>13.7</v>
          </cell>
          <cell r="S97">
            <v>75.900000000000006</v>
          </cell>
          <cell r="T97">
            <v>714.5</v>
          </cell>
          <cell r="U97">
            <v>49.4</v>
          </cell>
          <cell r="V97">
            <v>839.8</v>
          </cell>
          <cell r="W97">
            <v>29.4</v>
          </cell>
          <cell r="X97">
            <v>0.8</v>
          </cell>
          <cell r="Y97">
            <v>193.3</v>
          </cell>
          <cell r="Z97">
            <v>4.0999999999999996</v>
          </cell>
          <cell r="AA97">
            <v>6.8</v>
          </cell>
        </row>
        <row r="98">
          <cell r="A98">
            <v>321021011</v>
          </cell>
          <cell r="E98">
            <v>9.01</v>
          </cell>
          <cell r="F98" t="str">
            <v>-</v>
          </cell>
          <cell r="G98">
            <v>10.5</v>
          </cell>
          <cell r="H98">
            <v>85.5</v>
          </cell>
          <cell r="I98">
            <v>375.5</v>
          </cell>
          <cell r="J98">
            <v>705.9</v>
          </cell>
          <cell r="K98">
            <v>3557.6</v>
          </cell>
          <cell r="L98">
            <v>4639</v>
          </cell>
          <cell r="M98">
            <v>305.60000000000002</v>
          </cell>
          <cell r="N98" t="e">
            <v>#VALUE!</v>
          </cell>
          <cell r="O98">
            <v>21</v>
          </cell>
          <cell r="P98">
            <v>30.5</v>
          </cell>
          <cell r="Q98">
            <v>3043.6</v>
          </cell>
          <cell r="R98">
            <v>14.5</v>
          </cell>
          <cell r="S98">
            <v>76.400000000000006</v>
          </cell>
          <cell r="T98">
            <v>717.6</v>
          </cell>
          <cell r="U98">
            <v>49.4</v>
          </cell>
          <cell r="V98">
            <v>843.4</v>
          </cell>
          <cell r="W98">
            <v>30.3</v>
          </cell>
          <cell r="X98">
            <v>0.8</v>
          </cell>
          <cell r="Y98">
            <v>218.7</v>
          </cell>
          <cell r="Z98">
            <v>4.3</v>
          </cell>
          <cell r="AA98">
            <v>6.8</v>
          </cell>
        </row>
        <row r="99">
          <cell r="A99">
            <v>321021012</v>
          </cell>
          <cell r="E99">
            <v>10.51</v>
          </cell>
          <cell r="F99" t="str">
            <v>-</v>
          </cell>
          <cell r="G99">
            <v>12</v>
          </cell>
          <cell r="H99">
            <v>89.8</v>
          </cell>
          <cell r="I99">
            <v>428.2</v>
          </cell>
          <cell r="J99">
            <v>705.9</v>
          </cell>
          <cell r="K99">
            <v>3557.6</v>
          </cell>
          <cell r="L99">
            <v>4691.6000000000004</v>
          </cell>
          <cell r="M99">
            <v>307.60000000000002</v>
          </cell>
          <cell r="N99" t="e">
            <v>#VALUE!</v>
          </cell>
          <cell r="O99">
            <v>21</v>
          </cell>
          <cell r="P99">
            <v>30.5</v>
          </cell>
          <cell r="Q99">
            <v>3631.3</v>
          </cell>
          <cell r="R99">
            <v>15.3</v>
          </cell>
          <cell r="S99">
            <v>76.8</v>
          </cell>
          <cell r="T99">
            <v>720.8</v>
          </cell>
          <cell r="U99">
            <v>49.4</v>
          </cell>
          <cell r="V99">
            <v>847</v>
          </cell>
          <cell r="W99">
            <v>31.1</v>
          </cell>
          <cell r="X99">
            <v>0.8</v>
          </cell>
          <cell r="Y99">
            <v>244</v>
          </cell>
          <cell r="Z99">
            <v>4.5999999999999996</v>
          </cell>
          <cell r="AA99">
            <v>6.8</v>
          </cell>
        </row>
        <row r="100">
          <cell r="A100">
            <v>321021013</v>
          </cell>
          <cell r="E100">
            <v>12.01</v>
          </cell>
          <cell r="F100" t="str">
            <v>-</v>
          </cell>
          <cell r="G100">
            <v>15</v>
          </cell>
          <cell r="H100">
            <v>95.7</v>
          </cell>
          <cell r="I100">
            <v>114</v>
          </cell>
          <cell r="J100">
            <v>705.9</v>
          </cell>
          <cell r="K100">
            <v>7554.2</v>
          </cell>
          <cell r="L100">
            <v>8374.1</v>
          </cell>
          <cell r="M100">
            <v>310.39999999999998</v>
          </cell>
          <cell r="N100" t="e">
            <v>#VALUE!</v>
          </cell>
          <cell r="O100">
            <v>21</v>
          </cell>
          <cell r="P100">
            <v>30.5</v>
          </cell>
          <cell r="Q100">
            <v>4934.3999999999996</v>
          </cell>
          <cell r="R100">
            <v>16.399999999999999</v>
          </cell>
          <cell r="S100">
            <v>77.3</v>
          </cell>
          <cell r="T100">
            <v>725</v>
          </cell>
          <cell r="U100">
            <v>49.4</v>
          </cell>
          <cell r="V100">
            <v>851.7</v>
          </cell>
          <cell r="W100">
            <v>32.200000000000003</v>
          </cell>
          <cell r="X100">
            <v>0.8</v>
          </cell>
          <cell r="Y100">
            <v>294.10000000000002</v>
          </cell>
          <cell r="Z100">
            <v>4.9000000000000004</v>
          </cell>
          <cell r="AA100">
            <v>6.8</v>
          </cell>
        </row>
        <row r="101">
          <cell r="A101">
            <v>421021001</v>
          </cell>
          <cell r="D101">
            <v>4</v>
          </cell>
          <cell r="E101">
            <v>0</v>
          </cell>
          <cell r="F101" t="str">
            <v>-</v>
          </cell>
          <cell r="G101">
            <v>0.3</v>
          </cell>
          <cell r="H101">
            <v>82.6</v>
          </cell>
          <cell r="I101">
            <v>131.69999999999999</v>
          </cell>
          <cell r="J101">
            <v>2818.6</v>
          </cell>
          <cell r="K101">
            <v>2172.8000000000002</v>
          </cell>
          <cell r="L101">
            <v>5123.2</v>
          </cell>
          <cell r="M101">
            <v>375.9</v>
          </cell>
          <cell r="N101" t="e">
            <v>#VALUE!</v>
          </cell>
          <cell r="O101">
            <v>28</v>
          </cell>
          <cell r="P101">
            <v>40.700000000000003</v>
          </cell>
          <cell r="Q101">
            <v>422.8</v>
          </cell>
          <cell r="R101">
            <v>12.8</v>
          </cell>
          <cell r="S101">
            <v>77.400000000000006</v>
          </cell>
          <cell r="T101">
            <v>855.3</v>
          </cell>
          <cell r="U101">
            <v>65.2</v>
          </cell>
          <cell r="V101">
            <v>997.8</v>
          </cell>
          <cell r="W101">
            <v>27.3</v>
          </cell>
          <cell r="X101">
            <v>1</v>
          </cell>
          <cell r="Y101">
            <v>59.1</v>
          </cell>
          <cell r="Z101">
            <v>3.8</v>
          </cell>
          <cell r="AA101">
            <v>9.1999999999999993</v>
          </cell>
        </row>
        <row r="102">
          <cell r="A102">
            <v>421021002</v>
          </cell>
          <cell r="E102">
            <v>0.31</v>
          </cell>
          <cell r="F102" t="str">
            <v>-</v>
          </cell>
          <cell r="G102">
            <v>0.6</v>
          </cell>
          <cell r="H102">
            <v>77.7</v>
          </cell>
          <cell r="I102">
            <v>129.6</v>
          </cell>
          <cell r="J102">
            <v>2739.3</v>
          </cell>
          <cell r="K102">
            <v>1840.9</v>
          </cell>
          <cell r="L102">
            <v>4709.7</v>
          </cell>
          <cell r="M102">
            <v>373.9</v>
          </cell>
          <cell r="N102" t="e">
            <v>#VALUE!</v>
          </cell>
          <cell r="O102">
            <v>28</v>
          </cell>
          <cell r="P102">
            <v>40.700000000000003</v>
          </cell>
          <cell r="Q102">
            <v>467.1</v>
          </cell>
          <cell r="R102">
            <v>11.9</v>
          </cell>
          <cell r="S102">
            <v>76.900000000000006</v>
          </cell>
          <cell r="T102">
            <v>852.4</v>
          </cell>
          <cell r="U102">
            <v>65.2</v>
          </cell>
          <cell r="V102">
            <v>994.6</v>
          </cell>
          <cell r="W102">
            <v>26.5</v>
          </cell>
          <cell r="X102">
            <v>1</v>
          </cell>
          <cell r="Y102">
            <v>64.099999999999994</v>
          </cell>
          <cell r="Z102">
            <v>3.5</v>
          </cell>
          <cell r="AA102">
            <v>9.1999999999999993</v>
          </cell>
        </row>
        <row r="103">
          <cell r="A103">
            <v>421021003</v>
          </cell>
          <cell r="E103">
            <v>0.61</v>
          </cell>
          <cell r="F103" t="str">
            <v>-</v>
          </cell>
          <cell r="G103">
            <v>1.5</v>
          </cell>
          <cell r="H103">
            <v>74.8</v>
          </cell>
          <cell r="I103">
            <v>128.30000000000001</v>
          </cell>
          <cell r="J103">
            <v>2774</v>
          </cell>
          <cell r="K103">
            <v>1539.1</v>
          </cell>
          <cell r="L103">
            <v>4441.3999999999996</v>
          </cell>
          <cell r="M103">
            <v>372.7</v>
          </cell>
          <cell r="N103" t="e">
            <v>#VALUE!</v>
          </cell>
          <cell r="O103">
            <v>28</v>
          </cell>
          <cell r="P103">
            <v>40.700000000000003</v>
          </cell>
          <cell r="Q103">
            <v>630.9</v>
          </cell>
          <cell r="R103">
            <v>11.4</v>
          </cell>
          <cell r="S103">
            <v>69.7</v>
          </cell>
          <cell r="T103">
            <v>850.8</v>
          </cell>
          <cell r="U103">
            <v>65.2</v>
          </cell>
          <cell r="V103">
            <v>985.7</v>
          </cell>
          <cell r="W103">
            <v>26.1</v>
          </cell>
          <cell r="X103">
            <v>1</v>
          </cell>
          <cell r="Y103">
            <v>81.5</v>
          </cell>
          <cell r="Z103">
            <v>3.4</v>
          </cell>
          <cell r="AA103">
            <v>9.1999999999999993</v>
          </cell>
        </row>
        <row r="104">
          <cell r="A104">
            <v>421021004</v>
          </cell>
          <cell r="E104">
            <v>1.51</v>
          </cell>
          <cell r="F104" t="str">
            <v>-</v>
          </cell>
          <cell r="G104">
            <v>2.25</v>
          </cell>
          <cell r="H104">
            <v>74.8</v>
          </cell>
          <cell r="I104">
            <v>128.30000000000001</v>
          </cell>
          <cell r="J104">
            <v>2990.1</v>
          </cell>
          <cell r="K104">
            <v>1750.3</v>
          </cell>
          <cell r="L104">
            <v>4868.7</v>
          </cell>
          <cell r="M104">
            <v>372.7</v>
          </cell>
          <cell r="N104" t="e">
            <v>#VALUE!</v>
          </cell>
          <cell r="O104">
            <v>28</v>
          </cell>
          <cell r="P104">
            <v>40.700000000000003</v>
          </cell>
          <cell r="Q104">
            <v>784.3</v>
          </cell>
          <cell r="R104">
            <v>11.4</v>
          </cell>
          <cell r="S104">
            <v>69.7</v>
          </cell>
          <cell r="T104">
            <v>850.8</v>
          </cell>
          <cell r="U104">
            <v>65.2</v>
          </cell>
          <cell r="V104">
            <v>985.7</v>
          </cell>
          <cell r="W104">
            <v>26.1</v>
          </cell>
          <cell r="X104">
            <v>1</v>
          </cell>
          <cell r="Y104">
            <v>96.6</v>
          </cell>
          <cell r="Z104">
            <v>3.4</v>
          </cell>
          <cell r="AA104">
            <v>9.1999999999999993</v>
          </cell>
        </row>
        <row r="105">
          <cell r="A105">
            <v>421021005</v>
          </cell>
          <cell r="E105">
            <v>2.2599999999999998</v>
          </cell>
          <cell r="F105" t="str">
            <v>-</v>
          </cell>
          <cell r="G105">
            <v>3</v>
          </cell>
          <cell r="H105">
            <v>77.7</v>
          </cell>
          <cell r="I105">
            <v>129.6</v>
          </cell>
          <cell r="J105">
            <v>3051.8</v>
          </cell>
          <cell r="K105">
            <v>1840.9</v>
          </cell>
          <cell r="L105">
            <v>5022.2</v>
          </cell>
          <cell r="M105">
            <v>373.9</v>
          </cell>
          <cell r="N105" t="e">
            <v>#VALUE!</v>
          </cell>
          <cell r="O105">
            <v>28</v>
          </cell>
          <cell r="P105">
            <v>40.700000000000003</v>
          </cell>
          <cell r="Q105">
            <v>955.7</v>
          </cell>
          <cell r="R105">
            <v>11.9</v>
          </cell>
          <cell r="S105">
            <v>76.900000000000006</v>
          </cell>
          <cell r="T105">
            <v>852.4</v>
          </cell>
          <cell r="U105">
            <v>65.2</v>
          </cell>
          <cell r="V105">
            <v>994.6</v>
          </cell>
          <cell r="W105">
            <v>26.5</v>
          </cell>
          <cell r="X105">
            <v>1</v>
          </cell>
          <cell r="Y105">
            <v>112.2</v>
          </cell>
          <cell r="Z105">
            <v>3.5</v>
          </cell>
          <cell r="AA105">
            <v>9.1999999999999993</v>
          </cell>
        </row>
        <row r="106">
          <cell r="A106">
            <v>421021006</v>
          </cell>
          <cell r="E106">
            <v>3.01</v>
          </cell>
          <cell r="F106" t="str">
            <v>-</v>
          </cell>
          <cell r="G106">
            <v>3.75</v>
          </cell>
          <cell r="H106">
            <v>79.7</v>
          </cell>
          <cell r="I106">
            <v>130.4</v>
          </cell>
          <cell r="J106">
            <v>3292</v>
          </cell>
          <cell r="K106">
            <v>2172.8000000000002</v>
          </cell>
          <cell r="L106">
            <v>5595.3</v>
          </cell>
          <cell r="M106">
            <v>374.7</v>
          </cell>
          <cell r="N106" t="e">
            <v>#VALUE!</v>
          </cell>
          <cell r="O106">
            <v>28</v>
          </cell>
          <cell r="P106">
            <v>40.700000000000003</v>
          </cell>
          <cell r="Q106">
            <v>1136.9000000000001</v>
          </cell>
          <cell r="R106">
            <v>12.3</v>
          </cell>
          <cell r="S106">
            <v>77.099999999999994</v>
          </cell>
          <cell r="T106">
            <v>853.6</v>
          </cell>
          <cell r="U106">
            <v>65.2</v>
          </cell>
          <cell r="V106">
            <v>995.9</v>
          </cell>
          <cell r="W106">
            <v>26.9</v>
          </cell>
          <cell r="X106">
            <v>1</v>
          </cell>
          <cell r="Y106">
            <v>127.6</v>
          </cell>
          <cell r="Z106">
            <v>3.7</v>
          </cell>
          <cell r="AA106">
            <v>9.1999999999999993</v>
          </cell>
        </row>
        <row r="107">
          <cell r="A107">
            <v>421021007</v>
          </cell>
          <cell r="E107">
            <v>3.76</v>
          </cell>
          <cell r="F107" t="str">
            <v>-</v>
          </cell>
          <cell r="G107">
            <v>4.5</v>
          </cell>
          <cell r="H107">
            <v>82.6</v>
          </cell>
          <cell r="I107">
            <v>131.69999999999999</v>
          </cell>
          <cell r="J107">
            <v>2763.4</v>
          </cell>
          <cell r="K107">
            <v>3674.8</v>
          </cell>
          <cell r="L107">
            <v>6569.9</v>
          </cell>
          <cell r="M107">
            <v>375.9</v>
          </cell>
          <cell r="N107" t="e">
            <v>#VALUE!</v>
          </cell>
          <cell r="O107">
            <v>28</v>
          </cell>
          <cell r="P107">
            <v>40.700000000000003</v>
          </cell>
          <cell r="Q107">
            <v>1332.5</v>
          </cell>
          <cell r="R107">
            <v>12.8</v>
          </cell>
          <cell r="S107">
            <v>77.400000000000006</v>
          </cell>
          <cell r="T107">
            <v>855.3</v>
          </cell>
          <cell r="U107">
            <v>65.2</v>
          </cell>
          <cell r="V107">
            <v>997.8</v>
          </cell>
          <cell r="W107">
            <v>27.3</v>
          </cell>
          <cell r="X107">
            <v>1</v>
          </cell>
          <cell r="Y107">
            <v>143.19999999999999</v>
          </cell>
          <cell r="Z107">
            <v>3.8</v>
          </cell>
          <cell r="AA107">
            <v>9.1999999999999993</v>
          </cell>
        </row>
        <row r="108">
          <cell r="A108">
            <v>421021008</v>
          </cell>
          <cell r="E108">
            <v>4.51</v>
          </cell>
          <cell r="F108" t="str">
            <v>-</v>
          </cell>
          <cell r="G108">
            <v>6</v>
          </cell>
          <cell r="H108">
            <v>89.3</v>
          </cell>
          <cell r="I108">
            <v>416.3</v>
          </cell>
          <cell r="J108">
            <v>962</v>
          </cell>
          <cell r="K108">
            <v>3907.7</v>
          </cell>
          <cell r="L108">
            <v>5285.9</v>
          </cell>
          <cell r="M108">
            <v>378.6</v>
          </cell>
          <cell r="N108" t="e">
            <v>#VALUE!</v>
          </cell>
          <cell r="O108">
            <v>28</v>
          </cell>
          <cell r="P108">
            <v>40.700000000000003</v>
          </cell>
          <cell r="Q108">
            <v>1763.2</v>
          </cell>
          <cell r="R108">
            <v>14</v>
          </cell>
          <cell r="S108">
            <v>78</v>
          </cell>
          <cell r="T108">
            <v>859.2</v>
          </cell>
          <cell r="U108">
            <v>65.2</v>
          </cell>
          <cell r="V108">
            <v>1002.3</v>
          </cell>
          <cell r="W108">
            <v>28.5</v>
          </cell>
          <cell r="X108">
            <v>1</v>
          </cell>
          <cell r="Y108">
            <v>174.6</v>
          </cell>
          <cell r="Z108">
            <v>4.2</v>
          </cell>
          <cell r="AA108">
            <v>9.1999999999999993</v>
          </cell>
        </row>
        <row r="109">
          <cell r="A109">
            <v>421021009</v>
          </cell>
          <cell r="E109">
            <v>6.01</v>
          </cell>
          <cell r="F109" t="str">
            <v>-</v>
          </cell>
          <cell r="G109">
            <v>7.5</v>
          </cell>
          <cell r="H109">
            <v>96.1</v>
          </cell>
          <cell r="I109">
            <v>440.3</v>
          </cell>
          <cell r="J109">
            <v>962</v>
          </cell>
          <cell r="K109">
            <v>4436.3</v>
          </cell>
          <cell r="L109">
            <v>5838.6</v>
          </cell>
          <cell r="M109">
            <v>381.4</v>
          </cell>
          <cell r="N109" t="e">
            <v>#VALUE!</v>
          </cell>
          <cell r="O109">
            <v>28</v>
          </cell>
          <cell r="P109">
            <v>40.700000000000003</v>
          </cell>
          <cell r="Q109">
            <v>2243.1</v>
          </cell>
          <cell r="R109">
            <v>15.2</v>
          </cell>
          <cell r="S109">
            <v>78.599999999999994</v>
          </cell>
          <cell r="T109">
            <v>863.1</v>
          </cell>
          <cell r="U109">
            <v>65.2</v>
          </cell>
          <cell r="V109">
            <v>1006.9</v>
          </cell>
          <cell r="W109">
            <v>29.6</v>
          </cell>
          <cell r="X109">
            <v>1</v>
          </cell>
          <cell r="Y109">
            <v>206</v>
          </cell>
          <cell r="Z109">
            <v>4.5</v>
          </cell>
          <cell r="AA109">
            <v>9.1999999999999993</v>
          </cell>
        </row>
        <row r="110">
          <cell r="A110">
            <v>421021010</v>
          </cell>
          <cell r="E110">
            <v>7.51</v>
          </cell>
          <cell r="F110" t="str">
            <v>-</v>
          </cell>
          <cell r="G110">
            <v>9</v>
          </cell>
          <cell r="H110">
            <v>105.7</v>
          </cell>
          <cell r="I110">
            <v>469.8</v>
          </cell>
          <cell r="J110">
            <v>962</v>
          </cell>
          <cell r="K110">
            <v>4436.3</v>
          </cell>
          <cell r="L110">
            <v>5868.1</v>
          </cell>
          <cell r="M110">
            <v>385.3</v>
          </cell>
          <cell r="N110" t="e">
            <v>#VALUE!</v>
          </cell>
          <cell r="O110">
            <v>28</v>
          </cell>
          <cell r="P110">
            <v>40.700000000000003</v>
          </cell>
          <cell r="Q110">
            <v>2783</v>
          </cell>
          <cell r="R110">
            <v>16.899999999999999</v>
          </cell>
          <cell r="S110">
            <v>79.400000000000006</v>
          </cell>
          <cell r="T110">
            <v>868.7</v>
          </cell>
          <cell r="U110">
            <v>65.2</v>
          </cell>
          <cell r="V110">
            <v>1013.3</v>
          </cell>
          <cell r="W110">
            <v>31.2</v>
          </cell>
          <cell r="X110">
            <v>1</v>
          </cell>
          <cell r="Y110">
            <v>238</v>
          </cell>
          <cell r="Z110">
            <v>5</v>
          </cell>
          <cell r="AA110">
            <v>9.1999999999999993</v>
          </cell>
        </row>
        <row r="111">
          <cell r="A111">
            <v>421021011</v>
          </cell>
          <cell r="E111">
            <v>9.01</v>
          </cell>
          <cell r="F111" t="str">
            <v>-</v>
          </cell>
          <cell r="G111">
            <v>10.5</v>
          </cell>
          <cell r="H111">
            <v>111.5</v>
          </cell>
          <cell r="I111">
            <v>497.6</v>
          </cell>
          <cell r="J111">
            <v>962</v>
          </cell>
          <cell r="K111">
            <v>4436.3</v>
          </cell>
          <cell r="L111">
            <v>5895.9</v>
          </cell>
          <cell r="M111">
            <v>387.7</v>
          </cell>
          <cell r="N111" t="e">
            <v>#VALUE!</v>
          </cell>
          <cell r="O111">
            <v>28</v>
          </cell>
          <cell r="P111">
            <v>40.700000000000003</v>
          </cell>
          <cell r="Q111">
            <v>3358.6</v>
          </cell>
          <cell r="R111">
            <v>17.899999999999999</v>
          </cell>
          <cell r="S111">
            <v>79.900000000000006</v>
          </cell>
          <cell r="T111">
            <v>872.1</v>
          </cell>
          <cell r="U111">
            <v>65.2</v>
          </cell>
          <cell r="V111">
            <v>1017.2</v>
          </cell>
          <cell r="W111">
            <v>32.200000000000003</v>
          </cell>
          <cell r="X111">
            <v>1</v>
          </cell>
          <cell r="Y111">
            <v>269.3</v>
          </cell>
          <cell r="Z111">
            <v>5.3</v>
          </cell>
          <cell r="AA111">
            <v>9.1999999999999993</v>
          </cell>
        </row>
        <row r="112">
          <cell r="A112">
            <v>421021012</v>
          </cell>
          <cell r="E112">
            <v>10.51</v>
          </cell>
          <cell r="F112" t="str">
            <v>-</v>
          </cell>
          <cell r="G112">
            <v>12</v>
          </cell>
          <cell r="H112">
            <v>117.3</v>
          </cell>
          <cell r="I112">
            <v>567.4</v>
          </cell>
          <cell r="J112">
            <v>962</v>
          </cell>
          <cell r="K112">
            <v>4436.3</v>
          </cell>
          <cell r="L112">
            <v>5965.8</v>
          </cell>
          <cell r="M112">
            <v>390</v>
          </cell>
          <cell r="N112" t="e">
            <v>#VALUE!</v>
          </cell>
          <cell r="O112">
            <v>28</v>
          </cell>
          <cell r="P112">
            <v>40.700000000000003</v>
          </cell>
          <cell r="Q112">
            <v>3982.9</v>
          </cell>
          <cell r="R112">
            <v>19</v>
          </cell>
          <cell r="S112">
            <v>80.400000000000006</v>
          </cell>
          <cell r="T112">
            <v>875.4</v>
          </cell>
          <cell r="U112">
            <v>65.2</v>
          </cell>
          <cell r="V112">
            <v>1021.1</v>
          </cell>
          <cell r="W112">
            <v>33.200000000000003</v>
          </cell>
          <cell r="X112">
            <v>1</v>
          </cell>
          <cell r="Y112">
            <v>300.5</v>
          </cell>
          <cell r="Z112">
            <v>5.6</v>
          </cell>
          <cell r="AA112">
            <v>9.1999999999999993</v>
          </cell>
        </row>
        <row r="113">
          <cell r="A113">
            <v>421021013</v>
          </cell>
          <cell r="E113">
            <v>12.01</v>
          </cell>
          <cell r="F113" t="str">
            <v>-</v>
          </cell>
          <cell r="G113">
            <v>15</v>
          </cell>
          <cell r="H113">
            <v>125</v>
          </cell>
          <cell r="I113">
            <v>150.69999999999999</v>
          </cell>
          <cell r="J113">
            <v>962</v>
          </cell>
          <cell r="K113">
            <v>9741.7000000000007</v>
          </cell>
          <cell r="L113">
            <v>10854.4</v>
          </cell>
          <cell r="M113">
            <v>393.2</v>
          </cell>
          <cell r="N113" t="e">
            <v>#VALUE!</v>
          </cell>
          <cell r="O113">
            <v>28</v>
          </cell>
          <cell r="P113">
            <v>40.700000000000003</v>
          </cell>
          <cell r="Q113">
            <v>5358.5</v>
          </cell>
          <cell r="R113">
            <v>20.3</v>
          </cell>
          <cell r="S113">
            <v>81.099999999999994</v>
          </cell>
          <cell r="T113">
            <v>879.9</v>
          </cell>
          <cell r="U113">
            <v>65.2</v>
          </cell>
          <cell r="V113">
            <v>1026.3</v>
          </cell>
          <cell r="W113">
            <v>34.5</v>
          </cell>
          <cell r="X113">
            <v>1</v>
          </cell>
          <cell r="Y113">
            <v>362.1</v>
          </cell>
          <cell r="Z113">
            <v>6</v>
          </cell>
          <cell r="AA113">
            <v>9.1999999999999993</v>
          </cell>
        </row>
        <row r="114">
          <cell r="A114">
            <v>124021001</v>
          </cell>
          <cell r="B114">
            <v>2.4</v>
          </cell>
          <cell r="C114">
            <v>2.1</v>
          </cell>
          <cell r="D114">
            <v>1</v>
          </cell>
          <cell r="E114">
            <v>0</v>
          </cell>
          <cell r="F114" t="str">
            <v>-</v>
          </cell>
          <cell r="G114">
            <v>0.3</v>
          </cell>
          <cell r="H114">
            <v>27.1</v>
          </cell>
          <cell r="I114">
            <v>40.200000000000003</v>
          </cell>
          <cell r="J114">
            <v>980.1</v>
          </cell>
          <cell r="K114">
            <v>716.7</v>
          </cell>
          <cell r="L114">
            <v>1736.9</v>
          </cell>
          <cell r="M114">
            <v>138</v>
          </cell>
          <cell r="N114" t="e">
            <v>#VALUE!</v>
          </cell>
          <cell r="O114">
            <v>7</v>
          </cell>
          <cell r="P114">
            <v>11.1</v>
          </cell>
          <cell r="Q114">
            <v>226.7</v>
          </cell>
          <cell r="R114">
            <v>6.3</v>
          </cell>
          <cell r="S114">
            <v>68.599999999999994</v>
          </cell>
          <cell r="T114">
            <v>427</v>
          </cell>
          <cell r="U114">
            <v>19.8</v>
          </cell>
          <cell r="V114">
            <v>515.4</v>
          </cell>
          <cell r="W114">
            <v>23.8</v>
          </cell>
          <cell r="X114">
            <v>0.4</v>
          </cell>
          <cell r="Y114">
            <v>27.2</v>
          </cell>
          <cell r="Z114">
            <v>2</v>
          </cell>
          <cell r="AA114">
            <v>2.4</v>
          </cell>
        </row>
        <row r="115">
          <cell r="A115">
            <v>124021002</v>
          </cell>
          <cell r="E115">
            <v>0.31</v>
          </cell>
          <cell r="F115" t="str">
            <v>-</v>
          </cell>
          <cell r="G115">
            <v>0.6</v>
          </cell>
          <cell r="H115">
            <v>26.3</v>
          </cell>
          <cell r="I115">
            <v>39.799999999999997</v>
          </cell>
          <cell r="J115">
            <v>971.3</v>
          </cell>
          <cell r="K115">
            <v>592.79999999999995</v>
          </cell>
          <cell r="L115">
            <v>1603.8</v>
          </cell>
          <cell r="M115">
            <v>137.19999999999999</v>
          </cell>
          <cell r="N115" t="e">
            <v>#VALUE!</v>
          </cell>
          <cell r="O115">
            <v>7</v>
          </cell>
          <cell r="P115">
            <v>11.1</v>
          </cell>
          <cell r="Q115">
            <v>256.39999999999998</v>
          </cell>
          <cell r="R115">
            <v>6.1</v>
          </cell>
          <cell r="S115">
            <v>68.5</v>
          </cell>
          <cell r="T115">
            <v>425.7</v>
          </cell>
          <cell r="U115">
            <v>19.8</v>
          </cell>
          <cell r="V115">
            <v>513.9</v>
          </cell>
          <cell r="W115">
            <v>23.5</v>
          </cell>
          <cell r="X115">
            <v>0.4</v>
          </cell>
          <cell r="Y115">
            <v>29.7</v>
          </cell>
          <cell r="Z115">
            <v>2</v>
          </cell>
          <cell r="AA115">
            <v>2.4</v>
          </cell>
        </row>
        <row r="116">
          <cell r="A116">
            <v>124021003</v>
          </cell>
          <cell r="E116">
            <v>0.61</v>
          </cell>
          <cell r="F116" t="str">
            <v>-</v>
          </cell>
          <cell r="G116">
            <v>1.5</v>
          </cell>
          <cell r="H116">
            <v>26.3</v>
          </cell>
          <cell r="I116">
            <v>39.799999999999997</v>
          </cell>
          <cell r="J116">
            <v>958.2</v>
          </cell>
          <cell r="K116">
            <v>513.20000000000005</v>
          </cell>
          <cell r="L116">
            <v>1511.1</v>
          </cell>
          <cell r="M116">
            <v>137.19999999999999</v>
          </cell>
          <cell r="N116" t="e">
            <v>#VALUE!</v>
          </cell>
          <cell r="O116">
            <v>7</v>
          </cell>
          <cell r="P116">
            <v>11.1</v>
          </cell>
          <cell r="Q116">
            <v>365.7</v>
          </cell>
          <cell r="R116">
            <v>6.1</v>
          </cell>
          <cell r="S116">
            <v>68.5</v>
          </cell>
          <cell r="T116">
            <v>425.7</v>
          </cell>
          <cell r="U116">
            <v>19.8</v>
          </cell>
          <cell r="V116">
            <v>513.9</v>
          </cell>
          <cell r="W116">
            <v>23.5</v>
          </cell>
          <cell r="X116">
            <v>0.4</v>
          </cell>
          <cell r="Y116">
            <v>38</v>
          </cell>
          <cell r="Z116">
            <v>2</v>
          </cell>
          <cell r="AA116">
            <v>2.4</v>
          </cell>
        </row>
        <row r="117">
          <cell r="A117">
            <v>124021004</v>
          </cell>
          <cell r="E117">
            <v>1.51</v>
          </cell>
          <cell r="F117" t="str">
            <v>-</v>
          </cell>
          <cell r="G117">
            <v>2.25</v>
          </cell>
          <cell r="H117">
            <v>26.3</v>
          </cell>
          <cell r="I117">
            <v>39.799999999999997</v>
          </cell>
          <cell r="J117">
            <v>1045.3</v>
          </cell>
          <cell r="K117">
            <v>592.79999999999995</v>
          </cell>
          <cell r="L117">
            <v>1677.9</v>
          </cell>
          <cell r="M117">
            <v>137.19999999999999</v>
          </cell>
          <cell r="N117" t="e">
            <v>#VALUE!</v>
          </cell>
          <cell r="O117">
            <v>7</v>
          </cell>
          <cell r="P117">
            <v>11.1</v>
          </cell>
          <cell r="Q117">
            <v>469.2</v>
          </cell>
          <cell r="R117">
            <v>6.1</v>
          </cell>
          <cell r="S117">
            <v>68.5</v>
          </cell>
          <cell r="T117">
            <v>425.7</v>
          </cell>
          <cell r="U117">
            <v>19.8</v>
          </cell>
          <cell r="V117">
            <v>513.9</v>
          </cell>
          <cell r="W117">
            <v>23.5</v>
          </cell>
          <cell r="X117">
            <v>0.4</v>
          </cell>
          <cell r="Y117">
            <v>44.9</v>
          </cell>
          <cell r="Z117">
            <v>2</v>
          </cell>
          <cell r="AA117">
            <v>2.4</v>
          </cell>
        </row>
        <row r="118">
          <cell r="A118">
            <v>124021005</v>
          </cell>
          <cell r="E118">
            <v>2.2599999999999998</v>
          </cell>
          <cell r="F118" t="str">
            <v>-</v>
          </cell>
          <cell r="G118">
            <v>3</v>
          </cell>
          <cell r="H118">
            <v>26.3</v>
          </cell>
          <cell r="I118">
            <v>39.799999999999997</v>
          </cell>
          <cell r="J118">
            <v>1147</v>
          </cell>
          <cell r="K118">
            <v>746.9</v>
          </cell>
          <cell r="L118">
            <v>1933.7</v>
          </cell>
          <cell r="M118">
            <v>137.19999999999999</v>
          </cell>
          <cell r="N118" t="e">
            <v>#VALUE!</v>
          </cell>
          <cell r="O118">
            <v>7</v>
          </cell>
          <cell r="P118">
            <v>11.1</v>
          </cell>
          <cell r="Q118">
            <v>584</v>
          </cell>
          <cell r="R118">
            <v>6.1</v>
          </cell>
          <cell r="S118">
            <v>68.5</v>
          </cell>
          <cell r="T118">
            <v>425.7</v>
          </cell>
          <cell r="U118">
            <v>19.8</v>
          </cell>
          <cell r="V118">
            <v>513.9</v>
          </cell>
          <cell r="W118">
            <v>23.5</v>
          </cell>
          <cell r="X118">
            <v>0.4</v>
          </cell>
          <cell r="Y118">
            <v>51.8</v>
          </cell>
          <cell r="Z118">
            <v>2</v>
          </cell>
          <cell r="AA118">
            <v>2.4</v>
          </cell>
        </row>
        <row r="119">
          <cell r="A119">
            <v>124021006</v>
          </cell>
          <cell r="E119">
            <v>3.01</v>
          </cell>
          <cell r="F119" t="str">
            <v>-</v>
          </cell>
          <cell r="G119">
            <v>3.75</v>
          </cell>
          <cell r="H119">
            <v>27.7</v>
          </cell>
          <cell r="I119">
            <v>40.4</v>
          </cell>
          <cell r="J119">
            <v>1182.3</v>
          </cell>
          <cell r="K119">
            <v>843.8</v>
          </cell>
          <cell r="L119">
            <v>2066.5</v>
          </cell>
          <cell r="M119">
            <v>138.5</v>
          </cell>
          <cell r="N119" t="e">
            <v>#VALUE!</v>
          </cell>
          <cell r="O119">
            <v>7</v>
          </cell>
          <cell r="P119">
            <v>11.1</v>
          </cell>
          <cell r="Q119">
            <v>718.8</v>
          </cell>
          <cell r="R119">
            <v>6.4</v>
          </cell>
          <cell r="S119">
            <v>68.7</v>
          </cell>
          <cell r="T119">
            <v>427.9</v>
          </cell>
          <cell r="U119">
            <v>19.8</v>
          </cell>
          <cell r="V119">
            <v>516.4</v>
          </cell>
          <cell r="W119">
            <v>24</v>
          </cell>
          <cell r="X119">
            <v>0.4</v>
          </cell>
          <cell r="Y119">
            <v>59.2</v>
          </cell>
          <cell r="Z119">
            <v>2</v>
          </cell>
          <cell r="AA119">
            <v>2.4</v>
          </cell>
        </row>
        <row r="120">
          <cell r="A120">
            <v>124021007</v>
          </cell>
          <cell r="E120">
            <v>3.76</v>
          </cell>
          <cell r="F120" t="str">
            <v>-</v>
          </cell>
          <cell r="G120">
            <v>4.5</v>
          </cell>
          <cell r="H120">
            <v>28.3</v>
          </cell>
          <cell r="I120">
            <v>40.700000000000003</v>
          </cell>
          <cell r="J120">
            <v>1135.7</v>
          </cell>
          <cell r="K120">
            <v>1192.7</v>
          </cell>
          <cell r="L120">
            <v>2369.1</v>
          </cell>
          <cell r="M120">
            <v>139</v>
          </cell>
          <cell r="N120" t="e">
            <v>#VALUE!</v>
          </cell>
          <cell r="O120">
            <v>7</v>
          </cell>
          <cell r="P120">
            <v>11.1</v>
          </cell>
          <cell r="Q120">
            <v>860.6</v>
          </cell>
          <cell r="R120">
            <v>6.5</v>
          </cell>
          <cell r="S120">
            <v>68.7</v>
          </cell>
          <cell r="T120">
            <v>428.9</v>
          </cell>
          <cell r="U120">
            <v>19.8</v>
          </cell>
          <cell r="V120">
            <v>517.4</v>
          </cell>
          <cell r="W120">
            <v>24.1</v>
          </cell>
          <cell r="X120">
            <v>0.4</v>
          </cell>
          <cell r="Y120">
            <v>66.3</v>
          </cell>
          <cell r="Z120">
            <v>2.1</v>
          </cell>
          <cell r="AA120">
            <v>2.4</v>
          </cell>
        </row>
        <row r="121">
          <cell r="A121">
            <v>124021008</v>
          </cell>
          <cell r="E121">
            <v>4.51</v>
          </cell>
          <cell r="F121" t="str">
            <v>-</v>
          </cell>
          <cell r="G121">
            <v>6</v>
          </cell>
          <cell r="H121">
            <v>30.6</v>
          </cell>
          <cell r="I121">
            <v>41.8</v>
          </cell>
          <cell r="J121">
            <v>196.2</v>
          </cell>
          <cell r="K121">
            <v>2896.5</v>
          </cell>
          <cell r="L121">
            <v>3134.5</v>
          </cell>
          <cell r="M121">
            <v>141.1</v>
          </cell>
          <cell r="N121" t="e">
            <v>#VALUE!</v>
          </cell>
          <cell r="O121">
            <v>7</v>
          </cell>
          <cell r="P121">
            <v>11.1</v>
          </cell>
          <cell r="Q121">
            <v>1188.8</v>
          </cell>
          <cell r="R121">
            <v>7</v>
          </cell>
          <cell r="S121">
            <v>69</v>
          </cell>
          <cell r="T121">
            <v>432.5</v>
          </cell>
          <cell r="U121">
            <v>19.8</v>
          </cell>
          <cell r="V121">
            <v>521.29999999999995</v>
          </cell>
          <cell r="W121">
            <v>24.9</v>
          </cell>
          <cell r="X121">
            <v>0.4</v>
          </cell>
          <cell r="Y121">
            <v>80.8</v>
          </cell>
          <cell r="Z121">
            <v>2.2000000000000002</v>
          </cell>
          <cell r="AA121">
            <v>2.4</v>
          </cell>
        </row>
        <row r="122">
          <cell r="A122">
            <v>124021009</v>
          </cell>
          <cell r="E122">
            <v>6.01</v>
          </cell>
          <cell r="F122" t="str">
            <v>-</v>
          </cell>
          <cell r="G122">
            <v>7.5</v>
          </cell>
          <cell r="H122">
            <v>32.9</v>
          </cell>
          <cell r="I122">
            <v>42.8</v>
          </cell>
          <cell r="J122">
            <v>196.2</v>
          </cell>
          <cell r="K122">
            <v>3184.6</v>
          </cell>
          <cell r="L122">
            <v>3423.6</v>
          </cell>
          <cell r="M122">
            <v>143.19999999999999</v>
          </cell>
          <cell r="N122" t="e">
            <v>#VALUE!</v>
          </cell>
          <cell r="O122">
            <v>7</v>
          </cell>
          <cell r="P122">
            <v>11.1</v>
          </cell>
          <cell r="Q122">
            <v>1566.9</v>
          </cell>
          <cell r="R122">
            <v>7.5</v>
          </cell>
          <cell r="S122">
            <v>69.3</v>
          </cell>
          <cell r="T122">
            <v>436.2</v>
          </cell>
          <cell r="U122">
            <v>19.8</v>
          </cell>
          <cell r="V122">
            <v>525.29999999999995</v>
          </cell>
          <cell r="W122">
            <v>25.7</v>
          </cell>
          <cell r="X122">
            <v>0.4</v>
          </cell>
          <cell r="Y122">
            <v>95.4</v>
          </cell>
          <cell r="Z122">
            <v>2.4</v>
          </cell>
          <cell r="AA122">
            <v>2.4</v>
          </cell>
        </row>
        <row r="123">
          <cell r="A123">
            <v>124021010</v>
          </cell>
          <cell r="E123">
            <v>7.51</v>
          </cell>
          <cell r="F123" t="str">
            <v>-</v>
          </cell>
          <cell r="G123">
            <v>9</v>
          </cell>
          <cell r="H123">
            <v>34.1</v>
          </cell>
          <cell r="I123">
            <v>43.3</v>
          </cell>
          <cell r="J123">
            <v>196.2</v>
          </cell>
          <cell r="K123">
            <v>3309.1</v>
          </cell>
          <cell r="L123">
            <v>3548.6</v>
          </cell>
          <cell r="M123">
            <v>144.19999999999999</v>
          </cell>
          <cell r="N123" t="e">
            <v>#VALUE!</v>
          </cell>
          <cell r="O123">
            <v>7</v>
          </cell>
          <cell r="P123">
            <v>11.1</v>
          </cell>
          <cell r="Q123">
            <v>1983.4</v>
          </cell>
          <cell r="R123">
            <v>7.8</v>
          </cell>
          <cell r="S123">
            <v>69.400000000000006</v>
          </cell>
          <cell r="T123">
            <v>438</v>
          </cell>
          <cell r="U123">
            <v>19.8</v>
          </cell>
          <cell r="V123">
            <v>527.20000000000005</v>
          </cell>
          <cell r="W123">
            <v>26</v>
          </cell>
          <cell r="X123">
            <v>0.4</v>
          </cell>
          <cell r="Y123">
            <v>109.6</v>
          </cell>
          <cell r="Z123">
            <v>2.4</v>
          </cell>
          <cell r="AA123">
            <v>2.4</v>
          </cell>
        </row>
        <row r="124">
          <cell r="A124">
            <v>124021011</v>
          </cell>
          <cell r="E124">
            <v>9.01</v>
          </cell>
          <cell r="F124" t="str">
            <v>-</v>
          </cell>
          <cell r="G124">
            <v>10.5</v>
          </cell>
          <cell r="H124">
            <v>38.200000000000003</v>
          </cell>
          <cell r="I124">
            <v>45.2</v>
          </cell>
          <cell r="J124">
            <v>196.2</v>
          </cell>
          <cell r="K124">
            <v>3219.5</v>
          </cell>
          <cell r="L124">
            <v>3460.9</v>
          </cell>
          <cell r="M124">
            <v>147.80000000000001</v>
          </cell>
          <cell r="N124" t="e">
            <v>#VALUE!</v>
          </cell>
          <cell r="O124">
            <v>7</v>
          </cell>
          <cell r="P124">
            <v>11.1</v>
          </cell>
          <cell r="Q124">
            <v>2479.1999999999998</v>
          </cell>
          <cell r="R124">
            <v>8.6999999999999993</v>
          </cell>
          <cell r="S124">
            <v>69.900000000000006</v>
          </cell>
          <cell r="T124">
            <v>444.4</v>
          </cell>
          <cell r="U124">
            <v>19.8</v>
          </cell>
          <cell r="V124">
            <v>534.1</v>
          </cell>
          <cell r="W124">
            <v>27.4</v>
          </cell>
          <cell r="X124">
            <v>0.4</v>
          </cell>
          <cell r="Y124">
            <v>124.7</v>
          </cell>
          <cell r="Z124">
            <v>2.7</v>
          </cell>
          <cell r="AA124">
            <v>2.4</v>
          </cell>
        </row>
        <row r="125">
          <cell r="A125">
            <v>124021012</v>
          </cell>
          <cell r="E125">
            <v>10.51</v>
          </cell>
          <cell r="F125" t="str">
            <v>-</v>
          </cell>
          <cell r="G125">
            <v>12</v>
          </cell>
          <cell r="H125">
            <v>39.9</v>
          </cell>
          <cell r="I125">
            <v>46</v>
          </cell>
          <cell r="J125">
            <v>196.2</v>
          </cell>
          <cell r="K125">
            <v>3602.6</v>
          </cell>
          <cell r="L125">
            <v>3844.9</v>
          </cell>
          <cell r="M125">
            <v>149.4</v>
          </cell>
          <cell r="N125" t="e">
            <v>#VALUE!</v>
          </cell>
          <cell r="O125">
            <v>7</v>
          </cell>
          <cell r="P125">
            <v>11.1</v>
          </cell>
          <cell r="Q125">
            <v>3000.7</v>
          </cell>
          <cell r="R125">
            <v>9</v>
          </cell>
          <cell r="S125">
            <v>70.2</v>
          </cell>
          <cell r="T125">
            <v>447.2</v>
          </cell>
          <cell r="U125">
            <v>19.8</v>
          </cell>
          <cell r="V125">
            <v>537.1</v>
          </cell>
          <cell r="W125">
            <v>27.9</v>
          </cell>
          <cell r="X125">
            <v>0.4</v>
          </cell>
          <cell r="Y125">
            <v>139.1</v>
          </cell>
          <cell r="Z125">
            <v>2.8</v>
          </cell>
          <cell r="AA125">
            <v>2.4</v>
          </cell>
        </row>
        <row r="126">
          <cell r="A126">
            <v>124021013</v>
          </cell>
          <cell r="E126">
            <v>12.01</v>
          </cell>
          <cell r="F126" t="str">
            <v>-</v>
          </cell>
          <cell r="G126">
            <v>15</v>
          </cell>
          <cell r="H126">
            <v>43.4</v>
          </cell>
          <cell r="I126">
            <v>47.6</v>
          </cell>
          <cell r="J126">
            <v>196.2</v>
          </cell>
          <cell r="K126">
            <v>3839.8</v>
          </cell>
          <cell r="L126">
            <v>4083.6</v>
          </cell>
          <cell r="M126">
            <v>152.4</v>
          </cell>
          <cell r="N126" t="e">
            <v>#VALUE!</v>
          </cell>
          <cell r="O126">
            <v>7</v>
          </cell>
          <cell r="P126">
            <v>11.1</v>
          </cell>
          <cell r="Q126">
            <v>4189.8</v>
          </cell>
          <cell r="R126">
            <v>9.8000000000000007</v>
          </cell>
          <cell r="S126">
            <v>77.5</v>
          </cell>
          <cell r="T126">
            <v>452.7</v>
          </cell>
          <cell r="U126">
            <v>19.8</v>
          </cell>
          <cell r="V126">
            <v>550</v>
          </cell>
          <cell r="W126">
            <v>29.1</v>
          </cell>
          <cell r="X126">
            <v>0.4</v>
          </cell>
          <cell r="Y126">
            <v>167.8</v>
          </cell>
          <cell r="Z126">
            <v>3</v>
          </cell>
          <cell r="AA126">
            <v>2.4</v>
          </cell>
        </row>
        <row r="127">
          <cell r="A127">
            <v>224021001</v>
          </cell>
          <cell r="D127">
            <v>2</v>
          </cell>
          <cell r="E127">
            <v>0</v>
          </cell>
          <cell r="F127" t="str">
            <v>-</v>
          </cell>
          <cell r="G127">
            <v>0.3</v>
          </cell>
          <cell r="H127">
            <v>47.7</v>
          </cell>
          <cell r="I127">
            <v>76.8</v>
          </cell>
          <cell r="J127">
            <v>1668.7</v>
          </cell>
          <cell r="K127">
            <v>1395</v>
          </cell>
          <cell r="L127">
            <v>3140.5</v>
          </cell>
          <cell r="M127">
            <v>222.9</v>
          </cell>
          <cell r="N127" t="e">
            <v>#VALUE!</v>
          </cell>
          <cell r="O127">
            <v>14</v>
          </cell>
          <cell r="P127">
            <v>22.1</v>
          </cell>
          <cell r="Q127">
            <v>303.7</v>
          </cell>
          <cell r="R127">
            <v>8.8000000000000007</v>
          </cell>
          <cell r="S127">
            <v>72</v>
          </cell>
          <cell r="T127">
            <v>593.79999999999995</v>
          </cell>
          <cell r="U127">
            <v>37.5</v>
          </cell>
          <cell r="V127">
            <v>703.3</v>
          </cell>
          <cell r="W127">
            <v>25.2</v>
          </cell>
          <cell r="X127">
            <v>0.6</v>
          </cell>
          <cell r="Y127">
            <v>39.799999999999997</v>
          </cell>
          <cell r="Z127">
            <v>2.7</v>
          </cell>
          <cell r="AA127">
            <v>5.0999999999999996</v>
          </cell>
        </row>
        <row r="128">
          <cell r="A128">
            <v>224021002</v>
          </cell>
          <cell r="E128">
            <v>0.31</v>
          </cell>
          <cell r="F128" t="str">
            <v>-</v>
          </cell>
          <cell r="G128">
            <v>0.6</v>
          </cell>
          <cell r="H128">
            <v>46.1</v>
          </cell>
          <cell r="I128">
            <v>76.099999999999994</v>
          </cell>
          <cell r="J128">
            <v>1642.2</v>
          </cell>
          <cell r="K128">
            <v>1153.9000000000001</v>
          </cell>
          <cell r="L128">
            <v>2872.2</v>
          </cell>
          <cell r="M128">
            <v>222</v>
          </cell>
          <cell r="N128" t="e">
            <v>#VALUE!</v>
          </cell>
          <cell r="O128">
            <v>14</v>
          </cell>
          <cell r="P128">
            <v>22.1</v>
          </cell>
          <cell r="Q128">
            <v>340.5</v>
          </cell>
          <cell r="R128">
            <v>8.5</v>
          </cell>
          <cell r="S128">
            <v>71.900000000000006</v>
          </cell>
          <cell r="T128">
            <v>592.29999999999995</v>
          </cell>
          <cell r="U128">
            <v>37.5</v>
          </cell>
          <cell r="V128">
            <v>701.7</v>
          </cell>
          <cell r="W128">
            <v>24.8</v>
          </cell>
          <cell r="X128">
            <v>0.6</v>
          </cell>
          <cell r="Y128">
            <v>43.4</v>
          </cell>
          <cell r="Z128">
            <v>2.6</v>
          </cell>
          <cell r="AA128">
            <v>5.0999999999999996</v>
          </cell>
        </row>
        <row r="129">
          <cell r="A129">
            <v>224021003</v>
          </cell>
          <cell r="E129">
            <v>0.61</v>
          </cell>
          <cell r="F129" t="str">
            <v>-</v>
          </cell>
          <cell r="G129">
            <v>1.5</v>
          </cell>
          <cell r="H129">
            <v>46.1</v>
          </cell>
          <cell r="I129">
            <v>76.099999999999994</v>
          </cell>
          <cell r="J129">
            <v>1596.8</v>
          </cell>
          <cell r="K129">
            <v>998.9</v>
          </cell>
          <cell r="L129">
            <v>2671.8</v>
          </cell>
          <cell r="M129">
            <v>222</v>
          </cell>
          <cell r="N129" t="e">
            <v>#VALUE!</v>
          </cell>
          <cell r="O129">
            <v>14</v>
          </cell>
          <cell r="P129">
            <v>22.1</v>
          </cell>
          <cell r="Q129">
            <v>473.7</v>
          </cell>
          <cell r="R129">
            <v>8.5</v>
          </cell>
          <cell r="S129">
            <v>71.900000000000006</v>
          </cell>
          <cell r="T129">
            <v>592.29999999999995</v>
          </cell>
          <cell r="U129">
            <v>37.5</v>
          </cell>
          <cell r="V129">
            <v>701.7</v>
          </cell>
          <cell r="W129">
            <v>24.8</v>
          </cell>
          <cell r="X129">
            <v>0.6</v>
          </cell>
          <cell r="Y129">
            <v>55.5</v>
          </cell>
          <cell r="Z129">
            <v>2.6</v>
          </cell>
          <cell r="AA129">
            <v>5.0999999999999996</v>
          </cell>
        </row>
        <row r="130">
          <cell r="A130">
            <v>224021004</v>
          </cell>
          <cell r="E130">
            <v>1.51</v>
          </cell>
          <cell r="F130" t="str">
            <v>-</v>
          </cell>
          <cell r="G130">
            <v>2.25</v>
          </cell>
          <cell r="H130">
            <v>46.1</v>
          </cell>
          <cell r="I130">
            <v>76.099999999999994</v>
          </cell>
          <cell r="J130">
            <v>1691.8</v>
          </cell>
          <cell r="K130">
            <v>1153.9000000000001</v>
          </cell>
          <cell r="L130">
            <v>2921.7</v>
          </cell>
          <cell r="M130">
            <v>222</v>
          </cell>
          <cell r="N130" t="e">
            <v>#VALUE!</v>
          </cell>
          <cell r="O130">
            <v>14</v>
          </cell>
          <cell r="P130">
            <v>22.1</v>
          </cell>
          <cell r="Q130">
            <v>597.1</v>
          </cell>
          <cell r="R130">
            <v>8.5</v>
          </cell>
          <cell r="S130">
            <v>71.900000000000006</v>
          </cell>
          <cell r="T130">
            <v>592.29999999999995</v>
          </cell>
          <cell r="U130">
            <v>37.5</v>
          </cell>
          <cell r="V130">
            <v>701.7</v>
          </cell>
          <cell r="W130">
            <v>24.8</v>
          </cell>
          <cell r="X130">
            <v>0.6</v>
          </cell>
          <cell r="Y130">
            <v>65.599999999999994</v>
          </cell>
          <cell r="Z130">
            <v>2.6</v>
          </cell>
          <cell r="AA130">
            <v>5.0999999999999996</v>
          </cell>
        </row>
        <row r="131">
          <cell r="A131">
            <v>224021005</v>
          </cell>
          <cell r="E131">
            <v>2.2599999999999998</v>
          </cell>
          <cell r="F131" t="str">
            <v>-</v>
          </cell>
          <cell r="G131">
            <v>3</v>
          </cell>
          <cell r="H131">
            <v>46.1</v>
          </cell>
          <cell r="I131">
            <v>76.099999999999994</v>
          </cell>
          <cell r="J131">
            <v>1846.4</v>
          </cell>
          <cell r="K131">
            <v>1453.8</v>
          </cell>
          <cell r="L131">
            <v>3376.3</v>
          </cell>
          <cell r="M131">
            <v>222</v>
          </cell>
          <cell r="N131" t="e">
            <v>#VALUE!</v>
          </cell>
          <cell r="O131">
            <v>14</v>
          </cell>
          <cell r="P131">
            <v>22.1</v>
          </cell>
          <cell r="Q131">
            <v>731.7</v>
          </cell>
          <cell r="R131">
            <v>8.5</v>
          </cell>
          <cell r="S131">
            <v>71.900000000000006</v>
          </cell>
          <cell r="T131">
            <v>592.29999999999995</v>
          </cell>
          <cell r="U131">
            <v>37.5</v>
          </cell>
          <cell r="V131">
            <v>701.7</v>
          </cell>
          <cell r="W131">
            <v>24.8</v>
          </cell>
          <cell r="X131">
            <v>0.6</v>
          </cell>
          <cell r="Y131">
            <v>75.7</v>
          </cell>
          <cell r="Z131">
            <v>2.6</v>
          </cell>
          <cell r="AA131">
            <v>5.0999999999999996</v>
          </cell>
        </row>
        <row r="132">
          <cell r="A132">
            <v>224021006</v>
          </cell>
          <cell r="E132">
            <v>3.01</v>
          </cell>
          <cell r="F132" t="str">
            <v>-</v>
          </cell>
          <cell r="G132">
            <v>3.75</v>
          </cell>
          <cell r="H132">
            <v>48.8</v>
          </cell>
          <cell r="I132">
            <v>77.3</v>
          </cell>
          <cell r="J132">
            <v>1916.9</v>
          </cell>
          <cell r="K132">
            <v>1642.3</v>
          </cell>
          <cell r="L132">
            <v>3636.5</v>
          </cell>
          <cell r="M132">
            <v>223.5</v>
          </cell>
          <cell r="N132" t="e">
            <v>#VALUE!</v>
          </cell>
          <cell r="O132">
            <v>14</v>
          </cell>
          <cell r="P132">
            <v>22.1</v>
          </cell>
          <cell r="Q132">
            <v>887.7</v>
          </cell>
          <cell r="R132">
            <v>9</v>
          </cell>
          <cell r="S132">
            <v>72.099999999999994</v>
          </cell>
          <cell r="T132">
            <v>594.79999999999995</v>
          </cell>
          <cell r="U132">
            <v>37.5</v>
          </cell>
          <cell r="V132">
            <v>704.4</v>
          </cell>
          <cell r="W132">
            <v>25.4</v>
          </cell>
          <cell r="X132">
            <v>0.6</v>
          </cell>
          <cell r="Y132">
            <v>86.4</v>
          </cell>
          <cell r="Z132">
            <v>2.8</v>
          </cell>
          <cell r="AA132">
            <v>5.0999999999999996</v>
          </cell>
        </row>
        <row r="133">
          <cell r="A133">
            <v>224021007</v>
          </cell>
          <cell r="E133">
            <v>3.76</v>
          </cell>
          <cell r="F133" t="str">
            <v>-</v>
          </cell>
          <cell r="G133">
            <v>4.5</v>
          </cell>
          <cell r="H133">
            <v>49.9</v>
          </cell>
          <cell r="I133">
            <v>77.8</v>
          </cell>
          <cell r="J133">
            <v>1759.7</v>
          </cell>
          <cell r="K133">
            <v>2335.6999999999998</v>
          </cell>
          <cell r="L133">
            <v>4173.2</v>
          </cell>
          <cell r="M133">
            <v>224.1</v>
          </cell>
          <cell r="N133" t="e">
            <v>#VALUE!</v>
          </cell>
          <cell r="O133">
            <v>14</v>
          </cell>
          <cell r="P133">
            <v>22.1</v>
          </cell>
          <cell r="Q133">
            <v>1050</v>
          </cell>
          <cell r="R133">
            <v>9.1999999999999993</v>
          </cell>
          <cell r="S133">
            <v>72.2</v>
          </cell>
          <cell r="T133">
            <v>595.70000000000005</v>
          </cell>
          <cell r="U133">
            <v>37.5</v>
          </cell>
          <cell r="V133">
            <v>705.5</v>
          </cell>
          <cell r="W133">
            <v>25.7</v>
          </cell>
          <cell r="X133">
            <v>0.6</v>
          </cell>
          <cell r="Y133">
            <v>96.8</v>
          </cell>
          <cell r="Z133">
            <v>2.8</v>
          </cell>
          <cell r="AA133">
            <v>5.0999999999999996</v>
          </cell>
        </row>
        <row r="134">
          <cell r="A134">
            <v>224021008</v>
          </cell>
          <cell r="E134">
            <v>4.51</v>
          </cell>
          <cell r="F134" t="str">
            <v>-</v>
          </cell>
          <cell r="G134">
            <v>6</v>
          </cell>
          <cell r="H134">
            <v>54.4</v>
          </cell>
          <cell r="I134">
            <v>79.900000000000006</v>
          </cell>
          <cell r="J134">
            <v>463.9</v>
          </cell>
          <cell r="K134">
            <v>4785.8999999999996</v>
          </cell>
          <cell r="L134">
            <v>5329.6</v>
          </cell>
          <cell r="M134">
            <v>226.6</v>
          </cell>
          <cell r="N134" t="e">
            <v>#VALUE!</v>
          </cell>
          <cell r="O134">
            <v>14</v>
          </cell>
          <cell r="P134">
            <v>22.1</v>
          </cell>
          <cell r="Q134">
            <v>1420</v>
          </cell>
          <cell r="R134">
            <v>10.1</v>
          </cell>
          <cell r="S134">
            <v>72.7</v>
          </cell>
          <cell r="T134">
            <v>599.70000000000005</v>
          </cell>
          <cell r="U134">
            <v>37.5</v>
          </cell>
          <cell r="V134">
            <v>710</v>
          </cell>
          <cell r="W134">
            <v>26.6</v>
          </cell>
          <cell r="X134">
            <v>0.6</v>
          </cell>
          <cell r="Y134">
            <v>118</v>
          </cell>
          <cell r="Z134">
            <v>3.1</v>
          </cell>
          <cell r="AA134">
            <v>5.0999999999999996</v>
          </cell>
        </row>
        <row r="135">
          <cell r="A135">
            <v>224021009</v>
          </cell>
          <cell r="E135">
            <v>6.01</v>
          </cell>
          <cell r="F135" t="str">
            <v>-</v>
          </cell>
          <cell r="G135">
            <v>7.5</v>
          </cell>
          <cell r="H135">
            <v>58.8</v>
          </cell>
          <cell r="I135">
            <v>81.900000000000006</v>
          </cell>
          <cell r="J135">
            <v>463.9</v>
          </cell>
          <cell r="K135">
            <v>5354.7</v>
          </cell>
          <cell r="L135">
            <v>5900.5</v>
          </cell>
          <cell r="M135">
            <v>229.1</v>
          </cell>
          <cell r="N135" t="e">
            <v>#VALUE!</v>
          </cell>
          <cell r="O135">
            <v>14</v>
          </cell>
          <cell r="P135">
            <v>22.1</v>
          </cell>
          <cell r="Q135">
            <v>1840</v>
          </cell>
          <cell r="R135">
            <v>10.9</v>
          </cell>
          <cell r="S135">
            <v>73.099999999999994</v>
          </cell>
          <cell r="T135">
            <v>603.70000000000005</v>
          </cell>
          <cell r="U135">
            <v>37.5</v>
          </cell>
          <cell r="V135">
            <v>714.4</v>
          </cell>
          <cell r="W135">
            <v>27.6</v>
          </cell>
          <cell r="X135">
            <v>0.6</v>
          </cell>
          <cell r="Y135">
            <v>139.30000000000001</v>
          </cell>
          <cell r="Z135">
            <v>3.3</v>
          </cell>
          <cell r="AA135">
            <v>5.0999999999999996</v>
          </cell>
        </row>
        <row r="136">
          <cell r="A136">
            <v>224021010</v>
          </cell>
          <cell r="E136">
            <v>7.51</v>
          </cell>
          <cell r="F136" t="str">
            <v>-</v>
          </cell>
          <cell r="G136">
            <v>9</v>
          </cell>
          <cell r="H136">
            <v>61</v>
          </cell>
          <cell r="I136">
            <v>83</v>
          </cell>
          <cell r="J136">
            <v>463.9</v>
          </cell>
          <cell r="K136">
            <v>5597</v>
          </cell>
          <cell r="L136">
            <v>6143.8</v>
          </cell>
          <cell r="M136">
            <v>230.4</v>
          </cell>
          <cell r="N136" t="e">
            <v>#VALUE!</v>
          </cell>
          <cell r="O136">
            <v>14</v>
          </cell>
          <cell r="P136">
            <v>22.1</v>
          </cell>
          <cell r="Q136">
            <v>2297.3000000000002</v>
          </cell>
          <cell r="R136">
            <v>11.4</v>
          </cell>
          <cell r="S136">
            <v>73.3</v>
          </cell>
          <cell r="T136">
            <v>605.70000000000005</v>
          </cell>
          <cell r="U136">
            <v>37.5</v>
          </cell>
          <cell r="V136">
            <v>716.6</v>
          </cell>
          <cell r="W136">
            <v>28.1</v>
          </cell>
          <cell r="X136">
            <v>0.6</v>
          </cell>
          <cell r="Y136">
            <v>160</v>
          </cell>
          <cell r="Z136">
            <v>3.4</v>
          </cell>
          <cell r="AA136">
            <v>5.0999999999999996</v>
          </cell>
        </row>
        <row r="137">
          <cell r="A137">
            <v>224021011</v>
          </cell>
          <cell r="E137">
            <v>9.01</v>
          </cell>
          <cell r="F137" t="str">
            <v>-</v>
          </cell>
          <cell r="G137">
            <v>10.5</v>
          </cell>
          <cell r="H137">
            <v>68.8</v>
          </cell>
          <cell r="I137">
            <v>86.5</v>
          </cell>
          <cell r="J137">
            <v>463.9</v>
          </cell>
          <cell r="K137">
            <v>5422.6</v>
          </cell>
          <cell r="L137">
            <v>5973</v>
          </cell>
          <cell r="M137">
            <v>234.7</v>
          </cell>
          <cell r="N137" t="e">
            <v>#VALUE!</v>
          </cell>
          <cell r="O137">
            <v>14</v>
          </cell>
          <cell r="P137">
            <v>22.1</v>
          </cell>
          <cell r="Q137">
            <v>2836.6</v>
          </cell>
          <cell r="R137">
            <v>12.8</v>
          </cell>
          <cell r="S137">
            <v>74.099999999999994</v>
          </cell>
          <cell r="T137">
            <v>612.70000000000005</v>
          </cell>
          <cell r="U137">
            <v>37.5</v>
          </cell>
          <cell r="V137">
            <v>724.4</v>
          </cell>
          <cell r="W137">
            <v>29.8</v>
          </cell>
          <cell r="X137">
            <v>0.6</v>
          </cell>
          <cell r="Y137">
            <v>182.1</v>
          </cell>
          <cell r="Z137">
            <v>3.9</v>
          </cell>
          <cell r="AA137">
            <v>5.0999999999999996</v>
          </cell>
        </row>
        <row r="138">
          <cell r="A138">
            <v>224021012</v>
          </cell>
          <cell r="E138">
            <v>10.51</v>
          </cell>
          <cell r="F138" t="str">
            <v>-</v>
          </cell>
          <cell r="G138">
            <v>12</v>
          </cell>
          <cell r="H138">
            <v>72.099999999999994</v>
          </cell>
          <cell r="I138">
            <v>88.1</v>
          </cell>
          <cell r="J138">
            <v>463.9</v>
          </cell>
          <cell r="K138">
            <v>6180.8</v>
          </cell>
          <cell r="L138">
            <v>6732.8</v>
          </cell>
          <cell r="M138">
            <v>236.6</v>
          </cell>
          <cell r="N138" t="e">
            <v>#VALUE!</v>
          </cell>
          <cell r="O138">
            <v>14</v>
          </cell>
          <cell r="P138">
            <v>22.1</v>
          </cell>
          <cell r="Q138">
            <v>3399.4</v>
          </cell>
          <cell r="R138">
            <v>13.5</v>
          </cell>
          <cell r="S138">
            <v>74.400000000000006</v>
          </cell>
          <cell r="T138">
            <v>615.70000000000005</v>
          </cell>
          <cell r="U138">
            <v>37.5</v>
          </cell>
          <cell r="V138">
            <v>727.7</v>
          </cell>
          <cell r="W138">
            <v>30.5</v>
          </cell>
          <cell r="X138">
            <v>0.6</v>
          </cell>
          <cell r="Y138">
            <v>203.1</v>
          </cell>
          <cell r="Z138">
            <v>4</v>
          </cell>
          <cell r="AA138">
            <v>5.0999999999999996</v>
          </cell>
        </row>
        <row r="139">
          <cell r="A139">
            <v>224021013</v>
          </cell>
          <cell r="E139">
            <v>12.01</v>
          </cell>
          <cell r="F139" t="str">
            <v>-</v>
          </cell>
          <cell r="G139">
            <v>15</v>
          </cell>
          <cell r="H139">
            <v>78.8</v>
          </cell>
          <cell r="I139">
            <v>91.1</v>
          </cell>
          <cell r="J139">
            <v>463.9</v>
          </cell>
          <cell r="K139">
            <v>6642.5</v>
          </cell>
          <cell r="L139">
            <v>7197.4</v>
          </cell>
          <cell r="M139">
            <v>240.3</v>
          </cell>
          <cell r="N139" t="e">
            <v>#VALUE!</v>
          </cell>
          <cell r="O139">
            <v>14</v>
          </cell>
          <cell r="P139">
            <v>22.1</v>
          </cell>
          <cell r="Q139">
            <v>4671.1000000000004</v>
          </cell>
          <cell r="R139">
            <v>14.7</v>
          </cell>
          <cell r="S139">
            <v>82.1</v>
          </cell>
          <cell r="T139">
            <v>621.70000000000005</v>
          </cell>
          <cell r="U139">
            <v>37.5</v>
          </cell>
          <cell r="V139">
            <v>741.3</v>
          </cell>
          <cell r="W139">
            <v>31.9</v>
          </cell>
          <cell r="X139">
            <v>0.6</v>
          </cell>
          <cell r="Y139">
            <v>245</v>
          </cell>
          <cell r="Z139">
            <v>4.4000000000000004</v>
          </cell>
          <cell r="AA139">
            <v>5.0999999999999996</v>
          </cell>
        </row>
        <row r="140">
          <cell r="A140">
            <v>324021001</v>
          </cell>
          <cell r="B140">
            <v>2.4</v>
          </cell>
          <cell r="C140">
            <v>2.1</v>
          </cell>
          <cell r="D140">
            <v>3</v>
          </cell>
          <cell r="E140">
            <v>0</v>
          </cell>
          <cell r="F140" t="str">
            <v>-</v>
          </cell>
          <cell r="G140">
            <v>0.3</v>
          </cell>
          <cell r="H140">
            <v>68.3</v>
          </cell>
          <cell r="I140">
            <v>112.4</v>
          </cell>
          <cell r="J140">
            <v>2348.4</v>
          </cell>
          <cell r="K140">
            <v>2073.3000000000002</v>
          </cell>
          <cell r="L140">
            <v>4534.1000000000004</v>
          </cell>
          <cell r="M140">
            <v>307.8</v>
          </cell>
          <cell r="N140" t="e">
            <v>#VALUE!</v>
          </cell>
          <cell r="O140">
            <v>21</v>
          </cell>
          <cell r="P140">
            <v>33.200000000000003</v>
          </cell>
          <cell r="Q140">
            <v>380.7</v>
          </cell>
          <cell r="R140">
            <v>11.4</v>
          </cell>
          <cell r="S140">
            <v>75.5</v>
          </cell>
          <cell r="T140">
            <v>765.9</v>
          </cell>
          <cell r="U140">
            <v>55.3</v>
          </cell>
          <cell r="V140">
            <v>896.6</v>
          </cell>
          <cell r="W140">
            <v>26.6</v>
          </cell>
          <cell r="X140">
            <v>0.9</v>
          </cell>
          <cell r="Y140">
            <v>52.3</v>
          </cell>
          <cell r="Z140">
            <v>3.4</v>
          </cell>
          <cell r="AA140">
            <v>7.7</v>
          </cell>
        </row>
        <row r="141">
          <cell r="A141">
            <v>324021002</v>
          </cell>
          <cell r="E141">
            <v>0.31</v>
          </cell>
          <cell r="F141" t="str">
            <v>-</v>
          </cell>
          <cell r="G141">
            <v>0.6</v>
          </cell>
          <cell r="H141">
            <v>65.8</v>
          </cell>
          <cell r="I141">
            <v>111.3</v>
          </cell>
          <cell r="J141">
            <v>2313.1999999999998</v>
          </cell>
          <cell r="K141">
            <v>1714.9</v>
          </cell>
          <cell r="L141">
            <v>4139.3999999999996</v>
          </cell>
          <cell r="M141">
            <v>306.7</v>
          </cell>
          <cell r="N141" t="e">
            <v>#VALUE!</v>
          </cell>
          <cell r="O141">
            <v>21</v>
          </cell>
          <cell r="P141">
            <v>33.200000000000003</v>
          </cell>
          <cell r="Q141">
            <v>424.7</v>
          </cell>
          <cell r="R141">
            <v>10.9</v>
          </cell>
          <cell r="S141">
            <v>75.2</v>
          </cell>
          <cell r="T141">
            <v>764.2</v>
          </cell>
          <cell r="U141">
            <v>55.3</v>
          </cell>
          <cell r="V141">
            <v>894.8</v>
          </cell>
          <cell r="W141">
            <v>26.1</v>
          </cell>
          <cell r="X141">
            <v>0.9</v>
          </cell>
          <cell r="Y141">
            <v>57.1</v>
          </cell>
          <cell r="Z141">
            <v>3.3</v>
          </cell>
          <cell r="AA141">
            <v>7.7</v>
          </cell>
        </row>
        <row r="142">
          <cell r="A142">
            <v>324021003</v>
          </cell>
          <cell r="E142">
            <v>0.61</v>
          </cell>
          <cell r="F142" t="str">
            <v>-</v>
          </cell>
          <cell r="G142">
            <v>1.5</v>
          </cell>
          <cell r="H142">
            <v>65.8</v>
          </cell>
          <cell r="I142">
            <v>111.3</v>
          </cell>
          <cell r="J142">
            <v>2226.6999999999998</v>
          </cell>
          <cell r="K142">
            <v>1484.6</v>
          </cell>
          <cell r="L142">
            <v>3822.5</v>
          </cell>
          <cell r="M142">
            <v>306.7</v>
          </cell>
          <cell r="N142" t="e">
            <v>#VALUE!</v>
          </cell>
          <cell r="O142">
            <v>21</v>
          </cell>
          <cell r="P142">
            <v>33.200000000000003</v>
          </cell>
          <cell r="Q142">
            <v>581.70000000000005</v>
          </cell>
          <cell r="R142">
            <v>10.9</v>
          </cell>
          <cell r="S142">
            <v>75.2</v>
          </cell>
          <cell r="T142">
            <v>764.2</v>
          </cell>
          <cell r="U142">
            <v>55.3</v>
          </cell>
          <cell r="V142">
            <v>894.8</v>
          </cell>
          <cell r="W142">
            <v>26.1</v>
          </cell>
          <cell r="X142">
            <v>0.9</v>
          </cell>
          <cell r="Y142">
            <v>73</v>
          </cell>
          <cell r="Z142">
            <v>3.3</v>
          </cell>
          <cell r="AA142">
            <v>7.7</v>
          </cell>
        </row>
        <row r="143">
          <cell r="A143">
            <v>324021004</v>
          </cell>
          <cell r="E143">
            <v>1.51</v>
          </cell>
          <cell r="F143" t="str">
            <v>-</v>
          </cell>
          <cell r="G143">
            <v>2.25</v>
          </cell>
          <cell r="H143">
            <v>65.8</v>
          </cell>
          <cell r="I143">
            <v>111.3</v>
          </cell>
          <cell r="J143">
            <v>2338.3000000000002</v>
          </cell>
          <cell r="K143">
            <v>1714.9</v>
          </cell>
          <cell r="L143">
            <v>4164.5</v>
          </cell>
          <cell r="M143">
            <v>306.7</v>
          </cell>
          <cell r="N143" t="e">
            <v>#VALUE!</v>
          </cell>
          <cell r="O143">
            <v>21</v>
          </cell>
          <cell r="P143">
            <v>33.200000000000003</v>
          </cell>
          <cell r="Q143">
            <v>725</v>
          </cell>
          <cell r="R143">
            <v>10.9</v>
          </cell>
          <cell r="S143">
            <v>75.2</v>
          </cell>
          <cell r="T143">
            <v>764.2</v>
          </cell>
          <cell r="U143">
            <v>55.3</v>
          </cell>
          <cell r="V143">
            <v>894.8</v>
          </cell>
          <cell r="W143">
            <v>26.1</v>
          </cell>
          <cell r="X143">
            <v>0.9</v>
          </cell>
          <cell r="Y143">
            <v>86.2</v>
          </cell>
          <cell r="Z143">
            <v>3.3</v>
          </cell>
          <cell r="AA143">
            <v>7.7</v>
          </cell>
        </row>
        <row r="144">
          <cell r="A144">
            <v>324021005</v>
          </cell>
          <cell r="E144">
            <v>2.2599999999999998</v>
          </cell>
          <cell r="F144" t="str">
            <v>-</v>
          </cell>
          <cell r="G144">
            <v>3</v>
          </cell>
          <cell r="H144">
            <v>65.8</v>
          </cell>
          <cell r="I144">
            <v>111.3</v>
          </cell>
          <cell r="J144">
            <v>2545.8000000000002</v>
          </cell>
          <cell r="K144">
            <v>2160.8000000000002</v>
          </cell>
          <cell r="L144">
            <v>4817.8</v>
          </cell>
          <cell r="M144">
            <v>306.7</v>
          </cell>
          <cell r="N144" t="e">
            <v>#VALUE!</v>
          </cell>
          <cell r="O144">
            <v>21</v>
          </cell>
          <cell r="P144">
            <v>33.200000000000003</v>
          </cell>
          <cell r="Q144">
            <v>879.5</v>
          </cell>
          <cell r="R144">
            <v>10.9</v>
          </cell>
          <cell r="S144">
            <v>75.2</v>
          </cell>
          <cell r="T144">
            <v>764.2</v>
          </cell>
          <cell r="U144">
            <v>55.3</v>
          </cell>
          <cell r="V144">
            <v>894.8</v>
          </cell>
          <cell r="W144">
            <v>26.1</v>
          </cell>
          <cell r="X144">
            <v>0.9</v>
          </cell>
          <cell r="Y144">
            <v>99.5</v>
          </cell>
          <cell r="Z144">
            <v>3.3</v>
          </cell>
          <cell r="AA144">
            <v>7.7</v>
          </cell>
        </row>
        <row r="145">
          <cell r="A145">
            <v>324021006</v>
          </cell>
          <cell r="E145">
            <v>3.01</v>
          </cell>
          <cell r="F145" t="str">
            <v>-</v>
          </cell>
          <cell r="G145">
            <v>3.75</v>
          </cell>
          <cell r="H145">
            <v>69.900000000000006</v>
          </cell>
          <cell r="I145">
            <v>113.1</v>
          </cell>
          <cell r="J145">
            <v>2642.7</v>
          </cell>
          <cell r="K145">
            <v>2440.9</v>
          </cell>
          <cell r="L145">
            <v>5196.7</v>
          </cell>
          <cell r="M145">
            <v>308.5</v>
          </cell>
          <cell r="N145" t="e">
            <v>#VALUE!</v>
          </cell>
          <cell r="O145">
            <v>21</v>
          </cell>
          <cell r="P145">
            <v>33.200000000000003</v>
          </cell>
          <cell r="Q145">
            <v>1056.7</v>
          </cell>
          <cell r="R145">
            <v>11.7</v>
          </cell>
          <cell r="S145">
            <v>75.599999999999994</v>
          </cell>
          <cell r="T145">
            <v>766.9</v>
          </cell>
          <cell r="U145">
            <v>55.3</v>
          </cell>
          <cell r="V145">
            <v>897.9</v>
          </cell>
          <cell r="W145">
            <v>26.9</v>
          </cell>
          <cell r="X145">
            <v>0.9</v>
          </cell>
          <cell r="Y145">
            <v>113.7</v>
          </cell>
          <cell r="Z145">
            <v>3.5</v>
          </cell>
          <cell r="AA145">
            <v>7.7</v>
          </cell>
        </row>
        <row r="146">
          <cell r="A146">
            <v>324021007</v>
          </cell>
          <cell r="E146">
            <v>3.76</v>
          </cell>
          <cell r="F146" t="str">
            <v>-</v>
          </cell>
          <cell r="G146">
            <v>4.5</v>
          </cell>
          <cell r="H146">
            <v>71.599999999999994</v>
          </cell>
          <cell r="I146">
            <v>113.9</v>
          </cell>
          <cell r="J146">
            <v>2383.6999999999998</v>
          </cell>
          <cell r="K146">
            <v>3463</v>
          </cell>
          <cell r="L146">
            <v>5960.6</v>
          </cell>
          <cell r="M146">
            <v>309.2</v>
          </cell>
          <cell r="N146" t="e">
            <v>#VALUE!</v>
          </cell>
          <cell r="O146">
            <v>21</v>
          </cell>
          <cell r="P146">
            <v>33.200000000000003</v>
          </cell>
          <cell r="Q146">
            <v>1239.3</v>
          </cell>
          <cell r="R146">
            <v>12</v>
          </cell>
          <cell r="S146">
            <v>75.8</v>
          </cell>
          <cell r="T146">
            <v>768</v>
          </cell>
          <cell r="U146">
            <v>55.3</v>
          </cell>
          <cell r="V146">
            <v>899.1</v>
          </cell>
          <cell r="W146">
            <v>27.2</v>
          </cell>
          <cell r="X146">
            <v>0.9</v>
          </cell>
          <cell r="Y146">
            <v>127.3</v>
          </cell>
          <cell r="Z146">
            <v>3.6</v>
          </cell>
          <cell r="AA146">
            <v>7.7</v>
          </cell>
        </row>
        <row r="147">
          <cell r="A147">
            <v>324021008</v>
          </cell>
          <cell r="E147">
            <v>4.51</v>
          </cell>
          <cell r="F147" t="str">
            <v>-</v>
          </cell>
          <cell r="G147">
            <v>6</v>
          </cell>
          <cell r="H147">
            <v>78.099999999999994</v>
          </cell>
          <cell r="I147">
            <v>116.8</v>
          </cell>
          <cell r="J147">
            <v>731.5</v>
          </cell>
          <cell r="K147">
            <v>6659.6</v>
          </cell>
          <cell r="L147">
            <v>7507.9</v>
          </cell>
          <cell r="M147">
            <v>312.2</v>
          </cell>
          <cell r="N147" t="e">
            <v>#VALUE!</v>
          </cell>
          <cell r="O147">
            <v>21</v>
          </cell>
          <cell r="P147">
            <v>33.200000000000003</v>
          </cell>
          <cell r="Q147">
            <v>1651.2</v>
          </cell>
          <cell r="R147">
            <v>13.2</v>
          </cell>
          <cell r="S147">
            <v>76.3</v>
          </cell>
          <cell r="T147">
            <v>772.3</v>
          </cell>
          <cell r="U147">
            <v>55.3</v>
          </cell>
          <cell r="V147">
            <v>904</v>
          </cell>
          <cell r="W147">
            <v>28.3</v>
          </cell>
          <cell r="X147">
            <v>0.9</v>
          </cell>
          <cell r="Y147">
            <v>155.19999999999999</v>
          </cell>
          <cell r="Z147">
            <v>3.9</v>
          </cell>
          <cell r="AA147">
            <v>7.7</v>
          </cell>
        </row>
        <row r="148">
          <cell r="A148">
            <v>324021009</v>
          </cell>
          <cell r="E148">
            <v>6.01</v>
          </cell>
          <cell r="F148" t="str">
            <v>-</v>
          </cell>
          <cell r="G148">
            <v>7.5</v>
          </cell>
          <cell r="H148">
            <v>84.7</v>
          </cell>
          <cell r="I148">
            <v>119.8</v>
          </cell>
          <cell r="J148">
            <v>731.5</v>
          </cell>
          <cell r="K148">
            <v>7500.3</v>
          </cell>
          <cell r="L148">
            <v>8351.6</v>
          </cell>
          <cell r="M148">
            <v>315.10000000000002</v>
          </cell>
          <cell r="N148" t="e">
            <v>#VALUE!</v>
          </cell>
          <cell r="O148">
            <v>21</v>
          </cell>
          <cell r="P148">
            <v>33.200000000000003</v>
          </cell>
          <cell r="Q148">
            <v>2113</v>
          </cell>
          <cell r="R148">
            <v>14.4</v>
          </cell>
          <cell r="S148">
            <v>76.900000000000006</v>
          </cell>
          <cell r="T148">
            <v>776.6</v>
          </cell>
          <cell r="U148">
            <v>55.3</v>
          </cell>
          <cell r="V148">
            <v>908.9</v>
          </cell>
          <cell r="W148">
            <v>29.5</v>
          </cell>
          <cell r="X148">
            <v>0.9</v>
          </cell>
          <cell r="Y148">
            <v>183.2</v>
          </cell>
          <cell r="Z148">
            <v>4.3</v>
          </cell>
          <cell r="AA148">
            <v>7.7</v>
          </cell>
        </row>
        <row r="149">
          <cell r="A149">
            <v>324021010</v>
          </cell>
          <cell r="E149">
            <v>7.51</v>
          </cell>
          <cell r="F149" t="str">
            <v>-</v>
          </cell>
          <cell r="G149">
            <v>9</v>
          </cell>
          <cell r="H149">
            <v>88</v>
          </cell>
          <cell r="I149">
            <v>121.3</v>
          </cell>
          <cell r="J149">
            <v>731.5</v>
          </cell>
          <cell r="K149">
            <v>7860.4</v>
          </cell>
          <cell r="L149">
            <v>8713.2000000000007</v>
          </cell>
          <cell r="M149">
            <v>316.5</v>
          </cell>
          <cell r="N149" t="e">
            <v>#VALUE!</v>
          </cell>
          <cell r="O149">
            <v>21</v>
          </cell>
          <cell r="P149">
            <v>33.200000000000003</v>
          </cell>
          <cell r="Q149">
            <v>2611.1999999999998</v>
          </cell>
          <cell r="R149">
            <v>14.9</v>
          </cell>
          <cell r="S149">
            <v>77.2</v>
          </cell>
          <cell r="T149">
            <v>778.8</v>
          </cell>
          <cell r="U149">
            <v>55.3</v>
          </cell>
          <cell r="V149">
            <v>911.4</v>
          </cell>
          <cell r="W149">
            <v>30.1</v>
          </cell>
          <cell r="X149">
            <v>0.9</v>
          </cell>
          <cell r="Y149">
            <v>210.4</v>
          </cell>
          <cell r="Z149">
            <v>4.5</v>
          </cell>
          <cell r="AA149">
            <v>7.7</v>
          </cell>
        </row>
        <row r="150">
          <cell r="A150">
            <v>324021011</v>
          </cell>
          <cell r="E150">
            <v>9.01</v>
          </cell>
          <cell r="F150" t="str">
            <v>-</v>
          </cell>
          <cell r="G150">
            <v>10.5</v>
          </cell>
          <cell r="H150">
            <v>99.5</v>
          </cell>
          <cell r="I150">
            <v>126.4</v>
          </cell>
          <cell r="J150">
            <v>731.5</v>
          </cell>
          <cell r="K150">
            <v>7601.2</v>
          </cell>
          <cell r="L150">
            <v>8459.2000000000007</v>
          </cell>
          <cell r="M150">
            <v>321.60000000000002</v>
          </cell>
          <cell r="N150" t="e">
            <v>#VALUE!</v>
          </cell>
          <cell r="O150">
            <v>21</v>
          </cell>
          <cell r="P150">
            <v>33.200000000000003</v>
          </cell>
          <cell r="Q150">
            <v>3193.9</v>
          </cell>
          <cell r="R150">
            <v>17</v>
          </cell>
          <cell r="S150">
            <v>78.3</v>
          </cell>
          <cell r="T150">
            <v>786.3</v>
          </cell>
          <cell r="U150">
            <v>55.3</v>
          </cell>
          <cell r="V150">
            <v>919.9</v>
          </cell>
          <cell r="W150">
            <v>32.200000000000003</v>
          </cell>
          <cell r="X150">
            <v>0.9</v>
          </cell>
          <cell r="Y150">
            <v>239.5</v>
          </cell>
          <cell r="Z150">
            <v>5.0999999999999996</v>
          </cell>
          <cell r="AA150">
            <v>7.7</v>
          </cell>
        </row>
        <row r="151">
          <cell r="A151">
            <v>324021012</v>
          </cell>
          <cell r="E151">
            <v>10.51</v>
          </cell>
          <cell r="F151" t="str">
            <v>-</v>
          </cell>
          <cell r="G151">
            <v>12</v>
          </cell>
          <cell r="H151">
            <v>104.4</v>
          </cell>
          <cell r="I151">
            <v>128.6</v>
          </cell>
          <cell r="J151">
            <v>731.5</v>
          </cell>
          <cell r="K151">
            <v>8720.9</v>
          </cell>
          <cell r="L151">
            <v>9581.1</v>
          </cell>
          <cell r="M151">
            <v>323.8</v>
          </cell>
          <cell r="N151" t="e">
            <v>#VALUE!</v>
          </cell>
          <cell r="O151">
            <v>21</v>
          </cell>
          <cell r="P151">
            <v>33.200000000000003</v>
          </cell>
          <cell r="Q151">
            <v>3798.1</v>
          </cell>
          <cell r="R151">
            <v>17.899999999999999</v>
          </cell>
          <cell r="S151">
            <v>78.7</v>
          </cell>
          <cell r="T151">
            <v>789.6</v>
          </cell>
          <cell r="U151">
            <v>55.3</v>
          </cell>
          <cell r="V151">
            <v>923.6</v>
          </cell>
          <cell r="W151">
            <v>33.1</v>
          </cell>
          <cell r="X151">
            <v>0.9</v>
          </cell>
          <cell r="Y151">
            <v>267.10000000000002</v>
          </cell>
          <cell r="Z151">
            <v>5.3</v>
          </cell>
          <cell r="AA151">
            <v>7.7</v>
          </cell>
        </row>
        <row r="152">
          <cell r="A152">
            <v>324021013</v>
          </cell>
          <cell r="E152">
            <v>12.01</v>
          </cell>
          <cell r="F152" t="str">
            <v>-</v>
          </cell>
          <cell r="G152">
            <v>15</v>
          </cell>
          <cell r="H152">
            <v>114.2</v>
          </cell>
          <cell r="I152">
            <v>133.1</v>
          </cell>
          <cell r="J152">
            <v>731.5</v>
          </cell>
          <cell r="K152">
            <v>9407</v>
          </cell>
          <cell r="L152">
            <v>10271.6</v>
          </cell>
          <cell r="M152">
            <v>328.2</v>
          </cell>
          <cell r="N152" t="e">
            <v>#VALUE!</v>
          </cell>
          <cell r="O152">
            <v>21</v>
          </cell>
          <cell r="P152">
            <v>33.200000000000003</v>
          </cell>
          <cell r="Q152">
            <v>5152.5</v>
          </cell>
          <cell r="R152">
            <v>19.7</v>
          </cell>
          <cell r="S152">
            <v>86.6</v>
          </cell>
          <cell r="T152">
            <v>796</v>
          </cell>
          <cell r="U152">
            <v>55.3</v>
          </cell>
          <cell r="V152">
            <v>937.9</v>
          </cell>
          <cell r="W152">
            <v>34.799999999999997</v>
          </cell>
          <cell r="X152">
            <v>0.9</v>
          </cell>
          <cell r="Y152">
            <v>322.3</v>
          </cell>
          <cell r="Z152">
            <v>5.9</v>
          </cell>
          <cell r="AA152">
            <v>7.7</v>
          </cell>
        </row>
        <row r="153">
          <cell r="A153">
            <v>424021001</v>
          </cell>
          <cell r="D153">
            <v>4</v>
          </cell>
          <cell r="E153">
            <v>0</v>
          </cell>
          <cell r="F153" t="str">
            <v>-</v>
          </cell>
          <cell r="G153">
            <v>0.3</v>
          </cell>
          <cell r="H153">
            <v>88.9</v>
          </cell>
          <cell r="I153">
            <v>147.9</v>
          </cell>
          <cell r="J153">
            <v>3037</v>
          </cell>
          <cell r="K153">
            <v>2751.6</v>
          </cell>
          <cell r="L153">
            <v>5936.5</v>
          </cell>
          <cell r="M153">
            <v>392.7</v>
          </cell>
          <cell r="N153" t="e">
            <v>#VALUE!</v>
          </cell>
          <cell r="O153">
            <v>28</v>
          </cell>
          <cell r="P153">
            <v>44.2</v>
          </cell>
          <cell r="Q153">
            <v>457.7</v>
          </cell>
          <cell r="R153">
            <v>14</v>
          </cell>
          <cell r="S153">
            <v>78.900000000000006</v>
          </cell>
          <cell r="T153">
            <v>938.7</v>
          </cell>
          <cell r="U153">
            <v>73.099999999999994</v>
          </cell>
          <cell r="V153">
            <v>1090.7</v>
          </cell>
          <cell r="W153">
            <v>28</v>
          </cell>
          <cell r="X153">
            <v>1.1000000000000001</v>
          </cell>
          <cell r="Y153">
            <v>64.8</v>
          </cell>
          <cell r="Z153">
            <v>4.0999999999999996</v>
          </cell>
          <cell r="AA153">
            <v>10.4</v>
          </cell>
        </row>
        <row r="154">
          <cell r="A154">
            <v>424021002</v>
          </cell>
          <cell r="E154">
            <v>0.31</v>
          </cell>
          <cell r="F154" t="str">
            <v>-</v>
          </cell>
          <cell r="G154">
            <v>0.6</v>
          </cell>
          <cell r="H154">
            <v>85.6</v>
          </cell>
          <cell r="I154">
            <v>146.5</v>
          </cell>
          <cell r="J154">
            <v>2975.4</v>
          </cell>
          <cell r="K154">
            <v>2276</v>
          </cell>
          <cell r="L154">
            <v>5397.8</v>
          </cell>
          <cell r="M154">
            <v>391.4</v>
          </cell>
          <cell r="N154" t="e">
            <v>#VALUE!</v>
          </cell>
          <cell r="O154">
            <v>28</v>
          </cell>
          <cell r="P154">
            <v>44.2</v>
          </cell>
          <cell r="Q154">
            <v>508.8</v>
          </cell>
          <cell r="R154">
            <v>13.4</v>
          </cell>
          <cell r="S154">
            <v>78.599999999999994</v>
          </cell>
          <cell r="T154">
            <v>937</v>
          </cell>
          <cell r="U154">
            <v>73.099999999999994</v>
          </cell>
          <cell r="V154">
            <v>1088.7</v>
          </cell>
          <cell r="W154">
            <v>27.5</v>
          </cell>
          <cell r="X154">
            <v>1.1000000000000001</v>
          </cell>
          <cell r="Y154">
            <v>70.7</v>
          </cell>
          <cell r="Z154">
            <v>4</v>
          </cell>
          <cell r="AA154">
            <v>10.4</v>
          </cell>
        </row>
        <row r="155">
          <cell r="A155">
            <v>424021003</v>
          </cell>
          <cell r="E155">
            <v>0.61</v>
          </cell>
          <cell r="F155" t="str">
            <v>-</v>
          </cell>
          <cell r="G155">
            <v>1.5</v>
          </cell>
          <cell r="H155">
            <v>85.6</v>
          </cell>
          <cell r="I155">
            <v>146.5</v>
          </cell>
          <cell r="J155">
            <v>2865.4</v>
          </cell>
          <cell r="K155">
            <v>1970.3</v>
          </cell>
          <cell r="L155">
            <v>4982.1000000000004</v>
          </cell>
          <cell r="M155">
            <v>391.4</v>
          </cell>
          <cell r="N155" t="e">
            <v>#VALUE!</v>
          </cell>
          <cell r="O155">
            <v>28</v>
          </cell>
          <cell r="P155">
            <v>44.2</v>
          </cell>
          <cell r="Q155">
            <v>689.7</v>
          </cell>
          <cell r="R155">
            <v>13.4</v>
          </cell>
          <cell r="S155">
            <v>78.599999999999994</v>
          </cell>
          <cell r="T155">
            <v>937</v>
          </cell>
          <cell r="U155">
            <v>73.099999999999994</v>
          </cell>
          <cell r="V155">
            <v>1088.7</v>
          </cell>
          <cell r="W155">
            <v>27.5</v>
          </cell>
          <cell r="X155">
            <v>1.1000000000000001</v>
          </cell>
          <cell r="Y155">
            <v>90.5</v>
          </cell>
          <cell r="Z155">
            <v>4</v>
          </cell>
          <cell r="AA155">
            <v>10.4</v>
          </cell>
        </row>
        <row r="156">
          <cell r="A156">
            <v>424021004</v>
          </cell>
          <cell r="E156">
            <v>1.51</v>
          </cell>
          <cell r="F156" t="str">
            <v>-</v>
          </cell>
          <cell r="G156">
            <v>2.25</v>
          </cell>
          <cell r="H156">
            <v>85.6</v>
          </cell>
          <cell r="I156">
            <v>146.5</v>
          </cell>
          <cell r="J156">
            <v>2984.8</v>
          </cell>
          <cell r="K156">
            <v>2276</v>
          </cell>
          <cell r="L156">
            <v>5407.3</v>
          </cell>
          <cell r="M156">
            <v>391.4</v>
          </cell>
          <cell r="N156" t="e">
            <v>#VALUE!</v>
          </cell>
          <cell r="O156">
            <v>28</v>
          </cell>
          <cell r="P156">
            <v>44.2</v>
          </cell>
          <cell r="Q156">
            <v>852.8</v>
          </cell>
          <cell r="R156">
            <v>13.4</v>
          </cell>
          <cell r="S156">
            <v>78.599999999999994</v>
          </cell>
          <cell r="T156">
            <v>937</v>
          </cell>
          <cell r="U156">
            <v>73.099999999999994</v>
          </cell>
          <cell r="V156">
            <v>1088.7</v>
          </cell>
          <cell r="W156">
            <v>27.5</v>
          </cell>
          <cell r="X156">
            <v>1.1000000000000001</v>
          </cell>
          <cell r="Y156">
            <v>106.9</v>
          </cell>
          <cell r="Z156">
            <v>4</v>
          </cell>
          <cell r="AA156">
            <v>10.4</v>
          </cell>
        </row>
        <row r="157">
          <cell r="A157">
            <v>424021005</v>
          </cell>
          <cell r="E157">
            <v>2.2599999999999998</v>
          </cell>
          <cell r="F157" t="str">
            <v>-</v>
          </cell>
          <cell r="G157">
            <v>3</v>
          </cell>
          <cell r="H157">
            <v>85.6</v>
          </cell>
          <cell r="I157">
            <v>146.5</v>
          </cell>
          <cell r="J157">
            <v>3245.1</v>
          </cell>
          <cell r="K157">
            <v>2867.7</v>
          </cell>
          <cell r="L157">
            <v>6259.3</v>
          </cell>
          <cell r="M157">
            <v>391.4</v>
          </cell>
          <cell r="N157" t="e">
            <v>#VALUE!</v>
          </cell>
          <cell r="O157">
            <v>28</v>
          </cell>
          <cell r="P157">
            <v>44.2</v>
          </cell>
          <cell r="Q157">
            <v>1027.2</v>
          </cell>
          <cell r="R157">
            <v>13.4</v>
          </cell>
          <cell r="S157">
            <v>78.599999999999994</v>
          </cell>
          <cell r="T157">
            <v>937</v>
          </cell>
          <cell r="U157">
            <v>73.099999999999994</v>
          </cell>
          <cell r="V157">
            <v>1088.7</v>
          </cell>
          <cell r="W157">
            <v>27.5</v>
          </cell>
          <cell r="X157">
            <v>1.1000000000000001</v>
          </cell>
          <cell r="Y157">
            <v>123.4</v>
          </cell>
          <cell r="Z157">
            <v>4</v>
          </cell>
          <cell r="AA157">
            <v>10.4</v>
          </cell>
        </row>
        <row r="158">
          <cell r="A158">
            <v>424021006</v>
          </cell>
          <cell r="E158">
            <v>3.01</v>
          </cell>
          <cell r="F158" t="str">
            <v>-</v>
          </cell>
          <cell r="G158">
            <v>3.75</v>
          </cell>
          <cell r="H158">
            <v>91.1</v>
          </cell>
          <cell r="I158">
            <v>148.9</v>
          </cell>
          <cell r="J158">
            <v>3377.3</v>
          </cell>
          <cell r="K158">
            <v>3239.4</v>
          </cell>
          <cell r="L158">
            <v>6765.6</v>
          </cell>
          <cell r="M158">
            <v>393.5</v>
          </cell>
          <cell r="N158" t="e">
            <v>#VALUE!</v>
          </cell>
          <cell r="O158">
            <v>28</v>
          </cell>
          <cell r="P158">
            <v>44.2</v>
          </cell>
          <cell r="Q158">
            <v>1225.5999999999999</v>
          </cell>
          <cell r="R158">
            <v>14.3</v>
          </cell>
          <cell r="S158">
            <v>79.099999999999994</v>
          </cell>
          <cell r="T158">
            <v>939.9</v>
          </cell>
          <cell r="U158">
            <v>73.099999999999994</v>
          </cell>
          <cell r="V158">
            <v>1092.0999999999999</v>
          </cell>
          <cell r="W158">
            <v>28.3</v>
          </cell>
          <cell r="X158">
            <v>1.1000000000000001</v>
          </cell>
          <cell r="Y158">
            <v>140.9</v>
          </cell>
          <cell r="Z158">
            <v>4.2</v>
          </cell>
          <cell r="AA158">
            <v>10.4</v>
          </cell>
        </row>
        <row r="159">
          <cell r="A159">
            <v>424021007</v>
          </cell>
          <cell r="E159">
            <v>3.76</v>
          </cell>
          <cell r="F159" t="str">
            <v>-</v>
          </cell>
          <cell r="G159">
            <v>4.5</v>
          </cell>
          <cell r="H159">
            <v>93.2</v>
          </cell>
          <cell r="I159">
            <v>149.9</v>
          </cell>
          <cell r="J159">
            <v>3007.7</v>
          </cell>
          <cell r="K159">
            <v>4606</v>
          </cell>
          <cell r="L159">
            <v>7763.6</v>
          </cell>
          <cell r="M159">
            <v>394.4</v>
          </cell>
          <cell r="N159" t="e">
            <v>#VALUE!</v>
          </cell>
          <cell r="O159">
            <v>28</v>
          </cell>
          <cell r="P159">
            <v>44.2</v>
          </cell>
          <cell r="Q159">
            <v>1428.6</v>
          </cell>
          <cell r="R159">
            <v>14.7</v>
          </cell>
          <cell r="S159">
            <v>79.3</v>
          </cell>
          <cell r="T159">
            <v>941.1</v>
          </cell>
          <cell r="U159">
            <v>73.099999999999994</v>
          </cell>
          <cell r="V159">
            <v>1093.4000000000001</v>
          </cell>
          <cell r="W159">
            <v>28.7</v>
          </cell>
          <cell r="X159">
            <v>1.1000000000000001</v>
          </cell>
          <cell r="Y159">
            <v>157.80000000000001</v>
          </cell>
          <cell r="Z159">
            <v>4.3</v>
          </cell>
          <cell r="AA159">
            <v>10.4</v>
          </cell>
        </row>
        <row r="160">
          <cell r="A160">
            <v>424021008</v>
          </cell>
          <cell r="E160">
            <v>4.51</v>
          </cell>
          <cell r="F160" t="str">
            <v>-</v>
          </cell>
          <cell r="G160">
            <v>6</v>
          </cell>
          <cell r="H160">
            <v>101.9</v>
          </cell>
          <cell r="I160">
            <v>153.80000000000001</v>
          </cell>
          <cell r="J160">
            <v>999.1</v>
          </cell>
          <cell r="K160">
            <v>8549</v>
          </cell>
          <cell r="L160">
            <v>9701.9</v>
          </cell>
          <cell r="M160">
            <v>397.7</v>
          </cell>
          <cell r="N160" t="e">
            <v>#VALUE!</v>
          </cell>
          <cell r="O160">
            <v>28</v>
          </cell>
          <cell r="P160">
            <v>44.2</v>
          </cell>
          <cell r="Q160">
            <v>1882.4</v>
          </cell>
          <cell r="R160">
            <v>16.2</v>
          </cell>
          <cell r="S160">
            <v>80</v>
          </cell>
          <cell r="T160">
            <v>945.7</v>
          </cell>
          <cell r="U160">
            <v>73.099999999999994</v>
          </cell>
          <cell r="V160">
            <v>1098.8</v>
          </cell>
          <cell r="W160">
            <v>30.1</v>
          </cell>
          <cell r="X160">
            <v>1.1000000000000001</v>
          </cell>
          <cell r="Y160">
            <v>192.5</v>
          </cell>
          <cell r="Z160">
            <v>4.8</v>
          </cell>
          <cell r="AA160">
            <v>10.4</v>
          </cell>
        </row>
        <row r="161">
          <cell r="A161">
            <v>424021009</v>
          </cell>
          <cell r="E161">
            <v>6.01</v>
          </cell>
          <cell r="F161" t="str">
            <v>-</v>
          </cell>
          <cell r="G161">
            <v>7.5</v>
          </cell>
          <cell r="H161">
            <v>110.6</v>
          </cell>
          <cell r="I161">
            <v>157.6</v>
          </cell>
          <cell r="J161">
            <v>999.1</v>
          </cell>
          <cell r="K161">
            <v>9670.4</v>
          </cell>
          <cell r="L161">
            <v>10827.1</v>
          </cell>
          <cell r="M161">
            <v>401</v>
          </cell>
          <cell r="N161" t="e">
            <v>#VALUE!</v>
          </cell>
          <cell r="O161">
            <v>28</v>
          </cell>
          <cell r="P161">
            <v>44.2</v>
          </cell>
          <cell r="Q161">
            <v>2386.1</v>
          </cell>
          <cell r="R161">
            <v>17.8</v>
          </cell>
          <cell r="S161">
            <v>80.8</v>
          </cell>
          <cell r="T161">
            <v>950.3</v>
          </cell>
          <cell r="U161">
            <v>73.099999999999994</v>
          </cell>
          <cell r="V161">
            <v>1104.2</v>
          </cell>
          <cell r="W161">
            <v>31.5</v>
          </cell>
          <cell r="X161">
            <v>1.1000000000000001</v>
          </cell>
          <cell r="Y161">
            <v>227.1</v>
          </cell>
          <cell r="Z161">
            <v>5.3</v>
          </cell>
          <cell r="AA161">
            <v>10.4</v>
          </cell>
        </row>
        <row r="162">
          <cell r="A162">
            <v>424021010</v>
          </cell>
          <cell r="E162">
            <v>7.51</v>
          </cell>
          <cell r="F162" t="str">
            <v>-</v>
          </cell>
          <cell r="G162">
            <v>9</v>
          </cell>
          <cell r="H162">
            <v>114.9</v>
          </cell>
          <cell r="I162">
            <v>159.6</v>
          </cell>
          <cell r="J162">
            <v>999.1</v>
          </cell>
          <cell r="K162">
            <v>10148.4</v>
          </cell>
          <cell r="L162">
            <v>11307</v>
          </cell>
          <cell r="M162">
            <v>402.7</v>
          </cell>
          <cell r="N162" t="e">
            <v>#VALUE!</v>
          </cell>
          <cell r="O162">
            <v>28</v>
          </cell>
          <cell r="P162">
            <v>44.2</v>
          </cell>
          <cell r="Q162">
            <v>2925.1</v>
          </cell>
          <cell r="R162">
            <v>18.5</v>
          </cell>
          <cell r="S162">
            <v>81.099999999999994</v>
          </cell>
          <cell r="T162">
            <v>952.6</v>
          </cell>
          <cell r="U162">
            <v>73.099999999999994</v>
          </cell>
          <cell r="V162">
            <v>1106.9000000000001</v>
          </cell>
          <cell r="W162">
            <v>32.200000000000003</v>
          </cell>
          <cell r="X162">
            <v>1.1000000000000001</v>
          </cell>
          <cell r="Y162">
            <v>260.89999999999998</v>
          </cell>
          <cell r="Z162">
            <v>5.5</v>
          </cell>
          <cell r="AA162">
            <v>10.4</v>
          </cell>
        </row>
        <row r="163">
          <cell r="A163">
            <v>424021011</v>
          </cell>
          <cell r="E163">
            <v>9.01</v>
          </cell>
          <cell r="F163" t="str">
            <v>-</v>
          </cell>
          <cell r="G163">
            <v>10.5</v>
          </cell>
          <cell r="H163">
            <v>130.1</v>
          </cell>
          <cell r="I163">
            <v>166.3</v>
          </cell>
          <cell r="J163">
            <v>999.1</v>
          </cell>
          <cell r="K163">
            <v>9804.4</v>
          </cell>
          <cell r="L163">
            <v>10969.8</v>
          </cell>
          <cell r="M163">
            <v>408.5</v>
          </cell>
          <cell r="N163" t="e">
            <v>#VALUE!</v>
          </cell>
          <cell r="O163">
            <v>28</v>
          </cell>
          <cell r="P163">
            <v>44.2</v>
          </cell>
          <cell r="Q163">
            <v>3551.3</v>
          </cell>
          <cell r="R163">
            <v>21.2</v>
          </cell>
          <cell r="S163">
            <v>82.5</v>
          </cell>
          <cell r="T163">
            <v>960.7</v>
          </cell>
          <cell r="U163">
            <v>73.099999999999994</v>
          </cell>
          <cell r="V163">
            <v>1116.3</v>
          </cell>
          <cell r="W163">
            <v>34.6</v>
          </cell>
          <cell r="X163">
            <v>1.1000000000000001</v>
          </cell>
          <cell r="Y163">
            <v>296.8</v>
          </cell>
          <cell r="Z163">
            <v>6.3</v>
          </cell>
          <cell r="AA163">
            <v>10.4</v>
          </cell>
        </row>
        <row r="164">
          <cell r="A164">
            <v>424021012</v>
          </cell>
          <cell r="E164">
            <v>10.51</v>
          </cell>
          <cell r="F164" t="str">
            <v>-</v>
          </cell>
          <cell r="G164">
            <v>12</v>
          </cell>
          <cell r="H164">
            <v>136.6</v>
          </cell>
          <cell r="I164">
            <v>169.2</v>
          </cell>
          <cell r="J164">
            <v>999.1</v>
          </cell>
          <cell r="K164">
            <v>11299.1</v>
          </cell>
          <cell r="L164">
            <v>12467.5</v>
          </cell>
          <cell r="M164">
            <v>411</v>
          </cell>
          <cell r="N164" t="e">
            <v>#VALUE!</v>
          </cell>
          <cell r="O164">
            <v>28</v>
          </cell>
          <cell r="P164">
            <v>44.2</v>
          </cell>
          <cell r="Q164">
            <v>4196.8</v>
          </cell>
          <cell r="R164">
            <v>22.3</v>
          </cell>
          <cell r="S164">
            <v>83</v>
          </cell>
          <cell r="T164">
            <v>964.2</v>
          </cell>
          <cell r="U164">
            <v>73.099999999999994</v>
          </cell>
          <cell r="V164">
            <v>1120.4000000000001</v>
          </cell>
          <cell r="W164">
            <v>35.6</v>
          </cell>
          <cell r="X164">
            <v>1.1000000000000001</v>
          </cell>
          <cell r="Y164">
            <v>331.1</v>
          </cell>
          <cell r="Z164">
            <v>6.6</v>
          </cell>
          <cell r="AA164">
            <v>10.4</v>
          </cell>
        </row>
        <row r="165">
          <cell r="A165">
            <v>424021013</v>
          </cell>
          <cell r="E165">
            <v>12.01</v>
          </cell>
          <cell r="F165" t="str">
            <v>-</v>
          </cell>
          <cell r="G165">
            <v>15</v>
          </cell>
          <cell r="H165">
            <v>149.6</v>
          </cell>
          <cell r="I165">
            <v>175</v>
          </cell>
          <cell r="J165">
            <v>999.1</v>
          </cell>
          <cell r="K165">
            <v>12209.7</v>
          </cell>
          <cell r="L165">
            <v>13383.8</v>
          </cell>
          <cell r="M165">
            <v>416</v>
          </cell>
          <cell r="N165" t="e">
            <v>#VALUE!</v>
          </cell>
          <cell r="O165">
            <v>28</v>
          </cell>
          <cell r="P165">
            <v>44.2</v>
          </cell>
          <cell r="Q165">
            <v>5633.9</v>
          </cell>
          <cell r="R165">
            <v>24.6</v>
          </cell>
          <cell r="S165">
            <v>91.1</v>
          </cell>
          <cell r="T165">
            <v>971.1</v>
          </cell>
          <cell r="U165">
            <v>73.099999999999994</v>
          </cell>
          <cell r="V165">
            <v>1135.4000000000001</v>
          </cell>
          <cell r="W165">
            <v>37.700000000000003</v>
          </cell>
          <cell r="X165">
            <v>1.1000000000000001</v>
          </cell>
          <cell r="Y165">
            <v>399.5</v>
          </cell>
          <cell r="Z165">
            <v>7.3</v>
          </cell>
          <cell r="AA165">
            <v>10.4</v>
          </cell>
        </row>
        <row r="166">
          <cell r="A166">
            <v>124024001</v>
          </cell>
          <cell r="B166">
            <v>2.4</v>
          </cell>
          <cell r="C166">
            <v>2.4</v>
          </cell>
          <cell r="D166">
            <v>1</v>
          </cell>
          <cell r="E166">
            <v>0</v>
          </cell>
          <cell r="F166" t="str">
            <v>-</v>
          </cell>
          <cell r="G166">
            <v>0.3</v>
          </cell>
          <cell r="H166">
            <v>28.6</v>
          </cell>
          <cell r="I166">
            <v>40.200000000000003</v>
          </cell>
          <cell r="J166">
            <v>1061.2</v>
          </cell>
          <cell r="K166">
            <v>716.7</v>
          </cell>
          <cell r="L166">
            <v>1818.1</v>
          </cell>
          <cell r="M166">
            <v>150</v>
          </cell>
          <cell r="N166" t="e">
            <v>#VALUE!</v>
          </cell>
          <cell r="O166">
            <v>8</v>
          </cell>
          <cell r="P166">
            <v>11.5</v>
          </cell>
          <cell r="Q166">
            <v>259.8</v>
          </cell>
          <cell r="R166">
            <v>7.5</v>
          </cell>
          <cell r="S166">
            <v>85.2</v>
          </cell>
          <cell r="T166">
            <v>625.70000000000005</v>
          </cell>
          <cell r="U166">
            <v>19.8</v>
          </cell>
          <cell r="V166">
            <v>730.7</v>
          </cell>
          <cell r="W166">
            <v>29.4</v>
          </cell>
          <cell r="X166">
            <v>0.4</v>
          </cell>
          <cell r="Y166">
            <v>34.9</v>
          </cell>
          <cell r="Z166">
            <v>2.2000000000000002</v>
          </cell>
          <cell r="AA166">
            <v>2.4</v>
          </cell>
        </row>
        <row r="167">
          <cell r="A167">
            <v>124024002</v>
          </cell>
          <cell r="E167">
            <v>0.31</v>
          </cell>
          <cell r="F167" t="str">
            <v>-</v>
          </cell>
          <cell r="G167">
            <v>0.6</v>
          </cell>
          <cell r="H167">
            <v>27.8</v>
          </cell>
          <cell r="I167">
            <v>39.799999999999997</v>
          </cell>
          <cell r="J167">
            <v>1052.4000000000001</v>
          </cell>
          <cell r="K167">
            <v>592.79999999999995</v>
          </cell>
          <cell r="L167">
            <v>1685</v>
          </cell>
          <cell r="M167">
            <v>149.19999999999999</v>
          </cell>
          <cell r="N167" t="e">
            <v>#VALUE!</v>
          </cell>
          <cell r="O167">
            <v>8</v>
          </cell>
          <cell r="P167">
            <v>11.5</v>
          </cell>
          <cell r="Q167">
            <v>291</v>
          </cell>
          <cell r="R167">
            <v>7.3</v>
          </cell>
          <cell r="S167">
            <v>85.1</v>
          </cell>
          <cell r="T167">
            <v>623.79999999999995</v>
          </cell>
          <cell r="U167">
            <v>19.8</v>
          </cell>
          <cell r="V167">
            <v>728.7</v>
          </cell>
          <cell r="W167">
            <v>29.1</v>
          </cell>
          <cell r="X167">
            <v>0.4</v>
          </cell>
          <cell r="Y167">
            <v>37.799999999999997</v>
          </cell>
          <cell r="Z167">
            <v>2.1</v>
          </cell>
          <cell r="AA167">
            <v>2.4</v>
          </cell>
        </row>
        <row r="168">
          <cell r="A168">
            <v>124024003</v>
          </cell>
          <cell r="E168">
            <v>0.61</v>
          </cell>
          <cell r="F168" t="str">
            <v>-</v>
          </cell>
          <cell r="G168">
            <v>1.5</v>
          </cell>
          <cell r="H168">
            <v>27.8</v>
          </cell>
          <cell r="I168">
            <v>39.799999999999997</v>
          </cell>
          <cell r="J168">
            <v>1073.5</v>
          </cell>
          <cell r="K168">
            <v>513.20000000000005</v>
          </cell>
          <cell r="L168">
            <v>1626.5</v>
          </cell>
          <cell r="M168">
            <v>149.19999999999999</v>
          </cell>
          <cell r="N168" t="e">
            <v>#VALUE!</v>
          </cell>
          <cell r="O168">
            <v>8</v>
          </cell>
          <cell r="P168">
            <v>11.5</v>
          </cell>
          <cell r="Q168">
            <v>405.8</v>
          </cell>
          <cell r="R168">
            <v>7.3</v>
          </cell>
          <cell r="S168">
            <v>85.1</v>
          </cell>
          <cell r="T168">
            <v>623.79999999999995</v>
          </cell>
          <cell r="U168">
            <v>19.8</v>
          </cell>
          <cell r="V168">
            <v>728.7</v>
          </cell>
          <cell r="W168">
            <v>29.1</v>
          </cell>
          <cell r="X168">
            <v>0.4</v>
          </cell>
          <cell r="Y168">
            <v>47.5</v>
          </cell>
          <cell r="Z168">
            <v>2.1</v>
          </cell>
          <cell r="AA168">
            <v>2.4</v>
          </cell>
        </row>
        <row r="169">
          <cell r="A169">
            <v>124024004</v>
          </cell>
          <cell r="E169">
            <v>1.51</v>
          </cell>
          <cell r="F169" t="str">
            <v>-</v>
          </cell>
          <cell r="G169">
            <v>2.25</v>
          </cell>
          <cell r="H169">
            <v>27.8</v>
          </cell>
          <cell r="I169">
            <v>39.799999999999997</v>
          </cell>
          <cell r="J169">
            <v>1199.0999999999999</v>
          </cell>
          <cell r="K169">
            <v>592.79999999999995</v>
          </cell>
          <cell r="L169">
            <v>1831.7</v>
          </cell>
          <cell r="M169">
            <v>149.19999999999999</v>
          </cell>
          <cell r="N169" t="e">
            <v>#VALUE!</v>
          </cell>
          <cell r="O169">
            <v>8</v>
          </cell>
          <cell r="P169">
            <v>11.5</v>
          </cell>
          <cell r="Q169">
            <v>513.79999999999995</v>
          </cell>
          <cell r="R169">
            <v>7.3</v>
          </cell>
          <cell r="S169">
            <v>85.1</v>
          </cell>
          <cell r="T169">
            <v>623.79999999999995</v>
          </cell>
          <cell r="U169">
            <v>19.8</v>
          </cell>
          <cell r="V169">
            <v>728.7</v>
          </cell>
          <cell r="W169">
            <v>29.1</v>
          </cell>
          <cell r="X169">
            <v>0.4</v>
          </cell>
          <cell r="Y169">
            <v>55.5</v>
          </cell>
          <cell r="Z169">
            <v>2.1</v>
          </cell>
          <cell r="AA169">
            <v>2.4</v>
          </cell>
        </row>
        <row r="170">
          <cell r="A170">
            <v>124024005</v>
          </cell>
          <cell r="E170">
            <v>2.2599999999999998</v>
          </cell>
          <cell r="F170" t="str">
            <v>-</v>
          </cell>
          <cell r="G170">
            <v>3</v>
          </cell>
          <cell r="H170">
            <v>27.8</v>
          </cell>
          <cell r="I170">
            <v>39.799999999999997</v>
          </cell>
          <cell r="J170">
            <v>1207.9000000000001</v>
          </cell>
          <cell r="K170">
            <v>705.4</v>
          </cell>
          <cell r="L170">
            <v>1953.1</v>
          </cell>
          <cell r="M170">
            <v>149.19999999999999</v>
          </cell>
          <cell r="N170" t="e">
            <v>#VALUE!</v>
          </cell>
          <cell r="O170">
            <v>8</v>
          </cell>
          <cell r="P170">
            <v>11.5</v>
          </cell>
          <cell r="Q170">
            <v>633</v>
          </cell>
          <cell r="R170">
            <v>7.3</v>
          </cell>
          <cell r="S170">
            <v>85.1</v>
          </cell>
          <cell r="T170">
            <v>623.79999999999995</v>
          </cell>
          <cell r="U170">
            <v>19.8</v>
          </cell>
          <cell r="V170">
            <v>728.7</v>
          </cell>
          <cell r="W170">
            <v>29.1</v>
          </cell>
          <cell r="X170">
            <v>0.4</v>
          </cell>
          <cell r="Y170">
            <v>63.6</v>
          </cell>
          <cell r="Z170">
            <v>2.1</v>
          </cell>
          <cell r="AA170">
            <v>2.4</v>
          </cell>
        </row>
        <row r="171">
          <cell r="A171">
            <v>124024006</v>
          </cell>
          <cell r="E171">
            <v>3.01</v>
          </cell>
          <cell r="F171" t="str">
            <v>-</v>
          </cell>
          <cell r="G171">
            <v>3.75</v>
          </cell>
          <cell r="H171">
            <v>29.2</v>
          </cell>
          <cell r="I171">
            <v>40.4</v>
          </cell>
          <cell r="J171">
            <v>1243.2</v>
          </cell>
          <cell r="K171">
            <v>802.3</v>
          </cell>
          <cell r="L171">
            <v>2085.8000000000002</v>
          </cell>
          <cell r="M171">
            <v>150.5</v>
          </cell>
          <cell r="N171" t="e">
            <v>#VALUE!</v>
          </cell>
          <cell r="O171">
            <v>8</v>
          </cell>
          <cell r="P171">
            <v>11.5</v>
          </cell>
          <cell r="Q171">
            <v>772.6</v>
          </cell>
          <cell r="R171">
            <v>7.7</v>
          </cell>
          <cell r="S171">
            <v>85.3</v>
          </cell>
          <cell r="T171">
            <v>627</v>
          </cell>
          <cell r="U171">
            <v>19.8</v>
          </cell>
          <cell r="V171">
            <v>732.1</v>
          </cell>
          <cell r="W171">
            <v>29.6</v>
          </cell>
          <cell r="X171">
            <v>0.4</v>
          </cell>
          <cell r="Y171">
            <v>72.099999999999994</v>
          </cell>
          <cell r="Z171">
            <v>2.2000000000000002</v>
          </cell>
          <cell r="AA171">
            <v>2.4</v>
          </cell>
        </row>
        <row r="172">
          <cell r="A172">
            <v>124024007</v>
          </cell>
          <cell r="E172">
            <v>3.76</v>
          </cell>
          <cell r="F172" t="str">
            <v>-</v>
          </cell>
          <cell r="G172">
            <v>4.5</v>
          </cell>
          <cell r="H172">
            <v>29.8</v>
          </cell>
          <cell r="I172">
            <v>40.700000000000003</v>
          </cell>
          <cell r="J172">
            <v>1201.9000000000001</v>
          </cell>
          <cell r="K172">
            <v>1192.7</v>
          </cell>
          <cell r="L172">
            <v>2435.3000000000002</v>
          </cell>
          <cell r="M172">
            <v>151</v>
          </cell>
          <cell r="N172" t="e">
            <v>#VALUE!</v>
          </cell>
          <cell r="O172">
            <v>8</v>
          </cell>
          <cell r="P172">
            <v>11.5</v>
          </cell>
          <cell r="Q172">
            <v>919.1</v>
          </cell>
          <cell r="R172">
            <v>7.8</v>
          </cell>
          <cell r="S172">
            <v>85.4</v>
          </cell>
          <cell r="T172">
            <v>628.29999999999995</v>
          </cell>
          <cell r="U172">
            <v>19.8</v>
          </cell>
          <cell r="V172">
            <v>733.4</v>
          </cell>
          <cell r="W172">
            <v>29.8</v>
          </cell>
          <cell r="X172">
            <v>0.4</v>
          </cell>
          <cell r="Y172">
            <v>80.400000000000006</v>
          </cell>
          <cell r="Z172">
            <v>2.2000000000000002</v>
          </cell>
          <cell r="AA172">
            <v>2.4</v>
          </cell>
        </row>
        <row r="173">
          <cell r="A173">
            <v>124024008</v>
          </cell>
          <cell r="E173">
            <v>4.51</v>
          </cell>
          <cell r="F173" t="str">
            <v>-</v>
          </cell>
          <cell r="G173">
            <v>6</v>
          </cell>
          <cell r="H173">
            <v>32.1</v>
          </cell>
          <cell r="I173">
            <v>41.8</v>
          </cell>
          <cell r="J173">
            <v>213.9</v>
          </cell>
          <cell r="K173">
            <v>2973.3</v>
          </cell>
          <cell r="L173">
            <v>3228.9</v>
          </cell>
          <cell r="M173">
            <v>153.1</v>
          </cell>
          <cell r="N173" t="e">
            <v>#VALUE!</v>
          </cell>
          <cell r="O173">
            <v>8</v>
          </cell>
          <cell r="P173">
            <v>11.5</v>
          </cell>
          <cell r="Q173">
            <v>1256.7</v>
          </cell>
          <cell r="R173">
            <v>8.4</v>
          </cell>
          <cell r="S173">
            <v>85.7</v>
          </cell>
          <cell r="T173">
            <v>633.4</v>
          </cell>
          <cell r="U173">
            <v>19.8</v>
          </cell>
          <cell r="V173">
            <v>738.8</v>
          </cell>
          <cell r="W173">
            <v>30.6</v>
          </cell>
          <cell r="X173">
            <v>0.4</v>
          </cell>
          <cell r="Y173">
            <v>97.4</v>
          </cell>
          <cell r="Z173">
            <v>2.4</v>
          </cell>
          <cell r="AA173">
            <v>2.4</v>
          </cell>
        </row>
        <row r="174">
          <cell r="A174">
            <v>124024009</v>
          </cell>
          <cell r="E174">
            <v>6.01</v>
          </cell>
          <cell r="F174" t="str">
            <v>-</v>
          </cell>
          <cell r="G174">
            <v>7.5</v>
          </cell>
          <cell r="H174">
            <v>34.4</v>
          </cell>
          <cell r="I174">
            <v>42.8</v>
          </cell>
          <cell r="J174">
            <v>213.9</v>
          </cell>
          <cell r="K174">
            <v>3261.4</v>
          </cell>
          <cell r="L174">
            <v>3518</v>
          </cell>
          <cell r="M174">
            <v>155.19999999999999</v>
          </cell>
          <cell r="N174" t="e">
            <v>#VALUE!</v>
          </cell>
          <cell r="O174">
            <v>8</v>
          </cell>
          <cell r="P174">
            <v>11.5</v>
          </cell>
          <cell r="Q174">
            <v>1644.3</v>
          </cell>
          <cell r="R174">
            <v>9</v>
          </cell>
          <cell r="S174">
            <v>86</v>
          </cell>
          <cell r="T174">
            <v>638.5</v>
          </cell>
          <cell r="U174">
            <v>19.8</v>
          </cell>
          <cell r="V174">
            <v>744.3</v>
          </cell>
          <cell r="W174">
            <v>31.4</v>
          </cell>
          <cell r="X174">
            <v>0.4</v>
          </cell>
          <cell r="Y174">
            <v>114.3</v>
          </cell>
          <cell r="Z174">
            <v>2.5</v>
          </cell>
          <cell r="AA174">
            <v>2.4</v>
          </cell>
        </row>
        <row r="175">
          <cell r="A175">
            <v>124024010</v>
          </cell>
          <cell r="E175">
            <v>7.51</v>
          </cell>
          <cell r="F175" t="str">
            <v>-</v>
          </cell>
          <cell r="G175">
            <v>9</v>
          </cell>
          <cell r="H175">
            <v>35.6</v>
          </cell>
          <cell r="I175">
            <v>43.3</v>
          </cell>
          <cell r="J175">
            <v>213.9</v>
          </cell>
          <cell r="K175">
            <v>3385.9</v>
          </cell>
          <cell r="L175">
            <v>3643.1</v>
          </cell>
          <cell r="M175">
            <v>156.19999999999999</v>
          </cell>
          <cell r="N175" t="e">
            <v>#VALUE!</v>
          </cell>
          <cell r="O175">
            <v>8</v>
          </cell>
          <cell r="P175">
            <v>11.5</v>
          </cell>
          <cell r="Q175">
            <v>2070.1</v>
          </cell>
          <cell r="R175">
            <v>9.3000000000000007</v>
          </cell>
          <cell r="S175">
            <v>86.1</v>
          </cell>
          <cell r="T175">
            <v>641.1</v>
          </cell>
          <cell r="U175">
            <v>19.8</v>
          </cell>
          <cell r="V175">
            <v>747</v>
          </cell>
          <cell r="W175">
            <v>31.9</v>
          </cell>
          <cell r="X175">
            <v>0.4</v>
          </cell>
          <cell r="Y175">
            <v>130.80000000000001</v>
          </cell>
          <cell r="Z175">
            <v>2.6</v>
          </cell>
          <cell r="AA175">
            <v>2.4</v>
          </cell>
        </row>
        <row r="176">
          <cell r="A176">
            <v>124024011</v>
          </cell>
          <cell r="E176">
            <v>9.01</v>
          </cell>
          <cell r="F176" t="str">
            <v>-</v>
          </cell>
          <cell r="G176">
            <v>10.5</v>
          </cell>
          <cell r="H176">
            <v>39.700000000000003</v>
          </cell>
          <cell r="I176">
            <v>45.2</v>
          </cell>
          <cell r="J176">
            <v>213.9</v>
          </cell>
          <cell r="K176">
            <v>3296.3</v>
          </cell>
          <cell r="L176">
            <v>3555.3</v>
          </cell>
          <cell r="M176">
            <v>159.80000000000001</v>
          </cell>
          <cell r="N176" t="e">
            <v>#VALUE!</v>
          </cell>
          <cell r="O176">
            <v>8</v>
          </cell>
          <cell r="P176">
            <v>11.5</v>
          </cell>
          <cell r="Q176">
            <v>2575.6999999999998</v>
          </cell>
          <cell r="R176">
            <v>10.3</v>
          </cell>
          <cell r="S176">
            <v>86.7</v>
          </cell>
          <cell r="T176">
            <v>650.1</v>
          </cell>
          <cell r="U176">
            <v>19.8</v>
          </cell>
          <cell r="V176">
            <v>756.5</v>
          </cell>
          <cell r="W176">
            <v>33.299999999999997</v>
          </cell>
          <cell r="X176">
            <v>0.4</v>
          </cell>
          <cell r="Y176">
            <v>148.4</v>
          </cell>
          <cell r="Z176">
            <v>2.8</v>
          </cell>
          <cell r="AA176">
            <v>2.4</v>
          </cell>
        </row>
        <row r="177">
          <cell r="A177">
            <v>124024012</v>
          </cell>
          <cell r="E177">
            <v>10.51</v>
          </cell>
          <cell r="F177" t="str">
            <v>-</v>
          </cell>
          <cell r="G177">
            <v>12</v>
          </cell>
          <cell r="H177">
            <v>41.4</v>
          </cell>
          <cell r="I177">
            <v>46</v>
          </cell>
          <cell r="J177">
            <v>213.9</v>
          </cell>
          <cell r="K177">
            <v>3679.4</v>
          </cell>
          <cell r="L177">
            <v>3939.3</v>
          </cell>
          <cell r="M177">
            <v>161.4</v>
          </cell>
          <cell r="N177" t="e">
            <v>#VALUE!</v>
          </cell>
          <cell r="O177">
            <v>8</v>
          </cell>
          <cell r="P177">
            <v>11.5</v>
          </cell>
          <cell r="Q177">
            <v>3106.6</v>
          </cell>
          <cell r="R177">
            <v>10.8</v>
          </cell>
          <cell r="S177">
            <v>86.9</v>
          </cell>
          <cell r="T177">
            <v>653.9</v>
          </cell>
          <cell r="U177">
            <v>19.8</v>
          </cell>
          <cell r="V177">
            <v>760.5</v>
          </cell>
          <cell r="W177">
            <v>33.9</v>
          </cell>
          <cell r="X177">
            <v>0.4</v>
          </cell>
          <cell r="Y177">
            <v>165.1</v>
          </cell>
          <cell r="Z177">
            <v>2.9</v>
          </cell>
          <cell r="AA177">
            <v>2.4</v>
          </cell>
        </row>
        <row r="178">
          <cell r="A178">
            <v>124024013</v>
          </cell>
          <cell r="E178">
            <v>12.01</v>
          </cell>
          <cell r="F178" t="str">
            <v>-</v>
          </cell>
          <cell r="G178">
            <v>15</v>
          </cell>
          <cell r="H178">
            <v>44.9</v>
          </cell>
          <cell r="I178">
            <v>47.6</v>
          </cell>
          <cell r="J178">
            <v>213.9</v>
          </cell>
          <cell r="K178">
            <v>3916.6</v>
          </cell>
          <cell r="L178">
            <v>4178</v>
          </cell>
          <cell r="M178">
            <v>164.4</v>
          </cell>
          <cell r="N178" t="e">
            <v>#VALUE!</v>
          </cell>
          <cell r="O178">
            <v>8</v>
          </cell>
          <cell r="P178">
            <v>11.5</v>
          </cell>
          <cell r="Q178">
            <v>4314.3</v>
          </cell>
          <cell r="R178">
            <v>11.7</v>
          </cell>
          <cell r="S178">
            <v>95.2</v>
          </cell>
          <cell r="T178">
            <v>661.6</v>
          </cell>
          <cell r="U178">
            <v>19.8</v>
          </cell>
          <cell r="V178">
            <v>776.6</v>
          </cell>
          <cell r="W178">
            <v>35.200000000000003</v>
          </cell>
          <cell r="X178">
            <v>0.4</v>
          </cell>
          <cell r="Y178">
            <v>198.6</v>
          </cell>
          <cell r="Z178">
            <v>3.1</v>
          </cell>
          <cell r="AA178">
            <v>2.4</v>
          </cell>
        </row>
        <row r="179">
          <cell r="A179">
            <v>224024001</v>
          </cell>
          <cell r="D179">
            <v>2</v>
          </cell>
          <cell r="E179">
            <v>0</v>
          </cell>
          <cell r="F179" t="str">
            <v>-</v>
          </cell>
          <cell r="G179">
            <v>0.3</v>
          </cell>
          <cell r="H179">
            <v>50</v>
          </cell>
          <cell r="I179">
            <v>76.8</v>
          </cell>
          <cell r="J179">
            <v>1788.3</v>
          </cell>
          <cell r="K179">
            <v>1395</v>
          </cell>
          <cell r="L179">
            <v>3260.1</v>
          </cell>
          <cell r="M179">
            <v>240.9</v>
          </cell>
          <cell r="N179" t="e">
            <v>#VALUE!</v>
          </cell>
          <cell r="O179">
            <v>16</v>
          </cell>
          <cell r="P179">
            <v>23.1</v>
          </cell>
          <cell r="Q179">
            <v>344.7</v>
          </cell>
          <cell r="R179">
            <v>10.4</v>
          </cell>
          <cell r="S179">
            <v>88.7</v>
          </cell>
          <cell r="T179">
            <v>846.8</v>
          </cell>
          <cell r="U179">
            <v>37.5</v>
          </cell>
          <cell r="V179">
            <v>973</v>
          </cell>
          <cell r="W179">
            <v>30.8</v>
          </cell>
          <cell r="X179">
            <v>0.7</v>
          </cell>
          <cell r="Y179">
            <v>50.7</v>
          </cell>
          <cell r="Z179">
            <v>2.9</v>
          </cell>
          <cell r="AA179">
            <v>5.0999999999999996</v>
          </cell>
        </row>
        <row r="180">
          <cell r="A180">
            <v>224024002</v>
          </cell>
          <cell r="E180">
            <v>0.31</v>
          </cell>
          <cell r="F180" t="str">
            <v>-</v>
          </cell>
          <cell r="G180">
            <v>0.6</v>
          </cell>
          <cell r="H180">
            <v>48.3</v>
          </cell>
          <cell r="I180">
            <v>76.099999999999994</v>
          </cell>
          <cell r="J180">
            <v>1761.8</v>
          </cell>
          <cell r="K180">
            <v>1153.9000000000001</v>
          </cell>
          <cell r="L180">
            <v>2991.8</v>
          </cell>
          <cell r="M180">
            <v>240</v>
          </cell>
          <cell r="N180" t="e">
            <v>#VALUE!</v>
          </cell>
          <cell r="O180">
            <v>16</v>
          </cell>
          <cell r="P180">
            <v>23.1</v>
          </cell>
          <cell r="Q180">
            <v>383.1</v>
          </cell>
          <cell r="R180">
            <v>10</v>
          </cell>
          <cell r="S180">
            <v>88.5</v>
          </cell>
          <cell r="T180">
            <v>844.8</v>
          </cell>
          <cell r="U180">
            <v>37.5</v>
          </cell>
          <cell r="V180">
            <v>970.8</v>
          </cell>
          <cell r="W180">
            <v>30.4</v>
          </cell>
          <cell r="X180">
            <v>0.7</v>
          </cell>
          <cell r="Y180">
            <v>54.9</v>
          </cell>
          <cell r="Z180">
            <v>2.8</v>
          </cell>
          <cell r="AA180">
            <v>5.0999999999999996</v>
          </cell>
        </row>
        <row r="181">
          <cell r="A181">
            <v>224024003</v>
          </cell>
          <cell r="E181">
            <v>0.61</v>
          </cell>
          <cell r="F181" t="str">
            <v>-</v>
          </cell>
          <cell r="G181">
            <v>1.5</v>
          </cell>
          <cell r="H181">
            <v>48.3</v>
          </cell>
          <cell r="I181">
            <v>76.099999999999994</v>
          </cell>
          <cell r="J181">
            <v>1762.4</v>
          </cell>
          <cell r="K181">
            <v>998.9</v>
          </cell>
          <cell r="L181">
            <v>2837.3</v>
          </cell>
          <cell r="M181">
            <v>240</v>
          </cell>
          <cell r="N181" t="e">
            <v>#VALUE!</v>
          </cell>
          <cell r="O181">
            <v>16</v>
          </cell>
          <cell r="P181">
            <v>23.1</v>
          </cell>
          <cell r="Q181">
            <v>521.70000000000005</v>
          </cell>
          <cell r="R181">
            <v>10</v>
          </cell>
          <cell r="S181">
            <v>88.5</v>
          </cell>
          <cell r="T181">
            <v>844.8</v>
          </cell>
          <cell r="U181">
            <v>37.5</v>
          </cell>
          <cell r="V181">
            <v>970.8</v>
          </cell>
          <cell r="W181">
            <v>30.4</v>
          </cell>
          <cell r="X181">
            <v>0.7</v>
          </cell>
          <cell r="Y181">
            <v>68.900000000000006</v>
          </cell>
          <cell r="Z181">
            <v>2.8</v>
          </cell>
          <cell r="AA181">
            <v>5.0999999999999996</v>
          </cell>
        </row>
        <row r="182">
          <cell r="A182">
            <v>224024004</v>
          </cell>
          <cell r="E182">
            <v>1.51</v>
          </cell>
          <cell r="F182" t="str">
            <v>-</v>
          </cell>
          <cell r="G182">
            <v>2.25</v>
          </cell>
          <cell r="H182">
            <v>48.3</v>
          </cell>
          <cell r="I182">
            <v>76.099999999999994</v>
          </cell>
          <cell r="J182">
            <v>1907.5</v>
          </cell>
          <cell r="K182">
            <v>1153.9000000000001</v>
          </cell>
          <cell r="L182">
            <v>3137.5</v>
          </cell>
          <cell r="M182">
            <v>240</v>
          </cell>
          <cell r="N182" t="e">
            <v>#VALUE!</v>
          </cell>
          <cell r="O182">
            <v>16</v>
          </cell>
          <cell r="P182">
            <v>23.1</v>
          </cell>
          <cell r="Q182">
            <v>649.6</v>
          </cell>
          <cell r="R182">
            <v>10</v>
          </cell>
          <cell r="S182">
            <v>88.5</v>
          </cell>
          <cell r="T182">
            <v>844.8</v>
          </cell>
          <cell r="U182">
            <v>37.5</v>
          </cell>
          <cell r="V182">
            <v>970.8</v>
          </cell>
          <cell r="W182">
            <v>30.4</v>
          </cell>
          <cell r="X182">
            <v>0.7</v>
          </cell>
          <cell r="Y182">
            <v>80.5</v>
          </cell>
          <cell r="Z182">
            <v>2.8</v>
          </cell>
          <cell r="AA182">
            <v>5.0999999999999996</v>
          </cell>
        </row>
        <row r="183">
          <cell r="A183">
            <v>224024005</v>
          </cell>
          <cell r="E183">
            <v>2.2599999999999998</v>
          </cell>
          <cell r="F183" t="str">
            <v>-</v>
          </cell>
          <cell r="G183">
            <v>3</v>
          </cell>
          <cell r="H183">
            <v>48.3</v>
          </cell>
          <cell r="I183">
            <v>76.099999999999994</v>
          </cell>
          <cell r="J183">
            <v>1934</v>
          </cell>
          <cell r="K183">
            <v>1373.1</v>
          </cell>
          <cell r="L183">
            <v>3383.1</v>
          </cell>
          <cell r="M183">
            <v>240</v>
          </cell>
          <cell r="N183" t="e">
            <v>#VALUE!</v>
          </cell>
          <cell r="O183">
            <v>16</v>
          </cell>
          <cell r="P183">
            <v>23.1</v>
          </cell>
          <cell r="Q183">
            <v>788.7</v>
          </cell>
          <cell r="R183">
            <v>10</v>
          </cell>
          <cell r="S183">
            <v>88.5</v>
          </cell>
          <cell r="T183">
            <v>844.8</v>
          </cell>
          <cell r="U183">
            <v>37.5</v>
          </cell>
          <cell r="V183">
            <v>970.8</v>
          </cell>
          <cell r="W183">
            <v>30.4</v>
          </cell>
          <cell r="X183">
            <v>0.7</v>
          </cell>
          <cell r="Y183">
            <v>92.2</v>
          </cell>
          <cell r="Z183">
            <v>2.8</v>
          </cell>
          <cell r="AA183">
            <v>5.0999999999999996</v>
          </cell>
        </row>
        <row r="184">
          <cell r="A184">
            <v>224024006</v>
          </cell>
          <cell r="E184">
            <v>3.01</v>
          </cell>
          <cell r="F184" t="str">
            <v>-</v>
          </cell>
          <cell r="G184">
            <v>3.75</v>
          </cell>
          <cell r="H184">
            <v>51.1</v>
          </cell>
          <cell r="I184">
            <v>77.3</v>
          </cell>
          <cell r="J184">
            <v>2004.5</v>
          </cell>
          <cell r="K184">
            <v>1561.5</v>
          </cell>
          <cell r="L184">
            <v>3643.3</v>
          </cell>
          <cell r="M184">
            <v>241.5</v>
          </cell>
          <cell r="N184" t="e">
            <v>#VALUE!</v>
          </cell>
          <cell r="O184">
            <v>16</v>
          </cell>
          <cell r="P184">
            <v>23.1</v>
          </cell>
          <cell r="Q184">
            <v>949.5</v>
          </cell>
          <cell r="R184">
            <v>10.7</v>
          </cell>
          <cell r="S184">
            <v>88.8</v>
          </cell>
          <cell r="T184">
            <v>848.2</v>
          </cell>
          <cell r="U184">
            <v>37.5</v>
          </cell>
          <cell r="V184">
            <v>974.5</v>
          </cell>
          <cell r="W184">
            <v>31</v>
          </cell>
          <cell r="X184">
            <v>0.7</v>
          </cell>
          <cell r="Y184">
            <v>104.7</v>
          </cell>
          <cell r="Z184">
            <v>2.9</v>
          </cell>
          <cell r="AA184">
            <v>5.0999999999999996</v>
          </cell>
        </row>
        <row r="185">
          <cell r="A185">
            <v>224024007</v>
          </cell>
          <cell r="E185">
            <v>3.76</v>
          </cell>
          <cell r="F185" t="str">
            <v>-</v>
          </cell>
          <cell r="G185">
            <v>4.5</v>
          </cell>
          <cell r="H185">
            <v>52.2</v>
          </cell>
          <cell r="I185">
            <v>77.8</v>
          </cell>
          <cell r="J185">
            <v>1852.6</v>
          </cell>
          <cell r="K185">
            <v>2335.6999999999998</v>
          </cell>
          <cell r="L185">
            <v>4266.1000000000004</v>
          </cell>
          <cell r="M185">
            <v>242.1</v>
          </cell>
          <cell r="N185" t="e">
            <v>#VALUE!</v>
          </cell>
          <cell r="O185">
            <v>16</v>
          </cell>
          <cell r="P185">
            <v>23.1</v>
          </cell>
          <cell r="Q185">
            <v>1116.4000000000001</v>
          </cell>
          <cell r="R185">
            <v>10.9</v>
          </cell>
          <cell r="S185">
            <v>88.9</v>
          </cell>
          <cell r="T185">
            <v>849.5</v>
          </cell>
          <cell r="U185">
            <v>37.5</v>
          </cell>
          <cell r="V185">
            <v>976</v>
          </cell>
          <cell r="W185">
            <v>31.3</v>
          </cell>
          <cell r="X185">
            <v>0.7</v>
          </cell>
          <cell r="Y185">
            <v>116.6</v>
          </cell>
          <cell r="Z185">
            <v>3</v>
          </cell>
          <cell r="AA185">
            <v>5.0999999999999996</v>
          </cell>
        </row>
        <row r="186">
          <cell r="A186">
            <v>224024008</v>
          </cell>
          <cell r="E186">
            <v>4.51</v>
          </cell>
          <cell r="F186" t="str">
            <v>-</v>
          </cell>
          <cell r="G186">
            <v>6</v>
          </cell>
          <cell r="H186">
            <v>56.6</v>
          </cell>
          <cell r="I186">
            <v>79.900000000000006</v>
          </cell>
          <cell r="J186">
            <v>508.2</v>
          </cell>
          <cell r="K186">
            <v>4862.7</v>
          </cell>
          <cell r="L186">
            <v>5450.7</v>
          </cell>
          <cell r="M186">
            <v>244.6</v>
          </cell>
          <cell r="N186" t="e">
            <v>#VALUE!</v>
          </cell>
          <cell r="O186">
            <v>16</v>
          </cell>
          <cell r="P186">
            <v>23.1</v>
          </cell>
          <cell r="Q186">
            <v>1495.9</v>
          </cell>
          <cell r="R186">
            <v>11.9</v>
          </cell>
          <cell r="S186">
            <v>89.4</v>
          </cell>
          <cell r="T186">
            <v>855</v>
          </cell>
          <cell r="U186">
            <v>37.5</v>
          </cell>
          <cell r="V186">
            <v>981.9</v>
          </cell>
          <cell r="W186">
            <v>32.299999999999997</v>
          </cell>
          <cell r="X186">
            <v>0.7</v>
          </cell>
          <cell r="Y186">
            <v>141.19999999999999</v>
          </cell>
          <cell r="Z186">
            <v>3.2</v>
          </cell>
          <cell r="AA186">
            <v>5.0999999999999996</v>
          </cell>
        </row>
        <row r="187">
          <cell r="A187">
            <v>224024009</v>
          </cell>
          <cell r="E187">
            <v>6.01</v>
          </cell>
          <cell r="F187" t="str">
            <v>-</v>
          </cell>
          <cell r="G187">
            <v>7.5</v>
          </cell>
          <cell r="H187">
            <v>61.1</v>
          </cell>
          <cell r="I187">
            <v>81.900000000000006</v>
          </cell>
          <cell r="J187">
            <v>508.2</v>
          </cell>
          <cell r="K187">
            <v>5431.5</v>
          </cell>
          <cell r="L187">
            <v>6021.6</v>
          </cell>
          <cell r="M187">
            <v>247.1</v>
          </cell>
          <cell r="N187" t="e">
            <v>#VALUE!</v>
          </cell>
          <cell r="O187">
            <v>16</v>
          </cell>
          <cell r="P187">
            <v>23.1</v>
          </cell>
          <cell r="Q187">
            <v>1925.3</v>
          </cell>
          <cell r="R187">
            <v>12.9</v>
          </cell>
          <cell r="S187">
            <v>89.8</v>
          </cell>
          <cell r="T187">
            <v>860.4</v>
          </cell>
          <cell r="U187">
            <v>37.5</v>
          </cell>
          <cell r="V187">
            <v>987.8</v>
          </cell>
          <cell r="W187">
            <v>33.4</v>
          </cell>
          <cell r="X187">
            <v>0.7</v>
          </cell>
          <cell r="Y187">
            <v>165.8</v>
          </cell>
          <cell r="Z187">
            <v>3.5</v>
          </cell>
          <cell r="AA187">
            <v>5.0999999999999996</v>
          </cell>
        </row>
        <row r="188">
          <cell r="A188">
            <v>224024010</v>
          </cell>
          <cell r="E188">
            <v>7.51</v>
          </cell>
          <cell r="F188" t="str">
            <v>-</v>
          </cell>
          <cell r="G188">
            <v>9</v>
          </cell>
          <cell r="H188">
            <v>63.3</v>
          </cell>
          <cell r="I188">
            <v>83</v>
          </cell>
          <cell r="J188">
            <v>508.2</v>
          </cell>
          <cell r="K188">
            <v>5673.8</v>
          </cell>
          <cell r="L188">
            <v>6264.9</v>
          </cell>
          <cell r="M188">
            <v>248.4</v>
          </cell>
          <cell r="N188" t="e">
            <v>#VALUE!</v>
          </cell>
          <cell r="O188">
            <v>16</v>
          </cell>
          <cell r="P188">
            <v>23.1</v>
          </cell>
          <cell r="Q188">
            <v>2392</v>
          </cell>
          <cell r="R188">
            <v>13.3</v>
          </cell>
          <cell r="S188">
            <v>90</v>
          </cell>
          <cell r="T188">
            <v>863.2</v>
          </cell>
          <cell r="U188">
            <v>37.5</v>
          </cell>
          <cell r="V188">
            <v>990.7</v>
          </cell>
          <cell r="W188">
            <v>33.9</v>
          </cell>
          <cell r="X188">
            <v>0.7</v>
          </cell>
          <cell r="Y188">
            <v>189.8</v>
          </cell>
          <cell r="Z188">
            <v>3.6</v>
          </cell>
          <cell r="AA188">
            <v>5.0999999999999996</v>
          </cell>
        </row>
        <row r="189">
          <cell r="A189">
            <v>224024011</v>
          </cell>
          <cell r="E189">
            <v>9.01</v>
          </cell>
          <cell r="F189" t="str">
            <v>-</v>
          </cell>
          <cell r="G189">
            <v>10.5</v>
          </cell>
          <cell r="H189">
            <v>71.099999999999994</v>
          </cell>
          <cell r="I189">
            <v>86.5</v>
          </cell>
          <cell r="J189">
            <v>508.2</v>
          </cell>
          <cell r="K189">
            <v>5499.4</v>
          </cell>
          <cell r="L189">
            <v>6094.1</v>
          </cell>
          <cell r="M189">
            <v>252.7</v>
          </cell>
          <cell r="N189" t="e">
            <v>#VALUE!</v>
          </cell>
          <cell r="O189">
            <v>16</v>
          </cell>
          <cell r="P189">
            <v>23.1</v>
          </cell>
          <cell r="Q189">
            <v>2941</v>
          </cell>
          <cell r="R189">
            <v>15.1</v>
          </cell>
          <cell r="S189">
            <v>90.8</v>
          </cell>
          <cell r="T189">
            <v>872.7</v>
          </cell>
          <cell r="U189">
            <v>37.5</v>
          </cell>
          <cell r="V189">
            <v>1001.1</v>
          </cell>
          <cell r="W189">
            <v>35.700000000000003</v>
          </cell>
          <cell r="X189">
            <v>0.7</v>
          </cell>
          <cell r="Y189">
            <v>215.3</v>
          </cell>
          <cell r="Z189">
            <v>4</v>
          </cell>
          <cell r="AA189">
            <v>5.0999999999999996</v>
          </cell>
        </row>
        <row r="190">
          <cell r="A190">
            <v>224024012</v>
          </cell>
          <cell r="E190">
            <v>10.51</v>
          </cell>
          <cell r="F190" t="str">
            <v>-</v>
          </cell>
          <cell r="G190">
            <v>12</v>
          </cell>
          <cell r="H190">
            <v>74.400000000000006</v>
          </cell>
          <cell r="I190">
            <v>88.1</v>
          </cell>
          <cell r="J190">
            <v>508.2</v>
          </cell>
          <cell r="K190">
            <v>6257.6</v>
          </cell>
          <cell r="L190">
            <v>6853.9</v>
          </cell>
          <cell r="M190">
            <v>254.6</v>
          </cell>
          <cell r="N190" t="e">
            <v>#VALUE!</v>
          </cell>
          <cell r="O190">
            <v>16</v>
          </cell>
          <cell r="P190">
            <v>23.1</v>
          </cell>
          <cell r="Q190">
            <v>3513.2</v>
          </cell>
          <cell r="R190">
            <v>15.8</v>
          </cell>
          <cell r="S190">
            <v>91.2</v>
          </cell>
          <cell r="T190">
            <v>876.8</v>
          </cell>
          <cell r="U190">
            <v>37.5</v>
          </cell>
          <cell r="V190">
            <v>1005.5</v>
          </cell>
          <cell r="W190">
            <v>36.5</v>
          </cell>
          <cell r="X190">
            <v>0.7</v>
          </cell>
          <cell r="Y190">
            <v>239.6</v>
          </cell>
          <cell r="Z190">
            <v>4.2</v>
          </cell>
          <cell r="AA190">
            <v>5.0999999999999996</v>
          </cell>
        </row>
        <row r="191">
          <cell r="A191">
            <v>224024013</v>
          </cell>
          <cell r="E191">
            <v>12.01</v>
          </cell>
          <cell r="F191" t="str">
            <v>-</v>
          </cell>
          <cell r="G191">
            <v>15</v>
          </cell>
          <cell r="H191">
            <v>81.099999999999994</v>
          </cell>
          <cell r="I191">
            <v>91.1</v>
          </cell>
          <cell r="J191">
            <v>508.2</v>
          </cell>
          <cell r="K191">
            <v>6719.2</v>
          </cell>
          <cell r="L191">
            <v>7318.6</v>
          </cell>
          <cell r="M191">
            <v>258.3</v>
          </cell>
          <cell r="N191" t="e">
            <v>#VALUE!</v>
          </cell>
          <cell r="O191">
            <v>16</v>
          </cell>
          <cell r="P191">
            <v>23.1</v>
          </cell>
          <cell r="Q191">
            <v>4803.7</v>
          </cell>
          <cell r="R191">
            <v>17.3</v>
          </cell>
          <cell r="S191">
            <v>99.8</v>
          </cell>
          <cell r="T191">
            <v>884.9</v>
          </cell>
          <cell r="U191">
            <v>37.5</v>
          </cell>
          <cell r="V191">
            <v>1022.2</v>
          </cell>
          <cell r="W191">
            <v>38</v>
          </cell>
          <cell r="X191">
            <v>0.7</v>
          </cell>
          <cell r="Y191">
            <v>288.2</v>
          </cell>
          <cell r="Z191">
            <v>4.5999999999999996</v>
          </cell>
          <cell r="AA191">
            <v>5.0999999999999996</v>
          </cell>
        </row>
        <row r="192">
          <cell r="A192">
            <v>324024001</v>
          </cell>
          <cell r="B192">
            <v>2.4</v>
          </cell>
          <cell r="C192">
            <v>2.4</v>
          </cell>
          <cell r="D192">
            <v>3</v>
          </cell>
          <cell r="E192">
            <v>0</v>
          </cell>
          <cell r="F192" t="str">
            <v>-</v>
          </cell>
          <cell r="G192">
            <v>0.3</v>
          </cell>
          <cell r="H192">
            <v>71.3</v>
          </cell>
          <cell r="I192">
            <v>112.4</v>
          </cell>
          <cell r="J192">
            <v>2506.5</v>
          </cell>
          <cell r="K192">
            <v>2073.3000000000002</v>
          </cell>
          <cell r="L192">
            <v>4692.2</v>
          </cell>
          <cell r="M192">
            <v>331.8</v>
          </cell>
          <cell r="N192" t="e">
            <v>#VALUE!</v>
          </cell>
          <cell r="O192">
            <v>24</v>
          </cell>
          <cell r="P192">
            <v>34.6</v>
          </cell>
          <cell r="Q192">
            <v>429.6</v>
          </cell>
          <cell r="R192">
            <v>13.3</v>
          </cell>
          <cell r="S192">
            <v>92.1</v>
          </cell>
          <cell r="T192">
            <v>1075.9000000000001</v>
          </cell>
          <cell r="U192">
            <v>55.3</v>
          </cell>
          <cell r="V192">
            <v>1223.3</v>
          </cell>
          <cell r="W192">
            <v>32.200000000000003</v>
          </cell>
          <cell r="X192">
            <v>1</v>
          </cell>
          <cell r="Y192">
            <v>66.400000000000006</v>
          </cell>
          <cell r="Z192">
            <v>3.6</v>
          </cell>
          <cell r="AA192">
            <v>7.7</v>
          </cell>
        </row>
        <row r="193">
          <cell r="A193">
            <v>324024002</v>
          </cell>
          <cell r="E193">
            <v>0.31</v>
          </cell>
          <cell r="F193" t="str">
            <v>-</v>
          </cell>
          <cell r="G193">
            <v>0.6</v>
          </cell>
          <cell r="H193">
            <v>68.8</v>
          </cell>
          <cell r="I193">
            <v>111.3</v>
          </cell>
          <cell r="J193">
            <v>2471.3000000000002</v>
          </cell>
          <cell r="K193">
            <v>1714.9</v>
          </cell>
          <cell r="L193">
            <v>4297.5</v>
          </cell>
          <cell r="M193">
            <v>330.7</v>
          </cell>
          <cell r="N193" t="e">
            <v>#VALUE!</v>
          </cell>
          <cell r="O193">
            <v>24</v>
          </cell>
          <cell r="P193">
            <v>34.6</v>
          </cell>
          <cell r="Q193">
            <v>475.2</v>
          </cell>
          <cell r="R193">
            <v>12.8</v>
          </cell>
          <cell r="S193">
            <v>91.9</v>
          </cell>
          <cell r="T193">
            <v>1073.7</v>
          </cell>
          <cell r="U193">
            <v>55.3</v>
          </cell>
          <cell r="V193">
            <v>1220.9000000000001</v>
          </cell>
          <cell r="W193">
            <v>31.7</v>
          </cell>
          <cell r="X193">
            <v>1</v>
          </cell>
          <cell r="Y193">
            <v>71.900000000000006</v>
          </cell>
          <cell r="Z193">
            <v>3.4</v>
          </cell>
          <cell r="AA193">
            <v>7.7</v>
          </cell>
        </row>
        <row r="194">
          <cell r="A194">
            <v>324024003</v>
          </cell>
          <cell r="E194">
            <v>0.61</v>
          </cell>
          <cell r="F194" t="str">
            <v>-</v>
          </cell>
          <cell r="G194">
            <v>1.5</v>
          </cell>
          <cell r="H194">
            <v>68.8</v>
          </cell>
          <cell r="I194">
            <v>111.3</v>
          </cell>
          <cell r="J194">
            <v>2442.4</v>
          </cell>
          <cell r="K194">
            <v>1484.6</v>
          </cell>
          <cell r="L194">
            <v>4038.3</v>
          </cell>
          <cell r="M194">
            <v>330.7</v>
          </cell>
          <cell r="N194" t="e">
            <v>#VALUE!</v>
          </cell>
          <cell r="O194">
            <v>24</v>
          </cell>
          <cell r="P194">
            <v>34.6</v>
          </cell>
          <cell r="Q194">
            <v>637.70000000000005</v>
          </cell>
          <cell r="R194">
            <v>12.8</v>
          </cell>
          <cell r="S194">
            <v>91.9</v>
          </cell>
          <cell r="T194">
            <v>1073.7</v>
          </cell>
          <cell r="U194">
            <v>55.3</v>
          </cell>
          <cell r="V194">
            <v>1220.9000000000001</v>
          </cell>
          <cell r="W194">
            <v>31.7</v>
          </cell>
          <cell r="X194">
            <v>1</v>
          </cell>
          <cell r="Y194">
            <v>90.3</v>
          </cell>
          <cell r="Z194">
            <v>3.4</v>
          </cell>
          <cell r="AA194">
            <v>7.7</v>
          </cell>
        </row>
        <row r="195">
          <cell r="A195">
            <v>324024004</v>
          </cell>
          <cell r="E195">
            <v>1.51</v>
          </cell>
          <cell r="F195" t="str">
            <v>-</v>
          </cell>
          <cell r="G195">
            <v>2.25</v>
          </cell>
          <cell r="H195">
            <v>68.8</v>
          </cell>
          <cell r="I195">
            <v>111.3</v>
          </cell>
          <cell r="J195">
            <v>2616</v>
          </cell>
          <cell r="K195">
            <v>1714.9</v>
          </cell>
          <cell r="L195">
            <v>4442.2</v>
          </cell>
          <cell r="M195">
            <v>330.7</v>
          </cell>
          <cell r="N195" t="e">
            <v>#VALUE!</v>
          </cell>
          <cell r="O195">
            <v>24</v>
          </cell>
          <cell r="P195">
            <v>34.6</v>
          </cell>
          <cell r="Q195">
            <v>785.4</v>
          </cell>
          <cell r="R195">
            <v>12.8</v>
          </cell>
          <cell r="S195">
            <v>91.9</v>
          </cell>
          <cell r="T195">
            <v>1073.7</v>
          </cell>
          <cell r="U195">
            <v>55.3</v>
          </cell>
          <cell r="V195">
            <v>1220.9000000000001</v>
          </cell>
          <cell r="W195">
            <v>31.7</v>
          </cell>
          <cell r="X195">
            <v>1</v>
          </cell>
          <cell r="Y195">
            <v>105.6</v>
          </cell>
          <cell r="Z195">
            <v>3.4</v>
          </cell>
          <cell r="AA195">
            <v>7.7</v>
          </cell>
        </row>
        <row r="196">
          <cell r="A196">
            <v>324024005</v>
          </cell>
          <cell r="E196">
            <v>2.2599999999999998</v>
          </cell>
          <cell r="F196" t="str">
            <v>-</v>
          </cell>
          <cell r="G196">
            <v>3</v>
          </cell>
          <cell r="H196">
            <v>68.8</v>
          </cell>
          <cell r="I196">
            <v>111.3</v>
          </cell>
          <cell r="J196">
            <v>2660</v>
          </cell>
          <cell r="K196">
            <v>2040.7</v>
          </cell>
          <cell r="L196">
            <v>4812</v>
          </cell>
          <cell r="M196">
            <v>330.7</v>
          </cell>
          <cell r="N196" t="e">
            <v>#VALUE!</v>
          </cell>
          <cell r="O196">
            <v>24</v>
          </cell>
          <cell r="P196">
            <v>34.6</v>
          </cell>
          <cell r="Q196">
            <v>944.4</v>
          </cell>
          <cell r="R196">
            <v>12.8</v>
          </cell>
          <cell r="S196">
            <v>91.9</v>
          </cell>
          <cell r="T196">
            <v>1073.7</v>
          </cell>
          <cell r="U196">
            <v>55.3</v>
          </cell>
          <cell r="V196">
            <v>1220.9000000000001</v>
          </cell>
          <cell r="W196">
            <v>31.7</v>
          </cell>
          <cell r="X196">
            <v>1</v>
          </cell>
          <cell r="Y196">
            <v>120.9</v>
          </cell>
          <cell r="Z196">
            <v>3.4</v>
          </cell>
          <cell r="AA196">
            <v>7.7</v>
          </cell>
        </row>
        <row r="197">
          <cell r="A197">
            <v>324024006</v>
          </cell>
          <cell r="E197">
            <v>3.01</v>
          </cell>
          <cell r="F197" t="str">
            <v>-</v>
          </cell>
          <cell r="G197">
            <v>3.75</v>
          </cell>
          <cell r="H197">
            <v>72.900000000000006</v>
          </cell>
          <cell r="I197">
            <v>113.1</v>
          </cell>
          <cell r="J197">
            <v>2757</v>
          </cell>
          <cell r="K197">
            <v>2320.8000000000002</v>
          </cell>
          <cell r="L197">
            <v>5190.8999999999996</v>
          </cell>
          <cell r="M197">
            <v>332.5</v>
          </cell>
          <cell r="N197" t="e">
            <v>#VALUE!</v>
          </cell>
          <cell r="O197">
            <v>24</v>
          </cell>
          <cell r="P197">
            <v>34.6</v>
          </cell>
          <cell r="Q197">
            <v>1126.4000000000001</v>
          </cell>
          <cell r="R197">
            <v>13.6</v>
          </cell>
          <cell r="S197">
            <v>92.3</v>
          </cell>
          <cell r="T197">
            <v>1077.3</v>
          </cell>
          <cell r="U197">
            <v>55.3</v>
          </cell>
          <cell r="V197">
            <v>1224.9000000000001</v>
          </cell>
          <cell r="W197">
            <v>32.5</v>
          </cell>
          <cell r="X197">
            <v>1</v>
          </cell>
          <cell r="Y197">
            <v>137.19999999999999</v>
          </cell>
          <cell r="Z197">
            <v>3.7</v>
          </cell>
          <cell r="AA197">
            <v>7.7</v>
          </cell>
        </row>
        <row r="198">
          <cell r="A198">
            <v>324024007</v>
          </cell>
          <cell r="E198">
            <v>3.76</v>
          </cell>
          <cell r="F198" t="str">
            <v>-</v>
          </cell>
          <cell r="G198">
            <v>4.5</v>
          </cell>
          <cell r="H198">
            <v>74.599999999999994</v>
          </cell>
          <cell r="I198">
            <v>113.9</v>
          </cell>
          <cell r="J198">
            <v>2503.3000000000002</v>
          </cell>
          <cell r="K198">
            <v>3463</v>
          </cell>
          <cell r="L198">
            <v>6080.2</v>
          </cell>
          <cell r="M198">
            <v>333.2</v>
          </cell>
          <cell r="N198" t="e">
            <v>#VALUE!</v>
          </cell>
          <cell r="O198">
            <v>24</v>
          </cell>
          <cell r="P198">
            <v>34.6</v>
          </cell>
          <cell r="Q198">
            <v>1313.7</v>
          </cell>
          <cell r="R198">
            <v>14</v>
          </cell>
          <cell r="S198">
            <v>92.4</v>
          </cell>
          <cell r="T198">
            <v>1078.7</v>
          </cell>
          <cell r="U198">
            <v>55.3</v>
          </cell>
          <cell r="V198">
            <v>1226.5</v>
          </cell>
          <cell r="W198">
            <v>32.799999999999997</v>
          </cell>
          <cell r="X198">
            <v>1</v>
          </cell>
          <cell r="Y198">
            <v>152.9</v>
          </cell>
          <cell r="Z198">
            <v>3.7</v>
          </cell>
          <cell r="AA198">
            <v>7.7</v>
          </cell>
        </row>
        <row r="199">
          <cell r="A199">
            <v>324024008</v>
          </cell>
          <cell r="E199">
            <v>4.51</v>
          </cell>
          <cell r="F199" t="str">
            <v>-</v>
          </cell>
          <cell r="G199">
            <v>6</v>
          </cell>
          <cell r="H199">
            <v>81.099999999999994</v>
          </cell>
          <cell r="I199">
            <v>116.8</v>
          </cell>
          <cell r="J199">
            <v>802.5</v>
          </cell>
          <cell r="K199">
            <v>6736.4</v>
          </cell>
          <cell r="L199">
            <v>7655.7</v>
          </cell>
          <cell r="M199">
            <v>336.2</v>
          </cell>
          <cell r="N199" t="e">
            <v>#VALUE!</v>
          </cell>
          <cell r="O199">
            <v>24</v>
          </cell>
          <cell r="P199">
            <v>34.6</v>
          </cell>
          <cell r="Q199">
            <v>1735.1</v>
          </cell>
          <cell r="R199">
            <v>15.3</v>
          </cell>
          <cell r="S199">
            <v>93</v>
          </cell>
          <cell r="T199">
            <v>1084.5</v>
          </cell>
          <cell r="U199">
            <v>55.3</v>
          </cell>
          <cell r="V199">
            <v>1232.9000000000001</v>
          </cell>
          <cell r="W199">
            <v>34.1</v>
          </cell>
          <cell r="X199">
            <v>1</v>
          </cell>
          <cell r="Y199">
            <v>185.1</v>
          </cell>
          <cell r="Z199">
            <v>4.0999999999999996</v>
          </cell>
          <cell r="AA199">
            <v>7.7</v>
          </cell>
        </row>
        <row r="200">
          <cell r="A200">
            <v>324024009</v>
          </cell>
          <cell r="E200">
            <v>6.01</v>
          </cell>
          <cell r="F200" t="str">
            <v>-</v>
          </cell>
          <cell r="G200">
            <v>7.5</v>
          </cell>
          <cell r="H200">
            <v>87.7</v>
          </cell>
          <cell r="I200">
            <v>119.8</v>
          </cell>
          <cell r="J200">
            <v>802.5</v>
          </cell>
          <cell r="K200">
            <v>7577.1</v>
          </cell>
          <cell r="L200">
            <v>8499.4</v>
          </cell>
          <cell r="M200">
            <v>339.1</v>
          </cell>
          <cell r="N200" t="e">
            <v>#VALUE!</v>
          </cell>
          <cell r="O200">
            <v>24</v>
          </cell>
          <cell r="P200">
            <v>34.6</v>
          </cell>
          <cell r="Q200">
            <v>2206.4</v>
          </cell>
          <cell r="R200">
            <v>16.7</v>
          </cell>
          <cell r="S200">
            <v>93.6</v>
          </cell>
          <cell r="T200">
            <v>1090.3</v>
          </cell>
          <cell r="U200">
            <v>55.3</v>
          </cell>
          <cell r="V200">
            <v>1239.2</v>
          </cell>
          <cell r="W200">
            <v>35.299999999999997</v>
          </cell>
          <cell r="X200">
            <v>1</v>
          </cell>
          <cell r="Y200">
            <v>217.4</v>
          </cell>
          <cell r="Z200">
            <v>4.4000000000000004</v>
          </cell>
          <cell r="AA200">
            <v>7.7</v>
          </cell>
        </row>
        <row r="201">
          <cell r="A201">
            <v>324024010</v>
          </cell>
          <cell r="E201">
            <v>7.51</v>
          </cell>
          <cell r="F201" t="str">
            <v>-</v>
          </cell>
          <cell r="G201">
            <v>9</v>
          </cell>
          <cell r="H201">
            <v>91</v>
          </cell>
          <cell r="I201">
            <v>121.3</v>
          </cell>
          <cell r="J201">
            <v>802.5</v>
          </cell>
          <cell r="K201">
            <v>7937.2</v>
          </cell>
          <cell r="L201">
            <v>8861</v>
          </cell>
          <cell r="M201">
            <v>340.5</v>
          </cell>
          <cell r="N201" t="e">
            <v>#VALUE!</v>
          </cell>
          <cell r="O201">
            <v>24</v>
          </cell>
          <cell r="P201">
            <v>34.6</v>
          </cell>
          <cell r="Q201">
            <v>2713.8</v>
          </cell>
          <cell r="R201">
            <v>17.399999999999999</v>
          </cell>
          <cell r="S201">
            <v>93.9</v>
          </cell>
          <cell r="T201">
            <v>1093.2</v>
          </cell>
          <cell r="U201">
            <v>55.3</v>
          </cell>
          <cell r="V201">
            <v>1242.4000000000001</v>
          </cell>
          <cell r="W201">
            <v>35.9</v>
          </cell>
          <cell r="X201">
            <v>1</v>
          </cell>
          <cell r="Y201">
            <v>248.8</v>
          </cell>
          <cell r="Z201">
            <v>4.5999999999999996</v>
          </cell>
          <cell r="AA201">
            <v>7.7</v>
          </cell>
        </row>
        <row r="202">
          <cell r="A202">
            <v>324024011</v>
          </cell>
          <cell r="E202">
            <v>9.01</v>
          </cell>
          <cell r="F202" t="str">
            <v>-</v>
          </cell>
          <cell r="G202">
            <v>10.5</v>
          </cell>
          <cell r="H202">
            <v>102.5</v>
          </cell>
          <cell r="I202">
            <v>126.4</v>
          </cell>
          <cell r="J202">
            <v>802.5</v>
          </cell>
          <cell r="K202">
            <v>7678</v>
          </cell>
          <cell r="L202">
            <v>8607</v>
          </cell>
          <cell r="M202">
            <v>345.6</v>
          </cell>
          <cell r="N202" t="e">
            <v>#VALUE!</v>
          </cell>
          <cell r="O202">
            <v>24</v>
          </cell>
          <cell r="P202">
            <v>34.6</v>
          </cell>
          <cell r="Q202">
            <v>3306.3</v>
          </cell>
          <cell r="R202">
            <v>19.8</v>
          </cell>
          <cell r="S202">
            <v>95</v>
          </cell>
          <cell r="T202">
            <v>1103.3</v>
          </cell>
          <cell r="U202">
            <v>55.3</v>
          </cell>
          <cell r="V202">
            <v>1253.5999999999999</v>
          </cell>
          <cell r="W202">
            <v>38.1</v>
          </cell>
          <cell r="X202">
            <v>1</v>
          </cell>
          <cell r="Y202">
            <v>282.2</v>
          </cell>
          <cell r="Z202">
            <v>5.2</v>
          </cell>
          <cell r="AA202">
            <v>7.7</v>
          </cell>
        </row>
        <row r="203">
          <cell r="A203">
            <v>324024012</v>
          </cell>
          <cell r="E203">
            <v>10.51</v>
          </cell>
          <cell r="F203" t="str">
            <v>-</v>
          </cell>
          <cell r="G203">
            <v>12</v>
          </cell>
          <cell r="H203">
            <v>107.4</v>
          </cell>
          <cell r="I203">
            <v>128.6</v>
          </cell>
          <cell r="J203">
            <v>802.5</v>
          </cell>
          <cell r="K203">
            <v>8797.7000000000007</v>
          </cell>
          <cell r="L203">
            <v>9728.9</v>
          </cell>
          <cell r="M203">
            <v>347.8</v>
          </cell>
          <cell r="N203" t="e">
            <v>#VALUE!</v>
          </cell>
          <cell r="O203">
            <v>24</v>
          </cell>
          <cell r="P203">
            <v>34.6</v>
          </cell>
          <cell r="Q203">
            <v>3919.9</v>
          </cell>
          <cell r="R203">
            <v>20.8</v>
          </cell>
          <cell r="S203">
            <v>95.5</v>
          </cell>
          <cell r="T203">
            <v>1107.5999999999999</v>
          </cell>
          <cell r="U203">
            <v>55.3</v>
          </cell>
          <cell r="V203">
            <v>1258.4000000000001</v>
          </cell>
          <cell r="W203">
            <v>39.1</v>
          </cell>
          <cell r="X203">
            <v>1</v>
          </cell>
          <cell r="Y203">
            <v>314.10000000000002</v>
          </cell>
          <cell r="Z203">
            <v>5.5</v>
          </cell>
          <cell r="AA203">
            <v>7.7</v>
          </cell>
        </row>
        <row r="204">
          <cell r="A204">
            <v>324024013</v>
          </cell>
          <cell r="E204">
            <v>12.01</v>
          </cell>
          <cell r="F204" t="str">
            <v>-</v>
          </cell>
          <cell r="G204">
            <v>15</v>
          </cell>
          <cell r="H204">
            <v>117.2</v>
          </cell>
          <cell r="I204">
            <v>133.1</v>
          </cell>
          <cell r="J204">
            <v>802.5</v>
          </cell>
          <cell r="K204">
            <v>9483.7999999999993</v>
          </cell>
          <cell r="L204">
            <v>10419.4</v>
          </cell>
          <cell r="M204">
            <v>352.2</v>
          </cell>
          <cell r="N204" t="e">
            <v>#VALUE!</v>
          </cell>
          <cell r="O204">
            <v>24</v>
          </cell>
          <cell r="P204">
            <v>34.6</v>
          </cell>
          <cell r="Q204">
            <v>5293</v>
          </cell>
          <cell r="R204">
            <v>22.9</v>
          </cell>
          <cell r="S204">
            <v>104.3</v>
          </cell>
          <cell r="T204">
            <v>1116.2</v>
          </cell>
          <cell r="U204">
            <v>55.3</v>
          </cell>
          <cell r="V204">
            <v>1275.8</v>
          </cell>
          <cell r="W204">
            <v>40.9</v>
          </cell>
          <cell r="X204">
            <v>1</v>
          </cell>
          <cell r="Y204">
            <v>377.7</v>
          </cell>
          <cell r="Z204">
            <v>6</v>
          </cell>
          <cell r="AA204">
            <v>7.7</v>
          </cell>
        </row>
        <row r="205">
          <cell r="A205">
            <v>424024001</v>
          </cell>
          <cell r="D205">
            <v>4</v>
          </cell>
          <cell r="E205">
            <v>0</v>
          </cell>
          <cell r="F205" t="str">
            <v>-</v>
          </cell>
          <cell r="G205">
            <v>0.3</v>
          </cell>
          <cell r="H205">
            <v>92.6</v>
          </cell>
          <cell r="I205">
            <v>147.9</v>
          </cell>
          <cell r="J205">
            <v>3233.5</v>
          </cell>
          <cell r="K205">
            <v>2751.6</v>
          </cell>
          <cell r="L205">
            <v>6133.1</v>
          </cell>
          <cell r="M205">
            <v>422.7</v>
          </cell>
          <cell r="N205" t="e">
            <v>#VALUE!</v>
          </cell>
          <cell r="O205">
            <v>32</v>
          </cell>
          <cell r="P205">
            <v>46.2</v>
          </cell>
          <cell r="Q205">
            <v>514.6</v>
          </cell>
          <cell r="R205">
            <v>16.2</v>
          </cell>
          <cell r="S205">
            <v>95.5</v>
          </cell>
          <cell r="T205">
            <v>1305.7</v>
          </cell>
          <cell r="U205">
            <v>73.099999999999994</v>
          </cell>
          <cell r="V205">
            <v>1474.3</v>
          </cell>
          <cell r="W205">
            <v>33.6</v>
          </cell>
          <cell r="X205">
            <v>1.3</v>
          </cell>
          <cell r="Y205">
            <v>82.1</v>
          </cell>
          <cell r="Z205">
            <v>4.3</v>
          </cell>
          <cell r="AA205">
            <v>10.4</v>
          </cell>
        </row>
        <row r="206">
          <cell r="A206">
            <v>424024002</v>
          </cell>
          <cell r="E206">
            <v>0.31</v>
          </cell>
          <cell r="F206" t="str">
            <v>-</v>
          </cell>
          <cell r="G206">
            <v>0.6</v>
          </cell>
          <cell r="H206">
            <v>89.4</v>
          </cell>
          <cell r="I206">
            <v>146.5</v>
          </cell>
          <cell r="J206">
            <v>3171.9</v>
          </cell>
          <cell r="K206">
            <v>2276</v>
          </cell>
          <cell r="L206">
            <v>5594.4</v>
          </cell>
          <cell r="M206">
            <v>421.4</v>
          </cell>
          <cell r="N206" t="e">
            <v>#VALUE!</v>
          </cell>
          <cell r="O206">
            <v>32</v>
          </cell>
          <cell r="P206">
            <v>46.2</v>
          </cell>
          <cell r="Q206">
            <v>567.29999999999995</v>
          </cell>
          <cell r="R206">
            <v>15.5</v>
          </cell>
          <cell r="S206">
            <v>95.2</v>
          </cell>
          <cell r="T206">
            <v>1303.4000000000001</v>
          </cell>
          <cell r="U206">
            <v>73.099999999999994</v>
          </cell>
          <cell r="V206">
            <v>1471.7</v>
          </cell>
          <cell r="W206">
            <v>33</v>
          </cell>
          <cell r="X206">
            <v>1.3</v>
          </cell>
          <cell r="Y206">
            <v>89</v>
          </cell>
          <cell r="Z206">
            <v>4.0999999999999996</v>
          </cell>
          <cell r="AA206">
            <v>10.4</v>
          </cell>
        </row>
        <row r="207">
          <cell r="A207">
            <v>424024003</v>
          </cell>
          <cell r="E207">
            <v>0.61</v>
          </cell>
          <cell r="F207" t="str">
            <v>-</v>
          </cell>
          <cell r="G207">
            <v>1.5</v>
          </cell>
          <cell r="H207">
            <v>89.4</v>
          </cell>
          <cell r="I207">
            <v>146.5</v>
          </cell>
          <cell r="J207">
            <v>3131.3</v>
          </cell>
          <cell r="K207">
            <v>1970.3</v>
          </cell>
          <cell r="L207">
            <v>5248</v>
          </cell>
          <cell r="M207">
            <v>421.4</v>
          </cell>
          <cell r="N207" t="e">
            <v>#VALUE!</v>
          </cell>
          <cell r="O207">
            <v>32</v>
          </cell>
          <cell r="P207">
            <v>46.2</v>
          </cell>
          <cell r="Q207">
            <v>753.6</v>
          </cell>
          <cell r="R207">
            <v>15.5</v>
          </cell>
          <cell r="S207">
            <v>95.2</v>
          </cell>
          <cell r="T207">
            <v>1303.4000000000001</v>
          </cell>
          <cell r="U207">
            <v>73.099999999999994</v>
          </cell>
          <cell r="V207">
            <v>1471.7</v>
          </cell>
          <cell r="W207">
            <v>33</v>
          </cell>
          <cell r="X207">
            <v>1.3</v>
          </cell>
          <cell r="Y207">
            <v>111.7</v>
          </cell>
          <cell r="Z207">
            <v>4.0999999999999996</v>
          </cell>
          <cell r="AA207">
            <v>10.4</v>
          </cell>
        </row>
        <row r="208">
          <cell r="A208">
            <v>424024004</v>
          </cell>
          <cell r="E208">
            <v>1.51</v>
          </cell>
          <cell r="F208" t="str">
            <v>-</v>
          </cell>
          <cell r="G208">
            <v>2.25</v>
          </cell>
          <cell r="H208">
            <v>89.4</v>
          </cell>
          <cell r="I208">
            <v>146.5</v>
          </cell>
          <cell r="J208">
            <v>3324.4</v>
          </cell>
          <cell r="K208">
            <v>2276</v>
          </cell>
          <cell r="L208">
            <v>5746.9</v>
          </cell>
          <cell r="M208">
            <v>421.4</v>
          </cell>
          <cell r="N208" t="e">
            <v>#VALUE!</v>
          </cell>
          <cell r="O208">
            <v>32</v>
          </cell>
          <cell r="P208">
            <v>46.2</v>
          </cell>
          <cell r="Q208">
            <v>921.2</v>
          </cell>
          <cell r="R208">
            <v>15.5</v>
          </cell>
          <cell r="S208">
            <v>95.2</v>
          </cell>
          <cell r="T208">
            <v>1303.4000000000001</v>
          </cell>
          <cell r="U208">
            <v>73.099999999999994</v>
          </cell>
          <cell r="V208">
            <v>1471.7</v>
          </cell>
          <cell r="W208">
            <v>33</v>
          </cell>
          <cell r="X208">
            <v>1.3</v>
          </cell>
          <cell r="Y208">
            <v>130.6</v>
          </cell>
          <cell r="Z208">
            <v>4.0999999999999996</v>
          </cell>
          <cell r="AA208">
            <v>10.4</v>
          </cell>
        </row>
        <row r="209">
          <cell r="A209">
            <v>424024005</v>
          </cell>
          <cell r="E209">
            <v>2.2599999999999998</v>
          </cell>
          <cell r="F209" t="str">
            <v>-</v>
          </cell>
          <cell r="G209">
            <v>3</v>
          </cell>
          <cell r="H209">
            <v>89.4</v>
          </cell>
          <cell r="I209">
            <v>146.5</v>
          </cell>
          <cell r="J209">
            <v>3386.1</v>
          </cell>
          <cell r="K209">
            <v>2708.4</v>
          </cell>
          <cell r="L209">
            <v>6240.9</v>
          </cell>
          <cell r="M209">
            <v>421.4</v>
          </cell>
          <cell r="N209" t="e">
            <v>#VALUE!</v>
          </cell>
          <cell r="O209">
            <v>32</v>
          </cell>
          <cell r="P209">
            <v>46.2</v>
          </cell>
          <cell r="Q209">
            <v>1100.0999999999999</v>
          </cell>
          <cell r="R209">
            <v>15.5</v>
          </cell>
          <cell r="S209">
            <v>95.2</v>
          </cell>
          <cell r="T209">
            <v>1303.4000000000001</v>
          </cell>
          <cell r="U209">
            <v>73.099999999999994</v>
          </cell>
          <cell r="V209">
            <v>1471.7</v>
          </cell>
          <cell r="W209">
            <v>33</v>
          </cell>
          <cell r="X209">
            <v>1.3</v>
          </cell>
          <cell r="Y209">
            <v>149.5</v>
          </cell>
          <cell r="Z209">
            <v>4.0999999999999996</v>
          </cell>
          <cell r="AA209">
            <v>10.4</v>
          </cell>
        </row>
        <row r="210">
          <cell r="A210">
            <v>424024006</v>
          </cell>
          <cell r="E210">
            <v>3.01</v>
          </cell>
          <cell r="F210" t="str">
            <v>-</v>
          </cell>
          <cell r="G210">
            <v>3.75</v>
          </cell>
          <cell r="H210">
            <v>94.8</v>
          </cell>
          <cell r="I210">
            <v>148.9</v>
          </cell>
          <cell r="J210">
            <v>3518.3</v>
          </cell>
          <cell r="K210">
            <v>3080.1</v>
          </cell>
          <cell r="L210">
            <v>6747.3</v>
          </cell>
          <cell r="M210">
            <v>423.5</v>
          </cell>
          <cell r="N210" t="e">
            <v>#VALUE!</v>
          </cell>
          <cell r="O210">
            <v>32</v>
          </cell>
          <cell r="P210">
            <v>46.2</v>
          </cell>
          <cell r="Q210">
            <v>1303.3</v>
          </cell>
          <cell r="R210">
            <v>16.600000000000001</v>
          </cell>
          <cell r="S210">
            <v>95.7</v>
          </cell>
          <cell r="T210">
            <v>1307.2</v>
          </cell>
          <cell r="U210">
            <v>73.099999999999994</v>
          </cell>
          <cell r="V210">
            <v>1476</v>
          </cell>
          <cell r="W210">
            <v>33.9</v>
          </cell>
          <cell r="X210">
            <v>1.3</v>
          </cell>
          <cell r="Y210">
            <v>169.7</v>
          </cell>
          <cell r="Z210">
            <v>4.4000000000000004</v>
          </cell>
          <cell r="AA210">
            <v>10.4</v>
          </cell>
        </row>
        <row r="211">
          <cell r="A211">
            <v>424024007</v>
          </cell>
          <cell r="E211">
            <v>3.76</v>
          </cell>
          <cell r="F211" t="str">
            <v>-</v>
          </cell>
          <cell r="G211">
            <v>4.5</v>
          </cell>
          <cell r="H211">
            <v>97</v>
          </cell>
          <cell r="I211">
            <v>149.9</v>
          </cell>
          <cell r="J211">
            <v>3154</v>
          </cell>
          <cell r="K211">
            <v>4606</v>
          </cell>
          <cell r="L211">
            <v>7909.9</v>
          </cell>
          <cell r="M211">
            <v>424.4</v>
          </cell>
          <cell r="N211" t="e">
            <v>#VALUE!</v>
          </cell>
          <cell r="O211">
            <v>32</v>
          </cell>
          <cell r="P211">
            <v>46.2</v>
          </cell>
          <cell r="Q211">
            <v>1511</v>
          </cell>
          <cell r="R211">
            <v>17</v>
          </cell>
          <cell r="S211">
            <v>95.9</v>
          </cell>
          <cell r="T211">
            <v>1308.7</v>
          </cell>
          <cell r="U211">
            <v>73.099999999999994</v>
          </cell>
          <cell r="V211">
            <v>1477.8</v>
          </cell>
          <cell r="W211">
            <v>34.299999999999997</v>
          </cell>
          <cell r="X211">
            <v>1.3</v>
          </cell>
          <cell r="Y211">
            <v>189.1</v>
          </cell>
          <cell r="Z211">
            <v>4.5</v>
          </cell>
          <cell r="AA211">
            <v>10.4</v>
          </cell>
        </row>
        <row r="212">
          <cell r="A212">
            <v>424024008</v>
          </cell>
          <cell r="E212">
            <v>4.51</v>
          </cell>
          <cell r="F212" t="str">
            <v>-</v>
          </cell>
          <cell r="G212">
            <v>6</v>
          </cell>
          <cell r="H212">
            <v>105.7</v>
          </cell>
          <cell r="I212">
            <v>153.80000000000001</v>
          </cell>
          <cell r="J212">
            <v>1096.8</v>
          </cell>
          <cell r="K212">
            <v>8625.7999999999993</v>
          </cell>
          <cell r="L212">
            <v>9876.4</v>
          </cell>
          <cell r="M212">
            <v>427.7</v>
          </cell>
          <cell r="N212" t="e">
            <v>#VALUE!</v>
          </cell>
          <cell r="O212">
            <v>32</v>
          </cell>
          <cell r="P212">
            <v>46.2</v>
          </cell>
          <cell r="Q212">
            <v>1974.2</v>
          </cell>
          <cell r="R212">
            <v>18.8</v>
          </cell>
          <cell r="S212">
            <v>96.7</v>
          </cell>
          <cell r="T212">
            <v>1314.8</v>
          </cell>
          <cell r="U212">
            <v>73.099999999999994</v>
          </cell>
          <cell r="V212">
            <v>1484.6</v>
          </cell>
          <cell r="W212">
            <v>35.799999999999997</v>
          </cell>
          <cell r="X212">
            <v>1.3</v>
          </cell>
          <cell r="Y212">
            <v>229</v>
          </cell>
          <cell r="Z212">
            <v>5</v>
          </cell>
          <cell r="AA212">
            <v>10.4</v>
          </cell>
        </row>
        <row r="213">
          <cell r="A213">
            <v>424024009</v>
          </cell>
          <cell r="E213">
            <v>6.01</v>
          </cell>
          <cell r="F213" t="str">
            <v>-</v>
          </cell>
          <cell r="G213">
            <v>7.5</v>
          </cell>
          <cell r="H213">
            <v>114.3</v>
          </cell>
          <cell r="I213">
            <v>157.6</v>
          </cell>
          <cell r="J213">
            <v>1096.8</v>
          </cell>
          <cell r="K213">
            <v>9747.2000000000007</v>
          </cell>
          <cell r="L213">
            <v>11001.7</v>
          </cell>
          <cell r="M213">
            <v>431</v>
          </cell>
          <cell r="N213" t="e">
            <v>#VALUE!</v>
          </cell>
          <cell r="O213">
            <v>32</v>
          </cell>
          <cell r="P213">
            <v>46.2</v>
          </cell>
          <cell r="Q213">
            <v>2487.4</v>
          </cell>
          <cell r="R213">
            <v>20.6</v>
          </cell>
          <cell r="S213">
            <v>97.5</v>
          </cell>
          <cell r="T213">
            <v>1320.9</v>
          </cell>
          <cell r="U213">
            <v>73.099999999999994</v>
          </cell>
          <cell r="V213">
            <v>1491.5</v>
          </cell>
          <cell r="W213">
            <v>37.200000000000003</v>
          </cell>
          <cell r="X213">
            <v>1.3</v>
          </cell>
          <cell r="Y213">
            <v>268.89999999999998</v>
          </cell>
          <cell r="Z213">
            <v>5.4</v>
          </cell>
          <cell r="AA213">
            <v>10.4</v>
          </cell>
        </row>
        <row r="214">
          <cell r="A214">
            <v>424024010</v>
          </cell>
          <cell r="E214">
            <v>7.51</v>
          </cell>
          <cell r="F214" t="str">
            <v>-</v>
          </cell>
          <cell r="G214">
            <v>9</v>
          </cell>
          <cell r="H214">
            <v>118.7</v>
          </cell>
          <cell r="I214">
            <v>159.6</v>
          </cell>
          <cell r="J214">
            <v>1096.8</v>
          </cell>
          <cell r="K214">
            <v>10225.1</v>
          </cell>
          <cell r="L214">
            <v>11481.5</v>
          </cell>
          <cell r="M214">
            <v>432.7</v>
          </cell>
          <cell r="N214" t="e">
            <v>#VALUE!</v>
          </cell>
          <cell r="O214">
            <v>32</v>
          </cell>
          <cell r="P214">
            <v>46.2</v>
          </cell>
          <cell r="Q214">
            <v>3035.6</v>
          </cell>
          <cell r="R214">
            <v>21.4</v>
          </cell>
          <cell r="S214">
            <v>97.8</v>
          </cell>
          <cell r="T214">
            <v>1323.9</v>
          </cell>
          <cell r="U214">
            <v>73.099999999999994</v>
          </cell>
          <cell r="V214">
            <v>1494.9</v>
          </cell>
          <cell r="W214">
            <v>38</v>
          </cell>
          <cell r="X214">
            <v>1.3</v>
          </cell>
          <cell r="Y214">
            <v>307.8</v>
          </cell>
          <cell r="Z214">
            <v>5.6</v>
          </cell>
          <cell r="AA214">
            <v>10.4</v>
          </cell>
        </row>
        <row r="215">
          <cell r="A215">
            <v>424024011</v>
          </cell>
          <cell r="E215">
            <v>9.01</v>
          </cell>
          <cell r="F215" t="str">
            <v>-</v>
          </cell>
          <cell r="G215">
            <v>10.5</v>
          </cell>
          <cell r="H215">
            <v>133.9</v>
          </cell>
          <cell r="I215">
            <v>166.3</v>
          </cell>
          <cell r="J215">
            <v>1096.8</v>
          </cell>
          <cell r="K215">
            <v>9881.1</v>
          </cell>
          <cell r="L215">
            <v>11144.3</v>
          </cell>
          <cell r="M215">
            <v>438.5</v>
          </cell>
          <cell r="N215" t="e">
            <v>#VALUE!</v>
          </cell>
          <cell r="O215">
            <v>32</v>
          </cell>
          <cell r="P215">
            <v>46.2</v>
          </cell>
          <cell r="Q215">
            <v>3671.6</v>
          </cell>
          <cell r="R215">
            <v>24.5</v>
          </cell>
          <cell r="S215">
            <v>99.2</v>
          </cell>
          <cell r="T215">
            <v>1334.6</v>
          </cell>
          <cell r="U215">
            <v>73.099999999999994</v>
          </cell>
          <cell r="V215">
            <v>1506.9</v>
          </cell>
          <cell r="W215">
            <v>40.5</v>
          </cell>
          <cell r="X215">
            <v>1.3</v>
          </cell>
          <cell r="Y215">
            <v>349.1</v>
          </cell>
          <cell r="Z215">
            <v>6.4</v>
          </cell>
          <cell r="AA215">
            <v>10.4</v>
          </cell>
        </row>
        <row r="216">
          <cell r="A216">
            <v>424024012</v>
          </cell>
          <cell r="E216">
            <v>10.51</v>
          </cell>
          <cell r="F216" t="str">
            <v>-</v>
          </cell>
          <cell r="G216">
            <v>12</v>
          </cell>
          <cell r="H216">
            <v>140.4</v>
          </cell>
          <cell r="I216">
            <v>169.2</v>
          </cell>
          <cell r="J216">
            <v>1096.8</v>
          </cell>
          <cell r="K216">
            <v>11375.9</v>
          </cell>
          <cell r="L216">
            <v>12642</v>
          </cell>
          <cell r="M216">
            <v>441</v>
          </cell>
          <cell r="N216" t="e">
            <v>#VALUE!</v>
          </cell>
          <cell r="O216">
            <v>32</v>
          </cell>
          <cell r="P216">
            <v>46.2</v>
          </cell>
          <cell r="Q216">
            <v>4326.5</v>
          </cell>
          <cell r="R216">
            <v>25.8</v>
          </cell>
          <cell r="S216">
            <v>99.8</v>
          </cell>
          <cell r="T216">
            <v>1339.2</v>
          </cell>
          <cell r="U216">
            <v>73.099999999999994</v>
          </cell>
          <cell r="V216">
            <v>1512.1</v>
          </cell>
          <cell r="W216">
            <v>41.6</v>
          </cell>
          <cell r="X216">
            <v>1.3</v>
          </cell>
          <cell r="Y216">
            <v>388.5</v>
          </cell>
          <cell r="Z216">
            <v>6.8</v>
          </cell>
          <cell r="AA216">
            <v>10.4</v>
          </cell>
        </row>
        <row r="217">
          <cell r="A217">
            <v>424024013</v>
          </cell>
          <cell r="E217">
            <v>12.01</v>
          </cell>
          <cell r="F217" t="str">
            <v>-</v>
          </cell>
          <cell r="G217">
            <v>15</v>
          </cell>
          <cell r="H217">
            <v>153.4</v>
          </cell>
          <cell r="I217">
            <v>175</v>
          </cell>
          <cell r="J217">
            <v>1096.8</v>
          </cell>
          <cell r="K217">
            <v>12286.4</v>
          </cell>
          <cell r="L217">
            <v>13558.3</v>
          </cell>
          <cell r="M217">
            <v>446</v>
          </cell>
          <cell r="N217" t="e">
            <v>#VALUE!</v>
          </cell>
          <cell r="O217">
            <v>32</v>
          </cell>
          <cell r="P217">
            <v>46.2</v>
          </cell>
          <cell r="Q217">
            <v>5782.3</v>
          </cell>
          <cell r="R217">
            <v>28.5</v>
          </cell>
          <cell r="S217">
            <v>108.8</v>
          </cell>
          <cell r="T217">
            <v>1348.3</v>
          </cell>
          <cell r="U217">
            <v>73.099999999999994</v>
          </cell>
          <cell r="V217">
            <v>1530.2</v>
          </cell>
          <cell r="W217">
            <v>43.8</v>
          </cell>
          <cell r="X217">
            <v>1.3</v>
          </cell>
          <cell r="Y217">
            <v>467.2</v>
          </cell>
          <cell r="Z217">
            <v>7.4</v>
          </cell>
          <cell r="AA217">
            <v>10.4</v>
          </cell>
        </row>
        <row r="218">
          <cell r="A218">
            <v>127024001</v>
          </cell>
          <cell r="B218">
            <v>2.7</v>
          </cell>
          <cell r="C218">
            <v>2.4</v>
          </cell>
          <cell r="D218">
            <v>1</v>
          </cell>
          <cell r="E218">
            <v>0</v>
          </cell>
          <cell r="F218" t="str">
            <v>-</v>
          </cell>
          <cell r="G218">
            <v>0.3</v>
          </cell>
          <cell r="H218">
            <v>30.2</v>
          </cell>
          <cell r="I218">
            <v>44.8</v>
          </cell>
          <cell r="J218">
            <v>1208</v>
          </cell>
          <cell r="K218">
            <v>827</v>
          </cell>
          <cell r="L218">
            <v>2079.6999999999998</v>
          </cell>
          <cell r="M218">
            <v>154.19999999999999</v>
          </cell>
          <cell r="N218" t="e">
            <v>#VALUE!</v>
          </cell>
          <cell r="O218">
            <v>13</v>
          </cell>
          <cell r="P218">
            <v>14.7</v>
          </cell>
          <cell r="Q218">
            <v>269.39999999999998</v>
          </cell>
          <cell r="R218">
            <v>7.9</v>
          </cell>
          <cell r="S218">
            <v>85.6</v>
          </cell>
          <cell r="T218">
            <v>654</v>
          </cell>
          <cell r="U218">
            <v>21.7</v>
          </cell>
          <cell r="V218">
            <v>761.4</v>
          </cell>
          <cell r="W218">
            <v>29.5</v>
          </cell>
          <cell r="X218">
            <v>0.5</v>
          </cell>
          <cell r="Y218">
            <v>36.700000000000003</v>
          </cell>
          <cell r="Z218">
            <v>2.2000000000000002</v>
          </cell>
          <cell r="AA218">
            <v>2.7</v>
          </cell>
        </row>
        <row r="219">
          <cell r="A219">
            <v>127024002</v>
          </cell>
          <cell r="E219">
            <v>0.31</v>
          </cell>
          <cell r="F219" t="str">
            <v>-</v>
          </cell>
          <cell r="G219">
            <v>0.6</v>
          </cell>
          <cell r="H219">
            <v>30.2</v>
          </cell>
          <cell r="I219">
            <v>44.8</v>
          </cell>
          <cell r="J219">
            <v>1181.5999999999999</v>
          </cell>
          <cell r="K219">
            <v>781</v>
          </cell>
          <cell r="L219">
            <v>2007.4</v>
          </cell>
          <cell r="M219">
            <v>154.19999999999999</v>
          </cell>
          <cell r="N219" t="e">
            <v>#VALUE!</v>
          </cell>
          <cell r="O219">
            <v>13</v>
          </cell>
          <cell r="P219">
            <v>14.7</v>
          </cell>
          <cell r="Q219">
            <v>305.10000000000002</v>
          </cell>
          <cell r="R219">
            <v>7.9</v>
          </cell>
          <cell r="S219">
            <v>85.6</v>
          </cell>
          <cell r="T219">
            <v>654</v>
          </cell>
          <cell r="U219">
            <v>21.7</v>
          </cell>
          <cell r="V219">
            <v>761.4</v>
          </cell>
          <cell r="W219">
            <v>29.5</v>
          </cell>
          <cell r="X219">
            <v>0.5</v>
          </cell>
          <cell r="Y219">
            <v>40.1</v>
          </cell>
          <cell r="Z219">
            <v>2.2000000000000002</v>
          </cell>
          <cell r="AA219">
            <v>2.7</v>
          </cell>
        </row>
        <row r="220">
          <cell r="A220">
            <v>127024003</v>
          </cell>
          <cell r="E220">
            <v>0.61</v>
          </cell>
          <cell r="F220" t="str">
            <v>-</v>
          </cell>
          <cell r="G220">
            <v>1.5</v>
          </cell>
          <cell r="H220">
            <v>30.2</v>
          </cell>
          <cell r="I220">
            <v>44.8</v>
          </cell>
          <cell r="J220">
            <v>1185.7</v>
          </cell>
          <cell r="K220">
            <v>689.1</v>
          </cell>
          <cell r="L220">
            <v>1919.6</v>
          </cell>
          <cell r="M220">
            <v>154.19999999999999</v>
          </cell>
          <cell r="N220" t="e">
            <v>#VALUE!</v>
          </cell>
          <cell r="O220">
            <v>13</v>
          </cell>
          <cell r="P220">
            <v>14.7</v>
          </cell>
          <cell r="Q220">
            <v>423.1</v>
          </cell>
          <cell r="R220">
            <v>7.9</v>
          </cell>
          <cell r="S220">
            <v>85.6</v>
          </cell>
          <cell r="T220">
            <v>654</v>
          </cell>
          <cell r="U220">
            <v>21.7</v>
          </cell>
          <cell r="V220">
            <v>761.4</v>
          </cell>
          <cell r="W220">
            <v>29.5</v>
          </cell>
          <cell r="X220">
            <v>0.5</v>
          </cell>
          <cell r="Y220">
            <v>50.2</v>
          </cell>
          <cell r="Z220">
            <v>2.2000000000000002</v>
          </cell>
          <cell r="AA220">
            <v>2.7</v>
          </cell>
        </row>
        <row r="221">
          <cell r="A221">
            <v>127024004</v>
          </cell>
          <cell r="E221">
            <v>1.51</v>
          </cell>
          <cell r="F221" t="str">
            <v>-</v>
          </cell>
          <cell r="G221">
            <v>2.25</v>
          </cell>
          <cell r="H221">
            <v>30.2</v>
          </cell>
          <cell r="I221">
            <v>44.8</v>
          </cell>
          <cell r="J221">
            <v>1261.8</v>
          </cell>
          <cell r="K221">
            <v>888.2</v>
          </cell>
          <cell r="L221">
            <v>2194.6999999999998</v>
          </cell>
          <cell r="M221">
            <v>154.19999999999999</v>
          </cell>
          <cell r="N221" t="e">
            <v>#VALUE!</v>
          </cell>
          <cell r="O221">
            <v>13</v>
          </cell>
          <cell r="P221">
            <v>14.7</v>
          </cell>
          <cell r="Q221">
            <v>533.79999999999995</v>
          </cell>
          <cell r="R221">
            <v>7.9</v>
          </cell>
          <cell r="S221">
            <v>85.6</v>
          </cell>
          <cell r="T221">
            <v>654</v>
          </cell>
          <cell r="U221">
            <v>21.7</v>
          </cell>
          <cell r="V221">
            <v>761.4</v>
          </cell>
          <cell r="W221">
            <v>29.5</v>
          </cell>
          <cell r="X221">
            <v>0.5</v>
          </cell>
          <cell r="Y221">
            <v>58.7</v>
          </cell>
          <cell r="Z221">
            <v>2.2000000000000002</v>
          </cell>
          <cell r="AA221">
            <v>2.7</v>
          </cell>
        </row>
        <row r="222">
          <cell r="A222">
            <v>127024005</v>
          </cell>
          <cell r="E222">
            <v>2.2599999999999998</v>
          </cell>
          <cell r="F222" t="str">
            <v>-</v>
          </cell>
          <cell r="G222">
            <v>3</v>
          </cell>
          <cell r="H222">
            <v>30.9</v>
          </cell>
          <cell r="I222">
            <v>45.1</v>
          </cell>
          <cell r="J222">
            <v>1288.2</v>
          </cell>
          <cell r="K222">
            <v>934.2</v>
          </cell>
          <cell r="L222">
            <v>2267.4</v>
          </cell>
          <cell r="M222">
            <v>154.69999999999999</v>
          </cell>
          <cell r="N222" t="e">
            <v>#VALUE!</v>
          </cell>
          <cell r="O222">
            <v>13</v>
          </cell>
          <cell r="P222">
            <v>14.7</v>
          </cell>
          <cell r="Q222">
            <v>659.2</v>
          </cell>
          <cell r="R222">
            <v>8</v>
          </cell>
          <cell r="S222">
            <v>85.7</v>
          </cell>
          <cell r="T222">
            <v>655.29999999999995</v>
          </cell>
          <cell r="U222">
            <v>21.7</v>
          </cell>
          <cell r="V222">
            <v>762.7</v>
          </cell>
          <cell r="W222">
            <v>29.7</v>
          </cell>
          <cell r="X222">
            <v>0.5</v>
          </cell>
          <cell r="Y222">
            <v>67.400000000000006</v>
          </cell>
          <cell r="Z222">
            <v>2.2999999999999998</v>
          </cell>
          <cell r="AA222">
            <v>2.7</v>
          </cell>
        </row>
        <row r="223">
          <cell r="A223">
            <v>127024006</v>
          </cell>
          <cell r="E223">
            <v>3.01</v>
          </cell>
          <cell r="F223" t="str">
            <v>-</v>
          </cell>
          <cell r="G223">
            <v>3.75</v>
          </cell>
          <cell r="H223">
            <v>32.5</v>
          </cell>
          <cell r="I223">
            <v>45.8</v>
          </cell>
          <cell r="J223">
            <v>1305.8</v>
          </cell>
          <cell r="K223">
            <v>1026</v>
          </cell>
          <cell r="L223">
            <v>2377.6999999999998</v>
          </cell>
          <cell r="M223">
            <v>156.1</v>
          </cell>
          <cell r="N223" t="e">
            <v>#VALUE!</v>
          </cell>
          <cell r="O223">
            <v>13</v>
          </cell>
          <cell r="P223">
            <v>14.7</v>
          </cell>
          <cell r="Q223">
            <v>802</v>
          </cell>
          <cell r="R223">
            <v>8.4</v>
          </cell>
          <cell r="S223">
            <v>85.9</v>
          </cell>
          <cell r="T223">
            <v>658.5</v>
          </cell>
          <cell r="U223">
            <v>21.7</v>
          </cell>
          <cell r="V223">
            <v>766.2</v>
          </cell>
          <cell r="W223">
            <v>30.3</v>
          </cell>
          <cell r="X223">
            <v>0.5</v>
          </cell>
          <cell r="Y223">
            <v>76.400000000000006</v>
          </cell>
          <cell r="Z223">
            <v>2.4</v>
          </cell>
          <cell r="AA223">
            <v>2.7</v>
          </cell>
        </row>
        <row r="224">
          <cell r="A224">
            <v>127024007</v>
          </cell>
          <cell r="E224">
            <v>3.76</v>
          </cell>
          <cell r="F224" t="str">
            <v>-</v>
          </cell>
          <cell r="G224">
            <v>4.5</v>
          </cell>
          <cell r="H224">
            <v>34.1</v>
          </cell>
          <cell r="I224">
            <v>46.6</v>
          </cell>
          <cell r="J224">
            <v>1261.0999999999999</v>
          </cell>
          <cell r="K224">
            <v>1522</v>
          </cell>
          <cell r="L224">
            <v>2829.7</v>
          </cell>
          <cell r="M224">
            <v>157.4</v>
          </cell>
          <cell r="N224" t="e">
            <v>#VALUE!</v>
          </cell>
          <cell r="O224">
            <v>13</v>
          </cell>
          <cell r="P224">
            <v>14.7</v>
          </cell>
          <cell r="Q224">
            <v>957.6</v>
          </cell>
          <cell r="R224">
            <v>8.8000000000000007</v>
          </cell>
          <cell r="S224">
            <v>86.1</v>
          </cell>
          <cell r="T224">
            <v>661.8</v>
          </cell>
          <cell r="U224">
            <v>21.7</v>
          </cell>
          <cell r="V224">
            <v>769.6</v>
          </cell>
          <cell r="W224">
            <v>30.8</v>
          </cell>
          <cell r="X224">
            <v>0.5</v>
          </cell>
          <cell r="Y224">
            <v>85.4</v>
          </cell>
          <cell r="Z224">
            <v>2.5</v>
          </cell>
          <cell r="AA224">
            <v>2.7</v>
          </cell>
        </row>
        <row r="225">
          <cell r="A225">
            <v>127024008</v>
          </cell>
          <cell r="E225">
            <v>4.51</v>
          </cell>
          <cell r="F225" t="str">
            <v>-</v>
          </cell>
          <cell r="G225">
            <v>6</v>
          </cell>
          <cell r="H225">
            <v>35.700000000000003</v>
          </cell>
          <cell r="I225">
            <v>47.3</v>
          </cell>
          <cell r="J225">
            <v>224.5</v>
          </cell>
          <cell r="K225">
            <v>3508</v>
          </cell>
          <cell r="L225">
            <v>3779.8</v>
          </cell>
          <cell r="M225">
            <v>158.69999999999999</v>
          </cell>
          <cell r="N225" t="e">
            <v>#VALUE!</v>
          </cell>
          <cell r="O225">
            <v>13</v>
          </cell>
          <cell r="P225">
            <v>14.7</v>
          </cell>
          <cell r="Q225">
            <v>1295.5</v>
          </cell>
          <cell r="R225">
            <v>9.1999999999999993</v>
          </cell>
          <cell r="S225">
            <v>86.3</v>
          </cell>
          <cell r="T225">
            <v>665</v>
          </cell>
          <cell r="U225">
            <v>21.7</v>
          </cell>
          <cell r="V225">
            <v>773</v>
          </cell>
          <cell r="W225">
            <v>31.3</v>
          </cell>
          <cell r="X225">
            <v>0.5</v>
          </cell>
          <cell r="Y225">
            <v>102.9</v>
          </cell>
          <cell r="Z225">
            <v>2.6</v>
          </cell>
          <cell r="AA225">
            <v>2.7</v>
          </cell>
        </row>
        <row r="226">
          <cell r="A226">
            <v>127024009</v>
          </cell>
          <cell r="E226">
            <v>6.01</v>
          </cell>
          <cell r="F226" t="str">
            <v>-</v>
          </cell>
          <cell r="G226">
            <v>7.5</v>
          </cell>
          <cell r="H226">
            <v>38.9</v>
          </cell>
          <cell r="I226">
            <v>48.8</v>
          </cell>
          <cell r="J226">
            <v>224.5</v>
          </cell>
          <cell r="K226">
            <v>3537.3</v>
          </cell>
          <cell r="L226">
            <v>3810.5</v>
          </cell>
          <cell r="M226">
            <v>161.30000000000001</v>
          </cell>
          <cell r="N226" t="e">
            <v>#VALUE!</v>
          </cell>
          <cell r="O226">
            <v>13</v>
          </cell>
          <cell r="P226">
            <v>14.7</v>
          </cell>
          <cell r="Q226">
            <v>1694.7</v>
          </cell>
          <cell r="R226">
            <v>10</v>
          </cell>
          <cell r="S226">
            <v>86.7</v>
          </cell>
          <cell r="T226">
            <v>671.4</v>
          </cell>
          <cell r="U226">
            <v>21.7</v>
          </cell>
          <cell r="V226">
            <v>779.9</v>
          </cell>
          <cell r="W226">
            <v>32.4</v>
          </cell>
          <cell r="X226">
            <v>0.5</v>
          </cell>
          <cell r="Y226">
            <v>120.9</v>
          </cell>
          <cell r="Z226">
            <v>2.7</v>
          </cell>
          <cell r="AA226">
            <v>2.7</v>
          </cell>
        </row>
        <row r="227">
          <cell r="A227">
            <v>127024010</v>
          </cell>
          <cell r="E227">
            <v>7.51</v>
          </cell>
          <cell r="F227" t="str">
            <v>-</v>
          </cell>
          <cell r="G227">
            <v>9</v>
          </cell>
          <cell r="H227">
            <v>44</v>
          </cell>
          <cell r="I227">
            <v>50.9</v>
          </cell>
          <cell r="J227">
            <v>224.5</v>
          </cell>
          <cell r="K227">
            <v>3632.4</v>
          </cell>
          <cell r="L227">
            <v>3907.7</v>
          </cell>
          <cell r="M227">
            <v>164.5</v>
          </cell>
          <cell r="N227" t="e">
            <v>#VALUE!</v>
          </cell>
          <cell r="O227">
            <v>13</v>
          </cell>
          <cell r="P227">
            <v>14.7</v>
          </cell>
          <cell r="Q227">
            <v>2154.1999999999998</v>
          </cell>
          <cell r="R227">
            <v>10.9</v>
          </cell>
          <cell r="S227">
            <v>87.1</v>
          </cell>
          <cell r="T227">
            <v>678.5</v>
          </cell>
          <cell r="U227">
            <v>21.7</v>
          </cell>
          <cell r="V227">
            <v>787.4</v>
          </cell>
          <cell r="W227">
            <v>33.799999999999997</v>
          </cell>
          <cell r="X227">
            <v>0.5</v>
          </cell>
          <cell r="Y227">
            <v>139.6</v>
          </cell>
          <cell r="Z227">
            <v>3.1</v>
          </cell>
          <cell r="AA227">
            <v>2.7</v>
          </cell>
        </row>
        <row r="228">
          <cell r="A228">
            <v>127024011</v>
          </cell>
          <cell r="E228">
            <v>9.01</v>
          </cell>
          <cell r="F228" t="str">
            <v>-</v>
          </cell>
          <cell r="G228">
            <v>10.5</v>
          </cell>
          <cell r="H228">
            <v>47.9</v>
          </cell>
          <cell r="I228">
            <v>52.7</v>
          </cell>
          <cell r="J228">
            <v>224.5</v>
          </cell>
          <cell r="K228">
            <v>4002.6</v>
          </cell>
          <cell r="L228">
            <v>4279.7</v>
          </cell>
          <cell r="M228">
            <v>167.7</v>
          </cell>
          <cell r="N228" t="e">
            <v>#VALUE!</v>
          </cell>
          <cell r="O228">
            <v>13</v>
          </cell>
          <cell r="P228">
            <v>14.7</v>
          </cell>
          <cell r="Q228">
            <v>2663.5</v>
          </cell>
          <cell r="R228">
            <v>11.8</v>
          </cell>
          <cell r="S228">
            <v>87.6</v>
          </cell>
          <cell r="T228">
            <v>686.3</v>
          </cell>
          <cell r="U228">
            <v>21.7</v>
          </cell>
          <cell r="V228">
            <v>795.6</v>
          </cell>
          <cell r="W228">
            <v>35.1</v>
          </cell>
          <cell r="X228">
            <v>0.5</v>
          </cell>
          <cell r="Y228">
            <v>158</v>
          </cell>
          <cell r="Z228">
            <v>3.3</v>
          </cell>
          <cell r="AA228">
            <v>2.7</v>
          </cell>
        </row>
        <row r="229">
          <cell r="A229">
            <v>127024012</v>
          </cell>
          <cell r="E229">
            <v>10.51</v>
          </cell>
          <cell r="F229" t="str">
            <v>-</v>
          </cell>
          <cell r="G229">
            <v>12</v>
          </cell>
          <cell r="H229">
            <v>49.2</v>
          </cell>
          <cell r="I229">
            <v>53.3</v>
          </cell>
          <cell r="J229">
            <v>224.5</v>
          </cell>
          <cell r="K229">
            <v>4172.3999999999996</v>
          </cell>
          <cell r="L229">
            <v>4450.1000000000004</v>
          </cell>
          <cell r="M229">
            <v>168.7</v>
          </cell>
          <cell r="N229" t="e">
            <v>#VALUE!</v>
          </cell>
          <cell r="O229">
            <v>13</v>
          </cell>
          <cell r="P229">
            <v>14.7</v>
          </cell>
          <cell r="Q229">
            <v>3196.3</v>
          </cell>
          <cell r="R229">
            <v>12.2</v>
          </cell>
          <cell r="S229">
            <v>95.6</v>
          </cell>
          <cell r="T229">
            <v>688.9</v>
          </cell>
          <cell r="U229">
            <v>21.7</v>
          </cell>
          <cell r="V229">
            <v>806.2</v>
          </cell>
          <cell r="W229">
            <v>35.5</v>
          </cell>
          <cell r="X229">
            <v>0.5</v>
          </cell>
          <cell r="Y229">
            <v>175.4</v>
          </cell>
          <cell r="Z229">
            <v>3.4</v>
          </cell>
          <cell r="AA229">
            <v>2.7</v>
          </cell>
        </row>
        <row r="230">
          <cell r="A230">
            <v>127024013</v>
          </cell>
          <cell r="E230">
            <v>12.01</v>
          </cell>
          <cell r="F230" t="str">
            <v>-</v>
          </cell>
          <cell r="G230">
            <v>15</v>
          </cell>
          <cell r="H230">
            <v>53.1</v>
          </cell>
          <cell r="I230">
            <v>55</v>
          </cell>
          <cell r="J230">
            <v>224.5</v>
          </cell>
          <cell r="K230">
            <v>4463.5</v>
          </cell>
          <cell r="L230">
            <v>4743</v>
          </cell>
          <cell r="M230">
            <v>171.9</v>
          </cell>
          <cell r="N230" t="e">
            <v>#VALUE!</v>
          </cell>
          <cell r="O230">
            <v>13</v>
          </cell>
          <cell r="P230">
            <v>14.7</v>
          </cell>
          <cell r="Q230">
            <v>4421.3</v>
          </cell>
          <cell r="R230">
            <v>13.1</v>
          </cell>
          <cell r="S230">
            <v>96.1</v>
          </cell>
          <cell r="T230">
            <v>696.6</v>
          </cell>
          <cell r="U230">
            <v>21.7</v>
          </cell>
          <cell r="V230">
            <v>814.4</v>
          </cell>
          <cell r="W230">
            <v>36.799999999999997</v>
          </cell>
          <cell r="X230">
            <v>0.5</v>
          </cell>
          <cell r="Y230">
            <v>210.7</v>
          </cell>
          <cell r="Z230">
            <v>3.6</v>
          </cell>
          <cell r="AA230">
            <v>2.7</v>
          </cell>
        </row>
        <row r="231">
          <cell r="A231">
            <v>227024001</v>
          </cell>
          <cell r="D231">
            <v>2</v>
          </cell>
          <cell r="E231">
            <v>0</v>
          </cell>
          <cell r="F231" t="str">
            <v>-</v>
          </cell>
          <cell r="G231">
            <v>0.3</v>
          </cell>
          <cell r="H231">
            <v>53.1</v>
          </cell>
          <cell r="I231">
            <v>84.9</v>
          </cell>
          <cell r="J231">
            <v>2001.8</v>
          </cell>
          <cell r="K231">
            <v>1613.9</v>
          </cell>
          <cell r="L231">
            <v>3700.6</v>
          </cell>
          <cell r="M231">
            <v>249.3</v>
          </cell>
          <cell r="N231" t="e">
            <v>#VALUE!</v>
          </cell>
          <cell r="O231">
            <v>26</v>
          </cell>
          <cell r="P231">
            <v>29.4</v>
          </cell>
          <cell r="Q231">
            <v>363.9</v>
          </cell>
          <cell r="R231">
            <v>11.1</v>
          </cell>
          <cell r="S231">
            <v>89.4</v>
          </cell>
          <cell r="T231">
            <v>900</v>
          </cell>
          <cell r="U231">
            <v>41.5</v>
          </cell>
          <cell r="V231">
            <v>1030.9000000000001</v>
          </cell>
          <cell r="W231">
            <v>31.1</v>
          </cell>
          <cell r="X231">
            <v>0.8</v>
          </cell>
          <cell r="Y231">
            <v>54.2</v>
          </cell>
          <cell r="Z231">
            <v>3</v>
          </cell>
          <cell r="AA231">
            <v>5.7</v>
          </cell>
        </row>
        <row r="232">
          <cell r="A232">
            <v>227024002</v>
          </cell>
          <cell r="E232">
            <v>0.31</v>
          </cell>
          <cell r="F232" t="str">
            <v>-</v>
          </cell>
          <cell r="G232">
            <v>0.6</v>
          </cell>
          <cell r="H232">
            <v>53.1</v>
          </cell>
          <cell r="I232">
            <v>84.9</v>
          </cell>
          <cell r="J232">
            <v>1957.7</v>
          </cell>
          <cell r="K232">
            <v>1524.2</v>
          </cell>
          <cell r="L232">
            <v>3566.9</v>
          </cell>
          <cell r="M232">
            <v>249.3</v>
          </cell>
          <cell r="N232" t="e">
            <v>#VALUE!</v>
          </cell>
          <cell r="O232">
            <v>26</v>
          </cell>
          <cell r="P232">
            <v>29.4</v>
          </cell>
          <cell r="Q232">
            <v>408.5</v>
          </cell>
          <cell r="R232">
            <v>11.1</v>
          </cell>
          <cell r="S232">
            <v>89.4</v>
          </cell>
          <cell r="T232">
            <v>900</v>
          </cell>
          <cell r="U232">
            <v>41.5</v>
          </cell>
          <cell r="V232">
            <v>1030.9000000000001</v>
          </cell>
          <cell r="W232">
            <v>31.1</v>
          </cell>
          <cell r="X232">
            <v>0.8</v>
          </cell>
          <cell r="Y232">
            <v>59.2</v>
          </cell>
          <cell r="Z232">
            <v>3</v>
          </cell>
          <cell r="AA232">
            <v>5.7</v>
          </cell>
        </row>
        <row r="233">
          <cell r="A233">
            <v>227024003</v>
          </cell>
          <cell r="E233">
            <v>0.61</v>
          </cell>
          <cell r="F233" t="str">
            <v>-</v>
          </cell>
          <cell r="G233">
            <v>1.5</v>
          </cell>
          <cell r="H233">
            <v>53.1</v>
          </cell>
          <cell r="I233">
            <v>84.9</v>
          </cell>
          <cell r="J233">
            <v>1930.3</v>
          </cell>
          <cell r="K233">
            <v>1344.9</v>
          </cell>
          <cell r="L233">
            <v>3360.2</v>
          </cell>
          <cell r="M233">
            <v>249.3</v>
          </cell>
          <cell r="N233" t="e">
            <v>#VALUE!</v>
          </cell>
          <cell r="O233">
            <v>26</v>
          </cell>
          <cell r="P233">
            <v>29.4</v>
          </cell>
          <cell r="Q233">
            <v>553</v>
          </cell>
          <cell r="R233">
            <v>11.1</v>
          </cell>
          <cell r="S233">
            <v>89.4</v>
          </cell>
          <cell r="T233">
            <v>900</v>
          </cell>
          <cell r="U233">
            <v>41.5</v>
          </cell>
          <cell r="V233">
            <v>1030.9000000000001</v>
          </cell>
          <cell r="W233">
            <v>31.1</v>
          </cell>
          <cell r="X233">
            <v>0.8</v>
          </cell>
          <cell r="Y233">
            <v>74.2</v>
          </cell>
          <cell r="Z233">
            <v>3</v>
          </cell>
          <cell r="AA233">
            <v>5.7</v>
          </cell>
        </row>
        <row r="234">
          <cell r="A234">
            <v>227024004</v>
          </cell>
          <cell r="E234">
            <v>1.51</v>
          </cell>
          <cell r="F234" t="str">
            <v>-</v>
          </cell>
          <cell r="G234">
            <v>2.25</v>
          </cell>
          <cell r="H234">
            <v>53.1</v>
          </cell>
          <cell r="I234">
            <v>84.9</v>
          </cell>
          <cell r="J234">
            <v>2018.4</v>
          </cell>
          <cell r="K234">
            <v>1733.4</v>
          </cell>
          <cell r="L234">
            <v>3836.8</v>
          </cell>
          <cell r="M234">
            <v>249.3</v>
          </cell>
          <cell r="N234" t="e">
            <v>#VALUE!</v>
          </cell>
          <cell r="O234">
            <v>26</v>
          </cell>
          <cell r="P234">
            <v>29.4</v>
          </cell>
          <cell r="Q234">
            <v>685.9</v>
          </cell>
          <cell r="R234">
            <v>11.1</v>
          </cell>
          <cell r="S234">
            <v>89.4</v>
          </cell>
          <cell r="T234">
            <v>900</v>
          </cell>
          <cell r="U234">
            <v>41.5</v>
          </cell>
          <cell r="V234">
            <v>1030.9000000000001</v>
          </cell>
          <cell r="W234">
            <v>31.1</v>
          </cell>
          <cell r="X234">
            <v>0.8</v>
          </cell>
          <cell r="Y234">
            <v>86.7</v>
          </cell>
          <cell r="Z234">
            <v>3</v>
          </cell>
          <cell r="AA234">
            <v>5.7</v>
          </cell>
        </row>
        <row r="235">
          <cell r="A235">
            <v>227024005</v>
          </cell>
          <cell r="E235">
            <v>2.2599999999999998</v>
          </cell>
          <cell r="F235" t="str">
            <v>-</v>
          </cell>
          <cell r="G235">
            <v>3</v>
          </cell>
          <cell r="H235">
            <v>54.4</v>
          </cell>
          <cell r="I235">
            <v>85.5</v>
          </cell>
          <cell r="J235">
            <v>2071.3000000000002</v>
          </cell>
          <cell r="K235">
            <v>1823.1</v>
          </cell>
          <cell r="L235">
            <v>3979.9</v>
          </cell>
          <cell r="M235">
            <v>249.9</v>
          </cell>
          <cell r="N235" t="e">
            <v>#VALUE!</v>
          </cell>
          <cell r="O235">
            <v>26</v>
          </cell>
          <cell r="P235">
            <v>29.4</v>
          </cell>
          <cell r="Q235">
            <v>833.9</v>
          </cell>
          <cell r="R235">
            <v>11.3</v>
          </cell>
          <cell r="S235">
            <v>89.6</v>
          </cell>
          <cell r="T235">
            <v>901.4</v>
          </cell>
          <cell r="U235">
            <v>41.5</v>
          </cell>
          <cell r="V235">
            <v>1032.4000000000001</v>
          </cell>
          <cell r="W235">
            <v>31.4</v>
          </cell>
          <cell r="X235">
            <v>0.8</v>
          </cell>
          <cell r="Y235">
            <v>99.5</v>
          </cell>
          <cell r="Z235">
            <v>3.1</v>
          </cell>
          <cell r="AA235">
            <v>5.7</v>
          </cell>
        </row>
        <row r="236">
          <cell r="A236">
            <v>227024006</v>
          </cell>
          <cell r="E236">
            <v>3.01</v>
          </cell>
          <cell r="F236" t="str">
            <v>-</v>
          </cell>
          <cell r="G236">
            <v>3.75</v>
          </cell>
          <cell r="H236">
            <v>57.4</v>
          </cell>
          <cell r="I236">
            <v>86.9</v>
          </cell>
          <cell r="J236">
            <v>2115.4</v>
          </cell>
          <cell r="K236">
            <v>2002.4</v>
          </cell>
          <cell r="L236">
            <v>4204.7</v>
          </cell>
          <cell r="M236">
            <v>251.6</v>
          </cell>
          <cell r="N236" t="e">
            <v>#VALUE!</v>
          </cell>
          <cell r="O236">
            <v>26</v>
          </cell>
          <cell r="P236">
            <v>29.4</v>
          </cell>
          <cell r="Q236">
            <v>1000.3</v>
          </cell>
          <cell r="R236">
            <v>12</v>
          </cell>
          <cell r="S236">
            <v>89.9</v>
          </cell>
          <cell r="T236">
            <v>904.8</v>
          </cell>
          <cell r="U236">
            <v>41.5</v>
          </cell>
          <cell r="V236">
            <v>1036.2</v>
          </cell>
          <cell r="W236">
            <v>32</v>
          </cell>
          <cell r="X236">
            <v>0.8</v>
          </cell>
          <cell r="Y236">
            <v>112.9</v>
          </cell>
          <cell r="Z236">
            <v>3.3</v>
          </cell>
          <cell r="AA236">
            <v>5.7</v>
          </cell>
        </row>
        <row r="237">
          <cell r="A237">
            <v>227024007</v>
          </cell>
          <cell r="E237">
            <v>3.76</v>
          </cell>
          <cell r="F237" t="str">
            <v>-</v>
          </cell>
          <cell r="G237">
            <v>4.5</v>
          </cell>
          <cell r="H237">
            <v>60.5</v>
          </cell>
          <cell r="I237">
            <v>88.3</v>
          </cell>
          <cell r="J237">
            <v>1954.8</v>
          </cell>
          <cell r="K237">
            <v>2984</v>
          </cell>
          <cell r="L237">
            <v>5027.1000000000004</v>
          </cell>
          <cell r="M237">
            <v>253.2</v>
          </cell>
          <cell r="N237" t="e">
            <v>#VALUE!</v>
          </cell>
          <cell r="O237">
            <v>26</v>
          </cell>
          <cell r="P237">
            <v>29.4</v>
          </cell>
          <cell r="Q237">
            <v>1179.5</v>
          </cell>
          <cell r="R237">
            <v>12.7</v>
          </cell>
          <cell r="S237">
            <v>90.2</v>
          </cell>
          <cell r="T237">
            <v>908.3</v>
          </cell>
          <cell r="U237">
            <v>41.5</v>
          </cell>
          <cell r="V237">
            <v>1040</v>
          </cell>
          <cell r="W237">
            <v>32.700000000000003</v>
          </cell>
          <cell r="X237">
            <v>0.8</v>
          </cell>
          <cell r="Y237">
            <v>126.2</v>
          </cell>
          <cell r="Z237">
            <v>3.4</v>
          </cell>
          <cell r="AA237">
            <v>5.7</v>
          </cell>
        </row>
        <row r="238">
          <cell r="A238">
            <v>227024008</v>
          </cell>
          <cell r="E238">
            <v>4.51</v>
          </cell>
          <cell r="F238" t="str">
            <v>-</v>
          </cell>
          <cell r="G238">
            <v>6</v>
          </cell>
          <cell r="H238">
            <v>63.6</v>
          </cell>
          <cell r="I238">
            <v>89.7</v>
          </cell>
          <cell r="J238">
            <v>529.4</v>
          </cell>
          <cell r="K238">
            <v>5861.1</v>
          </cell>
          <cell r="L238">
            <v>6480.2</v>
          </cell>
          <cell r="M238">
            <v>254.8</v>
          </cell>
          <cell r="N238" t="e">
            <v>#VALUE!</v>
          </cell>
          <cell r="O238">
            <v>26</v>
          </cell>
          <cell r="P238">
            <v>29.4</v>
          </cell>
          <cell r="Q238">
            <v>1563.2</v>
          </cell>
          <cell r="R238">
            <v>13.3</v>
          </cell>
          <cell r="S238">
            <v>90.5</v>
          </cell>
          <cell r="T238">
            <v>911.7</v>
          </cell>
          <cell r="U238">
            <v>41.5</v>
          </cell>
          <cell r="V238">
            <v>1043.7</v>
          </cell>
          <cell r="W238">
            <v>33.4</v>
          </cell>
          <cell r="X238">
            <v>0.8</v>
          </cell>
          <cell r="Y238">
            <v>152</v>
          </cell>
          <cell r="Z238">
            <v>3.6</v>
          </cell>
          <cell r="AA238">
            <v>5.7</v>
          </cell>
        </row>
        <row r="239">
          <cell r="A239">
            <v>227024009</v>
          </cell>
          <cell r="E239">
            <v>6.01</v>
          </cell>
          <cell r="F239" t="str">
            <v>-</v>
          </cell>
          <cell r="G239">
            <v>7.5</v>
          </cell>
          <cell r="H239">
            <v>69.7</v>
          </cell>
          <cell r="I239">
            <v>92.5</v>
          </cell>
          <cell r="J239">
            <v>529.4</v>
          </cell>
          <cell r="K239">
            <v>5909.2</v>
          </cell>
          <cell r="L239">
            <v>6531.1</v>
          </cell>
          <cell r="M239">
            <v>258</v>
          </cell>
          <cell r="N239" t="e">
            <v>#VALUE!</v>
          </cell>
          <cell r="O239">
            <v>26</v>
          </cell>
          <cell r="P239">
            <v>29.4</v>
          </cell>
          <cell r="Q239">
            <v>2009.6</v>
          </cell>
          <cell r="R239">
            <v>14.7</v>
          </cell>
          <cell r="S239">
            <v>91.1</v>
          </cell>
          <cell r="T239">
            <v>918.6</v>
          </cell>
          <cell r="U239">
            <v>41.5</v>
          </cell>
          <cell r="V239">
            <v>1051.2</v>
          </cell>
          <cell r="W239">
            <v>34.799999999999997</v>
          </cell>
          <cell r="X239">
            <v>0.8</v>
          </cell>
          <cell r="Y239">
            <v>178.7</v>
          </cell>
          <cell r="Z239">
            <v>3.9</v>
          </cell>
          <cell r="AA239">
            <v>5.7</v>
          </cell>
        </row>
        <row r="240">
          <cell r="A240">
            <v>227024010</v>
          </cell>
          <cell r="E240">
            <v>7.51</v>
          </cell>
          <cell r="F240" t="str">
            <v>-</v>
          </cell>
          <cell r="G240">
            <v>9</v>
          </cell>
          <cell r="H240">
            <v>79</v>
          </cell>
          <cell r="I240">
            <v>96.2</v>
          </cell>
          <cell r="J240">
            <v>529.4</v>
          </cell>
          <cell r="K240">
            <v>6084.2</v>
          </cell>
          <cell r="L240">
            <v>6709.8</v>
          </cell>
          <cell r="M240">
            <v>261.89999999999998</v>
          </cell>
          <cell r="N240" t="e">
            <v>#VALUE!</v>
          </cell>
          <cell r="O240">
            <v>26</v>
          </cell>
          <cell r="P240">
            <v>29.4</v>
          </cell>
          <cell r="Q240">
            <v>2519.6999999999998</v>
          </cell>
          <cell r="R240">
            <v>16.2</v>
          </cell>
          <cell r="S240">
            <v>91.8</v>
          </cell>
          <cell r="T240">
            <v>927.7</v>
          </cell>
          <cell r="U240">
            <v>41.5</v>
          </cell>
          <cell r="V240">
            <v>1060.9000000000001</v>
          </cell>
          <cell r="W240">
            <v>36.5</v>
          </cell>
          <cell r="X240">
            <v>0.8</v>
          </cell>
          <cell r="Y240">
            <v>206.6</v>
          </cell>
          <cell r="Z240">
            <v>4.5</v>
          </cell>
          <cell r="AA240">
            <v>5.7</v>
          </cell>
        </row>
        <row r="241">
          <cell r="A241">
            <v>227024011</v>
          </cell>
          <cell r="E241">
            <v>9.01</v>
          </cell>
          <cell r="F241" t="str">
            <v>-</v>
          </cell>
          <cell r="G241">
            <v>10.5</v>
          </cell>
          <cell r="H241">
            <v>86.5</v>
          </cell>
          <cell r="I241">
            <v>99.6</v>
          </cell>
          <cell r="J241">
            <v>529.4</v>
          </cell>
          <cell r="K241">
            <v>6792</v>
          </cell>
          <cell r="L241">
            <v>7421</v>
          </cell>
          <cell r="M241">
            <v>265.8</v>
          </cell>
          <cell r="N241" t="e">
            <v>#VALUE!</v>
          </cell>
          <cell r="O241">
            <v>26</v>
          </cell>
          <cell r="P241">
            <v>29.4</v>
          </cell>
          <cell r="Q241">
            <v>3077.2</v>
          </cell>
          <cell r="R241">
            <v>17.8</v>
          </cell>
          <cell r="S241">
            <v>92.5</v>
          </cell>
          <cell r="T241">
            <v>935.9</v>
          </cell>
          <cell r="U241">
            <v>41.5</v>
          </cell>
          <cell r="V241">
            <v>1069.9000000000001</v>
          </cell>
          <cell r="W241">
            <v>38.1</v>
          </cell>
          <cell r="X241">
            <v>0.8</v>
          </cell>
          <cell r="Y241">
            <v>233.7</v>
          </cell>
          <cell r="Z241">
            <v>4.9000000000000004</v>
          </cell>
          <cell r="AA241">
            <v>5.7</v>
          </cell>
        </row>
        <row r="242">
          <cell r="A242">
            <v>227024012</v>
          </cell>
          <cell r="E242">
            <v>10.51</v>
          </cell>
          <cell r="F242" t="str">
            <v>-</v>
          </cell>
          <cell r="G242">
            <v>12</v>
          </cell>
          <cell r="H242">
            <v>89</v>
          </cell>
          <cell r="I242">
            <v>100.7</v>
          </cell>
          <cell r="J242">
            <v>529.4</v>
          </cell>
          <cell r="K242">
            <v>7122.1</v>
          </cell>
          <cell r="L242">
            <v>7752.2</v>
          </cell>
          <cell r="M242">
            <v>267.10000000000002</v>
          </cell>
          <cell r="N242" t="e">
            <v>#VALUE!</v>
          </cell>
          <cell r="O242">
            <v>26</v>
          </cell>
          <cell r="P242">
            <v>29.4</v>
          </cell>
          <cell r="Q242">
            <v>3655.8</v>
          </cell>
          <cell r="R242">
            <v>18.3</v>
          </cell>
          <cell r="S242">
            <v>100.6</v>
          </cell>
          <cell r="T242">
            <v>938.7</v>
          </cell>
          <cell r="U242">
            <v>41.5</v>
          </cell>
          <cell r="V242">
            <v>1080.8</v>
          </cell>
          <cell r="W242">
            <v>38.700000000000003</v>
          </cell>
          <cell r="X242">
            <v>0.8</v>
          </cell>
          <cell r="Y242">
            <v>259.5</v>
          </cell>
          <cell r="Z242">
            <v>5</v>
          </cell>
          <cell r="AA242">
            <v>5.7</v>
          </cell>
        </row>
        <row r="243">
          <cell r="A243">
            <v>227024013</v>
          </cell>
          <cell r="E243">
            <v>12.01</v>
          </cell>
          <cell r="F243" t="str">
            <v>-</v>
          </cell>
          <cell r="G243">
            <v>15</v>
          </cell>
          <cell r="H243">
            <v>96.4</v>
          </cell>
          <cell r="I243">
            <v>104.1</v>
          </cell>
          <cell r="J243">
            <v>529.4</v>
          </cell>
          <cell r="K243">
            <v>7688.1</v>
          </cell>
          <cell r="L243">
            <v>8321.6</v>
          </cell>
          <cell r="M243">
            <v>271</v>
          </cell>
          <cell r="N243" t="e">
            <v>#VALUE!</v>
          </cell>
          <cell r="O243">
            <v>26</v>
          </cell>
          <cell r="P243">
            <v>29.4</v>
          </cell>
          <cell r="Q243">
            <v>4973.6000000000004</v>
          </cell>
          <cell r="R243">
            <v>19.899999999999999</v>
          </cell>
          <cell r="S243">
            <v>101.4</v>
          </cell>
          <cell r="T243">
            <v>947</v>
          </cell>
          <cell r="U243">
            <v>41.5</v>
          </cell>
          <cell r="V243">
            <v>1089.8</v>
          </cell>
          <cell r="W243">
            <v>40.299999999999997</v>
          </cell>
          <cell r="X243">
            <v>0.8</v>
          </cell>
          <cell r="Y243">
            <v>311.8</v>
          </cell>
          <cell r="Z243">
            <v>5.4</v>
          </cell>
          <cell r="AA243">
            <v>5.7</v>
          </cell>
        </row>
        <row r="244">
          <cell r="A244">
            <v>327024001</v>
          </cell>
          <cell r="B244">
            <v>2.7</v>
          </cell>
          <cell r="C244">
            <v>2.4</v>
          </cell>
          <cell r="D244">
            <v>3</v>
          </cell>
          <cell r="E244">
            <v>0</v>
          </cell>
          <cell r="F244" t="str">
            <v>-</v>
          </cell>
          <cell r="G244">
            <v>0.3</v>
          </cell>
          <cell r="H244">
            <v>76.099999999999994</v>
          </cell>
          <cell r="I244">
            <v>124</v>
          </cell>
          <cell r="J244">
            <v>2813.2</v>
          </cell>
          <cell r="K244">
            <v>2400.8000000000002</v>
          </cell>
          <cell r="L244">
            <v>5338</v>
          </cell>
          <cell r="M244">
            <v>344.4</v>
          </cell>
          <cell r="N244" t="e">
            <v>#VALUE!</v>
          </cell>
          <cell r="O244">
            <v>39</v>
          </cell>
          <cell r="P244">
            <v>44</v>
          </cell>
          <cell r="Q244">
            <v>458.5</v>
          </cell>
          <cell r="R244">
            <v>14.3</v>
          </cell>
          <cell r="S244">
            <v>93.2</v>
          </cell>
          <cell r="T244">
            <v>1153.9000000000001</v>
          </cell>
          <cell r="U244">
            <v>61.3</v>
          </cell>
          <cell r="V244">
            <v>1308.4000000000001</v>
          </cell>
          <cell r="W244">
            <v>32.700000000000003</v>
          </cell>
          <cell r="X244">
            <v>1.1000000000000001</v>
          </cell>
          <cell r="Y244">
            <v>71.7</v>
          </cell>
          <cell r="Z244">
            <v>3.8</v>
          </cell>
          <cell r="AA244">
            <v>8.6</v>
          </cell>
        </row>
        <row r="245">
          <cell r="A245">
            <v>327024002</v>
          </cell>
          <cell r="E245">
            <v>0.31</v>
          </cell>
          <cell r="F245" t="str">
            <v>-</v>
          </cell>
          <cell r="G245">
            <v>0.6</v>
          </cell>
          <cell r="H245">
            <v>76.099999999999994</v>
          </cell>
          <cell r="I245">
            <v>124</v>
          </cell>
          <cell r="J245">
            <v>2751.5</v>
          </cell>
          <cell r="K245">
            <v>2267.5</v>
          </cell>
          <cell r="L245">
            <v>5143</v>
          </cell>
          <cell r="M245">
            <v>344.4</v>
          </cell>
          <cell r="N245" t="e">
            <v>#VALUE!</v>
          </cell>
          <cell r="O245">
            <v>39</v>
          </cell>
          <cell r="P245">
            <v>44</v>
          </cell>
          <cell r="Q245">
            <v>511.9</v>
          </cell>
          <cell r="R245">
            <v>14.3</v>
          </cell>
          <cell r="S245">
            <v>93.2</v>
          </cell>
          <cell r="T245">
            <v>1153.9000000000001</v>
          </cell>
          <cell r="U245">
            <v>61.3</v>
          </cell>
          <cell r="V245">
            <v>1308.4000000000001</v>
          </cell>
          <cell r="W245">
            <v>32.700000000000003</v>
          </cell>
          <cell r="X245">
            <v>1.1000000000000001</v>
          </cell>
          <cell r="Y245">
            <v>78.400000000000006</v>
          </cell>
          <cell r="Z245">
            <v>3.8</v>
          </cell>
          <cell r="AA245">
            <v>8.6</v>
          </cell>
        </row>
        <row r="246">
          <cell r="A246">
            <v>327024003</v>
          </cell>
          <cell r="E246">
            <v>0.61</v>
          </cell>
          <cell r="F246" t="str">
            <v>-</v>
          </cell>
          <cell r="G246">
            <v>1.5</v>
          </cell>
          <cell r="H246">
            <v>76.099999999999994</v>
          </cell>
          <cell r="I246">
            <v>124</v>
          </cell>
          <cell r="J246">
            <v>2692.6</v>
          </cell>
          <cell r="K246">
            <v>2000.7</v>
          </cell>
          <cell r="L246">
            <v>4817.3</v>
          </cell>
          <cell r="M246">
            <v>344.4</v>
          </cell>
          <cell r="N246" t="e">
            <v>#VALUE!</v>
          </cell>
          <cell r="O246">
            <v>39</v>
          </cell>
          <cell r="P246">
            <v>44</v>
          </cell>
          <cell r="Q246">
            <v>683</v>
          </cell>
          <cell r="R246">
            <v>14.3</v>
          </cell>
          <cell r="S246">
            <v>93.2</v>
          </cell>
          <cell r="T246">
            <v>1153.9000000000001</v>
          </cell>
          <cell r="U246">
            <v>61.3</v>
          </cell>
          <cell r="V246">
            <v>1308.4000000000001</v>
          </cell>
          <cell r="W246">
            <v>32.700000000000003</v>
          </cell>
          <cell r="X246">
            <v>1.1000000000000001</v>
          </cell>
          <cell r="Y246">
            <v>98.2</v>
          </cell>
          <cell r="Z246">
            <v>3.8</v>
          </cell>
          <cell r="AA246">
            <v>8.6</v>
          </cell>
        </row>
        <row r="247">
          <cell r="A247">
            <v>327024004</v>
          </cell>
          <cell r="E247">
            <v>1.51</v>
          </cell>
          <cell r="F247" t="str">
            <v>-</v>
          </cell>
          <cell r="G247">
            <v>2.25</v>
          </cell>
          <cell r="H247">
            <v>76.099999999999994</v>
          </cell>
          <cell r="I247">
            <v>124</v>
          </cell>
          <cell r="J247">
            <v>2792.7</v>
          </cell>
          <cell r="K247">
            <v>2578.6999999999998</v>
          </cell>
          <cell r="L247">
            <v>5495.4</v>
          </cell>
          <cell r="M247">
            <v>344.4</v>
          </cell>
          <cell r="N247" t="e">
            <v>#VALUE!</v>
          </cell>
          <cell r="O247">
            <v>39</v>
          </cell>
          <cell r="P247">
            <v>44</v>
          </cell>
          <cell r="Q247">
            <v>837.9</v>
          </cell>
          <cell r="R247">
            <v>14.3</v>
          </cell>
          <cell r="S247">
            <v>93.2</v>
          </cell>
          <cell r="T247">
            <v>1153.9000000000001</v>
          </cell>
          <cell r="U247">
            <v>61.3</v>
          </cell>
          <cell r="V247">
            <v>1308.4000000000001</v>
          </cell>
          <cell r="W247">
            <v>32.700000000000003</v>
          </cell>
          <cell r="X247">
            <v>1.1000000000000001</v>
          </cell>
          <cell r="Y247">
            <v>114.7</v>
          </cell>
          <cell r="Z247">
            <v>3.8</v>
          </cell>
          <cell r="AA247">
            <v>8.6</v>
          </cell>
        </row>
        <row r="248">
          <cell r="A248">
            <v>327024005</v>
          </cell>
          <cell r="E248">
            <v>2.2599999999999998</v>
          </cell>
          <cell r="F248" t="str">
            <v>-</v>
          </cell>
          <cell r="G248">
            <v>3</v>
          </cell>
          <cell r="H248">
            <v>77.900000000000006</v>
          </cell>
          <cell r="I248">
            <v>124.8</v>
          </cell>
          <cell r="J248">
            <v>2854.4</v>
          </cell>
          <cell r="K248">
            <v>2712.1</v>
          </cell>
          <cell r="L248">
            <v>5691.3</v>
          </cell>
          <cell r="M248">
            <v>345.2</v>
          </cell>
          <cell r="N248" t="e">
            <v>#VALUE!</v>
          </cell>
          <cell r="O248">
            <v>39</v>
          </cell>
          <cell r="P248">
            <v>44</v>
          </cell>
          <cell r="Q248">
            <v>1008.7</v>
          </cell>
          <cell r="R248">
            <v>14.6</v>
          </cell>
          <cell r="S248">
            <v>93.4</v>
          </cell>
          <cell r="T248">
            <v>1155.4000000000001</v>
          </cell>
          <cell r="U248">
            <v>61.3</v>
          </cell>
          <cell r="V248">
            <v>1310.0999999999999</v>
          </cell>
          <cell r="W248">
            <v>33</v>
          </cell>
          <cell r="X248">
            <v>1.1000000000000001</v>
          </cell>
          <cell r="Y248">
            <v>131.69999999999999</v>
          </cell>
          <cell r="Z248">
            <v>3.9</v>
          </cell>
          <cell r="AA248">
            <v>8.6</v>
          </cell>
        </row>
        <row r="249">
          <cell r="A249">
            <v>327024006</v>
          </cell>
          <cell r="E249">
            <v>3.01</v>
          </cell>
          <cell r="F249" t="str">
            <v>-</v>
          </cell>
          <cell r="G249">
            <v>3.75</v>
          </cell>
          <cell r="H249">
            <v>82.4</v>
          </cell>
          <cell r="I249">
            <v>126.8</v>
          </cell>
          <cell r="J249">
            <v>2924.9</v>
          </cell>
          <cell r="K249">
            <v>2978.8</v>
          </cell>
          <cell r="L249">
            <v>6030.6</v>
          </cell>
          <cell r="M249">
            <v>347.1</v>
          </cell>
          <cell r="N249" t="e">
            <v>#VALUE!</v>
          </cell>
          <cell r="O249">
            <v>39</v>
          </cell>
          <cell r="P249">
            <v>44</v>
          </cell>
          <cell r="Q249">
            <v>1198.7</v>
          </cell>
          <cell r="R249">
            <v>15.6</v>
          </cell>
          <cell r="S249">
            <v>93.8</v>
          </cell>
          <cell r="T249">
            <v>1159.0999999999999</v>
          </cell>
          <cell r="U249">
            <v>61.3</v>
          </cell>
          <cell r="V249">
            <v>1314.2</v>
          </cell>
          <cell r="W249">
            <v>33.799999999999997</v>
          </cell>
          <cell r="X249">
            <v>1.1000000000000001</v>
          </cell>
          <cell r="Y249">
            <v>149.30000000000001</v>
          </cell>
          <cell r="Z249">
            <v>4.0999999999999996</v>
          </cell>
          <cell r="AA249">
            <v>8.6</v>
          </cell>
        </row>
        <row r="250">
          <cell r="A250">
            <v>327024007</v>
          </cell>
          <cell r="E250">
            <v>3.76</v>
          </cell>
          <cell r="F250" t="str">
            <v>-</v>
          </cell>
          <cell r="G250">
            <v>4.5</v>
          </cell>
          <cell r="H250">
            <v>87</v>
          </cell>
          <cell r="I250">
            <v>128.9</v>
          </cell>
          <cell r="J250">
            <v>2657.3</v>
          </cell>
          <cell r="K250">
            <v>4430.3</v>
          </cell>
          <cell r="L250">
            <v>7216.4</v>
          </cell>
          <cell r="M250">
            <v>349</v>
          </cell>
          <cell r="N250" t="e">
            <v>#VALUE!</v>
          </cell>
          <cell r="O250">
            <v>39</v>
          </cell>
          <cell r="P250">
            <v>44</v>
          </cell>
          <cell r="Q250">
            <v>1401.5</v>
          </cell>
          <cell r="R250">
            <v>16.5</v>
          </cell>
          <cell r="S250">
            <v>94.2</v>
          </cell>
          <cell r="T250">
            <v>1162.8</v>
          </cell>
          <cell r="U250">
            <v>61.3</v>
          </cell>
          <cell r="V250">
            <v>1318.3</v>
          </cell>
          <cell r="W250">
            <v>34.6</v>
          </cell>
          <cell r="X250">
            <v>1.1000000000000001</v>
          </cell>
          <cell r="Y250">
            <v>167</v>
          </cell>
          <cell r="Z250">
            <v>4.4000000000000004</v>
          </cell>
          <cell r="AA250">
            <v>8.6</v>
          </cell>
        </row>
        <row r="251">
          <cell r="A251">
            <v>327024008</v>
          </cell>
          <cell r="E251">
            <v>4.51</v>
          </cell>
          <cell r="F251" t="str">
            <v>-</v>
          </cell>
          <cell r="G251">
            <v>6</v>
          </cell>
          <cell r="H251">
            <v>91.5</v>
          </cell>
          <cell r="I251">
            <v>130.9</v>
          </cell>
          <cell r="J251">
            <v>843.1</v>
          </cell>
          <cell r="K251">
            <v>8198.7000000000007</v>
          </cell>
          <cell r="L251">
            <v>9172.6</v>
          </cell>
          <cell r="M251">
            <v>350.9</v>
          </cell>
          <cell r="N251" t="e">
            <v>#VALUE!</v>
          </cell>
          <cell r="O251">
            <v>39</v>
          </cell>
          <cell r="P251">
            <v>44</v>
          </cell>
          <cell r="Q251">
            <v>1830.9</v>
          </cell>
          <cell r="R251">
            <v>17.5</v>
          </cell>
          <cell r="S251">
            <v>94.7</v>
          </cell>
          <cell r="T251">
            <v>1166.4000000000001</v>
          </cell>
          <cell r="U251">
            <v>61.3</v>
          </cell>
          <cell r="V251">
            <v>1322.3</v>
          </cell>
          <cell r="W251">
            <v>35.5</v>
          </cell>
          <cell r="X251">
            <v>1.1000000000000001</v>
          </cell>
          <cell r="Y251">
            <v>201.1</v>
          </cell>
          <cell r="Z251">
            <v>4.5999999999999996</v>
          </cell>
          <cell r="AA251">
            <v>8.6</v>
          </cell>
        </row>
        <row r="252">
          <cell r="A252">
            <v>327024009</v>
          </cell>
          <cell r="E252">
            <v>6.01</v>
          </cell>
          <cell r="F252" t="str">
            <v>-</v>
          </cell>
          <cell r="G252">
            <v>7.5</v>
          </cell>
          <cell r="H252">
            <v>100.6</v>
          </cell>
          <cell r="I252">
            <v>134.9</v>
          </cell>
          <cell r="J252">
            <v>843.1</v>
          </cell>
          <cell r="K252">
            <v>8256.7000000000007</v>
          </cell>
          <cell r="L252">
            <v>9234.7000000000007</v>
          </cell>
          <cell r="M252">
            <v>354.7</v>
          </cell>
          <cell r="N252" t="e">
            <v>#VALUE!</v>
          </cell>
          <cell r="O252">
            <v>39</v>
          </cell>
          <cell r="P252">
            <v>44</v>
          </cell>
          <cell r="Q252">
            <v>2324.5</v>
          </cell>
          <cell r="R252">
            <v>19.3</v>
          </cell>
          <cell r="S252">
            <v>95.5</v>
          </cell>
          <cell r="T252">
            <v>1173.8</v>
          </cell>
          <cell r="U252">
            <v>61.3</v>
          </cell>
          <cell r="V252">
            <v>1330.5</v>
          </cell>
          <cell r="W252">
            <v>37.1</v>
          </cell>
          <cell r="X252">
            <v>1.1000000000000001</v>
          </cell>
          <cell r="Y252">
            <v>236.4</v>
          </cell>
          <cell r="Z252">
            <v>5.0999999999999996</v>
          </cell>
          <cell r="AA252">
            <v>8.6</v>
          </cell>
        </row>
        <row r="253">
          <cell r="A253">
            <v>327024010</v>
          </cell>
          <cell r="E253">
            <v>7.51</v>
          </cell>
          <cell r="F253" t="str">
            <v>-</v>
          </cell>
          <cell r="G253">
            <v>9</v>
          </cell>
          <cell r="H253">
            <v>113.9</v>
          </cell>
          <cell r="I253">
            <v>141.6</v>
          </cell>
          <cell r="J253">
            <v>843.1</v>
          </cell>
          <cell r="K253">
            <v>8536</v>
          </cell>
          <cell r="L253">
            <v>9520.7000000000007</v>
          </cell>
          <cell r="M253">
            <v>359.4</v>
          </cell>
          <cell r="N253" t="e">
            <v>#VALUE!</v>
          </cell>
          <cell r="O253">
            <v>39</v>
          </cell>
          <cell r="P253">
            <v>44</v>
          </cell>
          <cell r="Q253">
            <v>2885.1</v>
          </cell>
          <cell r="R253">
            <v>21.5</v>
          </cell>
          <cell r="S253">
            <v>96.4</v>
          </cell>
          <cell r="T253">
            <v>1184.7</v>
          </cell>
          <cell r="U253">
            <v>61.3</v>
          </cell>
          <cell r="V253">
            <v>1342.4</v>
          </cell>
          <cell r="W253">
            <v>39.200000000000003</v>
          </cell>
          <cell r="X253">
            <v>1.1000000000000001</v>
          </cell>
          <cell r="Y253">
            <v>273.60000000000002</v>
          </cell>
          <cell r="Z253">
            <v>5.8</v>
          </cell>
          <cell r="AA253">
            <v>8.6999999999999993</v>
          </cell>
        </row>
        <row r="254">
          <cell r="A254">
            <v>327024011</v>
          </cell>
          <cell r="E254">
            <v>9.01</v>
          </cell>
          <cell r="F254" t="str">
            <v>-</v>
          </cell>
          <cell r="G254">
            <v>10.5</v>
          </cell>
          <cell r="H254">
            <v>125</v>
          </cell>
          <cell r="I254">
            <v>146.6</v>
          </cell>
          <cell r="J254">
            <v>843.1</v>
          </cell>
          <cell r="K254">
            <v>9581.2999999999993</v>
          </cell>
          <cell r="L254">
            <v>10571</v>
          </cell>
          <cell r="M254">
            <v>364</v>
          </cell>
          <cell r="N254" t="e">
            <v>#VALUE!</v>
          </cell>
          <cell r="O254">
            <v>39</v>
          </cell>
          <cell r="P254">
            <v>44</v>
          </cell>
          <cell r="Q254">
            <v>3490.9</v>
          </cell>
          <cell r="R254">
            <v>23.7</v>
          </cell>
          <cell r="S254">
            <v>97.4</v>
          </cell>
          <cell r="T254">
            <v>1193.5999999999999</v>
          </cell>
          <cell r="U254">
            <v>61.3</v>
          </cell>
          <cell r="V254">
            <v>1352.2</v>
          </cell>
          <cell r="W254">
            <v>41.2</v>
          </cell>
          <cell r="X254">
            <v>1.1000000000000001</v>
          </cell>
          <cell r="Y254">
            <v>309.5</v>
          </cell>
          <cell r="Z254">
            <v>6.4</v>
          </cell>
          <cell r="AA254">
            <v>8.6999999999999993</v>
          </cell>
        </row>
        <row r="255">
          <cell r="A255">
            <v>327024012</v>
          </cell>
          <cell r="E255">
            <v>10.51</v>
          </cell>
          <cell r="F255" t="str">
            <v>-</v>
          </cell>
          <cell r="G255">
            <v>12</v>
          </cell>
          <cell r="H255">
            <v>128.69999999999999</v>
          </cell>
          <cell r="I255">
            <v>148.19999999999999</v>
          </cell>
          <cell r="J255">
            <v>843.1</v>
          </cell>
          <cell r="K255">
            <v>10071.799999999999</v>
          </cell>
          <cell r="L255">
            <v>11063.2</v>
          </cell>
          <cell r="M255">
            <v>365.5</v>
          </cell>
          <cell r="N255" t="e">
            <v>#VALUE!</v>
          </cell>
          <cell r="O255">
            <v>39</v>
          </cell>
          <cell r="P255">
            <v>44</v>
          </cell>
          <cell r="Q255">
            <v>4115.3</v>
          </cell>
          <cell r="R255">
            <v>24.5</v>
          </cell>
          <cell r="S255">
            <v>105.6</v>
          </cell>
          <cell r="T255">
            <v>1196.5</v>
          </cell>
          <cell r="U255">
            <v>61.3</v>
          </cell>
          <cell r="V255">
            <v>1363.4</v>
          </cell>
          <cell r="W255">
            <v>41.9</v>
          </cell>
          <cell r="X255">
            <v>1.1000000000000001</v>
          </cell>
          <cell r="Y255">
            <v>343.7</v>
          </cell>
          <cell r="Z255">
            <v>6.6</v>
          </cell>
          <cell r="AA255">
            <v>8.6999999999999993</v>
          </cell>
        </row>
        <row r="256">
          <cell r="A256">
            <v>327024013</v>
          </cell>
          <cell r="E256">
            <v>12.01</v>
          </cell>
          <cell r="F256" t="str">
            <v>-</v>
          </cell>
          <cell r="G256">
            <v>15</v>
          </cell>
          <cell r="H256">
            <v>139.69999999999999</v>
          </cell>
          <cell r="I256">
            <v>153.19999999999999</v>
          </cell>
          <cell r="J256">
            <v>843.1</v>
          </cell>
          <cell r="K256">
            <v>10912.7</v>
          </cell>
          <cell r="L256">
            <v>11909</v>
          </cell>
          <cell r="M256">
            <v>370.1</v>
          </cell>
          <cell r="N256" t="e">
            <v>#VALUE!</v>
          </cell>
          <cell r="O256">
            <v>39</v>
          </cell>
          <cell r="P256">
            <v>44</v>
          </cell>
          <cell r="Q256">
            <v>5525.9</v>
          </cell>
          <cell r="R256">
            <v>26.8</v>
          </cell>
          <cell r="S256">
            <v>106.6</v>
          </cell>
          <cell r="T256">
            <v>1205.3</v>
          </cell>
          <cell r="U256">
            <v>61.3</v>
          </cell>
          <cell r="V256">
            <v>1373.2</v>
          </cell>
          <cell r="W256">
            <v>43.9</v>
          </cell>
          <cell r="X256">
            <v>1.1000000000000001</v>
          </cell>
          <cell r="Y256">
            <v>412.9</v>
          </cell>
          <cell r="Z256">
            <v>7.2</v>
          </cell>
          <cell r="AA256">
            <v>8.6999999999999993</v>
          </cell>
        </row>
        <row r="257">
          <cell r="A257">
            <v>427024001</v>
          </cell>
          <cell r="D257">
            <v>4</v>
          </cell>
          <cell r="E257">
            <v>0</v>
          </cell>
          <cell r="F257" t="str">
            <v>-</v>
          </cell>
          <cell r="G257">
            <v>0.3</v>
          </cell>
          <cell r="H257">
            <v>99</v>
          </cell>
          <cell r="I257">
            <v>167</v>
          </cell>
          <cell r="J257">
            <v>3615.8</v>
          </cell>
          <cell r="K257">
            <v>3187.8</v>
          </cell>
          <cell r="L257">
            <v>6970.6</v>
          </cell>
          <cell r="M257">
            <v>439.5</v>
          </cell>
          <cell r="N257" t="e">
            <v>#VALUE!</v>
          </cell>
          <cell r="O257">
            <v>52</v>
          </cell>
          <cell r="P257">
            <v>58.7</v>
          </cell>
          <cell r="Q257">
            <v>553</v>
          </cell>
          <cell r="R257">
            <v>17.5</v>
          </cell>
          <cell r="S257">
            <v>97</v>
          </cell>
          <cell r="T257">
            <v>1408.7</v>
          </cell>
          <cell r="U257">
            <v>81</v>
          </cell>
          <cell r="V257">
            <v>1586.7</v>
          </cell>
          <cell r="W257">
            <v>34.200000000000003</v>
          </cell>
          <cell r="X257">
            <v>1.4</v>
          </cell>
          <cell r="Y257">
            <v>89.3</v>
          </cell>
          <cell r="Z257">
            <v>4.5999999999999996</v>
          </cell>
          <cell r="AA257">
            <v>11.6</v>
          </cell>
        </row>
        <row r="258">
          <cell r="A258">
            <v>427024002</v>
          </cell>
          <cell r="E258">
            <v>0.31</v>
          </cell>
          <cell r="F258" t="str">
            <v>-</v>
          </cell>
          <cell r="G258">
            <v>0.6</v>
          </cell>
          <cell r="H258">
            <v>99</v>
          </cell>
          <cell r="I258">
            <v>167</v>
          </cell>
          <cell r="J258">
            <v>3536.5</v>
          </cell>
          <cell r="K258">
            <v>3010.7</v>
          </cell>
          <cell r="L258">
            <v>6714.2</v>
          </cell>
          <cell r="M258">
            <v>439.5</v>
          </cell>
          <cell r="N258" t="e">
            <v>#VALUE!</v>
          </cell>
          <cell r="O258">
            <v>52</v>
          </cell>
          <cell r="P258">
            <v>58.7</v>
          </cell>
          <cell r="Q258">
            <v>615.29999999999995</v>
          </cell>
          <cell r="R258">
            <v>17.5</v>
          </cell>
          <cell r="S258">
            <v>97</v>
          </cell>
          <cell r="T258">
            <v>1408.7</v>
          </cell>
          <cell r="U258">
            <v>81</v>
          </cell>
          <cell r="V258">
            <v>1586.7</v>
          </cell>
          <cell r="W258">
            <v>34.200000000000003</v>
          </cell>
          <cell r="X258">
            <v>1.4</v>
          </cell>
          <cell r="Y258">
            <v>97.5</v>
          </cell>
          <cell r="Z258">
            <v>4.5999999999999996</v>
          </cell>
          <cell r="AA258">
            <v>11.6</v>
          </cell>
        </row>
        <row r="259">
          <cell r="A259">
            <v>427024003</v>
          </cell>
          <cell r="E259">
            <v>0.61</v>
          </cell>
          <cell r="F259" t="str">
            <v>-</v>
          </cell>
          <cell r="G259">
            <v>1.5</v>
          </cell>
          <cell r="H259">
            <v>99</v>
          </cell>
          <cell r="I259">
            <v>167</v>
          </cell>
          <cell r="J259">
            <v>3437.3</v>
          </cell>
          <cell r="K259">
            <v>2656.5</v>
          </cell>
          <cell r="L259">
            <v>6260.8</v>
          </cell>
          <cell r="M259">
            <v>439.5</v>
          </cell>
          <cell r="N259" t="e">
            <v>#VALUE!</v>
          </cell>
          <cell r="O259">
            <v>52</v>
          </cell>
          <cell r="P259">
            <v>58.7</v>
          </cell>
          <cell r="Q259">
            <v>812.9</v>
          </cell>
          <cell r="R259">
            <v>17.5</v>
          </cell>
          <cell r="S259">
            <v>97</v>
          </cell>
          <cell r="T259">
            <v>1408.7</v>
          </cell>
          <cell r="U259">
            <v>81</v>
          </cell>
          <cell r="V259">
            <v>1586.7</v>
          </cell>
          <cell r="W259">
            <v>34.200000000000003</v>
          </cell>
          <cell r="X259">
            <v>1.4</v>
          </cell>
          <cell r="Y259">
            <v>122.2</v>
          </cell>
          <cell r="Z259">
            <v>4.5999999999999996</v>
          </cell>
          <cell r="AA259">
            <v>11.6</v>
          </cell>
        </row>
        <row r="260">
          <cell r="A260">
            <v>427024004</v>
          </cell>
          <cell r="E260">
            <v>1.51</v>
          </cell>
          <cell r="F260" t="str">
            <v>-</v>
          </cell>
          <cell r="G260">
            <v>2.25</v>
          </cell>
          <cell r="H260">
            <v>99</v>
          </cell>
          <cell r="I260">
            <v>167</v>
          </cell>
          <cell r="J260">
            <v>3549.4</v>
          </cell>
          <cell r="K260">
            <v>3423.9</v>
          </cell>
          <cell r="L260">
            <v>7140.4</v>
          </cell>
          <cell r="M260">
            <v>439.5</v>
          </cell>
          <cell r="N260" t="e">
            <v>#VALUE!</v>
          </cell>
          <cell r="O260">
            <v>52</v>
          </cell>
          <cell r="P260">
            <v>58.7</v>
          </cell>
          <cell r="Q260">
            <v>990</v>
          </cell>
          <cell r="R260">
            <v>17.5</v>
          </cell>
          <cell r="S260">
            <v>97</v>
          </cell>
          <cell r="T260">
            <v>1408.7</v>
          </cell>
          <cell r="U260">
            <v>81</v>
          </cell>
          <cell r="V260">
            <v>1586.7</v>
          </cell>
          <cell r="W260">
            <v>34.200000000000003</v>
          </cell>
          <cell r="X260">
            <v>1.4</v>
          </cell>
          <cell r="Y260">
            <v>142.80000000000001</v>
          </cell>
          <cell r="Z260">
            <v>4.5999999999999996</v>
          </cell>
          <cell r="AA260">
            <v>11.6</v>
          </cell>
        </row>
        <row r="261">
          <cell r="A261">
            <v>427024005</v>
          </cell>
          <cell r="E261">
            <v>2.2599999999999998</v>
          </cell>
          <cell r="F261" t="str">
            <v>-</v>
          </cell>
          <cell r="G261">
            <v>3</v>
          </cell>
          <cell r="H261">
            <v>101.4</v>
          </cell>
          <cell r="I261">
            <v>168.1</v>
          </cell>
          <cell r="J261">
            <v>3637.5</v>
          </cell>
          <cell r="K261">
            <v>3601</v>
          </cell>
          <cell r="L261">
            <v>7406.7</v>
          </cell>
          <cell r="M261">
            <v>440.4</v>
          </cell>
          <cell r="N261" t="e">
            <v>#VALUE!</v>
          </cell>
          <cell r="O261">
            <v>52</v>
          </cell>
          <cell r="P261">
            <v>58.7</v>
          </cell>
          <cell r="Q261">
            <v>1183.5</v>
          </cell>
          <cell r="R261">
            <v>18</v>
          </cell>
          <cell r="S261">
            <v>97.3</v>
          </cell>
          <cell r="T261">
            <v>1410.2</v>
          </cell>
          <cell r="U261">
            <v>81</v>
          </cell>
          <cell r="V261">
            <v>1588.5</v>
          </cell>
          <cell r="W261">
            <v>34.6</v>
          </cell>
          <cell r="X261">
            <v>1.4</v>
          </cell>
          <cell r="Y261">
            <v>163.9</v>
          </cell>
          <cell r="Z261">
            <v>4.7</v>
          </cell>
          <cell r="AA261">
            <v>11.6</v>
          </cell>
        </row>
        <row r="262">
          <cell r="A262">
            <v>427024006</v>
          </cell>
          <cell r="E262">
            <v>3.01</v>
          </cell>
          <cell r="F262" t="str">
            <v>-</v>
          </cell>
          <cell r="G262">
            <v>3.75</v>
          </cell>
          <cell r="H262">
            <v>107.4</v>
          </cell>
          <cell r="I262">
            <v>170.8</v>
          </cell>
          <cell r="J262">
            <v>3734.4</v>
          </cell>
          <cell r="K262">
            <v>3955.2</v>
          </cell>
          <cell r="L262">
            <v>7860.5</v>
          </cell>
          <cell r="M262">
            <v>442.6</v>
          </cell>
          <cell r="N262" t="e">
            <v>#VALUE!</v>
          </cell>
          <cell r="O262">
            <v>52</v>
          </cell>
          <cell r="P262">
            <v>58.7</v>
          </cell>
          <cell r="Q262">
            <v>1397.1</v>
          </cell>
          <cell r="R262">
            <v>19.2</v>
          </cell>
          <cell r="S262">
            <v>97.8</v>
          </cell>
          <cell r="T262">
            <v>1414.1</v>
          </cell>
          <cell r="U262">
            <v>81</v>
          </cell>
          <cell r="V262">
            <v>1592.9</v>
          </cell>
          <cell r="W262">
            <v>35.6</v>
          </cell>
          <cell r="X262">
            <v>1.4</v>
          </cell>
          <cell r="Y262">
            <v>185.8</v>
          </cell>
          <cell r="Z262">
            <v>5</v>
          </cell>
          <cell r="AA262">
            <v>11.6</v>
          </cell>
        </row>
        <row r="263">
          <cell r="A263">
            <v>427024007</v>
          </cell>
          <cell r="E263">
            <v>3.76</v>
          </cell>
          <cell r="F263" t="str">
            <v>-</v>
          </cell>
          <cell r="G263">
            <v>4.5</v>
          </cell>
          <cell r="H263">
            <v>113.4</v>
          </cell>
          <cell r="I263">
            <v>173.5</v>
          </cell>
          <cell r="J263">
            <v>3350.9</v>
          </cell>
          <cell r="K263">
            <v>5892.3</v>
          </cell>
          <cell r="L263">
            <v>9416.7000000000007</v>
          </cell>
          <cell r="M263">
            <v>444.8</v>
          </cell>
          <cell r="N263" t="e">
            <v>#VALUE!</v>
          </cell>
          <cell r="O263">
            <v>52</v>
          </cell>
          <cell r="P263">
            <v>58.7</v>
          </cell>
          <cell r="Q263">
            <v>1623.5</v>
          </cell>
          <cell r="R263">
            <v>20.399999999999999</v>
          </cell>
          <cell r="S263">
            <v>98.3</v>
          </cell>
          <cell r="T263">
            <v>1418</v>
          </cell>
          <cell r="U263">
            <v>81</v>
          </cell>
          <cell r="V263">
            <v>1597.3</v>
          </cell>
          <cell r="W263">
            <v>36.6</v>
          </cell>
          <cell r="X263">
            <v>1.4</v>
          </cell>
          <cell r="Y263">
            <v>207.8</v>
          </cell>
          <cell r="Z263">
            <v>5.3</v>
          </cell>
          <cell r="AA263">
            <v>11.6</v>
          </cell>
        </row>
        <row r="264">
          <cell r="A264">
            <v>427024008</v>
          </cell>
          <cell r="E264">
            <v>4.51</v>
          </cell>
          <cell r="F264" t="str">
            <v>-</v>
          </cell>
          <cell r="G264">
            <v>6</v>
          </cell>
          <cell r="H264">
            <v>119.4</v>
          </cell>
          <cell r="I264">
            <v>176.2</v>
          </cell>
          <cell r="J264">
            <v>1148</v>
          </cell>
          <cell r="K264">
            <v>10551.8</v>
          </cell>
          <cell r="L264">
            <v>11876</v>
          </cell>
          <cell r="M264">
            <v>447</v>
          </cell>
          <cell r="N264" t="e">
            <v>#VALUE!</v>
          </cell>
          <cell r="O264">
            <v>52</v>
          </cell>
          <cell r="P264">
            <v>58.7</v>
          </cell>
          <cell r="Q264">
            <v>2098.6</v>
          </cell>
          <cell r="R264">
            <v>21.6</v>
          </cell>
          <cell r="S264">
            <v>98.8</v>
          </cell>
          <cell r="T264">
            <v>1421.9</v>
          </cell>
          <cell r="U264">
            <v>81</v>
          </cell>
          <cell r="V264">
            <v>1601.8</v>
          </cell>
          <cell r="W264">
            <v>37.5</v>
          </cell>
          <cell r="X264">
            <v>1.4</v>
          </cell>
          <cell r="Y264">
            <v>250.3</v>
          </cell>
          <cell r="Z264">
            <v>5.7</v>
          </cell>
          <cell r="AA264">
            <v>11.6</v>
          </cell>
        </row>
        <row r="265">
          <cell r="A265">
            <v>427024009</v>
          </cell>
          <cell r="E265">
            <v>6.01</v>
          </cell>
          <cell r="F265" t="str">
            <v>-</v>
          </cell>
          <cell r="G265">
            <v>7.5</v>
          </cell>
          <cell r="H265">
            <v>131.5</v>
          </cell>
          <cell r="I265">
            <v>181.5</v>
          </cell>
          <cell r="J265">
            <v>1148</v>
          </cell>
          <cell r="K265">
            <v>10628.6</v>
          </cell>
          <cell r="L265">
            <v>11958.1</v>
          </cell>
          <cell r="M265">
            <v>451.4</v>
          </cell>
          <cell r="N265" t="e">
            <v>#VALUE!</v>
          </cell>
          <cell r="O265">
            <v>52</v>
          </cell>
          <cell r="P265">
            <v>58.7</v>
          </cell>
          <cell r="Q265">
            <v>2639.4</v>
          </cell>
          <cell r="R265">
            <v>24</v>
          </cell>
          <cell r="S265">
            <v>99.9</v>
          </cell>
          <cell r="T265">
            <v>1429.7</v>
          </cell>
          <cell r="U265">
            <v>81</v>
          </cell>
          <cell r="V265">
            <v>1610.6</v>
          </cell>
          <cell r="W265">
            <v>39.5</v>
          </cell>
          <cell r="X265">
            <v>1.4</v>
          </cell>
          <cell r="Y265">
            <v>294.10000000000002</v>
          </cell>
          <cell r="Z265">
            <v>6.3</v>
          </cell>
          <cell r="AA265">
            <v>11.6</v>
          </cell>
        </row>
        <row r="266">
          <cell r="A266">
            <v>427024010</v>
          </cell>
          <cell r="E266">
            <v>7.51</v>
          </cell>
          <cell r="F266" t="str">
            <v>-</v>
          </cell>
          <cell r="G266">
            <v>9</v>
          </cell>
          <cell r="H266">
            <v>148.9</v>
          </cell>
          <cell r="I266">
            <v>189.9</v>
          </cell>
          <cell r="J266">
            <v>1156.8</v>
          </cell>
          <cell r="K266">
            <v>11269.6</v>
          </cell>
          <cell r="L266">
            <v>12616.3</v>
          </cell>
          <cell r="M266">
            <v>456.9</v>
          </cell>
          <cell r="N266" t="e">
            <v>#VALUE!</v>
          </cell>
          <cell r="O266">
            <v>52</v>
          </cell>
          <cell r="P266">
            <v>58.7</v>
          </cell>
          <cell r="Q266">
            <v>3250.6</v>
          </cell>
          <cell r="R266">
            <v>26.8</v>
          </cell>
          <cell r="S266">
            <v>101.1</v>
          </cell>
          <cell r="T266">
            <v>1442.6</v>
          </cell>
          <cell r="U266">
            <v>81</v>
          </cell>
          <cell r="V266">
            <v>1624.7</v>
          </cell>
          <cell r="W266">
            <v>41.9</v>
          </cell>
          <cell r="X266">
            <v>1.4</v>
          </cell>
          <cell r="Y266">
            <v>340.6</v>
          </cell>
          <cell r="Z266">
            <v>7.2</v>
          </cell>
          <cell r="AA266">
            <v>11.6</v>
          </cell>
        </row>
        <row r="267">
          <cell r="A267">
            <v>427024011</v>
          </cell>
          <cell r="E267">
            <v>9.01</v>
          </cell>
          <cell r="F267" t="str">
            <v>-</v>
          </cell>
          <cell r="G267">
            <v>10.5</v>
          </cell>
          <cell r="H267">
            <v>163.5</v>
          </cell>
          <cell r="I267">
            <v>196.4</v>
          </cell>
          <cell r="J267">
            <v>1156.8</v>
          </cell>
          <cell r="K267">
            <v>12671</v>
          </cell>
          <cell r="L267">
            <v>14024.3</v>
          </cell>
          <cell r="M267">
            <v>462.2</v>
          </cell>
          <cell r="N267" t="e">
            <v>#VALUE!</v>
          </cell>
          <cell r="O267">
            <v>52</v>
          </cell>
          <cell r="P267">
            <v>58.7</v>
          </cell>
          <cell r="Q267">
            <v>3904.5</v>
          </cell>
          <cell r="R267">
            <v>29.7</v>
          </cell>
          <cell r="S267">
            <v>102.3</v>
          </cell>
          <cell r="T267">
            <v>1451.9</v>
          </cell>
          <cell r="U267">
            <v>81</v>
          </cell>
          <cell r="V267">
            <v>1635.3</v>
          </cell>
          <cell r="W267">
            <v>44.3</v>
          </cell>
          <cell r="X267">
            <v>1.4</v>
          </cell>
          <cell r="Y267">
            <v>385.3</v>
          </cell>
          <cell r="Z267">
            <v>7.9</v>
          </cell>
          <cell r="AA267">
            <v>11.6</v>
          </cell>
        </row>
        <row r="268">
          <cell r="A268">
            <v>427024012</v>
          </cell>
          <cell r="E268">
            <v>10.51</v>
          </cell>
          <cell r="F268" t="str">
            <v>-</v>
          </cell>
          <cell r="G268">
            <v>12</v>
          </cell>
          <cell r="H268">
            <v>168.4</v>
          </cell>
          <cell r="I268">
            <v>198.6</v>
          </cell>
          <cell r="J268">
            <v>1156.8</v>
          </cell>
          <cell r="K268">
            <v>13354.2</v>
          </cell>
          <cell r="L268">
            <v>14709.6</v>
          </cell>
          <cell r="M268">
            <v>464</v>
          </cell>
          <cell r="N268" t="e">
            <v>#VALUE!</v>
          </cell>
          <cell r="O268">
            <v>52</v>
          </cell>
          <cell r="P268">
            <v>58.7</v>
          </cell>
          <cell r="Q268">
            <v>4574.8</v>
          </cell>
          <cell r="R268">
            <v>30.7</v>
          </cell>
          <cell r="S268">
            <v>110.6</v>
          </cell>
          <cell r="T268">
            <v>1455.1</v>
          </cell>
          <cell r="U268">
            <v>81</v>
          </cell>
          <cell r="V268">
            <v>1646.7</v>
          </cell>
          <cell r="W268">
            <v>45</v>
          </cell>
          <cell r="X268">
            <v>1.4</v>
          </cell>
          <cell r="Y268">
            <v>427.8</v>
          </cell>
          <cell r="Z268">
            <v>8.1999999999999993</v>
          </cell>
          <cell r="AA268">
            <v>11.6</v>
          </cell>
        </row>
        <row r="269">
          <cell r="A269">
            <v>427024013</v>
          </cell>
          <cell r="E269">
            <v>12.01</v>
          </cell>
          <cell r="F269" t="str">
            <v>-</v>
          </cell>
          <cell r="G269">
            <v>15</v>
          </cell>
          <cell r="H269">
            <v>183</v>
          </cell>
          <cell r="I269">
            <v>205.2</v>
          </cell>
          <cell r="J269">
            <v>1156.8</v>
          </cell>
          <cell r="K269">
            <v>14525.4</v>
          </cell>
          <cell r="L269">
            <v>15887.3</v>
          </cell>
          <cell r="M269">
            <v>469.3</v>
          </cell>
          <cell r="N269" t="e">
            <v>#VALUE!</v>
          </cell>
          <cell r="O269">
            <v>52</v>
          </cell>
          <cell r="P269">
            <v>58.7</v>
          </cell>
          <cell r="Q269">
            <v>6078.2</v>
          </cell>
          <cell r="R269">
            <v>33.6</v>
          </cell>
          <cell r="S269">
            <v>111.9</v>
          </cell>
          <cell r="T269">
            <v>1464.4</v>
          </cell>
          <cell r="U269">
            <v>81</v>
          </cell>
          <cell r="V269">
            <v>1657.3</v>
          </cell>
          <cell r="W269">
            <v>47.4</v>
          </cell>
          <cell r="X269">
            <v>1.4</v>
          </cell>
          <cell r="Y269">
            <v>513.9</v>
          </cell>
          <cell r="Z269">
            <v>9</v>
          </cell>
          <cell r="AA269">
            <v>11.6</v>
          </cell>
        </row>
        <row r="270">
          <cell r="A270">
            <v>127027001</v>
          </cell>
          <cell r="B270">
            <v>2.7</v>
          </cell>
          <cell r="C270">
            <v>2.7</v>
          </cell>
          <cell r="D270">
            <v>1</v>
          </cell>
          <cell r="E270">
            <v>0</v>
          </cell>
          <cell r="F270" t="str">
            <v>-</v>
          </cell>
          <cell r="G270">
            <v>0.3</v>
          </cell>
          <cell r="H270">
            <v>33.299999999999997</v>
          </cell>
          <cell r="I270">
            <v>45.2</v>
          </cell>
          <cell r="J270">
            <v>1222.2</v>
          </cell>
          <cell r="K270">
            <v>840.3</v>
          </cell>
          <cell r="L270">
            <v>2107.6999999999998</v>
          </cell>
          <cell r="M270">
            <v>166.4</v>
          </cell>
          <cell r="N270" t="e">
            <v>#VALUE!</v>
          </cell>
          <cell r="O270">
            <v>14</v>
          </cell>
          <cell r="P270">
            <v>15.4</v>
          </cell>
          <cell r="Q270">
            <v>306.89999999999998</v>
          </cell>
          <cell r="R270">
            <v>9.5</v>
          </cell>
          <cell r="S270">
            <v>103</v>
          </cell>
          <cell r="T270">
            <v>880</v>
          </cell>
          <cell r="U270">
            <v>21.7</v>
          </cell>
          <cell r="V270">
            <v>1004.8</v>
          </cell>
          <cell r="W270">
            <v>35</v>
          </cell>
          <cell r="X270">
            <v>0.5</v>
          </cell>
          <cell r="Y270">
            <v>45.6</v>
          </cell>
          <cell r="Z270">
            <v>2.6</v>
          </cell>
          <cell r="AA270">
            <v>2.7</v>
          </cell>
        </row>
        <row r="271">
          <cell r="A271">
            <v>127027002</v>
          </cell>
          <cell r="E271">
            <v>0.31</v>
          </cell>
          <cell r="F271" t="str">
            <v>-</v>
          </cell>
          <cell r="G271">
            <v>0.6</v>
          </cell>
          <cell r="H271">
            <v>33.299999999999997</v>
          </cell>
          <cell r="I271">
            <v>45.2</v>
          </cell>
          <cell r="J271">
            <v>1195.8</v>
          </cell>
          <cell r="K271">
            <v>793.6</v>
          </cell>
          <cell r="L271">
            <v>2034.6</v>
          </cell>
          <cell r="M271">
            <v>166.4</v>
          </cell>
          <cell r="N271" t="e">
            <v>#VALUE!</v>
          </cell>
          <cell r="O271">
            <v>14</v>
          </cell>
          <cell r="P271">
            <v>15.4</v>
          </cell>
          <cell r="Q271">
            <v>344.5</v>
          </cell>
          <cell r="R271">
            <v>9.5</v>
          </cell>
          <cell r="S271">
            <v>103</v>
          </cell>
          <cell r="T271">
            <v>880</v>
          </cell>
          <cell r="U271">
            <v>21.7</v>
          </cell>
          <cell r="V271">
            <v>1004.8</v>
          </cell>
          <cell r="W271">
            <v>35</v>
          </cell>
          <cell r="X271">
            <v>0.5</v>
          </cell>
          <cell r="Y271">
            <v>49.5</v>
          </cell>
          <cell r="Z271">
            <v>2.6</v>
          </cell>
          <cell r="AA271">
            <v>2.7</v>
          </cell>
        </row>
        <row r="272">
          <cell r="A272">
            <v>127027003</v>
          </cell>
          <cell r="E272">
            <v>0.61</v>
          </cell>
          <cell r="F272" t="str">
            <v>-</v>
          </cell>
          <cell r="G272">
            <v>1.5</v>
          </cell>
          <cell r="H272">
            <v>33.299999999999997</v>
          </cell>
          <cell r="I272">
            <v>45.2</v>
          </cell>
          <cell r="J272">
            <v>1142.9000000000001</v>
          </cell>
          <cell r="K272">
            <v>700.2</v>
          </cell>
          <cell r="L272">
            <v>1888.4</v>
          </cell>
          <cell r="M272">
            <v>166.4</v>
          </cell>
          <cell r="N272" t="e">
            <v>#VALUE!</v>
          </cell>
          <cell r="O272">
            <v>14</v>
          </cell>
          <cell r="P272">
            <v>15.4</v>
          </cell>
          <cell r="Q272">
            <v>468.4</v>
          </cell>
          <cell r="R272">
            <v>9.5</v>
          </cell>
          <cell r="S272">
            <v>103</v>
          </cell>
          <cell r="T272">
            <v>880</v>
          </cell>
          <cell r="U272">
            <v>21.7</v>
          </cell>
          <cell r="V272">
            <v>1004.8</v>
          </cell>
          <cell r="W272">
            <v>35</v>
          </cell>
          <cell r="X272">
            <v>0.5</v>
          </cell>
          <cell r="Y272">
            <v>61</v>
          </cell>
          <cell r="Z272">
            <v>2.6</v>
          </cell>
          <cell r="AA272">
            <v>2.7</v>
          </cell>
        </row>
        <row r="273">
          <cell r="A273">
            <v>127027004</v>
          </cell>
          <cell r="E273">
            <v>1.51</v>
          </cell>
          <cell r="F273" t="str">
            <v>-</v>
          </cell>
          <cell r="G273">
            <v>2.25</v>
          </cell>
          <cell r="H273">
            <v>33.299999999999997</v>
          </cell>
          <cell r="I273">
            <v>45.2</v>
          </cell>
          <cell r="J273">
            <v>1128.4000000000001</v>
          </cell>
          <cell r="K273">
            <v>840.3</v>
          </cell>
          <cell r="L273">
            <v>2013.9</v>
          </cell>
          <cell r="M273">
            <v>166.4</v>
          </cell>
          <cell r="N273" t="e">
            <v>#VALUE!</v>
          </cell>
          <cell r="O273">
            <v>14</v>
          </cell>
          <cell r="P273">
            <v>15.4</v>
          </cell>
          <cell r="Q273">
            <v>584</v>
          </cell>
          <cell r="R273">
            <v>9.5</v>
          </cell>
          <cell r="S273">
            <v>103</v>
          </cell>
          <cell r="T273">
            <v>880</v>
          </cell>
          <cell r="U273">
            <v>21.7</v>
          </cell>
          <cell r="V273">
            <v>1004.8</v>
          </cell>
          <cell r="W273">
            <v>35</v>
          </cell>
          <cell r="X273">
            <v>0.5</v>
          </cell>
          <cell r="Y273">
            <v>70.599999999999994</v>
          </cell>
          <cell r="Z273">
            <v>2.6</v>
          </cell>
          <cell r="AA273">
            <v>2.7</v>
          </cell>
        </row>
        <row r="274">
          <cell r="A274">
            <v>127027005</v>
          </cell>
          <cell r="E274">
            <v>2.2599999999999998</v>
          </cell>
          <cell r="F274" t="str">
            <v>-</v>
          </cell>
          <cell r="G274">
            <v>3</v>
          </cell>
          <cell r="H274">
            <v>34</v>
          </cell>
          <cell r="I274">
            <v>45.5</v>
          </cell>
          <cell r="J274">
            <v>1154.9000000000001</v>
          </cell>
          <cell r="K274">
            <v>902.5</v>
          </cell>
          <cell r="L274">
            <v>2102.9</v>
          </cell>
          <cell r="M274">
            <v>166.9</v>
          </cell>
          <cell r="N274" t="e">
            <v>#VALUE!</v>
          </cell>
          <cell r="O274">
            <v>14</v>
          </cell>
          <cell r="P274">
            <v>15.4</v>
          </cell>
          <cell r="Q274">
            <v>714.3</v>
          </cell>
          <cell r="R274">
            <v>9.6999999999999993</v>
          </cell>
          <cell r="S274">
            <v>103.1</v>
          </cell>
          <cell r="T274">
            <v>881.7</v>
          </cell>
          <cell r="U274">
            <v>21.7</v>
          </cell>
          <cell r="V274">
            <v>1006.5</v>
          </cell>
          <cell r="W274">
            <v>35.200000000000003</v>
          </cell>
          <cell r="X274">
            <v>0.5</v>
          </cell>
          <cell r="Y274">
            <v>80.5</v>
          </cell>
          <cell r="Z274">
            <v>2.6</v>
          </cell>
          <cell r="AA274">
            <v>2.7</v>
          </cell>
        </row>
        <row r="275">
          <cell r="A275">
            <v>127027006</v>
          </cell>
          <cell r="E275">
            <v>3.01</v>
          </cell>
          <cell r="F275" t="str">
            <v>-</v>
          </cell>
          <cell r="G275">
            <v>3.75</v>
          </cell>
          <cell r="H275">
            <v>35.6</v>
          </cell>
          <cell r="I275">
            <v>46.2</v>
          </cell>
          <cell r="J275">
            <v>1190.0999999999999</v>
          </cell>
          <cell r="K275">
            <v>1042.5999999999999</v>
          </cell>
          <cell r="L275">
            <v>2278.9</v>
          </cell>
          <cell r="M275">
            <v>168.3</v>
          </cell>
          <cell r="N275" t="e">
            <v>#VALUE!</v>
          </cell>
          <cell r="O275">
            <v>14</v>
          </cell>
          <cell r="P275">
            <v>15.4</v>
          </cell>
          <cell r="Q275">
            <v>862.3</v>
          </cell>
          <cell r="R275">
            <v>10.1</v>
          </cell>
          <cell r="S275">
            <v>103.3</v>
          </cell>
          <cell r="T275">
            <v>885.8</v>
          </cell>
          <cell r="U275">
            <v>21.7</v>
          </cell>
          <cell r="V275">
            <v>1010.9</v>
          </cell>
          <cell r="W275">
            <v>35.799999999999997</v>
          </cell>
          <cell r="X275">
            <v>0.5</v>
          </cell>
          <cell r="Y275">
            <v>90.8</v>
          </cell>
          <cell r="Z275">
            <v>2.7</v>
          </cell>
          <cell r="AA275">
            <v>2.7</v>
          </cell>
        </row>
        <row r="276">
          <cell r="A276">
            <v>127027007</v>
          </cell>
          <cell r="E276">
            <v>3.76</v>
          </cell>
          <cell r="F276" t="str">
            <v>-</v>
          </cell>
          <cell r="G276">
            <v>4.5</v>
          </cell>
          <cell r="H276">
            <v>37.200000000000003</v>
          </cell>
          <cell r="I276">
            <v>47</v>
          </cell>
          <cell r="J276">
            <v>395.7</v>
          </cell>
          <cell r="K276">
            <v>2639.1</v>
          </cell>
          <cell r="L276">
            <v>3081.8</v>
          </cell>
          <cell r="M276">
            <v>169.6</v>
          </cell>
          <cell r="N276" t="e">
            <v>#VALUE!</v>
          </cell>
          <cell r="O276">
            <v>14</v>
          </cell>
          <cell r="P276">
            <v>15.4</v>
          </cell>
          <cell r="Q276">
            <v>1023.1</v>
          </cell>
          <cell r="R276">
            <v>10.6</v>
          </cell>
          <cell r="S276">
            <v>103.5</v>
          </cell>
          <cell r="T276">
            <v>890</v>
          </cell>
          <cell r="U276">
            <v>21.7</v>
          </cell>
          <cell r="V276">
            <v>1015.2</v>
          </cell>
          <cell r="W276">
            <v>36.299999999999997</v>
          </cell>
          <cell r="X276">
            <v>0.5</v>
          </cell>
          <cell r="Y276">
            <v>101</v>
          </cell>
          <cell r="Z276">
            <v>2.8</v>
          </cell>
          <cell r="AA276">
            <v>2.7</v>
          </cell>
        </row>
        <row r="277">
          <cell r="A277">
            <v>127027008</v>
          </cell>
          <cell r="E277">
            <v>4.51</v>
          </cell>
          <cell r="F277" t="str">
            <v>-</v>
          </cell>
          <cell r="G277">
            <v>6</v>
          </cell>
          <cell r="H277">
            <v>38.9</v>
          </cell>
          <cell r="I277">
            <v>47.7</v>
          </cell>
          <cell r="J277">
            <v>414.2</v>
          </cell>
          <cell r="K277">
            <v>3085.5</v>
          </cell>
          <cell r="L277">
            <v>3547.4</v>
          </cell>
          <cell r="M277">
            <v>170.9</v>
          </cell>
          <cell r="N277" t="e">
            <v>#VALUE!</v>
          </cell>
          <cell r="O277">
            <v>14</v>
          </cell>
          <cell r="P277">
            <v>15.4</v>
          </cell>
          <cell r="Q277">
            <v>1371.1</v>
          </cell>
          <cell r="R277">
            <v>11</v>
          </cell>
          <cell r="S277">
            <v>103.7</v>
          </cell>
          <cell r="T277">
            <v>894.1</v>
          </cell>
          <cell r="U277">
            <v>21.7</v>
          </cell>
          <cell r="V277">
            <v>1019.6</v>
          </cell>
          <cell r="W277">
            <v>36.9</v>
          </cell>
          <cell r="X277">
            <v>0.5</v>
          </cell>
          <cell r="Y277">
            <v>120.9</v>
          </cell>
          <cell r="Z277">
            <v>2.9</v>
          </cell>
          <cell r="AA277">
            <v>2.7</v>
          </cell>
        </row>
        <row r="278">
          <cell r="A278">
            <v>127027009</v>
          </cell>
          <cell r="E278">
            <v>6.01</v>
          </cell>
          <cell r="F278" t="str">
            <v>-</v>
          </cell>
          <cell r="G278">
            <v>7.5</v>
          </cell>
          <cell r="H278">
            <v>42.1</v>
          </cell>
          <cell r="I278">
            <v>49.2</v>
          </cell>
          <cell r="J278">
            <v>414.2</v>
          </cell>
          <cell r="K278">
            <v>3203.9</v>
          </cell>
          <cell r="L278">
            <v>3667.3</v>
          </cell>
          <cell r="M278">
            <v>173.6</v>
          </cell>
          <cell r="N278" t="e">
            <v>#VALUE!</v>
          </cell>
          <cell r="O278">
            <v>14</v>
          </cell>
          <cell r="P278">
            <v>15.4</v>
          </cell>
          <cell r="Q278">
            <v>1780.7</v>
          </cell>
          <cell r="R278">
            <v>12</v>
          </cell>
          <cell r="S278">
            <v>104.1</v>
          </cell>
          <cell r="T278">
            <v>902.4</v>
          </cell>
          <cell r="U278">
            <v>21.7</v>
          </cell>
          <cell r="V278">
            <v>1028.2</v>
          </cell>
          <cell r="W278">
            <v>38.1</v>
          </cell>
          <cell r="X278">
            <v>0.5</v>
          </cell>
          <cell r="Y278">
            <v>141.4</v>
          </cell>
          <cell r="Z278">
            <v>3.1</v>
          </cell>
          <cell r="AA278">
            <v>2.7</v>
          </cell>
        </row>
        <row r="279">
          <cell r="A279">
            <v>127027010</v>
          </cell>
          <cell r="E279">
            <v>7.51</v>
          </cell>
          <cell r="F279" t="str">
            <v>-</v>
          </cell>
          <cell r="G279">
            <v>9</v>
          </cell>
          <cell r="H279">
            <v>45.7</v>
          </cell>
          <cell r="I279">
            <v>50.9</v>
          </cell>
          <cell r="J279">
            <v>414.2</v>
          </cell>
          <cell r="K279">
            <v>3252.4</v>
          </cell>
          <cell r="L279">
            <v>3717.5</v>
          </cell>
          <cell r="M279">
            <v>176.5</v>
          </cell>
          <cell r="N279" t="e">
            <v>#VALUE!</v>
          </cell>
          <cell r="O279">
            <v>14</v>
          </cell>
          <cell r="P279">
            <v>15.4</v>
          </cell>
          <cell r="Q279">
            <v>2244.5</v>
          </cell>
          <cell r="R279">
            <v>13</v>
          </cell>
          <cell r="S279">
            <v>104.6</v>
          </cell>
          <cell r="T279">
            <v>911.5</v>
          </cell>
          <cell r="U279">
            <v>21.7</v>
          </cell>
          <cell r="V279">
            <v>1037.8</v>
          </cell>
          <cell r="W279">
            <v>39.299999999999997</v>
          </cell>
          <cell r="X279">
            <v>0.5</v>
          </cell>
          <cell r="Y279">
            <v>162.1</v>
          </cell>
          <cell r="Z279">
            <v>3.3</v>
          </cell>
          <cell r="AA279">
            <v>2.7</v>
          </cell>
        </row>
        <row r="280">
          <cell r="A280">
            <v>127027011</v>
          </cell>
          <cell r="E280">
            <v>9.01</v>
          </cell>
          <cell r="F280" t="str">
            <v>-</v>
          </cell>
          <cell r="G280">
            <v>10.5</v>
          </cell>
          <cell r="H280">
            <v>49.6</v>
          </cell>
          <cell r="I280">
            <v>52.7</v>
          </cell>
          <cell r="J280">
            <v>414.2</v>
          </cell>
          <cell r="K280">
            <v>3695.5</v>
          </cell>
          <cell r="L280">
            <v>4162.3</v>
          </cell>
          <cell r="M280">
            <v>179.7</v>
          </cell>
          <cell r="N280" t="e">
            <v>#VALUE!</v>
          </cell>
          <cell r="O280">
            <v>14</v>
          </cell>
          <cell r="P280">
            <v>15.4</v>
          </cell>
          <cell r="Q280">
            <v>2763.6</v>
          </cell>
          <cell r="R280">
            <v>14.1</v>
          </cell>
          <cell r="S280">
            <v>105.1</v>
          </cell>
          <cell r="T280">
            <v>921.4</v>
          </cell>
          <cell r="U280">
            <v>21.7</v>
          </cell>
          <cell r="V280">
            <v>1048.2</v>
          </cell>
          <cell r="W280">
            <v>40.700000000000003</v>
          </cell>
          <cell r="X280">
            <v>0.5</v>
          </cell>
          <cell r="Y280">
            <v>182.9</v>
          </cell>
          <cell r="Z280">
            <v>3.5</v>
          </cell>
          <cell r="AA280">
            <v>2.7</v>
          </cell>
        </row>
        <row r="281">
          <cell r="A281">
            <v>127027012</v>
          </cell>
          <cell r="E281">
            <v>10.51</v>
          </cell>
          <cell r="F281" t="str">
            <v>-</v>
          </cell>
          <cell r="G281">
            <v>12</v>
          </cell>
          <cell r="H281">
            <v>50.9</v>
          </cell>
          <cell r="I281">
            <v>53.3</v>
          </cell>
          <cell r="J281">
            <v>414.2</v>
          </cell>
          <cell r="K281">
            <v>3865.2</v>
          </cell>
          <cell r="L281">
            <v>4332.7</v>
          </cell>
          <cell r="M281">
            <v>180.7</v>
          </cell>
          <cell r="N281" t="e">
            <v>#VALUE!</v>
          </cell>
          <cell r="O281">
            <v>14</v>
          </cell>
          <cell r="P281">
            <v>15.4</v>
          </cell>
          <cell r="Q281">
            <v>3305.7</v>
          </cell>
          <cell r="R281">
            <v>14.5</v>
          </cell>
          <cell r="S281">
            <v>114</v>
          </cell>
          <cell r="T281">
            <v>924.7</v>
          </cell>
          <cell r="U281">
            <v>21.7</v>
          </cell>
          <cell r="V281">
            <v>1060.4000000000001</v>
          </cell>
          <cell r="W281">
            <v>41.2</v>
          </cell>
          <cell r="X281">
            <v>0.5</v>
          </cell>
          <cell r="Y281">
            <v>202.6</v>
          </cell>
          <cell r="Z281">
            <v>3.6</v>
          </cell>
          <cell r="AA281">
            <v>2.7</v>
          </cell>
        </row>
        <row r="282">
          <cell r="A282">
            <v>127027013</v>
          </cell>
          <cell r="E282">
            <v>12.01</v>
          </cell>
          <cell r="F282" t="str">
            <v>-</v>
          </cell>
          <cell r="G282">
            <v>15</v>
          </cell>
          <cell r="H282">
            <v>54.8</v>
          </cell>
          <cell r="I282">
            <v>55</v>
          </cell>
          <cell r="J282">
            <v>414.2</v>
          </cell>
          <cell r="K282">
            <v>4156.3</v>
          </cell>
          <cell r="L282">
            <v>4625.6000000000004</v>
          </cell>
          <cell r="M282">
            <v>183.9</v>
          </cell>
          <cell r="N282" t="e">
            <v>#VALUE!</v>
          </cell>
          <cell r="O282">
            <v>14</v>
          </cell>
          <cell r="P282">
            <v>15.4</v>
          </cell>
          <cell r="Q282">
            <v>4549.3</v>
          </cell>
          <cell r="R282">
            <v>15.6</v>
          </cell>
          <cell r="S282">
            <v>114.5</v>
          </cell>
          <cell r="T282">
            <v>934.7</v>
          </cell>
          <cell r="U282">
            <v>21.7</v>
          </cell>
          <cell r="V282">
            <v>1070.9000000000001</v>
          </cell>
          <cell r="W282">
            <v>42.6</v>
          </cell>
          <cell r="X282">
            <v>0.5</v>
          </cell>
          <cell r="Y282">
            <v>242.7</v>
          </cell>
          <cell r="Z282">
            <v>3.8</v>
          </cell>
          <cell r="AA282">
            <v>2.7</v>
          </cell>
        </row>
        <row r="283">
          <cell r="A283">
            <v>227027001</v>
          </cell>
          <cell r="D283">
            <v>2</v>
          </cell>
          <cell r="E283">
            <v>0</v>
          </cell>
          <cell r="F283" t="str">
            <v>-</v>
          </cell>
          <cell r="G283">
            <v>0.3</v>
          </cell>
          <cell r="H283">
            <v>57.8</v>
          </cell>
          <cell r="I283">
            <v>85.5</v>
          </cell>
          <cell r="J283">
            <v>2051.5</v>
          </cell>
          <cell r="K283">
            <v>1633.9</v>
          </cell>
          <cell r="L283">
            <v>3771</v>
          </cell>
          <cell r="M283">
            <v>267.60000000000002</v>
          </cell>
          <cell r="N283" t="e">
            <v>#VALUE!</v>
          </cell>
          <cell r="O283">
            <v>28</v>
          </cell>
          <cell r="P283">
            <v>30.9</v>
          </cell>
          <cell r="Q283">
            <v>411.1</v>
          </cell>
          <cell r="R283">
            <v>13</v>
          </cell>
          <cell r="S283">
            <v>106.8</v>
          </cell>
          <cell r="T283">
            <v>1187.5999999999999</v>
          </cell>
          <cell r="U283">
            <v>41.5</v>
          </cell>
          <cell r="V283">
            <v>1335.9</v>
          </cell>
          <cell r="W283">
            <v>36.5</v>
          </cell>
          <cell r="X283">
            <v>0.9</v>
          </cell>
          <cell r="Y283">
            <v>67</v>
          </cell>
          <cell r="Z283">
            <v>3.3</v>
          </cell>
          <cell r="AA283">
            <v>5.7</v>
          </cell>
        </row>
        <row r="284">
          <cell r="A284">
            <v>227027002</v>
          </cell>
          <cell r="E284">
            <v>0.31</v>
          </cell>
          <cell r="F284" t="str">
            <v>-</v>
          </cell>
          <cell r="G284">
            <v>0.6</v>
          </cell>
          <cell r="H284">
            <v>57.8</v>
          </cell>
          <cell r="I284">
            <v>85.5</v>
          </cell>
          <cell r="J284">
            <v>2007.5</v>
          </cell>
          <cell r="K284">
            <v>1543.1</v>
          </cell>
          <cell r="L284">
            <v>3636.2</v>
          </cell>
          <cell r="M284">
            <v>267.60000000000002</v>
          </cell>
          <cell r="N284" t="e">
            <v>#VALUE!</v>
          </cell>
          <cell r="O284">
            <v>28</v>
          </cell>
          <cell r="P284">
            <v>30.9</v>
          </cell>
          <cell r="Q284">
            <v>457.7</v>
          </cell>
          <cell r="R284">
            <v>13</v>
          </cell>
          <cell r="S284">
            <v>106.8</v>
          </cell>
          <cell r="T284">
            <v>1187.5999999999999</v>
          </cell>
          <cell r="U284">
            <v>41.5</v>
          </cell>
          <cell r="V284">
            <v>1335.9</v>
          </cell>
          <cell r="W284">
            <v>36.5</v>
          </cell>
          <cell r="X284">
            <v>0.9</v>
          </cell>
          <cell r="Y284">
            <v>72.7</v>
          </cell>
          <cell r="Z284">
            <v>3.3</v>
          </cell>
          <cell r="AA284">
            <v>5.7</v>
          </cell>
        </row>
        <row r="285">
          <cell r="A285">
            <v>227027003</v>
          </cell>
          <cell r="E285">
            <v>0.61</v>
          </cell>
          <cell r="F285" t="str">
            <v>-</v>
          </cell>
          <cell r="G285">
            <v>1.5</v>
          </cell>
          <cell r="H285">
            <v>57.8</v>
          </cell>
          <cell r="I285">
            <v>85.5</v>
          </cell>
          <cell r="J285">
            <v>1901.8</v>
          </cell>
          <cell r="K285">
            <v>1361.6</v>
          </cell>
          <cell r="L285">
            <v>3348.9</v>
          </cell>
          <cell r="M285">
            <v>267.60000000000002</v>
          </cell>
          <cell r="N285" t="e">
            <v>#VALUE!</v>
          </cell>
          <cell r="O285">
            <v>28</v>
          </cell>
          <cell r="P285">
            <v>30.9</v>
          </cell>
          <cell r="Q285">
            <v>608.4</v>
          </cell>
          <cell r="R285">
            <v>13</v>
          </cell>
          <cell r="S285">
            <v>106.8</v>
          </cell>
          <cell r="T285">
            <v>1187.5999999999999</v>
          </cell>
          <cell r="U285">
            <v>41.5</v>
          </cell>
          <cell r="V285">
            <v>1335.9</v>
          </cell>
          <cell r="W285">
            <v>36.5</v>
          </cell>
          <cell r="X285">
            <v>0.9</v>
          </cell>
          <cell r="Y285">
            <v>89.6</v>
          </cell>
          <cell r="Z285">
            <v>3.3</v>
          </cell>
          <cell r="AA285">
            <v>5.7</v>
          </cell>
        </row>
        <row r="286">
          <cell r="A286">
            <v>227027004</v>
          </cell>
          <cell r="E286">
            <v>1.51</v>
          </cell>
          <cell r="F286" t="str">
            <v>-</v>
          </cell>
          <cell r="G286">
            <v>2.25</v>
          </cell>
          <cell r="H286">
            <v>57.8</v>
          </cell>
          <cell r="I286">
            <v>85.5</v>
          </cell>
          <cell r="J286">
            <v>1852</v>
          </cell>
          <cell r="K286">
            <v>1633.9</v>
          </cell>
          <cell r="L286">
            <v>3571.4</v>
          </cell>
          <cell r="M286">
            <v>267.60000000000002</v>
          </cell>
          <cell r="N286" t="e">
            <v>#VALUE!</v>
          </cell>
          <cell r="O286">
            <v>28</v>
          </cell>
          <cell r="P286">
            <v>30.9</v>
          </cell>
          <cell r="Q286">
            <v>746.2</v>
          </cell>
          <cell r="R286">
            <v>13</v>
          </cell>
          <cell r="S286">
            <v>106.8</v>
          </cell>
          <cell r="T286">
            <v>1187.5999999999999</v>
          </cell>
          <cell r="U286">
            <v>41.5</v>
          </cell>
          <cell r="V286">
            <v>1335.9</v>
          </cell>
          <cell r="W286">
            <v>36.5</v>
          </cell>
          <cell r="X286">
            <v>0.9</v>
          </cell>
          <cell r="Y286">
            <v>103.8</v>
          </cell>
          <cell r="Z286">
            <v>3.3</v>
          </cell>
          <cell r="AA286">
            <v>5.7</v>
          </cell>
        </row>
        <row r="287">
          <cell r="A287">
            <v>227027005</v>
          </cell>
          <cell r="E287">
            <v>2.2599999999999998</v>
          </cell>
          <cell r="F287" t="str">
            <v>-</v>
          </cell>
          <cell r="G287">
            <v>3</v>
          </cell>
          <cell r="H287">
            <v>59.1</v>
          </cell>
          <cell r="I287">
            <v>86.1</v>
          </cell>
          <cell r="J287">
            <v>1904.9</v>
          </cell>
          <cell r="K287">
            <v>1754.9</v>
          </cell>
          <cell r="L287">
            <v>3745.9</v>
          </cell>
          <cell r="M287">
            <v>268.3</v>
          </cell>
          <cell r="N287" t="e">
            <v>#VALUE!</v>
          </cell>
          <cell r="O287">
            <v>28</v>
          </cell>
          <cell r="P287">
            <v>30.9</v>
          </cell>
          <cell r="Q287">
            <v>899.5</v>
          </cell>
          <cell r="R287">
            <v>13.3</v>
          </cell>
          <cell r="S287">
            <v>106.9</v>
          </cell>
          <cell r="T287">
            <v>1189.3</v>
          </cell>
          <cell r="U287">
            <v>41.5</v>
          </cell>
          <cell r="V287">
            <v>1337.7</v>
          </cell>
          <cell r="W287">
            <v>36.799999999999997</v>
          </cell>
          <cell r="X287">
            <v>0.9</v>
          </cell>
          <cell r="Y287">
            <v>118.3</v>
          </cell>
          <cell r="Z287">
            <v>3.4</v>
          </cell>
          <cell r="AA287">
            <v>5.7</v>
          </cell>
        </row>
        <row r="288">
          <cell r="A288">
            <v>227027006</v>
          </cell>
          <cell r="E288">
            <v>3.01</v>
          </cell>
          <cell r="F288" t="str">
            <v>-</v>
          </cell>
          <cell r="G288">
            <v>3.75</v>
          </cell>
          <cell r="H288">
            <v>62.2</v>
          </cell>
          <cell r="I288">
            <v>87.5</v>
          </cell>
          <cell r="J288">
            <v>1966.5</v>
          </cell>
          <cell r="K288">
            <v>2027.3</v>
          </cell>
          <cell r="L288">
            <v>4081.3</v>
          </cell>
          <cell r="M288">
            <v>269.89999999999998</v>
          </cell>
          <cell r="N288" t="e">
            <v>#VALUE!</v>
          </cell>
          <cell r="O288">
            <v>28</v>
          </cell>
          <cell r="P288">
            <v>30.9</v>
          </cell>
          <cell r="Q288">
            <v>1071.3</v>
          </cell>
          <cell r="R288">
            <v>14.1</v>
          </cell>
          <cell r="S288">
            <v>107.2</v>
          </cell>
          <cell r="T288">
            <v>1193.7</v>
          </cell>
          <cell r="U288">
            <v>41.5</v>
          </cell>
          <cell r="V288">
            <v>1342.4</v>
          </cell>
          <cell r="W288">
            <v>37.6</v>
          </cell>
          <cell r="X288">
            <v>0.9</v>
          </cell>
          <cell r="Y288">
            <v>133.4</v>
          </cell>
          <cell r="Z288">
            <v>3.6</v>
          </cell>
          <cell r="AA288">
            <v>5.7</v>
          </cell>
        </row>
        <row r="289">
          <cell r="A289">
            <v>227027007</v>
          </cell>
          <cell r="E289">
            <v>3.76</v>
          </cell>
          <cell r="F289" t="str">
            <v>-</v>
          </cell>
          <cell r="G289">
            <v>4.5</v>
          </cell>
          <cell r="H289">
            <v>65.3</v>
          </cell>
          <cell r="I289">
            <v>88.9</v>
          </cell>
          <cell r="J289">
            <v>727.3</v>
          </cell>
          <cell r="K289">
            <v>4524.8</v>
          </cell>
          <cell r="L289">
            <v>5341.1</v>
          </cell>
          <cell r="M289">
            <v>271.5</v>
          </cell>
          <cell r="N289" t="e">
            <v>#VALUE!</v>
          </cell>
          <cell r="O289">
            <v>28</v>
          </cell>
          <cell r="P289">
            <v>30.9</v>
          </cell>
          <cell r="Q289">
            <v>1255.9000000000001</v>
          </cell>
          <cell r="R289">
            <v>14.9</v>
          </cell>
          <cell r="S289">
            <v>107.6</v>
          </cell>
          <cell r="T289">
            <v>1198</v>
          </cell>
          <cell r="U289">
            <v>41.5</v>
          </cell>
          <cell r="V289">
            <v>1347.1</v>
          </cell>
          <cell r="W289">
            <v>38.299999999999997</v>
          </cell>
          <cell r="X289">
            <v>0.9</v>
          </cell>
          <cell r="Y289">
            <v>148.5</v>
          </cell>
          <cell r="Z289">
            <v>3.8</v>
          </cell>
          <cell r="AA289">
            <v>5.7</v>
          </cell>
        </row>
        <row r="290">
          <cell r="A290">
            <v>227027008</v>
          </cell>
          <cell r="E290">
            <v>4.51</v>
          </cell>
          <cell r="F290" t="str">
            <v>-</v>
          </cell>
          <cell r="G290">
            <v>6</v>
          </cell>
          <cell r="H290">
            <v>68.400000000000006</v>
          </cell>
          <cell r="I290">
            <v>90.3</v>
          </cell>
          <cell r="J290">
            <v>745.8</v>
          </cell>
          <cell r="K290">
            <v>5318.7</v>
          </cell>
          <cell r="L290">
            <v>6154.9</v>
          </cell>
          <cell r="M290">
            <v>273.10000000000002</v>
          </cell>
          <cell r="N290" t="e">
            <v>#VALUE!</v>
          </cell>
          <cell r="O290">
            <v>28</v>
          </cell>
          <cell r="P290">
            <v>30.9</v>
          </cell>
          <cell r="Q290">
            <v>1650</v>
          </cell>
          <cell r="R290">
            <v>15.6</v>
          </cell>
          <cell r="S290">
            <v>107.9</v>
          </cell>
          <cell r="T290">
            <v>1202.4000000000001</v>
          </cell>
          <cell r="U290">
            <v>41.5</v>
          </cell>
          <cell r="V290">
            <v>1351.8</v>
          </cell>
          <cell r="W290">
            <v>39</v>
          </cell>
          <cell r="X290">
            <v>0.9</v>
          </cell>
          <cell r="Y290">
            <v>177.7</v>
          </cell>
          <cell r="Z290">
            <v>3.9</v>
          </cell>
          <cell r="AA290">
            <v>5.7</v>
          </cell>
        </row>
        <row r="291">
          <cell r="A291">
            <v>227027009</v>
          </cell>
          <cell r="E291">
            <v>6.01</v>
          </cell>
          <cell r="F291" t="str">
            <v>-</v>
          </cell>
          <cell r="G291">
            <v>7.5</v>
          </cell>
          <cell r="H291">
            <v>74.599999999999994</v>
          </cell>
          <cell r="I291">
            <v>93.1</v>
          </cell>
          <cell r="J291">
            <v>745.8</v>
          </cell>
          <cell r="K291">
            <v>5541.2</v>
          </cell>
          <cell r="L291">
            <v>6380.2</v>
          </cell>
          <cell r="M291">
            <v>276.39999999999998</v>
          </cell>
          <cell r="N291" t="e">
            <v>#VALUE!</v>
          </cell>
          <cell r="O291">
            <v>28</v>
          </cell>
          <cell r="P291">
            <v>30.9</v>
          </cell>
          <cell r="Q291">
            <v>2107.1999999999998</v>
          </cell>
          <cell r="R291">
            <v>17.100000000000001</v>
          </cell>
          <cell r="S291">
            <v>108.5</v>
          </cell>
          <cell r="T291">
            <v>1211.0999999999999</v>
          </cell>
          <cell r="U291">
            <v>41.5</v>
          </cell>
          <cell r="V291">
            <v>1361.1</v>
          </cell>
          <cell r="W291">
            <v>40.4</v>
          </cell>
          <cell r="X291">
            <v>0.9</v>
          </cell>
          <cell r="Y291">
            <v>207.9</v>
          </cell>
          <cell r="Z291">
            <v>4.3</v>
          </cell>
          <cell r="AA291">
            <v>5.7</v>
          </cell>
        </row>
        <row r="292">
          <cell r="A292">
            <v>227027010</v>
          </cell>
          <cell r="E292">
            <v>7.51</v>
          </cell>
          <cell r="F292" t="str">
            <v>-</v>
          </cell>
          <cell r="G292">
            <v>9</v>
          </cell>
          <cell r="H292">
            <v>81.5</v>
          </cell>
          <cell r="I292">
            <v>96.2</v>
          </cell>
          <cell r="J292">
            <v>745.8</v>
          </cell>
          <cell r="K292">
            <v>5635.5</v>
          </cell>
          <cell r="L292">
            <v>6477.6</v>
          </cell>
          <cell r="M292">
            <v>279.89999999999998</v>
          </cell>
          <cell r="N292" t="e">
            <v>#VALUE!</v>
          </cell>
          <cell r="O292">
            <v>28</v>
          </cell>
          <cell r="P292">
            <v>30.9</v>
          </cell>
          <cell r="Q292">
            <v>2618.9</v>
          </cell>
          <cell r="R292">
            <v>18.8</v>
          </cell>
          <cell r="S292">
            <v>109.2</v>
          </cell>
          <cell r="T292">
            <v>1220.7</v>
          </cell>
          <cell r="U292">
            <v>41.5</v>
          </cell>
          <cell r="V292">
            <v>1371.4</v>
          </cell>
          <cell r="W292">
            <v>42</v>
          </cell>
          <cell r="X292">
            <v>0.9</v>
          </cell>
          <cell r="Y292">
            <v>238.2</v>
          </cell>
          <cell r="Z292">
            <v>4.5999999999999996</v>
          </cell>
          <cell r="AA292">
            <v>5.7</v>
          </cell>
        </row>
        <row r="293">
          <cell r="A293">
            <v>227027011</v>
          </cell>
          <cell r="E293">
            <v>9.01</v>
          </cell>
          <cell r="F293" t="str">
            <v>-</v>
          </cell>
          <cell r="G293">
            <v>10.5</v>
          </cell>
          <cell r="H293">
            <v>88.9</v>
          </cell>
          <cell r="I293">
            <v>99.6</v>
          </cell>
          <cell r="J293">
            <v>745.8</v>
          </cell>
          <cell r="K293">
            <v>6484.8</v>
          </cell>
          <cell r="L293">
            <v>7330.3</v>
          </cell>
          <cell r="M293">
            <v>283.8</v>
          </cell>
          <cell r="N293" t="e">
            <v>#VALUE!</v>
          </cell>
          <cell r="O293">
            <v>28</v>
          </cell>
          <cell r="P293">
            <v>30.9</v>
          </cell>
          <cell r="Q293">
            <v>3186.2</v>
          </cell>
          <cell r="R293">
            <v>20.6</v>
          </cell>
          <cell r="S293">
            <v>110</v>
          </cell>
          <cell r="T293">
            <v>1231.2</v>
          </cell>
          <cell r="U293">
            <v>41.5</v>
          </cell>
          <cell r="V293">
            <v>1382.7</v>
          </cell>
          <cell r="W293">
            <v>43.8</v>
          </cell>
          <cell r="X293">
            <v>0.9</v>
          </cell>
          <cell r="Y293">
            <v>268.8</v>
          </cell>
          <cell r="Z293">
            <v>5</v>
          </cell>
          <cell r="AA293">
            <v>5.7</v>
          </cell>
        </row>
        <row r="294">
          <cell r="A294">
            <v>227027012</v>
          </cell>
          <cell r="E294">
            <v>10.51</v>
          </cell>
          <cell r="F294" t="str">
            <v>-</v>
          </cell>
          <cell r="G294">
            <v>12</v>
          </cell>
          <cell r="H294">
            <v>91.4</v>
          </cell>
          <cell r="I294">
            <v>100.7</v>
          </cell>
          <cell r="J294">
            <v>745.8</v>
          </cell>
          <cell r="K294">
            <v>6815</v>
          </cell>
          <cell r="L294">
            <v>7661.5</v>
          </cell>
          <cell r="M294">
            <v>285.10000000000002</v>
          </cell>
          <cell r="N294" t="e">
            <v>#VALUE!</v>
          </cell>
          <cell r="O294">
            <v>28</v>
          </cell>
          <cell r="P294">
            <v>30.9</v>
          </cell>
          <cell r="Q294">
            <v>3774.1</v>
          </cell>
          <cell r="R294">
            <v>21.3</v>
          </cell>
          <cell r="S294">
            <v>119</v>
          </cell>
          <cell r="T294">
            <v>1234.7</v>
          </cell>
          <cell r="U294">
            <v>41.5</v>
          </cell>
          <cell r="V294">
            <v>1395.1</v>
          </cell>
          <cell r="W294">
            <v>44.4</v>
          </cell>
          <cell r="X294">
            <v>0.9</v>
          </cell>
          <cell r="Y294">
            <v>297.8</v>
          </cell>
          <cell r="Z294">
            <v>5.2</v>
          </cell>
          <cell r="AA294">
            <v>5.7</v>
          </cell>
        </row>
        <row r="295">
          <cell r="A295">
            <v>227027013</v>
          </cell>
          <cell r="E295">
            <v>12.01</v>
          </cell>
          <cell r="F295" t="str">
            <v>-</v>
          </cell>
          <cell r="G295">
            <v>15</v>
          </cell>
          <cell r="H295">
            <v>98.9</v>
          </cell>
          <cell r="I295">
            <v>104.1</v>
          </cell>
          <cell r="J295">
            <v>745.8</v>
          </cell>
          <cell r="K295">
            <v>7380.9</v>
          </cell>
          <cell r="L295">
            <v>8230.9</v>
          </cell>
          <cell r="M295">
            <v>289</v>
          </cell>
          <cell r="N295" t="e">
            <v>#VALUE!</v>
          </cell>
          <cell r="O295">
            <v>28</v>
          </cell>
          <cell r="P295">
            <v>30.9</v>
          </cell>
          <cell r="Q295">
            <v>5110.5</v>
          </cell>
          <cell r="R295">
            <v>23.1</v>
          </cell>
          <cell r="S295">
            <v>119.7</v>
          </cell>
          <cell r="T295">
            <v>1245.0999999999999</v>
          </cell>
          <cell r="U295">
            <v>41.5</v>
          </cell>
          <cell r="V295">
            <v>1406.3</v>
          </cell>
          <cell r="W295">
            <v>46.1</v>
          </cell>
          <cell r="X295">
            <v>0.9</v>
          </cell>
          <cell r="Y295">
            <v>356.6</v>
          </cell>
          <cell r="Z295">
            <v>5.6</v>
          </cell>
          <cell r="AA295">
            <v>5.7</v>
          </cell>
        </row>
        <row r="296">
          <cell r="A296">
            <v>327027001</v>
          </cell>
          <cell r="B296">
            <v>2.7</v>
          </cell>
          <cell r="C296">
            <v>2.7</v>
          </cell>
          <cell r="D296">
            <v>3</v>
          </cell>
          <cell r="E296">
            <v>0</v>
          </cell>
          <cell r="F296" t="str">
            <v>-</v>
          </cell>
          <cell r="G296">
            <v>0.3</v>
          </cell>
          <cell r="H296">
            <v>82.3</v>
          </cell>
          <cell r="I296">
            <v>125.9</v>
          </cell>
          <cell r="J296">
            <v>2889.7</v>
          </cell>
          <cell r="K296">
            <v>2427.5</v>
          </cell>
          <cell r="L296">
            <v>5443.1</v>
          </cell>
          <cell r="M296">
            <v>368.8</v>
          </cell>
          <cell r="N296" t="e">
            <v>#VALUE!</v>
          </cell>
          <cell r="O296">
            <v>42</v>
          </cell>
          <cell r="P296">
            <v>46.3</v>
          </cell>
          <cell r="Q296">
            <v>515.4</v>
          </cell>
          <cell r="R296">
            <v>16.600000000000001</v>
          </cell>
          <cell r="S296">
            <v>110.6</v>
          </cell>
          <cell r="T296">
            <v>1505.6</v>
          </cell>
          <cell r="U296">
            <v>61.3</v>
          </cell>
          <cell r="V296">
            <v>1677.4</v>
          </cell>
          <cell r="W296">
            <v>38.1</v>
          </cell>
          <cell r="X296">
            <v>1.2</v>
          </cell>
          <cell r="Y296">
            <v>88.4</v>
          </cell>
          <cell r="Z296">
            <v>4.0999999999999996</v>
          </cell>
          <cell r="AA296">
            <v>8.6999999999999993</v>
          </cell>
        </row>
        <row r="297">
          <cell r="A297">
            <v>327027002</v>
          </cell>
          <cell r="E297">
            <v>0.31</v>
          </cell>
          <cell r="F297" t="str">
            <v>-</v>
          </cell>
          <cell r="G297">
            <v>0.6</v>
          </cell>
          <cell r="H297">
            <v>82.3</v>
          </cell>
          <cell r="I297">
            <v>125.9</v>
          </cell>
          <cell r="J297">
            <v>2819.2</v>
          </cell>
          <cell r="K297">
            <v>2292.6999999999998</v>
          </cell>
          <cell r="L297">
            <v>5237.7</v>
          </cell>
          <cell r="M297">
            <v>368.8</v>
          </cell>
          <cell r="N297" t="e">
            <v>#VALUE!</v>
          </cell>
          <cell r="O297">
            <v>42</v>
          </cell>
          <cell r="P297">
            <v>46.3</v>
          </cell>
          <cell r="Q297">
            <v>570.9</v>
          </cell>
          <cell r="R297">
            <v>16.600000000000001</v>
          </cell>
          <cell r="S297">
            <v>110.6</v>
          </cell>
          <cell r="T297">
            <v>1505.6</v>
          </cell>
          <cell r="U297">
            <v>61.3</v>
          </cell>
          <cell r="V297">
            <v>1677.4</v>
          </cell>
          <cell r="W297">
            <v>38.1</v>
          </cell>
          <cell r="X297">
            <v>1.2</v>
          </cell>
          <cell r="Y297">
            <v>95.9</v>
          </cell>
          <cell r="Z297">
            <v>4.0999999999999996</v>
          </cell>
          <cell r="AA297">
            <v>8.6999999999999993</v>
          </cell>
        </row>
        <row r="298">
          <cell r="A298">
            <v>327027003</v>
          </cell>
          <cell r="E298">
            <v>0.61</v>
          </cell>
          <cell r="F298" t="str">
            <v>-</v>
          </cell>
          <cell r="G298">
            <v>1.5</v>
          </cell>
          <cell r="H298">
            <v>82.3</v>
          </cell>
          <cell r="I298">
            <v>125.9</v>
          </cell>
          <cell r="J298">
            <v>2660.6</v>
          </cell>
          <cell r="K298">
            <v>2022.9</v>
          </cell>
          <cell r="L298">
            <v>4809.3999999999996</v>
          </cell>
          <cell r="M298">
            <v>368.8</v>
          </cell>
          <cell r="N298" t="e">
            <v>#VALUE!</v>
          </cell>
          <cell r="O298">
            <v>42</v>
          </cell>
          <cell r="P298">
            <v>46.3</v>
          </cell>
          <cell r="Q298">
            <v>748.3</v>
          </cell>
          <cell r="R298">
            <v>16.600000000000001</v>
          </cell>
          <cell r="S298">
            <v>110.6</v>
          </cell>
          <cell r="T298">
            <v>1505.6</v>
          </cell>
          <cell r="U298">
            <v>61.3</v>
          </cell>
          <cell r="V298">
            <v>1677.4</v>
          </cell>
          <cell r="W298">
            <v>38.1</v>
          </cell>
          <cell r="X298">
            <v>1.2</v>
          </cell>
          <cell r="Y298">
            <v>118.3</v>
          </cell>
          <cell r="Z298">
            <v>4.0999999999999996</v>
          </cell>
          <cell r="AA298">
            <v>8.6999999999999993</v>
          </cell>
        </row>
        <row r="299">
          <cell r="A299">
            <v>327027004</v>
          </cell>
          <cell r="E299">
            <v>1.51</v>
          </cell>
          <cell r="F299" t="str">
            <v>-</v>
          </cell>
          <cell r="G299">
            <v>2.25</v>
          </cell>
          <cell r="H299">
            <v>82.3</v>
          </cell>
          <cell r="I299">
            <v>125.9</v>
          </cell>
          <cell r="J299">
            <v>2593.1999999999998</v>
          </cell>
          <cell r="K299">
            <v>2427.5</v>
          </cell>
          <cell r="L299">
            <v>5146.6000000000004</v>
          </cell>
          <cell r="M299">
            <v>368.8</v>
          </cell>
          <cell r="N299" t="e">
            <v>#VALUE!</v>
          </cell>
          <cell r="O299">
            <v>42</v>
          </cell>
          <cell r="P299">
            <v>46.3</v>
          </cell>
          <cell r="Q299">
            <v>908.5</v>
          </cell>
          <cell r="R299">
            <v>16.600000000000001</v>
          </cell>
          <cell r="S299">
            <v>110.6</v>
          </cell>
          <cell r="T299">
            <v>1505.6</v>
          </cell>
          <cell r="U299">
            <v>61.3</v>
          </cell>
          <cell r="V299">
            <v>1677.4</v>
          </cell>
          <cell r="W299">
            <v>38.1</v>
          </cell>
          <cell r="X299">
            <v>1.2</v>
          </cell>
          <cell r="Y299">
            <v>137</v>
          </cell>
          <cell r="Z299">
            <v>4.0999999999999996</v>
          </cell>
          <cell r="AA299">
            <v>8.6999999999999993</v>
          </cell>
        </row>
        <row r="300">
          <cell r="A300">
            <v>327027005</v>
          </cell>
          <cell r="E300">
            <v>2.2599999999999998</v>
          </cell>
          <cell r="F300" t="str">
            <v>-</v>
          </cell>
          <cell r="G300">
            <v>3</v>
          </cell>
          <cell r="H300">
            <v>84.1</v>
          </cell>
          <cell r="I300">
            <v>126.7</v>
          </cell>
          <cell r="J300">
            <v>2663.7</v>
          </cell>
          <cell r="K300">
            <v>2607.3000000000002</v>
          </cell>
          <cell r="L300">
            <v>5397.7</v>
          </cell>
          <cell r="M300">
            <v>369.6</v>
          </cell>
          <cell r="N300" t="e">
            <v>#VALUE!</v>
          </cell>
          <cell r="O300">
            <v>42</v>
          </cell>
          <cell r="P300">
            <v>46.3</v>
          </cell>
          <cell r="Q300">
            <v>1084.7</v>
          </cell>
          <cell r="R300">
            <v>17</v>
          </cell>
          <cell r="S300">
            <v>110.8</v>
          </cell>
          <cell r="T300">
            <v>1507.4</v>
          </cell>
          <cell r="U300">
            <v>61.3</v>
          </cell>
          <cell r="V300">
            <v>1679.4</v>
          </cell>
          <cell r="W300">
            <v>38.5</v>
          </cell>
          <cell r="X300">
            <v>1.2</v>
          </cell>
          <cell r="Y300">
            <v>156.1</v>
          </cell>
          <cell r="Z300">
            <v>4.2</v>
          </cell>
          <cell r="AA300">
            <v>8.6999999999999993</v>
          </cell>
        </row>
        <row r="301">
          <cell r="A301">
            <v>327027006</v>
          </cell>
          <cell r="E301">
            <v>3.01</v>
          </cell>
          <cell r="F301" t="str">
            <v>-</v>
          </cell>
          <cell r="G301">
            <v>3.75</v>
          </cell>
          <cell r="H301">
            <v>88.7</v>
          </cell>
          <cell r="I301">
            <v>128.80000000000001</v>
          </cell>
          <cell r="J301">
            <v>2751.8</v>
          </cell>
          <cell r="K301">
            <v>3011.9</v>
          </cell>
          <cell r="L301">
            <v>5892.5</v>
          </cell>
          <cell r="M301">
            <v>371.5</v>
          </cell>
          <cell r="N301" t="e">
            <v>#VALUE!</v>
          </cell>
          <cell r="O301">
            <v>42</v>
          </cell>
          <cell r="P301">
            <v>46.3</v>
          </cell>
          <cell r="Q301">
            <v>1280.3</v>
          </cell>
          <cell r="R301">
            <v>18.100000000000001</v>
          </cell>
          <cell r="S301">
            <v>111.2</v>
          </cell>
          <cell r="T301">
            <v>1512</v>
          </cell>
          <cell r="U301">
            <v>61.3</v>
          </cell>
          <cell r="V301">
            <v>1684.5</v>
          </cell>
          <cell r="W301">
            <v>39.299999999999997</v>
          </cell>
          <cell r="X301">
            <v>1.2</v>
          </cell>
          <cell r="Y301">
            <v>176</v>
          </cell>
          <cell r="Z301">
            <v>4.5</v>
          </cell>
          <cell r="AA301">
            <v>8.6999999999999993</v>
          </cell>
        </row>
        <row r="302">
          <cell r="A302">
            <v>327027007</v>
          </cell>
          <cell r="E302">
            <v>3.76</v>
          </cell>
          <cell r="F302" t="str">
            <v>-</v>
          </cell>
          <cell r="G302">
            <v>4.5</v>
          </cell>
          <cell r="H302">
            <v>93.3</v>
          </cell>
          <cell r="I302">
            <v>130.9</v>
          </cell>
          <cell r="J302">
            <v>1067.7</v>
          </cell>
          <cell r="K302">
            <v>6410.6</v>
          </cell>
          <cell r="L302">
            <v>7609.2</v>
          </cell>
          <cell r="M302">
            <v>373.4</v>
          </cell>
          <cell r="N302" t="e">
            <v>#VALUE!</v>
          </cell>
          <cell r="O302">
            <v>42</v>
          </cell>
          <cell r="P302">
            <v>46.3</v>
          </cell>
          <cell r="Q302">
            <v>1488.7</v>
          </cell>
          <cell r="R302">
            <v>19.100000000000001</v>
          </cell>
          <cell r="S302">
            <v>111.6</v>
          </cell>
          <cell r="T302">
            <v>1516.6</v>
          </cell>
          <cell r="U302">
            <v>61.3</v>
          </cell>
          <cell r="V302">
            <v>1689.5</v>
          </cell>
          <cell r="W302">
            <v>40.200000000000003</v>
          </cell>
          <cell r="X302">
            <v>1.2</v>
          </cell>
          <cell r="Y302">
            <v>195.9</v>
          </cell>
          <cell r="Z302">
            <v>4.7</v>
          </cell>
          <cell r="AA302">
            <v>8.6999999999999993</v>
          </cell>
        </row>
        <row r="303">
          <cell r="A303">
            <v>327027008</v>
          </cell>
          <cell r="E303">
            <v>4.51</v>
          </cell>
          <cell r="F303" t="str">
            <v>-</v>
          </cell>
          <cell r="G303">
            <v>6</v>
          </cell>
          <cell r="H303">
            <v>97.9</v>
          </cell>
          <cell r="I303">
            <v>132.9</v>
          </cell>
          <cell r="J303">
            <v>1086.2</v>
          </cell>
          <cell r="K303">
            <v>7552</v>
          </cell>
          <cell r="L303">
            <v>8771.1</v>
          </cell>
          <cell r="M303">
            <v>375.3</v>
          </cell>
          <cell r="N303" t="e">
            <v>#VALUE!</v>
          </cell>
          <cell r="O303">
            <v>42</v>
          </cell>
          <cell r="P303">
            <v>46.3</v>
          </cell>
          <cell r="Q303">
            <v>1928.9</v>
          </cell>
          <cell r="R303">
            <v>20.2</v>
          </cell>
          <cell r="S303">
            <v>112.1</v>
          </cell>
          <cell r="T303">
            <v>1521.2</v>
          </cell>
          <cell r="U303">
            <v>61.3</v>
          </cell>
          <cell r="V303">
            <v>1694.5</v>
          </cell>
          <cell r="W303">
            <v>41.1</v>
          </cell>
          <cell r="X303">
            <v>1.2</v>
          </cell>
          <cell r="Y303">
            <v>234.5</v>
          </cell>
          <cell r="Z303">
            <v>5</v>
          </cell>
          <cell r="AA303">
            <v>8.6999999999999993</v>
          </cell>
        </row>
        <row r="304">
          <cell r="A304">
            <v>327027009</v>
          </cell>
          <cell r="E304">
            <v>6.01</v>
          </cell>
          <cell r="F304" t="str">
            <v>-</v>
          </cell>
          <cell r="G304">
            <v>7.5</v>
          </cell>
          <cell r="H304">
            <v>107.1</v>
          </cell>
          <cell r="I304">
            <v>137.1</v>
          </cell>
          <cell r="J304">
            <v>1086.2</v>
          </cell>
          <cell r="K304">
            <v>7878.5</v>
          </cell>
          <cell r="L304">
            <v>9101.7999999999993</v>
          </cell>
          <cell r="M304">
            <v>379.2</v>
          </cell>
          <cell r="N304" t="e">
            <v>#VALUE!</v>
          </cell>
          <cell r="O304">
            <v>42</v>
          </cell>
          <cell r="P304">
            <v>46.3</v>
          </cell>
          <cell r="Q304">
            <v>2433.6999999999998</v>
          </cell>
          <cell r="R304">
            <v>22.3</v>
          </cell>
          <cell r="S304">
            <v>112.9</v>
          </cell>
          <cell r="T304">
            <v>1530.3</v>
          </cell>
          <cell r="U304">
            <v>61.3</v>
          </cell>
          <cell r="V304">
            <v>1704.5</v>
          </cell>
          <cell r="W304">
            <v>42.8</v>
          </cell>
          <cell r="X304">
            <v>1.2</v>
          </cell>
          <cell r="Y304">
            <v>274.3</v>
          </cell>
          <cell r="Z304">
            <v>5.5</v>
          </cell>
          <cell r="AA304">
            <v>8.6999999999999993</v>
          </cell>
        </row>
        <row r="305">
          <cell r="A305">
            <v>327027010</v>
          </cell>
          <cell r="E305">
            <v>7.51</v>
          </cell>
          <cell r="F305" t="str">
            <v>-</v>
          </cell>
          <cell r="G305">
            <v>9</v>
          </cell>
          <cell r="H305">
            <v>117.2</v>
          </cell>
          <cell r="I305">
            <v>141.6</v>
          </cell>
          <cell r="J305">
            <v>1086.2</v>
          </cell>
          <cell r="K305">
            <v>8018.6</v>
          </cell>
          <cell r="L305">
            <v>9246.5</v>
          </cell>
          <cell r="M305">
            <v>383.4</v>
          </cell>
          <cell r="N305" t="e">
            <v>#VALUE!</v>
          </cell>
          <cell r="O305">
            <v>42</v>
          </cell>
          <cell r="P305">
            <v>46.3</v>
          </cell>
          <cell r="Q305">
            <v>2993.3</v>
          </cell>
          <cell r="R305">
            <v>24.7</v>
          </cell>
          <cell r="S305">
            <v>113.9</v>
          </cell>
          <cell r="T305">
            <v>1540.4</v>
          </cell>
          <cell r="U305">
            <v>61.3</v>
          </cell>
          <cell r="V305">
            <v>1715.5</v>
          </cell>
          <cell r="W305">
            <v>44.7</v>
          </cell>
          <cell r="X305">
            <v>1.2</v>
          </cell>
          <cell r="Y305">
            <v>314.3</v>
          </cell>
          <cell r="Z305">
            <v>6</v>
          </cell>
          <cell r="AA305">
            <v>8.6999999999999993</v>
          </cell>
        </row>
        <row r="306">
          <cell r="A306">
            <v>327027011</v>
          </cell>
          <cell r="E306">
            <v>9.01</v>
          </cell>
          <cell r="F306" t="str">
            <v>-</v>
          </cell>
          <cell r="G306">
            <v>10.5</v>
          </cell>
          <cell r="H306">
            <v>128.30000000000001</v>
          </cell>
          <cell r="I306">
            <v>146.6</v>
          </cell>
          <cell r="J306">
            <v>1086.2</v>
          </cell>
          <cell r="K306">
            <v>9274.2000000000007</v>
          </cell>
          <cell r="L306">
            <v>10507</v>
          </cell>
          <cell r="M306">
            <v>388</v>
          </cell>
          <cell r="N306" t="e">
            <v>#VALUE!</v>
          </cell>
          <cell r="O306">
            <v>42</v>
          </cell>
          <cell r="P306">
            <v>46.3</v>
          </cell>
          <cell r="Q306">
            <v>3608.8</v>
          </cell>
          <cell r="R306">
            <v>27.2</v>
          </cell>
          <cell r="S306">
            <v>114.9</v>
          </cell>
          <cell r="T306">
            <v>1551.4</v>
          </cell>
          <cell r="U306">
            <v>61.3</v>
          </cell>
          <cell r="V306">
            <v>1727.6</v>
          </cell>
          <cell r="W306">
            <v>46.8</v>
          </cell>
          <cell r="X306">
            <v>1.2</v>
          </cell>
          <cell r="Y306">
            <v>354.6</v>
          </cell>
          <cell r="Z306">
            <v>6.6</v>
          </cell>
          <cell r="AA306">
            <v>8.6999999999999993</v>
          </cell>
        </row>
        <row r="307">
          <cell r="A307">
            <v>327027012</v>
          </cell>
          <cell r="E307">
            <v>10.51</v>
          </cell>
          <cell r="F307" t="str">
            <v>-</v>
          </cell>
          <cell r="G307">
            <v>12</v>
          </cell>
          <cell r="H307">
            <v>132</v>
          </cell>
          <cell r="I307">
            <v>148.19999999999999</v>
          </cell>
          <cell r="J307">
            <v>1086.2</v>
          </cell>
          <cell r="K307">
            <v>9764.7000000000007</v>
          </cell>
          <cell r="L307">
            <v>10999.2</v>
          </cell>
          <cell r="M307">
            <v>389.5</v>
          </cell>
          <cell r="N307" t="e">
            <v>#VALUE!</v>
          </cell>
          <cell r="O307">
            <v>42</v>
          </cell>
          <cell r="P307">
            <v>46.3</v>
          </cell>
          <cell r="Q307">
            <v>4242.5</v>
          </cell>
          <cell r="R307">
            <v>28.1</v>
          </cell>
          <cell r="S307">
            <v>123.9</v>
          </cell>
          <cell r="T307">
            <v>1555.1</v>
          </cell>
          <cell r="U307">
            <v>61.3</v>
          </cell>
          <cell r="V307">
            <v>1740.3</v>
          </cell>
          <cell r="W307">
            <v>47.5</v>
          </cell>
          <cell r="X307">
            <v>1.2</v>
          </cell>
          <cell r="Y307">
            <v>392.9</v>
          </cell>
          <cell r="Z307">
            <v>6.8</v>
          </cell>
          <cell r="AA307">
            <v>8.6999999999999993</v>
          </cell>
        </row>
        <row r="308">
          <cell r="A308">
            <v>327027013</v>
          </cell>
          <cell r="E308">
            <v>12.01</v>
          </cell>
          <cell r="F308" t="str">
            <v>-</v>
          </cell>
          <cell r="G308">
            <v>15</v>
          </cell>
          <cell r="H308">
            <v>143</v>
          </cell>
          <cell r="I308">
            <v>153.19999999999999</v>
          </cell>
          <cell r="J308">
            <v>1086.2</v>
          </cell>
          <cell r="K308">
            <v>10605.5</v>
          </cell>
          <cell r="L308">
            <v>11845</v>
          </cell>
          <cell r="M308">
            <v>394.1</v>
          </cell>
          <cell r="N308" t="e">
            <v>#VALUE!</v>
          </cell>
          <cell r="O308">
            <v>42</v>
          </cell>
          <cell r="P308">
            <v>46.3</v>
          </cell>
          <cell r="Q308">
            <v>5671.8</v>
          </cell>
          <cell r="R308">
            <v>30.6</v>
          </cell>
          <cell r="S308">
            <v>125</v>
          </cell>
          <cell r="T308">
            <v>1566.1</v>
          </cell>
          <cell r="U308">
            <v>61.3</v>
          </cell>
          <cell r="V308">
            <v>1752.3</v>
          </cell>
          <cell r="W308">
            <v>49.6</v>
          </cell>
          <cell r="X308">
            <v>1.2</v>
          </cell>
          <cell r="Y308">
            <v>470.6</v>
          </cell>
          <cell r="Z308">
            <v>7.4</v>
          </cell>
          <cell r="AA308">
            <v>8.6999999999999993</v>
          </cell>
        </row>
        <row r="309">
          <cell r="A309">
            <v>427027001</v>
          </cell>
          <cell r="D309">
            <v>4</v>
          </cell>
          <cell r="E309">
            <v>0</v>
          </cell>
          <cell r="F309" t="str">
            <v>-</v>
          </cell>
          <cell r="G309">
            <v>0.3</v>
          </cell>
          <cell r="H309">
            <v>106.7</v>
          </cell>
          <cell r="I309">
            <v>169.2</v>
          </cell>
          <cell r="J309">
            <v>3719</v>
          </cell>
          <cell r="K309">
            <v>3349.2</v>
          </cell>
          <cell r="L309">
            <v>7237.3</v>
          </cell>
          <cell r="M309">
            <v>470</v>
          </cell>
          <cell r="N309" t="e">
            <v>#VALUE!</v>
          </cell>
          <cell r="O309">
            <v>56</v>
          </cell>
          <cell r="P309">
            <v>61.7</v>
          </cell>
          <cell r="Q309">
            <v>619.70000000000005</v>
          </cell>
          <cell r="R309">
            <v>20.100000000000001</v>
          </cell>
          <cell r="S309">
            <v>114.4</v>
          </cell>
          <cell r="T309">
            <v>1824.4</v>
          </cell>
          <cell r="U309">
            <v>81</v>
          </cell>
          <cell r="V309">
            <v>2019.8</v>
          </cell>
          <cell r="W309">
            <v>39.700000000000003</v>
          </cell>
          <cell r="X309">
            <v>1.6</v>
          </cell>
          <cell r="Y309">
            <v>109.9</v>
          </cell>
          <cell r="Z309">
            <v>4.9000000000000004</v>
          </cell>
          <cell r="AA309">
            <v>11.6</v>
          </cell>
        </row>
        <row r="310">
          <cell r="A310">
            <v>427027002</v>
          </cell>
          <cell r="E310">
            <v>0.31</v>
          </cell>
          <cell r="F310" t="str">
            <v>-</v>
          </cell>
          <cell r="G310">
            <v>0.6</v>
          </cell>
          <cell r="H310">
            <v>106.7</v>
          </cell>
          <cell r="I310">
            <v>169.2</v>
          </cell>
          <cell r="J310">
            <v>3639.7</v>
          </cell>
          <cell r="K310">
            <v>3163.1</v>
          </cell>
          <cell r="L310">
            <v>6971.9</v>
          </cell>
          <cell r="M310">
            <v>470</v>
          </cell>
          <cell r="N310" t="e">
            <v>#VALUE!</v>
          </cell>
          <cell r="O310">
            <v>56</v>
          </cell>
          <cell r="P310">
            <v>61.7</v>
          </cell>
          <cell r="Q310">
            <v>684.1</v>
          </cell>
          <cell r="R310">
            <v>20.100000000000001</v>
          </cell>
          <cell r="S310">
            <v>114.4</v>
          </cell>
          <cell r="T310">
            <v>1824.4</v>
          </cell>
          <cell r="U310">
            <v>81</v>
          </cell>
          <cell r="V310">
            <v>2019.8</v>
          </cell>
          <cell r="W310">
            <v>39.700000000000003</v>
          </cell>
          <cell r="X310">
            <v>1.6</v>
          </cell>
          <cell r="Y310">
            <v>119.1</v>
          </cell>
          <cell r="Z310">
            <v>4.9000000000000004</v>
          </cell>
          <cell r="AA310">
            <v>11.6</v>
          </cell>
        </row>
        <row r="311">
          <cell r="A311">
            <v>427027003</v>
          </cell>
          <cell r="E311">
            <v>0.61</v>
          </cell>
          <cell r="F311" t="str">
            <v>-</v>
          </cell>
          <cell r="G311">
            <v>1.5</v>
          </cell>
          <cell r="H311">
            <v>106.7</v>
          </cell>
          <cell r="I311">
            <v>169.2</v>
          </cell>
          <cell r="J311">
            <v>3419.4</v>
          </cell>
          <cell r="K311">
            <v>2791</v>
          </cell>
          <cell r="L311">
            <v>6379.5</v>
          </cell>
          <cell r="M311">
            <v>470</v>
          </cell>
          <cell r="N311" t="e">
            <v>#VALUE!</v>
          </cell>
          <cell r="O311">
            <v>56</v>
          </cell>
          <cell r="P311">
            <v>61.7</v>
          </cell>
          <cell r="Q311">
            <v>888.3</v>
          </cell>
          <cell r="R311">
            <v>20.100000000000001</v>
          </cell>
          <cell r="S311">
            <v>114.4</v>
          </cell>
          <cell r="T311">
            <v>1824.4</v>
          </cell>
          <cell r="U311">
            <v>81</v>
          </cell>
          <cell r="V311">
            <v>2019.8</v>
          </cell>
          <cell r="W311">
            <v>39.700000000000003</v>
          </cell>
          <cell r="X311">
            <v>1.6</v>
          </cell>
          <cell r="Y311">
            <v>146.9</v>
          </cell>
          <cell r="Z311">
            <v>4.9000000000000004</v>
          </cell>
          <cell r="AA311">
            <v>11.6</v>
          </cell>
        </row>
        <row r="312">
          <cell r="A312">
            <v>427027004</v>
          </cell>
          <cell r="E312">
            <v>1.51</v>
          </cell>
          <cell r="F312" t="str">
            <v>-</v>
          </cell>
          <cell r="G312">
            <v>2.25</v>
          </cell>
          <cell r="H312">
            <v>106.7</v>
          </cell>
          <cell r="I312">
            <v>169.2</v>
          </cell>
          <cell r="J312">
            <v>3334.4</v>
          </cell>
          <cell r="K312">
            <v>3349.2</v>
          </cell>
          <cell r="L312">
            <v>6852.7</v>
          </cell>
          <cell r="M312">
            <v>470</v>
          </cell>
          <cell r="N312" t="e">
            <v>#VALUE!</v>
          </cell>
          <cell r="O312">
            <v>56</v>
          </cell>
          <cell r="P312">
            <v>61.7</v>
          </cell>
          <cell r="Q312">
            <v>1070.8</v>
          </cell>
          <cell r="R312">
            <v>20.100000000000001</v>
          </cell>
          <cell r="S312">
            <v>114.4</v>
          </cell>
          <cell r="T312">
            <v>1824.4</v>
          </cell>
          <cell r="U312">
            <v>81</v>
          </cell>
          <cell r="V312">
            <v>2019.8</v>
          </cell>
          <cell r="W312">
            <v>39.700000000000003</v>
          </cell>
          <cell r="X312">
            <v>1.6</v>
          </cell>
          <cell r="Y312">
            <v>170.1</v>
          </cell>
          <cell r="Z312">
            <v>4.9000000000000004</v>
          </cell>
          <cell r="AA312">
            <v>11.6</v>
          </cell>
        </row>
        <row r="313">
          <cell r="A313">
            <v>427027005</v>
          </cell>
          <cell r="E313">
            <v>2.2599999999999998</v>
          </cell>
          <cell r="F313" t="str">
            <v>-</v>
          </cell>
          <cell r="G313">
            <v>3</v>
          </cell>
          <cell r="H313">
            <v>109.2</v>
          </cell>
          <cell r="I313">
            <v>170.2</v>
          </cell>
          <cell r="J313">
            <v>3413.7</v>
          </cell>
          <cell r="K313">
            <v>3597.3</v>
          </cell>
          <cell r="L313">
            <v>7181.2</v>
          </cell>
          <cell r="M313">
            <v>470.9</v>
          </cell>
          <cell r="N313" t="e">
            <v>#VALUE!</v>
          </cell>
          <cell r="O313">
            <v>56</v>
          </cell>
          <cell r="P313">
            <v>61.7</v>
          </cell>
          <cell r="Q313">
            <v>1269.9000000000001</v>
          </cell>
          <cell r="R313">
            <v>20.7</v>
          </cell>
          <cell r="S313">
            <v>114.6</v>
          </cell>
          <cell r="T313">
            <v>1826.3</v>
          </cell>
          <cell r="U313">
            <v>81</v>
          </cell>
          <cell r="V313">
            <v>2021.9</v>
          </cell>
          <cell r="W313">
            <v>40.1</v>
          </cell>
          <cell r="X313">
            <v>1.6</v>
          </cell>
          <cell r="Y313">
            <v>193.9</v>
          </cell>
          <cell r="Z313">
            <v>5.0999999999999996</v>
          </cell>
          <cell r="AA313">
            <v>11.6</v>
          </cell>
        </row>
        <row r="314">
          <cell r="A314">
            <v>427027006</v>
          </cell>
          <cell r="E314">
            <v>3.01</v>
          </cell>
          <cell r="F314" t="str">
            <v>-</v>
          </cell>
          <cell r="G314">
            <v>3.75</v>
          </cell>
          <cell r="H314">
            <v>115.3</v>
          </cell>
          <cell r="I314">
            <v>173</v>
          </cell>
          <cell r="J314">
            <v>3537</v>
          </cell>
          <cell r="K314">
            <v>4155.5</v>
          </cell>
          <cell r="L314">
            <v>7865.5</v>
          </cell>
          <cell r="M314">
            <v>473.1</v>
          </cell>
          <cell r="N314" t="e">
            <v>#VALUE!</v>
          </cell>
          <cell r="O314">
            <v>56</v>
          </cell>
          <cell r="P314">
            <v>61.7</v>
          </cell>
          <cell r="Q314">
            <v>1489.3</v>
          </cell>
          <cell r="R314">
            <v>22</v>
          </cell>
          <cell r="S314">
            <v>115.2</v>
          </cell>
          <cell r="T314">
            <v>1831.1</v>
          </cell>
          <cell r="U314">
            <v>81</v>
          </cell>
          <cell r="V314">
            <v>2027.3</v>
          </cell>
          <cell r="W314">
            <v>41.1</v>
          </cell>
          <cell r="X314">
            <v>1.6</v>
          </cell>
          <cell r="Y314">
            <v>218.6</v>
          </cell>
          <cell r="Z314">
            <v>5.4</v>
          </cell>
          <cell r="AA314">
            <v>11.6</v>
          </cell>
        </row>
        <row r="315">
          <cell r="A315">
            <v>427027007</v>
          </cell>
          <cell r="E315">
            <v>3.76</v>
          </cell>
          <cell r="F315" t="str">
            <v>-</v>
          </cell>
          <cell r="G315">
            <v>4.5</v>
          </cell>
          <cell r="H315">
            <v>121.4</v>
          </cell>
          <cell r="I315">
            <v>175.7</v>
          </cell>
          <cell r="J315">
            <v>1408.2</v>
          </cell>
          <cell r="K315">
            <v>8467.1</v>
          </cell>
          <cell r="L315">
            <v>10050.9</v>
          </cell>
          <cell r="M315">
            <v>475.3</v>
          </cell>
          <cell r="N315" t="e">
            <v>#VALUE!</v>
          </cell>
          <cell r="O315">
            <v>56</v>
          </cell>
          <cell r="P315">
            <v>61.7</v>
          </cell>
          <cell r="Q315">
            <v>1721.5</v>
          </cell>
          <cell r="R315">
            <v>23.4</v>
          </cell>
          <cell r="S315">
            <v>115.7</v>
          </cell>
          <cell r="T315">
            <v>1835.9</v>
          </cell>
          <cell r="U315">
            <v>81</v>
          </cell>
          <cell r="V315">
            <v>2032.6</v>
          </cell>
          <cell r="W315">
            <v>42.1</v>
          </cell>
          <cell r="X315">
            <v>1.6</v>
          </cell>
          <cell r="Y315">
            <v>243.4</v>
          </cell>
          <cell r="Z315">
            <v>5.7</v>
          </cell>
          <cell r="AA315">
            <v>11.6</v>
          </cell>
        </row>
        <row r="316">
          <cell r="A316">
            <v>427027008</v>
          </cell>
          <cell r="E316">
            <v>4.51</v>
          </cell>
          <cell r="F316" t="str">
            <v>-</v>
          </cell>
          <cell r="G316">
            <v>6</v>
          </cell>
          <cell r="H316">
            <v>127.4</v>
          </cell>
          <cell r="I316">
            <v>178.4</v>
          </cell>
          <cell r="J316">
            <v>1426.7</v>
          </cell>
          <cell r="K316">
            <v>10001</v>
          </cell>
          <cell r="L316">
            <v>11606.1</v>
          </cell>
          <cell r="M316">
            <v>477.5</v>
          </cell>
          <cell r="N316" t="e">
            <v>#VALUE!</v>
          </cell>
          <cell r="O316">
            <v>56</v>
          </cell>
          <cell r="P316">
            <v>61.7</v>
          </cell>
          <cell r="Q316">
            <v>2207.8000000000002</v>
          </cell>
          <cell r="R316">
            <v>24.8</v>
          </cell>
          <cell r="S316">
            <v>116.2</v>
          </cell>
          <cell r="T316">
            <v>1840.7</v>
          </cell>
          <cell r="U316">
            <v>81</v>
          </cell>
          <cell r="V316">
            <v>2038</v>
          </cell>
          <cell r="W316">
            <v>43.2</v>
          </cell>
          <cell r="X316">
            <v>1.6</v>
          </cell>
          <cell r="Y316">
            <v>291.3</v>
          </cell>
          <cell r="Z316">
            <v>6</v>
          </cell>
          <cell r="AA316">
            <v>11.6</v>
          </cell>
        </row>
        <row r="317">
          <cell r="A317">
            <v>427027009</v>
          </cell>
          <cell r="E317">
            <v>6.01</v>
          </cell>
          <cell r="F317" t="str">
            <v>-</v>
          </cell>
          <cell r="G317">
            <v>7.5</v>
          </cell>
          <cell r="H317">
            <v>139.6</v>
          </cell>
          <cell r="I317">
            <v>183.9</v>
          </cell>
          <cell r="J317">
            <v>1426.7</v>
          </cell>
          <cell r="K317">
            <v>10474.5</v>
          </cell>
          <cell r="L317">
            <v>12085</v>
          </cell>
          <cell r="M317">
            <v>482</v>
          </cell>
          <cell r="N317" t="e">
            <v>#VALUE!</v>
          </cell>
          <cell r="O317">
            <v>56</v>
          </cell>
          <cell r="P317">
            <v>61.7</v>
          </cell>
          <cell r="Q317">
            <v>2760.2</v>
          </cell>
          <cell r="R317">
            <v>27.5</v>
          </cell>
          <cell r="S317">
            <v>117.3</v>
          </cell>
          <cell r="T317">
            <v>1850.3</v>
          </cell>
          <cell r="U317">
            <v>81</v>
          </cell>
          <cell r="V317">
            <v>2048.6999999999998</v>
          </cell>
          <cell r="W317">
            <v>45.2</v>
          </cell>
          <cell r="X317">
            <v>1.6</v>
          </cell>
          <cell r="Y317">
            <v>340.7</v>
          </cell>
          <cell r="Z317">
            <v>6.6</v>
          </cell>
          <cell r="AA317">
            <v>11.6</v>
          </cell>
        </row>
        <row r="318">
          <cell r="A318">
            <v>427027010</v>
          </cell>
          <cell r="E318">
            <v>7.51</v>
          </cell>
          <cell r="F318" t="str">
            <v>-</v>
          </cell>
          <cell r="G318">
            <v>9</v>
          </cell>
          <cell r="H318">
            <v>153</v>
          </cell>
          <cell r="I318">
            <v>189.9</v>
          </cell>
          <cell r="J318">
            <v>1426.7</v>
          </cell>
          <cell r="K318">
            <v>10669.7</v>
          </cell>
          <cell r="L318">
            <v>12286.2</v>
          </cell>
          <cell r="M318">
            <v>486.9</v>
          </cell>
          <cell r="N318" t="e">
            <v>#VALUE!</v>
          </cell>
          <cell r="O318">
            <v>56</v>
          </cell>
          <cell r="P318">
            <v>61.7</v>
          </cell>
          <cell r="Q318">
            <v>3367.7</v>
          </cell>
          <cell r="R318">
            <v>30.5</v>
          </cell>
          <cell r="S318">
            <v>118.5</v>
          </cell>
          <cell r="T318">
            <v>1860.9</v>
          </cell>
          <cell r="U318">
            <v>81</v>
          </cell>
          <cell r="V318">
            <v>2060.4</v>
          </cell>
          <cell r="W318">
            <v>47.5</v>
          </cell>
          <cell r="X318">
            <v>1.6</v>
          </cell>
          <cell r="Y318">
            <v>390.4</v>
          </cell>
          <cell r="Z318">
            <v>7.3</v>
          </cell>
          <cell r="AA318">
            <v>11.6</v>
          </cell>
        </row>
        <row r="319">
          <cell r="A319">
            <v>427027011</v>
          </cell>
          <cell r="E319">
            <v>9.01</v>
          </cell>
          <cell r="F319" t="str">
            <v>-</v>
          </cell>
          <cell r="G319">
            <v>10.5</v>
          </cell>
          <cell r="H319">
            <v>167.6</v>
          </cell>
          <cell r="I319">
            <v>196.4</v>
          </cell>
          <cell r="J319">
            <v>1426.7</v>
          </cell>
          <cell r="K319">
            <v>12363.8</v>
          </cell>
          <cell r="L319">
            <v>13987</v>
          </cell>
          <cell r="M319">
            <v>492.2</v>
          </cell>
          <cell r="N319" t="e">
            <v>#VALUE!</v>
          </cell>
          <cell r="O319">
            <v>56</v>
          </cell>
          <cell r="P319">
            <v>61.7</v>
          </cell>
          <cell r="Q319">
            <v>4031.4</v>
          </cell>
          <cell r="R319">
            <v>33.799999999999997</v>
          </cell>
          <cell r="S319">
            <v>119.8</v>
          </cell>
          <cell r="T319">
            <v>1872.4</v>
          </cell>
          <cell r="U319">
            <v>81</v>
          </cell>
          <cell r="V319">
            <v>2073.3000000000002</v>
          </cell>
          <cell r="W319">
            <v>49.9</v>
          </cell>
          <cell r="X319">
            <v>1.6</v>
          </cell>
          <cell r="Y319">
            <v>440.5</v>
          </cell>
          <cell r="Z319">
            <v>8.1</v>
          </cell>
          <cell r="AA319">
            <v>11.6</v>
          </cell>
        </row>
        <row r="320">
          <cell r="A320">
            <v>427027012</v>
          </cell>
          <cell r="E320">
            <v>10.51</v>
          </cell>
          <cell r="F320" t="str">
            <v>-</v>
          </cell>
          <cell r="G320">
            <v>12</v>
          </cell>
          <cell r="H320">
            <v>172.5</v>
          </cell>
          <cell r="I320">
            <v>198.6</v>
          </cell>
          <cell r="J320">
            <v>1426.7</v>
          </cell>
          <cell r="K320">
            <v>13047</v>
          </cell>
          <cell r="L320">
            <v>14672.3</v>
          </cell>
          <cell r="M320">
            <v>494</v>
          </cell>
          <cell r="N320" t="e">
            <v>#VALUE!</v>
          </cell>
          <cell r="O320">
            <v>56</v>
          </cell>
          <cell r="P320">
            <v>61.7</v>
          </cell>
          <cell r="Q320">
            <v>4710.8999999999996</v>
          </cell>
          <cell r="R320">
            <v>34.9</v>
          </cell>
          <cell r="S320">
            <v>128.9</v>
          </cell>
          <cell r="T320">
            <v>1876.3</v>
          </cell>
          <cell r="U320">
            <v>81</v>
          </cell>
          <cell r="V320">
            <v>2086.1999999999998</v>
          </cell>
          <cell r="W320">
            <v>50.7</v>
          </cell>
          <cell r="X320">
            <v>1.6</v>
          </cell>
          <cell r="Y320">
            <v>488.1</v>
          </cell>
          <cell r="Z320">
            <v>8.4</v>
          </cell>
          <cell r="AA320">
            <v>11.6</v>
          </cell>
        </row>
        <row r="321">
          <cell r="A321">
            <v>427027013</v>
          </cell>
          <cell r="E321">
            <v>12.01</v>
          </cell>
          <cell r="F321" t="str">
            <v>-</v>
          </cell>
          <cell r="G321">
            <v>15</v>
          </cell>
          <cell r="H321">
            <v>187.1</v>
          </cell>
          <cell r="I321">
            <v>205.2</v>
          </cell>
          <cell r="J321">
            <v>1426.7</v>
          </cell>
          <cell r="K321">
            <v>14218.2</v>
          </cell>
          <cell r="L321">
            <v>15850</v>
          </cell>
          <cell r="M321">
            <v>499.3</v>
          </cell>
          <cell r="N321" t="e">
            <v>#VALUE!</v>
          </cell>
          <cell r="O321">
            <v>56</v>
          </cell>
          <cell r="P321">
            <v>61.7</v>
          </cell>
          <cell r="Q321">
            <v>6233</v>
          </cell>
          <cell r="R321">
            <v>38.1</v>
          </cell>
          <cell r="S321">
            <v>130.19999999999999</v>
          </cell>
          <cell r="T321">
            <v>1887.8</v>
          </cell>
          <cell r="U321">
            <v>81</v>
          </cell>
          <cell r="V321">
            <v>2099.1</v>
          </cell>
          <cell r="W321">
            <v>53.2</v>
          </cell>
          <cell r="X321">
            <v>1.6</v>
          </cell>
          <cell r="Y321">
            <v>584.5</v>
          </cell>
          <cell r="Z321">
            <v>9.1</v>
          </cell>
          <cell r="AA321">
            <v>11.6</v>
          </cell>
        </row>
        <row r="322">
          <cell r="A322">
            <v>130027001</v>
          </cell>
          <cell r="B322">
            <v>3</v>
          </cell>
          <cell r="C322">
            <v>2.7</v>
          </cell>
          <cell r="D322">
            <v>1</v>
          </cell>
          <cell r="E322">
            <v>0</v>
          </cell>
          <cell r="F322" t="str">
            <v>-</v>
          </cell>
          <cell r="G322">
            <v>0.3</v>
          </cell>
          <cell r="H322">
            <v>35.6</v>
          </cell>
          <cell r="I322">
            <v>50.1</v>
          </cell>
          <cell r="J322">
            <v>1307</v>
          </cell>
          <cell r="K322">
            <v>988.5</v>
          </cell>
          <cell r="L322">
            <v>2345.6</v>
          </cell>
          <cell r="M322">
            <v>171.1</v>
          </cell>
          <cell r="N322" t="e">
            <v>#VALUE!</v>
          </cell>
          <cell r="O322">
            <v>14</v>
          </cell>
          <cell r="P322">
            <v>16.3</v>
          </cell>
          <cell r="Q322">
            <v>319.89999999999998</v>
          </cell>
          <cell r="R322">
            <v>10</v>
          </cell>
          <cell r="S322">
            <v>103.5</v>
          </cell>
          <cell r="T322">
            <v>917.1</v>
          </cell>
          <cell r="U322">
            <v>23.7</v>
          </cell>
          <cell r="V322">
            <v>1044.3</v>
          </cell>
          <cell r="W322">
            <v>35.4</v>
          </cell>
          <cell r="X322">
            <v>0.6</v>
          </cell>
          <cell r="Y322">
            <v>48</v>
          </cell>
          <cell r="Z322">
            <v>2.7</v>
          </cell>
          <cell r="AA322">
            <v>3</v>
          </cell>
        </row>
        <row r="323">
          <cell r="A323">
            <v>130027002</v>
          </cell>
          <cell r="E323">
            <v>0.31</v>
          </cell>
          <cell r="F323" t="str">
            <v>-</v>
          </cell>
          <cell r="G323">
            <v>0.6</v>
          </cell>
          <cell r="H323">
            <v>35.6</v>
          </cell>
          <cell r="I323">
            <v>50.1</v>
          </cell>
          <cell r="J323">
            <v>1280.5</v>
          </cell>
          <cell r="K323">
            <v>920.3</v>
          </cell>
          <cell r="L323">
            <v>2251</v>
          </cell>
          <cell r="M323">
            <v>171.1</v>
          </cell>
          <cell r="N323" t="e">
            <v>#VALUE!</v>
          </cell>
          <cell r="O323">
            <v>14</v>
          </cell>
          <cell r="P323">
            <v>16.3</v>
          </cell>
          <cell r="Q323">
            <v>358.6</v>
          </cell>
          <cell r="R323">
            <v>10</v>
          </cell>
          <cell r="S323">
            <v>103.5</v>
          </cell>
          <cell r="T323">
            <v>917.1</v>
          </cell>
          <cell r="U323">
            <v>23.7</v>
          </cell>
          <cell r="V323">
            <v>1044.3</v>
          </cell>
          <cell r="W323">
            <v>35.4</v>
          </cell>
          <cell r="X323">
            <v>0.6</v>
          </cell>
          <cell r="Y323">
            <v>52.1</v>
          </cell>
          <cell r="Z323">
            <v>2.7</v>
          </cell>
          <cell r="AA323">
            <v>3</v>
          </cell>
        </row>
        <row r="324">
          <cell r="A324">
            <v>130027003</v>
          </cell>
          <cell r="E324">
            <v>0.61</v>
          </cell>
          <cell r="F324" t="str">
            <v>-</v>
          </cell>
          <cell r="G324">
            <v>1.5</v>
          </cell>
          <cell r="H324">
            <v>35.6</v>
          </cell>
          <cell r="I324">
            <v>50.1</v>
          </cell>
          <cell r="J324">
            <v>568.6</v>
          </cell>
          <cell r="K324">
            <v>2127.1</v>
          </cell>
          <cell r="L324">
            <v>2745.9</v>
          </cell>
          <cell r="M324">
            <v>171.1</v>
          </cell>
          <cell r="N324" t="e">
            <v>#VALUE!</v>
          </cell>
          <cell r="O324">
            <v>14</v>
          </cell>
          <cell r="P324">
            <v>16.3</v>
          </cell>
          <cell r="Q324">
            <v>485.5</v>
          </cell>
          <cell r="R324">
            <v>10</v>
          </cell>
          <cell r="S324">
            <v>103.5</v>
          </cell>
          <cell r="T324">
            <v>917.1</v>
          </cell>
          <cell r="U324">
            <v>23.7</v>
          </cell>
          <cell r="V324">
            <v>1044.3</v>
          </cell>
          <cell r="W324">
            <v>35.4</v>
          </cell>
          <cell r="X324">
            <v>0.6</v>
          </cell>
          <cell r="Y324">
            <v>64.2</v>
          </cell>
          <cell r="Z324">
            <v>2.7</v>
          </cell>
          <cell r="AA324">
            <v>3</v>
          </cell>
        </row>
        <row r="325">
          <cell r="A325">
            <v>130027004</v>
          </cell>
          <cell r="E325">
            <v>1.51</v>
          </cell>
          <cell r="F325" t="str">
            <v>-</v>
          </cell>
          <cell r="G325">
            <v>2.25</v>
          </cell>
          <cell r="H325">
            <v>35.6</v>
          </cell>
          <cell r="I325">
            <v>50.1</v>
          </cell>
          <cell r="J325">
            <v>498.1</v>
          </cell>
          <cell r="K325">
            <v>2246.4</v>
          </cell>
          <cell r="L325">
            <v>2794.7</v>
          </cell>
          <cell r="M325">
            <v>171.1</v>
          </cell>
          <cell r="N325" t="e">
            <v>#VALUE!</v>
          </cell>
          <cell r="O325">
            <v>14</v>
          </cell>
          <cell r="P325">
            <v>16.3</v>
          </cell>
          <cell r="Q325">
            <v>603.6</v>
          </cell>
          <cell r="R325">
            <v>10</v>
          </cell>
          <cell r="S325">
            <v>103.5</v>
          </cell>
          <cell r="T325">
            <v>917.1</v>
          </cell>
          <cell r="U325">
            <v>23.7</v>
          </cell>
          <cell r="V325">
            <v>1044.3</v>
          </cell>
          <cell r="W325">
            <v>35.4</v>
          </cell>
          <cell r="X325">
            <v>0.6</v>
          </cell>
          <cell r="Y325">
            <v>74.2</v>
          </cell>
          <cell r="Z325">
            <v>2.7</v>
          </cell>
          <cell r="AA325">
            <v>3</v>
          </cell>
        </row>
        <row r="326">
          <cell r="A326">
            <v>130027005</v>
          </cell>
          <cell r="E326">
            <v>2.2599999999999998</v>
          </cell>
          <cell r="F326" t="str">
            <v>-</v>
          </cell>
          <cell r="G326">
            <v>3</v>
          </cell>
          <cell r="H326">
            <v>36.700000000000003</v>
          </cell>
          <cell r="I326">
            <v>50.6</v>
          </cell>
          <cell r="J326">
            <v>533.4</v>
          </cell>
          <cell r="K326">
            <v>2348.6999999999998</v>
          </cell>
          <cell r="L326">
            <v>2932.7</v>
          </cell>
          <cell r="M326">
            <v>172</v>
          </cell>
          <cell r="N326" t="e">
            <v>#VALUE!</v>
          </cell>
          <cell r="O326">
            <v>14</v>
          </cell>
          <cell r="P326">
            <v>16.3</v>
          </cell>
          <cell r="Q326">
            <v>738.4</v>
          </cell>
          <cell r="R326">
            <v>10.3</v>
          </cell>
          <cell r="S326">
            <v>103.6</v>
          </cell>
          <cell r="T326">
            <v>919.6</v>
          </cell>
          <cell r="U326">
            <v>23.7</v>
          </cell>
          <cell r="V326">
            <v>1046.9000000000001</v>
          </cell>
          <cell r="W326">
            <v>35.700000000000003</v>
          </cell>
          <cell r="X326">
            <v>0.6</v>
          </cell>
          <cell r="Y326">
            <v>84.7</v>
          </cell>
          <cell r="Z326">
            <v>2.7</v>
          </cell>
          <cell r="AA326">
            <v>3</v>
          </cell>
        </row>
        <row r="327">
          <cell r="A327">
            <v>130027006</v>
          </cell>
          <cell r="E327">
            <v>3.01</v>
          </cell>
          <cell r="F327" t="str">
            <v>-</v>
          </cell>
          <cell r="G327">
            <v>3.75</v>
          </cell>
          <cell r="H327">
            <v>38.5</v>
          </cell>
          <cell r="I327">
            <v>51.5</v>
          </cell>
          <cell r="J327">
            <v>568.6</v>
          </cell>
          <cell r="K327">
            <v>2536.1999999999998</v>
          </cell>
          <cell r="L327">
            <v>3156.2</v>
          </cell>
          <cell r="M327">
            <v>173.3</v>
          </cell>
          <cell r="N327" t="e">
            <v>#VALUE!</v>
          </cell>
          <cell r="O327">
            <v>14</v>
          </cell>
          <cell r="P327">
            <v>16.3</v>
          </cell>
          <cell r="Q327">
            <v>889.3</v>
          </cell>
          <cell r="R327">
            <v>10.8</v>
          </cell>
          <cell r="S327">
            <v>103.8</v>
          </cell>
          <cell r="T327">
            <v>923.8</v>
          </cell>
          <cell r="U327">
            <v>23.7</v>
          </cell>
          <cell r="V327">
            <v>1051.3</v>
          </cell>
          <cell r="W327">
            <v>36.299999999999997</v>
          </cell>
          <cell r="X327">
            <v>0.6</v>
          </cell>
          <cell r="Y327">
            <v>95.5</v>
          </cell>
          <cell r="Z327">
            <v>2.8</v>
          </cell>
          <cell r="AA327">
            <v>3</v>
          </cell>
        </row>
        <row r="328">
          <cell r="A328">
            <v>130027007</v>
          </cell>
          <cell r="E328">
            <v>3.76</v>
          </cell>
          <cell r="F328" t="str">
            <v>-</v>
          </cell>
          <cell r="G328">
            <v>4.5</v>
          </cell>
          <cell r="H328">
            <v>39.9</v>
          </cell>
          <cell r="I328">
            <v>52.1</v>
          </cell>
          <cell r="J328">
            <v>397.5</v>
          </cell>
          <cell r="K328">
            <v>3176.3</v>
          </cell>
          <cell r="L328">
            <v>3625.9</v>
          </cell>
          <cell r="M328">
            <v>174.4</v>
          </cell>
          <cell r="N328" t="e">
            <v>#VALUE!</v>
          </cell>
          <cell r="O328">
            <v>14</v>
          </cell>
          <cell r="P328">
            <v>16.3</v>
          </cell>
          <cell r="Q328">
            <v>1050.8</v>
          </cell>
          <cell r="R328">
            <v>11.2</v>
          </cell>
          <cell r="S328">
            <v>104</v>
          </cell>
          <cell r="T328">
            <v>927.1</v>
          </cell>
          <cell r="U328">
            <v>23.7</v>
          </cell>
          <cell r="V328">
            <v>1054.8</v>
          </cell>
          <cell r="W328">
            <v>36.799999999999997</v>
          </cell>
          <cell r="X328">
            <v>0.6</v>
          </cell>
          <cell r="Y328">
            <v>106.1</v>
          </cell>
          <cell r="Z328">
            <v>2.9</v>
          </cell>
          <cell r="AA328">
            <v>3</v>
          </cell>
        </row>
        <row r="329">
          <cell r="A329">
            <v>130027008</v>
          </cell>
          <cell r="E329">
            <v>4.51</v>
          </cell>
          <cell r="F329" t="str">
            <v>-</v>
          </cell>
          <cell r="G329">
            <v>6</v>
          </cell>
          <cell r="H329">
            <v>42.7</v>
          </cell>
          <cell r="I329">
            <v>53.5</v>
          </cell>
          <cell r="J329">
            <v>416</v>
          </cell>
          <cell r="K329">
            <v>3328.2</v>
          </cell>
          <cell r="L329">
            <v>3797.7</v>
          </cell>
          <cell r="M329">
            <v>176.6</v>
          </cell>
          <cell r="N329" t="e">
            <v>#VALUE!</v>
          </cell>
          <cell r="O329">
            <v>14</v>
          </cell>
          <cell r="P329">
            <v>16.3</v>
          </cell>
          <cell r="Q329">
            <v>1411.4</v>
          </cell>
          <cell r="R329">
            <v>12</v>
          </cell>
          <cell r="S329">
            <v>104.3</v>
          </cell>
          <cell r="T329">
            <v>933.8</v>
          </cell>
          <cell r="U329">
            <v>23.7</v>
          </cell>
          <cell r="V329">
            <v>1061.8</v>
          </cell>
          <cell r="W329">
            <v>37.700000000000003</v>
          </cell>
          <cell r="X329">
            <v>0.6</v>
          </cell>
          <cell r="Y329">
            <v>127.3</v>
          </cell>
          <cell r="Z329">
            <v>3.1</v>
          </cell>
          <cell r="AA329">
            <v>3</v>
          </cell>
        </row>
        <row r="330">
          <cell r="A330">
            <v>130027009</v>
          </cell>
          <cell r="E330">
            <v>6.01</v>
          </cell>
          <cell r="F330" t="str">
            <v>-</v>
          </cell>
          <cell r="G330">
            <v>7.5</v>
          </cell>
          <cell r="H330">
            <v>47</v>
          </cell>
          <cell r="I330">
            <v>55.5</v>
          </cell>
          <cell r="J330">
            <v>416</v>
          </cell>
          <cell r="K330">
            <v>3699.2</v>
          </cell>
          <cell r="L330">
            <v>4170.7</v>
          </cell>
          <cell r="M330">
            <v>179.8</v>
          </cell>
          <cell r="N330" t="e">
            <v>#VALUE!</v>
          </cell>
          <cell r="O330">
            <v>14</v>
          </cell>
          <cell r="P330">
            <v>16.3</v>
          </cell>
          <cell r="Q330">
            <v>1832.9</v>
          </cell>
          <cell r="R330">
            <v>13.2</v>
          </cell>
          <cell r="S330">
            <v>104.9</v>
          </cell>
          <cell r="T330">
            <v>943.8</v>
          </cell>
          <cell r="U330">
            <v>23.7</v>
          </cell>
          <cell r="V330">
            <v>1072.3</v>
          </cell>
          <cell r="W330">
            <v>39.1</v>
          </cell>
          <cell r="X330">
            <v>0.6</v>
          </cell>
          <cell r="Y330">
            <v>149.1</v>
          </cell>
          <cell r="Z330">
            <v>3.3</v>
          </cell>
          <cell r="AA330">
            <v>3</v>
          </cell>
        </row>
        <row r="331">
          <cell r="A331">
            <v>130027010</v>
          </cell>
          <cell r="E331">
            <v>7.51</v>
          </cell>
          <cell r="F331" t="str">
            <v>-</v>
          </cell>
          <cell r="G331">
            <v>9</v>
          </cell>
          <cell r="H331">
            <v>51.6</v>
          </cell>
          <cell r="I331">
            <v>57.6</v>
          </cell>
          <cell r="J331">
            <v>416</v>
          </cell>
          <cell r="K331">
            <v>3699.2</v>
          </cell>
          <cell r="L331">
            <v>4172.8</v>
          </cell>
          <cell r="M331">
            <v>183.3</v>
          </cell>
          <cell r="N331" t="e">
            <v>#VALUE!</v>
          </cell>
          <cell r="O331">
            <v>14</v>
          </cell>
          <cell r="P331">
            <v>16.3</v>
          </cell>
          <cell r="Q331">
            <v>2310</v>
          </cell>
          <cell r="R331">
            <v>14.5</v>
          </cell>
          <cell r="S331">
            <v>105.4</v>
          </cell>
          <cell r="T331">
            <v>954.6</v>
          </cell>
          <cell r="U331">
            <v>23.7</v>
          </cell>
          <cell r="V331">
            <v>1083.7</v>
          </cell>
          <cell r="W331">
            <v>40.700000000000003</v>
          </cell>
          <cell r="X331">
            <v>0.6</v>
          </cell>
          <cell r="Y331">
            <v>171</v>
          </cell>
          <cell r="Z331">
            <v>3.6</v>
          </cell>
          <cell r="AA331">
            <v>3</v>
          </cell>
        </row>
        <row r="332">
          <cell r="A332">
            <v>130027011</v>
          </cell>
          <cell r="E332">
            <v>9.01</v>
          </cell>
          <cell r="F332" t="str">
            <v>-</v>
          </cell>
          <cell r="G332">
            <v>10.5</v>
          </cell>
          <cell r="H332">
            <v>55.5</v>
          </cell>
          <cell r="I332">
            <v>59.5</v>
          </cell>
          <cell r="J332">
            <v>416</v>
          </cell>
          <cell r="K332">
            <v>4065.3</v>
          </cell>
          <cell r="L332">
            <v>4540.8</v>
          </cell>
          <cell r="M332">
            <v>186.3</v>
          </cell>
          <cell r="N332" t="e">
            <v>#VALUE!</v>
          </cell>
          <cell r="O332">
            <v>14</v>
          </cell>
          <cell r="P332">
            <v>16.3</v>
          </cell>
          <cell r="Q332">
            <v>2833.4</v>
          </cell>
          <cell r="R332">
            <v>15.5</v>
          </cell>
          <cell r="S332">
            <v>114.6</v>
          </cell>
          <cell r="T332">
            <v>963.7</v>
          </cell>
          <cell r="U332">
            <v>23.7</v>
          </cell>
          <cell r="V332">
            <v>1102.0999999999999</v>
          </cell>
          <cell r="W332">
            <v>42</v>
          </cell>
          <cell r="X332">
            <v>0.6</v>
          </cell>
          <cell r="Y332">
            <v>192.6</v>
          </cell>
          <cell r="Z332">
            <v>3.8</v>
          </cell>
          <cell r="AA332">
            <v>3</v>
          </cell>
        </row>
        <row r="333">
          <cell r="A333">
            <v>130027012</v>
          </cell>
          <cell r="E333">
            <v>10.51</v>
          </cell>
          <cell r="F333" t="str">
            <v>-</v>
          </cell>
          <cell r="G333">
            <v>12</v>
          </cell>
          <cell r="H333">
            <v>57.6</v>
          </cell>
          <cell r="I333">
            <v>60.5</v>
          </cell>
          <cell r="J333">
            <v>416</v>
          </cell>
          <cell r="K333">
            <v>4511.6000000000004</v>
          </cell>
          <cell r="L333">
            <v>4988</v>
          </cell>
          <cell r="M333">
            <v>187.9</v>
          </cell>
          <cell r="N333" t="e">
            <v>#VALUE!</v>
          </cell>
          <cell r="O333">
            <v>14</v>
          </cell>
          <cell r="P333">
            <v>16.3</v>
          </cell>
          <cell r="Q333">
            <v>3390</v>
          </cell>
          <cell r="R333">
            <v>16.100000000000001</v>
          </cell>
          <cell r="S333">
            <v>114.9</v>
          </cell>
          <cell r="T333">
            <v>968.7</v>
          </cell>
          <cell r="U333">
            <v>23.7</v>
          </cell>
          <cell r="V333">
            <v>1107.3</v>
          </cell>
          <cell r="W333">
            <v>42.7</v>
          </cell>
          <cell r="X333">
            <v>0.6</v>
          </cell>
          <cell r="Y333">
            <v>213.6</v>
          </cell>
          <cell r="Z333">
            <v>4</v>
          </cell>
          <cell r="AA333">
            <v>3</v>
          </cell>
        </row>
        <row r="334">
          <cell r="A334">
            <v>130027013</v>
          </cell>
          <cell r="E334">
            <v>12.01</v>
          </cell>
          <cell r="F334" t="str">
            <v>-</v>
          </cell>
          <cell r="G334">
            <v>15</v>
          </cell>
          <cell r="H334">
            <v>60.5</v>
          </cell>
          <cell r="I334">
            <v>61.8</v>
          </cell>
          <cell r="J334">
            <v>416</v>
          </cell>
          <cell r="K334">
            <v>4856.8999999999996</v>
          </cell>
          <cell r="L334">
            <v>5334.7</v>
          </cell>
          <cell r="M334">
            <v>190.1</v>
          </cell>
          <cell r="N334" t="e">
            <v>#VALUE!</v>
          </cell>
          <cell r="O334">
            <v>14</v>
          </cell>
          <cell r="P334">
            <v>16.3</v>
          </cell>
          <cell r="Q334">
            <v>4631.8999999999996</v>
          </cell>
          <cell r="R334">
            <v>16.899999999999999</v>
          </cell>
          <cell r="S334">
            <v>115.2</v>
          </cell>
          <cell r="T334">
            <v>975.4</v>
          </cell>
          <cell r="U334">
            <v>23.7</v>
          </cell>
          <cell r="V334">
            <v>1114.3</v>
          </cell>
          <cell r="W334">
            <v>43.6</v>
          </cell>
          <cell r="X334">
            <v>0.6</v>
          </cell>
          <cell r="Y334">
            <v>255</v>
          </cell>
          <cell r="Z334">
            <v>4.0999999999999996</v>
          </cell>
          <cell r="AA334">
            <v>3</v>
          </cell>
        </row>
        <row r="335">
          <cell r="A335">
            <v>230027001</v>
          </cell>
          <cell r="D335">
            <v>2</v>
          </cell>
          <cell r="E335">
            <v>0</v>
          </cell>
          <cell r="F335" t="str">
            <v>-</v>
          </cell>
          <cell r="G335">
            <v>0.3</v>
          </cell>
          <cell r="H335">
            <v>62.3</v>
          </cell>
          <cell r="I335">
            <v>94.3</v>
          </cell>
          <cell r="J335">
            <v>2220.6999999999998</v>
          </cell>
          <cell r="K335">
            <v>1926.8</v>
          </cell>
          <cell r="L335">
            <v>4241.8</v>
          </cell>
          <cell r="M335">
            <v>276.7</v>
          </cell>
          <cell r="N335" t="e">
            <v>#VALUE!</v>
          </cell>
          <cell r="O335">
            <v>28</v>
          </cell>
          <cell r="P335">
            <v>32.6</v>
          </cell>
          <cell r="Q335">
            <v>435.3</v>
          </cell>
          <cell r="R335">
            <v>14.1</v>
          </cell>
          <cell r="S335">
            <v>107.7</v>
          </cell>
          <cell r="T335">
            <v>1255.7</v>
          </cell>
          <cell r="U335">
            <v>45.4</v>
          </cell>
          <cell r="V335">
            <v>1408.8</v>
          </cell>
          <cell r="W335">
            <v>37.200000000000003</v>
          </cell>
          <cell r="X335">
            <v>1</v>
          </cell>
          <cell r="Y335">
            <v>71.7</v>
          </cell>
          <cell r="Z335">
            <v>3.6</v>
          </cell>
          <cell r="AA335">
            <v>6.3</v>
          </cell>
        </row>
        <row r="336">
          <cell r="A336">
            <v>230027002</v>
          </cell>
          <cell r="E336">
            <v>0.31</v>
          </cell>
          <cell r="F336" t="str">
            <v>-</v>
          </cell>
          <cell r="G336">
            <v>0.6</v>
          </cell>
          <cell r="H336">
            <v>62.3</v>
          </cell>
          <cell r="I336">
            <v>94.3</v>
          </cell>
          <cell r="J336">
            <v>2185.5</v>
          </cell>
          <cell r="K336">
            <v>1794</v>
          </cell>
          <cell r="L336">
            <v>4073.7</v>
          </cell>
          <cell r="M336">
            <v>276.7</v>
          </cell>
          <cell r="N336" t="e">
            <v>#VALUE!</v>
          </cell>
          <cell r="O336">
            <v>28</v>
          </cell>
          <cell r="P336">
            <v>32.6</v>
          </cell>
          <cell r="Q336">
            <v>483.9</v>
          </cell>
          <cell r="R336">
            <v>14.1</v>
          </cell>
          <cell r="S336">
            <v>107.7</v>
          </cell>
          <cell r="T336">
            <v>1255.7</v>
          </cell>
          <cell r="U336">
            <v>45.4</v>
          </cell>
          <cell r="V336">
            <v>1408.8</v>
          </cell>
          <cell r="W336">
            <v>37.200000000000003</v>
          </cell>
          <cell r="X336">
            <v>1</v>
          </cell>
          <cell r="Y336">
            <v>77.8</v>
          </cell>
          <cell r="Z336">
            <v>3.6</v>
          </cell>
          <cell r="AA336">
            <v>6.3</v>
          </cell>
        </row>
        <row r="337">
          <cell r="A337">
            <v>230027003</v>
          </cell>
          <cell r="E337">
            <v>0.61</v>
          </cell>
          <cell r="F337" t="str">
            <v>-</v>
          </cell>
          <cell r="G337">
            <v>1.5</v>
          </cell>
          <cell r="H337">
            <v>62.3</v>
          </cell>
          <cell r="I337">
            <v>94.3</v>
          </cell>
          <cell r="J337">
            <v>1095.9000000000001</v>
          </cell>
          <cell r="K337">
            <v>3561.8</v>
          </cell>
          <cell r="L337">
            <v>4752</v>
          </cell>
          <cell r="M337">
            <v>276.7</v>
          </cell>
          <cell r="N337" t="e">
            <v>#VALUE!</v>
          </cell>
          <cell r="O337">
            <v>28</v>
          </cell>
          <cell r="P337">
            <v>32.6</v>
          </cell>
          <cell r="Q337">
            <v>640.20000000000005</v>
          </cell>
          <cell r="R337">
            <v>14.1</v>
          </cell>
          <cell r="S337">
            <v>107.7</v>
          </cell>
          <cell r="T337">
            <v>1255.7</v>
          </cell>
          <cell r="U337">
            <v>45.4</v>
          </cell>
          <cell r="V337">
            <v>1408.8</v>
          </cell>
          <cell r="W337">
            <v>37.200000000000003</v>
          </cell>
          <cell r="X337">
            <v>1</v>
          </cell>
          <cell r="Y337">
            <v>95.8</v>
          </cell>
          <cell r="Z337">
            <v>3.6</v>
          </cell>
          <cell r="AA337">
            <v>6.3</v>
          </cell>
        </row>
        <row r="338">
          <cell r="A338">
            <v>230027004</v>
          </cell>
          <cell r="E338">
            <v>1.51</v>
          </cell>
          <cell r="F338" t="str">
            <v>-</v>
          </cell>
          <cell r="G338">
            <v>2.25</v>
          </cell>
          <cell r="H338">
            <v>62.3</v>
          </cell>
          <cell r="I338">
            <v>94.3</v>
          </cell>
          <cell r="J338">
            <v>972.5</v>
          </cell>
          <cell r="K338">
            <v>3794.4</v>
          </cell>
          <cell r="L338">
            <v>4861.1000000000004</v>
          </cell>
          <cell r="M338">
            <v>276.7</v>
          </cell>
          <cell r="N338" t="e">
            <v>#VALUE!</v>
          </cell>
          <cell r="O338">
            <v>28</v>
          </cell>
          <cell r="P338">
            <v>32.6</v>
          </cell>
          <cell r="Q338">
            <v>782.9</v>
          </cell>
          <cell r="R338">
            <v>14.1</v>
          </cell>
          <cell r="S338">
            <v>107.7</v>
          </cell>
          <cell r="T338">
            <v>1255.7</v>
          </cell>
          <cell r="U338">
            <v>45.4</v>
          </cell>
          <cell r="V338">
            <v>1408.8</v>
          </cell>
          <cell r="W338">
            <v>37.200000000000003</v>
          </cell>
          <cell r="X338">
            <v>1</v>
          </cell>
          <cell r="Y338">
            <v>110.9</v>
          </cell>
          <cell r="Z338">
            <v>3.6</v>
          </cell>
          <cell r="AA338">
            <v>6.3</v>
          </cell>
        </row>
        <row r="339">
          <cell r="A339">
            <v>230027005</v>
          </cell>
          <cell r="E339">
            <v>2.2599999999999998</v>
          </cell>
          <cell r="F339" t="str">
            <v>-</v>
          </cell>
          <cell r="G339">
            <v>3</v>
          </cell>
          <cell r="H339">
            <v>64.400000000000006</v>
          </cell>
          <cell r="I339">
            <v>95.2</v>
          </cell>
          <cell r="J339">
            <v>1016.6</v>
          </cell>
          <cell r="K339">
            <v>3993.7</v>
          </cell>
          <cell r="L339">
            <v>5105.5</v>
          </cell>
          <cell r="M339">
            <v>277.7</v>
          </cell>
          <cell r="N339" t="e">
            <v>#VALUE!</v>
          </cell>
          <cell r="O339">
            <v>28</v>
          </cell>
          <cell r="P339">
            <v>32.6</v>
          </cell>
          <cell r="Q339">
            <v>943.3</v>
          </cell>
          <cell r="R339">
            <v>14.6</v>
          </cell>
          <cell r="S339">
            <v>107.9</v>
          </cell>
          <cell r="T339">
            <v>1258.3</v>
          </cell>
          <cell r="U339">
            <v>45.4</v>
          </cell>
          <cell r="V339">
            <v>1411.7</v>
          </cell>
          <cell r="W339">
            <v>37.6</v>
          </cell>
          <cell r="X339">
            <v>1</v>
          </cell>
          <cell r="Y339">
            <v>126.5</v>
          </cell>
          <cell r="Z339">
            <v>3.7</v>
          </cell>
          <cell r="AA339">
            <v>6.3</v>
          </cell>
        </row>
        <row r="340">
          <cell r="A340">
            <v>230027006</v>
          </cell>
          <cell r="E340">
            <v>3.01</v>
          </cell>
          <cell r="F340" t="str">
            <v>-</v>
          </cell>
          <cell r="G340">
            <v>3.75</v>
          </cell>
          <cell r="H340">
            <v>67.8</v>
          </cell>
          <cell r="I340">
            <v>96.7</v>
          </cell>
          <cell r="J340">
            <v>1095.9000000000001</v>
          </cell>
          <cell r="K340">
            <v>4359.1000000000004</v>
          </cell>
          <cell r="L340">
            <v>5551.7</v>
          </cell>
          <cell r="M340">
            <v>279.39999999999998</v>
          </cell>
          <cell r="N340" t="e">
            <v>#VALUE!</v>
          </cell>
          <cell r="O340">
            <v>28</v>
          </cell>
          <cell r="P340">
            <v>32.6</v>
          </cell>
          <cell r="Q340">
            <v>1120.3</v>
          </cell>
          <cell r="R340">
            <v>15.4</v>
          </cell>
          <cell r="S340">
            <v>108.2</v>
          </cell>
          <cell r="T340">
            <v>1262.7</v>
          </cell>
          <cell r="U340">
            <v>45.4</v>
          </cell>
          <cell r="V340">
            <v>1416.4</v>
          </cell>
          <cell r="W340">
            <v>38.4</v>
          </cell>
          <cell r="X340">
            <v>1</v>
          </cell>
          <cell r="Y340">
            <v>142.6</v>
          </cell>
          <cell r="Z340">
            <v>3.9</v>
          </cell>
          <cell r="AA340">
            <v>6.3</v>
          </cell>
        </row>
        <row r="341">
          <cell r="A341">
            <v>230027007</v>
          </cell>
          <cell r="E341">
            <v>3.76</v>
          </cell>
          <cell r="F341" t="str">
            <v>-</v>
          </cell>
          <cell r="G341">
            <v>4.5</v>
          </cell>
          <cell r="H341">
            <v>70.5</v>
          </cell>
          <cell r="I341">
            <v>98</v>
          </cell>
          <cell r="J341">
            <v>748.5</v>
          </cell>
          <cell r="K341">
            <v>5564.3</v>
          </cell>
          <cell r="L341">
            <v>6410.7</v>
          </cell>
          <cell r="M341">
            <v>280.7</v>
          </cell>
          <cell r="N341" t="e">
            <v>#VALUE!</v>
          </cell>
          <cell r="O341">
            <v>28</v>
          </cell>
          <cell r="P341">
            <v>32.6</v>
          </cell>
          <cell r="Q341">
            <v>1307.8</v>
          </cell>
          <cell r="R341">
            <v>16</v>
          </cell>
          <cell r="S341">
            <v>108.5</v>
          </cell>
          <cell r="T341">
            <v>1266.3</v>
          </cell>
          <cell r="U341">
            <v>45.4</v>
          </cell>
          <cell r="V341">
            <v>1420.2</v>
          </cell>
          <cell r="W341">
            <v>39</v>
          </cell>
          <cell r="X341">
            <v>1</v>
          </cell>
          <cell r="Y341">
            <v>158.4</v>
          </cell>
          <cell r="Z341">
            <v>4</v>
          </cell>
          <cell r="AA341">
            <v>6.3</v>
          </cell>
        </row>
        <row r="342">
          <cell r="A342">
            <v>230027008</v>
          </cell>
          <cell r="E342">
            <v>4.51</v>
          </cell>
          <cell r="F342" t="str">
            <v>-</v>
          </cell>
          <cell r="G342">
            <v>6</v>
          </cell>
          <cell r="H342">
            <v>76</v>
          </cell>
          <cell r="I342">
            <v>100.4</v>
          </cell>
          <cell r="J342">
            <v>767</v>
          </cell>
          <cell r="K342">
            <v>5782</v>
          </cell>
          <cell r="L342">
            <v>6649.4</v>
          </cell>
          <cell r="M342">
            <v>283.39999999999998</v>
          </cell>
          <cell r="N342" t="e">
            <v>#VALUE!</v>
          </cell>
          <cell r="O342">
            <v>28</v>
          </cell>
          <cell r="P342">
            <v>32.6</v>
          </cell>
          <cell r="Q342">
            <v>1720.1</v>
          </cell>
          <cell r="R342">
            <v>17.399999999999999</v>
          </cell>
          <cell r="S342">
            <v>109.1</v>
          </cell>
          <cell r="T342">
            <v>1273.3</v>
          </cell>
          <cell r="U342">
            <v>45.4</v>
          </cell>
          <cell r="V342">
            <v>1427.8</v>
          </cell>
          <cell r="W342">
            <v>40.200000000000003</v>
          </cell>
          <cell r="X342">
            <v>1</v>
          </cell>
          <cell r="Y342">
            <v>190.1</v>
          </cell>
          <cell r="Z342">
            <v>4.3</v>
          </cell>
          <cell r="AA342">
            <v>6.3</v>
          </cell>
        </row>
        <row r="343">
          <cell r="A343">
            <v>230027009</v>
          </cell>
          <cell r="E343">
            <v>6.01</v>
          </cell>
          <cell r="F343" t="str">
            <v>-</v>
          </cell>
          <cell r="G343">
            <v>7.5</v>
          </cell>
          <cell r="H343">
            <v>84.2</v>
          </cell>
          <cell r="I343">
            <v>104.1</v>
          </cell>
          <cell r="J343">
            <v>767</v>
          </cell>
          <cell r="K343">
            <v>6505.7</v>
          </cell>
          <cell r="L343">
            <v>7376.8</v>
          </cell>
          <cell r="M343">
            <v>287.39999999999998</v>
          </cell>
          <cell r="N343" t="e">
            <v>#VALUE!</v>
          </cell>
          <cell r="O343">
            <v>28</v>
          </cell>
          <cell r="P343">
            <v>32.6</v>
          </cell>
          <cell r="Q343">
            <v>2194.6</v>
          </cell>
          <cell r="R343">
            <v>19.3</v>
          </cell>
          <cell r="S343">
            <v>109.9</v>
          </cell>
          <cell r="T343">
            <v>1283.9000000000001</v>
          </cell>
          <cell r="U343">
            <v>45.4</v>
          </cell>
          <cell r="V343">
            <v>1439.2</v>
          </cell>
          <cell r="W343">
            <v>42</v>
          </cell>
          <cell r="X343">
            <v>1</v>
          </cell>
          <cell r="Y343">
            <v>222.7</v>
          </cell>
          <cell r="Z343">
            <v>4.8</v>
          </cell>
          <cell r="AA343">
            <v>6.3</v>
          </cell>
        </row>
        <row r="344">
          <cell r="A344">
            <v>230027010</v>
          </cell>
          <cell r="E344">
            <v>7.51</v>
          </cell>
          <cell r="F344" t="str">
            <v>-</v>
          </cell>
          <cell r="G344">
            <v>9</v>
          </cell>
          <cell r="H344">
            <v>93.1</v>
          </cell>
          <cell r="I344">
            <v>108.1</v>
          </cell>
          <cell r="J344">
            <v>767</v>
          </cell>
          <cell r="K344">
            <v>6505.7</v>
          </cell>
          <cell r="L344">
            <v>7380.8</v>
          </cell>
          <cell r="M344">
            <v>291.8</v>
          </cell>
          <cell r="N344" t="e">
            <v>#VALUE!</v>
          </cell>
          <cell r="O344">
            <v>28</v>
          </cell>
          <cell r="P344">
            <v>32.6</v>
          </cell>
          <cell r="Q344">
            <v>2725.1</v>
          </cell>
          <cell r="R344">
            <v>21.5</v>
          </cell>
          <cell r="S344">
            <v>110.8</v>
          </cell>
          <cell r="T344">
            <v>1295.3</v>
          </cell>
          <cell r="U344">
            <v>45.4</v>
          </cell>
          <cell r="V344">
            <v>1451.5</v>
          </cell>
          <cell r="W344">
            <v>43.9</v>
          </cell>
          <cell r="X344">
            <v>1</v>
          </cell>
          <cell r="Y344">
            <v>255.4</v>
          </cell>
          <cell r="Z344">
            <v>5.2</v>
          </cell>
          <cell r="AA344">
            <v>6.3</v>
          </cell>
        </row>
        <row r="345">
          <cell r="A345">
            <v>230027011</v>
          </cell>
          <cell r="E345">
            <v>9.01</v>
          </cell>
          <cell r="F345" t="str">
            <v>-</v>
          </cell>
          <cell r="G345">
            <v>10.5</v>
          </cell>
          <cell r="H345">
            <v>100.6</v>
          </cell>
          <cell r="I345">
            <v>111.5</v>
          </cell>
          <cell r="J345">
            <v>767</v>
          </cell>
          <cell r="K345">
            <v>7132</v>
          </cell>
          <cell r="L345">
            <v>8010.6</v>
          </cell>
          <cell r="M345">
            <v>295.5</v>
          </cell>
          <cell r="N345" t="e">
            <v>#VALUE!</v>
          </cell>
          <cell r="O345">
            <v>28</v>
          </cell>
          <cell r="P345">
            <v>32.6</v>
          </cell>
          <cell r="Q345">
            <v>3301.3</v>
          </cell>
          <cell r="R345">
            <v>23.3</v>
          </cell>
          <cell r="S345">
            <v>120.2</v>
          </cell>
          <cell r="T345">
            <v>1315.5</v>
          </cell>
          <cell r="U345">
            <v>45.4</v>
          </cell>
          <cell r="V345">
            <v>1481.2</v>
          </cell>
          <cell r="W345">
            <v>45.6</v>
          </cell>
          <cell r="X345">
            <v>1</v>
          </cell>
          <cell r="Y345">
            <v>287.7</v>
          </cell>
          <cell r="Z345">
            <v>5.6</v>
          </cell>
          <cell r="AA345">
            <v>6.3</v>
          </cell>
        </row>
        <row r="346">
          <cell r="A346">
            <v>230027012</v>
          </cell>
          <cell r="E346">
            <v>10.51</v>
          </cell>
          <cell r="F346" t="str">
            <v>-</v>
          </cell>
          <cell r="G346">
            <v>12</v>
          </cell>
          <cell r="H346">
            <v>104.7</v>
          </cell>
          <cell r="I346">
            <v>113.4</v>
          </cell>
          <cell r="J346">
            <v>767</v>
          </cell>
          <cell r="K346">
            <v>8002.9</v>
          </cell>
          <cell r="L346">
            <v>8883.2000000000007</v>
          </cell>
          <cell r="M346">
            <v>297.5</v>
          </cell>
          <cell r="N346" t="e">
            <v>#VALUE!</v>
          </cell>
          <cell r="O346">
            <v>28</v>
          </cell>
          <cell r="P346">
            <v>32.6</v>
          </cell>
          <cell r="Q346">
            <v>3909</v>
          </cell>
          <cell r="R346">
            <v>24.3</v>
          </cell>
          <cell r="S346">
            <v>120.6</v>
          </cell>
          <cell r="T346">
            <v>1320.8</v>
          </cell>
          <cell r="U346">
            <v>45.4</v>
          </cell>
          <cell r="V346">
            <v>1486.9</v>
          </cell>
          <cell r="W346">
            <v>46.5</v>
          </cell>
          <cell r="X346">
            <v>1</v>
          </cell>
          <cell r="Y346">
            <v>319</v>
          </cell>
          <cell r="Z346">
            <v>5.9</v>
          </cell>
          <cell r="AA346">
            <v>6.3</v>
          </cell>
        </row>
        <row r="347">
          <cell r="A347">
            <v>230027013</v>
          </cell>
          <cell r="E347">
            <v>12.01</v>
          </cell>
          <cell r="F347" t="str">
            <v>-</v>
          </cell>
          <cell r="G347">
            <v>15</v>
          </cell>
          <cell r="H347">
            <v>110.1</v>
          </cell>
          <cell r="I347">
            <v>115.8</v>
          </cell>
          <cell r="J347">
            <v>767</v>
          </cell>
          <cell r="K347">
            <v>8676</v>
          </cell>
          <cell r="L347">
            <v>9558.9</v>
          </cell>
          <cell r="M347">
            <v>300.2</v>
          </cell>
          <cell r="N347" t="e">
            <v>#VALUE!</v>
          </cell>
          <cell r="O347">
            <v>28</v>
          </cell>
          <cell r="P347">
            <v>32.6</v>
          </cell>
          <cell r="Q347">
            <v>5251.7</v>
          </cell>
          <cell r="R347">
            <v>25.6</v>
          </cell>
          <cell r="S347">
            <v>121.2</v>
          </cell>
          <cell r="T347">
            <v>1327.9</v>
          </cell>
          <cell r="U347">
            <v>45.4</v>
          </cell>
          <cell r="V347">
            <v>1494.5</v>
          </cell>
          <cell r="W347">
            <v>47.7</v>
          </cell>
          <cell r="X347">
            <v>1</v>
          </cell>
          <cell r="Y347">
            <v>380.8</v>
          </cell>
          <cell r="Z347">
            <v>6.2</v>
          </cell>
          <cell r="AA347">
            <v>6.3</v>
          </cell>
        </row>
        <row r="348">
          <cell r="A348">
            <v>330027001</v>
          </cell>
          <cell r="B348">
            <v>3</v>
          </cell>
          <cell r="C348">
            <v>2.7</v>
          </cell>
          <cell r="D348">
            <v>3</v>
          </cell>
          <cell r="E348">
            <v>0</v>
          </cell>
          <cell r="F348" t="str">
            <v>-</v>
          </cell>
          <cell r="G348">
            <v>0.3</v>
          </cell>
          <cell r="H348">
            <v>89</v>
          </cell>
          <cell r="I348">
            <v>138.4</v>
          </cell>
          <cell r="J348">
            <v>3125.7</v>
          </cell>
          <cell r="K348">
            <v>2865.2</v>
          </cell>
          <cell r="L348">
            <v>6129.3</v>
          </cell>
          <cell r="M348">
            <v>382.2</v>
          </cell>
          <cell r="N348" t="e">
            <v>#VALUE!</v>
          </cell>
          <cell r="O348">
            <v>42</v>
          </cell>
          <cell r="P348">
            <v>48.9</v>
          </cell>
          <cell r="Q348">
            <v>550.79999999999995</v>
          </cell>
          <cell r="R348">
            <v>18.100000000000001</v>
          </cell>
          <cell r="S348">
            <v>111.9</v>
          </cell>
          <cell r="T348">
            <v>1616</v>
          </cell>
          <cell r="U348">
            <v>67.2</v>
          </cell>
          <cell r="V348">
            <v>1795.1</v>
          </cell>
          <cell r="W348">
            <v>39</v>
          </cell>
          <cell r="X348">
            <v>1.4</v>
          </cell>
          <cell r="Y348">
            <v>95.5</v>
          </cell>
          <cell r="Z348">
            <v>4.5</v>
          </cell>
          <cell r="AA348">
            <v>9.6</v>
          </cell>
        </row>
        <row r="349">
          <cell r="A349">
            <v>330027002</v>
          </cell>
          <cell r="E349">
            <v>0.31</v>
          </cell>
          <cell r="F349" t="str">
            <v>-</v>
          </cell>
          <cell r="G349">
            <v>0.6</v>
          </cell>
          <cell r="H349">
            <v>89</v>
          </cell>
          <cell r="I349">
            <v>138.4</v>
          </cell>
          <cell r="J349">
            <v>3072.8</v>
          </cell>
          <cell r="K349">
            <v>2667.6</v>
          </cell>
          <cell r="L349">
            <v>5878.8</v>
          </cell>
          <cell r="M349">
            <v>382.2</v>
          </cell>
          <cell r="N349" t="e">
            <v>#VALUE!</v>
          </cell>
          <cell r="O349">
            <v>42</v>
          </cell>
          <cell r="P349">
            <v>48.9</v>
          </cell>
          <cell r="Q349">
            <v>609.1</v>
          </cell>
          <cell r="R349">
            <v>18.100000000000001</v>
          </cell>
          <cell r="S349">
            <v>111.9</v>
          </cell>
          <cell r="T349">
            <v>1616</v>
          </cell>
          <cell r="U349">
            <v>67.2</v>
          </cell>
          <cell r="V349">
            <v>1795.1</v>
          </cell>
          <cell r="W349">
            <v>39</v>
          </cell>
          <cell r="X349">
            <v>1.4</v>
          </cell>
          <cell r="Y349">
            <v>103.5</v>
          </cell>
          <cell r="Z349">
            <v>4.5</v>
          </cell>
          <cell r="AA349">
            <v>9.6</v>
          </cell>
        </row>
        <row r="350">
          <cell r="A350">
            <v>330027003</v>
          </cell>
          <cell r="E350">
            <v>0.61</v>
          </cell>
          <cell r="F350" t="str">
            <v>-</v>
          </cell>
          <cell r="G350">
            <v>1.5</v>
          </cell>
          <cell r="H350">
            <v>89</v>
          </cell>
          <cell r="I350">
            <v>138.4</v>
          </cell>
          <cell r="J350">
            <v>1614.3</v>
          </cell>
          <cell r="K350">
            <v>4996.5</v>
          </cell>
          <cell r="L350">
            <v>6749.2</v>
          </cell>
          <cell r="M350">
            <v>382.2</v>
          </cell>
          <cell r="N350" t="e">
            <v>#VALUE!</v>
          </cell>
          <cell r="O350">
            <v>42</v>
          </cell>
          <cell r="P350">
            <v>48.9</v>
          </cell>
          <cell r="Q350">
            <v>795</v>
          </cell>
          <cell r="R350">
            <v>18.100000000000001</v>
          </cell>
          <cell r="S350">
            <v>111.9</v>
          </cell>
          <cell r="T350">
            <v>1616</v>
          </cell>
          <cell r="U350">
            <v>67.2</v>
          </cell>
          <cell r="V350">
            <v>1795.1</v>
          </cell>
          <cell r="W350">
            <v>39</v>
          </cell>
          <cell r="X350">
            <v>1.4</v>
          </cell>
          <cell r="Y350">
            <v>127.5</v>
          </cell>
          <cell r="Z350">
            <v>4.5</v>
          </cell>
          <cell r="AA350">
            <v>9.6</v>
          </cell>
        </row>
        <row r="351">
          <cell r="A351">
            <v>330027004</v>
          </cell>
          <cell r="E351">
            <v>1.51</v>
          </cell>
          <cell r="F351" t="str">
            <v>-</v>
          </cell>
          <cell r="G351">
            <v>2.25</v>
          </cell>
          <cell r="H351">
            <v>89</v>
          </cell>
          <cell r="I351">
            <v>138.4</v>
          </cell>
          <cell r="J351">
            <v>1429.3</v>
          </cell>
          <cell r="K351">
            <v>5342.3</v>
          </cell>
          <cell r="L351">
            <v>6910</v>
          </cell>
          <cell r="M351">
            <v>382.2</v>
          </cell>
          <cell r="N351" t="e">
            <v>#VALUE!</v>
          </cell>
          <cell r="O351">
            <v>42</v>
          </cell>
          <cell r="P351">
            <v>48.9</v>
          </cell>
          <cell r="Q351">
            <v>962.2</v>
          </cell>
          <cell r="R351">
            <v>18.100000000000001</v>
          </cell>
          <cell r="S351">
            <v>111.9</v>
          </cell>
          <cell r="T351">
            <v>1616</v>
          </cell>
          <cell r="U351">
            <v>67.2</v>
          </cell>
          <cell r="V351">
            <v>1795.1</v>
          </cell>
          <cell r="W351">
            <v>39</v>
          </cell>
          <cell r="X351">
            <v>1.4</v>
          </cell>
          <cell r="Y351">
            <v>147.5</v>
          </cell>
          <cell r="Z351">
            <v>4.5</v>
          </cell>
          <cell r="AA351">
            <v>9.6</v>
          </cell>
        </row>
        <row r="352">
          <cell r="A352">
            <v>330027005</v>
          </cell>
          <cell r="E352">
            <v>2.2599999999999998</v>
          </cell>
          <cell r="F352" t="str">
            <v>-</v>
          </cell>
          <cell r="G352">
            <v>3</v>
          </cell>
          <cell r="H352">
            <v>92.1</v>
          </cell>
          <cell r="I352">
            <v>139.80000000000001</v>
          </cell>
          <cell r="J352">
            <v>1499.7</v>
          </cell>
          <cell r="K352">
            <v>5638.7</v>
          </cell>
          <cell r="L352">
            <v>7278.2</v>
          </cell>
          <cell r="M352">
            <v>383.4</v>
          </cell>
          <cell r="N352" t="e">
            <v>#VALUE!</v>
          </cell>
          <cell r="O352">
            <v>42</v>
          </cell>
          <cell r="P352">
            <v>48.9</v>
          </cell>
          <cell r="Q352">
            <v>1148.0999999999999</v>
          </cell>
          <cell r="R352">
            <v>18.8</v>
          </cell>
          <cell r="S352">
            <v>112.2</v>
          </cell>
          <cell r="T352">
            <v>1618.8</v>
          </cell>
          <cell r="U352">
            <v>67.2</v>
          </cell>
          <cell r="V352">
            <v>1798.2</v>
          </cell>
          <cell r="W352">
            <v>39.5</v>
          </cell>
          <cell r="X352">
            <v>1.4</v>
          </cell>
          <cell r="Y352">
            <v>168.3</v>
          </cell>
          <cell r="Z352">
            <v>4.5999999999999996</v>
          </cell>
          <cell r="AA352">
            <v>9.6</v>
          </cell>
        </row>
        <row r="353">
          <cell r="A353">
            <v>330027006</v>
          </cell>
          <cell r="E353">
            <v>3.01</v>
          </cell>
          <cell r="F353" t="str">
            <v>-</v>
          </cell>
          <cell r="G353">
            <v>3.75</v>
          </cell>
          <cell r="H353">
            <v>97.1</v>
          </cell>
          <cell r="I353">
            <v>142</v>
          </cell>
          <cell r="J353">
            <v>1614.3</v>
          </cell>
          <cell r="K353">
            <v>6182.1</v>
          </cell>
          <cell r="L353">
            <v>7938.4</v>
          </cell>
          <cell r="M353">
            <v>385.4</v>
          </cell>
          <cell r="N353" t="e">
            <v>#VALUE!</v>
          </cell>
          <cell r="O353">
            <v>42</v>
          </cell>
          <cell r="P353">
            <v>48.9</v>
          </cell>
          <cell r="Q353">
            <v>1351.4</v>
          </cell>
          <cell r="R353">
            <v>20</v>
          </cell>
          <cell r="S353">
            <v>112.7</v>
          </cell>
          <cell r="T353">
            <v>1623.5</v>
          </cell>
          <cell r="U353">
            <v>67.2</v>
          </cell>
          <cell r="V353">
            <v>1803.3</v>
          </cell>
          <cell r="W353">
            <v>40.4</v>
          </cell>
          <cell r="X353">
            <v>1.4</v>
          </cell>
          <cell r="Y353">
            <v>189.7</v>
          </cell>
          <cell r="Z353">
            <v>4.9000000000000004</v>
          </cell>
          <cell r="AA353">
            <v>9.6</v>
          </cell>
        </row>
        <row r="354">
          <cell r="A354">
            <v>330027007</v>
          </cell>
          <cell r="E354">
            <v>3.76</v>
          </cell>
          <cell r="F354" t="str">
            <v>-</v>
          </cell>
          <cell r="G354">
            <v>4.5</v>
          </cell>
          <cell r="H354">
            <v>101.2</v>
          </cell>
          <cell r="I354">
            <v>143.80000000000001</v>
          </cell>
          <cell r="J354">
            <v>1090.7</v>
          </cell>
          <cell r="K354">
            <v>7952.3</v>
          </cell>
          <cell r="L354">
            <v>9186.7999999999993</v>
          </cell>
          <cell r="M354">
            <v>387</v>
          </cell>
          <cell r="N354" t="e">
            <v>#VALUE!</v>
          </cell>
          <cell r="O354">
            <v>42</v>
          </cell>
          <cell r="P354">
            <v>48.9</v>
          </cell>
          <cell r="Q354">
            <v>1564.7</v>
          </cell>
          <cell r="R354">
            <v>20.9</v>
          </cell>
          <cell r="S354">
            <v>113</v>
          </cell>
          <cell r="T354">
            <v>1627.2</v>
          </cell>
          <cell r="U354">
            <v>67.2</v>
          </cell>
          <cell r="V354">
            <v>1807.4</v>
          </cell>
          <cell r="W354">
            <v>41.2</v>
          </cell>
          <cell r="X354">
            <v>1.4</v>
          </cell>
          <cell r="Y354">
            <v>210.8</v>
          </cell>
          <cell r="Z354">
            <v>5.0999999999999996</v>
          </cell>
          <cell r="AA354">
            <v>9.6</v>
          </cell>
        </row>
        <row r="355">
          <cell r="A355">
            <v>330027008</v>
          </cell>
          <cell r="E355">
            <v>4.51</v>
          </cell>
          <cell r="F355" t="str">
            <v>-</v>
          </cell>
          <cell r="G355">
            <v>6</v>
          </cell>
          <cell r="H355">
            <v>109.2</v>
          </cell>
          <cell r="I355">
            <v>147.4</v>
          </cell>
          <cell r="J355">
            <v>1109.2</v>
          </cell>
          <cell r="K355">
            <v>8235.7000000000007</v>
          </cell>
          <cell r="L355">
            <v>9492.2999999999993</v>
          </cell>
          <cell r="M355">
            <v>390.3</v>
          </cell>
          <cell r="N355" t="e">
            <v>#VALUE!</v>
          </cell>
          <cell r="O355">
            <v>42</v>
          </cell>
          <cell r="P355">
            <v>48.9</v>
          </cell>
          <cell r="Q355">
            <v>2028.7</v>
          </cell>
          <cell r="R355">
            <v>22.7</v>
          </cell>
          <cell r="S355">
            <v>113.8</v>
          </cell>
          <cell r="T355">
            <v>1634.6</v>
          </cell>
          <cell r="U355">
            <v>67.2</v>
          </cell>
          <cell r="V355">
            <v>1815.6</v>
          </cell>
          <cell r="W355">
            <v>42.6</v>
          </cell>
          <cell r="X355">
            <v>1.4</v>
          </cell>
          <cell r="Y355">
            <v>253</v>
          </cell>
          <cell r="Z355">
            <v>5.5</v>
          </cell>
          <cell r="AA355">
            <v>9.6</v>
          </cell>
        </row>
        <row r="356">
          <cell r="A356">
            <v>330027009</v>
          </cell>
          <cell r="E356">
            <v>6.01</v>
          </cell>
          <cell r="F356" t="str">
            <v>-</v>
          </cell>
          <cell r="G356">
            <v>7.5</v>
          </cell>
          <cell r="H356">
            <v>121.4</v>
          </cell>
          <cell r="I356">
            <v>152.80000000000001</v>
          </cell>
          <cell r="J356">
            <v>1109.2</v>
          </cell>
          <cell r="K356">
            <v>9312.2000000000007</v>
          </cell>
          <cell r="L356">
            <v>10574.2</v>
          </cell>
          <cell r="M356">
            <v>395.1</v>
          </cell>
          <cell r="N356" t="e">
            <v>#VALUE!</v>
          </cell>
          <cell r="O356">
            <v>42</v>
          </cell>
          <cell r="P356">
            <v>48.9</v>
          </cell>
          <cell r="Q356">
            <v>2556.4</v>
          </cell>
          <cell r="R356">
            <v>25.5</v>
          </cell>
          <cell r="S356">
            <v>114.9</v>
          </cell>
          <cell r="T356">
            <v>1645.8</v>
          </cell>
          <cell r="U356">
            <v>67.2</v>
          </cell>
          <cell r="V356">
            <v>1827.9</v>
          </cell>
          <cell r="W356">
            <v>44.8</v>
          </cell>
          <cell r="X356">
            <v>1.4</v>
          </cell>
          <cell r="Y356">
            <v>296.2</v>
          </cell>
          <cell r="Z356">
            <v>6.2</v>
          </cell>
          <cell r="AA356">
            <v>9.6</v>
          </cell>
        </row>
        <row r="357">
          <cell r="A357">
            <v>330027010</v>
          </cell>
          <cell r="E357">
            <v>7.51</v>
          </cell>
          <cell r="F357" t="str">
            <v>-</v>
          </cell>
          <cell r="G357">
            <v>9</v>
          </cell>
          <cell r="H357">
            <v>134.5</v>
          </cell>
          <cell r="I357">
            <v>158.6</v>
          </cell>
          <cell r="J357">
            <v>1109.2</v>
          </cell>
          <cell r="K357">
            <v>9312.2000000000007</v>
          </cell>
          <cell r="L357">
            <v>10580</v>
          </cell>
          <cell r="M357">
            <v>400.3</v>
          </cell>
          <cell r="N357" t="e">
            <v>#VALUE!</v>
          </cell>
          <cell r="O357">
            <v>42</v>
          </cell>
          <cell r="P357">
            <v>48.9</v>
          </cell>
          <cell r="Q357">
            <v>3140.2</v>
          </cell>
          <cell r="R357">
            <v>28.5</v>
          </cell>
          <cell r="S357">
            <v>116.1</v>
          </cell>
          <cell r="T357">
            <v>1657.9</v>
          </cell>
          <cell r="U357">
            <v>67.2</v>
          </cell>
          <cell r="V357">
            <v>1841.2</v>
          </cell>
          <cell r="W357">
            <v>47.2</v>
          </cell>
          <cell r="X357">
            <v>1.4</v>
          </cell>
          <cell r="Y357">
            <v>339.8</v>
          </cell>
          <cell r="Z357">
            <v>6.9</v>
          </cell>
          <cell r="AA357">
            <v>9.6</v>
          </cell>
        </row>
        <row r="358">
          <cell r="A358">
            <v>330027011</v>
          </cell>
          <cell r="E358">
            <v>9.01</v>
          </cell>
          <cell r="F358" t="str">
            <v>-</v>
          </cell>
          <cell r="G358">
            <v>10.5</v>
          </cell>
          <cell r="H358">
            <v>145.6</v>
          </cell>
          <cell r="I358">
            <v>163.6</v>
          </cell>
          <cell r="J358">
            <v>1109.2</v>
          </cell>
          <cell r="K358">
            <v>10198.799999999999</v>
          </cell>
          <cell r="L358">
            <v>11471.6</v>
          </cell>
          <cell r="M358">
            <v>404.7</v>
          </cell>
          <cell r="N358" t="e">
            <v>#VALUE!</v>
          </cell>
          <cell r="O358">
            <v>42</v>
          </cell>
          <cell r="P358">
            <v>48.9</v>
          </cell>
          <cell r="Q358">
            <v>3769.1</v>
          </cell>
          <cell r="R358">
            <v>31</v>
          </cell>
          <cell r="S358">
            <v>125.8</v>
          </cell>
          <cell r="T358">
            <v>1668.1</v>
          </cell>
          <cell r="U358">
            <v>67.2</v>
          </cell>
          <cell r="V358">
            <v>1861.1</v>
          </cell>
          <cell r="W358">
            <v>49.2</v>
          </cell>
          <cell r="X358">
            <v>1.4</v>
          </cell>
          <cell r="Y358">
            <v>382.7</v>
          </cell>
          <cell r="Z358">
            <v>7.5</v>
          </cell>
          <cell r="AA358">
            <v>9.6</v>
          </cell>
        </row>
        <row r="359">
          <cell r="A359">
            <v>330027012</v>
          </cell>
          <cell r="E359">
            <v>10.51</v>
          </cell>
          <cell r="F359" t="str">
            <v>-</v>
          </cell>
          <cell r="G359">
            <v>12</v>
          </cell>
          <cell r="H359">
            <v>151.69999999999999</v>
          </cell>
          <cell r="I359">
            <v>166.2</v>
          </cell>
          <cell r="J359">
            <v>1109.2</v>
          </cell>
          <cell r="K359">
            <v>11494.2</v>
          </cell>
          <cell r="L359">
            <v>12769.6</v>
          </cell>
          <cell r="M359">
            <v>407.1</v>
          </cell>
          <cell r="N359" t="e">
            <v>#VALUE!</v>
          </cell>
          <cell r="O359">
            <v>42</v>
          </cell>
          <cell r="P359">
            <v>48.9</v>
          </cell>
          <cell r="Q359">
            <v>4427.8999999999996</v>
          </cell>
          <cell r="R359">
            <v>32.4</v>
          </cell>
          <cell r="S359">
            <v>126.4</v>
          </cell>
          <cell r="T359">
            <v>1673.7</v>
          </cell>
          <cell r="U359">
            <v>67.2</v>
          </cell>
          <cell r="V359">
            <v>1867.2</v>
          </cell>
          <cell r="W359">
            <v>50.3</v>
          </cell>
          <cell r="X359">
            <v>1.4</v>
          </cell>
          <cell r="Y359">
            <v>424.4</v>
          </cell>
          <cell r="Z359">
            <v>7.8</v>
          </cell>
          <cell r="AA359">
            <v>9.6</v>
          </cell>
        </row>
        <row r="360">
          <cell r="A360">
            <v>330027013</v>
          </cell>
          <cell r="E360">
            <v>12.01</v>
          </cell>
          <cell r="F360" t="str">
            <v>-</v>
          </cell>
          <cell r="G360">
            <v>15</v>
          </cell>
          <cell r="H360">
            <v>159.69999999999999</v>
          </cell>
          <cell r="I360">
            <v>169.8</v>
          </cell>
          <cell r="J360">
            <v>1109.2</v>
          </cell>
          <cell r="K360">
            <v>12495.2</v>
          </cell>
          <cell r="L360">
            <v>13774.2</v>
          </cell>
          <cell r="M360">
            <v>410.4</v>
          </cell>
          <cell r="N360" t="e">
            <v>#VALUE!</v>
          </cell>
          <cell r="O360">
            <v>42</v>
          </cell>
          <cell r="P360">
            <v>48.9</v>
          </cell>
          <cell r="Q360">
            <v>5871.5</v>
          </cell>
          <cell r="R360">
            <v>34.299999999999997</v>
          </cell>
          <cell r="S360">
            <v>127.1</v>
          </cell>
          <cell r="T360">
            <v>1681.1</v>
          </cell>
          <cell r="U360">
            <v>67.2</v>
          </cell>
          <cell r="V360">
            <v>1875.4</v>
          </cell>
          <cell r="W360">
            <v>51.8</v>
          </cell>
          <cell r="X360">
            <v>1.4</v>
          </cell>
          <cell r="Y360">
            <v>506.6</v>
          </cell>
          <cell r="Z360">
            <v>8.1999999999999993</v>
          </cell>
          <cell r="AA360">
            <v>9.6</v>
          </cell>
        </row>
        <row r="361">
          <cell r="A361">
            <v>430027001</v>
          </cell>
          <cell r="D361">
            <v>4</v>
          </cell>
          <cell r="E361">
            <v>0</v>
          </cell>
          <cell r="F361" t="str">
            <v>-</v>
          </cell>
          <cell r="G361">
            <v>0.3</v>
          </cell>
          <cell r="H361">
            <v>115.8</v>
          </cell>
          <cell r="I361">
            <v>186.6</v>
          </cell>
          <cell r="J361">
            <v>4039.4</v>
          </cell>
          <cell r="K361">
            <v>3941.1</v>
          </cell>
          <cell r="L361">
            <v>8167.1</v>
          </cell>
          <cell r="M361">
            <v>487.7</v>
          </cell>
          <cell r="N361" t="e">
            <v>#VALUE!</v>
          </cell>
          <cell r="O361">
            <v>56</v>
          </cell>
          <cell r="P361">
            <v>65.3</v>
          </cell>
          <cell r="Q361">
            <v>666.2</v>
          </cell>
          <cell r="R361">
            <v>22.2</v>
          </cell>
          <cell r="S361">
            <v>116.2</v>
          </cell>
          <cell r="T361">
            <v>1954.6</v>
          </cell>
          <cell r="U361">
            <v>88.9</v>
          </cell>
          <cell r="V361">
            <v>2159.6999999999998</v>
          </cell>
          <cell r="W361">
            <v>40.799999999999997</v>
          </cell>
          <cell r="X361">
            <v>1.8</v>
          </cell>
          <cell r="Y361">
            <v>119.2</v>
          </cell>
          <cell r="Z361">
            <v>5.4</v>
          </cell>
          <cell r="AA361">
            <v>12.8</v>
          </cell>
        </row>
        <row r="362">
          <cell r="A362">
            <v>430027002</v>
          </cell>
          <cell r="E362">
            <v>0.31</v>
          </cell>
          <cell r="F362" t="str">
            <v>-</v>
          </cell>
          <cell r="G362">
            <v>0.6</v>
          </cell>
          <cell r="H362">
            <v>115.8</v>
          </cell>
          <cell r="I362">
            <v>186.6</v>
          </cell>
          <cell r="J362">
            <v>3969</v>
          </cell>
          <cell r="K362">
            <v>3669.3</v>
          </cell>
          <cell r="L362">
            <v>7824.8</v>
          </cell>
          <cell r="M362">
            <v>487.7</v>
          </cell>
          <cell r="N362" t="e">
            <v>#VALUE!</v>
          </cell>
          <cell r="O362">
            <v>56</v>
          </cell>
          <cell r="P362">
            <v>65.3</v>
          </cell>
          <cell r="Q362">
            <v>734.4</v>
          </cell>
          <cell r="R362">
            <v>22.2</v>
          </cell>
          <cell r="S362">
            <v>116.2</v>
          </cell>
          <cell r="T362">
            <v>1954.6</v>
          </cell>
          <cell r="U362">
            <v>88.9</v>
          </cell>
          <cell r="V362">
            <v>2159.6999999999998</v>
          </cell>
          <cell r="W362">
            <v>40.799999999999997</v>
          </cell>
          <cell r="X362">
            <v>1.8</v>
          </cell>
          <cell r="Y362">
            <v>129.19999999999999</v>
          </cell>
          <cell r="Z362">
            <v>5.4</v>
          </cell>
          <cell r="AA362">
            <v>12.8</v>
          </cell>
        </row>
        <row r="363">
          <cell r="A363">
            <v>430027003</v>
          </cell>
          <cell r="E363">
            <v>0.61</v>
          </cell>
          <cell r="F363" t="str">
            <v>-</v>
          </cell>
          <cell r="G363">
            <v>1.5</v>
          </cell>
          <cell r="H363">
            <v>115.8</v>
          </cell>
          <cell r="I363">
            <v>186.6</v>
          </cell>
          <cell r="J363">
            <v>2132.6999999999998</v>
          </cell>
          <cell r="K363">
            <v>6559.3</v>
          </cell>
          <cell r="L363">
            <v>8878.5</v>
          </cell>
          <cell r="M363">
            <v>487.7</v>
          </cell>
          <cell r="N363" t="e">
            <v>#VALUE!</v>
          </cell>
          <cell r="O363">
            <v>56</v>
          </cell>
          <cell r="P363">
            <v>65.3</v>
          </cell>
          <cell r="Q363">
            <v>949.7</v>
          </cell>
          <cell r="R363">
            <v>22.2</v>
          </cell>
          <cell r="S363">
            <v>116.2</v>
          </cell>
          <cell r="T363">
            <v>1954.6</v>
          </cell>
          <cell r="U363">
            <v>88.9</v>
          </cell>
          <cell r="V363">
            <v>2159.6999999999998</v>
          </cell>
          <cell r="W363">
            <v>40.799999999999997</v>
          </cell>
          <cell r="X363">
            <v>1.8</v>
          </cell>
          <cell r="Y363">
            <v>159.19999999999999</v>
          </cell>
          <cell r="Z363">
            <v>5.4</v>
          </cell>
          <cell r="AA363">
            <v>12.8</v>
          </cell>
        </row>
        <row r="364">
          <cell r="A364">
            <v>430027004</v>
          </cell>
          <cell r="E364">
            <v>1.51</v>
          </cell>
          <cell r="F364" t="str">
            <v>-</v>
          </cell>
          <cell r="G364">
            <v>2.25</v>
          </cell>
          <cell r="H364">
            <v>115.8</v>
          </cell>
          <cell r="I364">
            <v>186.6</v>
          </cell>
          <cell r="J364">
            <v>1886</v>
          </cell>
          <cell r="K364">
            <v>7034.9</v>
          </cell>
          <cell r="L364">
            <v>9107.5</v>
          </cell>
          <cell r="M364">
            <v>487.7</v>
          </cell>
          <cell r="N364" t="e">
            <v>#VALUE!</v>
          </cell>
          <cell r="O364">
            <v>56</v>
          </cell>
          <cell r="P364">
            <v>65.3</v>
          </cell>
          <cell r="Q364">
            <v>1141.5</v>
          </cell>
          <cell r="R364">
            <v>22.2</v>
          </cell>
          <cell r="S364">
            <v>116.2</v>
          </cell>
          <cell r="T364">
            <v>1954.6</v>
          </cell>
          <cell r="U364">
            <v>88.9</v>
          </cell>
          <cell r="V364">
            <v>2159.6999999999998</v>
          </cell>
          <cell r="W364">
            <v>40.799999999999997</v>
          </cell>
          <cell r="X364">
            <v>1.8</v>
          </cell>
          <cell r="Y364">
            <v>184.2</v>
          </cell>
          <cell r="Z364">
            <v>5.4</v>
          </cell>
          <cell r="AA364">
            <v>12.8</v>
          </cell>
        </row>
        <row r="365">
          <cell r="A365">
            <v>430027005</v>
          </cell>
          <cell r="E365">
            <v>2.2599999999999998</v>
          </cell>
          <cell r="F365" t="str">
            <v>-</v>
          </cell>
          <cell r="G365">
            <v>3</v>
          </cell>
          <cell r="H365">
            <v>119.8</v>
          </cell>
          <cell r="I365">
            <v>188.4</v>
          </cell>
          <cell r="J365">
            <v>1982.9</v>
          </cell>
          <cell r="K365">
            <v>7442.6</v>
          </cell>
          <cell r="L365">
            <v>9613.9</v>
          </cell>
          <cell r="M365">
            <v>489.2</v>
          </cell>
          <cell r="N365" t="e">
            <v>#VALUE!</v>
          </cell>
          <cell r="O365">
            <v>56</v>
          </cell>
          <cell r="P365">
            <v>65.3</v>
          </cell>
          <cell r="Q365">
            <v>1353</v>
          </cell>
          <cell r="R365">
            <v>23</v>
          </cell>
          <cell r="S365">
            <v>116.5</v>
          </cell>
          <cell r="T365">
            <v>1957.5</v>
          </cell>
          <cell r="U365">
            <v>88.9</v>
          </cell>
          <cell r="V365">
            <v>2163</v>
          </cell>
          <cell r="W365">
            <v>41.4</v>
          </cell>
          <cell r="X365">
            <v>1.8</v>
          </cell>
          <cell r="Y365">
            <v>210.2</v>
          </cell>
          <cell r="Z365">
            <v>5.6</v>
          </cell>
          <cell r="AA365">
            <v>12.8</v>
          </cell>
        </row>
        <row r="366">
          <cell r="A366">
            <v>430027006</v>
          </cell>
          <cell r="E366">
            <v>3.01</v>
          </cell>
          <cell r="F366" t="str">
            <v>-</v>
          </cell>
          <cell r="G366">
            <v>3.75</v>
          </cell>
          <cell r="H366">
            <v>126.5</v>
          </cell>
          <cell r="I366">
            <v>191.4</v>
          </cell>
          <cell r="J366">
            <v>2132.6999999999998</v>
          </cell>
          <cell r="K366">
            <v>8190.1</v>
          </cell>
          <cell r="L366">
            <v>10514.1</v>
          </cell>
          <cell r="M366">
            <v>491.5</v>
          </cell>
          <cell r="N366" t="e">
            <v>#VALUE!</v>
          </cell>
          <cell r="O366">
            <v>56</v>
          </cell>
          <cell r="P366">
            <v>65.3</v>
          </cell>
          <cell r="Q366">
            <v>1582.4</v>
          </cell>
          <cell r="R366">
            <v>24.5</v>
          </cell>
          <cell r="S366">
            <v>117.1</v>
          </cell>
          <cell r="T366">
            <v>1962.4</v>
          </cell>
          <cell r="U366">
            <v>88.9</v>
          </cell>
          <cell r="V366">
            <v>2168.4</v>
          </cell>
          <cell r="W366">
            <v>42.5</v>
          </cell>
          <cell r="X366">
            <v>1.8</v>
          </cell>
          <cell r="Y366">
            <v>236.8</v>
          </cell>
          <cell r="Z366">
            <v>5.9</v>
          </cell>
          <cell r="AA366">
            <v>12.8</v>
          </cell>
        </row>
        <row r="367">
          <cell r="A367">
            <v>430027007</v>
          </cell>
          <cell r="E367">
            <v>3.76</v>
          </cell>
          <cell r="F367" t="str">
            <v>-</v>
          </cell>
          <cell r="G367">
            <v>4.5</v>
          </cell>
          <cell r="H367">
            <v>131.80000000000001</v>
          </cell>
          <cell r="I367">
            <v>193.8</v>
          </cell>
          <cell r="J367">
            <v>1432.9</v>
          </cell>
          <cell r="K367">
            <v>10556.1</v>
          </cell>
          <cell r="L367">
            <v>12182.7</v>
          </cell>
          <cell r="M367">
            <v>493.4</v>
          </cell>
          <cell r="N367" t="e">
            <v>#VALUE!</v>
          </cell>
          <cell r="O367">
            <v>56</v>
          </cell>
          <cell r="P367">
            <v>65.3</v>
          </cell>
          <cell r="Q367">
            <v>1821.6</v>
          </cell>
          <cell r="R367">
            <v>25.7</v>
          </cell>
          <cell r="S367">
            <v>117.6</v>
          </cell>
          <cell r="T367">
            <v>1966.3</v>
          </cell>
          <cell r="U367">
            <v>88.9</v>
          </cell>
          <cell r="V367">
            <v>2172.8000000000002</v>
          </cell>
          <cell r="W367">
            <v>43.4</v>
          </cell>
          <cell r="X367">
            <v>1.8</v>
          </cell>
          <cell r="Y367">
            <v>263.2</v>
          </cell>
          <cell r="Z367">
            <v>6.2</v>
          </cell>
          <cell r="AA367">
            <v>12.8</v>
          </cell>
        </row>
        <row r="368">
          <cell r="A368">
            <v>430027008</v>
          </cell>
          <cell r="E368">
            <v>4.51</v>
          </cell>
          <cell r="F368" t="str">
            <v>-</v>
          </cell>
          <cell r="G368">
            <v>6</v>
          </cell>
          <cell r="H368">
            <v>142.5</v>
          </cell>
          <cell r="I368">
            <v>198.5</v>
          </cell>
          <cell r="J368">
            <v>1451.4</v>
          </cell>
          <cell r="K368">
            <v>10957.4</v>
          </cell>
          <cell r="L368">
            <v>12607.4</v>
          </cell>
          <cell r="M368">
            <v>497.1</v>
          </cell>
          <cell r="N368" t="e">
            <v>#VALUE!</v>
          </cell>
          <cell r="O368">
            <v>56</v>
          </cell>
          <cell r="P368">
            <v>65.3</v>
          </cell>
          <cell r="Q368">
            <v>2337.4</v>
          </cell>
          <cell r="R368">
            <v>28.1</v>
          </cell>
          <cell r="S368">
            <v>118.5</v>
          </cell>
          <cell r="T368">
            <v>1974.2</v>
          </cell>
          <cell r="U368">
            <v>88.9</v>
          </cell>
          <cell r="V368">
            <v>2181.6</v>
          </cell>
          <cell r="W368">
            <v>45.1</v>
          </cell>
          <cell r="X368">
            <v>1.8</v>
          </cell>
          <cell r="Y368">
            <v>315.8</v>
          </cell>
          <cell r="Z368">
            <v>6.8</v>
          </cell>
          <cell r="AA368">
            <v>12.8</v>
          </cell>
        </row>
        <row r="369">
          <cell r="A369">
            <v>430027009</v>
          </cell>
          <cell r="E369">
            <v>6.01</v>
          </cell>
          <cell r="F369" t="str">
            <v>-</v>
          </cell>
          <cell r="G369">
            <v>7.5</v>
          </cell>
          <cell r="H369">
            <v>158.6</v>
          </cell>
          <cell r="I369">
            <v>205.7</v>
          </cell>
          <cell r="J369">
            <v>1451.4</v>
          </cell>
          <cell r="K369">
            <v>12419</v>
          </cell>
          <cell r="L369">
            <v>14076.1</v>
          </cell>
          <cell r="M369">
            <v>502.7</v>
          </cell>
          <cell r="N369" t="e">
            <v>#VALUE!</v>
          </cell>
          <cell r="O369">
            <v>56</v>
          </cell>
          <cell r="P369">
            <v>65.3</v>
          </cell>
          <cell r="Q369">
            <v>2918.1</v>
          </cell>
          <cell r="R369">
            <v>31.7</v>
          </cell>
          <cell r="S369">
            <v>119.9</v>
          </cell>
          <cell r="T369">
            <v>1985.9</v>
          </cell>
          <cell r="U369">
            <v>88.9</v>
          </cell>
          <cell r="V369">
            <v>2194.6999999999998</v>
          </cell>
          <cell r="W369">
            <v>47.7</v>
          </cell>
          <cell r="X369">
            <v>1.8</v>
          </cell>
          <cell r="Y369">
            <v>369.8</v>
          </cell>
          <cell r="Z369">
            <v>7.6</v>
          </cell>
          <cell r="AA369">
            <v>12.8</v>
          </cell>
        </row>
        <row r="370">
          <cell r="A370">
            <v>430027010</v>
          </cell>
          <cell r="E370">
            <v>7.51</v>
          </cell>
          <cell r="F370" t="str">
            <v>-</v>
          </cell>
          <cell r="G370">
            <v>9</v>
          </cell>
          <cell r="H370">
            <v>175.9</v>
          </cell>
          <cell r="I370">
            <v>213.5</v>
          </cell>
          <cell r="J370">
            <v>1451.4</v>
          </cell>
          <cell r="K370">
            <v>12419</v>
          </cell>
          <cell r="L370">
            <v>14083.9</v>
          </cell>
          <cell r="M370">
            <v>508.8</v>
          </cell>
          <cell r="N370" t="e">
            <v>#VALUE!</v>
          </cell>
          <cell r="O370">
            <v>56</v>
          </cell>
          <cell r="P370">
            <v>65.3</v>
          </cell>
          <cell r="Q370">
            <v>3555.3</v>
          </cell>
          <cell r="R370">
            <v>35.5</v>
          </cell>
          <cell r="S370">
            <v>121.4</v>
          </cell>
          <cell r="T370">
            <v>1998.6</v>
          </cell>
          <cell r="U370">
            <v>88.9</v>
          </cell>
          <cell r="V370">
            <v>2209</v>
          </cell>
          <cell r="W370">
            <v>50.5</v>
          </cell>
          <cell r="X370">
            <v>1.8</v>
          </cell>
          <cell r="Y370">
            <v>424.1</v>
          </cell>
          <cell r="Z370">
            <v>8.5</v>
          </cell>
          <cell r="AA370">
            <v>12.8</v>
          </cell>
        </row>
        <row r="371">
          <cell r="A371">
            <v>430027011</v>
          </cell>
          <cell r="E371">
            <v>9.01</v>
          </cell>
          <cell r="F371" t="str">
            <v>-</v>
          </cell>
          <cell r="G371">
            <v>10.5</v>
          </cell>
          <cell r="H371">
            <v>190.7</v>
          </cell>
          <cell r="I371">
            <v>220.1</v>
          </cell>
          <cell r="J371">
            <v>1451.4</v>
          </cell>
          <cell r="K371">
            <v>13598.2</v>
          </cell>
          <cell r="L371">
            <v>15269.7</v>
          </cell>
          <cell r="M371">
            <v>513.9</v>
          </cell>
          <cell r="N371" t="e">
            <v>#VALUE!</v>
          </cell>
          <cell r="O371">
            <v>56</v>
          </cell>
          <cell r="P371">
            <v>65.3</v>
          </cell>
          <cell r="Q371">
            <v>4236.8999999999996</v>
          </cell>
          <cell r="R371">
            <v>38.799999999999997</v>
          </cell>
          <cell r="S371">
            <v>131.4</v>
          </cell>
          <cell r="T371">
            <v>2009.4</v>
          </cell>
          <cell r="U371">
            <v>88.9</v>
          </cell>
          <cell r="V371">
            <v>2229.6999999999998</v>
          </cell>
          <cell r="W371">
            <v>52.9</v>
          </cell>
          <cell r="X371">
            <v>1.8</v>
          </cell>
          <cell r="Y371">
            <v>477.8</v>
          </cell>
          <cell r="Z371">
            <v>9.3000000000000007</v>
          </cell>
          <cell r="AA371">
            <v>12.8</v>
          </cell>
        </row>
        <row r="372">
          <cell r="A372">
            <v>430027012</v>
          </cell>
          <cell r="E372">
            <v>10.51</v>
          </cell>
          <cell r="F372" t="str">
            <v>-</v>
          </cell>
          <cell r="G372">
            <v>12</v>
          </cell>
          <cell r="H372">
            <v>198.7</v>
          </cell>
          <cell r="I372">
            <v>223.7</v>
          </cell>
          <cell r="J372">
            <v>1451.4</v>
          </cell>
          <cell r="K372">
            <v>15345.8</v>
          </cell>
          <cell r="L372">
            <v>17020.900000000001</v>
          </cell>
          <cell r="M372">
            <v>516.70000000000005</v>
          </cell>
          <cell r="N372" t="e">
            <v>#VALUE!</v>
          </cell>
          <cell r="O372">
            <v>56</v>
          </cell>
          <cell r="P372">
            <v>65.3</v>
          </cell>
          <cell r="Q372">
            <v>4946.8</v>
          </cell>
          <cell r="R372">
            <v>40.6</v>
          </cell>
          <cell r="S372">
            <v>132.1</v>
          </cell>
          <cell r="T372">
            <v>2015.3</v>
          </cell>
          <cell r="U372">
            <v>88.9</v>
          </cell>
          <cell r="V372">
            <v>2236.3000000000002</v>
          </cell>
          <cell r="W372">
            <v>54.2</v>
          </cell>
          <cell r="X372">
            <v>1.8</v>
          </cell>
          <cell r="Y372">
            <v>529.79999999999995</v>
          </cell>
          <cell r="Z372">
            <v>9.6999999999999993</v>
          </cell>
          <cell r="AA372">
            <v>12.8</v>
          </cell>
        </row>
        <row r="373">
          <cell r="A373">
            <v>430027013</v>
          </cell>
          <cell r="E373">
            <v>12.01</v>
          </cell>
          <cell r="F373" t="str">
            <v>-</v>
          </cell>
          <cell r="G373">
            <v>15</v>
          </cell>
          <cell r="H373">
            <v>209.4</v>
          </cell>
          <cell r="I373">
            <v>228.5</v>
          </cell>
          <cell r="J373">
            <v>1451.4</v>
          </cell>
          <cell r="K373">
            <v>16734.7</v>
          </cell>
          <cell r="L373">
            <v>18414.599999999999</v>
          </cell>
          <cell r="M373">
            <v>520.5</v>
          </cell>
          <cell r="N373" t="e">
            <v>#VALUE!</v>
          </cell>
          <cell r="O373">
            <v>56</v>
          </cell>
          <cell r="P373">
            <v>65.3</v>
          </cell>
          <cell r="Q373">
            <v>6491.3</v>
          </cell>
          <cell r="R373">
            <v>43</v>
          </cell>
          <cell r="S373">
            <v>133</v>
          </cell>
          <cell r="T373">
            <v>2023.1</v>
          </cell>
          <cell r="U373">
            <v>88.9</v>
          </cell>
          <cell r="V373">
            <v>2245.1</v>
          </cell>
          <cell r="W373">
            <v>55.9</v>
          </cell>
          <cell r="X373">
            <v>1.8</v>
          </cell>
          <cell r="Y373">
            <v>632.5</v>
          </cell>
          <cell r="Z373">
            <v>10.3</v>
          </cell>
          <cell r="AA373">
            <v>12.8</v>
          </cell>
        </row>
        <row r="374">
          <cell r="A374">
            <v>130030001</v>
          </cell>
          <cell r="B374">
            <v>3</v>
          </cell>
          <cell r="C374">
            <v>3</v>
          </cell>
          <cell r="D374">
            <v>1</v>
          </cell>
          <cell r="E374">
            <v>0</v>
          </cell>
          <cell r="F374" t="str">
            <v>-</v>
          </cell>
          <cell r="G374">
            <v>0.3</v>
          </cell>
          <cell r="H374">
            <v>39.1</v>
          </cell>
          <cell r="I374">
            <v>50.5</v>
          </cell>
          <cell r="J374">
            <v>1557.6</v>
          </cell>
          <cell r="K374">
            <v>1002.8</v>
          </cell>
          <cell r="L374">
            <v>2610.9</v>
          </cell>
          <cell r="M374">
            <v>183.4</v>
          </cell>
          <cell r="N374" t="e">
            <v>#VALUE!</v>
          </cell>
          <cell r="O374">
            <v>16</v>
          </cell>
          <cell r="P374">
            <v>17.100000000000001</v>
          </cell>
          <cell r="Q374">
            <v>360.5</v>
          </cell>
          <cell r="R374">
            <v>12.4</v>
          </cell>
          <cell r="S374">
            <v>8.1</v>
          </cell>
          <cell r="T374">
            <v>620.29999999999995</v>
          </cell>
          <cell r="U374">
            <v>974.3</v>
          </cell>
          <cell r="V374">
            <v>1602.7</v>
          </cell>
          <cell r="W374">
            <v>43.4</v>
          </cell>
          <cell r="X374">
            <v>0.7</v>
          </cell>
          <cell r="Y374">
            <v>60.1</v>
          </cell>
          <cell r="Z374">
            <v>3</v>
          </cell>
          <cell r="AA374">
            <v>3</v>
          </cell>
        </row>
        <row r="375">
          <cell r="A375">
            <v>130030002</v>
          </cell>
          <cell r="E375">
            <v>0.31</v>
          </cell>
          <cell r="F375" t="str">
            <v>-</v>
          </cell>
          <cell r="G375">
            <v>0.6</v>
          </cell>
          <cell r="H375">
            <v>39.1</v>
          </cell>
          <cell r="I375">
            <v>50.5</v>
          </cell>
          <cell r="J375">
            <v>1531.2</v>
          </cell>
          <cell r="K375">
            <v>881.8</v>
          </cell>
          <cell r="L375">
            <v>2463.5</v>
          </cell>
          <cell r="M375">
            <v>183.4</v>
          </cell>
          <cell r="N375" t="e">
            <v>#VALUE!</v>
          </cell>
          <cell r="O375">
            <v>16</v>
          </cell>
          <cell r="P375">
            <v>17.100000000000001</v>
          </cell>
          <cell r="Q375">
            <v>401.2</v>
          </cell>
          <cell r="R375">
            <v>12.4</v>
          </cell>
          <cell r="S375">
            <v>8.1</v>
          </cell>
          <cell r="T375">
            <v>620.29999999999995</v>
          </cell>
          <cell r="U375">
            <v>974.3</v>
          </cell>
          <cell r="V375">
            <v>1602.7</v>
          </cell>
          <cell r="W375">
            <v>43.4</v>
          </cell>
          <cell r="X375">
            <v>0.7</v>
          </cell>
          <cell r="Y375">
            <v>64.8</v>
          </cell>
          <cell r="Z375">
            <v>3</v>
          </cell>
          <cell r="AA375">
            <v>3</v>
          </cell>
        </row>
        <row r="376">
          <cell r="A376">
            <v>130030003</v>
          </cell>
          <cell r="E376">
            <v>0.61</v>
          </cell>
          <cell r="F376" t="str">
            <v>-</v>
          </cell>
          <cell r="G376">
            <v>1.5</v>
          </cell>
          <cell r="H376">
            <v>39.1</v>
          </cell>
          <cell r="I376">
            <v>50.5</v>
          </cell>
          <cell r="J376">
            <v>819.2</v>
          </cell>
          <cell r="K376">
            <v>2036.7</v>
          </cell>
          <cell r="L376">
            <v>2906.5</v>
          </cell>
          <cell r="M376">
            <v>183.4</v>
          </cell>
          <cell r="N376" t="e">
            <v>#VALUE!</v>
          </cell>
          <cell r="O376">
            <v>16</v>
          </cell>
          <cell r="P376">
            <v>17.100000000000001</v>
          </cell>
          <cell r="Q376">
            <v>533.9</v>
          </cell>
          <cell r="R376">
            <v>12.4</v>
          </cell>
          <cell r="S376">
            <v>8.1</v>
          </cell>
          <cell r="T376">
            <v>620.29999999999995</v>
          </cell>
          <cell r="U376">
            <v>974.3</v>
          </cell>
          <cell r="V376">
            <v>1602.7</v>
          </cell>
          <cell r="W376">
            <v>43.4</v>
          </cell>
          <cell r="X376">
            <v>0.7</v>
          </cell>
          <cell r="Y376">
            <v>78.7</v>
          </cell>
          <cell r="Z376">
            <v>3</v>
          </cell>
          <cell r="AA376">
            <v>3</v>
          </cell>
        </row>
        <row r="377">
          <cell r="A377">
            <v>130030004</v>
          </cell>
          <cell r="E377">
            <v>1.51</v>
          </cell>
          <cell r="F377" t="str">
            <v>-</v>
          </cell>
          <cell r="G377">
            <v>2.25</v>
          </cell>
          <cell r="H377">
            <v>39.1</v>
          </cell>
          <cell r="I377">
            <v>50.5</v>
          </cell>
          <cell r="J377">
            <v>748.8</v>
          </cell>
          <cell r="K377">
            <v>2299.6999999999998</v>
          </cell>
          <cell r="L377">
            <v>3099</v>
          </cell>
          <cell r="M377">
            <v>183.4</v>
          </cell>
          <cell r="N377" t="e">
            <v>#VALUE!</v>
          </cell>
          <cell r="O377">
            <v>16</v>
          </cell>
          <cell r="P377">
            <v>17.100000000000001</v>
          </cell>
          <cell r="Q377">
            <v>656.9</v>
          </cell>
          <cell r="R377">
            <v>12.4</v>
          </cell>
          <cell r="S377">
            <v>8.1</v>
          </cell>
          <cell r="T377">
            <v>620.29999999999995</v>
          </cell>
          <cell r="U377">
            <v>974.3</v>
          </cell>
          <cell r="V377">
            <v>1602.7</v>
          </cell>
          <cell r="W377">
            <v>43.4</v>
          </cell>
          <cell r="X377">
            <v>0.7</v>
          </cell>
          <cell r="Y377">
            <v>90.4</v>
          </cell>
          <cell r="Z377">
            <v>3</v>
          </cell>
          <cell r="AA377">
            <v>3</v>
          </cell>
        </row>
        <row r="378">
          <cell r="A378">
            <v>130030005</v>
          </cell>
          <cell r="E378">
            <v>2.2599999999999998</v>
          </cell>
          <cell r="F378" t="str">
            <v>-</v>
          </cell>
          <cell r="G378">
            <v>3</v>
          </cell>
          <cell r="H378">
            <v>40.1</v>
          </cell>
          <cell r="I378">
            <v>51</v>
          </cell>
          <cell r="J378">
            <v>784</v>
          </cell>
          <cell r="K378">
            <v>2513.6999999999998</v>
          </cell>
          <cell r="L378">
            <v>3348.7</v>
          </cell>
          <cell r="M378">
            <v>184.2</v>
          </cell>
          <cell r="N378" t="e">
            <v>#VALUE!</v>
          </cell>
          <cell r="O378">
            <v>16</v>
          </cell>
          <cell r="P378">
            <v>17.100000000000001</v>
          </cell>
          <cell r="Q378">
            <v>796.8</v>
          </cell>
          <cell r="R378">
            <v>12.8</v>
          </cell>
          <cell r="S378">
            <v>8.1999999999999993</v>
          </cell>
          <cell r="T378">
            <v>620.6</v>
          </cell>
          <cell r="U378">
            <v>978.1</v>
          </cell>
          <cell r="V378">
            <v>1606.9</v>
          </cell>
          <cell r="W378">
            <v>43.8</v>
          </cell>
          <cell r="X378">
            <v>0.7</v>
          </cell>
          <cell r="Y378">
            <v>102.5</v>
          </cell>
          <cell r="Z378">
            <v>3.1</v>
          </cell>
          <cell r="AA378">
            <v>3</v>
          </cell>
        </row>
        <row r="379">
          <cell r="A379">
            <v>130030006</v>
          </cell>
          <cell r="E379">
            <v>3.01</v>
          </cell>
          <cell r="F379" t="str">
            <v>-</v>
          </cell>
          <cell r="G379">
            <v>3.75</v>
          </cell>
          <cell r="H379">
            <v>41.9</v>
          </cell>
          <cell r="I379">
            <v>51.9</v>
          </cell>
          <cell r="J379">
            <v>819.2</v>
          </cell>
          <cell r="K379">
            <v>2807.6</v>
          </cell>
          <cell r="L379">
            <v>3678.7</v>
          </cell>
          <cell r="M379">
            <v>185.5</v>
          </cell>
          <cell r="N379" t="e">
            <v>#VALUE!</v>
          </cell>
          <cell r="O379">
            <v>16</v>
          </cell>
          <cell r="P379">
            <v>17.100000000000001</v>
          </cell>
          <cell r="Q379">
            <v>952.8</v>
          </cell>
          <cell r="R379">
            <v>13.3</v>
          </cell>
          <cell r="S379">
            <v>8.5</v>
          </cell>
          <cell r="T379">
            <v>621</v>
          </cell>
          <cell r="U379">
            <v>984.4</v>
          </cell>
          <cell r="V379">
            <v>1613.9</v>
          </cell>
          <cell r="W379">
            <v>44.5</v>
          </cell>
          <cell r="X379">
            <v>0.7</v>
          </cell>
          <cell r="Y379">
            <v>114.9</v>
          </cell>
          <cell r="Z379">
            <v>3.2</v>
          </cell>
          <cell r="AA379">
            <v>3</v>
          </cell>
        </row>
        <row r="380">
          <cell r="A380">
            <v>130030007</v>
          </cell>
          <cell r="E380">
            <v>3.76</v>
          </cell>
          <cell r="F380" t="str">
            <v>-</v>
          </cell>
          <cell r="G380">
            <v>4.5</v>
          </cell>
          <cell r="H380">
            <v>43.4</v>
          </cell>
          <cell r="I380">
            <v>52.5</v>
          </cell>
          <cell r="J380">
            <v>649.70000000000005</v>
          </cell>
          <cell r="K380">
            <v>3239.8</v>
          </cell>
          <cell r="L380">
            <v>3942</v>
          </cell>
          <cell r="M380">
            <v>186.6</v>
          </cell>
          <cell r="N380" t="e">
            <v>#VALUE!</v>
          </cell>
          <cell r="O380">
            <v>16</v>
          </cell>
          <cell r="P380">
            <v>17.100000000000001</v>
          </cell>
          <cell r="Q380">
            <v>1119.5</v>
          </cell>
          <cell r="R380">
            <v>13.8</v>
          </cell>
          <cell r="S380">
            <v>8.6</v>
          </cell>
          <cell r="T380">
            <v>621.4</v>
          </cell>
          <cell r="U380">
            <v>989.4</v>
          </cell>
          <cell r="V380">
            <v>1619.4</v>
          </cell>
          <cell r="W380">
            <v>45</v>
          </cell>
          <cell r="X380">
            <v>0.7</v>
          </cell>
          <cell r="Y380">
            <v>127.1</v>
          </cell>
          <cell r="Z380">
            <v>3.3</v>
          </cell>
          <cell r="AA380">
            <v>3</v>
          </cell>
        </row>
        <row r="381">
          <cell r="A381">
            <v>130030008</v>
          </cell>
          <cell r="E381">
            <v>4.51</v>
          </cell>
          <cell r="F381" t="str">
            <v>-</v>
          </cell>
          <cell r="G381">
            <v>6</v>
          </cell>
          <cell r="H381">
            <v>46.3</v>
          </cell>
          <cell r="I381">
            <v>53.9</v>
          </cell>
          <cell r="J381">
            <v>670.3</v>
          </cell>
          <cell r="K381">
            <v>3242.8</v>
          </cell>
          <cell r="L381">
            <v>3967</v>
          </cell>
          <cell r="M381">
            <v>188.8</v>
          </cell>
          <cell r="N381" t="e">
            <v>#VALUE!</v>
          </cell>
          <cell r="O381">
            <v>16</v>
          </cell>
          <cell r="P381">
            <v>17.100000000000001</v>
          </cell>
          <cell r="Q381">
            <v>1490.4</v>
          </cell>
          <cell r="R381">
            <v>14.7</v>
          </cell>
          <cell r="S381">
            <v>9</v>
          </cell>
          <cell r="T381">
            <v>622.20000000000005</v>
          </cell>
          <cell r="U381">
            <v>999.4</v>
          </cell>
          <cell r="V381">
            <v>1630.6</v>
          </cell>
          <cell r="W381">
            <v>46</v>
          </cell>
          <cell r="X381">
            <v>0.7</v>
          </cell>
          <cell r="Y381">
            <v>151.6</v>
          </cell>
          <cell r="Z381">
            <v>3.5</v>
          </cell>
          <cell r="AA381">
            <v>3</v>
          </cell>
        </row>
        <row r="382">
          <cell r="A382">
            <v>130030009</v>
          </cell>
          <cell r="E382">
            <v>6.01</v>
          </cell>
          <cell r="F382" t="str">
            <v>-</v>
          </cell>
          <cell r="G382">
            <v>7.5</v>
          </cell>
          <cell r="H382">
            <v>50.6</v>
          </cell>
          <cell r="I382">
            <v>55.9</v>
          </cell>
          <cell r="J382">
            <v>670.3</v>
          </cell>
          <cell r="K382">
            <v>3616.4</v>
          </cell>
          <cell r="L382">
            <v>4342.7</v>
          </cell>
          <cell r="M382">
            <v>192.1</v>
          </cell>
          <cell r="N382" t="e">
            <v>#VALUE!</v>
          </cell>
          <cell r="O382">
            <v>16</v>
          </cell>
          <cell r="P382">
            <v>17.100000000000001</v>
          </cell>
          <cell r="Q382">
            <v>1922.4</v>
          </cell>
          <cell r="R382">
            <v>16.100000000000001</v>
          </cell>
          <cell r="S382">
            <v>9.6</v>
          </cell>
          <cell r="T382">
            <v>623.29999999999995</v>
          </cell>
          <cell r="U382">
            <v>1014.5</v>
          </cell>
          <cell r="V382">
            <v>1647.4</v>
          </cell>
          <cell r="W382">
            <v>47.6</v>
          </cell>
          <cell r="X382">
            <v>0.7</v>
          </cell>
          <cell r="Y382">
            <v>176.8</v>
          </cell>
          <cell r="Z382">
            <v>3.7</v>
          </cell>
          <cell r="AA382">
            <v>3</v>
          </cell>
        </row>
        <row r="383">
          <cell r="A383">
            <v>130030010</v>
          </cell>
          <cell r="E383">
            <v>7.51</v>
          </cell>
          <cell r="F383" t="str">
            <v>-</v>
          </cell>
          <cell r="G383">
            <v>9</v>
          </cell>
          <cell r="H383">
            <v>55.3</v>
          </cell>
          <cell r="I383">
            <v>58</v>
          </cell>
          <cell r="J383">
            <v>670.3</v>
          </cell>
          <cell r="K383">
            <v>3724.2</v>
          </cell>
          <cell r="L383">
            <v>4452.6000000000004</v>
          </cell>
          <cell r="M383">
            <v>195.6</v>
          </cell>
          <cell r="N383" t="e">
            <v>#VALUE!</v>
          </cell>
          <cell r="O383">
            <v>16</v>
          </cell>
          <cell r="P383">
            <v>17.100000000000001</v>
          </cell>
          <cell r="Q383">
            <v>2410.1</v>
          </cell>
          <cell r="R383">
            <v>17.600000000000001</v>
          </cell>
          <cell r="S383">
            <v>10.199999999999999</v>
          </cell>
          <cell r="T383">
            <v>624.5</v>
          </cell>
          <cell r="U383">
            <v>1030.8</v>
          </cell>
          <cell r="V383">
            <v>1665.5</v>
          </cell>
          <cell r="W383">
            <v>49.2</v>
          </cell>
          <cell r="X383">
            <v>0.7</v>
          </cell>
          <cell r="Y383">
            <v>202.1</v>
          </cell>
          <cell r="Z383">
            <v>4</v>
          </cell>
          <cell r="AA383">
            <v>3</v>
          </cell>
        </row>
        <row r="384">
          <cell r="A384">
            <v>130030011</v>
          </cell>
          <cell r="E384">
            <v>9.01</v>
          </cell>
          <cell r="F384" t="str">
            <v>-</v>
          </cell>
          <cell r="G384">
            <v>10.5</v>
          </cell>
          <cell r="H384">
            <v>59.2</v>
          </cell>
          <cell r="I384">
            <v>59.9</v>
          </cell>
          <cell r="J384">
            <v>670.3</v>
          </cell>
          <cell r="K384">
            <v>4093</v>
          </cell>
          <cell r="L384">
            <v>4823.2</v>
          </cell>
          <cell r="M384">
            <v>198.6</v>
          </cell>
          <cell r="N384" t="e">
            <v>#VALUE!</v>
          </cell>
          <cell r="O384">
            <v>16</v>
          </cell>
          <cell r="P384">
            <v>17.100000000000001</v>
          </cell>
          <cell r="Q384">
            <v>2944</v>
          </cell>
          <cell r="R384">
            <v>18.899999999999999</v>
          </cell>
          <cell r="S384">
            <v>10.7</v>
          </cell>
          <cell r="T384">
            <v>641.9</v>
          </cell>
          <cell r="U384">
            <v>1044.7</v>
          </cell>
          <cell r="V384">
            <v>1697.3</v>
          </cell>
          <cell r="W384">
            <v>50.6</v>
          </cell>
          <cell r="X384">
            <v>0.7</v>
          </cell>
          <cell r="Y384">
            <v>227</v>
          </cell>
          <cell r="Z384">
            <v>4.2</v>
          </cell>
          <cell r="AA384">
            <v>3</v>
          </cell>
        </row>
        <row r="385">
          <cell r="A385">
            <v>130030012</v>
          </cell>
          <cell r="E385">
            <v>10.51</v>
          </cell>
          <cell r="F385" t="str">
            <v>-</v>
          </cell>
          <cell r="G385">
            <v>12</v>
          </cell>
          <cell r="H385">
            <v>61.4</v>
          </cell>
          <cell r="I385">
            <v>60.9</v>
          </cell>
          <cell r="J385">
            <v>670.3</v>
          </cell>
          <cell r="K385">
            <v>4541.6000000000004</v>
          </cell>
          <cell r="L385">
            <v>5272.8</v>
          </cell>
          <cell r="M385">
            <v>200.2</v>
          </cell>
          <cell r="N385" t="e">
            <v>#VALUE!</v>
          </cell>
          <cell r="O385">
            <v>16</v>
          </cell>
          <cell r="P385">
            <v>17.100000000000001</v>
          </cell>
          <cell r="Q385">
            <v>3510.7</v>
          </cell>
          <cell r="R385">
            <v>19.5</v>
          </cell>
          <cell r="S385">
            <v>10.9</v>
          </cell>
          <cell r="T385">
            <v>642.5</v>
          </cell>
          <cell r="U385">
            <v>1052.2</v>
          </cell>
          <cell r="V385">
            <v>1705.6</v>
          </cell>
          <cell r="W385">
            <v>51.4</v>
          </cell>
          <cell r="X385">
            <v>0.7</v>
          </cell>
          <cell r="Y385">
            <v>251.2</v>
          </cell>
          <cell r="Z385">
            <v>4.3</v>
          </cell>
          <cell r="AA385">
            <v>3</v>
          </cell>
        </row>
        <row r="386">
          <cell r="A386">
            <v>130030013</v>
          </cell>
          <cell r="E386">
            <v>12.01</v>
          </cell>
          <cell r="F386" t="str">
            <v>-</v>
          </cell>
          <cell r="G386">
            <v>15</v>
          </cell>
          <cell r="H386">
            <v>64.3</v>
          </cell>
          <cell r="I386">
            <v>62.2</v>
          </cell>
          <cell r="J386">
            <v>670.3</v>
          </cell>
          <cell r="K386">
            <v>4892</v>
          </cell>
          <cell r="L386">
            <v>5624.5</v>
          </cell>
          <cell r="M386">
            <v>202.4</v>
          </cell>
          <cell r="N386" t="e">
            <v>#VALUE!</v>
          </cell>
          <cell r="O386">
            <v>16</v>
          </cell>
          <cell r="P386">
            <v>17.100000000000001</v>
          </cell>
          <cell r="Q386">
            <v>4772.6000000000004</v>
          </cell>
          <cell r="R386">
            <v>20.5</v>
          </cell>
          <cell r="S386">
            <v>11.3</v>
          </cell>
          <cell r="T386">
            <v>643.29999999999995</v>
          </cell>
          <cell r="U386">
            <v>1062.2</v>
          </cell>
          <cell r="V386">
            <v>1716.8</v>
          </cell>
          <cell r="W386">
            <v>52.4</v>
          </cell>
          <cell r="X386">
            <v>0.7</v>
          </cell>
          <cell r="Y386">
            <v>299</v>
          </cell>
          <cell r="Z386">
            <v>4.5</v>
          </cell>
          <cell r="AA386">
            <v>3</v>
          </cell>
        </row>
        <row r="387">
          <cell r="A387">
            <v>230030001</v>
          </cell>
          <cell r="D387">
            <v>2</v>
          </cell>
          <cell r="E387">
            <v>0</v>
          </cell>
          <cell r="F387" t="str">
            <v>-</v>
          </cell>
          <cell r="G387">
            <v>0.3</v>
          </cell>
          <cell r="H387">
            <v>67.5</v>
          </cell>
          <cell r="I387">
            <v>94.9</v>
          </cell>
          <cell r="J387">
            <v>2550.9</v>
          </cell>
          <cell r="K387">
            <v>1948.3</v>
          </cell>
          <cell r="L387">
            <v>4594.1000000000004</v>
          </cell>
          <cell r="M387">
            <v>295</v>
          </cell>
          <cell r="N387" t="e">
            <v>#VALUE!</v>
          </cell>
          <cell r="O387">
            <v>32</v>
          </cell>
          <cell r="P387">
            <v>34.200000000000003</v>
          </cell>
          <cell r="Q387">
            <v>486.7</v>
          </cell>
          <cell r="R387">
            <v>17</v>
          </cell>
          <cell r="S387">
            <v>12.3</v>
          </cell>
          <cell r="T387">
            <v>844.2</v>
          </cell>
          <cell r="U387">
            <v>1223.0999999999999</v>
          </cell>
          <cell r="V387">
            <v>2079.6</v>
          </cell>
          <cell r="W387">
            <v>45.3</v>
          </cell>
          <cell r="X387">
            <v>1.1000000000000001</v>
          </cell>
          <cell r="Y387">
            <v>89.2</v>
          </cell>
          <cell r="Z387">
            <v>3.9</v>
          </cell>
          <cell r="AA387">
            <v>6.3</v>
          </cell>
        </row>
        <row r="388">
          <cell r="A388">
            <v>230030002</v>
          </cell>
          <cell r="E388">
            <v>0.31</v>
          </cell>
          <cell r="F388" t="str">
            <v>-</v>
          </cell>
          <cell r="G388">
            <v>0.6</v>
          </cell>
          <cell r="H388">
            <v>67.5</v>
          </cell>
          <cell r="I388">
            <v>94.9</v>
          </cell>
          <cell r="J388">
            <v>2515.6999999999998</v>
          </cell>
          <cell r="K388">
            <v>1713.2</v>
          </cell>
          <cell r="L388">
            <v>4323.7</v>
          </cell>
          <cell r="M388">
            <v>295</v>
          </cell>
          <cell r="N388" t="e">
            <v>#VALUE!</v>
          </cell>
          <cell r="O388">
            <v>32</v>
          </cell>
          <cell r="P388">
            <v>34.200000000000003</v>
          </cell>
          <cell r="Q388">
            <v>537.29999999999995</v>
          </cell>
          <cell r="R388">
            <v>17</v>
          </cell>
          <cell r="S388">
            <v>12.3</v>
          </cell>
          <cell r="T388">
            <v>844.2</v>
          </cell>
          <cell r="U388">
            <v>1223.0999999999999</v>
          </cell>
          <cell r="V388">
            <v>2079.6</v>
          </cell>
          <cell r="W388">
            <v>45.3</v>
          </cell>
          <cell r="X388">
            <v>1.1000000000000001</v>
          </cell>
          <cell r="Y388">
            <v>96.1</v>
          </cell>
          <cell r="Z388">
            <v>3.9</v>
          </cell>
          <cell r="AA388">
            <v>6.3</v>
          </cell>
        </row>
        <row r="389">
          <cell r="A389">
            <v>230030003</v>
          </cell>
          <cell r="E389">
            <v>0.61</v>
          </cell>
          <cell r="F389" t="str">
            <v>-</v>
          </cell>
          <cell r="G389">
            <v>1.5</v>
          </cell>
          <cell r="H389">
            <v>67.5</v>
          </cell>
          <cell r="I389">
            <v>94.9</v>
          </cell>
          <cell r="J389">
            <v>1426</v>
          </cell>
          <cell r="K389">
            <v>3380.3</v>
          </cell>
          <cell r="L389">
            <v>4901.2</v>
          </cell>
          <cell r="M389">
            <v>295</v>
          </cell>
          <cell r="N389" t="e">
            <v>#VALUE!</v>
          </cell>
          <cell r="O389">
            <v>32</v>
          </cell>
          <cell r="P389">
            <v>34.200000000000003</v>
          </cell>
          <cell r="Q389">
            <v>699.7</v>
          </cell>
          <cell r="R389">
            <v>17</v>
          </cell>
          <cell r="S389">
            <v>12.3</v>
          </cell>
          <cell r="T389">
            <v>844.2</v>
          </cell>
          <cell r="U389">
            <v>1223.0999999999999</v>
          </cell>
          <cell r="V389">
            <v>2079.6</v>
          </cell>
          <cell r="W389">
            <v>45.3</v>
          </cell>
          <cell r="X389">
            <v>1.1000000000000001</v>
          </cell>
          <cell r="Y389">
            <v>116.8</v>
          </cell>
          <cell r="Z389">
            <v>3.9</v>
          </cell>
          <cell r="AA389">
            <v>6.3</v>
          </cell>
        </row>
        <row r="390">
          <cell r="A390">
            <v>230030004</v>
          </cell>
          <cell r="E390">
            <v>1.51</v>
          </cell>
          <cell r="F390" t="str">
            <v>-</v>
          </cell>
          <cell r="G390">
            <v>2.25</v>
          </cell>
          <cell r="H390">
            <v>67.5</v>
          </cell>
          <cell r="I390">
            <v>94.9</v>
          </cell>
          <cell r="J390">
            <v>1302.7</v>
          </cell>
          <cell r="K390">
            <v>3848.1</v>
          </cell>
          <cell r="L390">
            <v>5245.7</v>
          </cell>
          <cell r="M390">
            <v>295</v>
          </cell>
          <cell r="N390" t="e">
            <v>#VALUE!</v>
          </cell>
          <cell r="O390">
            <v>32</v>
          </cell>
          <cell r="P390">
            <v>34.200000000000003</v>
          </cell>
          <cell r="Q390">
            <v>847.5</v>
          </cell>
          <cell r="R390">
            <v>17</v>
          </cell>
          <cell r="S390">
            <v>12.3</v>
          </cell>
          <cell r="T390">
            <v>844.2</v>
          </cell>
          <cell r="U390">
            <v>1223.0999999999999</v>
          </cell>
          <cell r="V390">
            <v>2079.6</v>
          </cell>
          <cell r="W390">
            <v>45.3</v>
          </cell>
          <cell r="X390">
            <v>1.1000000000000001</v>
          </cell>
          <cell r="Y390">
            <v>134.1</v>
          </cell>
          <cell r="Z390">
            <v>3.9</v>
          </cell>
          <cell r="AA390">
            <v>6.3</v>
          </cell>
        </row>
        <row r="391">
          <cell r="A391">
            <v>230030005</v>
          </cell>
          <cell r="E391">
            <v>2.2599999999999998</v>
          </cell>
          <cell r="F391" t="str">
            <v>-</v>
          </cell>
          <cell r="G391">
            <v>3</v>
          </cell>
          <cell r="H391">
            <v>69.5</v>
          </cell>
          <cell r="I391">
            <v>95.8</v>
          </cell>
          <cell r="J391">
            <v>1346.7</v>
          </cell>
          <cell r="K391">
            <v>4186.3999999999996</v>
          </cell>
          <cell r="L391">
            <v>5628.9</v>
          </cell>
          <cell r="M391">
            <v>296</v>
          </cell>
          <cell r="N391" t="e">
            <v>#VALUE!</v>
          </cell>
          <cell r="O391">
            <v>32</v>
          </cell>
          <cell r="P391">
            <v>34.200000000000003</v>
          </cell>
          <cell r="Q391">
            <v>1013.1</v>
          </cell>
          <cell r="R391">
            <v>17.5</v>
          </cell>
          <cell r="S391">
            <v>12.5</v>
          </cell>
          <cell r="T391">
            <v>844.7</v>
          </cell>
          <cell r="U391">
            <v>1226.8</v>
          </cell>
          <cell r="V391">
            <v>2084</v>
          </cell>
          <cell r="W391">
            <v>45.7</v>
          </cell>
          <cell r="X391">
            <v>1.1000000000000001</v>
          </cell>
          <cell r="Y391">
            <v>152.1</v>
          </cell>
          <cell r="Z391">
            <v>4.0999999999999996</v>
          </cell>
          <cell r="AA391">
            <v>6.3</v>
          </cell>
        </row>
        <row r="392">
          <cell r="A392">
            <v>230030006</v>
          </cell>
          <cell r="E392">
            <v>3.01</v>
          </cell>
          <cell r="F392" t="str">
            <v>-</v>
          </cell>
          <cell r="G392">
            <v>3.75</v>
          </cell>
          <cell r="H392">
            <v>73</v>
          </cell>
          <cell r="I392">
            <v>97.3</v>
          </cell>
          <cell r="J392">
            <v>1426</v>
          </cell>
          <cell r="K392">
            <v>4757.3999999999996</v>
          </cell>
          <cell r="L392">
            <v>6280.8</v>
          </cell>
          <cell r="M392">
            <v>297.7</v>
          </cell>
          <cell r="N392" t="e">
            <v>#VALUE!</v>
          </cell>
          <cell r="O392">
            <v>32</v>
          </cell>
          <cell r="P392">
            <v>34.200000000000003</v>
          </cell>
          <cell r="Q392">
            <v>1195.5999999999999</v>
          </cell>
          <cell r="R392">
            <v>18.5</v>
          </cell>
          <cell r="S392">
            <v>12.9</v>
          </cell>
          <cell r="T392">
            <v>845.4</v>
          </cell>
          <cell r="U392">
            <v>1233.0999999999999</v>
          </cell>
          <cell r="V392">
            <v>2091.4</v>
          </cell>
          <cell r="W392">
            <v>46.5</v>
          </cell>
          <cell r="X392">
            <v>1.1000000000000001</v>
          </cell>
          <cell r="Y392">
            <v>170.5</v>
          </cell>
          <cell r="Z392">
            <v>4.2</v>
          </cell>
          <cell r="AA392">
            <v>6.3</v>
          </cell>
        </row>
        <row r="393">
          <cell r="A393">
            <v>230030007</v>
          </cell>
          <cell r="E393">
            <v>3.76</v>
          </cell>
          <cell r="F393" t="str">
            <v>-</v>
          </cell>
          <cell r="G393">
            <v>4.5</v>
          </cell>
          <cell r="H393">
            <v>75.8</v>
          </cell>
          <cell r="I393">
            <v>98.6</v>
          </cell>
          <cell r="J393">
            <v>1080.3</v>
          </cell>
          <cell r="K393">
            <v>5600.3</v>
          </cell>
          <cell r="L393">
            <v>6779.2</v>
          </cell>
          <cell r="M393">
            <v>299</v>
          </cell>
          <cell r="N393" t="e">
            <v>#VALUE!</v>
          </cell>
          <cell r="O393">
            <v>32</v>
          </cell>
          <cell r="P393">
            <v>34.200000000000003</v>
          </cell>
          <cell r="Q393">
            <v>1388.3</v>
          </cell>
          <cell r="R393">
            <v>19.2</v>
          </cell>
          <cell r="S393">
            <v>13.2</v>
          </cell>
          <cell r="T393">
            <v>846</v>
          </cell>
          <cell r="U393">
            <v>1238.0999999999999</v>
          </cell>
          <cell r="V393">
            <v>2097.1999999999998</v>
          </cell>
          <cell r="W393">
            <v>47.2</v>
          </cell>
          <cell r="X393">
            <v>1.1000000000000001</v>
          </cell>
          <cell r="Y393">
            <v>188.7</v>
          </cell>
          <cell r="Z393">
            <v>4.4000000000000004</v>
          </cell>
          <cell r="AA393">
            <v>6.3</v>
          </cell>
        </row>
        <row r="394">
          <cell r="A394">
            <v>230030008</v>
          </cell>
          <cell r="E394">
            <v>4.51</v>
          </cell>
          <cell r="F394" t="str">
            <v>-</v>
          </cell>
          <cell r="G394">
            <v>6</v>
          </cell>
          <cell r="H394">
            <v>81.3</v>
          </cell>
          <cell r="I394">
            <v>101</v>
          </cell>
          <cell r="J394">
            <v>1100.9000000000001</v>
          </cell>
          <cell r="K394">
            <v>5606</v>
          </cell>
          <cell r="L394">
            <v>6808</v>
          </cell>
          <cell r="M394">
            <v>301.7</v>
          </cell>
          <cell r="N394" t="e">
            <v>#VALUE!</v>
          </cell>
          <cell r="O394">
            <v>32</v>
          </cell>
          <cell r="P394">
            <v>34.200000000000003</v>
          </cell>
          <cell r="Q394">
            <v>1811.3</v>
          </cell>
          <cell r="R394">
            <v>20.7</v>
          </cell>
          <cell r="S394">
            <v>13.7</v>
          </cell>
          <cell r="T394">
            <v>847.1</v>
          </cell>
          <cell r="U394">
            <v>1248.2</v>
          </cell>
          <cell r="V394">
            <v>2109</v>
          </cell>
          <cell r="W394">
            <v>48.5</v>
          </cell>
          <cell r="X394">
            <v>1.1000000000000001</v>
          </cell>
          <cell r="Y394">
            <v>225</v>
          </cell>
          <cell r="Z394">
            <v>4.7</v>
          </cell>
          <cell r="AA394">
            <v>6.3</v>
          </cell>
        </row>
        <row r="395">
          <cell r="A395">
            <v>230030009</v>
          </cell>
          <cell r="E395">
            <v>6.01</v>
          </cell>
          <cell r="F395" t="str">
            <v>-</v>
          </cell>
          <cell r="G395">
            <v>7.5</v>
          </cell>
          <cell r="H395">
            <v>89.6</v>
          </cell>
          <cell r="I395">
            <v>104.7</v>
          </cell>
          <cell r="J395">
            <v>1100.9000000000001</v>
          </cell>
          <cell r="K395">
            <v>6333.8</v>
          </cell>
          <cell r="L395">
            <v>7539.5</v>
          </cell>
          <cell r="M395">
            <v>305.8</v>
          </cell>
          <cell r="N395" t="e">
            <v>#VALUE!</v>
          </cell>
          <cell r="O395">
            <v>32</v>
          </cell>
          <cell r="P395">
            <v>34.200000000000003</v>
          </cell>
          <cell r="Q395">
            <v>2296.8000000000002</v>
          </cell>
          <cell r="R395">
            <v>23</v>
          </cell>
          <cell r="S395">
            <v>14.6</v>
          </cell>
          <cell r="T395">
            <v>848.8</v>
          </cell>
          <cell r="U395">
            <v>1263.3</v>
          </cell>
          <cell r="V395">
            <v>2126.6</v>
          </cell>
          <cell r="W395">
            <v>50.4</v>
          </cell>
          <cell r="X395">
            <v>1.1000000000000001</v>
          </cell>
          <cell r="Y395">
            <v>262.3</v>
          </cell>
          <cell r="Z395">
            <v>5.0999999999999996</v>
          </cell>
          <cell r="AA395">
            <v>6.3</v>
          </cell>
        </row>
        <row r="396">
          <cell r="A396">
            <v>230030010</v>
          </cell>
          <cell r="E396">
            <v>7.51</v>
          </cell>
          <cell r="F396" t="str">
            <v>-</v>
          </cell>
          <cell r="G396">
            <v>9</v>
          </cell>
          <cell r="H396">
            <v>98.5</v>
          </cell>
          <cell r="I396">
            <v>108.7</v>
          </cell>
          <cell r="J396">
            <v>1100.9000000000001</v>
          </cell>
          <cell r="K396">
            <v>6543.2</v>
          </cell>
          <cell r="L396">
            <v>7752.9</v>
          </cell>
          <cell r="M396">
            <v>310.2</v>
          </cell>
          <cell r="N396" t="e">
            <v>#VALUE!</v>
          </cell>
          <cell r="O396">
            <v>32</v>
          </cell>
          <cell r="P396">
            <v>34.200000000000003</v>
          </cell>
          <cell r="Q396">
            <v>2838.3</v>
          </cell>
          <cell r="R396">
            <v>25.5</v>
          </cell>
          <cell r="S396">
            <v>15.5</v>
          </cell>
          <cell r="T396">
            <v>850.6</v>
          </cell>
          <cell r="U396">
            <v>1279.5999999999999</v>
          </cell>
          <cell r="V396">
            <v>2145.6999999999998</v>
          </cell>
          <cell r="W396">
            <v>52.5</v>
          </cell>
          <cell r="X396">
            <v>1.1000000000000001</v>
          </cell>
          <cell r="Y396">
            <v>299.8</v>
          </cell>
          <cell r="Z396">
            <v>5.6</v>
          </cell>
          <cell r="AA396">
            <v>6.3</v>
          </cell>
        </row>
        <row r="397">
          <cell r="A397">
            <v>230030011</v>
          </cell>
          <cell r="E397">
            <v>9.01</v>
          </cell>
          <cell r="F397" t="str">
            <v>-</v>
          </cell>
          <cell r="G397">
            <v>10.5</v>
          </cell>
          <cell r="H397">
            <v>106.1</v>
          </cell>
          <cell r="I397">
            <v>112.1</v>
          </cell>
          <cell r="J397">
            <v>1100.9000000000001</v>
          </cell>
          <cell r="K397">
            <v>7173.6</v>
          </cell>
          <cell r="L397">
            <v>8386.7000000000007</v>
          </cell>
          <cell r="M397">
            <v>313.89999999999998</v>
          </cell>
          <cell r="N397" t="e">
            <v>#VALUE!</v>
          </cell>
          <cell r="O397">
            <v>32</v>
          </cell>
          <cell r="P397">
            <v>34.200000000000003</v>
          </cell>
          <cell r="Q397">
            <v>3425.3</v>
          </cell>
          <cell r="R397">
            <v>27.6</v>
          </cell>
          <cell r="S397">
            <v>16.3</v>
          </cell>
          <cell r="T397">
            <v>868.6</v>
          </cell>
          <cell r="U397">
            <v>1293.4000000000001</v>
          </cell>
          <cell r="V397">
            <v>2178.3000000000002</v>
          </cell>
          <cell r="W397">
            <v>54.3</v>
          </cell>
          <cell r="X397">
            <v>1.1000000000000001</v>
          </cell>
          <cell r="Y397">
            <v>336.9</v>
          </cell>
          <cell r="Z397">
            <v>6</v>
          </cell>
          <cell r="AA397">
            <v>6.3</v>
          </cell>
        </row>
        <row r="398">
          <cell r="A398">
            <v>230030012</v>
          </cell>
          <cell r="E398">
            <v>10.51</v>
          </cell>
          <cell r="F398" t="str">
            <v>-</v>
          </cell>
          <cell r="G398">
            <v>12</v>
          </cell>
          <cell r="H398">
            <v>110.3</v>
          </cell>
          <cell r="I398">
            <v>114</v>
          </cell>
          <cell r="J398">
            <v>1100.9000000000001</v>
          </cell>
          <cell r="K398">
            <v>8047.9</v>
          </cell>
          <cell r="L398">
            <v>9262.7999999999993</v>
          </cell>
          <cell r="M398">
            <v>315.89999999999998</v>
          </cell>
          <cell r="N398" t="e">
            <v>#VALUE!</v>
          </cell>
          <cell r="O398">
            <v>32</v>
          </cell>
          <cell r="P398">
            <v>34.200000000000003</v>
          </cell>
          <cell r="Q398">
            <v>4043.5</v>
          </cell>
          <cell r="R398">
            <v>28.7</v>
          </cell>
          <cell r="S398">
            <v>16.7</v>
          </cell>
          <cell r="T398">
            <v>869.5</v>
          </cell>
          <cell r="U398">
            <v>1300.9000000000001</v>
          </cell>
          <cell r="V398">
            <v>2187.1</v>
          </cell>
          <cell r="W398">
            <v>55.3</v>
          </cell>
          <cell r="X398">
            <v>1.1000000000000001</v>
          </cell>
          <cell r="Y398">
            <v>372.8</v>
          </cell>
          <cell r="Z398">
            <v>6.3</v>
          </cell>
          <cell r="AA398">
            <v>6.3</v>
          </cell>
        </row>
        <row r="399">
          <cell r="A399">
            <v>230030013</v>
          </cell>
          <cell r="E399">
            <v>12.01</v>
          </cell>
          <cell r="F399" t="str">
            <v>-</v>
          </cell>
          <cell r="G399">
            <v>15</v>
          </cell>
          <cell r="H399">
            <v>115.8</v>
          </cell>
          <cell r="I399">
            <v>116.4</v>
          </cell>
          <cell r="J399">
            <v>1100.9000000000001</v>
          </cell>
          <cell r="K399">
            <v>8728.6</v>
          </cell>
          <cell r="L399">
            <v>9946</v>
          </cell>
          <cell r="M399">
            <v>318.60000000000002</v>
          </cell>
          <cell r="N399" t="e">
            <v>#VALUE!</v>
          </cell>
          <cell r="O399">
            <v>32</v>
          </cell>
          <cell r="P399">
            <v>34.200000000000003</v>
          </cell>
          <cell r="Q399">
            <v>5407</v>
          </cell>
          <cell r="R399">
            <v>30.2</v>
          </cell>
          <cell r="S399">
            <v>17.2</v>
          </cell>
          <cell r="T399">
            <v>870.6</v>
          </cell>
          <cell r="U399">
            <v>1311</v>
          </cell>
          <cell r="V399">
            <v>2198.9</v>
          </cell>
          <cell r="W399">
            <v>56.6</v>
          </cell>
          <cell r="X399">
            <v>1.1000000000000001</v>
          </cell>
          <cell r="Y399">
            <v>443.7</v>
          </cell>
          <cell r="Z399">
            <v>6.6</v>
          </cell>
          <cell r="AA399">
            <v>6.3</v>
          </cell>
        </row>
        <row r="400">
          <cell r="A400">
            <v>330030001</v>
          </cell>
          <cell r="B400">
            <v>3</v>
          </cell>
          <cell r="C400">
            <v>3</v>
          </cell>
          <cell r="D400">
            <v>3</v>
          </cell>
          <cell r="E400">
            <v>0</v>
          </cell>
          <cell r="F400" t="str">
            <v>-</v>
          </cell>
          <cell r="G400">
            <v>0.3</v>
          </cell>
          <cell r="H400">
            <v>95.9</v>
          </cell>
          <cell r="I400">
            <v>140.30000000000001</v>
          </cell>
          <cell r="J400">
            <v>3473.8</v>
          </cell>
          <cell r="K400">
            <v>2893.9</v>
          </cell>
          <cell r="L400">
            <v>6508</v>
          </cell>
          <cell r="M400">
            <v>406.6</v>
          </cell>
          <cell r="N400" t="e">
            <v>#VALUE!</v>
          </cell>
          <cell r="O400">
            <v>48</v>
          </cell>
          <cell r="P400">
            <v>51.2</v>
          </cell>
          <cell r="Q400">
            <v>613</v>
          </cell>
          <cell r="R400">
            <v>21.5</v>
          </cell>
          <cell r="S400">
            <v>16.600000000000001</v>
          </cell>
          <cell r="T400">
            <v>1079</v>
          </cell>
          <cell r="U400">
            <v>1448.1</v>
          </cell>
          <cell r="V400">
            <v>2543.6</v>
          </cell>
          <cell r="W400">
            <v>47.1</v>
          </cell>
          <cell r="X400">
            <v>1.6</v>
          </cell>
          <cell r="Y400">
            <v>118.3</v>
          </cell>
          <cell r="Z400">
            <v>4.8</v>
          </cell>
          <cell r="AA400">
            <v>9.6</v>
          </cell>
        </row>
        <row r="401">
          <cell r="A401">
            <v>330030002</v>
          </cell>
          <cell r="E401">
            <v>0.31</v>
          </cell>
          <cell r="F401" t="str">
            <v>-</v>
          </cell>
          <cell r="G401">
            <v>0.6</v>
          </cell>
          <cell r="H401">
            <v>95.9</v>
          </cell>
          <cell r="I401">
            <v>140.30000000000001</v>
          </cell>
          <cell r="J401">
            <v>3420.9</v>
          </cell>
          <cell r="K401">
            <v>2544.6</v>
          </cell>
          <cell r="L401">
            <v>6105.8</v>
          </cell>
          <cell r="M401">
            <v>406.6</v>
          </cell>
          <cell r="N401" t="e">
            <v>#VALUE!</v>
          </cell>
          <cell r="O401">
            <v>48</v>
          </cell>
          <cell r="P401">
            <v>51.2</v>
          </cell>
          <cell r="Q401">
            <v>673.4</v>
          </cell>
          <cell r="R401">
            <v>21.5</v>
          </cell>
          <cell r="S401">
            <v>16.600000000000001</v>
          </cell>
          <cell r="T401">
            <v>1079</v>
          </cell>
          <cell r="U401">
            <v>1448.1</v>
          </cell>
          <cell r="V401">
            <v>2543.6</v>
          </cell>
          <cell r="W401">
            <v>47.1</v>
          </cell>
          <cell r="X401">
            <v>1.6</v>
          </cell>
          <cell r="Y401">
            <v>127.5</v>
          </cell>
          <cell r="Z401">
            <v>4.8</v>
          </cell>
          <cell r="AA401">
            <v>9.6</v>
          </cell>
        </row>
        <row r="402">
          <cell r="A402">
            <v>330030003</v>
          </cell>
          <cell r="E402">
            <v>0.61</v>
          </cell>
          <cell r="F402" t="str">
            <v>-</v>
          </cell>
          <cell r="G402">
            <v>1.5</v>
          </cell>
          <cell r="H402">
            <v>95.9</v>
          </cell>
          <cell r="I402">
            <v>140.30000000000001</v>
          </cell>
          <cell r="J402">
            <v>1953.6</v>
          </cell>
          <cell r="K402">
            <v>4723.8</v>
          </cell>
          <cell r="L402">
            <v>6817.7</v>
          </cell>
          <cell r="M402">
            <v>406.6</v>
          </cell>
          <cell r="N402" t="e">
            <v>#VALUE!</v>
          </cell>
          <cell r="O402">
            <v>48</v>
          </cell>
          <cell r="P402">
            <v>51.2</v>
          </cell>
          <cell r="Q402">
            <v>865.6</v>
          </cell>
          <cell r="R402">
            <v>21.5</v>
          </cell>
          <cell r="S402">
            <v>16.600000000000001</v>
          </cell>
          <cell r="T402">
            <v>1079</v>
          </cell>
          <cell r="U402">
            <v>1448.1</v>
          </cell>
          <cell r="V402">
            <v>2543.6</v>
          </cell>
          <cell r="W402">
            <v>47.1</v>
          </cell>
          <cell r="X402">
            <v>1.6</v>
          </cell>
          <cell r="Y402">
            <v>154.9</v>
          </cell>
          <cell r="Z402">
            <v>4.8</v>
          </cell>
          <cell r="AA402">
            <v>9.6</v>
          </cell>
        </row>
        <row r="403">
          <cell r="A403">
            <v>330030004</v>
          </cell>
          <cell r="E403">
            <v>1.51</v>
          </cell>
          <cell r="F403" t="str">
            <v>-</v>
          </cell>
          <cell r="G403">
            <v>2.25</v>
          </cell>
          <cell r="H403">
            <v>95.9</v>
          </cell>
          <cell r="I403">
            <v>140.30000000000001</v>
          </cell>
          <cell r="J403">
            <v>1768.5</v>
          </cell>
          <cell r="K403">
            <v>5396.6</v>
          </cell>
          <cell r="L403">
            <v>7305.4</v>
          </cell>
          <cell r="M403">
            <v>406.6</v>
          </cell>
          <cell r="N403" t="e">
            <v>#VALUE!</v>
          </cell>
          <cell r="O403">
            <v>48</v>
          </cell>
          <cell r="P403">
            <v>51.2</v>
          </cell>
          <cell r="Q403">
            <v>1038.0999999999999</v>
          </cell>
          <cell r="R403">
            <v>21.5</v>
          </cell>
          <cell r="S403">
            <v>16.600000000000001</v>
          </cell>
          <cell r="T403">
            <v>1079</v>
          </cell>
          <cell r="U403">
            <v>1448.1</v>
          </cell>
          <cell r="V403">
            <v>2543.6</v>
          </cell>
          <cell r="W403">
            <v>47.1</v>
          </cell>
          <cell r="X403">
            <v>1.6</v>
          </cell>
          <cell r="Y403">
            <v>177.8</v>
          </cell>
          <cell r="Z403">
            <v>4.8</v>
          </cell>
          <cell r="AA403">
            <v>9.6</v>
          </cell>
        </row>
        <row r="404">
          <cell r="A404">
            <v>330030005</v>
          </cell>
          <cell r="E404">
            <v>2.2599999999999998</v>
          </cell>
          <cell r="F404" t="str">
            <v>-</v>
          </cell>
          <cell r="G404">
            <v>3</v>
          </cell>
          <cell r="H404">
            <v>99</v>
          </cell>
          <cell r="I404">
            <v>141.69999999999999</v>
          </cell>
          <cell r="J404">
            <v>1839</v>
          </cell>
          <cell r="K404">
            <v>5859.1</v>
          </cell>
          <cell r="L404">
            <v>7839.8</v>
          </cell>
          <cell r="M404">
            <v>407.8</v>
          </cell>
          <cell r="N404" t="e">
            <v>#VALUE!</v>
          </cell>
          <cell r="O404">
            <v>48</v>
          </cell>
          <cell r="P404">
            <v>51.2</v>
          </cell>
          <cell r="Q404">
            <v>1229.4000000000001</v>
          </cell>
          <cell r="R404">
            <v>22.3</v>
          </cell>
          <cell r="S404">
            <v>16.8</v>
          </cell>
          <cell r="T404">
            <v>1079.5</v>
          </cell>
          <cell r="U404">
            <v>1451.9</v>
          </cell>
          <cell r="V404">
            <v>2548.3000000000002</v>
          </cell>
          <cell r="W404">
            <v>47.7</v>
          </cell>
          <cell r="X404">
            <v>1.6</v>
          </cell>
          <cell r="Y404">
            <v>201.6</v>
          </cell>
          <cell r="Z404">
            <v>5</v>
          </cell>
          <cell r="AA404">
            <v>9.6</v>
          </cell>
        </row>
        <row r="405">
          <cell r="A405">
            <v>330030006</v>
          </cell>
          <cell r="E405">
            <v>3.01</v>
          </cell>
          <cell r="F405" t="str">
            <v>-</v>
          </cell>
          <cell r="G405">
            <v>3.75</v>
          </cell>
          <cell r="H405">
            <v>104.1</v>
          </cell>
          <cell r="I405">
            <v>144</v>
          </cell>
          <cell r="J405">
            <v>1953.6</v>
          </cell>
          <cell r="K405">
            <v>6707.3</v>
          </cell>
          <cell r="L405">
            <v>8804.7999999999993</v>
          </cell>
          <cell r="M405">
            <v>409.9</v>
          </cell>
          <cell r="N405" t="e">
            <v>#VALUE!</v>
          </cell>
          <cell r="O405">
            <v>48</v>
          </cell>
          <cell r="P405">
            <v>51.2</v>
          </cell>
          <cell r="Q405">
            <v>1438.3</v>
          </cell>
          <cell r="R405">
            <v>23.6</v>
          </cell>
          <cell r="S405">
            <v>17.3</v>
          </cell>
          <cell r="T405">
            <v>1080.5</v>
          </cell>
          <cell r="U405">
            <v>1458.2</v>
          </cell>
          <cell r="V405">
            <v>2556</v>
          </cell>
          <cell r="W405">
            <v>48.6</v>
          </cell>
          <cell r="X405">
            <v>1.6</v>
          </cell>
          <cell r="Y405">
            <v>226.1</v>
          </cell>
          <cell r="Z405">
            <v>5.3</v>
          </cell>
          <cell r="AA405">
            <v>9.6</v>
          </cell>
        </row>
        <row r="406">
          <cell r="A406">
            <v>330030007</v>
          </cell>
          <cell r="E406">
            <v>3.76</v>
          </cell>
          <cell r="F406" t="str">
            <v>-</v>
          </cell>
          <cell r="G406">
            <v>4.5</v>
          </cell>
          <cell r="H406">
            <v>108.1</v>
          </cell>
          <cell r="I406">
            <v>145.80000000000001</v>
          </cell>
          <cell r="J406">
            <v>1431.6</v>
          </cell>
          <cell r="K406">
            <v>7960.8</v>
          </cell>
          <cell r="L406">
            <v>9538.2000000000007</v>
          </cell>
          <cell r="M406">
            <v>411.5</v>
          </cell>
          <cell r="N406" t="e">
            <v>#VALUE!</v>
          </cell>
          <cell r="O406">
            <v>48</v>
          </cell>
          <cell r="P406">
            <v>51.2</v>
          </cell>
          <cell r="Q406">
            <v>1657.1</v>
          </cell>
          <cell r="R406">
            <v>24.7</v>
          </cell>
          <cell r="S406">
            <v>17.7</v>
          </cell>
          <cell r="T406">
            <v>1081.2</v>
          </cell>
          <cell r="U406">
            <v>1463.2</v>
          </cell>
          <cell r="V406">
            <v>2562.1999999999998</v>
          </cell>
          <cell r="W406">
            <v>49.4</v>
          </cell>
          <cell r="X406">
            <v>1.6</v>
          </cell>
          <cell r="Y406">
            <v>250.2</v>
          </cell>
          <cell r="Z406">
            <v>5.5</v>
          </cell>
          <cell r="AA406">
            <v>9.6</v>
          </cell>
        </row>
        <row r="407">
          <cell r="A407">
            <v>330030008</v>
          </cell>
          <cell r="E407">
            <v>4.51</v>
          </cell>
          <cell r="F407" t="str">
            <v>-</v>
          </cell>
          <cell r="G407">
            <v>6</v>
          </cell>
          <cell r="H407">
            <v>116.3</v>
          </cell>
          <cell r="I407">
            <v>149.5</v>
          </cell>
          <cell r="J407">
            <v>1452.2</v>
          </cell>
          <cell r="K407">
            <v>7969.3</v>
          </cell>
          <cell r="L407">
            <v>9571</v>
          </cell>
          <cell r="M407">
            <v>414.7</v>
          </cell>
          <cell r="N407" t="e">
            <v>#VALUE!</v>
          </cell>
          <cell r="O407">
            <v>48</v>
          </cell>
          <cell r="P407">
            <v>51.2</v>
          </cell>
          <cell r="Q407">
            <v>2132.1999999999998</v>
          </cell>
          <cell r="R407">
            <v>26.8</v>
          </cell>
          <cell r="S407">
            <v>18.399999999999999</v>
          </cell>
          <cell r="T407">
            <v>1082.8</v>
          </cell>
          <cell r="U407">
            <v>1473.3</v>
          </cell>
          <cell r="V407">
            <v>2574.5</v>
          </cell>
          <cell r="W407">
            <v>51</v>
          </cell>
          <cell r="X407">
            <v>1.6</v>
          </cell>
          <cell r="Y407">
            <v>298.39999999999998</v>
          </cell>
          <cell r="Z407">
            <v>5.9</v>
          </cell>
          <cell r="AA407">
            <v>9.6</v>
          </cell>
        </row>
        <row r="408">
          <cell r="A408">
            <v>330030009</v>
          </cell>
          <cell r="E408">
            <v>6.01</v>
          </cell>
          <cell r="F408" t="str">
            <v>-</v>
          </cell>
          <cell r="G408">
            <v>7.5</v>
          </cell>
          <cell r="H408">
            <v>128.5</v>
          </cell>
          <cell r="I408">
            <v>155</v>
          </cell>
          <cell r="J408">
            <v>1452.2</v>
          </cell>
          <cell r="K408">
            <v>9051.2000000000007</v>
          </cell>
          <cell r="L408">
            <v>10658.4</v>
          </cell>
          <cell r="M408">
            <v>419.5</v>
          </cell>
          <cell r="N408" t="e">
            <v>#VALUE!</v>
          </cell>
          <cell r="O408">
            <v>48</v>
          </cell>
          <cell r="P408">
            <v>51.2</v>
          </cell>
          <cell r="Q408">
            <v>2671.2</v>
          </cell>
          <cell r="R408">
            <v>30</v>
          </cell>
          <cell r="S408">
            <v>19.600000000000001</v>
          </cell>
          <cell r="T408">
            <v>1085.0999999999999</v>
          </cell>
          <cell r="U408">
            <v>1488.3</v>
          </cell>
          <cell r="V408">
            <v>2593</v>
          </cell>
          <cell r="W408">
            <v>53.3</v>
          </cell>
          <cell r="X408">
            <v>1.6</v>
          </cell>
          <cell r="Y408">
            <v>347.9</v>
          </cell>
          <cell r="Z408">
            <v>6.6</v>
          </cell>
          <cell r="AA408">
            <v>9.6</v>
          </cell>
        </row>
        <row r="409">
          <cell r="A409">
            <v>330030010</v>
          </cell>
          <cell r="E409">
            <v>7.51</v>
          </cell>
          <cell r="F409" t="str">
            <v>-</v>
          </cell>
          <cell r="G409">
            <v>9</v>
          </cell>
          <cell r="H409">
            <v>141.80000000000001</v>
          </cell>
          <cell r="I409">
            <v>160.9</v>
          </cell>
          <cell r="J409">
            <v>1452.2</v>
          </cell>
          <cell r="K409">
            <v>9362.2000000000007</v>
          </cell>
          <cell r="L409">
            <v>10975.4</v>
          </cell>
          <cell r="M409">
            <v>424.8</v>
          </cell>
          <cell r="N409" t="e">
            <v>#VALUE!</v>
          </cell>
          <cell r="O409">
            <v>48</v>
          </cell>
          <cell r="P409">
            <v>51.2</v>
          </cell>
          <cell r="Q409">
            <v>3266.5</v>
          </cell>
          <cell r="R409">
            <v>33.4</v>
          </cell>
          <cell r="S409">
            <v>20.8</v>
          </cell>
          <cell r="T409">
            <v>1087.5999999999999</v>
          </cell>
          <cell r="U409">
            <v>1504.7</v>
          </cell>
          <cell r="V409">
            <v>2613</v>
          </cell>
          <cell r="W409">
            <v>55.8</v>
          </cell>
          <cell r="X409">
            <v>1.6</v>
          </cell>
          <cell r="Y409">
            <v>397.6</v>
          </cell>
          <cell r="Z409">
            <v>7.3</v>
          </cell>
          <cell r="AA409">
            <v>9.6</v>
          </cell>
        </row>
        <row r="410">
          <cell r="A410">
            <v>330030011</v>
          </cell>
          <cell r="E410">
            <v>9.01</v>
          </cell>
          <cell r="F410" t="str">
            <v>-</v>
          </cell>
          <cell r="G410">
            <v>10.5</v>
          </cell>
          <cell r="H410">
            <v>153</v>
          </cell>
          <cell r="I410">
            <v>166</v>
          </cell>
          <cell r="J410">
            <v>1452.2</v>
          </cell>
          <cell r="K410">
            <v>10254.200000000001</v>
          </cell>
          <cell r="L410">
            <v>11872.4</v>
          </cell>
          <cell r="M410">
            <v>429.2</v>
          </cell>
          <cell r="N410" t="e">
            <v>#VALUE!</v>
          </cell>
          <cell r="O410">
            <v>48</v>
          </cell>
          <cell r="P410">
            <v>51.2</v>
          </cell>
          <cell r="Q410">
            <v>3906.6</v>
          </cell>
          <cell r="R410">
            <v>36.299999999999997</v>
          </cell>
          <cell r="S410">
            <v>21.9</v>
          </cell>
          <cell r="T410">
            <v>1106.0999999999999</v>
          </cell>
          <cell r="U410">
            <v>1518.5</v>
          </cell>
          <cell r="V410">
            <v>2646.4</v>
          </cell>
          <cell r="W410">
            <v>58</v>
          </cell>
          <cell r="X410">
            <v>1.6</v>
          </cell>
          <cell r="Y410">
            <v>446.8</v>
          </cell>
          <cell r="Z410">
            <v>7.9</v>
          </cell>
          <cell r="AA410">
            <v>9.6</v>
          </cell>
        </row>
        <row r="411">
          <cell r="A411">
            <v>330030012</v>
          </cell>
          <cell r="E411">
            <v>10.51</v>
          </cell>
          <cell r="F411" t="str">
            <v>-</v>
          </cell>
          <cell r="G411">
            <v>12</v>
          </cell>
          <cell r="H411">
            <v>159.1</v>
          </cell>
          <cell r="I411">
            <v>168.7</v>
          </cell>
          <cell r="J411">
            <v>1452.2</v>
          </cell>
          <cell r="K411">
            <v>11554.2</v>
          </cell>
          <cell r="L411">
            <v>13175.2</v>
          </cell>
          <cell r="M411">
            <v>431.7</v>
          </cell>
          <cell r="N411" t="e">
            <v>#VALUE!</v>
          </cell>
          <cell r="O411">
            <v>48</v>
          </cell>
          <cell r="P411">
            <v>51.2</v>
          </cell>
          <cell r="Q411">
            <v>4576.3</v>
          </cell>
          <cell r="R411">
            <v>37.9</v>
          </cell>
          <cell r="S411">
            <v>22.4</v>
          </cell>
          <cell r="T411">
            <v>1107.2</v>
          </cell>
          <cell r="U411">
            <v>1526</v>
          </cell>
          <cell r="V411">
            <v>2655.7</v>
          </cell>
          <cell r="W411">
            <v>59.1</v>
          </cell>
          <cell r="X411">
            <v>1.6</v>
          </cell>
          <cell r="Y411">
            <v>494.4</v>
          </cell>
          <cell r="Z411">
            <v>8.1999999999999993</v>
          </cell>
          <cell r="AA411">
            <v>9.6</v>
          </cell>
        </row>
        <row r="412">
          <cell r="A412">
            <v>330030013</v>
          </cell>
          <cell r="E412">
            <v>12.01</v>
          </cell>
          <cell r="F412" t="str">
            <v>-</v>
          </cell>
          <cell r="G412">
            <v>15</v>
          </cell>
          <cell r="H412">
            <v>167.3</v>
          </cell>
          <cell r="I412">
            <v>172.4</v>
          </cell>
          <cell r="J412">
            <v>1452.2</v>
          </cell>
          <cell r="K412">
            <v>12565.2</v>
          </cell>
          <cell r="L412">
            <v>14189.8</v>
          </cell>
          <cell r="M412">
            <v>434.9</v>
          </cell>
          <cell r="N412" t="e">
            <v>#VALUE!</v>
          </cell>
          <cell r="O412">
            <v>48</v>
          </cell>
          <cell r="P412">
            <v>51.2</v>
          </cell>
          <cell r="Q412">
            <v>6041.5</v>
          </cell>
          <cell r="R412">
            <v>40</v>
          </cell>
          <cell r="S412">
            <v>23.2</v>
          </cell>
          <cell r="T412">
            <v>1108.8</v>
          </cell>
          <cell r="U412">
            <v>1536.1</v>
          </cell>
          <cell r="V412">
            <v>2668</v>
          </cell>
          <cell r="W412">
            <v>60.7</v>
          </cell>
          <cell r="X412">
            <v>1.6</v>
          </cell>
          <cell r="Y412">
            <v>588.4</v>
          </cell>
          <cell r="Z412">
            <v>8.6</v>
          </cell>
          <cell r="AA412">
            <v>9.6</v>
          </cell>
        </row>
        <row r="413">
          <cell r="A413">
            <v>430030001</v>
          </cell>
          <cell r="D413">
            <v>4</v>
          </cell>
          <cell r="E413">
            <v>0</v>
          </cell>
          <cell r="F413" t="str">
            <v>-</v>
          </cell>
          <cell r="G413">
            <v>0.3</v>
          </cell>
          <cell r="H413">
            <v>124.3</v>
          </cell>
          <cell r="I413">
            <v>187.6</v>
          </cell>
          <cell r="J413">
            <v>4387.8</v>
          </cell>
          <cell r="K413">
            <v>3976.9</v>
          </cell>
          <cell r="L413">
            <v>8552.2999999999993</v>
          </cell>
          <cell r="M413">
            <v>518.29999999999995</v>
          </cell>
          <cell r="N413" t="e">
            <v>#VALUE!</v>
          </cell>
          <cell r="O413">
            <v>64</v>
          </cell>
          <cell r="P413">
            <v>68.3</v>
          </cell>
          <cell r="Q413">
            <v>739.2</v>
          </cell>
          <cell r="R413">
            <v>26</v>
          </cell>
          <cell r="S413">
            <v>20.8</v>
          </cell>
          <cell r="T413">
            <v>1302.9000000000001</v>
          </cell>
          <cell r="U413">
            <v>1673.2</v>
          </cell>
          <cell r="V413">
            <v>2996.9</v>
          </cell>
          <cell r="W413">
            <v>48.9</v>
          </cell>
          <cell r="X413">
            <v>2</v>
          </cell>
          <cell r="Y413">
            <v>147.4</v>
          </cell>
          <cell r="Z413">
            <v>5.8</v>
          </cell>
          <cell r="AA413">
            <v>12.9</v>
          </cell>
        </row>
        <row r="414">
          <cell r="A414">
            <v>430030002</v>
          </cell>
          <cell r="E414">
            <v>0.31</v>
          </cell>
          <cell r="F414" t="str">
            <v>-</v>
          </cell>
          <cell r="G414">
            <v>0.6</v>
          </cell>
          <cell r="H414">
            <v>124.3</v>
          </cell>
          <cell r="I414">
            <v>187.6</v>
          </cell>
          <cell r="J414">
            <v>4317.3</v>
          </cell>
          <cell r="K414">
            <v>3496.9</v>
          </cell>
          <cell r="L414">
            <v>8001.8</v>
          </cell>
          <cell r="M414">
            <v>518.29999999999995</v>
          </cell>
          <cell r="N414" t="e">
            <v>#VALUE!</v>
          </cell>
          <cell r="O414">
            <v>64</v>
          </cell>
          <cell r="P414">
            <v>68.3</v>
          </cell>
          <cell r="Q414">
            <v>809.5</v>
          </cell>
          <cell r="R414">
            <v>26</v>
          </cell>
          <cell r="S414">
            <v>20.8</v>
          </cell>
          <cell r="T414">
            <v>1302.9000000000001</v>
          </cell>
          <cell r="U414">
            <v>1673.2</v>
          </cell>
          <cell r="V414">
            <v>2996.9</v>
          </cell>
          <cell r="W414">
            <v>48.9</v>
          </cell>
          <cell r="X414">
            <v>2</v>
          </cell>
          <cell r="Y414">
            <v>158.80000000000001</v>
          </cell>
          <cell r="Z414">
            <v>5.8</v>
          </cell>
          <cell r="AA414">
            <v>12.9</v>
          </cell>
        </row>
        <row r="415">
          <cell r="A415">
            <v>430030003</v>
          </cell>
          <cell r="E415">
            <v>0.61</v>
          </cell>
          <cell r="F415" t="str">
            <v>-</v>
          </cell>
          <cell r="G415">
            <v>1.5</v>
          </cell>
          <cell r="H415">
            <v>124.3</v>
          </cell>
          <cell r="I415">
            <v>187.6</v>
          </cell>
          <cell r="J415">
            <v>2481.1</v>
          </cell>
          <cell r="K415">
            <v>6181.2</v>
          </cell>
          <cell r="L415">
            <v>8849.7999999999993</v>
          </cell>
          <cell r="M415">
            <v>518.29999999999995</v>
          </cell>
          <cell r="N415" t="e">
            <v>#VALUE!</v>
          </cell>
          <cell r="O415">
            <v>64</v>
          </cell>
          <cell r="P415">
            <v>68.3</v>
          </cell>
          <cell r="Q415">
            <v>1031.4000000000001</v>
          </cell>
          <cell r="R415">
            <v>26</v>
          </cell>
          <cell r="S415">
            <v>20.8</v>
          </cell>
          <cell r="T415">
            <v>1302.9000000000001</v>
          </cell>
          <cell r="U415">
            <v>1673.2</v>
          </cell>
          <cell r="V415">
            <v>2996.9</v>
          </cell>
          <cell r="W415">
            <v>48.9</v>
          </cell>
          <cell r="X415">
            <v>2</v>
          </cell>
          <cell r="Y415">
            <v>193</v>
          </cell>
          <cell r="Z415">
            <v>5.8</v>
          </cell>
          <cell r="AA415">
            <v>12.9</v>
          </cell>
        </row>
        <row r="416">
          <cell r="A416">
            <v>430030004</v>
          </cell>
          <cell r="E416">
            <v>1.51</v>
          </cell>
          <cell r="F416" t="str">
            <v>-</v>
          </cell>
          <cell r="G416">
            <v>2.25</v>
          </cell>
          <cell r="H416">
            <v>124.3</v>
          </cell>
          <cell r="I416">
            <v>187.6</v>
          </cell>
          <cell r="J416">
            <v>2234.3000000000002</v>
          </cell>
          <cell r="K416">
            <v>7082.5</v>
          </cell>
          <cell r="L416">
            <v>9504.5</v>
          </cell>
          <cell r="M416">
            <v>518.29999999999995</v>
          </cell>
          <cell r="N416" t="e">
            <v>#VALUE!</v>
          </cell>
          <cell r="O416">
            <v>64</v>
          </cell>
          <cell r="P416">
            <v>68.3</v>
          </cell>
          <cell r="Q416">
            <v>1228.5999999999999</v>
          </cell>
          <cell r="R416">
            <v>26</v>
          </cell>
          <cell r="S416">
            <v>20.8</v>
          </cell>
          <cell r="T416">
            <v>1302.9000000000001</v>
          </cell>
          <cell r="U416">
            <v>1673.2</v>
          </cell>
          <cell r="V416">
            <v>2996.9</v>
          </cell>
          <cell r="W416">
            <v>48.9</v>
          </cell>
          <cell r="X416">
            <v>2</v>
          </cell>
          <cell r="Y416">
            <v>221.6</v>
          </cell>
          <cell r="Z416">
            <v>5.8</v>
          </cell>
          <cell r="AA416">
            <v>12.9</v>
          </cell>
        </row>
        <row r="417">
          <cell r="A417">
            <v>430030005</v>
          </cell>
          <cell r="E417">
            <v>2.2599999999999998</v>
          </cell>
          <cell r="F417" t="str">
            <v>-</v>
          </cell>
          <cell r="G417">
            <v>3</v>
          </cell>
          <cell r="H417">
            <v>128.4</v>
          </cell>
          <cell r="I417">
            <v>189.4</v>
          </cell>
          <cell r="J417">
            <v>2331.3000000000002</v>
          </cell>
          <cell r="K417">
            <v>7676.5</v>
          </cell>
          <cell r="L417">
            <v>10197.1</v>
          </cell>
          <cell r="M417">
            <v>519.70000000000005</v>
          </cell>
          <cell r="N417" t="e">
            <v>#VALUE!</v>
          </cell>
          <cell r="O417">
            <v>64</v>
          </cell>
          <cell r="P417">
            <v>68.3</v>
          </cell>
          <cell r="Q417">
            <v>1445.7</v>
          </cell>
          <cell r="R417">
            <v>27</v>
          </cell>
          <cell r="S417">
            <v>21.1</v>
          </cell>
          <cell r="T417">
            <v>1303.5999999999999</v>
          </cell>
          <cell r="U417">
            <v>1677</v>
          </cell>
          <cell r="V417">
            <v>3001.8</v>
          </cell>
          <cell r="W417">
            <v>49.6</v>
          </cell>
          <cell r="X417">
            <v>2</v>
          </cell>
          <cell r="Y417">
            <v>251.2</v>
          </cell>
          <cell r="Z417">
            <v>6</v>
          </cell>
          <cell r="AA417">
            <v>12.9</v>
          </cell>
        </row>
        <row r="418">
          <cell r="A418">
            <v>430030006</v>
          </cell>
          <cell r="E418">
            <v>3.01</v>
          </cell>
          <cell r="F418" t="str">
            <v>-</v>
          </cell>
          <cell r="G418">
            <v>3.75</v>
          </cell>
          <cell r="H418">
            <v>135.1</v>
          </cell>
          <cell r="I418">
            <v>192.4</v>
          </cell>
          <cell r="J418">
            <v>2481.1</v>
          </cell>
          <cell r="K418">
            <v>8842.1</v>
          </cell>
          <cell r="L418">
            <v>11515.5</v>
          </cell>
          <cell r="M418">
            <v>522</v>
          </cell>
          <cell r="N418" t="e">
            <v>#VALUE!</v>
          </cell>
          <cell r="O418">
            <v>64</v>
          </cell>
          <cell r="P418">
            <v>68.3</v>
          </cell>
          <cell r="Q418">
            <v>1681</v>
          </cell>
          <cell r="R418">
            <v>28.7</v>
          </cell>
          <cell r="S418">
            <v>21.7</v>
          </cell>
          <cell r="T418">
            <v>1304.8</v>
          </cell>
          <cell r="U418">
            <v>1683.3</v>
          </cell>
          <cell r="V418">
            <v>3009.8</v>
          </cell>
          <cell r="W418">
            <v>50.7</v>
          </cell>
          <cell r="X418">
            <v>2</v>
          </cell>
          <cell r="Y418">
            <v>281.7</v>
          </cell>
          <cell r="Z418">
            <v>6.3</v>
          </cell>
          <cell r="AA418">
            <v>12.9</v>
          </cell>
        </row>
        <row r="419">
          <cell r="A419">
            <v>430030007</v>
          </cell>
          <cell r="E419">
            <v>3.76</v>
          </cell>
          <cell r="F419" t="str">
            <v>-</v>
          </cell>
          <cell r="G419">
            <v>4.5</v>
          </cell>
          <cell r="H419">
            <v>140.5</v>
          </cell>
          <cell r="I419">
            <v>194.8</v>
          </cell>
          <cell r="J419">
            <v>1782.8</v>
          </cell>
          <cell r="K419">
            <v>10520.5</v>
          </cell>
          <cell r="L419">
            <v>12498.1</v>
          </cell>
          <cell r="M419">
            <v>523.9</v>
          </cell>
          <cell r="N419" t="e">
            <v>#VALUE!</v>
          </cell>
          <cell r="O419">
            <v>64</v>
          </cell>
          <cell r="P419">
            <v>68.3</v>
          </cell>
          <cell r="Q419">
            <v>1925.9</v>
          </cell>
          <cell r="R419">
            <v>30.1</v>
          </cell>
          <cell r="S419">
            <v>22.2</v>
          </cell>
          <cell r="T419">
            <v>1305.8</v>
          </cell>
          <cell r="U419">
            <v>1688.3</v>
          </cell>
          <cell r="V419">
            <v>3016.3</v>
          </cell>
          <cell r="W419">
            <v>51.6</v>
          </cell>
          <cell r="X419">
            <v>2</v>
          </cell>
          <cell r="Y419">
            <v>311.7</v>
          </cell>
          <cell r="Z419">
            <v>6.6</v>
          </cell>
          <cell r="AA419">
            <v>12.9</v>
          </cell>
        </row>
        <row r="420">
          <cell r="A420">
            <v>430030008</v>
          </cell>
          <cell r="E420">
            <v>4.51</v>
          </cell>
          <cell r="F420" t="str">
            <v>-</v>
          </cell>
          <cell r="G420">
            <v>6</v>
          </cell>
          <cell r="H420">
            <v>151.30000000000001</v>
          </cell>
          <cell r="I420">
            <v>199.5</v>
          </cell>
          <cell r="J420">
            <v>1803.5</v>
          </cell>
          <cell r="K420">
            <v>10582.1</v>
          </cell>
          <cell r="L420">
            <v>12585.1</v>
          </cell>
          <cell r="M420">
            <v>527.70000000000005</v>
          </cell>
          <cell r="N420" t="e">
            <v>#VALUE!</v>
          </cell>
          <cell r="O420">
            <v>64</v>
          </cell>
          <cell r="P420">
            <v>68.3</v>
          </cell>
          <cell r="Q420">
            <v>2453.1</v>
          </cell>
          <cell r="R420">
            <v>32.799999999999997</v>
          </cell>
          <cell r="S420">
            <v>23.2</v>
          </cell>
          <cell r="T420">
            <v>1307.7</v>
          </cell>
          <cell r="U420">
            <v>1698.3</v>
          </cell>
          <cell r="V420">
            <v>3029.2</v>
          </cell>
          <cell r="W420">
            <v>53.4</v>
          </cell>
          <cell r="X420">
            <v>2</v>
          </cell>
          <cell r="Y420">
            <v>371.8</v>
          </cell>
          <cell r="Z420">
            <v>7.2</v>
          </cell>
          <cell r="AA420">
            <v>12.9</v>
          </cell>
        </row>
        <row r="421">
          <cell r="A421">
            <v>430030009</v>
          </cell>
          <cell r="E421">
            <v>6.01</v>
          </cell>
          <cell r="F421" t="str">
            <v>-</v>
          </cell>
          <cell r="G421">
            <v>7.5</v>
          </cell>
          <cell r="H421">
            <v>167.5</v>
          </cell>
          <cell r="I421">
            <v>206.7</v>
          </cell>
          <cell r="J421">
            <v>1803.5</v>
          </cell>
          <cell r="K421">
            <v>12050.3</v>
          </cell>
          <cell r="L421">
            <v>14060.6</v>
          </cell>
          <cell r="M421">
            <v>533.29999999999995</v>
          </cell>
          <cell r="N421" t="e">
            <v>#VALUE!</v>
          </cell>
          <cell r="O421">
            <v>64</v>
          </cell>
          <cell r="P421">
            <v>68.3</v>
          </cell>
          <cell r="Q421">
            <v>3045.6</v>
          </cell>
          <cell r="R421">
            <v>36.9</v>
          </cell>
          <cell r="S421">
            <v>24.6</v>
          </cell>
          <cell r="T421">
            <v>1310.5999999999999</v>
          </cell>
          <cell r="U421">
            <v>1713.4</v>
          </cell>
          <cell r="V421">
            <v>3048.6</v>
          </cell>
          <cell r="W421">
            <v>56.2</v>
          </cell>
          <cell r="X421">
            <v>2</v>
          </cell>
          <cell r="Y421">
            <v>433.4</v>
          </cell>
          <cell r="Z421">
            <v>8</v>
          </cell>
          <cell r="AA421">
            <v>12.9</v>
          </cell>
        </row>
        <row r="422">
          <cell r="A422">
            <v>430030010</v>
          </cell>
          <cell r="E422">
            <v>7.51</v>
          </cell>
          <cell r="F422" t="str">
            <v>-</v>
          </cell>
          <cell r="G422">
            <v>9</v>
          </cell>
          <cell r="H422">
            <v>185.1</v>
          </cell>
          <cell r="I422">
            <v>214.5</v>
          </cell>
          <cell r="J422">
            <v>1803.5</v>
          </cell>
          <cell r="K422">
            <v>12481.5</v>
          </cell>
          <cell r="L422">
            <v>14499.5</v>
          </cell>
          <cell r="M422">
            <v>539.4</v>
          </cell>
          <cell r="N422" t="e">
            <v>#VALUE!</v>
          </cell>
          <cell r="O422">
            <v>64</v>
          </cell>
          <cell r="P422">
            <v>68.3</v>
          </cell>
          <cell r="Q422">
            <v>3694.6</v>
          </cell>
          <cell r="R422">
            <v>41.3</v>
          </cell>
          <cell r="S422">
            <v>26.1</v>
          </cell>
          <cell r="T422">
            <v>1313.7</v>
          </cell>
          <cell r="U422">
            <v>1729.7</v>
          </cell>
          <cell r="V422">
            <v>3069.6</v>
          </cell>
          <cell r="W422">
            <v>59.1</v>
          </cell>
          <cell r="X422">
            <v>2</v>
          </cell>
          <cell r="Y422">
            <v>495.4</v>
          </cell>
          <cell r="Z422">
            <v>8.9</v>
          </cell>
          <cell r="AA422">
            <v>12.9</v>
          </cell>
        </row>
        <row r="423">
          <cell r="A423">
            <v>430030011</v>
          </cell>
          <cell r="E423">
            <v>9.01</v>
          </cell>
          <cell r="F423" t="str">
            <v>-</v>
          </cell>
          <cell r="G423">
            <v>10.5</v>
          </cell>
          <cell r="H423">
            <v>199.9</v>
          </cell>
          <cell r="I423">
            <v>221.1</v>
          </cell>
          <cell r="J423">
            <v>1803.5</v>
          </cell>
          <cell r="K423">
            <v>13667.5</v>
          </cell>
          <cell r="L423">
            <v>15692.1</v>
          </cell>
          <cell r="M423">
            <v>544.6</v>
          </cell>
          <cell r="N423" t="e">
            <v>#VALUE!</v>
          </cell>
          <cell r="O423">
            <v>64</v>
          </cell>
          <cell r="P423">
            <v>68.3</v>
          </cell>
          <cell r="Q423">
            <v>4387.8999999999996</v>
          </cell>
          <cell r="R423">
            <v>45</v>
          </cell>
          <cell r="S423">
            <v>27.4</v>
          </cell>
          <cell r="T423">
            <v>1332.8</v>
          </cell>
          <cell r="U423">
            <v>1743.6</v>
          </cell>
          <cell r="V423">
            <v>3103.8</v>
          </cell>
          <cell r="W423">
            <v>61.6</v>
          </cell>
          <cell r="X423">
            <v>2</v>
          </cell>
          <cell r="Y423">
            <v>556.70000000000005</v>
          </cell>
          <cell r="Z423">
            <v>9.6999999999999993</v>
          </cell>
          <cell r="AA423">
            <v>12.9</v>
          </cell>
        </row>
        <row r="424">
          <cell r="A424">
            <v>430030012</v>
          </cell>
          <cell r="E424">
            <v>10.51</v>
          </cell>
          <cell r="F424" t="str">
            <v>-</v>
          </cell>
          <cell r="G424">
            <v>12</v>
          </cell>
          <cell r="H424">
            <v>208</v>
          </cell>
          <cell r="I424">
            <v>224.7</v>
          </cell>
          <cell r="J424">
            <v>1803.5</v>
          </cell>
          <cell r="K424">
            <v>15420.9</v>
          </cell>
          <cell r="L424">
            <v>17449.099999999999</v>
          </cell>
          <cell r="M424">
            <v>547.4</v>
          </cell>
          <cell r="N424" t="e">
            <v>#VALUE!</v>
          </cell>
          <cell r="O424">
            <v>64</v>
          </cell>
          <cell r="P424">
            <v>68.3</v>
          </cell>
          <cell r="Q424">
            <v>5109.1000000000004</v>
          </cell>
          <cell r="R424">
            <v>47.1</v>
          </cell>
          <cell r="S424">
            <v>28.2</v>
          </cell>
          <cell r="T424">
            <v>1334.2</v>
          </cell>
          <cell r="U424">
            <v>1751.1</v>
          </cell>
          <cell r="V424">
            <v>3113.5</v>
          </cell>
          <cell r="W424">
            <v>63</v>
          </cell>
          <cell r="X424">
            <v>2</v>
          </cell>
          <cell r="Y424">
            <v>616</v>
          </cell>
          <cell r="Z424">
            <v>10.1</v>
          </cell>
          <cell r="AA424">
            <v>12.9</v>
          </cell>
        </row>
        <row r="425">
          <cell r="A425">
            <v>430030013</v>
          </cell>
          <cell r="E425">
            <v>12.01</v>
          </cell>
          <cell r="F425" t="str">
            <v>-</v>
          </cell>
          <cell r="G425">
            <v>15</v>
          </cell>
          <cell r="H425">
            <v>218.8</v>
          </cell>
          <cell r="I425">
            <v>229.5</v>
          </cell>
          <cell r="J425">
            <v>1803.5</v>
          </cell>
          <cell r="K425">
            <v>16822.3</v>
          </cell>
          <cell r="L425">
            <v>18855.3</v>
          </cell>
          <cell r="M425">
            <v>551.20000000000005</v>
          </cell>
          <cell r="N425" t="e">
            <v>#VALUE!</v>
          </cell>
          <cell r="O425">
            <v>64</v>
          </cell>
          <cell r="P425">
            <v>68.3</v>
          </cell>
          <cell r="Q425">
            <v>6675.9</v>
          </cell>
          <cell r="R425">
            <v>49.8</v>
          </cell>
          <cell r="S425">
            <v>29.1</v>
          </cell>
          <cell r="T425">
            <v>1336.1</v>
          </cell>
          <cell r="U425">
            <v>1761.2</v>
          </cell>
          <cell r="V425">
            <v>3126.4</v>
          </cell>
          <cell r="W425">
            <v>64.8</v>
          </cell>
          <cell r="X425">
            <v>2</v>
          </cell>
          <cell r="Y425">
            <v>733.1</v>
          </cell>
          <cell r="Z425">
            <v>10.7</v>
          </cell>
          <cell r="AA425">
            <v>12.9</v>
          </cell>
        </row>
        <row r="426">
          <cell r="A426">
            <v>133030001</v>
          </cell>
          <cell r="B426">
            <v>3.3</v>
          </cell>
          <cell r="C426">
            <v>3</v>
          </cell>
          <cell r="D426">
            <v>1</v>
          </cell>
          <cell r="E426">
            <v>0</v>
          </cell>
          <cell r="F426" t="str">
            <v>-</v>
          </cell>
          <cell r="G426">
            <v>0.3</v>
          </cell>
          <cell r="H426">
            <v>41.9</v>
          </cell>
          <cell r="I426">
            <v>54.6</v>
          </cell>
          <cell r="J426">
            <v>1832.5</v>
          </cell>
          <cell r="K426">
            <v>1088.8</v>
          </cell>
          <cell r="L426">
            <v>2975.9</v>
          </cell>
          <cell r="M426">
            <v>188.4</v>
          </cell>
          <cell r="N426" t="e">
            <v>#VALUE!</v>
          </cell>
          <cell r="O426">
            <v>16</v>
          </cell>
          <cell r="P426">
            <v>18</v>
          </cell>
          <cell r="Q426">
            <v>376.1</v>
          </cell>
          <cell r="R426">
            <v>13.2</v>
          </cell>
          <cell r="S426">
            <v>8.6</v>
          </cell>
          <cell r="T426">
            <v>640.9</v>
          </cell>
          <cell r="U426">
            <v>1006.1</v>
          </cell>
          <cell r="V426">
            <v>1655.7</v>
          </cell>
          <cell r="W426">
            <v>44</v>
          </cell>
          <cell r="X426">
            <v>0.7</v>
          </cell>
          <cell r="Y426">
            <v>63.2</v>
          </cell>
          <cell r="Z426">
            <v>3.2</v>
          </cell>
          <cell r="AA426">
            <v>3.3</v>
          </cell>
        </row>
        <row r="427">
          <cell r="A427">
            <v>133030002</v>
          </cell>
          <cell r="E427">
            <v>0.31</v>
          </cell>
          <cell r="F427" t="str">
            <v>-</v>
          </cell>
          <cell r="G427">
            <v>0.6</v>
          </cell>
          <cell r="H427">
            <v>41.9</v>
          </cell>
          <cell r="I427">
            <v>54.6</v>
          </cell>
          <cell r="J427">
            <v>1797.3</v>
          </cell>
          <cell r="K427">
            <v>1013.7</v>
          </cell>
          <cell r="L427">
            <v>2865.5</v>
          </cell>
          <cell r="M427">
            <v>188.4</v>
          </cell>
          <cell r="N427" t="e">
            <v>#VALUE!</v>
          </cell>
          <cell r="O427">
            <v>16</v>
          </cell>
          <cell r="P427">
            <v>18</v>
          </cell>
          <cell r="Q427">
            <v>417.8</v>
          </cell>
          <cell r="R427">
            <v>13.2</v>
          </cell>
          <cell r="S427">
            <v>8.6</v>
          </cell>
          <cell r="T427">
            <v>640.9</v>
          </cell>
          <cell r="U427">
            <v>1006.1</v>
          </cell>
          <cell r="V427">
            <v>1655.7</v>
          </cell>
          <cell r="W427">
            <v>44</v>
          </cell>
          <cell r="X427">
            <v>0.7</v>
          </cell>
          <cell r="Y427">
            <v>68.099999999999994</v>
          </cell>
          <cell r="Z427">
            <v>3.2</v>
          </cell>
          <cell r="AA427">
            <v>3.3</v>
          </cell>
        </row>
        <row r="428">
          <cell r="A428">
            <v>133030003</v>
          </cell>
          <cell r="E428">
            <v>0.61</v>
          </cell>
          <cell r="F428" t="str">
            <v>-</v>
          </cell>
          <cell r="G428">
            <v>1.5</v>
          </cell>
          <cell r="H428">
            <v>41.9</v>
          </cell>
          <cell r="I428">
            <v>54.6</v>
          </cell>
          <cell r="J428">
            <v>800.4</v>
          </cell>
          <cell r="K428">
            <v>2264.6</v>
          </cell>
          <cell r="L428">
            <v>3119.6</v>
          </cell>
          <cell r="M428">
            <v>188.4</v>
          </cell>
          <cell r="N428" t="e">
            <v>#VALUE!</v>
          </cell>
          <cell r="O428">
            <v>16</v>
          </cell>
          <cell r="P428">
            <v>18</v>
          </cell>
          <cell r="Q428">
            <v>553.79999999999995</v>
          </cell>
          <cell r="R428">
            <v>13.2</v>
          </cell>
          <cell r="S428">
            <v>8.6</v>
          </cell>
          <cell r="T428">
            <v>640.9</v>
          </cell>
          <cell r="U428">
            <v>1006.1</v>
          </cell>
          <cell r="V428">
            <v>1655.7</v>
          </cell>
          <cell r="W428">
            <v>44</v>
          </cell>
          <cell r="X428">
            <v>0.7</v>
          </cell>
          <cell r="Y428">
            <v>82.7</v>
          </cell>
          <cell r="Z428">
            <v>3.2</v>
          </cell>
          <cell r="AA428">
            <v>3.3</v>
          </cell>
        </row>
        <row r="429">
          <cell r="A429">
            <v>133030004</v>
          </cell>
          <cell r="E429">
            <v>1.51</v>
          </cell>
          <cell r="F429" t="str">
            <v>-</v>
          </cell>
          <cell r="G429">
            <v>2.25</v>
          </cell>
          <cell r="H429">
            <v>41.9</v>
          </cell>
          <cell r="I429">
            <v>54.6</v>
          </cell>
          <cell r="J429">
            <v>844.1</v>
          </cell>
          <cell r="K429">
            <v>2875.4</v>
          </cell>
          <cell r="L429">
            <v>3774</v>
          </cell>
          <cell r="M429">
            <v>188.4</v>
          </cell>
          <cell r="N429" t="e">
            <v>#VALUE!</v>
          </cell>
          <cell r="O429">
            <v>16</v>
          </cell>
          <cell r="P429">
            <v>18</v>
          </cell>
          <cell r="Q429">
            <v>679.5</v>
          </cell>
          <cell r="R429">
            <v>13.2</v>
          </cell>
          <cell r="S429">
            <v>8.6</v>
          </cell>
          <cell r="T429">
            <v>640.9</v>
          </cell>
          <cell r="U429">
            <v>1006.1</v>
          </cell>
          <cell r="V429">
            <v>1655.7</v>
          </cell>
          <cell r="W429">
            <v>44</v>
          </cell>
          <cell r="X429">
            <v>0.7</v>
          </cell>
          <cell r="Y429">
            <v>94.8</v>
          </cell>
          <cell r="Z429">
            <v>3.2</v>
          </cell>
          <cell r="AA429">
            <v>3.3</v>
          </cell>
        </row>
        <row r="430">
          <cell r="A430">
            <v>133030005</v>
          </cell>
          <cell r="E430">
            <v>2.2599999999999998</v>
          </cell>
          <cell r="F430" t="str">
            <v>-</v>
          </cell>
          <cell r="G430">
            <v>3</v>
          </cell>
          <cell r="H430">
            <v>42.7</v>
          </cell>
          <cell r="I430">
            <v>54.9</v>
          </cell>
          <cell r="J430">
            <v>852.9</v>
          </cell>
          <cell r="K430">
            <v>2912.9</v>
          </cell>
          <cell r="L430">
            <v>3820.7</v>
          </cell>
          <cell r="M430">
            <v>189</v>
          </cell>
          <cell r="N430" t="e">
            <v>#VALUE!</v>
          </cell>
          <cell r="O430">
            <v>16</v>
          </cell>
          <cell r="P430">
            <v>18</v>
          </cell>
          <cell r="Q430">
            <v>820.2</v>
          </cell>
          <cell r="R430">
            <v>13.4</v>
          </cell>
          <cell r="S430">
            <v>8.6999999999999993</v>
          </cell>
          <cell r="T430">
            <v>641.1</v>
          </cell>
          <cell r="U430">
            <v>1008.6</v>
          </cell>
          <cell r="V430">
            <v>1658.5</v>
          </cell>
          <cell r="W430">
            <v>44.3</v>
          </cell>
          <cell r="X430">
            <v>0.7</v>
          </cell>
          <cell r="Y430">
            <v>107.3</v>
          </cell>
          <cell r="Z430">
            <v>3.2</v>
          </cell>
          <cell r="AA430">
            <v>3.3</v>
          </cell>
        </row>
        <row r="431">
          <cell r="A431">
            <v>133030006</v>
          </cell>
          <cell r="E431">
            <v>3.01</v>
          </cell>
          <cell r="F431" t="str">
            <v>-</v>
          </cell>
          <cell r="G431">
            <v>3.75</v>
          </cell>
          <cell r="H431">
            <v>44.6</v>
          </cell>
          <cell r="I431">
            <v>55.8</v>
          </cell>
          <cell r="J431">
            <v>896.9</v>
          </cell>
          <cell r="K431">
            <v>3138.2</v>
          </cell>
          <cell r="L431">
            <v>4090.9</v>
          </cell>
          <cell r="M431">
            <v>190.3</v>
          </cell>
          <cell r="N431" t="e">
            <v>#VALUE!</v>
          </cell>
          <cell r="O431">
            <v>16</v>
          </cell>
          <cell r="P431">
            <v>18</v>
          </cell>
          <cell r="Q431">
            <v>979</v>
          </cell>
          <cell r="R431">
            <v>14.1</v>
          </cell>
          <cell r="S431">
            <v>9</v>
          </cell>
          <cell r="T431">
            <v>641.6</v>
          </cell>
          <cell r="U431">
            <v>1014.9</v>
          </cell>
          <cell r="V431">
            <v>1665.5</v>
          </cell>
          <cell r="W431">
            <v>44.9</v>
          </cell>
          <cell r="X431">
            <v>0.7</v>
          </cell>
          <cell r="Y431">
            <v>120.3</v>
          </cell>
          <cell r="Z431">
            <v>3.3</v>
          </cell>
          <cell r="AA431">
            <v>3.3</v>
          </cell>
        </row>
        <row r="432">
          <cell r="A432">
            <v>133030007</v>
          </cell>
          <cell r="E432">
            <v>3.76</v>
          </cell>
          <cell r="F432" t="str">
            <v>-</v>
          </cell>
          <cell r="G432">
            <v>4.5</v>
          </cell>
          <cell r="H432">
            <v>47.7</v>
          </cell>
          <cell r="I432">
            <v>57.2</v>
          </cell>
          <cell r="J432">
            <v>703.1</v>
          </cell>
          <cell r="K432">
            <v>3613.7</v>
          </cell>
          <cell r="L432">
            <v>4374</v>
          </cell>
          <cell r="M432">
            <v>192.6</v>
          </cell>
          <cell r="N432" t="e">
            <v>#VALUE!</v>
          </cell>
          <cell r="O432">
            <v>16</v>
          </cell>
          <cell r="P432">
            <v>18</v>
          </cell>
          <cell r="Q432">
            <v>1157.3</v>
          </cell>
          <cell r="R432">
            <v>15</v>
          </cell>
          <cell r="S432">
            <v>9.3000000000000007</v>
          </cell>
          <cell r="T432">
            <v>642.4</v>
          </cell>
          <cell r="U432">
            <v>1025</v>
          </cell>
          <cell r="V432">
            <v>1676.7</v>
          </cell>
          <cell r="W432">
            <v>46</v>
          </cell>
          <cell r="X432">
            <v>0.7</v>
          </cell>
          <cell r="Y432">
            <v>133.69999999999999</v>
          </cell>
          <cell r="Z432">
            <v>3.5</v>
          </cell>
          <cell r="AA432">
            <v>3.3</v>
          </cell>
        </row>
        <row r="433">
          <cell r="A433">
            <v>133030008</v>
          </cell>
          <cell r="E433">
            <v>4.51</v>
          </cell>
          <cell r="F433" t="str">
            <v>-</v>
          </cell>
          <cell r="G433">
            <v>6</v>
          </cell>
          <cell r="H433">
            <v>50.5</v>
          </cell>
          <cell r="I433">
            <v>58.4</v>
          </cell>
          <cell r="J433">
            <v>703.1</v>
          </cell>
          <cell r="K433">
            <v>3748.9</v>
          </cell>
          <cell r="L433">
            <v>4510.3999999999996</v>
          </cell>
          <cell r="M433">
            <v>194.5</v>
          </cell>
          <cell r="N433" t="e">
            <v>#VALUE!</v>
          </cell>
          <cell r="O433">
            <v>16</v>
          </cell>
          <cell r="P433">
            <v>18</v>
          </cell>
          <cell r="Q433">
            <v>1532.2</v>
          </cell>
          <cell r="R433">
            <v>15.9</v>
          </cell>
          <cell r="S433">
            <v>9.6999999999999993</v>
          </cell>
          <cell r="T433">
            <v>643.1</v>
          </cell>
          <cell r="U433">
            <v>1033.8</v>
          </cell>
          <cell r="V433">
            <v>1686.5</v>
          </cell>
          <cell r="W433">
            <v>46.9</v>
          </cell>
          <cell r="X433">
            <v>0.7</v>
          </cell>
          <cell r="Y433">
            <v>159.1</v>
          </cell>
          <cell r="Z433">
            <v>3.7</v>
          </cell>
          <cell r="AA433">
            <v>3.3</v>
          </cell>
        </row>
        <row r="434">
          <cell r="A434">
            <v>133030009</v>
          </cell>
          <cell r="E434">
            <v>6.01</v>
          </cell>
          <cell r="F434" t="str">
            <v>-</v>
          </cell>
          <cell r="G434">
            <v>7.5</v>
          </cell>
          <cell r="H434">
            <v>55.5</v>
          </cell>
          <cell r="I434">
            <v>60.7</v>
          </cell>
          <cell r="J434">
            <v>703.1</v>
          </cell>
          <cell r="K434">
            <v>4147.5</v>
          </cell>
          <cell r="L434">
            <v>4911.3999999999996</v>
          </cell>
          <cell r="M434">
            <v>198.1</v>
          </cell>
          <cell r="N434" t="e">
            <v>#VALUE!</v>
          </cell>
          <cell r="O434">
            <v>16</v>
          </cell>
          <cell r="P434">
            <v>18</v>
          </cell>
          <cell r="Q434">
            <v>1973.6</v>
          </cell>
          <cell r="R434">
            <v>17.5</v>
          </cell>
          <cell r="S434">
            <v>10.3</v>
          </cell>
          <cell r="T434">
            <v>644.4</v>
          </cell>
          <cell r="U434">
            <v>1050.0999999999999</v>
          </cell>
          <cell r="V434">
            <v>1704.8</v>
          </cell>
          <cell r="W434">
            <v>48.6</v>
          </cell>
          <cell r="X434">
            <v>0.7</v>
          </cell>
          <cell r="Y434">
            <v>185.5</v>
          </cell>
          <cell r="Z434">
            <v>4</v>
          </cell>
          <cell r="AA434">
            <v>3.3</v>
          </cell>
        </row>
        <row r="435">
          <cell r="A435">
            <v>133030010</v>
          </cell>
          <cell r="E435">
            <v>7.51</v>
          </cell>
          <cell r="F435" t="str">
            <v>-</v>
          </cell>
          <cell r="G435">
            <v>9</v>
          </cell>
          <cell r="H435">
            <v>61</v>
          </cell>
          <cell r="I435">
            <v>63.2</v>
          </cell>
          <cell r="J435">
            <v>703.1</v>
          </cell>
          <cell r="K435">
            <v>2362.6999999999998</v>
          </cell>
          <cell r="L435">
            <v>3129</v>
          </cell>
          <cell r="M435">
            <v>202</v>
          </cell>
          <cell r="N435" t="e">
            <v>#VALUE!</v>
          </cell>
          <cell r="O435">
            <v>16</v>
          </cell>
          <cell r="P435">
            <v>18</v>
          </cell>
          <cell r="Q435">
            <v>2471.4</v>
          </cell>
          <cell r="R435">
            <v>19.2</v>
          </cell>
          <cell r="S435">
            <v>11</v>
          </cell>
          <cell r="T435">
            <v>662.2</v>
          </cell>
          <cell r="U435">
            <v>1067.7</v>
          </cell>
          <cell r="V435">
            <v>1740.8</v>
          </cell>
          <cell r="W435">
            <v>50.5</v>
          </cell>
          <cell r="X435">
            <v>0.7</v>
          </cell>
          <cell r="Y435">
            <v>212.1</v>
          </cell>
          <cell r="Z435">
            <v>4.3</v>
          </cell>
          <cell r="AA435">
            <v>3.3</v>
          </cell>
        </row>
        <row r="436">
          <cell r="A436">
            <v>133030011</v>
          </cell>
          <cell r="E436">
            <v>9.01</v>
          </cell>
          <cell r="F436" t="str">
            <v>-</v>
          </cell>
          <cell r="G436">
            <v>10.5</v>
          </cell>
          <cell r="H436">
            <v>64.099999999999994</v>
          </cell>
          <cell r="I436">
            <v>64.599999999999994</v>
          </cell>
          <cell r="J436">
            <v>703.1</v>
          </cell>
          <cell r="K436">
            <v>4574.3999999999996</v>
          </cell>
          <cell r="L436">
            <v>5342.1</v>
          </cell>
          <cell r="M436">
            <v>204.2</v>
          </cell>
          <cell r="N436" t="e">
            <v>#VALUE!</v>
          </cell>
          <cell r="O436">
            <v>16</v>
          </cell>
          <cell r="P436">
            <v>18</v>
          </cell>
          <cell r="Q436">
            <v>3001.8</v>
          </cell>
          <cell r="R436">
            <v>20.100000000000001</v>
          </cell>
          <cell r="S436">
            <v>11.4</v>
          </cell>
          <cell r="T436">
            <v>662.9</v>
          </cell>
          <cell r="U436">
            <v>1077.7</v>
          </cell>
          <cell r="V436">
            <v>1752</v>
          </cell>
          <cell r="W436">
            <v>51.5</v>
          </cell>
          <cell r="X436">
            <v>0.7</v>
          </cell>
          <cell r="Y436">
            <v>237.7</v>
          </cell>
          <cell r="Z436">
            <v>4.5</v>
          </cell>
          <cell r="AA436">
            <v>3.3</v>
          </cell>
        </row>
        <row r="437">
          <cell r="A437">
            <v>133030012</v>
          </cell>
          <cell r="E437">
            <v>10.51</v>
          </cell>
          <cell r="F437" t="str">
            <v>-</v>
          </cell>
          <cell r="G437">
            <v>12</v>
          </cell>
          <cell r="H437">
            <v>66.400000000000006</v>
          </cell>
          <cell r="I437">
            <v>65.7</v>
          </cell>
          <cell r="J437">
            <v>703.1</v>
          </cell>
          <cell r="K437">
            <v>5050.5</v>
          </cell>
          <cell r="L437">
            <v>5819.2</v>
          </cell>
          <cell r="M437">
            <v>205.9</v>
          </cell>
          <cell r="N437" t="e">
            <v>#VALUE!</v>
          </cell>
          <cell r="O437">
            <v>16</v>
          </cell>
          <cell r="P437">
            <v>18</v>
          </cell>
          <cell r="Q437">
            <v>3574.5</v>
          </cell>
          <cell r="R437">
            <v>20.9</v>
          </cell>
          <cell r="S437">
            <v>11.7</v>
          </cell>
          <cell r="T437">
            <v>663.5</v>
          </cell>
          <cell r="U437">
            <v>1085.3</v>
          </cell>
          <cell r="V437">
            <v>1760.5</v>
          </cell>
          <cell r="W437">
            <v>52.3</v>
          </cell>
          <cell r="X437">
            <v>0.7</v>
          </cell>
          <cell r="Y437">
            <v>262.89999999999998</v>
          </cell>
          <cell r="Z437">
            <v>4.5999999999999996</v>
          </cell>
          <cell r="AA437">
            <v>3.3</v>
          </cell>
        </row>
        <row r="438">
          <cell r="A438">
            <v>133030013</v>
          </cell>
          <cell r="E438">
            <v>12.01</v>
          </cell>
          <cell r="F438" t="str">
            <v>-</v>
          </cell>
          <cell r="G438">
            <v>15</v>
          </cell>
          <cell r="H438">
            <v>70.3</v>
          </cell>
          <cell r="I438">
            <v>67.400000000000006</v>
          </cell>
          <cell r="J438">
            <v>703.1</v>
          </cell>
          <cell r="K438">
            <v>5518.6</v>
          </cell>
          <cell r="L438">
            <v>6289.2</v>
          </cell>
          <cell r="M438">
            <v>208.7</v>
          </cell>
          <cell r="N438" t="e">
            <v>#VALUE!</v>
          </cell>
          <cell r="O438">
            <v>16</v>
          </cell>
          <cell r="P438">
            <v>18</v>
          </cell>
          <cell r="Q438">
            <v>4856.8999999999996</v>
          </cell>
          <cell r="R438">
            <v>22.1</v>
          </cell>
          <cell r="S438">
            <v>12.1</v>
          </cell>
          <cell r="T438">
            <v>664.5</v>
          </cell>
          <cell r="U438">
            <v>1097.8</v>
          </cell>
          <cell r="V438">
            <v>1774.5</v>
          </cell>
          <cell r="W438">
            <v>53.6</v>
          </cell>
          <cell r="X438">
            <v>0.7</v>
          </cell>
          <cell r="Y438">
            <v>313.2</v>
          </cell>
          <cell r="Z438">
            <v>4.8</v>
          </cell>
          <cell r="AA438">
            <v>3.3</v>
          </cell>
        </row>
        <row r="439">
          <cell r="A439">
            <v>233030001</v>
          </cell>
          <cell r="D439">
            <v>2</v>
          </cell>
          <cell r="E439">
            <v>0</v>
          </cell>
          <cell r="F439" t="str">
            <v>-</v>
          </cell>
          <cell r="G439">
            <v>0.3</v>
          </cell>
          <cell r="H439">
            <v>73</v>
          </cell>
          <cell r="I439">
            <v>104</v>
          </cell>
          <cell r="J439">
            <v>2941</v>
          </cell>
          <cell r="K439">
            <v>2120.1999999999998</v>
          </cell>
          <cell r="L439">
            <v>5165.3</v>
          </cell>
          <cell r="M439">
            <v>304.5</v>
          </cell>
          <cell r="N439" t="e">
            <v>#VALUE!</v>
          </cell>
          <cell r="O439">
            <v>32</v>
          </cell>
          <cell r="P439">
            <v>35.9</v>
          </cell>
          <cell r="Q439">
            <v>514.79999999999995</v>
          </cell>
          <cell r="R439">
            <v>18.399999999999999</v>
          </cell>
          <cell r="S439">
            <v>13.3</v>
          </cell>
          <cell r="T439">
            <v>885.4</v>
          </cell>
          <cell r="U439">
            <v>1275.3</v>
          </cell>
          <cell r="V439">
            <v>2174.1</v>
          </cell>
          <cell r="W439">
            <v>46.1</v>
          </cell>
          <cell r="X439">
            <v>1.2</v>
          </cell>
          <cell r="Y439">
            <v>95.2</v>
          </cell>
          <cell r="Z439">
            <v>4.2</v>
          </cell>
          <cell r="AA439">
            <v>6.9</v>
          </cell>
        </row>
        <row r="440">
          <cell r="A440">
            <v>233030002</v>
          </cell>
          <cell r="E440">
            <v>0.31</v>
          </cell>
          <cell r="F440" t="str">
            <v>-</v>
          </cell>
          <cell r="G440">
            <v>0.6</v>
          </cell>
          <cell r="H440">
            <v>73</v>
          </cell>
          <cell r="I440">
            <v>104</v>
          </cell>
          <cell r="J440">
            <v>2879.3</v>
          </cell>
          <cell r="K440">
            <v>1974</v>
          </cell>
          <cell r="L440">
            <v>4957.3999999999996</v>
          </cell>
          <cell r="M440">
            <v>304.5</v>
          </cell>
          <cell r="N440" t="e">
            <v>#VALUE!</v>
          </cell>
          <cell r="O440">
            <v>32</v>
          </cell>
          <cell r="P440">
            <v>35.9</v>
          </cell>
          <cell r="Q440">
            <v>567.4</v>
          </cell>
          <cell r="R440">
            <v>18.399999999999999</v>
          </cell>
          <cell r="S440">
            <v>13.3</v>
          </cell>
          <cell r="T440">
            <v>885.4</v>
          </cell>
          <cell r="U440">
            <v>1275.3</v>
          </cell>
          <cell r="V440">
            <v>2174.1</v>
          </cell>
          <cell r="W440">
            <v>46.1</v>
          </cell>
          <cell r="X440">
            <v>1.2</v>
          </cell>
          <cell r="Y440">
            <v>102.5</v>
          </cell>
          <cell r="Z440">
            <v>4.2</v>
          </cell>
          <cell r="AA440">
            <v>6.9</v>
          </cell>
        </row>
        <row r="441">
          <cell r="A441">
            <v>233030003</v>
          </cell>
          <cell r="E441">
            <v>0.61</v>
          </cell>
          <cell r="F441" t="str">
            <v>-</v>
          </cell>
          <cell r="G441">
            <v>1.5</v>
          </cell>
          <cell r="H441">
            <v>73</v>
          </cell>
          <cell r="I441">
            <v>104</v>
          </cell>
          <cell r="J441">
            <v>1401</v>
          </cell>
          <cell r="K441">
            <v>3845.5</v>
          </cell>
          <cell r="L441">
            <v>5350.5</v>
          </cell>
          <cell r="M441">
            <v>304.5</v>
          </cell>
          <cell r="N441" t="e">
            <v>#VALUE!</v>
          </cell>
          <cell r="O441">
            <v>32</v>
          </cell>
          <cell r="P441">
            <v>35.9</v>
          </cell>
          <cell r="Q441">
            <v>735.8</v>
          </cell>
          <cell r="R441">
            <v>18.399999999999999</v>
          </cell>
          <cell r="S441">
            <v>13.3</v>
          </cell>
          <cell r="T441">
            <v>885.4</v>
          </cell>
          <cell r="U441">
            <v>1275.3</v>
          </cell>
          <cell r="V441">
            <v>2174.1</v>
          </cell>
          <cell r="W441">
            <v>46.1</v>
          </cell>
          <cell r="X441">
            <v>1.2</v>
          </cell>
          <cell r="Y441">
            <v>124.5</v>
          </cell>
          <cell r="Z441">
            <v>4.2</v>
          </cell>
          <cell r="AA441">
            <v>6.9</v>
          </cell>
        </row>
        <row r="442">
          <cell r="A442">
            <v>233030004</v>
          </cell>
          <cell r="E442">
            <v>1.51</v>
          </cell>
          <cell r="F442" t="str">
            <v>-</v>
          </cell>
          <cell r="G442">
            <v>2.25</v>
          </cell>
          <cell r="H442">
            <v>73</v>
          </cell>
          <cell r="I442">
            <v>104</v>
          </cell>
          <cell r="J442">
            <v>1418.3</v>
          </cell>
          <cell r="K442">
            <v>4849.8</v>
          </cell>
          <cell r="L442">
            <v>6372.1</v>
          </cell>
          <cell r="M442">
            <v>304.5</v>
          </cell>
          <cell r="N442" t="e">
            <v>#VALUE!</v>
          </cell>
          <cell r="O442">
            <v>32</v>
          </cell>
          <cell r="P442">
            <v>35.9</v>
          </cell>
          <cell r="Q442">
            <v>888.5</v>
          </cell>
          <cell r="R442">
            <v>18.399999999999999</v>
          </cell>
          <cell r="S442">
            <v>13.3</v>
          </cell>
          <cell r="T442">
            <v>885.4</v>
          </cell>
          <cell r="U442">
            <v>1275.3</v>
          </cell>
          <cell r="V442">
            <v>2174.1</v>
          </cell>
          <cell r="W442">
            <v>46.1</v>
          </cell>
          <cell r="X442">
            <v>1.2</v>
          </cell>
          <cell r="Y442">
            <v>142.80000000000001</v>
          </cell>
          <cell r="Z442">
            <v>4.2</v>
          </cell>
          <cell r="AA442">
            <v>6.9</v>
          </cell>
        </row>
        <row r="443">
          <cell r="A443">
            <v>233030005</v>
          </cell>
          <cell r="E443">
            <v>2.2599999999999998</v>
          </cell>
          <cell r="F443" t="str">
            <v>-</v>
          </cell>
          <cell r="G443">
            <v>3</v>
          </cell>
          <cell r="H443">
            <v>74.5</v>
          </cell>
          <cell r="I443">
            <v>104.7</v>
          </cell>
          <cell r="J443">
            <v>1453.5</v>
          </cell>
          <cell r="K443">
            <v>4922.8999999999996</v>
          </cell>
          <cell r="L443">
            <v>6481.1</v>
          </cell>
          <cell r="M443">
            <v>305.2</v>
          </cell>
          <cell r="N443" t="e">
            <v>#VALUE!</v>
          </cell>
          <cell r="O443">
            <v>32</v>
          </cell>
          <cell r="P443">
            <v>35.9</v>
          </cell>
          <cell r="Q443">
            <v>1056.9000000000001</v>
          </cell>
          <cell r="R443">
            <v>18.8</v>
          </cell>
          <cell r="S443">
            <v>13.5</v>
          </cell>
          <cell r="T443">
            <v>885.7</v>
          </cell>
          <cell r="U443">
            <v>1277.8</v>
          </cell>
          <cell r="V443">
            <v>2177</v>
          </cell>
          <cell r="W443">
            <v>46.4</v>
          </cell>
          <cell r="X443">
            <v>1.2</v>
          </cell>
          <cell r="Y443">
            <v>161.6</v>
          </cell>
          <cell r="Z443">
            <v>4.3</v>
          </cell>
          <cell r="AA443">
            <v>6.9</v>
          </cell>
        </row>
        <row r="444">
          <cell r="A444">
            <v>233030006</v>
          </cell>
          <cell r="E444">
            <v>3.01</v>
          </cell>
          <cell r="F444" t="str">
            <v>-</v>
          </cell>
          <cell r="G444">
            <v>3.75</v>
          </cell>
          <cell r="H444">
            <v>78.3</v>
          </cell>
          <cell r="I444">
            <v>106.4</v>
          </cell>
          <cell r="J444">
            <v>1532.8</v>
          </cell>
          <cell r="K444">
            <v>5361.5</v>
          </cell>
          <cell r="L444">
            <v>7000.8</v>
          </cell>
          <cell r="M444">
            <v>306.89999999999998</v>
          </cell>
          <cell r="N444" t="e">
            <v>#VALUE!</v>
          </cell>
          <cell r="O444">
            <v>32</v>
          </cell>
          <cell r="P444">
            <v>35.9</v>
          </cell>
          <cell r="Q444">
            <v>1244.5</v>
          </cell>
          <cell r="R444">
            <v>19.8</v>
          </cell>
          <cell r="S444">
            <v>13.8</v>
          </cell>
          <cell r="T444">
            <v>886.5</v>
          </cell>
          <cell r="U444">
            <v>1284.0999999999999</v>
          </cell>
          <cell r="V444">
            <v>2184.4</v>
          </cell>
          <cell r="W444">
            <v>47.3</v>
          </cell>
          <cell r="X444">
            <v>1.2</v>
          </cell>
          <cell r="Y444">
            <v>181.1</v>
          </cell>
          <cell r="Z444">
            <v>4.5</v>
          </cell>
          <cell r="AA444">
            <v>6.9</v>
          </cell>
        </row>
        <row r="445">
          <cell r="A445">
            <v>233030007</v>
          </cell>
          <cell r="E445">
            <v>3.76</v>
          </cell>
          <cell r="F445" t="str">
            <v>-</v>
          </cell>
          <cell r="G445">
            <v>4.5</v>
          </cell>
          <cell r="H445">
            <v>84.3</v>
          </cell>
          <cell r="I445">
            <v>109.1</v>
          </cell>
          <cell r="J445">
            <v>1145.2</v>
          </cell>
          <cell r="K445">
            <v>6305.7</v>
          </cell>
          <cell r="L445">
            <v>7559.9</v>
          </cell>
          <cell r="M445">
            <v>309.7</v>
          </cell>
          <cell r="N445" t="e">
            <v>#VALUE!</v>
          </cell>
          <cell r="O445">
            <v>32</v>
          </cell>
          <cell r="P445">
            <v>35.9</v>
          </cell>
          <cell r="Q445">
            <v>1452.7</v>
          </cell>
          <cell r="R445">
            <v>21.4</v>
          </cell>
          <cell r="S445">
            <v>14.4</v>
          </cell>
          <cell r="T445">
            <v>887.7</v>
          </cell>
          <cell r="U445">
            <v>1294.2</v>
          </cell>
          <cell r="V445">
            <v>2196.3000000000002</v>
          </cell>
          <cell r="W445">
            <v>48.6</v>
          </cell>
          <cell r="X445">
            <v>1.2</v>
          </cell>
          <cell r="Y445">
            <v>201.3</v>
          </cell>
          <cell r="Z445">
            <v>4.8</v>
          </cell>
          <cell r="AA445">
            <v>6.9</v>
          </cell>
        </row>
        <row r="446">
          <cell r="A446">
            <v>233030008</v>
          </cell>
          <cell r="E446">
            <v>4.51</v>
          </cell>
          <cell r="F446" t="str">
            <v>-</v>
          </cell>
          <cell r="G446">
            <v>6</v>
          </cell>
          <cell r="H446">
            <v>89.5</v>
          </cell>
          <cell r="I446">
            <v>111.4</v>
          </cell>
          <cell r="J446">
            <v>1145.2</v>
          </cell>
          <cell r="K446">
            <v>6568.8</v>
          </cell>
          <cell r="L446">
            <v>7825.4</v>
          </cell>
          <cell r="M446">
            <v>312.2</v>
          </cell>
          <cell r="N446" t="e">
            <v>#VALUE!</v>
          </cell>
          <cell r="O446">
            <v>32</v>
          </cell>
          <cell r="P446">
            <v>35.9</v>
          </cell>
          <cell r="Q446">
            <v>1884.1</v>
          </cell>
          <cell r="R446">
            <v>22.9</v>
          </cell>
          <cell r="S446">
            <v>15</v>
          </cell>
          <cell r="T446">
            <v>888.7</v>
          </cell>
          <cell r="U446">
            <v>1303</v>
          </cell>
          <cell r="V446">
            <v>2206.6999999999998</v>
          </cell>
          <cell r="W446">
            <v>49.8</v>
          </cell>
          <cell r="X446">
            <v>1.2</v>
          </cell>
          <cell r="Y446">
            <v>239.6</v>
          </cell>
          <cell r="Z446">
            <v>5.0999999999999996</v>
          </cell>
          <cell r="AA446">
            <v>6.9</v>
          </cell>
        </row>
        <row r="447">
          <cell r="A447">
            <v>233030009</v>
          </cell>
          <cell r="E447">
            <v>6.01</v>
          </cell>
          <cell r="F447" t="str">
            <v>-</v>
          </cell>
          <cell r="G447">
            <v>7.5</v>
          </cell>
          <cell r="H447">
            <v>99.3</v>
          </cell>
          <cell r="I447">
            <v>115.7</v>
          </cell>
          <cell r="J447">
            <v>1145.2</v>
          </cell>
          <cell r="K447">
            <v>7355.4</v>
          </cell>
          <cell r="L447">
            <v>8616.2999999999993</v>
          </cell>
          <cell r="M447">
            <v>316.7</v>
          </cell>
          <cell r="N447" t="e">
            <v>#VALUE!</v>
          </cell>
          <cell r="O447">
            <v>32</v>
          </cell>
          <cell r="P447">
            <v>35.9</v>
          </cell>
          <cell r="Q447">
            <v>2384.1999999999998</v>
          </cell>
          <cell r="R447">
            <v>25.5</v>
          </cell>
          <cell r="S447">
            <v>15.9</v>
          </cell>
          <cell r="T447">
            <v>890.7</v>
          </cell>
          <cell r="U447">
            <v>1319.3</v>
          </cell>
          <cell r="V447">
            <v>2225.9</v>
          </cell>
          <cell r="W447">
            <v>52</v>
          </cell>
          <cell r="X447">
            <v>1.2</v>
          </cell>
          <cell r="Y447">
            <v>279.3</v>
          </cell>
          <cell r="Z447">
            <v>5.6</v>
          </cell>
          <cell r="AA447">
            <v>6.9</v>
          </cell>
        </row>
        <row r="448">
          <cell r="A448">
            <v>233030010</v>
          </cell>
          <cell r="E448">
            <v>7.51</v>
          </cell>
          <cell r="F448" t="str">
            <v>-</v>
          </cell>
          <cell r="G448">
            <v>9</v>
          </cell>
          <cell r="H448">
            <v>109.8</v>
          </cell>
          <cell r="I448">
            <v>120.4</v>
          </cell>
          <cell r="J448">
            <v>1145.2</v>
          </cell>
          <cell r="K448">
            <v>3879.6</v>
          </cell>
          <cell r="L448">
            <v>5145.2</v>
          </cell>
          <cell r="M448">
            <v>321.60000000000002</v>
          </cell>
          <cell r="N448" t="e">
            <v>#VALUE!</v>
          </cell>
          <cell r="O448">
            <v>32</v>
          </cell>
          <cell r="P448">
            <v>35.9</v>
          </cell>
          <cell r="Q448">
            <v>2941</v>
          </cell>
          <cell r="R448">
            <v>28.4</v>
          </cell>
          <cell r="S448">
            <v>17</v>
          </cell>
          <cell r="T448">
            <v>909.2</v>
          </cell>
          <cell r="U448">
            <v>1336.9</v>
          </cell>
          <cell r="V448">
            <v>2263.1</v>
          </cell>
          <cell r="W448">
            <v>54.3</v>
          </cell>
          <cell r="X448">
            <v>1.2</v>
          </cell>
          <cell r="Y448">
            <v>319.3</v>
          </cell>
          <cell r="Z448">
            <v>6.2</v>
          </cell>
          <cell r="AA448">
            <v>6.9</v>
          </cell>
        </row>
        <row r="449">
          <cell r="A449">
            <v>233030011</v>
          </cell>
          <cell r="E449">
            <v>9.01</v>
          </cell>
          <cell r="F449" t="str">
            <v>-</v>
          </cell>
          <cell r="G449">
            <v>10.5</v>
          </cell>
          <cell r="H449">
            <v>115.8</v>
          </cell>
          <cell r="I449">
            <v>123.1</v>
          </cell>
          <cell r="J449">
            <v>1145.2</v>
          </cell>
          <cell r="K449">
            <v>8094</v>
          </cell>
          <cell r="L449">
            <v>9362.2999999999993</v>
          </cell>
          <cell r="M449">
            <v>324.39999999999998</v>
          </cell>
          <cell r="N449" t="e">
            <v>#VALUE!</v>
          </cell>
          <cell r="O449">
            <v>32</v>
          </cell>
          <cell r="P449">
            <v>35.9</v>
          </cell>
          <cell r="Q449">
            <v>3528.3</v>
          </cell>
          <cell r="R449">
            <v>30</v>
          </cell>
          <cell r="S449">
            <v>17.600000000000001</v>
          </cell>
          <cell r="T449">
            <v>910.5</v>
          </cell>
          <cell r="U449">
            <v>1346.9</v>
          </cell>
          <cell r="V449">
            <v>2275</v>
          </cell>
          <cell r="W449">
            <v>55.6</v>
          </cell>
          <cell r="X449">
            <v>1.2</v>
          </cell>
          <cell r="Y449">
            <v>357.9</v>
          </cell>
          <cell r="Z449">
            <v>6.5</v>
          </cell>
          <cell r="AA449">
            <v>6.9</v>
          </cell>
        </row>
        <row r="450">
          <cell r="A450">
            <v>233030012</v>
          </cell>
          <cell r="E450">
            <v>10.51</v>
          </cell>
          <cell r="F450" t="str">
            <v>-</v>
          </cell>
          <cell r="G450">
            <v>12</v>
          </cell>
          <cell r="H450">
            <v>120.3</v>
          </cell>
          <cell r="I450">
            <v>125.1</v>
          </cell>
          <cell r="J450">
            <v>1145.2</v>
          </cell>
          <cell r="K450">
            <v>9037</v>
          </cell>
          <cell r="L450">
            <v>10307.299999999999</v>
          </cell>
          <cell r="M450">
            <v>326.5</v>
          </cell>
          <cell r="N450" t="e">
            <v>#VALUE!</v>
          </cell>
          <cell r="O450">
            <v>32</v>
          </cell>
          <cell r="P450">
            <v>35.9</v>
          </cell>
          <cell r="Q450">
            <v>4157.1000000000004</v>
          </cell>
          <cell r="R450">
            <v>31.2</v>
          </cell>
          <cell r="S450">
            <v>18</v>
          </cell>
          <cell r="T450">
            <v>911.4</v>
          </cell>
          <cell r="U450">
            <v>1354.5</v>
          </cell>
          <cell r="V450">
            <v>2283.9</v>
          </cell>
          <cell r="W450">
            <v>56.7</v>
          </cell>
          <cell r="X450">
            <v>1.2</v>
          </cell>
          <cell r="Y450">
            <v>395.9</v>
          </cell>
          <cell r="Z450">
            <v>6.8</v>
          </cell>
          <cell r="AA450">
            <v>6.9</v>
          </cell>
        </row>
        <row r="451">
          <cell r="A451">
            <v>233030013</v>
          </cell>
          <cell r="E451">
            <v>12.01</v>
          </cell>
          <cell r="F451" t="str">
            <v>-</v>
          </cell>
          <cell r="G451">
            <v>15</v>
          </cell>
          <cell r="H451">
            <v>127.8</v>
          </cell>
          <cell r="I451">
            <v>128.5</v>
          </cell>
          <cell r="J451">
            <v>1145.2</v>
          </cell>
          <cell r="K451">
            <v>9948.7000000000007</v>
          </cell>
          <cell r="L451">
            <v>11222.3</v>
          </cell>
          <cell r="M451">
            <v>330</v>
          </cell>
          <cell r="N451" t="e">
            <v>#VALUE!</v>
          </cell>
          <cell r="O451">
            <v>32</v>
          </cell>
          <cell r="P451">
            <v>35.9</v>
          </cell>
          <cell r="Q451">
            <v>5551.2</v>
          </cell>
          <cell r="R451">
            <v>33.200000000000003</v>
          </cell>
          <cell r="S451">
            <v>18.8</v>
          </cell>
          <cell r="T451">
            <v>912.9</v>
          </cell>
          <cell r="U451">
            <v>1367</v>
          </cell>
          <cell r="V451">
            <v>2298.6999999999998</v>
          </cell>
          <cell r="W451">
            <v>58.3</v>
          </cell>
          <cell r="X451">
            <v>1.2</v>
          </cell>
          <cell r="Y451">
            <v>471.5</v>
          </cell>
          <cell r="Z451">
            <v>7.2</v>
          </cell>
          <cell r="AA451">
            <v>6.9</v>
          </cell>
        </row>
        <row r="452">
          <cell r="A452">
            <v>333030001</v>
          </cell>
          <cell r="B452">
            <v>3.3</v>
          </cell>
          <cell r="C452">
            <v>3</v>
          </cell>
          <cell r="D452">
            <v>3</v>
          </cell>
          <cell r="E452">
            <v>0</v>
          </cell>
          <cell r="F452" t="str">
            <v>-</v>
          </cell>
          <cell r="G452">
            <v>0.3</v>
          </cell>
          <cell r="H452">
            <v>104.2</v>
          </cell>
          <cell r="I452">
            <v>153.5</v>
          </cell>
          <cell r="J452">
            <v>3979</v>
          </cell>
          <cell r="K452">
            <v>3151.7</v>
          </cell>
          <cell r="L452">
            <v>7284.2</v>
          </cell>
          <cell r="M452">
            <v>420.5</v>
          </cell>
          <cell r="N452" t="e">
            <v>#VALUE!</v>
          </cell>
          <cell r="O452">
            <v>48</v>
          </cell>
          <cell r="P452">
            <v>53.9</v>
          </cell>
          <cell r="Q452">
            <v>653.6</v>
          </cell>
          <cell r="R452">
            <v>23.6</v>
          </cell>
          <cell r="S452">
            <v>18</v>
          </cell>
          <cell r="T452">
            <v>1140.5999999999999</v>
          </cell>
          <cell r="U452">
            <v>1520.9</v>
          </cell>
          <cell r="V452">
            <v>2679.5</v>
          </cell>
          <cell r="W452">
            <v>48.2</v>
          </cell>
          <cell r="X452">
            <v>1.7</v>
          </cell>
          <cell r="Y452">
            <v>127.2</v>
          </cell>
          <cell r="Z452">
            <v>5.3</v>
          </cell>
          <cell r="AA452">
            <v>10.5</v>
          </cell>
        </row>
        <row r="453">
          <cell r="A453">
            <v>333030002</v>
          </cell>
          <cell r="E453">
            <v>0.31</v>
          </cell>
          <cell r="F453" t="str">
            <v>-</v>
          </cell>
          <cell r="G453">
            <v>0.6</v>
          </cell>
          <cell r="H453">
            <v>104.2</v>
          </cell>
          <cell r="I453">
            <v>153.5</v>
          </cell>
          <cell r="J453">
            <v>3899.7</v>
          </cell>
          <cell r="K453">
            <v>2934.4</v>
          </cell>
          <cell r="L453">
            <v>6987.6</v>
          </cell>
          <cell r="M453">
            <v>420.5</v>
          </cell>
          <cell r="N453" t="e">
            <v>#VALUE!</v>
          </cell>
          <cell r="O453">
            <v>48</v>
          </cell>
          <cell r="P453">
            <v>53.9</v>
          </cell>
          <cell r="Q453">
            <v>716.9</v>
          </cell>
          <cell r="R453">
            <v>23.6</v>
          </cell>
          <cell r="S453">
            <v>18</v>
          </cell>
          <cell r="T453">
            <v>1140.5999999999999</v>
          </cell>
          <cell r="U453">
            <v>1520.9</v>
          </cell>
          <cell r="V453">
            <v>2679.5</v>
          </cell>
          <cell r="W453">
            <v>48.2</v>
          </cell>
          <cell r="X453">
            <v>1.7</v>
          </cell>
          <cell r="Y453">
            <v>137</v>
          </cell>
          <cell r="Z453">
            <v>5.3</v>
          </cell>
          <cell r="AA453">
            <v>10.5</v>
          </cell>
        </row>
        <row r="454">
          <cell r="A454">
            <v>333030003</v>
          </cell>
          <cell r="E454">
            <v>0.61</v>
          </cell>
          <cell r="F454" t="str">
            <v>-</v>
          </cell>
          <cell r="G454">
            <v>1.5</v>
          </cell>
          <cell r="H454">
            <v>104.2</v>
          </cell>
          <cell r="I454">
            <v>153.5</v>
          </cell>
          <cell r="J454">
            <v>1922.4</v>
          </cell>
          <cell r="K454">
            <v>5426.3</v>
          </cell>
          <cell r="L454">
            <v>7502.2</v>
          </cell>
          <cell r="M454">
            <v>420.5</v>
          </cell>
          <cell r="N454" t="e">
            <v>#VALUE!</v>
          </cell>
          <cell r="O454">
            <v>48</v>
          </cell>
          <cell r="P454">
            <v>53.9</v>
          </cell>
          <cell r="Q454">
            <v>917.7</v>
          </cell>
          <cell r="R454">
            <v>23.6</v>
          </cell>
          <cell r="S454">
            <v>18</v>
          </cell>
          <cell r="T454">
            <v>1140.5999999999999</v>
          </cell>
          <cell r="U454">
            <v>1520.9</v>
          </cell>
          <cell r="V454">
            <v>2679.5</v>
          </cell>
          <cell r="W454">
            <v>48.2</v>
          </cell>
          <cell r="X454">
            <v>1.7</v>
          </cell>
          <cell r="Y454">
            <v>166.3</v>
          </cell>
          <cell r="Z454">
            <v>5.3</v>
          </cell>
          <cell r="AA454">
            <v>10.5</v>
          </cell>
        </row>
        <row r="455">
          <cell r="A455">
            <v>333030004</v>
          </cell>
          <cell r="E455">
            <v>1.51</v>
          </cell>
          <cell r="F455" t="str">
            <v>-</v>
          </cell>
          <cell r="G455">
            <v>2.25</v>
          </cell>
          <cell r="H455">
            <v>104.2</v>
          </cell>
          <cell r="I455">
            <v>153.5</v>
          </cell>
          <cell r="J455">
            <v>1922</v>
          </cell>
          <cell r="K455">
            <v>6824.1</v>
          </cell>
          <cell r="L455">
            <v>8899.7000000000007</v>
          </cell>
          <cell r="M455">
            <v>420.5</v>
          </cell>
          <cell r="N455" t="e">
            <v>#VALUE!</v>
          </cell>
          <cell r="O455">
            <v>48</v>
          </cell>
          <cell r="P455">
            <v>53.9</v>
          </cell>
          <cell r="Q455">
            <v>1097.4000000000001</v>
          </cell>
          <cell r="R455">
            <v>23.6</v>
          </cell>
          <cell r="S455">
            <v>18</v>
          </cell>
          <cell r="T455">
            <v>1140.5999999999999</v>
          </cell>
          <cell r="U455">
            <v>1520.9</v>
          </cell>
          <cell r="V455">
            <v>2679.5</v>
          </cell>
          <cell r="W455">
            <v>48.2</v>
          </cell>
          <cell r="X455">
            <v>1.7</v>
          </cell>
          <cell r="Y455">
            <v>190.7</v>
          </cell>
          <cell r="Z455">
            <v>5.3</v>
          </cell>
          <cell r="AA455">
            <v>10.5</v>
          </cell>
        </row>
        <row r="456">
          <cell r="A456">
            <v>333030005</v>
          </cell>
          <cell r="E456">
            <v>2.2599999999999998</v>
          </cell>
          <cell r="F456" t="str">
            <v>-</v>
          </cell>
          <cell r="G456">
            <v>3</v>
          </cell>
          <cell r="H456">
            <v>106.4</v>
          </cell>
          <cell r="I456">
            <v>154.5</v>
          </cell>
          <cell r="J456">
            <v>1974.9</v>
          </cell>
          <cell r="K456">
            <v>6932.8</v>
          </cell>
          <cell r="L456">
            <v>9062.2000000000007</v>
          </cell>
          <cell r="M456">
            <v>421.4</v>
          </cell>
          <cell r="N456" t="e">
            <v>#VALUE!</v>
          </cell>
          <cell r="O456">
            <v>48</v>
          </cell>
          <cell r="P456">
            <v>53.9</v>
          </cell>
          <cell r="Q456">
            <v>1293.5999999999999</v>
          </cell>
          <cell r="R456">
            <v>24.1</v>
          </cell>
          <cell r="S456">
            <v>18.2</v>
          </cell>
          <cell r="T456">
            <v>1141.0999999999999</v>
          </cell>
          <cell r="U456">
            <v>1523.4</v>
          </cell>
          <cell r="V456">
            <v>2682.7</v>
          </cell>
          <cell r="W456">
            <v>48.6</v>
          </cell>
          <cell r="X456">
            <v>1.7</v>
          </cell>
          <cell r="Y456">
            <v>215.8</v>
          </cell>
          <cell r="Z456">
            <v>5.4</v>
          </cell>
          <cell r="AA456">
            <v>10.5</v>
          </cell>
        </row>
        <row r="457">
          <cell r="A457">
            <v>333030006</v>
          </cell>
          <cell r="E457">
            <v>3.01</v>
          </cell>
          <cell r="F457" t="str">
            <v>-</v>
          </cell>
          <cell r="G457">
            <v>3.75</v>
          </cell>
          <cell r="H457">
            <v>111.9</v>
          </cell>
          <cell r="I457">
            <v>157</v>
          </cell>
          <cell r="J457">
            <v>2098.3000000000002</v>
          </cell>
          <cell r="K457">
            <v>7584.9</v>
          </cell>
          <cell r="L457">
            <v>9840.1</v>
          </cell>
          <cell r="M457">
            <v>423.5</v>
          </cell>
          <cell r="N457" t="e">
            <v>#VALUE!</v>
          </cell>
          <cell r="O457">
            <v>48</v>
          </cell>
          <cell r="P457">
            <v>53.9</v>
          </cell>
          <cell r="Q457">
            <v>1510</v>
          </cell>
          <cell r="R457">
            <v>25.6</v>
          </cell>
          <cell r="S457">
            <v>18.7</v>
          </cell>
          <cell r="T457">
            <v>1142.0999999999999</v>
          </cell>
          <cell r="U457">
            <v>1529.7</v>
          </cell>
          <cell r="V457">
            <v>2690.5</v>
          </cell>
          <cell r="W457">
            <v>49.6</v>
          </cell>
          <cell r="X457">
            <v>1.7</v>
          </cell>
          <cell r="Y457">
            <v>241.9</v>
          </cell>
          <cell r="Z457">
            <v>5.7</v>
          </cell>
          <cell r="AA457">
            <v>10.5</v>
          </cell>
        </row>
        <row r="458">
          <cell r="A458">
            <v>333030007</v>
          </cell>
          <cell r="E458">
            <v>3.76</v>
          </cell>
          <cell r="F458" t="str">
            <v>-</v>
          </cell>
          <cell r="G458">
            <v>4.5</v>
          </cell>
          <cell r="H458">
            <v>120.8</v>
          </cell>
          <cell r="I458">
            <v>160.9</v>
          </cell>
          <cell r="J458">
            <v>1516.7</v>
          </cell>
          <cell r="K458">
            <v>8997.6</v>
          </cell>
          <cell r="L458">
            <v>10675.3</v>
          </cell>
          <cell r="M458">
            <v>426.9</v>
          </cell>
          <cell r="N458" t="e">
            <v>#VALUE!</v>
          </cell>
          <cell r="O458">
            <v>48</v>
          </cell>
          <cell r="P458">
            <v>53.9</v>
          </cell>
          <cell r="Q458">
            <v>1748.1</v>
          </cell>
          <cell r="R458">
            <v>27.8</v>
          </cell>
          <cell r="S458">
            <v>19.5</v>
          </cell>
          <cell r="T458">
            <v>1143.7</v>
          </cell>
          <cell r="U458">
            <v>1539.7</v>
          </cell>
          <cell r="V458">
            <v>2703</v>
          </cell>
          <cell r="W458">
            <v>51.2</v>
          </cell>
          <cell r="X458">
            <v>1.7</v>
          </cell>
          <cell r="Y458">
            <v>268.89999999999998</v>
          </cell>
          <cell r="Z458">
            <v>6.1</v>
          </cell>
          <cell r="AA458">
            <v>10.5</v>
          </cell>
        </row>
        <row r="459">
          <cell r="A459">
            <v>333030008</v>
          </cell>
          <cell r="E459">
            <v>4.51</v>
          </cell>
          <cell r="F459" t="str">
            <v>-</v>
          </cell>
          <cell r="G459">
            <v>6</v>
          </cell>
          <cell r="H459">
            <v>128.6</v>
          </cell>
          <cell r="I459">
            <v>164.4</v>
          </cell>
          <cell r="J459">
            <v>1516.7</v>
          </cell>
          <cell r="K459">
            <v>9388.7999999999993</v>
          </cell>
          <cell r="L459">
            <v>11069.9</v>
          </cell>
          <cell r="M459">
            <v>429.8</v>
          </cell>
          <cell r="N459" t="e">
            <v>#VALUE!</v>
          </cell>
          <cell r="O459">
            <v>48</v>
          </cell>
          <cell r="P459">
            <v>53.9</v>
          </cell>
          <cell r="Q459">
            <v>2236</v>
          </cell>
          <cell r="R459">
            <v>29.8</v>
          </cell>
          <cell r="S459">
            <v>20.2</v>
          </cell>
          <cell r="T459">
            <v>1145.0999999999999</v>
          </cell>
          <cell r="U459">
            <v>1548.5</v>
          </cell>
          <cell r="V459">
            <v>2713.9</v>
          </cell>
          <cell r="W459">
            <v>52.7</v>
          </cell>
          <cell r="X459">
            <v>1.7</v>
          </cell>
          <cell r="Y459">
            <v>320.10000000000002</v>
          </cell>
          <cell r="Z459">
            <v>6.6</v>
          </cell>
          <cell r="AA459">
            <v>10.5</v>
          </cell>
        </row>
        <row r="460">
          <cell r="A460">
            <v>333030009</v>
          </cell>
          <cell r="E460">
            <v>6.01</v>
          </cell>
          <cell r="F460" t="str">
            <v>-</v>
          </cell>
          <cell r="G460">
            <v>7.5</v>
          </cell>
          <cell r="H460">
            <v>143</v>
          </cell>
          <cell r="I460">
            <v>170.8</v>
          </cell>
          <cell r="J460">
            <v>1516.7</v>
          </cell>
          <cell r="K460">
            <v>10563.2</v>
          </cell>
          <cell r="L460">
            <v>12250.7</v>
          </cell>
          <cell r="M460">
            <v>435.3</v>
          </cell>
          <cell r="N460" t="e">
            <v>#VALUE!</v>
          </cell>
          <cell r="O460">
            <v>48</v>
          </cell>
          <cell r="P460">
            <v>53.9</v>
          </cell>
          <cell r="Q460">
            <v>2794.8</v>
          </cell>
          <cell r="R460">
            <v>33.6</v>
          </cell>
          <cell r="S460">
            <v>21.6</v>
          </cell>
          <cell r="T460">
            <v>1147.8</v>
          </cell>
          <cell r="U460">
            <v>1564.8</v>
          </cell>
          <cell r="V460">
            <v>2734.2</v>
          </cell>
          <cell r="W460">
            <v>55.3</v>
          </cell>
          <cell r="X460">
            <v>1.7</v>
          </cell>
          <cell r="Y460">
            <v>373.2</v>
          </cell>
          <cell r="Z460">
            <v>7.3</v>
          </cell>
          <cell r="AA460">
            <v>10.5</v>
          </cell>
        </row>
        <row r="461">
          <cell r="A461">
            <v>333030010</v>
          </cell>
          <cell r="E461">
            <v>7.51</v>
          </cell>
          <cell r="F461" t="str">
            <v>-</v>
          </cell>
          <cell r="G461">
            <v>9</v>
          </cell>
          <cell r="H461">
            <v>158.5</v>
          </cell>
          <cell r="I461">
            <v>177.7</v>
          </cell>
          <cell r="J461">
            <v>1516.7</v>
          </cell>
          <cell r="K461">
            <v>5396.5</v>
          </cell>
          <cell r="L461">
            <v>7090.9</v>
          </cell>
          <cell r="M461">
            <v>441.2</v>
          </cell>
          <cell r="N461" t="e">
            <v>#VALUE!</v>
          </cell>
          <cell r="O461">
            <v>48</v>
          </cell>
          <cell r="P461">
            <v>53.9</v>
          </cell>
          <cell r="Q461">
            <v>3410.6</v>
          </cell>
          <cell r="R461">
            <v>37.6</v>
          </cell>
          <cell r="S461">
            <v>23</v>
          </cell>
          <cell r="T461">
            <v>1167.0999999999999</v>
          </cell>
          <cell r="U461">
            <v>1582.4</v>
          </cell>
          <cell r="V461">
            <v>2772.5</v>
          </cell>
          <cell r="W461">
            <v>58.2</v>
          </cell>
          <cell r="X461">
            <v>1.7</v>
          </cell>
          <cell r="Y461">
            <v>426.6</v>
          </cell>
          <cell r="Z461">
            <v>8.1</v>
          </cell>
          <cell r="AA461">
            <v>10.5</v>
          </cell>
        </row>
        <row r="462">
          <cell r="A462">
            <v>333030011</v>
          </cell>
          <cell r="E462">
            <v>9.01</v>
          </cell>
          <cell r="F462" t="str">
            <v>-</v>
          </cell>
          <cell r="G462">
            <v>10.5</v>
          </cell>
          <cell r="H462">
            <v>167.4</v>
          </cell>
          <cell r="I462">
            <v>181.6</v>
          </cell>
          <cell r="J462">
            <v>1516.7</v>
          </cell>
          <cell r="K462">
            <v>11613.7</v>
          </cell>
          <cell r="L462">
            <v>13312</v>
          </cell>
          <cell r="M462">
            <v>444.6</v>
          </cell>
          <cell r="N462" t="e">
            <v>#VALUE!</v>
          </cell>
          <cell r="O462">
            <v>48</v>
          </cell>
          <cell r="P462">
            <v>53.9</v>
          </cell>
          <cell r="Q462">
            <v>4054.8</v>
          </cell>
          <cell r="R462">
            <v>39.799999999999997</v>
          </cell>
          <cell r="S462">
            <v>23.8</v>
          </cell>
          <cell r="T462">
            <v>1168.7</v>
          </cell>
          <cell r="U462">
            <v>1592.5</v>
          </cell>
          <cell r="V462">
            <v>2785</v>
          </cell>
          <cell r="W462">
            <v>59.8</v>
          </cell>
          <cell r="X462">
            <v>1.7</v>
          </cell>
          <cell r="Y462">
            <v>478.1</v>
          </cell>
          <cell r="Z462">
            <v>8.6</v>
          </cell>
          <cell r="AA462">
            <v>10.5</v>
          </cell>
        </row>
        <row r="463">
          <cell r="A463">
            <v>333030012</v>
          </cell>
          <cell r="E463">
            <v>10.51</v>
          </cell>
          <cell r="F463" t="str">
            <v>-</v>
          </cell>
          <cell r="G463">
            <v>12</v>
          </cell>
          <cell r="H463">
            <v>174.1</v>
          </cell>
          <cell r="I463">
            <v>184.6</v>
          </cell>
          <cell r="J463">
            <v>1516.7</v>
          </cell>
          <cell r="K463">
            <v>13023.6</v>
          </cell>
          <cell r="L463">
            <v>14724.9</v>
          </cell>
          <cell r="M463">
            <v>447.1</v>
          </cell>
          <cell r="N463" t="e">
            <v>#VALUE!</v>
          </cell>
          <cell r="O463">
            <v>48</v>
          </cell>
          <cell r="P463">
            <v>53.9</v>
          </cell>
          <cell r="Q463">
            <v>4739.8</v>
          </cell>
          <cell r="R463">
            <v>41.6</v>
          </cell>
          <cell r="S463">
            <v>24.4</v>
          </cell>
          <cell r="T463">
            <v>1170</v>
          </cell>
          <cell r="U463">
            <v>1600</v>
          </cell>
          <cell r="V463">
            <v>2794.4</v>
          </cell>
          <cell r="W463">
            <v>61</v>
          </cell>
          <cell r="X463">
            <v>1.7</v>
          </cell>
          <cell r="Y463">
            <v>528.9</v>
          </cell>
          <cell r="Z463">
            <v>9</v>
          </cell>
          <cell r="AA463">
            <v>10.5</v>
          </cell>
        </row>
        <row r="464">
          <cell r="A464">
            <v>333030013</v>
          </cell>
          <cell r="E464">
            <v>12.01</v>
          </cell>
          <cell r="F464" t="str">
            <v>-</v>
          </cell>
          <cell r="G464">
            <v>15</v>
          </cell>
          <cell r="H464">
            <v>185.2</v>
          </cell>
          <cell r="I464">
            <v>189.5</v>
          </cell>
          <cell r="J464">
            <v>1516.7</v>
          </cell>
          <cell r="K464">
            <v>14378.8</v>
          </cell>
          <cell r="L464">
            <v>16085</v>
          </cell>
          <cell r="M464">
            <v>451.3</v>
          </cell>
          <cell r="N464" t="e">
            <v>#VALUE!</v>
          </cell>
          <cell r="O464">
            <v>48</v>
          </cell>
          <cell r="P464">
            <v>53.9</v>
          </cell>
          <cell r="Q464">
            <v>6245.4</v>
          </cell>
          <cell r="R464">
            <v>44.4</v>
          </cell>
          <cell r="S464">
            <v>25.4</v>
          </cell>
          <cell r="T464">
            <v>1172</v>
          </cell>
          <cell r="U464">
            <v>1612.6</v>
          </cell>
          <cell r="V464">
            <v>2810</v>
          </cell>
          <cell r="W464">
            <v>63</v>
          </cell>
          <cell r="X464">
            <v>1.7</v>
          </cell>
          <cell r="Y464">
            <v>629.9</v>
          </cell>
          <cell r="Z464">
            <v>9.5</v>
          </cell>
          <cell r="AA464">
            <v>10.5</v>
          </cell>
        </row>
        <row r="465">
          <cell r="A465">
            <v>433030001</v>
          </cell>
          <cell r="D465">
            <v>4</v>
          </cell>
          <cell r="E465">
            <v>0</v>
          </cell>
          <cell r="F465" t="str">
            <v>-</v>
          </cell>
          <cell r="G465">
            <v>0.3</v>
          </cell>
          <cell r="H465">
            <v>135.30000000000001</v>
          </cell>
          <cell r="I465">
            <v>205.9</v>
          </cell>
          <cell r="J465">
            <v>5017</v>
          </cell>
          <cell r="K465">
            <v>4320.7</v>
          </cell>
          <cell r="L465">
            <v>9543.6</v>
          </cell>
          <cell r="M465">
            <v>536.6</v>
          </cell>
          <cell r="N465" t="e">
            <v>#VALUE!</v>
          </cell>
          <cell r="O465">
            <v>64</v>
          </cell>
          <cell r="P465">
            <v>71.8</v>
          </cell>
          <cell r="Q465">
            <v>792.4</v>
          </cell>
          <cell r="R465">
            <v>28.7</v>
          </cell>
          <cell r="S465">
            <v>22.7</v>
          </cell>
          <cell r="T465">
            <v>1385.1</v>
          </cell>
          <cell r="U465">
            <v>1766.4</v>
          </cell>
          <cell r="V465">
            <v>3174.2</v>
          </cell>
          <cell r="W465">
            <v>50.3</v>
          </cell>
          <cell r="X465">
            <v>2.2000000000000002</v>
          </cell>
          <cell r="Y465">
            <v>159.19999999999999</v>
          </cell>
          <cell r="Z465">
            <v>6.3</v>
          </cell>
          <cell r="AA465">
            <v>14.1</v>
          </cell>
        </row>
        <row r="466">
          <cell r="A466">
            <v>433030002</v>
          </cell>
          <cell r="E466">
            <v>0.31</v>
          </cell>
          <cell r="F466" t="str">
            <v>-</v>
          </cell>
          <cell r="G466">
            <v>0.6</v>
          </cell>
          <cell r="H466">
            <v>135.30000000000001</v>
          </cell>
          <cell r="I466">
            <v>205.9</v>
          </cell>
          <cell r="J466">
            <v>4911.3</v>
          </cell>
          <cell r="K466">
            <v>4022.7</v>
          </cell>
          <cell r="L466">
            <v>9139.9</v>
          </cell>
          <cell r="M466">
            <v>536.6</v>
          </cell>
          <cell r="N466" t="e">
            <v>#VALUE!</v>
          </cell>
          <cell r="O466">
            <v>64</v>
          </cell>
          <cell r="P466">
            <v>71.8</v>
          </cell>
          <cell r="Q466">
            <v>866.5</v>
          </cell>
          <cell r="R466">
            <v>28.7</v>
          </cell>
          <cell r="S466">
            <v>22.7</v>
          </cell>
          <cell r="T466">
            <v>1385.1</v>
          </cell>
          <cell r="U466">
            <v>1766.4</v>
          </cell>
          <cell r="V466">
            <v>3174.2</v>
          </cell>
          <cell r="W466">
            <v>50.3</v>
          </cell>
          <cell r="X466">
            <v>2.2000000000000002</v>
          </cell>
          <cell r="Y466">
            <v>171.4</v>
          </cell>
          <cell r="Z466">
            <v>6.3</v>
          </cell>
          <cell r="AA466">
            <v>14.1</v>
          </cell>
        </row>
        <row r="467">
          <cell r="A467">
            <v>433030003</v>
          </cell>
          <cell r="E467">
            <v>0.61</v>
          </cell>
          <cell r="F467" t="str">
            <v>-</v>
          </cell>
          <cell r="G467">
            <v>1.5</v>
          </cell>
          <cell r="H467">
            <v>135.30000000000001</v>
          </cell>
          <cell r="I467">
            <v>205.9</v>
          </cell>
          <cell r="J467">
            <v>2452.6</v>
          </cell>
          <cell r="K467">
            <v>7144.7</v>
          </cell>
          <cell r="L467">
            <v>9803.1</v>
          </cell>
          <cell r="M467">
            <v>536.6</v>
          </cell>
          <cell r="N467" t="e">
            <v>#VALUE!</v>
          </cell>
          <cell r="O467">
            <v>64</v>
          </cell>
          <cell r="P467">
            <v>71.8</v>
          </cell>
          <cell r="Q467">
            <v>1099.7</v>
          </cell>
          <cell r="R467">
            <v>28.7</v>
          </cell>
          <cell r="S467">
            <v>22.7</v>
          </cell>
          <cell r="T467">
            <v>1385.1</v>
          </cell>
          <cell r="U467">
            <v>1766.4</v>
          </cell>
          <cell r="V467">
            <v>3174.2</v>
          </cell>
          <cell r="W467">
            <v>50.3</v>
          </cell>
          <cell r="X467">
            <v>2.2000000000000002</v>
          </cell>
          <cell r="Y467">
            <v>208.1</v>
          </cell>
          <cell r="Z467">
            <v>6.3</v>
          </cell>
          <cell r="AA467">
            <v>14.1</v>
          </cell>
        </row>
        <row r="468">
          <cell r="A468">
            <v>433030004</v>
          </cell>
          <cell r="E468">
            <v>1.51</v>
          </cell>
          <cell r="F468" t="str">
            <v>-</v>
          </cell>
          <cell r="G468">
            <v>2.25</v>
          </cell>
          <cell r="H468">
            <v>135.30000000000001</v>
          </cell>
          <cell r="I468">
            <v>205.9</v>
          </cell>
          <cell r="J468">
            <v>2425.8000000000002</v>
          </cell>
          <cell r="K468">
            <v>8964.5</v>
          </cell>
          <cell r="L468">
            <v>11596.1</v>
          </cell>
          <cell r="M468">
            <v>536.6</v>
          </cell>
          <cell r="N468" t="e">
            <v>#VALUE!</v>
          </cell>
          <cell r="O468">
            <v>64</v>
          </cell>
          <cell r="P468">
            <v>71.8</v>
          </cell>
          <cell r="Q468">
            <v>1306.4000000000001</v>
          </cell>
          <cell r="R468">
            <v>28.7</v>
          </cell>
          <cell r="S468">
            <v>22.7</v>
          </cell>
          <cell r="T468">
            <v>1385.1</v>
          </cell>
          <cell r="U468">
            <v>1766.4</v>
          </cell>
          <cell r="V468">
            <v>3174.2</v>
          </cell>
          <cell r="W468">
            <v>50.3</v>
          </cell>
          <cell r="X468">
            <v>2.2000000000000002</v>
          </cell>
          <cell r="Y468">
            <v>238.7</v>
          </cell>
          <cell r="Z468">
            <v>6.3</v>
          </cell>
          <cell r="AA468">
            <v>14.1</v>
          </cell>
        </row>
        <row r="469">
          <cell r="A469">
            <v>433030005</v>
          </cell>
          <cell r="E469">
            <v>2.2599999999999998</v>
          </cell>
          <cell r="F469" t="str">
            <v>-</v>
          </cell>
          <cell r="G469">
            <v>3</v>
          </cell>
          <cell r="H469">
            <v>138.19999999999999</v>
          </cell>
          <cell r="I469">
            <v>207.2</v>
          </cell>
          <cell r="J469">
            <v>2505.1</v>
          </cell>
          <cell r="K469">
            <v>9113.5</v>
          </cell>
          <cell r="L469">
            <v>11825.7</v>
          </cell>
          <cell r="M469">
            <v>537.6</v>
          </cell>
          <cell r="N469" t="e">
            <v>#VALUE!</v>
          </cell>
          <cell r="O469">
            <v>64</v>
          </cell>
          <cell r="P469">
            <v>71.8</v>
          </cell>
          <cell r="Q469">
            <v>1530.3</v>
          </cell>
          <cell r="R469">
            <v>29.5</v>
          </cell>
          <cell r="S469">
            <v>23</v>
          </cell>
          <cell r="T469">
            <v>1385.6</v>
          </cell>
          <cell r="U469">
            <v>1768.9</v>
          </cell>
          <cell r="V469">
            <v>3177.5</v>
          </cell>
          <cell r="W469">
            <v>50.7</v>
          </cell>
          <cell r="X469">
            <v>2.2000000000000002</v>
          </cell>
          <cell r="Y469">
            <v>270.10000000000002</v>
          </cell>
          <cell r="Z469">
            <v>6.5</v>
          </cell>
          <cell r="AA469">
            <v>14.1</v>
          </cell>
        </row>
        <row r="470">
          <cell r="A470">
            <v>433030006</v>
          </cell>
          <cell r="E470">
            <v>3.01</v>
          </cell>
          <cell r="F470" t="str">
            <v>-</v>
          </cell>
          <cell r="G470">
            <v>3.75</v>
          </cell>
          <cell r="H470">
            <v>145.6</v>
          </cell>
          <cell r="I470">
            <v>210.4</v>
          </cell>
          <cell r="J470">
            <v>2663.7</v>
          </cell>
          <cell r="K470">
            <v>10007.4</v>
          </cell>
          <cell r="L470">
            <v>12881.5</v>
          </cell>
          <cell r="M470">
            <v>540.1</v>
          </cell>
          <cell r="N470" t="e">
            <v>#VALUE!</v>
          </cell>
          <cell r="O470">
            <v>64</v>
          </cell>
          <cell r="P470">
            <v>71.8</v>
          </cell>
          <cell r="Q470">
            <v>1775.5</v>
          </cell>
          <cell r="R470">
            <v>31.3</v>
          </cell>
          <cell r="S470">
            <v>23.6</v>
          </cell>
          <cell r="T470">
            <v>1386.9</v>
          </cell>
          <cell r="U470">
            <v>1775.2</v>
          </cell>
          <cell r="V470">
            <v>3185.7</v>
          </cell>
          <cell r="W470">
            <v>51.9</v>
          </cell>
          <cell r="X470">
            <v>2.2000000000000002</v>
          </cell>
          <cell r="Y470">
            <v>302.7</v>
          </cell>
          <cell r="Z470">
            <v>6.8</v>
          </cell>
          <cell r="AA470">
            <v>14.1</v>
          </cell>
        </row>
        <row r="471">
          <cell r="A471">
            <v>433030007</v>
          </cell>
          <cell r="E471">
            <v>3.76</v>
          </cell>
          <cell r="F471" t="str">
            <v>-</v>
          </cell>
          <cell r="G471">
            <v>4.5</v>
          </cell>
          <cell r="H471">
            <v>157.30000000000001</v>
          </cell>
          <cell r="I471">
            <v>215.6</v>
          </cell>
          <cell r="J471">
            <v>1888.3</v>
          </cell>
          <cell r="K471">
            <v>11905.4</v>
          </cell>
          <cell r="L471">
            <v>14009.3</v>
          </cell>
          <cell r="M471">
            <v>544</v>
          </cell>
          <cell r="N471" t="e">
            <v>#VALUE!</v>
          </cell>
          <cell r="O471">
            <v>64</v>
          </cell>
          <cell r="P471">
            <v>71.8</v>
          </cell>
          <cell r="Q471">
            <v>2043.5</v>
          </cell>
          <cell r="R471">
            <v>34.299999999999997</v>
          </cell>
          <cell r="S471">
            <v>24.6</v>
          </cell>
          <cell r="T471">
            <v>1389</v>
          </cell>
          <cell r="U471">
            <v>1785.3</v>
          </cell>
          <cell r="V471">
            <v>3198.9</v>
          </cell>
          <cell r="W471">
            <v>53.9</v>
          </cell>
          <cell r="X471">
            <v>2.2000000000000002</v>
          </cell>
          <cell r="Y471">
            <v>336.5</v>
          </cell>
          <cell r="Z471">
            <v>7.5</v>
          </cell>
          <cell r="AA471">
            <v>14.1</v>
          </cell>
        </row>
        <row r="472">
          <cell r="A472">
            <v>433030008</v>
          </cell>
          <cell r="E472">
            <v>4.51</v>
          </cell>
          <cell r="F472" t="str">
            <v>-</v>
          </cell>
          <cell r="G472">
            <v>6</v>
          </cell>
          <cell r="H472">
            <v>167.6</v>
          </cell>
          <cell r="I472">
            <v>220.2</v>
          </cell>
          <cell r="J472">
            <v>1888.3</v>
          </cell>
          <cell r="K472">
            <v>12499.8</v>
          </cell>
          <cell r="L472">
            <v>14608.3</v>
          </cell>
          <cell r="M472">
            <v>547.5</v>
          </cell>
          <cell r="N472" t="e">
            <v>#VALUE!</v>
          </cell>
          <cell r="O472">
            <v>64</v>
          </cell>
          <cell r="P472">
            <v>71.8</v>
          </cell>
          <cell r="Q472">
            <v>2587.9</v>
          </cell>
          <cell r="R472">
            <v>36.799999999999997</v>
          </cell>
          <cell r="S472">
            <v>25.5</v>
          </cell>
          <cell r="T472">
            <v>1390.8</v>
          </cell>
          <cell r="U472">
            <v>1794.1</v>
          </cell>
          <cell r="V472">
            <v>3210.4</v>
          </cell>
          <cell r="W472">
            <v>55.5</v>
          </cell>
          <cell r="X472">
            <v>2.2000000000000002</v>
          </cell>
          <cell r="Y472">
            <v>400.5</v>
          </cell>
          <cell r="Z472">
            <v>8</v>
          </cell>
          <cell r="AA472">
            <v>14.1</v>
          </cell>
        </row>
        <row r="473">
          <cell r="A473">
            <v>433030009</v>
          </cell>
          <cell r="E473">
            <v>6.01</v>
          </cell>
          <cell r="F473" t="str">
            <v>-</v>
          </cell>
          <cell r="G473">
            <v>7.5</v>
          </cell>
          <cell r="H473">
            <v>186.7</v>
          </cell>
          <cell r="I473">
            <v>228.7</v>
          </cell>
          <cell r="J473">
            <v>1888.3</v>
          </cell>
          <cell r="K473">
            <v>14094.5</v>
          </cell>
          <cell r="L473">
            <v>16211.4</v>
          </cell>
          <cell r="M473">
            <v>553.9</v>
          </cell>
          <cell r="N473" t="e">
            <v>#VALUE!</v>
          </cell>
          <cell r="O473">
            <v>64</v>
          </cell>
          <cell r="P473">
            <v>71.8</v>
          </cell>
          <cell r="Q473">
            <v>3205.4</v>
          </cell>
          <cell r="R473">
            <v>41.6</v>
          </cell>
          <cell r="S473">
            <v>27.2</v>
          </cell>
          <cell r="T473">
            <v>1394.1</v>
          </cell>
          <cell r="U473">
            <v>1810.4</v>
          </cell>
          <cell r="V473">
            <v>3231.7</v>
          </cell>
          <cell r="W473">
            <v>58.7</v>
          </cell>
          <cell r="X473">
            <v>2.2000000000000002</v>
          </cell>
          <cell r="Y473">
            <v>467</v>
          </cell>
          <cell r="Z473">
            <v>9</v>
          </cell>
          <cell r="AA473">
            <v>14.1</v>
          </cell>
        </row>
        <row r="474">
          <cell r="A474">
            <v>433030010</v>
          </cell>
          <cell r="E474">
            <v>7.51</v>
          </cell>
          <cell r="F474" t="str">
            <v>-</v>
          </cell>
          <cell r="G474">
            <v>9</v>
          </cell>
          <cell r="H474">
            <v>207.3</v>
          </cell>
          <cell r="I474">
            <v>237.8</v>
          </cell>
          <cell r="J474">
            <v>1888.3</v>
          </cell>
          <cell r="K474">
            <v>6955</v>
          </cell>
          <cell r="L474">
            <v>9081.1</v>
          </cell>
          <cell r="M474">
            <v>560.79999999999995</v>
          </cell>
          <cell r="N474" t="e">
            <v>#VALUE!</v>
          </cell>
          <cell r="O474">
            <v>64</v>
          </cell>
          <cell r="P474">
            <v>71.8</v>
          </cell>
          <cell r="Q474">
            <v>3880.2</v>
          </cell>
          <cell r="R474">
            <v>46.7</v>
          </cell>
          <cell r="S474">
            <v>29</v>
          </cell>
          <cell r="T474">
            <v>1414.2</v>
          </cell>
          <cell r="U474">
            <v>1828</v>
          </cell>
          <cell r="V474">
            <v>3271.1</v>
          </cell>
          <cell r="W474">
            <v>62</v>
          </cell>
          <cell r="X474">
            <v>2.2000000000000002</v>
          </cell>
          <cell r="Y474">
            <v>533.79999999999995</v>
          </cell>
          <cell r="Z474">
            <v>10.1</v>
          </cell>
          <cell r="AA474">
            <v>14.1</v>
          </cell>
        </row>
        <row r="475">
          <cell r="A475">
            <v>433030011</v>
          </cell>
          <cell r="E475">
            <v>9.01</v>
          </cell>
          <cell r="F475" t="str">
            <v>-</v>
          </cell>
          <cell r="G475">
            <v>10.5</v>
          </cell>
          <cell r="H475">
            <v>219.1</v>
          </cell>
          <cell r="I475">
            <v>243</v>
          </cell>
          <cell r="J475">
            <v>1888.3</v>
          </cell>
          <cell r="K475">
            <v>15493.7</v>
          </cell>
          <cell r="L475">
            <v>17625</v>
          </cell>
          <cell r="M475">
            <v>564.79999999999995</v>
          </cell>
          <cell r="N475" t="e">
            <v>#VALUE!</v>
          </cell>
          <cell r="O475">
            <v>64</v>
          </cell>
          <cell r="P475">
            <v>71.8</v>
          </cell>
          <cell r="Q475">
            <v>4581.3</v>
          </cell>
          <cell r="R475">
            <v>49.7</v>
          </cell>
          <cell r="S475">
            <v>30</v>
          </cell>
          <cell r="T475">
            <v>1416.2</v>
          </cell>
          <cell r="U475">
            <v>1838</v>
          </cell>
          <cell r="V475">
            <v>3284.2</v>
          </cell>
          <cell r="W475">
            <v>63.9</v>
          </cell>
          <cell r="X475">
            <v>2.2000000000000002</v>
          </cell>
          <cell r="Y475">
            <v>598.20000000000005</v>
          </cell>
          <cell r="Z475">
            <v>10.7</v>
          </cell>
          <cell r="AA475">
            <v>14.1</v>
          </cell>
        </row>
        <row r="476">
          <cell r="A476">
            <v>433030012</v>
          </cell>
          <cell r="E476">
            <v>10.51</v>
          </cell>
          <cell r="F476" t="str">
            <v>-</v>
          </cell>
          <cell r="G476">
            <v>12</v>
          </cell>
          <cell r="H476">
            <v>227.9</v>
          </cell>
          <cell r="I476">
            <v>246.9</v>
          </cell>
          <cell r="J476">
            <v>1888.3</v>
          </cell>
          <cell r="K476">
            <v>17398.2</v>
          </cell>
          <cell r="L476">
            <v>19533.400000000001</v>
          </cell>
          <cell r="M476">
            <v>567.70000000000005</v>
          </cell>
          <cell r="N476" t="e">
            <v>#VALUE!</v>
          </cell>
          <cell r="O476">
            <v>64</v>
          </cell>
          <cell r="P476">
            <v>71.8</v>
          </cell>
          <cell r="Q476">
            <v>5322.4</v>
          </cell>
          <cell r="R476">
            <v>51.9</v>
          </cell>
          <cell r="S476">
            <v>30.8</v>
          </cell>
          <cell r="T476">
            <v>1417.8</v>
          </cell>
          <cell r="U476">
            <v>1845.6</v>
          </cell>
          <cell r="V476">
            <v>3294.1</v>
          </cell>
          <cell r="W476">
            <v>65.400000000000006</v>
          </cell>
          <cell r="X476">
            <v>2.2000000000000002</v>
          </cell>
          <cell r="Y476">
            <v>661.8</v>
          </cell>
          <cell r="Z476">
            <v>11.1</v>
          </cell>
          <cell r="AA476">
            <v>14.1</v>
          </cell>
        </row>
        <row r="477">
          <cell r="A477">
            <v>433030013</v>
          </cell>
          <cell r="E477">
            <v>12.01</v>
          </cell>
          <cell r="F477" t="str">
            <v>-</v>
          </cell>
          <cell r="G477">
            <v>15</v>
          </cell>
          <cell r="H477">
            <v>242.6</v>
          </cell>
          <cell r="I477">
            <v>253.4</v>
          </cell>
          <cell r="J477">
            <v>1888.3</v>
          </cell>
          <cell r="K477">
            <v>19270.900000000001</v>
          </cell>
          <cell r="L477">
            <v>21412.6</v>
          </cell>
          <cell r="M477">
            <v>572.70000000000005</v>
          </cell>
          <cell r="N477" t="e">
            <v>#VALUE!</v>
          </cell>
          <cell r="O477">
            <v>64</v>
          </cell>
          <cell r="P477">
            <v>71.8</v>
          </cell>
          <cell r="Q477">
            <v>6939.7</v>
          </cell>
          <cell r="R477">
            <v>55.6</v>
          </cell>
          <cell r="S477">
            <v>32</v>
          </cell>
          <cell r="T477">
            <v>1420.4</v>
          </cell>
          <cell r="U477">
            <v>1858.1</v>
          </cell>
          <cell r="V477">
            <v>3310.5</v>
          </cell>
          <cell r="W477">
            <v>67.8</v>
          </cell>
          <cell r="X477">
            <v>2.2000000000000002</v>
          </cell>
          <cell r="Y477">
            <v>788.2</v>
          </cell>
          <cell r="Z477">
            <v>11.9</v>
          </cell>
          <cell r="AA477">
            <v>14.1</v>
          </cell>
        </row>
        <row r="478">
          <cell r="A478">
            <v>133033001</v>
          </cell>
          <cell r="B478">
            <v>3.3</v>
          </cell>
          <cell r="C478">
            <v>3.3</v>
          </cell>
          <cell r="D478">
            <v>1</v>
          </cell>
          <cell r="E478">
            <v>0</v>
          </cell>
          <cell r="F478" t="str">
            <v>-</v>
          </cell>
          <cell r="G478">
            <v>0.3</v>
          </cell>
          <cell r="H478">
            <v>45.6</v>
          </cell>
          <cell r="I478">
            <v>56.1</v>
          </cell>
          <cell r="J478">
            <v>1890.2</v>
          </cell>
          <cell r="K478">
            <v>1103.0999999999999</v>
          </cell>
          <cell r="L478">
            <v>3049.4</v>
          </cell>
          <cell r="M478">
            <v>200.6</v>
          </cell>
          <cell r="N478" t="e">
            <v>#VALUE!</v>
          </cell>
          <cell r="O478">
            <v>17</v>
          </cell>
          <cell r="P478">
            <v>18.7</v>
          </cell>
          <cell r="Q478">
            <v>419.9</v>
          </cell>
          <cell r="R478">
            <v>15.8</v>
          </cell>
          <cell r="S478">
            <v>9</v>
          </cell>
          <cell r="T478">
            <v>796.6</v>
          </cell>
          <cell r="U478">
            <v>1389</v>
          </cell>
          <cell r="V478">
            <v>2194.6</v>
          </cell>
          <cell r="W478">
            <v>51.5</v>
          </cell>
          <cell r="X478">
            <v>0.8</v>
          </cell>
          <cell r="Y478">
            <v>77.5</v>
          </cell>
          <cell r="Z478">
            <v>3.6</v>
          </cell>
          <cell r="AA478">
            <v>3.3</v>
          </cell>
        </row>
        <row r="479">
          <cell r="A479">
            <v>133033002</v>
          </cell>
          <cell r="E479">
            <v>0.31</v>
          </cell>
          <cell r="F479" t="str">
            <v>-</v>
          </cell>
          <cell r="G479">
            <v>0.6</v>
          </cell>
          <cell r="H479">
            <v>45.6</v>
          </cell>
          <cell r="I479">
            <v>56.1</v>
          </cell>
          <cell r="J479">
            <v>1854.9</v>
          </cell>
          <cell r="K479">
            <v>1027</v>
          </cell>
          <cell r="L479">
            <v>2938.1</v>
          </cell>
          <cell r="M479">
            <v>200.6</v>
          </cell>
          <cell r="N479" t="e">
            <v>#VALUE!</v>
          </cell>
          <cell r="O479">
            <v>17</v>
          </cell>
          <cell r="P479">
            <v>18.7</v>
          </cell>
          <cell r="Q479">
            <v>463.5</v>
          </cell>
          <cell r="R479">
            <v>15.8</v>
          </cell>
          <cell r="S479">
            <v>9</v>
          </cell>
          <cell r="T479">
            <v>796.6</v>
          </cell>
          <cell r="U479">
            <v>1389</v>
          </cell>
          <cell r="V479">
            <v>2194.6</v>
          </cell>
          <cell r="W479">
            <v>51.5</v>
          </cell>
          <cell r="X479">
            <v>0.8</v>
          </cell>
          <cell r="Y479">
            <v>83.1</v>
          </cell>
          <cell r="Z479">
            <v>3.6</v>
          </cell>
          <cell r="AA479">
            <v>3.3</v>
          </cell>
        </row>
        <row r="480">
          <cell r="A480">
            <v>133033003</v>
          </cell>
          <cell r="E480">
            <v>0.61</v>
          </cell>
          <cell r="F480" t="str">
            <v>-</v>
          </cell>
          <cell r="G480">
            <v>1.5</v>
          </cell>
          <cell r="H480">
            <v>45.6</v>
          </cell>
          <cell r="I480">
            <v>56.1</v>
          </cell>
          <cell r="J480">
            <v>870.1</v>
          </cell>
          <cell r="K480">
            <v>2318.5</v>
          </cell>
          <cell r="L480">
            <v>3244.7</v>
          </cell>
          <cell r="M480">
            <v>200.6</v>
          </cell>
          <cell r="N480" t="e">
            <v>#VALUE!</v>
          </cell>
          <cell r="O480">
            <v>17</v>
          </cell>
          <cell r="P480">
            <v>18.7</v>
          </cell>
          <cell r="Q480">
            <v>605.4</v>
          </cell>
          <cell r="R480">
            <v>15.8</v>
          </cell>
          <cell r="S480">
            <v>9</v>
          </cell>
          <cell r="T480">
            <v>796.6</v>
          </cell>
          <cell r="U480">
            <v>1389</v>
          </cell>
          <cell r="V480">
            <v>2194.6</v>
          </cell>
          <cell r="W480">
            <v>51.5</v>
          </cell>
          <cell r="X480">
            <v>0.8</v>
          </cell>
          <cell r="Y480">
            <v>99.7</v>
          </cell>
          <cell r="Z480">
            <v>3.6</v>
          </cell>
          <cell r="AA480">
            <v>3.3</v>
          </cell>
        </row>
        <row r="481">
          <cell r="A481">
            <v>133033004</v>
          </cell>
          <cell r="E481">
            <v>1.51</v>
          </cell>
          <cell r="F481" t="str">
            <v>-</v>
          </cell>
          <cell r="G481">
            <v>2.25</v>
          </cell>
          <cell r="H481">
            <v>45.6</v>
          </cell>
          <cell r="I481">
            <v>56.1</v>
          </cell>
          <cell r="J481">
            <v>930.7</v>
          </cell>
          <cell r="K481">
            <v>2952.3</v>
          </cell>
          <cell r="L481">
            <v>3939.1</v>
          </cell>
          <cell r="M481">
            <v>200.6</v>
          </cell>
          <cell r="N481" t="e">
            <v>#VALUE!</v>
          </cell>
          <cell r="O481">
            <v>17</v>
          </cell>
          <cell r="P481">
            <v>18.7</v>
          </cell>
          <cell r="Q481">
            <v>736</v>
          </cell>
          <cell r="R481">
            <v>15.8</v>
          </cell>
          <cell r="S481">
            <v>9</v>
          </cell>
          <cell r="T481">
            <v>796.6</v>
          </cell>
          <cell r="U481">
            <v>1389</v>
          </cell>
          <cell r="V481">
            <v>2194.6</v>
          </cell>
          <cell r="W481">
            <v>51.5</v>
          </cell>
          <cell r="X481">
            <v>0.8</v>
          </cell>
          <cell r="Y481">
            <v>113.5</v>
          </cell>
          <cell r="Z481">
            <v>3.6</v>
          </cell>
          <cell r="AA481">
            <v>3.3</v>
          </cell>
        </row>
        <row r="482">
          <cell r="A482">
            <v>133033005</v>
          </cell>
          <cell r="E482">
            <v>2.2599999999999998</v>
          </cell>
          <cell r="F482" t="str">
            <v>-</v>
          </cell>
          <cell r="G482">
            <v>3</v>
          </cell>
          <cell r="H482">
            <v>46.4</v>
          </cell>
          <cell r="I482">
            <v>56.5</v>
          </cell>
          <cell r="J482">
            <v>939.5</v>
          </cell>
          <cell r="K482">
            <v>3085.4</v>
          </cell>
          <cell r="L482">
            <v>4081.4</v>
          </cell>
          <cell r="M482">
            <v>201.2</v>
          </cell>
          <cell r="N482" t="e">
            <v>#VALUE!</v>
          </cell>
          <cell r="O482">
            <v>17</v>
          </cell>
          <cell r="P482">
            <v>18.7</v>
          </cell>
          <cell r="Q482">
            <v>881.7</v>
          </cell>
          <cell r="R482">
            <v>16.100000000000001</v>
          </cell>
          <cell r="S482">
            <v>9.1</v>
          </cell>
          <cell r="T482">
            <v>796.8</v>
          </cell>
          <cell r="U482">
            <v>1392.3</v>
          </cell>
          <cell r="V482">
            <v>2198.1999999999998</v>
          </cell>
          <cell r="W482">
            <v>51.8</v>
          </cell>
          <cell r="X482">
            <v>0.8</v>
          </cell>
          <cell r="Y482">
            <v>127.7</v>
          </cell>
          <cell r="Z482">
            <v>3.6</v>
          </cell>
          <cell r="AA482">
            <v>3.3</v>
          </cell>
        </row>
        <row r="483">
          <cell r="A483">
            <v>133033006</v>
          </cell>
          <cell r="E483">
            <v>3.01</v>
          </cell>
          <cell r="F483" t="str">
            <v>-</v>
          </cell>
          <cell r="G483">
            <v>3.75</v>
          </cell>
          <cell r="H483">
            <v>48.4</v>
          </cell>
          <cell r="I483">
            <v>57.4</v>
          </cell>
          <cell r="J483">
            <v>983.5</v>
          </cell>
          <cell r="K483">
            <v>3237.6</v>
          </cell>
          <cell r="L483">
            <v>4278.5</v>
          </cell>
          <cell r="M483">
            <v>202.6</v>
          </cell>
          <cell r="N483" t="e">
            <v>#VALUE!</v>
          </cell>
          <cell r="O483">
            <v>17</v>
          </cell>
          <cell r="P483">
            <v>18.7</v>
          </cell>
          <cell r="Q483">
            <v>1045.7</v>
          </cell>
          <cell r="R483">
            <v>16.8</v>
          </cell>
          <cell r="S483">
            <v>9.4</v>
          </cell>
          <cell r="T483">
            <v>797.3</v>
          </cell>
          <cell r="U483">
            <v>1400.6</v>
          </cell>
          <cell r="V483">
            <v>2207.3000000000002</v>
          </cell>
          <cell r="W483">
            <v>52.5</v>
          </cell>
          <cell r="X483">
            <v>0.8</v>
          </cell>
          <cell r="Y483">
            <v>142.5</v>
          </cell>
          <cell r="Z483">
            <v>3.7</v>
          </cell>
          <cell r="AA483">
            <v>3.3</v>
          </cell>
        </row>
        <row r="484">
          <cell r="A484">
            <v>133033007</v>
          </cell>
          <cell r="E484">
            <v>3.76</v>
          </cell>
          <cell r="F484" t="str">
            <v>-</v>
          </cell>
          <cell r="G484">
            <v>4.5</v>
          </cell>
          <cell r="H484">
            <v>51.5</v>
          </cell>
          <cell r="I484">
            <v>58.9</v>
          </cell>
          <cell r="J484">
            <v>789.7</v>
          </cell>
          <cell r="K484">
            <v>3829</v>
          </cell>
          <cell r="L484">
            <v>4677.6000000000004</v>
          </cell>
          <cell r="M484">
            <v>204.8</v>
          </cell>
          <cell r="N484" t="e">
            <v>#VALUE!</v>
          </cell>
          <cell r="O484">
            <v>17</v>
          </cell>
          <cell r="P484">
            <v>18.7</v>
          </cell>
          <cell r="Q484">
            <v>1229.4000000000001</v>
          </cell>
          <cell r="R484">
            <v>17.899999999999999</v>
          </cell>
          <cell r="S484">
            <v>9.8000000000000007</v>
          </cell>
          <cell r="T484">
            <v>798.1</v>
          </cell>
          <cell r="U484">
            <v>1413.9</v>
          </cell>
          <cell r="V484">
            <v>2221.8000000000002</v>
          </cell>
          <cell r="W484">
            <v>53.6</v>
          </cell>
          <cell r="X484">
            <v>0.8</v>
          </cell>
          <cell r="Y484">
            <v>157.80000000000001</v>
          </cell>
          <cell r="Z484">
            <v>3.9</v>
          </cell>
          <cell r="AA484">
            <v>3.3</v>
          </cell>
        </row>
        <row r="485">
          <cell r="A485">
            <v>133033008</v>
          </cell>
          <cell r="E485">
            <v>4.51</v>
          </cell>
          <cell r="F485" t="str">
            <v>-</v>
          </cell>
          <cell r="G485">
            <v>6</v>
          </cell>
          <cell r="H485">
            <v>54.3</v>
          </cell>
          <cell r="I485">
            <v>60.2</v>
          </cell>
          <cell r="J485">
            <v>789.7</v>
          </cell>
          <cell r="K485">
            <v>3906.6</v>
          </cell>
          <cell r="L485">
            <v>4756.5</v>
          </cell>
          <cell r="M485">
            <v>206.7</v>
          </cell>
          <cell r="N485" t="e">
            <v>#VALUE!</v>
          </cell>
          <cell r="O485">
            <v>17</v>
          </cell>
          <cell r="P485">
            <v>18.7</v>
          </cell>
          <cell r="Q485">
            <v>1614.5</v>
          </cell>
          <cell r="R485">
            <v>18.899999999999999</v>
          </cell>
          <cell r="S485">
            <v>10.1</v>
          </cell>
          <cell r="T485">
            <v>798.8</v>
          </cell>
          <cell r="U485">
            <v>1425.5</v>
          </cell>
          <cell r="V485">
            <v>2234.5</v>
          </cell>
          <cell r="W485">
            <v>54.6</v>
          </cell>
          <cell r="X485">
            <v>0.8</v>
          </cell>
          <cell r="Y485">
            <v>186.7</v>
          </cell>
          <cell r="Z485">
            <v>4.0999999999999996</v>
          </cell>
          <cell r="AA485">
            <v>3.3</v>
          </cell>
        </row>
        <row r="486">
          <cell r="A486">
            <v>133033009</v>
          </cell>
          <cell r="E486">
            <v>6.01</v>
          </cell>
          <cell r="F486" t="str">
            <v>-</v>
          </cell>
          <cell r="G486">
            <v>7.5</v>
          </cell>
          <cell r="H486">
            <v>59.4</v>
          </cell>
          <cell r="I486">
            <v>62.6</v>
          </cell>
          <cell r="J486">
            <v>789.7</v>
          </cell>
          <cell r="K486">
            <v>4367.2</v>
          </cell>
          <cell r="L486">
            <v>5219.5</v>
          </cell>
          <cell r="M486">
            <v>210.4</v>
          </cell>
          <cell r="N486" t="e">
            <v>#VALUE!</v>
          </cell>
          <cell r="O486">
            <v>17</v>
          </cell>
          <cell r="P486">
            <v>18.7</v>
          </cell>
          <cell r="Q486">
            <v>2066.5</v>
          </cell>
          <cell r="R486">
            <v>20.7</v>
          </cell>
          <cell r="S486">
            <v>10.8</v>
          </cell>
          <cell r="T486">
            <v>800.1</v>
          </cell>
          <cell r="U486">
            <v>1447.1</v>
          </cell>
          <cell r="V486">
            <v>2258</v>
          </cell>
          <cell r="W486">
            <v>56.5</v>
          </cell>
          <cell r="X486">
            <v>0.8</v>
          </cell>
          <cell r="Y486">
            <v>216.8</v>
          </cell>
          <cell r="Z486">
            <v>4.4000000000000004</v>
          </cell>
          <cell r="AA486">
            <v>3.3</v>
          </cell>
        </row>
        <row r="487">
          <cell r="A487">
            <v>133033010</v>
          </cell>
          <cell r="E487">
            <v>7.51</v>
          </cell>
          <cell r="F487" t="str">
            <v>-</v>
          </cell>
          <cell r="G487">
            <v>9</v>
          </cell>
          <cell r="H487">
            <v>65</v>
          </cell>
          <cell r="I487">
            <v>65.2</v>
          </cell>
          <cell r="J487">
            <v>789.7</v>
          </cell>
          <cell r="K487">
            <v>4367.2</v>
          </cell>
          <cell r="L487">
            <v>5222.1000000000004</v>
          </cell>
          <cell r="M487">
            <v>214.3</v>
          </cell>
          <cell r="N487" t="e">
            <v>#VALUE!</v>
          </cell>
          <cell r="O487">
            <v>17</v>
          </cell>
          <cell r="P487">
            <v>18.7</v>
          </cell>
          <cell r="Q487">
            <v>2574.9</v>
          </cell>
          <cell r="R487">
            <v>22.7</v>
          </cell>
          <cell r="S487">
            <v>11.5</v>
          </cell>
          <cell r="T487">
            <v>819.8</v>
          </cell>
          <cell r="U487">
            <v>1470.3</v>
          </cell>
          <cell r="V487">
            <v>2301.6</v>
          </cell>
          <cell r="W487">
            <v>58.5</v>
          </cell>
          <cell r="X487">
            <v>0.8</v>
          </cell>
          <cell r="Y487">
            <v>247</v>
          </cell>
          <cell r="Z487">
            <v>4.7</v>
          </cell>
          <cell r="AA487">
            <v>3.3</v>
          </cell>
        </row>
        <row r="488">
          <cell r="A488">
            <v>133033011</v>
          </cell>
          <cell r="E488">
            <v>9.01</v>
          </cell>
          <cell r="F488" t="str">
            <v>-</v>
          </cell>
          <cell r="G488">
            <v>10.5</v>
          </cell>
          <cell r="H488">
            <v>68.099999999999994</v>
          </cell>
          <cell r="I488">
            <v>66.7</v>
          </cell>
          <cell r="J488">
            <v>789.7</v>
          </cell>
          <cell r="K488">
            <v>4604.3999999999996</v>
          </cell>
          <cell r="L488">
            <v>5460.7</v>
          </cell>
          <cell r="M488">
            <v>216.5</v>
          </cell>
          <cell r="N488" t="e">
            <v>#VALUE!</v>
          </cell>
          <cell r="O488">
            <v>17</v>
          </cell>
          <cell r="P488">
            <v>18.7</v>
          </cell>
          <cell r="Q488">
            <v>3115.6</v>
          </cell>
          <cell r="R488">
            <v>23.8</v>
          </cell>
          <cell r="S488">
            <v>11.9</v>
          </cell>
          <cell r="T488">
            <v>820.7</v>
          </cell>
          <cell r="U488">
            <v>1483.6</v>
          </cell>
          <cell r="V488">
            <v>2316.1</v>
          </cell>
          <cell r="W488">
            <v>59.6</v>
          </cell>
          <cell r="X488">
            <v>0.8</v>
          </cell>
          <cell r="Y488">
            <v>276.10000000000002</v>
          </cell>
          <cell r="Z488">
            <v>4.9000000000000004</v>
          </cell>
          <cell r="AA488">
            <v>3.3</v>
          </cell>
        </row>
        <row r="489">
          <cell r="A489">
            <v>133033012</v>
          </cell>
          <cell r="E489">
            <v>10.51</v>
          </cell>
          <cell r="F489" t="str">
            <v>-</v>
          </cell>
          <cell r="G489">
            <v>12</v>
          </cell>
          <cell r="H489">
            <v>70.5</v>
          </cell>
          <cell r="I489">
            <v>67.8</v>
          </cell>
          <cell r="J489">
            <v>789.7</v>
          </cell>
          <cell r="K489">
            <v>5082.8</v>
          </cell>
          <cell r="L489">
            <v>5940.3</v>
          </cell>
          <cell r="M489">
            <v>218.2</v>
          </cell>
          <cell r="N489" t="e">
            <v>#VALUE!</v>
          </cell>
          <cell r="O489">
            <v>17</v>
          </cell>
          <cell r="P489">
            <v>18.7</v>
          </cell>
          <cell r="Q489">
            <v>3698.4</v>
          </cell>
          <cell r="R489">
            <v>24.7</v>
          </cell>
          <cell r="S489">
            <v>12.2</v>
          </cell>
          <cell r="T489">
            <v>821.3</v>
          </cell>
          <cell r="U489">
            <v>1493.5</v>
          </cell>
          <cell r="V489">
            <v>2327</v>
          </cell>
          <cell r="W489">
            <v>60.5</v>
          </cell>
          <cell r="X489">
            <v>0.8</v>
          </cell>
          <cell r="Y489">
            <v>304.89999999999998</v>
          </cell>
          <cell r="Z489">
            <v>5</v>
          </cell>
          <cell r="AA489">
            <v>3.3</v>
          </cell>
        </row>
        <row r="490">
          <cell r="A490">
            <v>133033013</v>
          </cell>
          <cell r="E490">
            <v>12.01</v>
          </cell>
          <cell r="F490" t="str">
            <v>-</v>
          </cell>
          <cell r="G490">
            <v>15</v>
          </cell>
          <cell r="H490">
            <v>74.400000000000006</v>
          </cell>
          <cell r="I490">
            <v>69.599999999999994</v>
          </cell>
          <cell r="J490">
            <v>789.7</v>
          </cell>
          <cell r="K490">
            <v>5557.1</v>
          </cell>
          <cell r="L490">
            <v>6416.4</v>
          </cell>
          <cell r="M490">
            <v>221</v>
          </cell>
          <cell r="N490" t="e">
            <v>#VALUE!</v>
          </cell>
          <cell r="O490">
            <v>17</v>
          </cell>
          <cell r="P490">
            <v>18.7</v>
          </cell>
          <cell r="Q490">
            <v>5001</v>
          </cell>
          <cell r="R490">
            <v>26.1</v>
          </cell>
          <cell r="S490">
            <v>12.7</v>
          </cell>
          <cell r="T490">
            <v>822.3</v>
          </cell>
          <cell r="U490">
            <v>1510.1</v>
          </cell>
          <cell r="V490">
            <v>2345.1</v>
          </cell>
          <cell r="W490">
            <v>61.9</v>
          </cell>
          <cell r="X490">
            <v>0.8</v>
          </cell>
          <cell r="Y490">
            <v>362.1</v>
          </cell>
          <cell r="Z490">
            <v>5.2</v>
          </cell>
          <cell r="AA490">
            <v>3.3</v>
          </cell>
        </row>
        <row r="491">
          <cell r="A491">
            <v>233033001</v>
          </cell>
          <cell r="D491">
            <v>2</v>
          </cell>
          <cell r="E491">
            <v>0</v>
          </cell>
          <cell r="F491" t="str">
            <v>-</v>
          </cell>
          <cell r="G491">
            <v>0.3</v>
          </cell>
          <cell r="H491">
            <v>78.599999999999994</v>
          </cell>
          <cell r="I491">
            <v>105.8</v>
          </cell>
          <cell r="J491">
            <v>3043</v>
          </cell>
          <cell r="K491">
            <v>2141.6999999999998</v>
          </cell>
          <cell r="L491">
            <v>5290.5</v>
          </cell>
          <cell r="M491">
            <v>322.8</v>
          </cell>
          <cell r="N491" t="e">
            <v>#VALUE!</v>
          </cell>
          <cell r="O491">
            <v>34</v>
          </cell>
          <cell r="P491">
            <v>37.5</v>
          </cell>
          <cell r="Q491">
            <v>570.5</v>
          </cell>
          <cell r="R491">
            <v>21.6</v>
          </cell>
          <cell r="S491">
            <v>13.7</v>
          </cell>
          <cell r="T491">
            <v>1091.4000000000001</v>
          </cell>
          <cell r="U491">
            <v>1735.8</v>
          </cell>
          <cell r="V491">
            <v>2840.8</v>
          </cell>
          <cell r="W491">
            <v>53.6</v>
          </cell>
          <cell r="X491">
            <v>1.4</v>
          </cell>
          <cell r="Y491">
            <v>116</v>
          </cell>
          <cell r="Z491">
            <v>4.5999999999999996</v>
          </cell>
          <cell r="AA491">
            <v>6.9</v>
          </cell>
        </row>
        <row r="492">
          <cell r="A492">
            <v>233033002</v>
          </cell>
          <cell r="E492">
            <v>0.31</v>
          </cell>
          <cell r="F492" t="str">
            <v>-</v>
          </cell>
          <cell r="G492">
            <v>0.6</v>
          </cell>
          <cell r="H492">
            <v>78.599999999999994</v>
          </cell>
          <cell r="I492">
            <v>105.8</v>
          </cell>
          <cell r="J492">
            <v>2990.1</v>
          </cell>
          <cell r="K492">
            <v>1994</v>
          </cell>
          <cell r="L492">
            <v>5090</v>
          </cell>
          <cell r="M492">
            <v>322.8</v>
          </cell>
          <cell r="N492" t="e">
            <v>#VALUE!</v>
          </cell>
          <cell r="O492">
            <v>34</v>
          </cell>
          <cell r="P492">
            <v>37.5</v>
          </cell>
          <cell r="Q492">
            <v>625</v>
          </cell>
          <cell r="R492">
            <v>21.6</v>
          </cell>
          <cell r="S492">
            <v>13.7</v>
          </cell>
          <cell r="T492">
            <v>1091.4000000000001</v>
          </cell>
          <cell r="U492">
            <v>1735.8</v>
          </cell>
          <cell r="V492">
            <v>2840.8</v>
          </cell>
          <cell r="W492">
            <v>53.6</v>
          </cell>
          <cell r="X492">
            <v>1.4</v>
          </cell>
          <cell r="Y492">
            <v>124.3</v>
          </cell>
          <cell r="Z492">
            <v>4.5999999999999996</v>
          </cell>
          <cell r="AA492">
            <v>6.9</v>
          </cell>
        </row>
        <row r="493">
          <cell r="A493">
            <v>233033003</v>
          </cell>
          <cell r="E493">
            <v>0.61</v>
          </cell>
          <cell r="F493" t="str">
            <v>-</v>
          </cell>
          <cell r="G493">
            <v>1.5</v>
          </cell>
          <cell r="H493">
            <v>78.599999999999994</v>
          </cell>
          <cell r="I493">
            <v>105.8</v>
          </cell>
          <cell r="J493">
            <v>1515</v>
          </cell>
          <cell r="K493">
            <v>3888.9</v>
          </cell>
          <cell r="L493">
            <v>5509.8</v>
          </cell>
          <cell r="M493">
            <v>322.8</v>
          </cell>
          <cell r="N493" t="e">
            <v>#VALUE!</v>
          </cell>
          <cell r="O493">
            <v>34</v>
          </cell>
          <cell r="P493">
            <v>37.5</v>
          </cell>
          <cell r="Q493">
            <v>799.5</v>
          </cell>
          <cell r="R493">
            <v>21.6</v>
          </cell>
          <cell r="S493">
            <v>13.7</v>
          </cell>
          <cell r="T493">
            <v>1091.4000000000001</v>
          </cell>
          <cell r="U493">
            <v>1735.8</v>
          </cell>
          <cell r="V493">
            <v>2840.8</v>
          </cell>
          <cell r="W493">
            <v>53.6</v>
          </cell>
          <cell r="X493">
            <v>1.4</v>
          </cell>
          <cell r="Y493">
            <v>149.1</v>
          </cell>
          <cell r="Z493">
            <v>4.5999999999999996</v>
          </cell>
          <cell r="AA493">
            <v>6.9</v>
          </cell>
        </row>
        <row r="494">
          <cell r="A494">
            <v>233033004</v>
          </cell>
          <cell r="E494">
            <v>1.51</v>
          </cell>
          <cell r="F494" t="str">
            <v>-</v>
          </cell>
          <cell r="G494">
            <v>2.25</v>
          </cell>
          <cell r="H494">
            <v>78.599999999999994</v>
          </cell>
          <cell r="I494">
            <v>105.8</v>
          </cell>
          <cell r="J494">
            <v>1549.2</v>
          </cell>
          <cell r="K494">
            <v>4900</v>
          </cell>
          <cell r="L494">
            <v>6555</v>
          </cell>
          <cell r="M494">
            <v>322.8</v>
          </cell>
          <cell r="N494" t="e">
            <v>#VALUE!</v>
          </cell>
          <cell r="O494">
            <v>34</v>
          </cell>
          <cell r="P494">
            <v>37.5</v>
          </cell>
          <cell r="Q494">
            <v>957.3</v>
          </cell>
          <cell r="R494">
            <v>21.6</v>
          </cell>
          <cell r="S494">
            <v>13.7</v>
          </cell>
          <cell r="T494">
            <v>1091.4000000000001</v>
          </cell>
          <cell r="U494">
            <v>1735.8</v>
          </cell>
          <cell r="V494">
            <v>2840.8</v>
          </cell>
          <cell r="W494">
            <v>53.6</v>
          </cell>
          <cell r="X494">
            <v>1.4</v>
          </cell>
          <cell r="Y494">
            <v>169.8</v>
          </cell>
          <cell r="Z494">
            <v>4.5999999999999996</v>
          </cell>
          <cell r="AA494">
            <v>6.9</v>
          </cell>
        </row>
        <row r="495">
          <cell r="A495">
            <v>233033005</v>
          </cell>
          <cell r="E495">
            <v>2.2599999999999998</v>
          </cell>
          <cell r="F495" t="str">
            <v>-</v>
          </cell>
          <cell r="G495">
            <v>3</v>
          </cell>
          <cell r="H495">
            <v>80.099999999999994</v>
          </cell>
          <cell r="I495">
            <v>106.5</v>
          </cell>
          <cell r="J495">
            <v>1584.5</v>
          </cell>
          <cell r="K495">
            <v>5158.5</v>
          </cell>
          <cell r="L495">
            <v>6849.5</v>
          </cell>
          <cell r="M495">
            <v>323.5</v>
          </cell>
          <cell r="N495" t="e">
            <v>#VALUE!</v>
          </cell>
          <cell r="O495">
            <v>34</v>
          </cell>
          <cell r="P495">
            <v>37.5</v>
          </cell>
          <cell r="Q495">
            <v>1130.9000000000001</v>
          </cell>
          <cell r="R495">
            <v>22</v>
          </cell>
          <cell r="S495">
            <v>13.9</v>
          </cell>
          <cell r="T495">
            <v>1091.7</v>
          </cell>
          <cell r="U495">
            <v>1739.1</v>
          </cell>
          <cell r="V495">
            <v>2844.6</v>
          </cell>
          <cell r="W495">
            <v>54</v>
          </cell>
          <cell r="X495">
            <v>1.4</v>
          </cell>
          <cell r="Y495">
            <v>191.1</v>
          </cell>
          <cell r="Z495">
            <v>4.7</v>
          </cell>
          <cell r="AA495">
            <v>6.9</v>
          </cell>
        </row>
        <row r="496">
          <cell r="A496">
            <v>233033006</v>
          </cell>
          <cell r="E496">
            <v>3.01</v>
          </cell>
          <cell r="F496" t="str">
            <v>-</v>
          </cell>
          <cell r="G496">
            <v>3.75</v>
          </cell>
          <cell r="H496">
            <v>83.9</v>
          </cell>
          <cell r="I496">
            <v>108.2</v>
          </cell>
          <cell r="J496">
            <v>1663.8</v>
          </cell>
          <cell r="K496">
            <v>5453.9</v>
          </cell>
          <cell r="L496">
            <v>7225.9</v>
          </cell>
          <cell r="M496">
            <v>325.2</v>
          </cell>
          <cell r="N496" t="e">
            <v>#VALUE!</v>
          </cell>
          <cell r="O496">
            <v>34</v>
          </cell>
          <cell r="P496">
            <v>37.5</v>
          </cell>
          <cell r="Q496">
            <v>1323.9</v>
          </cell>
          <cell r="R496">
            <v>23.2</v>
          </cell>
          <cell r="S496">
            <v>14.2</v>
          </cell>
          <cell r="T496">
            <v>1092.4000000000001</v>
          </cell>
          <cell r="U496">
            <v>1747.4</v>
          </cell>
          <cell r="V496">
            <v>2854.1</v>
          </cell>
          <cell r="W496">
            <v>54.9</v>
          </cell>
          <cell r="X496">
            <v>1.4</v>
          </cell>
          <cell r="Y496">
            <v>213.2</v>
          </cell>
          <cell r="Z496">
            <v>4.9000000000000004</v>
          </cell>
          <cell r="AA496">
            <v>6.9</v>
          </cell>
        </row>
        <row r="497">
          <cell r="A497">
            <v>233033007</v>
          </cell>
          <cell r="E497">
            <v>3.76</v>
          </cell>
          <cell r="F497" t="str">
            <v>-</v>
          </cell>
          <cell r="G497">
            <v>4.5</v>
          </cell>
          <cell r="H497">
            <v>90</v>
          </cell>
          <cell r="I497">
            <v>110.9</v>
          </cell>
          <cell r="J497">
            <v>1276.0999999999999</v>
          </cell>
          <cell r="K497">
            <v>6622.2</v>
          </cell>
          <cell r="L497">
            <v>8009.2</v>
          </cell>
          <cell r="M497">
            <v>328</v>
          </cell>
          <cell r="N497" t="e">
            <v>#VALUE!</v>
          </cell>
          <cell r="O497">
            <v>34</v>
          </cell>
          <cell r="P497">
            <v>37.5</v>
          </cell>
          <cell r="Q497">
            <v>1537.7</v>
          </cell>
          <cell r="R497">
            <v>25.1</v>
          </cell>
          <cell r="S497">
            <v>14.9</v>
          </cell>
          <cell r="T497">
            <v>1093.7</v>
          </cell>
          <cell r="U497">
            <v>1760.7</v>
          </cell>
          <cell r="V497">
            <v>2869.2</v>
          </cell>
          <cell r="W497">
            <v>56.3</v>
          </cell>
          <cell r="X497">
            <v>1.4</v>
          </cell>
          <cell r="Y497">
            <v>236.1</v>
          </cell>
          <cell r="Z497">
            <v>5.2</v>
          </cell>
          <cell r="AA497">
            <v>6.9</v>
          </cell>
        </row>
        <row r="498">
          <cell r="A498">
            <v>233033008</v>
          </cell>
          <cell r="E498">
            <v>4.51</v>
          </cell>
          <cell r="F498" t="str">
            <v>-</v>
          </cell>
          <cell r="G498">
            <v>6</v>
          </cell>
          <cell r="H498">
            <v>95.3</v>
          </cell>
          <cell r="I498">
            <v>113.3</v>
          </cell>
          <cell r="J498">
            <v>1276.0999999999999</v>
          </cell>
          <cell r="K498">
            <v>6772.9</v>
          </cell>
          <cell r="L498">
            <v>8162.3</v>
          </cell>
          <cell r="M498">
            <v>330.5</v>
          </cell>
          <cell r="N498" t="e">
            <v>#VALUE!</v>
          </cell>
          <cell r="O498">
            <v>34</v>
          </cell>
          <cell r="P498">
            <v>37.5</v>
          </cell>
          <cell r="Q498">
            <v>1979.7</v>
          </cell>
          <cell r="R498">
            <v>26.7</v>
          </cell>
          <cell r="S498">
            <v>15.4</v>
          </cell>
          <cell r="T498">
            <v>1094.8</v>
          </cell>
          <cell r="U498">
            <v>1772.3</v>
          </cell>
          <cell r="V498">
            <v>2882.5</v>
          </cell>
          <cell r="W498">
            <v>57.5</v>
          </cell>
          <cell r="X498">
            <v>1.4</v>
          </cell>
          <cell r="Y498">
            <v>279.39999999999998</v>
          </cell>
          <cell r="Z498">
            <v>5.5</v>
          </cell>
          <cell r="AA498">
            <v>6.9</v>
          </cell>
        </row>
        <row r="499">
          <cell r="A499">
            <v>233033009</v>
          </cell>
          <cell r="E499">
            <v>6.01</v>
          </cell>
          <cell r="F499" t="str">
            <v>-</v>
          </cell>
          <cell r="G499">
            <v>7.5</v>
          </cell>
          <cell r="H499">
            <v>105.1</v>
          </cell>
          <cell r="I499">
            <v>117.8</v>
          </cell>
          <cell r="J499">
            <v>1276.0999999999999</v>
          </cell>
          <cell r="K499">
            <v>7678.6</v>
          </cell>
          <cell r="L499">
            <v>9072.5</v>
          </cell>
          <cell r="M499">
            <v>335.1</v>
          </cell>
          <cell r="N499" t="e">
            <v>#VALUE!</v>
          </cell>
          <cell r="O499">
            <v>34</v>
          </cell>
          <cell r="P499">
            <v>37.5</v>
          </cell>
          <cell r="Q499">
            <v>2490.8000000000002</v>
          </cell>
          <cell r="R499">
            <v>29.7</v>
          </cell>
          <cell r="S499">
            <v>16.399999999999999</v>
          </cell>
          <cell r="T499">
            <v>1096.8</v>
          </cell>
          <cell r="U499">
            <v>1793.8</v>
          </cell>
          <cell r="V499">
            <v>2907.1</v>
          </cell>
          <cell r="W499">
            <v>59.9</v>
          </cell>
          <cell r="X499">
            <v>1.4</v>
          </cell>
          <cell r="Y499">
            <v>324.39999999999998</v>
          </cell>
          <cell r="Z499">
            <v>6.1</v>
          </cell>
          <cell r="AA499">
            <v>6.9</v>
          </cell>
        </row>
        <row r="500">
          <cell r="A500">
            <v>233033010</v>
          </cell>
          <cell r="E500">
            <v>7.51</v>
          </cell>
          <cell r="F500" t="str">
            <v>-</v>
          </cell>
          <cell r="G500">
            <v>9</v>
          </cell>
          <cell r="H500">
            <v>115.7</v>
          </cell>
          <cell r="I500">
            <v>122.6</v>
          </cell>
          <cell r="J500">
            <v>1276.0999999999999</v>
          </cell>
          <cell r="K500">
            <v>7678.6</v>
          </cell>
          <cell r="L500">
            <v>9077.2999999999993</v>
          </cell>
          <cell r="M500">
            <v>340</v>
          </cell>
          <cell r="N500" t="e">
            <v>#VALUE!</v>
          </cell>
          <cell r="O500">
            <v>34</v>
          </cell>
          <cell r="P500">
            <v>37.5</v>
          </cell>
          <cell r="Q500">
            <v>3058.7</v>
          </cell>
          <cell r="R500">
            <v>32.9</v>
          </cell>
          <cell r="S500">
            <v>17.5</v>
          </cell>
          <cell r="T500">
            <v>1117.2</v>
          </cell>
          <cell r="U500">
            <v>1817.1</v>
          </cell>
          <cell r="V500">
            <v>2951.8</v>
          </cell>
          <cell r="W500">
            <v>62.4</v>
          </cell>
          <cell r="X500">
            <v>1.4</v>
          </cell>
          <cell r="Y500">
            <v>369.6</v>
          </cell>
          <cell r="Z500">
            <v>6.6</v>
          </cell>
          <cell r="AA500">
            <v>6.9</v>
          </cell>
        </row>
        <row r="501">
          <cell r="A501">
            <v>233033011</v>
          </cell>
          <cell r="E501">
            <v>9.01</v>
          </cell>
          <cell r="F501" t="str">
            <v>-</v>
          </cell>
          <cell r="G501">
            <v>10.5</v>
          </cell>
          <cell r="H501">
            <v>121.8</v>
          </cell>
          <cell r="I501">
            <v>125.4</v>
          </cell>
          <cell r="J501">
            <v>1276.0999999999999</v>
          </cell>
          <cell r="K501">
            <v>8139.1</v>
          </cell>
          <cell r="L501">
            <v>9540.5</v>
          </cell>
          <cell r="M501">
            <v>342.8</v>
          </cell>
          <cell r="N501" t="e">
            <v>#VALUE!</v>
          </cell>
          <cell r="O501">
            <v>34</v>
          </cell>
          <cell r="P501">
            <v>37.5</v>
          </cell>
          <cell r="Q501">
            <v>3656.6</v>
          </cell>
          <cell r="R501">
            <v>34.799999999999997</v>
          </cell>
          <cell r="S501">
            <v>18.100000000000001</v>
          </cell>
          <cell r="T501">
            <v>1118.5</v>
          </cell>
          <cell r="U501">
            <v>1830.3</v>
          </cell>
          <cell r="V501">
            <v>2966.9</v>
          </cell>
          <cell r="W501">
            <v>63.8</v>
          </cell>
          <cell r="X501">
            <v>1.4</v>
          </cell>
          <cell r="Y501">
            <v>413.2</v>
          </cell>
          <cell r="Z501">
            <v>7</v>
          </cell>
          <cell r="AA501">
            <v>6.9</v>
          </cell>
        </row>
        <row r="502">
          <cell r="A502">
            <v>233033012</v>
          </cell>
          <cell r="E502">
            <v>10.51</v>
          </cell>
          <cell r="F502" t="str">
            <v>-</v>
          </cell>
          <cell r="G502">
            <v>12</v>
          </cell>
          <cell r="H502">
            <v>126.3</v>
          </cell>
          <cell r="I502">
            <v>127.4</v>
          </cell>
          <cell r="J502">
            <v>1276.0999999999999</v>
          </cell>
          <cell r="K502">
            <v>9085.6</v>
          </cell>
          <cell r="L502">
            <v>10489</v>
          </cell>
          <cell r="M502">
            <v>344.9</v>
          </cell>
          <cell r="N502" t="e">
            <v>#VALUE!</v>
          </cell>
          <cell r="O502">
            <v>34</v>
          </cell>
          <cell r="P502">
            <v>37.5</v>
          </cell>
          <cell r="Q502">
            <v>4296</v>
          </cell>
          <cell r="R502">
            <v>36.200000000000003</v>
          </cell>
          <cell r="S502">
            <v>18.600000000000001</v>
          </cell>
          <cell r="T502">
            <v>1119.4000000000001</v>
          </cell>
          <cell r="U502">
            <v>1840.3</v>
          </cell>
          <cell r="V502">
            <v>2978.3</v>
          </cell>
          <cell r="W502">
            <v>64.900000000000006</v>
          </cell>
          <cell r="X502">
            <v>1.4</v>
          </cell>
          <cell r="Y502">
            <v>456.3</v>
          </cell>
          <cell r="Z502">
            <v>7.2</v>
          </cell>
          <cell r="AA502">
            <v>6.9</v>
          </cell>
        </row>
        <row r="503">
          <cell r="A503">
            <v>233033013</v>
          </cell>
          <cell r="E503">
            <v>12.01</v>
          </cell>
          <cell r="F503" t="str">
            <v>-</v>
          </cell>
          <cell r="G503">
            <v>15</v>
          </cell>
          <cell r="H503">
            <v>133.9</v>
          </cell>
          <cell r="I503">
            <v>130.80000000000001</v>
          </cell>
          <cell r="J503">
            <v>1276.0999999999999</v>
          </cell>
          <cell r="K503">
            <v>10006.5</v>
          </cell>
          <cell r="L503">
            <v>11413.4</v>
          </cell>
          <cell r="M503">
            <v>348.4</v>
          </cell>
          <cell r="N503" t="e">
            <v>#VALUE!</v>
          </cell>
          <cell r="O503">
            <v>34</v>
          </cell>
          <cell r="P503">
            <v>37.5</v>
          </cell>
          <cell r="Q503">
            <v>5711</v>
          </cell>
          <cell r="R503">
            <v>38.5</v>
          </cell>
          <cell r="S503">
            <v>19.3</v>
          </cell>
          <cell r="T503">
            <v>1121</v>
          </cell>
          <cell r="U503">
            <v>1856.9</v>
          </cell>
          <cell r="V503">
            <v>2997.2</v>
          </cell>
          <cell r="W503">
            <v>66.599999999999994</v>
          </cell>
          <cell r="X503">
            <v>1.4</v>
          </cell>
          <cell r="Y503">
            <v>541.79999999999995</v>
          </cell>
          <cell r="Z503">
            <v>7.6</v>
          </cell>
          <cell r="AA503">
            <v>6.9</v>
          </cell>
        </row>
        <row r="504">
          <cell r="A504">
            <v>333033001</v>
          </cell>
          <cell r="B504">
            <v>3.3</v>
          </cell>
          <cell r="C504">
            <v>3.3</v>
          </cell>
          <cell r="D504">
            <v>3</v>
          </cell>
          <cell r="E504">
            <v>0</v>
          </cell>
          <cell r="F504" t="str">
            <v>-</v>
          </cell>
          <cell r="G504">
            <v>0.3</v>
          </cell>
          <cell r="H504">
            <v>111.6</v>
          </cell>
          <cell r="I504">
            <v>155.5</v>
          </cell>
          <cell r="J504">
            <v>4107.7</v>
          </cell>
          <cell r="K504">
            <v>3180.4</v>
          </cell>
          <cell r="L504">
            <v>7443.5</v>
          </cell>
          <cell r="M504">
            <v>444.9</v>
          </cell>
          <cell r="N504" t="e">
            <v>#VALUE!</v>
          </cell>
          <cell r="O504">
            <v>51</v>
          </cell>
          <cell r="P504">
            <v>56.2</v>
          </cell>
          <cell r="Q504">
            <v>721.1</v>
          </cell>
          <cell r="R504">
            <v>27.3</v>
          </cell>
          <cell r="S504">
            <v>18.399999999999999</v>
          </cell>
          <cell r="T504">
            <v>1400</v>
          </cell>
          <cell r="U504">
            <v>2051.6</v>
          </cell>
          <cell r="V504">
            <v>3470</v>
          </cell>
          <cell r="W504">
            <v>55.7</v>
          </cell>
          <cell r="X504">
            <v>1.9</v>
          </cell>
          <cell r="Y504">
            <v>154.5</v>
          </cell>
          <cell r="Z504">
            <v>5.7</v>
          </cell>
          <cell r="AA504">
            <v>10.6</v>
          </cell>
        </row>
        <row r="505">
          <cell r="A505">
            <v>333033002</v>
          </cell>
          <cell r="E505">
            <v>0.31</v>
          </cell>
          <cell r="F505" t="str">
            <v>-</v>
          </cell>
          <cell r="G505">
            <v>0.6</v>
          </cell>
          <cell r="H505">
            <v>111.6</v>
          </cell>
          <cell r="I505">
            <v>155.5</v>
          </cell>
          <cell r="J505">
            <v>4028.4</v>
          </cell>
          <cell r="K505">
            <v>2961</v>
          </cell>
          <cell r="L505">
            <v>7144.9</v>
          </cell>
          <cell r="M505">
            <v>444.9</v>
          </cell>
          <cell r="N505" t="e">
            <v>#VALUE!</v>
          </cell>
          <cell r="O505">
            <v>51</v>
          </cell>
          <cell r="P505">
            <v>56.2</v>
          </cell>
          <cell r="Q505">
            <v>786.5</v>
          </cell>
          <cell r="R505">
            <v>27.3</v>
          </cell>
          <cell r="S505">
            <v>18.399999999999999</v>
          </cell>
          <cell r="T505">
            <v>1400</v>
          </cell>
          <cell r="U505">
            <v>2051.6</v>
          </cell>
          <cell r="V505">
            <v>3470</v>
          </cell>
          <cell r="W505">
            <v>55.7</v>
          </cell>
          <cell r="X505">
            <v>1.9</v>
          </cell>
          <cell r="Y505">
            <v>165.5</v>
          </cell>
          <cell r="Z505">
            <v>5.7</v>
          </cell>
          <cell r="AA505">
            <v>10.6</v>
          </cell>
        </row>
        <row r="506">
          <cell r="A506">
            <v>333033003</v>
          </cell>
          <cell r="E506">
            <v>0.61</v>
          </cell>
          <cell r="F506" t="str">
            <v>-</v>
          </cell>
          <cell r="G506">
            <v>1.5</v>
          </cell>
          <cell r="H506">
            <v>111.6</v>
          </cell>
          <cell r="I506">
            <v>155.5</v>
          </cell>
          <cell r="J506">
            <v>2071.9</v>
          </cell>
          <cell r="K506">
            <v>5459.3</v>
          </cell>
          <cell r="L506">
            <v>7686.7</v>
          </cell>
          <cell r="M506">
            <v>444.9</v>
          </cell>
          <cell r="N506" t="e">
            <v>#VALUE!</v>
          </cell>
          <cell r="O506">
            <v>51</v>
          </cell>
          <cell r="P506">
            <v>56.2</v>
          </cell>
          <cell r="Q506">
            <v>993.6</v>
          </cell>
          <cell r="R506">
            <v>27.3</v>
          </cell>
          <cell r="S506">
            <v>18.399999999999999</v>
          </cell>
          <cell r="T506">
            <v>1400</v>
          </cell>
          <cell r="U506">
            <v>2051.6</v>
          </cell>
          <cell r="V506">
            <v>3470</v>
          </cell>
          <cell r="W506">
            <v>55.7</v>
          </cell>
          <cell r="X506">
            <v>1.9</v>
          </cell>
          <cell r="Y506">
            <v>198.6</v>
          </cell>
          <cell r="Z506">
            <v>5.7</v>
          </cell>
          <cell r="AA506">
            <v>10.6</v>
          </cell>
        </row>
        <row r="507">
          <cell r="A507">
            <v>333033004</v>
          </cell>
          <cell r="E507">
            <v>1.51</v>
          </cell>
          <cell r="F507" t="str">
            <v>-</v>
          </cell>
          <cell r="G507">
            <v>2.25</v>
          </cell>
          <cell r="H507">
            <v>111.6</v>
          </cell>
          <cell r="I507">
            <v>155.5</v>
          </cell>
          <cell r="J507">
            <v>2079.6999999999998</v>
          </cell>
          <cell r="K507">
            <v>6847.8</v>
          </cell>
          <cell r="L507">
            <v>9082.9</v>
          </cell>
          <cell r="M507">
            <v>444.9</v>
          </cell>
          <cell r="N507" t="e">
            <v>#VALUE!</v>
          </cell>
          <cell r="O507">
            <v>51</v>
          </cell>
          <cell r="P507">
            <v>56.2</v>
          </cell>
          <cell r="Q507">
            <v>1178.5999999999999</v>
          </cell>
          <cell r="R507">
            <v>27.3</v>
          </cell>
          <cell r="S507">
            <v>18.399999999999999</v>
          </cell>
          <cell r="T507">
            <v>1400</v>
          </cell>
          <cell r="U507">
            <v>2051.6</v>
          </cell>
          <cell r="V507">
            <v>3470</v>
          </cell>
          <cell r="W507">
            <v>55.7</v>
          </cell>
          <cell r="X507">
            <v>1.9</v>
          </cell>
          <cell r="Y507">
            <v>226.2</v>
          </cell>
          <cell r="Z507">
            <v>5.7</v>
          </cell>
          <cell r="AA507">
            <v>10.6</v>
          </cell>
        </row>
        <row r="508">
          <cell r="A508">
            <v>333033005</v>
          </cell>
          <cell r="E508">
            <v>2.2599999999999998</v>
          </cell>
          <cell r="F508" t="str">
            <v>-</v>
          </cell>
          <cell r="G508">
            <v>3</v>
          </cell>
          <cell r="H508">
            <v>113.9</v>
          </cell>
          <cell r="I508">
            <v>156.5</v>
          </cell>
          <cell r="J508">
            <v>2141.3000000000002</v>
          </cell>
          <cell r="K508">
            <v>7231.6</v>
          </cell>
          <cell r="L508">
            <v>9529.4</v>
          </cell>
          <cell r="M508">
            <v>445.8</v>
          </cell>
          <cell r="N508" t="e">
            <v>#VALUE!</v>
          </cell>
          <cell r="O508">
            <v>51</v>
          </cell>
          <cell r="P508">
            <v>56.2</v>
          </cell>
          <cell r="Q508">
            <v>1380.2</v>
          </cell>
          <cell r="R508">
            <v>28</v>
          </cell>
          <cell r="S508">
            <v>18.600000000000001</v>
          </cell>
          <cell r="T508">
            <v>1400.4</v>
          </cell>
          <cell r="U508">
            <v>2054.9</v>
          </cell>
          <cell r="V508">
            <v>3473.9</v>
          </cell>
          <cell r="W508">
            <v>56.1</v>
          </cell>
          <cell r="X508">
            <v>1.9</v>
          </cell>
          <cell r="Y508">
            <v>254.5</v>
          </cell>
          <cell r="Z508">
            <v>5.8</v>
          </cell>
          <cell r="AA508">
            <v>10.6</v>
          </cell>
        </row>
        <row r="509">
          <cell r="A509">
            <v>333033006</v>
          </cell>
          <cell r="E509">
            <v>3.01</v>
          </cell>
          <cell r="F509" t="str">
            <v>-</v>
          </cell>
          <cell r="G509">
            <v>3.75</v>
          </cell>
          <cell r="H509">
            <v>119.5</v>
          </cell>
          <cell r="I509">
            <v>159</v>
          </cell>
          <cell r="J509">
            <v>2255.9</v>
          </cell>
          <cell r="K509">
            <v>7670.3</v>
          </cell>
          <cell r="L509">
            <v>10085.1</v>
          </cell>
          <cell r="M509">
            <v>447.9</v>
          </cell>
          <cell r="N509" t="e">
            <v>#VALUE!</v>
          </cell>
          <cell r="O509">
            <v>51</v>
          </cell>
          <cell r="P509">
            <v>56.2</v>
          </cell>
          <cell r="Q509">
            <v>1602.2</v>
          </cell>
          <cell r="R509">
            <v>29.6</v>
          </cell>
          <cell r="S509">
            <v>19.100000000000001</v>
          </cell>
          <cell r="T509">
            <v>1401.5</v>
          </cell>
          <cell r="U509">
            <v>2063.1999999999998</v>
          </cell>
          <cell r="V509">
            <v>3483.8</v>
          </cell>
          <cell r="W509">
            <v>57.2</v>
          </cell>
          <cell r="X509">
            <v>1.9</v>
          </cell>
          <cell r="Y509">
            <v>283.89999999999998</v>
          </cell>
          <cell r="Z509">
            <v>6.1</v>
          </cell>
          <cell r="AA509">
            <v>10.6</v>
          </cell>
        </row>
        <row r="510">
          <cell r="A510">
            <v>333033007</v>
          </cell>
          <cell r="E510">
            <v>3.76</v>
          </cell>
          <cell r="F510" t="str">
            <v>-</v>
          </cell>
          <cell r="G510">
            <v>4.5</v>
          </cell>
          <cell r="H510">
            <v>128.4</v>
          </cell>
          <cell r="I510">
            <v>163</v>
          </cell>
          <cell r="J510">
            <v>1674.4</v>
          </cell>
          <cell r="K510">
            <v>9415.5</v>
          </cell>
          <cell r="L510">
            <v>11252.8</v>
          </cell>
          <cell r="M510">
            <v>451.3</v>
          </cell>
          <cell r="N510" t="e">
            <v>#VALUE!</v>
          </cell>
          <cell r="O510">
            <v>51</v>
          </cell>
          <cell r="P510">
            <v>56.2</v>
          </cell>
          <cell r="Q510">
            <v>1846</v>
          </cell>
          <cell r="R510">
            <v>32.200000000000003</v>
          </cell>
          <cell r="S510">
            <v>20</v>
          </cell>
          <cell r="T510">
            <v>1403.1</v>
          </cell>
          <cell r="U510">
            <v>2076.5</v>
          </cell>
          <cell r="V510">
            <v>3499.6</v>
          </cell>
          <cell r="W510">
            <v>58.9</v>
          </cell>
          <cell r="X510">
            <v>1.9</v>
          </cell>
          <cell r="Y510">
            <v>314.39999999999998</v>
          </cell>
          <cell r="Z510">
            <v>6.6</v>
          </cell>
          <cell r="AA510">
            <v>10.6</v>
          </cell>
        </row>
        <row r="511">
          <cell r="A511">
            <v>333033008</v>
          </cell>
          <cell r="E511">
            <v>4.51</v>
          </cell>
          <cell r="F511" t="str">
            <v>-</v>
          </cell>
          <cell r="G511">
            <v>6</v>
          </cell>
          <cell r="H511">
            <v>136.30000000000001</v>
          </cell>
          <cell r="I511">
            <v>166.5</v>
          </cell>
          <cell r="J511">
            <v>1674.4</v>
          </cell>
          <cell r="K511">
            <v>9639.2999999999993</v>
          </cell>
          <cell r="L511">
            <v>11480.1</v>
          </cell>
          <cell r="M511">
            <v>454.3</v>
          </cell>
          <cell r="N511" t="e">
            <v>#VALUE!</v>
          </cell>
          <cell r="O511">
            <v>51</v>
          </cell>
          <cell r="P511">
            <v>56.2</v>
          </cell>
          <cell r="Q511">
            <v>2345</v>
          </cell>
          <cell r="R511">
            <v>34.4</v>
          </cell>
          <cell r="S511">
            <v>20.7</v>
          </cell>
          <cell r="T511">
            <v>1404.6</v>
          </cell>
          <cell r="U511">
            <v>2088.1</v>
          </cell>
          <cell r="V511">
            <v>3513.4</v>
          </cell>
          <cell r="W511">
            <v>60.4</v>
          </cell>
          <cell r="X511">
            <v>1.9</v>
          </cell>
          <cell r="Y511">
            <v>372.1</v>
          </cell>
          <cell r="Z511">
            <v>7</v>
          </cell>
          <cell r="AA511">
            <v>10.6</v>
          </cell>
        </row>
        <row r="512">
          <cell r="A512">
            <v>333033009</v>
          </cell>
          <cell r="E512">
            <v>6.01</v>
          </cell>
          <cell r="F512" t="str">
            <v>-</v>
          </cell>
          <cell r="G512">
            <v>7.5</v>
          </cell>
          <cell r="H512">
            <v>150.80000000000001</v>
          </cell>
          <cell r="I512">
            <v>173</v>
          </cell>
          <cell r="J512">
            <v>1674.4</v>
          </cell>
          <cell r="K512">
            <v>10990</v>
          </cell>
          <cell r="L512">
            <v>12837.4</v>
          </cell>
          <cell r="M512">
            <v>459.8</v>
          </cell>
          <cell r="N512" t="e">
            <v>#VALUE!</v>
          </cell>
          <cell r="O512">
            <v>51</v>
          </cell>
          <cell r="P512">
            <v>56.2</v>
          </cell>
          <cell r="Q512">
            <v>2915.1</v>
          </cell>
          <cell r="R512">
            <v>38.6</v>
          </cell>
          <cell r="S512">
            <v>22</v>
          </cell>
          <cell r="T512">
            <v>1407.3</v>
          </cell>
          <cell r="U512">
            <v>2109.6999999999998</v>
          </cell>
          <cell r="V512">
            <v>3539</v>
          </cell>
          <cell r="W512">
            <v>63.2</v>
          </cell>
          <cell r="X512">
            <v>1.9</v>
          </cell>
          <cell r="Y512">
            <v>432</v>
          </cell>
          <cell r="Z512">
            <v>7.7</v>
          </cell>
          <cell r="AA512">
            <v>10.6</v>
          </cell>
        </row>
        <row r="513">
          <cell r="A513">
            <v>333033010</v>
          </cell>
          <cell r="E513">
            <v>7.51</v>
          </cell>
          <cell r="F513" t="str">
            <v>-</v>
          </cell>
          <cell r="G513">
            <v>9</v>
          </cell>
          <cell r="H513">
            <v>166.5</v>
          </cell>
          <cell r="I513">
            <v>180</v>
          </cell>
          <cell r="J513">
            <v>1674.4</v>
          </cell>
          <cell r="K513">
            <v>10990</v>
          </cell>
          <cell r="L513">
            <v>12844.4</v>
          </cell>
          <cell r="M513">
            <v>465.7</v>
          </cell>
          <cell r="N513" t="e">
            <v>#VALUE!</v>
          </cell>
          <cell r="O513">
            <v>51</v>
          </cell>
          <cell r="P513">
            <v>56.2</v>
          </cell>
          <cell r="Q513">
            <v>3542.4</v>
          </cell>
          <cell r="R513">
            <v>43.2</v>
          </cell>
          <cell r="S513">
            <v>23.5</v>
          </cell>
          <cell r="T513">
            <v>1428.5</v>
          </cell>
          <cell r="U513">
            <v>2132.9</v>
          </cell>
          <cell r="V513">
            <v>3584.9</v>
          </cell>
          <cell r="W513">
            <v>66.2</v>
          </cell>
          <cell r="X513">
            <v>1.9</v>
          </cell>
          <cell r="Y513">
            <v>492.2</v>
          </cell>
          <cell r="Z513">
            <v>8.6</v>
          </cell>
          <cell r="AA513">
            <v>10.6</v>
          </cell>
        </row>
        <row r="514">
          <cell r="A514">
            <v>333033011</v>
          </cell>
          <cell r="E514">
            <v>9.01</v>
          </cell>
          <cell r="F514" t="str">
            <v>-</v>
          </cell>
          <cell r="G514">
            <v>10.5</v>
          </cell>
          <cell r="H514">
            <v>175.5</v>
          </cell>
          <cell r="I514">
            <v>184.1</v>
          </cell>
          <cell r="J514">
            <v>1674.4</v>
          </cell>
          <cell r="K514">
            <v>11673.8</v>
          </cell>
          <cell r="L514">
            <v>13532.2</v>
          </cell>
          <cell r="M514">
            <v>469.1</v>
          </cell>
          <cell r="N514" t="e">
            <v>#VALUE!</v>
          </cell>
          <cell r="O514">
            <v>51</v>
          </cell>
          <cell r="P514">
            <v>56.2</v>
          </cell>
          <cell r="Q514">
            <v>4197.7</v>
          </cell>
          <cell r="R514">
            <v>45.7</v>
          </cell>
          <cell r="S514">
            <v>24.3</v>
          </cell>
          <cell r="T514">
            <v>1430.2</v>
          </cell>
          <cell r="U514">
            <v>2146.1999999999998</v>
          </cell>
          <cell r="V514">
            <v>3600.6</v>
          </cell>
          <cell r="W514">
            <v>68</v>
          </cell>
          <cell r="X514">
            <v>1.9</v>
          </cell>
          <cell r="Y514">
            <v>550.29999999999995</v>
          </cell>
          <cell r="Z514">
            <v>9</v>
          </cell>
          <cell r="AA514">
            <v>10.6</v>
          </cell>
        </row>
        <row r="515">
          <cell r="A515">
            <v>333033012</v>
          </cell>
          <cell r="E515">
            <v>10.51</v>
          </cell>
          <cell r="F515" t="str">
            <v>-</v>
          </cell>
          <cell r="G515">
            <v>12</v>
          </cell>
          <cell r="H515">
            <v>182.2</v>
          </cell>
          <cell r="I515">
            <v>187.1</v>
          </cell>
          <cell r="J515">
            <v>1674.4</v>
          </cell>
          <cell r="K515">
            <v>13088.3</v>
          </cell>
          <cell r="L515">
            <v>14949.7</v>
          </cell>
          <cell r="M515">
            <v>471.7</v>
          </cell>
          <cell r="N515" t="e">
            <v>#VALUE!</v>
          </cell>
          <cell r="O515">
            <v>51</v>
          </cell>
          <cell r="P515">
            <v>56.2</v>
          </cell>
          <cell r="Q515">
            <v>4893.6000000000004</v>
          </cell>
          <cell r="R515">
            <v>47.7</v>
          </cell>
          <cell r="S515">
            <v>24.9</v>
          </cell>
          <cell r="T515">
            <v>1431.4</v>
          </cell>
          <cell r="U515">
            <v>2156.1</v>
          </cell>
          <cell r="V515">
            <v>3612.5</v>
          </cell>
          <cell r="W515">
            <v>69.2</v>
          </cell>
          <cell r="X515">
            <v>1.9</v>
          </cell>
          <cell r="Y515">
            <v>607.6</v>
          </cell>
          <cell r="Z515">
            <v>9.4</v>
          </cell>
          <cell r="AA515">
            <v>10.6</v>
          </cell>
        </row>
        <row r="516">
          <cell r="A516">
            <v>333033013</v>
          </cell>
          <cell r="E516">
            <v>12.01</v>
          </cell>
          <cell r="F516" t="str">
            <v>-</v>
          </cell>
          <cell r="G516">
            <v>15</v>
          </cell>
          <cell r="H516">
            <v>193.4</v>
          </cell>
          <cell r="I516">
            <v>192.1</v>
          </cell>
          <cell r="J516">
            <v>1674.4</v>
          </cell>
          <cell r="K516">
            <v>14455.8</v>
          </cell>
          <cell r="L516">
            <v>16322.2</v>
          </cell>
          <cell r="M516">
            <v>475.9</v>
          </cell>
          <cell r="N516" t="e">
            <v>#VALUE!</v>
          </cell>
          <cell r="O516">
            <v>51</v>
          </cell>
          <cell r="P516">
            <v>56.2</v>
          </cell>
          <cell r="Q516">
            <v>6420.9</v>
          </cell>
          <cell r="R516">
            <v>50.9</v>
          </cell>
          <cell r="S516">
            <v>26</v>
          </cell>
          <cell r="T516">
            <v>1433.5</v>
          </cell>
          <cell r="U516">
            <v>2172.6999999999998</v>
          </cell>
          <cell r="V516">
            <v>3632.2</v>
          </cell>
          <cell r="W516">
            <v>71.400000000000006</v>
          </cell>
          <cell r="X516">
            <v>1.9</v>
          </cell>
          <cell r="Y516">
            <v>721.5</v>
          </cell>
          <cell r="Z516">
            <v>10</v>
          </cell>
          <cell r="AA516">
            <v>10.6</v>
          </cell>
        </row>
        <row r="517">
          <cell r="A517">
            <v>433033001</v>
          </cell>
          <cell r="D517">
            <v>4</v>
          </cell>
          <cell r="E517">
            <v>0</v>
          </cell>
          <cell r="F517" t="str">
            <v>-</v>
          </cell>
          <cell r="G517">
            <v>0.3</v>
          </cell>
          <cell r="H517">
            <v>144.6</v>
          </cell>
          <cell r="I517">
            <v>208</v>
          </cell>
          <cell r="J517">
            <v>5172.3999999999996</v>
          </cell>
          <cell r="K517">
            <v>4356.5</v>
          </cell>
          <cell r="L517">
            <v>9737</v>
          </cell>
          <cell r="M517">
            <v>567.1</v>
          </cell>
          <cell r="N517" t="e">
            <v>#VALUE!</v>
          </cell>
          <cell r="O517">
            <v>68</v>
          </cell>
          <cell r="P517">
            <v>74.900000000000006</v>
          </cell>
          <cell r="Q517">
            <v>871.7</v>
          </cell>
          <cell r="R517">
            <v>33.1</v>
          </cell>
          <cell r="S517">
            <v>23.1</v>
          </cell>
          <cell r="T517">
            <v>1694.8</v>
          </cell>
          <cell r="U517">
            <v>2367.4</v>
          </cell>
          <cell r="V517">
            <v>4085.3</v>
          </cell>
          <cell r="W517">
            <v>57.8</v>
          </cell>
          <cell r="X517">
            <v>2.5</v>
          </cell>
          <cell r="Y517">
            <v>193</v>
          </cell>
          <cell r="Z517">
            <v>6.7</v>
          </cell>
          <cell r="AA517">
            <v>14.2</v>
          </cell>
        </row>
        <row r="518">
          <cell r="A518">
            <v>433033002</v>
          </cell>
          <cell r="E518">
            <v>0.31</v>
          </cell>
          <cell r="F518" t="str">
            <v>-</v>
          </cell>
          <cell r="G518">
            <v>0.6</v>
          </cell>
          <cell r="H518">
            <v>144.6</v>
          </cell>
          <cell r="I518">
            <v>208</v>
          </cell>
          <cell r="J518">
            <v>5075.5</v>
          </cell>
          <cell r="K518">
            <v>4056.1</v>
          </cell>
          <cell r="L518">
            <v>9339.6</v>
          </cell>
          <cell r="M518">
            <v>567.1</v>
          </cell>
          <cell r="N518" t="e">
            <v>#VALUE!</v>
          </cell>
          <cell r="O518">
            <v>68</v>
          </cell>
          <cell r="P518">
            <v>74.900000000000006</v>
          </cell>
          <cell r="Q518">
            <v>948</v>
          </cell>
          <cell r="R518">
            <v>33.1</v>
          </cell>
          <cell r="S518">
            <v>23.1</v>
          </cell>
          <cell r="T518">
            <v>1694.8</v>
          </cell>
          <cell r="U518">
            <v>2367.4</v>
          </cell>
          <cell r="V518">
            <v>4085.3</v>
          </cell>
          <cell r="W518">
            <v>57.8</v>
          </cell>
          <cell r="X518">
            <v>2.5</v>
          </cell>
          <cell r="Y518">
            <v>206.8</v>
          </cell>
          <cell r="Z518">
            <v>6.7</v>
          </cell>
          <cell r="AA518">
            <v>14.2</v>
          </cell>
        </row>
        <row r="519">
          <cell r="A519">
            <v>433033003</v>
          </cell>
          <cell r="E519">
            <v>0.61</v>
          </cell>
          <cell r="F519" t="str">
            <v>-</v>
          </cell>
          <cell r="G519">
            <v>1.5</v>
          </cell>
          <cell r="H519">
            <v>144.6</v>
          </cell>
          <cell r="I519">
            <v>208</v>
          </cell>
          <cell r="J519">
            <v>2620</v>
          </cell>
          <cell r="K519">
            <v>7157.8</v>
          </cell>
          <cell r="L519">
            <v>9985.7999999999993</v>
          </cell>
          <cell r="M519">
            <v>567.1</v>
          </cell>
          <cell r="N519" t="e">
            <v>#VALUE!</v>
          </cell>
          <cell r="O519">
            <v>68</v>
          </cell>
          <cell r="P519">
            <v>74.900000000000006</v>
          </cell>
          <cell r="Q519">
            <v>1187.7</v>
          </cell>
          <cell r="R519">
            <v>33.1</v>
          </cell>
          <cell r="S519">
            <v>23.1</v>
          </cell>
          <cell r="T519">
            <v>1694.8</v>
          </cell>
          <cell r="U519">
            <v>2367.4</v>
          </cell>
          <cell r="V519">
            <v>4085.3</v>
          </cell>
          <cell r="W519">
            <v>57.8</v>
          </cell>
          <cell r="X519">
            <v>2.5</v>
          </cell>
          <cell r="Y519">
            <v>248.1</v>
          </cell>
          <cell r="Z519">
            <v>6.7</v>
          </cell>
          <cell r="AA519">
            <v>14.2</v>
          </cell>
        </row>
        <row r="520">
          <cell r="A520">
            <v>433033004</v>
          </cell>
          <cell r="E520">
            <v>1.51</v>
          </cell>
          <cell r="F520" t="str">
            <v>-</v>
          </cell>
          <cell r="G520">
            <v>2.25</v>
          </cell>
          <cell r="H520">
            <v>144.6</v>
          </cell>
          <cell r="I520">
            <v>208</v>
          </cell>
          <cell r="J520">
            <v>2610.1</v>
          </cell>
          <cell r="K520">
            <v>8944.9</v>
          </cell>
          <cell r="L520">
            <v>11763</v>
          </cell>
          <cell r="M520">
            <v>567.1</v>
          </cell>
          <cell r="N520" t="e">
            <v>#VALUE!</v>
          </cell>
          <cell r="O520">
            <v>68</v>
          </cell>
          <cell r="P520">
            <v>74.900000000000006</v>
          </cell>
          <cell r="Q520">
            <v>1399.9</v>
          </cell>
          <cell r="R520">
            <v>33.1</v>
          </cell>
          <cell r="S520">
            <v>23.1</v>
          </cell>
          <cell r="T520">
            <v>1694.8</v>
          </cell>
          <cell r="U520">
            <v>2367.4</v>
          </cell>
          <cell r="V520">
            <v>4085.3</v>
          </cell>
          <cell r="W520">
            <v>57.8</v>
          </cell>
          <cell r="X520">
            <v>2.5</v>
          </cell>
          <cell r="Y520">
            <v>282.5</v>
          </cell>
          <cell r="Z520">
            <v>6.7</v>
          </cell>
          <cell r="AA520">
            <v>14.2</v>
          </cell>
        </row>
        <row r="521">
          <cell r="A521">
            <v>433033005</v>
          </cell>
          <cell r="E521">
            <v>2.2599999999999998</v>
          </cell>
          <cell r="F521" t="str">
            <v>-</v>
          </cell>
          <cell r="G521">
            <v>3</v>
          </cell>
          <cell r="H521">
            <v>147.6</v>
          </cell>
          <cell r="I521">
            <v>209.3</v>
          </cell>
          <cell r="J521">
            <v>2689.4</v>
          </cell>
          <cell r="K521">
            <v>9470.6</v>
          </cell>
          <cell r="L521">
            <v>12369.4</v>
          </cell>
          <cell r="M521">
            <v>568.1</v>
          </cell>
          <cell r="N521" t="e">
            <v>#VALUE!</v>
          </cell>
          <cell r="O521">
            <v>68</v>
          </cell>
          <cell r="P521">
            <v>74.900000000000006</v>
          </cell>
          <cell r="Q521">
            <v>1629.4</v>
          </cell>
          <cell r="R521">
            <v>33.9</v>
          </cell>
          <cell r="S521">
            <v>23.4</v>
          </cell>
          <cell r="T521">
            <v>1695.3</v>
          </cell>
          <cell r="U521">
            <v>2370.6999999999998</v>
          </cell>
          <cell r="V521">
            <v>4089.4</v>
          </cell>
          <cell r="W521">
            <v>58.3</v>
          </cell>
          <cell r="X521">
            <v>2.5</v>
          </cell>
          <cell r="Y521">
            <v>317.89999999999998</v>
          </cell>
          <cell r="Z521">
            <v>6.9</v>
          </cell>
          <cell r="AA521">
            <v>14.2</v>
          </cell>
        </row>
        <row r="522">
          <cell r="A522">
            <v>433033006</v>
          </cell>
          <cell r="E522">
            <v>3.01</v>
          </cell>
          <cell r="F522" t="str">
            <v>-</v>
          </cell>
          <cell r="G522">
            <v>3.75</v>
          </cell>
          <cell r="H522">
            <v>155</v>
          </cell>
          <cell r="I522">
            <v>212.6</v>
          </cell>
          <cell r="J522">
            <v>2848</v>
          </cell>
          <cell r="K522">
            <v>10071.5</v>
          </cell>
          <cell r="L522">
            <v>13132.2</v>
          </cell>
          <cell r="M522">
            <v>570.6</v>
          </cell>
          <cell r="N522" t="e">
            <v>#VALUE!</v>
          </cell>
          <cell r="O522">
            <v>68</v>
          </cell>
          <cell r="P522">
            <v>74.900000000000006</v>
          </cell>
          <cell r="Q522">
            <v>1880.4</v>
          </cell>
          <cell r="R522">
            <v>36</v>
          </cell>
          <cell r="S522">
            <v>24</v>
          </cell>
          <cell r="T522">
            <v>1696.6</v>
          </cell>
          <cell r="U522">
            <v>2379</v>
          </cell>
          <cell r="V522">
            <v>4099.7</v>
          </cell>
          <cell r="W522">
            <v>59.6</v>
          </cell>
          <cell r="X522">
            <v>2.5</v>
          </cell>
          <cell r="Y522">
            <v>354.6</v>
          </cell>
          <cell r="Z522">
            <v>7.3</v>
          </cell>
          <cell r="AA522">
            <v>14.2</v>
          </cell>
        </row>
        <row r="523">
          <cell r="A523">
            <v>433033007</v>
          </cell>
          <cell r="E523">
            <v>3.76</v>
          </cell>
          <cell r="F523" t="str">
            <v>-</v>
          </cell>
          <cell r="G523">
            <v>4.5</v>
          </cell>
          <cell r="H523">
            <v>166.9</v>
          </cell>
          <cell r="I523">
            <v>217.9</v>
          </cell>
          <cell r="J523">
            <v>2072.6</v>
          </cell>
          <cell r="K523">
            <v>12424.5</v>
          </cell>
          <cell r="L523">
            <v>14715</v>
          </cell>
          <cell r="M523">
            <v>574.6</v>
          </cell>
          <cell r="N523" t="e">
            <v>#VALUE!</v>
          </cell>
          <cell r="O523">
            <v>68</v>
          </cell>
          <cell r="P523">
            <v>74.900000000000006</v>
          </cell>
          <cell r="Q523">
            <v>2154.3000000000002</v>
          </cell>
          <cell r="R523">
            <v>39.299999999999997</v>
          </cell>
          <cell r="S523">
            <v>25.1</v>
          </cell>
          <cell r="T523">
            <v>1698.7</v>
          </cell>
          <cell r="U523">
            <v>2392.3000000000002</v>
          </cell>
          <cell r="V523">
            <v>4116.1000000000004</v>
          </cell>
          <cell r="W523">
            <v>61.6</v>
          </cell>
          <cell r="X523">
            <v>2.5</v>
          </cell>
          <cell r="Y523">
            <v>392.7</v>
          </cell>
          <cell r="Z523">
            <v>7.9</v>
          </cell>
          <cell r="AA523">
            <v>14.2</v>
          </cell>
        </row>
        <row r="524">
          <cell r="A524">
            <v>433033008</v>
          </cell>
          <cell r="E524">
            <v>4.51</v>
          </cell>
          <cell r="F524" t="str">
            <v>-</v>
          </cell>
          <cell r="G524">
            <v>6</v>
          </cell>
          <cell r="H524">
            <v>177.3</v>
          </cell>
          <cell r="I524">
            <v>222.5</v>
          </cell>
          <cell r="J524">
            <v>2072.6</v>
          </cell>
          <cell r="K524">
            <v>12787.4</v>
          </cell>
          <cell r="L524">
            <v>15082.6</v>
          </cell>
          <cell r="M524">
            <v>578</v>
          </cell>
          <cell r="N524" t="e">
            <v>#VALUE!</v>
          </cell>
          <cell r="O524">
            <v>68</v>
          </cell>
          <cell r="P524">
            <v>74.900000000000006</v>
          </cell>
          <cell r="Q524">
            <v>2710.2</v>
          </cell>
          <cell r="R524">
            <v>42.2</v>
          </cell>
          <cell r="S524">
            <v>26</v>
          </cell>
          <cell r="T524">
            <v>1700.6</v>
          </cell>
          <cell r="U524">
            <v>2403.9</v>
          </cell>
          <cell r="V524">
            <v>4130.3999999999996</v>
          </cell>
          <cell r="W524">
            <v>63.3</v>
          </cell>
          <cell r="X524">
            <v>2.5</v>
          </cell>
          <cell r="Y524">
            <v>464.7</v>
          </cell>
          <cell r="Z524">
            <v>8.4</v>
          </cell>
          <cell r="AA524">
            <v>14.2</v>
          </cell>
        </row>
        <row r="525">
          <cell r="A525">
            <v>433033009</v>
          </cell>
          <cell r="E525">
            <v>6.01</v>
          </cell>
          <cell r="F525" t="str">
            <v>-</v>
          </cell>
          <cell r="G525">
            <v>7.5</v>
          </cell>
          <cell r="H525">
            <v>196.5</v>
          </cell>
          <cell r="I525">
            <v>231.1</v>
          </cell>
          <cell r="J525">
            <v>2072.6</v>
          </cell>
          <cell r="K525">
            <v>14624.8</v>
          </cell>
          <cell r="L525">
            <v>16928.5</v>
          </cell>
          <cell r="M525">
            <v>584.5</v>
          </cell>
          <cell r="N525" t="e">
            <v>#VALUE!</v>
          </cell>
          <cell r="O525">
            <v>68</v>
          </cell>
          <cell r="P525">
            <v>74.900000000000006</v>
          </cell>
          <cell r="Q525">
            <v>3339.4</v>
          </cell>
          <cell r="R525">
            <v>47.6</v>
          </cell>
          <cell r="S525">
            <v>27.6</v>
          </cell>
          <cell r="T525">
            <v>1704</v>
          </cell>
          <cell r="U525">
            <v>2425.5</v>
          </cell>
          <cell r="V525">
            <v>4157.1000000000004</v>
          </cell>
          <cell r="W525">
            <v>66.599999999999994</v>
          </cell>
          <cell r="X525">
            <v>2.5</v>
          </cell>
          <cell r="Y525">
            <v>539.6</v>
          </cell>
          <cell r="Z525">
            <v>9.4</v>
          </cell>
          <cell r="AA525">
            <v>14.2</v>
          </cell>
        </row>
        <row r="526">
          <cell r="A526">
            <v>433033010</v>
          </cell>
          <cell r="E526">
            <v>7.51</v>
          </cell>
          <cell r="F526" t="str">
            <v>-</v>
          </cell>
          <cell r="G526">
            <v>9</v>
          </cell>
          <cell r="H526">
            <v>217.3</v>
          </cell>
          <cell r="I526">
            <v>240.4</v>
          </cell>
          <cell r="J526">
            <v>2072.6</v>
          </cell>
          <cell r="K526">
            <v>14624.8</v>
          </cell>
          <cell r="L526">
            <v>16937.8</v>
          </cell>
          <cell r="M526">
            <v>591.4</v>
          </cell>
          <cell r="N526" t="e">
            <v>#VALUE!</v>
          </cell>
          <cell r="O526">
            <v>68</v>
          </cell>
          <cell r="P526">
            <v>74.900000000000006</v>
          </cell>
          <cell r="Q526">
            <v>4026.2</v>
          </cell>
          <cell r="R526">
            <v>53.4</v>
          </cell>
          <cell r="S526">
            <v>29.5</v>
          </cell>
          <cell r="T526">
            <v>1725.9</v>
          </cell>
          <cell r="U526">
            <v>2448.6999999999998</v>
          </cell>
          <cell r="V526">
            <v>4204.1000000000004</v>
          </cell>
          <cell r="W526">
            <v>70.099999999999994</v>
          </cell>
          <cell r="X526">
            <v>2.5</v>
          </cell>
          <cell r="Y526">
            <v>614.79999999999995</v>
          </cell>
          <cell r="Z526">
            <v>10.5</v>
          </cell>
          <cell r="AA526">
            <v>14.2</v>
          </cell>
        </row>
        <row r="527">
          <cell r="A527">
            <v>433033011</v>
          </cell>
          <cell r="E527">
            <v>9.01</v>
          </cell>
          <cell r="F527" t="str">
            <v>-</v>
          </cell>
          <cell r="G527">
            <v>10.5</v>
          </cell>
          <cell r="H527">
            <v>229.1</v>
          </cell>
          <cell r="I527">
            <v>245.6</v>
          </cell>
          <cell r="J527">
            <v>2072.6</v>
          </cell>
          <cell r="K527">
            <v>15568.8</v>
          </cell>
          <cell r="L527">
            <v>17887.099999999999</v>
          </cell>
          <cell r="M527">
            <v>595.4</v>
          </cell>
          <cell r="N527" t="e">
            <v>#VALUE!</v>
          </cell>
          <cell r="O527">
            <v>68</v>
          </cell>
          <cell r="P527">
            <v>74.900000000000006</v>
          </cell>
          <cell r="Q527">
            <v>4738.7</v>
          </cell>
          <cell r="R527">
            <v>56.7</v>
          </cell>
          <cell r="S527">
            <v>30.5</v>
          </cell>
          <cell r="T527">
            <v>1728</v>
          </cell>
          <cell r="U527">
            <v>2462</v>
          </cell>
          <cell r="V527">
            <v>4220.5</v>
          </cell>
          <cell r="W527">
            <v>72.099999999999994</v>
          </cell>
          <cell r="X527">
            <v>2.5</v>
          </cell>
          <cell r="Y527">
            <v>687.3</v>
          </cell>
          <cell r="Z527">
            <v>11.1</v>
          </cell>
          <cell r="AA527">
            <v>14.2</v>
          </cell>
        </row>
        <row r="528">
          <cell r="A528">
            <v>433033012</v>
          </cell>
          <cell r="E528">
            <v>10.51</v>
          </cell>
          <cell r="F528" t="str">
            <v>-</v>
          </cell>
          <cell r="G528">
            <v>12</v>
          </cell>
          <cell r="H528">
            <v>238</v>
          </cell>
          <cell r="I528">
            <v>249.6</v>
          </cell>
          <cell r="J528">
            <v>2072.6</v>
          </cell>
          <cell r="K528">
            <v>17479.099999999999</v>
          </cell>
          <cell r="L528">
            <v>19801.3</v>
          </cell>
          <cell r="M528">
            <v>598.4</v>
          </cell>
          <cell r="N528" t="e">
            <v>#VALUE!</v>
          </cell>
          <cell r="O528">
            <v>68</v>
          </cell>
          <cell r="P528">
            <v>74.900000000000006</v>
          </cell>
          <cell r="Q528">
            <v>5491.2</v>
          </cell>
          <cell r="R528">
            <v>59.2</v>
          </cell>
          <cell r="S528">
            <v>31.3</v>
          </cell>
          <cell r="T528">
            <v>1729.6</v>
          </cell>
          <cell r="U528">
            <v>2471.9</v>
          </cell>
          <cell r="V528">
            <v>4232.8</v>
          </cell>
          <cell r="W528">
            <v>73.599999999999994</v>
          </cell>
          <cell r="X528">
            <v>2.5</v>
          </cell>
          <cell r="Y528">
            <v>759</v>
          </cell>
          <cell r="Z528">
            <v>11.6</v>
          </cell>
          <cell r="AA528">
            <v>14.2</v>
          </cell>
        </row>
        <row r="529">
          <cell r="A529">
            <v>433033013</v>
          </cell>
          <cell r="E529">
            <v>12.01</v>
          </cell>
          <cell r="F529" t="str">
            <v>-</v>
          </cell>
          <cell r="G529">
            <v>15</v>
          </cell>
          <cell r="H529">
            <v>252.9</v>
          </cell>
          <cell r="I529">
            <v>256.2</v>
          </cell>
          <cell r="J529">
            <v>2072.6</v>
          </cell>
          <cell r="K529">
            <v>19367.099999999999</v>
          </cell>
          <cell r="L529">
            <v>21695.9</v>
          </cell>
          <cell r="M529">
            <v>603.4</v>
          </cell>
          <cell r="N529" t="e">
            <v>#VALUE!</v>
          </cell>
          <cell r="O529">
            <v>68</v>
          </cell>
          <cell r="P529">
            <v>74.900000000000006</v>
          </cell>
          <cell r="Q529">
            <v>7130.9</v>
          </cell>
          <cell r="R529">
            <v>63.3</v>
          </cell>
          <cell r="S529">
            <v>32.6</v>
          </cell>
          <cell r="T529">
            <v>1732.2</v>
          </cell>
          <cell r="U529">
            <v>2488.5</v>
          </cell>
          <cell r="V529">
            <v>4253.3</v>
          </cell>
          <cell r="W529">
            <v>76.099999999999994</v>
          </cell>
          <cell r="X529">
            <v>2.5</v>
          </cell>
          <cell r="Y529">
            <v>901.2</v>
          </cell>
          <cell r="Z529">
            <v>12.4</v>
          </cell>
          <cell r="AA529">
            <v>14.2</v>
          </cell>
        </row>
        <row r="530">
          <cell r="A530">
            <v>136033001</v>
          </cell>
          <cell r="B530">
            <v>3.6</v>
          </cell>
          <cell r="C530">
            <v>3.3</v>
          </cell>
          <cell r="D530">
            <v>1</v>
          </cell>
          <cell r="E530">
            <v>0</v>
          </cell>
          <cell r="F530" t="str">
            <v>-</v>
          </cell>
          <cell r="G530">
            <v>0.3</v>
          </cell>
          <cell r="H530">
            <v>48.2</v>
          </cell>
          <cell r="I530">
            <v>60.1</v>
          </cell>
          <cell r="J530">
            <v>1004</v>
          </cell>
          <cell r="K530">
            <v>2565.1999999999998</v>
          </cell>
          <cell r="L530">
            <v>3629.3</v>
          </cell>
          <cell r="M530">
            <v>205.4</v>
          </cell>
          <cell r="N530" t="e">
            <v>#VALUE!</v>
          </cell>
          <cell r="O530">
            <v>23</v>
          </cell>
          <cell r="P530">
            <v>22.7</v>
          </cell>
          <cell r="Q530">
            <v>435.2</v>
          </cell>
          <cell r="R530">
            <v>16.600000000000001</v>
          </cell>
          <cell r="S530">
            <v>9.5</v>
          </cell>
          <cell r="T530">
            <v>821.2</v>
          </cell>
          <cell r="U530">
            <v>1428.5</v>
          </cell>
          <cell r="V530">
            <v>2259.3000000000002</v>
          </cell>
          <cell r="W530">
            <v>52</v>
          </cell>
          <cell r="X530">
            <v>0.8</v>
          </cell>
          <cell r="Y530">
            <v>81.099999999999994</v>
          </cell>
          <cell r="Z530">
            <v>3.7</v>
          </cell>
          <cell r="AA530">
            <v>3.6</v>
          </cell>
        </row>
        <row r="531">
          <cell r="A531">
            <v>136033002</v>
          </cell>
          <cell r="E531">
            <v>0.31</v>
          </cell>
          <cell r="F531" t="str">
            <v>-</v>
          </cell>
          <cell r="G531">
            <v>0.6</v>
          </cell>
          <cell r="H531">
            <v>48.2</v>
          </cell>
          <cell r="I531">
            <v>60.1</v>
          </cell>
          <cell r="J531">
            <v>995.2</v>
          </cell>
          <cell r="K531">
            <v>2565.1999999999998</v>
          </cell>
          <cell r="L531">
            <v>3620.5</v>
          </cell>
          <cell r="M531">
            <v>205.4</v>
          </cell>
          <cell r="N531" t="e">
            <v>#VALUE!</v>
          </cell>
          <cell r="O531">
            <v>23</v>
          </cell>
          <cell r="P531">
            <v>22.7</v>
          </cell>
          <cell r="Q531">
            <v>479.9</v>
          </cell>
          <cell r="R531">
            <v>16.600000000000001</v>
          </cell>
          <cell r="S531">
            <v>9.5</v>
          </cell>
          <cell r="T531">
            <v>821.2</v>
          </cell>
          <cell r="U531">
            <v>1428.5</v>
          </cell>
          <cell r="V531">
            <v>2259.3000000000002</v>
          </cell>
          <cell r="W531">
            <v>52</v>
          </cell>
          <cell r="X531">
            <v>0.8</v>
          </cell>
          <cell r="Y531">
            <v>86.9</v>
          </cell>
          <cell r="Z531">
            <v>3.7</v>
          </cell>
          <cell r="AA531">
            <v>3.6</v>
          </cell>
        </row>
        <row r="532">
          <cell r="A532">
            <v>136033003</v>
          </cell>
          <cell r="E532">
            <v>0.61</v>
          </cell>
          <cell r="F532" t="str">
            <v>-</v>
          </cell>
          <cell r="G532">
            <v>1.5</v>
          </cell>
          <cell r="H532">
            <v>48.2</v>
          </cell>
          <cell r="I532">
            <v>60.1</v>
          </cell>
          <cell r="J532">
            <v>968.5</v>
          </cell>
          <cell r="K532">
            <v>2729.4</v>
          </cell>
          <cell r="L532">
            <v>3758</v>
          </cell>
          <cell r="M532">
            <v>205.4</v>
          </cell>
          <cell r="N532" t="e">
            <v>#VALUE!</v>
          </cell>
          <cell r="O532">
            <v>23</v>
          </cell>
          <cell r="P532">
            <v>22.7</v>
          </cell>
          <cell r="Q532">
            <v>624.79999999999995</v>
          </cell>
          <cell r="R532">
            <v>16.600000000000001</v>
          </cell>
          <cell r="S532">
            <v>9.5</v>
          </cell>
          <cell r="T532">
            <v>821.2</v>
          </cell>
          <cell r="U532">
            <v>1428.5</v>
          </cell>
          <cell r="V532">
            <v>2259.3000000000002</v>
          </cell>
          <cell r="W532">
            <v>52</v>
          </cell>
          <cell r="X532">
            <v>0.8</v>
          </cell>
          <cell r="Y532">
            <v>104.1</v>
          </cell>
          <cell r="Z532">
            <v>3.7</v>
          </cell>
          <cell r="AA532">
            <v>3.6</v>
          </cell>
        </row>
        <row r="533">
          <cell r="A533">
            <v>136033004</v>
          </cell>
          <cell r="E533">
            <v>1.51</v>
          </cell>
          <cell r="F533" t="str">
            <v>-</v>
          </cell>
          <cell r="G533">
            <v>2.25</v>
          </cell>
          <cell r="H533">
            <v>49.5</v>
          </cell>
          <cell r="I533">
            <v>60.6</v>
          </cell>
          <cell r="J533">
            <v>921.2</v>
          </cell>
          <cell r="K533">
            <v>3262.8</v>
          </cell>
          <cell r="L533">
            <v>4244.6000000000004</v>
          </cell>
          <cell r="M533">
            <v>206.3</v>
          </cell>
          <cell r="N533" t="e">
            <v>#VALUE!</v>
          </cell>
          <cell r="O533">
            <v>23</v>
          </cell>
          <cell r="P533">
            <v>22.7</v>
          </cell>
          <cell r="Q533">
            <v>763.5</v>
          </cell>
          <cell r="R533">
            <v>17</v>
          </cell>
          <cell r="S533">
            <v>9.6999999999999993</v>
          </cell>
          <cell r="T533">
            <v>821.6</v>
          </cell>
          <cell r="U533">
            <v>1433.5</v>
          </cell>
          <cell r="V533">
            <v>2264.6999999999998</v>
          </cell>
          <cell r="W533">
            <v>52.4</v>
          </cell>
          <cell r="X533">
            <v>0.8</v>
          </cell>
          <cell r="Y533">
            <v>119.1</v>
          </cell>
          <cell r="Z533">
            <v>3.8</v>
          </cell>
          <cell r="AA533">
            <v>3.6</v>
          </cell>
        </row>
        <row r="534">
          <cell r="A534">
            <v>136033005</v>
          </cell>
          <cell r="E534">
            <v>2.2599999999999998</v>
          </cell>
          <cell r="F534" t="str">
            <v>-</v>
          </cell>
          <cell r="G534">
            <v>3</v>
          </cell>
          <cell r="H534">
            <v>50.3</v>
          </cell>
          <cell r="I534">
            <v>61</v>
          </cell>
          <cell r="J534">
            <v>947.6</v>
          </cell>
          <cell r="K534">
            <v>3262.8</v>
          </cell>
          <cell r="L534">
            <v>4271.3999999999996</v>
          </cell>
          <cell r="M534">
            <v>206.8</v>
          </cell>
          <cell r="N534" t="e">
            <v>#VALUE!</v>
          </cell>
          <cell r="O534">
            <v>23</v>
          </cell>
          <cell r="P534">
            <v>22.7</v>
          </cell>
          <cell r="Q534">
            <v>912.4</v>
          </cell>
          <cell r="R534">
            <v>17.3</v>
          </cell>
          <cell r="S534">
            <v>9.8000000000000007</v>
          </cell>
          <cell r="T534">
            <v>821.8</v>
          </cell>
          <cell r="U534">
            <v>1436.8</v>
          </cell>
          <cell r="V534">
            <v>2268.4</v>
          </cell>
          <cell r="W534">
            <v>52.7</v>
          </cell>
          <cell r="X534">
            <v>0.8</v>
          </cell>
          <cell r="Y534">
            <v>133.9</v>
          </cell>
          <cell r="Z534">
            <v>3.8</v>
          </cell>
          <cell r="AA534">
            <v>3.6</v>
          </cell>
        </row>
        <row r="535">
          <cell r="A535">
            <v>136033006</v>
          </cell>
          <cell r="E535">
            <v>3.01</v>
          </cell>
          <cell r="F535" t="str">
            <v>-</v>
          </cell>
          <cell r="G535">
            <v>3.75</v>
          </cell>
          <cell r="H535">
            <v>52.4</v>
          </cell>
          <cell r="I535">
            <v>62</v>
          </cell>
          <cell r="J535">
            <v>991.6</v>
          </cell>
          <cell r="K535">
            <v>3293.4</v>
          </cell>
          <cell r="L535">
            <v>4347.1000000000004</v>
          </cell>
          <cell r="M535">
            <v>208.3</v>
          </cell>
          <cell r="N535" t="e">
            <v>#VALUE!</v>
          </cell>
          <cell r="O535">
            <v>23</v>
          </cell>
          <cell r="P535">
            <v>22.7</v>
          </cell>
          <cell r="Q535">
            <v>1079.5999999999999</v>
          </cell>
          <cell r="R535">
            <v>18.100000000000001</v>
          </cell>
          <cell r="S535">
            <v>10</v>
          </cell>
          <cell r="T535">
            <v>822.3</v>
          </cell>
          <cell r="U535">
            <v>1445.1</v>
          </cell>
          <cell r="V535">
            <v>2277.5</v>
          </cell>
          <cell r="W535">
            <v>53.4</v>
          </cell>
          <cell r="X535">
            <v>0.8</v>
          </cell>
          <cell r="Y535">
            <v>149.30000000000001</v>
          </cell>
          <cell r="Z535">
            <v>3.9</v>
          </cell>
          <cell r="AA535">
            <v>3.6</v>
          </cell>
        </row>
        <row r="536">
          <cell r="A536">
            <v>136033007</v>
          </cell>
          <cell r="E536">
            <v>3.76</v>
          </cell>
          <cell r="F536" t="str">
            <v>-</v>
          </cell>
          <cell r="G536">
            <v>4.5</v>
          </cell>
          <cell r="H536">
            <v>54.6</v>
          </cell>
          <cell r="I536">
            <v>63</v>
          </cell>
          <cell r="J536">
            <v>771.4</v>
          </cell>
          <cell r="K536">
            <v>3908.2</v>
          </cell>
          <cell r="L536">
            <v>4742.5</v>
          </cell>
          <cell r="M536">
            <v>209.7</v>
          </cell>
          <cell r="N536" t="e">
            <v>#VALUE!</v>
          </cell>
          <cell r="O536">
            <v>23</v>
          </cell>
          <cell r="P536">
            <v>22.7</v>
          </cell>
          <cell r="Q536">
            <v>1259.5999999999999</v>
          </cell>
          <cell r="R536">
            <v>18.8</v>
          </cell>
          <cell r="S536">
            <v>10.3</v>
          </cell>
          <cell r="T536">
            <v>822.8</v>
          </cell>
          <cell r="U536">
            <v>1453.4</v>
          </cell>
          <cell r="V536">
            <v>2286.6</v>
          </cell>
          <cell r="W536">
            <v>54.1</v>
          </cell>
          <cell r="X536">
            <v>0.8</v>
          </cell>
          <cell r="Y536">
            <v>164.6</v>
          </cell>
          <cell r="Z536">
            <v>4.0999999999999996</v>
          </cell>
          <cell r="AA536">
            <v>3.6</v>
          </cell>
        </row>
        <row r="537">
          <cell r="A537">
            <v>136033008</v>
          </cell>
          <cell r="E537">
            <v>4.51</v>
          </cell>
          <cell r="F537" t="str">
            <v>-</v>
          </cell>
          <cell r="G537">
            <v>6</v>
          </cell>
          <cell r="H537">
            <v>58.8</v>
          </cell>
          <cell r="I537">
            <v>64.900000000000006</v>
          </cell>
          <cell r="J537">
            <v>771.4</v>
          </cell>
          <cell r="K537">
            <v>4291.6000000000004</v>
          </cell>
          <cell r="L537">
            <v>5127.8999999999996</v>
          </cell>
          <cell r="M537">
            <v>212.5</v>
          </cell>
          <cell r="N537" t="e">
            <v>#VALUE!</v>
          </cell>
          <cell r="O537">
            <v>23</v>
          </cell>
          <cell r="P537">
            <v>22.7</v>
          </cell>
          <cell r="Q537">
            <v>1658</v>
          </cell>
          <cell r="R537">
            <v>20.3</v>
          </cell>
          <cell r="S537">
            <v>10.8</v>
          </cell>
          <cell r="T537">
            <v>823.9</v>
          </cell>
          <cell r="U537">
            <v>1470</v>
          </cell>
          <cell r="V537">
            <v>2304.8000000000002</v>
          </cell>
          <cell r="W537">
            <v>55.6</v>
          </cell>
          <cell r="X537">
            <v>0.8</v>
          </cell>
          <cell r="Y537">
            <v>195.3</v>
          </cell>
          <cell r="Z537">
            <v>4.3</v>
          </cell>
          <cell r="AA537">
            <v>3.6</v>
          </cell>
        </row>
        <row r="538">
          <cell r="A538">
            <v>136033009</v>
          </cell>
          <cell r="E538">
            <v>6.01</v>
          </cell>
          <cell r="F538" t="str">
            <v>-</v>
          </cell>
          <cell r="G538">
            <v>7.5</v>
          </cell>
          <cell r="H538">
            <v>65.2</v>
          </cell>
          <cell r="I538">
            <v>67.8</v>
          </cell>
          <cell r="J538">
            <v>771.4</v>
          </cell>
          <cell r="K538">
            <v>4767.6000000000004</v>
          </cell>
          <cell r="L538">
            <v>5606.7</v>
          </cell>
          <cell r="M538">
            <v>216.8</v>
          </cell>
          <cell r="N538" t="e">
            <v>#VALUE!</v>
          </cell>
          <cell r="O538">
            <v>23</v>
          </cell>
          <cell r="P538">
            <v>22.7</v>
          </cell>
          <cell r="Q538">
            <v>2122.4</v>
          </cell>
          <cell r="R538">
            <v>22.5</v>
          </cell>
          <cell r="S538">
            <v>11.6</v>
          </cell>
          <cell r="T538">
            <v>825.5</v>
          </cell>
          <cell r="U538">
            <v>1494.9</v>
          </cell>
          <cell r="V538">
            <v>2332</v>
          </cell>
          <cell r="W538">
            <v>57.8</v>
          </cell>
          <cell r="X538">
            <v>0.8</v>
          </cell>
          <cell r="Y538">
            <v>227</v>
          </cell>
          <cell r="Z538">
            <v>4.7</v>
          </cell>
          <cell r="AA538">
            <v>3.6</v>
          </cell>
        </row>
        <row r="539">
          <cell r="A539">
            <v>136033010</v>
          </cell>
          <cell r="E539">
            <v>7.51</v>
          </cell>
          <cell r="F539" t="str">
            <v>-</v>
          </cell>
          <cell r="G539">
            <v>9</v>
          </cell>
          <cell r="H539">
            <v>71.599999999999994</v>
          </cell>
          <cell r="I539">
            <v>70.7</v>
          </cell>
          <cell r="J539">
            <v>771.4</v>
          </cell>
          <cell r="K539">
            <v>4959.3</v>
          </cell>
          <cell r="L539">
            <v>5801.3</v>
          </cell>
          <cell r="M539">
            <v>221.1</v>
          </cell>
          <cell r="N539" t="e">
            <v>#VALUE!</v>
          </cell>
          <cell r="O539">
            <v>23</v>
          </cell>
          <cell r="P539">
            <v>22.7</v>
          </cell>
          <cell r="Q539">
            <v>2641.4</v>
          </cell>
          <cell r="R539">
            <v>24.7</v>
          </cell>
          <cell r="S539">
            <v>12.4</v>
          </cell>
          <cell r="T539">
            <v>845.4</v>
          </cell>
          <cell r="U539">
            <v>1519.8</v>
          </cell>
          <cell r="V539">
            <v>2377.6</v>
          </cell>
          <cell r="W539">
            <v>60</v>
          </cell>
          <cell r="X539">
            <v>0.8</v>
          </cell>
          <cell r="Y539">
            <v>258.7</v>
          </cell>
          <cell r="Z539">
            <v>5</v>
          </cell>
          <cell r="AA539">
            <v>3.6</v>
          </cell>
        </row>
        <row r="540">
          <cell r="A540">
            <v>136033011</v>
          </cell>
          <cell r="E540">
            <v>9.01</v>
          </cell>
          <cell r="F540" t="str">
            <v>-</v>
          </cell>
          <cell r="G540">
            <v>10.5</v>
          </cell>
          <cell r="H540">
            <v>75</v>
          </cell>
          <cell r="I540">
            <v>72.2</v>
          </cell>
          <cell r="J540">
            <v>800.3</v>
          </cell>
          <cell r="K540">
            <v>5388.4</v>
          </cell>
          <cell r="L540">
            <v>6260.9</v>
          </cell>
          <cell r="M540">
            <v>223.4</v>
          </cell>
          <cell r="N540" t="e">
            <v>#VALUE!</v>
          </cell>
          <cell r="O540">
            <v>23</v>
          </cell>
          <cell r="P540">
            <v>22.7</v>
          </cell>
          <cell r="Q540">
            <v>3189.3</v>
          </cell>
          <cell r="R540">
            <v>25.9</v>
          </cell>
          <cell r="S540">
            <v>12.8</v>
          </cell>
          <cell r="T540">
            <v>846.2</v>
          </cell>
          <cell r="U540">
            <v>1533.1</v>
          </cell>
          <cell r="V540">
            <v>2392.1</v>
          </cell>
          <cell r="W540">
            <v>61.1</v>
          </cell>
          <cell r="X540">
            <v>0.8</v>
          </cell>
          <cell r="Y540">
            <v>289</v>
          </cell>
          <cell r="Z540">
            <v>5.2</v>
          </cell>
          <cell r="AA540">
            <v>3.6</v>
          </cell>
        </row>
        <row r="541">
          <cell r="A541">
            <v>136033012</v>
          </cell>
          <cell r="E541">
            <v>10.51</v>
          </cell>
          <cell r="F541" t="str">
            <v>-</v>
          </cell>
          <cell r="G541">
            <v>12</v>
          </cell>
          <cell r="H541">
            <v>78.400000000000006</v>
          </cell>
          <cell r="I541">
            <v>73.8</v>
          </cell>
          <cell r="J541">
            <v>800.3</v>
          </cell>
          <cell r="K541">
            <v>6017.5</v>
          </cell>
          <cell r="L541">
            <v>6891.6</v>
          </cell>
          <cell r="M541">
            <v>225.6</v>
          </cell>
          <cell r="N541" t="e">
            <v>#VALUE!</v>
          </cell>
          <cell r="O541">
            <v>23</v>
          </cell>
          <cell r="P541">
            <v>22.7</v>
          </cell>
          <cell r="Q541">
            <v>3787.2</v>
          </cell>
          <cell r="R541">
            <v>27.1</v>
          </cell>
          <cell r="S541">
            <v>13.3</v>
          </cell>
          <cell r="T541">
            <v>847.1</v>
          </cell>
          <cell r="U541">
            <v>1546.3</v>
          </cell>
          <cell r="V541">
            <v>2406.6999999999998</v>
          </cell>
          <cell r="W541">
            <v>62.3</v>
          </cell>
          <cell r="X541">
            <v>0.8</v>
          </cell>
          <cell r="Y541">
            <v>319.39999999999998</v>
          </cell>
          <cell r="Z541">
            <v>5.4</v>
          </cell>
          <cell r="AA541">
            <v>3.6</v>
          </cell>
        </row>
        <row r="542">
          <cell r="A542">
            <v>136033013</v>
          </cell>
          <cell r="E542">
            <v>12.01</v>
          </cell>
          <cell r="F542" t="str">
            <v>-</v>
          </cell>
          <cell r="G542">
            <v>15</v>
          </cell>
          <cell r="H542">
            <v>84.3</v>
          </cell>
          <cell r="I542">
            <v>76.5</v>
          </cell>
          <cell r="J542">
            <v>800.3</v>
          </cell>
          <cell r="K542">
            <v>6816.4</v>
          </cell>
          <cell r="L542">
            <v>7693.2</v>
          </cell>
          <cell r="M542">
            <v>229.6</v>
          </cell>
          <cell r="N542" t="e">
            <v>#VALUE!</v>
          </cell>
          <cell r="O542">
            <v>23</v>
          </cell>
          <cell r="P542">
            <v>22.7</v>
          </cell>
          <cell r="Q542">
            <v>5123.6000000000004</v>
          </cell>
          <cell r="R542">
            <v>29.2</v>
          </cell>
          <cell r="S542">
            <v>14</v>
          </cell>
          <cell r="T542">
            <v>848.6</v>
          </cell>
          <cell r="U542">
            <v>1569.6</v>
          </cell>
          <cell r="V542">
            <v>2432.1</v>
          </cell>
          <cell r="W542">
            <v>64.3</v>
          </cell>
          <cell r="X542">
            <v>0.8</v>
          </cell>
          <cell r="Y542">
            <v>379.6</v>
          </cell>
          <cell r="Z542">
            <v>5.8</v>
          </cell>
          <cell r="AA542">
            <v>3.6</v>
          </cell>
        </row>
        <row r="543">
          <cell r="A543">
            <v>236033001</v>
          </cell>
          <cell r="D543">
            <v>2</v>
          </cell>
          <cell r="E543">
            <v>0</v>
          </cell>
          <cell r="F543" t="str">
            <v>-</v>
          </cell>
          <cell r="G543">
            <v>0.3</v>
          </cell>
          <cell r="H543">
            <v>83.7</v>
          </cell>
          <cell r="I543">
            <v>114.8</v>
          </cell>
          <cell r="J543">
            <v>1765.3</v>
          </cell>
          <cell r="K543">
            <v>4335.6000000000004</v>
          </cell>
          <cell r="L543">
            <v>6215.7</v>
          </cell>
          <cell r="M543">
            <v>332</v>
          </cell>
          <cell r="N543" t="e">
            <v>#VALUE!</v>
          </cell>
          <cell r="O543">
            <v>46</v>
          </cell>
          <cell r="P543">
            <v>45.4</v>
          </cell>
          <cell r="Q543">
            <v>599.1</v>
          </cell>
          <cell r="R543">
            <v>23</v>
          </cell>
          <cell r="S543">
            <v>14.7</v>
          </cell>
          <cell r="T543">
            <v>1140.5999999999999</v>
          </cell>
          <cell r="U543">
            <v>1801.4</v>
          </cell>
          <cell r="V543">
            <v>2956.7</v>
          </cell>
          <cell r="W543">
            <v>54.3</v>
          </cell>
          <cell r="X543">
            <v>1.4</v>
          </cell>
          <cell r="Y543">
            <v>123</v>
          </cell>
          <cell r="Z543">
            <v>4.9000000000000004</v>
          </cell>
          <cell r="AA543">
            <v>7.5</v>
          </cell>
        </row>
        <row r="544">
          <cell r="A544">
            <v>236033002</v>
          </cell>
          <cell r="E544">
            <v>0.31</v>
          </cell>
          <cell r="F544" t="str">
            <v>-</v>
          </cell>
          <cell r="G544">
            <v>0.6</v>
          </cell>
          <cell r="H544">
            <v>83.7</v>
          </cell>
          <cell r="I544">
            <v>114.8</v>
          </cell>
          <cell r="J544">
            <v>1738.9</v>
          </cell>
          <cell r="K544">
            <v>4335.6000000000004</v>
          </cell>
          <cell r="L544">
            <v>6189.2</v>
          </cell>
          <cell r="M544">
            <v>332</v>
          </cell>
          <cell r="N544" t="e">
            <v>#VALUE!</v>
          </cell>
          <cell r="O544">
            <v>46</v>
          </cell>
          <cell r="P544">
            <v>45.4</v>
          </cell>
          <cell r="Q544">
            <v>655.6</v>
          </cell>
          <cell r="R544">
            <v>23</v>
          </cell>
          <cell r="S544">
            <v>14.7</v>
          </cell>
          <cell r="T544">
            <v>1140.5999999999999</v>
          </cell>
          <cell r="U544">
            <v>1801.4</v>
          </cell>
          <cell r="V544">
            <v>2956.7</v>
          </cell>
          <cell r="W544">
            <v>54.3</v>
          </cell>
          <cell r="X544">
            <v>1.4</v>
          </cell>
          <cell r="Y544">
            <v>131.69999999999999</v>
          </cell>
          <cell r="Z544">
            <v>4.9000000000000004</v>
          </cell>
          <cell r="AA544">
            <v>7.5</v>
          </cell>
        </row>
        <row r="545">
          <cell r="A545">
            <v>236033003</v>
          </cell>
          <cell r="E545">
            <v>0.61</v>
          </cell>
          <cell r="F545" t="str">
            <v>-</v>
          </cell>
          <cell r="G545">
            <v>1.5</v>
          </cell>
          <cell r="H545">
            <v>83.7</v>
          </cell>
          <cell r="I545">
            <v>114.8</v>
          </cell>
          <cell r="J545">
            <v>1668.1</v>
          </cell>
          <cell r="K545">
            <v>4606.1000000000004</v>
          </cell>
          <cell r="L545">
            <v>6389</v>
          </cell>
          <cell r="M545">
            <v>332</v>
          </cell>
          <cell r="N545" t="e">
            <v>#VALUE!</v>
          </cell>
          <cell r="O545">
            <v>46</v>
          </cell>
          <cell r="P545">
            <v>45.4</v>
          </cell>
          <cell r="Q545">
            <v>835.8</v>
          </cell>
          <cell r="R545">
            <v>23</v>
          </cell>
          <cell r="S545">
            <v>14.7</v>
          </cell>
          <cell r="T545">
            <v>1140.5999999999999</v>
          </cell>
          <cell r="U545">
            <v>1801.4</v>
          </cell>
          <cell r="V545">
            <v>2956.7</v>
          </cell>
          <cell r="W545">
            <v>54.3</v>
          </cell>
          <cell r="X545">
            <v>1.4</v>
          </cell>
          <cell r="Y545">
            <v>157.9</v>
          </cell>
          <cell r="Z545">
            <v>4.9000000000000004</v>
          </cell>
          <cell r="AA545">
            <v>7.5</v>
          </cell>
        </row>
        <row r="546">
          <cell r="A546">
            <v>236033004</v>
          </cell>
          <cell r="E546">
            <v>1.51</v>
          </cell>
          <cell r="F546" t="str">
            <v>-</v>
          </cell>
          <cell r="G546">
            <v>2.25</v>
          </cell>
          <cell r="H546">
            <v>86.2</v>
          </cell>
          <cell r="I546">
            <v>115.9</v>
          </cell>
          <cell r="J546">
            <v>1541.5</v>
          </cell>
          <cell r="K546">
            <v>5555.9</v>
          </cell>
          <cell r="L546">
            <v>7213.2</v>
          </cell>
          <cell r="M546">
            <v>333.1</v>
          </cell>
          <cell r="N546" t="e">
            <v>#VALUE!</v>
          </cell>
          <cell r="O546">
            <v>46</v>
          </cell>
          <cell r="P546">
            <v>45.4</v>
          </cell>
          <cell r="Q546">
            <v>1005.1</v>
          </cell>
          <cell r="R546">
            <v>23.8</v>
          </cell>
          <cell r="S546">
            <v>14.9</v>
          </cell>
          <cell r="T546">
            <v>1141.0999999999999</v>
          </cell>
          <cell r="U546">
            <v>1806.4</v>
          </cell>
          <cell r="V546">
            <v>2962.4</v>
          </cell>
          <cell r="W546">
            <v>54.9</v>
          </cell>
          <cell r="X546">
            <v>1.4</v>
          </cell>
          <cell r="Y546">
            <v>180.6</v>
          </cell>
          <cell r="Z546">
            <v>5</v>
          </cell>
          <cell r="AA546">
            <v>7.5</v>
          </cell>
        </row>
        <row r="547">
          <cell r="A547">
            <v>236033005</v>
          </cell>
          <cell r="E547">
            <v>2.2599999999999998</v>
          </cell>
          <cell r="F547" t="str">
            <v>-</v>
          </cell>
          <cell r="G547">
            <v>3</v>
          </cell>
          <cell r="H547">
            <v>87.8</v>
          </cell>
          <cell r="I547">
            <v>116.6</v>
          </cell>
          <cell r="J547">
            <v>1612</v>
          </cell>
          <cell r="K547">
            <v>5555.9</v>
          </cell>
          <cell r="L547">
            <v>7284.5</v>
          </cell>
          <cell r="M547">
            <v>333.8</v>
          </cell>
          <cell r="N547" t="e">
            <v>#VALUE!</v>
          </cell>
          <cell r="O547">
            <v>46</v>
          </cell>
          <cell r="P547">
            <v>45.4</v>
          </cell>
          <cell r="Q547">
            <v>1184.2</v>
          </cell>
          <cell r="R547">
            <v>24.3</v>
          </cell>
          <cell r="S547">
            <v>15.1</v>
          </cell>
          <cell r="T547">
            <v>1141.4000000000001</v>
          </cell>
          <cell r="U547">
            <v>1809.7</v>
          </cell>
          <cell r="V547">
            <v>2966.2</v>
          </cell>
          <cell r="W547">
            <v>55.2</v>
          </cell>
          <cell r="X547">
            <v>1.4</v>
          </cell>
          <cell r="Y547">
            <v>203</v>
          </cell>
          <cell r="Z547">
            <v>5.0999999999999996</v>
          </cell>
          <cell r="AA547">
            <v>7.5</v>
          </cell>
        </row>
        <row r="548">
          <cell r="A548">
            <v>236033006</v>
          </cell>
          <cell r="E548">
            <v>3.01</v>
          </cell>
          <cell r="F548" t="str">
            <v>-</v>
          </cell>
          <cell r="G548">
            <v>3.75</v>
          </cell>
          <cell r="H548">
            <v>91.9</v>
          </cell>
          <cell r="I548">
            <v>118.5</v>
          </cell>
          <cell r="J548">
            <v>1691.3</v>
          </cell>
          <cell r="K548">
            <v>5615.5</v>
          </cell>
          <cell r="L548">
            <v>7425.2</v>
          </cell>
          <cell r="M548">
            <v>335.6</v>
          </cell>
          <cell r="N548" t="e">
            <v>#VALUE!</v>
          </cell>
          <cell r="O548">
            <v>46</v>
          </cell>
          <cell r="P548">
            <v>45.4</v>
          </cell>
          <cell r="Q548">
            <v>1382.8</v>
          </cell>
          <cell r="R548">
            <v>25.5</v>
          </cell>
          <cell r="S548">
            <v>15.5</v>
          </cell>
          <cell r="T548">
            <v>1142.3</v>
          </cell>
          <cell r="U548">
            <v>1818</v>
          </cell>
          <cell r="V548">
            <v>2975.8</v>
          </cell>
          <cell r="W548">
            <v>56.2</v>
          </cell>
          <cell r="X548">
            <v>1.4</v>
          </cell>
          <cell r="Y548">
            <v>226.3</v>
          </cell>
          <cell r="Z548">
            <v>5.3</v>
          </cell>
          <cell r="AA548">
            <v>7.5</v>
          </cell>
        </row>
        <row r="549">
          <cell r="A549">
            <v>236033007</v>
          </cell>
          <cell r="E549">
            <v>3.76</v>
          </cell>
          <cell r="F549" t="str">
            <v>-</v>
          </cell>
          <cell r="G549">
            <v>4.5</v>
          </cell>
          <cell r="H549">
            <v>96</v>
          </cell>
          <cell r="I549">
            <v>120.3</v>
          </cell>
          <cell r="J549">
            <v>1259.5</v>
          </cell>
          <cell r="K549">
            <v>6817.2</v>
          </cell>
          <cell r="L549">
            <v>8197</v>
          </cell>
          <cell r="M549">
            <v>337.4</v>
          </cell>
          <cell r="N549" t="e">
            <v>#VALUE!</v>
          </cell>
          <cell r="O549">
            <v>46</v>
          </cell>
          <cell r="P549">
            <v>45.4</v>
          </cell>
          <cell r="Q549">
            <v>1594.2</v>
          </cell>
          <cell r="R549">
            <v>26.7</v>
          </cell>
          <cell r="S549">
            <v>15.9</v>
          </cell>
          <cell r="T549">
            <v>1143.0999999999999</v>
          </cell>
          <cell r="U549">
            <v>1826.3</v>
          </cell>
          <cell r="V549">
            <v>2985.3</v>
          </cell>
          <cell r="W549">
            <v>57.1</v>
          </cell>
          <cell r="X549">
            <v>1.4</v>
          </cell>
          <cell r="Y549">
            <v>249.6</v>
          </cell>
          <cell r="Z549">
            <v>5.5</v>
          </cell>
          <cell r="AA549">
            <v>7.5</v>
          </cell>
        </row>
        <row r="550">
          <cell r="A550">
            <v>236033008</v>
          </cell>
          <cell r="E550">
            <v>4.51</v>
          </cell>
          <cell r="F550" t="str">
            <v>-</v>
          </cell>
          <cell r="G550">
            <v>6</v>
          </cell>
          <cell r="H550">
            <v>104.2</v>
          </cell>
          <cell r="I550">
            <v>124</v>
          </cell>
          <cell r="J550">
            <v>1259.5</v>
          </cell>
          <cell r="K550">
            <v>7563.3</v>
          </cell>
          <cell r="L550">
            <v>8946.7999999999993</v>
          </cell>
          <cell r="M550">
            <v>341.1</v>
          </cell>
          <cell r="N550" t="e">
            <v>#VALUE!</v>
          </cell>
          <cell r="O550">
            <v>46</v>
          </cell>
          <cell r="P550">
            <v>45.4</v>
          </cell>
          <cell r="Q550">
            <v>2055.4</v>
          </cell>
          <cell r="R550">
            <v>29.2</v>
          </cell>
          <cell r="S550">
            <v>16.7</v>
          </cell>
          <cell r="T550">
            <v>1144.7</v>
          </cell>
          <cell r="U550">
            <v>1842.9</v>
          </cell>
          <cell r="V550">
            <v>3004.3</v>
          </cell>
          <cell r="W550">
            <v>58.9</v>
          </cell>
          <cell r="X550">
            <v>1.4</v>
          </cell>
          <cell r="Y550">
            <v>296.2</v>
          </cell>
          <cell r="Z550">
            <v>6</v>
          </cell>
          <cell r="AA550">
            <v>7.5</v>
          </cell>
        </row>
        <row r="551">
          <cell r="A551">
            <v>236033009</v>
          </cell>
          <cell r="E551">
            <v>6.01</v>
          </cell>
          <cell r="F551" t="str">
            <v>-</v>
          </cell>
          <cell r="G551">
            <v>7.5</v>
          </cell>
          <cell r="H551">
            <v>116.4</v>
          </cell>
          <cell r="I551">
            <v>129.6</v>
          </cell>
          <cell r="J551">
            <v>1259.5</v>
          </cell>
          <cell r="K551">
            <v>8492.5</v>
          </cell>
          <cell r="L551">
            <v>9881.5</v>
          </cell>
          <cell r="M551">
            <v>346.5</v>
          </cell>
          <cell r="N551" t="e">
            <v>#VALUE!</v>
          </cell>
          <cell r="O551">
            <v>46</v>
          </cell>
          <cell r="P551">
            <v>45.4</v>
          </cell>
          <cell r="Q551">
            <v>2584.6</v>
          </cell>
          <cell r="R551">
            <v>32.9</v>
          </cell>
          <cell r="S551">
            <v>17.899999999999999</v>
          </cell>
          <cell r="T551">
            <v>1147.2</v>
          </cell>
          <cell r="U551">
            <v>1867.8</v>
          </cell>
          <cell r="V551">
            <v>3032.9</v>
          </cell>
          <cell r="W551">
            <v>61.7</v>
          </cell>
          <cell r="X551">
            <v>1.4</v>
          </cell>
          <cell r="Y551">
            <v>344.2</v>
          </cell>
          <cell r="Z551">
            <v>6.6</v>
          </cell>
          <cell r="AA551">
            <v>7.5</v>
          </cell>
        </row>
        <row r="552">
          <cell r="A552">
            <v>236033010</v>
          </cell>
          <cell r="E552">
            <v>7.51</v>
          </cell>
          <cell r="F552" t="str">
            <v>-</v>
          </cell>
          <cell r="G552">
            <v>9</v>
          </cell>
          <cell r="H552">
            <v>128.69999999999999</v>
          </cell>
          <cell r="I552">
            <v>135.1</v>
          </cell>
          <cell r="J552">
            <v>1259.5</v>
          </cell>
          <cell r="K552">
            <v>8865.5</v>
          </cell>
          <cell r="L552">
            <v>10260.200000000001</v>
          </cell>
          <cell r="M552">
            <v>352</v>
          </cell>
          <cell r="N552" t="e">
            <v>#VALUE!</v>
          </cell>
          <cell r="O552">
            <v>46</v>
          </cell>
          <cell r="P552">
            <v>45.4</v>
          </cell>
          <cell r="Q552">
            <v>3168.3</v>
          </cell>
          <cell r="R552">
            <v>36.6</v>
          </cell>
          <cell r="S552">
            <v>19.100000000000001</v>
          </cell>
          <cell r="T552">
            <v>1167.9000000000001</v>
          </cell>
          <cell r="U552">
            <v>1892.7</v>
          </cell>
          <cell r="V552">
            <v>3079.8</v>
          </cell>
          <cell r="W552">
            <v>64.5</v>
          </cell>
          <cell r="X552">
            <v>1.4</v>
          </cell>
          <cell r="Y552">
            <v>392.2</v>
          </cell>
          <cell r="Z552">
            <v>7.3</v>
          </cell>
          <cell r="AA552">
            <v>7.5</v>
          </cell>
        </row>
        <row r="553">
          <cell r="A553">
            <v>236033011</v>
          </cell>
          <cell r="E553">
            <v>9.01</v>
          </cell>
          <cell r="F553" t="str">
            <v>-</v>
          </cell>
          <cell r="G553">
            <v>10.5</v>
          </cell>
          <cell r="H553">
            <v>135.19999999999999</v>
          </cell>
          <cell r="I553">
            <v>138.1</v>
          </cell>
          <cell r="J553">
            <v>1288.5</v>
          </cell>
          <cell r="K553">
            <v>9602.5</v>
          </cell>
          <cell r="L553">
            <v>11029.1</v>
          </cell>
          <cell r="M553">
            <v>354.9</v>
          </cell>
          <cell r="N553" t="e">
            <v>#VALUE!</v>
          </cell>
          <cell r="O553">
            <v>46</v>
          </cell>
          <cell r="P553">
            <v>45.4</v>
          </cell>
          <cell r="Q553">
            <v>3778.3</v>
          </cell>
          <cell r="R553">
            <v>38.6</v>
          </cell>
          <cell r="S553">
            <v>19.8</v>
          </cell>
          <cell r="T553">
            <v>1169.2</v>
          </cell>
          <cell r="U553">
            <v>1906</v>
          </cell>
          <cell r="V553">
            <v>3095</v>
          </cell>
          <cell r="W553">
            <v>66</v>
          </cell>
          <cell r="X553">
            <v>1.4</v>
          </cell>
          <cell r="Y553">
            <v>438.2</v>
          </cell>
          <cell r="Z553">
            <v>7.7</v>
          </cell>
          <cell r="AA553">
            <v>7.5</v>
          </cell>
        </row>
        <row r="554">
          <cell r="A554">
            <v>236033012</v>
          </cell>
          <cell r="E554">
            <v>10.51</v>
          </cell>
          <cell r="F554" t="str">
            <v>-</v>
          </cell>
          <cell r="G554">
            <v>12</v>
          </cell>
          <cell r="H554">
            <v>141.80000000000001</v>
          </cell>
          <cell r="I554">
            <v>141</v>
          </cell>
          <cell r="J554">
            <v>1288.5</v>
          </cell>
          <cell r="K554">
            <v>10831.6</v>
          </cell>
          <cell r="L554">
            <v>12261</v>
          </cell>
          <cell r="M554">
            <v>357.8</v>
          </cell>
          <cell r="N554" t="e">
            <v>#VALUE!</v>
          </cell>
          <cell r="O554">
            <v>46</v>
          </cell>
          <cell r="P554">
            <v>45.4</v>
          </cell>
          <cell r="Q554">
            <v>4438.1000000000004</v>
          </cell>
          <cell r="R554">
            <v>40.5</v>
          </cell>
          <cell r="S554">
            <v>20.399999999999999</v>
          </cell>
          <cell r="T554">
            <v>1170.5999999999999</v>
          </cell>
          <cell r="U554">
            <v>1919.2</v>
          </cell>
          <cell r="V554">
            <v>3110.2</v>
          </cell>
          <cell r="W554">
            <v>67.400000000000006</v>
          </cell>
          <cell r="X554">
            <v>1.4</v>
          </cell>
          <cell r="Y554">
            <v>484.2</v>
          </cell>
          <cell r="Z554">
            <v>8</v>
          </cell>
          <cell r="AA554">
            <v>7.5</v>
          </cell>
        </row>
        <row r="555">
          <cell r="A555">
            <v>236033013</v>
          </cell>
          <cell r="E555">
            <v>12.01</v>
          </cell>
          <cell r="F555" t="str">
            <v>-</v>
          </cell>
          <cell r="G555">
            <v>15</v>
          </cell>
          <cell r="H555">
            <v>153.19999999999999</v>
          </cell>
          <cell r="I555">
            <v>146.19999999999999</v>
          </cell>
          <cell r="J555">
            <v>1288.5</v>
          </cell>
          <cell r="K555">
            <v>12386</v>
          </cell>
          <cell r="L555">
            <v>13820.7</v>
          </cell>
          <cell r="M555">
            <v>362.9</v>
          </cell>
          <cell r="N555" t="e">
            <v>#VALUE!</v>
          </cell>
          <cell r="O555">
            <v>46</v>
          </cell>
          <cell r="P555">
            <v>45.4</v>
          </cell>
          <cell r="Q555">
            <v>5897.8</v>
          </cell>
          <cell r="R555">
            <v>44</v>
          </cell>
          <cell r="S555">
            <v>21.6</v>
          </cell>
          <cell r="T555">
            <v>1172.9000000000001</v>
          </cell>
          <cell r="U555">
            <v>1942.5</v>
          </cell>
          <cell r="V555">
            <v>3136.9</v>
          </cell>
          <cell r="W555">
            <v>70</v>
          </cell>
          <cell r="X555">
            <v>1.4</v>
          </cell>
          <cell r="Y555">
            <v>575.6</v>
          </cell>
          <cell r="Z555">
            <v>8.6</v>
          </cell>
          <cell r="AA555">
            <v>7.5</v>
          </cell>
        </row>
        <row r="556">
          <cell r="A556">
            <v>336033001</v>
          </cell>
          <cell r="B556">
            <v>3.6</v>
          </cell>
          <cell r="C556">
            <v>3.3</v>
          </cell>
          <cell r="D556">
            <v>3</v>
          </cell>
          <cell r="E556">
            <v>0</v>
          </cell>
          <cell r="F556" t="str">
            <v>-</v>
          </cell>
          <cell r="G556">
            <v>0.3</v>
          </cell>
          <cell r="H556">
            <v>119.2</v>
          </cell>
          <cell r="I556">
            <v>171.2</v>
          </cell>
          <cell r="J556">
            <v>2456.1</v>
          </cell>
          <cell r="K556">
            <v>6105.9</v>
          </cell>
          <cell r="L556">
            <v>8733.2999999999993</v>
          </cell>
          <cell r="M556">
            <v>458.5</v>
          </cell>
          <cell r="N556" t="e">
            <v>#VALUE!</v>
          </cell>
          <cell r="O556">
            <v>69</v>
          </cell>
          <cell r="P556">
            <v>68.099999999999994</v>
          </cell>
          <cell r="Q556">
            <v>763</v>
          </cell>
          <cell r="R556">
            <v>29.4</v>
          </cell>
          <cell r="S556">
            <v>19.8</v>
          </cell>
          <cell r="T556">
            <v>1473.8</v>
          </cell>
          <cell r="U556">
            <v>2143.4</v>
          </cell>
          <cell r="V556">
            <v>3637.1</v>
          </cell>
          <cell r="W556">
            <v>56.7</v>
          </cell>
          <cell r="X556">
            <v>2</v>
          </cell>
          <cell r="Y556">
            <v>164.9</v>
          </cell>
          <cell r="Z556">
            <v>6.1</v>
          </cell>
          <cell r="AA556">
            <v>11.5</v>
          </cell>
        </row>
        <row r="557">
          <cell r="A557">
            <v>336033002</v>
          </cell>
          <cell r="E557">
            <v>0.31</v>
          </cell>
          <cell r="F557" t="str">
            <v>-</v>
          </cell>
          <cell r="G557">
            <v>0.6</v>
          </cell>
          <cell r="H557">
            <v>119.2</v>
          </cell>
          <cell r="I557">
            <v>171.2</v>
          </cell>
          <cell r="J557">
            <v>2412.1</v>
          </cell>
          <cell r="K557">
            <v>6105.9</v>
          </cell>
          <cell r="L557">
            <v>8689.2000000000007</v>
          </cell>
          <cell r="M557">
            <v>458.5</v>
          </cell>
          <cell r="N557" t="e">
            <v>#VALUE!</v>
          </cell>
          <cell r="O557">
            <v>69</v>
          </cell>
          <cell r="P557">
            <v>68.099999999999994</v>
          </cell>
          <cell r="Q557">
            <v>831.2</v>
          </cell>
          <cell r="R557">
            <v>29.4</v>
          </cell>
          <cell r="S557">
            <v>19.8</v>
          </cell>
          <cell r="T557">
            <v>1473.8</v>
          </cell>
          <cell r="U557">
            <v>2143.4</v>
          </cell>
          <cell r="V557">
            <v>3637.1</v>
          </cell>
          <cell r="W557">
            <v>56.7</v>
          </cell>
          <cell r="X557">
            <v>2</v>
          </cell>
          <cell r="Y557">
            <v>176.6</v>
          </cell>
          <cell r="Z557">
            <v>6.1</v>
          </cell>
          <cell r="AA557">
            <v>11.5</v>
          </cell>
        </row>
        <row r="558">
          <cell r="A558">
            <v>336033003</v>
          </cell>
          <cell r="E558">
            <v>0.61</v>
          </cell>
          <cell r="F558" t="str">
            <v>-</v>
          </cell>
          <cell r="G558">
            <v>1.5</v>
          </cell>
          <cell r="H558">
            <v>119.2</v>
          </cell>
          <cell r="I558">
            <v>171.2</v>
          </cell>
          <cell r="J558">
            <v>2288.5</v>
          </cell>
          <cell r="K558">
            <v>6482.8</v>
          </cell>
          <cell r="L558">
            <v>8942.5</v>
          </cell>
          <cell r="M558">
            <v>458.5</v>
          </cell>
          <cell r="N558" t="e">
            <v>#VALUE!</v>
          </cell>
          <cell r="O558">
            <v>69</v>
          </cell>
          <cell r="P558">
            <v>68.099999999999994</v>
          </cell>
          <cell r="Q558">
            <v>1046.8</v>
          </cell>
          <cell r="R558">
            <v>29.4</v>
          </cell>
          <cell r="S558">
            <v>19.8</v>
          </cell>
          <cell r="T558">
            <v>1473.8</v>
          </cell>
          <cell r="U558">
            <v>2143.4</v>
          </cell>
          <cell r="V558">
            <v>3637.1</v>
          </cell>
          <cell r="W558">
            <v>56.7</v>
          </cell>
          <cell r="X558">
            <v>2</v>
          </cell>
          <cell r="Y558">
            <v>211.7</v>
          </cell>
          <cell r="Z558">
            <v>6.1</v>
          </cell>
          <cell r="AA558">
            <v>11.5</v>
          </cell>
        </row>
        <row r="559">
          <cell r="A559">
            <v>336033004</v>
          </cell>
          <cell r="E559">
            <v>1.51</v>
          </cell>
          <cell r="F559" t="str">
            <v>-</v>
          </cell>
          <cell r="G559">
            <v>2.25</v>
          </cell>
          <cell r="H559">
            <v>122.9</v>
          </cell>
          <cell r="I559">
            <v>172.8</v>
          </cell>
          <cell r="J559">
            <v>2091.3000000000002</v>
          </cell>
          <cell r="K559">
            <v>7848.9</v>
          </cell>
          <cell r="L559">
            <v>10113.1</v>
          </cell>
          <cell r="M559">
            <v>459.9</v>
          </cell>
          <cell r="N559" t="e">
            <v>#VALUE!</v>
          </cell>
          <cell r="O559">
            <v>69</v>
          </cell>
          <cell r="P559">
            <v>68.099999999999994</v>
          </cell>
          <cell r="Q559">
            <v>1246.7</v>
          </cell>
          <cell r="R559">
            <v>30.5</v>
          </cell>
          <cell r="S559">
            <v>20.100000000000001</v>
          </cell>
          <cell r="T559">
            <v>1474.5</v>
          </cell>
          <cell r="U559">
            <v>2148.4</v>
          </cell>
          <cell r="V559">
            <v>3643</v>
          </cell>
          <cell r="W559">
            <v>57.3</v>
          </cell>
          <cell r="X559">
            <v>2</v>
          </cell>
          <cell r="Y559">
            <v>242.1</v>
          </cell>
          <cell r="Z559">
            <v>6.2</v>
          </cell>
          <cell r="AA559">
            <v>11.5</v>
          </cell>
        </row>
        <row r="560">
          <cell r="A560">
            <v>336033005</v>
          </cell>
          <cell r="E560">
            <v>2.2599999999999998</v>
          </cell>
          <cell r="F560" t="str">
            <v>-</v>
          </cell>
          <cell r="G560">
            <v>3</v>
          </cell>
          <cell r="H560">
            <v>125.3</v>
          </cell>
          <cell r="I560">
            <v>173.9</v>
          </cell>
          <cell r="J560">
            <v>2188.1999999999998</v>
          </cell>
          <cell r="K560">
            <v>7848.9</v>
          </cell>
          <cell r="L560">
            <v>10211.1</v>
          </cell>
          <cell r="M560">
            <v>460.7</v>
          </cell>
          <cell r="N560" t="e">
            <v>#VALUE!</v>
          </cell>
          <cell r="O560">
            <v>69</v>
          </cell>
          <cell r="P560">
            <v>68.099999999999994</v>
          </cell>
          <cell r="Q560">
            <v>1456</v>
          </cell>
          <cell r="R560">
            <v>31.2</v>
          </cell>
          <cell r="S560">
            <v>20.399999999999999</v>
          </cell>
          <cell r="T560">
            <v>1475</v>
          </cell>
          <cell r="U560">
            <v>2151.6999999999998</v>
          </cell>
          <cell r="V560">
            <v>3647</v>
          </cell>
          <cell r="W560">
            <v>57.8</v>
          </cell>
          <cell r="X560">
            <v>2</v>
          </cell>
          <cell r="Y560">
            <v>272.2</v>
          </cell>
          <cell r="Z560">
            <v>6.4</v>
          </cell>
          <cell r="AA560">
            <v>11.5</v>
          </cell>
        </row>
        <row r="561">
          <cell r="A561">
            <v>336033006</v>
          </cell>
          <cell r="E561">
            <v>3.01</v>
          </cell>
          <cell r="F561" t="str">
            <v>-</v>
          </cell>
          <cell r="G561">
            <v>3.75</v>
          </cell>
          <cell r="H561">
            <v>131.30000000000001</v>
          </cell>
          <cell r="I561">
            <v>176.6</v>
          </cell>
          <cell r="J561">
            <v>2311.6</v>
          </cell>
          <cell r="K561">
            <v>7937.5</v>
          </cell>
          <cell r="L561">
            <v>10425.700000000001</v>
          </cell>
          <cell r="M561">
            <v>462.9</v>
          </cell>
          <cell r="N561" t="e">
            <v>#VALUE!</v>
          </cell>
          <cell r="O561">
            <v>69</v>
          </cell>
          <cell r="P561">
            <v>68.099999999999994</v>
          </cell>
          <cell r="Q561">
            <v>1686</v>
          </cell>
          <cell r="R561">
            <v>32.9</v>
          </cell>
          <cell r="S561">
            <v>20.9</v>
          </cell>
          <cell r="T561">
            <v>1476.1</v>
          </cell>
          <cell r="U561">
            <v>2160</v>
          </cell>
          <cell r="V561">
            <v>3657</v>
          </cell>
          <cell r="W561">
            <v>58.9</v>
          </cell>
          <cell r="X561">
            <v>2</v>
          </cell>
          <cell r="Y561">
            <v>303.39999999999998</v>
          </cell>
          <cell r="Z561">
            <v>6.7</v>
          </cell>
          <cell r="AA561">
            <v>11.5</v>
          </cell>
        </row>
        <row r="562">
          <cell r="A562">
            <v>336033007</v>
          </cell>
          <cell r="E562">
            <v>3.76</v>
          </cell>
          <cell r="F562" t="str">
            <v>-</v>
          </cell>
          <cell r="G562">
            <v>4.5</v>
          </cell>
          <cell r="H562">
            <v>137.4</v>
          </cell>
          <cell r="I562">
            <v>179.3</v>
          </cell>
          <cell r="J562">
            <v>1668.4</v>
          </cell>
          <cell r="K562">
            <v>9726.2000000000007</v>
          </cell>
          <cell r="L562">
            <v>11573.8</v>
          </cell>
          <cell r="M562">
            <v>465.2</v>
          </cell>
          <cell r="N562" t="e">
            <v>#VALUE!</v>
          </cell>
          <cell r="O562">
            <v>69</v>
          </cell>
          <cell r="P562">
            <v>68.099999999999994</v>
          </cell>
          <cell r="Q562">
            <v>1928.8</v>
          </cell>
          <cell r="R562">
            <v>34.6</v>
          </cell>
          <cell r="S562">
            <v>21.5</v>
          </cell>
          <cell r="T562">
            <v>1477.2</v>
          </cell>
          <cell r="U562">
            <v>2168.3000000000002</v>
          </cell>
          <cell r="V562">
            <v>3666.9</v>
          </cell>
          <cell r="W562">
            <v>60</v>
          </cell>
          <cell r="X562">
            <v>2</v>
          </cell>
          <cell r="Y562">
            <v>334.6</v>
          </cell>
          <cell r="Z562">
            <v>7</v>
          </cell>
          <cell r="AA562">
            <v>11.5</v>
          </cell>
        </row>
        <row r="563">
          <cell r="A563">
            <v>336033008</v>
          </cell>
          <cell r="E563">
            <v>4.51</v>
          </cell>
          <cell r="F563" t="str">
            <v>-</v>
          </cell>
          <cell r="G563">
            <v>6</v>
          </cell>
          <cell r="H563">
            <v>149.5</v>
          </cell>
          <cell r="I563">
            <v>184.6</v>
          </cell>
          <cell r="J563">
            <v>1668.4</v>
          </cell>
          <cell r="K563">
            <v>10835</v>
          </cell>
          <cell r="L563">
            <v>12688</v>
          </cell>
          <cell r="M563">
            <v>469.6</v>
          </cell>
          <cell r="N563" t="e">
            <v>#VALUE!</v>
          </cell>
          <cell r="O563">
            <v>69</v>
          </cell>
          <cell r="P563">
            <v>68.099999999999994</v>
          </cell>
          <cell r="Q563">
            <v>2452.8000000000002</v>
          </cell>
          <cell r="R563">
            <v>38.1</v>
          </cell>
          <cell r="S563">
            <v>22.6</v>
          </cell>
          <cell r="T563">
            <v>1479.4</v>
          </cell>
          <cell r="U563">
            <v>2184.9</v>
          </cell>
          <cell r="V563">
            <v>3686.8</v>
          </cell>
          <cell r="W563">
            <v>62.3</v>
          </cell>
          <cell r="X563">
            <v>2</v>
          </cell>
          <cell r="Y563">
            <v>397</v>
          </cell>
          <cell r="Z563">
            <v>7.6</v>
          </cell>
          <cell r="AA563">
            <v>11.5</v>
          </cell>
        </row>
        <row r="564">
          <cell r="A564">
            <v>336033009</v>
          </cell>
          <cell r="E564">
            <v>6.01</v>
          </cell>
          <cell r="F564" t="str">
            <v>-</v>
          </cell>
          <cell r="G564">
            <v>7.5</v>
          </cell>
          <cell r="H564">
            <v>167.6</v>
          </cell>
          <cell r="I564">
            <v>192.7</v>
          </cell>
          <cell r="J564">
            <v>1668.4</v>
          </cell>
          <cell r="K564">
            <v>12217.4</v>
          </cell>
          <cell r="L564">
            <v>14078.4</v>
          </cell>
          <cell r="M564">
            <v>476.2</v>
          </cell>
          <cell r="N564" t="e">
            <v>#VALUE!</v>
          </cell>
          <cell r="O564">
            <v>69</v>
          </cell>
          <cell r="P564">
            <v>68.099999999999994</v>
          </cell>
          <cell r="Q564">
            <v>3046.8</v>
          </cell>
          <cell r="R564">
            <v>43.3</v>
          </cell>
          <cell r="S564">
            <v>24.2</v>
          </cell>
          <cell r="T564">
            <v>1482.7</v>
          </cell>
          <cell r="U564">
            <v>2209.8000000000002</v>
          </cell>
          <cell r="V564">
            <v>3716.7</v>
          </cell>
          <cell r="W564">
            <v>65.599999999999994</v>
          </cell>
          <cell r="X564">
            <v>2</v>
          </cell>
          <cell r="Y564">
            <v>461.4</v>
          </cell>
          <cell r="Z564">
            <v>8.6</v>
          </cell>
          <cell r="AA564">
            <v>11.5</v>
          </cell>
        </row>
        <row r="565">
          <cell r="A565">
            <v>336033010</v>
          </cell>
          <cell r="E565">
            <v>7.51</v>
          </cell>
          <cell r="F565" t="str">
            <v>-</v>
          </cell>
          <cell r="G565">
            <v>9</v>
          </cell>
          <cell r="H565">
            <v>185.8</v>
          </cell>
          <cell r="I565">
            <v>200.7</v>
          </cell>
          <cell r="J565">
            <v>1668.4</v>
          </cell>
          <cell r="K565">
            <v>12771.8</v>
          </cell>
          <cell r="L565">
            <v>14640.9</v>
          </cell>
          <cell r="M565">
            <v>482.8</v>
          </cell>
          <cell r="N565" t="e">
            <v>#VALUE!</v>
          </cell>
          <cell r="O565">
            <v>69</v>
          </cell>
          <cell r="P565">
            <v>68.099999999999994</v>
          </cell>
          <cell r="Q565">
            <v>3695.2</v>
          </cell>
          <cell r="R565">
            <v>48.5</v>
          </cell>
          <cell r="S565">
            <v>25.9</v>
          </cell>
          <cell r="T565">
            <v>1504.3</v>
          </cell>
          <cell r="U565">
            <v>2234.6999999999998</v>
          </cell>
          <cell r="V565">
            <v>3764.8</v>
          </cell>
          <cell r="W565">
            <v>69</v>
          </cell>
          <cell r="X565">
            <v>2</v>
          </cell>
          <cell r="Y565">
            <v>525.79999999999995</v>
          </cell>
          <cell r="Z565">
            <v>9.6</v>
          </cell>
          <cell r="AA565">
            <v>11.5</v>
          </cell>
        </row>
        <row r="566">
          <cell r="A566">
            <v>336033011</v>
          </cell>
          <cell r="E566">
            <v>9.01</v>
          </cell>
          <cell r="F566" t="str">
            <v>-</v>
          </cell>
          <cell r="G566">
            <v>10.5</v>
          </cell>
          <cell r="H566">
            <v>195.5</v>
          </cell>
          <cell r="I566">
            <v>205</v>
          </cell>
          <cell r="J566">
            <v>1697.3</v>
          </cell>
          <cell r="K566">
            <v>13816.7</v>
          </cell>
          <cell r="L566">
            <v>15719.1</v>
          </cell>
          <cell r="M566">
            <v>486.4</v>
          </cell>
          <cell r="N566" t="e">
            <v>#VALUE!</v>
          </cell>
          <cell r="O566">
            <v>69</v>
          </cell>
          <cell r="P566">
            <v>68.099999999999994</v>
          </cell>
          <cell r="Q566">
            <v>4367.2</v>
          </cell>
          <cell r="R566">
            <v>51.2</v>
          </cell>
          <cell r="S566">
            <v>26.7</v>
          </cell>
          <cell r="T566">
            <v>1506.1</v>
          </cell>
          <cell r="U566">
            <v>2247.9</v>
          </cell>
          <cell r="V566">
            <v>3780.8</v>
          </cell>
          <cell r="W566">
            <v>70.8</v>
          </cell>
          <cell r="X566">
            <v>2</v>
          </cell>
          <cell r="Y566">
            <v>587.4</v>
          </cell>
          <cell r="Z566">
            <v>10.1</v>
          </cell>
          <cell r="AA566">
            <v>11.5</v>
          </cell>
        </row>
        <row r="567">
          <cell r="A567">
            <v>336033012</v>
          </cell>
          <cell r="E567">
            <v>10.51</v>
          </cell>
          <cell r="F567" t="str">
            <v>-</v>
          </cell>
          <cell r="G567">
            <v>12</v>
          </cell>
          <cell r="H567">
            <v>205.2</v>
          </cell>
          <cell r="I567">
            <v>209.3</v>
          </cell>
          <cell r="J567">
            <v>1697.3</v>
          </cell>
          <cell r="K567">
            <v>15645.7</v>
          </cell>
          <cell r="L567">
            <v>17552.3</v>
          </cell>
          <cell r="M567">
            <v>489.9</v>
          </cell>
          <cell r="N567" t="e">
            <v>#VALUE!</v>
          </cell>
          <cell r="O567">
            <v>69</v>
          </cell>
          <cell r="P567">
            <v>68.099999999999994</v>
          </cell>
          <cell r="Q567">
            <v>5089.1000000000004</v>
          </cell>
          <cell r="R567">
            <v>54</v>
          </cell>
          <cell r="S567">
            <v>27.6</v>
          </cell>
          <cell r="T567">
            <v>1507.9</v>
          </cell>
          <cell r="U567">
            <v>2261.1999999999998</v>
          </cell>
          <cell r="V567">
            <v>3796.7</v>
          </cell>
          <cell r="W567">
            <v>72.599999999999994</v>
          </cell>
          <cell r="X567">
            <v>2</v>
          </cell>
          <cell r="Y567">
            <v>649.1</v>
          </cell>
          <cell r="Z567">
            <v>10.6</v>
          </cell>
          <cell r="AA567">
            <v>11.5</v>
          </cell>
        </row>
        <row r="568">
          <cell r="A568">
            <v>336033013</v>
          </cell>
          <cell r="E568">
            <v>12.01</v>
          </cell>
          <cell r="F568" t="str">
            <v>-</v>
          </cell>
          <cell r="G568">
            <v>15</v>
          </cell>
          <cell r="H568">
            <v>222.1</v>
          </cell>
          <cell r="I568">
            <v>216.8</v>
          </cell>
          <cell r="J568">
            <v>1697.3</v>
          </cell>
          <cell r="K568">
            <v>17955.7</v>
          </cell>
          <cell r="L568">
            <v>19869.8</v>
          </cell>
          <cell r="M568">
            <v>496.1</v>
          </cell>
          <cell r="N568" t="e">
            <v>#VALUE!</v>
          </cell>
          <cell r="O568">
            <v>69</v>
          </cell>
          <cell r="P568">
            <v>68.099999999999994</v>
          </cell>
          <cell r="Q568">
            <v>6672</v>
          </cell>
          <cell r="R568">
            <v>58.8</v>
          </cell>
          <cell r="S568">
            <v>29.2</v>
          </cell>
          <cell r="T568">
            <v>1511</v>
          </cell>
          <cell r="U568">
            <v>2284.4</v>
          </cell>
          <cell r="V568">
            <v>3824.6</v>
          </cell>
          <cell r="W568">
            <v>75.7</v>
          </cell>
          <cell r="X568">
            <v>2</v>
          </cell>
          <cell r="Y568">
            <v>771.6</v>
          </cell>
          <cell r="Z568">
            <v>11.5</v>
          </cell>
          <cell r="AA568">
            <v>11.5</v>
          </cell>
        </row>
        <row r="569">
          <cell r="A569">
            <v>436033001</v>
          </cell>
          <cell r="D569">
            <v>4</v>
          </cell>
          <cell r="E569">
            <v>0</v>
          </cell>
          <cell r="F569" t="str">
            <v>-</v>
          </cell>
          <cell r="G569">
            <v>0.3</v>
          </cell>
          <cell r="H569">
            <v>154.80000000000001</v>
          </cell>
          <cell r="I569">
            <v>225.9</v>
          </cell>
          <cell r="J569">
            <v>3138.1</v>
          </cell>
          <cell r="K569">
            <v>8013.8</v>
          </cell>
          <cell r="L569">
            <v>11377.8</v>
          </cell>
          <cell r="M569">
            <v>585.1</v>
          </cell>
          <cell r="N569" t="e">
            <v>#VALUE!</v>
          </cell>
          <cell r="O569">
            <v>92</v>
          </cell>
          <cell r="P569">
            <v>90.8</v>
          </cell>
          <cell r="Q569">
            <v>926.9</v>
          </cell>
          <cell r="R569">
            <v>35.9</v>
          </cell>
          <cell r="S569">
            <v>24.9</v>
          </cell>
          <cell r="T569">
            <v>1793.2</v>
          </cell>
          <cell r="U569">
            <v>2485.4</v>
          </cell>
          <cell r="V569">
            <v>4303.5</v>
          </cell>
          <cell r="W569">
            <v>59</v>
          </cell>
          <cell r="X569">
            <v>2.6</v>
          </cell>
          <cell r="Y569">
            <v>206.7</v>
          </cell>
          <cell r="Z569">
            <v>7.2</v>
          </cell>
          <cell r="AA569">
            <v>15.4</v>
          </cell>
        </row>
        <row r="570">
          <cell r="A570">
            <v>436033002</v>
          </cell>
          <cell r="E570">
            <v>0.31</v>
          </cell>
          <cell r="F570" t="str">
            <v>-</v>
          </cell>
          <cell r="G570">
            <v>0.6</v>
          </cell>
          <cell r="H570">
            <v>154.80000000000001</v>
          </cell>
          <cell r="I570">
            <v>225.9</v>
          </cell>
          <cell r="J570">
            <v>3076.5</v>
          </cell>
          <cell r="K570">
            <v>8013.8</v>
          </cell>
          <cell r="L570">
            <v>11316.2</v>
          </cell>
          <cell r="M570">
            <v>585.1</v>
          </cell>
          <cell r="N570" t="e">
            <v>#VALUE!</v>
          </cell>
          <cell r="O570">
            <v>92</v>
          </cell>
          <cell r="P570">
            <v>90.8</v>
          </cell>
          <cell r="Q570">
            <v>1006.9</v>
          </cell>
          <cell r="R570">
            <v>35.9</v>
          </cell>
          <cell r="S570">
            <v>24.9</v>
          </cell>
          <cell r="T570">
            <v>1793.2</v>
          </cell>
          <cell r="U570">
            <v>2485.4</v>
          </cell>
          <cell r="V570">
            <v>4303.5</v>
          </cell>
          <cell r="W570">
            <v>59</v>
          </cell>
          <cell r="X570">
            <v>2.6</v>
          </cell>
          <cell r="Y570">
            <v>221.4</v>
          </cell>
          <cell r="Z570">
            <v>7.2</v>
          </cell>
          <cell r="AA570">
            <v>15.4</v>
          </cell>
        </row>
        <row r="571">
          <cell r="A571">
            <v>436033003</v>
          </cell>
          <cell r="E571">
            <v>0.61</v>
          </cell>
          <cell r="F571" t="str">
            <v>-</v>
          </cell>
          <cell r="G571">
            <v>1.5</v>
          </cell>
          <cell r="H571">
            <v>154.80000000000001</v>
          </cell>
          <cell r="I571">
            <v>225.9</v>
          </cell>
          <cell r="J571">
            <v>2908.8</v>
          </cell>
          <cell r="K571">
            <v>8504.2000000000007</v>
          </cell>
          <cell r="L571">
            <v>11638.9</v>
          </cell>
          <cell r="M571">
            <v>585.1</v>
          </cell>
          <cell r="N571" t="e">
            <v>#VALUE!</v>
          </cell>
          <cell r="O571">
            <v>92</v>
          </cell>
          <cell r="P571">
            <v>90.8</v>
          </cell>
          <cell r="Q571">
            <v>1257.8</v>
          </cell>
          <cell r="R571">
            <v>35.9</v>
          </cell>
          <cell r="S571">
            <v>24.9</v>
          </cell>
          <cell r="T571">
            <v>1793.2</v>
          </cell>
          <cell r="U571">
            <v>2485.4</v>
          </cell>
          <cell r="V571">
            <v>4303.5</v>
          </cell>
          <cell r="W571">
            <v>59</v>
          </cell>
          <cell r="X571">
            <v>2.6</v>
          </cell>
          <cell r="Y571">
            <v>265.39999999999998</v>
          </cell>
          <cell r="Z571">
            <v>7.2</v>
          </cell>
          <cell r="AA571">
            <v>15.4</v>
          </cell>
        </row>
        <row r="572">
          <cell r="A572">
            <v>436033004</v>
          </cell>
          <cell r="E572">
            <v>1.51</v>
          </cell>
          <cell r="F572" t="str">
            <v>-</v>
          </cell>
          <cell r="G572">
            <v>2.25</v>
          </cell>
          <cell r="H572">
            <v>159.6</v>
          </cell>
          <cell r="I572">
            <v>228.1</v>
          </cell>
          <cell r="J572">
            <v>2641.2</v>
          </cell>
          <cell r="K572">
            <v>10326.9</v>
          </cell>
          <cell r="L572">
            <v>13196.2</v>
          </cell>
          <cell r="M572">
            <v>586.6</v>
          </cell>
          <cell r="N572" t="e">
            <v>#VALUE!</v>
          </cell>
          <cell r="O572">
            <v>92</v>
          </cell>
          <cell r="P572">
            <v>90.8</v>
          </cell>
          <cell r="Q572">
            <v>1488.3</v>
          </cell>
          <cell r="R572">
            <v>37.200000000000003</v>
          </cell>
          <cell r="S572">
            <v>25.4</v>
          </cell>
          <cell r="T572">
            <v>1794.1</v>
          </cell>
          <cell r="U572">
            <v>2490.4</v>
          </cell>
          <cell r="V572">
            <v>4309.8</v>
          </cell>
          <cell r="W572">
            <v>59.8</v>
          </cell>
          <cell r="X572">
            <v>2.6</v>
          </cell>
          <cell r="Y572">
            <v>303.60000000000002</v>
          </cell>
          <cell r="Z572">
            <v>7.5</v>
          </cell>
          <cell r="AA572">
            <v>15.4</v>
          </cell>
        </row>
        <row r="573">
          <cell r="A573">
            <v>436033005</v>
          </cell>
          <cell r="E573">
            <v>2.2599999999999998</v>
          </cell>
          <cell r="F573" t="str">
            <v>-</v>
          </cell>
          <cell r="G573">
            <v>3</v>
          </cell>
          <cell r="H573">
            <v>162.80000000000001</v>
          </cell>
          <cell r="I573">
            <v>229.5</v>
          </cell>
          <cell r="J573">
            <v>2764.5</v>
          </cell>
          <cell r="K573">
            <v>10326.9</v>
          </cell>
          <cell r="L573">
            <v>13321</v>
          </cell>
          <cell r="M573">
            <v>587.70000000000005</v>
          </cell>
          <cell r="N573" t="e">
            <v>#VALUE!</v>
          </cell>
          <cell r="O573">
            <v>92</v>
          </cell>
          <cell r="P573">
            <v>90.8</v>
          </cell>
          <cell r="Q573">
            <v>1727.8</v>
          </cell>
          <cell r="R573">
            <v>38.1</v>
          </cell>
          <cell r="S573">
            <v>25.6</v>
          </cell>
          <cell r="T573">
            <v>1794.6</v>
          </cell>
          <cell r="U573">
            <v>2493.6999999999998</v>
          </cell>
          <cell r="V573">
            <v>4313.8999999999996</v>
          </cell>
          <cell r="W573">
            <v>60.3</v>
          </cell>
          <cell r="X573">
            <v>2.6</v>
          </cell>
          <cell r="Y573">
            <v>341.3</v>
          </cell>
          <cell r="Z573">
            <v>7.6</v>
          </cell>
          <cell r="AA573">
            <v>15.4</v>
          </cell>
        </row>
        <row r="574">
          <cell r="A574">
            <v>436033006</v>
          </cell>
          <cell r="E574">
            <v>3.01</v>
          </cell>
          <cell r="F574" t="str">
            <v>-</v>
          </cell>
          <cell r="G574">
            <v>3.75</v>
          </cell>
          <cell r="H574">
            <v>170.8</v>
          </cell>
          <cell r="I574">
            <v>233.1</v>
          </cell>
          <cell r="J574">
            <v>2931.9</v>
          </cell>
          <cell r="K574">
            <v>10495.1</v>
          </cell>
          <cell r="L574">
            <v>13660.1</v>
          </cell>
          <cell r="M574">
            <v>590.29999999999995</v>
          </cell>
          <cell r="N574" t="e">
            <v>#VALUE!</v>
          </cell>
          <cell r="O574">
            <v>92</v>
          </cell>
          <cell r="P574">
            <v>90.8</v>
          </cell>
          <cell r="Q574">
            <v>1989.2</v>
          </cell>
          <cell r="R574">
            <v>40.299999999999997</v>
          </cell>
          <cell r="S574">
            <v>26.3</v>
          </cell>
          <cell r="T574">
            <v>1796</v>
          </cell>
          <cell r="U574">
            <v>2502</v>
          </cell>
          <cell r="V574">
            <v>4324.3</v>
          </cell>
          <cell r="W574">
            <v>61.7</v>
          </cell>
          <cell r="X574">
            <v>2.6</v>
          </cell>
          <cell r="Y574">
            <v>380.4</v>
          </cell>
          <cell r="Z574">
            <v>8.1</v>
          </cell>
          <cell r="AA574">
            <v>15.4</v>
          </cell>
        </row>
        <row r="575">
          <cell r="A575">
            <v>436033007</v>
          </cell>
          <cell r="E575">
            <v>3.76</v>
          </cell>
          <cell r="F575" t="str">
            <v>-</v>
          </cell>
          <cell r="G575">
            <v>4.5</v>
          </cell>
          <cell r="H575">
            <v>178.8</v>
          </cell>
          <cell r="I575">
            <v>236.6</v>
          </cell>
          <cell r="J575">
            <v>2077.3000000000002</v>
          </cell>
          <cell r="K575">
            <v>12903.1</v>
          </cell>
          <cell r="L575">
            <v>15217</v>
          </cell>
          <cell r="M575">
            <v>592.9</v>
          </cell>
          <cell r="N575" t="e">
            <v>#VALUE!</v>
          </cell>
          <cell r="O575">
            <v>92</v>
          </cell>
          <cell r="P575">
            <v>90.8</v>
          </cell>
          <cell r="Q575">
            <v>2263.4</v>
          </cell>
          <cell r="R575">
            <v>42.5</v>
          </cell>
          <cell r="S575">
            <v>27</v>
          </cell>
          <cell r="T575">
            <v>1797.4</v>
          </cell>
          <cell r="U575">
            <v>2510.3000000000002</v>
          </cell>
          <cell r="V575">
            <v>4334.7</v>
          </cell>
          <cell r="W575">
            <v>63</v>
          </cell>
          <cell r="X575">
            <v>2.6</v>
          </cell>
          <cell r="Y575">
            <v>419.6</v>
          </cell>
          <cell r="Z575">
            <v>8.5</v>
          </cell>
          <cell r="AA575">
            <v>15.4</v>
          </cell>
        </row>
        <row r="576">
          <cell r="A576">
            <v>436033008</v>
          </cell>
          <cell r="E576">
            <v>4.51</v>
          </cell>
          <cell r="F576" t="str">
            <v>-</v>
          </cell>
          <cell r="G576">
            <v>6</v>
          </cell>
          <cell r="H576">
            <v>194.8</v>
          </cell>
          <cell r="I576">
            <v>243.7</v>
          </cell>
          <cell r="J576">
            <v>2077.3000000000002</v>
          </cell>
          <cell r="K576">
            <v>14430</v>
          </cell>
          <cell r="L576">
            <v>16751</v>
          </cell>
          <cell r="M576">
            <v>598.1</v>
          </cell>
          <cell r="N576" t="e">
            <v>#VALUE!</v>
          </cell>
          <cell r="O576">
            <v>92</v>
          </cell>
          <cell r="P576">
            <v>90.8</v>
          </cell>
          <cell r="Q576">
            <v>2850.2</v>
          </cell>
          <cell r="R576">
            <v>47</v>
          </cell>
          <cell r="S576">
            <v>28.4</v>
          </cell>
          <cell r="T576">
            <v>1800.2</v>
          </cell>
          <cell r="U576">
            <v>2526.9</v>
          </cell>
          <cell r="V576">
            <v>4355.5</v>
          </cell>
          <cell r="W576">
            <v>65.599999999999994</v>
          </cell>
          <cell r="X576">
            <v>2.6</v>
          </cell>
          <cell r="Y576">
            <v>497.9</v>
          </cell>
          <cell r="Z576">
            <v>9.3000000000000007</v>
          </cell>
          <cell r="AA576">
            <v>15.4</v>
          </cell>
        </row>
        <row r="577">
          <cell r="A577">
            <v>436033009</v>
          </cell>
          <cell r="E577">
            <v>6.01</v>
          </cell>
          <cell r="F577" t="str">
            <v>-</v>
          </cell>
          <cell r="G577">
            <v>7.5</v>
          </cell>
          <cell r="H577">
            <v>218.9</v>
          </cell>
          <cell r="I577">
            <v>254.4</v>
          </cell>
          <cell r="J577">
            <v>2077.3000000000002</v>
          </cell>
          <cell r="K577">
            <v>16302.6</v>
          </cell>
          <cell r="L577">
            <v>18634.3</v>
          </cell>
          <cell r="M577">
            <v>605.9</v>
          </cell>
          <cell r="N577" t="e">
            <v>#VALUE!</v>
          </cell>
          <cell r="O577">
            <v>92</v>
          </cell>
          <cell r="P577">
            <v>90.8</v>
          </cell>
          <cell r="Q577">
            <v>3509</v>
          </cell>
          <cell r="R577">
            <v>53.7</v>
          </cell>
          <cell r="S577">
            <v>30.5</v>
          </cell>
          <cell r="T577">
            <v>1804.4</v>
          </cell>
          <cell r="U577">
            <v>2551.6999999999998</v>
          </cell>
          <cell r="V577">
            <v>4386.7</v>
          </cell>
          <cell r="W577">
            <v>69.599999999999994</v>
          </cell>
          <cell r="X577">
            <v>2.6</v>
          </cell>
          <cell r="Y577">
            <v>578.6</v>
          </cell>
          <cell r="Z577">
            <v>10.6</v>
          </cell>
          <cell r="AA577">
            <v>15.4</v>
          </cell>
        </row>
        <row r="578">
          <cell r="A578">
            <v>436033010</v>
          </cell>
          <cell r="E578">
            <v>7.51</v>
          </cell>
          <cell r="F578" t="str">
            <v>-</v>
          </cell>
          <cell r="G578">
            <v>9</v>
          </cell>
          <cell r="H578">
            <v>242.9</v>
          </cell>
          <cell r="I578">
            <v>265.10000000000002</v>
          </cell>
          <cell r="J578">
            <v>2077.3000000000002</v>
          </cell>
          <cell r="K578">
            <v>17066.099999999999</v>
          </cell>
          <cell r="L578">
            <v>19408.5</v>
          </cell>
          <cell r="M578">
            <v>613.70000000000005</v>
          </cell>
          <cell r="N578" t="e">
            <v>#VALUE!</v>
          </cell>
          <cell r="O578">
            <v>92</v>
          </cell>
          <cell r="P578">
            <v>90.8</v>
          </cell>
          <cell r="Q578">
            <v>4222.2</v>
          </cell>
          <cell r="R578">
            <v>60.3</v>
          </cell>
          <cell r="S578">
            <v>32.6</v>
          </cell>
          <cell r="T578">
            <v>1826.9</v>
          </cell>
          <cell r="U578">
            <v>2576.6</v>
          </cell>
          <cell r="V578">
            <v>4436.1000000000004</v>
          </cell>
          <cell r="W578">
            <v>73.5</v>
          </cell>
          <cell r="X578">
            <v>2.6</v>
          </cell>
          <cell r="Y578">
            <v>659.3</v>
          </cell>
          <cell r="Z578">
            <v>11.8</v>
          </cell>
          <cell r="AA578">
            <v>15.4</v>
          </cell>
        </row>
        <row r="579">
          <cell r="A579">
            <v>436033011</v>
          </cell>
          <cell r="E579">
            <v>9.01</v>
          </cell>
          <cell r="F579" t="str">
            <v>-</v>
          </cell>
          <cell r="G579">
            <v>10.5</v>
          </cell>
          <cell r="H579">
            <v>255.7</v>
          </cell>
          <cell r="I579">
            <v>270.8</v>
          </cell>
          <cell r="J579">
            <v>2106.1999999999998</v>
          </cell>
          <cell r="K579">
            <v>18451.3</v>
          </cell>
          <cell r="L579">
            <v>20828.3</v>
          </cell>
          <cell r="M579">
            <v>617.9</v>
          </cell>
          <cell r="N579" t="e">
            <v>#VALUE!</v>
          </cell>
          <cell r="O579">
            <v>92</v>
          </cell>
          <cell r="P579">
            <v>90.8</v>
          </cell>
          <cell r="Q579">
            <v>4956.2</v>
          </cell>
          <cell r="R579">
            <v>63.9</v>
          </cell>
          <cell r="S579">
            <v>33.700000000000003</v>
          </cell>
          <cell r="T579">
            <v>1829.1</v>
          </cell>
          <cell r="U579">
            <v>2589.9</v>
          </cell>
          <cell r="V579">
            <v>4452.7</v>
          </cell>
          <cell r="W579">
            <v>75.599999999999994</v>
          </cell>
          <cell r="X579">
            <v>2.6</v>
          </cell>
          <cell r="Y579">
            <v>736.6</v>
          </cell>
          <cell r="Z579">
            <v>12.5</v>
          </cell>
          <cell r="AA579">
            <v>15.4</v>
          </cell>
        </row>
        <row r="580">
          <cell r="A580">
            <v>436033012</v>
          </cell>
          <cell r="E580">
            <v>10.51</v>
          </cell>
          <cell r="F580" t="str">
            <v>-</v>
          </cell>
          <cell r="G580">
            <v>12</v>
          </cell>
          <cell r="H580">
            <v>268.60000000000002</v>
          </cell>
          <cell r="I580">
            <v>276.5</v>
          </cell>
          <cell r="J580">
            <v>2106.1999999999998</v>
          </cell>
          <cell r="K580">
            <v>20921.7</v>
          </cell>
          <cell r="L580">
            <v>23304.400000000001</v>
          </cell>
          <cell r="M580">
            <v>622</v>
          </cell>
          <cell r="N580" t="e">
            <v>#VALUE!</v>
          </cell>
          <cell r="O580">
            <v>92</v>
          </cell>
          <cell r="P580">
            <v>90.8</v>
          </cell>
          <cell r="Q580">
            <v>5740.1</v>
          </cell>
          <cell r="R580">
            <v>67.5</v>
          </cell>
          <cell r="S580">
            <v>34.799999999999997</v>
          </cell>
          <cell r="T580">
            <v>1831.4</v>
          </cell>
          <cell r="U580">
            <v>2603.1999999999998</v>
          </cell>
          <cell r="V580">
            <v>4469.3</v>
          </cell>
          <cell r="W580">
            <v>77.7</v>
          </cell>
          <cell r="X580">
            <v>2.6</v>
          </cell>
          <cell r="Y580">
            <v>813.9</v>
          </cell>
          <cell r="Z580">
            <v>13.1</v>
          </cell>
          <cell r="AA580">
            <v>15.4</v>
          </cell>
        </row>
        <row r="581">
          <cell r="A581">
            <v>436033013</v>
          </cell>
          <cell r="E581">
            <v>12.01</v>
          </cell>
          <cell r="F581" t="str">
            <v>-</v>
          </cell>
          <cell r="G581">
            <v>15</v>
          </cell>
          <cell r="H581">
            <v>291</v>
          </cell>
          <cell r="I581">
            <v>286.5</v>
          </cell>
          <cell r="J581">
            <v>2106.1999999999998</v>
          </cell>
          <cell r="K581">
            <v>24102.799999999999</v>
          </cell>
          <cell r="L581">
            <v>26495.5</v>
          </cell>
          <cell r="M581">
            <v>629.29999999999995</v>
          </cell>
          <cell r="N581" t="e">
            <v>#VALUE!</v>
          </cell>
          <cell r="O581">
            <v>92</v>
          </cell>
          <cell r="P581">
            <v>90.8</v>
          </cell>
          <cell r="Q581">
            <v>7446.2</v>
          </cell>
          <cell r="R581">
            <v>73.7</v>
          </cell>
          <cell r="S581">
            <v>36.700000000000003</v>
          </cell>
          <cell r="T581">
            <v>1835.3</v>
          </cell>
          <cell r="U581">
            <v>2626.4</v>
          </cell>
          <cell r="V581">
            <v>4498.3999999999996</v>
          </cell>
          <cell r="W581">
            <v>81.400000000000006</v>
          </cell>
          <cell r="X581">
            <v>2.6</v>
          </cell>
          <cell r="Y581">
            <v>967.6</v>
          </cell>
          <cell r="Z581">
            <v>14.3</v>
          </cell>
          <cell r="AA581">
            <v>15.4</v>
          </cell>
        </row>
        <row r="582">
          <cell r="A582">
            <v>136036001</v>
          </cell>
          <cell r="B582">
            <v>3.6</v>
          </cell>
          <cell r="C582">
            <v>3.6</v>
          </cell>
          <cell r="D582">
            <v>1</v>
          </cell>
          <cell r="E582">
            <v>0</v>
          </cell>
          <cell r="F582" t="str">
            <v>-</v>
          </cell>
          <cell r="G582">
            <v>0.3</v>
          </cell>
          <cell r="H582">
            <v>52.2</v>
          </cell>
          <cell r="I582">
            <v>60.5</v>
          </cell>
          <cell r="J582">
            <v>1076.9000000000001</v>
          </cell>
          <cell r="K582">
            <v>2682.3</v>
          </cell>
          <cell r="L582">
            <v>3819.6</v>
          </cell>
          <cell r="M582">
            <v>217.6</v>
          </cell>
          <cell r="N582" t="e">
            <v>#VALUE!</v>
          </cell>
          <cell r="O582">
            <v>25</v>
          </cell>
          <cell r="P582">
            <v>23.7</v>
          </cell>
          <cell r="Q582">
            <v>482.2</v>
          </cell>
          <cell r="R582">
            <v>19.399999999999999</v>
          </cell>
          <cell r="S582">
            <v>9.9</v>
          </cell>
          <cell r="T582">
            <v>869.4</v>
          </cell>
          <cell r="U582">
            <v>2116.1999999999998</v>
          </cell>
          <cell r="V582">
            <v>2995.5</v>
          </cell>
          <cell r="W582">
            <v>59.9</v>
          </cell>
          <cell r="X582">
            <v>0.9</v>
          </cell>
          <cell r="Y582">
            <v>95.7</v>
          </cell>
          <cell r="Z582">
            <v>4.0999999999999996</v>
          </cell>
          <cell r="AA582">
            <v>3.6</v>
          </cell>
        </row>
        <row r="583">
          <cell r="A583">
            <v>136036002</v>
          </cell>
          <cell r="E583">
            <v>0.31</v>
          </cell>
          <cell r="F583" t="str">
            <v>-</v>
          </cell>
          <cell r="G583">
            <v>0.6</v>
          </cell>
          <cell r="H583">
            <v>52.2</v>
          </cell>
          <cell r="I583">
            <v>60.5</v>
          </cell>
          <cell r="J583">
            <v>1068.0999999999999</v>
          </cell>
          <cell r="K583">
            <v>2682.3</v>
          </cell>
          <cell r="L583">
            <v>3810.8</v>
          </cell>
          <cell r="M583">
            <v>217.6</v>
          </cell>
          <cell r="N583" t="e">
            <v>#VALUE!</v>
          </cell>
          <cell r="O583">
            <v>25</v>
          </cell>
          <cell r="P583">
            <v>23.7</v>
          </cell>
          <cell r="Q583">
            <v>528.79999999999995</v>
          </cell>
          <cell r="R583">
            <v>19.399999999999999</v>
          </cell>
          <cell r="S583">
            <v>9.9</v>
          </cell>
          <cell r="T583">
            <v>869.4</v>
          </cell>
          <cell r="U583">
            <v>2116.1999999999998</v>
          </cell>
          <cell r="V583">
            <v>2995.5</v>
          </cell>
          <cell r="W583">
            <v>59.9</v>
          </cell>
          <cell r="X583">
            <v>0.9</v>
          </cell>
          <cell r="Y583">
            <v>102</v>
          </cell>
          <cell r="Z583">
            <v>4.0999999999999996</v>
          </cell>
          <cell r="AA583">
            <v>3.6</v>
          </cell>
        </row>
        <row r="584">
          <cell r="A584">
            <v>136036003</v>
          </cell>
          <cell r="E584">
            <v>0.61</v>
          </cell>
          <cell r="F584" t="str">
            <v>-</v>
          </cell>
          <cell r="G584">
            <v>1.5</v>
          </cell>
          <cell r="H584">
            <v>52.2</v>
          </cell>
          <cell r="I584">
            <v>60.5</v>
          </cell>
          <cell r="J584">
            <v>1049.3</v>
          </cell>
          <cell r="K584">
            <v>2867.1</v>
          </cell>
          <cell r="L584">
            <v>3976.9</v>
          </cell>
          <cell r="M584">
            <v>217.6</v>
          </cell>
          <cell r="N584" t="e">
            <v>#VALUE!</v>
          </cell>
          <cell r="O584">
            <v>25</v>
          </cell>
          <cell r="P584">
            <v>23.7</v>
          </cell>
          <cell r="Q584">
            <v>679.6</v>
          </cell>
          <cell r="R584">
            <v>19.399999999999999</v>
          </cell>
          <cell r="S584">
            <v>9.9</v>
          </cell>
          <cell r="T584">
            <v>869.4</v>
          </cell>
          <cell r="U584">
            <v>2116.1999999999998</v>
          </cell>
          <cell r="V584">
            <v>2995.5</v>
          </cell>
          <cell r="W584">
            <v>59.9</v>
          </cell>
          <cell r="X584">
            <v>0.9</v>
          </cell>
          <cell r="Y584">
            <v>121.1</v>
          </cell>
          <cell r="Z584">
            <v>4.0999999999999996</v>
          </cell>
          <cell r="AA584">
            <v>3.6</v>
          </cell>
        </row>
        <row r="585">
          <cell r="A585">
            <v>136036004</v>
          </cell>
          <cell r="E585">
            <v>1.51</v>
          </cell>
          <cell r="F585" t="str">
            <v>-</v>
          </cell>
          <cell r="G585">
            <v>2.25</v>
          </cell>
          <cell r="H585">
            <v>53.5</v>
          </cell>
          <cell r="I585">
            <v>61</v>
          </cell>
          <cell r="J585">
            <v>1004.1</v>
          </cell>
          <cell r="K585">
            <v>3301.4</v>
          </cell>
          <cell r="L585">
            <v>4366.5</v>
          </cell>
          <cell r="M585">
            <v>218.5</v>
          </cell>
          <cell r="N585" t="e">
            <v>#VALUE!</v>
          </cell>
          <cell r="O585">
            <v>25</v>
          </cell>
          <cell r="P585">
            <v>23.7</v>
          </cell>
          <cell r="Q585">
            <v>823.3</v>
          </cell>
          <cell r="R585">
            <v>19.899999999999999</v>
          </cell>
          <cell r="S585">
            <v>10.1</v>
          </cell>
          <cell r="T585">
            <v>869.7</v>
          </cell>
          <cell r="U585">
            <v>2123.1999999999998</v>
          </cell>
          <cell r="V585">
            <v>3003</v>
          </cell>
          <cell r="W585">
            <v>60.4</v>
          </cell>
          <cell r="X585">
            <v>0.9</v>
          </cell>
          <cell r="Y585">
            <v>137.6</v>
          </cell>
          <cell r="Z585">
            <v>4.2</v>
          </cell>
          <cell r="AA585">
            <v>3.6</v>
          </cell>
        </row>
        <row r="586">
          <cell r="A586">
            <v>136036005</v>
          </cell>
          <cell r="E586">
            <v>2.2599999999999998</v>
          </cell>
          <cell r="F586" t="str">
            <v>-</v>
          </cell>
          <cell r="G586">
            <v>3</v>
          </cell>
          <cell r="H586">
            <v>54.4</v>
          </cell>
          <cell r="I586">
            <v>61.4</v>
          </cell>
          <cell r="J586">
            <v>1030.5</v>
          </cell>
          <cell r="K586">
            <v>4330</v>
          </cell>
          <cell r="L586">
            <v>5422</v>
          </cell>
          <cell r="M586">
            <v>219</v>
          </cell>
          <cell r="N586" t="e">
            <v>#VALUE!</v>
          </cell>
          <cell r="O586">
            <v>25</v>
          </cell>
          <cell r="P586">
            <v>23.7</v>
          </cell>
          <cell r="Q586">
            <v>977.2</v>
          </cell>
          <cell r="R586">
            <v>20.2</v>
          </cell>
          <cell r="S586">
            <v>10.199999999999999</v>
          </cell>
          <cell r="T586">
            <v>870</v>
          </cell>
          <cell r="U586">
            <v>2127.9</v>
          </cell>
          <cell r="V586">
            <v>3008</v>
          </cell>
          <cell r="W586">
            <v>60.7</v>
          </cell>
          <cell r="X586">
            <v>0.9</v>
          </cell>
          <cell r="Y586">
            <v>153.80000000000001</v>
          </cell>
          <cell r="Z586">
            <v>4.2</v>
          </cell>
          <cell r="AA586">
            <v>3.6</v>
          </cell>
        </row>
        <row r="587">
          <cell r="A587">
            <v>136036006</v>
          </cell>
          <cell r="E587">
            <v>3.01</v>
          </cell>
          <cell r="F587" t="str">
            <v>-</v>
          </cell>
          <cell r="G587">
            <v>3.75</v>
          </cell>
          <cell r="H587">
            <v>56.5</v>
          </cell>
          <cell r="I587">
            <v>62.4</v>
          </cell>
          <cell r="J587">
            <v>1030.5</v>
          </cell>
          <cell r="K587">
            <v>3359.8</v>
          </cell>
          <cell r="L587">
            <v>4452.8</v>
          </cell>
          <cell r="M587">
            <v>220.5</v>
          </cell>
          <cell r="N587" t="e">
            <v>#VALUE!</v>
          </cell>
          <cell r="O587">
            <v>25</v>
          </cell>
          <cell r="P587">
            <v>23.7</v>
          </cell>
          <cell r="Q587">
            <v>1149.5999999999999</v>
          </cell>
          <cell r="R587">
            <v>21</v>
          </cell>
          <cell r="S587">
            <v>10.5</v>
          </cell>
          <cell r="T587">
            <v>870.5</v>
          </cell>
          <cell r="U587">
            <v>2139.6</v>
          </cell>
          <cell r="V587">
            <v>3020.6</v>
          </cell>
          <cell r="W587">
            <v>61.4</v>
          </cell>
          <cell r="X587">
            <v>0.9</v>
          </cell>
          <cell r="Y587">
            <v>170.8</v>
          </cell>
          <cell r="Z587">
            <v>4.4000000000000004</v>
          </cell>
          <cell r="AA587">
            <v>3.6</v>
          </cell>
        </row>
        <row r="588">
          <cell r="A588">
            <v>136036007</v>
          </cell>
          <cell r="E588">
            <v>3.76</v>
          </cell>
          <cell r="F588" t="str">
            <v>-</v>
          </cell>
          <cell r="G588">
            <v>4.5</v>
          </cell>
          <cell r="H588">
            <v>58.7</v>
          </cell>
          <cell r="I588">
            <v>63.4</v>
          </cell>
          <cell r="J588">
            <v>860.6</v>
          </cell>
          <cell r="K588">
            <v>4135.8999999999996</v>
          </cell>
          <cell r="L588">
            <v>5059.8999999999996</v>
          </cell>
          <cell r="M588">
            <v>221.9</v>
          </cell>
          <cell r="N588" t="e">
            <v>#VALUE!</v>
          </cell>
          <cell r="O588">
            <v>25</v>
          </cell>
          <cell r="P588">
            <v>23.7</v>
          </cell>
          <cell r="Q588">
            <v>1334.8</v>
          </cell>
          <cell r="R588">
            <v>21.8</v>
          </cell>
          <cell r="S588">
            <v>10.7</v>
          </cell>
          <cell r="T588">
            <v>871.1</v>
          </cell>
          <cell r="U588">
            <v>2151.4</v>
          </cell>
          <cell r="V588">
            <v>3033.2</v>
          </cell>
          <cell r="W588">
            <v>62.2</v>
          </cell>
          <cell r="X588">
            <v>0.9</v>
          </cell>
          <cell r="Y588">
            <v>187.7</v>
          </cell>
          <cell r="Z588">
            <v>4.5</v>
          </cell>
          <cell r="AA588">
            <v>3.6</v>
          </cell>
        </row>
        <row r="589">
          <cell r="A589">
            <v>136036008</v>
          </cell>
          <cell r="E589">
            <v>4.51</v>
          </cell>
          <cell r="F589" t="str">
            <v>-</v>
          </cell>
          <cell r="G589">
            <v>6</v>
          </cell>
          <cell r="H589">
            <v>63</v>
          </cell>
          <cell r="I589">
            <v>65.3</v>
          </cell>
          <cell r="J589">
            <v>860.6</v>
          </cell>
          <cell r="K589">
            <v>4362.3</v>
          </cell>
          <cell r="L589">
            <v>5288.2</v>
          </cell>
          <cell r="M589">
            <v>224.8</v>
          </cell>
          <cell r="N589" t="e">
            <v>#VALUE!</v>
          </cell>
          <cell r="O589">
            <v>25</v>
          </cell>
          <cell r="P589">
            <v>23.7</v>
          </cell>
          <cell r="Q589">
            <v>1743.6</v>
          </cell>
          <cell r="R589">
            <v>23.5</v>
          </cell>
          <cell r="S589">
            <v>11.3</v>
          </cell>
          <cell r="T589">
            <v>872.2</v>
          </cell>
          <cell r="U589">
            <v>2174.8000000000002</v>
          </cell>
          <cell r="V589">
            <v>3058.3</v>
          </cell>
          <cell r="W589">
            <v>63.7</v>
          </cell>
          <cell r="X589">
            <v>0.9</v>
          </cell>
          <cell r="Y589">
            <v>221.5</v>
          </cell>
          <cell r="Z589">
            <v>4.7</v>
          </cell>
          <cell r="AA589">
            <v>3.6</v>
          </cell>
        </row>
        <row r="590">
          <cell r="A590">
            <v>136036009</v>
          </cell>
          <cell r="E590">
            <v>6.01</v>
          </cell>
          <cell r="F590" t="str">
            <v>-</v>
          </cell>
          <cell r="G590">
            <v>7.5</v>
          </cell>
          <cell r="H590">
            <v>69.400000000000006</v>
          </cell>
          <cell r="I590">
            <v>68.2</v>
          </cell>
          <cell r="J590">
            <v>860.6</v>
          </cell>
          <cell r="K590">
            <v>5003</v>
          </cell>
          <cell r="L590">
            <v>5931.8</v>
          </cell>
          <cell r="M590">
            <v>229.1</v>
          </cell>
          <cell r="N590" t="e">
            <v>#VALUE!</v>
          </cell>
          <cell r="O590">
            <v>25</v>
          </cell>
          <cell r="P590">
            <v>23.7</v>
          </cell>
          <cell r="Q590">
            <v>2218.8000000000002</v>
          </cell>
          <cell r="R590">
            <v>25.9</v>
          </cell>
          <cell r="S590">
            <v>12.1</v>
          </cell>
          <cell r="T590">
            <v>873.9</v>
          </cell>
          <cell r="U590">
            <v>2210</v>
          </cell>
          <cell r="V590">
            <v>3096</v>
          </cell>
          <cell r="W590">
            <v>66.099999999999994</v>
          </cell>
          <cell r="X590">
            <v>0.9</v>
          </cell>
          <cell r="Y590">
            <v>256.39999999999998</v>
          </cell>
          <cell r="Z590">
            <v>5.0999999999999996</v>
          </cell>
          <cell r="AA590">
            <v>3.6</v>
          </cell>
        </row>
        <row r="591">
          <cell r="A591">
            <v>136036010</v>
          </cell>
          <cell r="E591">
            <v>7.51</v>
          </cell>
          <cell r="F591" t="str">
            <v>-</v>
          </cell>
          <cell r="G591">
            <v>9</v>
          </cell>
          <cell r="H591">
            <v>75.900000000000006</v>
          </cell>
          <cell r="I591">
            <v>71.099999999999994</v>
          </cell>
          <cell r="J591">
            <v>860.6</v>
          </cell>
          <cell r="K591">
            <v>5197</v>
          </cell>
          <cell r="L591">
            <v>6128.8</v>
          </cell>
          <cell r="M591">
            <v>233.3</v>
          </cell>
          <cell r="N591" t="e">
            <v>#VALUE!</v>
          </cell>
          <cell r="O591">
            <v>25</v>
          </cell>
          <cell r="P591">
            <v>23.7</v>
          </cell>
          <cell r="Q591">
            <v>2748.4</v>
          </cell>
          <cell r="R591">
            <v>28.4</v>
          </cell>
          <cell r="S591">
            <v>12.9</v>
          </cell>
          <cell r="T591">
            <v>895.3</v>
          </cell>
          <cell r="U591">
            <v>2245.1999999999998</v>
          </cell>
          <cell r="V591">
            <v>3153.4</v>
          </cell>
          <cell r="W591">
            <v>68.400000000000006</v>
          </cell>
          <cell r="X591">
            <v>0.9</v>
          </cell>
          <cell r="Y591">
            <v>291.3</v>
          </cell>
          <cell r="Z591">
            <v>5.5</v>
          </cell>
          <cell r="AA591">
            <v>3.6</v>
          </cell>
        </row>
        <row r="592">
          <cell r="A592">
            <v>136036011</v>
          </cell>
          <cell r="E592">
            <v>9.01</v>
          </cell>
          <cell r="F592" t="str">
            <v>-</v>
          </cell>
          <cell r="G592">
            <v>10.5</v>
          </cell>
          <cell r="H592">
            <v>79.3</v>
          </cell>
          <cell r="I592">
            <v>72.599999999999994</v>
          </cell>
          <cell r="J592">
            <v>860.6</v>
          </cell>
          <cell r="K592">
            <v>5423.4</v>
          </cell>
          <cell r="L592">
            <v>6356.7</v>
          </cell>
          <cell r="M592">
            <v>235.6</v>
          </cell>
          <cell r="N592" t="e">
            <v>#VALUE!</v>
          </cell>
          <cell r="O592">
            <v>25</v>
          </cell>
          <cell r="P592">
            <v>23.7</v>
          </cell>
          <cell r="Q592">
            <v>3306.6</v>
          </cell>
          <cell r="R592">
            <v>29.7</v>
          </cell>
          <cell r="S592">
            <v>13.4</v>
          </cell>
          <cell r="T592">
            <v>896.1</v>
          </cell>
          <cell r="U592">
            <v>2264</v>
          </cell>
          <cell r="V592">
            <v>3173.5</v>
          </cell>
          <cell r="W592">
            <v>69.599999999999994</v>
          </cell>
          <cell r="X592">
            <v>0.9</v>
          </cell>
          <cell r="Y592">
            <v>324.7</v>
          </cell>
          <cell r="Z592">
            <v>5.7</v>
          </cell>
          <cell r="AA592">
            <v>3.6</v>
          </cell>
        </row>
        <row r="593">
          <cell r="A593">
            <v>136036012</v>
          </cell>
          <cell r="E593">
            <v>10.51</v>
          </cell>
          <cell r="F593" t="str">
            <v>-</v>
          </cell>
          <cell r="G593">
            <v>12</v>
          </cell>
          <cell r="H593">
            <v>82.8</v>
          </cell>
          <cell r="I593">
            <v>74.2</v>
          </cell>
          <cell r="J593">
            <v>860.6</v>
          </cell>
          <cell r="K593">
            <v>6056</v>
          </cell>
          <cell r="L593">
            <v>6990.8</v>
          </cell>
          <cell r="M593">
            <v>237.9</v>
          </cell>
          <cell r="N593" t="e">
            <v>#VALUE!</v>
          </cell>
          <cell r="O593">
            <v>25</v>
          </cell>
          <cell r="P593">
            <v>23.7</v>
          </cell>
          <cell r="Q593">
            <v>3914.8</v>
          </cell>
          <cell r="R593">
            <v>31</v>
          </cell>
          <cell r="S593">
            <v>13.8</v>
          </cell>
          <cell r="T593">
            <v>897</v>
          </cell>
          <cell r="U593">
            <v>2282.8000000000002</v>
          </cell>
          <cell r="V593">
            <v>3193.6</v>
          </cell>
          <cell r="W593">
            <v>70.8</v>
          </cell>
          <cell r="X593">
            <v>0.9</v>
          </cell>
          <cell r="Y593">
            <v>358.1</v>
          </cell>
          <cell r="Z593">
            <v>5.9</v>
          </cell>
          <cell r="AA593">
            <v>3.6</v>
          </cell>
        </row>
        <row r="594">
          <cell r="A594">
            <v>136036013</v>
          </cell>
          <cell r="E594">
            <v>12.01</v>
          </cell>
          <cell r="F594" t="str">
            <v>-</v>
          </cell>
          <cell r="G594">
            <v>15</v>
          </cell>
          <cell r="H594">
            <v>88.8</v>
          </cell>
          <cell r="I594">
            <v>76.900000000000006</v>
          </cell>
          <cell r="J594">
            <v>860.6</v>
          </cell>
          <cell r="K594">
            <v>6864.5</v>
          </cell>
          <cell r="L594">
            <v>7802.1</v>
          </cell>
          <cell r="M594">
            <v>241.9</v>
          </cell>
          <cell r="N594" t="e">
            <v>#VALUE!</v>
          </cell>
          <cell r="O594">
            <v>25</v>
          </cell>
          <cell r="P594">
            <v>23.7</v>
          </cell>
          <cell r="Q594">
            <v>5271.6</v>
          </cell>
          <cell r="R594">
            <v>33.299999999999997</v>
          </cell>
          <cell r="S594">
            <v>14.6</v>
          </cell>
          <cell r="T594">
            <v>898.6</v>
          </cell>
          <cell r="U594">
            <v>2315.6</v>
          </cell>
          <cell r="V594">
            <v>3228.8</v>
          </cell>
          <cell r="W594">
            <v>73</v>
          </cell>
          <cell r="X594">
            <v>0.9</v>
          </cell>
          <cell r="Y594">
            <v>424.5</v>
          </cell>
          <cell r="Z594">
            <v>6.2</v>
          </cell>
          <cell r="AA594">
            <v>3.6</v>
          </cell>
        </row>
        <row r="595">
          <cell r="A595">
            <v>236036001</v>
          </cell>
          <cell r="D595">
            <v>2</v>
          </cell>
          <cell r="E595">
            <v>0</v>
          </cell>
          <cell r="F595" t="str">
            <v>-</v>
          </cell>
          <cell r="G595">
            <v>0.3</v>
          </cell>
          <cell r="H595">
            <v>89.8</v>
          </cell>
          <cell r="I595">
            <v>115.4</v>
          </cell>
          <cell r="J595">
            <v>1864.9</v>
          </cell>
          <cell r="K595">
            <v>4508</v>
          </cell>
          <cell r="L595">
            <v>6488.2</v>
          </cell>
          <cell r="M595">
            <v>350.3</v>
          </cell>
          <cell r="N595" t="e">
            <v>#VALUE!</v>
          </cell>
          <cell r="O595">
            <v>50</v>
          </cell>
          <cell r="P595">
            <v>47.5</v>
          </cell>
          <cell r="Q595">
            <v>658.9</v>
          </cell>
          <cell r="R595">
            <v>26.3</v>
          </cell>
          <cell r="S595">
            <v>15</v>
          </cell>
          <cell r="T595">
            <v>1181.7</v>
          </cell>
          <cell r="U595">
            <v>2645.2</v>
          </cell>
          <cell r="V595">
            <v>3841.9</v>
          </cell>
          <cell r="W595">
            <v>62.3</v>
          </cell>
          <cell r="X595">
            <v>1.6</v>
          </cell>
          <cell r="Y595">
            <v>144.4</v>
          </cell>
          <cell r="Z595">
            <v>5.3</v>
          </cell>
          <cell r="AA595">
            <v>7.6</v>
          </cell>
        </row>
        <row r="596">
          <cell r="A596">
            <v>236036002</v>
          </cell>
          <cell r="E596">
            <v>0.31</v>
          </cell>
          <cell r="F596" t="str">
            <v>-</v>
          </cell>
          <cell r="G596">
            <v>0.6</v>
          </cell>
          <cell r="H596">
            <v>89.8</v>
          </cell>
          <cell r="I596">
            <v>115.4</v>
          </cell>
          <cell r="J596">
            <v>1838.5</v>
          </cell>
          <cell r="K596">
            <v>4508</v>
          </cell>
          <cell r="L596">
            <v>6461.8</v>
          </cell>
          <cell r="M596">
            <v>350.3</v>
          </cell>
          <cell r="N596" t="e">
            <v>#VALUE!</v>
          </cell>
          <cell r="O596">
            <v>50</v>
          </cell>
          <cell r="P596">
            <v>47.5</v>
          </cell>
          <cell r="Q596">
            <v>717.4</v>
          </cell>
          <cell r="R596">
            <v>26.3</v>
          </cell>
          <cell r="S596">
            <v>15</v>
          </cell>
          <cell r="T596">
            <v>1181.7</v>
          </cell>
          <cell r="U596">
            <v>2645.2</v>
          </cell>
          <cell r="V596">
            <v>3841.9</v>
          </cell>
          <cell r="W596">
            <v>62.3</v>
          </cell>
          <cell r="X596">
            <v>1.6</v>
          </cell>
          <cell r="Y596">
            <v>154</v>
          </cell>
          <cell r="Z596">
            <v>5.3</v>
          </cell>
          <cell r="AA596">
            <v>7.6</v>
          </cell>
        </row>
        <row r="597">
          <cell r="A597">
            <v>236036003</v>
          </cell>
          <cell r="E597">
            <v>0.61</v>
          </cell>
          <cell r="F597" t="str">
            <v>-</v>
          </cell>
          <cell r="G597">
            <v>1.5</v>
          </cell>
          <cell r="H597">
            <v>89.8</v>
          </cell>
          <cell r="I597">
            <v>115.4</v>
          </cell>
          <cell r="J597">
            <v>1775.6</v>
          </cell>
          <cell r="K597">
            <v>4779.6000000000004</v>
          </cell>
          <cell r="L597">
            <v>6670.6</v>
          </cell>
          <cell r="M597">
            <v>350.3</v>
          </cell>
          <cell r="N597" t="e">
            <v>#VALUE!</v>
          </cell>
          <cell r="O597">
            <v>50</v>
          </cell>
          <cell r="P597">
            <v>47.5</v>
          </cell>
          <cell r="Q597">
            <v>903.7</v>
          </cell>
          <cell r="R597">
            <v>26.3</v>
          </cell>
          <cell r="S597">
            <v>15</v>
          </cell>
          <cell r="T597">
            <v>1181.7</v>
          </cell>
          <cell r="U597">
            <v>2645.2</v>
          </cell>
          <cell r="V597">
            <v>3841.9</v>
          </cell>
          <cell r="W597">
            <v>62.3</v>
          </cell>
          <cell r="X597">
            <v>1.6</v>
          </cell>
          <cell r="Y597">
            <v>182.7</v>
          </cell>
          <cell r="Z597">
            <v>5.3</v>
          </cell>
          <cell r="AA597">
            <v>7.6</v>
          </cell>
        </row>
        <row r="598">
          <cell r="A598">
            <v>236036004</v>
          </cell>
          <cell r="E598">
            <v>1.51</v>
          </cell>
          <cell r="F598" t="str">
            <v>-</v>
          </cell>
          <cell r="G598">
            <v>2.25</v>
          </cell>
          <cell r="H598">
            <v>92.3</v>
          </cell>
          <cell r="I598">
            <v>116.5</v>
          </cell>
          <cell r="J598">
            <v>1651.1</v>
          </cell>
          <cell r="K598">
            <v>5554.5</v>
          </cell>
          <cell r="L598">
            <v>7322.1</v>
          </cell>
          <cell r="M598">
            <v>351.4</v>
          </cell>
          <cell r="N598" t="e">
            <v>#VALUE!</v>
          </cell>
          <cell r="O598">
            <v>50</v>
          </cell>
          <cell r="P598">
            <v>47.5</v>
          </cell>
          <cell r="Q598">
            <v>1078.3</v>
          </cell>
          <cell r="R598">
            <v>27.1</v>
          </cell>
          <cell r="S598">
            <v>15.3</v>
          </cell>
          <cell r="T598">
            <v>1182.2</v>
          </cell>
          <cell r="U598">
            <v>2652.2</v>
          </cell>
          <cell r="V598">
            <v>3849.7</v>
          </cell>
          <cell r="W598">
            <v>62.8</v>
          </cell>
          <cell r="X598">
            <v>1.6</v>
          </cell>
          <cell r="Y598">
            <v>207.6</v>
          </cell>
          <cell r="Z598">
            <v>5.4</v>
          </cell>
          <cell r="AA598">
            <v>7.6</v>
          </cell>
        </row>
        <row r="599">
          <cell r="A599">
            <v>236036005</v>
          </cell>
          <cell r="E599">
            <v>2.2599999999999998</v>
          </cell>
          <cell r="F599" t="str">
            <v>-</v>
          </cell>
          <cell r="G599">
            <v>3</v>
          </cell>
          <cell r="H599">
            <v>93.9</v>
          </cell>
          <cell r="I599">
            <v>117.2</v>
          </cell>
          <cell r="J599">
            <v>1721.6</v>
          </cell>
          <cell r="K599">
            <v>7550.6</v>
          </cell>
          <cell r="L599">
            <v>9389.4</v>
          </cell>
          <cell r="M599">
            <v>352.1</v>
          </cell>
          <cell r="N599" t="e">
            <v>#VALUE!</v>
          </cell>
          <cell r="O599">
            <v>50</v>
          </cell>
          <cell r="P599">
            <v>47.5</v>
          </cell>
          <cell r="Q599">
            <v>1262.5999999999999</v>
          </cell>
          <cell r="R599">
            <v>27.7</v>
          </cell>
          <cell r="S599">
            <v>15.5</v>
          </cell>
          <cell r="T599">
            <v>1182.5</v>
          </cell>
          <cell r="U599">
            <v>2656.9</v>
          </cell>
          <cell r="V599">
            <v>3854.9</v>
          </cell>
          <cell r="W599">
            <v>63.2</v>
          </cell>
          <cell r="X599">
            <v>1.6</v>
          </cell>
          <cell r="Y599">
            <v>232.1</v>
          </cell>
          <cell r="Z599">
            <v>5.5</v>
          </cell>
          <cell r="AA599">
            <v>7.6</v>
          </cell>
        </row>
        <row r="600">
          <cell r="A600">
            <v>236036006</v>
          </cell>
          <cell r="E600">
            <v>3.01</v>
          </cell>
          <cell r="F600" t="str">
            <v>-</v>
          </cell>
          <cell r="G600">
            <v>3.75</v>
          </cell>
          <cell r="H600">
            <v>98</v>
          </cell>
          <cell r="I600">
            <v>119.1</v>
          </cell>
          <cell r="J600">
            <v>1721.6</v>
          </cell>
          <cell r="K600">
            <v>5667.9</v>
          </cell>
          <cell r="L600">
            <v>7508.6</v>
          </cell>
          <cell r="M600">
            <v>353.9</v>
          </cell>
          <cell r="N600" t="e">
            <v>#VALUE!</v>
          </cell>
          <cell r="O600">
            <v>50</v>
          </cell>
          <cell r="P600">
            <v>47.5</v>
          </cell>
          <cell r="Q600">
            <v>1466.6</v>
          </cell>
          <cell r="R600">
            <v>29</v>
          </cell>
          <cell r="S600">
            <v>15.9</v>
          </cell>
          <cell r="T600">
            <v>1183.4000000000001</v>
          </cell>
          <cell r="U600">
            <v>2668.6</v>
          </cell>
          <cell r="V600">
            <v>3867.9</v>
          </cell>
          <cell r="W600">
            <v>64.2</v>
          </cell>
          <cell r="X600">
            <v>1.6</v>
          </cell>
          <cell r="Y600">
            <v>257.7</v>
          </cell>
          <cell r="Z600">
            <v>5.7</v>
          </cell>
          <cell r="AA600">
            <v>7.6</v>
          </cell>
        </row>
        <row r="601">
          <cell r="A601">
            <v>236036007</v>
          </cell>
          <cell r="E601">
            <v>3.76</v>
          </cell>
          <cell r="F601" t="str">
            <v>-</v>
          </cell>
          <cell r="G601">
            <v>4.5</v>
          </cell>
          <cell r="H601">
            <v>102.2</v>
          </cell>
          <cell r="I601">
            <v>120.9</v>
          </cell>
          <cell r="J601">
            <v>1375.5</v>
          </cell>
          <cell r="K601">
            <v>7152.4</v>
          </cell>
          <cell r="L601">
            <v>8648.9</v>
          </cell>
          <cell r="M601">
            <v>355.8</v>
          </cell>
          <cell r="N601" t="e">
            <v>#VALUE!</v>
          </cell>
          <cell r="O601">
            <v>50</v>
          </cell>
          <cell r="P601">
            <v>47.5</v>
          </cell>
          <cell r="Q601">
            <v>1683.4</v>
          </cell>
          <cell r="R601">
            <v>30.4</v>
          </cell>
          <cell r="S601">
            <v>16.3</v>
          </cell>
          <cell r="T601">
            <v>1184.2</v>
          </cell>
          <cell r="U601">
            <v>2680.4</v>
          </cell>
          <cell r="V601">
            <v>3880.9</v>
          </cell>
          <cell r="W601">
            <v>65.2</v>
          </cell>
          <cell r="X601">
            <v>1.6</v>
          </cell>
          <cell r="Y601">
            <v>283.2</v>
          </cell>
          <cell r="Z601">
            <v>6</v>
          </cell>
          <cell r="AA601">
            <v>7.6</v>
          </cell>
        </row>
        <row r="602">
          <cell r="A602">
            <v>236036008</v>
          </cell>
          <cell r="E602">
            <v>4.51</v>
          </cell>
          <cell r="F602" t="str">
            <v>-</v>
          </cell>
          <cell r="G602">
            <v>6</v>
          </cell>
          <cell r="H602">
            <v>110.4</v>
          </cell>
          <cell r="I602">
            <v>124.6</v>
          </cell>
          <cell r="J602">
            <v>1375.5</v>
          </cell>
          <cell r="K602">
            <v>7591.7</v>
          </cell>
          <cell r="L602">
            <v>9091.7999999999993</v>
          </cell>
          <cell r="M602">
            <v>359.4</v>
          </cell>
          <cell r="N602" t="e">
            <v>#VALUE!</v>
          </cell>
          <cell r="O602">
            <v>50</v>
          </cell>
          <cell r="P602">
            <v>47.5</v>
          </cell>
          <cell r="Q602">
            <v>2155.4</v>
          </cell>
          <cell r="R602">
            <v>33.1</v>
          </cell>
          <cell r="S602">
            <v>17.100000000000001</v>
          </cell>
          <cell r="T602">
            <v>1185.9000000000001</v>
          </cell>
          <cell r="U602">
            <v>2703.8</v>
          </cell>
          <cell r="V602">
            <v>3906.9</v>
          </cell>
          <cell r="W602">
            <v>67.099999999999994</v>
          </cell>
          <cell r="X602">
            <v>1.6</v>
          </cell>
          <cell r="Y602">
            <v>334.3</v>
          </cell>
          <cell r="Z602">
            <v>6.4</v>
          </cell>
          <cell r="AA602">
            <v>7.6</v>
          </cell>
        </row>
        <row r="603">
          <cell r="A603">
            <v>236036009</v>
          </cell>
          <cell r="E603">
            <v>6.01</v>
          </cell>
          <cell r="F603" t="str">
            <v>-</v>
          </cell>
          <cell r="G603">
            <v>7.5</v>
          </cell>
          <cell r="H603">
            <v>122.8</v>
          </cell>
          <cell r="I603">
            <v>130.19999999999999</v>
          </cell>
          <cell r="J603">
            <v>1375.5</v>
          </cell>
          <cell r="K603">
            <v>8839.2999999999993</v>
          </cell>
          <cell r="L603">
            <v>10344.9</v>
          </cell>
          <cell r="M603">
            <v>364.9</v>
          </cell>
          <cell r="N603" t="e">
            <v>#VALUE!</v>
          </cell>
          <cell r="O603">
            <v>50</v>
          </cell>
          <cell r="P603">
            <v>47.5</v>
          </cell>
          <cell r="Q603">
            <v>2695.7</v>
          </cell>
          <cell r="R603">
            <v>37.200000000000003</v>
          </cell>
          <cell r="S603">
            <v>18.399999999999999</v>
          </cell>
          <cell r="T603">
            <v>1188.4000000000001</v>
          </cell>
          <cell r="U603">
            <v>2739</v>
          </cell>
          <cell r="V603">
            <v>3945.9</v>
          </cell>
          <cell r="W603">
            <v>70</v>
          </cell>
          <cell r="X603">
            <v>1.6</v>
          </cell>
          <cell r="Y603">
            <v>386.9</v>
          </cell>
          <cell r="Z603">
            <v>7.1</v>
          </cell>
          <cell r="AA603">
            <v>7.6</v>
          </cell>
        </row>
        <row r="604">
          <cell r="A604">
            <v>236036010</v>
          </cell>
          <cell r="E604">
            <v>7.51</v>
          </cell>
          <cell r="F604" t="str">
            <v>-</v>
          </cell>
          <cell r="G604">
            <v>9</v>
          </cell>
          <cell r="H604">
            <v>135.19999999999999</v>
          </cell>
          <cell r="I604">
            <v>135.69999999999999</v>
          </cell>
          <cell r="J604">
            <v>1375.5</v>
          </cell>
          <cell r="K604">
            <v>9215.7999999999993</v>
          </cell>
          <cell r="L604">
            <v>10727</v>
          </cell>
          <cell r="M604">
            <v>370.4</v>
          </cell>
          <cell r="N604" t="e">
            <v>#VALUE!</v>
          </cell>
          <cell r="O604">
            <v>50</v>
          </cell>
          <cell r="P604">
            <v>47.5</v>
          </cell>
          <cell r="Q604">
            <v>3290.6</v>
          </cell>
          <cell r="R604">
            <v>41.3</v>
          </cell>
          <cell r="S604">
            <v>19.600000000000001</v>
          </cell>
          <cell r="T604">
            <v>1210.7</v>
          </cell>
          <cell r="U604">
            <v>2774.2</v>
          </cell>
          <cell r="V604">
            <v>4004.6</v>
          </cell>
          <cell r="W604">
            <v>72.900000000000006</v>
          </cell>
          <cell r="X604">
            <v>1.6</v>
          </cell>
          <cell r="Y604">
            <v>439.6</v>
          </cell>
          <cell r="Z604">
            <v>7.8</v>
          </cell>
          <cell r="AA604">
            <v>7.6</v>
          </cell>
        </row>
        <row r="605">
          <cell r="A605">
            <v>236036011</v>
          </cell>
          <cell r="E605">
            <v>9.01</v>
          </cell>
          <cell r="F605" t="str">
            <v>-</v>
          </cell>
          <cell r="G605">
            <v>10.5</v>
          </cell>
          <cell r="H605">
            <v>141.80000000000001</v>
          </cell>
          <cell r="I605">
            <v>138.69999999999999</v>
          </cell>
          <cell r="J605">
            <v>1375.5</v>
          </cell>
          <cell r="K605">
            <v>9655.1</v>
          </cell>
          <cell r="L605">
            <v>11169.3</v>
          </cell>
          <cell r="M605">
            <v>373.3</v>
          </cell>
          <cell r="N605" t="e">
            <v>#VALUE!</v>
          </cell>
          <cell r="O605">
            <v>50</v>
          </cell>
          <cell r="P605">
            <v>47.5</v>
          </cell>
          <cell r="Q605">
            <v>3911.2</v>
          </cell>
          <cell r="R605">
            <v>43.4</v>
          </cell>
          <cell r="S605">
            <v>20.3</v>
          </cell>
          <cell r="T605">
            <v>1212</v>
          </cell>
          <cell r="U605">
            <v>2793</v>
          </cell>
          <cell r="V605">
            <v>4025.4</v>
          </cell>
          <cell r="W605">
            <v>74.5</v>
          </cell>
          <cell r="X605">
            <v>1.6</v>
          </cell>
          <cell r="Y605">
            <v>490</v>
          </cell>
          <cell r="Z605">
            <v>8.1</v>
          </cell>
          <cell r="AA605">
            <v>7.6</v>
          </cell>
        </row>
        <row r="606">
          <cell r="A606">
            <v>236036012</v>
          </cell>
          <cell r="E606">
            <v>10.51</v>
          </cell>
          <cell r="F606" t="str">
            <v>-</v>
          </cell>
          <cell r="G606">
            <v>12</v>
          </cell>
          <cell r="H606">
            <v>148.4</v>
          </cell>
          <cell r="I606">
            <v>141.6</v>
          </cell>
          <cell r="J606">
            <v>1375.5</v>
          </cell>
          <cell r="K606">
            <v>10889.3</v>
          </cell>
          <cell r="L606">
            <v>12406.4</v>
          </cell>
          <cell r="M606">
            <v>376.2</v>
          </cell>
          <cell r="N606" t="e">
            <v>#VALUE!</v>
          </cell>
          <cell r="O606">
            <v>50</v>
          </cell>
          <cell r="P606">
            <v>47.5</v>
          </cell>
          <cell r="Q606">
            <v>4581.7</v>
          </cell>
          <cell r="R606">
            <v>45.6</v>
          </cell>
          <cell r="S606">
            <v>21</v>
          </cell>
          <cell r="T606">
            <v>1213.4000000000001</v>
          </cell>
          <cell r="U606">
            <v>2811.8</v>
          </cell>
          <cell r="V606">
            <v>4046.2</v>
          </cell>
          <cell r="W606">
            <v>76</v>
          </cell>
          <cell r="X606">
            <v>1.6</v>
          </cell>
          <cell r="Y606">
            <v>540.4</v>
          </cell>
          <cell r="Z606">
            <v>8.5</v>
          </cell>
          <cell r="AA606">
            <v>7.6</v>
          </cell>
        </row>
        <row r="607">
          <cell r="A607">
            <v>236036013</v>
          </cell>
          <cell r="E607">
            <v>12.01</v>
          </cell>
          <cell r="F607" t="str">
            <v>-</v>
          </cell>
          <cell r="G607">
            <v>15</v>
          </cell>
          <cell r="H607">
            <v>159.9</v>
          </cell>
          <cell r="I607">
            <v>146.80000000000001</v>
          </cell>
          <cell r="J607">
            <v>1375.5</v>
          </cell>
          <cell r="K607">
            <v>12458.2</v>
          </cell>
          <cell r="L607">
            <v>13980.5</v>
          </cell>
          <cell r="M607">
            <v>381.3</v>
          </cell>
          <cell r="N607" t="e">
            <v>#VALUE!</v>
          </cell>
          <cell r="O607">
            <v>50</v>
          </cell>
          <cell r="P607">
            <v>47.5</v>
          </cell>
          <cell r="Q607">
            <v>6062.6</v>
          </cell>
          <cell r="R607">
            <v>49.4</v>
          </cell>
          <cell r="S607">
            <v>22.2</v>
          </cell>
          <cell r="T607">
            <v>1215.8</v>
          </cell>
          <cell r="U607">
            <v>2844.6</v>
          </cell>
          <cell r="V607">
            <v>4082.6</v>
          </cell>
          <cell r="W607">
            <v>78.7</v>
          </cell>
          <cell r="X607">
            <v>1.6</v>
          </cell>
          <cell r="Y607">
            <v>640.6</v>
          </cell>
          <cell r="Z607">
            <v>9.1</v>
          </cell>
          <cell r="AA607">
            <v>7.6</v>
          </cell>
        </row>
        <row r="608">
          <cell r="A608">
            <v>336036001</v>
          </cell>
          <cell r="B608">
            <v>3.6</v>
          </cell>
          <cell r="C608">
            <v>3.6</v>
          </cell>
          <cell r="D608">
            <v>3</v>
          </cell>
          <cell r="E608">
            <v>0</v>
          </cell>
          <cell r="F608" t="str">
            <v>-</v>
          </cell>
          <cell r="G608">
            <v>0.3</v>
          </cell>
          <cell r="H608">
            <v>127.3</v>
          </cell>
          <cell r="I608">
            <v>173.2</v>
          </cell>
          <cell r="J608">
            <v>2582.4</v>
          </cell>
          <cell r="K608">
            <v>6471.2</v>
          </cell>
          <cell r="L608">
            <v>9226.7999999999993</v>
          </cell>
          <cell r="M608">
            <v>482.9</v>
          </cell>
          <cell r="N608" t="e">
            <v>#VALUE!</v>
          </cell>
          <cell r="O608">
            <v>75</v>
          </cell>
          <cell r="P608">
            <v>71.2</v>
          </cell>
          <cell r="Q608">
            <v>835.7</v>
          </cell>
          <cell r="R608">
            <v>33.200000000000003</v>
          </cell>
          <cell r="S608">
            <v>20.2</v>
          </cell>
          <cell r="T608">
            <v>1506.5</v>
          </cell>
          <cell r="U608">
            <v>3119.7</v>
          </cell>
          <cell r="V608">
            <v>4646.3</v>
          </cell>
          <cell r="W608">
            <v>64.599999999999994</v>
          </cell>
          <cell r="X608">
            <v>2.2000000000000002</v>
          </cell>
          <cell r="Y608">
            <v>193.1</v>
          </cell>
          <cell r="Z608">
            <v>6.5</v>
          </cell>
          <cell r="AA608">
            <v>11.5</v>
          </cell>
        </row>
        <row r="609">
          <cell r="A609">
            <v>336036002</v>
          </cell>
          <cell r="E609">
            <v>0.31</v>
          </cell>
          <cell r="F609" t="str">
            <v>-</v>
          </cell>
          <cell r="G609">
            <v>0.6</v>
          </cell>
          <cell r="H609">
            <v>127.3</v>
          </cell>
          <cell r="I609">
            <v>173.2</v>
          </cell>
          <cell r="J609">
            <v>2538.4</v>
          </cell>
          <cell r="K609">
            <v>6471.2</v>
          </cell>
          <cell r="L609">
            <v>9182.7000000000007</v>
          </cell>
          <cell r="M609">
            <v>482.9</v>
          </cell>
          <cell r="N609" t="e">
            <v>#VALUE!</v>
          </cell>
          <cell r="O609">
            <v>75</v>
          </cell>
          <cell r="P609">
            <v>71.2</v>
          </cell>
          <cell r="Q609">
            <v>906.1</v>
          </cell>
          <cell r="R609">
            <v>33.200000000000003</v>
          </cell>
          <cell r="S609">
            <v>20.2</v>
          </cell>
          <cell r="T609">
            <v>1506.5</v>
          </cell>
          <cell r="U609">
            <v>3119.7</v>
          </cell>
          <cell r="V609">
            <v>4646.3</v>
          </cell>
          <cell r="W609">
            <v>64.599999999999994</v>
          </cell>
          <cell r="X609">
            <v>2.2000000000000002</v>
          </cell>
          <cell r="Y609">
            <v>205.9</v>
          </cell>
          <cell r="Z609">
            <v>6.5</v>
          </cell>
          <cell r="AA609">
            <v>11.5</v>
          </cell>
        </row>
        <row r="610">
          <cell r="A610">
            <v>336036003</v>
          </cell>
          <cell r="E610">
            <v>0.61</v>
          </cell>
          <cell r="F610" t="str">
            <v>-</v>
          </cell>
          <cell r="G610">
            <v>1.5</v>
          </cell>
          <cell r="H610">
            <v>127.3</v>
          </cell>
          <cell r="I610">
            <v>173.2</v>
          </cell>
          <cell r="J610">
            <v>2422.6999999999998</v>
          </cell>
          <cell r="K610">
            <v>6829.5</v>
          </cell>
          <cell r="L610">
            <v>9425.4</v>
          </cell>
          <cell r="M610">
            <v>482.9</v>
          </cell>
          <cell r="N610" t="e">
            <v>#VALUE!</v>
          </cell>
          <cell r="O610">
            <v>75</v>
          </cell>
          <cell r="P610">
            <v>71.2</v>
          </cell>
          <cell r="Q610">
            <v>1127.9000000000001</v>
          </cell>
          <cell r="R610">
            <v>33.200000000000003</v>
          </cell>
          <cell r="S610">
            <v>20.2</v>
          </cell>
          <cell r="T610">
            <v>1506.5</v>
          </cell>
          <cell r="U610">
            <v>3119.7</v>
          </cell>
          <cell r="V610">
            <v>4646.3</v>
          </cell>
          <cell r="W610">
            <v>64.599999999999994</v>
          </cell>
          <cell r="X610">
            <v>2.2000000000000002</v>
          </cell>
          <cell r="Y610">
            <v>244.3</v>
          </cell>
          <cell r="Z610">
            <v>6.5</v>
          </cell>
          <cell r="AA610">
            <v>11.5</v>
          </cell>
        </row>
        <row r="611">
          <cell r="A611">
            <v>336036004</v>
          </cell>
          <cell r="E611">
            <v>1.51</v>
          </cell>
          <cell r="F611" t="str">
            <v>-</v>
          </cell>
          <cell r="G611">
            <v>2.25</v>
          </cell>
          <cell r="H611">
            <v>131</v>
          </cell>
          <cell r="I611">
            <v>174.8</v>
          </cell>
          <cell r="J611">
            <v>2227.6999999999998</v>
          </cell>
          <cell r="K611">
            <v>7978.3</v>
          </cell>
          <cell r="L611">
            <v>10380.700000000001</v>
          </cell>
          <cell r="M611">
            <v>484.3</v>
          </cell>
          <cell r="N611" t="e">
            <v>#VALUE!</v>
          </cell>
          <cell r="O611">
            <v>75</v>
          </cell>
          <cell r="P611">
            <v>71.2</v>
          </cell>
          <cell r="Q611">
            <v>1333.3</v>
          </cell>
          <cell r="R611">
            <v>34.4</v>
          </cell>
          <cell r="S611">
            <v>20.5</v>
          </cell>
          <cell r="T611">
            <v>1507.2</v>
          </cell>
          <cell r="U611">
            <v>3126.7</v>
          </cell>
          <cell r="V611">
            <v>4654.3999999999996</v>
          </cell>
          <cell r="W611">
            <v>65.3</v>
          </cell>
          <cell r="X611">
            <v>2.2000000000000002</v>
          </cell>
          <cell r="Y611">
            <v>277.60000000000002</v>
          </cell>
          <cell r="Z611">
            <v>6.7</v>
          </cell>
          <cell r="AA611">
            <v>11.5</v>
          </cell>
        </row>
        <row r="612">
          <cell r="A612">
            <v>336036005</v>
          </cell>
          <cell r="E612">
            <v>2.2599999999999998</v>
          </cell>
          <cell r="F612" t="str">
            <v>-</v>
          </cell>
          <cell r="G612">
            <v>3</v>
          </cell>
          <cell r="H612">
            <v>133.4</v>
          </cell>
          <cell r="I612">
            <v>175.9</v>
          </cell>
          <cell r="J612">
            <v>2324.6</v>
          </cell>
          <cell r="K612">
            <v>11131.4</v>
          </cell>
          <cell r="L612">
            <v>13631.9</v>
          </cell>
          <cell r="M612">
            <v>485.2</v>
          </cell>
          <cell r="N612" t="e">
            <v>#VALUE!</v>
          </cell>
          <cell r="O612">
            <v>75</v>
          </cell>
          <cell r="P612">
            <v>71.2</v>
          </cell>
          <cell r="Q612">
            <v>1548</v>
          </cell>
          <cell r="R612">
            <v>35.1</v>
          </cell>
          <cell r="S612">
            <v>20.8</v>
          </cell>
          <cell r="T612">
            <v>1507.6</v>
          </cell>
          <cell r="U612">
            <v>3131.4</v>
          </cell>
          <cell r="V612">
            <v>4659.8</v>
          </cell>
          <cell r="W612">
            <v>65.8</v>
          </cell>
          <cell r="X612">
            <v>2.2000000000000002</v>
          </cell>
          <cell r="Y612">
            <v>310.5</v>
          </cell>
          <cell r="Z612">
            <v>6.8</v>
          </cell>
          <cell r="AA612">
            <v>11.5</v>
          </cell>
        </row>
        <row r="613">
          <cell r="A613">
            <v>336036006</v>
          </cell>
          <cell r="E613">
            <v>3.01</v>
          </cell>
          <cell r="F613" t="str">
            <v>-</v>
          </cell>
          <cell r="G613">
            <v>3.75</v>
          </cell>
          <cell r="H613">
            <v>139.5</v>
          </cell>
          <cell r="I613">
            <v>178.6</v>
          </cell>
          <cell r="J613">
            <v>2324.6</v>
          </cell>
          <cell r="K613">
            <v>8197.7000000000007</v>
          </cell>
          <cell r="L613">
            <v>10700.9</v>
          </cell>
          <cell r="M613">
            <v>487.4</v>
          </cell>
          <cell r="N613" t="e">
            <v>#VALUE!</v>
          </cell>
          <cell r="O613">
            <v>75</v>
          </cell>
          <cell r="P613">
            <v>71.2</v>
          </cell>
          <cell r="Q613">
            <v>1783.6</v>
          </cell>
          <cell r="R613">
            <v>37</v>
          </cell>
          <cell r="S613">
            <v>21.3</v>
          </cell>
          <cell r="T613">
            <v>1508.8</v>
          </cell>
          <cell r="U613">
            <v>3143.1</v>
          </cell>
          <cell r="V613">
            <v>4673.2</v>
          </cell>
          <cell r="W613">
            <v>67</v>
          </cell>
          <cell r="X613">
            <v>2.2000000000000002</v>
          </cell>
          <cell r="Y613">
            <v>344.6</v>
          </cell>
          <cell r="Z613">
            <v>7.1</v>
          </cell>
          <cell r="AA613">
            <v>11.5</v>
          </cell>
        </row>
        <row r="614">
          <cell r="A614">
            <v>336036007</v>
          </cell>
          <cell r="E614">
            <v>3.76</v>
          </cell>
          <cell r="F614" t="str">
            <v>-</v>
          </cell>
          <cell r="G614">
            <v>4.5</v>
          </cell>
          <cell r="H614">
            <v>145.6</v>
          </cell>
          <cell r="I614">
            <v>181.4</v>
          </cell>
          <cell r="J614">
            <v>1811.1</v>
          </cell>
          <cell r="K614">
            <v>10436.9</v>
          </cell>
          <cell r="L614">
            <v>12429.4</v>
          </cell>
          <cell r="M614">
            <v>489.6</v>
          </cell>
          <cell r="N614" t="e">
            <v>#VALUE!</v>
          </cell>
          <cell r="O614">
            <v>75</v>
          </cell>
          <cell r="P614">
            <v>71.2</v>
          </cell>
          <cell r="Q614">
            <v>2032</v>
          </cell>
          <cell r="R614">
            <v>38.9</v>
          </cell>
          <cell r="S614">
            <v>21.9</v>
          </cell>
          <cell r="T614">
            <v>1509.9</v>
          </cell>
          <cell r="U614">
            <v>3154.9</v>
          </cell>
          <cell r="V614">
            <v>4686.6000000000004</v>
          </cell>
          <cell r="W614">
            <v>68.099999999999994</v>
          </cell>
          <cell r="X614">
            <v>2.2000000000000002</v>
          </cell>
          <cell r="Y614">
            <v>378.7</v>
          </cell>
          <cell r="Z614">
            <v>7.4</v>
          </cell>
          <cell r="AA614">
            <v>11.5</v>
          </cell>
        </row>
        <row r="615">
          <cell r="A615">
            <v>336036008</v>
          </cell>
          <cell r="E615">
            <v>4.51</v>
          </cell>
          <cell r="F615" t="str">
            <v>-</v>
          </cell>
          <cell r="G615">
            <v>6</v>
          </cell>
          <cell r="H615">
            <v>157.80000000000001</v>
          </cell>
          <cell r="I615">
            <v>186.8</v>
          </cell>
          <cell r="J615">
            <v>1811.1</v>
          </cell>
          <cell r="K615">
            <v>11121.5</v>
          </cell>
          <cell r="L615">
            <v>13119.3</v>
          </cell>
          <cell r="M615">
            <v>494</v>
          </cell>
          <cell r="N615" t="e">
            <v>#VALUE!</v>
          </cell>
          <cell r="O615">
            <v>75</v>
          </cell>
          <cell r="P615">
            <v>71.2</v>
          </cell>
          <cell r="Q615">
            <v>2567.1999999999998</v>
          </cell>
          <cell r="R615">
            <v>42.7</v>
          </cell>
          <cell r="S615">
            <v>23</v>
          </cell>
          <cell r="T615">
            <v>1512.2</v>
          </cell>
          <cell r="U615">
            <v>3178.3</v>
          </cell>
          <cell r="V615">
            <v>4713.5</v>
          </cell>
          <cell r="W615">
            <v>70.5</v>
          </cell>
          <cell r="X615">
            <v>2.2000000000000002</v>
          </cell>
          <cell r="Y615">
            <v>447</v>
          </cell>
          <cell r="Z615">
            <v>8.1</v>
          </cell>
          <cell r="AA615">
            <v>11.5</v>
          </cell>
        </row>
        <row r="616">
          <cell r="A616">
            <v>336036009</v>
          </cell>
          <cell r="E616">
            <v>6.01</v>
          </cell>
          <cell r="F616" t="str">
            <v>-</v>
          </cell>
          <cell r="G616">
            <v>7.5</v>
          </cell>
          <cell r="H616">
            <v>176.1</v>
          </cell>
          <cell r="I616">
            <v>195</v>
          </cell>
          <cell r="J616">
            <v>1811.1</v>
          </cell>
          <cell r="K616">
            <v>13035.9</v>
          </cell>
          <cell r="L616">
            <v>15042</v>
          </cell>
          <cell r="M616">
            <v>500.7</v>
          </cell>
          <cell r="N616" t="e">
            <v>#VALUE!</v>
          </cell>
          <cell r="O616">
            <v>75</v>
          </cell>
          <cell r="P616">
            <v>71.2</v>
          </cell>
          <cell r="Q616">
            <v>3172.7</v>
          </cell>
          <cell r="R616">
            <v>48.4</v>
          </cell>
          <cell r="S616">
            <v>24.7</v>
          </cell>
          <cell r="T616">
            <v>1515.6</v>
          </cell>
          <cell r="U616">
            <v>3213.5</v>
          </cell>
          <cell r="V616">
            <v>4753.8</v>
          </cell>
          <cell r="W616">
            <v>74</v>
          </cell>
          <cell r="X616">
            <v>2.2000000000000002</v>
          </cell>
          <cell r="Y616">
            <v>517.4</v>
          </cell>
          <cell r="Z616">
            <v>9.1</v>
          </cell>
          <cell r="AA616">
            <v>11.5</v>
          </cell>
        </row>
        <row r="617">
          <cell r="A617">
            <v>336036010</v>
          </cell>
          <cell r="E617">
            <v>7.51</v>
          </cell>
          <cell r="F617" t="str">
            <v>-</v>
          </cell>
          <cell r="G617">
            <v>9</v>
          </cell>
          <cell r="H617">
            <v>194.4</v>
          </cell>
          <cell r="I617">
            <v>203.2</v>
          </cell>
          <cell r="J617">
            <v>1811.1</v>
          </cell>
          <cell r="K617">
            <v>13622.7</v>
          </cell>
          <cell r="L617">
            <v>15636.9</v>
          </cell>
          <cell r="M617">
            <v>507.4</v>
          </cell>
          <cell r="N617" t="e">
            <v>#VALUE!</v>
          </cell>
          <cell r="O617">
            <v>75</v>
          </cell>
          <cell r="P617">
            <v>71.2</v>
          </cell>
          <cell r="Q617">
            <v>3832.7</v>
          </cell>
          <cell r="R617">
            <v>54.1</v>
          </cell>
          <cell r="S617">
            <v>26.4</v>
          </cell>
          <cell r="T617">
            <v>1538.7</v>
          </cell>
          <cell r="U617">
            <v>3248.7</v>
          </cell>
          <cell r="V617">
            <v>4813.8</v>
          </cell>
          <cell r="W617">
            <v>77.400000000000006</v>
          </cell>
          <cell r="X617">
            <v>2.2000000000000002</v>
          </cell>
          <cell r="Y617">
            <v>587.79999999999995</v>
          </cell>
          <cell r="Z617">
            <v>10</v>
          </cell>
          <cell r="AA617">
            <v>11.5</v>
          </cell>
        </row>
        <row r="618">
          <cell r="A618">
            <v>336036011</v>
          </cell>
          <cell r="E618">
            <v>9.01</v>
          </cell>
          <cell r="F618" t="str">
            <v>-</v>
          </cell>
          <cell r="G618">
            <v>10.5</v>
          </cell>
          <cell r="H618">
            <v>204.2</v>
          </cell>
          <cell r="I618">
            <v>207.5</v>
          </cell>
          <cell r="J618">
            <v>1811.1</v>
          </cell>
          <cell r="K618">
            <v>14307.2</v>
          </cell>
          <cell r="L618">
            <v>16325.8</v>
          </cell>
          <cell r="M618">
            <v>510.9</v>
          </cell>
          <cell r="N618" t="e">
            <v>#VALUE!</v>
          </cell>
          <cell r="O618">
            <v>75</v>
          </cell>
          <cell r="P618">
            <v>71.2</v>
          </cell>
          <cell r="Q618">
            <v>4515.7</v>
          </cell>
          <cell r="R618">
            <v>57.1</v>
          </cell>
          <cell r="S618">
            <v>27.3</v>
          </cell>
          <cell r="T618">
            <v>1540.5</v>
          </cell>
          <cell r="U618">
            <v>3267.5</v>
          </cell>
          <cell r="V618">
            <v>4835.3</v>
          </cell>
          <cell r="W618">
            <v>79.3</v>
          </cell>
          <cell r="X618">
            <v>2.2000000000000002</v>
          </cell>
          <cell r="Y618">
            <v>655.29999999999995</v>
          </cell>
          <cell r="Z618">
            <v>10.5</v>
          </cell>
          <cell r="AA618">
            <v>11.5</v>
          </cell>
        </row>
        <row r="619">
          <cell r="A619">
            <v>336036012</v>
          </cell>
          <cell r="E619">
            <v>10.51</v>
          </cell>
          <cell r="F619" t="str">
            <v>-</v>
          </cell>
          <cell r="G619">
            <v>12</v>
          </cell>
          <cell r="H619">
            <v>214</v>
          </cell>
          <cell r="I619">
            <v>211.9</v>
          </cell>
          <cell r="J619">
            <v>1811.1</v>
          </cell>
          <cell r="K619">
            <v>16184.7</v>
          </cell>
          <cell r="L619">
            <v>18207.599999999999</v>
          </cell>
          <cell r="M619">
            <v>514.5</v>
          </cell>
          <cell r="N619" t="e">
            <v>#VALUE!</v>
          </cell>
          <cell r="O619">
            <v>75</v>
          </cell>
          <cell r="P619">
            <v>71.2</v>
          </cell>
          <cell r="Q619">
            <v>5248.7</v>
          </cell>
          <cell r="R619">
            <v>60.2</v>
          </cell>
          <cell r="S619">
            <v>28.2</v>
          </cell>
          <cell r="T619">
            <v>1542.3</v>
          </cell>
          <cell r="U619">
            <v>3286.3</v>
          </cell>
          <cell r="V619">
            <v>4856.8</v>
          </cell>
          <cell r="W619">
            <v>81.2</v>
          </cell>
          <cell r="X619">
            <v>2.2000000000000002</v>
          </cell>
          <cell r="Y619">
            <v>722.7</v>
          </cell>
          <cell r="Z619">
            <v>11.1</v>
          </cell>
          <cell r="AA619">
            <v>11.5</v>
          </cell>
        </row>
        <row r="620">
          <cell r="A620">
            <v>336036013</v>
          </cell>
          <cell r="E620">
            <v>12.01</v>
          </cell>
          <cell r="F620" t="str">
            <v>-</v>
          </cell>
          <cell r="G620">
            <v>15</v>
          </cell>
          <cell r="H620">
            <v>231</v>
          </cell>
          <cell r="I620">
            <v>219.5</v>
          </cell>
          <cell r="J620">
            <v>1811.1</v>
          </cell>
          <cell r="K620">
            <v>18629.400000000001</v>
          </cell>
          <cell r="L620">
            <v>20660</v>
          </cell>
          <cell r="M620">
            <v>520.70000000000005</v>
          </cell>
          <cell r="N620" t="e">
            <v>#VALUE!</v>
          </cell>
          <cell r="O620">
            <v>75</v>
          </cell>
          <cell r="P620">
            <v>71.2</v>
          </cell>
          <cell r="Q620">
            <v>6853.6</v>
          </cell>
          <cell r="R620">
            <v>65.5</v>
          </cell>
          <cell r="S620">
            <v>29.7</v>
          </cell>
          <cell r="T620">
            <v>1545.5</v>
          </cell>
          <cell r="U620">
            <v>3319.1</v>
          </cell>
          <cell r="V620">
            <v>4894.3999999999996</v>
          </cell>
          <cell r="W620">
            <v>84.4</v>
          </cell>
          <cell r="X620">
            <v>2.2000000000000002</v>
          </cell>
          <cell r="Y620">
            <v>856.7</v>
          </cell>
          <cell r="Z620">
            <v>12</v>
          </cell>
          <cell r="AA620">
            <v>11.5</v>
          </cell>
        </row>
        <row r="621">
          <cell r="A621">
            <v>436036001</v>
          </cell>
          <cell r="D621">
            <v>4</v>
          </cell>
          <cell r="E621">
            <v>0</v>
          </cell>
          <cell r="F621" t="str">
            <v>-</v>
          </cell>
          <cell r="G621">
            <v>0.3</v>
          </cell>
          <cell r="H621">
            <v>164.9</v>
          </cell>
          <cell r="I621">
            <v>228.1</v>
          </cell>
          <cell r="J621">
            <v>3299.9</v>
          </cell>
          <cell r="K621">
            <v>8296.9</v>
          </cell>
          <cell r="L621">
            <v>11824.9</v>
          </cell>
          <cell r="M621">
            <v>615.6</v>
          </cell>
          <cell r="N621" t="e">
            <v>#VALUE!</v>
          </cell>
          <cell r="O621">
            <v>100</v>
          </cell>
          <cell r="P621">
            <v>95</v>
          </cell>
          <cell r="Q621">
            <v>1012.5</v>
          </cell>
          <cell r="R621">
            <v>40.200000000000003</v>
          </cell>
          <cell r="S621">
            <v>25.7</v>
          </cell>
          <cell r="T621">
            <v>1829.5</v>
          </cell>
          <cell r="U621">
            <v>3594.2</v>
          </cell>
          <cell r="V621">
            <v>5449.4</v>
          </cell>
          <cell r="W621">
            <v>67</v>
          </cell>
          <cell r="X621">
            <v>2.9</v>
          </cell>
          <cell r="Y621">
            <v>241.8</v>
          </cell>
          <cell r="Z621">
            <v>7.7</v>
          </cell>
          <cell r="AA621">
            <v>15.5</v>
          </cell>
        </row>
        <row r="622">
          <cell r="A622">
            <v>436036002</v>
          </cell>
          <cell r="E622">
            <v>0.31</v>
          </cell>
          <cell r="F622" t="str">
            <v>-</v>
          </cell>
          <cell r="G622">
            <v>0.6</v>
          </cell>
          <cell r="H622">
            <v>164.9</v>
          </cell>
          <cell r="I622">
            <v>228.1</v>
          </cell>
          <cell r="J622">
            <v>3229.5</v>
          </cell>
          <cell r="K622">
            <v>8296.9</v>
          </cell>
          <cell r="L622">
            <v>11754.4</v>
          </cell>
          <cell r="M622">
            <v>615.6</v>
          </cell>
          <cell r="N622" t="e">
            <v>#VALUE!</v>
          </cell>
          <cell r="O622">
            <v>100</v>
          </cell>
          <cell r="P622">
            <v>95</v>
          </cell>
          <cell r="Q622">
            <v>1094.7</v>
          </cell>
          <cell r="R622">
            <v>40.200000000000003</v>
          </cell>
          <cell r="S622">
            <v>25.7</v>
          </cell>
          <cell r="T622">
            <v>1829.5</v>
          </cell>
          <cell r="U622">
            <v>3594.2</v>
          </cell>
          <cell r="V622">
            <v>5449.4</v>
          </cell>
          <cell r="W622">
            <v>67</v>
          </cell>
          <cell r="X622">
            <v>2.9</v>
          </cell>
          <cell r="Y622">
            <v>257.8</v>
          </cell>
          <cell r="Z622">
            <v>7.7</v>
          </cell>
          <cell r="AA622">
            <v>15.5</v>
          </cell>
        </row>
        <row r="623">
          <cell r="A623">
            <v>436036003</v>
          </cell>
          <cell r="E623">
            <v>0.61</v>
          </cell>
          <cell r="F623" t="str">
            <v>-</v>
          </cell>
          <cell r="G623">
            <v>1.5</v>
          </cell>
          <cell r="H623">
            <v>164.9</v>
          </cell>
          <cell r="I623">
            <v>228.1</v>
          </cell>
          <cell r="J623">
            <v>3069.7</v>
          </cell>
          <cell r="K623">
            <v>8741.9</v>
          </cell>
          <cell r="L623">
            <v>12039.7</v>
          </cell>
          <cell r="M623">
            <v>615.6</v>
          </cell>
          <cell r="N623" t="e">
            <v>#VALUE!</v>
          </cell>
          <cell r="O623">
            <v>100</v>
          </cell>
          <cell r="P623">
            <v>95</v>
          </cell>
          <cell r="Q623">
            <v>1352.1</v>
          </cell>
          <cell r="R623">
            <v>40.200000000000003</v>
          </cell>
          <cell r="S623">
            <v>25.7</v>
          </cell>
          <cell r="T623">
            <v>1829.5</v>
          </cell>
          <cell r="U623">
            <v>3594.2</v>
          </cell>
          <cell r="V623">
            <v>5449.4</v>
          </cell>
          <cell r="W623">
            <v>67</v>
          </cell>
          <cell r="X623">
            <v>2.9</v>
          </cell>
          <cell r="Y623">
            <v>305.89999999999998</v>
          </cell>
          <cell r="Z623">
            <v>7.7</v>
          </cell>
          <cell r="AA623">
            <v>15.5</v>
          </cell>
        </row>
        <row r="624">
          <cell r="A624">
            <v>436036004</v>
          </cell>
          <cell r="E624">
            <v>1.51</v>
          </cell>
          <cell r="F624" t="str">
            <v>-</v>
          </cell>
          <cell r="G624">
            <v>2.25</v>
          </cell>
          <cell r="H624">
            <v>169.7</v>
          </cell>
          <cell r="I624">
            <v>230.3</v>
          </cell>
          <cell r="J624">
            <v>2804.2</v>
          </cell>
          <cell r="K624">
            <v>10231.299999999999</v>
          </cell>
          <cell r="L624">
            <v>13265.8</v>
          </cell>
          <cell r="M624">
            <v>617.20000000000005</v>
          </cell>
          <cell r="N624" t="e">
            <v>#VALUE!</v>
          </cell>
          <cell r="O624">
            <v>100</v>
          </cell>
          <cell r="P624">
            <v>95</v>
          </cell>
          <cell r="Q624">
            <v>1588.3</v>
          </cell>
          <cell r="R624">
            <v>41.6</v>
          </cell>
          <cell r="S624">
            <v>26.2</v>
          </cell>
          <cell r="T624">
            <v>1830.4</v>
          </cell>
          <cell r="U624">
            <v>3601.2</v>
          </cell>
          <cell r="V624">
            <v>5457.7</v>
          </cell>
          <cell r="W624">
            <v>67.8</v>
          </cell>
          <cell r="X624">
            <v>2.9</v>
          </cell>
          <cell r="Y624">
            <v>347.6</v>
          </cell>
          <cell r="Z624">
            <v>7.9</v>
          </cell>
          <cell r="AA624">
            <v>15.5</v>
          </cell>
        </row>
        <row r="625">
          <cell r="A625">
            <v>436036005</v>
          </cell>
          <cell r="E625">
            <v>2.2599999999999998</v>
          </cell>
          <cell r="F625" t="str">
            <v>-</v>
          </cell>
          <cell r="G625">
            <v>3</v>
          </cell>
          <cell r="H625">
            <v>173</v>
          </cell>
          <cell r="I625">
            <v>231.7</v>
          </cell>
          <cell r="J625">
            <v>2927.6</v>
          </cell>
          <cell r="K625">
            <v>14351.9</v>
          </cell>
          <cell r="L625">
            <v>17511.2</v>
          </cell>
          <cell r="M625">
            <v>618.20000000000005</v>
          </cell>
          <cell r="N625" t="e">
            <v>#VALUE!</v>
          </cell>
          <cell r="O625">
            <v>100</v>
          </cell>
          <cell r="P625">
            <v>95</v>
          </cell>
          <cell r="Q625">
            <v>1833.3</v>
          </cell>
          <cell r="R625">
            <v>42.6</v>
          </cell>
          <cell r="S625">
            <v>26.5</v>
          </cell>
          <cell r="T625">
            <v>1831</v>
          </cell>
          <cell r="U625">
            <v>3605.9</v>
          </cell>
          <cell r="V625">
            <v>5463.3</v>
          </cell>
          <cell r="W625">
            <v>68.400000000000006</v>
          </cell>
          <cell r="X625">
            <v>2.9</v>
          </cell>
          <cell r="Y625">
            <v>388.8</v>
          </cell>
          <cell r="Z625">
            <v>8.1</v>
          </cell>
          <cell r="AA625">
            <v>15.5</v>
          </cell>
        </row>
        <row r="626">
          <cell r="A626">
            <v>436036006</v>
          </cell>
          <cell r="E626">
            <v>3.01</v>
          </cell>
          <cell r="F626" t="str">
            <v>-</v>
          </cell>
          <cell r="G626">
            <v>3.75</v>
          </cell>
          <cell r="H626">
            <v>181</v>
          </cell>
          <cell r="I626">
            <v>235.3</v>
          </cell>
          <cell r="J626">
            <v>2927.6</v>
          </cell>
          <cell r="K626">
            <v>10505.8</v>
          </cell>
          <cell r="L626">
            <v>13668.7</v>
          </cell>
          <cell r="M626">
            <v>620.79999999999995</v>
          </cell>
          <cell r="N626" t="e">
            <v>#VALUE!</v>
          </cell>
          <cell r="O626">
            <v>100</v>
          </cell>
          <cell r="P626">
            <v>95</v>
          </cell>
          <cell r="Q626">
            <v>2100.5</v>
          </cell>
          <cell r="R626">
            <v>45</v>
          </cell>
          <cell r="S626">
            <v>27.2</v>
          </cell>
          <cell r="T626">
            <v>1832.4</v>
          </cell>
          <cell r="U626">
            <v>3617.6</v>
          </cell>
          <cell r="V626">
            <v>5477.2</v>
          </cell>
          <cell r="W626">
            <v>69.7</v>
          </cell>
          <cell r="X626">
            <v>2.9</v>
          </cell>
          <cell r="Y626">
            <v>431.5</v>
          </cell>
          <cell r="Z626">
            <v>8.5</v>
          </cell>
          <cell r="AA626">
            <v>15.5</v>
          </cell>
        </row>
        <row r="627">
          <cell r="A627">
            <v>436036007</v>
          </cell>
          <cell r="E627">
            <v>3.76</v>
          </cell>
          <cell r="F627" t="str">
            <v>-</v>
          </cell>
          <cell r="G627">
            <v>4.5</v>
          </cell>
          <cell r="H627">
            <v>189.1</v>
          </cell>
          <cell r="I627">
            <v>238.9</v>
          </cell>
          <cell r="J627">
            <v>2246.6</v>
          </cell>
          <cell r="K627">
            <v>13453.5</v>
          </cell>
          <cell r="L627">
            <v>15939</v>
          </cell>
          <cell r="M627">
            <v>623.4</v>
          </cell>
          <cell r="N627" t="e">
            <v>#VALUE!</v>
          </cell>
          <cell r="O627">
            <v>100</v>
          </cell>
          <cell r="P627">
            <v>95</v>
          </cell>
          <cell r="Q627">
            <v>2380.5</v>
          </cell>
          <cell r="R627">
            <v>47.5</v>
          </cell>
          <cell r="S627">
            <v>27.9</v>
          </cell>
          <cell r="T627">
            <v>1833.8</v>
          </cell>
          <cell r="U627">
            <v>3629.4</v>
          </cell>
          <cell r="V627">
            <v>5491.1</v>
          </cell>
          <cell r="W627">
            <v>71.099999999999994</v>
          </cell>
          <cell r="X627">
            <v>2.9</v>
          </cell>
          <cell r="Y627">
            <v>474.3</v>
          </cell>
          <cell r="Z627">
            <v>8.9</v>
          </cell>
          <cell r="AA627">
            <v>15.5</v>
          </cell>
        </row>
        <row r="628">
          <cell r="A628">
            <v>436036008</v>
          </cell>
          <cell r="E628">
            <v>4.51</v>
          </cell>
          <cell r="F628" t="str">
            <v>-</v>
          </cell>
          <cell r="G628">
            <v>6</v>
          </cell>
          <cell r="H628">
            <v>205.3</v>
          </cell>
          <cell r="I628">
            <v>246.1</v>
          </cell>
          <cell r="J628">
            <v>2246.6</v>
          </cell>
          <cell r="K628">
            <v>14350.9</v>
          </cell>
          <cell r="L628">
            <v>16843.7</v>
          </cell>
          <cell r="M628">
            <v>628.70000000000005</v>
          </cell>
          <cell r="N628" t="e">
            <v>#VALUE!</v>
          </cell>
          <cell r="O628">
            <v>100</v>
          </cell>
          <cell r="P628">
            <v>95</v>
          </cell>
          <cell r="Q628">
            <v>2978.9</v>
          </cell>
          <cell r="R628">
            <v>52.4</v>
          </cell>
          <cell r="S628">
            <v>29.3</v>
          </cell>
          <cell r="T628">
            <v>1836.7</v>
          </cell>
          <cell r="U628">
            <v>3652.8</v>
          </cell>
          <cell r="V628">
            <v>5518.9</v>
          </cell>
          <cell r="W628">
            <v>73.8</v>
          </cell>
          <cell r="X628">
            <v>2.9</v>
          </cell>
          <cell r="Y628">
            <v>559.79999999999995</v>
          </cell>
          <cell r="Z628">
            <v>9.8000000000000007</v>
          </cell>
          <cell r="AA628">
            <v>15.5</v>
          </cell>
        </row>
        <row r="629">
          <cell r="A629">
            <v>436036009</v>
          </cell>
          <cell r="E629">
            <v>6.01</v>
          </cell>
          <cell r="F629" t="str">
            <v>-</v>
          </cell>
          <cell r="G629">
            <v>7.5</v>
          </cell>
          <cell r="H629">
            <v>229.5</v>
          </cell>
          <cell r="I629">
            <v>257</v>
          </cell>
          <cell r="J629">
            <v>2246.6</v>
          </cell>
          <cell r="K629">
            <v>16872.2</v>
          </cell>
          <cell r="L629">
            <v>19375.8</v>
          </cell>
          <cell r="M629">
            <v>636.5</v>
          </cell>
          <cell r="N629" t="e">
            <v>#VALUE!</v>
          </cell>
          <cell r="O629">
            <v>100</v>
          </cell>
          <cell r="P629">
            <v>95</v>
          </cell>
          <cell r="Q629">
            <v>3649.7</v>
          </cell>
          <cell r="R629">
            <v>59.7</v>
          </cell>
          <cell r="S629">
            <v>31.5</v>
          </cell>
          <cell r="T629">
            <v>1841.1</v>
          </cell>
          <cell r="U629">
            <v>3688</v>
          </cell>
          <cell r="V629">
            <v>5560.6</v>
          </cell>
          <cell r="W629">
            <v>77.900000000000006</v>
          </cell>
          <cell r="X629">
            <v>2.9</v>
          </cell>
          <cell r="Y629">
            <v>647.9</v>
          </cell>
          <cell r="Z629">
            <v>11</v>
          </cell>
          <cell r="AA629">
            <v>15.5</v>
          </cell>
        </row>
        <row r="630">
          <cell r="A630">
            <v>436036010</v>
          </cell>
          <cell r="E630">
            <v>7.51</v>
          </cell>
          <cell r="F630" t="str">
            <v>-</v>
          </cell>
          <cell r="G630">
            <v>9</v>
          </cell>
          <cell r="H630">
            <v>253.7</v>
          </cell>
          <cell r="I630">
            <v>267.8</v>
          </cell>
          <cell r="J630">
            <v>2246.6</v>
          </cell>
          <cell r="K630">
            <v>17641.5</v>
          </cell>
          <cell r="L630">
            <v>20155.900000000001</v>
          </cell>
          <cell r="M630">
            <v>644.4</v>
          </cell>
          <cell r="N630" t="e">
            <v>#VALUE!</v>
          </cell>
          <cell r="O630">
            <v>100</v>
          </cell>
          <cell r="P630">
            <v>95</v>
          </cell>
          <cell r="Q630">
            <v>4374.8</v>
          </cell>
          <cell r="R630">
            <v>67</v>
          </cell>
          <cell r="S630">
            <v>33.6</v>
          </cell>
          <cell r="T630">
            <v>1865.1</v>
          </cell>
          <cell r="U630">
            <v>3723.2</v>
          </cell>
          <cell r="V630">
            <v>5622</v>
          </cell>
          <cell r="W630">
            <v>82</v>
          </cell>
          <cell r="X630">
            <v>2.9</v>
          </cell>
          <cell r="Y630">
            <v>736.1</v>
          </cell>
          <cell r="Z630">
            <v>12.3</v>
          </cell>
          <cell r="AA630">
            <v>15.5</v>
          </cell>
        </row>
        <row r="631">
          <cell r="A631">
            <v>436036011</v>
          </cell>
          <cell r="E631">
            <v>9.01</v>
          </cell>
          <cell r="F631" t="str">
            <v>-</v>
          </cell>
          <cell r="G631">
            <v>10.5</v>
          </cell>
          <cell r="H631">
            <v>266.60000000000002</v>
          </cell>
          <cell r="I631">
            <v>273.60000000000002</v>
          </cell>
          <cell r="J631">
            <v>2246.6</v>
          </cell>
          <cell r="K631">
            <v>18538.900000000001</v>
          </cell>
          <cell r="L631">
            <v>21059.1</v>
          </cell>
          <cell r="M631">
            <v>648.6</v>
          </cell>
          <cell r="N631" t="e">
            <v>#VALUE!</v>
          </cell>
          <cell r="O631">
            <v>100</v>
          </cell>
          <cell r="P631">
            <v>95</v>
          </cell>
          <cell r="Q631">
            <v>5120.3</v>
          </cell>
          <cell r="R631">
            <v>70.900000000000006</v>
          </cell>
          <cell r="S631">
            <v>34.700000000000003</v>
          </cell>
          <cell r="T631">
            <v>1867.5</v>
          </cell>
          <cell r="U631">
            <v>3742</v>
          </cell>
          <cell r="V631">
            <v>5644.2</v>
          </cell>
          <cell r="W631">
            <v>84.2</v>
          </cell>
          <cell r="X631">
            <v>2.9</v>
          </cell>
          <cell r="Y631">
            <v>820.5</v>
          </cell>
          <cell r="Z631">
            <v>13</v>
          </cell>
          <cell r="AA631">
            <v>15.5</v>
          </cell>
        </row>
        <row r="632">
          <cell r="A632">
            <v>436036012</v>
          </cell>
          <cell r="E632">
            <v>10.51</v>
          </cell>
          <cell r="F632" t="str">
            <v>-</v>
          </cell>
          <cell r="G632">
            <v>12</v>
          </cell>
          <cell r="H632">
            <v>279.60000000000002</v>
          </cell>
          <cell r="I632">
            <v>279.3</v>
          </cell>
          <cell r="J632">
            <v>2246.6</v>
          </cell>
          <cell r="K632">
            <v>21018</v>
          </cell>
          <cell r="L632">
            <v>23543.9</v>
          </cell>
          <cell r="M632">
            <v>652.70000000000005</v>
          </cell>
          <cell r="N632" t="e">
            <v>#VALUE!</v>
          </cell>
          <cell r="O632">
            <v>100</v>
          </cell>
          <cell r="P632">
            <v>95</v>
          </cell>
          <cell r="Q632">
            <v>5915.7</v>
          </cell>
          <cell r="R632">
            <v>74.8</v>
          </cell>
          <cell r="S632">
            <v>35.9</v>
          </cell>
          <cell r="T632">
            <v>1869.8</v>
          </cell>
          <cell r="U632">
            <v>3760.8</v>
          </cell>
          <cell r="V632">
            <v>5666.4</v>
          </cell>
          <cell r="W632">
            <v>86.3</v>
          </cell>
          <cell r="X632">
            <v>2.9</v>
          </cell>
          <cell r="Y632">
            <v>905</v>
          </cell>
          <cell r="Z632">
            <v>13.6</v>
          </cell>
          <cell r="AA632">
            <v>15.5</v>
          </cell>
        </row>
        <row r="633">
          <cell r="A633">
            <v>436036013</v>
          </cell>
          <cell r="E633">
            <v>12.01</v>
          </cell>
          <cell r="F633" t="str">
            <v>-</v>
          </cell>
          <cell r="G633">
            <v>15</v>
          </cell>
          <cell r="H633">
            <v>302.2</v>
          </cell>
          <cell r="I633">
            <v>289.39999999999998</v>
          </cell>
          <cell r="J633">
            <v>2246.6</v>
          </cell>
          <cell r="K633">
            <v>24223.1</v>
          </cell>
          <cell r="L633">
            <v>26759.1</v>
          </cell>
          <cell r="M633">
            <v>660.1</v>
          </cell>
          <cell r="N633" t="e">
            <v>#VALUE!</v>
          </cell>
          <cell r="O633">
            <v>100</v>
          </cell>
          <cell r="P633">
            <v>95</v>
          </cell>
          <cell r="Q633">
            <v>7644.5</v>
          </cell>
          <cell r="R633">
            <v>81.599999999999994</v>
          </cell>
          <cell r="S633">
            <v>37.9</v>
          </cell>
          <cell r="T633">
            <v>1873.8</v>
          </cell>
          <cell r="U633">
            <v>3793.6</v>
          </cell>
          <cell r="V633">
            <v>5705.3</v>
          </cell>
          <cell r="W633">
            <v>90.2</v>
          </cell>
          <cell r="X633">
            <v>2.9</v>
          </cell>
          <cell r="Y633">
            <v>1072.8</v>
          </cell>
          <cell r="Z633">
            <v>14.8</v>
          </cell>
          <cell r="AA633">
            <v>15.5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63">
          <cell r="R63">
            <v>118282.82</v>
          </cell>
        </row>
        <row r="175">
          <cell r="R175">
            <v>10601.64</v>
          </cell>
        </row>
        <row r="202">
          <cell r="R202">
            <v>16066.85</v>
          </cell>
        </row>
        <row r="227">
          <cell r="R227">
            <v>25917.82</v>
          </cell>
        </row>
        <row r="299">
          <cell r="R299">
            <v>35133.47</v>
          </cell>
        </row>
        <row r="315">
          <cell r="R315">
            <v>88302.94</v>
          </cell>
        </row>
        <row r="360">
          <cell r="R360">
            <v>706.11</v>
          </cell>
        </row>
        <row r="370">
          <cell r="R370">
            <v>1007.95</v>
          </cell>
        </row>
        <row r="482">
          <cell r="R482">
            <v>746</v>
          </cell>
        </row>
      </sheetData>
      <sheetData sheetId="44" refreshError="1">
        <row r="81">
          <cell r="T81">
            <v>1905.16</v>
          </cell>
        </row>
        <row r="107">
          <cell r="T107">
            <v>234130.4</v>
          </cell>
        </row>
      </sheetData>
      <sheetData sheetId="45" refreshError="1"/>
      <sheetData sheetId="46" refreshError="1">
        <row r="37">
          <cell r="R37">
            <v>3554.72</v>
          </cell>
        </row>
      </sheetData>
      <sheetData sheetId="47" refreshError="1"/>
      <sheetData sheetId="48" refreshError="1"/>
      <sheetData sheetId="49" refreshError="1"/>
      <sheetData sheetId="50" refreshError="1">
        <row r="22">
          <cell r="AI22">
            <v>34660.99</v>
          </cell>
        </row>
      </sheetData>
      <sheetData sheetId="51" refreshError="1">
        <row r="22">
          <cell r="AI22">
            <v>18632.349999999999</v>
          </cell>
        </row>
      </sheetData>
      <sheetData sheetId="52" refreshError="1">
        <row r="22">
          <cell r="AI22">
            <v>32792.339999999997</v>
          </cell>
        </row>
      </sheetData>
      <sheetData sheetId="53" refreshError="1">
        <row r="22">
          <cell r="AI22">
            <v>53915.12</v>
          </cell>
        </row>
      </sheetData>
      <sheetData sheetId="54" refreshError="1">
        <row r="22">
          <cell r="AI22">
            <v>50300.18</v>
          </cell>
        </row>
      </sheetData>
      <sheetData sheetId="55" refreshError="1">
        <row r="22">
          <cell r="AI22">
            <v>62560.93</v>
          </cell>
        </row>
      </sheetData>
      <sheetData sheetId="56" refreshError="1">
        <row r="22">
          <cell r="AI22">
            <v>47050.58</v>
          </cell>
        </row>
      </sheetData>
      <sheetData sheetId="57" refreshError="1">
        <row r="22">
          <cell r="AI22">
            <v>52120.56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>
        <row r="31">
          <cell r="R31">
            <v>165.23</v>
          </cell>
        </row>
        <row r="52">
          <cell r="R52">
            <v>176.22</v>
          </cell>
        </row>
        <row r="95">
          <cell r="R95">
            <v>639.36</v>
          </cell>
        </row>
        <row r="116">
          <cell r="R116">
            <v>745.76</v>
          </cell>
        </row>
        <row r="137">
          <cell r="R137">
            <v>877.55</v>
          </cell>
        </row>
      </sheetData>
      <sheetData sheetId="63" refreshError="1">
        <row r="29">
          <cell r="R29">
            <v>199.88</v>
          </cell>
        </row>
        <row r="67">
          <cell r="R67">
            <v>813.94</v>
          </cell>
        </row>
        <row r="76">
          <cell r="R76">
            <v>973.05</v>
          </cell>
        </row>
        <row r="85">
          <cell r="R85">
            <v>1210.55</v>
          </cell>
        </row>
      </sheetData>
      <sheetData sheetId="64" refreshError="1">
        <row r="17">
          <cell r="U17">
            <v>316.20999999999998</v>
          </cell>
        </row>
        <row r="155">
          <cell r="U155">
            <v>608.24</v>
          </cell>
        </row>
        <row r="187">
          <cell r="U187">
            <v>66.8</v>
          </cell>
        </row>
        <row r="345">
          <cell r="U345">
            <v>80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>
        <row r="12">
          <cell r="S12">
            <v>476.11</v>
          </cell>
        </row>
        <row r="26">
          <cell r="S26">
            <v>561.03</v>
          </cell>
        </row>
      </sheetData>
      <sheetData sheetId="70" refreshError="1"/>
      <sheetData sheetId="71" refreshError="1">
        <row r="8">
          <cell r="V8">
            <v>30</v>
          </cell>
        </row>
        <row r="38">
          <cell r="V38">
            <v>82.22</v>
          </cell>
        </row>
      </sheetData>
      <sheetData sheetId="72" refreshError="1"/>
      <sheetData sheetId="73" refreshError="1"/>
      <sheetData sheetId="74" refreshError="1">
        <row r="15">
          <cell r="S15">
            <v>514.37</v>
          </cell>
        </row>
        <row r="23">
          <cell r="S23">
            <v>110.09</v>
          </cell>
        </row>
        <row r="46">
          <cell r="S46">
            <v>385.84</v>
          </cell>
        </row>
      </sheetData>
      <sheetData sheetId="75" refreshError="1">
        <row r="20">
          <cell r="S20">
            <v>2528.5700000000002</v>
          </cell>
        </row>
        <row r="65">
          <cell r="S65">
            <v>1547.24</v>
          </cell>
        </row>
      </sheetData>
      <sheetData sheetId="76" refreshError="1"/>
      <sheetData sheetId="77" refreshError="1"/>
      <sheetData sheetId="78" refreshError="1">
        <row r="86">
          <cell r="S86">
            <v>34317.379999999997</v>
          </cell>
        </row>
        <row r="98">
          <cell r="S98">
            <v>126271.85</v>
          </cell>
        </row>
      </sheetData>
      <sheetData sheetId="79" refreshError="1">
        <row r="43">
          <cell r="U43">
            <v>59186.009999999995</v>
          </cell>
        </row>
        <row r="49">
          <cell r="S49">
            <v>1700</v>
          </cell>
        </row>
        <row r="59">
          <cell r="S59">
            <v>16328.6</v>
          </cell>
        </row>
      </sheetData>
      <sheetData sheetId="80" refreshError="1"/>
      <sheetData sheetId="81" refreshError="1"/>
      <sheetData sheetId="82" refreshError="1">
        <row r="15">
          <cell r="U15">
            <v>80</v>
          </cell>
        </row>
        <row r="65">
          <cell r="W65">
            <v>30</v>
          </cell>
        </row>
        <row r="71">
          <cell r="W71">
            <v>30</v>
          </cell>
        </row>
      </sheetData>
      <sheetData sheetId="83" refreshError="1">
        <row r="32">
          <cell r="T32">
            <v>86516.36</v>
          </cell>
        </row>
        <row r="226">
          <cell r="T226">
            <v>73335.81</v>
          </cell>
        </row>
      </sheetData>
      <sheetData sheetId="84" refreshError="1"/>
      <sheetData sheetId="85" refreshError="1"/>
      <sheetData sheetId="86" refreshError="1"/>
      <sheetData sheetId="87" refreshError="1">
        <row r="14">
          <cell r="S14">
            <v>3456.78</v>
          </cell>
        </row>
      </sheetData>
      <sheetData sheetId="88" refreshError="1"/>
      <sheetData sheetId="89" refreshError="1">
        <row r="20">
          <cell r="T20">
            <v>1099.05</v>
          </cell>
        </row>
      </sheetData>
      <sheetData sheetId="90" refreshError="1">
        <row r="12">
          <cell r="S12">
            <v>613.11</v>
          </cell>
        </row>
        <row r="92">
          <cell r="S92">
            <v>3408.65</v>
          </cell>
        </row>
      </sheetData>
      <sheetData sheetId="91" refreshError="1"/>
      <sheetData sheetId="92" refreshError="1">
        <row r="13">
          <cell r="S13">
            <v>19390.990000000002</v>
          </cell>
        </row>
        <row r="127">
          <cell r="S127">
            <v>27441.08</v>
          </cell>
        </row>
        <row r="146">
          <cell r="S146">
            <v>23579.64</v>
          </cell>
        </row>
      </sheetData>
      <sheetData sheetId="93" refreshError="1"/>
      <sheetData sheetId="94" refreshError="1">
        <row r="16">
          <cell r="G16">
            <v>25400</v>
          </cell>
        </row>
      </sheetData>
      <sheetData sheetId="95" refreshError="1">
        <row r="34">
          <cell r="T34">
            <v>51771.41</v>
          </cell>
        </row>
      </sheetData>
      <sheetData sheetId="96" refreshError="1">
        <row r="13">
          <cell r="V13">
            <v>438.6</v>
          </cell>
        </row>
        <row r="50">
          <cell r="V50">
            <v>1470</v>
          </cell>
        </row>
        <row r="68">
          <cell r="V68">
            <v>1735</v>
          </cell>
        </row>
        <row r="75">
          <cell r="V75">
            <v>250</v>
          </cell>
        </row>
      </sheetData>
      <sheetData sheetId="97" refreshError="1"/>
      <sheetData sheetId="98" refreshError="1"/>
      <sheetData sheetId="99" refreshError="1"/>
      <sheetData sheetId="100" refreshError="1">
        <row r="23">
          <cell r="T23">
            <v>454.02</v>
          </cell>
        </row>
        <row r="64">
          <cell r="T64" t="e">
            <v>#DIV/0!</v>
          </cell>
        </row>
        <row r="71">
          <cell r="T71">
            <v>0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>
        <row r="22">
          <cell r="AI22" t="e">
            <v>#DIV/0!</v>
          </cell>
        </row>
      </sheetData>
      <sheetData sheetId="118" refreshError="1"/>
      <sheetData sheetId="119" refreshError="1"/>
      <sheetData sheetId="120" refreshError="1">
        <row r="30">
          <cell r="K30">
            <v>3114031.05</v>
          </cell>
        </row>
      </sheetData>
      <sheetData sheetId="121" refreshError="1">
        <row r="86">
          <cell r="Q86" t="str">
            <v>ความยาว</v>
          </cell>
          <cell r="R86" t="str">
            <v>คอนกรีต</v>
          </cell>
          <cell r="S86" t="str">
            <v>เหล็ก</v>
          </cell>
          <cell r="T86" t="str">
            <v>ไม้แบบ</v>
          </cell>
        </row>
        <row r="87">
          <cell r="Q87">
            <v>6</v>
          </cell>
          <cell r="R87">
            <v>0.96</v>
          </cell>
          <cell r="S87">
            <v>0.156</v>
          </cell>
          <cell r="T87">
            <v>7.52</v>
          </cell>
        </row>
        <row r="88">
          <cell r="Q88">
            <v>7</v>
          </cell>
          <cell r="R88">
            <v>1.1200000000000001</v>
          </cell>
          <cell r="S88">
            <v>0.17699999999999999</v>
          </cell>
          <cell r="T88">
            <v>8.7200000000000006</v>
          </cell>
        </row>
        <row r="89">
          <cell r="Q89">
            <v>8</v>
          </cell>
          <cell r="R89">
            <v>1.28</v>
          </cell>
          <cell r="S89">
            <v>0.19900000000000001</v>
          </cell>
          <cell r="T89">
            <v>9.92</v>
          </cell>
        </row>
        <row r="90">
          <cell r="Q90">
            <v>9</v>
          </cell>
          <cell r="R90">
            <v>1.44</v>
          </cell>
          <cell r="S90">
            <v>0.22</v>
          </cell>
          <cell r="T90">
            <v>11.12</v>
          </cell>
        </row>
        <row r="91">
          <cell r="Q91">
            <v>10</v>
          </cell>
          <cell r="R91">
            <v>1.6</v>
          </cell>
          <cell r="S91">
            <v>0.24099999999999999</v>
          </cell>
          <cell r="T91">
            <v>12.32</v>
          </cell>
        </row>
        <row r="92">
          <cell r="Q92">
            <v>11</v>
          </cell>
          <cell r="R92">
            <v>1.76</v>
          </cell>
          <cell r="S92">
            <v>0.26200000000000001</v>
          </cell>
          <cell r="T92">
            <v>13.52</v>
          </cell>
        </row>
        <row r="93">
          <cell r="Q93">
            <v>12</v>
          </cell>
          <cell r="R93">
            <v>1.92</v>
          </cell>
          <cell r="S93">
            <v>0.28399999999999997</v>
          </cell>
          <cell r="T93">
            <v>14.72</v>
          </cell>
        </row>
        <row r="94">
          <cell r="Q94">
            <v>13</v>
          </cell>
          <cell r="R94">
            <v>2.08</v>
          </cell>
          <cell r="S94">
            <v>0.30499999999999999</v>
          </cell>
          <cell r="T94">
            <v>15.92</v>
          </cell>
        </row>
        <row r="95">
          <cell r="Q95">
            <v>14</v>
          </cell>
          <cell r="R95">
            <v>2.2400000000000002</v>
          </cell>
          <cell r="S95">
            <v>0.32600000000000001</v>
          </cell>
          <cell r="T95">
            <v>17.12</v>
          </cell>
        </row>
        <row r="96">
          <cell r="Q96">
            <v>15</v>
          </cell>
          <cell r="R96">
            <v>2.4</v>
          </cell>
          <cell r="S96">
            <v>0.34799999999999998</v>
          </cell>
          <cell r="T96">
            <v>18.32</v>
          </cell>
        </row>
        <row r="97">
          <cell r="Q97">
            <v>16</v>
          </cell>
          <cell r="R97">
            <v>2.56</v>
          </cell>
          <cell r="S97">
            <v>0.36899999999999999</v>
          </cell>
          <cell r="T97">
            <v>19.52</v>
          </cell>
        </row>
        <row r="98">
          <cell r="Q98">
            <v>17</v>
          </cell>
          <cell r="R98">
            <v>2.72</v>
          </cell>
          <cell r="S98">
            <v>0.39</v>
          </cell>
          <cell r="T98">
            <v>20.72</v>
          </cell>
        </row>
        <row r="99">
          <cell r="Q99">
            <v>18</v>
          </cell>
          <cell r="R99">
            <v>2.88</v>
          </cell>
          <cell r="S99">
            <v>0.41099999999999998</v>
          </cell>
          <cell r="T99">
            <v>21.92</v>
          </cell>
        </row>
        <row r="100">
          <cell r="Q100">
            <v>19</v>
          </cell>
          <cell r="R100">
            <v>3.04</v>
          </cell>
          <cell r="S100">
            <v>0.432</v>
          </cell>
          <cell r="T100">
            <v>23.12</v>
          </cell>
        </row>
        <row r="101">
          <cell r="Q101">
            <v>20</v>
          </cell>
          <cell r="R101">
            <v>3.2</v>
          </cell>
          <cell r="S101">
            <v>0.68300000000000005</v>
          </cell>
          <cell r="T101">
            <v>24.32</v>
          </cell>
        </row>
        <row r="102">
          <cell r="Q102">
            <v>21</v>
          </cell>
          <cell r="R102">
            <v>3.36</v>
          </cell>
          <cell r="S102">
            <v>0.71599999999999997</v>
          </cell>
          <cell r="T102">
            <v>25.52</v>
          </cell>
        </row>
        <row r="103">
          <cell r="Q103">
            <v>22</v>
          </cell>
          <cell r="R103">
            <v>3.52</v>
          </cell>
          <cell r="S103">
            <v>0.749</v>
          </cell>
          <cell r="T103">
            <v>26.72</v>
          </cell>
        </row>
        <row r="104">
          <cell r="Q104">
            <v>23</v>
          </cell>
          <cell r="R104">
            <v>3.68</v>
          </cell>
          <cell r="S104">
            <v>0.78100000000000003</v>
          </cell>
          <cell r="T104">
            <v>27.92</v>
          </cell>
        </row>
        <row r="105">
          <cell r="Q105">
            <v>24</v>
          </cell>
          <cell r="R105">
            <v>3.84</v>
          </cell>
          <cell r="S105">
            <v>0.81399999999999995</v>
          </cell>
          <cell r="T105">
            <v>29.12</v>
          </cell>
        </row>
        <row r="106">
          <cell r="Q106">
            <v>25</v>
          </cell>
          <cell r="R106">
            <v>4</v>
          </cell>
          <cell r="S106">
            <v>0.84699999999999998</v>
          </cell>
          <cell r="T106">
            <v>30.32</v>
          </cell>
        </row>
      </sheetData>
      <sheetData sheetId="122" refreshError="1"/>
      <sheetData sheetId="123" refreshError="1"/>
      <sheetData sheetId="124" refreshError="1">
        <row r="12">
          <cell r="T12">
            <v>594.96</v>
          </cell>
        </row>
        <row r="39">
          <cell r="T39">
            <v>1001.01</v>
          </cell>
        </row>
      </sheetData>
      <sheetData sheetId="125" refreshError="1">
        <row r="41">
          <cell r="R41">
            <v>23904.79</v>
          </cell>
        </row>
      </sheetData>
      <sheetData sheetId="126" refreshError="1"/>
      <sheetData sheetId="127" refreshError="1">
        <row r="32">
          <cell r="R32">
            <v>20961.5</v>
          </cell>
        </row>
      </sheetData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>
        <row r="27">
          <cell r="T27">
            <v>10849.55</v>
          </cell>
        </row>
      </sheetData>
      <sheetData sheetId="135" refreshError="1">
        <row r="12">
          <cell r="S12">
            <v>4145.49</v>
          </cell>
        </row>
        <row r="184">
          <cell r="S184">
            <v>1632.94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>
        <row r="18">
          <cell r="S18">
            <v>371.84</v>
          </cell>
        </row>
      </sheetData>
      <sheetData sheetId="143" refreshError="1">
        <row r="69">
          <cell r="R69">
            <v>29211.09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>
        <row r="17">
          <cell r="S17">
            <v>1786.11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>
        <row r="16">
          <cell r="T16">
            <v>3613.47</v>
          </cell>
        </row>
      </sheetData>
      <sheetData sheetId="161" refreshError="1">
        <row r="65">
          <cell r="S65">
            <v>31595.08</v>
          </cell>
        </row>
      </sheetData>
      <sheetData sheetId="162" refreshError="1">
        <row r="43">
          <cell r="U43">
            <v>44816.14</v>
          </cell>
        </row>
      </sheetData>
      <sheetData sheetId="163" refreshError="1"/>
      <sheetData sheetId="164" refreshError="1"/>
      <sheetData sheetId="165" refreshError="1"/>
      <sheetData sheetId="166" refreshError="1">
        <row r="17">
          <cell r="R17">
            <v>2571.56</v>
          </cell>
        </row>
      </sheetData>
      <sheetData sheetId="167" refreshError="1"/>
      <sheetData sheetId="168" refreshError="1">
        <row r="31">
          <cell r="S31" t="e">
            <v>#REF!</v>
          </cell>
        </row>
      </sheetData>
      <sheetData sheetId="169" refreshError="1">
        <row r="27">
          <cell r="T27">
            <v>10113.4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ที่ต้องกรอก"/>
      <sheetName val="ราคาวัสดุก่อสร้างทั่วไป"/>
      <sheetName val="ตารางเปรียบเทียบราคาไม้"/>
      <sheetName val="RUN เลขหน้า ITEM"/>
      <sheetName val="ค่าขนส่งวัสดุ"/>
      <sheetName val="ตารางค่าดำเนินการ"/>
      <sheetName val="ตารางค่า F"/>
      <sheetName val="Fกรรมการ"/>
      <sheetName val="B.O.Q ต้นทุนกรรมการ"/>
      <sheetName val="B.O.Q ราคากลาง"/>
      <sheetName val="หมายเหตุราคากลาง"/>
      <sheetName val="1.B.O.Q"/>
      <sheetName val="1.หมายเหตุกรรมการ"/>
      <sheetName val="3.รายละเอียด"/>
      <sheetName val="2.ค่า F"/>
      <sheetName val="2.ค่า F (เพิ่มใหม่)"/>
      <sheetName val="3.แผนผังการคิดเวลาทำการ"/>
      <sheetName val="4.ข้อมูลเบื้องต้น"/>
      <sheetName val="5.แผนที่แหล่งวัสดุ."/>
      <sheetName val="3.หลักเกณฑ์"/>
      <sheetName val="ค่าสำรวจความเรียบ(IRI)"/>
      <sheetName val="5.ระยะขนส่ง"/>
      <sheetName val="ระยะทางเฉลี่ย"/>
      <sheetName val="ตัวแปรค่าขนส่ง"/>
      <sheetName val="5.ข้อมูลวัสดุ-ค่าดำเนิน"/>
      <sheetName val="6.ข้อมูลงานCon+ไม้แบบ"/>
      <sheetName val="6.ข้อมูลงานไม้แบบ+งานทั่วไป"/>
      <sheetName val="2.1CLEAR-2.2.5 SOFT MAT"/>
      <sheetName val="2.3.1 EARTH EMB.-2.3.6 POROUS"/>
      <sheetName val="2.4.1SE.B. - 2.4.2 SE.A"/>
      <sheetName val="3.1.1 SUBBASE - 3.7 RECYCLING"/>
      <sheetName val="4.1.1 PRIME-4.2.2 DOUBLE"/>
      <sheetName val="4.4.1 LEVELLING-4.4.6 MODIFI"/>
      <sheetName val="5.1.1.1 NEW BRIDGE1"/>
      <sheetName val="สะพานเบี่ยง +MULTI BEAM"/>
      <sheetName val="BOX G.+I G.+PLANK G.+เสาเข็ม 65"/>
      <sheetName val="5.1.4 APPRO+5.1.6 ABUT.PROJEC"/>
      <sheetName val="5.1(5)BEARING UNIT S2-22"/>
      <sheetName val="5.1.7 สะพานลอย TYPE  B2"/>
      <sheetName val="รายละเอียดสะพานลอย TYPE B2 "/>
      <sheetName val="5.2.1.1  NEW  R.C. BOX  "/>
      <sheetName val="5.2.1.2  NEW  R.C. BOX  "/>
      <sheetName val="5.2.2.1EXTEN R.C. BOX"/>
      <sheetName val="5.2.2.2EXTEN R.C. BOX"/>
      <sheetName val="5.2.2.3EXTEN R.C. BOX"/>
      <sheetName val="5.2.2.4EXTEN R.C. BOX"/>
      <sheetName val="5.3RC. PIPE(6)"/>
      <sheetName val="5.4RELOCATION RC. PIPE"/>
      <sheetName val="6.1.1 SLOPE-6.1.20"/>
      <sheetName val="6.3.1.3.2 MH. TYPE C 1.20"/>
      <sheetName val="6.3.2 CATCH BASIN"/>
      <sheetName val="6.3.3.1.2 DROP TYPE I FOR 0.60"/>
      <sheetName val="6.3.3.1.3DROP TYPE I FOR 0.80"/>
      <sheetName val="6.3.3.1.4 DROP TYPE I FOR 1.00 "/>
      <sheetName val="6.3.3.1.5 DROP TYPE I  FOR 1.20"/>
      <sheetName val="6.3.4REC. PIPE+6.3.5.1+6.3.5.2 "/>
      <sheetName val="6.3.6.1WINGWALL+6.3.6.12"/>
      <sheetName val="6.3.7 INTERCEPTOR+6.3.9 GUTTER"/>
      <sheetName val="6.3.8.1 -.2 R.C.DITCH TYPE A,B"/>
      <sheetName val="6.3.12.1TYPE I+6.3.12.3ทุบรื้อ"/>
      <sheetName val="6.3.14.4.1 H 1.01-2.00"/>
      <sheetName val="6.4.1CURB &amp; GUT. -6.4.5MOVABLE"/>
      <sheetName val="6.5.1 SLAB BLOCK 0.4 X 0.4"/>
      <sheetName val="6.6.SODDING+6.7.1TOPSOIL"/>
      <sheetName val="6.8.1 W-GUARD"/>
      <sheetName val="6.8.4.1 APP. TYPE A-6.8.4.5 SPE"/>
      <sheetName val="6.10.1GUIDE P. - 6.10.4 REFLEX."/>
      <sheetName val="6.11.1แผ่นป้าย - 6.11.2.2เสา"/>
      <sheetName val="6.12.1เสาไฟกิ่งเดี่ยว 9ม.  "/>
      <sheetName val="6.14.1.1 FLASHING SIGNAL"/>
      <sheetName val="6.15 MARKING"/>
      <sheetName val="6.15.4.1UNI DIREC+6.15.7 CURB M"/>
      <sheetName val="6.17.1BUS STOP TY. A-6.17.7TY.G"/>
      <sheetName val="7. ป้ายชั่วคราว"/>
      <sheetName val="เริ่มITEM ที่เคยใช้แล้ว "/>
      <sheetName val="1.1RE. ASPHAL-1.5 RE. PIPE +1.7"/>
      <sheetName val="5.1.1.1 NEW BRIDGE."/>
      <sheetName val="5.1.2.1-2 ขยายสะพาน"/>
      <sheetName val="5.1(5)BEARING UNIT S2-23"/>
      <sheetName val="5.1.5 BEARING UNIT"/>
      <sheetName val="5.1.7 สะพานลอย TYPE  A1"/>
      <sheetName val="รายละเอียดสะพานลอย TYPE  A1"/>
      <sheetName val="5.2.2.5EXTEN R.C. BOX4+459"/>
      <sheetName val="5.2.2.6EXTEN R.C. BOX4+787"/>
      <sheetName val="5.2.3  R.C. BOX side drain  "/>
      <sheetName val="6.3.1.2 MH. TYPE B 1.20 "/>
      <sheetName val="6.2.1 PERFORATE+6.2.2 ROCK FILL"/>
      <sheetName val="6.3.8  R.C.DITCH "/>
      <sheetName val="6.5.3PLAIN CON. SLAB"/>
      <sheetName val="6.8...RELO. W-GUARD"/>
      <sheetName val="6.8.3.1-.2BARRIER TYPE 1"/>
      <sheetName val="6.8.3.3 BARRIER TYPE II"/>
      <sheetName val="6.11.4.2 STEEL POLE "/>
      <sheetName val="6.11.3.1 MOUNTING ON STEEL TRUS"/>
      <sheetName val="6.11.5.2 PILE FOUNDATION"/>
      <sheetName val="6.11.5.1 STEEL TRUSS"/>
      <sheetName val="6.11.8 RELO.OVERHANG"/>
      <sheetName val="6.12.2เสาไฟกิ่งคู่ 9ม.   "/>
      <sheetName val="6.12.10.1 RE. SINGLE BRAC."/>
      <sheetName val="6.13.1.1TRAFFIC SIGNAL "/>
      <sheetName val="6.13.1.2 TRAFFIC SIGNAL "/>
      <sheetName val="6.14.1flashing(solar cell)"/>
      <sheetName val="END ITEM ที่เคยใช้แล้ว  "/>
      <sheetName val="เริ่มITEM ที่ตรวจสอบแล้ว"/>
      <sheetName val="2.3.1.1 EARTH EMB. AT MEDIAN"/>
      <sheetName val="4.9.1ผิวคอนกรีต"/>
      <sheetName val="4.9.2 EXP.Joint-4.9.6 EDGE JOIN"/>
      <sheetName val="5.2.3.1 R.C. BOX SIDE DRAIN"/>
      <sheetName val="6.3.1.3.1 MH. TYPE C 1.00"/>
      <sheetName val="6.3.1.4 MH. TYPE D 1.00"/>
      <sheetName val="6.3.13.1 -13.2 +6.3.14.1 - 14.3"/>
      <sheetName val="6.5.2 PAVING BLOCK+6.6.1SODDING"/>
      <sheetName val="6.8.3.4 BARRIER AT BRIDGE APP."/>
      <sheetName val="6.11.4.1 STEEL POLE (2)"/>
      <sheetName val="6.12.10.2 RE. DOUBLE BRAC. "/>
      <sheetName val="6.12.5.3  HIGH MAST 30.00 M."/>
      <sheetName val="6.14.2.1 IMPROVE. OF EX.FLASING"/>
      <sheetName val="6.16BARRICADE"/>
      <sheetName val="6.17.RELO.BUS STOP TY. A-F"/>
      <sheetName val="6.18.1.1-6.18.1.17 TREE PLANING"/>
      <sheetName val="6.20STEP DRAIN-6.21BAFFLE WALL "/>
      <sheetName val="ITEM สุดท้าย"/>
      <sheetName val="6.18.2 SHRUB - 6.18.6TREE TRAN."/>
      <sheetName val="ค่าตรวจความปลอดภัยทางถนน"/>
      <sheetName val="END ITEM ที่ตรวจสอบแล้ว "/>
      <sheetName val=" ITEM ที่ตรวจสอบแล้วแต่ยังไม่  "/>
      <sheetName val="6.11.6.1STEEL  TRUSS TYPE II"/>
      <sheetName val="6.11.6.2 FOUNDATION  TYPE II"/>
      <sheetName val="6.12.4เสาไฟกิ่งคู่ 12ม."/>
      <sheetName val="6.12.3เสาไฟกิ่งเดี่ยว 12ม. "/>
      <sheetName val="END ITEM ที่ตรวจสอบแล้วแต่ยัง"/>
      <sheetName val="6.13.2.1-6.13.2.2 IMPROVE.TRAFF"/>
      <sheetName val="6.11.3.2 MOUNTING  AT BRIDGE"/>
      <sheetName val="5.5new  concrete  fences"/>
      <sheetName val="6.12.10.3RELO.HIGH MAST 20 M "/>
      <sheetName val="6.3.1.10 NEW  M.H."/>
      <sheetName val="6.3.1.9 MODIFI  M.H.1.20"/>
      <sheetName val="6.3.1.8 MODIFI  M.H.1.00"/>
      <sheetName val="6.3.1.7 MODIFI. OF MH."/>
      <sheetName val="6.3.14.5 CANTILIVER RE."/>
      <sheetName val="6.12.5 HIGH  MAST 20 M."/>
      <sheetName val="4.10.5 - 4.11 "/>
      <sheetName val="6.12.10.4 RE. 250 WATT HIGH "/>
      <sheetName val="6.3.14.4.2 H 2.01-3.00"/>
      <sheetName val="6.5.3 PLAIN CONCRETE SLAB"/>
      <sheetName val="6.11.5.2 SPEAD FOOTING"/>
      <sheetName val="ITEM ที่ยังไม่เคยทำ"/>
      <sheetName val="แผนที่แหล่งวัสดุ"/>
      <sheetName val="ราคาวัสดุก่อสร้าง"/>
      <sheetName val="Sheet2"/>
      <sheetName val="Sheet3"/>
      <sheetName val="Sheet4"/>
      <sheetName val="Sheet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5">
          <cell r="X15">
            <v>26789.61</v>
          </cell>
        </row>
        <row r="25">
          <cell r="X25">
            <v>21072.61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20">
          <cell r="R20">
            <v>105942.46</v>
          </cell>
        </row>
        <row r="261">
          <cell r="R261">
            <v>86114.97</v>
          </cell>
        </row>
      </sheetData>
      <sheetData sheetId="36" refreshError="1"/>
      <sheetData sheetId="37" refreshError="1">
        <row r="93">
          <cell r="O93">
            <v>2642.42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1"/>
      <sheetName val="กรอกราคาวัสดุที่แหล่ง"/>
      <sheetName val="ได้ราคาคอนกรีต-เหล็กเสริม"/>
      <sheetName val="ได้ราคายาง"/>
      <sheetName val="ได้ราคาไม้แบบ"/>
      <sheetName val="ได้งานตีเส้น"/>
      <sheetName val="Form2"/>
      <sheetName val="Form3"/>
      <sheetName val="สรุปเสนอกรรมการ"/>
      <sheetName val="ปะหน้าซอง"/>
      <sheetName val="FACTOR F"/>
      <sheetName val="FACTOR F Bdg"/>
      <sheetName val="อำนวยการ"/>
      <sheetName val="อำนวยการ Bdg"/>
      <sheetName val="ดอกเบี้ย,กำไร"/>
      <sheetName val="ดอกเบี้ย,กำไร Bdg"/>
      <sheetName val="section"/>
    </sheetNames>
    <sheetDataSet>
      <sheetData sheetId="0" refreshError="1">
        <row r="3">
          <cell r="P3">
            <v>1</v>
          </cell>
        </row>
        <row r="5">
          <cell r="A5">
            <v>2</v>
          </cell>
        </row>
        <row r="16">
          <cell r="DG16">
            <v>14.19</v>
          </cell>
        </row>
        <row r="17">
          <cell r="DG17">
            <v>6.11</v>
          </cell>
        </row>
        <row r="18">
          <cell r="DG18">
            <v>20.16</v>
          </cell>
        </row>
        <row r="19">
          <cell r="DG19">
            <v>27.29</v>
          </cell>
        </row>
        <row r="20">
          <cell r="DG20">
            <v>44.14</v>
          </cell>
        </row>
        <row r="21">
          <cell r="DG21">
            <v>50.76</v>
          </cell>
        </row>
        <row r="34">
          <cell r="L34">
            <v>26</v>
          </cell>
        </row>
        <row r="36">
          <cell r="H36">
            <v>1</v>
          </cell>
        </row>
        <row r="37">
          <cell r="L37">
            <v>0</v>
          </cell>
        </row>
        <row r="41">
          <cell r="A41">
            <v>1</v>
          </cell>
        </row>
        <row r="43">
          <cell r="A43">
            <v>1</v>
          </cell>
        </row>
        <row r="44">
          <cell r="A44">
            <v>1</v>
          </cell>
        </row>
        <row r="63">
          <cell r="A63" t="b">
            <v>0</v>
          </cell>
        </row>
        <row r="64">
          <cell r="A64" t="b">
            <v>0</v>
          </cell>
        </row>
        <row r="65">
          <cell r="A65" t="b">
            <v>0</v>
          </cell>
        </row>
        <row r="66">
          <cell r="A66" t="b">
            <v>0</v>
          </cell>
        </row>
        <row r="67">
          <cell r="A67" t="b">
            <v>0</v>
          </cell>
        </row>
        <row r="68">
          <cell r="A68" t="b">
            <v>0</v>
          </cell>
        </row>
        <row r="69">
          <cell r="A69" t="b">
            <v>0</v>
          </cell>
        </row>
        <row r="70">
          <cell r="A70" t="b">
            <v>0</v>
          </cell>
        </row>
        <row r="71">
          <cell r="A71" t="b">
            <v>0</v>
          </cell>
        </row>
        <row r="72">
          <cell r="A72" t="b">
            <v>0</v>
          </cell>
        </row>
        <row r="73">
          <cell r="A73" t="b">
            <v>0</v>
          </cell>
        </row>
        <row r="74">
          <cell r="A74" t="b">
            <v>0</v>
          </cell>
        </row>
        <row r="75">
          <cell r="A75" t="b">
            <v>0</v>
          </cell>
        </row>
        <row r="76">
          <cell r="A76" t="b">
            <v>0</v>
          </cell>
        </row>
        <row r="77">
          <cell r="A77" t="b">
            <v>0</v>
          </cell>
        </row>
        <row r="78">
          <cell r="A78" t="b">
            <v>0</v>
          </cell>
          <cell r="AL78">
            <v>2.5</v>
          </cell>
          <cell r="AQ78" t="str">
            <v>2(1.50 x 1.50)</v>
          </cell>
          <cell r="AR78">
            <v>1.5</v>
          </cell>
          <cell r="AS78">
            <v>1.5</v>
          </cell>
          <cell r="AT78">
            <v>2</v>
          </cell>
          <cell r="AU78">
            <v>22</v>
          </cell>
          <cell r="AV78">
            <v>22.5</v>
          </cell>
        </row>
        <row r="79">
          <cell r="AQ79">
            <v>33.92</v>
          </cell>
          <cell r="AR79">
            <v>8.4</v>
          </cell>
          <cell r="AS79">
            <v>2.84</v>
          </cell>
        </row>
        <row r="80">
          <cell r="AQ80">
            <v>3.1240000000000001</v>
          </cell>
          <cell r="AR80">
            <v>0.55000000000000004</v>
          </cell>
        </row>
        <row r="81">
          <cell r="AQ81">
            <v>174</v>
          </cell>
          <cell r="AR81">
            <v>57</v>
          </cell>
        </row>
        <row r="88">
          <cell r="AQ88" t="str">
            <v>2(1.50 x 1.50)</v>
          </cell>
          <cell r="AR88">
            <v>1.5</v>
          </cell>
          <cell r="AS88">
            <v>1.5</v>
          </cell>
          <cell r="AT88">
            <v>2</v>
          </cell>
          <cell r="AU88">
            <v>22</v>
          </cell>
          <cell r="AV88">
            <v>22.5</v>
          </cell>
        </row>
        <row r="89">
          <cell r="AQ89">
            <v>33.914999999999999</v>
          </cell>
          <cell r="AR89">
            <v>8.4</v>
          </cell>
          <cell r="AS89">
            <v>2.84</v>
          </cell>
        </row>
        <row r="90">
          <cell r="AQ90">
            <v>3.1240000000000001</v>
          </cell>
          <cell r="AR90">
            <v>0.55000000000000004</v>
          </cell>
        </row>
        <row r="91">
          <cell r="AQ91">
            <v>174</v>
          </cell>
          <cell r="AR91">
            <v>57</v>
          </cell>
        </row>
        <row r="97">
          <cell r="AQ97" t="str">
            <v>1.50 x 1.50</v>
          </cell>
          <cell r="AR97">
            <v>1.5</v>
          </cell>
          <cell r="AS97">
            <v>1.5</v>
          </cell>
          <cell r="AT97">
            <v>1</v>
          </cell>
          <cell r="AU97">
            <v>22</v>
          </cell>
          <cell r="AV97">
            <v>22.5</v>
          </cell>
        </row>
        <row r="98">
          <cell r="AQ98">
            <v>22.26</v>
          </cell>
          <cell r="AR98">
            <v>7.14</v>
          </cell>
          <cell r="AS98">
            <v>1.68</v>
          </cell>
        </row>
        <row r="99">
          <cell r="AQ99">
            <v>1.738</v>
          </cell>
          <cell r="AR99">
            <v>0.55000000000000004</v>
          </cell>
        </row>
        <row r="100">
          <cell r="AQ100">
            <v>122.7</v>
          </cell>
          <cell r="AR100">
            <v>48</v>
          </cell>
        </row>
        <row r="106">
          <cell r="AQ106" t="str">
            <v>4(3.30 x 3.00)</v>
          </cell>
          <cell r="AR106">
            <v>3.3</v>
          </cell>
          <cell r="AS106">
            <v>3</v>
          </cell>
          <cell r="AT106">
            <v>4</v>
          </cell>
          <cell r="AU106">
            <v>26.5</v>
          </cell>
          <cell r="AV106">
            <v>30</v>
          </cell>
        </row>
        <row r="107">
          <cell r="AQ107">
            <v>117.81</v>
          </cell>
          <cell r="AR107">
            <v>66.150000000000006</v>
          </cell>
          <cell r="AS107">
            <v>12.92</v>
          </cell>
        </row>
        <row r="108">
          <cell r="AQ108">
            <v>13.42</v>
          </cell>
          <cell r="AR108">
            <v>8.58</v>
          </cell>
        </row>
        <row r="109">
          <cell r="B109">
            <v>102</v>
          </cell>
          <cell r="AQ109">
            <v>404</v>
          </cell>
          <cell r="AR109">
            <v>228</v>
          </cell>
        </row>
        <row r="110">
          <cell r="B110">
            <v>103</v>
          </cell>
        </row>
        <row r="112">
          <cell r="B112">
            <v>105</v>
          </cell>
        </row>
        <row r="114">
          <cell r="B114">
            <v>107</v>
          </cell>
        </row>
        <row r="117">
          <cell r="A117">
            <v>2</v>
          </cell>
        </row>
        <row r="153">
          <cell r="BH153">
            <v>1.81</v>
          </cell>
        </row>
        <row r="154">
          <cell r="BH154">
            <v>2.54</v>
          </cell>
        </row>
        <row r="155">
          <cell r="BH155">
            <v>1.1499999999999999</v>
          </cell>
        </row>
        <row r="159">
          <cell r="M159">
            <v>1</v>
          </cell>
          <cell r="N159">
            <v>1</v>
          </cell>
        </row>
        <row r="167">
          <cell r="AD167">
            <v>1</v>
          </cell>
          <cell r="AE167">
            <v>4.21</v>
          </cell>
          <cell r="AF167">
            <v>4.25</v>
          </cell>
          <cell r="AG167">
            <v>4.29</v>
          </cell>
          <cell r="AH167">
            <v>4.34</v>
          </cell>
          <cell r="AI167">
            <v>4.38</v>
          </cell>
          <cell r="AJ167">
            <v>4.42</v>
          </cell>
          <cell r="AK167">
            <v>4.46</v>
          </cell>
          <cell r="AL167">
            <v>4.5</v>
          </cell>
          <cell r="AM167">
            <v>4.55</v>
          </cell>
          <cell r="AN167">
            <v>4.59</v>
          </cell>
          <cell r="AO167">
            <v>4.63</v>
          </cell>
          <cell r="AP167">
            <v>4.67</v>
          </cell>
          <cell r="AQ167">
            <v>4.71</v>
          </cell>
          <cell r="AR167">
            <v>4.76</v>
          </cell>
          <cell r="AS167">
            <v>4.8</v>
          </cell>
          <cell r="AT167">
            <v>4.84</v>
          </cell>
          <cell r="AU167">
            <v>4.88</v>
          </cell>
          <cell r="AV167">
            <v>4.92</v>
          </cell>
          <cell r="AW167">
            <v>4.97</v>
          </cell>
          <cell r="AX167">
            <v>5.01</v>
          </cell>
          <cell r="AY167">
            <v>5.05</v>
          </cell>
          <cell r="AZ167">
            <v>5.09</v>
          </cell>
          <cell r="BA167">
            <v>5.13</v>
          </cell>
          <cell r="BB167">
            <v>5.18</v>
          </cell>
          <cell r="BC167">
            <v>4.71</v>
          </cell>
          <cell r="BD167">
            <v>1</v>
          </cell>
          <cell r="BE167">
            <v>5.89</v>
          </cell>
          <cell r="BF167">
            <v>5.95</v>
          </cell>
          <cell r="BG167">
            <v>6.01</v>
          </cell>
          <cell r="BH167">
            <v>6.07</v>
          </cell>
          <cell r="BI167">
            <v>6.13</v>
          </cell>
          <cell r="BJ167">
            <v>6.19</v>
          </cell>
          <cell r="BK167">
            <v>6.25</v>
          </cell>
          <cell r="BL167">
            <v>6.3</v>
          </cell>
          <cell r="BM167">
            <v>6.36</v>
          </cell>
          <cell r="BN167">
            <v>6.42</v>
          </cell>
          <cell r="BO167">
            <v>6.48</v>
          </cell>
          <cell r="BP167">
            <v>6.54</v>
          </cell>
          <cell r="BQ167">
            <v>6.6</v>
          </cell>
          <cell r="BR167">
            <v>6.66</v>
          </cell>
          <cell r="BS167">
            <v>6.72</v>
          </cell>
          <cell r="BT167">
            <v>6.78</v>
          </cell>
          <cell r="BU167">
            <v>6.83</v>
          </cell>
          <cell r="BV167">
            <v>6.89</v>
          </cell>
          <cell r="BW167">
            <v>6.95</v>
          </cell>
          <cell r="BX167">
            <v>7.01</v>
          </cell>
          <cell r="BY167">
            <v>7.07</v>
          </cell>
          <cell r="BZ167">
            <v>7.13</v>
          </cell>
          <cell r="CA167">
            <v>7.19</v>
          </cell>
          <cell r="CB167">
            <v>7.25</v>
          </cell>
          <cell r="CC167">
            <v>6.6</v>
          </cell>
          <cell r="CJ167">
            <v>4.71</v>
          </cell>
          <cell r="CL167">
            <v>362.73</v>
          </cell>
        </row>
        <row r="168">
          <cell r="AD168">
            <v>2</v>
          </cell>
          <cell r="AE168">
            <v>5.16</v>
          </cell>
          <cell r="AF168">
            <v>5.24</v>
          </cell>
          <cell r="AG168">
            <v>5.33</v>
          </cell>
          <cell r="AH168">
            <v>5.41</v>
          </cell>
          <cell r="AI168">
            <v>5.5</v>
          </cell>
          <cell r="AJ168">
            <v>5.58</v>
          </cell>
          <cell r="AK168">
            <v>5.66</v>
          </cell>
          <cell r="AL168">
            <v>5.75</v>
          </cell>
          <cell r="AM168">
            <v>5.83</v>
          </cell>
          <cell r="AN168">
            <v>5.92</v>
          </cell>
          <cell r="AO168">
            <v>6</v>
          </cell>
          <cell r="AP168">
            <v>6.08</v>
          </cell>
          <cell r="AQ168">
            <v>6.17</v>
          </cell>
          <cell r="AR168">
            <v>6.25</v>
          </cell>
          <cell r="AS168">
            <v>6.34</v>
          </cell>
          <cell r="AT168">
            <v>6.42</v>
          </cell>
          <cell r="AU168">
            <v>6.5</v>
          </cell>
          <cell r="AV168">
            <v>6.59</v>
          </cell>
          <cell r="AW168">
            <v>6.67</v>
          </cell>
          <cell r="AX168">
            <v>6.76</v>
          </cell>
          <cell r="AY168">
            <v>6.84</v>
          </cell>
          <cell r="AZ168">
            <v>6.92</v>
          </cell>
          <cell r="BA168">
            <v>7.01</v>
          </cell>
          <cell r="BB168">
            <v>7.09</v>
          </cell>
          <cell r="BC168">
            <v>6.17</v>
          </cell>
          <cell r="BD168">
            <v>2</v>
          </cell>
          <cell r="BE168">
            <v>7.22</v>
          </cell>
          <cell r="BF168">
            <v>7.34</v>
          </cell>
          <cell r="BG168">
            <v>7.46</v>
          </cell>
          <cell r="BH168">
            <v>7.58</v>
          </cell>
          <cell r="BI168">
            <v>7.69</v>
          </cell>
          <cell r="BJ168">
            <v>7.81</v>
          </cell>
          <cell r="BK168">
            <v>7.93</v>
          </cell>
          <cell r="BL168">
            <v>8.0500000000000007</v>
          </cell>
          <cell r="BM168">
            <v>8.17</v>
          </cell>
          <cell r="BN168">
            <v>8.2799999999999994</v>
          </cell>
          <cell r="BO168">
            <v>8.4</v>
          </cell>
          <cell r="BP168">
            <v>8.52</v>
          </cell>
          <cell r="BQ168">
            <v>8.64</v>
          </cell>
          <cell r="BR168">
            <v>8.75</v>
          </cell>
          <cell r="BS168">
            <v>8.8699999999999992</v>
          </cell>
          <cell r="BT168">
            <v>8.99</v>
          </cell>
          <cell r="BU168">
            <v>9.11</v>
          </cell>
          <cell r="BV168">
            <v>9.2200000000000006</v>
          </cell>
          <cell r="BW168">
            <v>9.34</v>
          </cell>
          <cell r="BX168">
            <v>9.4600000000000009</v>
          </cell>
          <cell r="BY168">
            <v>9.58</v>
          </cell>
          <cell r="BZ168">
            <v>9.69</v>
          </cell>
          <cell r="CA168">
            <v>9.81</v>
          </cell>
          <cell r="CB168">
            <v>9.93</v>
          </cell>
          <cell r="CC168">
            <v>8.64</v>
          </cell>
          <cell r="CJ168">
            <v>6.6</v>
          </cell>
          <cell r="CL168">
            <v>507.82</v>
          </cell>
        </row>
        <row r="169">
          <cell r="AD169">
            <v>3</v>
          </cell>
          <cell r="AE169">
            <v>6.11</v>
          </cell>
          <cell r="AF169">
            <v>6.24</v>
          </cell>
          <cell r="AG169">
            <v>6.36</v>
          </cell>
          <cell r="AH169">
            <v>6.49</v>
          </cell>
          <cell r="AI169">
            <v>6.62</v>
          </cell>
          <cell r="AJ169">
            <v>6.74</v>
          </cell>
          <cell r="AK169">
            <v>6.87</v>
          </cell>
          <cell r="AL169">
            <v>6.99</v>
          </cell>
          <cell r="AM169">
            <v>7.12</v>
          </cell>
          <cell r="AN169">
            <v>7.25</v>
          </cell>
          <cell r="AO169">
            <v>7.37</v>
          </cell>
          <cell r="AP169">
            <v>7.5</v>
          </cell>
          <cell r="AQ169">
            <v>7.62</v>
          </cell>
          <cell r="AR169">
            <v>7.75</v>
          </cell>
          <cell r="AS169">
            <v>7.88</v>
          </cell>
          <cell r="AT169">
            <v>8</v>
          </cell>
          <cell r="AU169">
            <v>8.1300000000000008</v>
          </cell>
          <cell r="AV169">
            <v>8.25</v>
          </cell>
          <cell r="AW169">
            <v>8.3800000000000008</v>
          </cell>
          <cell r="AX169">
            <v>8.51</v>
          </cell>
          <cell r="AY169">
            <v>8.6300000000000008</v>
          </cell>
          <cell r="AZ169">
            <v>8.76</v>
          </cell>
          <cell r="BA169">
            <v>8.8800000000000008</v>
          </cell>
          <cell r="BB169">
            <v>9.01</v>
          </cell>
          <cell r="BC169">
            <v>7.62</v>
          </cell>
          <cell r="BD169">
            <v>3</v>
          </cell>
          <cell r="BE169">
            <v>8.56</v>
          </cell>
          <cell r="BF169">
            <v>8.73</v>
          </cell>
          <cell r="BG169">
            <v>8.91</v>
          </cell>
          <cell r="BH169">
            <v>9.09</v>
          </cell>
          <cell r="BI169">
            <v>9.26</v>
          </cell>
          <cell r="BJ169">
            <v>9.44</v>
          </cell>
          <cell r="BK169">
            <v>9.61</v>
          </cell>
          <cell r="BL169">
            <v>9.7899999999999991</v>
          </cell>
          <cell r="BM169">
            <v>9.9700000000000006</v>
          </cell>
          <cell r="BN169">
            <v>10.14</v>
          </cell>
          <cell r="BO169">
            <v>10.32</v>
          </cell>
          <cell r="BP169">
            <v>10.5</v>
          </cell>
          <cell r="BQ169">
            <v>10.67</v>
          </cell>
          <cell r="BR169">
            <v>10.85</v>
          </cell>
          <cell r="BS169">
            <v>11.03</v>
          </cell>
          <cell r="BT169">
            <v>11.2</v>
          </cell>
          <cell r="BU169">
            <v>11.38</v>
          </cell>
          <cell r="BV169">
            <v>11.56</v>
          </cell>
          <cell r="BW169">
            <v>11.73</v>
          </cell>
          <cell r="BX169">
            <v>11.91</v>
          </cell>
          <cell r="BY169">
            <v>12.08</v>
          </cell>
          <cell r="BZ169">
            <v>12.26</v>
          </cell>
          <cell r="CA169">
            <v>12.44</v>
          </cell>
          <cell r="CB169">
            <v>12.61</v>
          </cell>
          <cell r="CC169">
            <v>10.67</v>
          </cell>
        </row>
        <row r="170">
          <cell r="AD170">
            <v>4</v>
          </cell>
          <cell r="AE170">
            <v>7.06</v>
          </cell>
          <cell r="AF170">
            <v>7.23</v>
          </cell>
          <cell r="AG170">
            <v>7.4</v>
          </cell>
          <cell r="AH170">
            <v>7.57</v>
          </cell>
          <cell r="AI170">
            <v>7.73</v>
          </cell>
          <cell r="AJ170">
            <v>7.9</v>
          </cell>
          <cell r="AK170">
            <v>8.07</v>
          </cell>
          <cell r="AL170">
            <v>8.24</v>
          </cell>
          <cell r="AM170">
            <v>8.41</v>
          </cell>
          <cell r="AN170">
            <v>8.57</v>
          </cell>
          <cell r="AO170">
            <v>8.74</v>
          </cell>
          <cell r="AP170">
            <v>8.91</v>
          </cell>
          <cell r="AQ170">
            <v>9.08</v>
          </cell>
          <cell r="AR170">
            <v>9.25</v>
          </cell>
          <cell r="AS170">
            <v>9.41</v>
          </cell>
          <cell r="AT170">
            <v>9.58</v>
          </cell>
          <cell r="AU170">
            <v>9.75</v>
          </cell>
          <cell r="AV170">
            <v>9.92</v>
          </cell>
          <cell r="AW170">
            <v>10.09</v>
          </cell>
          <cell r="AX170">
            <v>10.25</v>
          </cell>
          <cell r="AY170">
            <v>10.42</v>
          </cell>
          <cell r="AZ170">
            <v>10.59</v>
          </cell>
          <cell r="BA170">
            <v>10.76</v>
          </cell>
          <cell r="BB170">
            <v>10.93</v>
          </cell>
          <cell r="BC170">
            <v>9.08</v>
          </cell>
          <cell r="BD170">
            <v>4</v>
          </cell>
          <cell r="BE170">
            <v>9.89</v>
          </cell>
          <cell r="BF170">
            <v>10.119999999999999</v>
          </cell>
          <cell r="BG170">
            <v>10.36</v>
          </cell>
          <cell r="BH170">
            <v>10.59</v>
          </cell>
          <cell r="BI170">
            <v>10.83</v>
          </cell>
          <cell r="BJ170">
            <v>11.06</v>
          </cell>
          <cell r="BK170">
            <v>11.3</v>
          </cell>
          <cell r="BL170">
            <v>11.53</v>
          </cell>
          <cell r="BM170">
            <v>11.77</v>
          </cell>
          <cell r="BN170">
            <v>12</v>
          </cell>
          <cell r="BO170">
            <v>12.24</v>
          </cell>
          <cell r="BP170">
            <v>12.47</v>
          </cell>
          <cell r="BQ170">
            <v>12.71</v>
          </cell>
          <cell r="BR170">
            <v>12.95</v>
          </cell>
          <cell r="BS170">
            <v>13.18</v>
          </cell>
          <cell r="BT170">
            <v>13.42</v>
          </cell>
          <cell r="BU170">
            <v>13.65</v>
          </cell>
          <cell r="BV170">
            <v>13.89</v>
          </cell>
          <cell r="BW170">
            <v>14.12</v>
          </cell>
          <cell r="BX170">
            <v>14.36</v>
          </cell>
          <cell r="BY170">
            <v>14.59</v>
          </cell>
          <cell r="BZ170">
            <v>14.83</v>
          </cell>
          <cell r="CA170">
            <v>15.06</v>
          </cell>
          <cell r="CB170">
            <v>15.3</v>
          </cell>
          <cell r="CC170">
            <v>12.71</v>
          </cell>
        </row>
        <row r="171">
          <cell r="AD171">
            <v>5</v>
          </cell>
          <cell r="AE171">
            <v>8.01</v>
          </cell>
          <cell r="AF171">
            <v>8.2200000000000006</v>
          </cell>
          <cell r="AG171">
            <v>8.43</v>
          </cell>
          <cell r="AH171">
            <v>8.64</v>
          </cell>
          <cell r="AI171">
            <v>8.85</v>
          </cell>
          <cell r="AJ171">
            <v>9.06</v>
          </cell>
          <cell r="AK171">
            <v>9.27</v>
          </cell>
          <cell r="AL171">
            <v>9.48</v>
          </cell>
          <cell r="AM171">
            <v>9.69</v>
          </cell>
          <cell r="AN171">
            <v>9.9</v>
          </cell>
          <cell r="AO171">
            <v>10.11</v>
          </cell>
          <cell r="AP171">
            <v>10.32</v>
          </cell>
          <cell r="AQ171">
            <v>10.53</v>
          </cell>
          <cell r="AR171">
            <v>10.74</v>
          </cell>
          <cell r="AS171">
            <v>10.95</v>
          </cell>
          <cell r="AT171">
            <v>11.16</v>
          </cell>
          <cell r="AU171">
            <v>11.37</v>
          </cell>
          <cell r="AV171">
            <v>11.58</v>
          </cell>
          <cell r="AW171">
            <v>11.79</v>
          </cell>
          <cell r="AX171">
            <v>12</v>
          </cell>
          <cell r="AY171">
            <v>12.21</v>
          </cell>
          <cell r="AZ171">
            <v>12.42</v>
          </cell>
          <cell r="BA171">
            <v>12.63</v>
          </cell>
          <cell r="BB171">
            <v>12.84</v>
          </cell>
          <cell r="BC171">
            <v>10.53</v>
          </cell>
          <cell r="BD171">
            <v>5</v>
          </cell>
          <cell r="BE171">
            <v>11.22</v>
          </cell>
          <cell r="BF171">
            <v>11.51</v>
          </cell>
          <cell r="BG171">
            <v>11.81</v>
          </cell>
          <cell r="BH171">
            <v>12.1</v>
          </cell>
          <cell r="BI171">
            <v>12.39</v>
          </cell>
          <cell r="BJ171">
            <v>12.69</v>
          </cell>
          <cell r="BK171">
            <v>12.98</v>
          </cell>
          <cell r="BL171">
            <v>13.28</v>
          </cell>
          <cell r="BM171">
            <v>13.57</v>
          </cell>
          <cell r="BN171">
            <v>13.86</v>
          </cell>
          <cell r="BO171">
            <v>14.16</v>
          </cell>
          <cell r="BP171">
            <v>14.45</v>
          </cell>
          <cell r="BQ171">
            <v>14.75</v>
          </cell>
          <cell r="BR171">
            <v>15.04</v>
          </cell>
          <cell r="BS171">
            <v>15.33</v>
          </cell>
          <cell r="BT171">
            <v>15.63</v>
          </cell>
          <cell r="BU171">
            <v>15.92</v>
          </cell>
          <cell r="BV171">
            <v>16.22</v>
          </cell>
          <cell r="BW171">
            <v>16.510000000000002</v>
          </cell>
          <cell r="BX171">
            <v>16.8</v>
          </cell>
          <cell r="BY171">
            <v>17.100000000000001</v>
          </cell>
          <cell r="BZ171">
            <v>17.39</v>
          </cell>
          <cell r="CA171">
            <v>17.690000000000001</v>
          </cell>
          <cell r="CB171">
            <v>17.98</v>
          </cell>
          <cell r="CC171">
            <v>14.75</v>
          </cell>
          <cell r="CJ171">
            <v>2.65</v>
          </cell>
          <cell r="CL171">
            <v>229.02</v>
          </cell>
        </row>
        <row r="172">
          <cell r="AD172">
            <v>6</v>
          </cell>
          <cell r="AE172">
            <v>8.9600000000000009</v>
          </cell>
          <cell r="AF172">
            <v>9.2200000000000006</v>
          </cell>
          <cell r="AG172">
            <v>9.4700000000000006</v>
          </cell>
          <cell r="AH172">
            <v>9.7200000000000006</v>
          </cell>
          <cell r="AI172">
            <v>9.9700000000000006</v>
          </cell>
          <cell r="AJ172">
            <v>10.220000000000001</v>
          </cell>
          <cell r="AK172">
            <v>10.48</v>
          </cell>
          <cell r="AL172">
            <v>10.73</v>
          </cell>
          <cell r="AM172">
            <v>10.98</v>
          </cell>
          <cell r="AN172">
            <v>11.23</v>
          </cell>
          <cell r="AO172">
            <v>11.48</v>
          </cell>
          <cell r="AP172">
            <v>11.74</v>
          </cell>
          <cell r="AQ172">
            <v>11.99</v>
          </cell>
          <cell r="AR172">
            <v>12.24</v>
          </cell>
          <cell r="AS172">
            <v>12.49</v>
          </cell>
          <cell r="AT172">
            <v>12.74</v>
          </cell>
          <cell r="AU172">
            <v>13</v>
          </cell>
          <cell r="AV172">
            <v>13.25</v>
          </cell>
          <cell r="AW172">
            <v>13.5</v>
          </cell>
          <cell r="AX172">
            <v>13.75</v>
          </cell>
          <cell r="AY172">
            <v>14</v>
          </cell>
          <cell r="AZ172">
            <v>14.26</v>
          </cell>
          <cell r="BA172">
            <v>14.51</v>
          </cell>
          <cell r="BB172">
            <v>14.76</v>
          </cell>
          <cell r="BC172">
            <v>11.99</v>
          </cell>
          <cell r="BD172">
            <v>6</v>
          </cell>
          <cell r="BE172">
            <v>12.55</v>
          </cell>
          <cell r="BF172">
            <v>12.9</v>
          </cell>
          <cell r="BG172">
            <v>13.26</v>
          </cell>
          <cell r="BH172">
            <v>13.61</v>
          </cell>
          <cell r="BI172">
            <v>13.96</v>
          </cell>
          <cell r="BJ172">
            <v>14.31</v>
          </cell>
          <cell r="BK172">
            <v>14.67</v>
          </cell>
          <cell r="BL172">
            <v>15.02</v>
          </cell>
          <cell r="BM172">
            <v>15.37</v>
          </cell>
          <cell r="BN172">
            <v>15.73</v>
          </cell>
          <cell r="BO172">
            <v>16.079999999999998</v>
          </cell>
          <cell r="BP172">
            <v>16.43</v>
          </cell>
          <cell r="BQ172">
            <v>16.78</v>
          </cell>
          <cell r="BR172">
            <v>17.14</v>
          </cell>
          <cell r="BS172">
            <v>17.489999999999998</v>
          </cell>
          <cell r="BT172">
            <v>17.84</v>
          </cell>
          <cell r="BU172">
            <v>18.2</v>
          </cell>
          <cell r="BV172">
            <v>18.55</v>
          </cell>
          <cell r="BW172">
            <v>18.899999999999999</v>
          </cell>
          <cell r="BX172">
            <v>19.25</v>
          </cell>
          <cell r="BY172">
            <v>19.61</v>
          </cell>
          <cell r="BZ172">
            <v>19.96</v>
          </cell>
          <cell r="CA172">
            <v>20.309999999999999</v>
          </cell>
          <cell r="CB172">
            <v>20.66</v>
          </cell>
          <cell r="CC172">
            <v>16.78</v>
          </cell>
        </row>
        <row r="173">
          <cell r="A173">
            <v>2</v>
          </cell>
          <cell r="AD173">
            <v>7</v>
          </cell>
          <cell r="AE173">
            <v>9.91</v>
          </cell>
          <cell r="AF173">
            <v>10.210000000000001</v>
          </cell>
          <cell r="AG173">
            <v>10.5</v>
          </cell>
          <cell r="AH173">
            <v>10.8</v>
          </cell>
          <cell r="AI173">
            <v>11.09</v>
          </cell>
          <cell r="AJ173">
            <v>11.38</v>
          </cell>
          <cell r="AK173">
            <v>11.68</v>
          </cell>
          <cell r="AL173">
            <v>11.97</v>
          </cell>
          <cell r="AM173">
            <v>12.27</v>
          </cell>
          <cell r="AN173">
            <v>12.56</v>
          </cell>
          <cell r="AO173">
            <v>12.86</v>
          </cell>
          <cell r="AP173">
            <v>13.15</v>
          </cell>
          <cell r="AQ173">
            <v>13.44</v>
          </cell>
          <cell r="AR173">
            <v>13.74</v>
          </cell>
          <cell r="AS173">
            <v>14.03</v>
          </cell>
          <cell r="AT173">
            <v>14.33</v>
          </cell>
          <cell r="AU173">
            <v>14.62</v>
          </cell>
          <cell r="AV173">
            <v>14.91</v>
          </cell>
          <cell r="AW173">
            <v>15.21</v>
          </cell>
          <cell r="AX173">
            <v>15.5</v>
          </cell>
          <cell r="AY173">
            <v>15.8</v>
          </cell>
          <cell r="AZ173">
            <v>16.09</v>
          </cell>
          <cell r="BA173">
            <v>16.38</v>
          </cell>
          <cell r="BB173">
            <v>16.68</v>
          </cell>
          <cell r="BC173">
            <v>13.44</v>
          </cell>
          <cell r="BD173">
            <v>7</v>
          </cell>
          <cell r="BE173">
            <v>13.88</v>
          </cell>
          <cell r="BF173">
            <v>14.29</v>
          </cell>
          <cell r="BG173">
            <v>14.7</v>
          </cell>
          <cell r="BH173">
            <v>15.12</v>
          </cell>
          <cell r="BI173">
            <v>15.53</v>
          </cell>
          <cell r="BJ173">
            <v>15.94</v>
          </cell>
          <cell r="BK173">
            <v>16.350000000000001</v>
          </cell>
          <cell r="BL173">
            <v>16.760000000000002</v>
          </cell>
          <cell r="BM173">
            <v>17.170000000000002</v>
          </cell>
          <cell r="BN173">
            <v>17.59</v>
          </cell>
          <cell r="BO173">
            <v>18</v>
          </cell>
          <cell r="BP173">
            <v>18.41</v>
          </cell>
          <cell r="BQ173">
            <v>18.82</v>
          </cell>
          <cell r="BR173">
            <v>19.23</v>
          </cell>
          <cell r="BS173">
            <v>19.64</v>
          </cell>
          <cell r="BT173">
            <v>20.059999999999999</v>
          </cell>
          <cell r="BU173">
            <v>20.47</v>
          </cell>
          <cell r="BV173">
            <v>20.88</v>
          </cell>
          <cell r="BW173">
            <v>21.29</v>
          </cell>
          <cell r="BX173">
            <v>21.7</v>
          </cell>
          <cell r="BY173">
            <v>22.11</v>
          </cell>
          <cell r="BZ173">
            <v>22.53</v>
          </cell>
          <cell r="CA173">
            <v>22.94</v>
          </cell>
          <cell r="CB173">
            <v>23.35</v>
          </cell>
          <cell r="CC173">
            <v>18.82</v>
          </cell>
        </row>
        <row r="174">
          <cell r="AD174">
            <v>8</v>
          </cell>
          <cell r="AE174">
            <v>11.1</v>
          </cell>
          <cell r="AF174">
            <v>11.44</v>
          </cell>
          <cell r="AG174">
            <v>11.77</v>
          </cell>
          <cell r="AH174">
            <v>12.11</v>
          </cell>
          <cell r="AI174">
            <v>12.45</v>
          </cell>
          <cell r="AJ174">
            <v>12.78</v>
          </cell>
          <cell r="AK174">
            <v>13.12</v>
          </cell>
          <cell r="AL174">
            <v>13.45</v>
          </cell>
          <cell r="AM174">
            <v>13.79</v>
          </cell>
          <cell r="AN174">
            <v>14.13</v>
          </cell>
          <cell r="AO174">
            <v>14.46</v>
          </cell>
          <cell r="AP174">
            <v>14.8</v>
          </cell>
          <cell r="AQ174">
            <v>15.14</v>
          </cell>
          <cell r="AR174">
            <v>15.47</v>
          </cell>
          <cell r="AS174">
            <v>15.81</v>
          </cell>
          <cell r="AT174">
            <v>16.14</v>
          </cell>
          <cell r="AU174">
            <v>16.48</v>
          </cell>
          <cell r="AV174">
            <v>16.82</v>
          </cell>
          <cell r="AW174">
            <v>17.149999999999999</v>
          </cell>
          <cell r="AX174">
            <v>17.489999999999998</v>
          </cell>
          <cell r="AY174">
            <v>17.82</v>
          </cell>
          <cell r="AZ174">
            <v>18.16</v>
          </cell>
          <cell r="BA174">
            <v>18.5</v>
          </cell>
          <cell r="BB174">
            <v>18.829999999999998</v>
          </cell>
          <cell r="BC174">
            <v>15.13</v>
          </cell>
          <cell r="BD174">
            <v>8</v>
          </cell>
          <cell r="BE174">
            <v>15.54</v>
          </cell>
          <cell r="BF174">
            <v>16.010000000000002</v>
          </cell>
          <cell r="BG174">
            <v>16.48</v>
          </cell>
          <cell r="BH174">
            <v>16.96</v>
          </cell>
          <cell r="BI174">
            <v>17.43</v>
          </cell>
          <cell r="BJ174">
            <v>17.899999999999999</v>
          </cell>
          <cell r="BK174">
            <v>18.37</v>
          </cell>
          <cell r="BL174">
            <v>18.84</v>
          </cell>
          <cell r="BM174">
            <v>19.309999999999999</v>
          </cell>
          <cell r="BN174">
            <v>19.78</v>
          </cell>
          <cell r="BO174">
            <v>20.25</v>
          </cell>
          <cell r="BP174">
            <v>20.72</v>
          </cell>
          <cell r="BQ174">
            <v>21.19</v>
          </cell>
          <cell r="BR174">
            <v>21.66</v>
          </cell>
          <cell r="BS174">
            <v>22.13</v>
          </cell>
          <cell r="BT174">
            <v>22.6</v>
          </cell>
          <cell r="BU174">
            <v>23.07</v>
          </cell>
          <cell r="BV174">
            <v>23.54</v>
          </cell>
          <cell r="BW174">
            <v>24.01</v>
          </cell>
          <cell r="BX174">
            <v>24.48</v>
          </cell>
          <cell r="BY174">
            <v>24.95</v>
          </cell>
          <cell r="BZ174">
            <v>25.42</v>
          </cell>
          <cell r="CA174">
            <v>25.89</v>
          </cell>
          <cell r="CB174">
            <v>26.36</v>
          </cell>
          <cell r="CC174">
            <v>21.19</v>
          </cell>
        </row>
        <row r="175">
          <cell r="AD175">
            <v>9</v>
          </cell>
          <cell r="AE175">
            <v>12.41</v>
          </cell>
          <cell r="AF175">
            <v>12.79</v>
          </cell>
          <cell r="AG175">
            <v>13.17</v>
          </cell>
          <cell r="AH175">
            <v>13.54</v>
          </cell>
          <cell r="AI175">
            <v>13.92</v>
          </cell>
          <cell r="AJ175">
            <v>14.3</v>
          </cell>
          <cell r="AK175">
            <v>14.68</v>
          </cell>
          <cell r="AL175">
            <v>15.06</v>
          </cell>
          <cell r="AM175">
            <v>15.43</v>
          </cell>
          <cell r="AN175">
            <v>15.81</v>
          </cell>
          <cell r="AO175">
            <v>16.190000000000001</v>
          </cell>
          <cell r="AP175">
            <v>16.57</v>
          </cell>
          <cell r="AQ175">
            <v>16.95</v>
          </cell>
          <cell r="AR175">
            <v>17.32</v>
          </cell>
          <cell r="AS175">
            <v>17.7</v>
          </cell>
          <cell r="AT175">
            <v>18.079999999999998</v>
          </cell>
          <cell r="AU175">
            <v>18.46</v>
          </cell>
          <cell r="AV175">
            <v>18.84</v>
          </cell>
          <cell r="AW175">
            <v>19.21</v>
          </cell>
          <cell r="AX175">
            <v>19.59</v>
          </cell>
          <cell r="AY175">
            <v>19.97</v>
          </cell>
          <cell r="AZ175">
            <v>20.350000000000001</v>
          </cell>
          <cell r="BA175">
            <v>20.73</v>
          </cell>
          <cell r="BB175">
            <v>21.1</v>
          </cell>
          <cell r="BC175">
            <v>16.95</v>
          </cell>
          <cell r="BD175">
            <v>9</v>
          </cell>
          <cell r="BE175">
            <v>17.37</v>
          </cell>
          <cell r="BF175">
            <v>17.899999999999999</v>
          </cell>
          <cell r="BG175">
            <v>18.43</v>
          </cell>
          <cell r="BH175">
            <v>18.96</v>
          </cell>
          <cell r="BI175">
            <v>19.489999999999998</v>
          </cell>
          <cell r="BJ175">
            <v>20.02</v>
          </cell>
          <cell r="BK175">
            <v>20.55</v>
          </cell>
          <cell r="BL175">
            <v>21.08</v>
          </cell>
          <cell r="BM175">
            <v>21.61</v>
          </cell>
          <cell r="BN175">
            <v>22.14</v>
          </cell>
          <cell r="BO175">
            <v>22.67</v>
          </cell>
          <cell r="BP175">
            <v>23.19</v>
          </cell>
          <cell r="BQ175">
            <v>23.72</v>
          </cell>
          <cell r="BR175">
            <v>24.25</v>
          </cell>
          <cell r="BS175">
            <v>24.78</v>
          </cell>
          <cell r="BT175">
            <v>25.31</v>
          </cell>
          <cell r="BU175">
            <v>25.84</v>
          </cell>
          <cell r="BV175">
            <v>26.37</v>
          </cell>
          <cell r="BW175">
            <v>26.9</v>
          </cell>
          <cell r="BX175">
            <v>27.43</v>
          </cell>
          <cell r="BY175">
            <v>27.96</v>
          </cell>
          <cell r="BZ175">
            <v>28.49</v>
          </cell>
          <cell r="CA175">
            <v>29.02</v>
          </cell>
          <cell r="CB175">
            <v>29.55</v>
          </cell>
          <cell r="CC175">
            <v>23.72</v>
          </cell>
        </row>
        <row r="176">
          <cell r="AD176">
            <v>10</v>
          </cell>
          <cell r="AE176">
            <v>13.72</v>
          </cell>
          <cell r="AF176">
            <v>14.14</v>
          </cell>
          <cell r="AG176">
            <v>14.56</v>
          </cell>
          <cell r="AH176">
            <v>14.98</v>
          </cell>
          <cell r="AI176">
            <v>15.4</v>
          </cell>
          <cell r="AJ176">
            <v>15.82</v>
          </cell>
          <cell r="AK176">
            <v>16.239999999999998</v>
          </cell>
          <cell r="AL176">
            <v>16.66</v>
          </cell>
          <cell r="AM176">
            <v>17.079999999999998</v>
          </cell>
          <cell r="AN176">
            <v>17.5</v>
          </cell>
          <cell r="AO176">
            <v>17.920000000000002</v>
          </cell>
          <cell r="AP176">
            <v>18.34</v>
          </cell>
          <cell r="AQ176">
            <v>18.760000000000002</v>
          </cell>
          <cell r="AR176">
            <v>19.18</v>
          </cell>
          <cell r="AS176">
            <v>19.600000000000001</v>
          </cell>
          <cell r="AT176">
            <v>20.02</v>
          </cell>
          <cell r="AU176">
            <v>20.440000000000001</v>
          </cell>
          <cell r="AV176">
            <v>20.86</v>
          </cell>
          <cell r="AW176">
            <v>21.28</v>
          </cell>
          <cell r="AX176">
            <v>21.7</v>
          </cell>
          <cell r="AY176">
            <v>22.12</v>
          </cell>
          <cell r="AZ176">
            <v>22.54</v>
          </cell>
          <cell r="BA176">
            <v>22.96</v>
          </cell>
          <cell r="BB176">
            <v>23.38</v>
          </cell>
          <cell r="BC176">
            <v>18.760000000000002</v>
          </cell>
          <cell r="BD176">
            <v>10</v>
          </cell>
          <cell r="BE176">
            <v>19.2</v>
          </cell>
          <cell r="BF176">
            <v>19.79</v>
          </cell>
          <cell r="BG176">
            <v>20.38</v>
          </cell>
          <cell r="BH176">
            <v>20.97</v>
          </cell>
          <cell r="BI176">
            <v>21.55</v>
          </cell>
          <cell r="BJ176">
            <v>22.14</v>
          </cell>
          <cell r="BK176">
            <v>22.73</v>
          </cell>
          <cell r="BL176">
            <v>23.32</v>
          </cell>
          <cell r="BM176">
            <v>23.91</v>
          </cell>
          <cell r="BN176">
            <v>24.49</v>
          </cell>
          <cell r="BO176">
            <v>25.08</v>
          </cell>
          <cell r="BP176">
            <v>25.67</v>
          </cell>
          <cell r="BQ176">
            <v>26.26</v>
          </cell>
          <cell r="BR176">
            <v>26.85</v>
          </cell>
          <cell r="BS176">
            <v>27.43</v>
          </cell>
          <cell r="BT176">
            <v>28.02</v>
          </cell>
          <cell r="BU176">
            <v>28.61</v>
          </cell>
          <cell r="BV176">
            <v>29.2</v>
          </cell>
          <cell r="BW176">
            <v>29.79</v>
          </cell>
          <cell r="BX176">
            <v>30.37</v>
          </cell>
          <cell r="BY176">
            <v>30.96</v>
          </cell>
          <cell r="BZ176">
            <v>31.55</v>
          </cell>
          <cell r="CA176">
            <v>32.14</v>
          </cell>
          <cell r="CB176">
            <v>32.729999999999997</v>
          </cell>
          <cell r="CC176">
            <v>26.26</v>
          </cell>
        </row>
        <row r="177">
          <cell r="AD177">
            <v>11</v>
          </cell>
          <cell r="AE177">
            <v>15.02</v>
          </cell>
          <cell r="AF177">
            <v>15.48</v>
          </cell>
          <cell r="AG177">
            <v>15.95</v>
          </cell>
          <cell r="AH177">
            <v>16.41</v>
          </cell>
          <cell r="AI177">
            <v>16.84</v>
          </cell>
          <cell r="AJ177">
            <v>17.329999999999998</v>
          </cell>
          <cell r="AK177">
            <v>17.79</v>
          </cell>
          <cell r="AL177">
            <v>18.260000000000002</v>
          </cell>
          <cell r="AM177">
            <v>18.72</v>
          </cell>
          <cell r="AN177">
            <v>19.18</v>
          </cell>
          <cell r="AO177">
            <v>19.64</v>
          </cell>
          <cell r="AP177">
            <v>20.100000000000001</v>
          </cell>
          <cell r="AQ177">
            <v>20.57</v>
          </cell>
          <cell r="AR177">
            <v>21.03</v>
          </cell>
          <cell r="AS177">
            <v>21.49</v>
          </cell>
          <cell r="AT177">
            <v>21.95</v>
          </cell>
          <cell r="AU177">
            <v>22.41</v>
          </cell>
          <cell r="AV177">
            <v>22.88</v>
          </cell>
          <cell r="AW177">
            <v>23.34</v>
          </cell>
          <cell r="AX177">
            <v>23.8</v>
          </cell>
          <cell r="AY177">
            <v>24.26</v>
          </cell>
          <cell r="AZ177">
            <v>24.72</v>
          </cell>
          <cell r="BA177">
            <v>25.19</v>
          </cell>
          <cell r="BB177">
            <v>25.65</v>
          </cell>
          <cell r="BC177">
            <v>20.57</v>
          </cell>
          <cell r="BD177">
            <v>11</v>
          </cell>
          <cell r="BE177">
            <v>21.03</v>
          </cell>
          <cell r="BF177">
            <v>21.68</v>
          </cell>
          <cell r="BG177">
            <v>22.32</v>
          </cell>
          <cell r="BH177">
            <v>22.97</v>
          </cell>
          <cell r="BI177">
            <v>23.62</v>
          </cell>
          <cell r="BJ177">
            <v>24.26</v>
          </cell>
          <cell r="BK177">
            <v>24.91</v>
          </cell>
          <cell r="BL177">
            <v>25.56</v>
          </cell>
          <cell r="BM177">
            <v>26.21</v>
          </cell>
          <cell r="BN177">
            <v>26.85</v>
          </cell>
          <cell r="BO177">
            <v>27.5</v>
          </cell>
          <cell r="BP177">
            <v>28.15</v>
          </cell>
          <cell r="BQ177">
            <v>28.79</v>
          </cell>
          <cell r="BR177">
            <v>29.44</v>
          </cell>
          <cell r="BS177">
            <v>30.09</v>
          </cell>
          <cell r="BT177">
            <v>30.73</v>
          </cell>
          <cell r="BU177">
            <v>31.38</v>
          </cell>
          <cell r="BV177">
            <v>32.03</v>
          </cell>
          <cell r="BW177">
            <v>32.67</v>
          </cell>
          <cell r="BX177">
            <v>33.32</v>
          </cell>
          <cell r="BY177">
            <v>33.97</v>
          </cell>
          <cell r="BZ177">
            <v>34.61</v>
          </cell>
          <cell r="CA177">
            <v>35.26</v>
          </cell>
          <cell r="CB177">
            <v>35.909999999999997</v>
          </cell>
          <cell r="CC177">
            <v>28.79</v>
          </cell>
        </row>
        <row r="178">
          <cell r="AD178">
            <v>12</v>
          </cell>
          <cell r="AE178">
            <v>16.329999999999998</v>
          </cell>
          <cell r="AF178">
            <v>16.829999999999998</v>
          </cell>
          <cell r="AG178">
            <v>17.34</v>
          </cell>
          <cell r="AH178">
            <v>17.84</v>
          </cell>
          <cell r="AI178">
            <v>18.34</v>
          </cell>
          <cell r="AJ178">
            <v>18.850000000000001</v>
          </cell>
          <cell r="AK178">
            <v>19.350000000000001</v>
          </cell>
          <cell r="AL178">
            <v>19.86</v>
          </cell>
          <cell r="AM178">
            <v>20.36</v>
          </cell>
          <cell r="AN178">
            <v>20.86</v>
          </cell>
          <cell r="AO178">
            <v>21.37</v>
          </cell>
          <cell r="AP178">
            <v>21.87</v>
          </cell>
          <cell r="AQ178">
            <v>22.38</v>
          </cell>
          <cell r="AR178">
            <v>22.88</v>
          </cell>
          <cell r="AS178">
            <v>23.38</v>
          </cell>
          <cell r="AT178">
            <v>23.89</v>
          </cell>
          <cell r="AU178">
            <v>24.39</v>
          </cell>
          <cell r="AV178">
            <v>24.9</v>
          </cell>
          <cell r="AW178">
            <v>25.4</v>
          </cell>
          <cell r="AX178">
            <v>25.9</v>
          </cell>
          <cell r="AY178">
            <v>26.41</v>
          </cell>
          <cell r="AZ178">
            <v>26.91</v>
          </cell>
          <cell r="BA178">
            <v>27.42</v>
          </cell>
          <cell r="BB178">
            <v>27.92</v>
          </cell>
          <cell r="BC178">
            <v>22.38</v>
          </cell>
          <cell r="BD178">
            <v>12</v>
          </cell>
          <cell r="BE178">
            <v>22.86</v>
          </cell>
          <cell r="BF178">
            <v>23.57</v>
          </cell>
          <cell r="BG178">
            <v>24.27</v>
          </cell>
          <cell r="BH178">
            <v>24.98</v>
          </cell>
          <cell r="BI178">
            <v>25.68</v>
          </cell>
          <cell r="BJ178">
            <v>26.39</v>
          </cell>
          <cell r="BK178">
            <v>27.09</v>
          </cell>
          <cell r="BL178">
            <v>27.8</v>
          </cell>
          <cell r="BM178">
            <v>28.51</v>
          </cell>
          <cell r="BN178">
            <v>29.21</v>
          </cell>
          <cell r="BO178">
            <v>29.92</v>
          </cell>
          <cell r="BP178">
            <v>30.62</v>
          </cell>
          <cell r="BQ178">
            <v>31.33</v>
          </cell>
          <cell r="BR178">
            <v>32.03</v>
          </cell>
          <cell r="BS178">
            <v>32.74</v>
          </cell>
          <cell r="BT178">
            <v>33.44</v>
          </cell>
          <cell r="BU178">
            <v>34.15</v>
          </cell>
          <cell r="BV178">
            <v>34.86</v>
          </cell>
          <cell r="BW178">
            <v>35.56</v>
          </cell>
          <cell r="BX178">
            <v>36.270000000000003</v>
          </cell>
          <cell r="BY178">
            <v>36.97</v>
          </cell>
          <cell r="BZ178">
            <v>37.68</v>
          </cell>
          <cell r="CA178">
            <v>38.380000000000003</v>
          </cell>
          <cell r="CB178">
            <v>39.090000000000003</v>
          </cell>
          <cell r="CC178">
            <v>31.33</v>
          </cell>
        </row>
        <row r="179">
          <cell r="AD179">
            <v>13</v>
          </cell>
          <cell r="AE179">
            <v>17.63</v>
          </cell>
          <cell r="AF179">
            <v>18.18</v>
          </cell>
          <cell r="AG179">
            <v>18.73</v>
          </cell>
          <cell r="AH179">
            <v>19.27</v>
          </cell>
          <cell r="AI179">
            <v>19.82</v>
          </cell>
          <cell r="AJ179">
            <v>20.36</v>
          </cell>
          <cell r="AK179">
            <v>20.91</v>
          </cell>
          <cell r="AL179">
            <v>21.46</v>
          </cell>
          <cell r="AM179">
            <v>22</v>
          </cell>
          <cell r="AN179">
            <v>22.55</v>
          </cell>
          <cell r="AO179">
            <v>23.1</v>
          </cell>
          <cell r="AP179">
            <v>23.64</v>
          </cell>
          <cell r="AQ179">
            <v>24.19</v>
          </cell>
          <cell r="AR179">
            <v>24.73</v>
          </cell>
          <cell r="AS179">
            <v>25.28</v>
          </cell>
          <cell r="AT179">
            <v>25.83</v>
          </cell>
          <cell r="AU179">
            <v>26.37</v>
          </cell>
          <cell r="AV179">
            <v>26.92</v>
          </cell>
          <cell r="AW179">
            <v>27.46</v>
          </cell>
          <cell r="AX179">
            <v>28.01</v>
          </cell>
          <cell r="AY179">
            <v>28.56</v>
          </cell>
          <cell r="AZ179">
            <v>29.1</v>
          </cell>
          <cell r="BA179">
            <v>29.65</v>
          </cell>
          <cell r="BB179">
            <v>30.19</v>
          </cell>
          <cell r="BC179">
            <v>24.19</v>
          </cell>
          <cell r="BD179">
            <v>13</v>
          </cell>
          <cell r="BE179">
            <v>24.69</v>
          </cell>
          <cell r="BF179">
            <v>25.45</v>
          </cell>
          <cell r="BG179">
            <v>26.22</v>
          </cell>
          <cell r="BH179">
            <v>26.98</v>
          </cell>
          <cell r="BI179">
            <v>27.75</v>
          </cell>
          <cell r="BJ179">
            <v>28.51</v>
          </cell>
          <cell r="BK179">
            <v>29.28</v>
          </cell>
          <cell r="BL179">
            <v>30.04</v>
          </cell>
          <cell r="BM179">
            <v>30.8</v>
          </cell>
          <cell r="BN179">
            <v>31.57</v>
          </cell>
          <cell r="BO179">
            <v>32.33</v>
          </cell>
          <cell r="BP179">
            <v>33.1</v>
          </cell>
          <cell r="BQ179">
            <v>33.86</v>
          </cell>
          <cell r="BR179">
            <v>34.630000000000003</v>
          </cell>
          <cell r="BS179">
            <v>35.39</v>
          </cell>
          <cell r="BT179">
            <v>36.159999999999997</v>
          </cell>
          <cell r="BU179">
            <v>36.92</v>
          </cell>
          <cell r="BV179">
            <v>37.68</v>
          </cell>
          <cell r="BW179">
            <v>38.450000000000003</v>
          </cell>
          <cell r="BX179">
            <v>39.21</v>
          </cell>
          <cell r="BY179">
            <v>39.979999999999997</v>
          </cell>
          <cell r="BZ179">
            <v>40.74</v>
          </cell>
          <cell r="CA179">
            <v>41.51</v>
          </cell>
          <cell r="CB179">
            <v>42.27</v>
          </cell>
          <cell r="CC179">
            <v>33.86</v>
          </cell>
        </row>
        <row r="180">
          <cell r="AD180">
            <v>14</v>
          </cell>
          <cell r="AE180">
            <v>18.940000000000001</v>
          </cell>
          <cell r="AF180">
            <v>19.53</v>
          </cell>
          <cell r="AG180">
            <v>20.12</v>
          </cell>
          <cell r="AH180">
            <v>20.71</v>
          </cell>
          <cell r="AI180">
            <v>21.29</v>
          </cell>
          <cell r="AJ180">
            <v>21.88</v>
          </cell>
          <cell r="AK180">
            <v>22.47</v>
          </cell>
          <cell r="AL180">
            <v>23.06</v>
          </cell>
          <cell r="AM180">
            <v>23.65</v>
          </cell>
          <cell r="AN180">
            <v>24.23</v>
          </cell>
          <cell r="AO180">
            <v>24.82</v>
          </cell>
          <cell r="AP180">
            <v>25.41</v>
          </cell>
          <cell r="AQ180">
            <v>26</v>
          </cell>
          <cell r="AR180">
            <v>26.59</v>
          </cell>
          <cell r="AS180">
            <v>27.17</v>
          </cell>
          <cell r="AT180">
            <v>27.76</v>
          </cell>
          <cell r="AU180">
            <v>28.35</v>
          </cell>
          <cell r="AV180">
            <v>28.94</v>
          </cell>
          <cell r="AW180">
            <v>29.53</v>
          </cell>
          <cell r="AX180">
            <v>30.11</v>
          </cell>
          <cell r="AY180">
            <v>30.7</v>
          </cell>
          <cell r="AZ180">
            <v>31.29</v>
          </cell>
          <cell r="BA180">
            <v>31.88</v>
          </cell>
          <cell r="BB180">
            <v>32.47</v>
          </cell>
          <cell r="BC180">
            <v>26</v>
          </cell>
          <cell r="BD180">
            <v>14</v>
          </cell>
          <cell r="BE180">
            <v>26.52</v>
          </cell>
          <cell r="BF180">
            <v>27.34</v>
          </cell>
          <cell r="BG180">
            <v>28.16</v>
          </cell>
          <cell r="BH180">
            <v>28.99</v>
          </cell>
          <cell r="BI180">
            <v>29.81</v>
          </cell>
          <cell r="BJ180">
            <v>30.63</v>
          </cell>
          <cell r="BK180">
            <v>31.46</v>
          </cell>
          <cell r="BL180">
            <v>32.28</v>
          </cell>
          <cell r="BM180">
            <v>33.1</v>
          </cell>
          <cell r="BN180">
            <v>33.93</v>
          </cell>
          <cell r="BO180">
            <v>34.75</v>
          </cell>
          <cell r="BP180">
            <v>35.57</v>
          </cell>
          <cell r="BQ180">
            <v>36.4</v>
          </cell>
          <cell r="BR180">
            <v>37.22</v>
          </cell>
          <cell r="BS180">
            <v>38.04</v>
          </cell>
          <cell r="BT180">
            <v>38.869999999999997</v>
          </cell>
          <cell r="BU180">
            <v>39.69</v>
          </cell>
          <cell r="BV180">
            <v>40.51</v>
          </cell>
          <cell r="BW180">
            <v>41.34</v>
          </cell>
          <cell r="BX180">
            <v>42.16</v>
          </cell>
          <cell r="BY180">
            <v>42.98</v>
          </cell>
          <cell r="BZ180">
            <v>43.81</v>
          </cell>
          <cell r="CA180">
            <v>44.63</v>
          </cell>
          <cell r="CB180">
            <v>45.45</v>
          </cell>
          <cell r="CC180">
            <v>36.4</v>
          </cell>
        </row>
        <row r="181">
          <cell r="AD181">
            <v>15</v>
          </cell>
          <cell r="AE181">
            <v>20.25</v>
          </cell>
          <cell r="AF181">
            <v>20.88</v>
          </cell>
          <cell r="AG181">
            <v>21.51</v>
          </cell>
          <cell r="AH181">
            <v>22.14</v>
          </cell>
          <cell r="AI181">
            <v>22.77</v>
          </cell>
          <cell r="AJ181">
            <v>23.4</v>
          </cell>
          <cell r="AK181">
            <v>24.03</v>
          </cell>
          <cell r="AL181">
            <v>24.66</v>
          </cell>
          <cell r="AM181">
            <v>25.29</v>
          </cell>
          <cell r="AN181">
            <v>25.92</v>
          </cell>
          <cell r="AO181">
            <v>26.55</v>
          </cell>
          <cell r="AP181">
            <v>27.18</v>
          </cell>
          <cell r="AQ181">
            <v>27.81</v>
          </cell>
          <cell r="AR181">
            <v>28.44</v>
          </cell>
          <cell r="AS181">
            <v>29.07</v>
          </cell>
          <cell r="AT181">
            <v>29.7</v>
          </cell>
          <cell r="AU181">
            <v>30.33</v>
          </cell>
          <cell r="AV181">
            <v>30.96</v>
          </cell>
          <cell r="AW181">
            <v>31.59</v>
          </cell>
          <cell r="AX181">
            <v>32.22</v>
          </cell>
          <cell r="AY181">
            <v>32.85</v>
          </cell>
          <cell r="AZ181">
            <v>33.479999999999997</v>
          </cell>
          <cell r="BA181">
            <v>34.11</v>
          </cell>
          <cell r="BB181">
            <v>34.74</v>
          </cell>
          <cell r="BC181">
            <v>27.81</v>
          </cell>
          <cell r="BD181">
            <v>15</v>
          </cell>
          <cell r="BE181">
            <v>28.35</v>
          </cell>
          <cell r="BF181">
            <v>29.23</v>
          </cell>
          <cell r="BG181">
            <v>30.11</v>
          </cell>
          <cell r="BH181">
            <v>30.99</v>
          </cell>
          <cell r="BI181">
            <v>31.87</v>
          </cell>
          <cell r="BJ181">
            <v>32.76</v>
          </cell>
          <cell r="BK181">
            <v>33.64</v>
          </cell>
          <cell r="BL181">
            <v>34.520000000000003</v>
          </cell>
          <cell r="BM181">
            <v>35.4</v>
          </cell>
          <cell r="BN181">
            <v>36.29</v>
          </cell>
          <cell r="BO181">
            <v>37.17</v>
          </cell>
          <cell r="BP181">
            <v>38.049999999999997</v>
          </cell>
          <cell r="BQ181">
            <v>38.93</v>
          </cell>
          <cell r="BR181">
            <v>39.81</v>
          </cell>
          <cell r="BS181">
            <v>40.700000000000003</v>
          </cell>
          <cell r="BT181">
            <v>41.58</v>
          </cell>
          <cell r="BU181">
            <v>42.46</v>
          </cell>
          <cell r="BV181">
            <v>43.34</v>
          </cell>
          <cell r="BW181">
            <v>44.22</v>
          </cell>
          <cell r="BX181">
            <v>45.11</v>
          </cell>
          <cell r="BY181">
            <v>45.99</v>
          </cell>
          <cell r="BZ181">
            <v>46.87</v>
          </cell>
          <cell r="CA181">
            <v>47.75</v>
          </cell>
          <cell r="CB181">
            <v>48.63</v>
          </cell>
          <cell r="CC181">
            <v>38.93</v>
          </cell>
        </row>
        <row r="182">
          <cell r="AD182">
            <v>16</v>
          </cell>
          <cell r="AE182">
            <v>21.55</v>
          </cell>
          <cell r="AF182">
            <v>22.23</v>
          </cell>
          <cell r="AG182">
            <v>22.9</v>
          </cell>
          <cell r="AH182">
            <v>23.57</v>
          </cell>
          <cell r="AI182">
            <v>24.24</v>
          </cell>
          <cell r="AJ182">
            <v>24.91</v>
          </cell>
          <cell r="AK182">
            <v>25.59</v>
          </cell>
          <cell r="AL182">
            <v>26.26</v>
          </cell>
          <cell r="AM182">
            <v>26.93</v>
          </cell>
          <cell r="AN182">
            <v>27.6</v>
          </cell>
          <cell r="AO182">
            <v>28.27</v>
          </cell>
          <cell r="AP182">
            <v>28.95</v>
          </cell>
          <cell r="AQ182">
            <v>29.62</v>
          </cell>
          <cell r="AR182">
            <v>30.29</v>
          </cell>
          <cell r="AS182">
            <v>30.96</v>
          </cell>
          <cell r="AT182">
            <v>31.63</v>
          </cell>
          <cell r="AU182">
            <v>32.31</v>
          </cell>
          <cell r="AV182">
            <v>32.979999999999997</v>
          </cell>
          <cell r="AW182">
            <v>33.65</v>
          </cell>
          <cell r="AX182">
            <v>34.32</v>
          </cell>
          <cell r="AY182">
            <v>34.99</v>
          </cell>
          <cell r="AZ182">
            <v>35.67</v>
          </cell>
          <cell r="BA182">
            <v>36.340000000000003</v>
          </cell>
          <cell r="BB182">
            <v>37.01</v>
          </cell>
          <cell r="BC182">
            <v>29.62</v>
          </cell>
          <cell r="BD182">
            <v>16</v>
          </cell>
          <cell r="BE182">
            <v>30.18</v>
          </cell>
          <cell r="BF182">
            <v>31.12</v>
          </cell>
          <cell r="BG182">
            <v>32.06</v>
          </cell>
          <cell r="BH182">
            <v>33</v>
          </cell>
          <cell r="BI182">
            <v>33.94</v>
          </cell>
          <cell r="BJ182">
            <v>34.880000000000003</v>
          </cell>
          <cell r="BK182">
            <v>35.82</v>
          </cell>
          <cell r="BL182">
            <v>36.46</v>
          </cell>
          <cell r="BM182">
            <v>37.700000000000003</v>
          </cell>
          <cell r="BN182">
            <v>38.64</v>
          </cell>
          <cell r="BO182">
            <v>39.58</v>
          </cell>
          <cell r="BP182">
            <v>40.520000000000003</v>
          </cell>
          <cell r="BQ182">
            <v>41.47</v>
          </cell>
          <cell r="BR182">
            <v>42.41</v>
          </cell>
          <cell r="BS182">
            <v>43.35</v>
          </cell>
          <cell r="BT182">
            <v>44.29</v>
          </cell>
          <cell r="BU182">
            <v>45.23</v>
          </cell>
          <cell r="BV182">
            <v>46.17</v>
          </cell>
          <cell r="BW182">
            <v>47.11</v>
          </cell>
          <cell r="BX182">
            <v>48.05</v>
          </cell>
          <cell r="BY182">
            <v>48.99</v>
          </cell>
          <cell r="BZ182">
            <v>49.93</v>
          </cell>
          <cell r="CA182">
            <v>50.87</v>
          </cell>
          <cell r="CB182">
            <v>51.81</v>
          </cell>
          <cell r="CC182">
            <v>41.47</v>
          </cell>
        </row>
        <row r="183">
          <cell r="AD183">
            <v>17</v>
          </cell>
          <cell r="AE183">
            <v>22.86</v>
          </cell>
          <cell r="AF183">
            <v>23.57</v>
          </cell>
          <cell r="AG183">
            <v>24.29</v>
          </cell>
          <cell r="AH183">
            <v>25</v>
          </cell>
          <cell r="AI183">
            <v>25.72</v>
          </cell>
          <cell r="AJ183">
            <v>26.43</v>
          </cell>
          <cell r="AK183">
            <v>27.14</v>
          </cell>
          <cell r="AL183">
            <v>27.86</v>
          </cell>
          <cell r="AM183">
            <v>28.57</v>
          </cell>
          <cell r="AN183">
            <v>29.29</v>
          </cell>
          <cell r="AO183">
            <v>30</v>
          </cell>
          <cell r="AP183">
            <v>30.71</v>
          </cell>
          <cell r="AQ183">
            <v>31.43</v>
          </cell>
          <cell r="AR183">
            <v>32.14</v>
          </cell>
          <cell r="AS183">
            <v>32.86</v>
          </cell>
          <cell r="AT183">
            <v>33.57</v>
          </cell>
          <cell r="AU183">
            <v>34.28</v>
          </cell>
          <cell r="AV183">
            <v>35</v>
          </cell>
          <cell r="AW183">
            <v>35.71</v>
          </cell>
          <cell r="AX183">
            <v>36.43</v>
          </cell>
          <cell r="AY183">
            <v>37.14</v>
          </cell>
          <cell r="AZ183">
            <v>37.85</v>
          </cell>
          <cell r="BA183">
            <v>38.57</v>
          </cell>
          <cell r="BB183">
            <v>39.28</v>
          </cell>
          <cell r="BC183">
            <v>31.43</v>
          </cell>
          <cell r="BD183">
            <v>17</v>
          </cell>
          <cell r="BE183">
            <v>32</v>
          </cell>
          <cell r="BF183">
            <v>33</v>
          </cell>
          <cell r="BG183">
            <v>34</v>
          </cell>
          <cell r="BH183">
            <v>35</v>
          </cell>
          <cell r="BI183">
            <v>36</v>
          </cell>
          <cell r="BJ183">
            <v>37</v>
          </cell>
          <cell r="BK183">
            <v>38</v>
          </cell>
          <cell r="BL183">
            <v>39</v>
          </cell>
          <cell r="BM183">
            <v>40</v>
          </cell>
          <cell r="BN183">
            <v>41</v>
          </cell>
          <cell r="BO183">
            <v>42</v>
          </cell>
          <cell r="BP183">
            <v>43</v>
          </cell>
          <cell r="BQ183">
            <v>44</v>
          </cell>
          <cell r="BR183">
            <v>45</v>
          </cell>
          <cell r="BS183">
            <v>46</v>
          </cell>
          <cell r="BT183">
            <v>47</v>
          </cell>
          <cell r="BU183">
            <v>48</v>
          </cell>
          <cell r="BV183">
            <v>49</v>
          </cell>
          <cell r="BW183">
            <v>50</v>
          </cell>
          <cell r="BX183">
            <v>51</v>
          </cell>
          <cell r="BY183">
            <v>52</v>
          </cell>
          <cell r="BZ183">
            <v>53</v>
          </cell>
          <cell r="CA183">
            <v>54</v>
          </cell>
          <cell r="CB183">
            <v>55</v>
          </cell>
          <cell r="CC183">
            <v>44</v>
          </cell>
        </row>
        <row r="184">
          <cell r="A184">
            <v>1</v>
          </cell>
          <cell r="AD184">
            <v>18</v>
          </cell>
          <cell r="AE184">
            <v>24.17</v>
          </cell>
          <cell r="AF184">
            <v>24.92</v>
          </cell>
          <cell r="AG184">
            <v>25.68</v>
          </cell>
          <cell r="AH184">
            <v>26.43</v>
          </cell>
          <cell r="AI184">
            <v>27.9</v>
          </cell>
          <cell r="AJ184">
            <v>27.95</v>
          </cell>
          <cell r="AK184">
            <v>28.7</v>
          </cell>
          <cell r="AL184">
            <v>29.46</v>
          </cell>
          <cell r="AM184">
            <v>30.22</v>
          </cell>
          <cell r="AN184">
            <v>30.97</v>
          </cell>
          <cell r="AO184">
            <v>31.73</v>
          </cell>
          <cell r="AP184">
            <v>32.479999999999997</v>
          </cell>
          <cell r="AQ184">
            <v>33.24</v>
          </cell>
          <cell r="AR184">
            <v>34</v>
          </cell>
          <cell r="AS184">
            <v>34.75</v>
          </cell>
          <cell r="AT184">
            <v>35.51</v>
          </cell>
          <cell r="AU184">
            <v>36.26</v>
          </cell>
          <cell r="AV184">
            <v>37.020000000000003</v>
          </cell>
          <cell r="AW184">
            <v>37.78</v>
          </cell>
          <cell r="AX184">
            <v>38.53</v>
          </cell>
          <cell r="AY184">
            <v>39.29</v>
          </cell>
          <cell r="AZ184">
            <v>40.04</v>
          </cell>
          <cell r="BA184">
            <v>40.799999999999997</v>
          </cell>
          <cell r="BB184">
            <v>41.56</v>
          </cell>
          <cell r="BC184">
            <v>33.24</v>
          </cell>
          <cell r="BD184">
            <v>18</v>
          </cell>
          <cell r="BE184">
            <v>33.83</v>
          </cell>
          <cell r="BF184">
            <v>34.89</v>
          </cell>
          <cell r="BG184">
            <v>35.950000000000003</v>
          </cell>
          <cell r="BH184">
            <v>37.01</v>
          </cell>
          <cell r="BI184">
            <v>38.07</v>
          </cell>
          <cell r="BJ184">
            <v>39.130000000000003</v>
          </cell>
          <cell r="BK184">
            <v>40.18</v>
          </cell>
          <cell r="BL184">
            <v>41.24</v>
          </cell>
          <cell r="BM184">
            <v>42.3</v>
          </cell>
          <cell r="BN184">
            <v>43.36</v>
          </cell>
          <cell r="BO184">
            <v>44.42</v>
          </cell>
          <cell r="BP184">
            <v>45.48</v>
          </cell>
          <cell r="BQ184">
            <v>46.53</v>
          </cell>
          <cell r="BR184">
            <v>47.59</v>
          </cell>
          <cell r="BS184">
            <v>48.65</v>
          </cell>
          <cell r="BT184">
            <v>49.71</v>
          </cell>
          <cell r="BU184">
            <v>50.77</v>
          </cell>
          <cell r="BV184">
            <v>51.83</v>
          </cell>
          <cell r="BW184">
            <v>52.89</v>
          </cell>
          <cell r="BX184">
            <v>53.94</v>
          </cell>
          <cell r="BY184">
            <v>55</v>
          </cell>
          <cell r="BZ184">
            <v>56.06</v>
          </cell>
          <cell r="CA184">
            <v>57.12</v>
          </cell>
          <cell r="CB184">
            <v>58.18</v>
          </cell>
          <cell r="CC184">
            <v>46.53</v>
          </cell>
        </row>
        <row r="185">
          <cell r="AD185">
            <v>19</v>
          </cell>
          <cell r="AE185">
            <v>25.47</v>
          </cell>
          <cell r="AF185">
            <v>26.27</v>
          </cell>
          <cell r="AG185">
            <v>27.07</v>
          </cell>
          <cell r="AH185">
            <v>27.87</v>
          </cell>
          <cell r="AI185">
            <v>28.67</v>
          </cell>
          <cell r="AJ185">
            <v>29.46</v>
          </cell>
          <cell r="AK185">
            <v>30.26</v>
          </cell>
          <cell r="AL185">
            <v>31.06</v>
          </cell>
          <cell r="AM185">
            <v>31.86</v>
          </cell>
          <cell r="AN185">
            <v>32.659999999999997</v>
          </cell>
          <cell r="AO185">
            <v>33.450000000000003</v>
          </cell>
          <cell r="AP185">
            <v>34.25</v>
          </cell>
          <cell r="AQ185">
            <v>35.049999999999997</v>
          </cell>
          <cell r="AR185">
            <v>35.85</v>
          </cell>
          <cell r="AS185">
            <v>36.65</v>
          </cell>
          <cell r="AT185">
            <v>37.44</v>
          </cell>
          <cell r="AU185">
            <v>38.24</v>
          </cell>
          <cell r="AV185">
            <v>39.04</v>
          </cell>
          <cell r="AW185">
            <v>39.840000000000003</v>
          </cell>
          <cell r="AX185">
            <v>40.64</v>
          </cell>
          <cell r="AY185">
            <v>41.43</v>
          </cell>
          <cell r="AZ185">
            <v>42.23</v>
          </cell>
          <cell r="BA185">
            <v>43.03</v>
          </cell>
          <cell r="BB185">
            <v>43.83</v>
          </cell>
          <cell r="BC185">
            <v>35.049999999999997</v>
          </cell>
          <cell r="BD185">
            <v>19</v>
          </cell>
          <cell r="BE185">
            <v>35.659999999999997</v>
          </cell>
          <cell r="BF185">
            <v>36.78</v>
          </cell>
          <cell r="BG185">
            <v>37.9</v>
          </cell>
          <cell r="BH185">
            <v>39.01</v>
          </cell>
          <cell r="BI185">
            <v>40.130000000000003</v>
          </cell>
          <cell r="BJ185">
            <v>41.25</v>
          </cell>
          <cell r="BK185">
            <v>42.37</v>
          </cell>
          <cell r="BL185">
            <v>43.48</v>
          </cell>
          <cell r="BM185">
            <v>44.6</v>
          </cell>
          <cell r="BN185">
            <v>45.72</v>
          </cell>
          <cell r="BO185">
            <v>46.83</v>
          </cell>
          <cell r="BP185">
            <v>47.95</v>
          </cell>
          <cell r="BQ185">
            <v>49.07</v>
          </cell>
          <cell r="BR185">
            <v>50.19</v>
          </cell>
          <cell r="BS185">
            <v>51.3</v>
          </cell>
          <cell r="BT185">
            <v>52.42</v>
          </cell>
          <cell r="BU185">
            <v>53.54</v>
          </cell>
          <cell r="BV185">
            <v>54.66</v>
          </cell>
          <cell r="BW185">
            <v>55.77</v>
          </cell>
          <cell r="BX185">
            <v>56.89</v>
          </cell>
          <cell r="BY185">
            <v>58.01</v>
          </cell>
          <cell r="BZ185">
            <v>59.12</v>
          </cell>
          <cell r="CA185">
            <v>60.24</v>
          </cell>
          <cell r="CB185">
            <v>61.36</v>
          </cell>
          <cell r="CC185">
            <v>49.07</v>
          </cell>
        </row>
        <row r="186">
          <cell r="V186">
            <v>6</v>
          </cell>
          <cell r="AD186">
            <v>20</v>
          </cell>
          <cell r="AE186">
            <v>26.78</v>
          </cell>
          <cell r="AF186">
            <v>27.62</v>
          </cell>
          <cell r="AG186">
            <v>28.46</v>
          </cell>
          <cell r="AH186">
            <v>29.3</v>
          </cell>
          <cell r="AI186">
            <v>30.14</v>
          </cell>
          <cell r="AJ186">
            <v>30.98</v>
          </cell>
          <cell r="AK186">
            <v>31.82</v>
          </cell>
          <cell r="AL186">
            <v>32.659999999999997</v>
          </cell>
          <cell r="AM186">
            <v>33.5</v>
          </cell>
          <cell r="AN186">
            <v>34.340000000000003</v>
          </cell>
          <cell r="AO186">
            <v>35.18</v>
          </cell>
          <cell r="AP186">
            <v>36.020000000000003</v>
          </cell>
          <cell r="AQ186">
            <v>36.86</v>
          </cell>
          <cell r="AR186">
            <v>37.700000000000003</v>
          </cell>
          <cell r="AS186">
            <v>38.54</v>
          </cell>
          <cell r="AT186">
            <v>39.380000000000003</v>
          </cell>
          <cell r="AU186">
            <v>40.22</v>
          </cell>
          <cell r="AV186">
            <v>41.06</v>
          </cell>
          <cell r="AW186">
            <v>41.9</v>
          </cell>
          <cell r="AX186">
            <v>42.74</v>
          </cell>
          <cell r="AY186">
            <v>43.58</v>
          </cell>
          <cell r="AZ186">
            <v>44.42</v>
          </cell>
          <cell r="BA186">
            <v>45.26</v>
          </cell>
          <cell r="BB186">
            <v>46.1</v>
          </cell>
          <cell r="BC186">
            <v>36.86</v>
          </cell>
          <cell r="BD186">
            <v>20</v>
          </cell>
          <cell r="BE186">
            <v>37.49</v>
          </cell>
          <cell r="BF186">
            <v>38.67</v>
          </cell>
          <cell r="BG186">
            <v>39.840000000000003</v>
          </cell>
          <cell r="BH186">
            <v>41.02</v>
          </cell>
          <cell r="BI186">
            <v>42.2</v>
          </cell>
          <cell r="BJ186">
            <v>43.37</v>
          </cell>
          <cell r="BK186">
            <v>44.55</v>
          </cell>
          <cell r="BL186">
            <v>45.72</v>
          </cell>
          <cell r="BM186">
            <v>46.9</v>
          </cell>
          <cell r="BN186">
            <v>48.08</v>
          </cell>
          <cell r="BO186">
            <v>49.25</v>
          </cell>
          <cell r="BP186">
            <v>50.43</v>
          </cell>
          <cell r="BQ186">
            <v>51.6</v>
          </cell>
          <cell r="BR186">
            <v>52.78</v>
          </cell>
          <cell r="BS186">
            <v>53.96</v>
          </cell>
          <cell r="BT186">
            <v>55.13</v>
          </cell>
          <cell r="BU186">
            <v>56.31</v>
          </cell>
          <cell r="BV186">
            <v>57.48</v>
          </cell>
          <cell r="BW186">
            <v>58.66</v>
          </cell>
          <cell r="BX186">
            <v>59.84</v>
          </cell>
          <cell r="BY186">
            <v>61.01</v>
          </cell>
          <cell r="BZ186">
            <v>62.19</v>
          </cell>
          <cell r="CA186">
            <v>63.36</v>
          </cell>
          <cell r="CB186">
            <v>64.540000000000006</v>
          </cell>
          <cell r="CC186">
            <v>51.6</v>
          </cell>
        </row>
        <row r="187">
          <cell r="AD187">
            <v>21</v>
          </cell>
          <cell r="AE187">
            <v>28.09</v>
          </cell>
          <cell r="AF187">
            <v>28.97</v>
          </cell>
          <cell r="AG187">
            <v>29.85</v>
          </cell>
          <cell r="AH187">
            <v>30.73</v>
          </cell>
          <cell r="AI187">
            <v>31.61</v>
          </cell>
          <cell r="AJ187">
            <v>32.5</v>
          </cell>
          <cell r="AK187">
            <v>33.380000000000003</v>
          </cell>
          <cell r="AL187">
            <v>34.26</v>
          </cell>
          <cell r="AM187">
            <v>35.14</v>
          </cell>
          <cell r="AN187">
            <v>36.020000000000003</v>
          </cell>
          <cell r="AO187">
            <v>36.909999999999997</v>
          </cell>
          <cell r="AP187">
            <v>37.79</v>
          </cell>
          <cell r="AQ187">
            <v>38.67</v>
          </cell>
          <cell r="AR187">
            <v>39.549999999999997</v>
          </cell>
          <cell r="AS187">
            <v>40.43</v>
          </cell>
          <cell r="AT187">
            <v>41.32</v>
          </cell>
          <cell r="AU187">
            <v>42.2</v>
          </cell>
          <cell r="AV187">
            <v>43.08</v>
          </cell>
          <cell r="AW187">
            <v>43.96</v>
          </cell>
          <cell r="AX187">
            <v>44.84</v>
          </cell>
          <cell r="AY187">
            <v>45.73</v>
          </cell>
          <cell r="AZ187">
            <v>46.61</v>
          </cell>
          <cell r="BA187">
            <v>47.49</v>
          </cell>
          <cell r="BB187">
            <v>48.37</v>
          </cell>
          <cell r="BC187">
            <v>38.67</v>
          </cell>
          <cell r="BD187">
            <v>21</v>
          </cell>
          <cell r="BE187">
            <v>39.32</v>
          </cell>
          <cell r="BF187">
            <v>40.56</v>
          </cell>
          <cell r="BG187">
            <v>41.79</v>
          </cell>
          <cell r="BH187">
            <v>43.02</v>
          </cell>
          <cell r="BI187">
            <v>44.26</v>
          </cell>
          <cell r="BJ187">
            <v>45.49</v>
          </cell>
          <cell r="BK187">
            <v>46.73</v>
          </cell>
          <cell r="BL187">
            <v>47.96</v>
          </cell>
          <cell r="BM187">
            <v>49.2</v>
          </cell>
          <cell r="BN187">
            <v>50.43</v>
          </cell>
          <cell r="BO187">
            <v>51.67</v>
          </cell>
          <cell r="BP187">
            <v>52.9</v>
          </cell>
          <cell r="BQ187">
            <v>54.14</v>
          </cell>
          <cell r="BR187">
            <v>55.37</v>
          </cell>
          <cell r="BS187">
            <v>56.61</v>
          </cell>
          <cell r="BT187">
            <v>57.84</v>
          </cell>
          <cell r="BU187">
            <v>59.08</v>
          </cell>
          <cell r="BV187">
            <v>60.31</v>
          </cell>
          <cell r="BW187">
            <v>61.55</v>
          </cell>
          <cell r="BX187">
            <v>62.78</v>
          </cell>
          <cell r="BY187">
            <v>64.02</v>
          </cell>
          <cell r="BZ187">
            <v>65.25</v>
          </cell>
          <cell r="CA187">
            <v>66.489999999999995</v>
          </cell>
          <cell r="CB187">
            <v>67.72</v>
          </cell>
          <cell r="CC187">
            <v>54.14</v>
          </cell>
        </row>
        <row r="188">
          <cell r="AD188">
            <v>22</v>
          </cell>
          <cell r="AE188">
            <v>29.39</v>
          </cell>
          <cell r="AF188">
            <v>30.32</v>
          </cell>
          <cell r="AG188">
            <v>31.24</v>
          </cell>
          <cell r="AH188">
            <v>32.159999999999997</v>
          </cell>
          <cell r="AI188">
            <v>33.090000000000003</v>
          </cell>
          <cell r="AJ188">
            <v>34.01</v>
          </cell>
          <cell r="AK188">
            <v>34.94</v>
          </cell>
          <cell r="AL188">
            <v>35.86</v>
          </cell>
          <cell r="AM188">
            <v>36.78</v>
          </cell>
          <cell r="AN188">
            <v>37.71</v>
          </cell>
          <cell r="AO188">
            <v>38.630000000000003</v>
          </cell>
          <cell r="AP188">
            <v>39.56</v>
          </cell>
          <cell r="AQ188">
            <v>40.479999999999997</v>
          </cell>
          <cell r="AR188">
            <v>41.4</v>
          </cell>
          <cell r="AS188">
            <v>42.33</v>
          </cell>
          <cell r="AT188">
            <v>43.25</v>
          </cell>
          <cell r="AU188">
            <v>44.18</v>
          </cell>
          <cell r="AV188">
            <v>45.1</v>
          </cell>
          <cell r="AW188">
            <v>46.02</v>
          </cell>
          <cell r="AX188">
            <v>46.95</v>
          </cell>
          <cell r="AY188">
            <v>47.87</v>
          </cell>
          <cell r="AZ188">
            <v>48.8</v>
          </cell>
          <cell r="BA188">
            <v>49.72</v>
          </cell>
          <cell r="BB188">
            <v>50.64</v>
          </cell>
          <cell r="BC188">
            <v>40.479999999999997</v>
          </cell>
          <cell r="BD188">
            <v>22</v>
          </cell>
          <cell r="BE188">
            <v>41.15</v>
          </cell>
          <cell r="BF188">
            <v>42.44</v>
          </cell>
          <cell r="BG188">
            <v>43.74</v>
          </cell>
          <cell r="BH188">
            <v>45.03</v>
          </cell>
          <cell r="BI188">
            <v>46.32</v>
          </cell>
          <cell r="BJ188">
            <v>47.62</v>
          </cell>
          <cell r="BK188">
            <v>48.91</v>
          </cell>
          <cell r="BL188">
            <v>50.2</v>
          </cell>
          <cell r="BM188">
            <v>51.5</v>
          </cell>
          <cell r="BN188">
            <v>52.79</v>
          </cell>
          <cell r="BO188">
            <v>54.09</v>
          </cell>
          <cell r="BP188">
            <v>55.38</v>
          </cell>
          <cell r="BQ188">
            <v>56.67</v>
          </cell>
          <cell r="BR188">
            <v>57.97</v>
          </cell>
          <cell r="BS188">
            <v>59.26</v>
          </cell>
          <cell r="BT188">
            <v>60.55</v>
          </cell>
          <cell r="BU188">
            <v>61.85</v>
          </cell>
          <cell r="BV188">
            <v>63.14</v>
          </cell>
          <cell r="BW188">
            <v>64.430000000000007</v>
          </cell>
          <cell r="BX188">
            <v>65.73</v>
          </cell>
          <cell r="BY188">
            <v>67.02</v>
          </cell>
          <cell r="BZ188">
            <v>68.319999999999993</v>
          </cell>
          <cell r="CA188">
            <v>69.61</v>
          </cell>
          <cell r="CB188">
            <v>70.900000000000006</v>
          </cell>
          <cell r="CC188">
            <v>56.67</v>
          </cell>
        </row>
        <row r="189">
          <cell r="AD189">
            <v>23</v>
          </cell>
          <cell r="AE189">
            <v>30.7</v>
          </cell>
          <cell r="AF189">
            <v>31.66</v>
          </cell>
          <cell r="AG189">
            <v>32.630000000000003</v>
          </cell>
          <cell r="AH189">
            <v>33.6</v>
          </cell>
          <cell r="AI189">
            <v>34.56</v>
          </cell>
          <cell r="AJ189">
            <v>35.53</v>
          </cell>
          <cell r="AK189">
            <v>36.49</v>
          </cell>
          <cell r="AL189">
            <v>37.46</v>
          </cell>
          <cell r="AM189">
            <v>38.43</v>
          </cell>
          <cell r="AN189">
            <v>39.39</v>
          </cell>
          <cell r="AO189">
            <v>40.36</v>
          </cell>
          <cell r="AP189">
            <v>41.33</v>
          </cell>
          <cell r="AQ189">
            <v>42.29</v>
          </cell>
          <cell r="AR189">
            <v>43.26</v>
          </cell>
          <cell r="AS189">
            <v>44.22</v>
          </cell>
          <cell r="AT189">
            <v>45.19</v>
          </cell>
          <cell r="AU189">
            <v>46.16</v>
          </cell>
          <cell r="AV189">
            <v>47.12</v>
          </cell>
          <cell r="AW189">
            <v>48.09</v>
          </cell>
          <cell r="AX189">
            <v>49.05</v>
          </cell>
          <cell r="AY189">
            <v>50.02</v>
          </cell>
          <cell r="AZ189">
            <v>50.99</v>
          </cell>
          <cell r="BA189">
            <v>51.95</v>
          </cell>
          <cell r="BB189">
            <v>52.92</v>
          </cell>
          <cell r="BC189">
            <v>42.29</v>
          </cell>
          <cell r="BD189">
            <v>23</v>
          </cell>
          <cell r="BE189">
            <v>42.98</v>
          </cell>
          <cell r="BF189">
            <v>44.33</v>
          </cell>
          <cell r="BG189">
            <v>45.88</v>
          </cell>
          <cell r="BH189">
            <v>47.04</v>
          </cell>
          <cell r="BI189">
            <v>48.39</v>
          </cell>
          <cell r="BJ189">
            <v>49.74</v>
          </cell>
          <cell r="BK189">
            <v>51.09</v>
          </cell>
          <cell r="BL189">
            <v>52.44</v>
          </cell>
          <cell r="BM189">
            <v>53.8</v>
          </cell>
          <cell r="BN189">
            <v>55.15</v>
          </cell>
          <cell r="BO189">
            <v>56.5</v>
          </cell>
          <cell r="BP189">
            <v>57.86</v>
          </cell>
          <cell r="BQ189">
            <v>59.21</v>
          </cell>
          <cell r="BR189">
            <v>60.56</v>
          </cell>
          <cell r="BS189">
            <v>61.91</v>
          </cell>
          <cell r="BT189">
            <v>63.26</v>
          </cell>
          <cell r="BU189">
            <v>64.62</v>
          </cell>
          <cell r="BV189">
            <v>65.97</v>
          </cell>
          <cell r="BW189">
            <v>67.319999999999993</v>
          </cell>
          <cell r="BX189">
            <v>68.67</v>
          </cell>
          <cell r="BY189">
            <v>70.03</v>
          </cell>
          <cell r="BZ189">
            <v>71.38</v>
          </cell>
          <cell r="CA189">
            <v>72.73</v>
          </cell>
          <cell r="CB189">
            <v>74.08</v>
          </cell>
          <cell r="CC189">
            <v>59.21</v>
          </cell>
        </row>
        <row r="190">
          <cell r="AD190">
            <v>24</v>
          </cell>
          <cell r="AE190">
            <v>32.01</v>
          </cell>
          <cell r="AF190">
            <v>33.01</v>
          </cell>
          <cell r="AG190">
            <v>34.020000000000003</v>
          </cell>
          <cell r="AH190">
            <v>35.03</v>
          </cell>
          <cell r="AI190">
            <v>36.04</v>
          </cell>
          <cell r="AJ190">
            <v>37.049999999999997</v>
          </cell>
          <cell r="AK190">
            <v>38.049999999999997</v>
          </cell>
          <cell r="AL190">
            <v>39.06</v>
          </cell>
          <cell r="AM190">
            <v>40.07</v>
          </cell>
          <cell r="AN190">
            <v>41.08</v>
          </cell>
          <cell r="AO190">
            <v>42.09</v>
          </cell>
          <cell r="AP190">
            <v>43.09</v>
          </cell>
          <cell r="AQ190">
            <v>44.1</v>
          </cell>
          <cell r="AR190">
            <v>45.11</v>
          </cell>
          <cell r="AS190">
            <v>46.12</v>
          </cell>
          <cell r="AT190">
            <v>47.13</v>
          </cell>
          <cell r="AU190">
            <v>48.13</v>
          </cell>
          <cell r="AV190">
            <v>49.14</v>
          </cell>
          <cell r="AW190">
            <v>50.15</v>
          </cell>
          <cell r="AX190">
            <v>51.16</v>
          </cell>
          <cell r="AY190">
            <v>52.17</v>
          </cell>
          <cell r="AZ190">
            <v>53.17</v>
          </cell>
          <cell r="BA190">
            <v>54.18</v>
          </cell>
          <cell r="BB190">
            <v>55.19</v>
          </cell>
          <cell r="BC190">
            <v>44.1</v>
          </cell>
          <cell r="BD190">
            <v>24</v>
          </cell>
          <cell r="BE190">
            <v>44.81</v>
          </cell>
          <cell r="BF190">
            <v>46.22</v>
          </cell>
          <cell r="BG190">
            <v>47.63</v>
          </cell>
          <cell r="BH190">
            <v>49.04</v>
          </cell>
          <cell r="BI190">
            <v>50.45</v>
          </cell>
          <cell r="BJ190">
            <v>51.86</v>
          </cell>
          <cell r="BK190">
            <v>53.27</v>
          </cell>
          <cell r="BL190">
            <v>54.69</v>
          </cell>
          <cell r="BM190">
            <v>56.1</v>
          </cell>
          <cell r="BN190">
            <v>57.51</v>
          </cell>
          <cell r="BO190">
            <v>58.92</v>
          </cell>
          <cell r="BP190">
            <v>60.33</v>
          </cell>
          <cell r="BQ190">
            <v>61.74</v>
          </cell>
          <cell r="BR190">
            <v>63.15</v>
          </cell>
          <cell r="BS190">
            <v>64.56</v>
          </cell>
          <cell r="BT190">
            <v>65.98</v>
          </cell>
          <cell r="BU190">
            <v>67.39</v>
          </cell>
          <cell r="BV190">
            <v>68.8</v>
          </cell>
          <cell r="BW190">
            <v>70.209999999999994</v>
          </cell>
          <cell r="BX190">
            <v>71.62</v>
          </cell>
          <cell r="BY190">
            <v>73.03</v>
          </cell>
          <cell r="BZ190">
            <v>74.44</v>
          </cell>
          <cell r="CA190">
            <v>75.849999999999994</v>
          </cell>
          <cell r="CB190">
            <v>77.27</v>
          </cell>
          <cell r="CC190">
            <v>61.74</v>
          </cell>
        </row>
        <row r="191">
          <cell r="AD191">
            <v>25</v>
          </cell>
          <cell r="AE191">
            <v>33.31</v>
          </cell>
          <cell r="AF191">
            <v>34.36</v>
          </cell>
          <cell r="AG191">
            <v>35.409999999999997</v>
          </cell>
          <cell r="AH191">
            <v>36.46</v>
          </cell>
          <cell r="AI191">
            <v>37.51</v>
          </cell>
          <cell r="AJ191">
            <v>38.56</v>
          </cell>
          <cell r="AK191">
            <v>39.61</v>
          </cell>
          <cell r="AL191">
            <v>40.659999999999997</v>
          </cell>
          <cell r="AM191">
            <v>41.71</v>
          </cell>
          <cell r="AN191">
            <v>42.76</v>
          </cell>
          <cell r="AO191">
            <v>43.81</v>
          </cell>
          <cell r="AP191">
            <v>44.86</v>
          </cell>
          <cell r="AQ191">
            <v>45.91</v>
          </cell>
          <cell r="AR191">
            <v>46.96</v>
          </cell>
          <cell r="AS191">
            <v>48.01</v>
          </cell>
          <cell r="AT191">
            <v>49.06</v>
          </cell>
          <cell r="AU191">
            <v>50.11</v>
          </cell>
          <cell r="AV191">
            <v>51.16</v>
          </cell>
          <cell r="AW191">
            <v>52.21</v>
          </cell>
          <cell r="AX191">
            <v>53.26</v>
          </cell>
          <cell r="AY191">
            <v>54.31</v>
          </cell>
          <cell r="AZ191">
            <v>55.36</v>
          </cell>
          <cell r="BA191">
            <v>56.41</v>
          </cell>
          <cell r="BB191">
            <v>57.46</v>
          </cell>
          <cell r="BC191">
            <v>45.91</v>
          </cell>
          <cell r="BD191">
            <v>25</v>
          </cell>
          <cell r="BE191">
            <v>46.64</v>
          </cell>
          <cell r="BF191">
            <v>48.11</v>
          </cell>
          <cell r="BG191">
            <v>49.58</v>
          </cell>
          <cell r="BH191">
            <v>51.05</v>
          </cell>
          <cell r="BI191">
            <v>52.52</v>
          </cell>
          <cell r="BJ191">
            <v>53.99</v>
          </cell>
          <cell r="BK191">
            <v>55.46</v>
          </cell>
          <cell r="BL191">
            <v>56.93</v>
          </cell>
          <cell r="BM191">
            <v>58.4</v>
          </cell>
          <cell r="BN191">
            <v>59.87</v>
          </cell>
          <cell r="BO191">
            <v>61.34</v>
          </cell>
          <cell r="BP191">
            <v>62.81</v>
          </cell>
          <cell r="BQ191">
            <v>64.28</v>
          </cell>
          <cell r="BR191">
            <v>65.75</v>
          </cell>
          <cell r="BS191">
            <v>67.22</v>
          </cell>
          <cell r="BT191">
            <v>68.69</v>
          </cell>
          <cell r="BU191">
            <v>70.16</v>
          </cell>
          <cell r="BV191">
            <v>71.63</v>
          </cell>
          <cell r="BW191">
            <v>73.099999999999994</v>
          </cell>
          <cell r="BX191">
            <v>74.569999999999993</v>
          </cell>
          <cell r="BY191">
            <v>76.040000000000006</v>
          </cell>
          <cell r="BZ191">
            <v>77.510000000000005</v>
          </cell>
          <cell r="CA191">
            <v>78.98</v>
          </cell>
          <cell r="CB191">
            <v>80.45</v>
          </cell>
          <cell r="CC191">
            <v>64.28</v>
          </cell>
        </row>
        <row r="192">
          <cell r="A192" t="b">
            <v>0</v>
          </cell>
          <cell r="L192" t="b">
            <v>0</v>
          </cell>
          <cell r="AD192">
            <v>26</v>
          </cell>
          <cell r="AE192">
            <v>34.619999999999997</v>
          </cell>
          <cell r="AF192">
            <v>35.71</v>
          </cell>
          <cell r="AG192">
            <v>36.799999999999997</v>
          </cell>
          <cell r="AH192">
            <v>37.89</v>
          </cell>
          <cell r="AI192">
            <v>38.99</v>
          </cell>
          <cell r="AJ192">
            <v>40.08</v>
          </cell>
          <cell r="AK192">
            <v>41.17</v>
          </cell>
          <cell r="AL192">
            <v>42.26</v>
          </cell>
          <cell r="AM192">
            <v>43.35</v>
          </cell>
          <cell r="AN192">
            <v>44.45</v>
          </cell>
          <cell r="AO192">
            <v>45.54</v>
          </cell>
          <cell r="AP192">
            <v>46.63</v>
          </cell>
          <cell r="AQ192">
            <v>47.72</v>
          </cell>
          <cell r="AR192">
            <v>48.81</v>
          </cell>
          <cell r="AS192">
            <v>49.91</v>
          </cell>
          <cell r="AT192">
            <v>51</v>
          </cell>
          <cell r="AU192">
            <v>52.09</v>
          </cell>
          <cell r="AV192">
            <v>53.18</v>
          </cell>
          <cell r="AW192">
            <v>54.27</v>
          </cell>
          <cell r="AX192">
            <v>55.37</v>
          </cell>
          <cell r="AY192">
            <v>56.46</v>
          </cell>
          <cell r="AZ192">
            <v>57.55</v>
          </cell>
          <cell r="BA192">
            <v>58.64</v>
          </cell>
          <cell r="BB192">
            <v>59.73</v>
          </cell>
          <cell r="BC192">
            <v>47.72</v>
          </cell>
          <cell r="BD192">
            <v>26</v>
          </cell>
          <cell r="BE192">
            <v>48.47</v>
          </cell>
          <cell r="BF192">
            <v>49.99</v>
          </cell>
          <cell r="BG192">
            <v>51.52</v>
          </cell>
          <cell r="BH192">
            <v>53.05</v>
          </cell>
          <cell r="BI192">
            <v>54.58</v>
          </cell>
          <cell r="BJ192">
            <v>56.11</v>
          </cell>
          <cell r="BK192">
            <v>57.64</v>
          </cell>
          <cell r="BL192">
            <v>59.17</v>
          </cell>
          <cell r="BM192">
            <v>60.7</v>
          </cell>
          <cell r="BN192">
            <v>62.22</v>
          </cell>
          <cell r="BO192">
            <v>63.75</v>
          </cell>
          <cell r="BP192">
            <v>65.28</v>
          </cell>
          <cell r="BQ192">
            <v>66.81</v>
          </cell>
          <cell r="BR192">
            <v>68.34</v>
          </cell>
          <cell r="BS192">
            <v>69.87</v>
          </cell>
          <cell r="BT192">
            <v>71.400000000000006</v>
          </cell>
          <cell r="BU192">
            <v>72.930000000000007</v>
          </cell>
          <cell r="BV192">
            <v>74.459999999999994</v>
          </cell>
          <cell r="BW192">
            <v>75.98</v>
          </cell>
          <cell r="BX192">
            <v>77.510000000000005</v>
          </cell>
          <cell r="BY192">
            <v>79.040000000000006</v>
          </cell>
          <cell r="BZ192">
            <v>80.569999999999993</v>
          </cell>
          <cell r="CA192">
            <v>82.1</v>
          </cell>
          <cell r="CB192">
            <v>83.63</v>
          </cell>
          <cell r="CC192">
            <v>66.81</v>
          </cell>
        </row>
        <row r="193">
          <cell r="A193" t="b">
            <v>0</v>
          </cell>
          <cell r="L193" t="b">
            <v>0</v>
          </cell>
          <cell r="AD193">
            <v>27</v>
          </cell>
          <cell r="AE193">
            <v>35.92</v>
          </cell>
          <cell r="AF193">
            <v>37.06</v>
          </cell>
          <cell r="AG193">
            <v>38.19</v>
          </cell>
          <cell r="AH193">
            <v>39.33</v>
          </cell>
          <cell r="AI193">
            <v>40.46</v>
          </cell>
          <cell r="AJ193">
            <v>41.59</v>
          </cell>
          <cell r="AK193">
            <v>42.73</v>
          </cell>
          <cell r="AL193">
            <v>43.86</v>
          </cell>
          <cell r="AM193">
            <v>45</v>
          </cell>
          <cell r="AN193">
            <v>46.13</v>
          </cell>
          <cell r="AO193">
            <v>47.26</v>
          </cell>
          <cell r="AP193">
            <v>48.4</v>
          </cell>
          <cell r="AQ193">
            <v>49.53</v>
          </cell>
          <cell r="AR193">
            <v>50.67</v>
          </cell>
          <cell r="AS193">
            <v>51.8</v>
          </cell>
          <cell r="AT193">
            <v>52.93</v>
          </cell>
          <cell r="AU193">
            <v>54.07</v>
          </cell>
          <cell r="AV193">
            <v>55.2</v>
          </cell>
          <cell r="AW193">
            <v>56.34</v>
          </cell>
          <cell r="AX193">
            <v>57.47</v>
          </cell>
          <cell r="AY193">
            <v>58.6</v>
          </cell>
          <cell r="AZ193">
            <v>59.74</v>
          </cell>
          <cell r="BA193">
            <v>60.87</v>
          </cell>
          <cell r="BB193">
            <v>62.01</v>
          </cell>
          <cell r="BC193">
            <v>49.53</v>
          </cell>
          <cell r="BD193">
            <v>27</v>
          </cell>
          <cell r="BE193">
            <v>50.29</v>
          </cell>
          <cell r="BF193">
            <v>51.88</v>
          </cell>
          <cell r="BG193">
            <v>53.47</v>
          </cell>
          <cell r="BH193">
            <v>55.06</v>
          </cell>
          <cell r="BI193">
            <v>56.64</v>
          </cell>
          <cell r="BJ193">
            <v>58.23</v>
          </cell>
          <cell r="BK193">
            <v>59.82</v>
          </cell>
          <cell r="BL193">
            <v>61.41</v>
          </cell>
          <cell r="BM193">
            <v>63</v>
          </cell>
          <cell r="BN193">
            <v>64.58</v>
          </cell>
          <cell r="BO193">
            <v>66.17</v>
          </cell>
          <cell r="BP193">
            <v>67.760000000000005</v>
          </cell>
          <cell r="BQ193">
            <v>69.349999999999994</v>
          </cell>
          <cell r="BR193">
            <v>70.930000000000007</v>
          </cell>
          <cell r="BS193">
            <v>72.52</v>
          </cell>
          <cell r="BT193">
            <v>74.11</v>
          </cell>
          <cell r="BU193">
            <v>75.7</v>
          </cell>
          <cell r="BV193">
            <v>77.28</v>
          </cell>
          <cell r="BW193">
            <v>78.87</v>
          </cell>
          <cell r="BX193">
            <v>80.459999999999994</v>
          </cell>
          <cell r="BY193">
            <v>82.05</v>
          </cell>
          <cell r="BZ193">
            <v>83.63</v>
          </cell>
          <cell r="CA193">
            <v>85.22</v>
          </cell>
          <cell r="CB193">
            <v>86.81</v>
          </cell>
          <cell r="CC193">
            <v>69.349999999999994</v>
          </cell>
        </row>
        <row r="194">
          <cell r="A194" t="b">
            <v>0</v>
          </cell>
          <cell r="L194" t="b">
            <v>0</v>
          </cell>
          <cell r="AD194">
            <v>28</v>
          </cell>
          <cell r="AE194">
            <v>37.229999999999997</v>
          </cell>
          <cell r="AF194">
            <v>38.409999999999997</v>
          </cell>
          <cell r="AG194">
            <v>39.58</v>
          </cell>
          <cell r="AH194">
            <v>40.76</v>
          </cell>
          <cell r="AI194">
            <v>41.93</v>
          </cell>
          <cell r="AJ194">
            <v>43.11</v>
          </cell>
          <cell r="AK194">
            <v>44.29</v>
          </cell>
          <cell r="AL194">
            <v>45.46</v>
          </cell>
          <cell r="AM194">
            <v>46.64</v>
          </cell>
          <cell r="AN194">
            <v>47.82</v>
          </cell>
          <cell r="AO194">
            <v>48.99</v>
          </cell>
          <cell r="AP194">
            <v>50.17</v>
          </cell>
          <cell r="AQ194">
            <v>51.34</v>
          </cell>
          <cell r="AR194">
            <v>52.52</v>
          </cell>
          <cell r="AS194">
            <v>53.7</v>
          </cell>
          <cell r="AT194">
            <v>54.87</v>
          </cell>
          <cell r="AU194">
            <v>56.05</v>
          </cell>
          <cell r="AV194">
            <v>57.22</v>
          </cell>
          <cell r="AW194">
            <v>58.4</v>
          </cell>
          <cell r="AX194">
            <v>59.58</v>
          </cell>
          <cell r="AY194">
            <v>60.75</v>
          </cell>
          <cell r="AZ194">
            <v>61.93</v>
          </cell>
          <cell r="BA194">
            <v>63.1</v>
          </cell>
          <cell r="BB194">
            <v>64.28</v>
          </cell>
          <cell r="BC194">
            <v>51.34</v>
          </cell>
          <cell r="BD194">
            <v>28</v>
          </cell>
          <cell r="BE194">
            <v>52.12</v>
          </cell>
          <cell r="BF194">
            <v>53.77</v>
          </cell>
          <cell r="BG194">
            <v>55.42</v>
          </cell>
          <cell r="BH194">
            <v>57.06</v>
          </cell>
          <cell r="BI194">
            <v>58.71</v>
          </cell>
          <cell r="BJ194">
            <v>60.35</v>
          </cell>
          <cell r="BK194">
            <v>62</v>
          </cell>
          <cell r="BL194">
            <v>63.65</v>
          </cell>
          <cell r="BM194">
            <v>65.290000000000006</v>
          </cell>
          <cell r="BN194">
            <v>66.94</v>
          </cell>
          <cell r="BO194">
            <v>68.59</v>
          </cell>
          <cell r="BP194">
            <v>70.23</v>
          </cell>
          <cell r="BQ194">
            <v>71.88</v>
          </cell>
          <cell r="BR194">
            <v>73.53</v>
          </cell>
          <cell r="BS194">
            <v>75.17</v>
          </cell>
          <cell r="BT194">
            <v>76.819999999999993</v>
          </cell>
          <cell r="BU194">
            <v>78.47</v>
          </cell>
          <cell r="BV194">
            <v>80.11</v>
          </cell>
          <cell r="BW194">
            <v>81.760000000000005</v>
          </cell>
          <cell r="BX194">
            <v>83.41</v>
          </cell>
          <cell r="BY194">
            <v>85.05</v>
          </cell>
          <cell r="BZ194">
            <v>86.7</v>
          </cell>
          <cell r="CA194">
            <v>88.34</v>
          </cell>
          <cell r="CB194">
            <v>89.99</v>
          </cell>
          <cell r="CC194">
            <v>71.88</v>
          </cell>
        </row>
        <row r="195">
          <cell r="A195" t="b">
            <v>0</v>
          </cell>
          <cell r="L195" t="b">
            <v>0</v>
          </cell>
          <cell r="AD195">
            <v>29</v>
          </cell>
          <cell r="AE195">
            <v>38.54</v>
          </cell>
          <cell r="AF195">
            <v>39.76</v>
          </cell>
          <cell r="AG195">
            <v>40.97</v>
          </cell>
          <cell r="AH195">
            <v>42.19</v>
          </cell>
          <cell r="AI195">
            <v>43.41</v>
          </cell>
          <cell r="AJ195">
            <v>44.63</v>
          </cell>
          <cell r="AK195">
            <v>45.85</v>
          </cell>
          <cell r="AL195">
            <v>47.06</v>
          </cell>
          <cell r="AM195">
            <v>48.28</v>
          </cell>
          <cell r="AN195">
            <v>49.5</v>
          </cell>
          <cell r="AO195">
            <v>50.72</v>
          </cell>
          <cell r="AP195">
            <v>51.94</v>
          </cell>
          <cell r="AQ195">
            <v>53.15</v>
          </cell>
          <cell r="AR195">
            <v>54.37</v>
          </cell>
          <cell r="AS195">
            <v>55.59</v>
          </cell>
          <cell r="AT195">
            <v>56.81</v>
          </cell>
          <cell r="AU195">
            <v>58.03</v>
          </cell>
          <cell r="AV195">
            <v>59.24</v>
          </cell>
          <cell r="AW195">
            <v>60.46</v>
          </cell>
          <cell r="AX195">
            <v>61.68</v>
          </cell>
          <cell r="AY195">
            <v>62.9</v>
          </cell>
          <cell r="AZ195">
            <v>64.12</v>
          </cell>
          <cell r="BA195">
            <v>65.33</v>
          </cell>
          <cell r="BB195">
            <v>66.55</v>
          </cell>
          <cell r="BC195">
            <v>53.15</v>
          </cell>
          <cell r="BD195">
            <v>29</v>
          </cell>
          <cell r="BE195">
            <v>53.95</v>
          </cell>
          <cell r="BF195">
            <v>55.66</v>
          </cell>
          <cell r="BG195">
            <v>57.36</v>
          </cell>
          <cell r="BH195">
            <v>59.07</v>
          </cell>
          <cell r="BI195">
            <v>60.77</v>
          </cell>
          <cell r="BJ195">
            <v>62.48</v>
          </cell>
          <cell r="BK195">
            <v>64.180000000000007</v>
          </cell>
          <cell r="BL195">
            <v>65.89</v>
          </cell>
          <cell r="BM195">
            <v>67.59</v>
          </cell>
          <cell r="BN195">
            <v>69.3</v>
          </cell>
          <cell r="BO195">
            <v>71</v>
          </cell>
          <cell r="BP195">
            <v>72.709999999999994</v>
          </cell>
          <cell r="BQ195">
            <v>74.41</v>
          </cell>
          <cell r="BR195">
            <v>76.12</v>
          </cell>
          <cell r="BS195">
            <v>77.83</v>
          </cell>
          <cell r="BT195">
            <v>79.53</v>
          </cell>
          <cell r="BU195">
            <v>81.239999999999995</v>
          </cell>
          <cell r="BV195">
            <v>82.94</v>
          </cell>
          <cell r="BW195">
            <v>84.65</v>
          </cell>
          <cell r="BX195">
            <v>86.35</v>
          </cell>
          <cell r="BY195">
            <v>88.06</v>
          </cell>
          <cell r="BZ195">
            <v>89.76</v>
          </cell>
          <cell r="CA195">
            <v>91.47</v>
          </cell>
          <cell r="CB195">
            <v>93.17</v>
          </cell>
          <cell r="CC195">
            <v>74.41</v>
          </cell>
        </row>
        <row r="196">
          <cell r="AD196">
            <v>30</v>
          </cell>
          <cell r="AE196">
            <v>39.840000000000003</v>
          </cell>
          <cell r="AF196">
            <v>41.1</v>
          </cell>
          <cell r="AG196">
            <v>42.36</v>
          </cell>
          <cell r="AH196">
            <v>43.62</v>
          </cell>
          <cell r="AI196">
            <v>44.88</v>
          </cell>
          <cell r="AJ196">
            <v>46.14</v>
          </cell>
          <cell r="AK196">
            <v>47.4</v>
          </cell>
          <cell r="AL196">
            <v>48.66</v>
          </cell>
          <cell r="AM196">
            <v>49.92</v>
          </cell>
          <cell r="AN196">
            <v>51.18</v>
          </cell>
          <cell r="AO196">
            <v>52.44</v>
          </cell>
          <cell r="AP196">
            <v>53.7</v>
          </cell>
          <cell r="AQ196">
            <v>54.96</v>
          </cell>
          <cell r="AR196">
            <v>56.22</v>
          </cell>
          <cell r="AS196">
            <v>57.48</v>
          </cell>
          <cell r="AT196">
            <v>58.74</v>
          </cell>
          <cell r="AU196">
            <v>60</v>
          </cell>
          <cell r="AV196">
            <v>61.26</v>
          </cell>
          <cell r="AW196">
            <v>62.52</v>
          </cell>
          <cell r="AX196">
            <v>63.78</v>
          </cell>
          <cell r="AY196">
            <v>65.040000000000006</v>
          </cell>
          <cell r="AZ196">
            <v>66.3</v>
          </cell>
          <cell r="BA196">
            <v>67.56</v>
          </cell>
          <cell r="BB196">
            <v>68.819999999999993</v>
          </cell>
          <cell r="BC196">
            <v>54.96</v>
          </cell>
          <cell r="BD196">
            <v>30</v>
          </cell>
          <cell r="BE196">
            <v>55.78</v>
          </cell>
          <cell r="BF196">
            <v>57.54</v>
          </cell>
          <cell r="BG196">
            <v>59.31</v>
          </cell>
          <cell r="BH196">
            <v>61.07</v>
          </cell>
          <cell r="BI196">
            <v>62.84</v>
          </cell>
          <cell r="BJ196">
            <v>64.599999999999994</v>
          </cell>
          <cell r="BK196">
            <v>66.36</v>
          </cell>
          <cell r="BL196">
            <v>68.13</v>
          </cell>
          <cell r="BM196">
            <v>69.89</v>
          </cell>
          <cell r="BN196">
            <v>71.66</v>
          </cell>
          <cell r="BO196">
            <v>73.42</v>
          </cell>
          <cell r="BP196">
            <v>75.19</v>
          </cell>
          <cell r="BQ196">
            <v>76.95</v>
          </cell>
          <cell r="BR196">
            <v>78.709999999999994</v>
          </cell>
          <cell r="BS196">
            <v>80.48</v>
          </cell>
          <cell r="BT196">
            <v>82.24</v>
          </cell>
          <cell r="BU196">
            <v>84.01</v>
          </cell>
          <cell r="BV196">
            <v>85.77</v>
          </cell>
          <cell r="BW196">
            <v>87.53</v>
          </cell>
          <cell r="BX196">
            <v>89.3</v>
          </cell>
          <cell r="BY196">
            <v>91.06</v>
          </cell>
          <cell r="BZ196">
            <v>92.83</v>
          </cell>
          <cell r="CA196">
            <v>94.59</v>
          </cell>
          <cell r="CB196">
            <v>96.35</v>
          </cell>
          <cell r="CC196">
            <v>76.95</v>
          </cell>
        </row>
        <row r="197">
          <cell r="AD197">
            <v>31</v>
          </cell>
          <cell r="AE197">
            <v>41.15</v>
          </cell>
          <cell r="AF197">
            <v>42.45</v>
          </cell>
          <cell r="AG197">
            <v>43.75</v>
          </cell>
          <cell r="AH197">
            <v>45.06</v>
          </cell>
          <cell r="AI197">
            <v>46.36</v>
          </cell>
          <cell r="AJ197">
            <v>47.66</v>
          </cell>
          <cell r="AK197">
            <v>48.96</v>
          </cell>
          <cell r="AL197">
            <v>50.26</v>
          </cell>
          <cell r="AM197">
            <v>51.57</v>
          </cell>
          <cell r="AN197">
            <v>52.87</v>
          </cell>
          <cell r="AO197">
            <v>54.17</v>
          </cell>
          <cell r="AP197">
            <v>55.47</v>
          </cell>
          <cell r="AQ197">
            <v>56.77</v>
          </cell>
          <cell r="AR197">
            <v>58.08</v>
          </cell>
          <cell r="AS197">
            <v>59.38</v>
          </cell>
          <cell r="AT197">
            <v>60.68</v>
          </cell>
          <cell r="AU197">
            <v>61.98</v>
          </cell>
          <cell r="AV197">
            <v>63.28</v>
          </cell>
          <cell r="AW197">
            <v>64.59</v>
          </cell>
          <cell r="AX197">
            <v>65.89</v>
          </cell>
          <cell r="AY197">
            <v>67.19</v>
          </cell>
          <cell r="AZ197">
            <v>68.489999999999995</v>
          </cell>
          <cell r="BA197">
            <v>69.790000000000006</v>
          </cell>
          <cell r="BB197">
            <v>71.099999999999994</v>
          </cell>
          <cell r="BC197">
            <v>56.77</v>
          </cell>
          <cell r="BD197">
            <v>31</v>
          </cell>
          <cell r="BE197">
            <v>57.61</v>
          </cell>
          <cell r="BF197">
            <v>59.43</v>
          </cell>
          <cell r="BG197">
            <v>61.26</v>
          </cell>
          <cell r="BH197">
            <v>63.08</v>
          </cell>
          <cell r="BI197">
            <v>64.900000000000006</v>
          </cell>
          <cell r="BJ197">
            <v>66.72</v>
          </cell>
          <cell r="BK197">
            <v>68.55</v>
          </cell>
          <cell r="BL197">
            <v>70.37</v>
          </cell>
          <cell r="BM197">
            <v>72.19</v>
          </cell>
          <cell r="BN197">
            <v>74.02</v>
          </cell>
          <cell r="BO197">
            <v>75.84</v>
          </cell>
          <cell r="BP197">
            <v>77.66</v>
          </cell>
          <cell r="BQ197">
            <v>79.48</v>
          </cell>
          <cell r="BR197">
            <v>81.31</v>
          </cell>
          <cell r="BS197">
            <v>83.13</v>
          </cell>
          <cell r="BT197">
            <v>84.95</v>
          </cell>
          <cell r="BU197">
            <v>86.78</v>
          </cell>
          <cell r="BV197">
            <v>88.6</v>
          </cell>
          <cell r="BW197">
            <v>90.42</v>
          </cell>
          <cell r="BX197">
            <v>92.24</v>
          </cell>
          <cell r="BY197">
            <v>94.07</v>
          </cell>
          <cell r="BZ197">
            <v>95.89</v>
          </cell>
          <cell r="CA197">
            <v>97.71</v>
          </cell>
          <cell r="CB197">
            <v>99.53</v>
          </cell>
          <cell r="CC197">
            <v>79.48</v>
          </cell>
        </row>
        <row r="198">
          <cell r="AD198">
            <v>32</v>
          </cell>
          <cell r="AE198">
            <v>42.46</v>
          </cell>
          <cell r="AF198">
            <v>43.8</v>
          </cell>
          <cell r="AG198">
            <v>45.14</v>
          </cell>
          <cell r="AH198">
            <v>46.49</v>
          </cell>
          <cell r="AI198">
            <v>47.83</v>
          </cell>
          <cell r="AJ198">
            <v>49.18</v>
          </cell>
          <cell r="AK198">
            <v>50.52</v>
          </cell>
          <cell r="AL198">
            <v>51.86</v>
          </cell>
          <cell r="AM198">
            <v>53.21</v>
          </cell>
          <cell r="AN198">
            <v>54.55</v>
          </cell>
          <cell r="AO198">
            <v>55.9</v>
          </cell>
          <cell r="AP198">
            <v>57.24</v>
          </cell>
          <cell r="AQ198">
            <v>58.58</v>
          </cell>
          <cell r="AR198">
            <v>59.93</v>
          </cell>
          <cell r="AS198">
            <v>61.27</v>
          </cell>
          <cell r="AT198">
            <v>62.62</v>
          </cell>
          <cell r="AU198">
            <v>63.96</v>
          </cell>
          <cell r="AV198">
            <v>65.3</v>
          </cell>
          <cell r="AW198">
            <v>66.650000000000006</v>
          </cell>
          <cell r="AX198">
            <v>67.989999999999995</v>
          </cell>
          <cell r="AY198">
            <v>69.34</v>
          </cell>
          <cell r="AZ198">
            <v>70.680000000000007</v>
          </cell>
          <cell r="BA198">
            <v>72.02</v>
          </cell>
          <cell r="BB198">
            <v>73.37</v>
          </cell>
          <cell r="BC198">
            <v>58.58</v>
          </cell>
          <cell r="BD198">
            <v>32</v>
          </cell>
          <cell r="BE198">
            <v>59.44</v>
          </cell>
          <cell r="BF198">
            <v>61.32</v>
          </cell>
          <cell r="BG198">
            <v>63.2</v>
          </cell>
          <cell r="BH198">
            <v>65.08</v>
          </cell>
          <cell r="BI198">
            <v>66.97</v>
          </cell>
          <cell r="BJ198">
            <v>68.849999999999994</v>
          </cell>
          <cell r="BK198">
            <v>70.73</v>
          </cell>
          <cell r="BL198">
            <v>72.61</v>
          </cell>
          <cell r="BM198">
            <v>74.489999999999995</v>
          </cell>
          <cell r="BN198">
            <v>76.37</v>
          </cell>
          <cell r="BO198">
            <v>78.260000000000005</v>
          </cell>
          <cell r="BP198">
            <v>80.14</v>
          </cell>
          <cell r="BQ198">
            <v>82.02</v>
          </cell>
          <cell r="BR198">
            <v>83.9</v>
          </cell>
          <cell r="BS198">
            <v>85.78</v>
          </cell>
          <cell r="BT198">
            <v>87.66</v>
          </cell>
          <cell r="BU198">
            <v>89.54</v>
          </cell>
          <cell r="BV198">
            <v>91.43</v>
          </cell>
          <cell r="BW198">
            <v>93.31</v>
          </cell>
          <cell r="BX198">
            <v>95.19</v>
          </cell>
          <cell r="BY198">
            <v>97.07</v>
          </cell>
          <cell r="BZ198">
            <v>98.95</v>
          </cell>
          <cell r="CA198">
            <v>100.83</v>
          </cell>
          <cell r="CB198">
            <v>102.72</v>
          </cell>
          <cell r="CC198">
            <v>82.02</v>
          </cell>
        </row>
        <row r="199">
          <cell r="AD199">
            <v>33</v>
          </cell>
          <cell r="AE199">
            <v>43.76</v>
          </cell>
          <cell r="AF199">
            <v>45.15</v>
          </cell>
          <cell r="AG199">
            <v>46.53</v>
          </cell>
          <cell r="AH199">
            <v>47.92</v>
          </cell>
          <cell r="AI199">
            <v>49.31</v>
          </cell>
          <cell r="AJ199">
            <v>50.69</v>
          </cell>
          <cell r="AK199">
            <v>52.08</v>
          </cell>
          <cell r="AL199">
            <v>53.46</v>
          </cell>
          <cell r="AM199">
            <v>54.85</v>
          </cell>
          <cell r="AN199">
            <v>56.24</v>
          </cell>
          <cell r="AO199">
            <v>57.62</v>
          </cell>
          <cell r="AP199">
            <v>59.01</v>
          </cell>
          <cell r="AQ199">
            <v>60.4</v>
          </cell>
          <cell r="AR199">
            <v>61.78</v>
          </cell>
          <cell r="AS199">
            <v>63.17</v>
          </cell>
          <cell r="AT199">
            <v>64.55</v>
          </cell>
          <cell r="AU199">
            <v>65.94</v>
          </cell>
          <cell r="AV199">
            <v>67.33</v>
          </cell>
          <cell r="AW199">
            <v>68.709999999999994</v>
          </cell>
          <cell r="AX199">
            <v>70.099999999999994</v>
          </cell>
          <cell r="AY199">
            <v>71.48</v>
          </cell>
          <cell r="AZ199">
            <v>72.87</v>
          </cell>
          <cell r="BA199">
            <v>74.260000000000005</v>
          </cell>
          <cell r="BB199">
            <v>75.64</v>
          </cell>
          <cell r="BC199">
            <v>60.39</v>
          </cell>
          <cell r="BD199">
            <v>33</v>
          </cell>
          <cell r="BE199">
            <v>61.27</v>
          </cell>
          <cell r="BF199">
            <v>63.21</v>
          </cell>
          <cell r="BG199">
            <v>65.150000000000006</v>
          </cell>
          <cell r="BH199">
            <v>67.09</v>
          </cell>
          <cell r="BI199">
            <v>69.03</v>
          </cell>
          <cell r="BJ199">
            <v>70.97</v>
          </cell>
          <cell r="BK199">
            <v>72.91</v>
          </cell>
          <cell r="BL199">
            <v>74.849999999999994</v>
          </cell>
          <cell r="BM199">
            <v>76.790000000000006</v>
          </cell>
          <cell r="BN199">
            <v>78.73</v>
          </cell>
          <cell r="BO199">
            <v>80.67</v>
          </cell>
          <cell r="BP199">
            <v>82.61</v>
          </cell>
          <cell r="BQ199">
            <v>84.55</v>
          </cell>
          <cell r="BR199">
            <v>86.49</v>
          </cell>
          <cell r="BS199">
            <v>88.43</v>
          </cell>
          <cell r="BT199">
            <v>90.37</v>
          </cell>
          <cell r="BU199">
            <v>92.31</v>
          </cell>
          <cell r="BV199">
            <v>94.25</v>
          </cell>
          <cell r="BW199">
            <v>96.2</v>
          </cell>
          <cell r="BX199">
            <v>98.14</v>
          </cell>
          <cell r="BY199">
            <v>100.08</v>
          </cell>
          <cell r="BZ199">
            <v>102.02</v>
          </cell>
          <cell r="CA199">
            <v>103.96</v>
          </cell>
          <cell r="CB199">
            <v>105.9</v>
          </cell>
          <cell r="CC199">
            <v>84.55</v>
          </cell>
        </row>
        <row r="200">
          <cell r="AD200">
            <v>34</v>
          </cell>
          <cell r="AE200">
            <v>45.07</v>
          </cell>
          <cell r="AF200">
            <v>16.5</v>
          </cell>
          <cell r="AG200">
            <v>47.92</v>
          </cell>
          <cell r="AH200">
            <v>49.35</v>
          </cell>
          <cell r="AI200">
            <v>50.78</v>
          </cell>
          <cell r="AJ200">
            <v>52.21</v>
          </cell>
          <cell r="AK200">
            <v>53.64</v>
          </cell>
          <cell r="AL200">
            <v>55.06</v>
          </cell>
          <cell r="AM200">
            <v>56.49</v>
          </cell>
          <cell r="AN200">
            <v>57.92</v>
          </cell>
          <cell r="AO200">
            <v>59.35</v>
          </cell>
          <cell r="AP200">
            <v>60.78</v>
          </cell>
          <cell r="AQ200">
            <v>62.21</v>
          </cell>
          <cell r="AR200">
            <v>63.63</v>
          </cell>
          <cell r="AS200">
            <v>65.06</v>
          </cell>
          <cell r="AT200">
            <v>66.489999999999995</v>
          </cell>
          <cell r="AU200">
            <v>67.92</v>
          </cell>
          <cell r="AV200">
            <v>69.349999999999994</v>
          </cell>
          <cell r="AW200">
            <v>70.77</v>
          </cell>
          <cell r="AX200">
            <v>72.2</v>
          </cell>
          <cell r="AY200">
            <v>73.63</v>
          </cell>
          <cell r="AZ200">
            <v>75.06</v>
          </cell>
          <cell r="BA200">
            <v>76.489999999999995</v>
          </cell>
          <cell r="BB200">
            <v>77.91</v>
          </cell>
          <cell r="BC200">
            <v>62.2</v>
          </cell>
          <cell r="BD200">
            <v>34</v>
          </cell>
          <cell r="BE200">
            <v>63.1</v>
          </cell>
          <cell r="BF200">
            <v>65.099999999999994</v>
          </cell>
          <cell r="BG200">
            <v>67.09</v>
          </cell>
          <cell r="BH200">
            <v>69.09</v>
          </cell>
          <cell r="BI200">
            <v>71.09</v>
          </cell>
          <cell r="BJ200">
            <v>93.09</v>
          </cell>
          <cell r="BK200">
            <v>75.09</v>
          </cell>
          <cell r="BL200">
            <v>77.09</v>
          </cell>
          <cell r="BM200">
            <v>79.09</v>
          </cell>
          <cell r="BN200">
            <v>81.09</v>
          </cell>
          <cell r="BO200">
            <v>83.09</v>
          </cell>
          <cell r="BP200">
            <v>85.09</v>
          </cell>
          <cell r="BQ200">
            <v>87.09</v>
          </cell>
          <cell r="BR200">
            <v>89.09</v>
          </cell>
          <cell r="BS200">
            <v>91.09</v>
          </cell>
          <cell r="BT200">
            <v>93.09</v>
          </cell>
          <cell r="BU200">
            <v>95.08</v>
          </cell>
          <cell r="BV200">
            <v>97.08</v>
          </cell>
          <cell r="BW200">
            <v>99.08</v>
          </cell>
          <cell r="BX200">
            <v>101.08</v>
          </cell>
          <cell r="BY200">
            <v>103.08</v>
          </cell>
          <cell r="BZ200">
            <v>105.08</v>
          </cell>
          <cell r="CA200">
            <v>107.08</v>
          </cell>
          <cell r="CB200">
            <v>109.08</v>
          </cell>
          <cell r="CC200">
            <v>87.09</v>
          </cell>
        </row>
        <row r="201">
          <cell r="AD201">
            <v>35</v>
          </cell>
          <cell r="AE201">
            <v>46.38</v>
          </cell>
          <cell r="AF201">
            <v>47.85</v>
          </cell>
          <cell r="AG201">
            <v>49.32</v>
          </cell>
          <cell r="AH201">
            <v>50.79</v>
          </cell>
          <cell r="AI201">
            <v>52.26</v>
          </cell>
          <cell r="AJ201">
            <v>53.73</v>
          </cell>
          <cell r="AK201">
            <v>55.2</v>
          </cell>
          <cell r="AL201">
            <v>56.67</v>
          </cell>
          <cell r="AM201">
            <v>58.14</v>
          </cell>
          <cell r="AN201">
            <v>59.61</v>
          </cell>
          <cell r="AO201">
            <v>61.08</v>
          </cell>
          <cell r="AP201">
            <v>62.55</v>
          </cell>
          <cell r="AQ201">
            <v>64.02</v>
          </cell>
          <cell r="AR201">
            <v>65.489999999999995</v>
          </cell>
          <cell r="AS201">
            <v>66.959999999999994</v>
          </cell>
          <cell r="AT201">
            <v>68.430000000000007</v>
          </cell>
          <cell r="AU201">
            <v>69.900000000000006</v>
          </cell>
          <cell r="AV201">
            <v>71.37</v>
          </cell>
          <cell r="AW201">
            <v>72.84</v>
          </cell>
          <cell r="AX201">
            <v>74.31</v>
          </cell>
          <cell r="AY201">
            <v>75.78</v>
          </cell>
          <cell r="AZ201">
            <v>77.25</v>
          </cell>
          <cell r="BA201">
            <v>78.72</v>
          </cell>
          <cell r="BB201">
            <v>80.19</v>
          </cell>
          <cell r="BC201">
            <v>64.02</v>
          </cell>
          <cell r="BD201">
            <v>35</v>
          </cell>
          <cell r="BE201">
            <v>64.930000000000007</v>
          </cell>
          <cell r="BF201">
            <v>66.98</v>
          </cell>
          <cell r="BG201">
            <v>69.040000000000006</v>
          </cell>
          <cell r="BH201">
            <v>71.099999999999994</v>
          </cell>
          <cell r="BI201">
            <v>73.16</v>
          </cell>
          <cell r="BJ201">
            <v>75.22</v>
          </cell>
          <cell r="BK201">
            <v>77.27</v>
          </cell>
          <cell r="BL201">
            <v>79.33</v>
          </cell>
          <cell r="BM201">
            <v>81.39</v>
          </cell>
          <cell r="BN201">
            <v>83.45</v>
          </cell>
          <cell r="BO201">
            <v>85.51</v>
          </cell>
          <cell r="BP201">
            <v>87.56</v>
          </cell>
          <cell r="BQ201">
            <v>89.62</v>
          </cell>
          <cell r="BR201">
            <v>91.68</v>
          </cell>
          <cell r="BS201">
            <v>93.74</v>
          </cell>
          <cell r="BT201">
            <v>95.8</v>
          </cell>
          <cell r="BU201">
            <v>97.85</v>
          </cell>
          <cell r="BV201">
            <v>99.91</v>
          </cell>
          <cell r="BW201">
            <v>101.97</v>
          </cell>
          <cell r="BX201">
            <v>104.03</v>
          </cell>
          <cell r="BY201">
            <v>106.09</v>
          </cell>
          <cell r="BZ201">
            <v>108.14</v>
          </cell>
          <cell r="CA201">
            <v>110.2</v>
          </cell>
          <cell r="CB201">
            <v>112.26</v>
          </cell>
          <cell r="CC201">
            <v>89.62</v>
          </cell>
        </row>
        <row r="202">
          <cell r="AD202">
            <v>36</v>
          </cell>
          <cell r="AE202">
            <v>47.68</v>
          </cell>
          <cell r="AF202">
            <v>49.19</v>
          </cell>
          <cell r="AG202">
            <v>50.71</v>
          </cell>
          <cell r="AH202">
            <v>52.22</v>
          </cell>
          <cell r="AI202">
            <v>53.73</v>
          </cell>
          <cell r="AJ202">
            <v>55.24</v>
          </cell>
          <cell r="AK202">
            <v>56.75</v>
          </cell>
          <cell r="AL202">
            <v>58.27</v>
          </cell>
          <cell r="AM202">
            <v>59.78</v>
          </cell>
          <cell r="AN202">
            <v>61.29</v>
          </cell>
          <cell r="AO202">
            <v>62.8</v>
          </cell>
          <cell r="AP202">
            <v>64.31</v>
          </cell>
          <cell r="AQ202">
            <v>65.83</v>
          </cell>
          <cell r="AR202">
            <v>67.34</v>
          </cell>
          <cell r="AS202">
            <v>68.849999999999994</v>
          </cell>
          <cell r="AT202">
            <v>70.36</v>
          </cell>
          <cell r="AU202">
            <v>71.87</v>
          </cell>
          <cell r="AV202">
            <v>73.39</v>
          </cell>
          <cell r="AW202">
            <v>74.900000000000006</v>
          </cell>
          <cell r="AX202">
            <v>76.41</v>
          </cell>
          <cell r="AY202">
            <v>77.92</v>
          </cell>
          <cell r="AZ202">
            <v>79.430000000000007</v>
          </cell>
          <cell r="BA202">
            <v>80.95</v>
          </cell>
          <cell r="BB202">
            <v>82.46</v>
          </cell>
          <cell r="BC202">
            <v>65.83</v>
          </cell>
          <cell r="BD202">
            <v>36</v>
          </cell>
          <cell r="BE202">
            <v>66.75</v>
          </cell>
          <cell r="BF202">
            <v>68.87</v>
          </cell>
          <cell r="BG202">
            <v>70.989999999999995</v>
          </cell>
          <cell r="BH202">
            <v>73.099999999999994</v>
          </cell>
          <cell r="BI202">
            <v>75.22</v>
          </cell>
          <cell r="BJ202">
            <v>77.34</v>
          </cell>
          <cell r="BK202">
            <v>79.459999999999994</v>
          </cell>
          <cell r="BL202">
            <v>81.569999999999993</v>
          </cell>
          <cell r="BM202">
            <v>83.69</v>
          </cell>
          <cell r="BN202">
            <v>85.81</v>
          </cell>
          <cell r="BO202">
            <v>87.92</v>
          </cell>
          <cell r="BP202">
            <v>90.04</v>
          </cell>
          <cell r="BQ202">
            <v>92.16</v>
          </cell>
          <cell r="BR202">
            <v>94.27</v>
          </cell>
          <cell r="BS202">
            <v>96.39</v>
          </cell>
          <cell r="BT202">
            <v>98.51</v>
          </cell>
          <cell r="BU202">
            <v>100.62</v>
          </cell>
          <cell r="BV202">
            <v>102.74</v>
          </cell>
          <cell r="BW202">
            <v>104.86</v>
          </cell>
          <cell r="BX202">
            <v>106.97</v>
          </cell>
          <cell r="BY202">
            <v>109.09</v>
          </cell>
          <cell r="BZ202">
            <v>111.21</v>
          </cell>
          <cell r="CA202">
            <v>113.32</v>
          </cell>
          <cell r="CB202">
            <v>115.44</v>
          </cell>
          <cell r="CC202">
            <v>92.16</v>
          </cell>
        </row>
        <row r="203">
          <cell r="AD203">
            <v>37</v>
          </cell>
          <cell r="AE203">
            <v>48.99</v>
          </cell>
          <cell r="AF203">
            <v>50.54</v>
          </cell>
          <cell r="AG203">
            <v>52.1</v>
          </cell>
          <cell r="AH203">
            <v>53.65</v>
          </cell>
          <cell r="AI203">
            <v>55.2</v>
          </cell>
          <cell r="AJ203">
            <v>56.76</v>
          </cell>
          <cell r="AK203">
            <v>58.31</v>
          </cell>
          <cell r="AL203">
            <v>59.87</v>
          </cell>
          <cell r="AM203">
            <v>61.42</v>
          </cell>
          <cell r="AN203">
            <v>62.97</v>
          </cell>
          <cell r="AO203">
            <v>64.53</v>
          </cell>
          <cell r="AP203">
            <v>66.08</v>
          </cell>
          <cell r="AQ203">
            <v>67.64</v>
          </cell>
          <cell r="AR203">
            <v>69.19</v>
          </cell>
          <cell r="AS203">
            <v>70.739999999999995</v>
          </cell>
          <cell r="AT203">
            <v>72.3</v>
          </cell>
          <cell r="AU203">
            <v>73.849999999999994</v>
          </cell>
          <cell r="AV203">
            <v>75.41</v>
          </cell>
          <cell r="AW203">
            <v>76.959999999999994</v>
          </cell>
          <cell r="AX203">
            <v>78.510000000000005</v>
          </cell>
          <cell r="AY203">
            <v>80.069999999999993</v>
          </cell>
          <cell r="AZ203">
            <v>81.62</v>
          </cell>
          <cell r="BA203">
            <v>83.18</v>
          </cell>
          <cell r="BB203">
            <v>84.73</v>
          </cell>
          <cell r="BC203">
            <v>67.64</v>
          </cell>
          <cell r="BD203">
            <v>37</v>
          </cell>
          <cell r="BE203">
            <v>66.58</v>
          </cell>
          <cell r="BF203">
            <v>70.760000000000005</v>
          </cell>
          <cell r="BG203">
            <v>72.930000000000007</v>
          </cell>
          <cell r="BH203">
            <v>75.11</v>
          </cell>
          <cell r="BI203">
            <v>77.290000000000006</v>
          </cell>
          <cell r="BJ203">
            <v>79.459999999999994</v>
          </cell>
          <cell r="BK203">
            <v>81.64</v>
          </cell>
          <cell r="BL203">
            <v>83.81</v>
          </cell>
          <cell r="BM203">
            <v>85.99</v>
          </cell>
          <cell r="BN203">
            <v>88.16</v>
          </cell>
          <cell r="BO203">
            <v>90.34</v>
          </cell>
          <cell r="BP203">
            <v>92.52</v>
          </cell>
          <cell r="BQ203">
            <v>94.69</v>
          </cell>
          <cell r="BR203">
            <v>96.87</v>
          </cell>
          <cell r="BS203">
            <v>99.04</v>
          </cell>
          <cell r="BT203">
            <v>101.22</v>
          </cell>
          <cell r="BU203">
            <v>103.39</v>
          </cell>
          <cell r="BV203">
            <v>105.57</v>
          </cell>
          <cell r="BW203">
            <v>107.74</v>
          </cell>
          <cell r="BX203">
            <v>109.92</v>
          </cell>
          <cell r="BY203">
            <v>112.1</v>
          </cell>
          <cell r="BZ203">
            <v>114.27</v>
          </cell>
          <cell r="CA203">
            <v>116.45</v>
          </cell>
          <cell r="CB203">
            <v>118.62</v>
          </cell>
          <cell r="CC203">
            <v>94.69</v>
          </cell>
        </row>
        <row r="204">
          <cell r="P204" t="str">
            <v>ป้ายมาตรฐานในงานก่อสร้าง ชุดที่ 1</v>
          </cell>
          <cell r="Q204">
            <v>92000</v>
          </cell>
          <cell r="R204">
            <v>28</v>
          </cell>
          <cell r="S204">
            <v>63</v>
          </cell>
          <cell r="T204">
            <v>8</v>
          </cell>
          <cell r="U204">
            <v>0</v>
          </cell>
          <cell r="V204">
            <v>25</v>
          </cell>
          <cell r="W204">
            <v>50</v>
          </cell>
          <cell r="X204">
            <v>0</v>
          </cell>
          <cell r="Y204">
            <v>4</v>
          </cell>
          <cell r="Z204">
            <v>2</v>
          </cell>
          <cell r="AA204">
            <v>40</v>
          </cell>
          <cell r="AD204">
            <v>38</v>
          </cell>
          <cell r="AE204">
            <v>50.29</v>
          </cell>
          <cell r="AF204">
            <v>51.89</v>
          </cell>
          <cell r="AG204">
            <v>53.49</v>
          </cell>
          <cell r="AH204">
            <v>55.08</v>
          </cell>
          <cell r="AI204">
            <v>56.68</v>
          </cell>
          <cell r="AJ204">
            <v>58.27</v>
          </cell>
          <cell r="AK204">
            <v>59.87</v>
          </cell>
          <cell r="AL204">
            <v>61.47</v>
          </cell>
          <cell r="AM204">
            <v>63.06</v>
          </cell>
          <cell r="AN204">
            <v>64.66</v>
          </cell>
          <cell r="AO204">
            <v>66.260000000000005</v>
          </cell>
          <cell r="AP204">
            <v>67.849999999999994</v>
          </cell>
          <cell r="AQ204">
            <v>69.45</v>
          </cell>
          <cell r="AR204">
            <v>71.040000000000006</v>
          </cell>
          <cell r="AS204">
            <v>72.64</v>
          </cell>
          <cell r="AT204">
            <v>74.239999999999995</v>
          </cell>
          <cell r="AU204">
            <v>75.83</v>
          </cell>
          <cell r="AV204">
            <v>77.430000000000007</v>
          </cell>
          <cell r="AW204">
            <v>79.02</v>
          </cell>
          <cell r="AX204">
            <v>80.62</v>
          </cell>
          <cell r="AY204">
            <v>82.22</v>
          </cell>
          <cell r="AZ204">
            <v>83.81</v>
          </cell>
          <cell r="BA204">
            <v>85.41</v>
          </cell>
          <cell r="BB204">
            <v>87</v>
          </cell>
          <cell r="BC204">
            <v>69.45</v>
          </cell>
          <cell r="BD204">
            <v>38</v>
          </cell>
          <cell r="BE204">
            <v>70.41</v>
          </cell>
          <cell r="BF204">
            <v>72.650000000000006</v>
          </cell>
          <cell r="BG204">
            <v>74.88</v>
          </cell>
          <cell r="BH204">
            <v>77.12</v>
          </cell>
          <cell r="BI204">
            <v>79.349999999999994</v>
          </cell>
          <cell r="BJ204">
            <v>81.58</v>
          </cell>
          <cell r="BK204">
            <v>83.82</v>
          </cell>
          <cell r="BL204">
            <v>86.05</v>
          </cell>
          <cell r="BM204">
            <v>88.29</v>
          </cell>
          <cell r="BN204">
            <v>90.52</v>
          </cell>
          <cell r="BO204">
            <v>92.76</v>
          </cell>
          <cell r="BP204">
            <v>94.99</v>
          </cell>
          <cell r="BQ204">
            <v>97.23</v>
          </cell>
          <cell r="BR204">
            <v>99.46</v>
          </cell>
          <cell r="BS204">
            <v>101.69</v>
          </cell>
          <cell r="BT204">
            <v>103.93</v>
          </cell>
          <cell r="BU204">
            <v>106.16</v>
          </cell>
          <cell r="BV204">
            <v>108.4</v>
          </cell>
          <cell r="BW204">
            <v>110.63</v>
          </cell>
          <cell r="BX204">
            <v>112.87</v>
          </cell>
          <cell r="BY204">
            <v>115.1</v>
          </cell>
          <cell r="BZ204">
            <v>117.34</v>
          </cell>
          <cell r="CA204">
            <v>119.57</v>
          </cell>
          <cell r="CB204">
            <v>121.8</v>
          </cell>
          <cell r="CC204">
            <v>97.23</v>
          </cell>
        </row>
        <row r="205">
          <cell r="P205" t="str">
            <v>ป้ายมาตรฐานในงานก่อสร้าง ชุดที่ 2</v>
          </cell>
          <cell r="Q205">
            <v>92300</v>
          </cell>
          <cell r="R205">
            <v>28</v>
          </cell>
          <cell r="S205">
            <v>66</v>
          </cell>
          <cell r="T205">
            <v>8</v>
          </cell>
          <cell r="U205">
            <v>0</v>
          </cell>
          <cell r="V205">
            <v>75</v>
          </cell>
          <cell r="W205">
            <v>0</v>
          </cell>
          <cell r="X205">
            <v>0</v>
          </cell>
          <cell r="Y205">
            <v>0</v>
          </cell>
          <cell r="Z205">
            <v>2</v>
          </cell>
          <cell r="AA205">
            <v>60</v>
          </cell>
          <cell r="AD205">
            <v>39</v>
          </cell>
          <cell r="AE205">
            <v>51.6</v>
          </cell>
          <cell r="AF205">
            <v>53.24</v>
          </cell>
          <cell r="AG205">
            <v>54.88</v>
          </cell>
          <cell r="AH205">
            <v>56.51</v>
          </cell>
          <cell r="AI205">
            <v>58.15</v>
          </cell>
          <cell r="AJ205">
            <v>59.79</v>
          </cell>
          <cell r="AK205">
            <v>61.43</v>
          </cell>
          <cell r="AL205">
            <v>63.07</v>
          </cell>
          <cell r="AM205">
            <v>64.709999999999994</v>
          </cell>
          <cell r="AN205">
            <v>66.34</v>
          </cell>
          <cell r="AO205">
            <v>67.98</v>
          </cell>
          <cell r="AP205">
            <v>69.62</v>
          </cell>
          <cell r="AQ205">
            <v>71.260000000000005</v>
          </cell>
          <cell r="AR205">
            <v>72.900000000000006</v>
          </cell>
          <cell r="AS205">
            <v>74.53</v>
          </cell>
          <cell r="AT205">
            <v>76.17</v>
          </cell>
          <cell r="AU205">
            <v>77.81</v>
          </cell>
          <cell r="AV205">
            <v>79.45</v>
          </cell>
          <cell r="AW205">
            <v>81.09</v>
          </cell>
          <cell r="AX205">
            <v>82.72</v>
          </cell>
          <cell r="AY205">
            <v>84.36</v>
          </cell>
          <cell r="AZ205">
            <v>86</v>
          </cell>
          <cell r="BA205">
            <v>87.64</v>
          </cell>
          <cell r="BB205">
            <v>89.28</v>
          </cell>
          <cell r="BC205">
            <v>71.260000000000005</v>
          </cell>
          <cell r="BD205">
            <v>39</v>
          </cell>
          <cell r="BE205">
            <v>72.239999999999995</v>
          </cell>
          <cell r="BF205">
            <v>74.53</v>
          </cell>
          <cell r="BG205">
            <v>75.83</v>
          </cell>
          <cell r="BH205">
            <v>79.12</v>
          </cell>
          <cell r="BI205">
            <v>81.41</v>
          </cell>
          <cell r="BJ205">
            <v>83.71</v>
          </cell>
          <cell r="BK205">
            <v>86</v>
          </cell>
          <cell r="BL205">
            <v>88.29</v>
          </cell>
          <cell r="BM205">
            <v>90.59</v>
          </cell>
          <cell r="BN205">
            <v>92.88</v>
          </cell>
          <cell r="BO205">
            <v>95.17</v>
          </cell>
          <cell r="BP205">
            <v>97.47</v>
          </cell>
          <cell r="BQ205">
            <v>99.76</v>
          </cell>
          <cell r="BR205">
            <v>102.05</v>
          </cell>
          <cell r="BS205">
            <v>104.35</v>
          </cell>
          <cell r="BT205">
            <v>106.64</v>
          </cell>
          <cell r="BU205">
            <v>108.93</v>
          </cell>
          <cell r="BV205">
            <v>111.23</v>
          </cell>
          <cell r="BW205">
            <v>113.52</v>
          </cell>
          <cell r="BX205">
            <v>115.81</v>
          </cell>
          <cell r="BY205">
            <v>118.11</v>
          </cell>
          <cell r="BZ205">
            <v>120.4</v>
          </cell>
          <cell r="CA205">
            <v>122.69</v>
          </cell>
          <cell r="CB205">
            <v>124.99</v>
          </cell>
          <cell r="CC205">
            <v>99.76</v>
          </cell>
        </row>
        <row r="206">
          <cell r="P206" t="str">
            <v>ป้ายมาตรฐานในงานก่อสร้าง ชุดที่ 3</v>
          </cell>
          <cell r="Q206">
            <v>31200</v>
          </cell>
          <cell r="R206">
            <v>11</v>
          </cell>
          <cell r="S206">
            <v>33</v>
          </cell>
          <cell r="T206">
            <v>0</v>
          </cell>
          <cell r="U206">
            <v>4</v>
          </cell>
          <cell r="V206">
            <v>20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D206">
            <v>40</v>
          </cell>
          <cell r="AE206">
            <v>52.91</v>
          </cell>
          <cell r="AF206">
            <v>54.59</v>
          </cell>
          <cell r="AG206">
            <v>56.27</v>
          </cell>
          <cell r="AH206">
            <v>57.95</v>
          </cell>
          <cell r="AI206">
            <v>59.63</v>
          </cell>
          <cell r="AJ206">
            <v>61.31</v>
          </cell>
          <cell r="AK206">
            <v>62.99</v>
          </cell>
          <cell r="AL206">
            <v>64.67</v>
          </cell>
          <cell r="AM206">
            <v>66.349999999999994</v>
          </cell>
          <cell r="AN206">
            <v>68.03</v>
          </cell>
          <cell r="AO206">
            <v>69.709999999999994</v>
          </cell>
          <cell r="AP206">
            <v>71.39</v>
          </cell>
          <cell r="AQ206">
            <v>73.069999999999993</v>
          </cell>
          <cell r="AR206">
            <v>74.75</v>
          </cell>
          <cell r="AS206">
            <v>76.430000000000007</v>
          </cell>
          <cell r="AT206">
            <v>78.11</v>
          </cell>
          <cell r="AU206">
            <v>79.790000000000006</v>
          </cell>
          <cell r="AV206">
            <v>81.47</v>
          </cell>
          <cell r="AW206">
            <v>83.15</v>
          </cell>
          <cell r="AX206">
            <v>84.83</v>
          </cell>
          <cell r="AY206">
            <v>86.51</v>
          </cell>
          <cell r="AZ206">
            <v>88.19</v>
          </cell>
          <cell r="BA206">
            <v>89.87</v>
          </cell>
          <cell r="BB206">
            <v>91.55</v>
          </cell>
          <cell r="BC206">
            <v>73.069999999999993</v>
          </cell>
          <cell r="BD206">
            <v>40</v>
          </cell>
          <cell r="BE206">
            <v>74.069999999999993</v>
          </cell>
          <cell r="BF206">
            <v>76.42</v>
          </cell>
          <cell r="BG206">
            <v>78.77</v>
          </cell>
          <cell r="BH206">
            <v>81.13</v>
          </cell>
          <cell r="BI206">
            <v>83.48</v>
          </cell>
          <cell r="BJ206">
            <v>85.83</v>
          </cell>
          <cell r="BK206">
            <v>88.18</v>
          </cell>
          <cell r="BL206">
            <v>90.53</v>
          </cell>
          <cell r="BM206">
            <v>92.89</v>
          </cell>
          <cell r="BN206">
            <v>95.24</v>
          </cell>
          <cell r="BO206">
            <v>97.59</v>
          </cell>
          <cell r="BP206">
            <v>99.94</v>
          </cell>
          <cell r="BQ206">
            <v>102.29</v>
          </cell>
          <cell r="BR206">
            <v>104.65</v>
          </cell>
          <cell r="BS206">
            <v>107</v>
          </cell>
          <cell r="BT206">
            <v>109.35</v>
          </cell>
          <cell r="BU206">
            <v>111.7</v>
          </cell>
          <cell r="BV206">
            <v>114.05</v>
          </cell>
          <cell r="BW206">
            <v>116.41</v>
          </cell>
          <cell r="BX206">
            <v>118.76</v>
          </cell>
          <cell r="BY206">
            <v>121.11</v>
          </cell>
          <cell r="BZ206">
            <v>123.46</v>
          </cell>
          <cell r="CA206">
            <v>125.81</v>
          </cell>
          <cell r="CB206">
            <v>128.16999999999999</v>
          </cell>
          <cell r="CC206">
            <v>102.29</v>
          </cell>
        </row>
        <row r="207">
          <cell r="P207" t="str">
            <v>ป้ายมาตรฐานในงานก่อสร้าง ชุดที่ 4</v>
          </cell>
          <cell r="Q207">
            <v>51500</v>
          </cell>
          <cell r="R207">
            <v>15</v>
          </cell>
          <cell r="S207">
            <v>50</v>
          </cell>
          <cell r="T207">
            <v>0</v>
          </cell>
          <cell r="U207">
            <v>8</v>
          </cell>
          <cell r="V207">
            <v>0</v>
          </cell>
          <cell r="W207">
            <v>20</v>
          </cell>
          <cell r="X207">
            <v>0</v>
          </cell>
          <cell r="Y207">
            <v>4</v>
          </cell>
          <cell r="Z207">
            <v>2</v>
          </cell>
          <cell r="AA207">
            <v>0</v>
          </cell>
          <cell r="AD207">
            <v>41</v>
          </cell>
          <cell r="AE207">
            <v>54.21</v>
          </cell>
          <cell r="AF207">
            <v>55.94</v>
          </cell>
          <cell r="AG207">
            <v>57.66</v>
          </cell>
          <cell r="AH207">
            <v>59.38</v>
          </cell>
          <cell r="AI207">
            <v>61.1</v>
          </cell>
          <cell r="AJ207">
            <v>62.82</v>
          </cell>
          <cell r="AK207">
            <v>64.55</v>
          </cell>
          <cell r="AL207">
            <v>66.27</v>
          </cell>
          <cell r="AM207">
            <v>67.989999999999995</v>
          </cell>
          <cell r="AN207">
            <v>69.709999999999994</v>
          </cell>
          <cell r="AO207">
            <v>71.430000000000007</v>
          </cell>
          <cell r="AP207">
            <v>73.16</v>
          </cell>
          <cell r="AQ207">
            <v>74.88</v>
          </cell>
          <cell r="AR207">
            <v>76.599999999999994</v>
          </cell>
          <cell r="AS207">
            <v>78.319999999999993</v>
          </cell>
          <cell r="AT207">
            <v>80.040000000000006</v>
          </cell>
          <cell r="AU207">
            <v>81.77</v>
          </cell>
          <cell r="AV207">
            <v>83.49</v>
          </cell>
          <cell r="AW207">
            <v>85.21</v>
          </cell>
          <cell r="AX207">
            <v>86.93</v>
          </cell>
          <cell r="AY207">
            <v>88.65</v>
          </cell>
          <cell r="AZ207">
            <v>90.38</v>
          </cell>
          <cell r="BA207">
            <v>92.1</v>
          </cell>
          <cell r="BB207">
            <v>93.82</v>
          </cell>
          <cell r="BC207">
            <v>74.88</v>
          </cell>
          <cell r="BD207">
            <v>41</v>
          </cell>
          <cell r="BE207">
            <v>75.900000000000006</v>
          </cell>
          <cell r="BF207">
            <v>78.31</v>
          </cell>
          <cell r="BG207">
            <v>80.72</v>
          </cell>
          <cell r="BH207">
            <v>83.13</v>
          </cell>
          <cell r="BI207">
            <v>85.54</v>
          </cell>
          <cell r="BJ207">
            <v>87.95</v>
          </cell>
          <cell r="BK207">
            <v>90.36</v>
          </cell>
          <cell r="BL207">
            <v>92.77</v>
          </cell>
          <cell r="BM207">
            <v>95.19</v>
          </cell>
          <cell r="BN207">
            <v>97.6</v>
          </cell>
          <cell r="BO207">
            <v>100.01</v>
          </cell>
          <cell r="BP207">
            <v>102.42</v>
          </cell>
          <cell r="BQ207">
            <v>104.83</v>
          </cell>
          <cell r="BR207">
            <v>107.24</v>
          </cell>
          <cell r="BS207">
            <v>109.65</v>
          </cell>
          <cell r="BT207">
            <v>112.06</v>
          </cell>
          <cell r="BU207">
            <v>114.47</v>
          </cell>
          <cell r="BV207">
            <v>116.88</v>
          </cell>
          <cell r="BW207">
            <v>119.29</v>
          </cell>
          <cell r="BX207">
            <v>121.7</v>
          </cell>
          <cell r="BY207">
            <v>124.12</v>
          </cell>
          <cell r="BZ207">
            <v>126.53</v>
          </cell>
          <cell r="CA207">
            <v>128.94</v>
          </cell>
          <cell r="CB207">
            <v>131.35</v>
          </cell>
          <cell r="CC207">
            <v>104.83</v>
          </cell>
        </row>
        <row r="208">
          <cell r="P208" t="str">
            <v>ป้ายมาตรฐานในงานก่อสร้าง ชุดที่ 5</v>
          </cell>
          <cell r="Q208">
            <v>54200</v>
          </cell>
          <cell r="R208">
            <v>15</v>
          </cell>
          <cell r="S208">
            <v>47</v>
          </cell>
          <cell r="T208">
            <v>0</v>
          </cell>
          <cell r="U208">
            <v>8</v>
          </cell>
          <cell r="V208">
            <v>0</v>
          </cell>
          <cell r="W208">
            <v>50</v>
          </cell>
          <cell r="X208">
            <v>0</v>
          </cell>
          <cell r="Y208">
            <v>4</v>
          </cell>
          <cell r="Z208">
            <v>2</v>
          </cell>
          <cell r="AA208">
            <v>0</v>
          </cell>
          <cell r="AD208">
            <v>42</v>
          </cell>
          <cell r="AE208">
            <v>55.52</v>
          </cell>
          <cell r="AF208">
            <v>57.28</v>
          </cell>
          <cell r="AG208">
            <v>59.05</v>
          </cell>
          <cell r="AH208">
            <v>60.81</v>
          </cell>
          <cell r="AI208">
            <v>62.58</v>
          </cell>
          <cell r="AJ208">
            <v>64.34</v>
          </cell>
          <cell r="AK208">
            <v>66.099999999999994</v>
          </cell>
          <cell r="AL208">
            <v>67.87</v>
          </cell>
          <cell r="AM208">
            <v>69.63</v>
          </cell>
          <cell r="AN208">
            <v>71.400000000000006</v>
          </cell>
          <cell r="AO208">
            <v>73.16</v>
          </cell>
          <cell r="AP208">
            <v>74.92</v>
          </cell>
          <cell r="AQ208">
            <v>76.69</v>
          </cell>
          <cell r="AR208">
            <v>78.45</v>
          </cell>
          <cell r="AS208">
            <v>80.22</v>
          </cell>
          <cell r="AT208">
            <v>81.98</v>
          </cell>
          <cell r="AU208">
            <v>83.74</v>
          </cell>
          <cell r="AV208">
            <v>85.51</v>
          </cell>
          <cell r="AW208">
            <v>87.27</v>
          </cell>
          <cell r="AX208">
            <v>89.04</v>
          </cell>
          <cell r="AY208">
            <v>90.8</v>
          </cell>
          <cell r="AZ208">
            <v>92.56</v>
          </cell>
          <cell r="BA208">
            <v>94.33</v>
          </cell>
          <cell r="BB208">
            <v>96.09</v>
          </cell>
          <cell r="BC208">
            <v>76.69</v>
          </cell>
          <cell r="BD208">
            <v>42</v>
          </cell>
          <cell r="BE208">
            <v>77.73</v>
          </cell>
          <cell r="BF208">
            <v>80.2</v>
          </cell>
          <cell r="BG208">
            <v>82.67</v>
          </cell>
          <cell r="BH208">
            <v>85.14</v>
          </cell>
          <cell r="BI208">
            <v>87.61</v>
          </cell>
          <cell r="BJ208">
            <v>90.08</v>
          </cell>
          <cell r="BK208">
            <v>92.55</v>
          </cell>
          <cell r="BL208">
            <v>95.02</v>
          </cell>
          <cell r="BM208">
            <v>97.49</v>
          </cell>
          <cell r="BN208">
            <v>99.96</v>
          </cell>
          <cell r="BO208">
            <v>102.42</v>
          </cell>
          <cell r="BP208">
            <v>104.89</v>
          </cell>
          <cell r="BQ208">
            <v>107.36</v>
          </cell>
          <cell r="BR208">
            <v>109.83</v>
          </cell>
          <cell r="BS208">
            <v>112.3</v>
          </cell>
          <cell r="BT208">
            <v>114.77</v>
          </cell>
          <cell r="BU208">
            <v>117.24</v>
          </cell>
          <cell r="BV208">
            <v>119.71</v>
          </cell>
          <cell r="BW208">
            <v>122.18</v>
          </cell>
          <cell r="BX208">
            <v>124.65</v>
          </cell>
          <cell r="BY208">
            <v>127.12</v>
          </cell>
          <cell r="BZ208">
            <v>129.59</v>
          </cell>
          <cell r="CA208">
            <v>132.06</v>
          </cell>
          <cell r="CB208">
            <v>134.53</v>
          </cell>
          <cell r="CC208">
            <v>107.36</v>
          </cell>
        </row>
        <row r="209">
          <cell r="P209" t="str">
            <v>ป้ายมาตรฐานในงานก่อสร้าง ชุดที่ 6</v>
          </cell>
          <cell r="Q209">
            <v>53050</v>
          </cell>
          <cell r="R209">
            <v>16</v>
          </cell>
          <cell r="S209">
            <v>50</v>
          </cell>
          <cell r="T209">
            <v>0</v>
          </cell>
          <cell r="U209">
            <v>5</v>
          </cell>
          <cell r="V209">
            <v>20</v>
          </cell>
          <cell r="W209">
            <v>0</v>
          </cell>
          <cell r="X209">
            <v>0</v>
          </cell>
          <cell r="Y209">
            <v>0</v>
          </cell>
          <cell r="Z209">
            <v>1</v>
          </cell>
          <cell r="AA209">
            <v>60</v>
          </cell>
          <cell r="AD209">
            <v>43</v>
          </cell>
          <cell r="AE209">
            <v>56.83</v>
          </cell>
          <cell r="AF209">
            <v>58.63</v>
          </cell>
          <cell r="AG209">
            <v>60.44</v>
          </cell>
          <cell r="AH209">
            <v>62.24</v>
          </cell>
          <cell r="AI209">
            <v>64.05</v>
          </cell>
          <cell r="AJ209">
            <v>65.86</v>
          </cell>
          <cell r="AK209">
            <v>67.66</v>
          </cell>
          <cell r="AL209">
            <v>69.47</v>
          </cell>
          <cell r="AM209">
            <v>71.28</v>
          </cell>
          <cell r="AN209">
            <v>73.08</v>
          </cell>
          <cell r="AO209">
            <v>74.89</v>
          </cell>
          <cell r="AP209">
            <v>76.69</v>
          </cell>
          <cell r="AQ209">
            <v>78.5</v>
          </cell>
          <cell r="AR209">
            <v>80.31</v>
          </cell>
          <cell r="AS209">
            <v>82.11</v>
          </cell>
          <cell r="AT209">
            <v>83.92</v>
          </cell>
          <cell r="AU209">
            <v>85.72</v>
          </cell>
          <cell r="AV209">
            <v>87.53</v>
          </cell>
          <cell r="AW209">
            <v>89.34</v>
          </cell>
          <cell r="AX209">
            <v>91.14</v>
          </cell>
          <cell r="AY209">
            <v>92.95</v>
          </cell>
          <cell r="AZ209">
            <v>94.75</v>
          </cell>
          <cell r="BA209">
            <v>96.56</v>
          </cell>
          <cell r="BB209">
            <v>98.37</v>
          </cell>
          <cell r="BC209">
            <v>78.5</v>
          </cell>
          <cell r="BD209">
            <v>43</v>
          </cell>
          <cell r="BE209">
            <v>79.56</v>
          </cell>
          <cell r="BF209">
            <v>82.09</v>
          </cell>
          <cell r="BG209">
            <v>84.61</v>
          </cell>
          <cell r="BH209">
            <v>87.14</v>
          </cell>
          <cell r="BI209">
            <v>89.67</v>
          </cell>
          <cell r="BJ209">
            <v>92.2</v>
          </cell>
          <cell r="BK209">
            <v>94.73</v>
          </cell>
          <cell r="BL209">
            <v>97.26</v>
          </cell>
          <cell r="BM209">
            <v>99.78</v>
          </cell>
          <cell r="BN209">
            <v>102.31</v>
          </cell>
          <cell r="BO209">
            <v>104.84</v>
          </cell>
          <cell r="BP209">
            <v>107.37</v>
          </cell>
          <cell r="BQ209">
            <v>109.9</v>
          </cell>
          <cell r="BR209">
            <v>112.43</v>
          </cell>
          <cell r="BS209">
            <v>114.96</v>
          </cell>
          <cell r="BT209">
            <v>117.48</v>
          </cell>
          <cell r="BU209">
            <v>120.01</v>
          </cell>
          <cell r="BV209">
            <v>122.54</v>
          </cell>
          <cell r="BW209">
            <v>125.07</v>
          </cell>
          <cell r="BX209">
            <v>127.6</v>
          </cell>
          <cell r="BY209">
            <v>130.13</v>
          </cell>
          <cell r="BZ209">
            <v>132.65</v>
          </cell>
          <cell r="CA209">
            <v>135.18</v>
          </cell>
          <cell r="CB209">
            <v>137.71</v>
          </cell>
          <cell r="CC209">
            <v>109.9</v>
          </cell>
        </row>
        <row r="210">
          <cell r="P210" t="str">
            <v>ป้ายมาตรฐานในงานก่อสร้าง ชุดที่ 7</v>
          </cell>
          <cell r="Q210">
            <v>73300</v>
          </cell>
          <cell r="R210">
            <v>20</v>
          </cell>
          <cell r="S210">
            <v>42</v>
          </cell>
          <cell r="T210">
            <v>0</v>
          </cell>
          <cell r="U210">
            <v>10</v>
          </cell>
          <cell r="V210">
            <v>30</v>
          </cell>
          <cell r="W210">
            <v>0</v>
          </cell>
          <cell r="X210">
            <v>0</v>
          </cell>
          <cell r="Y210">
            <v>0</v>
          </cell>
          <cell r="Z210">
            <v>2</v>
          </cell>
          <cell r="AA210">
            <v>90</v>
          </cell>
          <cell r="AD210">
            <v>44</v>
          </cell>
          <cell r="AE210">
            <v>58.13</v>
          </cell>
          <cell r="AF210">
            <v>59.98</v>
          </cell>
          <cell r="AG210">
            <v>61.83</v>
          </cell>
          <cell r="AH210">
            <v>63.68</v>
          </cell>
          <cell r="AI210">
            <v>65.52</v>
          </cell>
          <cell r="AJ210">
            <v>67.37</v>
          </cell>
          <cell r="AK210">
            <v>69.22</v>
          </cell>
          <cell r="AL210">
            <v>71.069999999999993</v>
          </cell>
          <cell r="AM210">
            <v>72.92</v>
          </cell>
          <cell r="AN210">
            <v>74.77</v>
          </cell>
          <cell r="AO210">
            <v>76.61</v>
          </cell>
          <cell r="AP210">
            <v>78.459999999999994</v>
          </cell>
          <cell r="AQ210">
            <v>80.31</v>
          </cell>
          <cell r="AR210">
            <v>82.16</v>
          </cell>
          <cell r="AS210">
            <v>84.01</v>
          </cell>
          <cell r="AT210">
            <v>85.85</v>
          </cell>
          <cell r="AU210">
            <v>87.7</v>
          </cell>
          <cell r="AV210">
            <v>89.55</v>
          </cell>
          <cell r="AW210">
            <v>91.4</v>
          </cell>
          <cell r="AX210">
            <v>93.25</v>
          </cell>
          <cell r="AY210">
            <v>95.09</v>
          </cell>
          <cell r="AZ210">
            <v>96.94</v>
          </cell>
          <cell r="BA210">
            <v>98.79</v>
          </cell>
          <cell r="BB210">
            <v>100.64</v>
          </cell>
          <cell r="BC210">
            <v>80.31</v>
          </cell>
          <cell r="BD210">
            <v>44</v>
          </cell>
          <cell r="BE210">
            <v>81.39</v>
          </cell>
          <cell r="BF210">
            <v>83.97</v>
          </cell>
          <cell r="BG210">
            <v>86.56</v>
          </cell>
          <cell r="BH210">
            <v>89.15</v>
          </cell>
          <cell r="BI210">
            <v>91.73</v>
          </cell>
          <cell r="BJ210">
            <v>94.32</v>
          </cell>
          <cell r="BK210">
            <v>96.91</v>
          </cell>
          <cell r="BL210">
            <v>99.5</v>
          </cell>
          <cell r="BM210">
            <v>102.08</v>
          </cell>
          <cell r="BN210">
            <v>104.67</v>
          </cell>
          <cell r="BO210">
            <v>107.26</v>
          </cell>
          <cell r="BP210">
            <v>109.85</v>
          </cell>
          <cell r="BQ210">
            <v>112.43</v>
          </cell>
          <cell r="BR210">
            <v>115.02</v>
          </cell>
          <cell r="BS210">
            <v>117.61</v>
          </cell>
          <cell r="BT210">
            <v>120.19</v>
          </cell>
          <cell r="BU210">
            <v>122.78</v>
          </cell>
          <cell r="BV210">
            <v>125.37</v>
          </cell>
          <cell r="BW210">
            <v>127.96</v>
          </cell>
          <cell r="BX210">
            <v>130.54</v>
          </cell>
          <cell r="BY210">
            <v>133.13</v>
          </cell>
          <cell r="BZ210">
            <v>135.72</v>
          </cell>
          <cell r="CA210">
            <v>138.31</v>
          </cell>
          <cell r="CB210">
            <v>140.88999999999999</v>
          </cell>
          <cell r="CC210">
            <v>112.43</v>
          </cell>
        </row>
        <row r="211">
          <cell r="P211" t="str">
            <v>ป้ายมาตรฐานในงานก่อสร้าง ชุดที่ 8</v>
          </cell>
          <cell r="Q211">
            <v>58450</v>
          </cell>
          <cell r="R211">
            <v>18</v>
          </cell>
          <cell r="S211">
            <v>55</v>
          </cell>
          <cell r="T211">
            <v>1</v>
          </cell>
          <cell r="U211">
            <v>5</v>
          </cell>
          <cell r="V211">
            <v>30</v>
          </cell>
          <cell r="W211">
            <v>0</v>
          </cell>
          <cell r="X211">
            <v>0</v>
          </cell>
          <cell r="Y211">
            <v>0</v>
          </cell>
          <cell r="Z211">
            <v>2</v>
          </cell>
          <cell r="AA211">
            <v>30</v>
          </cell>
          <cell r="AD211">
            <v>45</v>
          </cell>
          <cell r="AE211">
            <v>59.44</v>
          </cell>
          <cell r="AF211">
            <v>61.33</v>
          </cell>
          <cell r="AG211">
            <v>63.22</v>
          </cell>
          <cell r="AH211">
            <v>65.11</v>
          </cell>
          <cell r="AI211">
            <v>67</v>
          </cell>
          <cell r="AJ211">
            <v>68.89</v>
          </cell>
          <cell r="AK211">
            <v>70.78</v>
          </cell>
          <cell r="AL211">
            <v>72.67</v>
          </cell>
          <cell r="AM211">
            <v>74.56</v>
          </cell>
          <cell r="AN211">
            <v>76.45</v>
          </cell>
          <cell r="AO211">
            <v>78.34</v>
          </cell>
          <cell r="AP211">
            <v>80.23</v>
          </cell>
          <cell r="AQ211">
            <v>82.12</v>
          </cell>
          <cell r="AR211">
            <v>84.01</v>
          </cell>
          <cell r="AS211">
            <v>85.9</v>
          </cell>
          <cell r="AT211">
            <v>87.79</v>
          </cell>
          <cell r="AU211">
            <v>89.68</v>
          </cell>
          <cell r="AV211">
            <v>91.57</v>
          </cell>
          <cell r="AW211">
            <v>93.46</v>
          </cell>
          <cell r="AX211">
            <v>95.35</v>
          </cell>
          <cell r="AY211">
            <v>97.24</v>
          </cell>
          <cell r="AZ211">
            <v>99.13</v>
          </cell>
          <cell r="BA211">
            <v>101.02</v>
          </cell>
          <cell r="BB211">
            <v>102.91</v>
          </cell>
          <cell r="BC211">
            <v>82.12</v>
          </cell>
          <cell r="BD211">
            <v>45</v>
          </cell>
          <cell r="BE211">
            <v>83.21</v>
          </cell>
          <cell r="BF211">
            <v>85.86</v>
          </cell>
          <cell r="BG211">
            <v>88.51</v>
          </cell>
          <cell r="BH211">
            <v>91.15</v>
          </cell>
          <cell r="BI211">
            <v>93.8</v>
          </cell>
          <cell r="BJ211">
            <v>96.44</v>
          </cell>
          <cell r="BK211">
            <v>99.09</v>
          </cell>
          <cell r="BL211">
            <v>101.74</v>
          </cell>
          <cell r="BM211">
            <v>104.38</v>
          </cell>
          <cell r="BN211">
            <v>107.03</v>
          </cell>
          <cell r="BO211">
            <v>109.68</v>
          </cell>
          <cell r="BP211">
            <v>112.32</v>
          </cell>
          <cell r="BQ211">
            <v>114.97</v>
          </cell>
          <cell r="BR211">
            <v>117.61</v>
          </cell>
          <cell r="BS211">
            <v>120.26</v>
          </cell>
          <cell r="BT211">
            <v>122.91</v>
          </cell>
          <cell r="BU211">
            <v>125.55</v>
          </cell>
          <cell r="BV211">
            <v>128.19999999999999</v>
          </cell>
          <cell r="BW211">
            <v>130.84</v>
          </cell>
          <cell r="BX211">
            <v>133.49</v>
          </cell>
          <cell r="BY211">
            <v>136.13999999999999</v>
          </cell>
          <cell r="BZ211">
            <v>138.78</v>
          </cell>
          <cell r="CA211">
            <v>141.43</v>
          </cell>
          <cell r="CB211">
            <v>144.07</v>
          </cell>
          <cell r="CC211">
            <v>114.97</v>
          </cell>
        </row>
        <row r="212">
          <cell r="P212" t="str">
            <v>ป้ายมาตรฐานในงานก่อสร้าง ชุดที่ 9</v>
          </cell>
          <cell r="Q212">
            <v>275450</v>
          </cell>
          <cell r="R212">
            <v>32</v>
          </cell>
          <cell r="S212">
            <v>47</v>
          </cell>
          <cell r="T212">
            <v>0</v>
          </cell>
          <cell r="U212">
            <v>15</v>
          </cell>
          <cell r="V212">
            <v>60</v>
          </cell>
          <cell r="W212">
            <v>0</v>
          </cell>
          <cell r="X212">
            <v>500</v>
          </cell>
          <cell r="Y212">
            <v>0</v>
          </cell>
          <cell r="Z212">
            <v>2</v>
          </cell>
          <cell r="AA212">
            <v>255</v>
          </cell>
          <cell r="AD212">
            <v>46</v>
          </cell>
          <cell r="AE212">
            <v>60.75</v>
          </cell>
          <cell r="AF212">
            <v>62.68</v>
          </cell>
          <cell r="AG212">
            <v>64.61</v>
          </cell>
          <cell r="AH212">
            <v>66.540000000000006</v>
          </cell>
          <cell r="AI212">
            <v>68.47</v>
          </cell>
          <cell r="AJ212">
            <v>70.41</v>
          </cell>
          <cell r="AK212">
            <v>72.34</v>
          </cell>
          <cell r="AL212">
            <v>74.27</v>
          </cell>
          <cell r="AM212">
            <v>76.2</v>
          </cell>
          <cell r="AN212">
            <v>78.13</v>
          </cell>
          <cell r="AO212">
            <v>80.069999999999993</v>
          </cell>
          <cell r="AP212">
            <v>82</v>
          </cell>
          <cell r="AQ212">
            <v>83.93</v>
          </cell>
          <cell r="AR212">
            <v>85.86</v>
          </cell>
          <cell r="AS212">
            <v>87.79</v>
          </cell>
          <cell r="AT212">
            <v>89.73</v>
          </cell>
          <cell r="AU212">
            <v>91.66</v>
          </cell>
          <cell r="AV212">
            <v>93.59</v>
          </cell>
          <cell r="AW212">
            <v>95.52</v>
          </cell>
          <cell r="AX212">
            <v>97.45</v>
          </cell>
          <cell r="AY212">
            <v>99.39</v>
          </cell>
          <cell r="AZ212">
            <v>101.32</v>
          </cell>
          <cell r="BA212">
            <v>103.25</v>
          </cell>
          <cell r="BB212">
            <v>105.18</v>
          </cell>
          <cell r="BC212">
            <v>83.93</v>
          </cell>
          <cell r="BD212">
            <v>46</v>
          </cell>
          <cell r="BE212">
            <v>85.04</v>
          </cell>
          <cell r="BF212">
            <v>87.75</v>
          </cell>
          <cell r="BG212">
            <v>90.45</v>
          </cell>
          <cell r="BH212">
            <v>93.16</v>
          </cell>
          <cell r="BI212">
            <v>95.86</v>
          </cell>
          <cell r="BJ212">
            <v>98.57</v>
          </cell>
          <cell r="BK212">
            <v>101.27</v>
          </cell>
          <cell r="BL212">
            <v>103.98</v>
          </cell>
          <cell r="BM212">
            <v>106.68</v>
          </cell>
          <cell r="BN212">
            <v>109.39</v>
          </cell>
          <cell r="BO212">
            <v>112.09</v>
          </cell>
          <cell r="BP212">
            <v>114.8</v>
          </cell>
          <cell r="BQ212">
            <v>117.5</v>
          </cell>
          <cell r="BR212">
            <v>120.21</v>
          </cell>
          <cell r="BS212">
            <v>122.91</v>
          </cell>
          <cell r="BT212">
            <v>125.62</v>
          </cell>
          <cell r="BU212">
            <v>128.32</v>
          </cell>
          <cell r="BV212">
            <v>131.03</v>
          </cell>
          <cell r="BW212">
            <v>133.72999999999999</v>
          </cell>
          <cell r="BX212">
            <v>136.44</v>
          </cell>
          <cell r="BY212">
            <v>139.13999999999999</v>
          </cell>
          <cell r="BZ212">
            <v>141.85</v>
          </cell>
          <cell r="CA212">
            <v>144.55000000000001</v>
          </cell>
          <cell r="CB212">
            <v>147.25</v>
          </cell>
          <cell r="CC212">
            <v>117.5</v>
          </cell>
        </row>
        <row r="213">
          <cell r="P213" t="str">
            <v>ป้ายมาตรฐานในงานก่อสร้าง ชุดที่ 10</v>
          </cell>
          <cell r="Q213">
            <v>86100</v>
          </cell>
          <cell r="R213">
            <v>24</v>
          </cell>
          <cell r="S213">
            <v>50</v>
          </cell>
          <cell r="T213">
            <v>0</v>
          </cell>
          <cell r="U213">
            <v>10</v>
          </cell>
          <cell r="V213">
            <v>70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140</v>
          </cell>
          <cell r="AD213">
            <v>47</v>
          </cell>
          <cell r="AE213">
            <v>62.05</v>
          </cell>
          <cell r="AF213">
            <v>64.03</v>
          </cell>
          <cell r="AG213">
            <v>66</v>
          </cell>
          <cell r="AH213">
            <v>67.97</v>
          </cell>
          <cell r="AI213">
            <v>69.95</v>
          </cell>
          <cell r="AJ213">
            <v>71.92</v>
          </cell>
          <cell r="AK213">
            <v>73.900000000000006</v>
          </cell>
          <cell r="AL213">
            <v>75.87</v>
          </cell>
          <cell r="AM213">
            <v>77.84</v>
          </cell>
          <cell r="AN213">
            <v>79.819999999999993</v>
          </cell>
          <cell r="AO213">
            <v>81.790000000000006</v>
          </cell>
          <cell r="AP213">
            <v>83.77</v>
          </cell>
          <cell r="AQ213">
            <v>85.74</v>
          </cell>
          <cell r="AR213">
            <v>87.71</v>
          </cell>
          <cell r="AS213">
            <v>89.69</v>
          </cell>
          <cell r="AT213">
            <v>91.66</v>
          </cell>
          <cell r="AU213">
            <v>93.64</v>
          </cell>
          <cell r="AV213">
            <v>95.61</v>
          </cell>
          <cell r="AW213">
            <v>97.58</v>
          </cell>
          <cell r="AX213">
            <v>99.56</v>
          </cell>
          <cell r="AY213">
            <v>101.53</v>
          </cell>
          <cell r="AZ213">
            <v>103.51</v>
          </cell>
          <cell r="BA213">
            <v>105.48</v>
          </cell>
          <cell r="BB213">
            <v>107.45</v>
          </cell>
          <cell r="BC213">
            <v>85.74</v>
          </cell>
          <cell r="BD213">
            <v>47</v>
          </cell>
          <cell r="BE213">
            <v>86.87</v>
          </cell>
          <cell r="BF213">
            <v>89.64</v>
          </cell>
          <cell r="BG213">
            <v>92.4</v>
          </cell>
          <cell r="BH213">
            <v>95.16</v>
          </cell>
          <cell r="BI213">
            <v>97.93</v>
          </cell>
          <cell r="BJ213">
            <v>100.69</v>
          </cell>
          <cell r="BK213">
            <v>103.45</v>
          </cell>
          <cell r="BL213">
            <v>106.22</v>
          </cell>
          <cell r="BM213">
            <v>108.98</v>
          </cell>
          <cell r="BN213">
            <v>111.75</v>
          </cell>
          <cell r="BO213">
            <v>114.51</v>
          </cell>
          <cell r="BP213">
            <v>117.27</v>
          </cell>
          <cell r="BQ213">
            <v>120.04</v>
          </cell>
          <cell r="BR213">
            <v>122.8</v>
          </cell>
          <cell r="BS213">
            <v>125.56</v>
          </cell>
          <cell r="BT213">
            <v>128.33000000000001</v>
          </cell>
          <cell r="BU213">
            <v>131.09</v>
          </cell>
          <cell r="BV213">
            <v>133.85</v>
          </cell>
          <cell r="BW213">
            <v>136.62</v>
          </cell>
          <cell r="BX213">
            <v>139.38</v>
          </cell>
          <cell r="BY213">
            <v>142.15</v>
          </cell>
          <cell r="BZ213">
            <v>144.91</v>
          </cell>
          <cell r="CA213">
            <v>147.66999999999999</v>
          </cell>
          <cell r="CB213">
            <v>150.44</v>
          </cell>
          <cell r="CC213">
            <v>120.04</v>
          </cell>
        </row>
        <row r="214">
          <cell r="P214" t="str">
            <v>ป้ายมาตรฐานในงานก่อสร้าง ชุดที่ 1 (Mortorway)</v>
          </cell>
          <cell r="Q214">
            <v>42316</v>
          </cell>
          <cell r="R214">
            <v>8.64</v>
          </cell>
          <cell r="S214">
            <v>18</v>
          </cell>
          <cell r="T214">
            <v>4</v>
          </cell>
          <cell r="U214">
            <v>0</v>
          </cell>
          <cell r="V214">
            <v>75</v>
          </cell>
          <cell r="W214">
            <v>0</v>
          </cell>
          <cell r="X214">
            <v>0</v>
          </cell>
          <cell r="Y214">
            <v>0</v>
          </cell>
          <cell r="Z214">
            <v>2</v>
          </cell>
          <cell r="AA214">
            <v>60</v>
          </cell>
          <cell r="AD214">
            <v>48</v>
          </cell>
          <cell r="AE214">
            <v>63.36</v>
          </cell>
          <cell r="AF214">
            <v>65.37</v>
          </cell>
          <cell r="AG214">
            <v>67.39</v>
          </cell>
          <cell r="AH214">
            <v>69.41</v>
          </cell>
          <cell r="AI214">
            <v>71.42</v>
          </cell>
          <cell r="AJ214">
            <v>73.44</v>
          </cell>
          <cell r="AK214">
            <v>75.45</v>
          </cell>
          <cell r="AL214">
            <v>77.47</v>
          </cell>
          <cell r="AM214">
            <v>79.489999999999995</v>
          </cell>
          <cell r="AN214">
            <v>81.5</v>
          </cell>
          <cell r="AO214">
            <v>83.52</v>
          </cell>
          <cell r="AP214">
            <v>85.54</v>
          </cell>
          <cell r="AQ214">
            <v>87.55</v>
          </cell>
          <cell r="AR214">
            <v>89.57</v>
          </cell>
          <cell r="AS214">
            <v>91.58</v>
          </cell>
          <cell r="AT214">
            <v>93.6</v>
          </cell>
          <cell r="AU214">
            <v>95.62</v>
          </cell>
          <cell r="AV214">
            <v>97.63</v>
          </cell>
          <cell r="AW214">
            <v>99.65</v>
          </cell>
          <cell r="AX214">
            <v>101.66</v>
          </cell>
          <cell r="AY214">
            <v>103.68</v>
          </cell>
          <cell r="AZ214">
            <v>105.7</v>
          </cell>
          <cell r="BA214">
            <v>107.71</v>
          </cell>
          <cell r="BB214">
            <v>109.73</v>
          </cell>
          <cell r="BC214">
            <v>87.55</v>
          </cell>
          <cell r="BD214">
            <v>48</v>
          </cell>
          <cell r="BE214">
            <v>88.7</v>
          </cell>
          <cell r="BF214">
            <v>91.52</v>
          </cell>
          <cell r="BG214">
            <v>94.35</v>
          </cell>
          <cell r="BH214">
            <v>97.17</v>
          </cell>
          <cell r="BI214">
            <v>99.99</v>
          </cell>
          <cell r="BJ214">
            <v>102.81</v>
          </cell>
          <cell r="BK214">
            <v>105.64</v>
          </cell>
          <cell r="BL214">
            <v>108.46</v>
          </cell>
          <cell r="BM214">
            <v>111.28</v>
          </cell>
          <cell r="BN214">
            <v>114.1</v>
          </cell>
          <cell r="BO214">
            <v>116.93</v>
          </cell>
          <cell r="BP214">
            <v>119.75</v>
          </cell>
          <cell r="BQ214">
            <v>122.57</v>
          </cell>
          <cell r="BR214">
            <v>125.39</v>
          </cell>
          <cell r="BS214">
            <v>128.22</v>
          </cell>
          <cell r="BT214">
            <v>131.04</v>
          </cell>
          <cell r="BU214">
            <v>133.86000000000001</v>
          </cell>
          <cell r="BV214">
            <v>136.68</v>
          </cell>
          <cell r="BW214">
            <v>139.51</v>
          </cell>
          <cell r="BX214">
            <v>142.33000000000001</v>
          </cell>
          <cell r="BY214">
            <v>145.15</v>
          </cell>
          <cell r="BZ214">
            <v>147.97</v>
          </cell>
          <cell r="CA214">
            <v>150.80000000000001</v>
          </cell>
          <cell r="CB214">
            <v>153.62</v>
          </cell>
          <cell r="CC214">
            <v>122.57</v>
          </cell>
        </row>
        <row r="215">
          <cell r="P215" t="str">
            <v>ป้ายมาตรฐานในงานก่อสร้าง ชุดที่ 2 (Mortorway)</v>
          </cell>
          <cell r="Q215">
            <v>57400</v>
          </cell>
          <cell r="R215">
            <v>16</v>
          </cell>
          <cell r="S215">
            <v>50</v>
          </cell>
          <cell r="T215">
            <v>0</v>
          </cell>
          <cell r="U215">
            <v>8</v>
          </cell>
          <cell r="V215">
            <v>20</v>
          </cell>
          <cell r="W215">
            <v>0</v>
          </cell>
          <cell r="X215">
            <v>0</v>
          </cell>
          <cell r="Y215">
            <v>0</v>
          </cell>
          <cell r="Z215">
            <v>1</v>
          </cell>
          <cell r="AA215">
            <v>60</v>
          </cell>
          <cell r="AD215">
            <v>49</v>
          </cell>
          <cell r="AE215">
            <v>64.66</v>
          </cell>
          <cell r="AF215">
            <v>66.72</v>
          </cell>
          <cell r="AG215">
            <v>68.78</v>
          </cell>
          <cell r="AH215">
            <v>70.84</v>
          </cell>
          <cell r="AI215">
            <v>72.900000000000006</v>
          </cell>
          <cell r="AJ215">
            <v>74.95</v>
          </cell>
          <cell r="AK215">
            <v>77.010000000000005</v>
          </cell>
          <cell r="AL215">
            <v>79.069999999999993</v>
          </cell>
          <cell r="AM215">
            <v>81.13</v>
          </cell>
          <cell r="AN215">
            <v>83.19</v>
          </cell>
          <cell r="AO215">
            <v>85.25</v>
          </cell>
          <cell r="AP215">
            <v>87.3</v>
          </cell>
          <cell r="AQ215">
            <v>89.36</v>
          </cell>
          <cell r="AR215">
            <v>91.42</v>
          </cell>
          <cell r="AS215">
            <v>93.48</v>
          </cell>
          <cell r="AT215">
            <v>95.54</v>
          </cell>
          <cell r="AU215">
            <v>97.59</v>
          </cell>
          <cell r="AV215">
            <v>99.65</v>
          </cell>
          <cell r="AW215">
            <v>101.71</v>
          </cell>
          <cell r="AX215">
            <v>103.77</v>
          </cell>
          <cell r="AY215">
            <v>105.83</v>
          </cell>
          <cell r="AZ215">
            <v>107.88</v>
          </cell>
          <cell r="BA215">
            <v>109.94</v>
          </cell>
          <cell r="BB215">
            <v>112</v>
          </cell>
          <cell r="BC215">
            <v>89.36</v>
          </cell>
          <cell r="BD215">
            <v>49</v>
          </cell>
          <cell r="BE215">
            <v>90.53</v>
          </cell>
          <cell r="BF215">
            <v>93.41</v>
          </cell>
          <cell r="BG215">
            <v>96.29</v>
          </cell>
          <cell r="BH215">
            <v>99.17</v>
          </cell>
          <cell r="BI215">
            <v>102.06</v>
          </cell>
          <cell r="BJ215">
            <v>104.94</v>
          </cell>
          <cell r="BK215">
            <v>107.82</v>
          </cell>
          <cell r="BL215">
            <v>110.7</v>
          </cell>
          <cell r="BM215">
            <v>113.58</v>
          </cell>
          <cell r="BN215">
            <v>116.46</v>
          </cell>
          <cell r="BO215">
            <v>119.34</v>
          </cell>
          <cell r="BP215">
            <v>122.22</v>
          </cell>
          <cell r="BQ215">
            <v>125.11</v>
          </cell>
          <cell r="BR215">
            <v>127.99</v>
          </cell>
          <cell r="BS215">
            <v>130.87</v>
          </cell>
          <cell r="BT215">
            <v>133.75</v>
          </cell>
          <cell r="BU215">
            <v>136.63</v>
          </cell>
          <cell r="BV215">
            <v>139.51</v>
          </cell>
          <cell r="BW215">
            <v>142.38999999999999</v>
          </cell>
          <cell r="BX215">
            <v>145.27000000000001</v>
          </cell>
          <cell r="BY215">
            <v>148.16</v>
          </cell>
          <cell r="BZ215">
            <v>151.04</v>
          </cell>
          <cell r="CA215">
            <v>153.91999999999999</v>
          </cell>
          <cell r="CB215">
            <v>156.80000000000001</v>
          </cell>
          <cell r="CC215">
            <v>125.11</v>
          </cell>
        </row>
        <row r="216">
          <cell r="P216" t="str">
            <v>ป้ายมาตรฐานในงานก่อสร้าง ชุดที่ 3 (Mortorway)</v>
          </cell>
          <cell r="Q216">
            <v>90022</v>
          </cell>
          <cell r="R216">
            <v>15.98</v>
          </cell>
          <cell r="S216">
            <v>30.6</v>
          </cell>
          <cell r="T216">
            <v>0</v>
          </cell>
          <cell r="U216">
            <v>16</v>
          </cell>
          <cell r="V216">
            <v>90</v>
          </cell>
          <cell r="W216">
            <v>0</v>
          </cell>
          <cell r="X216">
            <v>0</v>
          </cell>
          <cell r="Y216">
            <v>0</v>
          </cell>
          <cell r="Z216">
            <v>2</v>
          </cell>
          <cell r="AA216">
            <v>200</v>
          </cell>
          <cell r="AD216">
            <v>50</v>
          </cell>
          <cell r="AE216">
            <v>65.97</v>
          </cell>
          <cell r="AF216">
            <v>68.069999999999993</v>
          </cell>
          <cell r="AG216">
            <v>70.17</v>
          </cell>
          <cell r="AH216">
            <v>72.27</v>
          </cell>
          <cell r="AI216">
            <v>74.37</v>
          </cell>
          <cell r="AJ216">
            <v>76.47</v>
          </cell>
          <cell r="AK216">
            <v>78.569999999999993</v>
          </cell>
          <cell r="AL216">
            <v>80.67</v>
          </cell>
          <cell r="AM216">
            <v>82.77</v>
          </cell>
          <cell r="AN216">
            <v>84.87</v>
          </cell>
          <cell r="AO216">
            <v>86.97</v>
          </cell>
          <cell r="AP216">
            <v>89.07</v>
          </cell>
          <cell r="AQ216">
            <v>91.17</v>
          </cell>
          <cell r="AR216">
            <v>93.27</v>
          </cell>
          <cell r="AS216">
            <v>95.37</v>
          </cell>
          <cell r="AT216">
            <v>97.47</v>
          </cell>
          <cell r="AU216">
            <v>99.57</v>
          </cell>
          <cell r="AV216">
            <v>101.67</v>
          </cell>
          <cell r="AW216">
            <v>103.77</v>
          </cell>
          <cell r="AX216">
            <v>105.87</v>
          </cell>
          <cell r="AY216">
            <v>107.97</v>
          </cell>
          <cell r="AZ216">
            <v>110.07</v>
          </cell>
          <cell r="BA216">
            <v>112.17</v>
          </cell>
          <cell r="BB216">
            <v>114.27</v>
          </cell>
          <cell r="BC216">
            <v>91.17</v>
          </cell>
          <cell r="BD216">
            <v>50</v>
          </cell>
          <cell r="BE216">
            <v>92.36</v>
          </cell>
          <cell r="BF216">
            <v>95.3</v>
          </cell>
          <cell r="BG216">
            <v>98.24</v>
          </cell>
          <cell r="BH216">
            <v>101.18</v>
          </cell>
          <cell r="BI216">
            <v>104.12</v>
          </cell>
          <cell r="BJ216">
            <v>107.06</v>
          </cell>
          <cell r="BK216">
            <v>110</v>
          </cell>
          <cell r="BL216">
            <v>112.94</v>
          </cell>
          <cell r="BM216">
            <v>115.88</v>
          </cell>
          <cell r="BN216">
            <v>118.82</v>
          </cell>
          <cell r="BO216">
            <v>121.76</v>
          </cell>
          <cell r="BP216">
            <v>124.7</v>
          </cell>
          <cell r="BQ216">
            <v>127.64</v>
          </cell>
          <cell r="BR216">
            <v>130.58000000000001</v>
          </cell>
          <cell r="BS216">
            <v>133.52000000000001</v>
          </cell>
          <cell r="BT216">
            <v>136.46</v>
          </cell>
          <cell r="BU216">
            <v>139.4</v>
          </cell>
          <cell r="BV216">
            <v>142.34</v>
          </cell>
          <cell r="BW216">
            <v>145.28</v>
          </cell>
          <cell r="BX216">
            <v>148.22</v>
          </cell>
          <cell r="BY216">
            <v>151.16</v>
          </cell>
          <cell r="BZ216">
            <v>154.1</v>
          </cell>
          <cell r="CA216">
            <v>157.04</v>
          </cell>
          <cell r="CB216">
            <v>159.97999999999999</v>
          </cell>
          <cell r="CC216">
            <v>127.64</v>
          </cell>
        </row>
        <row r="217">
          <cell r="P217" t="str">
            <v>ป้ายมาตรฐานในงานก่อสร้าง ชุดที่ 4 (Mortorway)</v>
          </cell>
          <cell r="Q217">
            <v>63850</v>
          </cell>
          <cell r="R217">
            <v>18</v>
          </cell>
          <cell r="S217">
            <v>55</v>
          </cell>
          <cell r="T217">
            <v>1</v>
          </cell>
          <cell r="U217">
            <v>5</v>
          </cell>
          <cell r="V217">
            <v>60</v>
          </cell>
          <cell r="W217">
            <v>0</v>
          </cell>
          <cell r="X217">
            <v>0</v>
          </cell>
          <cell r="Y217">
            <v>0</v>
          </cell>
          <cell r="Z217">
            <v>2</v>
          </cell>
          <cell r="AA217">
            <v>60</v>
          </cell>
          <cell r="AD217">
            <v>51</v>
          </cell>
          <cell r="AE217">
            <v>67.28</v>
          </cell>
          <cell r="AF217">
            <v>69.42</v>
          </cell>
          <cell r="AG217">
            <v>71.56</v>
          </cell>
          <cell r="AH217">
            <v>73.7</v>
          </cell>
          <cell r="AI217">
            <v>75.849999999999994</v>
          </cell>
          <cell r="AJ217">
            <v>77.989999999999995</v>
          </cell>
          <cell r="AK217">
            <v>80.13</v>
          </cell>
          <cell r="AL217">
            <v>82.27</v>
          </cell>
          <cell r="AM217">
            <v>84.41</v>
          </cell>
          <cell r="AN217">
            <v>86.56</v>
          </cell>
          <cell r="AO217">
            <v>88.7</v>
          </cell>
          <cell r="AP217">
            <v>90.84</v>
          </cell>
          <cell r="AQ217">
            <v>92.98</v>
          </cell>
          <cell r="AR217">
            <v>95.12</v>
          </cell>
          <cell r="AS217">
            <v>97.27</v>
          </cell>
          <cell r="AT217">
            <v>99.41</v>
          </cell>
          <cell r="AU217">
            <v>101.55</v>
          </cell>
          <cell r="AV217">
            <v>103.69</v>
          </cell>
          <cell r="AW217">
            <v>105.83</v>
          </cell>
          <cell r="AX217">
            <v>107.98</v>
          </cell>
          <cell r="AY217">
            <v>110.12</v>
          </cell>
          <cell r="AZ217">
            <v>112.26</v>
          </cell>
          <cell r="BA217">
            <v>114.4</v>
          </cell>
          <cell r="BB217">
            <v>116.54</v>
          </cell>
          <cell r="BC217">
            <v>92.98</v>
          </cell>
          <cell r="BD217">
            <v>51</v>
          </cell>
          <cell r="BE217">
            <v>94.19</v>
          </cell>
          <cell r="BF217">
            <v>97.19</v>
          </cell>
          <cell r="BG217">
            <v>100.19</v>
          </cell>
          <cell r="BH217">
            <v>103.19</v>
          </cell>
          <cell r="BI217">
            <v>106.18</v>
          </cell>
          <cell r="BJ217">
            <v>109.18</v>
          </cell>
          <cell r="BK217">
            <v>112.18</v>
          </cell>
          <cell r="BL217">
            <v>115.18</v>
          </cell>
          <cell r="BM217">
            <v>118.18</v>
          </cell>
          <cell r="BN217">
            <v>121.18</v>
          </cell>
          <cell r="BO217">
            <v>124.18</v>
          </cell>
          <cell r="BP217">
            <v>127.18</v>
          </cell>
          <cell r="BQ217">
            <v>130.16999999999999</v>
          </cell>
          <cell r="BR217">
            <v>133.16999999999999</v>
          </cell>
          <cell r="BS217">
            <v>136.16999999999999</v>
          </cell>
          <cell r="BT217">
            <v>139.16999999999999</v>
          </cell>
          <cell r="BU217">
            <v>142.16999999999999</v>
          </cell>
          <cell r="BV217">
            <v>145.16999999999999</v>
          </cell>
          <cell r="BW217">
            <v>148.16999999999999</v>
          </cell>
          <cell r="BX217">
            <v>151.16999999999999</v>
          </cell>
          <cell r="BY217">
            <v>154.16999999999999</v>
          </cell>
          <cell r="BZ217">
            <v>157.16</v>
          </cell>
          <cell r="CA217">
            <v>160.16</v>
          </cell>
          <cell r="CB217">
            <v>163.16</v>
          </cell>
          <cell r="CC217">
            <v>130.16999999999999</v>
          </cell>
        </row>
        <row r="218">
          <cell r="AD218">
            <v>52</v>
          </cell>
          <cell r="AE218">
            <v>68.58</v>
          </cell>
          <cell r="AF218">
            <v>70.77</v>
          </cell>
          <cell r="AG218">
            <v>72.95</v>
          </cell>
          <cell r="AH218">
            <v>75.14</v>
          </cell>
          <cell r="AI218">
            <v>77.319999999999993</v>
          </cell>
          <cell r="AJ218">
            <v>79.5</v>
          </cell>
          <cell r="AK218">
            <v>81.69</v>
          </cell>
          <cell r="AL218">
            <v>83.87</v>
          </cell>
          <cell r="AM218">
            <v>86.06</v>
          </cell>
          <cell r="AN218">
            <v>88.24</v>
          </cell>
          <cell r="AO218">
            <v>90.42</v>
          </cell>
          <cell r="AP218">
            <v>92.61</v>
          </cell>
          <cell r="AQ218">
            <v>94.79</v>
          </cell>
          <cell r="AR218">
            <v>96.98</v>
          </cell>
          <cell r="AS218">
            <v>99.16</v>
          </cell>
          <cell r="AT218">
            <v>101.34</v>
          </cell>
          <cell r="AU218">
            <v>103.53</v>
          </cell>
          <cell r="AV218">
            <v>105.71</v>
          </cell>
          <cell r="AW218">
            <v>107.9</v>
          </cell>
          <cell r="AX218">
            <v>110.08</v>
          </cell>
          <cell r="AY218">
            <v>112.26</v>
          </cell>
          <cell r="AZ218">
            <v>114.45</v>
          </cell>
          <cell r="BA218">
            <v>116.63</v>
          </cell>
          <cell r="BB218">
            <v>118.82</v>
          </cell>
          <cell r="BC218">
            <v>94.79</v>
          </cell>
          <cell r="BD218">
            <v>52</v>
          </cell>
          <cell r="BE218">
            <v>96.02</v>
          </cell>
          <cell r="BF218">
            <v>99.08</v>
          </cell>
          <cell r="BG218">
            <v>102.13</v>
          </cell>
          <cell r="BH218">
            <v>105.19</v>
          </cell>
          <cell r="BI218">
            <v>108.25</v>
          </cell>
          <cell r="BJ218">
            <v>111.31</v>
          </cell>
          <cell r="BK218">
            <v>114.36</v>
          </cell>
          <cell r="BL218">
            <v>117.42</v>
          </cell>
          <cell r="BM218">
            <v>120.48</v>
          </cell>
          <cell r="BN218">
            <v>123.54</v>
          </cell>
          <cell r="BO218">
            <v>126.59</v>
          </cell>
          <cell r="BP218">
            <v>129.65</v>
          </cell>
          <cell r="BQ218">
            <v>132.71</v>
          </cell>
          <cell r="BR218">
            <v>135.77000000000001</v>
          </cell>
          <cell r="BS218">
            <v>138.82</v>
          </cell>
          <cell r="BT218">
            <v>141.88</v>
          </cell>
          <cell r="BU218">
            <v>144.94</v>
          </cell>
          <cell r="BV218">
            <v>148</v>
          </cell>
          <cell r="BW218">
            <v>151.05000000000001</v>
          </cell>
          <cell r="BX218">
            <v>154.11000000000001</v>
          </cell>
          <cell r="BY218">
            <v>157.16999999999999</v>
          </cell>
          <cell r="BZ218">
            <v>160.22999999999999</v>
          </cell>
          <cell r="CA218">
            <v>163.29</v>
          </cell>
          <cell r="CB218">
            <v>166.34</v>
          </cell>
          <cell r="CC218">
            <v>132.71</v>
          </cell>
        </row>
        <row r="219">
          <cell r="AD219">
            <v>53</v>
          </cell>
          <cell r="AE219">
            <v>69.89</v>
          </cell>
          <cell r="AF219">
            <v>72.12</v>
          </cell>
          <cell r="AG219">
            <v>74.34</v>
          </cell>
          <cell r="AH219">
            <v>76.569999999999993</v>
          </cell>
          <cell r="AI219">
            <v>78.790000000000006</v>
          </cell>
          <cell r="AJ219">
            <v>81.02</v>
          </cell>
          <cell r="AK219">
            <v>83.25</v>
          </cell>
          <cell r="AL219">
            <v>85.47</v>
          </cell>
          <cell r="AM219">
            <v>87.7</v>
          </cell>
          <cell r="AN219">
            <v>89.92</v>
          </cell>
          <cell r="AO219">
            <v>92.15</v>
          </cell>
          <cell r="AP219">
            <v>94.38</v>
          </cell>
          <cell r="AQ219">
            <v>96.6</v>
          </cell>
          <cell r="AR219">
            <v>98.83</v>
          </cell>
          <cell r="AS219">
            <v>101.05</v>
          </cell>
          <cell r="AT219">
            <v>103.28</v>
          </cell>
          <cell r="AU219">
            <v>105.51</v>
          </cell>
          <cell r="AV219">
            <v>107.73</v>
          </cell>
          <cell r="AW219">
            <v>109.96</v>
          </cell>
          <cell r="AX219">
            <v>112.18</v>
          </cell>
          <cell r="AY219">
            <v>114.41</v>
          </cell>
          <cell r="AZ219">
            <v>116.64</v>
          </cell>
          <cell r="BA219">
            <v>118.86</v>
          </cell>
          <cell r="BB219">
            <v>121.09</v>
          </cell>
          <cell r="BC219">
            <v>96.6</v>
          </cell>
          <cell r="BD219">
            <v>53</v>
          </cell>
          <cell r="BE219">
            <v>97.85</v>
          </cell>
          <cell r="BF219">
            <v>100.96</v>
          </cell>
          <cell r="BG219">
            <v>104.08</v>
          </cell>
          <cell r="BH219">
            <v>107.2</v>
          </cell>
          <cell r="BI219">
            <v>110.31</v>
          </cell>
          <cell r="BJ219">
            <v>113.43</v>
          </cell>
          <cell r="BK219">
            <v>116.54</v>
          </cell>
          <cell r="BL219">
            <v>119.66</v>
          </cell>
          <cell r="BM219">
            <v>122.78</v>
          </cell>
          <cell r="BN219">
            <v>125.89</v>
          </cell>
          <cell r="BO219">
            <v>129.01</v>
          </cell>
          <cell r="BP219">
            <v>132.13</v>
          </cell>
          <cell r="BQ219">
            <v>135.24</v>
          </cell>
          <cell r="BR219">
            <v>138.36000000000001</v>
          </cell>
          <cell r="BS219">
            <v>141.47999999999999</v>
          </cell>
          <cell r="BT219">
            <v>144.59</v>
          </cell>
          <cell r="BU219">
            <v>147.71</v>
          </cell>
          <cell r="BV219">
            <v>150.83000000000001</v>
          </cell>
          <cell r="BW219">
            <v>153.94</v>
          </cell>
          <cell r="BX219">
            <v>157.06</v>
          </cell>
          <cell r="BY219">
            <v>160.18</v>
          </cell>
          <cell r="BZ219">
            <v>163.29</v>
          </cell>
          <cell r="CA219">
            <v>166.41</v>
          </cell>
          <cell r="CB219">
            <v>169.52</v>
          </cell>
          <cell r="CC219">
            <v>135.24</v>
          </cell>
        </row>
        <row r="220">
          <cell r="AD220">
            <v>54</v>
          </cell>
          <cell r="AE220">
            <v>71.2</v>
          </cell>
          <cell r="AF220">
            <v>73.459999999999994</v>
          </cell>
          <cell r="AG220">
            <v>75.73</v>
          </cell>
          <cell r="AH220">
            <v>78</v>
          </cell>
          <cell r="AI220">
            <v>80.27</v>
          </cell>
          <cell r="AJ220">
            <v>82.54</v>
          </cell>
          <cell r="AK220">
            <v>84.8</v>
          </cell>
          <cell r="AL220">
            <v>87.07</v>
          </cell>
          <cell r="AM220">
            <v>89.34</v>
          </cell>
          <cell r="AN220">
            <v>91.61</v>
          </cell>
          <cell r="AO220">
            <v>93.88</v>
          </cell>
          <cell r="AP220">
            <v>96.15</v>
          </cell>
          <cell r="AQ220">
            <v>98.41</v>
          </cell>
          <cell r="AR220">
            <v>100.68</v>
          </cell>
          <cell r="AS220">
            <v>102.95</v>
          </cell>
          <cell r="AT220">
            <v>105.22</v>
          </cell>
          <cell r="AU220">
            <v>107.49</v>
          </cell>
          <cell r="AV220">
            <v>109.75</v>
          </cell>
          <cell r="AW220">
            <v>112.02</v>
          </cell>
          <cell r="AX220">
            <v>114.29</v>
          </cell>
          <cell r="AY220">
            <v>116.56</v>
          </cell>
          <cell r="AZ220">
            <v>118.83</v>
          </cell>
          <cell r="BA220">
            <v>121.09</v>
          </cell>
          <cell r="BB220">
            <v>123.36</v>
          </cell>
          <cell r="BC220">
            <v>98.41</v>
          </cell>
          <cell r="BD220">
            <v>54</v>
          </cell>
          <cell r="BE220">
            <v>99.68</v>
          </cell>
          <cell r="BF220">
            <v>102.85</v>
          </cell>
          <cell r="BG220">
            <v>106.03</v>
          </cell>
          <cell r="BH220">
            <v>109.2</v>
          </cell>
          <cell r="BI220">
            <v>112.38</v>
          </cell>
          <cell r="BJ220">
            <v>115.55</v>
          </cell>
          <cell r="BK220">
            <v>118.73</v>
          </cell>
          <cell r="BL220">
            <v>121.9</v>
          </cell>
          <cell r="BM220">
            <v>125.08</v>
          </cell>
          <cell r="BN220">
            <v>128.25</v>
          </cell>
          <cell r="BO220">
            <v>131.43</v>
          </cell>
          <cell r="BP220">
            <v>134.6</v>
          </cell>
          <cell r="BQ220">
            <v>137.78</v>
          </cell>
          <cell r="BR220">
            <v>140.94999999999999</v>
          </cell>
          <cell r="BS220">
            <v>144.13</v>
          </cell>
          <cell r="BT220">
            <v>147.30000000000001</v>
          </cell>
          <cell r="BU220">
            <v>150.47999999999999</v>
          </cell>
          <cell r="BV220">
            <v>153.65</v>
          </cell>
          <cell r="BW220">
            <v>156.83000000000001</v>
          </cell>
          <cell r="BX220">
            <v>160</v>
          </cell>
          <cell r="BY220">
            <v>163.18</v>
          </cell>
          <cell r="BZ220">
            <v>166.36</v>
          </cell>
          <cell r="CA220">
            <v>169.53</v>
          </cell>
          <cell r="CB220">
            <v>172.71</v>
          </cell>
          <cell r="CC220">
            <v>137.78</v>
          </cell>
        </row>
        <row r="221">
          <cell r="AD221">
            <v>55</v>
          </cell>
          <cell r="AE221">
            <v>72.5</v>
          </cell>
          <cell r="AF221">
            <v>74.81</v>
          </cell>
          <cell r="AG221">
            <v>77.12</v>
          </cell>
          <cell r="AH221">
            <v>79.430000000000007</v>
          </cell>
          <cell r="AI221">
            <v>81.739999999999995</v>
          </cell>
          <cell r="AJ221">
            <v>84.05</v>
          </cell>
          <cell r="AK221">
            <v>86.36</v>
          </cell>
          <cell r="AL221">
            <v>88.67</v>
          </cell>
          <cell r="AM221">
            <v>90.98</v>
          </cell>
          <cell r="AN221">
            <v>93.29</v>
          </cell>
          <cell r="AO221">
            <v>95.6</v>
          </cell>
          <cell r="AP221">
            <v>97.91</v>
          </cell>
          <cell r="AQ221">
            <v>100.22</v>
          </cell>
          <cell r="AR221">
            <v>102.53</v>
          </cell>
          <cell r="AS221">
            <v>104.84</v>
          </cell>
          <cell r="AT221">
            <v>107.15</v>
          </cell>
          <cell r="AU221">
            <v>109.46</v>
          </cell>
          <cell r="AV221">
            <v>111.77</v>
          </cell>
          <cell r="AW221">
            <v>114.08</v>
          </cell>
          <cell r="AX221">
            <v>116.39</v>
          </cell>
          <cell r="AY221">
            <v>118.7</v>
          </cell>
          <cell r="AZ221">
            <v>121.01</v>
          </cell>
          <cell r="BA221">
            <v>123.32</v>
          </cell>
          <cell r="BB221">
            <v>125.63</v>
          </cell>
          <cell r="BC221">
            <v>100.22</v>
          </cell>
          <cell r="BD221">
            <v>55</v>
          </cell>
          <cell r="BE221">
            <v>101.5</v>
          </cell>
          <cell r="BF221">
            <v>104.74</v>
          </cell>
          <cell r="BG221">
            <v>107.97</v>
          </cell>
          <cell r="BH221">
            <v>111.21</v>
          </cell>
          <cell r="BI221">
            <v>114.44</v>
          </cell>
          <cell r="BJ221">
            <v>117.67</v>
          </cell>
          <cell r="BK221">
            <v>120.91</v>
          </cell>
          <cell r="BL221">
            <v>124.14</v>
          </cell>
          <cell r="BM221">
            <v>127.38</v>
          </cell>
          <cell r="BN221">
            <v>130.61000000000001</v>
          </cell>
          <cell r="BO221">
            <v>133.85</v>
          </cell>
          <cell r="BP221">
            <v>137.08000000000001</v>
          </cell>
          <cell r="BQ221">
            <v>140.31</v>
          </cell>
          <cell r="BR221">
            <v>143.55000000000001</v>
          </cell>
          <cell r="BS221">
            <v>146.78</v>
          </cell>
          <cell r="BT221">
            <v>150.02000000000001</v>
          </cell>
          <cell r="BU221">
            <v>153.25</v>
          </cell>
          <cell r="BV221">
            <v>156.47999999999999</v>
          </cell>
          <cell r="BW221">
            <v>159.72</v>
          </cell>
          <cell r="BX221">
            <v>162.94999999999999</v>
          </cell>
          <cell r="BY221">
            <v>166.19</v>
          </cell>
          <cell r="BZ221">
            <v>169.42</v>
          </cell>
          <cell r="CA221">
            <v>172.65</v>
          </cell>
          <cell r="CB221">
            <v>175.89</v>
          </cell>
          <cell r="CC221">
            <v>140.31</v>
          </cell>
        </row>
        <row r="222">
          <cell r="AD222">
            <v>56</v>
          </cell>
          <cell r="AE222">
            <v>73.81</v>
          </cell>
          <cell r="AF222">
            <v>76.16</v>
          </cell>
          <cell r="AG222">
            <v>78.510000000000005</v>
          </cell>
          <cell r="AH222">
            <v>80.87</v>
          </cell>
          <cell r="AI222">
            <v>83.22</v>
          </cell>
          <cell r="AJ222">
            <v>85.57</v>
          </cell>
          <cell r="AK222">
            <v>87.92</v>
          </cell>
          <cell r="AL222">
            <v>90.27</v>
          </cell>
          <cell r="AM222">
            <v>92.63</v>
          </cell>
          <cell r="AN222">
            <v>94.98</v>
          </cell>
          <cell r="AO222">
            <v>97.33</v>
          </cell>
          <cell r="AP222">
            <v>99.68</v>
          </cell>
          <cell r="AQ222">
            <v>102.03</v>
          </cell>
          <cell r="AR222">
            <v>104.39</v>
          </cell>
          <cell r="AS222">
            <v>106.74</v>
          </cell>
          <cell r="AT222">
            <v>109.09</v>
          </cell>
          <cell r="AU222">
            <v>111.44</v>
          </cell>
          <cell r="AV222">
            <v>113.79</v>
          </cell>
          <cell r="AW222">
            <v>116.15</v>
          </cell>
          <cell r="AX222">
            <v>118.5</v>
          </cell>
          <cell r="AY222">
            <v>120.85</v>
          </cell>
          <cell r="AZ222">
            <v>123.2</v>
          </cell>
          <cell r="BA222">
            <v>125.55</v>
          </cell>
          <cell r="BB222">
            <v>127.91</v>
          </cell>
          <cell r="BC222">
            <v>102.03</v>
          </cell>
          <cell r="BD222">
            <v>56</v>
          </cell>
          <cell r="BE222">
            <v>103.33</v>
          </cell>
          <cell r="BF222">
            <v>106.63</v>
          </cell>
          <cell r="BG222">
            <v>109.92</v>
          </cell>
          <cell r="BH222">
            <v>113.21</v>
          </cell>
          <cell r="BI222">
            <v>116.5</v>
          </cell>
          <cell r="BJ222">
            <v>119.8</v>
          </cell>
          <cell r="BK222">
            <v>123.09</v>
          </cell>
          <cell r="BL222">
            <v>126.38</v>
          </cell>
          <cell r="BM222">
            <v>129.68</v>
          </cell>
          <cell r="BN222">
            <v>132.97</v>
          </cell>
          <cell r="BO222">
            <v>136.26</v>
          </cell>
          <cell r="BP222">
            <v>139.55000000000001</v>
          </cell>
          <cell r="BQ222">
            <v>142.85</v>
          </cell>
          <cell r="BR222">
            <v>146.13999999999999</v>
          </cell>
          <cell r="BS222">
            <v>149.43</v>
          </cell>
          <cell r="BT222">
            <v>152.72999999999999</v>
          </cell>
          <cell r="BU222">
            <v>156.02000000000001</v>
          </cell>
          <cell r="BV222">
            <v>159.31</v>
          </cell>
          <cell r="BW222">
            <v>162.6</v>
          </cell>
          <cell r="BX222">
            <v>165.9</v>
          </cell>
          <cell r="BY222">
            <v>169.19</v>
          </cell>
          <cell r="BZ222">
            <v>172.48</v>
          </cell>
          <cell r="CA222">
            <v>175.78</v>
          </cell>
          <cell r="CB222">
            <v>179.07</v>
          </cell>
          <cell r="CC222">
            <v>142.85</v>
          </cell>
        </row>
        <row r="223">
          <cell r="AD223">
            <v>57</v>
          </cell>
          <cell r="AE223">
            <v>75.12</v>
          </cell>
          <cell r="AF223">
            <v>77.510000000000005</v>
          </cell>
          <cell r="AG223">
            <v>76.900000000000006</v>
          </cell>
          <cell r="AH223">
            <v>82.3</v>
          </cell>
          <cell r="AI223">
            <v>74.69</v>
          </cell>
          <cell r="AJ223">
            <v>87.09</v>
          </cell>
          <cell r="AK223">
            <v>89.48</v>
          </cell>
          <cell r="AL223">
            <v>91.87</v>
          </cell>
          <cell r="AM223">
            <v>94.27</v>
          </cell>
          <cell r="AN223">
            <v>96.66</v>
          </cell>
          <cell r="AO223">
            <v>99.06</v>
          </cell>
          <cell r="AP223">
            <v>101.45</v>
          </cell>
          <cell r="AQ223">
            <v>103.84</v>
          </cell>
          <cell r="AR223">
            <v>106.24</v>
          </cell>
          <cell r="AS223">
            <v>108.63</v>
          </cell>
          <cell r="AT223">
            <v>111.03</v>
          </cell>
          <cell r="AU223">
            <v>113.42</v>
          </cell>
          <cell r="AV223">
            <v>115.81</v>
          </cell>
          <cell r="AW223">
            <v>118.21</v>
          </cell>
          <cell r="AX223">
            <v>120.6</v>
          </cell>
          <cell r="AY223">
            <v>123</v>
          </cell>
          <cell r="AZ223">
            <v>125.39</v>
          </cell>
          <cell r="BA223">
            <v>127.78</v>
          </cell>
          <cell r="BB223">
            <v>130.18</v>
          </cell>
          <cell r="BC223">
            <v>103.84</v>
          </cell>
          <cell r="BD223">
            <v>57</v>
          </cell>
          <cell r="BE223">
            <v>105.16</v>
          </cell>
          <cell r="BF223">
            <v>108.51</v>
          </cell>
          <cell r="BG223">
            <v>111.87</v>
          </cell>
          <cell r="BH223">
            <v>115.22</v>
          </cell>
          <cell r="BI223">
            <v>118.57</v>
          </cell>
          <cell r="BJ223">
            <v>121.92</v>
          </cell>
          <cell r="BK223">
            <v>125.27</v>
          </cell>
          <cell r="BL223">
            <v>128.62</v>
          </cell>
          <cell r="BM223">
            <v>131.97999999999999</v>
          </cell>
          <cell r="BN223">
            <v>135.33000000000001</v>
          </cell>
          <cell r="BO223">
            <v>138.68</v>
          </cell>
          <cell r="BP223">
            <v>142.03</v>
          </cell>
          <cell r="BQ223">
            <v>145.38</v>
          </cell>
          <cell r="BR223">
            <v>148.72999999999999</v>
          </cell>
          <cell r="BS223">
            <v>152.09</v>
          </cell>
          <cell r="BT223">
            <v>155.44</v>
          </cell>
          <cell r="BU223">
            <v>158.79</v>
          </cell>
          <cell r="BV223">
            <v>162.13999999999999</v>
          </cell>
          <cell r="BW223">
            <v>165.49</v>
          </cell>
          <cell r="BX223">
            <v>168.84</v>
          </cell>
          <cell r="BY223">
            <v>172.19</v>
          </cell>
          <cell r="BZ223">
            <v>175.55</v>
          </cell>
          <cell r="CA223">
            <v>178.9</v>
          </cell>
          <cell r="CB223">
            <v>182.25</v>
          </cell>
          <cell r="CC223">
            <v>145.38</v>
          </cell>
        </row>
        <row r="224">
          <cell r="AD224">
            <v>58</v>
          </cell>
          <cell r="AE224">
            <v>76.42</v>
          </cell>
          <cell r="AF224">
            <v>78.86</v>
          </cell>
          <cell r="AG224">
            <v>81.290000000000006</v>
          </cell>
          <cell r="AH224">
            <v>83.73</v>
          </cell>
          <cell r="AI224">
            <v>86.17</v>
          </cell>
          <cell r="AJ224">
            <v>88.6</v>
          </cell>
          <cell r="AK224">
            <v>91.04</v>
          </cell>
          <cell r="AL224">
            <v>93.47</v>
          </cell>
          <cell r="AM224">
            <v>95.91</v>
          </cell>
          <cell r="AN224">
            <v>98.35</v>
          </cell>
          <cell r="AO224">
            <v>100.78</v>
          </cell>
          <cell r="AP224">
            <v>103.22</v>
          </cell>
          <cell r="AQ224">
            <v>105.65</v>
          </cell>
          <cell r="AR224">
            <v>108.09</v>
          </cell>
          <cell r="AS224">
            <v>110.53</v>
          </cell>
          <cell r="AT224">
            <v>112.96</v>
          </cell>
          <cell r="AU224">
            <v>115.4</v>
          </cell>
          <cell r="AV224">
            <v>117.83</v>
          </cell>
          <cell r="AW224">
            <v>120.27</v>
          </cell>
          <cell r="AX224">
            <v>122.71</v>
          </cell>
          <cell r="AY224">
            <v>125.14</v>
          </cell>
          <cell r="AZ224">
            <v>127.58</v>
          </cell>
          <cell r="BA224">
            <v>130.01</v>
          </cell>
          <cell r="BB224">
            <v>132.44999999999999</v>
          </cell>
          <cell r="BC224">
            <v>105.65</v>
          </cell>
          <cell r="BD224">
            <v>58</v>
          </cell>
          <cell r="BE224">
            <v>106.99</v>
          </cell>
          <cell r="BF224">
            <v>110.4</v>
          </cell>
          <cell r="BG224">
            <v>113.81</v>
          </cell>
          <cell r="BH224">
            <v>117.22</v>
          </cell>
          <cell r="BI224">
            <v>120.63</v>
          </cell>
          <cell r="BJ224">
            <v>124.04</v>
          </cell>
          <cell r="BK224">
            <v>127.45</v>
          </cell>
          <cell r="BL224">
            <v>130.86000000000001</v>
          </cell>
          <cell r="BM224">
            <v>134.28</v>
          </cell>
          <cell r="BN224">
            <v>137.69</v>
          </cell>
          <cell r="BO224">
            <v>141.1</v>
          </cell>
          <cell r="BP224">
            <v>144.51</v>
          </cell>
          <cell r="BQ224">
            <v>147.91999999999999</v>
          </cell>
          <cell r="BR224">
            <v>151.33000000000001</v>
          </cell>
          <cell r="BS224">
            <v>154.74</v>
          </cell>
          <cell r="BT224">
            <v>158.15</v>
          </cell>
          <cell r="BU224">
            <v>161.56</v>
          </cell>
          <cell r="BV224">
            <v>164.97</v>
          </cell>
          <cell r="BW224">
            <v>168.38</v>
          </cell>
          <cell r="BX224">
            <v>171.79</v>
          </cell>
          <cell r="BY224">
            <v>175.2</v>
          </cell>
          <cell r="BZ224">
            <v>178.61</v>
          </cell>
          <cell r="CA224">
            <v>182.02</v>
          </cell>
          <cell r="CB224">
            <v>185.43</v>
          </cell>
          <cell r="CC224">
            <v>147.91999999999999</v>
          </cell>
        </row>
        <row r="225">
          <cell r="AD225">
            <v>59</v>
          </cell>
          <cell r="AE225">
            <v>77.73</v>
          </cell>
          <cell r="AF225">
            <v>80.209999999999994</v>
          </cell>
          <cell r="AG225">
            <v>82.68</v>
          </cell>
          <cell r="AH225">
            <v>85.16</v>
          </cell>
          <cell r="AI225">
            <v>87.64</v>
          </cell>
          <cell r="AJ225">
            <v>90.12</v>
          </cell>
          <cell r="AK225">
            <v>92.6</v>
          </cell>
          <cell r="AL225">
            <v>95.07</v>
          </cell>
          <cell r="AM225">
            <v>97.55</v>
          </cell>
          <cell r="AN225">
            <v>100.03</v>
          </cell>
          <cell r="AO225">
            <v>102.51</v>
          </cell>
          <cell r="AP225">
            <v>104.99</v>
          </cell>
          <cell r="AQ225">
            <v>107.47</v>
          </cell>
          <cell r="AR225">
            <v>109.94</v>
          </cell>
          <cell r="AS225">
            <v>112.42</v>
          </cell>
          <cell r="AT225">
            <v>114.9</v>
          </cell>
          <cell r="AU225">
            <v>117.38</v>
          </cell>
          <cell r="AV225">
            <v>119.86</v>
          </cell>
          <cell r="AW225">
            <v>122.33</v>
          </cell>
          <cell r="AX225">
            <v>124.81</v>
          </cell>
          <cell r="AY225">
            <v>127.29</v>
          </cell>
          <cell r="AZ225">
            <v>129.77000000000001</v>
          </cell>
          <cell r="BA225">
            <v>132.25</v>
          </cell>
          <cell r="BB225">
            <v>134.72</v>
          </cell>
          <cell r="BC225">
            <v>107.46</v>
          </cell>
          <cell r="BD225">
            <v>59</v>
          </cell>
          <cell r="BE225">
            <v>108.82</v>
          </cell>
          <cell r="BF225">
            <v>112.29</v>
          </cell>
          <cell r="BG225">
            <v>115.76</v>
          </cell>
          <cell r="BH225">
            <v>119.23</v>
          </cell>
          <cell r="BI225">
            <v>122.7</v>
          </cell>
          <cell r="BJ225">
            <v>126.17</v>
          </cell>
          <cell r="BK225">
            <v>129.63999999999999</v>
          </cell>
          <cell r="BL225">
            <v>133.1</v>
          </cell>
          <cell r="BM225">
            <v>136.57</v>
          </cell>
          <cell r="BN225">
            <v>140.04</v>
          </cell>
          <cell r="BO225">
            <v>143.51</v>
          </cell>
          <cell r="BP225">
            <v>146.97999999999999</v>
          </cell>
          <cell r="BQ225">
            <v>150.44999999999999</v>
          </cell>
          <cell r="BR225">
            <v>153.91999999999999</v>
          </cell>
          <cell r="BS225">
            <v>157.38999999999999</v>
          </cell>
          <cell r="BT225">
            <v>160.86000000000001</v>
          </cell>
          <cell r="BU225">
            <v>164.33</v>
          </cell>
          <cell r="BV225">
            <v>167.8</v>
          </cell>
          <cell r="BW225">
            <v>171.27</v>
          </cell>
          <cell r="BX225">
            <v>174.74</v>
          </cell>
          <cell r="BY225">
            <v>178.2</v>
          </cell>
          <cell r="BZ225">
            <v>181.67</v>
          </cell>
          <cell r="CA225">
            <v>185.14</v>
          </cell>
          <cell r="CB225">
            <v>188.61</v>
          </cell>
          <cell r="CC225">
            <v>150.44999999999999</v>
          </cell>
        </row>
        <row r="226">
          <cell r="AD226">
            <v>60</v>
          </cell>
          <cell r="AE226">
            <v>79.040000000000006</v>
          </cell>
          <cell r="AF226">
            <v>81.56</v>
          </cell>
          <cell r="AG226">
            <v>84.08</v>
          </cell>
          <cell r="AH226">
            <v>86.6</v>
          </cell>
          <cell r="AI226">
            <v>89.12</v>
          </cell>
          <cell r="AJ226">
            <v>91.64</v>
          </cell>
          <cell r="AK226">
            <v>94.16</v>
          </cell>
          <cell r="AL226">
            <v>96.68</v>
          </cell>
          <cell r="AM226">
            <v>99.2</v>
          </cell>
          <cell r="AN226">
            <v>101.72</v>
          </cell>
          <cell r="AO226">
            <v>104.24</v>
          </cell>
          <cell r="AP226">
            <v>106.76</v>
          </cell>
          <cell r="AQ226">
            <v>109.28</v>
          </cell>
          <cell r="AR226">
            <v>111.8</v>
          </cell>
          <cell r="AS226">
            <v>114.32</v>
          </cell>
          <cell r="AT226">
            <v>116.84</v>
          </cell>
          <cell r="AU226">
            <v>119.36</v>
          </cell>
          <cell r="AV226">
            <v>121.88</v>
          </cell>
          <cell r="AW226">
            <v>124.4</v>
          </cell>
          <cell r="AX226">
            <v>126.92</v>
          </cell>
          <cell r="AY226">
            <v>129.44</v>
          </cell>
          <cell r="AZ226">
            <v>131.96</v>
          </cell>
          <cell r="BA226">
            <v>134.47999999999999</v>
          </cell>
          <cell r="BB226">
            <v>137</v>
          </cell>
          <cell r="BC226">
            <v>109.28</v>
          </cell>
          <cell r="BD226">
            <v>60</v>
          </cell>
          <cell r="BE226">
            <v>110.65</v>
          </cell>
          <cell r="BF226">
            <v>114.18</v>
          </cell>
          <cell r="BG226">
            <v>117.71</v>
          </cell>
          <cell r="BH226">
            <v>121.23</v>
          </cell>
          <cell r="BI226">
            <v>124.76</v>
          </cell>
          <cell r="BJ226">
            <v>128.29</v>
          </cell>
          <cell r="BK226">
            <v>131.82</v>
          </cell>
          <cell r="BL226">
            <v>135.35</v>
          </cell>
          <cell r="BM226">
            <v>138.87</v>
          </cell>
          <cell r="BN226">
            <v>142.4</v>
          </cell>
          <cell r="BO226">
            <v>145.93</v>
          </cell>
          <cell r="BP226">
            <v>149.46</v>
          </cell>
          <cell r="BQ226">
            <v>152.99</v>
          </cell>
          <cell r="BR226">
            <v>156.51</v>
          </cell>
          <cell r="BS226">
            <v>160.04</v>
          </cell>
          <cell r="BT226">
            <v>163.57</v>
          </cell>
          <cell r="BU226">
            <v>167.1</v>
          </cell>
          <cell r="BV226">
            <v>170.63</v>
          </cell>
          <cell r="BW226">
            <v>174.15</v>
          </cell>
          <cell r="BX226">
            <v>177.68</v>
          </cell>
          <cell r="BY226">
            <v>181.21</v>
          </cell>
          <cell r="BZ226">
            <v>184.74</v>
          </cell>
          <cell r="CA226">
            <v>188.27</v>
          </cell>
          <cell r="CB226">
            <v>191.79</v>
          </cell>
          <cell r="CC226">
            <v>152.99</v>
          </cell>
        </row>
        <row r="227">
          <cell r="AD227">
            <v>61</v>
          </cell>
          <cell r="AE227">
            <v>80.34</v>
          </cell>
          <cell r="AF227">
            <v>82.9</v>
          </cell>
          <cell r="AG227">
            <v>85.47</v>
          </cell>
          <cell r="AH227">
            <v>88.03</v>
          </cell>
          <cell r="AI227">
            <v>90.59</v>
          </cell>
          <cell r="AJ227">
            <v>93.15</v>
          </cell>
          <cell r="AK227">
            <v>95.71</v>
          </cell>
          <cell r="AL227">
            <v>98.28</v>
          </cell>
          <cell r="AM227">
            <v>100.84</v>
          </cell>
          <cell r="AN227">
            <v>103.4</v>
          </cell>
          <cell r="AO227">
            <v>105.96</v>
          </cell>
          <cell r="AP227">
            <v>108.52</v>
          </cell>
          <cell r="AQ227">
            <v>111.09</v>
          </cell>
          <cell r="AR227">
            <v>113.65</v>
          </cell>
          <cell r="AS227">
            <v>116.21</v>
          </cell>
          <cell r="AT227">
            <v>118.77</v>
          </cell>
          <cell r="AU227">
            <v>121.33</v>
          </cell>
          <cell r="AV227">
            <v>123.9</v>
          </cell>
          <cell r="AW227">
            <v>126.46</v>
          </cell>
          <cell r="AX227">
            <v>129.02000000000001</v>
          </cell>
          <cell r="AY227">
            <v>131.58000000000001</v>
          </cell>
          <cell r="AZ227">
            <v>134.13999999999999</v>
          </cell>
          <cell r="BA227">
            <v>136.71</v>
          </cell>
          <cell r="BB227">
            <v>139.27000000000001</v>
          </cell>
          <cell r="BC227">
            <v>111.09</v>
          </cell>
          <cell r="BD227">
            <v>61</v>
          </cell>
          <cell r="BE227">
            <v>112.48</v>
          </cell>
          <cell r="BF227">
            <v>116.06</v>
          </cell>
          <cell r="BG227">
            <v>119.65</v>
          </cell>
          <cell r="BH227">
            <v>123.24</v>
          </cell>
          <cell r="BI227">
            <v>126.83</v>
          </cell>
          <cell r="BJ227">
            <v>130.41</v>
          </cell>
          <cell r="BK227">
            <v>134</v>
          </cell>
          <cell r="BL227">
            <v>137.59</v>
          </cell>
          <cell r="BM227">
            <v>141.16999999999999</v>
          </cell>
          <cell r="BN227">
            <v>144.76</v>
          </cell>
          <cell r="BO227">
            <v>148.35</v>
          </cell>
          <cell r="BP227">
            <v>151.93</v>
          </cell>
          <cell r="BQ227">
            <v>155.52000000000001</v>
          </cell>
          <cell r="BR227">
            <v>159.11000000000001</v>
          </cell>
          <cell r="BS227">
            <v>162.69</v>
          </cell>
          <cell r="BT227">
            <v>166.28</v>
          </cell>
          <cell r="BU227">
            <v>169.87</v>
          </cell>
          <cell r="BV227">
            <v>173.45</v>
          </cell>
          <cell r="BW227">
            <v>177.04</v>
          </cell>
          <cell r="BX227">
            <v>180.63</v>
          </cell>
          <cell r="BY227">
            <v>184.21</v>
          </cell>
          <cell r="BZ227">
            <v>187.8</v>
          </cell>
          <cell r="CA227">
            <v>191.39</v>
          </cell>
          <cell r="CB227">
            <v>194.98</v>
          </cell>
          <cell r="CC227">
            <v>155.52000000000001</v>
          </cell>
        </row>
        <row r="228">
          <cell r="AD228">
            <v>62</v>
          </cell>
          <cell r="AE228">
            <v>81.650000000000006</v>
          </cell>
          <cell r="AF228">
            <v>84.25</v>
          </cell>
          <cell r="AG228">
            <v>86.86</v>
          </cell>
          <cell r="AH228">
            <v>89.46</v>
          </cell>
          <cell r="AI228">
            <v>92.06</v>
          </cell>
          <cell r="AJ228">
            <v>94.67</v>
          </cell>
          <cell r="AK228">
            <v>97.27</v>
          </cell>
          <cell r="AL228">
            <v>99.88</v>
          </cell>
          <cell r="AM228">
            <v>102.48</v>
          </cell>
          <cell r="AN228">
            <v>105.08</v>
          </cell>
          <cell r="AO228">
            <v>107.69</v>
          </cell>
          <cell r="AP228">
            <v>110.29</v>
          </cell>
          <cell r="AQ228">
            <v>112.9</v>
          </cell>
          <cell r="AR228">
            <v>115.5</v>
          </cell>
          <cell r="AS228">
            <v>118.1</v>
          </cell>
          <cell r="AT228">
            <v>120.71</v>
          </cell>
          <cell r="AU228">
            <v>123.31</v>
          </cell>
          <cell r="AV228">
            <v>125.92</v>
          </cell>
          <cell r="AW228">
            <v>128.52000000000001</v>
          </cell>
          <cell r="AX228">
            <v>131.12</v>
          </cell>
          <cell r="AY228">
            <v>133.72999999999999</v>
          </cell>
          <cell r="AZ228">
            <v>136.33000000000001</v>
          </cell>
          <cell r="BA228">
            <v>138.94</v>
          </cell>
          <cell r="BB228">
            <v>141.54</v>
          </cell>
          <cell r="BC228">
            <v>112.9</v>
          </cell>
          <cell r="BD228">
            <v>62</v>
          </cell>
          <cell r="BE228">
            <v>114.31</v>
          </cell>
          <cell r="BF228">
            <v>117.95</v>
          </cell>
          <cell r="BG228">
            <v>121.6</v>
          </cell>
          <cell r="BH228">
            <v>125.24</v>
          </cell>
          <cell r="BI228">
            <v>128.88999999999999</v>
          </cell>
          <cell r="BJ228">
            <v>132.54</v>
          </cell>
          <cell r="BK228">
            <v>136.18</v>
          </cell>
          <cell r="BL228">
            <v>139.83000000000001</v>
          </cell>
          <cell r="BM228">
            <v>143.47</v>
          </cell>
          <cell r="BN228">
            <v>147.12</v>
          </cell>
          <cell r="BO228">
            <v>150.76</v>
          </cell>
          <cell r="BP228">
            <v>154.41</v>
          </cell>
          <cell r="BQ228">
            <v>158.05000000000001</v>
          </cell>
          <cell r="BR228">
            <v>161.69999999999999</v>
          </cell>
          <cell r="BS228">
            <v>165.35</v>
          </cell>
          <cell r="BT228">
            <v>168.99</v>
          </cell>
          <cell r="BU228">
            <v>172.64</v>
          </cell>
          <cell r="BV228">
            <v>176.28</v>
          </cell>
          <cell r="BW228">
            <v>179.93</v>
          </cell>
          <cell r="BX228">
            <v>183.57</v>
          </cell>
          <cell r="BY228">
            <v>187.22</v>
          </cell>
          <cell r="BZ228">
            <v>190.87</v>
          </cell>
          <cell r="CA228">
            <v>194.51</v>
          </cell>
          <cell r="CB228">
            <v>198.16</v>
          </cell>
          <cell r="CC228">
            <v>158.05000000000001</v>
          </cell>
        </row>
        <row r="229">
          <cell r="AD229">
            <v>63</v>
          </cell>
          <cell r="AE229">
            <v>82.95</v>
          </cell>
          <cell r="AF229">
            <v>85.6</v>
          </cell>
          <cell r="AG229">
            <v>88.25</v>
          </cell>
          <cell r="AH229">
            <v>90.89</v>
          </cell>
          <cell r="AI229">
            <v>93.54</v>
          </cell>
          <cell r="AJ229">
            <v>96.18</v>
          </cell>
          <cell r="AK229">
            <v>98.83</v>
          </cell>
          <cell r="AL229">
            <v>101.48</v>
          </cell>
          <cell r="AM229">
            <v>104.12</v>
          </cell>
          <cell r="AN229">
            <v>106.77</v>
          </cell>
          <cell r="AO229">
            <v>109.41</v>
          </cell>
          <cell r="AP229">
            <v>112.06</v>
          </cell>
          <cell r="AQ229">
            <v>114.71</v>
          </cell>
          <cell r="AR229">
            <v>117.35</v>
          </cell>
          <cell r="AS229">
            <v>120</v>
          </cell>
          <cell r="AT229">
            <v>122.64</v>
          </cell>
          <cell r="AU229">
            <v>125.29</v>
          </cell>
          <cell r="AV229">
            <v>127.94</v>
          </cell>
          <cell r="AW229">
            <v>130.58000000000001</v>
          </cell>
          <cell r="AX229">
            <v>133.22999999999999</v>
          </cell>
          <cell r="AY229">
            <v>135.87</v>
          </cell>
          <cell r="AZ229">
            <v>138.52000000000001</v>
          </cell>
          <cell r="BA229">
            <v>141.16999999999999</v>
          </cell>
          <cell r="BB229">
            <v>143.81</v>
          </cell>
          <cell r="BC229">
            <v>114.71</v>
          </cell>
          <cell r="BD229">
            <v>63</v>
          </cell>
          <cell r="BE229">
            <v>116.14</v>
          </cell>
          <cell r="BF229">
            <v>119.84</v>
          </cell>
          <cell r="BG229">
            <v>123.54</v>
          </cell>
          <cell r="BH229">
            <v>127.25</v>
          </cell>
          <cell r="BI229">
            <v>130.94999999999999</v>
          </cell>
          <cell r="BJ229">
            <v>134.66</v>
          </cell>
          <cell r="BK229">
            <v>138.36000000000001</v>
          </cell>
          <cell r="BL229">
            <v>142.07</v>
          </cell>
          <cell r="BM229">
            <v>145.77000000000001</v>
          </cell>
          <cell r="BN229">
            <v>149.47999999999999</v>
          </cell>
          <cell r="BO229">
            <v>153.18</v>
          </cell>
          <cell r="BP229">
            <v>156.88</v>
          </cell>
          <cell r="BQ229">
            <v>160.59</v>
          </cell>
          <cell r="BR229">
            <v>164.29</v>
          </cell>
          <cell r="BS229">
            <v>168</v>
          </cell>
          <cell r="BT229">
            <v>171.7</v>
          </cell>
          <cell r="BU229">
            <v>175.41</v>
          </cell>
          <cell r="BV229">
            <v>179.11</v>
          </cell>
          <cell r="BW229">
            <v>182.82</v>
          </cell>
          <cell r="BX229">
            <v>186.52</v>
          </cell>
          <cell r="BY229">
            <v>190.22</v>
          </cell>
          <cell r="BZ229">
            <v>193.93</v>
          </cell>
          <cell r="CA229">
            <v>197.63</v>
          </cell>
          <cell r="CB229">
            <v>201.34</v>
          </cell>
          <cell r="CC229">
            <v>160.59</v>
          </cell>
        </row>
        <row r="230">
          <cell r="AD230">
            <v>64</v>
          </cell>
          <cell r="AE230">
            <v>84.25</v>
          </cell>
          <cell r="AF230">
            <v>86.95</v>
          </cell>
          <cell r="AG230">
            <v>89.64</v>
          </cell>
          <cell r="AH230">
            <v>92.32</v>
          </cell>
          <cell r="AI230">
            <v>95.01</v>
          </cell>
          <cell r="AJ230">
            <v>97.7</v>
          </cell>
          <cell r="AK230">
            <v>100.39</v>
          </cell>
          <cell r="AL230">
            <v>103.08</v>
          </cell>
          <cell r="AM230">
            <v>105.77</v>
          </cell>
          <cell r="AN230">
            <v>108.45</v>
          </cell>
          <cell r="AO230">
            <v>111.14</v>
          </cell>
          <cell r="AP230">
            <v>113.83</v>
          </cell>
          <cell r="AQ230">
            <v>116.52</v>
          </cell>
          <cell r="AR230">
            <v>119.21</v>
          </cell>
          <cell r="AS230">
            <v>121.89</v>
          </cell>
          <cell r="AT230">
            <v>124.58</v>
          </cell>
          <cell r="AU230">
            <v>127.27</v>
          </cell>
          <cell r="AV230">
            <v>129.96</v>
          </cell>
          <cell r="AW230">
            <v>132.65</v>
          </cell>
          <cell r="AX230">
            <v>135.33000000000001</v>
          </cell>
          <cell r="AY230">
            <v>138.02000000000001</v>
          </cell>
          <cell r="AZ230">
            <v>140.71</v>
          </cell>
          <cell r="BA230">
            <v>143.4</v>
          </cell>
          <cell r="BB230">
            <v>146.09</v>
          </cell>
          <cell r="BC230">
            <v>116.52</v>
          </cell>
          <cell r="BD230">
            <v>64</v>
          </cell>
          <cell r="BE230">
            <v>117.96</v>
          </cell>
          <cell r="BF230">
            <v>121.73</v>
          </cell>
          <cell r="BG230">
            <v>125.49</v>
          </cell>
          <cell r="BH230">
            <v>129.25</v>
          </cell>
          <cell r="BI230">
            <v>133.02000000000001</v>
          </cell>
          <cell r="BJ230">
            <v>136.78</v>
          </cell>
          <cell r="BK230">
            <v>140.54</v>
          </cell>
          <cell r="BL230">
            <v>144.31</v>
          </cell>
          <cell r="BM230">
            <v>148.07</v>
          </cell>
          <cell r="BN230">
            <v>151.83000000000001</v>
          </cell>
          <cell r="BO230">
            <v>155.6</v>
          </cell>
          <cell r="BP230">
            <v>159.36000000000001</v>
          </cell>
          <cell r="BQ230">
            <v>163.12</v>
          </cell>
          <cell r="BR230">
            <v>166.89</v>
          </cell>
          <cell r="BS230">
            <v>170.65</v>
          </cell>
          <cell r="BT230">
            <v>174.41</v>
          </cell>
          <cell r="BU230">
            <v>178.18</v>
          </cell>
          <cell r="BV230">
            <v>181.94</v>
          </cell>
          <cell r="BW230">
            <v>185.7</v>
          </cell>
          <cell r="BX230">
            <v>189.47</v>
          </cell>
          <cell r="BY230">
            <v>193.23</v>
          </cell>
          <cell r="BZ230">
            <v>196.99</v>
          </cell>
          <cell r="CA230">
            <v>200.76</v>
          </cell>
          <cell r="CB230">
            <v>204.52</v>
          </cell>
          <cell r="CC230">
            <v>163.12</v>
          </cell>
        </row>
        <row r="231">
          <cell r="AD231">
            <v>65</v>
          </cell>
          <cell r="AE231">
            <v>85.57</v>
          </cell>
          <cell r="AF231">
            <v>88.3</v>
          </cell>
          <cell r="AG231">
            <v>91.03</v>
          </cell>
          <cell r="AH231">
            <v>93.76</v>
          </cell>
          <cell r="AI231">
            <v>96.49</v>
          </cell>
          <cell r="AJ231">
            <v>99.22</v>
          </cell>
          <cell r="AK231">
            <v>101.95</v>
          </cell>
          <cell r="AL231">
            <v>104.68</v>
          </cell>
          <cell r="AM231">
            <v>107.41</v>
          </cell>
          <cell r="AN231">
            <v>110.14</v>
          </cell>
          <cell r="AO231">
            <v>112.87</v>
          </cell>
          <cell r="AP231">
            <v>115.6</v>
          </cell>
          <cell r="AQ231">
            <v>118.33</v>
          </cell>
          <cell r="AR231">
            <v>121.06</v>
          </cell>
          <cell r="AS231">
            <v>123.79</v>
          </cell>
          <cell r="AT231">
            <v>126.52</v>
          </cell>
          <cell r="AU231">
            <v>129.25</v>
          </cell>
          <cell r="AV231">
            <v>131.97999999999999</v>
          </cell>
          <cell r="AW231">
            <v>134.71</v>
          </cell>
          <cell r="AX231">
            <v>137.44</v>
          </cell>
          <cell r="AY231">
            <v>140.16999999999999</v>
          </cell>
          <cell r="AZ231">
            <v>142.9</v>
          </cell>
          <cell r="BA231">
            <v>145.63</v>
          </cell>
          <cell r="BB231">
            <v>148.36000000000001</v>
          </cell>
          <cell r="BC231">
            <v>118.33</v>
          </cell>
          <cell r="BD231">
            <v>65</v>
          </cell>
          <cell r="BE231">
            <v>119.79</v>
          </cell>
          <cell r="BF231">
            <v>123.62</v>
          </cell>
          <cell r="BG231">
            <v>127.44</v>
          </cell>
          <cell r="BH231">
            <v>131.26</v>
          </cell>
          <cell r="BI231">
            <v>135.08000000000001</v>
          </cell>
          <cell r="BJ231">
            <v>138.9</v>
          </cell>
          <cell r="BK231">
            <v>142.72999999999999</v>
          </cell>
          <cell r="BL231">
            <v>146.55000000000001</v>
          </cell>
          <cell r="BM231">
            <v>150.37</v>
          </cell>
          <cell r="BN231">
            <v>154.19</v>
          </cell>
          <cell r="BO231">
            <v>158.01</v>
          </cell>
          <cell r="BP231">
            <v>161.84</v>
          </cell>
          <cell r="BQ231">
            <v>165.66</v>
          </cell>
          <cell r="BR231">
            <v>169.48</v>
          </cell>
          <cell r="BS231">
            <v>173.3</v>
          </cell>
          <cell r="BT231">
            <v>177.12</v>
          </cell>
          <cell r="BU231">
            <v>180.95</v>
          </cell>
          <cell r="BV231">
            <v>184.77</v>
          </cell>
          <cell r="BW231">
            <v>188.59</v>
          </cell>
          <cell r="BX231">
            <v>192.41</v>
          </cell>
          <cell r="BY231">
            <v>196.23</v>
          </cell>
          <cell r="BZ231">
            <v>200.06</v>
          </cell>
          <cell r="CA231">
            <v>203.88</v>
          </cell>
          <cell r="CB231">
            <v>207.7</v>
          </cell>
          <cell r="CC231">
            <v>165.66</v>
          </cell>
        </row>
        <row r="232">
          <cell r="AD232">
            <v>66</v>
          </cell>
          <cell r="AE232">
            <v>86.87</v>
          </cell>
          <cell r="AF232">
            <v>89.65</v>
          </cell>
          <cell r="AG232">
            <v>92.42</v>
          </cell>
          <cell r="AH232">
            <v>95.19</v>
          </cell>
          <cell r="AI232">
            <v>97.96</v>
          </cell>
          <cell r="AJ232">
            <v>100.73</v>
          </cell>
          <cell r="AK232">
            <v>103.51</v>
          </cell>
          <cell r="AL232">
            <v>106.28</v>
          </cell>
          <cell r="AM232">
            <v>109.05</v>
          </cell>
          <cell r="AN232">
            <v>111.82</v>
          </cell>
          <cell r="AO232">
            <v>114.59</v>
          </cell>
          <cell r="AP232">
            <v>117.37</v>
          </cell>
          <cell r="AQ232">
            <v>120.14</v>
          </cell>
          <cell r="AR232">
            <v>122.91</v>
          </cell>
          <cell r="AS232">
            <v>125.68</v>
          </cell>
          <cell r="AT232">
            <v>128.44999999999999</v>
          </cell>
          <cell r="AU232">
            <v>131.22999999999999</v>
          </cell>
          <cell r="AV232">
            <v>134</v>
          </cell>
          <cell r="AW232">
            <v>136.77000000000001</v>
          </cell>
          <cell r="AX232">
            <v>139.54</v>
          </cell>
          <cell r="AY232">
            <v>142.31</v>
          </cell>
          <cell r="AZ232">
            <v>145.09</v>
          </cell>
          <cell r="BA232">
            <v>147.86000000000001</v>
          </cell>
          <cell r="BB232">
            <v>150.63</v>
          </cell>
          <cell r="BC232">
            <v>120.14</v>
          </cell>
          <cell r="BD232">
            <v>66</v>
          </cell>
          <cell r="BE232">
            <v>121.62</v>
          </cell>
          <cell r="BF232">
            <v>125.5</v>
          </cell>
          <cell r="BG232">
            <v>129.38</v>
          </cell>
          <cell r="BH232">
            <v>133.27000000000001</v>
          </cell>
          <cell r="BI232">
            <v>137.15</v>
          </cell>
          <cell r="BJ232">
            <v>141.03</v>
          </cell>
          <cell r="BK232">
            <v>144.91</v>
          </cell>
          <cell r="BL232">
            <v>148.79</v>
          </cell>
          <cell r="BM232">
            <v>152.66999999999999</v>
          </cell>
          <cell r="BN232">
            <v>156.55000000000001</v>
          </cell>
          <cell r="BO232">
            <v>160.43</v>
          </cell>
          <cell r="BP232">
            <v>164.31</v>
          </cell>
          <cell r="BQ232">
            <v>168.19</v>
          </cell>
          <cell r="BR232">
            <v>172.07</v>
          </cell>
          <cell r="BS232">
            <v>175.95</v>
          </cell>
          <cell r="BT232">
            <v>179.84</v>
          </cell>
          <cell r="BU232">
            <v>183.72</v>
          </cell>
          <cell r="BV232">
            <v>187.6</v>
          </cell>
          <cell r="BW232">
            <v>191.48</v>
          </cell>
          <cell r="BX232">
            <v>195.36</v>
          </cell>
          <cell r="BY232">
            <v>199.24</v>
          </cell>
          <cell r="BZ232">
            <v>203.12</v>
          </cell>
          <cell r="CA232">
            <v>207</v>
          </cell>
          <cell r="CB232">
            <v>210.88</v>
          </cell>
          <cell r="CC232">
            <v>168.19</v>
          </cell>
        </row>
        <row r="233">
          <cell r="AD233">
            <v>67</v>
          </cell>
          <cell r="AE233">
            <v>88.18</v>
          </cell>
          <cell r="AF233">
            <v>90.99</v>
          </cell>
          <cell r="AG233">
            <v>93.81</v>
          </cell>
          <cell r="AH233">
            <v>96.62</v>
          </cell>
          <cell r="AI233">
            <v>99.44</v>
          </cell>
          <cell r="AJ233">
            <v>102.25</v>
          </cell>
          <cell r="AK233">
            <v>105.06</v>
          </cell>
          <cell r="AL233">
            <v>107.88</v>
          </cell>
          <cell r="AM233">
            <v>110.69</v>
          </cell>
          <cell r="AN233">
            <v>113.51</v>
          </cell>
          <cell r="AO233">
            <v>116.32</v>
          </cell>
          <cell r="AP233">
            <v>119.13</v>
          </cell>
          <cell r="AQ233">
            <v>121.95</v>
          </cell>
          <cell r="AR233">
            <v>124.76</v>
          </cell>
          <cell r="AS233">
            <v>127.58</v>
          </cell>
          <cell r="AT233">
            <v>130.38999999999999</v>
          </cell>
          <cell r="AU233">
            <v>133.19999999999999</v>
          </cell>
          <cell r="AV233">
            <v>136.02000000000001</v>
          </cell>
          <cell r="AW233">
            <v>138.83000000000001</v>
          </cell>
          <cell r="AX233">
            <v>141.65</v>
          </cell>
          <cell r="AY233">
            <v>144.46</v>
          </cell>
          <cell r="AZ233">
            <v>147.27000000000001</v>
          </cell>
          <cell r="BA233">
            <v>150.09</v>
          </cell>
          <cell r="BB233">
            <v>152.9</v>
          </cell>
          <cell r="BC233">
            <v>121.95</v>
          </cell>
          <cell r="BD233">
            <v>67</v>
          </cell>
          <cell r="BE233">
            <v>123.45</v>
          </cell>
          <cell r="BF233">
            <v>127.39</v>
          </cell>
          <cell r="BG233">
            <v>131.33000000000001</v>
          </cell>
          <cell r="BH233">
            <v>135.27000000000001</v>
          </cell>
          <cell r="BI233">
            <v>139.21</v>
          </cell>
          <cell r="BJ233">
            <v>143.15</v>
          </cell>
          <cell r="BK233">
            <v>147.09</v>
          </cell>
          <cell r="BL233">
            <v>151.03</v>
          </cell>
          <cell r="BM233">
            <v>154.97</v>
          </cell>
          <cell r="BN233">
            <v>158.91</v>
          </cell>
          <cell r="BO233">
            <v>162.85</v>
          </cell>
          <cell r="BP233">
            <v>166.79</v>
          </cell>
          <cell r="BQ233">
            <v>170.73</v>
          </cell>
          <cell r="BR233">
            <v>174.67</v>
          </cell>
          <cell r="BS233">
            <v>178.61</v>
          </cell>
          <cell r="BT233">
            <v>182.55</v>
          </cell>
          <cell r="BU233">
            <v>186.49</v>
          </cell>
          <cell r="BV233">
            <v>190.43</v>
          </cell>
          <cell r="BW233">
            <v>194.37</v>
          </cell>
          <cell r="BX233">
            <v>198.3</v>
          </cell>
          <cell r="BY233">
            <v>202.24</v>
          </cell>
          <cell r="BZ233">
            <v>206.18</v>
          </cell>
          <cell r="CA233">
            <v>210.12</v>
          </cell>
          <cell r="CB233">
            <v>214.06</v>
          </cell>
          <cell r="CC233">
            <v>170.73</v>
          </cell>
        </row>
        <row r="234">
          <cell r="AD234">
            <v>68</v>
          </cell>
          <cell r="AE234">
            <v>89.49</v>
          </cell>
          <cell r="AF234">
            <v>92.34</v>
          </cell>
          <cell r="AG234">
            <v>95.2</v>
          </cell>
          <cell r="AH234">
            <v>98.05</v>
          </cell>
          <cell r="AI234">
            <v>100.91</v>
          </cell>
          <cell r="AJ234">
            <v>103.77</v>
          </cell>
          <cell r="AK234">
            <v>106.62</v>
          </cell>
          <cell r="AL234">
            <v>109.48</v>
          </cell>
          <cell r="AM234">
            <v>112.33</v>
          </cell>
          <cell r="AN234">
            <v>115.19</v>
          </cell>
          <cell r="AO234">
            <v>118.05</v>
          </cell>
          <cell r="AP234">
            <v>120.9</v>
          </cell>
          <cell r="AQ234">
            <v>123.76</v>
          </cell>
          <cell r="AR234">
            <v>126.61</v>
          </cell>
          <cell r="AS234">
            <v>129.47</v>
          </cell>
          <cell r="AT234">
            <v>132.33000000000001</v>
          </cell>
          <cell r="AU234">
            <v>135.18</v>
          </cell>
          <cell r="AV234">
            <v>138.04</v>
          </cell>
          <cell r="AW234">
            <v>140.88999999999999</v>
          </cell>
          <cell r="AX234">
            <v>143.75</v>
          </cell>
          <cell r="AY234">
            <v>146.61000000000001</v>
          </cell>
          <cell r="AZ234">
            <v>149.46</v>
          </cell>
          <cell r="BA234">
            <v>152.32</v>
          </cell>
          <cell r="BB234">
            <v>155.16999999999999</v>
          </cell>
          <cell r="BC234">
            <v>123.76</v>
          </cell>
          <cell r="BD234">
            <v>68</v>
          </cell>
          <cell r="BE234">
            <v>125.28</v>
          </cell>
          <cell r="BF234">
            <v>129.28</v>
          </cell>
          <cell r="BG234">
            <v>133.28</v>
          </cell>
          <cell r="BH234">
            <v>137.28</v>
          </cell>
          <cell r="BI234">
            <v>141.27000000000001</v>
          </cell>
          <cell r="BJ234">
            <v>145.27000000000001</v>
          </cell>
          <cell r="BK234">
            <v>149.27000000000001</v>
          </cell>
          <cell r="BL234">
            <v>153.27000000000001</v>
          </cell>
          <cell r="BM234">
            <v>157.27000000000001</v>
          </cell>
          <cell r="BN234">
            <v>161.27000000000001</v>
          </cell>
          <cell r="BO234">
            <v>165.27</v>
          </cell>
          <cell r="BP234">
            <v>169.26</v>
          </cell>
          <cell r="BQ234">
            <v>173.26</v>
          </cell>
          <cell r="BR234">
            <v>177.26</v>
          </cell>
          <cell r="BS234">
            <v>181.26</v>
          </cell>
          <cell r="BT234">
            <v>185.26</v>
          </cell>
          <cell r="BU234">
            <v>189.26</v>
          </cell>
          <cell r="BV234">
            <v>193.25</v>
          </cell>
          <cell r="BW234">
            <v>197.25</v>
          </cell>
          <cell r="BX234">
            <v>201.25</v>
          </cell>
          <cell r="BY234">
            <v>205.25</v>
          </cell>
          <cell r="BZ234">
            <v>209.25</v>
          </cell>
          <cell r="CA234">
            <v>213.25</v>
          </cell>
          <cell r="CB234">
            <v>217.24</v>
          </cell>
          <cell r="CC234">
            <v>173.26</v>
          </cell>
        </row>
        <row r="235">
          <cell r="AD235">
            <v>69</v>
          </cell>
          <cell r="AE235">
            <v>90.79</v>
          </cell>
          <cell r="AF235">
            <v>93.69</v>
          </cell>
          <cell r="AG235">
            <v>96.59</v>
          </cell>
          <cell r="AH235">
            <v>99.49</v>
          </cell>
          <cell r="AI235">
            <v>102.38</v>
          </cell>
          <cell r="AJ235">
            <v>105.28</v>
          </cell>
          <cell r="AK235">
            <v>108.18</v>
          </cell>
          <cell r="AL235">
            <v>111.08</v>
          </cell>
          <cell r="AM235">
            <v>113.98</v>
          </cell>
          <cell r="AN235">
            <v>116.88</v>
          </cell>
          <cell r="AO235">
            <v>119.77</v>
          </cell>
          <cell r="AP235">
            <v>122.67</v>
          </cell>
          <cell r="AQ235">
            <v>125.57</v>
          </cell>
          <cell r="AR235">
            <v>128.47</v>
          </cell>
          <cell r="AS235">
            <v>131.37</v>
          </cell>
          <cell r="AT235">
            <v>134.26</v>
          </cell>
          <cell r="AU235">
            <v>137.16</v>
          </cell>
          <cell r="AV235">
            <v>140.06</v>
          </cell>
          <cell r="AW235">
            <v>142.96</v>
          </cell>
          <cell r="AX235">
            <v>145.86000000000001</v>
          </cell>
          <cell r="AY235">
            <v>148.75</v>
          </cell>
          <cell r="AZ235">
            <v>151.65</v>
          </cell>
          <cell r="BA235">
            <v>154.55000000000001</v>
          </cell>
          <cell r="BB235">
            <v>157.44999999999999</v>
          </cell>
          <cell r="BC235">
            <v>125.57</v>
          </cell>
          <cell r="BD235">
            <v>69</v>
          </cell>
          <cell r="BE235">
            <v>127.11</v>
          </cell>
          <cell r="BF235">
            <v>131.16999999999999</v>
          </cell>
          <cell r="BG235">
            <v>135.22</v>
          </cell>
          <cell r="BH235">
            <v>139.28</v>
          </cell>
          <cell r="BI235">
            <v>143.34</v>
          </cell>
          <cell r="BJ235">
            <v>147.4</v>
          </cell>
          <cell r="BK235">
            <v>151.44999999999999</v>
          </cell>
          <cell r="BL235">
            <v>155.51</v>
          </cell>
          <cell r="BM235">
            <v>159.57</v>
          </cell>
          <cell r="BN235">
            <v>163.63</v>
          </cell>
          <cell r="BO235">
            <v>167.68</v>
          </cell>
          <cell r="BP235">
            <v>171.74</v>
          </cell>
          <cell r="BQ235">
            <v>175.8</v>
          </cell>
          <cell r="BR235">
            <v>179.85</v>
          </cell>
          <cell r="BS235">
            <v>183.91</v>
          </cell>
          <cell r="BT235">
            <v>187.97</v>
          </cell>
          <cell r="BU235">
            <v>192.03</v>
          </cell>
          <cell r="BV235">
            <v>196.08</v>
          </cell>
          <cell r="BW235">
            <v>200.14</v>
          </cell>
          <cell r="BX235">
            <v>204.2</v>
          </cell>
          <cell r="BY235">
            <v>208.25</v>
          </cell>
          <cell r="BZ235">
            <v>212.31</v>
          </cell>
          <cell r="CA235">
            <v>216.37</v>
          </cell>
          <cell r="CB235">
            <v>220.43</v>
          </cell>
          <cell r="CC235">
            <v>175.8</v>
          </cell>
        </row>
        <row r="236">
          <cell r="AD236">
            <v>70</v>
          </cell>
          <cell r="AE236">
            <v>92.1</v>
          </cell>
          <cell r="AF236">
            <v>95.04</v>
          </cell>
          <cell r="AG236">
            <v>97.98</v>
          </cell>
          <cell r="AH236">
            <v>100.92</v>
          </cell>
          <cell r="AI236">
            <v>103.86</v>
          </cell>
          <cell r="AJ236">
            <v>106.8</v>
          </cell>
          <cell r="AK236">
            <v>109.74</v>
          </cell>
          <cell r="AL236">
            <v>112.68</v>
          </cell>
          <cell r="AM236">
            <v>115.62</v>
          </cell>
          <cell r="AN236">
            <v>118.56</v>
          </cell>
          <cell r="AO236">
            <v>121.5</v>
          </cell>
          <cell r="AP236">
            <v>124.44</v>
          </cell>
          <cell r="AQ236">
            <v>127.38</v>
          </cell>
          <cell r="AR236">
            <v>130.32</v>
          </cell>
          <cell r="AS236">
            <v>133.26</v>
          </cell>
          <cell r="AT236">
            <v>136.19999999999999</v>
          </cell>
          <cell r="AU236">
            <v>139.13999999999999</v>
          </cell>
          <cell r="AV236">
            <v>142.08000000000001</v>
          </cell>
          <cell r="AW236">
            <v>145.02000000000001</v>
          </cell>
          <cell r="AX236">
            <v>147.96</v>
          </cell>
          <cell r="AY236">
            <v>150.9</v>
          </cell>
          <cell r="AZ236">
            <v>153.84</v>
          </cell>
          <cell r="BA236">
            <v>156.78</v>
          </cell>
          <cell r="BB236">
            <v>159.72</v>
          </cell>
          <cell r="BC236">
            <v>127.38</v>
          </cell>
          <cell r="BD236">
            <v>70</v>
          </cell>
          <cell r="BE236">
            <v>128.94</v>
          </cell>
          <cell r="BF236">
            <v>133.05000000000001</v>
          </cell>
          <cell r="BG236">
            <v>137.16999999999999</v>
          </cell>
          <cell r="BH236">
            <v>141.29</v>
          </cell>
          <cell r="BI236">
            <v>145.4</v>
          </cell>
          <cell r="BJ236">
            <v>149.52000000000001</v>
          </cell>
          <cell r="BK236">
            <v>153.63</v>
          </cell>
          <cell r="BL236">
            <v>157.75</v>
          </cell>
          <cell r="BM236">
            <v>161.87</v>
          </cell>
          <cell r="BN236">
            <v>165.98</v>
          </cell>
          <cell r="BO236">
            <v>170.1</v>
          </cell>
          <cell r="BP236">
            <v>174.22</v>
          </cell>
          <cell r="BQ236">
            <v>178.33</v>
          </cell>
          <cell r="BR236">
            <v>182.45</v>
          </cell>
          <cell r="BS236">
            <v>186.56</v>
          </cell>
          <cell r="BT236">
            <v>190.68</v>
          </cell>
          <cell r="BU236">
            <v>194.8</v>
          </cell>
          <cell r="BV236">
            <v>198.91</v>
          </cell>
          <cell r="BW236">
            <v>203.03</v>
          </cell>
          <cell r="BX236">
            <v>207.14</v>
          </cell>
          <cell r="BY236">
            <v>211.26</v>
          </cell>
          <cell r="BZ236">
            <v>215.38</v>
          </cell>
          <cell r="CA236">
            <v>219.49</v>
          </cell>
          <cell r="CB236">
            <v>223.61</v>
          </cell>
          <cell r="CC236">
            <v>178.33</v>
          </cell>
        </row>
        <row r="237">
          <cell r="AD237">
            <v>71</v>
          </cell>
          <cell r="AE237">
            <v>93.41</v>
          </cell>
          <cell r="AF237">
            <v>96.39</v>
          </cell>
          <cell r="AG237">
            <v>99.37</v>
          </cell>
          <cell r="AH237">
            <v>102.35</v>
          </cell>
          <cell r="AI237">
            <v>105.33</v>
          </cell>
          <cell r="AJ237">
            <v>108.32</v>
          </cell>
          <cell r="AK237">
            <v>111.3</v>
          </cell>
          <cell r="AL237">
            <v>114.28</v>
          </cell>
          <cell r="AM237">
            <v>117.26</v>
          </cell>
          <cell r="AN237">
            <v>120.24</v>
          </cell>
          <cell r="AO237">
            <v>123.23</v>
          </cell>
          <cell r="AP237">
            <v>126.21</v>
          </cell>
          <cell r="AQ237">
            <v>129.19</v>
          </cell>
          <cell r="AR237">
            <v>132.16999999999999</v>
          </cell>
          <cell r="AS237">
            <v>135.15</v>
          </cell>
          <cell r="AT237">
            <v>138.13999999999999</v>
          </cell>
          <cell r="AU237">
            <v>141.12</v>
          </cell>
          <cell r="AV237">
            <v>144.1</v>
          </cell>
          <cell r="AW237">
            <v>147.08000000000001</v>
          </cell>
          <cell r="AX237">
            <v>150.06</v>
          </cell>
          <cell r="AY237">
            <v>153.05000000000001</v>
          </cell>
          <cell r="AZ237">
            <v>156.03</v>
          </cell>
          <cell r="BA237">
            <v>159.01</v>
          </cell>
          <cell r="BB237">
            <v>161.99</v>
          </cell>
          <cell r="BC237">
            <v>129.19</v>
          </cell>
          <cell r="BD237">
            <v>71</v>
          </cell>
          <cell r="BE237">
            <v>130.77000000000001</v>
          </cell>
          <cell r="BF237">
            <v>134.94</v>
          </cell>
          <cell r="BG237">
            <v>139.12</v>
          </cell>
          <cell r="BH237">
            <v>143.29</v>
          </cell>
          <cell r="BI237">
            <v>147.47</v>
          </cell>
          <cell r="BJ237">
            <v>151.63999999999999</v>
          </cell>
          <cell r="BK237">
            <v>155.82</v>
          </cell>
          <cell r="BL237">
            <v>159.99</v>
          </cell>
          <cell r="BM237">
            <v>164.17</v>
          </cell>
          <cell r="BN237">
            <v>168.34</v>
          </cell>
          <cell r="BO237">
            <v>172.52</v>
          </cell>
          <cell r="BP237">
            <v>176.69</v>
          </cell>
          <cell r="BQ237">
            <v>180.87</v>
          </cell>
          <cell r="BR237">
            <v>185.04</v>
          </cell>
          <cell r="BS237">
            <v>189.22</v>
          </cell>
          <cell r="BT237">
            <v>193.39</v>
          </cell>
          <cell r="BU237">
            <v>197.56</v>
          </cell>
          <cell r="BV237">
            <v>201.74</v>
          </cell>
          <cell r="BW237">
            <v>205.91</v>
          </cell>
          <cell r="BX237">
            <v>210.09</v>
          </cell>
          <cell r="BY237">
            <v>214.26</v>
          </cell>
          <cell r="BZ237">
            <v>218.44</v>
          </cell>
          <cell r="CA237">
            <v>222.61</v>
          </cell>
          <cell r="CB237">
            <v>226.79</v>
          </cell>
          <cell r="CC237">
            <v>180.87</v>
          </cell>
        </row>
        <row r="238">
          <cell r="AD238">
            <v>72</v>
          </cell>
          <cell r="AE238">
            <v>94.71</v>
          </cell>
          <cell r="AF238">
            <v>97.74</v>
          </cell>
          <cell r="AG238">
            <v>100.76</v>
          </cell>
          <cell r="AH238">
            <v>103.78</v>
          </cell>
          <cell r="AI238">
            <v>106.81</v>
          </cell>
          <cell r="AJ238">
            <v>109.83</v>
          </cell>
          <cell r="AK238">
            <v>112.86</v>
          </cell>
          <cell r="AL238">
            <v>115.88</v>
          </cell>
          <cell r="AM238">
            <v>118.9</v>
          </cell>
          <cell r="AN238">
            <v>121.93</v>
          </cell>
          <cell r="AO238">
            <v>124.95</v>
          </cell>
          <cell r="AP238">
            <v>127.98</v>
          </cell>
          <cell r="AQ238">
            <v>131</v>
          </cell>
          <cell r="AR238">
            <v>134.02000000000001</v>
          </cell>
          <cell r="AS238">
            <v>137.05000000000001</v>
          </cell>
          <cell r="AT238">
            <v>140.07</v>
          </cell>
          <cell r="AU238">
            <v>143.1</v>
          </cell>
          <cell r="AV238">
            <v>146.12</v>
          </cell>
          <cell r="AW238">
            <v>149.13999999999999</v>
          </cell>
          <cell r="AX238">
            <v>152.16999999999999</v>
          </cell>
          <cell r="AY238">
            <v>155.19</v>
          </cell>
          <cell r="AZ238">
            <v>158.22</v>
          </cell>
          <cell r="BA238">
            <v>161.24</v>
          </cell>
          <cell r="BB238">
            <v>164.26</v>
          </cell>
          <cell r="BC238">
            <v>131</v>
          </cell>
          <cell r="BD238">
            <v>72</v>
          </cell>
          <cell r="BE238">
            <v>132.6</v>
          </cell>
          <cell r="BF238">
            <v>136.83000000000001</v>
          </cell>
          <cell r="BG238">
            <v>141.06</v>
          </cell>
          <cell r="BH238">
            <v>145.30000000000001</v>
          </cell>
          <cell r="BI238">
            <v>149.53</v>
          </cell>
          <cell r="BJ238">
            <v>153.76</v>
          </cell>
          <cell r="BK238">
            <v>158</v>
          </cell>
          <cell r="BL238">
            <v>162.22999999999999</v>
          </cell>
          <cell r="BM238">
            <v>166.47</v>
          </cell>
          <cell r="BN238">
            <v>170.7</v>
          </cell>
          <cell r="BO238">
            <v>174.93</v>
          </cell>
          <cell r="BP238">
            <v>179.17</v>
          </cell>
          <cell r="BQ238">
            <v>183.4</v>
          </cell>
          <cell r="BR238">
            <v>187.63</v>
          </cell>
          <cell r="BS238">
            <v>191.87</v>
          </cell>
          <cell r="BT238">
            <v>196.1</v>
          </cell>
          <cell r="BU238">
            <v>200.33</v>
          </cell>
          <cell r="BV238">
            <v>204.57</v>
          </cell>
          <cell r="BW238">
            <v>208.8</v>
          </cell>
          <cell r="BX238">
            <v>213.04</v>
          </cell>
          <cell r="BY238">
            <v>217.27</v>
          </cell>
          <cell r="BZ238">
            <v>221.5</v>
          </cell>
          <cell r="CA238">
            <v>225.74</v>
          </cell>
          <cell r="CB238">
            <v>229.97</v>
          </cell>
          <cell r="CC238">
            <v>183.4</v>
          </cell>
        </row>
        <row r="239">
          <cell r="AD239">
            <v>73</v>
          </cell>
          <cell r="AE239">
            <v>96.02</v>
          </cell>
          <cell r="AF239">
            <v>99.08</v>
          </cell>
          <cell r="AG239">
            <v>102.15</v>
          </cell>
          <cell r="AH239">
            <v>105.22</v>
          </cell>
          <cell r="AI239">
            <v>108.28</v>
          </cell>
          <cell r="AJ239">
            <v>111.35</v>
          </cell>
          <cell r="AK239">
            <v>114.41</v>
          </cell>
          <cell r="AL239">
            <v>117.48</v>
          </cell>
          <cell r="AM239">
            <v>120.55</v>
          </cell>
          <cell r="AN239">
            <v>123.61</v>
          </cell>
          <cell r="AO239">
            <v>126.68</v>
          </cell>
          <cell r="AP239">
            <v>129.74</v>
          </cell>
          <cell r="AQ239">
            <v>132.81</v>
          </cell>
          <cell r="AR239">
            <v>135.88</v>
          </cell>
          <cell r="AS239">
            <v>138.94</v>
          </cell>
          <cell r="AT239">
            <v>142.01</v>
          </cell>
          <cell r="AU239">
            <v>145.07</v>
          </cell>
          <cell r="AV239">
            <v>148.13999999999999</v>
          </cell>
          <cell r="AW239">
            <v>151.21</v>
          </cell>
          <cell r="AX239">
            <v>154.27000000000001</v>
          </cell>
          <cell r="AY239">
            <v>157.34</v>
          </cell>
          <cell r="AZ239">
            <v>160.4</v>
          </cell>
          <cell r="BA239">
            <v>163.47</v>
          </cell>
          <cell r="BB239">
            <v>166.54</v>
          </cell>
          <cell r="BC239">
            <v>132.81</v>
          </cell>
          <cell r="BD239">
            <v>73</v>
          </cell>
          <cell r="BE239">
            <v>134.43</v>
          </cell>
          <cell r="BF239">
            <v>138.72</v>
          </cell>
          <cell r="BG239">
            <v>143.01</v>
          </cell>
          <cell r="BH239">
            <v>147.30000000000001</v>
          </cell>
          <cell r="BI239">
            <v>151.6</v>
          </cell>
          <cell r="BJ239">
            <v>155.88999999999999</v>
          </cell>
          <cell r="BK239">
            <v>160.18</v>
          </cell>
          <cell r="BL239">
            <v>164.47</v>
          </cell>
          <cell r="BM239">
            <v>168.77</v>
          </cell>
          <cell r="BN239">
            <v>173.06</v>
          </cell>
          <cell r="BO239">
            <v>177.35</v>
          </cell>
          <cell r="BP239">
            <v>181.64</v>
          </cell>
          <cell r="BQ239">
            <v>185.93</v>
          </cell>
          <cell r="BR239">
            <v>190.23</v>
          </cell>
          <cell r="BS239">
            <v>194.52</v>
          </cell>
          <cell r="BT239">
            <v>198.81</v>
          </cell>
          <cell r="BU239">
            <v>203.1</v>
          </cell>
          <cell r="BV239">
            <v>207.4</v>
          </cell>
          <cell r="BW239">
            <v>211.69</v>
          </cell>
          <cell r="BX239">
            <v>215.98</v>
          </cell>
          <cell r="BY239">
            <v>220.27</v>
          </cell>
          <cell r="BZ239">
            <v>224.57</v>
          </cell>
          <cell r="CA239">
            <v>228.86</v>
          </cell>
          <cell r="CB239">
            <v>233.15</v>
          </cell>
          <cell r="CC239">
            <v>185.93</v>
          </cell>
        </row>
        <row r="240">
          <cell r="AD240">
            <v>74</v>
          </cell>
          <cell r="AE240">
            <v>97.32</v>
          </cell>
          <cell r="AF240">
            <v>100.43</v>
          </cell>
          <cell r="AG240">
            <v>103.54</v>
          </cell>
          <cell r="AH240">
            <v>106.65</v>
          </cell>
          <cell r="AI240">
            <v>109.76</v>
          </cell>
          <cell r="AJ240">
            <v>112.86</v>
          </cell>
          <cell r="AK240">
            <v>115.97</v>
          </cell>
          <cell r="AL240">
            <v>119.08</v>
          </cell>
          <cell r="AM240">
            <v>122.19</v>
          </cell>
          <cell r="AN240">
            <v>125.3</v>
          </cell>
          <cell r="AO240">
            <v>128.41</v>
          </cell>
          <cell r="AP240">
            <v>131.51</v>
          </cell>
          <cell r="AQ240">
            <v>134.62</v>
          </cell>
          <cell r="AR240">
            <v>137.72999999999999</v>
          </cell>
          <cell r="AS240">
            <v>140.84</v>
          </cell>
          <cell r="AT240">
            <v>143.94999999999999</v>
          </cell>
          <cell r="AU240">
            <v>147.05000000000001</v>
          </cell>
          <cell r="AV240">
            <v>150.16</v>
          </cell>
          <cell r="AW240">
            <v>153.27000000000001</v>
          </cell>
          <cell r="AX240">
            <v>156.38</v>
          </cell>
          <cell r="AY240">
            <v>159.49</v>
          </cell>
          <cell r="AZ240">
            <v>162.59</v>
          </cell>
          <cell r="BA240">
            <v>165.7</v>
          </cell>
          <cell r="BB240">
            <v>168.81</v>
          </cell>
          <cell r="BC240">
            <v>134.62</v>
          </cell>
          <cell r="BD240">
            <v>74</v>
          </cell>
          <cell r="BE240">
            <v>136.25</v>
          </cell>
          <cell r="BF240">
            <v>140.61000000000001</v>
          </cell>
          <cell r="BG240">
            <v>144.96</v>
          </cell>
          <cell r="BH240">
            <v>149.31</v>
          </cell>
          <cell r="BI240">
            <v>153.66</v>
          </cell>
          <cell r="BJ240">
            <v>158.01</v>
          </cell>
          <cell r="BK240">
            <v>162.36000000000001</v>
          </cell>
          <cell r="BL240">
            <v>166.71</v>
          </cell>
          <cell r="BM240">
            <v>171.06</v>
          </cell>
          <cell r="BN240">
            <v>175.42</v>
          </cell>
          <cell r="BO240">
            <v>179.77</v>
          </cell>
          <cell r="BP240">
            <v>184.12</v>
          </cell>
          <cell r="BQ240">
            <v>188.47</v>
          </cell>
          <cell r="BR240">
            <v>192.82</v>
          </cell>
          <cell r="BS240">
            <v>197.17</v>
          </cell>
          <cell r="BT240">
            <v>201.52</v>
          </cell>
          <cell r="BU240">
            <v>205.87</v>
          </cell>
          <cell r="BV240">
            <v>210.23</v>
          </cell>
          <cell r="BW240">
            <v>214.58</v>
          </cell>
          <cell r="BX240">
            <v>218.93</v>
          </cell>
          <cell r="BY240">
            <v>223.28</v>
          </cell>
          <cell r="BZ240">
            <v>227.63</v>
          </cell>
          <cell r="CA240">
            <v>231.98</v>
          </cell>
          <cell r="CB240">
            <v>236.33</v>
          </cell>
          <cell r="CC240">
            <v>188.47</v>
          </cell>
        </row>
        <row r="241">
          <cell r="AD241">
            <v>75</v>
          </cell>
          <cell r="AE241">
            <v>98.63</v>
          </cell>
          <cell r="AF241">
            <v>101.78</v>
          </cell>
          <cell r="AG241">
            <v>104.93</v>
          </cell>
          <cell r="AH241">
            <v>108.08</v>
          </cell>
          <cell r="AI241">
            <v>111.23</v>
          </cell>
          <cell r="AJ241">
            <v>114.38</v>
          </cell>
          <cell r="AK241">
            <v>117.53</v>
          </cell>
          <cell r="AL241">
            <v>120.68</v>
          </cell>
          <cell r="AM241">
            <v>123.83</v>
          </cell>
          <cell r="AN241">
            <v>126.98</v>
          </cell>
          <cell r="AO241">
            <v>130.13</v>
          </cell>
          <cell r="AP241">
            <v>133.28</v>
          </cell>
          <cell r="AQ241">
            <v>136.43</v>
          </cell>
          <cell r="AR241">
            <v>139.58000000000001</v>
          </cell>
          <cell r="AS241">
            <v>142.72999999999999</v>
          </cell>
          <cell r="AT241">
            <v>145.88</v>
          </cell>
          <cell r="AU241">
            <v>149.03</v>
          </cell>
          <cell r="AV241">
            <v>152.18</v>
          </cell>
          <cell r="AW241">
            <v>155.33000000000001</v>
          </cell>
          <cell r="AX241">
            <v>158.47999999999999</v>
          </cell>
          <cell r="AY241">
            <v>161.63</v>
          </cell>
          <cell r="AZ241">
            <v>164.78</v>
          </cell>
          <cell r="BA241">
            <v>167.93</v>
          </cell>
          <cell r="BB241">
            <v>171.08</v>
          </cell>
          <cell r="BC241">
            <v>136.43</v>
          </cell>
          <cell r="BD241">
            <v>75</v>
          </cell>
          <cell r="BE241">
            <v>138.08000000000001</v>
          </cell>
          <cell r="BF241">
            <v>142.49</v>
          </cell>
          <cell r="BG241">
            <v>146.9</v>
          </cell>
          <cell r="BH241">
            <v>151.31</v>
          </cell>
          <cell r="BI241">
            <v>155.72</v>
          </cell>
          <cell r="BJ241">
            <v>160.13</v>
          </cell>
          <cell r="BK241">
            <v>164.54</v>
          </cell>
          <cell r="BL241">
            <v>168.95</v>
          </cell>
          <cell r="BM241">
            <v>173.36</v>
          </cell>
          <cell r="BN241">
            <v>177.77</v>
          </cell>
          <cell r="BO241">
            <v>182.18</v>
          </cell>
          <cell r="BP241">
            <v>186.59</v>
          </cell>
          <cell r="BQ241">
            <v>191</v>
          </cell>
          <cell r="BR241">
            <v>195.41</v>
          </cell>
          <cell r="BS241">
            <v>199.82</v>
          </cell>
          <cell r="BT241">
            <v>204.23</v>
          </cell>
          <cell r="BU241">
            <v>208.64</v>
          </cell>
          <cell r="BV241">
            <v>213.05</v>
          </cell>
          <cell r="BW241">
            <v>217.46</v>
          </cell>
          <cell r="BX241">
            <v>221.87</v>
          </cell>
          <cell r="BY241">
            <v>226.28</v>
          </cell>
          <cell r="BZ241">
            <v>230.69</v>
          </cell>
          <cell r="CA241">
            <v>235.1</v>
          </cell>
          <cell r="CB241">
            <v>239.51</v>
          </cell>
          <cell r="CC241">
            <v>191</v>
          </cell>
        </row>
        <row r="242">
          <cell r="AD242">
            <v>76</v>
          </cell>
          <cell r="AE242">
            <v>90.94</v>
          </cell>
          <cell r="AF242">
            <v>103.13</v>
          </cell>
          <cell r="AG242">
            <v>106.32</v>
          </cell>
          <cell r="AH242">
            <v>109.51</v>
          </cell>
          <cell r="AI242">
            <v>112.71</v>
          </cell>
          <cell r="AJ242">
            <v>115.9</v>
          </cell>
          <cell r="AK242">
            <v>119.09</v>
          </cell>
          <cell r="AL242">
            <v>122.28</v>
          </cell>
          <cell r="AM242">
            <v>125.47</v>
          </cell>
          <cell r="AN242">
            <v>128.66999999999999</v>
          </cell>
          <cell r="AO242">
            <v>131.86000000000001</v>
          </cell>
          <cell r="AP242">
            <v>135.05000000000001</v>
          </cell>
          <cell r="AQ242">
            <v>138.24</v>
          </cell>
          <cell r="AR242">
            <v>141.43</v>
          </cell>
          <cell r="AS242">
            <v>144.63</v>
          </cell>
          <cell r="AT242">
            <v>147.82</v>
          </cell>
          <cell r="AU242">
            <v>151.01</v>
          </cell>
          <cell r="AV242">
            <v>154.19999999999999</v>
          </cell>
          <cell r="AW242">
            <v>157.38999999999999</v>
          </cell>
          <cell r="AX242">
            <v>160.59</v>
          </cell>
          <cell r="AY242">
            <v>163.78</v>
          </cell>
          <cell r="AZ242">
            <v>166.97</v>
          </cell>
          <cell r="BA242">
            <v>170.16</v>
          </cell>
          <cell r="BB242">
            <v>173.35</v>
          </cell>
          <cell r="BC242">
            <v>138.24</v>
          </cell>
          <cell r="BD242">
            <v>76</v>
          </cell>
          <cell r="BE242">
            <v>139.91</v>
          </cell>
          <cell r="BF242">
            <v>144.38</v>
          </cell>
          <cell r="BG242">
            <v>148.85</v>
          </cell>
          <cell r="BH242">
            <v>153.32</v>
          </cell>
          <cell r="BI242">
            <v>157.79</v>
          </cell>
          <cell r="BJ242">
            <v>162.26</v>
          </cell>
          <cell r="BK242">
            <v>166.73</v>
          </cell>
          <cell r="BL242">
            <v>171.19</v>
          </cell>
          <cell r="BM242">
            <v>175.66</v>
          </cell>
          <cell r="BN242">
            <v>180.13</v>
          </cell>
          <cell r="BO242">
            <v>184.6</v>
          </cell>
          <cell r="BP242">
            <v>189.07</v>
          </cell>
          <cell r="BQ242">
            <v>193.54</v>
          </cell>
          <cell r="BR242">
            <v>198.01</v>
          </cell>
          <cell r="BS242">
            <v>202.48</v>
          </cell>
          <cell r="BT242">
            <v>206.94</v>
          </cell>
          <cell r="BU242">
            <v>211.41</v>
          </cell>
          <cell r="BV242">
            <v>215.88</v>
          </cell>
          <cell r="BW242">
            <v>220.35</v>
          </cell>
          <cell r="BX242">
            <v>224.82</v>
          </cell>
          <cell r="BY242">
            <v>229.29</v>
          </cell>
          <cell r="BZ242">
            <v>233.76</v>
          </cell>
          <cell r="CA242">
            <v>238.23</v>
          </cell>
          <cell r="CB242">
            <v>242.7</v>
          </cell>
          <cell r="CC242">
            <v>193.54</v>
          </cell>
        </row>
        <row r="243">
          <cell r="AD243">
            <v>77</v>
          </cell>
          <cell r="AE243">
            <v>101.24</v>
          </cell>
          <cell r="AF243">
            <v>104.48</v>
          </cell>
          <cell r="AG243">
            <v>107.71</v>
          </cell>
          <cell r="AH243">
            <v>110.95</v>
          </cell>
          <cell r="AI243">
            <v>114.18</v>
          </cell>
          <cell r="AJ243">
            <v>117.41</v>
          </cell>
          <cell r="AK243">
            <v>120.65</v>
          </cell>
          <cell r="AL243">
            <v>123.88</v>
          </cell>
          <cell r="AM243">
            <v>127.12</v>
          </cell>
          <cell r="AN243">
            <v>130.35</v>
          </cell>
          <cell r="AO243">
            <v>133.58000000000001</v>
          </cell>
          <cell r="AP243">
            <v>136.82</v>
          </cell>
          <cell r="AQ243">
            <v>140.05000000000001</v>
          </cell>
          <cell r="AR243">
            <v>143.29</v>
          </cell>
          <cell r="AS243">
            <v>146.52000000000001</v>
          </cell>
          <cell r="AT243">
            <v>149.75</v>
          </cell>
          <cell r="AU243">
            <v>152.99</v>
          </cell>
          <cell r="AV243">
            <v>156.22</v>
          </cell>
          <cell r="AW243">
            <v>159.46</v>
          </cell>
          <cell r="AX243">
            <v>162.69</v>
          </cell>
          <cell r="AY243">
            <v>165.92</v>
          </cell>
          <cell r="AZ243">
            <v>169.16</v>
          </cell>
          <cell r="BA243">
            <v>172.39</v>
          </cell>
          <cell r="BB243">
            <v>175.63</v>
          </cell>
          <cell r="BC243">
            <v>140.05000000000001</v>
          </cell>
          <cell r="BD243">
            <v>77</v>
          </cell>
          <cell r="BE243">
            <v>141.74</v>
          </cell>
          <cell r="BF243">
            <v>146.27000000000001</v>
          </cell>
          <cell r="BG243">
            <v>150.80000000000001</v>
          </cell>
          <cell r="BH243">
            <v>155.32</v>
          </cell>
          <cell r="BI243">
            <v>159.85</v>
          </cell>
          <cell r="BJ243">
            <v>164.38</v>
          </cell>
          <cell r="BK243">
            <v>168.91</v>
          </cell>
          <cell r="BL243">
            <v>173.43</v>
          </cell>
          <cell r="BM243">
            <v>177.96</v>
          </cell>
          <cell r="BN243">
            <v>182.49</v>
          </cell>
          <cell r="BO243">
            <v>187.02</v>
          </cell>
          <cell r="BP243">
            <v>191.55</v>
          </cell>
          <cell r="BQ243">
            <v>196.07</v>
          </cell>
          <cell r="BR243">
            <v>200.6</v>
          </cell>
          <cell r="BS243">
            <v>205.13</v>
          </cell>
          <cell r="BT243">
            <v>209.66</v>
          </cell>
          <cell r="BU243">
            <v>214.18</v>
          </cell>
          <cell r="BV243">
            <v>218.71</v>
          </cell>
          <cell r="BW243">
            <v>223.24</v>
          </cell>
          <cell r="BX243">
            <v>227.77</v>
          </cell>
          <cell r="BY243">
            <v>232.29</v>
          </cell>
          <cell r="BZ243">
            <v>236.82</v>
          </cell>
          <cell r="CA243">
            <v>241.35</v>
          </cell>
          <cell r="CB243">
            <v>245.88</v>
          </cell>
          <cell r="CC243">
            <v>196.07</v>
          </cell>
        </row>
        <row r="244">
          <cell r="AD244">
            <v>78</v>
          </cell>
          <cell r="AE244">
            <v>102.55</v>
          </cell>
          <cell r="AF244">
            <v>105.83</v>
          </cell>
          <cell r="AG244">
            <v>109.1</v>
          </cell>
          <cell r="AH244">
            <v>112.38</v>
          </cell>
          <cell r="AI244">
            <v>115.65</v>
          </cell>
          <cell r="AJ244">
            <v>118.93</v>
          </cell>
          <cell r="AK244">
            <v>122.21</v>
          </cell>
          <cell r="AL244">
            <v>125.48</v>
          </cell>
          <cell r="AM244">
            <v>128.76</v>
          </cell>
          <cell r="AN244">
            <v>132.03</v>
          </cell>
          <cell r="AO244">
            <v>135.31</v>
          </cell>
          <cell r="AP244">
            <v>138.59</v>
          </cell>
          <cell r="AQ244">
            <v>141.86000000000001</v>
          </cell>
          <cell r="AR244">
            <v>145.13999999999999</v>
          </cell>
          <cell r="AS244">
            <v>148.41</v>
          </cell>
          <cell r="AT244">
            <v>151.69</v>
          </cell>
          <cell r="AU244">
            <v>154.97</v>
          </cell>
          <cell r="AV244">
            <v>158.24</v>
          </cell>
          <cell r="AW244">
            <v>161.52000000000001</v>
          </cell>
          <cell r="AX244">
            <v>164.79</v>
          </cell>
          <cell r="AY244">
            <v>168.07</v>
          </cell>
          <cell r="AZ244">
            <v>171.35</v>
          </cell>
          <cell r="BA244">
            <v>174.62</v>
          </cell>
          <cell r="BB244">
            <v>177.9</v>
          </cell>
          <cell r="BC244">
            <v>141.86000000000001</v>
          </cell>
          <cell r="BD244">
            <v>78</v>
          </cell>
          <cell r="BE244">
            <v>143.57</v>
          </cell>
          <cell r="BF244">
            <v>148.16</v>
          </cell>
          <cell r="BG244">
            <v>152.74</v>
          </cell>
          <cell r="BH244">
            <v>157.33000000000001</v>
          </cell>
          <cell r="BI244">
            <v>161.91999999999999</v>
          </cell>
          <cell r="BJ244">
            <v>166.5</v>
          </cell>
          <cell r="BK244">
            <v>171.09</v>
          </cell>
          <cell r="BL244">
            <v>175.68</v>
          </cell>
          <cell r="BM244">
            <v>180.26</v>
          </cell>
          <cell r="BN244">
            <v>184.85</v>
          </cell>
          <cell r="BO244">
            <v>189.43</v>
          </cell>
          <cell r="BP244">
            <v>194.02</v>
          </cell>
          <cell r="BQ244">
            <v>198.61</v>
          </cell>
          <cell r="BR244">
            <v>203.19</v>
          </cell>
          <cell r="BS244">
            <v>207.78</v>
          </cell>
          <cell r="BT244">
            <v>212.37</v>
          </cell>
          <cell r="BU244">
            <v>216.95</v>
          </cell>
          <cell r="BV244">
            <v>221.54</v>
          </cell>
          <cell r="BW244">
            <v>226.13</v>
          </cell>
          <cell r="BX244">
            <v>230.71</v>
          </cell>
          <cell r="BY244">
            <v>235.3</v>
          </cell>
          <cell r="BZ244">
            <v>239.89</v>
          </cell>
          <cell r="CA244">
            <v>244.47</v>
          </cell>
          <cell r="CB244">
            <v>249.06</v>
          </cell>
          <cell r="CC244">
            <v>198.61</v>
          </cell>
        </row>
        <row r="245">
          <cell r="AD245">
            <v>79</v>
          </cell>
          <cell r="AE245">
            <v>103.86</v>
          </cell>
          <cell r="AF245">
            <v>107.17</v>
          </cell>
          <cell r="AG245">
            <v>110.49</v>
          </cell>
          <cell r="AH245">
            <v>113.81</v>
          </cell>
          <cell r="AI245">
            <v>117.13</v>
          </cell>
          <cell r="AJ245">
            <v>120.45</v>
          </cell>
          <cell r="AK245">
            <v>123.76</v>
          </cell>
          <cell r="AL245">
            <v>127.08</v>
          </cell>
          <cell r="AM245">
            <v>130.4</v>
          </cell>
          <cell r="AN245">
            <v>133.72</v>
          </cell>
          <cell r="AO245">
            <v>137.04</v>
          </cell>
          <cell r="AP245">
            <v>140.36000000000001</v>
          </cell>
          <cell r="AQ245">
            <v>143.66999999999999</v>
          </cell>
          <cell r="AR245">
            <v>146.99</v>
          </cell>
          <cell r="AS245">
            <v>150.31</v>
          </cell>
          <cell r="AT245">
            <v>153.63</v>
          </cell>
          <cell r="AU245">
            <v>156.94999999999999</v>
          </cell>
          <cell r="AV245">
            <v>160.26</v>
          </cell>
          <cell r="AW245">
            <v>163.58000000000001</v>
          </cell>
          <cell r="AX245">
            <v>166.9</v>
          </cell>
          <cell r="AY245">
            <v>170.22</v>
          </cell>
          <cell r="AZ245">
            <v>173.54</v>
          </cell>
          <cell r="BA245">
            <v>176.85</v>
          </cell>
          <cell r="BB245">
            <v>180.17</v>
          </cell>
          <cell r="BC245">
            <v>143.66999999999999</v>
          </cell>
          <cell r="BD245">
            <v>79</v>
          </cell>
          <cell r="BE245">
            <v>145.4</v>
          </cell>
          <cell r="BF245">
            <v>150.04</v>
          </cell>
          <cell r="BG245">
            <v>154.69</v>
          </cell>
          <cell r="BH245">
            <v>159.33000000000001</v>
          </cell>
          <cell r="BI245">
            <v>163.98</v>
          </cell>
          <cell r="BJ245">
            <v>168.63</v>
          </cell>
          <cell r="BK245">
            <v>173.27</v>
          </cell>
          <cell r="BL245">
            <v>177.92</v>
          </cell>
          <cell r="BM245">
            <v>182.56</v>
          </cell>
          <cell r="BN245">
            <v>187.21</v>
          </cell>
          <cell r="BO245">
            <v>191.85</v>
          </cell>
          <cell r="BP245">
            <v>196.5</v>
          </cell>
          <cell r="BQ245">
            <v>201.14</v>
          </cell>
          <cell r="BR245">
            <v>205.79</v>
          </cell>
          <cell r="BS245">
            <v>210.43</v>
          </cell>
          <cell r="BT245">
            <v>215.08</v>
          </cell>
          <cell r="BU245">
            <v>219.72</v>
          </cell>
          <cell r="BV245">
            <v>224.37</v>
          </cell>
          <cell r="BW245">
            <v>229.01</v>
          </cell>
          <cell r="BX245">
            <v>233.66</v>
          </cell>
          <cell r="BY245">
            <v>238.3</v>
          </cell>
          <cell r="BZ245">
            <v>242.95</v>
          </cell>
          <cell r="CA245">
            <v>247.59</v>
          </cell>
          <cell r="CB245">
            <v>252.24</v>
          </cell>
          <cell r="CC245">
            <v>201.14</v>
          </cell>
        </row>
        <row r="246">
          <cell r="AD246">
            <v>80</v>
          </cell>
          <cell r="AE246">
            <v>105.16</v>
          </cell>
          <cell r="AF246">
            <v>108.52</v>
          </cell>
          <cell r="AG246">
            <v>111.88</v>
          </cell>
          <cell r="AH246">
            <v>115.24</v>
          </cell>
          <cell r="AI246">
            <v>118.6</v>
          </cell>
          <cell r="AJ246">
            <v>121.96</v>
          </cell>
          <cell r="AK246">
            <v>125.32</v>
          </cell>
          <cell r="AL246">
            <v>128.68</v>
          </cell>
          <cell r="AM246">
            <v>132.04</v>
          </cell>
          <cell r="AN246">
            <v>135.4</v>
          </cell>
          <cell r="AO246">
            <v>138.76</v>
          </cell>
          <cell r="AP246">
            <v>142.12</v>
          </cell>
          <cell r="AQ246">
            <v>145.47999999999999</v>
          </cell>
          <cell r="AR246">
            <v>148.84</v>
          </cell>
          <cell r="AS246">
            <v>152.19999999999999</v>
          </cell>
          <cell r="AT246">
            <v>155.56</v>
          </cell>
          <cell r="AU246">
            <v>158.91999999999999</v>
          </cell>
          <cell r="AV246">
            <v>162.28</v>
          </cell>
          <cell r="AW246">
            <v>165.64</v>
          </cell>
          <cell r="AX246">
            <v>169</v>
          </cell>
          <cell r="AY246">
            <v>172.36</v>
          </cell>
          <cell r="AZ246">
            <v>175.72</v>
          </cell>
          <cell r="BA246">
            <v>179.08</v>
          </cell>
          <cell r="BB246">
            <v>182.44</v>
          </cell>
          <cell r="BC246">
            <v>145.47999999999999</v>
          </cell>
          <cell r="BD246">
            <v>80</v>
          </cell>
          <cell r="BE246">
            <v>147.22999999999999</v>
          </cell>
          <cell r="BF246">
            <v>151.93</v>
          </cell>
          <cell r="BG246">
            <v>156.63999999999999</v>
          </cell>
          <cell r="BH246">
            <v>161.34</v>
          </cell>
          <cell r="BI246">
            <v>166.04</v>
          </cell>
          <cell r="BJ246">
            <v>170.75</v>
          </cell>
          <cell r="BK246">
            <v>175.45</v>
          </cell>
          <cell r="BL246">
            <v>180.16</v>
          </cell>
          <cell r="BM246">
            <v>184.86</v>
          </cell>
          <cell r="BN246">
            <v>189.56</v>
          </cell>
          <cell r="BO246">
            <v>194.27</v>
          </cell>
          <cell r="BP246">
            <v>198.97</v>
          </cell>
          <cell r="BQ246">
            <v>203.68</v>
          </cell>
          <cell r="BR246">
            <v>208.38</v>
          </cell>
          <cell r="BS246">
            <v>213.08</v>
          </cell>
          <cell r="BT246">
            <v>217.79</v>
          </cell>
          <cell r="BU246">
            <v>222.49</v>
          </cell>
          <cell r="BV246">
            <v>227.2</v>
          </cell>
          <cell r="BW246">
            <v>231.9</v>
          </cell>
          <cell r="BX246">
            <v>236.6</v>
          </cell>
          <cell r="BY246">
            <v>241.31</v>
          </cell>
          <cell r="BZ246">
            <v>246.01</v>
          </cell>
          <cell r="CA246">
            <v>250.72</v>
          </cell>
          <cell r="CB246">
            <v>255.42</v>
          </cell>
          <cell r="CC246">
            <v>203.68</v>
          </cell>
        </row>
        <row r="247">
          <cell r="AD247">
            <v>81</v>
          </cell>
          <cell r="AE247">
            <v>106.47</v>
          </cell>
          <cell r="AF247">
            <v>109.87</v>
          </cell>
          <cell r="AG247">
            <v>113.27</v>
          </cell>
          <cell r="AH247">
            <v>116.68</v>
          </cell>
          <cell r="AI247">
            <v>120.08</v>
          </cell>
          <cell r="AJ247">
            <v>123.48</v>
          </cell>
          <cell r="AK247">
            <v>126.88</v>
          </cell>
          <cell r="AL247">
            <v>130.28</v>
          </cell>
          <cell r="AM247">
            <v>133.69</v>
          </cell>
          <cell r="AN247">
            <v>137.09</v>
          </cell>
          <cell r="AO247">
            <v>140.49</v>
          </cell>
          <cell r="AP247">
            <v>143.88999999999999</v>
          </cell>
          <cell r="AQ247">
            <v>147.29</v>
          </cell>
          <cell r="AR247">
            <v>150.69999999999999</v>
          </cell>
          <cell r="AS247">
            <v>154.1</v>
          </cell>
          <cell r="AT247">
            <v>157.5</v>
          </cell>
          <cell r="AU247">
            <v>160.9</v>
          </cell>
          <cell r="AV247">
            <v>164.3</v>
          </cell>
          <cell r="AW247">
            <v>167.71</v>
          </cell>
          <cell r="AX247">
            <v>171.11</v>
          </cell>
          <cell r="AY247">
            <v>174.51</v>
          </cell>
          <cell r="AZ247">
            <v>177.91</v>
          </cell>
          <cell r="BA247">
            <v>181.31</v>
          </cell>
          <cell r="BB247">
            <v>184.72</v>
          </cell>
          <cell r="BC247">
            <v>147.29</v>
          </cell>
          <cell r="BD247">
            <v>81</v>
          </cell>
          <cell r="BE247">
            <v>149.06</v>
          </cell>
          <cell r="BF247">
            <v>153.82</v>
          </cell>
          <cell r="BG247">
            <v>158.58000000000001</v>
          </cell>
          <cell r="BH247">
            <v>163.35</v>
          </cell>
          <cell r="BI247">
            <v>168.11</v>
          </cell>
          <cell r="BJ247">
            <v>172.87</v>
          </cell>
          <cell r="BK247">
            <v>177.63</v>
          </cell>
          <cell r="BL247">
            <v>182.4</v>
          </cell>
          <cell r="BM247">
            <v>187.16</v>
          </cell>
          <cell r="BN247">
            <v>191.92</v>
          </cell>
          <cell r="BO247">
            <v>196.69</v>
          </cell>
          <cell r="BP247">
            <v>201.45</v>
          </cell>
          <cell r="BQ247">
            <v>206.21</v>
          </cell>
          <cell r="BR247">
            <v>210.97</v>
          </cell>
          <cell r="BS247">
            <v>215.74</v>
          </cell>
          <cell r="BT247">
            <v>220.5</v>
          </cell>
          <cell r="BU247">
            <v>225.26</v>
          </cell>
          <cell r="BV247">
            <v>230.03</v>
          </cell>
          <cell r="BW247">
            <v>234.79</v>
          </cell>
          <cell r="BX247">
            <v>239.55</v>
          </cell>
          <cell r="BY247">
            <v>244.31</v>
          </cell>
          <cell r="BZ247">
            <v>249.08</v>
          </cell>
          <cell r="CA247">
            <v>253.84</v>
          </cell>
          <cell r="CB247">
            <v>258.60000000000002</v>
          </cell>
          <cell r="CC247">
            <v>206.21</v>
          </cell>
        </row>
        <row r="248">
          <cell r="AD248">
            <v>82</v>
          </cell>
          <cell r="AE248">
            <v>107.78</v>
          </cell>
          <cell r="AF248">
            <v>111.22</v>
          </cell>
          <cell r="AG248">
            <v>114.66</v>
          </cell>
          <cell r="AH248">
            <v>118.11</v>
          </cell>
          <cell r="AI248">
            <v>121.55</v>
          </cell>
          <cell r="AJ248">
            <v>125</v>
          </cell>
          <cell r="AK248">
            <v>128.44</v>
          </cell>
          <cell r="AL248">
            <v>131.88</v>
          </cell>
          <cell r="AM248">
            <v>135.33000000000001</v>
          </cell>
          <cell r="AN248">
            <v>138.77000000000001</v>
          </cell>
          <cell r="AO248">
            <v>142.22</v>
          </cell>
          <cell r="AP248">
            <v>145.66</v>
          </cell>
          <cell r="AQ248">
            <v>149.1</v>
          </cell>
          <cell r="AR248">
            <v>152.55000000000001</v>
          </cell>
          <cell r="AS248">
            <v>155.99</v>
          </cell>
          <cell r="AT248">
            <v>159.44</v>
          </cell>
          <cell r="AU248">
            <v>162.88</v>
          </cell>
          <cell r="AV248">
            <v>166.32</v>
          </cell>
          <cell r="AW248">
            <v>169.77</v>
          </cell>
          <cell r="AX248">
            <v>173.21</v>
          </cell>
          <cell r="AY248">
            <v>176.66</v>
          </cell>
          <cell r="AZ248">
            <v>180.1</v>
          </cell>
          <cell r="BA248">
            <v>183.54</v>
          </cell>
          <cell r="BB248">
            <v>186.99</v>
          </cell>
          <cell r="BC248">
            <v>149.1</v>
          </cell>
          <cell r="BD248">
            <v>82</v>
          </cell>
          <cell r="BE248">
            <v>150.88999999999999</v>
          </cell>
          <cell r="BF248">
            <v>155.71</v>
          </cell>
          <cell r="BG248">
            <v>160.53</v>
          </cell>
          <cell r="BH248">
            <v>165.35</v>
          </cell>
          <cell r="BI248">
            <v>170.17</v>
          </cell>
          <cell r="BJ248">
            <v>174.99</v>
          </cell>
          <cell r="BK248">
            <v>179.82</v>
          </cell>
          <cell r="BL248">
            <v>184.64</v>
          </cell>
          <cell r="BM248">
            <v>189.46</v>
          </cell>
          <cell r="BN248">
            <v>194.28</v>
          </cell>
          <cell r="BO248">
            <v>199.1</v>
          </cell>
          <cell r="BP248">
            <v>203.92</v>
          </cell>
          <cell r="BQ248">
            <v>208.75</v>
          </cell>
          <cell r="BR248">
            <v>213.57</v>
          </cell>
          <cell r="BS248">
            <v>218.39</v>
          </cell>
          <cell r="BT248">
            <v>223.21</v>
          </cell>
          <cell r="BU248">
            <v>228.03</v>
          </cell>
          <cell r="BV248">
            <v>232.85</v>
          </cell>
          <cell r="BW248">
            <v>237.68</v>
          </cell>
          <cell r="BX248">
            <v>242.5</v>
          </cell>
          <cell r="BY248">
            <v>247.32</v>
          </cell>
          <cell r="BZ248">
            <v>252.14</v>
          </cell>
          <cell r="CA248">
            <v>256.95999999999998</v>
          </cell>
          <cell r="CB248">
            <v>261.77999999999997</v>
          </cell>
          <cell r="CC248">
            <v>208.75</v>
          </cell>
        </row>
        <row r="249">
          <cell r="AD249">
            <v>83</v>
          </cell>
          <cell r="AE249">
            <v>109.08</v>
          </cell>
          <cell r="AF249">
            <v>112.57</v>
          </cell>
          <cell r="AG249">
            <v>116.05</v>
          </cell>
          <cell r="AH249">
            <v>119.54</v>
          </cell>
          <cell r="AI249">
            <v>123.03</v>
          </cell>
          <cell r="AJ249">
            <v>126.51</v>
          </cell>
          <cell r="AK249">
            <v>130</v>
          </cell>
          <cell r="AL249">
            <v>133.47999999999999</v>
          </cell>
          <cell r="AM249">
            <v>136.97</v>
          </cell>
          <cell r="AN249">
            <v>140.46</v>
          </cell>
          <cell r="AO249">
            <v>143.94</v>
          </cell>
          <cell r="AP249">
            <v>147.43</v>
          </cell>
          <cell r="AQ249">
            <v>150.91</v>
          </cell>
          <cell r="AR249">
            <v>154.4</v>
          </cell>
          <cell r="AS249">
            <v>157.88999999999999</v>
          </cell>
          <cell r="AT249">
            <v>161.37</v>
          </cell>
          <cell r="AU249">
            <v>164.86</v>
          </cell>
          <cell r="AV249">
            <v>168.34</v>
          </cell>
          <cell r="AW249">
            <v>171.83</v>
          </cell>
          <cell r="AX249">
            <v>175.32</v>
          </cell>
          <cell r="AY249">
            <v>178.8</v>
          </cell>
          <cell r="AZ249">
            <v>182.29</v>
          </cell>
          <cell r="BA249">
            <v>185.77</v>
          </cell>
          <cell r="BB249">
            <v>189.26</v>
          </cell>
          <cell r="BC249">
            <v>150.91</v>
          </cell>
          <cell r="BD249">
            <v>83</v>
          </cell>
          <cell r="BE249">
            <v>152.71</v>
          </cell>
          <cell r="BF249">
            <v>157.6</v>
          </cell>
          <cell r="BG249">
            <v>162.47999999999999</v>
          </cell>
          <cell r="BH249">
            <v>167.36</v>
          </cell>
          <cell r="BI249">
            <v>172.24</v>
          </cell>
          <cell r="BJ249">
            <v>177.12</v>
          </cell>
          <cell r="BK249">
            <v>182</v>
          </cell>
          <cell r="BL249">
            <v>186.88</v>
          </cell>
          <cell r="BM249">
            <v>191.76</v>
          </cell>
          <cell r="BN249">
            <v>196.64</v>
          </cell>
          <cell r="BO249">
            <v>201.52</v>
          </cell>
          <cell r="BP249">
            <v>206.4</v>
          </cell>
          <cell r="BQ249">
            <v>211.28</v>
          </cell>
          <cell r="BR249">
            <v>216.16</v>
          </cell>
          <cell r="BS249">
            <v>221.04</v>
          </cell>
          <cell r="BT249">
            <v>225.92</v>
          </cell>
          <cell r="BU249">
            <v>230.8</v>
          </cell>
          <cell r="BV249">
            <v>235.68</v>
          </cell>
          <cell r="BW249">
            <v>240.56</v>
          </cell>
          <cell r="BX249">
            <v>245.44</v>
          </cell>
          <cell r="BY249">
            <v>250.32</v>
          </cell>
          <cell r="BZ249">
            <v>255.2</v>
          </cell>
          <cell r="CA249">
            <v>260.08</v>
          </cell>
          <cell r="CB249">
            <v>264.95999999999998</v>
          </cell>
          <cell r="CC249">
            <v>211.28</v>
          </cell>
        </row>
        <row r="250">
          <cell r="AD250">
            <v>84</v>
          </cell>
          <cell r="AE250">
            <v>110.39</v>
          </cell>
          <cell r="AF250">
            <v>113.92</v>
          </cell>
          <cell r="AG250">
            <v>117.44</v>
          </cell>
          <cell r="AH250">
            <v>120.97</v>
          </cell>
          <cell r="AI250">
            <v>124.5</v>
          </cell>
          <cell r="AJ250">
            <v>128.03</v>
          </cell>
          <cell r="AK250">
            <v>131.56</v>
          </cell>
          <cell r="AL250">
            <v>135.08000000000001</v>
          </cell>
          <cell r="AM250">
            <v>138.61000000000001</v>
          </cell>
          <cell r="AN250">
            <v>142.13999999999999</v>
          </cell>
          <cell r="AO250">
            <v>145.66999999999999</v>
          </cell>
          <cell r="AP250">
            <v>149.19999999999999</v>
          </cell>
          <cell r="AQ250">
            <v>152.72999999999999</v>
          </cell>
          <cell r="AR250">
            <v>156.25</v>
          </cell>
          <cell r="AS250">
            <v>159.78</v>
          </cell>
          <cell r="AT250">
            <v>163.31</v>
          </cell>
          <cell r="AU250">
            <v>166.84</v>
          </cell>
          <cell r="AV250">
            <v>170.37</v>
          </cell>
          <cell r="AW250">
            <v>173.89</v>
          </cell>
          <cell r="AX250">
            <v>177.42</v>
          </cell>
          <cell r="AY250">
            <v>180.95</v>
          </cell>
          <cell r="AZ250">
            <v>184.48</v>
          </cell>
          <cell r="BA250">
            <v>188.01</v>
          </cell>
          <cell r="BB250">
            <v>191.53</v>
          </cell>
          <cell r="BC250">
            <v>152.72</v>
          </cell>
          <cell r="BD250">
            <v>84</v>
          </cell>
          <cell r="BE250">
            <v>154.54</v>
          </cell>
          <cell r="BF250">
            <v>159.47999999999999</v>
          </cell>
          <cell r="BG250">
            <v>164.42</v>
          </cell>
          <cell r="BH250">
            <v>169.36</v>
          </cell>
          <cell r="BI250">
            <v>174.3</v>
          </cell>
          <cell r="BJ250">
            <v>179.24</v>
          </cell>
          <cell r="BK250">
            <v>184.18</v>
          </cell>
          <cell r="BL250">
            <v>189.12</v>
          </cell>
          <cell r="BM250">
            <v>194.06</v>
          </cell>
          <cell r="BN250">
            <v>199</v>
          </cell>
          <cell r="BO250">
            <v>203.94</v>
          </cell>
          <cell r="BP250">
            <v>208.88</v>
          </cell>
          <cell r="BQ250">
            <v>213.81</v>
          </cell>
          <cell r="BR250">
            <v>218.75</v>
          </cell>
          <cell r="BS250">
            <v>223.69</v>
          </cell>
          <cell r="BT250">
            <v>228.63</v>
          </cell>
          <cell r="BU250">
            <v>233.57</v>
          </cell>
          <cell r="BV250">
            <v>238.51</v>
          </cell>
          <cell r="BW250">
            <v>243.45</v>
          </cell>
          <cell r="BX250">
            <v>248.39</v>
          </cell>
          <cell r="BY250">
            <v>253.33</v>
          </cell>
          <cell r="BZ250">
            <v>258.27</v>
          </cell>
          <cell r="CA250">
            <v>263.20999999999998</v>
          </cell>
          <cell r="CB250">
            <v>268.14999999999998</v>
          </cell>
          <cell r="CC250">
            <v>213.81</v>
          </cell>
        </row>
        <row r="251">
          <cell r="AD251">
            <v>85</v>
          </cell>
          <cell r="AE251">
            <v>111.69</v>
          </cell>
          <cell r="AF251">
            <v>115.26</v>
          </cell>
          <cell r="AG251">
            <v>118.83</v>
          </cell>
          <cell r="AH251">
            <v>122.4</v>
          </cell>
          <cell r="AI251">
            <v>125.97</v>
          </cell>
          <cell r="AJ251">
            <v>129.54</v>
          </cell>
          <cell r="AK251">
            <v>133.11000000000001</v>
          </cell>
          <cell r="AL251">
            <v>136.68</v>
          </cell>
          <cell r="AM251">
            <v>140.26</v>
          </cell>
          <cell r="AN251">
            <v>143.83000000000001</v>
          </cell>
          <cell r="AO251">
            <v>147.4</v>
          </cell>
          <cell r="AP251">
            <v>150.97</v>
          </cell>
          <cell r="AQ251">
            <v>154.54</v>
          </cell>
          <cell r="AR251">
            <v>158.11000000000001</v>
          </cell>
          <cell r="AS251">
            <v>161.68</v>
          </cell>
          <cell r="AT251">
            <v>165.25</v>
          </cell>
          <cell r="AU251">
            <v>168.82</v>
          </cell>
          <cell r="AV251">
            <v>172.39</v>
          </cell>
          <cell r="AW251">
            <v>175.96</v>
          </cell>
          <cell r="AX251">
            <v>179.53</v>
          </cell>
          <cell r="AY251">
            <v>183.1</v>
          </cell>
          <cell r="AZ251">
            <v>186.67</v>
          </cell>
          <cell r="BA251">
            <v>190.24</v>
          </cell>
          <cell r="BB251">
            <v>193.81</v>
          </cell>
          <cell r="BC251">
            <v>154.53</v>
          </cell>
          <cell r="BD251">
            <v>85</v>
          </cell>
          <cell r="BE251">
            <v>156.37</v>
          </cell>
          <cell r="BF251">
            <v>161.37</v>
          </cell>
          <cell r="BG251">
            <v>166.37</v>
          </cell>
          <cell r="BH251">
            <v>171.37</v>
          </cell>
          <cell r="BI251">
            <v>176.36</v>
          </cell>
          <cell r="BJ251">
            <v>181.36</v>
          </cell>
          <cell r="BK251">
            <v>186.36</v>
          </cell>
          <cell r="BL251">
            <v>191.36</v>
          </cell>
          <cell r="BM251">
            <v>196.36</v>
          </cell>
          <cell r="BN251">
            <v>201.36</v>
          </cell>
          <cell r="BO251">
            <v>206.35</v>
          </cell>
          <cell r="BP251">
            <v>211.35</v>
          </cell>
          <cell r="BQ251">
            <v>216.35</v>
          </cell>
          <cell r="BR251">
            <v>221.35</v>
          </cell>
          <cell r="BS251">
            <v>226.35</v>
          </cell>
          <cell r="BT251">
            <v>231.34</v>
          </cell>
          <cell r="BU251">
            <v>236.34</v>
          </cell>
          <cell r="BV251">
            <v>241.34</v>
          </cell>
          <cell r="BW251">
            <v>246.34</v>
          </cell>
          <cell r="BX251">
            <v>251.34</v>
          </cell>
          <cell r="BY251">
            <v>256.33</v>
          </cell>
          <cell r="BZ251">
            <v>261.33</v>
          </cell>
          <cell r="CA251">
            <v>266.33</v>
          </cell>
          <cell r="CB251">
            <v>271.33</v>
          </cell>
          <cell r="CC251">
            <v>216.35</v>
          </cell>
        </row>
        <row r="252">
          <cell r="AD252">
            <v>86</v>
          </cell>
          <cell r="AE252">
            <v>113</v>
          </cell>
          <cell r="AF252">
            <v>116.61</v>
          </cell>
          <cell r="AG252">
            <v>120.23</v>
          </cell>
          <cell r="AH252">
            <v>123.84</v>
          </cell>
          <cell r="AI252">
            <v>127.45</v>
          </cell>
          <cell r="AJ252">
            <v>131.06</v>
          </cell>
          <cell r="AK252">
            <v>134.66999999999999</v>
          </cell>
          <cell r="AL252">
            <v>138.29</v>
          </cell>
          <cell r="AM252">
            <v>141.9</v>
          </cell>
          <cell r="AN252">
            <v>145.51</v>
          </cell>
          <cell r="AO252">
            <v>149.12</v>
          </cell>
          <cell r="AP252">
            <v>152.72999999999999</v>
          </cell>
          <cell r="AQ252">
            <v>156.35</v>
          </cell>
          <cell r="AR252">
            <v>159.96</v>
          </cell>
          <cell r="AS252">
            <v>163.57</v>
          </cell>
          <cell r="AT252">
            <v>167.18</v>
          </cell>
          <cell r="AU252">
            <v>170.79</v>
          </cell>
          <cell r="AV252">
            <v>174.41</v>
          </cell>
          <cell r="AW252">
            <v>178.02</v>
          </cell>
          <cell r="AX252">
            <v>181.63</v>
          </cell>
          <cell r="AY252">
            <v>185.24</v>
          </cell>
          <cell r="AZ252">
            <v>188.85</v>
          </cell>
          <cell r="BA252">
            <v>192.47</v>
          </cell>
          <cell r="BB252">
            <v>196.08</v>
          </cell>
          <cell r="BC252">
            <v>156.35</v>
          </cell>
          <cell r="BD252">
            <v>86</v>
          </cell>
          <cell r="BE252">
            <v>158.19999999999999</v>
          </cell>
          <cell r="BF252">
            <v>163.26</v>
          </cell>
          <cell r="BG252">
            <v>168.32</v>
          </cell>
          <cell r="BH252">
            <v>173.37</v>
          </cell>
          <cell r="BI252">
            <v>178.43</v>
          </cell>
          <cell r="BJ252">
            <v>193.49</v>
          </cell>
          <cell r="BK252">
            <v>188.54</v>
          </cell>
          <cell r="BL252">
            <v>193.6</v>
          </cell>
          <cell r="BM252">
            <v>198.66</v>
          </cell>
          <cell r="BN252">
            <v>203.71</v>
          </cell>
          <cell r="BO252">
            <v>208.77</v>
          </cell>
          <cell r="BP252">
            <v>213.83</v>
          </cell>
          <cell r="BQ252">
            <v>218.88</v>
          </cell>
          <cell r="BR252">
            <v>223.94</v>
          </cell>
          <cell r="BS252">
            <v>229</v>
          </cell>
          <cell r="BT252">
            <v>234.05</v>
          </cell>
          <cell r="BU252">
            <v>239.11</v>
          </cell>
          <cell r="BV252">
            <v>244.17</v>
          </cell>
          <cell r="BW252">
            <v>249.22</v>
          </cell>
          <cell r="BX252">
            <v>254.28</v>
          </cell>
          <cell r="BY252">
            <v>259.33999999999997</v>
          </cell>
          <cell r="BZ252">
            <v>264.39999999999998</v>
          </cell>
          <cell r="CA252">
            <v>269.45</v>
          </cell>
          <cell r="CB252">
            <v>274.51</v>
          </cell>
          <cell r="CC252">
            <v>218.88</v>
          </cell>
        </row>
        <row r="253">
          <cell r="AD253">
            <v>87</v>
          </cell>
          <cell r="AE253">
            <v>114.31</v>
          </cell>
          <cell r="AF253">
            <v>117.96</v>
          </cell>
          <cell r="AG253">
            <v>121.62</v>
          </cell>
          <cell r="AH253">
            <v>125.27</v>
          </cell>
          <cell r="AI253">
            <v>128.91999999999999</v>
          </cell>
          <cell r="AJ253">
            <v>132.58000000000001</v>
          </cell>
          <cell r="AK253">
            <v>136.22999999999999</v>
          </cell>
          <cell r="AL253">
            <v>139.88999999999999</v>
          </cell>
          <cell r="AM253">
            <v>143.54</v>
          </cell>
          <cell r="AN253">
            <v>147.19</v>
          </cell>
          <cell r="AO253">
            <v>150.85</v>
          </cell>
          <cell r="AP253">
            <v>154.5</v>
          </cell>
          <cell r="AQ253">
            <v>158.16</v>
          </cell>
          <cell r="AR253">
            <v>161.81</v>
          </cell>
          <cell r="AS253">
            <v>165.46</v>
          </cell>
          <cell r="AT253">
            <v>169.12</v>
          </cell>
          <cell r="AU253">
            <v>172.77</v>
          </cell>
          <cell r="AV253">
            <v>176.43</v>
          </cell>
          <cell r="AW253">
            <v>180.08</v>
          </cell>
          <cell r="AX253">
            <v>183.73</v>
          </cell>
          <cell r="AY253">
            <v>187.39</v>
          </cell>
          <cell r="AZ253">
            <v>191.04</v>
          </cell>
          <cell r="BA253">
            <v>194.7</v>
          </cell>
          <cell r="BB253">
            <v>198.35</v>
          </cell>
          <cell r="BC253">
            <v>158.16</v>
          </cell>
          <cell r="BD253">
            <v>87</v>
          </cell>
          <cell r="BE253">
            <v>160.03</v>
          </cell>
          <cell r="BF253">
            <v>165.15</v>
          </cell>
          <cell r="BG253">
            <v>170.26</v>
          </cell>
          <cell r="BH253">
            <v>175.38</v>
          </cell>
          <cell r="BI253">
            <v>180.49</v>
          </cell>
          <cell r="BJ253">
            <v>185.61</v>
          </cell>
          <cell r="BK253">
            <v>190.72</v>
          </cell>
          <cell r="BL253">
            <v>195.84</v>
          </cell>
          <cell r="BM253">
            <v>200.96</v>
          </cell>
          <cell r="BN253">
            <v>206.07</v>
          </cell>
          <cell r="BO253">
            <v>211.19</v>
          </cell>
          <cell r="BP253">
            <v>216.3</v>
          </cell>
          <cell r="BQ253">
            <v>221.42</v>
          </cell>
          <cell r="BR253">
            <v>226.53</v>
          </cell>
          <cell r="BS253">
            <v>231.65</v>
          </cell>
          <cell r="BT253">
            <v>236.77</v>
          </cell>
          <cell r="BU253">
            <v>241.88</v>
          </cell>
          <cell r="BV253">
            <v>247</v>
          </cell>
          <cell r="BW253">
            <v>252.11</v>
          </cell>
          <cell r="BX253">
            <v>257.23</v>
          </cell>
          <cell r="BY253">
            <v>262.33999999999997</v>
          </cell>
          <cell r="BZ253">
            <v>267.45999999999998</v>
          </cell>
          <cell r="CA253">
            <v>272.57</v>
          </cell>
          <cell r="CB253">
            <v>277.69</v>
          </cell>
          <cell r="CC253">
            <v>221.42</v>
          </cell>
        </row>
        <row r="254">
          <cell r="AD254">
            <v>88</v>
          </cell>
          <cell r="AE254">
            <v>115.61</v>
          </cell>
          <cell r="AF254">
            <v>119.31</v>
          </cell>
          <cell r="AG254">
            <v>123.01</v>
          </cell>
          <cell r="AH254">
            <v>126.7</v>
          </cell>
          <cell r="AI254">
            <v>130.4</v>
          </cell>
          <cell r="AJ254">
            <v>134.09</v>
          </cell>
          <cell r="AK254">
            <v>137.79</v>
          </cell>
          <cell r="AL254">
            <v>141.49</v>
          </cell>
          <cell r="AM254">
            <v>145.18</v>
          </cell>
          <cell r="AN254">
            <v>148.88</v>
          </cell>
          <cell r="AO254">
            <v>152.57</v>
          </cell>
          <cell r="AP254">
            <v>156.27000000000001</v>
          </cell>
          <cell r="AQ254">
            <v>159.97</v>
          </cell>
          <cell r="AR254">
            <v>163.66</v>
          </cell>
          <cell r="AS254">
            <v>167.36</v>
          </cell>
          <cell r="AT254">
            <v>171.05</v>
          </cell>
          <cell r="AU254">
            <v>174.75</v>
          </cell>
          <cell r="AV254">
            <v>178.45</v>
          </cell>
          <cell r="AW254">
            <v>182.14</v>
          </cell>
          <cell r="AX254">
            <v>185.84</v>
          </cell>
          <cell r="AY254">
            <v>189.53</v>
          </cell>
          <cell r="AZ254">
            <v>193.23</v>
          </cell>
          <cell r="BA254">
            <v>196.93</v>
          </cell>
          <cell r="BB254">
            <v>200.62</v>
          </cell>
          <cell r="BC254">
            <v>159.97</v>
          </cell>
          <cell r="BD254">
            <v>88</v>
          </cell>
          <cell r="BE254">
            <v>161.86000000000001</v>
          </cell>
          <cell r="BF254">
            <v>167.03</v>
          </cell>
          <cell r="BG254">
            <v>172.21</v>
          </cell>
          <cell r="BH254">
            <v>177.38</v>
          </cell>
          <cell r="BI254">
            <v>182.56</v>
          </cell>
          <cell r="BJ254">
            <v>187.73</v>
          </cell>
          <cell r="BK254">
            <v>192.91</v>
          </cell>
          <cell r="BL254">
            <v>198.08</v>
          </cell>
          <cell r="BM254">
            <v>203.26</v>
          </cell>
          <cell r="BN254">
            <v>208.43</v>
          </cell>
          <cell r="BO254">
            <v>213.6</v>
          </cell>
          <cell r="BP254">
            <v>218.78</v>
          </cell>
          <cell r="BQ254">
            <v>223.95</v>
          </cell>
          <cell r="BR254">
            <v>229.13</v>
          </cell>
          <cell r="BS254">
            <v>234.3</v>
          </cell>
          <cell r="BT254">
            <v>239.48</v>
          </cell>
          <cell r="BU254">
            <v>244.65</v>
          </cell>
          <cell r="BV254">
            <v>249.83</v>
          </cell>
          <cell r="BW254">
            <v>255</v>
          </cell>
          <cell r="BX254">
            <v>260.17</v>
          </cell>
          <cell r="BY254">
            <v>265.35000000000002</v>
          </cell>
          <cell r="BZ254">
            <v>270.52</v>
          </cell>
          <cell r="CA254">
            <v>275.7</v>
          </cell>
          <cell r="CB254">
            <v>280.87</v>
          </cell>
          <cell r="CC254">
            <v>223.95</v>
          </cell>
        </row>
        <row r="255">
          <cell r="AD255">
            <v>89</v>
          </cell>
          <cell r="AE255">
            <v>116.92</v>
          </cell>
          <cell r="AF255">
            <v>120.66</v>
          </cell>
          <cell r="AG255">
            <v>124.4</v>
          </cell>
          <cell r="AH255">
            <v>128.13</v>
          </cell>
          <cell r="AI255">
            <v>131.87</v>
          </cell>
          <cell r="AJ255">
            <v>135.61000000000001</v>
          </cell>
          <cell r="AK255">
            <v>139.35</v>
          </cell>
          <cell r="AL255">
            <v>143.09</v>
          </cell>
          <cell r="AM255">
            <v>146.83000000000001</v>
          </cell>
          <cell r="AN255">
            <v>150.56</v>
          </cell>
          <cell r="AO255">
            <v>154.30000000000001</v>
          </cell>
          <cell r="AP255">
            <v>158.04</v>
          </cell>
          <cell r="AQ255">
            <v>161.78</v>
          </cell>
          <cell r="AR255">
            <v>165.52</v>
          </cell>
          <cell r="AS255">
            <v>169.25</v>
          </cell>
          <cell r="AT255">
            <v>172.99</v>
          </cell>
          <cell r="AU255">
            <v>176.73</v>
          </cell>
          <cell r="AV255">
            <v>180.47</v>
          </cell>
          <cell r="AW255">
            <v>184.21</v>
          </cell>
          <cell r="AX255">
            <v>187.94</v>
          </cell>
          <cell r="AY255">
            <v>191.68</v>
          </cell>
          <cell r="AZ255">
            <v>195.42</v>
          </cell>
          <cell r="BA255">
            <v>199.16</v>
          </cell>
          <cell r="BB255">
            <v>202.9</v>
          </cell>
          <cell r="BC255">
            <v>161.78</v>
          </cell>
          <cell r="BD255">
            <v>89</v>
          </cell>
          <cell r="BE255">
            <v>163.69</v>
          </cell>
          <cell r="BF255">
            <v>168.92</v>
          </cell>
          <cell r="BG255">
            <v>174.16</v>
          </cell>
          <cell r="BH255">
            <v>179.39</v>
          </cell>
          <cell r="BI255">
            <v>184.62</v>
          </cell>
          <cell r="BJ255">
            <v>189.85</v>
          </cell>
          <cell r="BK255">
            <v>195.09</v>
          </cell>
          <cell r="BL255">
            <v>200.32</v>
          </cell>
          <cell r="BM255">
            <v>205.55</v>
          </cell>
          <cell r="BN255">
            <v>210.79</v>
          </cell>
          <cell r="BO255">
            <v>216.02</v>
          </cell>
          <cell r="BP255">
            <v>221.25</v>
          </cell>
          <cell r="BQ255">
            <v>226.49</v>
          </cell>
          <cell r="BR255">
            <v>231.72</v>
          </cell>
          <cell r="BS255">
            <v>236.95</v>
          </cell>
          <cell r="BT255">
            <v>242.19</v>
          </cell>
          <cell r="BU255">
            <v>247.42</v>
          </cell>
          <cell r="BV255">
            <v>252.65</v>
          </cell>
          <cell r="BW255">
            <v>257.89</v>
          </cell>
          <cell r="BX255">
            <v>263.12</v>
          </cell>
          <cell r="BY255">
            <v>268.35000000000002</v>
          </cell>
          <cell r="BZ255">
            <v>273.58999999999997</v>
          </cell>
          <cell r="CA255">
            <v>278.82</v>
          </cell>
          <cell r="CB255">
            <v>284.05</v>
          </cell>
          <cell r="CC255">
            <v>226.49</v>
          </cell>
        </row>
        <row r="256">
          <cell r="AD256">
            <v>90</v>
          </cell>
          <cell r="AE256">
            <v>118.23</v>
          </cell>
          <cell r="AF256">
            <v>122.01</v>
          </cell>
          <cell r="AG256">
            <v>125.79</v>
          </cell>
          <cell r="AH256">
            <v>129.57</v>
          </cell>
          <cell r="AI256">
            <v>133.35</v>
          </cell>
          <cell r="AJ256">
            <v>137.13</v>
          </cell>
          <cell r="AK256">
            <v>140.91</v>
          </cell>
          <cell r="AL256">
            <v>144.69</v>
          </cell>
          <cell r="AM256">
            <v>148.47</v>
          </cell>
          <cell r="AN256">
            <v>152.25</v>
          </cell>
          <cell r="AO256">
            <v>156.03</v>
          </cell>
          <cell r="AP256">
            <v>159.81</v>
          </cell>
          <cell r="AQ256">
            <v>163.59</v>
          </cell>
          <cell r="AR256">
            <v>167.37</v>
          </cell>
          <cell r="AS256">
            <v>171.15</v>
          </cell>
          <cell r="AT256">
            <v>174.93</v>
          </cell>
          <cell r="AU256">
            <v>178.71</v>
          </cell>
          <cell r="AV256">
            <v>182.49</v>
          </cell>
          <cell r="AW256">
            <v>186.27</v>
          </cell>
          <cell r="AX256">
            <v>190.05</v>
          </cell>
          <cell r="AY256">
            <v>193.83</v>
          </cell>
          <cell r="AZ256">
            <v>197.61</v>
          </cell>
          <cell r="BA256">
            <v>201.39</v>
          </cell>
          <cell r="BB256">
            <v>205.17</v>
          </cell>
          <cell r="BC256">
            <v>163.59</v>
          </cell>
          <cell r="BD256">
            <v>90</v>
          </cell>
          <cell r="BE256">
            <v>165.52</v>
          </cell>
          <cell r="BF256">
            <v>170.81</v>
          </cell>
          <cell r="BG256">
            <v>176.1</v>
          </cell>
          <cell r="BH256">
            <v>181.39</v>
          </cell>
          <cell r="BI256">
            <v>186.69</v>
          </cell>
          <cell r="BJ256">
            <v>191.98</v>
          </cell>
          <cell r="BK256">
            <v>197.27</v>
          </cell>
          <cell r="BL256">
            <v>202.56</v>
          </cell>
          <cell r="BM256">
            <v>207.85</v>
          </cell>
          <cell r="BN256">
            <v>213.15</v>
          </cell>
          <cell r="BO256">
            <v>218.44</v>
          </cell>
          <cell r="BP256">
            <v>223.73</v>
          </cell>
          <cell r="BQ256">
            <v>229.02</v>
          </cell>
          <cell r="BR256">
            <v>234.31</v>
          </cell>
          <cell r="BS256">
            <v>239.61</v>
          </cell>
          <cell r="BT256">
            <v>244.9</v>
          </cell>
          <cell r="BU256">
            <v>250.19</v>
          </cell>
          <cell r="BV256">
            <v>255.48</v>
          </cell>
          <cell r="BW256">
            <v>260.77</v>
          </cell>
          <cell r="BX256">
            <v>266.07</v>
          </cell>
          <cell r="BY256">
            <v>271.36</v>
          </cell>
          <cell r="BZ256">
            <v>276.64999999999998</v>
          </cell>
          <cell r="CA256">
            <v>281.94</v>
          </cell>
          <cell r="CB256">
            <v>287.23</v>
          </cell>
          <cell r="CC256">
            <v>229.02</v>
          </cell>
        </row>
        <row r="257">
          <cell r="AD257">
            <v>91</v>
          </cell>
          <cell r="AE257">
            <v>119.53</v>
          </cell>
          <cell r="AF257">
            <v>123.36</v>
          </cell>
          <cell r="AG257">
            <v>127.18</v>
          </cell>
          <cell r="AH257">
            <v>131</v>
          </cell>
          <cell r="AI257">
            <v>134.82</v>
          </cell>
          <cell r="AJ257">
            <v>138.63999999999999</v>
          </cell>
          <cell r="AK257">
            <v>142.47</v>
          </cell>
          <cell r="AL257">
            <v>146.29</v>
          </cell>
          <cell r="AM257">
            <v>150.11000000000001</v>
          </cell>
          <cell r="AN257">
            <v>153.93</v>
          </cell>
          <cell r="AO257">
            <v>157.75</v>
          </cell>
          <cell r="AP257">
            <v>161.58000000000001</v>
          </cell>
          <cell r="AQ257">
            <v>165.4</v>
          </cell>
          <cell r="AR257">
            <v>169.22</v>
          </cell>
          <cell r="AS257">
            <v>173.04</v>
          </cell>
          <cell r="AT257">
            <v>176.86</v>
          </cell>
          <cell r="AU257">
            <v>180.69</v>
          </cell>
          <cell r="AV257">
            <v>184.51</v>
          </cell>
          <cell r="AW257">
            <v>188.33</v>
          </cell>
          <cell r="AX257">
            <v>192.15</v>
          </cell>
          <cell r="AY257">
            <v>195.97</v>
          </cell>
          <cell r="AZ257">
            <v>199.8</v>
          </cell>
          <cell r="BA257">
            <v>203.62</v>
          </cell>
          <cell r="BB257">
            <v>207.44</v>
          </cell>
          <cell r="BC257">
            <v>165.4</v>
          </cell>
          <cell r="BD257">
            <v>91</v>
          </cell>
          <cell r="BE257">
            <v>167.35</v>
          </cell>
          <cell r="BF257">
            <v>172.7</v>
          </cell>
          <cell r="BG257">
            <v>178.05</v>
          </cell>
          <cell r="BH257">
            <v>183.4</v>
          </cell>
          <cell r="BI257">
            <v>188.75</v>
          </cell>
          <cell r="BJ257">
            <v>194.1</v>
          </cell>
          <cell r="BK257">
            <v>199.45</v>
          </cell>
          <cell r="BL257">
            <v>204.8</v>
          </cell>
          <cell r="BM257">
            <v>210.15</v>
          </cell>
          <cell r="BN257">
            <v>215.5</v>
          </cell>
          <cell r="BO257">
            <v>220.86</v>
          </cell>
          <cell r="BP257">
            <v>226.21</v>
          </cell>
          <cell r="BQ257">
            <v>231.56</v>
          </cell>
          <cell r="BR257">
            <v>236.91</v>
          </cell>
          <cell r="BS257">
            <v>242.26</v>
          </cell>
          <cell r="BT257">
            <v>247.61</v>
          </cell>
          <cell r="BU257">
            <v>252.96</v>
          </cell>
          <cell r="BV257">
            <v>258.31</v>
          </cell>
          <cell r="BW257">
            <v>263.66000000000003</v>
          </cell>
          <cell r="BX257">
            <v>269.01</v>
          </cell>
          <cell r="BY257">
            <v>274.36</v>
          </cell>
          <cell r="BZ257">
            <v>279.70999999999998</v>
          </cell>
          <cell r="CA257">
            <v>285.06</v>
          </cell>
          <cell r="CB257">
            <v>290.42</v>
          </cell>
          <cell r="CC257">
            <v>231.56</v>
          </cell>
        </row>
        <row r="258">
          <cell r="AD258">
            <v>92</v>
          </cell>
          <cell r="AE258">
            <v>120.84</v>
          </cell>
          <cell r="AF258">
            <v>124.7</v>
          </cell>
          <cell r="AG258">
            <v>128.57</v>
          </cell>
          <cell r="AH258">
            <v>132.43</v>
          </cell>
          <cell r="AI258">
            <v>136.30000000000001</v>
          </cell>
          <cell r="AJ258">
            <v>140.16</v>
          </cell>
          <cell r="AK258">
            <v>144.02000000000001</v>
          </cell>
          <cell r="AL258">
            <v>147.88999999999999</v>
          </cell>
          <cell r="AM258">
            <v>151.75</v>
          </cell>
          <cell r="AN258">
            <v>155.62</v>
          </cell>
          <cell r="AO258">
            <v>159.47999999999999</v>
          </cell>
          <cell r="AP258">
            <v>163.34</v>
          </cell>
          <cell r="AQ258">
            <v>167.21</v>
          </cell>
          <cell r="AR258">
            <v>171.07</v>
          </cell>
          <cell r="AS258">
            <v>174.94</v>
          </cell>
          <cell r="AT258">
            <v>178.8</v>
          </cell>
          <cell r="AU258">
            <v>182.66</v>
          </cell>
          <cell r="AV258">
            <v>186.53</v>
          </cell>
          <cell r="AW258">
            <v>190.39</v>
          </cell>
          <cell r="AX258">
            <v>194.26</v>
          </cell>
          <cell r="AY258">
            <v>198.12</v>
          </cell>
          <cell r="AZ258">
            <v>201.98</v>
          </cell>
          <cell r="BA258">
            <v>205.85</v>
          </cell>
          <cell r="BB258">
            <v>209.71</v>
          </cell>
          <cell r="BC258">
            <v>167.21</v>
          </cell>
          <cell r="BD258">
            <v>92</v>
          </cell>
          <cell r="BE258">
            <v>169.18</v>
          </cell>
          <cell r="BF258">
            <v>174.59</v>
          </cell>
          <cell r="BG258">
            <v>179.99</v>
          </cell>
          <cell r="BH258">
            <v>185.4</v>
          </cell>
          <cell r="BI258">
            <v>190.81</v>
          </cell>
          <cell r="BJ258">
            <v>196.22</v>
          </cell>
          <cell r="BK258">
            <v>201.63</v>
          </cell>
          <cell r="BL258">
            <v>207.04</v>
          </cell>
          <cell r="BM258">
            <v>212.45</v>
          </cell>
          <cell r="BN258">
            <v>217.86</v>
          </cell>
          <cell r="BO258">
            <v>223.27</v>
          </cell>
          <cell r="BP258">
            <v>228.68</v>
          </cell>
          <cell r="BQ258">
            <v>234.09</v>
          </cell>
          <cell r="BR258">
            <v>239.5</v>
          </cell>
          <cell r="BS258">
            <v>244.91</v>
          </cell>
          <cell r="BT258">
            <v>250.32</v>
          </cell>
          <cell r="BU258">
            <v>255.73</v>
          </cell>
          <cell r="BV258">
            <v>261.14</v>
          </cell>
          <cell r="BW258">
            <v>266.55</v>
          </cell>
          <cell r="BX258">
            <v>271.95999999999998</v>
          </cell>
          <cell r="BY258">
            <v>277.37</v>
          </cell>
          <cell r="BZ258">
            <v>282.77999999999997</v>
          </cell>
          <cell r="CA258">
            <v>288.19</v>
          </cell>
          <cell r="CB258">
            <v>293.60000000000002</v>
          </cell>
          <cell r="CC258">
            <v>234.09</v>
          </cell>
        </row>
        <row r="259">
          <cell r="AD259">
            <v>93</v>
          </cell>
          <cell r="AE259">
            <v>122.15</v>
          </cell>
          <cell r="AF259">
            <v>126.05</v>
          </cell>
          <cell r="AG259">
            <v>129.96</v>
          </cell>
          <cell r="AH259">
            <v>133.86000000000001</v>
          </cell>
          <cell r="AI259">
            <v>137.77000000000001</v>
          </cell>
          <cell r="AJ259">
            <v>141.68</v>
          </cell>
          <cell r="AK259">
            <v>145.58000000000001</v>
          </cell>
          <cell r="AL259">
            <v>149.49</v>
          </cell>
          <cell r="AM259">
            <v>153.38999999999999</v>
          </cell>
          <cell r="AN259">
            <v>157.30000000000001</v>
          </cell>
          <cell r="AO259">
            <v>161.21</v>
          </cell>
          <cell r="AP259">
            <v>165.11</v>
          </cell>
          <cell r="AQ259">
            <v>169.02</v>
          </cell>
          <cell r="AR259">
            <v>172.92</v>
          </cell>
          <cell r="AS259">
            <v>176.83</v>
          </cell>
          <cell r="AT259">
            <v>180.74</v>
          </cell>
          <cell r="AU259">
            <v>184.64</v>
          </cell>
          <cell r="AV259">
            <v>188.55</v>
          </cell>
          <cell r="AW259">
            <v>192.45</v>
          </cell>
          <cell r="AX259">
            <v>196.36</v>
          </cell>
          <cell r="AY259">
            <v>200.27</v>
          </cell>
          <cell r="AZ259">
            <v>204.17</v>
          </cell>
          <cell r="BA259">
            <v>208.08</v>
          </cell>
          <cell r="BB259">
            <v>211.98</v>
          </cell>
          <cell r="BC259">
            <v>169.02</v>
          </cell>
          <cell r="BD259">
            <v>93</v>
          </cell>
          <cell r="BE259">
            <v>171</v>
          </cell>
          <cell r="BF259">
            <v>176.47</v>
          </cell>
          <cell r="BG259">
            <v>181.94</v>
          </cell>
          <cell r="BH259">
            <v>187.41</v>
          </cell>
          <cell r="BI259">
            <v>192.88</v>
          </cell>
          <cell r="BJ259">
            <v>198.35</v>
          </cell>
          <cell r="BK259">
            <v>203.81</v>
          </cell>
          <cell r="BL259">
            <v>209.28</v>
          </cell>
          <cell r="BM259">
            <v>214.75</v>
          </cell>
          <cell r="BN259">
            <v>220.22</v>
          </cell>
          <cell r="BO259">
            <v>225.69</v>
          </cell>
          <cell r="BP259">
            <v>231.16</v>
          </cell>
          <cell r="BQ259">
            <v>236.63</v>
          </cell>
          <cell r="BR259">
            <v>242.09</v>
          </cell>
          <cell r="BS259">
            <v>247.56</v>
          </cell>
          <cell r="BT259">
            <v>253.03</v>
          </cell>
          <cell r="BU259">
            <v>258.5</v>
          </cell>
          <cell r="BV259">
            <v>263.97000000000003</v>
          </cell>
          <cell r="BW259">
            <v>269.44</v>
          </cell>
          <cell r="BX259">
            <v>274.89999999999998</v>
          </cell>
          <cell r="BY259">
            <v>280.37</v>
          </cell>
          <cell r="BZ259">
            <v>285.83999999999997</v>
          </cell>
          <cell r="CA259">
            <v>291.31</v>
          </cell>
          <cell r="CB259">
            <v>296.77999999999997</v>
          </cell>
          <cell r="CC259">
            <v>236.63</v>
          </cell>
        </row>
        <row r="260">
          <cell r="AD260">
            <v>94</v>
          </cell>
          <cell r="AE260">
            <v>123.45</v>
          </cell>
          <cell r="AF260">
            <v>127.4</v>
          </cell>
          <cell r="AG260">
            <v>131.35</v>
          </cell>
          <cell r="AH260">
            <v>135.30000000000001</v>
          </cell>
          <cell r="AI260">
            <v>139.24</v>
          </cell>
          <cell r="AJ260">
            <v>143.19</v>
          </cell>
          <cell r="AK260">
            <v>147.13999999999999</v>
          </cell>
          <cell r="AL260">
            <v>151.09</v>
          </cell>
          <cell r="AM260">
            <v>155.04</v>
          </cell>
          <cell r="AN260">
            <v>158.97999999999999</v>
          </cell>
          <cell r="AO260">
            <v>162.93</v>
          </cell>
          <cell r="AP260">
            <v>166.88</v>
          </cell>
          <cell r="AQ260">
            <v>170.83</v>
          </cell>
          <cell r="AR260">
            <v>174.78</v>
          </cell>
          <cell r="AS260">
            <v>178.72</v>
          </cell>
          <cell r="AT260">
            <v>182.67</v>
          </cell>
          <cell r="AU260">
            <v>186.62</v>
          </cell>
          <cell r="AV260">
            <v>190.57</v>
          </cell>
          <cell r="AW260">
            <v>194.52</v>
          </cell>
          <cell r="AX260">
            <v>198.46</v>
          </cell>
          <cell r="AY260">
            <v>202.41</v>
          </cell>
          <cell r="AZ260">
            <v>206.36</v>
          </cell>
          <cell r="BA260">
            <v>210.31</v>
          </cell>
          <cell r="BB260">
            <v>214.26</v>
          </cell>
          <cell r="BC260">
            <v>170.83</v>
          </cell>
          <cell r="BD260">
            <v>94</v>
          </cell>
          <cell r="BE260">
            <v>172.83</v>
          </cell>
          <cell r="BF260">
            <v>178.36</v>
          </cell>
          <cell r="BG260">
            <v>183.89</v>
          </cell>
          <cell r="BH260">
            <v>189.41</v>
          </cell>
          <cell r="BI260">
            <v>194.94</v>
          </cell>
          <cell r="BJ260">
            <v>200.47</v>
          </cell>
          <cell r="BK260">
            <v>206</v>
          </cell>
          <cell r="BL260">
            <v>211.52</v>
          </cell>
          <cell r="BM260">
            <v>217.05</v>
          </cell>
          <cell r="BN260">
            <v>222.58</v>
          </cell>
          <cell r="BO260">
            <v>228.11</v>
          </cell>
          <cell r="BP260">
            <v>233.63</v>
          </cell>
          <cell r="BQ260">
            <v>239.16</v>
          </cell>
          <cell r="BR260">
            <v>244.69</v>
          </cell>
          <cell r="BS260">
            <v>250.21</v>
          </cell>
          <cell r="BT260">
            <v>255.74</v>
          </cell>
          <cell r="BU260">
            <v>261.27</v>
          </cell>
          <cell r="BV260">
            <v>266.8</v>
          </cell>
          <cell r="BW260">
            <v>272.32</v>
          </cell>
          <cell r="BX260">
            <v>277.85000000000002</v>
          </cell>
          <cell r="BY260">
            <v>283.38</v>
          </cell>
          <cell r="BZ260">
            <v>288.91000000000003</v>
          </cell>
          <cell r="CA260">
            <v>294.43</v>
          </cell>
          <cell r="CB260">
            <v>299.95999999999998</v>
          </cell>
          <cell r="CC260">
            <v>239.16</v>
          </cell>
        </row>
        <row r="261">
          <cell r="AD261">
            <v>95</v>
          </cell>
          <cell r="AE261">
            <v>124.76</v>
          </cell>
          <cell r="AF261">
            <v>128.75</v>
          </cell>
          <cell r="AG261">
            <v>132.74</v>
          </cell>
          <cell r="AH261">
            <v>136.72999999999999</v>
          </cell>
          <cell r="AI261">
            <v>140.72</v>
          </cell>
          <cell r="AJ261">
            <v>144.71</v>
          </cell>
          <cell r="AK261">
            <v>148.69999999999999</v>
          </cell>
          <cell r="AL261">
            <v>152.69</v>
          </cell>
          <cell r="AM261">
            <v>156.68</v>
          </cell>
          <cell r="AN261">
            <v>160.66999999999999</v>
          </cell>
          <cell r="AO261">
            <v>164.66</v>
          </cell>
          <cell r="AP261">
            <v>168.65</v>
          </cell>
          <cell r="AQ261">
            <v>172.64</v>
          </cell>
          <cell r="AR261">
            <v>176.63</v>
          </cell>
          <cell r="AS261">
            <v>180.62</v>
          </cell>
          <cell r="AT261">
            <v>184.61</v>
          </cell>
          <cell r="AU261">
            <v>188.6</v>
          </cell>
          <cell r="AV261">
            <v>192.59</v>
          </cell>
          <cell r="AW261">
            <v>196.58</v>
          </cell>
          <cell r="AX261">
            <v>200.57</v>
          </cell>
          <cell r="AY261">
            <v>204.56</v>
          </cell>
          <cell r="AZ261">
            <v>208.55</v>
          </cell>
          <cell r="BA261">
            <v>212.54</v>
          </cell>
          <cell r="BB261">
            <v>216.53</v>
          </cell>
          <cell r="BC261">
            <v>172.64</v>
          </cell>
          <cell r="BD261">
            <v>95</v>
          </cell>
          <cell r="BE261">
            <v>174.66</v>
          </cell>
          <cell r="BF261">
            <v>180.25</v>
          </cell>
          <cell r="BG261">
            <v>185.83</v>
          </cell>
          <cell r="BH261">
            <v>191.42</v>
          </cell>
          <cell r="BI261">
            <v>197.01</v>
          </cell>
          <cell r="BJ261">
            <v>202.59</v>
          </cell>
          <cell r="BK261">
            <v>208.18</v>
          </cell>
          <cell r="BL261">
            <v>213.76</v>
          </cell>
          <cell r="BM261">
            <v>219.35</v>
          </cell>
          <cell r="BN261">
            <v>224.94</v>
          </cell>
          <cell r="BO261">
            <v>230.52</v>
          </cell>
          <cell r="BP261">
            <v>236.11</v>
          </cell>
          <cell r="BQ261">
            <v>241.69</v>
          </cell>
          <cell r="BR261">
            <v>247.28</v>
          </cell>
          <cell r="BS261">
            <v>252.87</v>
          </cell>
          <cell r="BT261">
            <v>258.45</v>
          </cell>
          <cell r="BU261">
            <v>264.04000000000002</v>
          </cell>
          <cell r="BV261">
            <v>269.62</v>
          </cell>
          <cell r="BW261">
            <v>275.20999999999998</v>
          </cell>
          <cell r="BX261">
            <v>280.8</v>
          </cell>
          <cell r="BY261">
            <v>286.38</v>
          </cell>
          <cell r="BZ261">
            <v>291.97000000000003</v>
          </cell>
          <cell r="CA261">
            <v>297.55</v>
          </cell>
          <cell r="CB261">
            <v>303.14</v>
          </cell>
          <cell r="CC261">
            <v>241.69</v>
          </cell>
        </row>
        <row r="262">
          <cell r="AD262">
            <v>96</v>
          </cell>
          <cell r="AE262">
            <v>126.07</v>
          </cell>
          <cell r="AF262">
            <v>130.1</v>
          </cell>
          <cell r="AG262">
            <v>134.13</v>
          </cell>
          <cell r="AH262">
            <v>138.16</v>
          </cell>
          <cell r="AI262">
            <v>142.19</v>
          </cell>
          <cell r="AJ262">
            <v>146.22999999999999</v>
          </cell>
          <cell r="AK262">
            <v>150.26</v>
          </cell>
          <cell r="AL262">
            <v>154.29</v>
          </cell>
          <cell r="AM262">
            <v>158.32</v>
          </cell>
          <cell r="AN262">
            <v>162.35</v>
          </cell>
          <cell r="AO262">
            <v>166.39</v>
          </cell>
          <cell r="AP262">
            <v>170.42</v>
          </cell>
          <cell r="AQ262">
            <v>174.45</v>
          </cell>
          <cell r="AR262">
            <v>178.48</v>
          </cell>
          <cell r="AS262">
            <v>182.51</v>
          </cell>
          <cell r="AT262">
            <v>186.55</v>
          </cell>
          <cell r="AU262">
            <v>190.58</v>
          </cell>
          <cell r="AV262">
            <v>194.61</v>
          </cell>
          <cell r="AW262">
            <v>198.64</v>
          </cell>
          <cell r="AX262">
            <v>202.67</v>
          </cell>
          <cell r="AY262">
            <v>206.71</v>
          </cell>
          <cell r="AZ262">
            <v>210.74</v>
          </cell>
          <cell r="BA262">
            <v>214.77</v>
          </cell>
          <cell r="BB262">
            <v>218.8</v>
          </cell>
          <cell r="BC262">
            <v>174.45</v>
          </cell>
          <cell r="BD262">
            <v>96</v>
          </cell>
          <cell r="BE262">
            <v>176.49</v>
          </cell>
          <cell r="BF262">
            <v>182.14</v>
          </cell>
          <cell r="BG262">
            <v>187.78</v>
          </cell>
          <cell r="BH262">
            <v>193.43</v>
          </cell>
          <cell r="BI262">
            <v>199.07</v>
          </cell>
          <cell r="BJ262">
            <v>204.72</v>
          </cell>
          <cell r="BK262">
            <v>210.36</v>
          </cell>
          <cell r="BL262">
            <v>216</v>
          </cell>
          <cell r="BM262">
            <v>221.65</v>
          </cell>
          <cell r="BN262">
            <v>227.3</v>
          </cell>
          <cell r="BO262">
            <v>232.94</v>
          </cell>
          <cell r="BP262">
            <v>238.58</v>
          </cell>
          <cell r="BQ262">
            <v>244.23</v>
          </cell>
          <cell r="BR262">
            <v>249.87</v>
          </cell>
          <cell r="BS262">
            <v>255.52</v>
          </cell>
          <cell r="BT262">
            <v>261.16000000000003</v>
          </cell>
          <cell r="BU262">
            <v>266.81</v>
          </cell>
          <cell r="BV262">
            <v>272.45</v>
          </cell>
          <cell r="BW262">
            <v>278.10000000000002</v>
          </cell>
          <cell r="BX262">
            <v>283.74</v>
          </cell>
          <cell r="BY262">
            <v>289.39</v>
          </cell>
          <cell r="BZ262">
            <v>295.02999999999997</v>
          </cell>
          <cell r="CA262">
            <v>300.68</v>
          </cell>
          <cell r="CB262">
            <v>306.32</v>
          </cell>
          <cell r="CC262">
            <v>244.23</v>
          </cell>
        </row>
        <row r="263">
          <cell r="AD263">
            <v>97</v>
          </cell>
          <cell r="AE263">
            <v>127.37</v>
          </cell>
          <cell r="AF263">
            <v>131.44999999999999</v>
          </cell>
          <cell r="AG263">
            <v>135.52000000000001</v>
          </cell>
          <cell r="AH263">
            <v>139.59</v>
          </cell>
          <cell r="AI263">
            <v>143.66999999999999</v>
          </cell>
          <cell r="AJ263">
            <v>147.74</v>
          </cell>
          <cell r="AK263">
            <v>151.82</v>
          </cell>
          <cell r="AL263">
            <v>155.88999999999999</v>
          </cell>
          <cell r="AM263">
            <v>159.96</v>
          </cell>
          <cell r="AN263">
            <v>164.04</v>
          </cell>
          <cell r="AO263">
            <v>168.11</v>
          </cell>
          <cell r="AP263">
            <v>172.19</v>
          </cell>
          <cell r="AQ263">
            <v>176.26</v>
          </cell>
          <cell r="AR263">
            <v>180.33</v>
          </cell>
          <cell r="AS263">
            <v>184.41</v>
          </cell>
          <cell r="AT263">
            <v>188.48</v>
          </cell>
          <cell r="AU263">
            <v>192.56</v>
          </cell>
          <cell r="AV263">
            <v>196.63</v>
          </cell>
          <cell r="AW263">
            <v>200.7</v>
          </cell>
          <cell r="AX263">
            <v>204.78</v>
          </cell>
          <cell r="AY263">
            <v>208.85</v>
          </cell>
          <cell r="AZ263">
            <v>212.93</v>
          </cell>
          <cell r="BA263">
            <v>217</v>
          </cell>
          <cell r="BB263">
            <v>221.07</v>
          </cell>
          <cell r="BC263">
            <v>176.26</v>
          </cell>
          <cell r="BD263">
            <v>97</v>
          </cell>
          <cell r="BE263">
            <v>178.32</v>
          </cell>
          <cell r="BF263">
            <v>184.02</v>
          </cell>
          <cell r="BG263">
            <v>189.73</v>
          </cell>
          <cell r="BH263">
            <v>195.43</v>
          </cell>
          <cell r="BI263">
            <v>201.13</v>
          </cell>
          <cell r="BJ263">
            <v>206.84</v>
          </cell>
          <cell r="BK263">
            <v>202.54</v>
          </cell>
          <cell r="BL263">
            <v>218.25</v>
          </cell>
          <cell r="BM263">
            <v>223.95</v>
          </cell>
          <cell r="BN263">
            <v>229.65</v>
          </cell>
          <cell r="BO263">
            <v>235.36</v>
          </cell>
          <cell r="BP263">
            <v>241.06</v>
          </cell>
          <cell r="BQ263">
            <v>246.76</v>
          </cell>
          <cell r="BR263">
            <v>252.47</v>
          </cell>
          <cell r="BS263">
            <v>258.17</v>
          </cell>
          <cell r="BT263">
            <v>263.87</v>
          </cell>
          <cell r="BU263">
            <v>269.58</v>
          </cell>
          <cell r="BV263">
            <v>275.27999999999997</v>
          </cell>
          <cell r="BW263">
            <v>280.99</v>
          </cell>
          <cell r="BX263">
            <v>286.69</v>
          </cell>
          <cell r="BY263">
            <v>292.39</v>
          </cell>
          <cell r="BZ263">
            <v>298.10000000000002</v>
          </cell>
          <cell r="CA263">
            <v>303.8</v>
          </cell>
          <cell r="CB263">
            <v>309.5</v>
          </cell>
          <cell r="CC263">
            <v>246.76</v>
          </cell>
        </row>
        <row r="264">
          <cell r="AD264">
            <v>98</v>
          </cell>
          <cell r="AE264">
            <v>128.68</v>
          </cell>
          <cell r="AF264">
            <v>132.79</v>
          </cell>
          <cell r="AG264">
            <v>136.91</v>
          </cell>
          <cell r="AH264">
            <v>141.03</v>
          </cell>
          <cell r="AI264">
            <v>145.13999999999999</v>
          </cell>
          <cell r="AJ264">
            <v>149.26</v>
          </cell>
          <cell r="AK264">
            <v>153.37</v>
          </cell>
          <cell r="AL264">
            <v>157.49</v>
          </cell>
          <cell r="AM264">
            <v>161.61000000000001</v>
          </cell>
          <cell r="AN264">
            <v>165.72</v>
          </cell>
          <cell r="AO264">
            <v>169.84</v>
          </cell>
          <cell r="AP264">
            <v>173.95</v>
          </cell>
          <cell r="AQ264">
            <v>178.07</v>
          </cell>
          <cell r="AR264">
            <v>182.19</v>
          </cell>
          <cell r="AS264">
            <v>186.3</v>
          </cell>
          <cell r="AT264">
            <v>190.42</v>
          </cell>
          <cell r="AU264">
            <v>194.53</v>
          </cell>
          <cell r="AV264">
            <v>198.65</v>
          </cell>
          <cell r="AW264">
            <v>202.77</v>
          </cell>
          <cell r="AX264">
            <v>206.88</v>
          </cell>
          <cell r="AY264">
            <v>211</v>
          </cell>
          <cell r="AZ264">
            <v>215.11</v>
          </cell>
          <cell r="BA264">
            <v>219.23</v>
          </cell>
          <cell r="BB264">
            <v>223.35</v>
          </cell>
          <cell r="BC264">
            <v>178.07</v>
          </cell>
          <cell r="BD264">
            <v>98</v>
          </cell>
          <cell r="BE264">
            <v>180.15</v>
          </cell>
          <cell r="BF264">
            <v>185.91</v>
          </cell>
          <cell r="BG264">
            <v>191.67</v>
          </cell>
          <cell r="BH264">
            <v>197.44</v>
          </cell>
          <cell r="BI264">
            <v>203.2</v>
          </cell>
          <cell r="BJ264">
            <v>208.96</v>
          </cell>
          <cell r="BK264">
            <v>214.72</v>
          </cell>
          <cell r="BL264">
            <v>220.49</v>
          </cell>
          <cell r="BM264">
            <v>226.25</v>
          </cell>
          <cell r="BN264">
            <v>232.01</v>
          </cell>
          <cell r="BO264">
            <v>237.77</v>
          </cell>
          <cell r="BP264">
            <v>243.54</v>
          </cell>
          <cell r="BQ264">
            <v>249.3</v>
          </cell>
          <cell r="BR264">
            <v>255.06</v>
          </cell>
          <cell r="BS264">
            <v>260.82</v>
          </cell>
          <cell r="BT264">
            <v>266.58999999999997</v>
          </cell>
          <cell r="BU264">
            <v>272.35000000000002</v>
          </cell>
          <cell r="BV264">
            <v>278.11</v>
          </cell>
          <cell r="BW264">
            <v>283.87</v>
          </cell>
          <cell r="BX264">
            <v>289.64</v>
          </cell>
          <cell r="BY264">
            <v>295.39999999999998</v>
          </cell>
          <cell r="BZ264">
            <v>301.16000000000003</v>
          </cell>
          <cell r="CA264">
            <v>306.92</v>
          </cell>
          <cell r="CB264">
            <v>312.68</v>
          </cell>
          <cell r="CC264">
            <v>249.3</v>
          </cell>
        </row>
        <row r="265">
          <cell r="AD265">
            <v>99</v>
          </cell>
          <cell r="AE265">
            <v>129.97999999999999</v>
          </cell>
          <cell r="AF265">
            <v>134.13999999999999</v>
          </cell>
          <cell r="AG265">
            <v>138.30000000000001</v>
          </cell>
          <cell r="AH265">
            <v>142.46</v>
          </cell>
          <cell r="AI265">
            <v>146.62</v>
          </cell>
          <cell r="AJ265">
            <v>150.77000000000001</v>
          </cell>
          <cell r="AK265">
            <v>154.93</v>
          </cell>
          <cell r="AL265">
            <v>159.09</v>
          </cell>
          <cell r="AM265">
            <v>163.25</v>
          </cell>
          <cell r="AN265">
            <v>167.41</v>
          </cell>
          <cell r="AO265">
            <v>171.56</v>
          </cell>
          <cell r="AP265">
            <v>175.72</v>
          </cell>
          <cell r="AQ265">
            <v>179.88</v>
          </cell>
          <cell r="AR265">
            <v>184.04</v>
          </cell>
          <cell r="AS265">
            <v>188.2</v>
          </cell>
          <cell r="AT265">
            <v>192.35</v>
          </cell>
          <cell r="AU265">
            <v>196.51</v>
          </cell>
          <cell r="AV265">
            <v>200.67</v>
          </cell>
          <cell r="AW265">
            <v>204.83</v>
          </cell>
          <cell r="AX265">
            <v>208.99</v>
          </cell>
          <cell r="AY265">
            <v>213.14</v>
          </cell>
          <cell r="AZ265">
            <v>217.3</v>
          </cell>
          <cell r="BA265">
            <v>221.46</v>
          </cell>
          <cell r="BB265">
            <v>225.62</v>
          </cell>
          <cell r="BC265">
            <v>179.88</v>
          </cell>
          <cell r="BD265">
            <v>99</v>
          </cell>
          <cell r="BE265">
            <v>181.98</v>
          </cell>
          <cell r="BF265">
            <v>187.8</v>
          </cell>
          <cell r="BG265">
            <v>193.62</v>
          </cell>
          <cell r="BH265">
            <v>199.44</v>
          </cell>
          <cell r="BI265">
            <v>205.26</v>
          </cell>
          <cell r="BJ265">
            <v>211.08</v>
          </cell>
          <cell r="BK265">
            <v>216.91</v>
          </cell>
          <cell r="BL265">
            <v>222.73</v>
          </cell>
          <cell r="BM265">
            <v>228.55</v>
          </cell>
          <cell r="BN265">
            <v>234.37</v>
          </cell>
          <cell r="BO265">
            <v>240.19</v>
          </cell>
          <cell r="BP265">
            <v>246.01</v>
          </cell>
          <cell r="BQ265">
            <v>251.83</v>
          </cell>
          <cell r="BR265">
            <v>257.64999999999998</v>
          </cell>
          <cell r="BS265">
            <v>263.48</v>
          </cell>
          <cell r="BT265">
            <v>269.3</v>
          </cell>
          <cell r="BU265">
            <v>275.12</v>
          </cell>
          <cell r="BV265">
            <v>280.94</v>
          </cell>
          <cell r="BW265">
            <v>286.76</v>
          </cell>
          <cell r="BX265">
            <v>292.58</v>
          </cell>
          <cell r="BY265">
            <v>298.39999999999998</v>
          </cell>
          <cell r="BZ265">
            <v>304.22000000000003</v>
          </cell>
          <cell r="CA265">
            <v>310.05</v>
          </cell>
          <cell r="CB265">
            <v>315.87</v>
          </cell>
          <cell r="CC265">
            <v>251.83</v>
          </cell>
        </row>
        <row r="266">
          <cell r="AD266">
            <v>100</v>
          </cell>
          <cell r="AE266">
            <v>131.29</v>
          </cell>
          <cell r="AF266">
            <v>135.49</v>
          </cell>
          <cell r="AG266">
            <v>139.69</v>
          </cell>
          <cell r="AH266">
            <v>143.88999999999999</v>
          </cell>
          <cell r="AI266">
            <v>148.09</v>
          </cell>
          <cell r="AJ266">
            <v>152.29</v>
          </cell>
          <cell r="AK266">
            <v>156.49</v>
          </cell>
          <cell r="AL266">
            <v>160.69</v>
          </cell>
          <cell r="AM266">
            <v>164.89</v>
          </cell>
          <cell r="AN266">
            <v>169.09</v>
          </cell>
          <cell r="AO266">
            <v>173.29</v>
          </cell>
          <cell r="AP266">
            <v>177.49</v>
          </cell>
          <cell r="AQ266">
            <v>181.69</v>
          </cell>
          <cell r="AR266">
            <v>185.89</v>
          </cell>
          <cell r="AS266">
            <v>190.09</v>
          </cell>
          <cell r="AT266">
            <v>194.29</v>
          </cell>
          <cell r="AU266">
            <v>198.49</v>
          </cell>
          <cell r="AV266">
            <v>202.69</v>
          </cell>
          <cell r="AW266">
            <v>206.89</v>
          </cell>
          <cell r="AX266">
            <v>211.09</v>
          </cell>
          <cell r="AY266">
            <v>215.29</v>
          </cell>
          <cell r="AZ266">
            <v>219.49</v>
          </cell>
          <cell r="BA266">
            <v>223.69</v>
          </cell>
          <cell r="BB266">
            <v>227.89</v>
          </cell>
          <cell r="BC266">
            <v>181.69</v>
          </cell>
          <cell r="BD266">
            <v>100</v>
          </cell>
          <cell r="BE266">
            <v>183.81</v>
          </cell>
          <cell r="BF266">
            <v>189.69</v>
          </cell>
          <cell r="BG266">
            <v>195.57</v>
          </cell>
          <cell r="BH266">
            <v>201.45</v>
          </cell>
          <cell r="BI266">
            <v>207.33</v>
          </cell>
          <cell r="BJ266">
            <v>213.21</v>
          </cell>
          <cell r="BK266">
            <v>219.09</v>
          </cell>
          <cell r="BL266">
            <v>224.97</v>
          </cell>
          <cell r="BM266">
            <v>230.85</v>
          </cell>
          <cell r="BN266">
            <v>236.73</v>
          </cell>
          <cell r="BO266">
            <v>242.61</v>
          </cell>
          <cell r="BP266">
            <v>248.49</v>
          </cell>
          <cell r="BQ266">
            <v>254.37</v>
          </cell>
          <cell r="BR266">
            <v>260.25</v>
          </cell>
          <cell r="BS266">
            <v>266.13</v>
          </cell>
          <cell r="BT266">
            <v>272.01</v>
          </cell>
          <cell r="BU266">
            <v>277.89</v>
          </cell>
          <cell r="BV266">
            <v>283.77</v>
          </cell>
          <cell r="BW266">
            <v>289.64999999999998</v>
          </cell>
          <cell r="BX266">
            <v>295.52999999999997</v>
          </cell>
          <cell r="BY266">
            <v>301.41000000000003</v>
          </cell>
          <cell r="BZ266">
            <v>307.29000000000002</v>
          </cell>
          <cell r="CA266">
            <v>313.17</v>
          </cell>
          <cell r="CB266">
            <v>319.05</v>
          </cell>
          <cell r="CC266">
            <v>254.37</v>
          </cell>
        </row>
        <row r="267">
          <cell r="AD267">
            <v>101</v>
          </cell>
          <cell r="AE267">
            <v>132.6</v>
          </cell>
          <cell r="AF267">
            <v>136.84</v>
          </cell>
          <cell r="AG267">
            <v>141.08000000000001</v>
          </cell>
          <cell r="AH267">
            <v>145.32</v>
          </cell>
          <cell r="AI267">
            <v>149.57</v>
          </cell>
          <cell r="AJ267">
            <v>153.81</v>
          </cell>
          <cell r="AK267">
            <v>158.05000000000001</v>
          </cell>
          <cell r="AL267">
            <v>162.29</v>
          </cell>
          <cell r="AM267">
            <v>166.53</v>
          </cell>
          <cell r="AN267">
            <v>170.78</v>
          </cell>
          <cell r="AO267">
            <v>175.02</v>
          </cell>
          <cell r="AP267">
            <v>179.26</v>
          </cell>
          <cell r="AQ267">
            <v>183.5</v>
          </cell>
          <cell r="AR267">
            <v>187.74</v>
          </cell>
          <cell r="AS267">
            <v>191.99</v>
          </cell>
          <cell r="AT267">
            <v>196.23</v>
          </cell>
          <cell r="AU267">
            <v>200.47</v>
          </cell>
          <cell r="AV267">
            <v>204.71</v>
          </cell>
          <cell r="AW267">
            <v>208.95</v>
          </cell>
          <cell r="AX267">
            <v>213.2</v>
          </cell>
          <cell r="AY267">
            <v>217.44</v>
          </cell>
          <cell r="AZ267">
            <v>221.68</v>
          </cell>
          <cell r="BA267">
            <v>225.92</v>
          </cell>
          <cell r="BB267">
            <v>230.16</v>
          </cell>
          <cell r="BC267">
            <v>183.5</v>
          </cell>
          <cell r="BD267">
            <v>101</v>
          </cell>
          <cell r="BE267">
            <v>185.64</v>
          </cell>
          <cell r="BF267">
            <v>191.57</v>
          </cell>
          <cell r="BG267">
            <v>197.51</v>
          </cell>
          <cell r="BH267">
            <v>203.45</v>
          </cell>
          <cell r="BI267">
            <v>209.39</v>
          </cell>
          <cell r="BJ267">
            <v>215.33</v>
          </cell>
          <cell r="BK267">
            <v>221.27</v>
          </cell>
          <cell r="BL267">
            <v>227.21</v>
          </cell>
          <cell r="BM267">
            <v>233.15</v>
          </cell>
          <cell r="BN267">
            <v>239.09</v>
          </cell>
          <cell r="BO267">
            <v>245.02</v>
          </cell>
          <cell r="BP267">
            <v>250.96</v>
          </cell>
          <cell r="BQ267">
            <v>256.89999999999998</v>
          </cell>
          <cell r="BR267">
            <v>262.83999999999997</v>
          </cell>
          <cell r="BS267">
            <v>268.77999999999997</v>
          </cell>
          <cell r="BT267">
            <v>274.72000000000003</v>
          </cell>
          <cell r="BU267">
            <v>280.66000000000003</v>
          </cell>
          <cell r="BV267">
            <v>286.60000000000002</v>
          </cell>
          <cell r="BW267">
            <v>292.52999999999997</v>
          </cell>
          <cell r="BX267">
            <v>298.47000000000003</v>
          </cell>
          <cell r="BY267">
            <v>304.41000000000003</v>
          </cell>
          <cell r="BZ267">
            <v>310.35000000000002</v>
          </cell>
          <cell r="CA267">
            <v>316.29000000000002</v>
          </cell>
          <cell r="CB267">
            <v>322.23</v>
          </cell>
          <cell r="CC267">
            <v>256.89999999999998</v>
          </cell>
        </row>
        <row r="268">
          <cell r="AD268">
            <v>102</v>
          </cell>
          <cell r="AE268">
            <v>133.9</v>
          </cell>
          <cell r="AF268">
            <v>138.19</v>
          </cell>
          <cell r="AG268">
            <v>142.47</v>
          </cell>
          <cell r="AH268">
            <v>146.76</v>
          </cell>
          <cell r="AI268">
            <v>151.04</v>
          </cell>
          <cell r="AJ268">
            <v>155.32</v>
          </cell>
          <cell r="AK268">
            <v>159.61000000000001</v>
          </cell>
          <cell r="AL268">
            <v>163.89</v>
          </cell>
          <cell r="AM268">
            <v>168.18</v>
          </cell>
          <cell r="AN268">
            <v>172.46</v>
          </cell>
          <cell r="AO268">
            <v>176.74</v>
          </cell>
          <cell r="AP268">
            <v>181.03</v>
          </cell>
          <cell r="AQ268">
            <v>185.31</v>
          </cell>
          <cell r="AR268">
            <v>189.6</v>
          </cell>
          <cell r="AS268">
            <v>193.88</v>
          </cell>
          <cell r="AT268">
            <v>198.16</v>
          </cell>
          <cell r="AU268">
            <v>202.45</v>
          </cell>
          <cell r="AV268">
            <v>206.73</v>
          </cell>
          <cell r="AW268">
            <v>211.02</v>
          </cell>
          <cell r="AX268">
            <v>215.3</v>
          </cell>
          <cell r="AY268">
            <v>219.58</v>
          </cell>
          <cell r="AZ268">
            <v>223.87</v>
          </cell>
          <cell r="BA268">
            <v>228.15</v>
          </cell>
          <cell r="BB268">
            <v>232.44</v>
          </cell>
          <cell r="BC268">
            <v>185.31</v>
          </cell>
          <cell r="BD268">
            <v>102</v>
          </cell>
          <cell r="BE268">
            <v>187.46</v>
          </cell>
          <cell r="BF268">
            <v>193.46</v>
          </cell>
          <cell r="BG268">
            <v>199.46</v>
          </cell>
          <cell r="BH268">
            <v>205.46</v>
          </cell>
          <cell r="BI268">
            <v>211.46</v>
          </cell>
          <cell r="BJ268">
            <v>217.45</v>
          </cell>
          <cell r="BK268">
            <v>223.45</v>
          </cell>
          <cell r="BL268">
            <v>229.45</v>
          </cell>
          <cell r="BM268">
            <v>235.45</v>
          </cell>
          <cell r="BN268">
            <v>241.44</v>
          </cell>
          <cell r="BO268">
            <v>247.44</v>
          </cell>
          <cell r="BP268">
            <v>253.44</v>
          </cell>
          <cell r="BQ268">
            <v>259.44</v>
          </cell>
          <cell r="BR268">
            <v>265.43</v>
          </cell>
          <cell r="BS268">
            <v>271.43</v>
          </cell>
          <cell r="BT268">
            <v>277.43</v>
          </cell>
          <cell r="BU268">
            <v>283.43</v>
          </cell>
          <cell r="BV268">
            <v>289.42</v>
          </cell>
          <cell r="BW268">
            <v>295.42</v>
          </cell>
          <cell r="BX268">
            <v>301.42</v>
          </cell>
          <cell r="BY268">
            <v>307.42</v>
          </cell>
          <cell r="BZ268">
            <v>313.42</v>
          </cell>
          <cell r="CA268">
            <v>319.41000000000003</v>
          </cell>
          <cell r="CB268">
            <v>325.41000000000003</v>
          </cell>
          <cell r="CC268">
            <v>259.44</v>
          </cell>
        </row>
        <row r="269">
          <cell r="AD269">
            <v>103</v>
          </cell>
          <cell r="AE269">
            <v>135.21</v>
          </cell>
          <cell r="AF269">
            <v>139.54</v>
          </cell>
          <cell r="AG269">
            <v>143.86000000000001</v>
          </cell>
          <cell r="AH269">
            <v>148.19</v>
          </cell>
          <cell r="AI269">
            <v>152.51</v>
          </cell>
          <cell r="AJ269">
            <v>156.84</v>
          </cell>
          <cell r="AK269">
            <v>161.16999999999999</v>
          </cell>
          <cell r="AL269">
            <v>165.49</v>
          </cell>
          <cell r="AM269">
            <v>169.82</v>
          </cell>
          <cell r="AN269">
            <v>174.14</v>
          </cell>
          <cell r="AO269">
            <v>178.47</v>
          </cell>
          <cell r="AP269">
            <v>182.8</v>
          </cell>
          <cell r="AQ269">
            <v>187.12</v>
          </cell>
          <cell r="AR269">
            <v>191.45</v>
          </cell>
          <cell r="AS269">
            <v>195.77</v>
          </cell>
          <cell r="AT269">
            <v>200.1</v>
          </cell>
          <cell r="AU269">
            <v>204.43</v>
          </cell>
          <cell r="AV269">
            <v>208.75</v>
          </cell>
          <cell r="AW269">
            <v>213.08</v>
          </cell>
          <cell r="AX269">
            <v>217.4</v>
          </cell>
          <cell r="AY269">
            <v>221.73</v>
          </cell>
          <cell r="AZ269">
            <v>226.06</v>
          </cell>
          <cell r="BA269">
            <v>230.38</v>
          </cell>
          <cell r="BB269">
            <v>234.71</v>
          </cell>
          <cell r="BC269">
            <v>187.12</v>
          </cell>
          <cell r="BD269">
            <v>103</v>
          </cell>
          <cell r="BE269">
            <v>189.29</v>
          </cell>
          <cell r="BF269">
            <v>195.35</v>
          </cell>
          <cell r="BG269">
            <v>201.41</v>
          </cell>
          <cell r="BH269">
            <v>207.46</v>
          </cell>
          <cell r="BI269">
            <v>213.52</v>
          </cell>
          <cell r="BJ269">
            <v>219.58</v>
          </cell>
          <cell r="BK269">
            <v>225.63</v>
          </cell>
          <cell r="BL269">
            <v>231.69</v>
          </cell>
          <cell r="BM269">
            <v>237.75</v>
          </cell>
          <cell r="BN269">
            <v>243.8</v>
          </cell>
          <cell r="BO269">
            <v>249.86</v>
          </cell>
          <cell r="BP269">
            <v>255.91</v>
          </cell>
          <cell r="BQ269">
            <v>261.97000000000003</v>
          </cell>
          <cell r="BR269">
            <v>268.02999999999997</v>
          </cell>
          <cell r="BS269">
            <v>274.08</v>
          </cell>
          <cell r="BT269">
            <v>280.14</v>
          </cell>
          <cell r="BU269">
            <v>286.2</v>
          </cell>
          <cell r="BV269">
            <v>292.25</v>
          </cell>
          <cell r="BW269">
            <v>298.31</v>
          </cell>
          <cell r="BX269">
            <v>304.37</v>
          </cell>
          <cell r="BY269">
            <v>310.42</v>
          </cell>
          <cell r="BZ269">
            <v>316.48</v>
          </cell>
          <cell r="CA269">
            <v>322.54000000000002</v>
          </cell>
          <cell r="CB269">
            <v>328.59</v>
          </cell>
          <cell r="CC269">
            <v>261.97000000000003</v>
          </cell>
        </row>
        <row r="270">
          <cell r="AD270">
            <v>104</v>
          </cell>
          <cell r="AE270">
            <v>136.52000000000001</v>
          </cell>
          <cell r="AF270">
            <v>140.88</v>
          </cell>
          <cell r="AG270">
            <v>145.25</v>
          </cell>
          <cell r="AH270">
            <v>149.62</v>
          </cell>
          <cell r="AI270">
            <v>153.99</v>
          </cell>
          <cell r="AJ270">
            <v>158.36000000000001</v>
          </cell>
          <cell r="AK270">
            <v>162.72</v>
          </cell>
          <cell r="AL270">
            <v>167.09</v>
          </cell>
          <cell r="AM270">
            <v>171.46</v>
          </cell>
          <cell r="AN270">
            <v>175.83</v>
          </cell>
          <cell r="AO270">
            <v>180.2</v>
          </cell>
          <cell r="AP270">
            <v>184.56</v>
          </cell>
          <cell r="AQ270">
            <v>188.93</v>
          </cell>
          <cell r="AR270">
            <v>193.3</v>
          </cell>
          <cell r="AS270">
            <v>197.67</v>
          </cell>
          <cell r="AT270">
            <v>202.04</v>
          </cell>
          <cell r="AU270">
            <v>206.4</v>
          </cell>
          <cell r="AV270">
            <v>210.77</v>
          </cell>
          <cell r="AW270">
            <v>215.14</v>
          </cell>
          <cell r="AX270">
            <v>219.51</v>
          </cell>
          <cell r="AY270">
            <v>223.88</v>
          </cell>
          <cell r="AZ270">
            <v>228.24</v>
          </cell>
          <cell r="BA270">
            <v>232.61</v>
          </cell>
          <cell r="BB270">
            <v>236.98</v>
          </cell>
          <cell r="BC270">
            <v>188.93</v>
          </cell>
          <cell r="BD270">
            <v>104</v>
          </cell>
          <cell r="BE270">
            <v>191.12</v>
          </cell>
          <cell r="BF270">
            <v>197.24</v>
          </cell>
          <cell r="BG270">
            <v>203.35</v>
          </cell>
          <cell r="BH270">
            <v>209.47</v>
          </cell>
          <cell r="BI270">
            <v>215.58</v>
          </cell>
          <cell r="BJ270">
            <v>221.7</v>
          </cell>
          <cell r="BK270">
            <v>227.81</v>
          </cell>
          <cell r="BL270">
            <v>233.93</v>
          </cell>
          <cell r="BM270">
            <v>240.04</v>
          </cell>
          <cell r="BN270">
            <v>246.16</v>
          </cell>
          <cell r="BO270">
            <v>252.28</v>
          </cell>
          <cell r="BP270">
            <v>258.39</v>
          </cell>
          <cell r="BQ270">
            <v>264.51</v>
          </cell>
          <cell r="BR270">
            <v>270.62</v>
          </cell>
          <cell r="BS270">
            <v>276.74</v>
          </cell>
          <cell r="BT270">
            <v>282.85000000000002</v>
          </cell>
          <cell r="BU270">
            <v>288.97000000000003</v>
          </cell>
          <cell r="BV270">
            <v>295.08</v>
          </cell>
          <cell r="BW270">
            <v>301.2</v>
          </cell>
          <cell r="BX270">
            <v>307.31</v>
          </cell>
          <cell r="BY270">
            <v>313.43</v>
          </cell>
          <cell r="BZ270">
            <v>319.54000000000002</v>
          </cell>
          <cell r="CA270">
            <v>325.66000000000003</v>
          </cell>
          <cell r="CB270">
            <v>331.77</v>
          </cell>
          <cell r="CC270">
            <v>264.51</v>
          </cell>
        </row>
        <row r="271">
          <cell r="AD271">
            <v>105</v>
          </cell>
          <cell r="AE271">
            <v>137.82</v>
          </cell>
          <cell r="AF271">
            <v>142.22999999999999</v>
          </cell>
          <cell r="AG271">
            <v>146.63999999999999</v>
          </cell>
          <cell r="AH271">
            <v>151.05000000000001</v>
          </cell>
          <cell r="AI271">
            <v>155.46</v>
          </cell>
          <cell r="AJ271">
            <v>159.87</v>
          </cell>
          <cell r="AK271">
            <v>164.28</v>
          </cell>
          <cell r="AL271">
            <v>168.69</v>
          </cell>
          <cell r="AM271">
            <v>173.1</v>
          </cell>
          <cell r="AN271">
            <v>177.51</v>
          </cell>
          <cell r="AO271">
            <v>181.92</v>
          </cell>
          <cell r="AP271">
            <v>186.33</v>
          </cell>
          <cell r="AQ271">
            <v>190.74</v>
          </cell>
          <cell r="AR271">
            <v>195.15</v>
          </cell>
          <cell r="AS271">
            <v>199.56</v>
          </cell>
          <cell r="AT271">
            <v>203.97</v>
          </cell>
          <cell r="AU271">
            <v>208.38</v>
          </cell>
          <cell r="AV271">
            <v>212.79</v>
          </cell>
          <cell r="AW271">
            <v>217.2</v>
          </cell>
          <cell r="AX271">
            <v>221.61</v>
          </cell>
          <cell r="AY271">
            <v>226.02</v>
          </cell>
          <cell r="AZ271">
            <v>230.43</v>
          </cell>
          <cell r="BA271">
            <v>234.84</v>
          </cell>
          <cell r="BB271">
            <v>239.25</v>
          </cell>
          <cell r="BC271">
            <v>190.74</v>
          </cell>
          <cell r="BD271">
            <v>105</v>
          </cell>
          <cell r="BE271">
            <v>192.95</v>
          </cell>
          <cell r="BF271">
            <v>199.13</v>
          </cell>
          <cell r="BG271">
            <v>205.3</v>
          </cell>
          <cell r="BH271">
            <v>211.47</v>
          </cell>
          <cell r="BI271">
            <v>217.65</v>
          </cell>
          <cell r="BJ271">
            <v>223.82</v>
          </cell>
          <cell r="BK271">
            <v>230</v>
          </cell>
          <cell r="BL271">
            <v>236.17</v>
          </cell>
          <cell r="BM271">
            <v>242.34</v>
          </cell>
          <cell r="BN271">
            <v>248.52</v>
          </cell>
          <cell r="BO271">
            <v>254.69</v>
          </cell>
          <cell r="BP271">
            <v>260.87</v>
          </cell>
          <cell r="BQ271">
            <v>267.04000000000002</v>
          </cell>
          <cell r="BR271">
            <v>273.20999999999998</v>
          </cell>
          <cell r="BS271">
            <v>279.39</v>
          </cell>
          <cell r="BT271">
            <v>285.56</v>
          </cell>
          <cell r="BU271">
            <v>291.74</v>
          </cell>
          <cell r="BV271">
            <v>297.91000000000003</v>
          </cell>
          <cell r="BW271">
            <v>304.08</v>
          </cell>
          <cell r="BX271">
            <v>310.26</v>
          </cell>
          <cell r="BY271">
            <v>316.43</v>
          </cell>
          <cell r="BZ271">
            <v>322.61</v>
          </cell>
          <cell r="CA271">
            <v>328.78</v>
          </cell>
          <cell r="CB271">
            <v>334.95</v>
          </cell>
          <cell r="CC271">
            <v>267.04000000000002</v>
          </cell>
        </row>
        <row r="272">
          <cell r="AD272">
            <v>106</v>
          </cell>
          <cell r="AE272">
            <v>139.13</v>
          </cell>
          <cell r="AF272">
            <v>143.58000000000001</v>
          </cell>
          <cell r="AG272">
            <v>148.03</v>
          </cell>
          <cell r="AH272">
            <v>152.49</v>
          </cell>
          <cell r="AI272">
            <v>156.94</v>
          </cell>
          <cell r="AJ272">
            <v>161.38999999999999</v>
          </cell>
          <cell r="AK272">
            <v>165.84</v>
          </cell>
          <cell r="AL272">
            <v>170.29</v>
          </cell>
          <cell r="AM272">
            <v>174.75</v>
          </cell>
          <cell r="AN272">
            <v>179.2</v>
          </cell>
          <cell r="AO272">
            <v>183.65</v>
          </cell>
          <cell r="AP272">
            <v>188.1</v>
          </cell>
          <cell r="AQ272">
            <v>192.55</v>
          </cell>
          <cell r="AR272">
            <v>197.01</v>
          </cell>
          <cell r="AS272">
            <v>201.46</v>
          </cell>
          <cell r="AT272">
            <v>205.91</v>
          </cell>
          <cell r="AU272">
            <v>210.36</v>
          </cell>
          <cell r="AV272">
            <v>214.81</v>
          </cell>
          <cell r="AW272">
            <v>219.27</v>
          </cell>
          <cell r="AX272">
            <v>223.72</v>
          </cell>
          <cell r="AY272">
            <v>228.17</v>
          </cell>
          <cell r="AZ272">
            <v>232.62</v>
          </cell>
          <cell r="BA272">
            <v>237.07</v>
          </cell>
          <cell r="BB272">
            <v>241.53</v>
          </cell>
          <cell r="BC272">
            <v>192.55</v>
          </cell>
          <cell r="BD272">
            <v>106</v>
          </cell>
          <cell r="BE272">
            <v>194.78</v>
          </cell>
          <cell r="BF272">
            <v>201.01</v>
          </cell>
          <cell r="BG272">
            <v>207.25</v>
          </cell>
          <cell r="BH272">
            <v>213.48</v>
          </cell>
          <cell r="BI272">
            <v>219.71</v>
          </cell>
          <cell r="BJ272">
            <v>225.94</v>
          </cell>
          <cell r="BK272">
            <v>232.18</v>
          </cell>
          <cell r="BL272">
            <v>238.41</v>
          </cell>
          <cell r="BM272">
            <v>244.64</v>
          </cell>
          <cell r="BN272">
            <v>250.88</v>
          </cell>
          <cell r="BO272">
            <v>257.11</v>
          </cell>
          <cell r="BP272">
            <v>263.33999999999997</v>
          </cell>
          <cell r="BQ272">
            <v>269.57</v>
          </cell>
          <cell r="BR272">
            <v>275.81</v>
          </cell>
          <cell r="BS272">
            <v>282.04000000000002</v>
          </cell>
          <cell r="BT272">
            <v>288.27</v>
          </cell>
          <cell r="BU272">
            <v>294.51</v>
          </cell>
          <cell r="BV272">
            <v>300.74</v>
          </cell>
          <cell r="BW272">
            <v>306.97000000000003</v>
          </cell>
          <cell r="BX272">
            <v>313.2</v>
          </cell>
          <cell r="BY272">
            <v>319.44</v>
          </cell>
          <cell r="BZ272">
            <v>325.67</v>
          </cell>
          <cell r="CA272">
            <v>331.9</v>
          </cell>
          <cell r="CB272">
            <v>338.14</v>
          </cell>
          <cell r="CC272">
            <v>269.57</v>
          </cell>
        </row>
        <row r="273">
          <cell r="AD273">
            <v>107</v>
          </cell>
          <cell r="AE273">
            <v>140.44</v>
          </cell>
          <cell r="AF273">
            <v>144.93</v>
          </cell>
          <cell r="AG273">
            <v>149.41999999999999</v>
          </cell>
          <cell r="AH273">
            <v>153.91999999999999</v>
          </cell>
          <cell r="AI273">
            <v>158.41</v>
          </cell>
          <cell r="AJ273">
            <v>162.91</v>
          </cell>
          <cell r="AK273">
            <v>167.4</v>
          </cell>
          <cell r="AL273">
            <v>171.89</v>
          </cell>
          <cell r="AM273">
            <v>176.39</v>
          </cell>
          <cell r="AN273">
            <v>180.88</v>
          </cell>
          <cell r="AO273">
            <v>185.38</v>
          </cell>
          <cell r="AP273">
            <v>189.87</v>
          </cell>
          <cell r="AQ273">
            <v>194.36</v>
          </cell>
          <cell r="AR273">
            <v>198.86</v>
          </cell>
          <cell r="AS273">
            <v>203.35</v>
          </cell>
          <cell r="AT273">
            <v>207.85</v>
          </cell>
          <cell r="AU273">
            <v>212.34</v>
          </cell>
          <cell r="AV273">
            <v>216.83</v>
          </cell>
          <cell r="AW273">
            <v>221.33</v>
          </cell>
          <cell r="AX273">
            <v>225.82</v>
          </cell>
          <cell r="AY273">
            <v>230.32</v>
          </cell>
          <cell r="AZ273">
            <v>234.81</v>
          </cell>
          <cell r="BA273">
            <v>239.3</v>
          </cell>
          <cell r="BB273">
            <v>243.8</v>
          </cell>
          <cell r="BC273">
            <v>194.36</v>
          </cell>
          <cell r="BD273">
            <v>107</v>
          </cell>
          <cell r="BE273">
            <v>196.61</v>
          </cell>
          <cell r="BF273">
            <v>202.9</v>
          </cell>
          <cell r="BG273">
            <v>209.19</v>
          </cell>
          <cell r="BH273">
            <v>215.48</v>
          </cell>
          <cell r="BI273">
            <v>221.78</v>
          </cell>
          <cell r="BJ273">
            <v>228.07</v>
          </cell>
          <cell r="BK273">
            <v>234.36</v>
          </cell>
          <cell r="BL273">
            <v>240.65</v>
          </cell>
          <cell r="BM273">
            <v>246.94</v>
          </cell>
          <cell r="BN273">
            <v>253.23</v>
          </cell>
          <cell r="BO273">
            <v>259.52999999999997</v>
          </cell>
          <cell r="BP273">
            <v>265.82</v>
          </cell>
          <cell r="BQ273">
            <v>272.11</v>
          </cell>
          <cell r="BR273">
            <v>278.39999999999998</v>
          </cell>
          <cell r="BS273">
            <v>284.69</v>
          </cell>
          <cell r="BT273">
            <v>290.98</v>
          </cell>
          <cell r="BU273">
            <v>297.27999999999997</v>
          </cell>
          <cell r="BV273">
            <v>303.57</v>
          </cell>
          <cell r="BW273">
            <v>309.86</v>
          </cell>
          <cell r="BX273">
            <v>316.14999999999998</v>
          </cell>
          <cell r="BY273">
            <v>322.44</v>
          </cell>
          <cell r="BZ273">
            <v>328.73</v>
          </cell>
          <cell r="CA273">
            <v>335.03</v>
          </cell>
          <cell r="CB273">
            <v>341.32</v>
          </cell>
          <cell r="CC273">
            <v>272.11</v>
          </cell>
        </row>
        <row r="274">
          <cell r="AD274">
            <v>108</v>
          </cell>
          <cell r="AE274">
            <v>141.74</v>
          </cell>
          <cell r="AF274">
            <v>146.28</v>
          </cell>
          <cell r="AG274">
            <v>150.81</v>
          </cell>
          <cell r="AH274">
            <v>155.35</v>
          </cell>
          <cell r="AI274">
            <v>159.88999999999999</v>
          </cell>
          <cell r="AJ274">
            <v>164.42</v>
          </cell>
          <cell r="AK274">
            <v>168.96</v>
          </cell>
          <cell r="AL274">
            <v>173.49</v>
          </cell>
          <cell r="AM274">
            <v>178.03</v>
          </cell>
          <cell r="AN274">
            <v>182.57</v>
          </cell>
          <cell r="AO274">
            <v>187.1</v>
          </cell>
          <cell r="AP274">
            <v>191.64</v>
          </cell>
          <cell r="AQ274">
            <v>196.17</v>
          </cell>
          <cell r="AR274">
            <v>200.71</v>
          </cell>
          <cell r="AS274">
            <v>205.25</v>
          </cell>
          <cell r="AT274">
            <v>209.78</v>
          </cell>
          <cell r="AU274">
            <v>214.32</v>
          </cell>
          <cell r="AV274">
            <v>218.85</v>
          </cell>
          <cell r="AW274">
            <v>223.39</v>
          </cell>
          <cell r="AX274">
            <v>227.93</v>
          </cell>
          <cell r="AY274">
            <v>232.46</v>
          </cell>
          <cell r="AZ274">
            <v>237</v>
          </cell>
          <cell r="BA274">
            <v>241.53</v>
          </cell>
          <cell r="BB274">
            <v>246.07</v>
          </cell>
          <cell r="BC274">
            <v>196.17</v>
          </cell>
          <cell r="BD274">
            <v>108</v>
          </cell>
          <cell r="BE274">
            <v>198.44</v>
          </cell>
          <cell r="BF274">
            <v>204.79</v>
          </cell>
          <cell r="BG274">
            <v>211.14</v>
          </cell>
          <cell r="BH274">
            <v>217.49</v>
          </cell>
          <cell r="BI274">
            <v>223.84</v>
          </cell>
          <cell r="BJ274">
            <v>230.19</v>
          </cell>
          <cell r="BK274">
            <v>236.54</v>
          </cell>
          <cell r="BL274">
            <v>242.89</v>
          </cell>
          <cell r="BM274">
            <v>249.24</v>
          </cell>
          <cell r="BN274">
            <v>255.59</v>
          </cell>
          <cell r="BO274">
            <v>261.94</v>
          </cell>
          <cell r="BP274">
            <v>268.29000000000002</v>
          </cell>
          <cell r="BQ274">
            <v>274.64</v>
          </cell>
          <cell r="BR274">
            <v>280.99</v>
          </cell>
          <cell r="BS274">
            <v>287.33999999999997</v>
          </cell>
          <cell r="BT274">
            <v>293.7</v>
          </cell>
          <cell r="BU274">
            <v>300.05</v>
          </cell>
          <cell r="BV274">
            <v>306.39999999999998</v>
          </cell>
          <cell r="BW274">
            <v>312.75</v>
          </cell>
          <cell r="BX274">
            <v>319.10000000000002</v>
          </cell>
          <cell r="BY274">
            <v>325.45</v>
          </cell>
          <cell r="BZ274">
            <v>331.8</v>
          </cell>
          <cell r="CA274">
            <v>338.15</v>
          </cell>
          <cell r="CB274">
            <v>344.5</v>
          </cell>
          <cell r="CC274">
            <v>274.64</v>
          </cell>
        </row>
        <row r="275">
          <cell r="AD275">
            <v>109</v>
          </cell>
          <cell r="AE275">
            <v>143.05000000000001</v>
          </cell>
          <cell r="AF275">
            <v>147.63</v>
          </cell>
          <cell r="AG275">
            <v>152.19999999999999</v>
          </cell>
          <cell r="AH275">
            <v>156.78</v>
          </cell>
          <cell r="AI275">
            <v>161.36000000000001</v>
          </cell>
          <cell r="AJ275">
            <v>165.94</v>
          </cell>
          <cell r="AK275">
            <v>170.52</v>
          </cell>
          <cell r="AL275">
            <v>175.09</v>
          </cell>
          <cell r="AM275">
            <v>179.67</v>
          </cell>
          <cell r="AN275">
            <v>184.25</v>
          </cell>
          <cell r="AO275">
            <v>188.83</v>
          </cell>
          <cell r="AP275">
            <v>193.41</v>
          </cell>
          <cell r="AQ275">
            <v>197.98</v>
          </cell>
          <cell r="AR275">
            <v>202.56</v>
          </cell>
          <cell r="AS275">
            <v>207.14</v>
          </cell>
          <cell r="AT275">
            <v>211.72</v>
          </cell>
          <cell r="AU275">
            <v>216.3</v>
          </cell>
          <cell r="AV275">
            <v>220.87</v>
          </cell>
          <cell r="AW275">
            <v>225.45</v>
          </cell>
          <cell r="AX275">
            <v>230.03</v>
          </cell>
          <cell r="AY275">
            <v>234.61</v>
          </cell>
          <cell r="AZ275">
            <v>239.19</v>
          </cell>
          <cell r="BA275">
            <v>243.76</v>
          </cell>
          <cell r="BB275">
            <v>248.34</v>
          </cell>
          <cell r="BC275">
            <v>197.98</v>
          </cell>
          <cell r="BD275">
            <v>109</v>
          </cell>
          <cell r="BE275">
            <v>200.27</v>
          </cell>
          <cell r="BF275">
            <v>206.68</v>
          </cell>
          <cell r="BG275">
            <v>231.09</v>
          </cell>
          <cell r="BH275">
            <v>219.5</v>
          </cell>
          <cell r="BI275">
            <v>225.9</v>
          </cell>
          <cell r="BJ275">
            <v>232.31</v>
          </cell>
          <cell r="BK275">
            <v>238.72</v>
          </cell>
          <cell r="BL275">
            <v>245.13</v>
          </cell>
          <cell r="BM275">
            <v>251.54</v>
          </cell>
          <cell r="BN275">
            <v>257.95</v>
          </cell>
          <cell r="BO275">
            <v>264.36</v>
          </cell>
          <cell r="BP275">
            <v>270.77</v>
          </cell>
          <cell r="BQ275">
            <v>277.18</v>
          </cell>
          <cell r="BR275">
            <v>283.58999999999997</v>
          </cell>
          <cell r="BS275">
            <v>290</v>
          </cell>
          <cell r="BT275">
            <v>296.41000000000003</v>
          </cell>
          <cell r="BU275">
            <v>302.82</v>
          </cell>
          <cell r="BV275">
            <v>309.22000000000003</v>
          </cell>
          <cell r="BW275">
            <v>315.63</v>
          </cell>
          <cell r="BX275">
            <v>322.04000000000002</v>
          </cell>
          <cell r="BY275">
            <v>328.45</v>
          </cell>
          <cell r="BZ275">
            <v>334.86</v>
          </cell>
          <cell r="CA275">
            <v>341.27</v>
          </cell>
          <cell r="CB275">
            <v>347.68</v>
          </cell>
          <cell r="CC275">
            <v>277.18</v>
          </cell>
        </row>
        <row r="276">
          <cell r="AD276">
            <v>110</v>
          </cell>
          <cell r="AE276">
            <v>144.35</v>
          </cell>
          <cell r="AF276">
            <v>148.97</v>
          </cell>
          <cell r="AG276">
            <v>153.59</v>
          </cell>
          <cell r="AH276">
            <v>158.21</v>
          </cell>
          <cell r="AI276">
            <v>162.83000000000001</v>
          </cell>
          <cell r="AJ276">
            <v>167.45</v>
          </cell>
          <cell r="AK276">
            <v>172.07</v>
          </cell>
          <cell r="AL276">
            <v>176.69</v>
          </cell>
          <cell r="AM276">
            <v>181.32</v>
          </cell>
          <cell r="AN276">
            <v>185.94</v>
          </cell>
          <cell r="AO276">
            <v>190.56</v>
          </cell>
          <cell r="AP276">
            <v>195.18</v>
          </cell>
          <cell r="AQ276">
            <v>199.8</v>
          </cell>
          <cell r="AR276">
            <v>204.42</v>
          </cell>
          <cell r="AS276">
            <v>209.04</v>
          </cell>
          <cell r="AT276">
            <v>213.66</v>
          </cell>
          <cell r="AU276">
            <v>218.28</v>
          </cell>
          <cell r="AV276">
            <v>222.9</v>
          </cell>
          <cell r="AW276">
            <v>227.52</v>
          </cell>
          <cell r="AX276">
            <v>232.14</v>
          </cell>
          <cell r="AY276">
            <v>236.76</v>
          </cell>
          <cell r="AZ276">
            <v>241.38</v>
          </cell>
          <cell r="BA276">
            <v>246</v>
          </cell>
          <cell r="BB276">
            <v>250.62</v>
          </cell>
          <cell r="BC276">
            <v>199.79</v>
          </cell>
          <cell r="BD276">
            <v>110</v>
          </cell>
          <cell r="BE276">
            <v>202.1</v>
          </cell>
          <cell r="BF276">
            <v>208.56</v>
          </cell>
          <cell r="BG276">
            <v>215.03</v>
          </cell>
          <cell r="BH276">
            <v>221.5</v>
          </cell>
          <cell r="BI276">
            <v>227.97</v>
          </cell>
          <cell r="BJ276">
            <v>234.44</v>
          </cell>
          <cell r="BK276">
            <v>240.9</v>
          </cell>
          <cell r="BL276">
            <v>247.37</v>
          </cell>
          <cell r="BM276">
            <v>253.84</v>
          </cell>
          <cell r="BN276">
            <v>260.31</v>
          </cell>
          <cell r="BO276">
            <v>266.77999999999997</v>
          </cell>
          <cell r="BP276">
            <v>273.25</v>
          </cell>
          <cell r="BQ276">
            <v>279.70999999999998</v>
          </cell>
          <cell r="BR276">
            <v>286.18</v>
          </cell>
          <cell r="BS276">
            <v>292.64999999999998</v>
          </cell>
          <cell r="BT276">
            <v>299.12</v>
          </cell>
          <cell r="BU276">
            <v>305.58999999999997</v>
          </cell>
          <cell r="BV276">
            <v>312.05</v>
          </cell>
          <cell r="BW276">
            <v>318.52</v>
          </cell>
          <cell r="BX276">
            <v>324.99</v>
          </cell>
          <cell r="BY276">
            <v>331.46</v>
          </cell>
          <cell r="BZ276">
            <v>337.93</v>
          </cell>
          <cell r="CA276">
            <v>344.39</v>
          </cell>
          <cell r="CB276">
            <v>350.86</v>
          </cell>
          <cell r="CC276">
            <v>279.70999999999998</v>
          </cell>
        </row>
        <row r="277">
          <cell r="AD277">
            <v>111</v>
          </cell>
          <cell r="AE277">
            <v>145.66</v>
          </cell>
          <cell r="AF277">
            <v>150.32</v>
          </cell>
          <cell r="AG277">
            <v>154.99</v>
          </cell>
          <cell r="AH277">
            <v>159.65</v>
          </cell>
          <cell r="AI277">
            <v>164.31</v>
          </cell>
          <cell r="AJ277">
            <v>168.97</v>
          </cell>
          <cell r="AK277">
            <v>173.63</v>
          </cell>
          <cell r="AL277">
            <v>178.3</v>
          </cell>
          <cell r="AM277">
            <v>182.96</v>
          </cell>
          <cell r="AN277">
            <v>187.62</v>
          </cell>
          <cell r="AO277">
            <v>192.28</v>
          </cell>
          <cell r="AP277">
            <v>196.94</v>
          </cell>
          <cell r="AQ277">
            <v>201.61</v>
          </cell>
          <cell r="AR277">
            <v>206.27</v>
          </cell>
          <cell r="AS277">
            <v>210.93</v>
          </cell>
          <cell r="AT277">
            <v>215.59</v>
          </cell>
          <cell r="AU277">
            <v>220.25</v>
          </cell>
          <cell r="AV277">
            <v>224.92</v>
          </cell>
          <cell r="AW277">
            <v>229.58</v>
          </cell>
          <cell r="AX277">
            <v>234.24</v>
          </cell>
          <cell r="AY277">
            <v>238.9</v>
          </cell>
          <cell r="AZ277">
            <v>243.56</v>
          </cell>
          <cell r="BA277">
            <v>248.23</v>
          </cell>
          <cell r="BB277">
            <v>252.89</v>
          </cell>
          <cell r="BC277">
            <v>201.61</v>
          </cell>
          <cell r="BD277">
            <v>111</v>
          </cell>
          <cell r="BE277">
            <v>203.93</v>
          </cell>
          <cell r="BF277">
            <v>210.45</v>
          </cell>
          <cell r="BG277">
            <v>216.98</v>
          </cell>
          <cell r="BH277">
            <v>223.51</v>
          </cell>
          <cell r="BI277">
            <v>230.03</v>
          </cell>
          <cell r="BJ277">
            <v>236.56</v>
          </cell>
          <cell r="BK277">
            <v>243.09</v>
          </cell>
          <cell r="BL277">
            <v>249.61</v>
          </cell>
          <cell r="BM277">
            <v>256.14</v>
          </cell>
          <cell r="BN277">
            <v>262.67</v>
          </cell>
          <cell r="BO277">
            <v>269.19</v>
          </cell>
          <cell r="BP277">
            <v>275.72000000000003</v>
          </cell>
          <cell r="BQ277">
            <v>282.25</v>
          </cell>
          <cell r="BR277">
            <v>288.77</v>
          </cell>
          <cell r="BS277">
            <v>295.3</v>
          </cell>
          <cell r="BT277">
            <v>301.83</v>
          </cell>
          <cell r="BU277">
            <v>308.35000000000002</v>
          </cell>
          <cell r="BV277">
            <v>314.88</v>
          </cell>
          <cell r="BW277">
            <v>321.41000000000003</v>
          </cell>
          <cell r="BX277">
            <v>327.94</v>
          </cell>
          <cell r="BY277">
            <v>334.46</v>
          </cell>
          <cell r="BZ277">
            <v>340.99</v>
          </cell>
          <cell r="CA277">
            <v>347.52</v>
          </cell>
          <cell r="CB277">
            <v>354.04</v>
          </cell>
          <cell r="CC277">
            <v>282.25</v>
          </cell>
        </row>
        <row r="278">
          <cell r="AD278">
            <v>112</v>
          </cell>
          <cell r="AE278">
            <v>146.97</v>
          </cell>
          <cell r="AF278">
            <v>151.66999999999999</v>
          </cell>
          <cell r="AG278">
            <v>156.38</v>
          </cell>
          <cell r="AH278">
            <v>161.08000000000001</v>
          </cell>
          <cell r="AI278">
            <v>165.78</v>
          </cell>
          <cell r="AJ278">
            <v>170.49</v>
          </cell>
          <cell r="AK278">
            <v>175.19</v>
          </cell>
          <cell r="AL278">
            <v>179.9</v>
          </cell>
          <cell r="AM278">
            <v>184.6</v>
          </cell>
          <cell r="AN278">
            <v>189.3</v>
          </cell>
          <cell r="AO278">
            <v>194.01</v>
          </cell>
          <cell r="AP278">
            <v>198.71</v>
          </cell>
          <cell r="AQ278">
            <v>203.42</v>
          </cell>
          <cell r="AR278">
            <v>208.12</v>
          </cell>
          <cell r="AS278">
            <v>212.82</v>
          </cell>
          <cell r="AT278">
            <v>217.53</v>
          </cell>
          <cell r="AU278">
            <v>222.23</v>
          </cell>
          <cell r="AV278">
            <v>226.94</v>
          </cell>
          <cell r="AW278">
            <v>231.64</v>
          </cell>
          <cell r="AX278">
            <v>236.34</v>
          </cell>
          <cell r="AY278">
            <v>241.05</v>
          </cell>
          <cell r="AZ278">
            <v>245.75</v>
          </cell>
          <cell r="BA278">
            <v>250.46</v>
          </cell>
          <cell r="BB278">
            <v>255.16</v>
          </cell>
          <cell r="BC278">
            <v>203.42</v>
          </cell>
          <cell r="BD278">
            <v>112</v>
          </cell>
          <cell r="BE278">
            <v>205.75</v>
          </cell>
          <cell r="BF278">
            <v>212.34</v>
          </cell>
          <cell r="BG278">
            <v>218.93</v>
          </cell>
          <cell r="BH278">
            <v>225.51</v>
          </cell>
          <cell r="BI278">
            <v>232.1</v>
          </cell>
          <cell r="BJ278">
            <v>238.68</v>
          </cell>
          <cell r="BK278">
            <v>245.27</v>
          </cell>
          <cell r="BL278">
            <v>251.85</v>
          </cell>
          <cell r="BM278">
            <v>258.44</v>
          </cell>
          <cell r="BN278">
            <v>265.02999999999997</v>
          </cell>
          <cell r="BO278">
            <v>271.61</v>
          </cell>
          <cell r="BP278">
            <v>278.2</v>
          </cell>
          <cell r="BQ278">
            <v>284.77999999999997</v>
          </cell>
          <cell r="BR278">
            <v>291.37</v>
          </cell>
          <cell r="BS278">
            <v>297.95</v>
          </cell>
          <cell r="BT278">
            <v>304.54000000000002</v>
          </cell>
          <cell r="BU278">
            <v>311.12</v>
          </cell>
          <cell r="BV278">
            <v>317.70999999999998</v>
          </cell>
          <cell r="BW278">
            <v>324.3</v>
          </cell>
          <cell r="BX278">
            <v>330.88</v>
          </cell>
          <cell r="BY278">
            <v>337.47</v>
          </cell>
          <cell r="BZ278">
            <v>344.05</v>
          </cell>
          <cell r="CA278">
            <v>350.64</v>
          </cell>
          <cell r="CB278">
            <v>357.22</v>
          </cell>
          <cell r="CC278">
            <v>284.77999999999997</v>
          </cell>
        </row>
        <row r="279">
          <cell r="AD279">
            <v>113</v>
          </cell>
          <cell r="AE279">
            <v>148.27000000000001</v>
          </cell>
          <cell r="AF279">
            <v>153.02000000000001</v>
          </cell>
          <cell r="AG279">
            <v>157.77000000000001</v>
          </cell>
          <cell r="AH279">
            <v>162.51</v>
          </cell>
          <cell r="AI279">
            <v>167.26</v>
          </cell>
          <cell r="AJ279">
            <v>172</v>
          </cell>
          <cell r="AK279">
            <v>176.75</v>
          </cell>
          <cell r="AL279">
            <v>181.5</v>
          </cell>
          <cell r="AM279">
            <v>186.24</v>
          </cell>
          <cell r="AN279">
            <v>190.99</v>
          </cell>
          <cell r="AO279">
            <v>195.73</v>
          </cell>
          <cell r="AP279">
            <v>200.48</v>
          </cell>
          <cell r="AQ279">
            <v>205.23</v>
          </cell>
          <cell r="AR279">
            <v>209.97</v>
          </cell>
          <cell r="AS279">
            <v>214.72</v>
          </cell>
          <cell r="AT279">
            <v>219.46</v>
          </cell>
          <cell r="AU279">
            <v>224.21</v>
          </cell>
          <cell r="AV279">
            <v>228.96</v>
          </cell>
          <cell r="AW279">
            <v>233.7</v>
          </cell>
          <cell r="AX279">
            <v>238.45</v>
          </cell>
          <cell r="AY279">
            <v>243.19</v>
          </cell>
          <cell r="AZ279">
            <v>247.94</v>
          </cell>
          <cell r="BA279">
            <v>252.69</v>
          </cell>
          <cell r="BB279">
            <v>257.43</v>
          </cell>
          <cell r="BC279">
            <v>205.23</v>
          </cell>
          <cell r="BD279">
            <v>113</v>
          </cell>
          <cell r="BE279">
            <v>207.58</v>
          </cell>
          <cell r="BF279">
            <v>214.23</v>
          </cell>
          <cell r="BG279">
            <v>220.87</v>
          </cell>
          <cell r="BH279">
            <v>227.52</v>
          </cell>
          <cell r="BI279">
            <v>234.16</v>
          </cell>
          <cell r="BJ279">
            <v>240.81</v>
          </cell>
          <cell r="BK279">
            <v>247.45</v>
          </cell>
          <cell r="BL279">
            <v>254.09</v>
          </cell>
          <cell r="BM279">
            <v>260.74</v>
          </cell>
          <cell r="BN279">
            <v>267.38</v>
          </cell>
          <cell r="BO279">
            <v>274.02999999999997</v>
          </cell>
          <cell r="BP279">
            <v>280.67</v>
          </cell>
          <cell r="BQ279">
            <v>287.32</v>
          </cell>
          <cell r="BR279">
            <v>293.95999999999998</v>
          </cell>
          <cell r="BS279">
            <v>300.61</v>
          </cell>
          <cell r="BT279">
            <v>307.25</v>
          </cell>
          <cell r="BU279">
            <v>313.89</v>
          </cell>
          <cell r="BV279">
            <v>320.54000000000002</v>
          </cell>
          <cell r="BW279">
            <v>327.18</v>
          </cell>
          <cell r="BX279">
            <v>333.83</v>
          </cell>
          <cell r="BY279">
            <v>340.47</v>
          </cell>
          <cell r="BZ279">
            <v>347.12</v>
          </cell>
          <cell r="CA279">
            <v>353.76</v>
          </cell>
          <cell r="CB279">
            <v>360.41</v>
          </cell>
          <cell r="CC279">
            <v>287.32</v>
          </cell>
        </row>
        <row r="280">
          <cell r="AD280">
            <v>114</v>
          </cell>
          <cell r="AE280">
            <v>149.58000000000001</v>
          </cell>
          <cell r="AF280">
            <v>154.37</v>
          </cell>
          <cell r="AG280">
            <v>159.16</v>
          </cell>
          <cell r="AH280">
            <v>163.94</v>
          </cell>
          <cell r="AI280">
            <v>168.73</v>
          </cell>
          <cell r="AJ280">
            <v>173.52</v>
          </cell>
          <cell r="AK280">
            <v>178.31</v>
          </cell>
          <cell r="AL280">
            <v>183.1</v>
          </cell>
          <cell r="AM280">
            <v>187.88</v>
          </cell>
          <cell r="AN280">
            <v>192.67</v>
          </cell>
          <cell r="AO280">
            <v>197.46</v>
          </cell>
          <cell r="AP280">
            <v>202.25</v>
          </cell>
          <cell r="AQ280">
            <v>207.04</v>
          </cell>
          <cell r="AR280">
            <v>211.82</v>
          </cell>
          <cell r="AS280">
            <v>216.61</v>
          </cell>
          <cell r="AT280">
            <v>221.4</v>
          </cell>
          <cell r="AU280">
            <v>226.19</v>
          </cell>
          <cell r="AV280">
            <v>230.98</v>
          </cell>
          <cell r="AW280">
            <v>235.76</v>
          </cell>
          <cell r="AX280">
            <v>240.55</v>
          </cell>
          <cell r="AY280">
            <v>245.34</v>
          </cell>
          <cell r="AZ280">
            <v>250.13</v>
          </cell>
          <cell r="BA280">
            <v>254.92</v>
          </cell>
          <cell r="BB280">
            <v>259.7</v>
          </cell>
          <cell r="BC280">
            <v>207.04</v>
          </cell>
          <cell r="BD280">
            <v>114</v>
          </cell>
          <cell r="BE280">
            <v>209.41</v>
          </cell>
          <cell r="BF280">
            <v>216.12</v>
          </cell>
          <cell r="BG280">
            <v>222.82</v>
          </cell>
          <cell r="BH280">
            <v>229.52</v>
          </cell>
          <cell r="BI280">
            <v>236.23</v>
          </cell>
          <cell r="BJ280">
            <v>242.93</v>
          </cell>
          <cell r="BK280">
            <v>249.63</v>
          </cell>
          <cell r="BL280">
            <v>256.33</v>
          </cell>
          <cell r="BM280">
            <v>263.04000000000002</v>
          </cell>
          <cell r="BN280">
            <v>269.74</v>
          </cell>
          <cell r="BO280">
            <v>276.44</v>
          </cell>
          <cell r="BP280">
            <v>283.14999999999998</v>
          </cell>
          <cell r="BQ280">
            <v>289.85000000000002</v>
          </cell>
          <cell r="BR280">
            <v>296.55</v>
          </cell>
          <cell r="BS280">
            <v>303.26</v>
          </cell>
          <cell r="BT280">
            <v>309.95999999999998</v>
          </cell>
          <cell r="BU280">
            <v>316.66000000000003</v>
          </cell>
          <cell r="BV280">
            <v>323.37</v>
          </cell>
          <cell r="BW280">
            <v>330.07</v>
          </cell>
          <cell r="BX280">
            <v>336.77</v>
          </cell>
          <cell r="BY280">
            <v>343.48</v>
          </cell>
          <cell r="BZ280">
            <v>350.18</v>
          </cell>
          <cell r="CA280">
            <v>356.88</v>
          </cell>
          <cell r="CB280">
            <v>363.59</v>
          </cell>
          <cell r="CC280">
            <v>289.85000000000002</v>
          </cell>
        </row>
        <row r="281">
          <cell r="AD281">
            <v>115</v>
          </cell>
          <cell r="AE281">
            <v>150.88999999999999</v>
          </cell>
          <cell r="AF281">
            <v>155.72</v>
          </cell>
          <cell r="AG281">
            <v>160.55000000000001</v>
          </cell>
          <cell r="AH281">
            <v>165.38</v>
          </cell>
          <cell r="AI281">
            <v>170.21</v>
          </cell>
          <cell r="AJ281">
            <v>175.04</v>
          </cell>
          <cell r="AK281">
            <v>179.87</v>
          </cell>
          <cell r="AL281">
            <v>184.7</v>
          </cell>
          <cell r="AM281">
            <v>189.53</v>
          </cell>
          <cell r="AN281">
            <v>194.36</v>
          </cell>
          <cell r="AO281">
            <v>199.19</v>
          </cell>
          <cell r="AP281">
            <v>204.02</v>
          </cell>
          <cell r="AQ281">
            <v>208.85</v>
          </cell>
          <cell r="AR281">
            <v>213.68</v>
          </cell>
          <cell r="AS281">
            <v>218.51</v>
          </cell>
          <cell r="AT281">
            <v>223.34</v>
          </cell>
          <cell r="AU281">
            <v>228.17</v>
          </cell>
          <cell r="AV281">
            <v>233</v>
          </cell>
          <cell r="AW281">
            <v>237.83</v>
          </cell>
          <cell r="AX281">
            <v>242.66</v>
          </cell>
          <cell r="AY281">
            <v>247.49</v>
          </cell>
          <cell r="AZ281">
            <v>252.32</v>
          </cell>
          <cell r="BA281">
            <v>257.14999999999998</v>
          </cell>
          <cell r="BB281">
            <v>261.98</v>
          </cell>
          <cell r="BC281">
            <v>208.85</v>
          </cell>
          <cell r="BD281">
            <v>115</v>
          </cell>
          <cell r="BE281">
            <v>211.24</v>
          </cell>
          <cell r="BF281">
            <v>218</v>
          </cell>
          <cell r="BG281">
            <v>224.77</v>
          </cell>
          <cell r="BH281">
            <v>231.53</v>
          </cell>
          <cell r="BI281">
            <v>238.29</v>
          </cell>
          <cell r="BJ281">
            <v>245.05</v>
          </cell>
          <cell r="BK281">
            <v>251.81</v>
          </cell>
          <cell r="BL281">
            <v>258.58</v>
          </cell>
          <cell r="BM281">
            <v>265.33999999999997</v>
          </cell>
          <cell r="BN281">
            <v>272.10000000000002</v>
          </cell>
          <cell r="BO281">
            <v>278.86</v>
          </cell>
          <cell r="BP281">
            <v>285.62</v>
          </cell>
          <cell r="BQ281">
            <v>292.39</v>
          </cell>
          <cell r="BR281">
            <v>299.14999999999998</v>
          </cell>
          <cell r="BS281">
            <v>305.91000000000003</v>
          </cell>
          <cell r="BT281">
            <v>312.67</v>
          </cell>
          <cell r="BU281">
            <v>319.43</v>
          </cell>
          <cell r="BV281">
            <v>326.2</v>
          </cell>
          <cell r="BW281">
            <v>332.96</v>
          </cell>
          <cell r="BX281">
            <v>339.72</v>
          </cell>
          <cell r="BY281">
            <v>346.48</v>
          </cell>
          <cell r="BZ281">
            <v>353.24</v>
          </cell>
          <cell r="CA281">
            <v>360.01</v>
          </cell>
          <cell r="CB281">
            <v>366.77</v>
          </cell>
          <cell r="CC281">
            <v>292.39</v>
          </cell>
        </row>
        <row r="282">
          <cell r="AD282">
            <v>116</v>
          </cell>
          <cell r="AE282">
            <v>152.19</v>
          </cell>
          <cell r="AF282">
            <v>157.06</v>
          </cell>
          <cell r="AG282">
            <v>161.94</v>
          </cell>
          <cell r="AH282">
            <v>166.81</v>
          </cell>
          <cell r="AI282">
            <v>171.68</v>
          </cell>
          <cell r="AJ282">
            <v>176.55</v>
          </cell>
          <cell r="AK282">
            <v>181.42</v>
          </cell>
          <cell r="AL282">
            <v>186.3</v>
          </cell>
          <cell r="AM282">
            <v>191.17</v>
          </cell>
          <cell r="AN282">
            <v>196.04</v>
          </cell>
          <cell r="AO282">
            <v>200.91</v>
          </cell>
          <cell r="AP282">
            <v>205.79</v>
          </cell>
          <cell r="AQ282">
            <v>210.66</v>
          </cell>
          <cell r="AR282">
            <v>215.53</v>
          </cell>
          <cell r="AS282">
            <v>220.4</v>
          </cell>
          <cell r="AT282">
            <v>225.27</v>
          </cell>
          <cell r="AU282">
            <v>230.15</v>
          </cell>
          <cell r="AV282">
            <v>235.02</v>
          </cell>
          <cell r="AW282">
            <v>239.89</v>
          </cell>
          <cell r="AX282">
            <v>244.76</v>
          </cell>
          <cell r="AY282">
            <v>249.63</v>
          </cell>
          <cell r="AZ282">
            <v>254.51</v>
          </cell>
          <cell r="BA282">
            <v>259.38</v>
          </cell>
          <cell r="BB282">
            <v>264.25</v>
          </cell>
          <cell r="BC282">
            <v>210.66</v>
          </cell>
          <cell r="BD282">
            <v>116</v>
          </cell>
          <cell r="BE282">
            <v>213.07</v>
          </cell>
          <cell r="BF282">
            <v>219.89</v>
          </cell>
          <cell r="BG282">
            <v>226.71</v>
          </cell>
          <cell r="BH282">
            <v>233.53</v>
          </cell>
          <cell r="BI282">
            <v>240.35</v>
          </cell>
          <cell r="BJ282">
            <v>247.17</v>
          </cell>
          <cell r="BK282">
            <v>253.99</v>
          </cell>
          <cell r="BL282">
            <v>260.82</v>
          </cell>
          <cell r="BM282">
            <v>267.64</v>
          </cell>
          <cell r="BN282">
            <v>274.45999999999998</v>
          </cell>
          <cell r="BO282">
            <v>281.27999999999997</v>
          </cell>
          <cell r="BP282">
            <v>288.10000000000002</v>
          </cell>
          <cell r="BQ282">
            <v>294.92</v>
          </cell>
          <cell r="BR282">
            <v>301.74</v>
          </cell>
          <cell r="BS282">
            <v>308.56</v>
          </cell>
          <cell r="BT282">
            <v>315.38</v>
          </cell>
          <cell r="BU282">
            <v>322.2</v>
          </cell>
          <cell r="BV282">
            <v>329.02</v>
          </cell>
          <cell r="BW282">
            <v>335.85</v>
          </cell>
          <cell r="BX282">
            <v>342.67</v>
          </cell>
          <cell r="BY282">
            <v>349.49</v>
          </cell>
          <cell r="BZ282">
            <v>356.31</v>
          </cell>
          <cell r="CA282">
            <v>363.13</v>
          </cell>
          <cell r="CB282">
            <v>369.95</v>
          </cell>
          <cell r="CC282">
            <v>294.92</v>
          </cell>
        </row>
        <row r="283">
          <cell r="AD283">
            <v>117</v>
          </cell>
          <cell r="AE283">
            <v>153.5</v>
          </cell>
          <cell r="AF283">
            <v>158.41</v>
          </cell>
          <cell r="AG283">
            <v>163.33000000000001</v>
          </cell>
          <cell r="AH283">
            <v>168.24</v>
          </cell>
          <cell r="AI283">
            <v>173.16</v>
          </cell>
          <cell r="AJ283">
            <v>178.07</v>
          </cell>
          <cell r="AK283">
            <v>182.98</v>
          </cell>
          <cell r="AL283">
            <v>187.9</v>
          </cell>
          <cell r="AM283">
            <v>192.81</v>
          </cell>
          <cell r="AN283">
            <v>197.73</v>
          </cell>
          <cell r="AO283">
            <v>202.64</v>
          </cell>
          <cell r="AP283">
            <v>207.55</v>
          </cell>
          <cell r="AQ283">
            <v>212.47</v>
          </cell>
          <cell r="AR283">
            <v>217.38</v>
          </cell>
          <cell r="AS283">
            <v>222.3</v>
          </cell>
          <cell r="AT283">
            <v>227.21</v>
          </cell>
          <cell r="AU283">
            <v>232.12</v>
          </cell>
          <cell r="AV283">
            <v>237.04</v>
          </cell>
          <cell r="AW283">
            <v>241.95</v>
          </cell>
          <cell r="AX283">
            <v>246.87</v>
          </cell>
          <cell r="AY283">
            <v>251.78</v>
          </cell>
          <cell r="AZ283">
            <v>256.69</v>
          </cell>
          <cell r="BA283">
            <v>261.61</v>
          </cell>
          <cell r="BB283">
            <v>266.52</v>
          </cell>
          <cell r="BC283">
            <v>212.47</v>
          </cell>
          <cell r="BD283">
            <v>117</v>
          </cell>
          <cell r="BE283">
            <v>214.9</v>
          </cell>
          <cell r="BF283">
            <v>221.78</v>
          </cell>
          <cell r="BG283">
            <v>228.66</v>
          </cell>
          <cell r="BH283">
            <v>235.54</v>
          </cell>
          <cell r="BI283">
            <v>242.42</v>
          </cell>
          <cell r="BJ283">
            <v>249.3</v>
          </cell>
          <cell r="BK283">
            <v>256.18</v>
          </cell>
          <cell r="BL283">
            <v>263.06</v>
          </cell>
          <cell r="BM283">
            <v>269.94</v>
          </cell>
          <cell r="BN283">
            <v>276.82</v>
          </cell>
          <cell r="BO283">
            <v>283.7</v>
          </cell>
          <cell r="BP283">
            <v>290.58</v>
          </cell>
          <cell r="BQ283">
            <v>297.45</v>
          </cell>
          <cell r="BR283">
            <v>304.33</v>
          </cell>
          <cell r="BS283">
            <v>311.20999999999998</v>
          </cell>
          <cell r="BT283">
            <v>318.08999999999997</v>
          </cell>
          <cell r="BU283">
            <v>324.97000000000003</v>
          </cell>
          <cell r="BV283">
            <v>331.85</v>
          </cell>
          <cell r="BW283">
            <v>338.73</v>
          </cell>
          <cell r="BX283">
            <v>345.61</v>
          </cell>
          <cell r="BY283">
            <v>352.49</v>
          </cell>
          <cell r="BZ283">
            <v>359.37</v>
          </cell>
          <cell r="CA283">
            <v>366.25</v>
          </cell>
          <cell r="CB283">
            <v>373.13</v>
          </cell>
          <cell r="CC283">
            <v>297.45</v>
          </cell>
        </row>
        <row r="284">
          <cell r="AD284">
            <v>118</v>
          </cell>
          <cell r="AE284">
            <v>154.81</v>
          </cell>
          <cell r="AF284">
            <v>159.76</v>
          </cell>
          <cell r="AG284">
            <v>164.72</v>
          </cell>
          <cell r="AH284">
            <v>169.67</v>
          </cell>
          <cell r="AI284">
            <v>174.63</v>
          </cell>
          <cell r="AJ284">
            <v>179.59</v>
          </cell>
          <cell r="AK284">
            <v>184.54</v>
          </cell>
          <cell r="AL284">
            <v>189.5</v>
          </cell>
          <cell r="AM284">
            <v>194.45</v>
          </cell>
          <cell r="AN284">
            <v>199.41</v>
          </cell>
          <cell r="AO284">
            <v>204.37</v>
          </cell>
          <cell r="AP284">
            <v>209.32</v>
          </cell>
          <cell r="AQ284">
            <v>214.28</v>
          </cell>
          <cell r="AR284">
            <v>219.23</v>
          </cell>
          <cell r="AS284">
            <v>224.19</v>
          </cell>
          <cell r="AT284">
            <v>229.15</v>
          </cell>
          <cell r="AU284">
            <v>234.1</v>
          </cell>
          <cell r="AV284">
            <v>239.06</v>
          </cell>
          <cell r="AW284">
            <v>244.01</v>
          </cell>
          <cell r="AX284">
            <v>248.97</v>
          </cell>
          <cell r="AY284">
            <v>253.93</v>
          </cell>
          <cell r="AZ284">
            <v>258.88</v>
          </cell>
          <cell r="BA284">
            <v>263.83999999999997</v>
          </cell>
          <cell r="BB284">
            <v>268.79000000000002</v>
          </cell>
          <cell r="BC284">
            <v>214.28</v>
          </cell>
          <cell r="BD284">
            <v>118</v>
          </cell>
          <cell r="BE284">
            <v>216.73</v>
          </cell>
          <cell r="BF284">
            <v>223.67</v>
          </cell>
          <cell r="BG284">
            <v>230.6</v>
          </cell>
          <cell r="BH284">
            <v>237.54</v>
          </cell>
          <cell r="BI284">
            <v>244.48</v>
          </cell>
          <cell r="BJ284">
            <v>251.42</v>
          </cell>
          <cell r="BK284">
            <v>258.36</v>
          </cell>
          <cell r="BL284">
            <v>265.3</v>
          </cell>
          <cell r="BM284">
            <v>272.24</v>
          </cell>
          <cell r="BN284">
            <v>279.17</v>
          </cell>
          <cell r="BO284">
            <v>286.11</v>
          </cell>
          <cell r="BP284">
            <v>293.05</v>
          </cell>
          <cell r="BQ284">
            <v>299.99</v>
          </cell>
          <cell r="BR284">
            <v>306.93</v>
          </cell>
          <cell r="BS284">
            <v>313.87</v>
          </cell>
          <cell r="BT284">
            <v>320.8</v>
          </cell>
          <cell r="BU284">
            <v>327.74</v>
          </cell>
          <cell r="BV284">
            <v>334.68</v>
          </cell>
          <cell r="BW284">
            <v>341.62</v>
          </cell>
          <cell r="BX284">
            <v>348.56</v>
          </cell>
          <cell r="BY284">
            <v>355.5</v>
          </cell>
          <cell r="BZ284">
            <v>362.44</v>
          </cell>
          <cell r="CA284">
            <v>369.37</v>
          </cell>
          <cell r="CB284">
            <v>376.31</v>
          </cell>
          <cell r="CC284">
            <v>299.99</v>
          </cell>
        </row>
        <row r="285">
          <cell r="AD285">
            <v>119</v>
          </cell>
          <cell r="AE285">
            <v>156.11000000000001</v>
          </cell>
          <cell r="AF285">
            <v>161.11000000000001</v>
          </cell>
          <cell r="AG285">
            <v>166.11</v>
          </cell>
          <cell r="AH285">
            <v>171.11</v>
          </cell>
          <cell r="AI285">
            <v>176.1</v>
          </cell>
          <cell r="AJ285">
            <v>181.1</v>
          </cell>
          <cell r="AK285">
            <v>186.1</v>
          </cell>
          <cell r="AL285">
            <v>191.1</v>
          </cell>
          <cell r="AM285">
            <v>196.1</v>
          </cell>
          <cell r="AN285">
            <v>201.09</v>
          </cell>
          <cell r="AO285">
            <v>206.09</v>
          </cell>
          <cell r="AP285">
            <v>211.09</v>
          </cell>
          <cell r="AQ285">
            <v>216.09</v>
          </cell>
          <cell r="AR285">
            <v>221.09</v>
          </cell>
          <cell r="AS285">
            <v>226.08</v>
          </cell>
          <cell r="AT285">
            <v>231.08</v>
          </cell>
          <cell r="AU285">
            <v>236.08</v>
          </cell>
          <cell r="AV285">
            <v>241.08</v>
          </cell>
          <cell r="AW285">
            <v>246.08</v>
          </cell>
          <cell r="AX285">
            <v>251.07</v>
          </cell>
          <cell r="AY285">
            <v>256.07</v>
          </cell>
          <cell r="AZ285">
            <v>261.07</v>
          </cell>
          <cell r="BA285">
            <v>266.07</v>
          </cell>
          <cell r="BB285">
            <v>271.07</v>
          </cell>
          <cell r="BC285">
            <v>216.09</v>
          </cell>
          <cell r="BD285">
            <v>119</v>
          </cell>
          <cell r="BE285">
            <v>218.56</v>
          </cell>
          <cell r="BF285">
            <v>225.55</v>
          </cell>
          <cell r="BG285">
            <v>232.55</v>
          </cell>
          <cell r="BH285">
            <v>239.55</v>
          </cell>
          <cell r="BI285">
            <v>246.55</v>
          </cell>
          <cell r="BJ285">
            <v>253.54</v>
          </cell>
          <cell r="BK285">
            <v>260.54000000000002</v>
          </cell>
          <cell r="BL285">
            <v>267.54000000000002</v>
          </cell>
          <cell r="BM285">
            <v>274.54000000000002</v>
          </cell>
          <cell r="BN285">
            <v>281.52999999999997</v>
          </cell>
          <cell r="BO285">
            <v>288.52999999999997</v>
          </cell>
          <cell r="BP285">
            <v>295.52999999999997</v>
          </cell>
          <cell r="BQ285">
            <v>302.52</v>
          </cell>
          <cell r="BR285">
            <v>309.52</v>
          </cell>
          <cell r="BS285">
            <v>316.52</v>
          </cell>
          <cell r="BT285">
            <v>323.52</v>
          </cell>
          <cell r="BU285">
            <v>330.51</v>
          </cell>
          <cell r="BV285">
            <v>337.51</v>
          </cell>
          <cell r="BW285">
            <v>344.51</v>
          </cell>
          <cell r="BX285">
            <v>351.5</v>
          </cell>
          <cell r="BY285">
            <v>358.5</v>
          </cell>
          <cell r="BZ285">
            <v>365.5</v>
          </cell>
          <cell r="CA285">
            <v>372.5</v>
          </cell>
          <cell r="CB285">
            <v>379.49</v>
          </cell>
          <cell r="CC285">
            <v>302.52</v>
          </cell>
        </row>
        <row r="286">
          <cell r="AD286">
            <v>120</v>
          </cell>
          <cell r="AE286">
            <v>157.41999999999999</v>
          </cell>
          <cell r="AF286">
            <v>162.46</v>
          </cell>
          <cell r="AG286">
            <v>167.5</v>
          </cell>
          <cell r="AH286">
            <v>172.54</v>
          </cell>
          <cell r="AI286">
            <v>177.58</v>
          </cell>
          <cell r="AJ286">
            <v>182.62</v>
          </cell>
          <cell r="AK286">
            <v>187.66</v>
          </cell>
          <cell r="AL286">
            <v>192.7</v>
          </cell>
          <cell r="AM286">
            <v>197.74</v>
          </cell>
          <cell r="AN286">
            <v>202.78</v>
          </cell>
          <cell r="AO286">
            <v>207.82</v>
          </cell>
          <cell r="AP286">
            <v>212.86</v>
          </cell>
          <cell r="AQ286">
            <v>217.9</v>
          </cell>
          <cell r="AR286">
            <v>222.94</v>
          </cell>
          <cell r="AS286">
            <v>227.98</v>
          </cell>
          <cell r="AT286">
            <v>233.02</v>
          </cell>
          <cell r="AU286">
            <v>238.06</v>
          </cell>
          <cell r="AV286">
            <v>243.1</v>
          </cell>
          <cell r="AW286">
            <v>248.14</v>
          </cell>
          <cell r="AX286">
            <v>253.18</v>
          </cell>
          <cell r="AY286">
            <v>258.22000000000003</v>
          </cell>
          <cell r="AZ286">
            <v>263.26</v>
          </cell>
          <cell r="BA286">
            <v>268.3</v>
          </cell>
          <cell r="BB286">
            <v>273.33999999999997</v>
          </cell>
          <cell r="BC286">
            <v>217.9</v>
          </cell>
          <cell r="BD286">
            <v>120</v>
          </cell>
          <cell r="BE286">
            <v>220.39</v>
          </cell>
          <cell r="BF286">
            <v>227.44</v>
          </cell>
          <cell r="BG286">
            <v>234.5</v>
          </cell>
          <cell r="BH286">
            <v>241.55</v>
          </cell>
          <cell r="BI286">
            <v>248.61</v>
          </cell>
          <cell r="BJ286">
            <v>255.67</v>
          </cell>
          <cell r="BK286">
            <v>262.72000000000003</v>
          </cell>
          <cell r="BL286">
            <v>269.77999999999997</v>
          </cell>
          <cell r="BM286">
            <v>276.83</v>
          </cell>
          <cell r="BN286">
            <v>283.89</v>
          </cell>
          <cell r="BO286">
            <v>290.95</v>
          </cell>
          <cell r="BP286">
            <v>298</v>
          </cell>
          <cell r="BQ286">
            <v>305.06</v>
          </cell>
          <cell r="BR286">
            <v>312.11</v>
          </cell>
          <cell r="BS286">
            <v>319.17</v>
          </cell>
          <cell r="BT286">
            <v>326.23</v>
          </cell>
          <cell r="BU286">
            <v>333.28</v>
          </cell>
          <cell r="BV286">
            <v>340.34</v>
          </cell>
          <cell r="BW286">
            <v>347.39</v>
          </cell>
          <cell r="BX286">
            <v>354.45</v>
          </cell>
          <cell r="BY286">
            <v>361.51</v>
          </cell>
          <cell r="BZ286">
            <v>368.56</v>
          </cell>
          <cell r="CA286">
            <v>375.62</v>
          </cell>
          <cell r="CB286">
            <v>382.67</v>
          </cell>
          <cell r="CC286">
            <v>305.06</v>
          </cell>
        </row>
        <row r="287">
          <cell r="AD287">
            <v>121</v>
          </cell>
          <cell r="AE287">
            <v>158.72</v>
          </cell>
          <cell r="AF287">
            <v>163.81</v>
          </cell>
          <cell r="AG287">
            <v>168.89</v>
          </cell>
          <cell r="AH287">
            <v>173.97</v>
          </cell>
          <cell r="AI287">
            <v>179.05</v>
          </cell>
          <cell r="AJ287">
            <v>184.13</v>
          </cell>
          <cell r="AK287">
            <v>189.22</v>
          </cell>
          <cell r="AL287">
            <v>194.3</v>
          </cell>
          <cell r="AM287">
            <v>199.38</v>
          </cell>
          <cell r="AN287">
            <v>204.46</v>
          </cell>
          <cell r="AO287">
            <v>209.55</v>
          </cell>
          <cell r="AP287">
            <v>214.63</v>
          </cell>
          <cell r="AQ287">
            <v>219.71</v>
          </cell>
          <cell r="AR287">
            <v>224.79</v>
          </cell>
          <cell r="AS287">
            <v>229.87</v>
          </cell>
          <cell r="AT287">
            <v>234.96</v>
          </cell>
          <cell r="AU287">
            <v>240.04</v>
          </cell>
          <cell r="AV287">
            <v>245.12</v>
          </cell>
          <cell r="AW287">
            <v>250.2</v>
          </cell>
          <cell r="AX287">
            <v>255.28</v>
          </cell>
          <cell r="AY287">
            <v>260.37</v>
          </cell>
          <cell r="AZ287">
            <v>265.45</v>
          </cell>
          <cell r="BA287">
            <v>270.52999999999997</v>
          </cell>
          <cell r="BB287">
            <v>275.61</v>
          </cell>
          <cell r="BC287">
            <v>219.71</v>
          </cell>
          <cell r="BD287">
            <v>121</v>
          </cell>
          <cell r="BE287">
            <v>222.21</v>
          </cell>
          <cell r="BF287">
            <v>229.33</v>
          </cell>
          <cell r="BG287">
            <v>236.44</v>
          </cell>
          <cell r="BH287">
            <v>243.56</v>
          </cell>
          <cell r="BI287">
            <v>250.67</v>
          </cell>
          <cell r="BJ287">
            <v>257.79000000000002</v>
          </cell>
          <cell r="BK287">
            <v>264.89999999999998</v>
          </cell>
          <cell r="BL287">
            <v>272.02</v>
          </cell>
          <cell r="BM287">
            <v>279.13</v>
          </cell>
          <cell r="BN287">
            <v>286.25</v>
          </cell>
          <cell r="BO287">
            <v>293.36</v>
          </cell>
          <cell r="BP287">
            <v>300.48</v>
          </cell>
          <cell r="BQ287">
            <v>307.58999999999997</v>
          </cell>
          <cell r="BR287">
            <v>314.70999999999998</v>
          </cell>
          <cell r="BS287">
            <v>321.82</v>
          </cell>
          <cell r="BT287">
            <v>328.94</v>
          </cell>
          <cell r="BU287">
            <v>336.05</v>
          </cell>
          <cell r="BV287">
            <v>343.17</v>
          </cell>
          <cell r="BW287">
            <v>350.28</v>
          </cell>
          <cell r="BX287">
            <v>357.4</v>
          </cell>
          <cell r="BY287">
            <v>364.51</v>
          </cell>
          <cell r="BZ287">
            <v>371.63</v>
          </cell>
          <cell r="CA287">
            <v>378.74</v>
          </cell>
          <cell r="CB287">
            <v>385.86</v>
          </cell>
          <cell r="CC287">
            <v>307.58999999999997</v>
          </cell>
        </row>
        <row r="288">
          <cell r="AD288">
            <v>122</v>
          </cell>
          <cell r="AE288">
            <v>160.03</v>
          </cell>
          <cell r="AF288">
            <v>165.16</v>
          </cell>
          <cell r="AG288">
            <v>170.28</v>
          </cell>
          <cell r="AH288">
            <v>175.4</v>
          </cell>
          <cell r="AI288">
            <v>180.53</v>
          </cell>
          <cell r="AJ288">
            <v>185.65</v>
          </cell>
          <cell r="AK288">
            <v>190.78</v>
          </cell>
          <cell r="AL288">
            <v>195.9</v>
          </cell>
          <cell r="AM288">
            <v>201.02</v>
          </cell>
          <cell r="AN288">
            <v>206.15</v>
          </cell>
          <cell r="AO288">
            <v>211.27</v>
          </cell>
          <cell r="AP288">
            <v>216.4</v>
          </cell>
          <cell r="AQ288">
            <v>221.52</v>
          </cell>
          <cell r="AR288">
            <v>226.64</v>
          </cell>
          <cell r="AS288">
            <v>231.77</v>
          </cell>
          <cell r="AT288">
            <v>236.89</v>
          </cell>
          <cell r="AU288">
            <v>242.02</v>
          </cell>
          <cell r="AV288">
            <v>247.14</v>
          </cell>
          <cell r="AW288">
            <v>252.26</v>
          </cell>
          <cell r="AX288">
            <v>257.39</v>
          </cell>
          <cell r="AY288">
            <v>262.51</v>
          </cell>
          <cell r="AZ288">
            <v>267.64</v>
          </cell>
          <cell r="BA288">
            <v>272.76</v>
          </cell>
          <cell r="BB288">
            <v>277.88</v>
          </cell>
          <cell r="BC288">
            <v>221.52</v>
          </cell>
          <cell r="BD288">
            <v>122</v>
          </cell>
          <cell r="BE288">
            <v>224.4</v>
          </cell>
          <cell r="BF288">
            <v>231.22</v>
          </cell>
          <cell r="BG288">
            <v>238.39</v>
          </cell>
          <cell r="BH288">
            <v>245.56</v>
          </cell>
          <cell r="BI288">
            <v>252.74</v>
          </cell>
          <cell r="BJ288">
            <v>259.91000000000003</v>
          </cell>
          <cell r="BK288">
            <v>267.08999999999997</v>
          </cell>
          <cell r="BL288">
            <v>274.26</v>
          </cell>
          <cell r="BM288">
            <v>281.43</v>
          </cell>
          <cell r="BN288">
            <v>288.61</v>
          </cell>
          <cell r="BO288">
            <v>295.77999999999997</v>
          </cell>
          <cell r="BP288">
            <v>302.95</v>
          </cell>
          <cell r="BQ288">
            <v>310.13</v>
          </cell>
          <cell r="BR288">
            <v>317.3</v>
          </cell>
          <cell r="BS288">
            <v>324.47000000000003</v>
          </cell>
          <cell r="BT288">
            <v>331.65</v>
          </cell>
          <cell r="BU288">
            <v>338.82</v>
          </cell>
          <cell r="BV288">
            <v>346</v>
          </cell>
          <cell r="BW288">
            <v>353.17</v>
          </cell>
          <cell r="BX288">
            <v>360.34</v>
          </cell>
          <cell r="BY288">
            <v>367.52</v>
          </cell>
          <cell r="BZ288">
            <v>374.69</v>
          </cell>
          <cell r="CA288">
            <v>381.86</v>
          </cell>
          <cell r="CB288">
            <v>389.04</v>
          </cell>
          <cell r="CC288">
            <v>310.13</v>
          </cell>
        </row>
        <row r="289">
          <cell r="AD289">
            <v>123</v>
          </cell>
          <cell r="AE289">
            <v>161.34</v>
          </cell>
          <cell r="AF289">
            <v>166.5</v>
          </cell>
          <cell r="AG289">
            <v>171.67</v>
          </cell>
          <cell r="AH289">
            <v>176.84</v>
          </cell>
          <cell r="AI289">
            <v>182</v>
          </cell>
          <cell r="AJ289">
            <v>187.17</v>
          </cell>
          <cell r="AK289">
            <v>192.33</v>
          </cell>
          <cell r="AL289">
            <v>197.5</v>
          </cell>
          <cell r="AM289">
            <v>202.67</v>
          </cell>
          <cell r="AN289">
            <v>207.83</v>
          </cell>
          <cell r="AO289">
            <v>213</v>
          </cell>
          <cell r="AP289">
            <v>218.16</v>
          </cell>
          <cell r="AQ289">
            <v>223.33</v>
          </cell>
          <cell r="AR289">
            <v>228.5</v>
          </cell>
          <cell r="AS289">
            <v>233.66</v>
          </cell>
          <cell r="AT289">
            <v>238.83</v>
          </cell>
          <cell r="AU289">
            <v>243.99</v>
          </cell>
          <cell r="AV289">
            <v>249.16</v>
          </cell>
          <cell r="AW289">
            <v>254.33</v>
          </cell>
          <cell r="AX289">
            <v>259.49</v>
          </cell>
          <cell r="AY289">
            <v>264.66000000000003</v>
          </cell>
          <cell r="AZ289">
            <v>269.82</v>
          </cell>
          <cell r="BA289">
            <v>274.99</v>
          </cell>
          <cell r="BB289">
            <v>280.16000000000003</v>
          </cell>
          <cell r="BC289">
            <v>223.33</v>
          </cell>
          <cell r="BD289">
            <v>123</v>
          </cell>
          <cell r="BE289">
            <v>225.87</v>
          </cell>
          <cell r="BF289">
            <v>233.11</v>
          </cell>
          <cell r="BG289">
            <v>240.34</v>
          </cell>
          <cell r="BH289">
            <v>247.57</v>
          </cell>
          <cell r="BI289">
            <v>254.8</v>
          </cell>
          <cell r="BJ289">
            <v>262.02999999999997</v>
          </cell>
          <cell r="BK289">
            <v>269.27</v>
          </cell>
          <cell r="BL289">
            <v>276.5</v>
          </cell>
          <cell r="BM289">
            <v>283.73</v>
          </cell>
          <cell r="BN289">
            <v>290.95999999999998</v>
          </cell>
          <cell r="BO289">
            <v>298.2</v>
          </cell>
          <cell r="BP289">
            <v>305.43</v>
          </cell>
          <cell r="BQ289">
            <v>312.66000000000003</v>
          </cell>
          <cell r="BR289">
            <v>319.89</v>
          </cell>
          <cell r="BS289">
            <v>327.13</v>
          </cell>
          <cell r="BT289">
            <v>334.36</v>
          </cell>
          <cell r="BU289">
            <v>341.59</v>
          </cell>
          <cell r="BV289">
            <v>348.82</v>
          </cell>
          <cell r="BW289">
            <v>356.06</v>
          </cell>
          <cell r="BX289">
            <v>363.29</v>
          </cell>
          <cell r="BY289">
            <v>370.52</v>
          </cell>
          <cell r="BZ289">
            <v>377.75</v>
          </cell>
          <cell r="CA289">
            <v>384.99</v>
          </cell>
          <cell r="CB289">
            <v>392.22</v>
          </cell>
          <cell r="CC289">
            <v>312.66000000000003</v>
          </cell>
        </row>
        <row r="290">
          <cell r="AD290">
            <v>124</v>
          </cell>
          <cell r="AE290">
            <v>162.63999999999999</v>
          </cell>
          <cell r="AF290">
            <v>167.85</v>
          </cell>
          <cell r="AG290">
            <v>173.06</v>
          </cell>
          <cell r="AH290">
            <v>178.27</v>
          </cell>
          <cell r="AI290">
            <v>183.48</v>
          </cell>
          <cell r="AJ290">
            <v>188.68</v>
          </cell>
          <cell r="AK290">
            <v>193.89</v>
          </cell>
          <cell r="AL290">
            <v>199.1</v>
          </cell>
          <cell r="AM290">
            <v>204.31</v>
          </cell>
          <cell r="AN290">
            <v>209.52</v>
          </cell>
          <cell r="AO290">
            <v>214.72</v>
          </cell>
          <cell r="AP290">
            <v>219.93</v>
          </cell>
          <cell r="AQ290">
            <v>225.14</v>
          </cell>
          <cell r="AR290">
            <v>230.35</v>
          </cell>
          <cell r="AS290">
            <v>235.56</v>
          </cell>
          <cell r="AT290">
            <v>240.76</v>
          </cell>
          <cell r="AU290">
            <v>245.97</v>
          </cell>
          <cell r="AV290">
            <v>251.18</v>
          </cell>
          <cell r="AW290">
            <v>256.39</v>
          </cell>
          <cell r="AX290">
            <v>261.60000000000002</v>
          </cell>
          <cell r="AY290">
            <v>266.8</v>
          </cell>
          <cell r="AZ290">
            <v>272.01</v>
          </cell>
          <cell r="BA290">
            <v>277.22000000000003</v>
          </cell>
          <cell r="BB290">
            <v>282.43</v>
          </cell>
          <cell r="BC290">
            <v>225.14</v>
          </cell>
          <cell r="BD290">
            <v>124</v>
          </cell>
          <cell r="BE290">
            <v>227.7</v>
          </cell>
          <cell r="BF290">
            <v>234.99</v>
          </cell>
          <cell r="BG290">
            <v>242.28</v>
          </cell>
          <cell r="BH290">
            <v>249.58</v>
          </cell>
          <cell r="BI290">
            <v>256.87</v>
          </cell>
          <cell r="BJ290">
            <v>264.16000000000003</v>
          </cell>
          <cell r="BK290">
            <v>271.45</v>
          </cell>
          <cell r="BL290">
            <v>278.74</v>
          </cell>
          <cell r="BM290">
            <v>286.02999999999997</v>
          </cell>
          <cell r="BN290">
            <v>293.32</v>
          </cell>
          <cell r="BO290">
            <v>300.61</v>
          </cell>
          <cell r="BP290">
            <v>307.91000000000003</v>
          </cell>
          <cell r="BQ290">
            <v>315.2</v>
          </cell>
          <cell r="BR290">
            <v>322.49</v>
          </cell>
          <cell r="BS290">
            <v>329.78</v>
          </cell>
          <cell r="BT290">
            <v>337.07</v>
          </cell>
          <cell r="BU290">
            <v>344.36</v>
          </cell>
          <cell r="BV290">
            <v>351.65</v>
          </cell>
          <cell r="BW290">
            <v>358.94</v>
          </cell>
          <cell r="BX290">
            <v>366.24</v>
          </cell>
          <cell r="BY290">
            <v>373.53</v>
          </cell>
          <cell r="BZ290">
            <v>380.82</v>
          </cell>
          <cell r="CA290">
            <v>388.11</v>
          </cell>
          <cell r="CB290">
            <v>395.4</v>
          </cell>
          <cell r="CC290">
            <v>315.2</v>
          </cell>
        </row>
        <row r="291">
          <cell r="AD291">
            <v>125</v>
          </cell>
          <cell r="AE291">
            <v>163.95</v>
          </cell>
          <cell r="AF291">
            <v>169.2</v>
          </cell>
          <cell r="AG291">
            <v>174.45</v>
          </cell>
          <cell r="AH291">
            <v>179.7</v>
          </cell>
          <cell r="AI291">
            <v>184.95</v>
          </cell>
          <cell r="AJ291">
            <v>190.2</v>
          </cell>
          <cell r="AK291">
            <v>195.45</v>
          </cell>
          <cell r="AL291">
            <v>200.7</v>
          </cell>
          <cell r="AM291">
            <v>205.95</v>
          </cell>
          <cell r="AN291">
            <v>211.2</v>
          </cell>
          <cell r="AO291">
            <v>216.45</v>
          </cell>
          <cell r="AP291">
            <v>221.7</v>
          </cell>
          <cell r="AQ291">
            <v>226.95</v>
          </cell>
          <cell r="AR291">
            <v>232.2</v>
          </cell>
          <cell r="AS291">
            <v>237.45</v>
          </cell>
          <cell r="AT291">
            <v>242.7</v>
          </cell>
          <cell r="AU291">
            <v>247.95</v>
          </cell>
          <cell r="AV291">
            <v>253.2</v>
          </cell>
          <cell r="AW291">
            <v>258.45</v>
          </cell>
          <cell r="AX291">
            <v>263.7</v>
          </cell>
          <cell r="AY291">
            <v>268.95</v>
          </cell>
          <cell r="AZ291">
            <v>274.2</v>
          </cell>
          <cell r="BA291">
            <v>279.45</v>
          </cell>
          <cell r="BB291">
            <v>284.7</v>
          </cell>
          <cell r="BC291">
            <v>226.95</v>
          </cell>
          <cell r="BD291">
            <v>125</v>
          </cell>
          <cell r="BE291">
            <v>229.53</v>
          </cell>
          <cell r="BF291">
            <v>236.88</v>
          </cell>
          <cell r="BG291">
            <v>244.23</v>
          </cell>
          <cell r="BH291">
            <v>251.58</v>
          </cell>
          <cell r="BI291">
            <v>258.93</v>
          </cell>
          <cell r="BJ291">
            <v>266.27999999999997</v>
          </cell>
          <cell r="BK291">
            <v>273.63</v>
          </cell>
          <cell r="BL291">
            <v>280.98</v>
          </cell>
          <cell r="BM291">
            <v>288.33</v>
          </cell>
          <cell r="BN291">
            <v>295.68</v>
          </cell>
          <cell r="BO291">
            <v>303.02999999999997</v>
          </cell>
          <cell r="BP291">
            <v>310.38</v>
          </cell>
          <cell r="BQ291">
            <v>317.73</v>
          </cell>
          <cell r="BR291">
            <v>325.08</v>
          </cell>
          <cell r="BS291">
            <v>332.43</v>
          </cell>
          <cell r="BT291">
            <v>339.78</v>
          </cell>
          <cell r="BU291">
            <v>347.13</v>
          </cell>
          <cell r="BV291">
            <v>354.48</v>
          </cell>
          <cell r="BW291">
            <v>361.83</v>
          </cell>
          <cell r="BX291">
            <v>369.18</v>
          </cell>
          <cell r="BY291">
            <v>376.53</v>
          </cell>
          <cell r="BZ291">
            <v>383.88</v>
          </cell>
          <cell r="CA291">
            <v>391.23</v>
          </cell>
          <cell r="CB291">
            <v>398.58</v>
          </cell>
          <cell r="CC291">
            <v>317.73</v>
          </cell>
        </row>
        <row r="292">
          <cell r="AD292">
            <v>126</v>
          </cell>
          <cell r="AE292">
            <v>165.26</v>
          </cell>
          <cell r="AF292">
            <v>170.55</v>
          </cell>
          <cell r="AG292">
            <v>175.84</v>
          </cell>
          <cell r="AH292">
            <v>181.13</v>
          </cell>
          <cell r="AI292">
            <v>186.42</v>
          </cell>
          <cell r="AJ292">
            <v>191.72</v>
          </cell>
          <cell r="AK292">
            <v>197.01</v>
          </cell>
          <cell r="AL292">
            <v>202.3</v>
          </cell>
          <cell r="AM292">
            <v>207.59</v>
          </cell>
          <cell r="AN292">
            <v>212.89</v>
          </cell>
          <cell r="AO292">
            <v>218.18</v>
          </cell>
          <cell r="AP292">
            <v>223.47</v>
          </cell>
          <cell r="AQ292">
            <v>228.76</v>
          </cell>
          <cell r="AR292">
            <v>234.05</v>
          </cell>
          <cell r="AS292">
            <v>239.35</v>
          </cell>
          <cell r="AT292">
            <v>244.64</v>
          </cell>
          <cell r="AU292">
            <v>249.93</v>
          </cell>
          <cell r="AV292">
            <v>255.22</v>
          </cell>
          <cell r="AW292">
            <v>260.51</v>
          </cell>
          <cell r="AX292">
            <v>265.81</v>
          </cell>
          <cell r="AY292">
            <v>271.10000000000002</v>
          </cell>
          <cell r="AZ292">
            <v>276.39</v>
          </cell>
          <cell r="BA292">
            <v>281.68</v>
          </cell>
          <cell r="BB292">
            <v>286.97000000000003</v>
          </cell>
          <cell r="BC292">
            <v>228.76</v>
          </cell>
          <cell r="BD292">
            <v>126</v>
          </cell>
          <cell r="BE292">
            <v>231.36</v>
          </cell>
          <cell r="BF292">
            <v>238.77</v>
          </cell>
          <cell r="BG292">
            <v>246.18</v>
          </cell>
          <cell r="BH292">
            <v>253.59</v>
          </cell>
          <cell r="BI292">
            <v>260.99</v>
          </cell>
          <cell r="BJ292">
            <v>268.39999999999998</v>
          </cell>
          <cell r="BK292">
            <v>275.81</v>
          </cell>
          <cell r="BL292">
            <v>283.22000000000003</v>
          </cell>
          <cell r="BM292">
            <v>290.63</v>
          </cell>
          <cell r="BN292">
            <v>298.04000000000002</v>
          </cell>
          <cell r="BO292">
            <v>305.45</v>
          </cell>
          <cell r="BP292">
            <v>312.86</v>
          </cell>
          <cell r="BQ292">
            <v>320.27</v>
          </cell>
          <cell r="BR292">
            <v>327.67</v>
          </cell>
          <cell r="BS292">
            <v>335.08</v>
          </cell>
          <cell r="BT292">
            <v>342.49</v>
          </cell>
          <cell r="BU292">
            <v>349.9</v>
          </cell>
          <cell r="BV292">
            <v>357.31</v>
          </cell>
          <cell r="BW292">
            <v>364.72</v>
          </cell>
          <cell r="BX292">
            <v>372.13</v>
          </cell>
          <cell r="BY292">
            <v>379.54</v>
          </cell>
          <cell r="BZ292">
            <v>386.95</v>
          </cell>
          <cell r="CA292">
            <v>394.35</v>
          </cell>
          <cell r="CB292">
            <v>401.76</v>
          </cell>
          <cell r="CC292">
            <v>320.27</v>
          </cell>
        </row>
        <row r="293">
          <cell r="AD293">
            <v>127</v>
          </cell>
          <cell r="AE293">
            <v>166.56</v>
          </cell>
          <cell r="AF293">
            <v>171.9</v>
          </cell>
          <cell r="AG293">
            <v>177.23</v>
          </cell>
          <cell r="AH293">
            <v>182.57</v>
          </cell>
          <cell r="AI293">
            <v>187.9</v>
          </cell>
          <cell r="AJ293">
            <v>193.23</v>
          </cell>
          <cell r="AK293">
            <v>198.57</v>
          </cell>
          <cell r="AL293">
            <v>203.9</v>
          </cell>
          <cell r="AM293">
            <v>209.24</v>
          </cell>
          <cell r="AN293">
            <v>214.57</v>
          </cell>
          <cell r="AO293">
            <v>219.9</v>
          </cell>
          <cell r="AP293">
            <v>225.24</v>
          </cell>
          <cell r="AQ293">
            <v>230.57</v>
          </cell>
          <cell r="AR293">
            <v>235.91</v>
          </cell>
          <cell r="AS293">
            <v>241.24</v>
          </cell>
          <cell r="AT293">
            <v>246.57</v>
          </cell>
          <cell r="AU293">
            <v>251.91</v>
          </cell>
          <cell r="AV293">
            <v>257.24</v>
          </cell>
          <cell r="AW293">
            <v>262.58</v>
          </cell>
          <cell r="AX293">
            <v>267.91000000000003</v>
          </cell>
          <cell r="AY293">
            <v>273.24</v>
          </cell>
          <cell r="AZ293">
            <v>278.58</v>
          </cell>
          <cell r="BA293">
            <v>283.91000000000003</v>
          </cell>
          <cell r="BB293">
            <v>289.25</v>
          </cell>
          <cell r="BC293">
            <v>230.57</v>
          </cell>
          <cell r="BD293">
            <v>127</v>
          </cell>
          <cell r="BE293">
            <v>233.9</v>
          </cell>
          <cell r="BF293">
            <v>240.66</v>
          </cell>
          <cell r="BG293">
            <v>248.12</v>
          </cell>
          <cell r="BH293">
            <v>255.59</v>
          </cell>
          <cell r="BI293">
            <v>263.06</v>
          </cell>
          <cell r="BJ293">
            <v>270.52999999999997</v>
          </cell>
          <cell r="BK293">
            <v>277.99</v>
          </cell>
          <cell r="BL293">
            <v>285.45999999999998</v>
          </cell>
          <cell r="BM293">
            <v>292.93</v>
          </cell>
          <cell r="BN293">
            <v>300.39999999999998</v>
          </cell>
          <cell r="BO293">
            <v>307.87</v>
          </cell>
          <cell r="BP293">
            <v>315.33</v>
          </cell>
          <cell r="BQ293">
            <v>322.8</v>
          </cell>
          <cell r="BR293">
            <v>330.27</v>
          </cell>
          <cell r="BS293">
            <v>337.74</v>
          </cell>
          <cell r="BT293">
            <v>345.2</v>
          </cell>
          <cell r="BU293">
            <v>352.67</v>
          </cell>
          <cell r="BV293">
            <v>360.14</v>
          </cell>
          <cell r="BW293">
            <v>367.61</v>
          </cell>
          <cell r="BX293">
            <v>375.07</v>
          </cell>
          <cell r="BY293">
            <v>382.54</v>
          </cell>
          <cell r="BZ293">
            <v>390.01</v>
          </cell>
          <cell r="CA293">
            <v>397.48</v>
          </cell>
          <cell r="CB293">
            <v>404.94</v>
          </cell>
          <cell r="CC293">
            <v>322.8</v>
          </cell>
        </row>
        <row r="294">
          <cell r="AD294">
            <v>128</v>
          </cell>
          <cell r="AE294">
            <v>167.87</v>
          </cell>
          <cell r="AF294">
            <v>173.25</v>
          </cell>
          <cell r="AG294">
            <v>178.62</v>
          </cell>
          <cell r="AH294">
            <v>184</v>
          </cell>
          <cell r="AI294">
            <v>189.37</v>
          </cell>
          <cell r="AJ294">
            <v>194.75</v>
          </cell>
          <cell r="AK294">
            <v>200.13</v>
          </cell>
          <cell r="AL294">
            <v>205.5</v>
          </cell>
          <cell r="AM294">
            <v>210.88</v>
          </cell>
          <cell r="AN294">
            <v>216.25</v>
          </cell>
          <cell r="AO294">
            <v>221.63</v>
          </cell>
          <cell r="AP294">
            <v>227.01</v>
          </cell>
          <cell r="AQ294">
            <v>232.38</v>
          </cell>
          <cell r="AR294">
            <v>237.76</v>
          </cell>
          <cell r="AS294">
            <v>243.13</v>
          </cell>
          <cell r="AT294">
            <v>248.51</v>
          </cell>
          <cell r="AU294">
            <v>253.89</v>
          </cell>
          <cell r="AV294">
            <v>259.26</v>
          </cell>
          <cell r="AW294">
            <v>264.64</v>
          </cell>
          <cell r="AX294">
            <v>270.01</v>
          </cell>
          <cell r="AY294">
            <v>275.39</v>
          </cell>
          <cell r="AZ294">
            <v>280.77</v>
          </cell>
          <cell r="BA294">
            <v>286.14</v>
          </cell>
          <cell r="BB294">
            <v>291.52</v>
          </cell>
          <cell r="BC294">
            <v>232.38</v>
          </cell>
          <cell r="BD294">
            <v>128</v>
          </cell>
          <cell r="BE294">
            <v>235.02</v>
          </cell>
          <cell r="BF294">
            <v>242.54</v>
          </cell>
          <cell r="BG294">
            <v>250.07</v>
          </cell>
          <cell r="BH294">
            <v>257.60000000000002</v>
          </cell>
          <cell r="BI294">
            <v>265.12</v>
          </cell>
          <cell r="BJ294">
            <v>272.64999999999998</v>
          </cell>
          <cell r="BK294">
            <v>280.18</v>
          </cell>
          <cell r="BL294">
            <v>287.7</v>
          </cell>
          <cell r="BM294">
            <v>295.23</v>
          </cell>
          <cell r="BN294">
            <v>302.76</v>
          </cell>
          <cell r="BO294">
            <v>310.27999999999997</v>
          </cell>
          <cell r="BP294">
            <v>317.81</v>
          </cell>
          <cell r="BQ294">
            <v>325.33</v>
          </cell>
          <cell r="BR294">
            <v>332.86</v>
          </cell>
          <cell r="BS294">
            <v>340.39</v>
          </cell>
          <cell r="BT294">
            <v>347.91</v>
          </cell>
          <cell r="BU294">
            <v>355.44</v>
          </cell>
          <cell r="BV294">
            <v>362.97</v>
          </cell>
          <cell r="BW294">
            <v>370.49</v>
          </cell>
          <cell r="BX294">
            <v>378.02</v>
          </cell>
          <cell r="BY294">
            <v>385.55</v>
          </cell>
          <cell r="BZ294">
            <v>393.07</v>
          </cell>
          <cell r="CA294">
            <v>400.6</v>
          </cell>
          <cell r="CB294">
            <v>408.13</v>
          </cell>
          <cell r="CC294">
            <v>325.33</v>
          </cell>
        </row>
        <row r="295">
          <cell r="AD295">
            <v>129</v>
          </cell>
          <cell r="AE295">
            <v>169.18</v>
          </cell>
          <cell r="AF295">
            <v>174.59</v>
          </cell>
          <cell r="AG295">
            <v>180.01</v>
          </cell>
          <cell r="AH295">
            <v>185.43</v>
          </cell>
          <cell r="AI295">
            <v>190.85</v>
          </cell>
          <cell r="AJ295">
            <v>196.27</v>
          </cell>
          <cell r="AK295">
            <v>201.68</v>
          </cell>
          <cell r="AL295">
            <v>207.1</v>
          </cell>
          <cell r="AM295">
            <v>212.52</v>
          </cell>
          <cell r="AN295">
            <v>217.94</v>
          </cell>
          <cell r="AO295">
            <v>223.36</v>
          </cell>
          <cell r="AP295">
            <v>228.77</v>
          </cell>
          <cell r="AQ295">
            <v>234.19</v>
          </cell>
          <cell r="AR295">
            <v>239.61</v>
          </cell>
          <cell r="AS295">
            <v>245.03</v>
          </cell>
          <cell r="AT295">
            <v>250.45</v>
          </cell>
          <cell r="AU295">
            <v>255.86</v>
          </cell>
          <cell r="AV295">
            <v>261.27999999999997</v>
          </cell>
          <cell r="AW295">
            <v>266.7</v>
          </cell>
          <cell r="AX295">
            <v>272.12</v>
          </cell>
          <cell r="AY295">
            <v>277.54000000000002</v>
          </cell>
          <cell r="AZ295">
            <v>282.95</v>
          </cell>
          <cell r="BA295">
            <v>288.37</v>
          </cell>
          <cell r="BB295">
            <v>293.79000000000002</v>
          </cell>
          <cell r="BC295">
            <v>234.19</v>
          </cell>
          <cell r="BD295">
            <v>129</v>
          </cell>
          <cell r="BE295">
            <v>236.85</v>
          </cell>
          <cell r="BF295">
            <v>244.43</v>
          </cell>
          <cell r="BG295">
            <v>252.02</v>
          </cell>
          <cell r="BH295">
            <v>259.60000000000002</v>
          </cell>
          <cell r="BI295">
            <v>267.19</v>
          </cell>
          <cell r="BJ295">
            <v>274.77</v>
          </cell>
          <cell r="BK295">
            <v>282.36</v>
          </cell>
          <cell r="BL295">
            <v>289.94</v>
          </cell>
          <cell r="BM295">
            <v>297.52999999999997</v>
          </cell>
          <cell r="BN295">
            <v>305.11</v>
          </cell>
          <cell r="BO295">
            <v>312.7</v>
          </cell>
          <cell r="BP295">
            <v>320.27999999999997</v>
          </cell>
          <cell r="BQ295">
            <v>327.87</v>
          </cell>
          <cell r="BR295">
            <v>335.45</v>
          </cell>
          <cell r="BS295">
            <v>343.04</v>
          </cell>
          <cell r="BT295">
            <v>350.63</v>
          </cell>
          <cell r="BU295">
            <v>358.21</v>
          </cell>
          <cell r="BV295">
            <v>365.8</v>
          </cell>
          <cell r="BW295">
            <v>373.38</v>
          </cell>
          <cell r="BX295">
            <v>380.97</v>
          </cell>
          <cell r="BY295">
            <v>388.55</v>
          </cell>
          <cell r="BZ295">
            <v>396.14</v>
          </cell>
          <cell r="CA295">
            <v>403.72</v>
          </cell>
          <cell r="CB295">
            <v>411.31</v>
          </cell>
          <cell r="CC295">
            <v>327.87</v>
          </cell>
        </row>
        <row r="296">
          <cell r="AD296">
            <v>130</v>
          </cell>
          <cell r="AE296">
            <v>170.48</v>
          </cell>
          <cell r="AF296">
            <v>175.94</v>
          </cell>
          <cell r="AG296">
            <v>181.4</v>
          </cell>
          <cell r="AH296">
            <v>186.86</v>
          </cell>
          <cell r="AI296">
            <v>192.32</v>
          </cell>
          <cell r="AJ296">
            <v>197.78</v>
          </cell>
          <cell r="AK296">
            <v>203.24</v>
          </cell>
          <cell r="AL296">
            <v>208.7</v>
          </cell>
          <cell r="AM296">
            <v>214.16</v>
          </cell>
          <cell r="AN296">
            <v>219.62</v>
          </cell>
          <cell r="AO296">
            <v>225.08</v>
          </cell>
          <cell r="AP296">
            <v>230.54</v>
          </cell>
          <cell r="AQ296">
            <v>236</v>
          </cell>
          <cell r="AR296">
            <v>241.46</v>
          </cell>
          <cell r="AS296">
            <v>246.92</v>
          </cell>
          <cell r="AT296">
            <v>252.38</v>
          </cell>
          <cell r="AU296">
            <v>257.83999999999997</v>
          </cell>
          <cell r="AV296">
            <v>263.3</v>
          </cell>
          <cell r="AW296">
            <v>268.76</v>
          </cell>
          <cell r="AX296">
            <v>274.22000000000003</v>
          </cell>
          <cell r="AY296">
            <v>279.68</v>
          </cell>
          <cell r="AZ296">
            <v>285.14</v>
          </cell>
          <cell r="BA296">
            <v>290.60000000000002</v>
          </cell>
          <cell r="BB296">
            <v>296.06</v>
          </cell>
          <cell r="BC296">
            <v>236</v>
          </cell>
          <cell r="BD296">
            <v>130</v>
          </cell>
          <cell r="BE296">
            <v>238.68</v>
          </cell>
          <cell r="BF296">
            <v>246.32</v>
          </cell>
          <cell r="BG296">
            <v>253.96</v>
          </cell>
          <cell r="BH296">
            <v>261.61</v>
          </cell>
          <cell r="BI296">
            <v>269.25</v>
          </cell>
          <cell r="BJ296">
            <v>276.89999999999998</v>
          </cell>
          <cell r="BK296">
            <v>284.54000000000002</v>
          </cell>
          <cell r="BL296">
            <v>292.18</v>
          </cell>
          <cell r="BM296">
            <v>299.83</v>
          </cell>
          <cell r="BN296">
            <v>307.47000000000003</v>
          </cell>
          <cell r="BO296">
            <v>315.12</v>
          </cell>
          <cell r="BP296">
            <v>322.76</v>
          </cell>
          <cell r="BQ296">
            <v>330.4</v>
          </cell>
          <cell r="BR296">
            <v>338.05</v>
          </cell>
          <cell r="BS296">
            <v>345.69</v>
          </cell>
          <cell r="BT296">
            <v>353.34</v>
          </cell>
          <cell r="BU296">
            <v>360.98</v>
          </cell>
          <cell r="BV296">
            <v>368.62</v>
          </cell>
          <cell r="BW296">
            <v>376.27</v>
          </cell>
          <cell r="BX296">
            <v>383.91</v>
          </cell>
          <cell r="BY296">
            <v>391.56</v>
          </cell>
          <cell r="BZ296">
            <v>399.2</v>
          </cell>
          <cell r="CA296">
            <v>406.84</v>
          </cell>
          <cell r="CB296">
            <v>414.49</v>
          </cell>
          <cell r="CC296">
            <v>330.4</v>
          </cell>
        </row>
        <row r="297">
          <cell r="AD297">
            <v>131</v>
          </cell>
          <cell r="AE297">
            <v>171.79</v>
          </cell>
          <cell r="AF297">
            <v>177.29</v>
          </cell>
          <cell r="AG297">
            <v>182.79</v>
          </cell>
          <cell r="AH297">
            <v>188.29</v>
          </cell>
          <cell r="AI297">
            <v>193.8</v>
          </cell>
          <cell r="AJ297">
            <v>199.3</v>
          </cell>
          <cell r="AK297">
            <v>204.8</v>
          </cell>
          <cell r="AL297">
            <v>210.3</v>
          </cell>
          <cell r="AM297">
            <v>215.81</v>
          </cell>
          <cell r="AN297">
            <v>221.31</v>
          </cell>
          <cell r="AO297">
            <v>226.81</v>
          </cell>
          <cell r="AP297">
            <v>232.31</v>
          </cell>
          <cell r="AQ297">
            <v>237.81</v>
          </cell>
          <cell r="AR297">
            <v>243.32</v>
          </cell>
          <cell r="AS297">
            <v>248.82</v>
          </cell>
          <cell r="AT297">
            <v>254.32</v>
          </cell>
          <cell r="AU297">
            <v>259.82</v>
          </cell>
          <cell r="AV297">
            <v>265.32</v>
          </cell>
          <cell r="AW297">
            <v>270.83</v>
          </cell>
          <cell r="AX297">
            <v>276.33</v>
          </cell>
          <cell r="AY297">
            <v>281.83</v>
          </cell>
          <cell r="AZ297">
            <v>287.33</v>
          </cell>
          <cell r="BA297">
            <v>292.83</v>
          </cell>
          <cell r="BB297">
            <v>298.33999999999997</v>
          </cell>
          <cell r="BC297">
            <v>237.81</v>
          </cell>
          <cell r="BD297">
            <v>131</v>
          </cell>
          <cell r="BE297">
            <v>240.5</v>
          </cell>
          <cell r="BF297">
            <v>248.21</v>
          </cell>
          <cell r="BG297">
            <v>255.91</v>
          </cell>
          <cell r="BH297">
            <v>263.61</v>
          </cell>
          <cell r="BI297">
            <v>271.32</v>
          </cell>
          <cell r="BJ297">
            <v>279.02</v>
          </cell>
          <cell r="BK297">
            <v>286.72000000000003</v>
          </cell>
          <cell r="BL297">
            <v>294.42</v>
          </cell>
          <cell r="BM297">
            <v>302.13</v>
          </cell>
          <cell r="BN297">
            <v>309.83</v>
          </cell>
          <cell r="BO297">
            <v>317.52999999999997</v>
          </cell>
          <cell r="BP297">
            <v>325.24</v>
          </cell>
          <cell r="BQ297">
            <v>332.94</v>
          </cell>
          <cell r="BR297">
            <v>340.64</v>
          </cell>
          <cell r="BS297">
            <v>348.34</v>
          </cell>
          <cell r="BT297">
            <v>356.05</v>
          </cell>
          <cell r="BU297">
            <v>363.75</v>
          </cell>
          <cell r="BV297">
            <v>371.45</v>
          </cell>
          <cell r="BW297">
            <v>379.16</v>
          </cell>
          <cell r="BX297">
            <v>386.86</v>
          </cell>
          <cell r="BY297">
            <v>394.56</v>
          </cell>
          <cell r="BZ297">
            <v>402.26</v>
          </cell>
          <cell r="CA297">
            <v>409.97</v>
          </cell>
          <cell r="CB297">
            <v>417.67</v>
          </cell>
          <cell r="CC297">
            <v>332.94</v>
          </cell>
        </row>
        <row r="298">
          <cell r="AD298">
            <v>132</v>
          </cell>
          <cell r="AE298">
            <v>173.1</v>
          </cell>
          <cell r="AF298">
            <v>178.64</v>
          </cell>
          <cell r="AG298">
            <v>184.18</v>
          </cell>
          <cell r="AH298">
            <v>189.73</v>
          </cell>
          <cell r="AI298">
            <v>195.27</v>
          </cell>
          <cell r="AJ298">
            <v>200.82</v>
          </cell>
          <cell r="AK298">
            <v>206.36</v>
          </cell>
          <cell r="AL298">
            <v>211.9</v>
          </cell>
          <cell r="AM298">
            <v>217.45</v>
          </cell>
          <cell r="AN298">
            <v>222.99</v>
          </cell>
          <cell r="AO298">
            <v>228.54</v>
          </cell>
          <cell r="AP298">
            <v>234.08</v>
          </cell>
          <cell r="AQ298">
            <v>239.62</v>
          </cell>
          <cell r="AR298">
            <v>245.17</v>
          </cell>
          <cell r="AS298">
            <v>250.71</v>
          </cell>
          <cell r="AT298">
            <v>256.26</v>
          </cell>
          <cell r="AU298">
            <v>261.8</v>
          </cell>
          <cell r="AV298">
            <v>267.33999999999997</v>
          </cell>
          <cell r="AW298">
            <v>272.89</v>
          </cell>
          <cell r="AX298">
            <v>278.43</v>
          </cell>
          <cell r="AY298">
            <v>283.98</v>
          </cell>
          <cell r="AZ298">
            <v>289.52</v>
          </cell>
          <cell r="BA298">
            <v>295.06</v>
          </cell>
          <cell r="BB298">
            <v>300.61</v>
          </cell>
          <cell r="BC298">
            <v>239.62</v>
          </cell>
          <cell r="BD298">
            <v>132</v>
          </cell>
          <cell r="BE298">
            <v>242.33</v>
          </cell>
          <cell r="BF298">
            <v>250.09</v>
          </cell>
          <cell r="BG298">
            <v>257.86</v>
          </cell>
          <cell r="BH298">
            <v>265.62</v>
          </cell>
          <cell r="BI298">
            <v>273.38</v>
          </cell>
          <cell r="BJ298">
            <v>281.14</v>
          </cell>
          <cell r="BK298">
            <v>288.89999999999998</v>
          </cell>
          <cell r="BL298">
            <v>296.66000000000003</v>
          </cell>
          <cell r="BM298">
            <v>304.43</v>
          </cell>
          <cell r="BN298">
            <v>312.19</v>
          </cell>
          <cell r="BO298">
            <v>319.95</v>
          </cell>
          <cell r="BP298">
            <v>327.71</v>
          </cell>
          <cell r="BQ298">
            <v>335.47</v>
          </cell>
          <cell r="BR298">
            <v>343.23</v>
          </cell>
          <cell r="BS298">
            <v>351</v>
          </cell>
          <cell r="BT298">
            <v>358.76</v>
          </cell>
          <cell r="BU298">
            <v>366.52</v>
          </cell>
          <cell r="BV298">
            <v>374.28</v>
          </cell>
          <cell r="BW298">
            <v>382.04</v>
          </cell>
          <cell r="BX298">
            <v>389.8</v>
          </cell>
          <cell r="BY298">
            <v>397.57</v>
          </cell>
          <cell r="BZ298">
            <v>405.33</v>
          </cell>
          <cell r="CA298">
            <v>413.09</v>
          </cell>
          <cell r="CB298">
            <v>420.85</v>
          </cell>
          <cell r="CC298">
            <v>335.47</v>
          </cell>
        </row>
        <row r="299">
          <cell r="AD299">
            <v>133</v>
          </cell>
          <cell r="AE299">
            <v>174.4</v>
          </cell>
          <cell r="AF299">
            <v>179.99</v>
          </cell>
          <cell r="AG299">
            <v>185.57</v>
          </cell>
          <cell r="AH299">
            <v>191.16</v>
          </cell>
          <cell r="AI299">
            <v>196.75</v>
          </cell>
          <cell r="AJ299">
            <v>202.33</v>
          </cell>
          <cell r="AK299">
            <v>207.92</v>
          </cell>
          <cell r="AL299">
            <v>213.5</v>
          </cell>
          <cell r="AM299">
            <v>219.09</v>
          </cell>
          <cell r="AN299">
            <v>224.68</v>
          </cell>
          <cell r="AO299">
            <v>230.26</v>
          </cell>
          <cell r="AP299">
            <v>235.85</v>
          </cell>
          <cell r="AQ299">
            <v>241.43</v>
          </cell>
          <cell r="AR299">
            <v>247.02</v>
          </cell>
          <cell r="AS299">
            <v>252.61</v>
          </cell>
          <cell r="AT299">
            <v>258.19</v>
          </cell>
          <cell r="AU299">
            <v>263.77999999999997</v>
          </cell>
          <cell r="AV299">
            <v>269.36</v>
          </cell>
          <cell r="AW299">
            <v>274.95</v>
          </cell>
          <cell r="AX299">
            <v>280.54000000000002</v>
          </cell>
          <cell r="AY299">
            <v>286.12</v>
          </cell>
          <cell r="AZ299">
            <v>291.70999999999998</v>
          </cell>
          <cell r="BA299">
            <v>297.29000000000002</v>
          </cell>
          <cell r="BB299">
            <v>302.88</v>
          </cell>
          <cell r="BC299">
            <v>241.43</v>
          </cell>
          <cell r="BD299">
            <v>133</v>
          </cell>
          <cell r="BE299">
            <v>244.16</v>
          </cell>
          <cell r="BF299">
            <v>251.98</v>
          </cell>
          <cell r="BG299">
            <v>259.8</v>
          </cell>
          <cell r="BH299">
            <v>267.62</v>
          </cell>
          <cell r="BI299">
            <v>275.44</v>
          </cell>
          <cell r="BJ299">
            <v>283.26</v>
          </cell>
          <cell r="BK299">
            <v>291.08</v>
          </cell>
          <cell r="BL299">
            <v>298.91000000000003</v>
          </cell>
          <cell r="BM299">
            <v>306.73</v>
          </cell>
          <cell r="BN299">
            <v>314.55</v>
          </cell>
          <cell r="BO299">
            <v>322.37</v>
          </cell>
          <cell r="BP299">
            <v>330.19</v>
          </cell>
          <cell r="BQ299">
            <v>338.01</v>
          </cell>
          <cell r="BR299">
            <v>345.83</v>
          </cell>
          <cell r="BS299">
            <v>353.65</v>
          </cell>
          <cell r="BT299">
            <v>361.47</v>
          </cell>
          <cell r="BU299">
            <v>369.29</v>
          </cell>
          <cell r="BV299">
            <v>377.11</v>
          </cell>
          <cell r="BW299">
            <v>384.93</v>
          </cell>
          <cell r="BX299">
            <v>392.75</v>
          </cell>
          <cell r="BY299">
            <v>400.57</v>
          </cell>
          <cell r="BZ299">
            <v>408.39</v>
          </cell>
          <cell r="CA299">
            <v>416.21</v>
          </cell>
          <cell r="CB299">
            <v>424.03</v>
          </cell>
          <cell r="CC299">
            <v>338.01</v>
          </cell>
        </row>
        <row r="300">
          <cell r="AD300">
            <v>134</v>
          </cell>
          <cell r="AE300">
            <v>175.71</v>
          </cell>
          <cell r="AF300">
            <v>181.34</v>
          </cell>
          <cell r="AG300">
            <v>186.96</v>
          </cell>
          <cell r="AH300">
            <v>192.59</v>
          </cell>
          <cell r="AI300">
            <v>198.22</v>
          </cell>
          <cell r="AJ300">
            <v>203.85</v>
          </cell>
          <cell r="AK300">
            <v>209.48</v>
          </cell>
          <cell r="AL300">
            <v>215.1</v>
          </cell>
          <cell r="AM300">
            <v>220.73</v>
          </cell>
          <cell r="AN300">
            <v>226.36</v>
          </cell>
          <cell r="AO300">
            <v>231.99</v>
          </cell>
          <cell r="AP300">
            <v>237.62</v>
          </cell>
          <cell r="AQ300">
            <v>243.24</v>
          </cell>
          <cell r="AR300">
            <v>248.87</v>
          </cell>
          <cell r="AS300">
            <v>254.5</v>
          </cell>
          <cell r="AT300">
            <v>260.13</v>
          </cell>
          <cell r="AU300">
            <v>265.76</v>
          </cell>
          <cell r="AV300">
            <v>271.38</v>
          </cell>
          <cell r="AW300">
            <v>277.01</v>
          </cell>
          <cell r="AX300">
            <v>282.64</v>
          </cell>
          <cell r="AY300">
            <v>288.27</v>
          </cell>
          <cell r="AZ300">
            <v>293.89999999999998</v>
          </cell>
          <cell r="BA300">
            <v>299.52</v>
          </cell>
          <cell r="BB300">
            <v>305.14999999999998</v>
          </cell>
          <cell r="BC300">
            <v>243.24</v>
          </cell>
          <cell r="BD300">
            <v>134</v>
          </cell>
          <cell r="BE300">
            <v>245.99</v>
          </cell>
          <cell r="BF300">
            <v>253.87</v>
          </cell>
          <cell r="BG300">
            <v>261.75</v>
          </cell>
          <cell r="BH300">
            <v>269.63</v>
          </cell>
          <cell r="BI300">
            <v>277.51</v>
          </cell>
          <cell r="BJ300">
            <v>285.39</v>
          </cell>
          <cell r="BK300">
            <v>293.27</v>
          </cell>
          <cell r="BL300">
            <v>301.14999999999998</v>
          </cell>
          <cell r="BM300">
            <v>309.02999999999997</v>
          </cell>
          <cell r="BN300">
            <v>316.89999999999998</v>
          </cell>
          <cell r="BO300">
            <v>324.77999999999997</v>
          </cell>
          <cell r="BP300">
            <v>332.66</v>
          </cell>
          <cell r="BQ300">
            <v>340.54</v>
          </cell>
          <cell r="BR300">
            <v>348.42</v>
          </cell>
          <cell r="BS300">
            <v>356.3</v>
          </cell>
          <cell r="BT300">
            <v>364.18</v>
          </cell>
          <cell r="BU300">
            <v>372.06</v>
          </cell>
          <cell r="BV300">
            <v>379.94</v>
          </cell>
          <cell r="BW300">
            <v>387.82</v>
          </cell>
          <cell r="BX300">
            <v>395.7</v>
          </cell>
          <cell r="BY300">
            <v>403.58</v>
          </cell>
          <cell r="BZ300">
            <v>411.45</v>
          </cell>
          <cell r="CA300">
            <v>419.33</v>
          </cell>
          <cell r="CB300">
            <v>427.21</v>
          </cell>
          <cell r="CC300">
            <v>340.54</v>
          </cell>
        </row>
        <row r="301">
          <cell r="AD301">
            <v>135</v>
          </cell>
          <cell r="AE301">
            <v>177.01</v>
          </cell>
          <cell r="AF301">
            <v>182.68</v>
          </cell>
          <cell r="AG301">
            <v>188.35</v>
          </cell>
          <cell r="AH301">
            <v>194.02</v>
          </cell>
          <cell r="AI301">
            <v>199.69</v>
          </cell>
          <cell r="AJ301">
            <v>205.36</v>
          </cell>
          <cell r="AK301">
            <v>211.03</v>
          </cell>
          <cell r="AL301">
            <v>216.7</v>
          </cell>
          <cell r="AM301">
            <v>222.37</v>
          </cell>
          <cell r="AN301">
            <v>228.04</v>
          </cell>
          <cell r="AO301">
            <v>233.71</v>
          </cell>
          <cell r="AP301">
            <v>239.38</v>
          </cell>
          <cell r="AQ301">
            <v>245.05</v>
          </cell>
          <cell r="AR301">
            <v>250.72</v>
          </cell>
          <cell r="AS301">
            <v>256.39</v>
          </cell>
          <cell r="AT301">
            <v>262.06</v>
          </cell>
          <cell r="AU301">
            <v>267.73</v>
          </cell>
          <cell r="AV301">
            <v>273.39999999999998</v>
          </cell>
          <cell r="AW301">
            <v>279.07</v>
          </cell>
          <cell r="AX301">
            <v>284.74</v>
          </cell>
          <cell r="AY301">
            <v>290.41000000000003</v>
          </cell>
          <cell r="AZ301">
            <v>296.08</v>
          </cell>
          <cell r="BA301">
            <v>301.75</v>
          </cell>
          <cell r="BB301">
            <v>307.42</v>
          </cell>
          <cell r="BC301">
            <v>245.05</v>
          </cell>
          <cell r="BD301">
            <v>135</v>
          </cell>
          <cell r="BE301">
            <v>247.82</v>
          </cell>
          <cell r="BF301">
            <v>255.76</v>
          </cell>
          <cell r="BG301">
            <v>263.7</v>
          </cell>
          <cell r="BH301">
            <v>271.63</v>
          </cell>
          <cell r="BI301">
            <v>279.57</v>
          </cell>
          <cell r="BJ301">
            <v>287.51</v>
          </cell>
          <cell r="BK301">
            <v>295.45</v>
          </cell>
          <cell r="BL301">
            <v>303.39</v>
          </cell>
          <cell r="BM301">
            <v>311.32</v>
          </cell>
          <cell r="BN301">
            <v>319.26</v>
          </cell>
          <cell r="BO301">
            <v>327.2</v>
          </cell>
          <cell r="BP301">
            <v>335.14</v>
          </cell>
          <cell r="BQ301">
            <v>343.08</v>
          </cell>
          <cell r="BR301">
            <v>351.01</v>
          </cell>
          <cell r="BS301">
            <v>358.95</v>
          </cell>
          <cell r="BT301">
            <v>366.89</v>
          </cell>
          <cell r="BU301">
            <v>374.83</v>
          </cell>
          <cell r="BV301">
            <v>382.77</v>
          </cell>
          <cell r="BW301">
            <v>390.7</v>
          </cell>
          <cell r="BX301">
            <v>398.64</v>
          </cell>
          <cell r="BY301">
            <v>406.58</v>
          </cell>
          <cell r="BZ301">
            <v>414.52</v>
          </cell>
          <cell r="CA301">
            <v>422.46</v>
          </cell>
          <cell r="CB301">
            <v>430.39</v>
          </cell>
          <cell r="CC301">
            <v>343.08</v>
          </cell>
        </row>
        <row r="302">
          <cell r="AD302">
            <v>136</v>
          </cell>
          <cell r="AE302">
            <v>178.32</v>
          </cell>
          <cell r="AF302">
            <v>184.03</v>
          </cell>
          <cell r="AG302">
            <v>189.74</v>
          </cell>
          <cell r="AH302">
            <v>195.46</v>
          </cell>
          <cell r="AI302">
            <v>201.17</v>
          </cell>
          <cell r="AJ302">
            <v>206.88</v>
          </cell>
          <cell r="AK302">
            <v>212.59</v>
          </cell>
          <cell r="AL302">
            <v>218.3</v>
          </cell>
          <cell r="AM302">
            <v>224.02</v>
          </cell>
          <cell r="AN302">
            <v>229.73</v>
          </cell>
          <cell r="AO302">
            <v>235.44</v>
          </cell>
          <cell r="AP302">
            <v>241.15</v>
          </cell>
          <cell r="AQ302">
            <v>246.87</v>
          </cell>
          <cell r="AR302">
            <v>252.58</v>
          </cell>
          <cell r="AS302">
            <v>258.29000000000002</v>
          </cell>
          <cell r="AT302">
            <v>264</v>
          </cell>
          <cell r="AU302">
            <v>269.70999999999998</v>
          </cell>
          <cell r="AV302">
            <v>275.43</v>
          </cell>
          <cell r="AW302">
            <v>281.14</v>
          </cell>
          <cell r="AX302">
            <v>286.85000000000002</v>
          </cell>
          <cell r="AY302">
            <v>292.56</v>
          </cell>
          <cell r="AZ302">
            <v>298.27</v>
          </cell>
          <cell r="BA302">
            <v>303.99</v>
          </cell>
          <cell r="BB302">
            <v>309.7</v>
          </cell>
          <cell r="BC302">
            <v>246.86</v>
          </cell>
          <cell r="BD302">
            <v>136</v>
          </cell>
          <cell r="BE302">
            <v>249.65</v>
          </cell>
          <cell r="BF302">
            <v>257.64999999999998</v>
          </cell>
          <cell r="BG302">
            <v>265.64</v>
          </cell>
          <cell r="BH302">
            <v>273.64</v>
          </cell>
          <cell r="BI302">
            <v>281.64</v>
          </cell>
          <cell r="BJ302">
            <v>289.63</v>
          </cell>
          <cell r="BK302">
            <v>297.63</v>
          </cell>
          <cell r="BL302">
            <v>305.63</v>
          </cell>
          <cell r="BM302">
            <v>313.62</v>
          </cell>
          <cell r="BN302">
            <v>321.62</v>
          </cell>
          <cell r="BO302">
            <v>329.62</v>
          </cell>
          <cell r="BP302">
            <v>337.61</v>
          </cell>
          <cell r="BQ302">
            <v>345.61</v>
          </cell>
          <cell r="BR302">
            <v>353.61</v>
          </cell>
          <cell r="BS302">
            <v>361.6</v>
          </cell>
          <cell r="BT302">
            <v>369.6</v>
          </cell>
          <cell r="BU302">
            <v>377.6</v>
          </cell>
          <cell r="BV302">
            <v>385.6</v>
          </cell>
          <cell r="BW302">
            <v>393.59</v>
          </cell>
          <cell r="BX302">
            <v>401.59</v>
          </cell>
          <cell r="BY302">
            <v>409.59</v>
          </cell>
          <cell r="BZ302">
            <v>417.58</v>
          </cell>
          <cell r="CA302">
            <v>425.58</v>
          </cell>
          <cell r="CB302">
            <v>433.58</v>
          </cell>
          <cell r="CC302">
            <v>345.61</v>
          </cell>
        </row>
        <row r="303">
          <cell r="AD303">
            <v>137</v>
          </cell>
          <cell r="AE303">
            <v>179.63</v>
          </cell>
          <cell r="AF303">
            <v>185.38</v>
          </cell>
          <cell r="AG303">
            <v>191.14</v>
          </cell>
          <cell r="AH303">
            <v>196.89</v>
          </cell>
          <cell r="AI303">
            <v>202.64</v>
          </cell>
          <cell r="AJ303">
            <v>208.4</v>
          </cell>
          <cell r="AK303">
            <v>214.15</v>
          </cell>
          <cell r="AL303">
            <v>219.91</v>
          </cell>
          <cell r="AM303">
            <v>225.66</v>
          </cell>
          <cell r="AN303">
            <v>231.41</v>
          </cell>
          <cell r="AO303">
            <v>237.17</v>
          </cell>
          <cell r="AP303">
            <v>242.92</v>
          </cell>
          <cell r="AQ303">
            <v>248.68</v>
          </cell>
          <cell r="AR303">
            <v>254.43</v>
          </cell>
          <cell r="AS303">
            <v>260.18</v>
          </cell>
          <cell r="AT303">
            <v>265.94</v>
          </cell>
          <cell r="AU303">
            <v>271.69</v>
          </cell>
          <cell r="AV303">
            <v>277.45</v>
          </cell>
          <cell r="AW303">
            <v>283.2</v>
          </cell>
          <cell r="AX303">
            <v>288.95</v>
          </cell>
          <cell r="AY303">
            <v>294.70999999999998</v>
          </cell>
          <cell r="AZ303">
            <v>300.45999999999998</v>
          </cell>
          <cell r="BA303">
            <v>306.22000000000003</v>
          </cell>
          <cell r="BB303">
            <v>311.97000000000003</v>
          </cell>
          <cell r="BC303">
            <v>248.68</v>
          </cell>
          <cell r="BD303">
            <v>137</v>
          </cell>
          <cell r="BE303">
            <v>251.48</v>
          </cell>
          <cell r="BF303">
            <v>259.52999999999997</v>
          </cell>
          <cell r="BG303">
            <v>267.58999999999997</v>
          </cell>
          <cell r="BH303">
            <v>275.64</v>
          </cell>
          <cell r="BI303">
            <v>283.7</v>
          </cell>
          <cell r="BJ303">
            <v>291.76</v>
          </cell>
          <cell r="BK303">
            <v>299.81</v>
          </cell>
          <cell r="BL303">
            <v>307.87</v>
          </cell>
          <cell r="BM303">
            <v>315.92</v>
          </cell>
          <cell r="BN303">
            <v>323.98</v>
          </cell>
          <cell r="BO303">
            <v>332.03</v>
          </cell>
          <cell r="BP303">
            <v>340.09</v>
          </cell>
          <cell r="BQ303">
            <v>348.15</v>
          </cell>
          <cell r="BR303">
            <v>356.2</v>
          </cell>
          <cell r="BS303">
            <v>364.26</v>
          </cell>
          <cell r="BT303">
            <v>372.31</v>
          </cell>
          <cell r="BU303">
            <v>380.37</v>
          </cell>
          <cell r="BV303">
            <v>388.42</v>
          </cell>
          <cell r="BW303">
            <v>396.48</v>
          </cell>
          <cell r="BX303">
            <v>404.54</v>
          </cell>
          <cell r="BY303">
            <v>412.59</v>
          </cell>
          <cell r="BZ303">
            <v>420.65</v>
          </cell>
          <cell r="CA303">
            <v>428.7</v>
          </cell>
          <cell r="CB303">
            <v>436.76</v>
          </cell>
          <cell r="CC303">
            <v>348.15</v>
          </cell>
        </row>
        <row r="304">
          <cell r="AD304">
            <v>138</v>
          </cell>
          <cell r="AE304">
            <v>180.93</v>
          </cell>
          <cell r="AF304">
            <v>186.73</v>
          </cell>
          <cell r="AG304">
            <v>192.53</v>
          </cell>
          <cell r="AH304">
            <v>198.32</v>
          </cell>
          <cell r="AI304">
            <v>204.12</v>
          </cell>
          <cell r="AJ304">
            <v>209.91</v>
          </cell>
          <cell r="AK304">
            <v>215.71</v>
          </cell>
          <cell r="AL304">
            <v>221.51</v>
          </cell>
          <cell r="AM304">
            <v>227.3</v>
          </cell>
          <cell r="AN304">
            <v>233.1</v>
          </cell>
          <cell r="AO304">
            <v>238.89</v>
          </cell>
          <cell r="AP304">
            <v>244.69</v>
          </cell>
          <cell r="AQ304">
            <v>250.49</v>
          </cell>
          <cell r="AR304">
            <v>256.27999999999997</v>
          </cell>
          <cell r="AS304">
            <v>262.08</v>
          </cell>
          <cell r="AT304">
            <v>267.87</v>
          </cell>
          <cell r="AU304">
            <v>273.67</v>
          </cell>
          <cell r="AV304">
            <v>279.47000000000003</v>
          </cell>
          <cell r="AW304">
            <v>285.26</v>
          </cell>
          <cell r="AX304">
            <v>291.06</v>
          </cell>
          <cell r="AY304">
            <v>296.85000000000002</v>
          </cell>
          <cell r="AZ304">
            <v>302.64999999999998</v>
          </cell>
          <cell r="BA304">
            <v>308.45</v>
          </cell>
          <cell r="BB304">
            <v>314.24</v>
          </cell>
          <cell r="BC304">
            <v>250.49</v>
          </cell>
          <cell r="BD304">
            <v>138</v>
          </cell>
          <cell r="BE304">
            <v>253.31</v>
          </cell>
          <cell r="BF304">
            <v>261.42</v>
          </cell>
          <cell r="BG304">
            <v>269.54000000000002</v>
          </cell>
          <cell r="BH304">
            <v>277.64999999999998</v>
          </cell>
          <cell r="BI304">
            <v>285.76</v>
          </cell>
          <cell r="BJ304">
            <v>293.88</v>
          </cell>
          <cell r="BK304">
            <v>301.99</v>
          </cell>
          <cell r="BL304">
            <v>310.11</v>
          </cell>
          <cell r="BM304">
            <v>318.22000000000003</v>
          </cell>
          <cell r="BN304">
            <v>326.33999999999997</v>
          </cell>
          <cell r="BO304">
            <v>334.45</v>
          </cell>
          <cell r="BP304">
            <v>342.57</v>
          </cell>
          <cell r="BQ304">
            <v>350.68</v>
          </cell>
          <cell r="BR304">
            <v>358.79</v>
          </cell>
          <cell r="BS304">
            <v>366.91</v>
          </cell>
          <cell r="BT304">
            <v>375.02</v>
          </cell>
          <cell r="BU304">
            <v>383.14</v>
          </cell>
          <cell r="BV304">
            <v>391.25</v>
          </cell>
          <cell r="BW304">
            <v>399.37</v>
          </cell>
          <cell r="BX304">
            <v>407.48</v>
          </cell>
          <cell r="BY304">
            <v>415.6</v>
          </cell>
          <cell r="BZ304">
            <v>423.71</v>
          </cell>
          <cell r="CA304">
            <v>431.82</v>
          </cell>
          <cell r="CB304">
            <v>439.94</v>
          </cell>
          <cell r="CC304">
            <v>350.68</v>
          </cell>
        </row>
        <row r="305">
          <cell r="AD305">
            <v>139</v>
          </cell>
          <cell r="AE305">
            <v>182.24</v>
          </cell>
          <cell r="AF305">
            <v>188.08</v>
          </cell>
          <cell r="AG305">
            <v>193.92</v>
          </cell>
          <cell r="AH305">
            <v>199.75</v>
          </cell>
          <cell r="AI305">
            <v>205.59</v>
          </cell>
          <cell r="AJ305">
            <v>211.43</v>
          </cell>
          <cell r="AK305">
            <v>217.27</v>
          </cell>
          <cell r="AL305">
            <v>223.11</v>
          </cell>
          <cell r="AM305">
            <v>228.94</v>
          </cell>
          <cell r="AN305">
            <v>234.78</v>
          </cell>
          <cell r="AO305">
            <v>240.62</v>
          </cell>
          <cell r="AP305">
            <v>246.46</v>
          </cell>
          <cell r="AQ305">
            <v>252.3</v>
          </cell>
          <cell r="AR305">
            <v>258.13</v>
          </cell>
          <cell r="AS305">
            <v>263.97000000000003</v>
          </cell>
          <cell r="AT305">
            <v>269.81</v>
          </cell>
          <cell r="AU305">
            <v>275.64999999999998</v>
          </cell>
          <cell r="AV305">
            <v>281.49</v>
          </cell>
          <cell r="AW305">
            <v>287.32</v>
          </cell>
          <cell r="AX305">
            <v>293.16000000000003</v>
          </cell>
          <cell r="AY305">
            <v>299</v>
          </cell>
          <cell r="AZ305">
            <v>304.83999999999997</v>
          </cell>
          <cell r="BA305">
            <v>310.68</v>
          </cell>
          <cell r="BB305">
            <v>316.51</v>
          </cell>
          <cell r="BC305">
            <v>252.3</v>
          </cell>
          <cell r="BD305">
            <v>139</v>
          </cell>
          <cell r="BE305">
            <v>255.14</v>
          </cell>
          <cell r="BF305">
            <v>263.31</v>
          </cell>
          <cell r="BG305">
            <v>271.48</v>
          </cell>
          <cell r="BH305">
            <v>279.66000000000003</v>
          </cell>
          <cell r="BI305">
            <v>287.83</v>
          </cell>
          <cell r="BJ305">
            <v>296</v>
          </cell>
          <cell r="BK305">
            <v>304.18</v>
          </cell>
          <cell r="BL305">
            <v>312.35000000000002</v>
          </cell>
          <cell r="BM305">
            <v>320.52</v>
          </cell>
          <cell r="BN305">
            <v>328.7</v>
          </cell>
          <cell r="BO305">
            <v>336.87</v>
          </cell>
          <cell r="BP305">
            <v>345.04</v>
          </cell>
          <cell r="BQ305">
            <v>353.21</v>
          </cell>
          <cell r="BR305">
            <v>361.39</v>
          </cell>
          <cell r="BS305">
            <v>369.56</v>
          </cell>
          <cell r="BT305">
            <v>377.73</v>
          </cell>
          <cell r="BU305">
            <v>385.91</v>
          </cell>
          <cell r="BV305">
            <v>394.08</v>
          </cell>
          <cell r="BW305">
            <v>402.25</v>
          </cell>
          <cell r="BX305">
            <v>410.43</v>
          </cell>
          <cell r="BY305">
            <v>418.6</v>
          </cell>
          <cell r="BZ305">
            <v>426.77</v>
          </cell>
          <cell r="CA305">
            <v>434.95</v>
          </cell>
          <cell r="CB305">
            <v>443.12</v>
          </cell>
          <cell r="CC305">
            <v>353.21</v>
          </cell>
        </row>
        <row r="306">
          <cell r="AD306">
            <v>140</v>
          </cell>
          <cell r="AE306">
            <v>183.55</v>
          </cell>
          <cell r="AF306">
            <v>189.43</v>
          </cell>
          <cell r="AG306">
            <v>195.31</v>
          </cell>
          <cell r="AH306">
            <v>201.19</v>
          </cell>
          <cell r="AI306">
            <v>207.07</v>
          </cell>
          <cell r="AJ306">
            <v>212.95</v>
          </cell>
          <cell r="AK306">
            <v>218.83</v>
          </cell>
          <cell r="AL306">
            <v>224.71</v>
          </cell>
          <cell r="AM306">
            <v>230.59</v>
          </cell>
          <cell r="AN306">
            <v>236.47</v>
          </cell>
          <cell r="AO306">
            <v>242.35</v>
          </cell>
          <cell r="AP306">
            <v>248.23</v>
          </cell>
          <cell r="AQ306">
            <v>254.11</v>
          </cell>
          <cell r="AR306">
            <v>259.99</v>
          </cell>
          <cell r="AS306">
            <v>265.87</v>
          </cell>
          <cell r="AT306">
            <v>271.75</v>
          </cell>
          <cell r="AU306">
            <v>277.63</v>
          </cell>
          <cell r="AV306">
            <v>283.51</v>
          </cell>
          <cell r="AW306">
            <v>289.39</v>
          </cell>
          <cell r="AX306">
            <v>295.27</v>
          </cell>
          <cell r="AY306">
            <v>301.14999999999998</v>
          </cell>
          <cell r="AZ306">
            <v>307.02999999999997</v>
          </cell>
          <cell r="BA306">
            <v>312.91000000000003</v>
          </cell>
          <cell r="BB306">
            <v>318.79000000000002</v>
          </cell>
          <cell r="BC306">
            <v>254.11</v>
          </cell>
          <cell r="BD306">
            <v>140</v>
          </cell>
          <cell r="BE306">
            <v>256.95999999999998</v>
          </cell>
          <cell r="BF306">
            <v>265.2</v>
          </cell>
          <cell r="BG306">
            <v>273.43</v>
          </cell>
          <cell r="BH306">
            <v>281.66000000000003</v>
          </cell>
          <cell r="BI306">
            <v>289.89</v>
          </cell>
          <cell r="BJ306">
            <v>298.12</v>
          </cell>
          <cell r="BK306">
            <v>306.36</v>
          </cell>
          <cell r="BL306">
            <v>314.58999999999997</v>
          </cell>
          <cell r="BM306">
            <v>322.82</v>
          </cell>
          <cell r="BN306">
            <v>331.05</v>
          </cell>
          <cell r="BO306">
            <v>339.29</v>
          </cell>
          <cell r="BP306">
            <v>347.52</v>
          </cell>
          <cell r="BQ306">
            <v>355.75</v>
          </cell>
          <cell r="BR306">
            <v>363.98</v>
          </cell>
          <cell r="BS306">
            <v>372.21</v>
          </cell>
          <cell r="BT306">
            <v>380.45</v>
          </cell>
          <cell r="BU306">
            <v>388.68</v>
          </cell>
          <cell r="BV306">
            <v>396.91</v>
          </cell>
          <cell r="BW306">
            <v>405.14</v>
          </cell>
          <cell r="BX306">
            <v>413.37</v>
          </cell>
          <cell r="BY306">
            <v>421.61</v>
          </cell>
          <cell r="BZ306">
            <v>429.84</v>
          </cell>
          <cell r="CA306">
            <v>438.07</v>
          </cell>
          <cell r="CB306">
            <v>446.3</v>
          </cell>
          <cell r="CC306">
            <v>355.75</v>
          </cell>
        </row>
        <row r="307">
          <cell r="AD307">
            <v>141</v>
          </cell>
          <cell r="AE307">
            <v>184.85</v>
          </cell>
          <cell r="AF307">
            <v>190.77</v>
          </cell>
          <cell r="AG307">
            <v>196.7</v>
          </cell>
          <cell r="AH307">
            <v>202.62</v>
          </cell>
          <cell r="AI307">
            <v>208.54</v>
          </cell>
          <cell r="AJ307">
            <v>214.46</v>
          </cell>
          <cell r="AK307">
            <v>220.38</v>
          </cell>
          <cell r="AL307">
            <v>226.31</v>
          </cell>
          <cell r="AM307">
            <v>232.23</v>
          </cell>
          <cell r="AN307">
            <v>238.15</v>
          </cell>
          <cell r="AO307">
            <v>244.07</v>
          </cell>
          <cell r="AP307">
            <v>250</v>
          </cell>
          <cell r="AQ307">
            <v>255.92</v>
          </cell>
          <cell r="AR307">
            <v>261.83999999999997</v>
          </cell>
          <cell r="AS307">
            <v>267.76</v>
          </cell>
          <cell r="AT307">
            <v>273.68</v>
          </cell>
          <cell r="AU307">
            <v>279.61</v>
          </cell>
          <cell r="AV307">
            <v>285.52999999999997</v>
          </cell>
          <cell r="AW307">
            <v>291.45</v>
          </cell>
          <cell r="AX307">
            <v>297.37</v>
          </cell>
          <cell r="AY307">
            <v>303.29000000000002</v>
          </cell>
          <cell r="AZ307">
            <v>309.22000000000003</v>
          </cell>
          <cell r="BA307">
            <v>315.14</v>
          </cell>
          <cell r="BB307">
            <v>321.06</v>
          </cell>
          <cell r="BC307">
            <v>255.92</v>
          </cell>
          <cell r="BD307">
            <v>141</v>
          </cell>
          <cell r="BE307">
            <v>258.79000000000002</v>
          </cell>
          <cell r="BF307">
            <v>267.08</v>
          </cell>
          <cell r="BG307">
            <v>275.38</v>
          </cell>
          <cell r="BH307">
            <v>283.67</v>
          </cell>
          <cell r="BI307">
            <v>291.95999999999998</v>
          </cell>
          <cell r="BJ307">
            <v>300.25</v>
          </cell>
          <cell r="BK307">
            <v>308.54000000000002</v>
          </cell>
          <cell r="BL307">
            <v>316.83</v>
          </cell>
          <cell r="BM307">
            <v>325.12</v>
          </cell>
          <cell r="BN307">
            <v>333.41</v>
          </cell>
          <cell r="BO307">
            <v>341.7</v>
          </cell>
          <cell r="BP307">
            <v>349.99</v>
          </cell>
          <cell r="BQ307">
            <v>358.28</v>
          </cell>
          <cell r="BR307">
            <v>366.57</v>
          </cell>
          <cell r="BS307">
            <v>374.87</v>
          </cell>
          <cell r="BT307">
            <v>383.16</v>
          </cell>
          <cell r="BU307">
            <v>391.45</v>
          </cell>
          <cell r="BV307">
            <v>399.74</v>
          </cell>
          <cell r="BW307">
            <v>408.03</v>
          </cell>
          <cell r="BX307">
            <v>416.32</v>
          </cell>
          <cell r="BY307">
            <v>424.61</v>
          </cell>
          <cell r="BZ307">
            <v>432.9</v>
          </cell>
          <cell r="CA307">
            <v>441.19</v>
          </cell>
          <cell r="CB307">
            <v>449.48</v>
          </cell>
          <cell r="CC307">
            <v>358.28</v>
          </cell>
        </row>
        <row r="308">
          <cell r="AD308">
            <v>142</v>
          </cell>
          <cell r="AE308">
            <v>186.16</v>
          </cell>
          <cell r="AF308">
            <v>192.12</v>
          </cell>
          <cell r="AG308">
            <v>198.09</v>
          </cell>
          <cell r="AH308">
            <v>204.05</v>
          </cell>
          <cell r="AI308">
            <v>210.02</v>
          </cell>
          <cell r="AJ308">
            <v>215.98</v>
          </cell>
          <cell r="AK308">
            <v>221.94</v>
          </cell>
          <cell r="AL308">
            <v>227.91</v>
          </cell>
          <cell r="AM308">
            <v>233.87</v>
          </cell>
          <cell r="AN308">
            <v>239.84</v>
          </cell>
          <cell r="AO308">
            <v>245.8</v>
          </cell>
          <cell r="AP308">
            <v>251.76</v>
          </cell>
          <cell r="AQ308">
            <v>257.73</v>
          </cell>
          <cell r="AR308">
            <v>263.69</v>
          </cell>
          <cell r="AS308">
            <v>269.66000000000003</v>
          </cell>
          <cell r="AT308">
            <v>275.62</v>
          </cell>
          <cell r="AU308">
            <v>281.58</v>
          </cell>
          <cell r="AV308">
            <v>287.55</v>
          </cell>
          <cell r="AW308">
            <v>293.51</v>
          </cell>
          <cell r="AX308">
            <v>299.48</v>
          </cell>
          <cell r="AY308">
            <v>305.44</v>
          </cell>
          <cell r="AZ308">
            <v>311.39999999999998</v>
          </cell>
          <cell r="BA308">
            <v>317.37</v>
          </cell>
          <cell r="BB308">
            <v>323.33</v>
          </cell>
          <cell r="BC308">
            <v>257.73</v>
          </cell>
          <cell r="BD308">
            <v>142</v>
          </cell>
          <cell r="BE308">
            <v>260.62</v>
          </cell>
          <cell r="BF308">
            <v>268.97000000000003</v>
          </cell>
          <cell r="BG308">
            <v>277.32</v>
          </cell>
          <cell r="BH308">
            <v>285.67</v>
          </cell>
          <cell r="BI308">
            <v>294.02</v>
          </cell>
          <cell r="BJ308">
            <v>302.37</v>
          </cell>
          <cell r="BK308">
            <v>310.72000000000003</v>
          </cell>
          <cell r="BL308">
            <v>319.07</v>
          </cell>
          <cell r="BM308">
            <v>327.42</v>
          </cell>
          <cell r="BN308">
            <v>335.77</v>
          </cell>
          <cell r="BO308">
            <v>344.12</v>
          </cell>
          <cell r="BP308">
            <v>352.47</v>
          </cell>
          <cell r="BQ308">
            <v>360.82</v>
          </cell>
          <cell r="BR308">
            <v>369.17</v>
          </cell>
          <cell r="BS308">
            <v>377.52</v>
          </cell>
          <cell r="BT308">
            <v>385.87</v>
          </cell>
          <cell r="BU308">
            <v>394.22</v>
          </cell>
          <cell r="BV308">
            <v>402.57</v>
          </cell>
          <cell r="BW308">
            <v>410.92</v>
          </cell>
          <cell r="BX308">
            <v>419.27</v>
          </cell>
          <cell r="BY308">
            <v>427.62</v>
          </cell>
          <cell r="BZ308">
            <v>435.96</v>
          </cell>
          <cell r="CA308">
            <v>444.31</v>
          </cell>
          <cell r="CB308">
            <v>452.66</v>
          </cell>
          <cell r="CC308">
            <v>360.82</v>
          </cell>
        </row>
        <row r="309">
          <cell r="AD309">
            <v>143</v>
          </cell>
          <cell r="AE309">
            <v>187.47</v>
          </cell>
          <cell r="AF309">
            <v>193.47</v>
          </cell>
          <cell r="AG309">
            <v>199.48</v>
          </cell>
          <cell r="AH309">
            <v>205.48</v>
          </cell>
          <cell r="AI309">
            <v>211.49</v>
          </cell>
          <cell r="AJ309">
            <v>217.5</v>
          </cell>
          <cell r="AK309">
            <v>223.5</v>
          </cell>
          <cell r="AL309">
            <v>229.51</v>
          </cell>
          <cell r="AM309">
            <v>235.51</v>
          </cell>
          <cell r="AN309">
            <v>241.52</v>
          </cell>
          <cell r="AO309">
            <v>247.53</v>
          </cell>
          <cell r="AP309">
            <v>253.53</v>
          </cell>
          <cell r="AQ309">
            <v>259.54000000000002</v>
          </cell>
          <cell r="AR309">
            <v>265.54000000000002</v>
          </cell>
          <cell r="AS309">
            <v>271.55</v>
          </cell>
          <cell r="AT309">
            <v>277.56</v>
          </cell>
          <cell r="AU309">
            <v>283.56</v>
          </cell>
          <cell r="AV309">
            <v>289.57</v>
          </cell>
          <cell r="AW309">
            <v>295.57</v>
          </cell>
          <cell r="AX309">
            <v>301.58</v>
          </cell>
          <cell r="AY309">
            <v>307.58999999999997</v>
          </cell>
          <cell r="AZ309">
            <v>313.58999999999997</v>
          </cell>
          <cell r="BA309">
            <v>319.60000000000002</v>
          </cell>
          <cell r="BB309">
            <v>325.60000000000002</v>
          </cell>
          <cell r="BC309">
            <v>259.54000000000002</v>
          </cell>
          <cell r="BD309">
            <v>143</v>
          </cell>
          <cell r="BE309">
            <v>262.45</v>
          </cell>
          <cell r="BF309">
            <v>270.86</v>
          </cell>
          <cell r="BG309">
            <v>279.27</v>
          </cell>
          <cell r="BH309">
            <v>287.68</v>
          </cell>
          <cell r="BI309">
            <v>296.08999999999997</v>
          </cell>
          <cell r="BJ309">
            <v>304.49</v>
          </cell>
          <cell r="BK309">
            <v>312.89999999999998</v>
          </cell>
          <cell r="BL309">
            <v>321.31</v>
          </cell>
          <cell r="BM309">
            <v>329.72</v>
          </cell>
          <cell r="BN309">
            <v>338.13</v>
          </cell>
          <cell r="BO309">
            <v>346.54</v>
          </cell>
          <cell r="BP309">
            <v>354.94</v>
          </cell>
          <cell r="BQ309">
            <v>363.35</v>
          </cell>
          <cell r="BR309">
            <v>371.76</v>
          </cell>
          <cell r="BS309">
            <v>380.17</v>
          </cell>
          <cell r="BT309">
            <v>388.58</v>
          </cell>
          <cell r="BU309">
            <v>396.99</v>
          </cell>
          <cell r="BV309">
            <v>405.4</v>
          </cell>
          <cell r="BW309">
            <v>413.8</v>
          </cell>
          <cell r="BX309">
            <v>422.21</v>
          </cell>
          <cell r="BY309">
            <v>430.62</v>
          </cell>
          <cell r="BZ309">
            <v>439.03</v>
          </cell>
          <cell r="CA309">
            <v>447.44</v>
          </cell>
          <cell r="CB309">
            <v>455.85</v>
          </cell>
          <cell r="CC309">
            <v>363.35</v>
          </cell>
        </row>
        <row r="310">
          <cell r="AD310">
            <v>144</v>
          </cell>
          <cell r="AE310">
            <v>188.77</v>
          </cell>
          <cell r="AF310">
            <v>194.82</v>
          </cell>
          <cell r="AG310">
            <v>200.87</v>
          </cell>
          <cell r="AH310">
            <v>206.92</v>
          </cell>
          <cell r="AI310">
            <v>212.96</v>
          </cell>
          <cell r="AJ310">
            <v>219.01</v>
          </cell>
          <cell r="AK310">
            <v>225.06</v>
          </cell>
          <cell r="AL310">
            <v>231.11</v>
          </cell>
          <cell r="AM310">
            <v>237.16</v>
          </cell>
          <cell r="AN310">
            <v>243.2</v>
          </cell>
          <cell r="AO310">
            <v>249.25</v>
          </cell>
          <cell r="AP310">
            <v>255.3</v>
          </cell>
          <cell r="AQ310">
            <v>261.35000000000002</v>
          </cell>
          <cell r="AR310">
            <v>267.39999999999998</v>
          </cell>
          <cell r="AS310">
            <v>273.44</v>
          </cell>
          <cell r="AT310">
            <v>279.49</v>
          </cell>
          <cell r="AU310">
            <v>285.54000000000002</v>
          </cell>
          <cell r="AV310">
            <v>291.58999999999997</v>
          </cell>
          <cell r="AW310">
            <v>297.64</v>
          </cell>
          <cell r="AX310">
            <v>303.68</v>
          </cell>
          <cell r="AY310">
            <v>309.73</v>
          </cell>
          <cell r="AZ310">
            <v>315.77999999999997</v>
          </cell>
          <cell r="BA310">
            <v>321.83</v>
          </cell>
          <cell r="BB310">
            <v>327.88</v>
          </cell>
          <cell r="BC310">
            <v>261.35000000000002</v>
          </cell>
          <cell r="BD310">
            <v>144</v>
          </cell>
          <cell r="BE310">
            <v>264.27999999999997</v>
          </cell>
          <cell r="BF310">
            <v>272.75</v>
          </cell>
          <cell r="BG310">
            <v>281.22000000000003</v>
          </cell>
          <cell r="BH310">
            <v>289.68</v>
          </cell>
          <cell r="BI310">
            <v>298.14999999999998</v>
          </cell>
          <cell r="BJ310">
            <v>306.62</v>
          </cell>
          <cell r="BK310">
            <v>315.08</v>
          </cell>
          <cell r="BL310">
            <v>323.55</v>
          </cell>
          <cell r="BM310">
            <v>332.02</v>
          </cell>
          <cell r="BN310">
            <v>340.49</v>
          </cell>
          <cell r="BO310">
            <v>348.95</v>
          </cell>
          <cell r="BP310">
            <v>357.42</v>
          </cell>
          <cell r="BQ310">
            <v>365.89</v>
          </cell>
          <cell r="BR310">
            <v>374.35</v>
          </cell>
          <cell r="BS310">
            <v>382.82</v>
          </cell>
          <cell r="BT310">
            <v>391.29</v>
          </cell>
          <cell r="BU310">
            <v>399.76</v>
          </cell>
          <cell r="BV310">
            <v>408.22</v>
          </cell>
          <cell r="BW310">
            <v>416.69</v>
          </cell>
          <cell r="BX310">
            <v>425.16</v>
          </cell>
          <cell r="BY310">
            <v>433.63</v>
          </cell>
          <cell r="BZ310">
            <v>442.09</v>
          </cell>
          <cell r="CA310">
            <v>450.56</v>
          </cell>
          <cell r="CB310">
            <v>459.03</v>
          </cell>
          <cell r="CC310">
            <v>365.89</v>
          </cell>
        </row>
        <row r="311">
          <cell r="AD311">
            <v>145</v>
          </cell>
          <cell r="AE311">
            <v>190.08</v>
          </cell>
          <cell r="AF311">
            <v>196.17</v>
          </cell>
          <cell r="AG311">
            <v>202.26</v>
          </cell>
          <cell r="AH311">
            <v>208.35</v>
          </cell>
          <cell r="AI311">
            <v>214.44</v>
          </cell>
          <cell r="AJ311">
            <v>220.53</v>
          </cell>
          <cell r="AK311">
            <v>226.62</v>
          </cell>
          <cell r="AL311">
            <v>232.71</v>
          </cell>
          <cell r="AM311">
            <v>238.8</v>
          </cell>
          <cell r="AN311">
            <v>244.89</v>
          </cell>
          <cell r="AO311">
            <v>250.98</v>
          </cell>
          <cell r="AP311">
            <v>257.07</v>
          </cell>
          <cell r="AQ311">
            <v>263.16000000000003</v>
          </cell>
          <cell r="AR311">
            <v>269.25</v>
          </cell>
          <cell r="AS311">
            <v>275.33999999999997</v>
          </cell>
          <cell r="AT311">
            <v>281.43</v>
          </cell>
          <cell r="AU311">
            <v>287.52</v>
          </cell>
          <cell r="AV311">
            <v>293.61</v>
          </cell>
          <cell r="AW311">
            <v>299.7</v>
          </cell>
          <cell r="AX311">
            <v>305.79000000000002</v>
          </cell>
          <cell r="AY311">
            <v>311.88</v>
          </cell>
          <cell r="AZ311">
            <v>317.97000000000003</v>
          </cell>
          <cell r="BA311">
            <v>324.06</v>
          </cell>
          <cell r="BB311">
            <v>330.15</v>
          </cell>
          <cell r="BC311">
            <v>263.16000000000003</v>
          </cell>
          <cell r="BD311">
            <v>145</v>
          </cell>
          <cell r="BE311">
            <v>266.11</v>
          </cell>
          <cell r="BF311">
            <v>274.64</v>
          </cell>
          <cell r="BG311">
            <v>283.16000000000003</v>
          </cell>
          <cell r="BH311">
            <v>291.69</v>
          </cell>
          <cell r="BI311">
            <v>300.20999999999998</v>
          </cell>
          <cell r="BJ311">
            <v>308.74</v>
          </cell>
          <cell r="BK311">
            <v>317.27</v>
          </cell>
          <cell r="BL311">
            <v>325.79000000000002</v>
          </cell>
          <cell r="BM311">
            <v>334.32</v>
          </cell>
          <cell r="BN311">
            <v>342.84</v>
          </cell>
          <cell r="BO311">
            <v>351.37</v>
          </cell>
          <cell r="BP311">
            <v>359.9</v>
          </cell>
          <cell r="BQ311">
            <v>368.42</v>
          </cell>
          <cell r="BR311">
            <v>376.95</v>
          </cell>
          <cell r="BS311">
            <v>385.47</v>
          </cell>
          <cell r="BT311">
            <v>394</v>
          </cell>
          <cell r="BU311">
            <v>402.53</v>
          </cell>
          <cell r="BV311">
            <v>411.05</v>
          </cell>
          <cell r="BW311">
            <v>419.58</v>
          </cell>
          <cell r="BX311">
            <v>428.1</v>
          </cell>
          <cell r="BY311">
            <v>436.63</v>
          </cell>
          <cell r="BZ311">
            <v>445.16</v>
          </cell>
          <cell r="CA311">
            <v>453.68</v>
          </cell>
          <cell r="CB311">
            <v>462.21</v>
          </cell>
          <cell r="CC311">
            <v>368.42</v>
          </cell>
        </row>
        <row r="312">
          <cell r="AD312">
            <v>146</v>
          </cell>
          <cell r="AE312">
            <v>191.38</v>
          </cell>
          <cell r="AF312">
            <v>197.52</v>
          </cell>
          <cell r="AG312">
            <v>203.65</v>
          </cell>
          <cell r="AH312">
            <v>209.78</v>
          </cell>
          <cell r="AI312">
            <v>215.91</v>
          </cell>
          <cell r="AJ312">
            <v>222.04</v>
          </cell>
          <cell r="AK312">
            <v>228.18</v>
          </cell>
          <cell r="AL312">
            <v>234.31</v>
          </cell>
          <cell r="AM312">
            <v>240.44</v>
          </cell>
          <cell r="AN312">
            <v>246.57</v>
          </cell>
          <cell r="AO312">
            <v>252.71</v>
          </cell>
          <cell r="AP312">
            <v>258.83999999999997</v>
          </cell>
          <cell r="AQ312">
            <v>264.97000000000003</v>
          </cell>
          <cell r="AR312">
            <v>271.10000000000002</v>
          </cell>
          <cell r="AS312">
            <v>277.23</v>
          </cell>
          <cell r="AT312">
            <v>283.37</v>
          </cell>
          <cell r="AU312">
            <v>289.5</v>
          </cell>
          <cell r="AV312">
            <v>295.63</v>
          </cell>
          <cell r="AW312">
            <v>301.76</v>
          </cell>
          <cell r="AX312">
            <v>307.89</v>
          </cell>
          <cell r="AY312">
            <v>314.02999999999997</v>
          </cell>
          <cell r="AZ312">
            <v>320.16000000000003</v>
          </cell>
          <cell r="BA312">
            <v>326.29000000000002</v>
          </cell>
          <cell r="BB312">
            <v>332.42</v>
          </cell>
          <cell r="BC312">
            <v>264.97000000000003</v>
          </cell>
          <cell r="BD312">
            <v>146</v>
          </cell>
          <cell r="BE312">
            <v>267.94</v>
          </cell>
          <cell r="BF312">
            <v>276.52</v>
          </cell>
          <cell r="BG312">
            <v>285.11</v>
          </cell>
          <cell r="BH312">
            <v>239.69</v>
          </cell>
          <cell r="BI312">
            <v>302.27999999999997</v>
          </cell>
          <cell r="BJ312">
            <v>310.86</v>
          </cell>
          <cell r="BK312">
            <v>319.45</v>
          </cell>
          <cell r="BL312">
            <v>328.03</v>
          </cell>
          <cell r="BM312">
            <v>336.62</v>
          </cell>
          <cell r="BN312">
            <v>345.2</v>
          </cell>
          <cell r="BO312">
            <v>353.79</v>
          </cell>
          <cell r="BP312">
            <v>362.37</v>
          </cell>
          <cell r="BQ312">
            <v>370.96</v>
          </cell>
          <cell r="BR312">
            <v>379.54</v>
          </cell>
          <cell r="BS312">
            <v>388.13</v>
          </cell>
          <cell r="BT312">
            <v>396.71</v>
          </cell>
          <cell r="BU312">
            <v>405.3</v>
          </cell>
          <cell r="BV312">
            <v>413.88</v>
          </cell>
          <cell r="BW312">
            <v>422.47</v>
          </cell>
          <cell r="BX312">
            <v>431.05</v>
          </cell>
          <cell r="BY312">
            <v>439.64</v>
          </cell>
          <cell r="BZ312">
            <v>448.22</v>
          </cell>
          <cell r="CA312">
            <v>456.8</v>
          </cell>
          <cell r="CB312">
            <v>465.39</v>
          </cell>
          <cell r="CC312">
            <v>370.96</v>
          </cell>
        </row>
        <row r="313">
          <cell r="AD313">
            <v>147</v>
          </cell>
          <cell r="AE313">
            <v>192.69</v>
          </cell>
          <cell r="AF313">
            <v>198.87</v>
          </cell>
          <cell r="AG313">
            <v>205.04</v>
          </cell>
          <cell r="AH313">
            <v>211.21</v>
          </cell>
          <cell r="AI313">
            <v>217.39</v>
          </cell>
          <cell r="AJ313">
            <v>223.56</v>
          </cell>
          <cell r="AK313">
            <v>229.74</v>
          </cell>
          <cell r="AL313">
            <v>235.91</v>
          </cell>
          <cell r="AM313">
            <v>242.08</v>
          </cell>
          <cell r="AN313">
            <v>248.26</v>
          </cell>
          <cell r="AO313">
            <v>254.43</v>
          </cell>
          <cell r="AP313">
            <v>260.61</v>
          </cell>
          <cell r="AQ313">
            <v>266.77999999999997</v>
          </cell>
          <cell r="AR313">
            <v>272.95</v>
          </cell>
          <cell r="AS313">
            <v>279.13</v>
          </cell>
          <cell r="AT313">
            <v>285.3</v>
          </cell>
          <cell r="AU313">
            <v>291.48</v>
          </cell>
          <cell r="AV313">
            <v>297.64999999999998</v>
          </cell>
          <cell r="AW313">
            <v>303.82</v>
          </cell>
          <cell r="AX313">
            <v>310</v>
          </cell>
          <cell r="AY313">
            <v>316.17</v>
          </cell>
          <cell r="AZ313">
            <v>322.35000000000002</v>
          </cell>
          <cell r="BA313">
            <v>328.52</v>
          </cell>
          <cell r="BB313">
            <v>334.69</v>
          </cell>
          <cell r="BC313">
            <v>266.77999999999997</v>
          </cell>
          <cell r="BD313">
            <v>147</v>
          </cell>
          <cell r="BE313">
            <v>269.77</v>
          </cell>
          <cell r="BF313">
            <v>278.41000000000003</v>
          </cell>
          <cell r="BG313">
            <v>287.05</v>
          </cell>
          <cell r="BH313">
            <v>295.7</v>
          </cell>
          <cell r="BI313">
            <v>304.33999999999997</v>
          </cell>
          <cell r="BJ313">
            <v>312.99</v>
          </cell>
          <cell r="BK313">
            <v>321.60000000000002</v>
          </cell>
          <cell r="BL313">
            <v>330.27</v>
          </cell>
          <cell r="BM313">
            <v>338.92</v>
          </cell>
          <cell r="BN313">
            <v>347.56</v>
          </cell>
          <cell r="BO313">
            <v>356.2</v>
          </cell>
          <cell r="BP313">
            <v>364.85</v>
          </cell>
          <cell r="BQ313">
            <v>373.49</v>
          </cell>
          <cell r="BR313">
            <v>382.13</v>
          </cell>
          <cell r="BS313">
            <v>390.78</v>
          </cell>
          <cell r="BT313">
            <v>399.42</v>
          </cell>
          <cell r="BU313">
            <v>408.07</v>
          </cell>
          <cell r="BV313">
            <v>416.71</v>
          </cell>
          <cell r="BW313">
            <v>425.35</v>
          </cell>
          <cell r="BX313">
            <v>434</v>
          </cell>
          <cell r="BY313">
            <v>442.64</v>
          </cell>
          <cell r="BZ313">
            <v>451.28</v>
          </cell>
          <cell r="CA313">
            <v>459.93</v>
          </cell>
          <cell r="CB313">
            <v>468.57</v>
          </cell>
          <cell r="CC313">
            <v>373.49</v>
          </cell>
        </row>
        <row r="314">
          <cell r="AD314">
            <v>148</v>
          </cell>
          <cell r="AE314">
            <v>194</v>
          </cell>
          <cell r="AF314">
            <v>200.21</v>
          </cell>
          <cell r="AG314">
            <v>206.43</v>
          </cell>
          <cell r="AH314">
            <v>212.65</v>
          </cell>
          <cell r="AI314">
            <v>218.86</v>
          </cell>
          <cell r="AJ314">
            <v>225.08</v>
          </cell>
          <cell r="AK314">
            <v>231.29</v>
          </cell>
          <cell r="AL314">
            <v>237.51</v>
          </cell>
          <cell r="AM314">
            <v>243.73</v>
          </cell>
          <cell r="AN314">
            <v>249.94</v>
          </cell>
          <cell r="AO314">
            <v>256.16000000000003</v>
          </cell>
          <cell r="AP314">
            <v>262.37</v>
          </cell>
          <cell r="AQ314">
            <v>268.58999999999997</v>
          </cell>
          <cell r="AR314">
            <v>274.81</v>
          </cell>
          <cell r="AS314">
            <v>281.02</v>
          </cell>
          <cell r="AT314">
            <v>287.24</v>
          </cell>
          <cell r="AU314">
            <v>293.45</v>
          </cell>
          <cell r="AV314">
            <v>299.67</v>
          </cell>
          <cell r="AW314">
            <v>305.89</v>
          </cell>
          <cell r="AX314">
            <v>312.10000000000002</v>
          </cell>
          <cell r="AY314">
            <v>318.32</v>
          </cell>
          <cell r="AZ314">
            <v>324.52999999999997</v>
          </cell>
          <cell r="BA314">
            <v>330.75</v>
          </cell>
          <cell r="BB314">
            <v>336.97</v>
          </cell>
          <cell r="BC314">
            <v>268.58999999999997</v>
          </cell>
          <cell r="BD314">
            <v>148</v>
          </cell>
          <cell r="BE314">
            <v>271.60000000000002</v>
          </cell>
          <cell r="BF314">
            <v>280.3</v>
          </cell>
          <cell r="BG314">
            <v>289</v>
          </cell>
          <cell r="BH314">
            <v>297.7</v>
          </cell>
          <cell r="BI314">
            <v>306.41000000000003</v>
          </cell>
          <cell r="BJ314">
            <v>315.11</v>
          </cell>
          <cell r="BK314">
            <v>323.81</v>
          </cell>
          <cell r="BL314">
            <v>332.51</v>
          </cell>
          <cell r="BM314">
            <v>341.22</v>
          </cell>
          <cell r="BN314">
            <v>349.92</v>
          </cell>
          <cell r="BO314">
            <v>358.62</v>
          </cell>
          <cell r="BP314">
            <v>367.32</v>
          </cell>
          <cell r="BQ314">
            <v>376.03</v>
          </cell>
          <cell r="BR314">
            <v>384.73</v>
          </cell>
          <cell r="BS314">
            <v>393.43</v>
          </cell>
          <cell r="BT314">
            <v>402.13</v>
          </cell>
          <cell r="BU314">
            <v>410.84</v>
          </cell>
          <cell r="BV314">
            <v>419.54</v>
          </cell>
          <cell r="BW314">
            <v>428.24</v>
          </cell>
          <cell r="BX314">
            <v>436.94</v>
          </cell>
          <cell r="BY314">
            <v>445.65</v>
          </cell>
          <cell r="BZ314">
            <v>454.35</v>
          </cell>
          <cell r="CA314">
            <v>463.05</v>
          </cell>
          <cell r="CB314">
            <v>471.75</v>
          </cell>
          <cell r="CC314">
            <v>376.03</v>
          </cell>
        </row>
        <row r="315">
          <cell r="AD315">
            <v>149</v>
          </cell>
          <cell r="AE315">
            <v>195.3</v>
          </cell>
          <cell r="AF315">
            <v>201.56</v>
          </cell>
          <cell r="AG315">
            <v>207.82</v>
          </cell>
          <cell r="AH315">
            <v>214.08</v>
          </cell>
          <cell r="AI315">
            <v>220.34</v>
          </cell>
          <cell r="AJ315">
            <v>226.59</v>
          </cell>
          <cell r="AK315">
            <v>232.85</v>
          </cell>
          <cell r="AL315">
            <v>239.11</v>
          </cell>
          <cell r="AM315">
            <v>245.37</v>
          </cell>
          <cell r="AN315">
            <v>251.63</v>
          </cell>
          <cell r="AO315">
            <v>257.88</v>
          </cell>
          <cell r="AP315">
            <v>264.14</v>
          </cell>
          <cell r="AQ315">
            <v>270.39999999999998</v>
          </cell>
          <cell r="AR315">
            <v>276.66000000000003</v>
          </cell>
          <cell r="AS315">
            <v>282.92</v>
          </cell>
          <cell r="AT315">
            <v>289.17</v>
          </cell>
          <cell r="AU315">
            <v>295.43</v>
          </cell>
          <cell r="AV315">
            <v>301.69</v>
          </cell>
          <cell r="AW315">
            <v>307.95</v>
          </cell>
          <cell r="AX315">
            <v>314.20999999999998</v>
          </cell>
          <cell r="AY315">
            <v>320.45999999999998</v>
          </cell>
          <cell r="AZ315">
            <v>326.72000000000003</v>
          </cell>
          <cell r="BA315">
            <v>332.98</v>
          </cell>
          <cell r="BB315">
            <v>339.24</v>
          </cell>
          <cell r="BC315">
            <v>270.39999999999998</v>
          </cell>
          <cell r="BD315">
            <v>149</v>
          </cell>
          <cell r="BE315">
            <v>273.43</v>
          </cell>
          <cell r="BF315">
            <v>282.19</v>
          </cell>
          <cell r="BG315">
            <v>290.95</v>
          </cell>
          <cell r="BH315">
            <v>299.70999999999998</v>
          </cell>
          <cell r="BI315">
            <v>308.47000000000003</v>
          </cell>
          <cell r="BJ315">
            <v>317.23</v>
          </cell>
          <cell r="BK315">
            <v>325.99</v>
          </cell>
          <cell r="BL315">
            <v>334.75</v>
          </cell>
          <cell r="BM315">
            <v>343.52</v>
          </cell>
          <cell r="BN315">
            <v>352.28</v>
          </cell>
          <cell r="BO315">
            <v>361.04</v>
          </cell>
          <cell r="BP315">
            <v>369.8</v>
          </cell>
          <cell r="BQ315">
            <v>378.56</v>
          </cell>
          <cell r="BR315">
            <v>387.32</v>
          </cell>
          <cell r="BS315">
            <v>396.08</v>
          </cell>
          <cell r="BT315">
            <v>404.84</v>
          </cell>
          <cell r="BU315">
            <v>413.61</v>
          </cell>
          <cell r="BV315">
            <v>422.37</v>
          </cell>
          <cell r="BW315">
            <v>431.13</v>
          </cell>
          <cell r="BX315">
            <v>439.89</v>
          </cell>
          <cell r="BY315">
            <v>448.65</v>
          </cell>
          <cell r="BZ315">
            <v>457.41</v>
          </cell>
          <cell r="CA315">
            <v>466.17</v>
          </cell>
          <cell r="CB315">
            <v>474.93</v>
          </cell>
          <cell r="CC315">
            <v>378.56</v>
          </cell>
        </row>
        <row r="316">
          <cell r="AD316">
            <v>150</v>
          </cell>
          <cell r="AE316">
            <v>196.61</v>
          </cell>
          <cell r="AF316">
            <v>202.91</v>
          </cell>
          <cell r="AG316">
            <v>209.21</v>
          </cell>
          <cell r="AH316">
            <v>215.51</v>
          </cell>
          <cell r="AI316">
            <v>221.81</v>
          </cell>
          <cell r="AJ316">
            <v>228.11</v>
          </cell>
          <cell r="AK316">
            <v>234.41</v>
          </cell>
          <cell r="AL316">
            <v>240.71</v>
          </cell>
          <cell r="AM316">
            <v>247.01</v>
          </cell>
          <cell r="AN316">
            <v>253.31</v>
          </cell>
          <cell r="AO316">
            <v>259.61</v>
          </cell>
          <cell r="AP316">
            <v>265.91000000000003</v>
          </cell>
          <cell r="AQ316">
            <v>272.20999999999998</v>
          </cell>
          <cell r="AR316">
            <v>278.51</v>
          </cell>
          <cell r="AS316">
            <v>284.81</v>
          </cell>
          <cell r="AT316">
            <v>291.11</v>
          </cell>
          <cell r="AU316">
            <v>297.41000000000003</v>
          </cell>
          <cell r="AV316">
            <v>303.70999999999998</v>
          </cell>
          <cell r="AW316">
            <v>310.01</v>
          </cell>
          <cell r="AX316">
            <v>316.31</v>
          </cell>
          <cell r="AY316">
            <v>322.61</v>
          </cell>
          <cell r="AZ316">
            <v>328.91</v>
          </cell>
          <cell r="BA316">
            <v>335.21</v>
          </cell>
          <cell r="BB316">
            <v>341.51</v>
          </cell>
          <cell r="BC316">
            <v>272.20999999999998</v>
          </cell>
          <cell r="BD316">
            <v>150</v>
          </cell>
          <cell r="BE316">
            <v>275.25</v>
          </cell>
          <cell r="BF316">
            <v>284.07</v>
          </cell>
          <cell r="BG316">
            <v>292.89</v>
          </cell>
          <cell r="BH316">
            <v>301.70999999999998</v>
          </cell>
          <cell r="BI316">
            <v>310.52999999999997</v>
          </cell>
          <cell r="BJ316">
            <v>319.35000000000002</v>
          </cell>
          <cell r="BK316">
            <v>328.17</v>
          </cell>
          <cell r="BL316">
            <v>336.99</v>
          </cell>
          <cell r="BM316">
            <v>345.81</v>
          </cell>
          <cell r="BN316">
            <v>354.63</v>
          </cell>
          <cell r="BO316">
            <v>363.45</v>
          </cell>
          <cell r="BP316">
            <v>372.27</v>
          </cell>
          <cell r="BQ316">
            <v>381.09</v>
          </cell>
          <cell r="BR316">
            <v>389.91</v>
          </cell>
          <cell r="BS316">
            <v>398.73</v>
          </cell>
          <cell r="BT316">
            <v>407.55</v>
          </cell>
          <cell r="BU316">
            <v>416.37</v>
          </cell>
          <cell r="BV316">
            <v>425.19</v>
          </cell>
          <cell r="BW316">
            <v>434.01</v>
          </cell>
          <cell r="BX316">
            <v>442.83</v>
          </cell>
          <cell r="BY316">
            <v>451.65</v>
          </cell>
          <cell r="BZ316">
            <v>460.47</v>
          </cell>
          <cell r="CA316">
            <v>469.29</v>
          </cell>
          <cell r="CB316">
            <v>478.11</v>
          </cell>
          <cell r="CC316">
            <v>381.09</v>
          </cell>
        </row>
        <row r="317">
          <cell r="AD317">
            <v>151</v>
          </cell>
          <cell r="AE317">
            <v>197.92</v>
          </cell>
          <cell r="AF317">
            <v>204.26</v>
          </cell>
          <cell r="AG317">
            <v>210.6</v>
          </cell>
          <cell r="AH317">
            <v>216.94</v>
          </cell>
          <cell r="AI317">
            <v>223.28</v>
          </cell>
          <cell r="AJ317">
            <v>229.63</v>
          </cell>
          <cell r="AK317">
            <v>235.97</v>
          </cell>
          <cell r="AL317">
            <v>242.31</v>
          </cell>
          <cell r="AM317">
            <v>248.65</v>
          </cell>
          <cell r="AN317">
            <v>255</v>
          </cell>
          <cell r="AO317">
            <v>261.33999999999997</v>
          </cell>
          <cell r="AP317">
            <v>267.68</v>
          </cell>
          <cell r="AQ317">
            <v>274.02</v>
          </cell>
          <cell r="AR317">
            <v>280.36</v>
          </cell>
          <cell r="AS317">
            <v>286.70999999999998</v>
          </cell>
          <cell r="AT317">
            <v>293.05</v>
          </cell>
          <cell r="AU317">
            <v>299.39</v>
          </cell>
          <cell r="AV317">
            <v>305.73</v>
          </cell>
          <cell r="AW317">
            <v>312.07</v>
          </cell>
          <cell r="AX317">
            <v>318.42</v>
          </cell>
          <cell r="AY317">
            <v>324.76</v>
          </cell>
          <cell r="AZ317">
            <v>331.1</v>
          </cell>
          <cell r="BA317">
            <v>337.44</v>
          </cell>
          <cell r="BB317">
            <v>343.78</v>
          </cell>
          <cell r="BC317">
            <v>274.02</v>
          </cell>
          <cell r="BD317">
            <v>151</v>
          </cell>
          <cell r="BE317">
            <v>277.08</v>
          </cell>
          <cell r="BF317">
            <v>285.95999999999998</v>
          </cell>
          <cell r="BG317">
            <v>294.83999999999997</v>
          </cell>
          <cell r="BH317">
            <v>303.72000000000003</v>
          </cell>
          <cell r="BI317">
            <v>312.60000000000002</v>
          </cell>
          <cell r="BJ317">
            <v>321.48</v>
          </cell>
          <cell r="BK317">
            <v>330.36</v>
          </cell>
          <cell r="BL317">
            <v>339.23</v>
          </cell>
          <cell r="BM317">
            <v>348.11</v>
          </cell>
          <cell r="BN317">
            <v>356.99</v>
          </cell>
          <cell r="BO317">
            <v>365.87</v>
          </cell>
          <cell r="BP317">
            <v>374.75</v>
          </cell>
          <cell r="BQ317">
            <v>383.63</v>
          </cell>
          <cell r="BR317">
            <v>392.51</v>
          </cell>
          <cell r="BS317">
            <v>401.39</v>
          </cell>
          <cell r="BT317">
            <v>410.27</v>
          </cell>
          <cell r="BU317">
            <v>419.14</v>
          </cell>
          <cell r="BV317">
            <v>428.02</v>
          </cell>
          <cell r="BW317">
            <v>436.9</v>
          </cell>
          <cell r="BX317">
            <v>445.78</v>
          </cell>
          <cell r="BY317">
            <v>454.66</v>
          </cell>
          <cell r="BZ317">
            <v>463.54</v>
          </cell>
          <cell r="CA317">
            <v>472.42</v>
          </cell>
          <cell r="CB317">
            <v>481.3</v>
          </cell>
          <cell r="CC317">
            <v>383.63</v>
          </cell>
        </row>
        <row r="318">
          <cell r="AD318">
            <v>152</v>
          </cell>
          <cell r="AE318">
            <v>199.22</v>
          </cell>
          <cell r="AF318">
            <v>205.61</v>
          </cell>
          <cell r="AG318">
            <v>211.99</v>
          </cell>
          <cell r="AH318">
            <v>218.38</v>
          </cell>
          <cell r="AI318">
            <v>224.76</v>
          </cell>
          <cell r="AJ318">
            <v>231.14</v>
          </cell>
          <cell r="AK318">
            <v>237.53</v>
          </cell>
          <cell r="AL318">
            <v>243.91</v>
          </cell>
          <cell r="AM318">
            <v>250.3</v>
          </cell>
          <cell r="AN318">
            <v>256.68</v>
          </cell>
          <cell r="AO318">
            <v>263.06</v>
          </cell>
          <cell r="AP318">
            <v>269.45</v>
          </cell>
          <cell r="AQ318">
            <v>275.83</v>
          </cell>
          <cell r="AR318">
            <v>282.22000000000003</v>
          </cell>
          <cell r="AS318">
            <v>288.60000000000002</v>
          </cell>
          <cell r="AT318">
            <v>294.98</v>
          </cell>
          <cell r="AU318">
            <v>301.37</v>
          </cell>
          <cell r="AV318">
            <v>307.75</v>
          </cell>
          <cell r="AW318">
            <v>314.14</v>
          </cell>
          <cell r="AX318">
            <v>320.52</v>
          </cell>
          <cell r="AY318">
            <v>326.89999999999998</v>
          </cell>
          <cell r="AZ318">
            <v>333.29</v>
          </cell>
          <cell r="BA318">
            <v>339.67</v>
          </cell>
          <cell r="BB318">
            <v>346.06</v>
          </cell>
          <cell r="BC318">
            <v>275.83</v>
          </cell>
          <cell r="BD318">
            <v>152</v>
          </cell>
          <cell r="BE318">
            <v>278.91000000000003</v>
          </cell>
          <cell r="BF318">
            <v>287.85000000000002</v>
          </cell>
          <cell r="BG318">
            <v>296.79000000000002</v>
          </cell>
          <cell r="BH318">
            <v>305.73</v>
          </cell>
          <cell r="BI318">
            <v>314.66000000000003</v>
          </cell>
          <cell r="BJ318">
            <v>323.60000000000002</v>
          </cell>
          <cell r="BK318">
            <v>332.54</v>
          </cell>
          <cell r="BL318">
            <v>341.48</v>
          </cell>
          <cell r="BM318">
            <v>350.41</v>
          </cell>
          <cell r="BN318">
            <v>359.35</v>
          </cell>
          <cell r="BO318">
            <v>368.29</v>
          </cell>
          <cell r="BP318">
            <v>377.23</v>
          </cell>
          <cell r="BQ318">
            <v>386.16</v>
          </cell>
          <cell r="BR318">
            <v>395.1</v>
          </cell>
          <cell r="BS318">
            <v>404.04</v>
          </cell>
          <cell r="BT318">
            <v>412.98</v>
          </cell>
          <cell r="BU318">
            <v>421.91</v>
          </cell>
          <cell r="BV318">
            <v>430.85</v>
          </cell>
          <cell r="BW318">
            <v>439.79</v>
          </cell>
          <cell r="BX318">
            <v>448.73</v>
          </cell>
          <cell r="BY318">
            <v>457.66</v>
          </cell>
          <cell r="BZ318">
            <v>466.6</v>
          </cell>
          <cell r="CA318">
            <v>475.54</v>
          </cell>
          <cell r="CB318">
            <v>484.48</v>
          </cell>
          <cell r="CC318">
            <v>386.16</v>
          </cell>
        </row>
        <row r="319">
          <cell r="AD319">
            <v>153</v>
          </cell>
          <cell r="AE319">
            <v>200.53</v>
          </cell>
          <cell r="AF319">
            <v>206.96</v>
          </cell>
          <cell r="AG319">
            <v>231.38</v>
          </cell>
          <cell r="AH319">
            <v>219.81</v>
          </cell>
          <cell r="AI319">
            <v>226.23</v>
          </cell>
          <cell r="AJ319">
            <v>232.66</v>
          </cell>
          <cell r="AK319">
            <v>239.09</v>
          </cell>
          <cell r="AL319">
            <v>245.51</v>
          </cell>
          <cell r="AM319">
            <v>251.94</v>
          </cell>
          <cell r="AN319">
            <v>258.36</v>
          </cell>
          <cell r="AO319">
            <v>264.79000000000002</v>
          </cell>
          <cell r="AP319">
            <v>271.22000000000003</v>
          </cell>
          <cell r="AQ319">
            <v>277.64</v>
          </cell>
          <cell r="AR319">
            <v>284.07</v>
          </cell>
          <cell r="AS319">
            <v>290.49</v>
          </cell>
          <cell r="AT319">
            <v>296.92</v>
          </cell>
          <cell r="AU319">
            <v>303.35000000000002</v>
          </cell>
          <cell r="AV319">
            <v>309.77</v>
          </cell>
          <cell r="AW319">
            <v>316.2</v>
          </cell>
          <cell r="AX319">
            <v>322.62</v>
          </cell>
          <cell r="AY319">
            <v>329.05</v>
          </cell>
          <cell r="AZ319">
            <v>335.48</v>
          </cell>
          <cell r="BA319">
            <v>341.9</v>
          </cell>
          <cell r="BB319">
            <v>348.33</v>
          </cell>
          <cell r="BC319">
            <v>277.64</v>
          </cell>
          <cell r="BD319">
            <v>153</v>
          </cell>
          <cell r="BE319">
            <v>280.74</v>
          </cell>
          <cell r="BF319">
            <v>289.74</v>
          </cell>
          <cell r="BG319">
            <v>298.73</v>
          </cell>
          <cell r="BH319">
            <v>307.73</v>
          </cell>
          <cell r="BI319">
            <v>316.73</v>
          </cell>
          <cell r="BJ319">
            <v>325.72000000000003</v>
          </cell>
          <cell r="BK319">
            <v>334.72</v>
          </cell>
          <cell r="BL319">
            <v>343.72</v>
          </cell>
          <cell r="BM319">
            <v>352.71</v>
          </cell>
          <cell r="BN319">
            <v>361.71</v>
          </cell>
          <cell r="BO319">
            <v>370.71</v>
          </cell>
          <cell r="BP319">
            <v>379.7</v>
          </cell>
          <cell r="BQ319">
            <v>388.7</v>
          </cell>
          <cell r="BR319">
            <v>397.69</v>
          </cell>
          <cell r="BS319">
            <v>406.69</v>
          </cell>
          <cell r="BT319">
            <v>415.69</v>
          </cell>
          <cell r="BU319">
            <v>424.68</v>
          </cell>
          <cell r="BV319">
            <v>433.68</v>
          </cell>
          <cell r="BW319">
            <v>442.68</v>
          </cell>
          <cell r="BX319">
            <v>451.67</v>
          </cell>
          <cell r="BY319">
            <v>460.67</v>
          </cell>
          <cell r="BZ319">
            <v>469.67</v>
          </cell>
          <cell r="CA319">
            <v>478.66</v>
          </cell>
          <cell r="CB319">
            <v>487.66</v>
          </cell>
          <cell r="CC319">
            <v>388.7</v>
          </cell>
        </row>
        <row r="320">
          <cell r="AD320">
            <v>154</v>
          </cell>
          <cell r="AE320">
            <v>201.84</v>
          </cell>
          <cell r="AF320">
            <v>208.3</v>
          </cell>
          <cell r="AG320">
            <v>214.77</v>
          </cell>
          <cell r="AH320">
            <v>221.24</v>
          </cell>
          <cell r="AI320">
            <v>227.71</v>
          </cell>
          <cell r="AJ320">
            <v>234.18</v>
          </cell>
          <cell r="AK320">
            <v>240.64</v>
          </cell>
          <cell r="AL320">
            <v>247.11</v>
          </cell>
          <cell r="AM320">
            <v>253.58</v>
          </cell>
          <cell r="AN320">
            <v>260.05</v>
          </cell>
          <cell r="AO320">
            <v>266.52</v>
          </cell>
          <cell r="AP320">
            <v>272.98</v>
          </cell>
          <cell r="AQ320">
            <v>279.45</v>
          </cell>
          <cell r="AR320">
            <v>285.92</v>
          </cell>
          <cell r="AS320">
            <v>292.39</v>
          </cell>
          <cell r="AT320">
            <v>298.86</v>
          </cell>
          <cell r="AU320">
            <v>305.32</v>
          </cell>
          <cell r="AV320">
            <v>311.79000000000002</v>
          </cell>
          <cell r="AW320">
            <v>318.26</v>
          </cell>
          <cell r="AX320">
            <v>324.73</v>
          </cell>
          <cell r="AY320">
            <v>331.2</v>
          </cell>
          <cell r="AZ320">
            <v>337.66</v>
          </cell>
          <cell r="BA320">
            <v>344.13</v>
          </cell>
          <cell r="BB320">
            <v>350.6</v>
          </cell>
          <cell r="BC320">
            <v>279.45</v>
          </cell>
          <cell r="BD320">
            <v>154</v>
          </cell>
          <cell r="BE320">
            <v>282.57</v>
          </cell>
          <cell r="BF320">
            <v>291.63</v>
          </cell>
          <cell r="BG320">
            <v>300.68</v>
          </cell>
          <cell r="BH320">
            <v>309.74</v>
          </cell>
          <cell r="BI320">
            <v>318.79000000000002</v>
          </cell>
          <cell r="BJ320">
            <v>327.85</v>
          </cell>
          <cell r="BK320">
            <v>336.9</v>
          </cell>
          <cell r="BL320">
            <v>345.96</v>
          </cell>
          <cell r="BM320">
            <v>355.01</v>
          </cell>
          <cell r="BN320">
            <v>364.07</v>
          </cell>
          <cell r="BO320">
            <v>373.12</v>
          </cell>
          <cell r="BP320">
            <v>382.18</v>
          </cell>
          <cell r="BQ320">
            <v>391.23</v>
          </cell>
          <cell r="BR320">
            <v>400.29</v>
          </cell>
          <cell r="BS320">
            <v>409.34</v>
          </cell>
          <cell r="BT320">
            <v>418.4</v>
          </cell>
          <cell r="BU320">
            <v>427.45</v>
          </cell>
          <cell r="BV320">
            <v>436.51</v>
          </cell>
          <cell r="BW320">
            <v>445.56</v>
          </cell>
          <cell r="BX320">
            <v>454.62</v>
          </cell>
          <cell r="BY320">
            <v>463.67</v>
          </cell>
          <cell r="BZ320">
            <v>472.73</v>
          </cell>
          <cell r="CA320">
            <v>481.79</v>
          </cell>
          <cell r="CB320">
            <v>490.84</v>
          </cell>
          <cell r="CC320">
            <v>391.23</v>
          </cell>
        </row>
        <row r="321">
          <cell r="AD321">
            <v>155</v>
          </cell>
          <cell r="AE321">
            <v>203.14</v>
          </cell>
          <cell r="AF321">
            <v>209.65</v>
          </cell>
          <cell r="AG321">
            <v>216.16</v>
          </cell>
          <cell r="AH321">
            <v>222.67</v>
          </cell>
          <cell r="AI321">
            <v>229.18</v>
          </cell>
          <cell r="AJ321">
            <v>235.69</v>
          </cell>
          <cell r="AK321">
            <v>242.2</v>
          </cell>
          <cell r="AL321">
            <v>248.71</v>
          </cell>
          <cell r="AM321">
            <v>255.22</v>
          </cell>
          <cell r="AN321">
            <v>261.73</v>
          </cell>
          <cell r="AO321">
            <v>268.24</v>
          </cell>
          <cell r="AP321">
            <v>274.75</v>
          </cell>
          <cell r="AQ321">
            <v>281.26</v>
          </cell>
          <cell r="AR321">
            <v>287.77</v>
          </cell>
          <cell r="AS321">
            <v>294.27999999999997</v>
          </cell>
          <cell r="AT321">
            <v>300.79000000000002</v>
          </cell>
          <cell r="AU321">
            <v>307.3</v>
          </cell>
          <cell r="AV321">
            <v>313.81</v>
          </cell>
          <cell r="AW321">
            <v>320.32</v>
          </cell>
          <cell r="AX321">
            <v>326.83</v>
          </cell>
          <cell r="AY321">
            <v>333.34</v>
          </cell>
          <cell r="AZ321">
            <v>339.85</v>
          </cell>
          <cell r="BA321">
            <v>346.36</v>
          </cell>
          <cell r="BB321">
            <v>352.87</v>
          </cell>
          <cell r="BC321">
            <v>281.26</v>
          </cell>
          <cell r="BD321">
            <v>155</v>
          </cell>
          <cell r="BE321">
            <v>284.39999999999998</v>
          </cell>
          <cell r="BF321">
            <v>293.51</v>
          </cell>
          <cell r="BG321">
            <v>302.63</v>
          </cell>
          <cell r="BH321">
            <v>311.74</v>
          </cell>
          <cell r="BI321">
            <v>320.86</v>
          </cell>
          <cell r="BJ321">
            <v>329.97</v>
          </cell>
          <cell r="BK321">
            <v>339.08</v>
          </cell>
          <cell r="BL321">
            <v>348.2</v>
          </cell>
          <cell r="BM321">
            <v>357.31</v>
          </cell>
          <cell r="BN321">
            <v>366.43</v>
          </cell>
          <cell r="BO321">
            <v>375.54</v>
          </cell>
          <cell r="BP321">
            <v>384.65</v>
          </cell>
          <cell r="BQ321">
            <v>393.77</v>
          </cell>
          <cell r="BR321">
            <v>402.88</v>
          </cell>
          <cell r="BS321">
            <v>412</v>
          </cell>
          <cell r="BT321">
            <v>421.11</v>
          </cell>
          <cell r="BU321">
            <v>430.22</v>
          </cell>
          <cell r="BV321">
            <v>439.34</v>
          </cell>
          <cell r="BW321">
            <v>448.45</v>
          </cell>
          <cell r="BX321">
            <v>457.57</v>
          </cell>
          <cell r="BY321">
            <v>466.68</v>
          </cell>
          <cell r="BZ321">
            <v>475.79</v>
          </cell>
          <cell r="CA321">
            <v>484.91</v>
          </cell>
          <cell r="CB321">
            <v>494.02</v>
          </cell>
          <cell r="CC321">
            <v>393.77</v>
          </cell>
        </row>
        <row r="322">
          <cell r="AD322">
            <v>156</v>
          </cell>
          <cell r="AE322">
            <v>204.45</v>
          </cell>
          <cell r="AF322">
            <v>211</v>
          </cell>
          <cell r="AG322">
            <v>217.55</v>
          </cell>
          <cell r="AH322">
            <v>224.1</v>
          </cell>
          <cell r="AI322">
            <v>230.66</v>
          </cell>
          <cell r="AJ322">
            <v>237.21</v>
          </cell>
          <cell r="AK322">
            <v>243.76</v>
          </cell>
          <cell r="AL322">
            <v>250.31</v>
          </cell>
          <cell r="AM322">
            <v>256.87</v>
          </cell>
          <cell r="AN322">
            <v>263.42</v>
          </cell>
          <cell r="AO322">
            <v>269.97000000000003</v>
          </cell>
          <cell r="AP322">
            <v>276.52</v>
          </cell>
          <cell r="AQ322">
            <v>283.07</v>
          </cell>
          <cell r="AR322">
            <v>289.63</v>
          </cell>
          <cell r="AS322">
            <v>296.18</v>
          </cell>
          <cell r="AT322">
            <v>302.73</v>
          </cell>
          <cell r="AU322">
            <v>309.27999999999997</v>
          </cell>
          <cell r="AV322">
            <v>315.83</v>
          </cell>
          <cell r="AW322">
            <v>322.39</v>
          </cell>
          <cell r="AX322">
            <v>328.94</v>
          </cell>
          <cell r="AY322">
            <v>335.49</v>
          </cell>
          <cell r="AZ322">
            <v>342.04</v>
          </cell>
          <cell r="BA322">
            <v>348.59</v>
          </cell>
          <cell r="BB322">
            <v>355.15</v>
          </cell>
          <cell r="BC322">
            <v>283.07</v>
          </cell>
          <cell r="BD322">
            <v>156</v>
          </cell>
          <cell r="BE322">
            <v>286.23</v>
          </cell>
          <cell r="BF322">
            <v>295.39999999999998</v>
          </cell>
          <cell r="BG322">
            <v>304.57</v>
          </cell>
          <cell r="BH322">
            <v>313.75</v>
          </cell>
          <cell r="BI322">
            <v>322.92</v>
          </cell>
          <cell r="BJ322">
            <v>332.09</v>
          </cell>
          <cell r="BK322">
            <v>341.26</v>
          </cell>
          <cell r="BL322">
            <v>350.44</v>
          </cell>
          <cell r="BM322">
            <v>359.61</v>
          </cell>
          <cell r="BN322">
            <v>368.78</v>
          </cell>
          <cell r="BO322">
            <v>377.96</v>
          </cell>
          <cell r="BP322">
            <v>387.13</v>
          </cell>
          <cell r="BQ322">
            <v>396.3</v>
          </cell>
          <cell r="BR322">
            <v>405.48</v>
          </cell>
          <cell r="BS322">
            <v>414.65</v>
          </cell>
          <cell r="BT322">
            <v>423.82</v>
          </cell>
          <cell r="BU322">
            <v>432.99</v>
          </cell>
          <cell r="BV322">
            <v>442.17</v>
          </cell>
          <cell r="BW322">
            <v>451.34</v>
          </cell>
          <cell r="BX322">
            <v>460.51</v>
          </cell>
          <cell r="BY322">
            <v>469.68</v>
          </cell>
          <cell r="BZ322">
            <v>478.86</v>
          </cell>
          <cell r="CA322">
            <v>488.03</v>
          </cell>
          <cell r="CB322">
            <v>497.2</v>
          </cell>
          <cell r="CC322">
            <v>396.3</v>
          </cell>
        </row>
        <row r="323">
          <cell r="AD323">
            <v>157</v>
          </cell>
          <cell r="AE323">
            <v>205.75</v>
          </cell>
          <cell r="AF323">
            <v>212.35</v>
          </cell>
          <cell r="AG323">
            <v>218.94</v>
          </cell>
          <cell r="AH323">
            <v>225.54</v>
          </cell>
          <cell r="AI323">
            <v>232.13</v>
          </cell>
          <cell r="AJ323">
            <v>238.72</v>
          </cell>
          <cell r="AK323">
            <v>245.32</v>
          </cell>
          <cell r="AL323">
            <v>251.91</v>
          </cell>
          <cell r="AM323">
            <v>258.51</v>
          </cell>
          <cell r="AN323">
            <v>265.10000000000002</v>
          </cell>
          <cell r="AO323">
            <v>271.7</v>
          </cell>
          <cell r="AP323">
            <v>278.29000000000002</v>
          </cell>
          <cell r="AQ323">
            <v>284.88</v>
          </cell>
          <cell r="AR323">
            <v>291.48</v>
          </cell>
          <cell r="AS323">
            <v>298.07</v>
          </cell>
          <cell r="AT323">
            <v>304.67</v>
          </cell>
          <cell r="AU323">
            <v>311.26</v>
          </cell>
          <cell r="AV323">
            <v>317.85000000000002</v>
          </cell>
          <cell r="AW323">
            <v>324.45</v>
          </cell>
          <cell r="AX323">
            <v>331.04</v>
          </cell>
          <cell r="AY323">
            <v>337.64</v>
          </cell>
          <cell r="AZ323">
            <v>344.23</v>
          </cell>
          <cell r="BA323">
            <v>350.82</v>
          </cell>
          <cell r="BB323">
            <v>357.42</v>
          </cell>
          <cell r="BC323">
            <v>284.88</v>
          </cell>
          <cell r="BD323">
            <v>157</v>
          </cell>
          <cell r="BE323">
            <v>288.06</v>
          </cell>
          <cell r="BF323">
            <v>297.29000000000002</v>
          </cell>
          <cell r="BG323">
            <v>306.52</v>
          </cell>
          <cell r="BH323">
            <v>315.75</v>
          </cell>
          <cell r="BI323">
            <v>324.98</v>
          </cell>
          <cell r="BJ323">
            <v>334.21</v>
          </cell>
          <cell r="BK323">
            <v>343.45</v>
          </cell>
          <cell r="BL323">
            <v>352.68</v>
          </cell>
          <cell r="BM323">
            <v>361.91</v>
          </cell>
          <cell r="BN323">
            <v>371.14</v>
          </cell>
          <cell r="BO323">
            <v>380.37</v>
          </cell>
          <cell r="BP323">
            <v>389.61</v>
          </cell>
          <cell r="BQ323">
            <v>398.84</v>
          </cell>
          <cell r="BR323">
            <v>408.07</v>
          </cell>
          <cell r="BS323">
            <v>417.3</v>
          </cell>
          <cell r="BT323">
            <v>426.53</v>
          </cell>
          <cell r="BU323">
            <v>435.76</v>
          </cell>
          <cell r="BV323">
            <v>444.99</v>
          </cell>
          <cell r="BW323">
            <v>454.23</v>
          </cell>
          <cell r="BX323">
            <v>463.46</v>
          </cell>
          <cell r="BY323">
            <v>472.69</v>
          </cell>
          <cell r="BZ323">
            <v>481.92</v>
          </cell>
          <cell r="CA323">
            <v>491.15</v>
          </cell>
          <cell r="CB323">
            <v>500.38</v>
          </cell>
          <cell r="CC323">
            <v>398.84</v>
          </cell>
        </row>
        <row r="324">
          <cell r="AD324">
            <v>158</v>
          </cell>
          <cell r="AE324">
            <v>207.06</v>
          </cell>
          <cell r="AF324">
            <v>213.7</v>
          </cell>
          <cell r="AG324">
            <v>220.33</v>
          </cell>
          <cell r="AH324">
            <v>226.97</v>
          </cell>
          <cell r="AI324">
            <v>233.61</v>
          </cell>
          <cell r="AJ324">
            <v>240.24</v>
          </cell>
          <cell r="AK324">
            <v>246.88</v>
          </cell>
          <cell r="AL324">
            <v>253.51</v>
          </cell>
          <cell r="AM324">
            <v>260.14999999999998</v>
          </cell>
          <cell r="AN324">
            <v>266.79000000000002</v>
          </cell>
          <cell r="AO324">
            <v>273.42</v>
          </cell>
          <cell r="AP324">
            <v>280.06</v>
          </cell>
          <cell r="AQ324">
            <v>286.69</v>
          </cell>
          <cell r="AR324">
            <v>293.33</v>
          </cell>
          <cell r="AS324">
            <v>299.97000000000003</v>
          </cell>
          <cell r="AT324">
            <v>306.60000000000002</v>
          </cell>
          <cell r="AU324">
            <v>313.24</v>
          </cell>
          <cell r="AV324">
            <v>319.87</v>
          </cell>
          <cell r="AW324">
            <v>326.51</v>
          </cell>
          <cell r="AX324">
            <v>333.15</v>
          </cell>
          <cell r="AY324">
            <v>339.78</v>
          </cell>
          <cell r="AZ324">
            <v>346.42</v>
          </cell>
          <cell r="BA324">
            <v>353.05</v>
          </cell>
          <cell r="BB324">
            <v>359.69</v>
          </cell>
          <cell r="BC324">
            <v>286.69</v>
          </cell>
          <cell r="BD324">
            <v>158</v>
          </cell>
          <cell r="BE324">
            <v>289.89</v>
          </cell>
          <cell r="BF324">
            <v>299.18</v>
          </cell>
          <cell r="BG324">
            <v>308.47000000000003</v>
          </cell>
          <cell r="BH324">
            <v>317.76</v>
          </cell>
          <cell r="BI324">
            <v>327.05</v>
          </cell>
          <cell r="BJ324">
            <v>336.34</v>
          </cell>
          <cell r="BK324">
            <v>345.63</v>
          </cell>
          <cell r="BL324">
            <v>354.92</v>
          </cell>
          <cell r="BM324">
            <v>364.21</v>
          </cell>
          <cell r="BN324">
            <v>373.5</v>
          </cell>
          <cell r="BO324">
            <v>382.79</v>
          </cell>
          <cell r="BP324">
            <v>392.08</v>
          </cell>
          <cell r="BQ324">
            <v>401.37</v>
          </cell>
          <cell r="BR324">
            <v>410.66</v>
          </cell>
          <cell r="BS324">
            <v>419.95</v>
          </cell>
          <cell r="BT324">
            <v>429.24</v>
          </cell>
          <cell r="BU324">
            <v>438.53</v>
          </cell>
          <cell r="BV324">
            <v>447.82</v>
          </cell>
          <cell r="BW324">
            <v>457.11</v>
          </cell>
          <cell r="BX324">
            <v>466.4</v>
          </cell>
          <cell r="BY324">
            <v>475.69</v>
          </cell>
          <cell r="BZ324">
            <v>484.98</v>
          </cell>
          <cell r="CA324">
            <v>494.28</v>
          </cell>
          <cell r="CB324">
            <v>503.57</v>
          </cell>
          <cell r="CC324">
            <v>401.37</v>
          </cell>
        </row>
        <row r="325">
          <cell r="AD325">
            <v>159</v>
          </cell>
          <cell r="AE325">
            <v>208.37</v>
          </cell>
          <cell r="AF325">
            <v>215.05</v>
          </cell>
          <cell r="AG325">
            <v>221.72</v>
          </cell>
          <cell r="AH325">
            <v>228.4</v>
          </cell>
          <cell r="AI325">
            <v>235.08</v>
          </cell>
          <cell r="AJ325">
            <v>241.76</v>
          </cell>
          <cell r="AK325">
            <v>248.44</v>
          </cell>
          <cell r="AL325">
            <v>255.11</v>
          </cell>
          <cell r="AM325">
            <v>261.79000000000002</v>
          </cell>
          <cell r="AN325">
            <v>268.47000000000003</v>
          </cell>
          <cell r="AO325">
            <v>275.14999999999998</v>
          </cell>
          <cell r="AP325">
            <v>281.83</v>
          </cell>
          <cell r="AQ325">
            <v>288.5</v>
          </cell>
          <cell r="AR325">
            <v>295.18</v>
          </cell>
          <cell r="AS325">
            <v>301.86</v>
          </cell>
          <cell r="AT325">
            <v>308.54000000000002</v>
          </cell>
          <cell r="AU325">
            <v>315.22000000000003</v>
          </cell>
          <cell r="AV325">
            <v>321.89</v>
          </cell>
          <cell r="AW325">
            <v>328.57</v>
          </cell>
          <cell r="AX325">
            <v>335.25</v>
          </cell>
          <cell r="AY325">
            <v>341.93</v>
          </cell>
          <cell r="AZ325">
            <v>348.61</v>
          </cell>
          <cell r="BA325">
            <v>355.28</v>
          </cell>
          <cell r="BB325">
            <v>361.96</v>
          </cell>
          <cell r="BC325">
            <v>288.5</v>
          </cell>
          <cell r="BD325">
            <v>159</v>
          </cell>
          <cell r="BE325">
            <v>291.70999999999998</v>
          </cell>
          <cell r="BF325">
            <v>301.06</v>
          </cell>
          <cell r="BG325">
            <v>310.41000000000003</v>
          </cell>
          <cell r="BH325">
            <v>319.76</v>
          </cell>
          <cell r="BI325">
            <v>329.11</v>
          </cell>
          <cell r="BJ325">
            <v>338.46</v>
          </cell>
          <cell r="BK325">
            <v>347.81</v>
          </cell>
          <cell r="BL325">
            <v>357.16</v>
          </cell>
          <cell r="BM325">
            <v>366.51</v>
          </cell>
          <cell r="BN325">
            <v>375.86</v>
          </cell>
          <cell r="BO325">
            <v>385.21</v>
          </cell>
          <cell r="BP325">
            <v>394.56</v>
          </cell>
          <cell r="BQ325">
            <v>403.91</v>
          </cell>
          <cell r="BR325">
            <v>413.26</v>
          </cell>
          <cell r="BS325">
            <v>422.6</v>
          </cell>
          <cell r="BT325">
            <v>431.95</v>
          </cell>
          <cell r="BU325">
            <v>441.3</v>
          </cell>
          <cell r="BV325">
            <v>450.65</v>
          </cell>
          <cell r="BW325">
            <v>460</v>
          </cell>
          <cell r="BX325">
            <v>469.35</v>
          </cell>
          <cell r="BY325">
            <v>478.7</v>
          </cell>
          <cell r="BZ325">
            <v>488.05</v>
          </cell>
          <cell r="CA325">
            <v>497.4</v>
          </cell>
          <cell r="CB325">
            <v>506.75</v>
          </cell>
          <cell r="CC325">
            <v>403.91</v>
          </cell>
        </row>
        <row r="326">
          <cell r="AD326">
            <v>160</v>
          </cell>
          <cell r="AE326">
            <v>209.67</v>
          </cell>
          <cell r="AF326">
            <v>216.39</v>
          </cell>
          <cell r="AG326">
            <v>223.11</v>
          </cell>
          <cell r="AH326">
            <v>229.83</v>
          </cell>
          <cell r="AI326">
            <v>236.55</v>
          </cell>
          <cell r="AJ326">
            <v>243.27</v>
          </cell>
          <cell r="AK326">
            <v>249.99</v>
          </cell>
          <cell r="AL326">
            <v>256.70999999999998</v>
          </cell>
          <cell r="AM326">
            <v>263.43</v>
          </cell>
          <cell r="AN326">
            <v>270.14999999999998</v>
          </cell>
          <cell r="AO326">
            <v>276.87</v>
          </cell>
          <cell r="AP326">
            <v>283.58999999999997</v>
          </cell>
          <cell r="AQ326">
            <v>290.31</v>
          </cell>
          <cell r="AR326">
            <v>297.02999999999997</v>
          </cell>
          <cell r="AS326">
            <v>303.75</v>
          </cell>
          <cell r="AT326">
            <v>310.47000000000003</v>
          </cell>
          <cell r="AU326">
            <v>317.19</v>
          </cell>
          <cell r="AV326">
            <v>323.91000000000003</v>
          </cell>
          <cell r="AW326">
            <v>330.63</v>
          </cell>
          <cell r="AX326">
            <v>337.35</v>
          </cell>
          <cell r="AY326">
            <v>344.07</v>
          </cell>
          <cell r="AZ326">
            <v>350.79</v>
          </cell>
          <cell r="BA326">
            <v>357.51</v>
          </cell>
          <cell r="BB326">
            <v>364.23</v>
          </cell>
          <cell r="BC326">
            <v>290.31</v>
          </cell>
          <cell r="BD326">
            <v>160</v>
          </cell>
          <cell r="BE326">
            <v>293.54000000000002</v>
          </cell>
          <cell r="BF326">
            <v>302.95</v>
          </cell>
          <cell r="BG326">
            <v>312.36</v>
          </cell>
          <cell r="BH326">
            <v>321.77</v>
          </cell>
          <cell r="BI326">
            <v>331.18</v>
          </cell>
          <cell r="BJ326">
            <v>340.58</v>
          </cell>
          <cell r="BK326">
            <v>349.99</v>
          </cell>
          <cell r="BL326">
            <v>359.4</v>
          </cell>
          <cell r="BM326">
            <v>368.81</v>
          </cell>
          <cell r="BN326">
            <v>378.22</v>
          </cell>
          <cell r="BO326">
            <v>387.62</v>
          </cell>
          <cell r="BP326">
            <v>397.03</v>
          </cell>
          <cell r="BQ326">
            <v>406.44</v>
          </cell>
          <cell r="BR326">
            <v>415.85</v>
          </cell>
          <cell r="BS326">
            <v>425.26</v>
          </cell>
          <cell r="BT326">
            <v>434.66</v>
          </cell>
          <cell r="BU326">
            <v>444.07</v>
          </cell>
          <cell r="BV326">
            <v>453.48</v>
          </cell>
          <cell r="BW326">
            <v>462.89</v>
          </cell>
          <cell r="BX326">
            <v>472.3</v>
          </cell>
          <cell r="BY326">
            <v>481.7</v>
          </cell>
          <cell r="BZ326">
            <v>491.11</v>
          </cell>
          <cell r="CA326">
            <v>500.52</v>
          </cell>
          <cell r="CB326">
            <v>509.93</v>
          </cell>
          <cell r="CC326">
            <v>406.44</v>
          </cell>
        </row>
        <row r="327">
          <cell r="AD327">
            <v>161</v>
          </cell>
          <cell r="AE327">
            <v>210.98</v>
          </cell>
          <cell r="AF327">
            <v>217.74</v>
          </cell>
          <cell r="AG327">
            <v>224.5</v>
          </cell>
          <cell r="AH327">
            <v>231.27</v>
          </cell>
          <cell r="AI327">
            <v>238.03</v>
          </cell>
          <cell r="AJ327">
            <v>244.79</v>
          </cell>
          <cell r="AK327">
            <v>251.55</v>
          </cell>
          <cell r="AL327">
            <v>258.31</v>
          </cell>
          <cell r="AM327">
            <v>265.08</v>
          </cell>
          <cell r="AN327">
            <v>271.83999999999997</v>
          </cell>
          <cell r="AO327">
            <v>278.60000000000002</v>
          </cell>
          <cell r="AP327">
            <v>285.36</v>
          </cell>
          <cell r="AQ327">
            <v>292.13</v>
          </cell>
          <cell r="AR327">
            <v>298.89</v>
          </cell>
          <cell r="AS327">
            <v>305.64999999999998</v>
          </cell>
          <cell r="AT327">
            <v>312.41000000000003</v>
          </cell>
          <cell r="AU327">
            <v>319.17</v>
          </cell>
          <cell r="AV327">
            <v>325.94</v>
          </cell>
          <cell r="AW327">
            <v>332.7</v>
          </cell>
          <cell r="AX327">
            <v>339.46</v>
          </cell>
          <cell r="AY327">
            <v>346.22</v>
          </cell>
          <cell r="AZ327">
            <v>352.98</v>
          </cell>
          <cell r="BA327">
            <v>359.75</v>
          </cell>
          <cell r="BB327">
            <v>366.51</v>
          </cell>
          <cell r="BC327">
            <v>292.12</v>
          </cell>
          <cell r="BD327">
            <v>161</v>
          </cell>
          <cell r="BE327">
            <v>295.37</v>
          </cell>
          <cell r="BF327">
            <v>304.83999999999997</v>
          </cell>
          <cell r="BG327">
            <v>314.31</v>
          </cell>
          <cell r="BH327">
            <v>323.77</v>
          </cell>
          <cell r="BI327">
            <v>333.24</v>
          </cell>
          <cell r="BJ327">
            <v>342.71</v>
          </cell>
          <cell r="BK327">
            <v>352.17</v>
          </cell>
          <cell r="BL327">
            <v>361.64</v>
          </cell>
          <cell r="BM327">
            <v>371.11</v>
          </cell>
          <cell r="BN327">
            <v>380.57</v>
          </cell>
          <cell r="BO327">
            <v>390.04</v>
          </cell>
          <cell r="BP327">
            <v>399.51</v>
          </cell>
          <cell r="BQ327">
            <v>408.97</v>
          </cell>
          <cell r="BR327">
            <v>418.44</v>
          </cell>
          <cell r="BS327">
            <v>427.91</v>
          </cell>
          <cell r="BT327">
            <v>437.38</v>
          </cell>
          <cell r="BU327">
            <v>446.84</v>
          </cell>
          <cell r="BV327">
            <v>456.31</v>
          </cell>
          <cell r="BW327">
            <v>465.78</v>
          </cell>
          <cell r="BX327">
            <v>475.24</v>
          </cell>
          <cell r="BY327">
            <v>484.71</v>
          </cell>
          <cell r="BZ327">
            <v>494.18</v>
          </cell>
          <cell r="CA327">
            <v>503.64</v>
          </cell>
          <cell r="CB327">
            <v>513.11</v>
          </cell>
          <cell r="CC327">
            <v>408.97</v>
          </cell>
        </row>
        <row r="328">
          <cell r="AD328">
            <v>162</v>
          </cell>
          <cell r="AE328">
            <v>212.29</v>
          </cell>
          <cell r="AF328">
            <v>219.09</v>
          </cell>
          <cell r="AG328">
            <v>225.89</v>
          </cell>
          <cell r="AH328">
            <v>232.7</v>
          </cell>
          <cell r="AI328">
            <v>239.5</v>
          </cell>
          <cell r="AJ328">
            <v>246.31</v>
          </cell>
          <cell r="AK328">
            <v>253.11</v>
          </cell>
          <cell r="AL328">
            <v>259.91000000000003</v>
          </cell>
          <cell r="AM328">
            <v>266.72000000000003</v>
          </cell>
          <cell r="AN328">
            <v>273.52</v>
          </cell>
          <cell r="AO328">
            <v>280.33</v>
          </cell>
          <cell r="AP328">
            <v>287.13</v>
          </cell>
          <cell r="AQ328">
            <v>293.94</v>
          </cell>
          <cell r="AR328">
            <v>300.74</v>
          </cell>
          <cell r="AS328">
            <v>307.54000000000002</v>
          </cell>
          <cell r="AT328">
            <v>314.35000000000002</v>
          </cell>
          <cell r="AU328">
            <v>321.14999999999998</v>
          </cell>
          <cell r="AV328">
            <v>327.96</v>
          </cell>
          <cell r="AW328">
            <v>334.76</v>
          </cell>
          <cell r="AX328">
            <v>341.56</v>
          </cell>
          <cell r="AY328">
            <v>348.37</v>
          </cell>
          <cell r="AZ328">
            <v>355.17</v>
          </cell>
          <cell r="BA328">
            <v>361.98</v>
          </cell>
          <cell r="BB328">
            <v>368.78</v>
          </cell>
          <cell r="BC328">
            <v>293.93</v>
          </cell>
          <cell r="BD328">
            <v>162</v>
          </cell>
          <cell r="BE328">
            <v>297.2</v>
          </cell>
          <cell r="BF328">
            <v>306.73</v>
          </cell>
          <cell r="BG328">
            <v>316.25</v>
          </cell>
          <cell r="BH328">
            <v>325.77999999999997</v>
          </cell>
          <cell r="BI328">
            <v>335.3</v>
          </cell>
          <cell r="BJ328">
            <v>344.83</v>
          </cell>
          <cell r="BK328">
            <v>354.36</v>
          </cell>
          <cell r="BL328">
            <v>363.88</v>
          </cell>
          <cell r="BM328">
            <v>373.41</v>
          </cell>
          <cell r="BN328">
            <v>382.93</v>
          </cell>
          <cell r="BO328">
            <v>392.46</v>
          </cell>
          <cell r="BP328">
            <v>401.98</v>
          </cell>
          <cell r="BQ328">
            <v>411.51</v>
          </cell>
          <cell r="BR328">
            <v>421.04</v>
          </cell>
          <cell r="BS328">
            <v>430.56</v>
          </cell>
          <cell r="BT328">
            <v>440.09</v>
          </cell>
          <cell r="BU328">
            <v>449.61</v>
          </cell>
          <cell r="BV328">
            <v>459.14</v>
          </cell>
          <cell r="BW328">
            <v>468.66</v>
          </cell>
          <cell r="BX328">
            <v>478.19</v>
          </cell>
          <cell r="BY328">
            <v>487.71</v>
          </cell>
          <cell r="BZ328">
            <v>497.24</v>
          </cell>
          <cell r="CA328">
            <v>506.77</v>
          </cell>
          <cell r="CB328">
            <v>516.29</v>
          </cell>
          <cell r="CC328">
            <v>411.51</v>
          </cell>
        </row>
        <row r="329">
          <cell r="AD329">
            <v>163</v>
          </cell>
          <cell r="AE329">
            <v>213.59</v>
          </cell>
          <cell r="AF329">
            <v>220.44</v>
          </cell>
          <cell r="AG329">
            <v>227.29</v>
          </cell>
          <cell r="AH329">
            <v>234.13</v>
          </cell>
          <cell r="AI329">
            <v>240.98</v>
          </cell>
          <cell r="AJ329">
            <v>247.82</v>
          </cell>
          <cell r="AK329">
            <v>254.67</v>
          </cell>
          <cell r="AL329">
            <v>261.52</v>
          </cell>
          <cell r="AM329">
            <v>268.36</v>
          </cell>
          <cell r="AN329">
            <v>275.20999999999998</v>
          </cell>
          <cell r="AO329">
            <v>282.05</v>
          </cell>
          <cell r="AP329">
            <v>288.89999999999998</v>
          </cell>
          <cell r="AQ329">
            <v>295.75</v>
          </cell>
          <cell r="AR329">
            <v>302.58999999999997</v>
          </cell>
          <cell r="AS329">
            <v>309.44</v>
          </cell>
          <cell r="AT329">
            <v>316.27999999999997</v>
          </cell>
          <cell r="AU329">
            <v>323.13</v>
          </cell>
          <cell r="AV329">
            <v>329.98</v>
          </cell>
          <cell r="AW329">
            <v>336.82</v>
          </cell>
          <cell r="AX329">
            <v>343.67</v>
          </cell>
          <cell r="AY329">
            <v>350.51</v>
          </cell>
          <cell r="AZ329">
            <v>357.36</v>
          </cell>
          <cell r="BA329">
            <v>364.21</v>
          </cell>
          <cell r="BB329">
            <v>371.05</v>
          </cell>
          <cell r="BC329">
            <v>295.75</v>
          </cell>
          <cell r="BD329">
            <v>163</v>
          </cell>
          <cell r="BE329">
            <v>299.02999999999997</v>
          </cell>
          <cell r="BF329">
            <v>308.62</v>
          </cell>
          <cell r="BG329">
            <v>318.2</v>
          </cell>
          <cell r="BH329">
            <v>327.78</v>
          </cell>
          <cell r="BI329">
            <v>337.37</v>
          </cell>
          <cell r="BJ329">
            <v>346.95</v>
          </cell>
          <cell r="BK329">
            <v>356.54</v>
          </cell>
          <cell r="BL329">
            <v>366.12</v>
          </cell>
          <cell r="BM329">
            <v>375.71</v>
          </cell>
          <cell r="BN329">
            <v>385.29</v>
          </cell>
          <cell r="BO329">
            <v>394.88</v>
          </cell>
          <cell r="BP329">
            <v>404.46</v>
          </cell>
          <cell r="BQ329">
            <v>414.04</v>
          </cell>
          <cell r="BR329">
            <v>423.63</v>
          </cell>
          <cell r="BS329">
            <v>433.21</v>
          </cell>
          <cell r="BT329">
            <v>442.8</v>
          </cell>
          <cell r="BU329">
            <v>452.38</v>
          </cell>
          <cell r="BV329">
            <v>461.97</v>
          </cell>
          <cell r="BW329">
            <v>471.55</v>
          </cell>
          <cell r="BX329">
            <v>481.13</v>
          </cell>
          <cell r="BY329">
            <v>490.72</v>
          </cell>
          <cell r="BZ329">
            <v>500.3</v>
          </cell>
          <cell r="CA329">
            <v>509.89</v>
          </cell>
          <cell r="CB329">
            <v>519.47</v>
          </cell>
          <cell r="CC329">
            <v>414.04</v>
          </cell>
        </row>
        <row r="330">
          <cell r="AD330">
            <v>164</v>
          </cell>
          <cell r="AE330">
            <v>214.9</v>
          </cell>
          <cell r="AF330">
            <v>221.79</v>
          </cell>
          <cell r="AG330">
            <v>228.68</v>
          </cell>
          <cell r="AH330">
            <v>235.56</v>
          </cell>
          <cell r="AI330">
            <v>242.45</v>
          </cell>
          <cell r="AJ330">
            <v>249.34</v>
          </cell>
          <cell r="AK330">
            <v>256.23</v>
          </cell>
          <cell r="AL330">
            <v>263.12</v>
          </cell>
          <cell r="AM330">
            <v>270</v>
          </cell>
          <cell r="AN330">
            <v>276.89</v>
          </cell>
          <cell r="AO330">
            <v>283.77999999999997</v>
          </cell>
          <cell r="AP330">
            <v>290.67</v>
          </cell>
          <cell r="AQ330">
            <v>297.56</v>
          </cell>
          <cell r="AR330">
            <v>304.44</v>
          </cell>
          <cell r="AS330">
            <v>311.33</v>
          </cell>
          <cell r="AT330">
            <v>318.22000000000003</v>
          </cell>
          <cell r="AU330">
            <v>325.11</v>
          </cell>
          <cell r="AV330">
            <v>332</v>
          </cell>
          <cell r="AW330">
            <v>338.88</v>
          </cell>
          <cell r="AX330">
            <v>345.77</v>
          </cell>
          <cell r="AY330">
            <v>352.66</v>
          </cell>
          <cell r="AZ330">
            <v>359.55</v>
          </cell>
          <cell r="BA330">
            <v>366.44</v>
          </cell>
          <cell r="BB330">
            <v>373.32</v>
          </cell>
          <cell r="BC330">
            <v>297.56</v>
          </cell>
          <cell r="BD330">
            <v>164</v>
          </cell>
          <cell r="BE330">
            <v>300.86</v>
          </cell>
          <cell r="BF330">
            <v>310.5</v>
          </cell>
          <cell r="BG330">
            <v>320.14999999999998</v>
          </cell>
          <cell r="BH330">
            <v>329.79</v>
          </cell>
          <cell r="BI330">
            <v>339.43</v>
          </cell>
          <cell r="BJ330">
            <v>349.08</v>
          </cell>
          <cell r="BK330">
            <v>358.72</v>
          </cell>
          <cell r="BL330">
            <v>368.36</v>
          </cell>
          <cell r="BM330">
            <v>378.01</v>
          </cell>
          <cell r="BN330">
            <v>387.65</v>
          </cell>
          <cell r="BO330">
            <v>397.29</v>
          </cell>
          <cell r="BP330">
            <v>406.94</v>
          </cell>
          <cell r="BQ330">
            <v>416.58</v>
          </cell>
          <cell r="BR330">
            <v>426.22</v>
          </cell>
          <cell r="BS330">
            <v>435.86</v>
          </cell>
          <cell r="BT330">
            <v>445.51</v>
          </cell>
          <cell r="BU330">
            <v>455.15</v>
          </cell>
          <cell r="BV330">
            <v>464.79</v>
          </cell>
          <cell r="BW330">
            <v>474.44</v>
          </cell>
          <cell r="BX330">
            <v>484.08</v>
          </cell>
          <cell r="BY330">
            <v>493.72</v>
          </cell>
          <cell r="BZ330">
            <v>503.37</v>
          </cell>
          <cell r="CA330">
            <v>513.01</v>
          </cell>
          <cell r="CB330">
            <v>522.65</v>
          </cell>
          <cell r="CC330">
            <v>416.58</v>
          </cell>
        </row>
        <row r="331">
          <cell r="AD331">
            <v>165</v>
          </cell>
          <cell r="AE331">
            <v>216.21</v>
          </cell>
          <cell r="AF331">
            <v>223.14</v>
          </cell>
          <cell r="AG331">
            <v>230.07</v>
          </cell>
          <cell r="AH331">
            <v>237</v>
          </cell>
          <cell r="AI331">
            <v>243.93</v>
          </cell>
          <cell r="AJ331">
            <v>250.86</v>
          </cell>
          <cell r="AK331">
            <v>257.79000000000002</v>
          </cell>
          <cell r="AL331">
            <v>264.72000000000003</v>
          </cell>
          <cell r="AM331">
            <v>271.64999999999998</v>
          </cell>
          <cell r="AN331">
            <v>278.58</v>
          </cell>
          <cell r="AO331">
            <v>285.51</v>
          </cell>
          <cell r="AP331">
            <v>292.44</v>
          </cell>
          <cell r="AQ331">
            <v>299.37</v>
          </cell>
          <cell r="AR331">
            <v>306.3</v>
          </cell>
          <cell r="AS331">
            <v>313.23</v>
          </cell>
          <cell r="AT331">
            <v>320.16000000000003</v>
          </cell>
          <cell r="AU331">
            <v>327.08999999999997</v>
          </cell>
          <cell r="AV331">
            <v>334.02</v>
          </cell>
          <cell r="AW331">
            <v>340.95</v>
          </cell>
          <cell r="AX331">
            <v>347.88</v>
          </cell>
          <cell r="AY331">
            <v>354.81</v>
          </cell>
          <cell r="AZ331">
            <v>361.74</v>
          </cell>
          <cell r="BA331">
            <v>368.67</v>
          </cell>
          <cell r="BB331">
            <v>375.6</v>
          </cell>
          <cell r="BC331">
            <v>299.37</v>
          </cell>
          <cell r="BD331">
            <v>165</v>
          </cell>
          <cell r="BE331">
            <v>302.67</v>
          </cell>
          <cell r="BF331">
            <v>312.39</v>
          </cell>
          <cell r="BG331">
            <v>322.08999999999997</v>
          </cell>
          <cell r="BH331">
            <v>331.79</v>
          </cell>
          <cell r="BI331">
            <v>341.5</v>
          </cell>
          <cell r="BJ331">
            <v>351.2</v>
          </cell>
          <cell r="BK331">
            <v>360.9</v>
          </cell>
          <cell r="BL331">
            <v>370.6</v>
          </cell>
          <cell r="BM331">
            <v>380.31</v>
          </cell>
          <cell r="BN331">
            <v>390.01</v>
          </cell>
          <cell r="BO331">
            <v>399.71</v>
          </cell>
          <cell r="BP331">
            <v>409.41</v>
          </cell>
          <cell r="BQ331">
            <v>419.11</v>
          </cell>
          <cell r="BR331">
            <v>428.82</v>
          </cell>
          <cell r="BS331">
            <v>438.52</v>
          </cell>
          <cell r="BT331">
            <v>448.22</v>
          </cell>
          <cell r="BU331">
            <v>457.92</v>
          </cell>
          <cell r="BV331">
            <v>467.62</v>
          </cell>
          <cell r="BW331">
            <v>477.33</v>
          </cell>
          <cell r="BX331">
            <v>487.03</v>
          </cell>
          <cell r="BY331">
            <v>496.73</v>
          </cell>
          <cell r="BZ331">
            <v>506.43</v>
          </cell>
          <cell r="CA331">
            <v>516.13</v>
          </cell>
          <cell r="CB331">
            <v>525.84</v>
          </cell>
          <cell r="CC331">
            <v>419.11</v>
          </cell>
        </row>
        <row r="332">
          <cell r="AD332">
            <v>166</v>
          </cell>
          <cell r="AE332">
            <v>217.51</v>
          </cell>
          <cell r="AF332">
            <v>224.48</v>
          </cell>
          <cell r="AG332">
            <v>231.46</v>
          </cell>
          <cell r="AH332">
            <v>238.43</v>
          </cell>
          <cell r="AI332">
            <v>245.4</v>
          </cell>
          <cell r="AJ332">
            <v>252.37</v>
          </cell>
          <cell r="AK332">
            <v>259.33999999999997</v>
          </cell>
          <cell r="AL332">
            <v>266.32</v>
          </cell>
          <cell r="AM332">
            <v>273.29000000000002</v>
          </cell>
          <cell r="AN332">
            <v>280.26</v>
          </cell>
          <cell r="AO332">
            <v>287.23</v>
          </cell>
          <cell r="AP332">
            <v>294.20999999999998</v>
          </cell>
          <cell r="AQ332">
            <v>301.18</v>
          </cell>
          <cell r="AR332">
            <v>308.14999999999998</v>
          </cell>
          <cell r="AS332">
            <v>315.12</v>
          </cell>
          <cell r="AT332">
            <v>322.08999999999997</v>
          </cell>
          <cell r="AU332">
            <v>329.07</v>
          </cell>
          <cell r="AV332">
            <v>336.04</v>
          </cell>
          <cell r="AW332">
            <v>343.01</v>
          </cell>
          <cell r="AX332">
            <v>349.98</v>
          </cell>
          <cell r="AY332">
            <v>356.95</v>
          </cell>
          <cell r="AZ332">
            <v>363.93</v>
          </cell>
          <cell r="BA332">
            <v>370.9</v>
          </cell>
          <cell r="BB332">
            <v>377.87</v>
          </cell>
          <cell r="BC332">
            <v>301.18</v>
          </cell>
          <cell r="BD332">
            <v>166</v>
          </cell>
          <cell r="BE332">
            <v>304.52</v>
          </cell>
          <cell r="BF332">
            <v>314.27999999999997</v>
          </cell>
          <cell r="BG332">
            <v>324.04000000000002</v>
          </cell>
          <cell r="BH332">
            <v>333.8</v>
          </cell>
          <cell r="BI332">
            <v>343.56</v>
          </cell>
          <cell r="BJ332">
            <v>353.32</v>
          </cell>
          <cell r="BK332">
            <v>363.08</v>
          </cell>
          <cell r="BL332">
            <v>372.84</v>
          </cell>
          <cell r="BM332">
            <v>382.6</v>
          </cell>
          <cell r="BN332">
            <v>392.37</v>
          </cell>
          <cell r="BO332">
            <v>402.13</v>
          </cell>
          <cell r="BP332">
            <v>411.89</v>
          </cell>
          <cell r="BQ332">
            <v>421.65</v>
          </cell>
          <cell r="BR332">
            <v>431.41</v>
          </cell>
          <cell r="BS332">
            <v>441.17</v>
          </cell>
          <cell r="BT332">
            <v>450.93</v>
          </cell>
          <cell r="BU332">
            <v>460.69</v>
          </cell>
          <cell r="BV332">
            <v>470.45</v>
          </cell>
          <cell r="BW332">
            <v>480.21</v>
          </cell>
          <cell r="BX332">
            <v>489.97</v>
          </cell>
          <cell r="BY332">
            <v>499.73</v>
          </cell>
          <cell r="BZ332">
            <v>509.49</v>
          </cell>
          <cell r="CA332">
            <v>519.26</v>
          </cell>
          <cell r="CB332">
            <v>529.02</v>
          </cell>
          <cell r="CC332">
            <v>421.65</v>
          </cell>
        </row>
        <row r="333">
          <cell r="AD333">
            <v>167</v>
          </cell>
          <cell r="AE333">
            <v>218.82</v>
          </cell>
          <cell r="AF333">
            <v>225.83</v>
          </cell>
          <cell r="AG333">
            <v>232.85</v>
          </cell>
          <cell r="AH333">
            <v>239.86</v>
          </cell>
          <cell r="AI333">
            <v>246.87</v>
          </cell>
          <cell r="AJ333">
            <v>253.89</v>
          </cell>
          <cell r="AK333">
            <v>260.89999999999998</v>
          </cell>
          <cell r="AL333">
            <v>267.92</v>
          </cell>
          <cell r="AM333">
            <v>274.93</v>
          </cell>
          <cell r="AN333">
            <v>281.95</v>
          </cell>
          <cell r="AO333">
            <v>288.95999999999998</v>
          </cell>
          <cell r="AP333">
            <v>295.97000000000003</v>
          </cell>
          <cell r="AQ333">
            <v>302.99</v>
          </cell>
          <cell r="AR333">
            <v>310</v>
          </cell>
          <cell r="AS333">
            <v>317.02</v>
          </cell>
          <cell r="AT333">
            <v>324.02999999999997</v>
          </cell>
          <cell r="AU333">
            <v>331.04</v>
          </cell>
          <cell r="AV333">
            <v>338.06</v>
          </cell>
          <cell r="AW333">
            <v>345.07</v>
          </cell>
          <cell r="AX333">
            <v>352.09</v>
          </cell>
          <cell r="AY333">
            <v>359.1</v>
          </cell>
          <cell r="AZ333">
            <v>366.11</v>
          </cell>
          <cell r="BA333">
            <v>373.13</v>
          </cell>
          <cell r="BB333">
            <v>380.14</v>
          </cell>
          <cell r="BC333">
            <v>302.99</v>
          </cell>
          <cell r="BD333">
            <v>167</v>
          </cell>
          <cell r="BE333">
            <v>306.35000000000002</v>
          </cell>
          <cell r="BF333">
            <v>316.17</v>
          </cell>
          <cell r="BG333">
            <v>325.99</v>
          </cell>
          <cell r="BH333">
            <v>335.81</v>
          </cell>
          <cell r="BI333">
            <v>345.62</v>
          </cell>
          <cell r="BJ333">
            <v>355.44</v>
          </cell>
          <cell r="BK333">
            <v>365.26</v>
          </cell>
          <cell r="BL333">
            <v>375.08</v>
          </cell>
          <cell r="BM333">
            <v>384.9</v>
          </cell>
          <cell r="BN333">
            <v>394.72</v>
          </cell>
          <cell r="BO333">
            <v>404.54</v>
          </cell>
          <cell r="BP333">
            <v>414.36</v>
          </cell>
          <cell r="BQ333">
            <v>424.18</v>
          </cell>
          <cell r="BR333">
            <v>434</v>
          </cell>
          <cell r="BS333">
            <v>443.82</v>
          </cell>
          <cell r="BT333">
            <v>453.64</v>
          </cell>
          <cell r="BU333">
            <v>463.46</v>
          </cell>
          <cell r="BV333">
            <v>473.28</v>
          </cell>
          <cell r="BW333">
            <v>483.1</v>
          </cell>
          <cell r="BX333">
            <v>492.92</v>
          </cell>
          <cell r="BY333">
            <v>502.74</v>
          </cell>
          <cell r="BZ333">
            <v>512.55999999999995</v>
          </cell>
          <cell r="CA333">
            <v>522.38</v>
          </cell>
          <cell r="CB333">
            <v>532.20000000000005</v>
          </cell>
          <cell r="CC333">
            <v>424.18</v>
          </cell>
        </row>
        <row r="334">
          <cell r="AD334">
            <v>168</v>
          </cell>
          <cell r="AE334">
            <v>220.13</v>
          </cell>
          <cell r="AF334">
            <v>227.18</v>
          </cell>
          <cell r="AG334">
            <v>234.24</v>
          </cell>
          <cell r="AH334">
            <v>241.29</v>
          </cell>
          <cell r="AI334">
            <v>248.35</v>
          </cell>
          <cell r="AJ334">
            <v>255.41</v>
          </cell>
          <cell r="AK334">
            <v>262.45999999999998</v>
          </cell>
          <cell r="AL334">
            <v>269.52</v>
          </cell>
          <cell r="AM334">
            <v>276.57</v>
          </cell>
          <cell r="AN334">
            <v>283.63</v>
          </cell>
          <cell r="AO334">
            <v>290.69</v>
          </cell>
          <cell r="AP334">
            <v>297.74</v>
          </cell>
          <cell r="AQ334">
            <v>304.8</v>
          </cell>
          <cell r="AR334">
            <v>311.85000000000002</v>
          </cell>
          <cell r="AS334">
            <v>318.91000000000003</v>
          </cell>
          <cell r="AT334">
            <v>325.97000000000003</v>
          </cell>
          <cell r="AU334">
            <v>333.02</v>
          </cell>
          <cell r="AV334">
            <v>340.08</v>
          </cell>
          <cell r="AW334">
            <v>347.13</v>
          </cell>
          <cell r="AX334">
            <v>354.19</v>
          </cell>
          <cell r="AY334">
            <v>361.25</v>
          </cell>
          <cell r="AZ334">
            <v>368.3</v>
          </cell>
          <cell r="BA334">
            <v>375.36</v>
          </cell>
          <cell r="BB334">
            <v>382.41</v>
          </cell>
          <cell r="BC334">
            <v>304.8</v>
          </cell>
          <cell r="BD334">
            <v>168</v>
          </cell>
          <cell r="BE334">
            <v>308.18</v>
          </cell>
          <cell r="BF334">
            <v>318.05</v>
          </cell>
          <cell r="BG334">
            <v>327.93</v>
          </cell>
          <cell r="BH334">
            <v>337.81</v>
          </cell>
          <cell r="BI334">
            <v>347.69</v>
          </cell>
          <cell r="BJ334">
            <v>357.57</v>
          </cell>
          <cell r="BK334">
            <v>367.45</v>
          </cell>
          <cell r="BL334">
            <v>377.32</v>
          </cell>
          <cell r="BM334">
            <v>387.2</v>
          </cell>
          <cell r="BN334">
            <v>397.08</v>
          </cell>
          <cell r="BO334">
            <v>406.96</v>
          </cell>
          <cell r="BP334">
            <v>416.84</v>
          </cell>
          <cell r="BQ334">
            <v>426.72</v>
          </cell>
          <cell r="BR334">
            <v>436.6</v>
          </cell>
          <cell r="BS334">
            <v>446.47</v>
          </cell>
          <cell r="BT334">
            <v>456.35</v>
          </cell>
          <cell r="BU334">
            <v>466.23</v>
          </cell>
          <cell r="BV334">
            <v>476.11</v>
          </cell>
          <cell r="BW334">
            <v>485.99</v>
          </cell>
          <cell r="BX334">
            <v>495.87</v>
          </cell>
          <cell r="BY334">
            <v>505.74</v>
          </cell>
          <cell r="BZ334">
            <v>515.62</v>
          </cell>
          <cell r="CA334">
            <v>525.5</v>
          </cell>
          <cell r="CB334">
            <v>535.38</v>
          </cell>
          <cell r="CC334">
            <v>426.72</v>
          </cell>
        </row>
        <row r="335">
          <cell r="AD335">
            <v>169</v>
          </cell>
          <cell r="AE335">
            <v>221.43</v>
          </cell>
          <cell r="AF335">
            <v>228.53</v>
          </cell>
          <cell r="AG335">
            <v>235.63</v>
          </cell>
          <cell r="AH335">
            <v>242.73</v>
          </cell>
          <cell r="AI335">
            <v>249.82</v>
          </cell>
          <cell r="AJ335">
            <v>256.92</v>
          </cell>
          <cell r="AK335">
            <v>264.02</v>
          </cell>
          <cell r="AL335">
            <v>271.12</v>
          </cell>
          <cell r="AM335">
            <v>278.22000000000003</v>
          </cell>
          <cell r="AN335">
            <v>285.31</v>
          </cell>
          <cell r="AO335">
            <v>292.41000000000003</v>
          </cell>
          <cell r="AP335">
            <v>299.51</v>
          </cell>
          <cell r="AQ335">
            <v>306.61</v>
          </cell>
          <cell r="AR335">
            <v>313.70999999999998</v>
          </cell>
          <cell r="AS335">
            <v>320.8</v>
          </cell>
          <cell r="AT335">
            <v>327.9</v>
          </cell>
          <cell r="AU335">
            <v>335</v>
          </cell>
          <cell r="AV335">
            <v>342.1</v>
          </cell>
          <cell r="AW335">
            <v>349.2</v>
          </cell>
          <cell r="AX335">
            <v>356.29</v>
          </cell>
          <cell r="AY335">
            <v>363.39</v>
          </cell>
          <cell r="AZ335">
            <v>370.49</v>
          </cell>
          <cell r="BA335">
            <v>377.59</v>
          </cell>
          <cell r="BB335">
            <v>384.69</v>
          </cell>
          <cell r="BC335">
            <v>306.61</v>
          </cell>
          <cell r="BD335">
            <v>169</v>
          </cell>
          <cell r="BE335">
            <v>310</v>
          </cell>
          <cell r="BF335">
            <v>319.94</v>
          </cell>
          <cell r="BG335">
            <v>329.88</v>
          </cell>
          <cell r="BH335">
            <v>339.82</v>
          </cell>
          <cell r="BI335">
            <v>349.75</v>
          </cell>
          <cell r="BJ335">
            <v>359.69</v>
          </cell>
          <cell r="BK335">
            <v>369.63</v>
          </cell>
          <cell r="BL335">
            <v>379.56</v>
          </cell>
          <cell r="BM335">
            <v>389.5</v>
          </cell>
          <cell r="BN335">
            <v>399.44</v>
          </cell>
          <cell r="BO335">
            <v>409.38</v>
          </cell>
          <cell r="BP335">
            <v>419.31</v>
          </cell>
          <cell r="BQ335">
            <v>429.25</v>
          </cell>
          <cell r="BR335">
            <v>439.19</v>
          </cell>
          <cell r="BS335">
            <v>449.13</v>
          </cell>
          <cell r="BT335">
            <v>459.06</v>
          </cell>
          <cell r="BU335">
            <v>469</v>
          </cell>
          <cell r="BV335">
            <v>478.94</v>
          </cell>
          <cell r="BW335">
            <v>488.87</v>
          </cell>
          <cell r="BX335">
            <v>498.81</v>
          </cell>
          <cell r="BY335">
            <v>508.75</v>
          </cell>
          <cell r="BZ335">
            <v>518.69000000000005</v>
          </cell>
          <cell r="CA335">
            <v>528.62</v>
          </cell>
          <cell r="CB335">
            <v>538.55999999999995</v>
          </cell>
          <cell r="CC335">
            <v>429.25</v>
          </cell>
        </row>
        <row r="336">
          <cell r="AD336">
            <v>170</v>
          </cell>
          <cell r="AE336">
            <v>222.74</v>
          </cell>
          <cell r="AF336">
            <v>229.88</v>
          </cell>
          <cell r="AG336">
            <v>237.02</v>
          </cell>
          <cell r="AH336">
            <v>244.16</v>
          </cell>
          <cell r="AI336">
            <v>251.3</v>
          </cell>
          <cell r="AJ336">
            <v>258.44</v>
          </cell>
          <cell r="AK336">
            <v>265.58</v>
          </cell>
          <cell r="AL336">
            <v>272.72000000000003</v>
          </cell>
          <cell r="AM336">
            <v>279.86</v>
          </cell>
          <cell r="AN336">
            <v>287</v>
          </cell>
          <cell r="AO336">
            <v>294.14</v>
          </cell>
          <cell r="AP336">
            <v>301.27999999999997</v>
          </cell>
          <cell r="AQ336">
            <v>308.42</v>
          </cell>
          <cell r="AR336">
            <v>315.56</v>
          </cell>
          <cell r="AS336">
            <v>322.7</v>
          </cell>
          <cell r="AT336">
            <v>329.84</v>
          </cell>
          <cell r="AU336">
            <v>336.98</v>
          </cell>
          <cell r="AV336">
            <v>344.12</v>
          </cell>
          <cell r="AW336">
            <v>351.26</v>
          </cell>
          <cell r="AX336">
            <v>358.4</v>
          </cell>
          <cell r="AY336">
            <v>365.54</v>
          </cell>
          <cell r="AZ336">
            <v>372.68</v>
          </cell>
          <cell r="BA336">
            <v>379.82</v>
          </cell>
          <cell r="BB336">
            <v>386.96</v>
          </cell>
          <cell r="BC336">
            <v>308.42</v>
          </cell>
          <cell r="BD336">
            <v>170</v>
          </cell>
          <cell r="BE336">
            <v>311.83</v>
          </cell>
          <cell r="BF336">
            <v>321.83</v>
          </cell>
          <cell r="BG336">
            <v>331.83</v>
          </cell>
          <cell r="BH336">
            <v>341.82</v>
          </cell>
          <cell r="BI336">
            <v>351.82</v>
          </cell>
          <cell r="BJ336">
            <v>361.81</v>
          </cell>
          <cell r="BK336">
            <v>371.81</v>
          </cell>
          <cell r="BL336">
            <v>381.81</v>
          </cell>
          <cell r="BM336">
            <v>391.8</v>
          </cell>
          <cell r="BN336">
            <v>401.8</v>
          </cell>
          <cell r="BO336">
            <v>411.79</v>
          </cell>
          <cell r="BP336">
            <v>421.79</v>
          </cell>
          <cell r="BQ336">
            <v>431.79</v>
          </cell>
          <cell r="BR336">
            <v>441.78</v>
          </cell>
          <cell r="BS336">
            <v>451.78</v>
          </cell>
          <cell r="BT336">
            <v>461.77</v>
          </cell>
          <cell r="BU336">
            <v>471.77</v>
          </cell>
          <cell r="BV336">
            <v>481.77</v>
          </cell>
          <cell r="BW336">
            <v>491.76</v>
          </cell>
          <cell r="BX336">
            <v>501.76</v>
          </cell>
          <cell r="BY336">
            <v>511.75</v>
          </cell>
          <cell r="BZ336">
            <v>521.75</v>
          </cell>
          <cell r="CA336">
            <v>531.75</v>
          </cell>
          <cell r="CB336">
            <v>541.74</v>
          </cell>
          <cell r="CC336">
            <v>431.79</v>
          </cell>
        </row>
        <row r="337">
          <cell r="AD337">
            <v>171</v>
          </cell>
          <cell r="AE337">
            <v>224.04</v>
          </cell>
          <cell r="AF337">
            <v>231.23</v>
          </cell>
          <cell r="AG337">
            <v>238.41</v>
          </cell>
          <cell r="AH337">
            <v>245.59</v>
          </cell>
          <cell r="AI337">
            <v>252.77</v>
          </cell>
          <cell r="AJ337">
            <v>259.95</v>
          </cell>
          <cell r="AK337">
            <v>267.14</v>
          </cell>
          <cell r="AL337">
            <v>274.32</v>
          </cell>
          <cell r="AM337">
            <v>281.5</v>
          </cell>
          <cell r="AN337">
            <v>288.68</v>
          </cell>
          <cell r="AO337">
            <v>295.87</v>
          </cell>
          <cell r="AP337">
            <v>303.05</v>
          </cell>
          <cell r="AQ337">
            <v>310.23</v>
          </cell>
          <cell r="AR337">
            <v>317.41000000000003</v>
          </cell>
          <cell r="AS337">
            <v>324.58999999999997</v>
          </cell>
          <cell r="AT337">
            <v>331.78</v>
          </cell>
          <cell r="AU337">
            <v>338.96</v>
          </cell>
          <cell r="AV337">
            <v>346.14</v>
          </cell>
          <cell r="AW337">
            <v>353.32</v>
          </cell>
          <cell r="AX337">
            <v>360.5</v>
          </cell>
          <cell r="AY337">
            <v>367.69</v>
          </cell>
          <cell r="AZ337">
            <v>374.87</v>
          </cell>
          <cell r="BA337">
            <v>382.05</v>
          </cell>
          <cell r="BB337">
            <v>389.23</v>
          </cell>
          <cell r="BC337">
            <v>310.23</v>
          </cell>
          <cell r="BD337">
            <v>171</v>
          </cell>
          <cell r="BE337">
            <v>313.66000000000003</v>
          </cell>
          <cell r="BF337">
            <v>323.72000000000003</v>
          </cell>
          <cell r="BG337">
            <v>333.77</v>
          </cell>
          <cell r="BH337">
            <v>343.83</v>
          </cell>
          <cell r="BI337">
            <v>353.88</v>
          </cell>
          <cell r="BJ337">
            <v>363.94</v>
          </cell>
          <cell r="BK337">
            <v>373.99</v>
          </cell>
          <cell r="BL337">
            <v>384.05</v>
          </cell>
          <cell r="BM337">
            <v>394.1</v>
          </cell>
          <cell r="BN337">
            <v>404.16</v>
          </cell>
          <cell r="BO337">
            <v>414.21</v>
          </cell>
          <cell r="BP337">
            <v>424.27</v>
          </cell>
          <cell r="BQ337">
            <v>434.32</v>
          </cell>
          <cell r="BR337">
            <v>444.38</v>
          </cell>
          <cell r="BS337">
            <v>454.43</v>
          </cell>
          <cell r="BT337">
            <v>464.48</v>
          </cell>
          <cell r="BU337">
            <v>474.54</v>
          </cell>
          <cell r="BV337">
            <v>484.59</v>
          </cell>
          <cell r="BW337">
            <v>494.65</v>
          </cell>
          <cell r="BX337">
            <v>504.7</v>
          </cell>
          <cell r="BY337">
            <v>514.76</v>
          </cell>
          <cell r="BZ337">
            <v>524.80999999999995</v>
          </cell>
          <cell r="CA337">
            <v>534.87</v>
          </cell>
          <cell r="CB337">
            <v>544.91999999999996</v>
          </cell>
          <cell r="CC337">
            <v>434.32</v>
          </cell>
        </row>
        <row r="338">
          <cell r="AD338">
            <v>172</v>
          </cell>
          <cell r="AE338">
            <v>225.35</v>
          </cell>
          <cell r="AF338">
            <v>232.57</v>
          </cell>
          <cell r="AG338">
            <v>239.8</v>
          </cell>
          <cell r="AH338">
            <v>247.02</v>
          </cell>
          <cell r="AI338">
            <v>254.25</v>
          </cell>
          <cell r="AJ338">
            <v>261.47000000000003</v>
          </cell>
          <cell r="AK338">
            <v>268.69</v>
          </cell>
          <cell r="AL338">
            <v>275.92</v>
          </cell>
          <cell r="AM338">
            <v>283.14</v>
          </cell>
          <cell r="AN338">
            <v>290.37</v>
          </cell>
          <cell r="AO338">
            <v>297.58999999999997</v>
          </cell>
          <cell r="AP338">
            <v>304.82</v>
          </cell>
          <cell r="AQ338">
            <v>312.04000000000002</v>
          </cell>
          <cell r="AR338">
            <v>319.26</v>
          </cell>
          <cell r="AS338">
            <v>326.49</v>
          </cell>
          <cell r="AT338">
            <v>333.71</v>
          </cell>
          <cell r="AU338">
            <v>340.94</v>
          </cell>
          <cell r="AV338">
            <v>348.16</v>
          </cell>
          <cell r="AW338">
            <v>355.38</v>
          </cell>
          <cell r="AX338">
            <v>362.61</v>
          </cell>
          <cell r="AY338">
            <v>369.83</v>
          </cell>
          <cell r="AZ338">
            <v>377.06</v>
          </cell>
          <cell r="BA338">
            <v>384.28</v>
          </cell>
          <cell r="BB338">
            <v>391.5</v>
          </cell>
          <cell r="BC338">
            <v>312.04000000000002</v>
          </cell>
          <cell r="BD338">
            <v>172</v>
          </cell>
          <cell r="BE338">
            <v>315.49</v>
          </cell>
          <cell r="BF338">
            <v>325.60000000000002</v>
          </cell>
          <cell r="BG338">
            <v>335.72</v>
          </cell>
          <cell r="BH338">
            <v>345.83</v>
          </cell>
          <cell r="BI338">
            <v>355.95</v>
          </cell>
          <cell r="BJ338">
            <v>366.06</v>
          </cell>
          <cell r="BK338">
            <v>376.17</v>
          </cell>
          <cell r="BL338">
            <v>386.29</v>
          </cell>
          <cell r="BM338">
            <v>396.4</v>
          </cell>
          <cell r="BN338">
            <v>406.51</v>
          </cell>
          <cell r="BO338">
            <v>416.63</v>
          </cell>
          <cell r="BP338">
            <v>426.74</v>
          </cell>
          <cell r="BQ338">
            <v>436.85</v>
          </cell>
          <cell r="BR338">
            <v>446.97</v>
          </cell>
          <cell r="BS338">
            <v>457.08</v>
          </cell>
          <cell r="BT338">
            <v>467.2</v>
          </cell>
          <cell r="BU338">
            <v>477.31</v>
          </cell>
          <cell r="BV338">
            <v>487.42</v>
          </cell>
          <cell r="BW338">
            <v>497.54</v>
          </cell>
          <cell r="BX338">
            <v>507.65</v>
          </cell>
          <cell r="BY338">
            <v>517.76</v>
          </cell>
          <cell r="BZ338">
            <v>527.88</v>
          </cell>
          <cell r="CA338">
            <v>537.99</v>
          </cell>
          <cell r="CB338">
            <v>548.1</v>
          </cell>
          <cell r="CC338">
            <v>436.85</v>
          </cell>
        </row>
        <row r="339">
          <cell r="AD339">
            <v>173</v>
          </cell>
          <cell r="AE339">
            <v>226.66</v>
          </cell>
          <cell r="AF339">
            <v>233.92</v>
          </cell>
          <cell r="AG339">
            <v>241.19</v>
          </cell>
          <cell r="AH339">
            <v>248.46</v>
          </cell>
          <cell r="AI339">
            <v>255.72</v>
          </cell>
          <cell r="AJ339">
            <v>262.99</v>
          </cell>
          <cell r="AK339">
            <v>270.25</v>
          </cell>
          <cell r="AL339">
            <v>277.52</v>
          </cell>
          <cell r="AM339">
            <v>284.79000000000002</v>
          </cell>
          <cell r="AN339">
            <v>292.05</v>
          </cell>
          <cell r="AO339">
            <v>299.32</v>
          </cell>
          <cell r="AP339">
            <v>306.58</v>
          </cell>
          <cell r="AQ339">
            <v>313.85000000000002</v>
          </cell>
          <cell r="AR339">
            <v>321.12</v>
          </cell>
          <cell r="AS339">
            <v>328.38</v>
          </cell>
          <cell r="AT339">
            <v>335.65</v>
          </cell>
          <cell r="AU339">
            <v>342.91</v>
          </cell>
          <cell r="AV339">
            <v>350.18</v>
          </cell>
          <cell r="AW339">
            <v>357.45</v>
          </cell>
          <cell r="AX339">
            <v>364.71</v>
          </cell>
          <cell r="AY339">
            <v>371.98</v>
          </cell>
          <cell r="AZ339">
            <v>379.24</v>
          </cell>
          <cell r="BA339">
            <v>386.51</v>
          </cell>
          <cell r="BB339">
            <v>393.78</v>
          </cell>
          <cell r="BC339">
            <v>313.85000000000002</v>
          </cell>
          <cell r="BD339">
            <v>173</v>
          </cell>
          <cell r="BE339">
            <v>317.32</v>
          </cell>
          <cell r="BF339">
            <v>327.49</v>
          </cell>
          <cell r="BG339">
            <v>337.66</v>
          </cell>
          <cell r="BH339">
            <v>347.84</v>
          </cell>
          <cell r="BI339">
            <v>358.01</v>
          </cell>
          <cell r="BJ339">
            <v>368.18</v>
          </cell>
          <cell r="BK339">
            <v>378.35</v>
          </cell>
          <cell r="BL339">
            <v>388.53</v>
          </cell>
          <cell r="BM339">
            <v>398.7</v>
          </cell>
          <cell r="BN339">
            <v>408.87</v>
          </cell>
          <cell r="BO339">
            <v>419.04</v>
          </cell>
          <cell r="BP339">
            <v>429.22</v>
          </cell>
          <cell r="BQ339">
            <v>439.39</v>
          </cell>
          <cell r="BR339">
            <v>449.56</v>
          </cell>
          <cell r="BS339">
            <v>459.73</v>
          </cell>
          <cell r="BT339">
            <v>469.91</v>
          </cell>
          <cell r="BU339">
            <v>480.08</v>
          </cell>
          <cell r="BV339">
            <v>490.25</v>
          </cell>
          <cell r="BW339">
            <v>500.42</v>
          </cell>
          <cell r="BX339">
            <v>510.6</v>
          </cell>
          <cell r="BY339">
            <v>520.77</v>
          </cell>
          <cell r="BZ339">
            <v>530.94000000000005</v>
          </cell>
          <cell r="CA339">
            <v>541.11</v>
          </cell>
          <cell r="CB339">
            <v>551.29</v>
          </cell>
          <cell r="CC339">
            <v>439.39</v>
          </cell>
        </row>
        <row r="340">
          <cell r="AD340">
            <v>174</v>
          </cell>
          <cell r="AE340">
            <v>227.96</v>
          </cell>
          <cell r="AF340">
            <v>235.27</v>
          </cell>
          <cell r="AG340">
            <v>242.58</v>
          </cell>
          <cell r="AH340">
            <v>249.89</v>
          </cell>
          <cell r="AI340">
            <v>257.2</v>
          </cell>
          <cell r="AJ340">
            <v>264.5</v>
          </cell>
          <cell r="AK340">
            <v>271.81</v>
          </cell>
          <cell r="AL340">
            <v>279.12</v>
          </cell>
          <cell r="AM340">
            <v>286.43</v>
          </cell>
          <cell r="AN340">
            <v>293.74</v>
          </cell>
          <cell r="AO340">
            <v>301.04000000000002</v>
          </cell>
          <cell r="AP340">
            <v>308.35000000000002</v>
          </cell>
          <cell r="AQ340">
            <v>315.66000000000003</v>
          </cell>
          <cell r="AR340">
            <v>322.97000000000003</v>
          </cell>
          <cell r="AS340">
            <v>330.28</v>
          </cell>
          <cell r="AT340">
            <v>337.58</v>
          </cell>
          <cell r="AU340">
            <v>344.89</v>
          </cell>
          <cell r="AV340">
            <v>352.2</v>
          </cell>
          <cell r="AW340">
            <v>359.51</v>
          </cell>
          <cell r="AX340">
            <v>366.82</v>
          </cell>
          <cell r="AY340">
            <v>374.12</v>
          </cell>
          <cell r="AZ340">
            <v>381.43</v>
          </cell>
          <cell r="BA340">
            <v>388.74</v>
          </cell>
          <cell r="BB340">
            <v>396.05</v>
          </cell>
          <cell r="BC340">
            <v>315.66000000000003</v>
          </cell>
          <cell r="BD340">
            <v>174</v>
          </cell>
          <cell r="BE340">
            <v>319.14999999999998</v>
          </cell>
          <cell r="BF340">
            <v>329.38</v>
          </cell>
          <cell r="BG340">
            <v>339.61</v>
          </cell>
          <cell r="BH340">
            <v>349.84</v>
          </cell>
          <cell r="BI340">
            <v>360.07</v>
          </cell>
          <cell r="BJ340">
            <v>370.31</v>
          </cell>
          <cell r="BK340">
            <v>380.54</v>
          </cell>
          <cell r="BL340">
            <v>390.77</v>
          </cell>
          <cell r="BM340">
            <v>401</v>
          </cell>
          <cell r="BN340">
            <v>411.23</v>
          </cell>
          <cell r="BO340">
            <v>421.46</v>
          </cell>
          <cell r="BP340">
            <v>431.69</v>
          </cell>
          <cell r="BQ340">
            <v>441.92</v>
          </cell>
          <cell r="BR340">
            <v>452.16</v>
          </cell>
          <cell r="BS340">
            <v>462.39</v>
          </cell>
          <cell r="BT340">
            <v>472.62</v>
          </cell>
          <cell r="BU340">
            <v>482.85</v>
          </cell>
          <cell r="BV340">
            <v>493.08</v>
          </cell>
          <cell r="BW340">
            <v>503.31</v>
          </cell>
          <cell r="BX340">
            <v>513.54</v>
          </cell>
          <cell r="BY340">
            <v>523.77</v>
          </cell>
          <cell r="BZ340">
            <v>534</v>
          </cell>
          <cell r="CA340">
            <v>544.24</v>
          </cell>
          <cell r="CB340">
            <v>554.47</v>
          </cell>
          <cell r="CC340">
            <v>441.92</v>
          </cell>
        </row>
        <row r="341">
          <cell r="AD341">
            <v>175</v>
          </cell>
          <cell r="AE341">
            <v>229.27</v>
          </cell>
          <cell r="AF341">
            <v>236.62</v>
          </cell>
          <cell r="AG341">
            <v>243.97</v>
          </cell>
          <cell r="AH341">
            <v>251.32</v>
          </cell>
          <cell r="AI341">
            <v>258.67</v>
          </cell>
          <cell r="AJ341">
            <v>266.02</v>
          </cell>
          <cell r="AK341">
            <v>273.37</v>
          </cell>
          <cell r="AL341">
            <v>280.72000000000003</v>
          </cell>
          <cell r="AM341">
            <v>288.07</v>
          </cell>
          <cell r="AN341">
            <v>295.42</v>
          </cell>
          <cell r="AO341">
            <v>302.77</v>
          </cell>
          <cell r="AP341">
            <v>310.12</v>
          </cell>
          <cell r="AQ341">
            <v>317.47000000000003</v>
          </cell>
          <cell r="AR341">
            <v>324.82</v>
          </cell>
          <cell r="AS341">
            <v>332.17</v>
          </cell>
          <cell r="AT341">
            <v>339.52</v>
          </cell>
          <cell r="AU341">
            <v>346.87</v>
          </cell>
          <cell r="AV341">
            <v>354.22</v>
          </cell>
          <cell r="AW341">
            <v>361.57</v>
          </cell>
          <cell r="AX341">
            <v>368.92</v>
          </cell>
          <cell r="AY341">
            <v>376.27</v>
          </cell>
          <cell r="AZ341">
            <v>383.62</v>
          </cell>
          <cell r="BA341">
            <v>390.97</v>
          </cell>
          <cell r="BB341">
            <v>398.32</v>
          </cell>
          <cell r="BC341">
            <v>317.47000000000003</v>
          </cell>
          <cell r="BD341">
            <v>175</v>
          </cell>
          <cell r="BE341">
            <v>320.98</v>
          </cell>
          <cell r="BF341">
            <v>331.27</v>
          </cell>
          <cell r="BG341">
            <v>341.56</v>
          </cell>
          <cell r="BH341">
            <v>351.85</v>
          </cell>
          <cell r="BI341">
            <v>362.14</v>
          </cell>
          <cell r="BJ341">
            <v>372.43</v>
          </cell>
          <cell r="BK341">
            <v>382.72</v>
          </cell>
          <cell r="BL341">
            <v>393.01</v>
          </cell>
          <cell r="BM341">
            <v>403.3</v>
          </cell>
          <cell r="BN341">
            <v>413.59</v>
          </cell>
          <cell r="BO341">
            <v>423.88</v>
          </cell>
          <cell r="BP341">
            <v>434.17</v>
          </cell>
          <cell r="BQ341">
            <v>444.46</v>
          </cell>
          <cell r="BR341">
            <v>454.75</v>
          </cell>
          <cell r="BS341">
            <v>465.04</v>
          </cell>
          <cell r="BT341">
            <v>475.33</v>
          </cell>
          <cell r="BU341">
            <v>485.62</v>
          </cell>
          <cell r="BV341">
            <v>495.91</v>
          </cell>
          <cell r="BW341">
            <v>506.2</v>
          </cell>
          <cell r="BX341">
            <v>516.49</v>
          </cell>
          <cell r="BY341">
            <v>526.78</v>
          </cell>
          <cell r="BZ341">
            <v>537.07000000000005</v>
          </cell>
          <cell r="CA341">
            <v>547.36</v>
          </cell>
          <cell r="CB341">
            <v>557.65</v>
          </cell>
          <cell r="CC341">
            <v>444.46</v>
          </cell>
        </row>
        <row r="342">
          <cell r="AD342">
            <v>176</v>
          </cell>
          <cell r="AE342">
            <v>230.58</v>
          </cell>
          <cell r="AF342">
            <v>237.97</v>
          </cell>
          <cell r="AG342">
            <v>245.36</v>
          </cell>
          <cell r="AH342">
            <v>252.75</v>
          </cell>
          <cell r="AI342">
            <v>260.14</v>
          </cell>
          <cell r="AJ342">
            <v>267.54000000000002</v>
          </cell>
          <cell r="AK342">
            <v>274.93</v>
          </cell>
          <cell r="AL342">
            <v>282.32</v>
          </cell>
          <cell r="AM342">
            <v>289.70999999999998</v>
          </cell>
          <cell r="AN342">
            <v>297.10000000000002</v>
          </cell>
          <cell r="AO342">
            <v>304.5</v>
          </cell>
          <cell r="AP342">
            <v>311.89</v>
          </cell>
          <cell r="AQ342">
            <v>319.27999999999997</v>
          </cell>
          <cell r="AR342">
            <v>326.67</v>
          </cell>
          <cell r="AS342">
            <v>334.06</v>
          </cell>
          <cell r="AT342">
            <v>341.46</v>
          </cell>
          <cell r="AU342">
            <v>348.85</v>
          </cell>
          <cell r="AV342">
            <v>356.24</v>
          </cell>
          <cell r="AW342">
            <v>363.63</v>
          </cell>
          <cell r="AX342">
            <v>371.02</v>
          </cell>
          <cell r="AY342">
            <v>378.42</v>
          </cell>
          <cell r="AZ342">
            <v>385.81</v>
          </cell>
          <cell r="BA342">
            <v>393.2</v>
          </cell>
          <cell r="BB342">
            <v>400.59</v>
          </cell>
          <cell r="BC342">
            <v>319.27999999999997</v>
          </cell>
          <cell r="BD342">
            <v>176</v>
          </cell>
          <cell r="BE342">
            <v>322.81</v>
          </cell>
          <cell r="BF342">
            <v>333.16</v>
          </cell>
          <cell r="BG342">
            <v>343.5</v>
          </cell>
          <cell r="BH342">
            <v>353.85</v>
          </cell>
          <cell r="BI342">
            <v>364.2</v>
          </cell>
          <cell r="BJ342">
            <v>374.55</v>
          </cell>
          <cell r="BK342">
            <v>384.9</v>
          </cell>
          <cell r="BL342">
            <v>395.25</v>
          </cell>
          <cell r="BM342">
            <v>405.6</v>
          </cell>
          <cell r="BN342">
            <v>415.95</v>
          </cell>
          <cell r="BO342">
            <v>426.3</v>
          </cell>
          <cell r="BP342">
            <v>436.64</v>
          </cell>
          <cell r="BQ342">
            <v>446.99</v>
          </cell>
          <cell r="BR342">
            <v>457.34</v>
          </cell>
          <cell r="BS342">
            <v>467.69</v>
          </cell>
          <cell r="BT342">
            <v>478.04</v>
          </cell>
          <cell r="BU342">
            <v>488.39</v>
          </cell>
          <cell r="BV342">
            <v>498.74</v>
          </cell>
          <cell r="BW342">
            <v>509.09</v>
          </cell>
          <cell r="BX342">
            <v>519.42999999999995</v>
          </cell>
          <cell r="BY342">
            <v>529.78</v>
          </cell>
          <cell r="BZ342">
            <v>540.13</v>
          </cell>
          <cell r="CA342">
            <v>550.48</v>
          </cell>
          <cell r="CB342">
            <v>560.83000000000004</v>
          </cell>
          <cell r="CC342">
            <v>446.99</v>
          </cell>
        </row>
        <row r="343">
          <cell r="AD343">
            <v>177</v>
          </cell>
          <cell r="AE343">
            <v>231.88</v>
          </cell>
          <cell r="AF343">
            <v>239.32</v>
          </cell>
          <cell r="AG343">
            <v>246.75</v>
          </cell>
          <cell r="AH343">
            <v>254.18</v>
          </cell>
          <cell r="AI343">
            <v>261.62</v>
          </cell>
          <cell r="AJ343">
            <v>269.05</v>
          </cell>
          <cell r="AK343">
            <v>276.49</v>
          </cell>
          <cell r="AL343">
            <v>283.92</v>
          </cell>
          <cell r="AM343">
            <v>291.36</v>
          </cell>
          <cell r="AN343">
            <v>298.79000000000002</v>
          </cell>
          <cell r="AO343">
            <v>306.22000000000003</v>
          </cell>
          <cell r="AP343">
            <v>313.66000000000003</v>
          </cell>
          <cell r="AQ343">
            <v>321.08999999999997</v>
          </cell>
          <cell r="AR343">
            <v>328.53</v>
          </cell>
          <cell r="AS343">
            <v>335.96</v>
          </cell>
          <cell r="AT343">
            <v>343.39</v>
          </cell>
          <cell r="AU343">
            <v>350.83</v>
          </cell>
          <cell r="AV343">
            <v>358.26</v>
          </cell>
          <cell r="AW343">
            <v>365.7</v>
          </cell>
          <cell r="AX343">
            <v>373.13</v>
          </cell>
          <cell r="AY343">
            <v>380.56</v>
          </cell>
          <cell r="AZ343">
            <v>388</v>
          </cell>
          <cell r="BA343">
            <v>395.43</v>
          </cell>
          <cell r="BB343">
            <v>402.87</v>
          </cell>
          <cell r="BC343">
            <v>321.08999999999997</v>
          </cell>
          <cell r="BD343">
            <v>177</v>
          </cell>
          <cell r="BE343">
            <v>324.64</v>
          </cell>
          <cell r="BF343">
            <v>335.04</v>
          </cell>
          <cell r="BG343">
            <v>345.45</v>
          </cell>
          <cell r="BH343">
            <v>355.86</v>
          </cell>
          <cell r="BI343">
            <v>366.27</v>
          </cell>
          <cell r="BJ343">
            <v>376.67</v>
          </cell>
          <cell r="BK343">
            <v>387.08</v>
          </cell>
          <cell r="BL343">
            <v>397.49</v>
          </cell>
          <cell r="BM343">
            <v>407.9</v>
          </cell>
          <cell r="BN343">
            <v>418.3</v>
          </cell>
          <cell r="BO343">
            <v>428.71</v>
          </cell>
          <cell r="BP343">
            <v>439.12</v>
          </cell>
          <cell r="BQ343">
            <v>449.53</v>
          </cell>
          <cell r="BR343">
            <v>459.94</v>
          </cell>
          <cell r="BS343">
            <v>470.34</v>
          </cell>
          <cell r="BT343">
            <v>480.75</v>
          </cell>
          <cell r="BU343">
            <v>491.16</v>
          </cell>
          <cell r="BV343">
            <v>501.57</v>
          </cell>
          <cell r="BW343">
            <v>511.97</v>
          </cell>
          <cell r="BX343">
            <v>522.38</v>
          </cell>
          <cell r="BY343">
            <v>532.79</v>
          </cell>
          <cell r="BZ343">
            <v>543.20000000000005</v>
          </cell>
          <cell r="CA343">
            <v>553.6</v>
          </cell>
          <cell r="CB343">
            <v>564.01</v>
          </cell>
          <cell r="CC343">
            <v>449.53</v>
          </cell>
        </row>
        <row r="344">
          <cell r="AD344">
            <v>178</v>
          </cell>
          <cell r="AE344">
            <v>233.19</v>
          </cell>
          <cell r="AF344">
            <v>240.67</v>
          </cell>
          <cell r="AG344">
            <v>248.14</v>
          </cell>
          <cell r="AH344">
            <v>255.62</v>
          </cell>
          <cell r="AI344">
            <v>263.08999999999997</v>
          </cell>
          <cell r="AJ344">
            <v>270.57</v>
          </cell>
          <cell r="AK344">
            <v>278.05</v>
          </cell>
          <cell r="AL344">
            <v>285.52</v>
          </cell>
          <cell r="AM344">
            <v>293</v>
          </cell>
          <cell r="AN344">
            <v>300.47000000000003</v>
          </cell>
          <cell r="AO344">
            <v>307.95</v>
          </cell>
          <cell r="AP344">
            <v>315.43</v>
          </cell>
          <cell r="AQ344">
            <v>322.89999999999998</v>
          </cell>
          <cell r="AR344">
            <v>330.38</v>
          </cell>
          <cell r="AS344">
            <v>337.85</v>
          </cell>
          <cell r="AT344">
            <v>345.33</v>
          </cell>
          <cell r="AU344">
            <v>352.81</v>
          </cell>
          <cell r="AV344">
            <v>360.28</v>
          </cell>
          <cell r="AW344">
            <v>367.76</v>
          </cell>
          <cell r="AX344">
            <v>375.23</v>
          </cell>
          <cell r="AY344">
            <v>382.71</v>
          </cell>
          <cell r="AZ344">
            <v>390.19</v>
          </cell>
          <cell r="BA344">
            <v>397.66</v>
          </cell>
          <cell r="BB344">
            <v>405.14</v>
          </cell>
          <cell r="BC344">
            <v>322.89999999999998</v>
          </cell>
          <cell r="BD344">
            <v>178</v>
          </cell>
          <cell r="BE344">
            <v>326.45999999999998</v>
          </cell>
          <cell r="BF344">
            <v>336.93</v>
          </cell>
          <cell r="BG344">
            <v>347.4</v>
          </cell>
          <cell r="BH344">
            <v>357.86</v>
          </cell>
          <cell r="BI344">
            <v>368.33</v>
          </cell>
          <cell r="BJ344">
            <v>378.8</v>
          </cell>
          <cell r="BK344">
            <v>389.26</v>
          </cell>
          <cell r="BL344">
            <v>399.73</v>
          </cell>
          <cell r="BM344">
            <v>410.2</v>
          </cell>
          <cell r="BN344">
            <v>420.66</v>
          </cell>
          <cell r="BO344">
            <v>431.13</v>
          </cell>
          <cell r="BP344">
            <v>441.6</v>
          </cell>
          <cell r="BQ344">
            <v>452.06</v>
          </cell>
          <cell r="BR344">
            <v>462.53</v>
          </cell>
          <cell r="BS344">
            <v>473</v>
          </cell>
          <cell r="BT344">
            <v>483.46</v>
          </cell>
          <cell r="BU344">
            <v>493.93</v>
          </cell>
          <cell r="BV344">
            <v>504.39</v>
          </cell>
          <cell r="BW344">
            <v>514.86</v>
          </cell>
          <cell r="BX344">
            <v>525.33000000000004</v>
          </cell>
          <cell r="BY344">
            <v>535.79</v>
          </cell>
          <cell r="BZ344">
            <v>546.26</v>
          </cell>
          <cell r="CA344">
            <v>556.73</v>
          </cell>
          <cell r="CB344">
            <v>567.19000000000005</v>
          </cell>
          <cell r="CC344">
            <v>452.06</v>
          </cell>
        </row>
        <row r="345">
          <cell r="AD345">
            <v>179</v>
          </cell>
          <cell r="AE345">
            <v>234.5</v>
          </cell>
          <cell r="AF345">
            <v>242.01</v>
          </cell>
          <cell r="AG345">
            <v>249.53</v>
          </cell>
          <cell r="AH345">
            <v>257.05</v>
          </cell>
          <cell r="AI345">
            <v>264.57</v>
          </cell>
          <cell r="AJ345">
            <v>272.08999999999997</v>
          </cell>
          <cell r="AK345">
            <v>279.60000000000002</v>
          </cell>
          <cell r="AL345">
            <v>287.12</v>
          </cell>
          <cell r="AM345">
            <v>294.64</v>
          </cell>
          <cell r="AN345">
            <v>302.16000000000003</v>
          </cell>
          <cell r="AO345">
            <v>309.68</v>
          </cell>
          <cell r="AP345">
            <v>317.19</v>
          </cell>
          <cell r="AQ345">
            <v>324.70999999999998</v>
          </cell>
          <cell r="AR345">
            <v>332.23</v>
          </cell>
          <cell r="AS345">
            <v>339.75</v>
          </cell>
          <cell r="AT345">
            <v>347.27</v>
          </cell>
          <cell r="AU345">
            <v>354.78</v>
          </cell>
          <cell r="AV345">
            <v>362.3</v>
          </cell>
          <cell r="AW345">
            <v>369.82</v>
          </cell>
          <cell r="AX345">
            <v>377.34</v>
          </cell>
          <cell r="AY345">
            <v>384.86</v>
          </cell>
          <cell r="AZ345">
            <v>392.37</v>
          </cell>
          <cell r="BA345">
            <v>399.89</v>
          </cell>
          <cell r="BB345">
            <v>407.41</v>
          </cell>
          <cell r="BC345">
            <v>324.70999999999998</v>
          </cell>
          <cell r="BD345">
            <v>179</v>
          </cell>
          <cell r="BE345">
            <v>328.29</v>
          </cell>
          <cell r="BF345">
            <v>338.82</v>
          </cell>
          <cell r="BG345">
            <v>349.34</v>
          </cell>
          <cell r="BH345">
            <v>359.87</v>
          </cell>
          <cell r="BI345">
            <v>370.39</v>
          </cell>
          <cell r="BJ345">
            <v>380.92</v>
          </cell>
          <cell r="BK345">
            <v>391.45</v>
          </cell>
          <cell r="BL345">
            <v>401.97</v>
          </cell>
          <cell r="BM345">
            <v>412.5</v>
          </cell>
          <cell r="BN345">
            <v>423.02</v>
          </cell>
          <cell r="BO345">
            <v>433.55</v>
          </cell>
          <cell r="BP345">
            <v>444.07</v>
          </cell>
          <cell r="BQ345">
            <v>454.6</v>
          </cell>
          <cell r="BR345">
            <v>465.12</v>
          </cell>
          <cell r="BS345">
            <v>475.65</v>
          </cell>
          <cell r="BT345">
            <v>486.17</v>
          </cell>
          <cell r="BU345">
            <v>496.7</v>
          </cell>
          <cell r="BV345">
            <v>507.22</v>
          </cell>
          <cell r="BW345">
            <v>517.75</v>
          </cell>
          <cell r="BX345">
            <v>528.27</v>
          </cell>
          <cell r="BY345">
            <v>538.79999999999995</v>
          </cell>
          <cell r="BZ345">
            <v>549.32000000000005</v>
          </cell>
          <cell r="CA345">
            <v>559.85</v>
          </cell>
          <cell r="CB345">
            <v>570.37</v>
          </cell>
          <cell r="CC345">
            <v>454.6</v>
          </cell>
        </row>
        <row r="346">
          <cell r="AD346">
            <v>180</v>
          </cell>
          <cell r="AE346">
            <v>235.8</v>
          </cell>
          <cell r="AF346">
            <v>243.36</v>
          </cell>
          <cell r="AG346">
            <v>250.92</v>
          </cell>
          <cell r="AH346">
            <v>258.48</v>
          </cell>
          <cell r="AI346">
            <v>266.04000000000002</v>
          </cell>
          <cell r="AJ346">
            <v>273.60000000000002</v>
          </cell>
          <cell r="AK346">
            <v>281.16000000000003</v>
          </cell>
          <cell r="AL346">
            <v>288.72000000000003</v>
          </cell>
          <cell r="AM346">
            <v>296.27999999999997</v>
          </cell>
          <cell r="AN346">
            <v>303.83999999999997</v>
          </cell>
          <cell r="AO346">
            <v>311.39999999999998</v>
          </cell>
          <cell r="AP346">
            <v>318.95999999999998</v>
          </cell>
          <cell r="AQ346">
            <v>326.52</v>
          </cell>
          <cell r="AR346">
            <v>334.08</v>
          </cell>
          <cell r="AS346">
            <v>341.64</v>
          </cell>
          <cell r="AT346">
            <v>349.2</v>
          </cell>
          <cell r="AU346">
            <v>356.76</v>
          </cell>
          <cell r="AV346">
            <v>364.32</v>
          </cell>
          <cell r="AW346">
            <v>371.88</v>
          </cell>
          <cell r="AX346">
            <v>379.44</v>
          </cell>
          <cell r="AY346">
            <v>387</v>
          </cell>
          <cell r="AZ346">
            <v>394.56</v>
          </cell>
          <cell r="BA346">
            <v>402.12</v>
          </cell>
          <cell r="BB346">
            <v>409.68</v>
          </cell>
          <cell r="BC346">
            <v>326.52</v>
          </cell>
          <cell r="BD346">
            <v>180</v>
          </cell>
          <cell r="BE346">
            <v>330.12</v>
          </cell>
          <cell r="BF346">
            <v>340.71</v>
          </cell>
          <cell r="BG346">
            <v>351.29</v>
          </cell>
          <cell r="BH346">
            <v>361.87</v>
          </cell>
          <cell r="BI346">
            <v>372.46</v>
          </cell>
          <cell r="BJ346">
            <v>383.04</v>
          </cell>
          <cell r="BK346">
            <v>393.63</v>
          </cell>
          <cell r="BL346">
            <v>404.21</v>
          </cell>
          <cell r="BM346">
            <v>414.8</v>
          </cell>
          <cell r="BN346">
            <v>425.38</v>
          </cell>
          <cell r="BO346">
            <v>435.96</v>
          </cell>
          <cell r="BP346">
            <v>446.55</v>
          </cell>
          <cell r="BQ346">
            <v>457.13</v>
          </cell>
          <cell r="BR346">
            <v>467.72</v>
          </cell>
          <cell r="BS346">
            <v>478.3</v>
          </cell>
          <cell r="BT346">
            <v>488.88</v>
          </cell>
          <cell r="BU346">
            <v>499.47</v>
          </cell>
          <cell r="BV346">
            <v>510.05</v>
          </cell>
          <cell r="BW346">
            <v>520.64</v>
          </cell>
          <cell r="BX346">
            <v>531.22</v>
          </cell>
          <cell r="BY346">
            <v>541.79999999999995</v>
          </cell>
          <cell r="BZ346">
            <v>552.39</v>
          </cell>
          <cell r="CA346">
            <v>562.97</v>
          </cell>
          <cell r="CB346">
            <v>573.55999999999995</v>
          </cell>
          <cell r="CC346">
            <v>457.13</v>
          </cell>
        </row>
        <row r="347">
          <cell r="AD347">
            <v>181</v>
          </cell>
          <cell r="AE347">
            <v>237.11</v>
          </cell>
          <cell r="AF347">
            <v>244.71</v>
          </cell>
          <cell r="AG347">
            <v>252.31</v>
          </cell>
          <cell r="AH347">
            <v>259.91000000000003</v>
          </cell>
          <cell r="AI347">
            <v>267.52</v>
          </cell>
          <cell r="AJ347">
            <v>275.12</v>
          </cell>
          <cell r="AK347">
            <v>282.72000000000003</v>
          </cell>
          <cell r="AL347">
            <v>290.32</v>
          </cell>
          <cell r="AM347">
            <v>297.92</v>
          </cell>
          <cell r="AN347">
            <v>305.52999999999997</v>
          </cell>
          <cell r="AO347">
            <v>313.13</v>
          </cell>
          <cell r="AP347">
            <v>320.73</v>
          </cell>
          <cell r="AQ347">
            <v>328.33</v>
          </cell>
          <cell r="AR347">
            <v>335.93</v>
          </cell>
          <cell r="AS347">
            <v>343.54</v>
          </cell>
          <cell r="AT347">
            <v>351.14</v>
          </cell>
          <cell r="AU347">
            <v>358.74</v>
          </cell>
          <cell r="AV347">
            <v>366.34</v>
          </cell>
          <cell r="AW347">
            <v>373.94</v>
          </cell>
          <cell r="AX347">
            <v>381.55</v>
          </cell>
          <cell r="AY347">
            <v>389.15</v>
          </cell>
          <cell r="AZ347">
            <v>396.75</v>
          </cell>
          <cell r="BA347">
            <v>404.35</v>
          </cell>
          <cell r="BB347">
            <v>411.95</v>
          </cell>
          <cell r="BC347">
            <v>328.33</v>
          </cell>
          <cell r="BD347">
            <v>181</v>
          </cell>
          <cell r="BE347">
            <v>331.95</v>
          </cell>
          <cell r="BF347">
            <v>342.59</v>
          </cell>
          <cell r="BG347">
            <v>353.24</v>
          </cell>
          <cell r="BH347">
            <v>363.88</v>
          </cell>
          <cell r="BI347">
            <v>374.52</v>
          </cell>
          <cell r="BJ347">
            <v>385.17</v>
          </cell>
          <cell r="BK347">
            <v>395.81</v>
          </cell>
          <cell r="BL347">
            <v>406.45</v>
          </cell>
          <cell r="BM347">
            <v>417.09</v>
          </cell>
          <cell r="BN347">
            <v>427.74</v>
          </cell>
          <cell r="BO347">
            <v>438.38</v>
          </cell>
          <cell r="BP347">
            <v>449.02</v>
          </cell>
          <cell r="BQ347">
            <v>459.67</v>
          </cell>
          <cell r="BR347">
            <v>470.31</v>
          </cell>
          <cell r="BS347">
            <v>480.95</v>
          </cell>
          <cell r="BT347">
            <v>491.59</v>
          </cell>
          <cell r="BU347">
            <v>502.24</v>
          </cell>
          <cell r="BV347">
            <v>512.88</v>
          </cell>
          <cell r="BW347">
            <v>523.52</v>
          </cell>
          <cell r="BX347">
            <v>534.16999999999996</v>
          </cell>
          <cell r="BY347">
            <v>544.80999999999995</v>
          </cell>
          <cell r="BZ347">
            <v>555.45000000000005</v>
          </cell>
          <cell r="CA347">
            <v>566.09</v>
          </cell>
          <cell r="CB347">
            <v>576.74</v>
          </cell>
          <cell r="CC347">
            <v>459.67</v>
          </cell>
        </row>
        <row r="348">
          <cell r="AD348">
            <v>182</v>
          </cell>
          <cell r="AE348">
            <v>238.41</v>
          </cell>
          <cell r="AF348">
            <v>246.06</v>
          </cell>
          <cell r="AG348">
            <v>253.7</v>
          </cell>
          <cell r="AH348">
            <v>261.35000000000002</v>
          </cell>
          <cell r="AI348">
            <v>268.99</v>
          </cell>
          <cell r="AJ348">
            <v>276.63</v>
          </cell>
          <cell r="AK348">
            <v>284.27999999999997</v>
          </cell>
          <cell r="AL348">
            <v>291.92</v>
          </cell>
          <cell r="AM348">
            <v>299.57</v>
          </cell>
          <cell r="AN348">
            <v>307.20999999999998</v>
          </cell>
          <cell r="AO348">
            <v>314.86</v>
          </cell>
          <cell r="AP348">
            <v>322.5</v>
          </cell>
          <cell r="AQ348">
            <v>330.14</v>
          </cell>
          <cell r="AR348">
            <v>337.79</v>
          </cell>
          <cell r="AS348">
            <v>345.43</v>
          </cell>
          <cell r="AT348">
            <v>353.08</v>
          </cell>
          <cell r="AU348">
            <v>360.72</v>
          </cell>
          <cell r="AV348">
            <v>368.36</v>
          </cell>
          <cell r="AW348">
            <v>376.01</v>
          </cell>
          <cell r="AX348">
            <v>383.65</v>
          </cell>
          <cell r="AY348">
            <v>391.3</v>
          </cell>
          <cell r="AZ348">
            <v>398.94</v>
          </cell>
          <cell r="BA348">
            <v>406.58</v>
          </cell>
          <cell r="BB348">
            <v>414.23</v>
          </cell>
          <cell r="BC348">
            <v>330.14</v>
          </cell>
          <cell r="BD348">
            <v>182</v>
          </cell>
          <cell r="BE348">
            <v>333.78</v>
          </cell>
          <cell r="BF348">
            <v>344248</v>
          </cell>
          <cell r="BG348">
            <v>355.18</v>
          </cell>
          <cell r="BH348">
            <v>365.89</v>
          </cell>
          <cell r="BI348">
            <v>376.59</v>
          </cell>
          <cell r="BJ348">
            <v>387.29</v>
          </cell>
          <cell r="BK348">
            <v>397.99</v>
          </cell>
          <cell r="BL348">
            <v>408.69</v>
          </cell>
          <cell r="BM348">
            <v>419.39</v>
          </cell>
          <cell r="BN348">
            <v>430.1</v>
          </cell>
          <cell r="BO348">
            <v>440.8</v>
          </cell>
          <cell r="BP348">
            <v>451.5</v>
          </cell>
          <cell r="BQ348">
            <v>462.2</v>
          </cell>
          <cell r="BR348">
            <v>472.9</v>
          </cell>
          <cell r="BS348">
            <v>483.6</v>
          </cell>
          <cell r="BT348">
            <v>494.31</v>
          </cell>
          <cell r="BU348">
            <v>505.01</v>
          </cell>
          <cell r="BV348">
            <v>515.71</v>
          </cell>
          <cell r="BW348">
            <v>526.41</v>
          </cell>
          <cell r="BX348">
            <v>537.11</v>
          </cell>
          <cell r="BY348">
            <v>547.80999999999995</v>
          </cell>
          <cell r="BZ348">
            <v>558.51</v>
          </cell>
          <cell r="CA348">
            <v>569.22</v>
          </cell>
          <cell r="CB348">
            <v>579.91999999999996</v>
          </cell>
          <cell r="CC348">
            <v>462.2</v>
          </cell>
        </row>
        <row r="349">
          <cell r="AD349">
            <v>183</v>
          </cell>
          <cell r="AE349">
            <v>239.72</v>
          </cell>
          <cell r="AF349">
            <v>247.41</v>
          </cell>
          <cell r="AG349">
            <v>255.09</v>
          </cell>
          <cell r="AH349">
            <v>262.77999999999997</v>
          </cell>
          <cell r="AI349">
            <v>270.47000000000003</v>
          </cell>
          <cell r="AJ349">
            <v>278.14999999999998</v>
          </cell>
          <cell r="AK349">
            <v>285.83999999999997</v>
          </cell>
          <cell r="AL349">
            <v>293.52</v>
          </cell>
          <cell r="AM349">
            <v>301.20999999999998</v>
          </cell>
          <cell r="AN349">
            <v>308.89999999999998</v>
          </cell>
          <cell r="AO349">
            <v>316.58</v>
          </cell>
          <cell r="AP349">
            <v>324.27</v>
          </cell>
          <cell r="AQ349">
            <v>331.95</v>
          </cell>
          <cell r="AR349">
            <v>339.64</v>
          </cell>
          <cell r="AS349">
            <v>347.33</v>
          </cell>
          <cell r="AT349">
            <v>355.01</v>
          </cell>
          <cell r="AU349">
            <v>362.7</v>
          </cell>
          <cell r="AV349">
            <v>370.38</v>
          </cell>
          <cell r="AW349">
            <v>378.07</v>
          </cell>
          <cell r="AX349">
            <v>385.76</v>
          </cell>
          <cell r="AY349">
            <v>393.44</v>
          </cell>
          <cell r="AZ349">
            <v>401.13</v>
          </cell>
          <cell r="BA349">
            <v>408.81</v>
          </cell>
          <cell r="BB349">
            <v>416.5</v>
          </cell>
          <cell r="BC349">
            <v>331.95</v>
          </cell>
          <cell r="BD349">
            <v>183</v>
          </cell>
          <cell r="BE349">
            <v>335.61</v>
          </cell>
          <cell r="BF349">
            <v>346.37</v>
          </cell>
          <cell r="BG349">
            <v>357.13</v>
          </cell>
          <cell r="BH349">
            <v>367.89</v>
          </cell>
          <cell r="BI349">
            <v>378.65</v>
          </cell>
          <cell r="BJ349">
            <v>389.41</v>
          </cell>
          <cell r="BK349">
            <v>400.17</v>
          </cell>
          <cell r="BL349">
            <v>410.93</v>
          </cell>
          <cell r="BM349">
            <v>421.69</v>
          </cell>
          <cell r="BN349">
            <v>432.45</v>
          </cell>
          <cell r="BO349">
            <v>443.21</v>
          </cell>
          <cell r="BP349">
            <v>453.97</v>
          </cell>
          <cell r="BQ349">
            <v>464.73</v>
          </cell>
          <cell r="BR349">
            <v>475.5</v>
          </cell>
          <cell r="BS349">
            <v>486.26</v>
          </cell>
          <cell r="BT349">
            <v>497.02</v>
          </cell>
          <cell r="BU349">
            <v>507.78</v>
          </cell>
          <cell r="BV349">
            <v>518.54</v>
          </cell>
          <cell r="BW349">
            <v>529.29999999999995</v>
          </cell>
          <cell r="BX349">
            <v>540.05999999999995</v>
          </cell>
          <cell r="BY349">
            <v>550.82000000000005</v>
          </cell>
          <cell r="BZ349">
            <v>561.58000000000004</v>
          </cell>
          <cell r="CA349">
            <v>572.34</v>
          </cell>
          <cell r="CB349">
            <v>583.1</v>
          </cell>
          <cell r="CC349">
            <v>464.73</v>
          </cell>
        </row>
        <row r="350">
          <cell r="AD350">
            <v>184</v>
          </cell>
          <cell r="AE350">
            <v>241.03</v>
          </cell>
          <cell r="AF350">
            <v>248.76</v>
          </cell>
          <cell r="AG350">
            <v>256.48</v>
          </cell>
          <cell r="AH350">
            <v>264.20999999999998</v>
          </cell>
          <cell r="AI350">
            <v>271.94</v>
          </cell>
          <cell r="AJ350">
            <v>279.67</v>
          </cell>
          <cell r="AK350">
            <v>287.39999999999998</v>
          </cell>
          <cell r="AL350">
            <v>295.12</v>
          </cell>
          <cell r="AM350">
            <v>302.85000000000002</v>
          </cell>
          <cell r="AN350">
            <v>310.58</v>
          </cell>
          <cell r="AO350">
            <v>318.31</v>
          </cell>
          <cell r="AP350">
            <v>326.04000000000002</v>
          </cell>
          <cell r="AQ350">
            <v>333.76</v>
          </cell>
          <cell r="AR350">
            <v>341.49</v>
          </cell>
          <cell r="AS350">
            <v>349.22</v>
          </cell>
          <cell r="AT350">
            <v>356.95</v>
          </cell>
          <cell r="AU350">
            <v>364.68</v>
          </cell>
          <cell r="AV350">
            <v>372.4</v>
          </cell>
          <cell r="AW350">
            <v>380.13</v>
          </cell>
          <cell r="AX350">
            <v>387.86</v>
          </cell>
          <cell r="AY350">
            <v>395.59</v>
          </cell>
          <cell r="AZ350">
            <v>403.32</v>
          </cell>
          <cell r="BA350">
            <v>411.04</v>
          </cell>
          <cell r="BB350">
            <v>418.77</v>
          </cell>
          <cell r="BC350">
            <v>333.76</v>
          </cell>
          <cell r="BD350">
            <v>184</v>
          </cell>
          <cell r="BE350">
            <v>337.44</v>
          </cell>
          <cell r="BF350">
            <v>348.26</v>
          </cell>
          <cell r="BG350">
            <v>359.08</v>
          </cell>
          <cell r="BH350">
            <v>369.9</v>
          </cell>
          <cell r="BI350">
            <v>380.72</v>
          </cell>
          <cell r="BJ350">
            <v>391.53</v>
          </cell>
          <cell r="BK350">
            <v>402.35</v>
          </cell>
          <cell r="BL350">
            <v>413.17</v>
          </cell>
          <cell r="BM350">
            <v>423.99</v>
          </cell>
          <cell r="BN350">
            <v>434.81</v>
          </cell>
          <cell r="BO350">
            <v>445.63</v>
          </cell>
          <cell r="BP350">
            <v>456.45</v>
          </cell>
          <cell r="BQ350">
            <v>467.27</v>
          </cell>
          <cell r="BR350">
            <v>478.09</v>
          </cell>
          <cell r="BS350">
            <v>488.91</v>
          </cell>
          <cell r="BT350">
            <v>499.73</v>
          </cell>
          <cell r="BU350">
            <v>510.55</v>
          </cell>
          <cell r="BV350">
            <v>521.37</v>
          </cell>
          <cell r="BW350">
            <v>532.17999999999995</v>
          </cell>
          <cell r="BX350">
            <v>543</v>
          </cell>
          <cell r="BY350">
            <v>553.82000000000005</v>
          </cell>
          <cell r="BZ350">
            <v>564.64</v>
          </cell>
          <cell r="CA350">
            <v>575.46</v>
          </cell>
          <cell r="CB350">
            <v>586.28</v>
          </cell>
          <cell r="CC350">
            <v>467.27</v>
          </cell>
        </row>
        <row r="351">
          <cell r="AD351">
            <v>185</v>
          </cell>
          <cell r="AE351">
            <v>242.33</v>
          </cell>
          <cell r="AF351">
            <v>250.1</v>
          </cell>
          <cell r="AG351">
            <v>257.87</v>
          </cell>
          <cell r="AH351">
            <v>265.64</v>
          </cell>
          <cell r="AI351">
            <v>273.41000000000003</v>
          </cell>
          <cell r="AJ351">
            <v>281.18</v>
          </cell>
          <cell r="AK351">
            <v>288.95</v>
          </cell>
          <cell r="AL351">
            <v>296.72000000000003</v>
          </cell>
          <cell r="AM351">
            <v>304.49</v>
          </cell>
          <cell r="AN351">
            <v>312.26</v>
          </cell>
          <cell r="AO351">
            <v>320.02999999999997</v>
          </cell>
          <cell r="AP351">
            <v>327.8</v>
          </cell>
          <cell r="AQ351">
            <v>335.57</v>
          </cell>
          <cell r="AR351">
            <v>343.34</v>
          </cell>
          <cell r="AS351">
            <v>351.11</v>
          </cell>
          <cell r="AT351">
            <v>358.88</v>
          </cell>
          <cell r="AU351">
            <v>366.65</v>
          </cell>
          <cell r="AV351">
            <v>374.42</v>
          </cell>
          <cell r="AW351">
            <v>382.19</v>
          </cell>
          <cell r="AX351">
            <v>389.96</v>
          </cell>
          <cell r="AY351">
            <v>397.73</v>
          </cell>
          <cell r="AZ351">
            <v>405.5</v>
          </cell>
          <cell r="BA351">
            <v>413.27</v>
          </cell>
          <cell r="BB351">
            <v>421.04</v>
          </cell>
          <cell r="BC351">
            <v>335.57</v>
          </cell>
          <cell r="BD351">
            <v>185</v>
          </cell>
          <cell r="BE351">
            <v>339.27</v>
          </cell>
          <cell r="BF351">
            <v>350.15</v>
          </cell>
          <cell r="BG351">
            <v>361.02</v>
          </cell>
          <cell r="BH351">
            <v>371.9</v>
          </cell>
          <cell r="BI351">
            <v>382.78</v>
          </cell>
          <cell r="BJ351">
            <v>393.66</v>
          </cell>
          <cell r="BK351">
            <v>404.54</v>
          </cell>
          <cell r="BL351">
            <v>415.41</v>
          </cell>
          <cell r="BM351">
            <v>426.29</v>
          </cell>
          <cell r="BN351">
            <v>437.17</v>
          </cell>
          <cell r="BO351">
            <v>448.05</v>
          </cell>
          <cell r="BP351">
            <v>458.93</v>
          </cell>
          <cell r="BQ351">
            <v>469.8</v>
          </cell>
          <cell r="BR351">
            <v>480.68</v>
          </cell>
          <cell r="BS351">
            <v>491.56</v>
          </cell>
          <cell r="BT351">
            <v>502.44</v>
          </cell>
          <cell r="BU351">
            <v>513.32000000000005</v>
          </cell>
          <cell r="BV351">
            <v>524.19000000000005</v>
          </cell>
          <cell r="BW351">
            <v>535.07000000000005</v>
          </cell>
          <cell r="BX351">
            <v>545.95000000000005</v>
          </cell>
          <cell r="BY351">
            <v>556.83000000000004</v>
          </cell>
          <cell r="BZ351">
            <v>567.71</v>
          </cell>
          <cell r="CA351">
            <v>578.58000000000004</v>
          </cell>
          <cell r="CB351">
            <v>589.46</v>
          </cell>
          <cell r="CC351">
            <v>469.8</v>
          </cell>
        </row>
        <row r="352">
          <cell r="AD352">
            <v>186</v>
          </cell>
          <cell r="AE352">
            <v>243.64</v>
          </cell>
          <cell r="AF352">
            <v>251.45</v>
          </cell>
          <cell r="AG352">
            <v>259.26</v>
          </cell>
          <cell r="AH352">
            <v>267.08</v>
          </cell>
          <cell r="AI352">
            <v>274.89</v>
          </cell>
          <cell r="AJ352">
            <v>282.7</v>
          </cell>
          <cell r="AK352">
            <v>290.51</v>
          </cell>
          <cell r="AL352">
            <v>298.32</v>
          </cell>
          <cell r="AM352">
            <v>306.14</v>
          </cell>
          <cell r="AN352">
            <v>313.95</v>
          </cell>
          <cell r="AO352">
            <v>321.76</v>
          </cell>
          <cell r="AP352">
            <v>329.57</v>
          </cell>
          <cell r="AQ352">
            <v>337.38</v>
          </cell>
          <cell r="AR352">
            <v>345.2</v>
          </cell>
          <cell r="AS352">
            <v>353.01</v>
          </cell>
          <cell r="AT352">
            <v>360.82</v>
          </cell>
          <cell r="AU352">
            <v>368.63</v>
          </cell>
          <cell r="AV352">
            <v>376.44</v>
          </cell>
          <cell r="AW352">
            <v>384.26</v>
          </cell>
          <cell r="AX352">
            <v>392.07</v>
          </cell>
          <cell r="AY352">
            <v>399.88</v>
          </cell>
          <cell r="AZ352">
            <v>407.69</v>
          </cell>
          <cell r="BA352">
            <v>415.5</v>
          </cell>
          <cell r="BB352">
            <v>423.32</v>
          </cell>
          <cell r="BC352">
            <v>337.38</v>
          </cell>
          <cell r="BD352">
            <v>186</v>
          </cell>
          <cell r="BE352">
            <v>341.1</v>
          </cell>
          <cell r="BF352">
            <v>352.03</v>
          </cell>
          <cell r="BG352">
            <v>362.97</v>
          </cell>
          <cell r="BH352">
            <v>373.91</v>
          </cell>
          <cell r="BI352">
            <v>384.84</v>
          </cell>
          <cell r="BJ352">
            <v>395.78</v>
          </cell>
          <cell r="BK352">
            <v>406.72</v>
          </cell>
          <cell r="BL352">
            <v>417.65</v>
          </cell>
          <cell r="BM352">
            <v>428.59</v>
          </cell>
          <cell r="BN352">
            <v>439.53</v>
          </cell>
          <cell r="BO352">
            <v>450.46</v>
          </cell>
          <cell r="BP352">
            <v>461.4</v>
          </cell>
          <cell r="BQ352">
            <v>472.34</v>
          </cell>
          <cell r="BR352">
            <v>483.28</v>
          </cell>
          <cell r="BS352">
            <v>494.21</v>
          </cell>
          <cell r="BT352">
            <v>505.15</v>
          </cell>
          <cell r="BU352">
            <v>516.09</v>
          </cell>
          <cell r="BV352">
            <v>527.02</v>
          </cell>
          <cell r="BW352">
            <v>537.96</v>
          </cell>
          <cell r="BX352">
            <v>548.9</v>
          </cell>
          <cell r="BY352">
            <v>559.83000000000004</v>
          </cell>
          <cell r="BZ352">
            <v>570.77</v>
          </cell>
          <cell r="CA352">
            <v>581.71</v>
          </cell>
          <cell r="CB352">
            <v>592.64</v>
          </cell>
          <cell r="CC352">
            <v>472.34</v>
          </cell>
        </row>
        <row r="353">
          <cell r="AD353">
            <v>187</v>
          </cell>
          <cell r="AE353">
            <v>244.95</v>
          </cell>
          <cell r="AF353">
            <v>252.8</v>
          </cell>
          <cell r="AG353">
            <v>260.64999999999998</v>
          </cell>
          <cell r="AH353">
            <v>268.51</v>
          </cell>
          <cell r="AI353">
            <v>276.36</v>
          </cell>
          <cell r="AJ353">
            <v>284.22000000000003</v>
          </cell>
          <cell r="AK353">
            <v>292.07</v>
          </cell>
          <cell r="AL353">
            <v>299.92</v>
          </cell>
          <cell r="AM353">
            <v>307.77999999999997</v>
          </cell>
          <cell r="AN353">
            <v>315.63</v>
          </cell>
          <cell r="AO353">
            <v>323.49</v>
          </cell>
          <cell r="AP353">
            <v>331.34</v>
          </cell>
          <cell r="AQ353">
            <v>339.2</v>
          </cell>
          <cell r="AR353">
            <v>347.05</v>
          </cell>
          <cell r="AS353">
            <v>354.9</v>
          </cell>
          <cell r="AT353">
            <v>362.76</v>
          </cell>
          <cell r="AU353">
            <v>370.61</v>
          </cell>
          <cell r="AV353">
            <v>378.47</v>
          </cell>
          <cell r="AW353">
            <v>386.32</v>
          </cell>
          <cell r="AX353">
            <v>394.17</v>
          </cell>
          <cell r="AY353">
            <v>402.03</v>
          </cell>
          <cell r="AZ353">
            <v>409.88</v>
          </cell>
          <cell r="BA353">
            <v>417.74</v>
          </cell>
          <cell r="BB353">
            <v>425.59</v>
          </cell>
          <cell r="BC353">
            <v>339.19</v>
          </cell>
          <cell r="BD353">
            <v>187</v>
          </cell>
          <cell r="BE353">
            <v>342.93</v>
          </cell>
          <cell r="BF353">
            <v>353.92</v>
          </cell>
          <cell r="BG353">
            <v>364.92</v>
          </cell>
          <cell r="BH353">
            <v>375.91</v>
          </cell>
          <cell r="BI353">
            <v>386.91</v>
          </cell>
          <cell r="BJ353">
            <v>397.9</v>
          </cell>
          <cell r="BK353">
            <v>408.9</v>
          </cell>
          <cell r="BL353">
            <v>419.89</v>
          </cell>
          <cell r="BM353">
            <v>430.89</v>
          </cell>
          <cell r="BN353">
            <v>441.89</v>
          </cell>
          <cell r="BO353">
            <v>452.88</v>
          </cell>
          <cell r="BP353">
            <v>463.88</v>
          </cell>
          <cell r="BQ353">
            <v>474.87</v>
          </cell>
          <cell r="BR353">
            <v>485.87</v>
          </cell>
          <cell r="BS353">
            <v>496.86</v>
          </cell>
          <cell r="BT353">
            <v>507.86</v>
          </cell>
          <cell r="BU353">
            <v>518.86</v>
          </cell>
          <cell r="BV353">
            <v>529.85</v>
          </cell>
          <cell r="BW353">
            <v>540.85</v>
          </cell>
          <cell r="BX353">
            <v>551.84</v>
          </cell>
          <cell r="BY353">
            <v>562.84</v>
          </cell>
          <cell r="BZ353">
            <v>573.83000000000004</v>
          </cell>
          <cell r="CA353">
            <v>584.83000000000004</v>
          </cell>
          <cell r="CB353">
            <v>595.82000000000005</v>
          </cell>
          <cell r="CC353">
            <v>474.87</v>
          </cell>
        </row>
        <row r="354">
          <cell r="AD354">
            <v>188</v>
          </cell>
          <cell r="AE354">
            <v>246.25</v>
          </cell>
          <cell r="AF354">
            <v>254.15</v>
          </cell>
          <cell r="AG354">
            <v>262.05</v>
          </cell>
          <cell r="AH354">
            <v>269.94</v>
          </cell>
          <cell r="AI354">
            <v>277.83999999999997</v>
          </cell>
          <cell r="AJ354">
            <v>285.73</v>
          </cell>
          <cell r="AK354">
            <v>293.63</v>
          </cell>
          <cell r="AL354">
            <v>301.52999999999997</v>
          </cell>
          <cell r="AM354">
            <v>309.42</v>
          </cell>
          <cell r="AN354">
            <v>317.32</v>
          </cell>
          <cell r="AO354">
            <v>325.20999999999998</v>
          </cell>
          <cell r="AP354">
            <v>333.11</v>
          </cell>
          <cell r="AQ354">
            <v>341.01</v>
          </cell>
          <cell r="AR354">
            <v>348.9</v>
          </cell>
          <cell r="AS354">
            <v>356.8</v>
          </cell>
          <cell r="AT354">
            <v>364.69</v>
          </cell>
          <cell r="AU354">
            <v>372.59</v>
          </cell>
          <cell r="AV354">
            <v>380.49</v>
          </cell>
          <cell r="AW354">
            <v>388.38</v>
          </cell>
          <cell r="AX354">
            <v>396.28</v>
          </cell>
          <cell r="AY354">
            <v>404.17</v>
          </cell>
          <cell r="AZ354">
            <v>412.07</v>
          </cell>
          <cell r="BA354">
            <v>419.97</v>
          </cell>
          <cell r="BB354">
            <v>427.86</v>
          </cell>
          <cell r="BC354">
            <v>341.01</v>
          </cell>
          <cell r="BD354">
            <v>188</v>
          </cell>
          <cell r="BE354">
            <v>344.75</v>
          </cell>
          <cell r="BF354">
            <v>355.81</v>
          </cell>
          <cell r="BG354">
            <v>366.86</v>
          </cell>
          <cell r="BH354">
            <v>377.92</v>
          </cell>
          <cell r="BI354">
            <v>388.97</v>
          </cell>
          <cell r="BJ354">
            <v>400.03</v>
          </cell>
          <cell r="BK354">
            <v>411.08</v>
          </cell>
          <cell r="BL354">
            <v>422.14</v>
          </cell>
          <cell r="BM354">
            <v>433.19</v>
          </cell>
          <cell r="BN354">
            <v>444.24</v>
          </cell>
          <cell r="BO354">
            <v>455.3</v>
          </cell>
          <cell r="BP354">
            <v>466.35</v>
          </cell>
          <cell r="BQ354">
            <v>477.41</v>
          </cell>
          <cell r="BR354">
            <v>488.46</v>
          </cell>
          <cell r="BS354">
            <v>499.52</v>
          </cell>
          <cell r="BT354">
            <v>510.57</v>
          </cell>
          <cell r="BU354">
            <v>521.63</v>
          </cell>
          <cell r="BV354">
            <v>532.67999999999995</v>
          </cell>
          <cell r="BW354">
            <v>543.73</v>
          </cell>
          <cell r="BX354">
            <v>554.79</v>
          </cell>
          <cell r="BY354">
            <v>565.84</v>
          </cell>
          <cell r="BZ354">
            <v>576.9</v>
          </cell>
          <cell r="CA354">
            <v>587.95000000000005</v>
          </cell>
          <cell r="CB354">
            <v>599.01</v>
          </cell>
          <cell r="CC354">
            <v>477.41</v>
          </cell>
        </row>
        <row r="355">
          <cell r="AD355">
            <v>189</v>
          </cell>
          <cell r="AE355">
            <v>247.56</v>
          </cell>
          <cell r="AF355">
            <v>255.5</v>
          </cell>
          <cell r="AG355">
            <v>263.44</v>
          </cell>
          <cell r="AH355">
            <v>271.37</v>
          </cell>
          <cell r="AI355">
            <v>279.31</v>
          </cell>
          <cell r="AJ355">
            <v>287.25</v>
          </cell>
          <cell r="AK355">
            <v>295.19</v>
          </cell>
          <cell r="AL355">
            <v>303.13</v>
          </cell>
          <cell r="AM355">
            <v>311.06</v>
          </cell>
          <cell r="AN355">
            <v>319</v>
          </cell>
          <cell r="AO355">
            <v>326.94</v>
          </cell>
          <cell r="AP355">
            <v>334.88</v>
          </cell>
          <cell r="AQ355">
            <v>342.82</v>
          </cell>
          <cell r="AR355">
            <v>350.75</v>
          </cell>
          <cell r="AS355">
            <v>358.69</v>
          </cell>
          <cell r="AT355">
            <v>366.63</v>
          </cell>
          <cell r="AU355">
            <v>374.57</v>
          </cell>
          <cell r="AV355">
            <v>382.51</v>
          </cell>
          <cell r="AW355">
            <v>390.44</v>
          </cell>
          <cell r="AX355">
            <v>398.38</v>
          </cell>
          <cell r="AY355">
            <v>406.32</v>
          </cell>
          <cell r="AZ355">
            <v>414.26</v>
          </cell>
          <cell r="BA355">
            <v>422.2</v>
          </cell>
          <cell r="BB355">
            <v>430.13</v>
          </cell>
          <cell r="BC355">
            <v>342.82</v>
          </cell>
          <cell r="BD355">
            <v>189</v>
          </cell>
          <cell r="BE355">
            <v>346.58</v>
          </cell>
          <cell r="BF355">
            <v>357.7</v>
          </cell>
          <cell r="BG355">
            <v>368.81</v>
          </cell>
          <cell r="BH355">
            <v>379.92</v>
          </cell>
          <cell r="BI355">
            <v>391.04</v>
          </cell>
          <cell r="BJ355">
            <v>402.15</v>
          </cell>
          <cell r="BK355">
            <v>413.26</v>
          </cell>
          <cell r="BL355">
            <v>424.38</v>
          </cell>
          <cell r="BM355">
            <v>435.49</v>
          </cell>
          <cell r="BN355">
            <v>446.6</v>
          </cell>
          <cell r="BO355">
            <v>457.72</v>
          </cell>
          <cell r="BP355">
            <v>468.83</v>
          </cell>
          <cell r="BQ355">
            <v>479.94</v>
          </cell>
          <cell r="BR355">
            <v>491.06</v>
          </cell>
          <cell r="BS355">
            <v>502.17</v>
          </cell>
          <cell r="BT355">
            <v>513.28</v>
          </cell>
          <cell r="BU355">
            <v>524.4</v>
          </cell>
          <cell r="BV355">
            <v>535.51</v>
          </cell>
          <cell r="BW355">
            <v>546.62</v>
          </cell>
          <cell r="BX355">
            <v>557.73</v>
          </cell>
          <cell r="BY355">
            <v>568.85</v>
          </cell>
          <cell r="BZ355">
            <v>579.96</v>
          </cell>
          <cell r="CA355">
            <v>591.07000000000005</v>
          </cell>
          <cell r="CB355">
            <v>602.19000000000005</v>
          </cell>
          <cell r="CC355">
            <v>479.94</v>
          </cell>
        </row>
        <row r="356">
          <cell r="AD356">
            <v>190</v>
          </cell>
          <cell r="AE356">
            <v>248.87</v>
          </cell>
          <cell r="AF356">
            <v>256.85000000000002</v>
          </cell>
          <cell r="AG356">
            <v>264.83</v>
          </cell>
          <cell r="AH356">
            <v>272.81</v>
          </cell>
          <cell r="AI356">
            <v>280.79000000000002</v>
          </cell>
          <cell r="AJ356">
            <v>288.77</v>
          </cell>
          <cell r="AK356">
            <v>296.75</v>
          </cell>
          <cell r="AL356">
            <v>304.73</v>
          </cell>
          <cell r="AM356">
            <v>312.70999999999998</v>
          </cell>
          <cell r="AN356">
            <v>320.69</v>
          </cell>
          <cell r="AO356">
            <v>328.67</v>
          </cell>
          <cell r="AP356">
            <v>336.65</v>
          </cell>
          <cell r="AQ356">
            <v>344.63</v>
          </cell>
          <cell r="AR356">
            <v>352.61</v>
          </cell>
          <cell r="AS356">
            <v>360.59</v>
          </cell>
          <cell r="AT356">
            <v>368.57</v>
          </cell>
          <cell r="AU356">
            <v>376.55</v>
          </cell>
          <cell r="AV356">
            <v>384.53</v>
          </cell>
          <cell r="AW356">
            <v>392.51</v>
          </cell>
          <cell r="AX356">
            <v>400.49</v>
          </cell>
          <cell r="AY356">
            <v>408.47</v>
          </cell>
          <cell r="AZ356">
            <v>416.45</v>
          </cell>
          <cell r="BA356">
            <v>424.43</v>
          </cell>
          <cell r="BB356">
            <v>432.41</v>
          </cell>
          <cell r="BC356">
            <v>344.63</v>
          </cell>
          <cell r="BD356">
            <v>190</v>
          </cell>
          <cell r="BE356">
            <v>348.41</v>
          </cell>
          <cell r="BF356">
            <v>359.58</v>
          </cell>
          <cell r="BG356">
            <v>370.76</v>
          </cell>
          <cell r="BH356">
            <v>381.93</v>
          </cell>
          <cell r="BI356">
            <v>393.1</v>
          </cell>
          <cell r="BJ356">
            <v>404.27</v>
          </cell>
          <cell r="BK356">
            <v>415.44</v>
          </cell>
          <cell r="BL356">
            <v>426.62</v>
          </cell>
          <cell r="BM356">
            <v>437.79</v>
          </cell>
          <cell r="BN356">
            <v>448.96</v>
          </cell>
          <cell r="BO356">
            <v>460.13</v>
          </cell>
          <cell r="BP356">
            <v>471.3</v>
          </cell>
          <cell r="BQ356">
            <v>482.48</v>
          </cell>
          <cell r="BR356">
            <v>493.65</v>
          </cell>
          <cell r="BS356">
            <v>504.82</v>
          </cell>
          <cell r="BT356">
            <v>515.99</v>
          </cell>
          <cell r="BU356">
            <v>527.16</v>
          </cell>
          <cell r="BV356">
            <v>538.34</v>
          </cell>
          <cell r="BW356">
            <v>549.51</v>
          </cell>
          <cell r="BX356">
            <v>560.67999999999995</v>
          </cell>
          <cell r="BY356">
            <v>571.85</v>
          </cell>
          <cell r="BZ356">
            <v>583.02</v>
          </cell>
          <cell r="CA356">
            <v>594.20000000000005</v>
          </cell>
          <cell r="CB356">
            <v>605.37</v>
          </cell>
          <cell r="CC356">
            <v>482.48</v>
          </cell>
        </row>
        <row r="357">
          <cell r="AD357">
            <v>191</v>
          </cell>
          <cell r="AE357">
            <v>250.17</v>
          </cell>
          <cell r="AF357">
            <v>258.19</v>
          </cell>
          <cell r="AG357">
            <v>266.22000000000003</v>
          </cell>
          <cell r="AH357">
            <v>274.24</v>
          </cell>
          <cell r="AI357">
            <v>282.26</v>
          </cell>
          <cell r="AJ357">
            <v>290.27999999999997</v>
          </cell>
          <cell r="AK357">
            <v>298.3</v>
          </cell>
          <cell r="AL357">
            <v>306.33</v>
          </cell>
          <cell r="AM357">
            <v>314.35000000000002</v>
          </cell>
          <cell r="AN357">
            <v>322.37</v>
          </cell>
          <cell r="AO357">
            <v>330.39</v>
          </cell>
          <cell r="AP357">
            <v>338.41</v>
          </cell>
          <cell r="AQ357">
            <v>346.44</v>
          </cell>
          <cell r="AR357">
            <v>354.46</v>
          </cell>
          <cell r="AS357">
            <v>362.48</v>
          </cell>
          <cell r="AT357">
            <v>370.5</v>
          </cell>
          <cell r="AU357">
            <v>378.52</v>
          </cell>
          <cell r="AV357">
            <v>386.55</v>
          </cell>
          <cell r="AW357">
            <v>394.57</v>
          </cell>
          <cell r="AX357">
            <v>402.59</v>
          </cell>
          <cell r="AY357">
            <v>410.61</v>
          </cell>
          <cell r="AZ357">
            <v>418.63</v>
          </cell>
          <cell r="BA357">
            <v>426.66</v>
          </cell>
          <cell r="BB357">
            <v>434.68</v>
          </cell>
          <cell r="BC357">
            <v>346.44</v>
          </cell>
          <cell r="BD357">
            <v>191</v>
          </cell>
          <cell r="BE357">
            <v>350.74</v>
          </cell>
          <cell r="BF357">
            <v>361.47</v>
          </cell>
          <cell r="BG357">
            <v>372.7</v>
          </cell>
          <cell r="BH357">
            <v>383.93</v>
          </cell>
          <cell r="BI357">
            <v>395.16</v>
          </cell>
          <cell r="BJ357">
            <v>406.4</v>
          </cell>
          <cell r="BK357">
            <v>417.63</v>
          </cell>
          <cell r="BL357">
            <v>428.86</v>
          </cell>
          <cell r="BM357">
            <v>440.09</v>
          </cell>
          <cell r="BN357">
            <v>451.32</v>
          </cell>
          <cell r="BO357">
            <v>462.55</v>
          </cell>
          <cell r="BP357">
            <v>473.78</v>
          </cell>
          <cell r="BQ357">
            <v>485.01</v>
          </cell>
          <cell r="BR357">
            <v>496.24</v>
          </cell>
          <cell r="BS357">
            <v>507.47</v>
          </cell>
          <cell r="BT357">
            <v>518.70000000000005</v>
          </cell>
          <cell r="BU357">
            <v>529.92999999999995</v>
          </cell>
          <cell r="BV357">
            <v>541.16999999999996</v>
          </cell>
          <cell r="BW357">
            <v>552.4</v>
          </cell>
          <cell r="BX357">
            <v>563.63</v>
          </cell>
          <cell r="BY357">
            <v>574.86</v>
          </cell>
          <cell r="BZ357">
            <v>586.09</v>
          </cell>
          <cell r="CA357">
            <v>597.32000000000005</v>
          </cell>
          <cell r="CB357">
            <v>608.54999999999995</v>
          </cell>
          <cell r="CC357">
            <v>485.01</v>
          </cell>
        </row>
        <row r="358">
          <cell r="AD358">
            <v>192</v>
          </cell>
          <cell r="AE358">
            <v>251.48</v>
          </cell>
          <cell r="AF358">
            <v>259.54000000000002</v>
          </cell>
          <cell r="AG358">
            <v>267.61</v>
          </cell>
          <cell r="AH358">
            <v>275.67</v>
          </cell>
          <cell r="AI358">
            <v>283.73</v>
          </cell>
          <cell r="AJ358">
            <v>291.8</v>
          </cell>
          <cell r="AK358">
            <v>299.86</v>
          </cell>
          <cell r="AL358">
            <v>307.93</v>
          </cell>
          <cell r="AM358">
            <v>315.99</v>
          </cell>
          <cell r="AN358">
            <v>324.06</v>
          </cell>
          <cell r="AO358">
            <v>332.12</v>
          </cell>
          <cell r="AP358">
            <v>340.18</v>
          </cell>
          <cell r="AQ358">
            <v>348.25</v>
          </cell>
          <cell r="AR358">
            <v>356.31</v>
          </cell>
          <cell r="AS358">
            <v>364.38</v>
          </cell>
          <cell r="AT358">
            <v>372.44</v>
          </cell>
          <cell r="AU358">
            <v>380.5</v>
          </cell>
          <cell r="AV358">
            <v>388.57</v>
          </cell>
          <cell r="AW358">
            <v>396.63</v>
          </cell>
          <cell r="AX358">
            <v>404.7</v>
          </cell>
          <cell r="AY358">
            <v>412.76</v>
          </cell>
          <cell r="AZ358">
            <v>420.82</v>
          </cell>
          <cell r="BA358">
            <v>428.89</v>
          </cell>
          <cell r="BB358">
            <v>436.95</v>
          </cell>
          <cell r="BC358">
            <v>348.25</v>
          </cell>
          <cell r="BD358">
            <v>192</v>
          </cell>
          <cell r="BE358">
            <v>352.07</v>
          </cell>
          <cell r="BF358">
            <v>363.36</v>
          </cell>
          <cell r="BG358">
            <v>374.65</v>
          </cell>
          <cell r="BH358">
            <v>385.94</v>
          </cell>
          <cell r="BI358">
            <v>397.23</v>
          </cell>
          <cell r="BJ358">
            <v>408.52</v>
          </cell>
          <cell r="BK358">
            <v>419.81</v>
          </cell>
          <cell r="BL358">
            <v>431.1</v>
          </cell>
          <cell r="BM358">
            <v>442.39</v>
          </cell>
          <cell r="BN358">
            <v>453.68</v>
          </cell>
          <cell r="BO358">
            <v>464.97</v>
          </cell>
          <cell r="BP358">
            <v>476.26</v>
          </cell>
          <cell r="BQ358">
            <v>487.55</v>
          </cell>
          <cell r="BR358">
            <v>498.84</v>
          </cell>
          <cell r="BS358">
            <v>510.13</v>
          </cell>
          <cell r="BT358">
            <v>521.41</v>
          </cell>
          <cell r="BU358">
            <v>532.70000000000005</v>
          </cell>
          <cell r="BV358">
            <v>543.99</v>
          </cell>
          <cell r="BW358">
            <v>555.28</v>
          </cell>
          <cell r="BX358">
            <v>566.57000000000005</v>
          </cell>
          <cell r="BY358">
            <v>577.86</v>
          </cell>
          <cell r="BZ358">
            <v>589.15</v>
          </cell>
          <cell r="CA358">
            <v>600.44000000000005</v>
          </cell>
          <cell r="CB358">
            <v>611.73</v>
          </cell>
          <cell r="CC358">
            <v>487.55</v>
          </cell>
        </row>
        <row r="359">
          <cell r="AD359">
            <v>193</v>
          </cell>
          <cell r="AE359">
            <v>252.79</v>
          </cell>
          <cell r="AF359">
            <v>260.89</v>
          </cell>
          <cell r="AG359">
            <v>269</v>
          </cell>
          <cell r="AH359">
            <v>277.10000000000002</v>
          </cell>
          <cell r="AI359">
            <v>285.20999999999998</v>
          </cell>
          <cell r="AJ359">
            <v>293.32</v>
          </cell>
          <cell r="AK359">
            <v>301.42</v>
          </cell>
          <cell r="AL359">
            <v>309.52999999999997</v>
          </cell>
          <cell r="AM359">
            <v>317.63</v>
          </cell>
          <cell r="AN359">
            <v>325.74</v>
          </cell>
          <cell r="AO359">
            <v>333.85</v>
          </cell>
          <cell r="AP359">
            <v>341.95</v>
          </cell>
          <cell r="AQ359">
            <v>350.06</v>
          </cell>
          <cell r="AR359">
            <v>358.16</v>
          </cell>
          <cell r="AS359">
            <v>366.27</v>
          </cell>
          <cell r="AT359">
            <v>374.38</v>
          </cell>
          <cell r="AU359">
            <v>382.48</v>
          </cell>
          <cell r="AV359">
            <v>390.59</v>
          </cell>
          <cell r="AW359">
            <v>398.69</v>
          </cell>
          <cell r="AX359">
            <v>406.8</v>
          </cell>
          <cell r="AY359">
            <v>414.91</v>
          </cell>
          <cell r="AZ359">
            <v>423.01</v>
          </cell>
          <cell r="BA359">
            <v>431.12</v>
          </cell>
          <cell r="BB359">
            <v>439.22</v>
          </cell>
          <cell r="BC359">
            <v>350.06</v>
          </cell>
          <cell r="BD359">
            <v>193</v>
          </cell>
          <cell r="BE359">
            <v>353.9</v>
          </cell>
          <cell r="BF359">
            <v>365.25</v>
          </cell>
          <cell r="BG359">
            <v>376.6</v>
          </cell>
          <cell r="BH359">
            <v>387.94</v>
          </cell>
          <cell r="BI359">
            <v>399.29</v>
          </cell>
          <cell r="BJ359">
            <v>410.64</v>
          </cell>
          <cell r="BK359">
            <v>421.99</v>
          </cell>
          <cell r="BL359">
            <v>433.34</v>
          </cell>
          <cell r="BM359">
            <v>444.69</v>
          </cell>
          <cell r="BN359">
            <v>456.04</v>
          </cell>
          <cell r="BO359">
            <v>467.38</v>
          </cell>
          <cell r="BP359">
            <v>478.73</v>
          </cell>
          <cell r="BQ359">
            <v>490.08</v>
          </cell>
          <cell r="BR359">
            <v>501.43</v>
          </cell>
          <cell r="BS359">
            <v>512.78</v>
          </cell>
          <cell r="BT359">
            <v>524.13</v>
          </cell>
          <cell r="BU359">
            <v>535.47</v>
          </cell>
          <cell r="BV359">
            <v>546.82000000000005</v>
          </cell>
          <cell r="BW359">
            <v>558.16999999999996</v>
          </cell>
          <cell r="BX359">
            <v>569.52</v>
          </cell>
          <cell r="BY359">
            <v>580.87</v>
          </cell>
          <cell r="BZ359">
            <v>592.22</v>
          </cell>
          <cell r="CA359">
            <v>603.55999999999995</v>
          </cell>
          <cell r="CB359">
            <v>614.91</v>
          </cell>
          <cell r="CC359">
            <v>490.08</v>
          </cell>
        </row>
        <row r="360">
          <cell r="AD360">
            <v>194</v>
          </cell>
          <cell r="AE360">
            <v>254.09</v>
          </cell>
          <cell r="AF360">
            <v>262.24</v>
          </cell>
          <cell r="AG360">
            <v>270.39</v>
          </cell>
          <cell r="AH360">
            <v>278.54000000000002</v>
          </cell>
          <cell r="AI360">
            <v>286.68</v>
          </cell>
          <cell r="AJ360">
            <v>294.83</v>
          </cell>
          <cell r="AK360">
            <v>302.98</v>
          </cell>
          <cell r="AL360">
            <v>311.13</v>
          </cell>
          <cell r="AM360">
            <v>319.27999999999997</v>
          </cell>
          <cell r="AN360">
            <v>327.42</v>
          </cell>
          <cell r="AO360">
            <v>335.57</v>
          </cell>
          <cell r="AP360">
            <v>343.72</v>
          </cell>
          <cell r="AQ360">
            <v>351.87</v>
          </cell>
          <cell r="AR360">
            <v>360.02</v>
          </cell>
          <cell r="AS360">
            <v>368.16</v>
          </cell>
          <cell r="AT360">
            <v>376.31</v>
          </cell>
          <cell r="AU360">
            <v>384.46</v>
          </cell>
          <cell r="AV360">
            <v>392.61</v>
          </cell>
          <cell r="AW360">
            <v>400.76</v>
          </cell>
          <cell r="AX360">
            <v>408.9</v>
          </cell>
          <cell r="AY360">
            <v>417.05</v>
          </cell>
          <cell r="AZ360">
            <v>425.2</v>
          </cell>
          <cell r="BA360">
            <v>433.35</v>
          </cell>
          <cell r="BB360">
            <v>441.5</v>
          </cell>
          <cell r="BC360">
            <v>351.87</v>
          </cell>
          <cell r="BD360">
            <v>194</v>
          </cell>
          <cell r="BE360">
            <v>355.73</v>
          </cell>
          <cell r="BF360">
            <v>367.14</v>
          </cell>
          <cell r="BG360">
            <v>378.54</v>
          </cell>
          <cell r="BH360">
            <v>389.95</v>
          </cell>
          <cell r="BI360">
            <v>401.36</v>
          </cell>
          <cell r="BJ360">
            <v>412.76</v>
          </cell>
          <cell r="BK360">
            <v>424.17</v>
          </cell>
          <cell r="BL360">
            <v>435.58</v>
          </cell>
          <cell r="BM360">
            <v>446.99</v>
          </cell>
          <cell r="BN360">
            <v>458.39</v>
          </cell>
          <cell r="BO360">
            <v>469.8</v>
          </cell>
          <cell r="BP360">
            <v>481.21</v>
          </cell>
          <cell r="BQ360">
            <v>492.61</v>
          </cell>
          <cell r="BR360">
            <v>504.02</v>
          </cell>
          <cell r="BS360">
            <v>515.42999999999995</v>
          </cell>
          <cell r="BT360">
            <v>526.84</v>
          </cell>
          <cell r="BU360">
            <v>538.24</v>
          </cell>
          <cell r="BV360">
            <v>549.65</v>
          </cell>
          <cell r="BW360">
            <v>561.05999999999995</v>
          </cell>
          <cell r="BX360">
            <v>572.47</v>
          </cell>
          <cell r="BY360">
            <v>583.87</v>
          </cell>
          <cell r="BZ360">
            <v>595.28</v>
          </cell>
          <cell r="CA360">
            <v>606.69000000000005</v>
          </cell>
          <cell r="CB360">
            <v>618.09</v>
          </cell>
          <cell r="CC360">
            <v>492.61</v>
          </cell>
        </row>
        <row r="361">
          <cell r="AD361">
            <v>195</v>
          </cell>
          <cell r="AE361">
            <v>255.4</v>
          </cell>
          <cell r="AF361">
            <v>263.58999999999997</v>
          </cell>
          <cell r="AG361">
            <v>271.77999999999997</v>
          </cell>
          <cell r="AH361">
            <v>279.97000000000003</v>
          </cell>
          <cell r="AI361">
            <v>288.16000000000003</v>
          </cell>
          <cell r="AJ361">
            <v>296.35000000000002</v>
          </cell>
          <cell r="AK361">
            <v>304.54000000000002</v>
          </cell>
          <cell r="AL361">
            <v>312.73</v>
          </cell>
          <cell r="AM361">
            <v>320.92</v>
          </cell>
          <cell r="AN361">
            <v>329.11</v>
          </cell>
          <cell r="AO361">
            <v>337.3</v>
          </cell>
          <cell r="AP361">
            <v>345.49</v>
          </cell>
          <cell r="AQ361">
            <v>353.68</v>
          </cell>
          <cell r="AR361">
            <v>361.87</v>
          </cell>
          <cell r="AS361">
            <v>370.06</v>
          </cell>
          <cell r="AT361">
            <v>378.25</v>
          </cell>
          <cell r="AU361">
            <v>386.44</v>
          </cell>
          <cell r="AV361">
            <v>394.63</v>
          </cell>
          <cell r="AW361">
            <v>402.82</v>
          </cell>
          <cell r="AX361">
            <v>411.01</v>
          </cell>
          <cell r="AY361">
            <v>419.2</v>
          </cell>
          <cell r="AZ361">
            <v>427.39</v>
          </cell>
          <cell r="BA361">
            <v>435.58</v>
          </cell>
          <cell r="BB361">
            <v>443.77</v>
          </cell>
          <cell r="BC361">
            <v>353.68</v>
          </cell>
          <cell r="BD361">
            <v>195</v>
          </cell>
          <cell r="BE361">
            <v>357.56</v>
          </cell>
          <cell r="BF361">
            <v>369.02</v>
          </cell>
          <cell r="BG361">
            <v>380.49</v>
          </cell>
          <cell r="BH361">
            <v>391.95</v>
          </cell>
          <cell r="BI361">
            <v>403.42</v>
          </cell>
          <cell r="BJ361">
            <v>414.89</v>
          </cell>
          <cell r="BK361">
            <v>426.35</v>
          </cell>
          <cell r="BL361">
            <v>437.82</v>
          </cell>
          <cell r="BM361">
            <v>449.29</v>
          </cell>
          <cell r="BN361">
            <v>460.75</v>
          </cell>
          <cell r="BO361">
            <v>472.22</v>
          </cell>
          <cell r="BP361">
            <v>483.68</v>
          </cell>
          <cell r="BQ361">
            <v>495.15</v>
          </cell>
          <cell r="BR361">
            <v>506.62</v>
          </cell>
          <cell r="BS361">
            <v>518.08000000000004</v>
          </cell>
          <cell r="BT361">
            <v>529.54999999999995</v>
          </cell>
          <cell r="BU361">
            <v>541.01</v>
          </cell>
          <cell r="BV361">
            <v>552.48</v>
          </cell>
          <cell r="BW361">
            <v>563.95000000000005</v>
          </cell>
          <cell r="BX361">
            <v>575.41</v>
          </cell>
          <cell r="BY361">
            <v>586.88</v>
          </cell>
          <cell r="BZ361">
            <v>598.34</v>
          </cell>
          <cell r="CA361">
            <v>609.80999999999995</v>
          </cell>
          <cell r="CB361">
            <v>621.28</v>
          </cell>
          <cell r="CC361">
            <v>495.15</v>
          </cell>
        </row>
        <row r="362">
          <cell r="AD362">
            <v>196</v>
          </cell>
          <cell r="AE362">
            <v>256.7</v>
          </cell>
          <cell r="AF362">
            <v>264.94</v>
          </cell>
          <cell r="AG362">
            <v>273.17</v>
          </cell>
          <cell r="AH362">
            <v>281.39999999999998</v>
          </cell>
          <cell r="AI362">
            <v>289.63</v>
          </cell>
          <cell r="AJ362">
            <v>297.86</v>
          </cell>
          <cell r="AK362">
            <v>306.10000000000002</v>
          </cell>
          <cell r="AL362">
            <v>314.33</v>
          </cell>
          <cell r="AM362">
            <v>322.56</v>
          </cell>
          <cell r="AN362">
            <v>330.79</v>
          </cell>
          <cell r="AO362">
            <v>339.02</v>
          </cell>
          <cell r="AP362">
            <v>347.26</v>
          </cell>
          <cell r="AQ362">
            <v>355.49</v>
          </cell>
          <cell r="AR362">
            <v>363.72</v>
          </cell>
          <cell r="AS362">
            <v>371.95</v>
          </cell>
          <cell r="AT362">
            <v>380.18</v>
          </cell>
          <cell r="AU362">
            <v>388.42</v>
          </cell>
          <cell r="AV362">
            <v>396.65</v>
          </cell>
          <cell r="AW362">
            <v>404.88</v>
          </cell>
          <cell r="AX362">
            <v>413.11</v>
          </cell>
          <cell r="AY362">
            <v>421.34</v>
          </cell>
          <cell r="AZ362">
            <v>429.58</v>
          </cell>
          <cell r="BA362">
            <v>437.81</v>
          </cell>
          <cell r="BB362">
            <v>446.04</v>
          </cell>
          <cell r="BC362">
            <v>355.49</v>
          </cell>
          <cell r="BD362">
            <v>196</v>
          </cell>
          <cell r="BE362">
            <v>359.39</v>
          </cell>
          <cell r="BF362">
            <v>370.91</v>
          </cell>
          <cell r="BG362">
            <v>382.44</v>
          </cell>
          <cell r="BH362">
            <v>393.96</v>
          </cell>
          <cell r="BI362">
            <v>405.49</v>
          </cell>
          <cell r="BJ362">
            <v>417.01</v>
          </cell>
          <cell r="BK362">
            <v>428.53</v>
          </cell>
          <cell r="BL362">
            <v>440.06</v>
          </cell>
          <cell r="BM362">
            <v>451.58</v>
          </cell>
          <cell r="BN362">
            <v>463.11</v>
          </cell>
          <cell r="BO362">
            <v>474.63</v>
          </cell>
          <cell r="BP362">
            <v>486.16</v>
          </cell>
          <cell r="BQ362">
            <v>497.68</v>
          </cell>
          <cell r="BR362">
            <v>509.21</v>
          </cell>
          <cell r="BS362">
            <v>520.73</v>
          </cell>
          <cell r="BT362">
            <v>532.26</v>
          </cell>
          <cell r="BU362">
            <v>543.78</v>
          </cell>
          <cell r="BV362">
            <v>555.30999999999995</v>
          </cell>
          <cell r="BW362">
            <v>566.83000000000004</v>
          </cell>
          <cell r="BX362">
            <v>578.36</v>
          </cell>
          <cell r="BY362">
            <v>589.88</v>
          </cell>
          <cell r="BZ362">
            <v>601.41</v>
          </cell>
          <cell r="CA362">
            <v>612.92999999999995</v>
          </cell>
          <cell r="CB362">
            <v>624.46</v>
          </cell>
          <cell r="CC362">
            <v>497.68</v>
          </cell>
        </row>
        <row r="363">
          <cell r="AD363">
            <v>197</v>
          </cell>
          <cell r="AE363">
            <v>258.01</v>
          </cell>
          <cell r="AF363">
            <v>266.27999999999997</v>
          </cell>
          <cell r="AG363">
            <v>274.56</v>
          </cell>
          <cell r="AH363">
            <v>282.83</v>
          </cell>
          <cell r="AI363">
            <v>291.11</v>
          </cell>
          <cell r="AJ363">
            <v>299.38</v>
          </cell>
          <cell r="AK363">
            <v>307.64999999999998</v>
          </cell>
          <cell r="AL363">
            <v>315.93</v>
          </cell>
          <cell r="AM363">
            <v>324.2</v>
          </cell>
          <cell r="AN363">
            <v>332.48</v>
          </cell>
          <cell r="AO363">
            <v>340.75</v>
          </cell>
          <cell r="AP363">
            <v>349.03</v>
          </cell>
          <cell r="AQ363">
            <v>357.3</v>
          </cell>
          <cell r="AR363">
            <v>365.57</v>
          </cell>
          <cell r="AS363">
            <v>373.85</v>
          </cell>
          <cell r="AT363">
            <v>382.12</v>
          </cell>
          <cell r="AU363">
            <v>390.4</v>
          </cell>
          <cell r="AV363">
            <v>398.67</v>
          </cell>
          <cell r="AW363">
            <v>406.94</v>
          </cell>
          <cell r="AX363">
            <v>415.22</v>
          </cell>
          <cell r="AY363">
            <v>423.49</v>
          </cell>
          <cell r="AZ363">
            <v>431.77</v>
          </cell>
          <cell r="BA363">
            <v>440.04</v>
          </cell>
          <cell r="BB363">
            <v>448.31</v>
          </cell>
          <cell r="BC363">
            <v>357.3</v>
          </cell>
          <cell r="BD363">
            <v>197</v>
          </cell>
          <cell r="BE363">
            <v>361.21</v>
          </cell>
          <cell r="BF363">
            <v>372.8</v>
          </cell>
          <cell r="BG363">
            <v>384.38</v>
          </cell>
          <cell r="BH363">
            <v>395.97</v>
          </cell>
          <cell r="BI363">
            <v>407.55</v>
          </cell>
          <cell r="BJ363">
            <v>419.13</v>
          </cell>
          <cell r="BK363">
            <v>430.72</v>
          </cell>
          <cell r="BL363">
            <v>442.3</v>
          </cell>
          <cell r="BM363">
            <v>453.88</v>
          </cell>
          <cell r="BN363">
            <v>465.47</v>
          </cell>
          <cell r="BO363">
            <v>477.05</v>
          </cell>
          <cell r="BP363">
            <v>488.64</v>
          </cell>
          <cell r="BQ363">
            <v>500.22</v>
          </cell>
          <cell r="BR363">
            <v>511.8</v>
          </cell>
          <cell r="BS363">
            <v>523.39</v>
          </cell>
          <cell r="BT363">
            <v>534.97</v>
          </cell>
          <cell r="BU363">
            <v>546.54999999999995</v>
          </cell>
          <cell r="BV363">
            <v>558.14</v>
          </cell>
          <cell r="BW363">
            <v>569.72</v>
          </cell>
          <cell r="BX363">
            <v>581.29999999999995</v>
          </cell>
          <cell r="BY363">
            <v>592.89</v>
          </cell>
          <cell r="BZ363">
            <v>604.47</v>
          </cell>
          <cell r="CA363">
            <v>616.04999999999995</v>
          </cell>
          <cell r="CB363">
            <v>627.64</v>
          </cell>
          <cell r="CC363">
            <v>500.22</v>
          </cell>
        </row>
        <row r="364">
          <cell r="AD364">
            <v>198</v>
          </cell>
          <cell r="AE364">
            <v>259.32</v>
          </cell>
          <cell r="AF364">
            <v>267.63</v>
          </cell>
          <cell r="AG364">
            <v>275.95</v>
          </cell>
          <cell r="AH364">
            <v>284.27</v>
          </cell>
          <cell r="AI364">
            <v>292.58</v>
          </cell>
          <cell r="AJ364">
            <v>300.89999999999998</v>
          </cell>
          <cell r="AK364">
            <v>309.20999999999998</v>
          </cell>
          <cell r="AL364">
            <v>317.52999999999997</v>
          </cell>
          <cell r="AM364">
            <v>325.85000000000002</v>
          </cell>
          <cell r="AN364">
            <v>334.16</v>
          </cell>
          <cell r="AO364">
            <v>342.48</v>
          </cell>
          <cell r="AP364">
            <v>350.79</v>
          </cell>
          <cell r="AQ364">
            <v>359.11</v>
          </cell>
          <cell r="AR364">
            <v>367.43</v>
          </cell>
          <cell r="AS364">
            <v>375.74</v>
          </cell>
          <cell r="AT364">
            <v>384.06</v>
          </cell>
          <cell r="AU364">
            <v>392.37</v>
          </cell>
          <cell r="AV364">
            <v>400.69</v>
          </cell>
          <cell r="AW364">
            <v>409.01</v>
          </cell>
          <cell r="AX364">
            <v>417.32</v>
          </cell>
          <cell r="AY364">
            <v>425.64</v>
          </cell>
          <cell r="AZ364">
            <v>433.95</v>
          </cell>
          <cell r="BA364">
            <v>442.27</v>
          </cell>
          <cell r="BB364">
            <v>450.59</v>
          </cell>
          <cell r="BC364">
            <v>359.11</v>
          </cell>
          <cell r="BD364">
            <v>198</v>
          </cell>
          <cell r="BE364">
            <v>363.04</v>
          </cell>
          <cell r="BF364">
            <v>374.69</v>
          </cell>
          <cell r="BG364">
            <v>386.33</v>
          </cell>
          <cell r="BH364">
            <v>397.97</v>
          </cell>
          <cell r="BI364">
            <v>409.61</v>
          </cell>
          <cell r="BJ364">
            <v>421.26</v>
          </cell>
          <cell r="BK364">
            <v>432.9</v>
          </cell>
          <cell r="BL364">
            <v>444.54</v>
          </cell>
          <cell r="BM364">
            <v>456.18</v>
          </cell>
          <cell r="BN364">
            <v>467.83</v>
          </cell>
          <cell r="BO364">
            <v>479.47</v>
          </cell>
          <cell r="BP364">
            <v>491.11</v>
          </cell>
          <cell r="BQ364">
            <v>502.75</v>
          </cell>
          <cell r="BR364">
            <v>514.4</v>
          </cell>
          <cell r="BS364">
            <v>526.04</v>
          </cell>
          <cell r="BT364">
            <v>537.67999999999995</v>
          </cell>
          <cell r="BU364">
            <v>549.32000000000005</v>
          </cell>
          <cell r="BV364">
            <v>560.97</v>
          </cell>
          <cell r="BW364">
            <v>572.61</v>
          </cell>
          <cell r="BX364">
            <v>584.25</v>
          </cell>
          <cell r="BY364">
            <v>595.89</v>
          </cell>
          <cell r="BZ364">
            <v>607.53</v>
          </cell>
          <cell r="CA364">
            <v>619.17999999999995</v>
          </cell>
          <cell r="CB364">
            <v>630.82000000000005</v>
          </cell>
          <cell r="CC364">
            <v>502.75</v>
          </cell>
        </row>
        <row r="365">
          <cell r="AD365">
            <v>199</v>
          </cell>
          <cell r="AE365">
            <v>260.62</v>
          </cell>
          <cell r="AF365">
            <v>268.98</v>
          </cell>
          <cell r="AG365">
            <v>277.33999999999997</v>
          </cell>
          <cell r="AH365">
            <v>285.7</v>
          </cell>
          <cell r="AI365">
            <v>294.06</v>
          </cell>
          <cell r="AJ365">
            <v>302.41000000000003</v>
          </cell>
          <cell r="AK365">
            <v>310.77</v>
          </cell>
          <cell r="AL365">
            <v>319.13</v>
          </cell>
          <cell r="AM365">
            <v>327.49</v>
          </cell>
          <cell r="AN365">
            <v>335.85</v>
          </cell>
          <cell r="AO365">
            <v>344.2</v>
          </cell>
          <cell r="AP365">
            <v>352.56</v>
          </cell>
          <cell r="AQ365">
            <v>360.92</v>
          </cell>
          <cell r="AR365">
            <v>369.28</v>
          </cell>
          <cell r="AS365">
            <v>377.64</v>
          </cell>
          <cell r="AT365">
            <v>385.99</v>
          </cell>
          <cell r="AU365">
            <v>394.35</v>
          </cell>
          <cell r="AV365">
            <v>402.71</v>
          </cell>
          <cell r="AW365">
            <v>411.07</v>
          </cell>
          <cell r="AX365">
            <v>419.43</v>
          </cell>
          <cell r="AY365">
            <v>427.78</v>
          </cell>
          <cell r="AZ365">
            <v>436.14</v>
          </cell>
          <cell r="BA365">
            <v>444.5</v>
          </cell>
          <cell r="BB365">
            <v>452.86</v>
          </cell>
          <cell r="BC365">
            <v>360.92</v>
          </cell>
          <cell r="BD365">
            <v>199</v>
          </cell>
          <cell r="BE365">
            <v>364.87</v>
          </cell>
          <cell r="BF365">
            <v>376.57</v>
          </cell>
          <cell r="BG365">
            <v>388.28</v>
          </cell>
          <cell r="BH365">
            <v>399.98</v>
          </cell>
          <cell r="BI365">
            <v>411.68</v>
          </cell>
          <cell r="BJ365">
            <v>423.38</v>
          </cell>
          <cell r="BK365">
            <v>435.08</v>
          </cell>
          <cell r="BL365">
            <v>446.78</v>
          </cell>
          <cell r="BM365">
            <v>458.48</v>
          </cell>
          <cell r="BN365">
            <v>470.18</v>
          </cell>
          <cell r="BO365">
            <v>481.89</v>
          </cell>
          <cell r="BP365">
            <v>493.59</v>
          </cell>
          <cell r="BQ365">
            <v>505.29</v>
          </cell>
          <cell r="BR365">
            <v>516.99</v>
          </cell>
          <cell r="BS365">
            <v>528.69000000000005</v>
          </cell>
          <cell r="BT365">
            <v>540.39</v>
          </cell>
          <cell r="BU365">
            <v>552.09</v>
          </cell>
          <cell r="BV365">
            <v>563.79</v>
          </cell>
          <cell r="BW365">
            <v>575.49</v>
          </cell>
          <cell r="BX365">
            <v>587.20000000000005</v>
          </cell>
          <cell r="BY365">
            <v>598.9</v>
          </cell>
          <cell r="BZ365">
            <v>610.6</v>
          </cell>
          <cell r="CA365">
            <v>622.29999999999995</v>
          </cell>
          <cell r="CB365">
            <v>634</v>
          </cell>
          <cell r="CC365">
            <v>505.29</v>
          </cell>
        </row>
        <row r="366">
          <cell r="AD366">
            <v>200</v>
          </cell>
          <cell r="AE366">
            <v>261.93</v>
          </cell>
          <cell r="AF366">
            <v>270.33</v>
          </cell>
          <cell r="AG366">
            <v>278.73</v>
          </cell>
          <cell r="AH366">
            <v>287.13</v>
          </cell>
          <cell r="AI366">
            <v>295.52999999999997</v>
          </cell>
          <cell r="AJ366">
            <v>303.93</v>
          </cell>
          <cell r="AK366">
            <v>312.33</v>
          </cell>
          <cell r="AL366">
            <v>320.73</v>
          </cell>
          <cell r="AM366">
            <v>329.13</v>
          </cell>
          <cell r="AN366">
            <v>337.53</v>
          </cell>
          <cell r="AO366">
            <v>345.93</v>
          </cell>
          <cell r="AP366">
            <v>354.33</v>
          </cell>
          <cell r="AQ366">
            <v>362.73</v>
          </cell>
          <cell r="AR366">
            <v>371.13</v>
          </cell>
          <cell r="AS366">
            <v>379.53</v>
          </cell>
          <cell r="AT366">
            <v>387.93</v>
          </cell>
          <cell r="AU366">
            <v>396.33</v>
          </cell>
          <cell r="AV366">
            <v>404.73</v>
          </cell>
          <cell r="AW366">
            <v>413.13</v>
          </cell>
          <cell r="AX366">
            <v>421.53</v>
          </cell>
          <cell r="AY366">
            <v>429.93</v>
          </cell>
          <cell r="AZ366">
            <v>438.33</v>
          </cell>
          <cell r="BA366">
            <v>446.73</v>
          </cell>
          <cell r="BB366">
            <v>455.13</v>
          </cell>
          <cell r="BC366">
            <v>362.73</v>
          </cell>
          <cell r="BD366">
            <v>200</v>
          </cell>
          <cell r="BE366">
            <v>366.7</v>
          </cell>
          <cell r="BF366">
            <v>378.46</v>
          </cell>
          <cell r="BG366">
            <v>390.22</v>
          </cell>
          <cell r="BH366">
            <v>401.98</v>
          </cell>
          <cell r="BI366">
            <v>413.74</v>
          </cell>
          <cell r="BJ366">
            <v>425.5</v>
          </cell>
          <cell r="BK366">
            <v>437.26</v>
          </cell>
          <cell r="BL366">
            <v>449.02</v>
          </cell>
          <cell r="BM366">
            <v>460.78</v>
          </cell>
          <cell r="BN366">
            <v>472.54</v>
          </cell>
          <cell r="BO366">
            <v>484.3</v>
          </cell>
          <cell r="BP366">
            <v>496.06</v>
          </cell>
          <cell r="BQ366">
            <v>507.82</v>
          </cell>
          <cell r="BR366">
            <v>519.58000000000004</v>
          </cell>
          <cell r="BS366">
            <v>531.34</v>
          </cell>
          <cell r="BT366">
            <v>543.1</v>
          </cell>
          <cell r="BU366">
            <v>554.86</v>
          </cell>
          <cell r="BV366">
            <v>566.62</v>
          </cell>
          <cell r="BW366">
            <v>578.38</v>
          </cell>
          <cell r="BX366">
            <v>590.14</v>
          </cell>
          <cell r="BY366">
            <v>601.9</v>
          </cell>
          <cell r="BZ366">
            <v>613.66</v>
          </cell>
          <cell r="CA366">
            <v>625.41999999999996</v>
          </cell>
          <cell r="CB366">
            <v>637.17999999999995</v>
          </cell>
          <cell r="CC366">
            <v>507.82</v>
          </cell>
        </row>
        <row r="370">
          <cell r="AD370">
            <v>1</v>
          </cell>
          <cell r="AE370">
            <v>2.2999999999999998</v>
          </cell>
          <cell r="AF370">
            <v>2.33</v>
          </cell>
          <cell r="AG370">
            <v>2.36</v>
          </cell>
          <cell r="AH370">
            <v>2.39</v>
          </cell>
          <cell r="AI370">
            <v>2.42</v>
          </cell>
          <cell r="AJ370">
            <v>2.4500000000000002</v>
          </cell>
          <cell r="AK370">
            <v>2.48</v>
          </cell>
          <cell r="AL370">
            <v>2.5</v>
          </cell>
          <cell r="AM370">
            <v>2.5299999999999998</v>
          </cell>
          <cell r="AN370">
            <v>2.56</v>
          </cell>
          <cell r="AO370">
            <v>2.59</v>
          </cell>
          <cell r="AP370">
            <v>2.62</v>
          </cell>
          <cell r="AQ370">
            <v>2.65</v>
          </cell>
          <cell r="AR370">
            <v>2.68</v>
          </cell>
          <cell r="AS370">
            <v>2.71</v>
          </cell>
          <cell r="AT370">
            <v>2.73</v>
          </cell>
          <cell r="AU370">
            <v>2.76</v>
          </cell>
          <cell r="AV370">
            <v>2.79</v>
          </cell>
          <cell r="AW370">
            <v>2.82</v>
          </cell>
          <cell r="AX370">
            <v>2.85</v>
          </cell>
          <cell r="AY370">
            <v>2.88</v>
          </cell>
          <cell r="AZ370">
            <v>2.91</v>
          </cell>
          <cell r="BA370">
            <v>2.93</v>
          </cell>
          <cell r="BB370">
            <v>2.96</v>
          </cell>
          <cell r="BC370">
            <v>2.65</v>
          </cell>
        </row>
        <row r="371">
          <cell r="AD371">
            <v>2</v>
          </cell>
          <cell r="AE371">
            <v>3.01</v>
          </cell>
          <cell r="AF371">
            <v>3.07</v>
          </cell>
          <cell r="AG371">
            <v>3.12</v>
          </cell>
          <cell r="AH371">
            <v>3.18</v>
          </cell>
          <cell r="AI371">
            <v>3.24</v>
          </cell>
          <cell r="AJ371">
            <v>3.29</v>
          </cell>
          <cell r="AK371">
            <v>3.35</v>
          </cell>
          <cell r="AL371">
            <v>3.41</v>
          </cell>
          <cell r="AM371">
            <v>3.47</v>
          </cell>
          <cell r="AN371">
            <v>3.52</v>
          </cell>
          <cell r="AO371">
            <v>3.58</v>
          </cell>
          <cell r="AP371">
            <v>3.64</v>
          </cell>
          <cell r="AQ371">
            <v>3.7</v>
          </cell>
          <cell r="AR371">
            <v>3.75</v>
          </cell>
          <cell r="AS371">
            <v>3.81</v>
          </cell>
          <cell r="AT371">
            <v>3.87</v>
          </cell>
          <cell r="AU371">
            <v>3.93</v>
          </cell>
          <cell r="AV371">
            <v>3.98</v>
          </cell>
          <cell r="AW371">
            <v>4.04</v>
          </cell>
          <cell r="AX371">
            <v>4.0999999999999996</v>
          </cell>
          <cell r="AY371">
            <v>4.1500000000000004</v>
          </cell>
          <cell r="AZ371">
            <v>4.21</v>
          </cell>
          <cell r="BA371">
            <v>4.2699999999999996</v>
          </cell>
          <cell r="BB371">
            <v>4.33</v>
          </cell>
          <cell r="BC371">
            <v>3.7</v>
          </cell>
        </row>
        <row r="372">
          <cell r="AD372">
            <v>3</v>
          </cell>
          <cell r="AE372">
            <v>3.71</v>
          </cell>
          <cell r="AF372">
            <v>3.8</v>
          </cell>
          <cell r="AG372">
            <v>3.88</v>
          </cell>
          <cell r="AH372">
            <v>3.97</v>
          </cell>
          <cell r="AI372">
            <v>4.0599999999999996</v>
          </cell>
          <cell r="AJ372">
            <v>4.1399999999999997</v>
          </cell>
          <cell r="AK372">
            <v>4.2300000000000004</v>
          </cell>
          <cell r="AL372">
            <v>4.3099999999999996</v>
          </cell>
          <cell r="AM372">
            <v>4.4000000000000004</v>
          </cell>
          <cell r="AN372">
            <v>4.49</v>
          </cell>
          <cell r="AO372">
            <v>4.57</v>
          </cell>
          <cell r="AP372">
            <v>4.66</v>
          </cell>
          <cell r="AQ372">
            <v>4.74</v>
          </cell>
          <cell r="AR372">
            <v>4.83</v>
          </cell>
          <cell r="AS372">
            <v>4.92</v>
          </cell>
          <cell r="AT372">
            <v>5</v>
          </cell>
          <cell r="AU372">
            <v>5.09</v>
          </cell>
          <cell r="AV372">
            <v>5.17</v>
          </cell>
          <cell r="AW372">
            <v>5.26</v>
          </cell>
          <cell r="AX372">
            <v>5.35</v>
          </cell>
          <cell r="AY372">
            <v>5.43</v>
          </cell>
          <cell r="AZ372">
            <v>5.52</v>
          </cell>
          <cell r="BA372">
            <v>5.6</v>
          </cell>
          <cell r="BB372">
            <v>5.69</v>
          </cell>
          <cell r="BC372">
            <v>4.74</v>
          </cell>
        </row>
        <row r="373">
          <cell r="AD373">
            <v>4</v>
          </cell>
          <cell r="AE373">
            <v>4.42</v>
          </cell>
          <cell r="AF373">
            <v>4.53</v>
          </cell>
          <cell r="AG373">
            <v>4.6500000000000004</v>
          </cell>
          <cell r="AH373">
            <v>4.76</v>
          </cell>
          <cell r="AI373">
            <v>4.88</v>
          </cell>
          <cell r="AJ373">
            <v>4.99</v>
          </cell>
          <cell r="AK373">
            <v>5.0999999999999996</v>
          </cell>
          <cell r="AL373">
            <v>5.22</v>
          </cell>
          <cell r="AM373">
            <v>5.33</v>
          </cell>
          <cell r="AN373">
            <v>5.45</v>
          </cell>
          <cell r="AO373">
            <v>5.56</v>
          </cell>
          <cell r="AP373">
            <v>5.68</v>
          </cell>
          <cell r="AQ373">
            <v>5.79</v>
          </cell>
          <cell r="AR373">
            <v>5.91</v>
          </cell>
          <cell r="AS373">
            <v>6.02</v>
          </cell>
          <cell r="AT373">
            <v>6.14</v>
          </cell>
          <cell r="AU373">
            <v>6.25</v>
          </cell>
          <cell r="AV373">
            <v>6.37</v>
          </cell>
          <cell r="AW373">
            <v>6.48</v>
          </cell>
          <cell r="AX373">
            <v>6.6</v>
          </cell>
          <cell r="AY373">
            <v>6.71</v>
          </cell>
          <cell r="AZ373">
            <v>6.82</v>
          </cell>
          <cell r="BA373">
            <v>6.94</v>
          </cell>
          <cell r="BB373">
            <v>7.05</v>
          </cell>
          <cell r="BC373">
            <v>5.79</v>
          </cell>
        </row>
        <row r="374">
          <cell r="AD374">
            <v>5</v>
          </cell>
          <cell r="AE374">
            <v>5.12</v>
          </cell>
          <cell r="AF374">
            <v>5.26</v>
          </cell>
          <cell r="AG374">
            <v>5.41</v>
          </cell>
          <cell r="AH374">
            <v>5.55</v>
          </cell>
          <cell r="AI374">
            <v>5.69</v>
          </cell>
          <cell r="AJ374">
            <v>5.84</v>
          </cell>
          <cell r="AK374">
            <v>5.98</v>
          </cell>
          <cell r="AL374">
            <v>6.12</v>
          </cell>
          <cell r="AM374">
            <v>6.27</v>
          </cell>
          <cell r="AN374">
            <v>6.41</v>
          </cell>
          <cell r="AO374">
            <v>6.55</v>
          </cell>
          <cell r="AP374">
            <v>6.7</v>
          </cell>
          <cell r="AQ374">
            <v>6.84</v>
          </cell>
          <cell r="AR374">
            <v>6.98</v>
          </cell>
          <cell r="AS374">
            <v>7.13</v>
          </cell>
          <cell r="AT374">
            <v>7.27</v>
          </cell>
          <cell r="AU374">
            <v>7.41</v>
          </cell>
          <cell r="AV374">
            <v>7.56</v>
          </cell>
          <cell r="AW374">
            <v>7.7</v>
          </cell>
          <cell r="AX374">
            <v>7.84</v>
          </cell>
          <cell r="AY374">
            <v>7.99</v>
          </cell>
          <cell r="AZ374">
            <v>8.1300000000000008</v>
          </cell>
          <cell r="BA374">
            <v>8.27</v>
          </cell>
          <cell r="BB374">
            <v>8.42</v>
          </cell>
          <cell r="BC374">
            <v>6.84</v>
          </cell>
        </row>
        <row r="375">
          <cell r="AD375">
            <v>6</v>
          </cell>
          <cell r="AE375">
            <v>5.83</v>
          </cell>
          <cell r="AF375">
            <v>6</v>
          </cell>
          <cell r="AG375">
            <v>6.17</v>
          </cell>
          <cell r="AH375">
            <v>6.34</v>
          </cell>
          <cell r="AI375">
            <v>6.51</v>
          </cell>
          <cell r="AJ375">
            <v>6.69</v>
          </cell>
          <cell r="AK375">
            <v>6.86</v>
          </cell>
          <cell r="AL375">
            <v>7.03</v>
          </cell>
          <cell r="AM375">
            <v>7.2</v>
          </cell>
          <cell r="AN375">
            <v>7.37</v>
          </cell>
          <cell r="AO375">
            <v>7.55</v>
          </cell>
          <cell r="AP375">
            <v>7.72</v>
          </cell>
          <cell r="AQ375">
            <v>7.89</v>
          </cell>
          <cell r="AR375">
            <v>8.06</v>
          </cell>
          <cell r="AS375">
            <v>8.23</v>
          </cell>
          <cell r="AT375">
            <v>8.41</v>
          </cell>
          <cell r="AU375">
            <v>8.58</v>
          </cell>
          <cell r="AV375">
            <v>8.75</v>
          </cell>
          <cell r="AW375">
            <v>8.92</v>
          </cell>
          <cell r="AX375">
            <v>9.09</v>
          </cell>
          <cell r="AY375">
            <v>9.27</v>
          </cell>
          <cell r="AZ375">
            <v>9.44</v>
          </cell>
          <cell r="BA375">
            <v>9.61</v>
          </cell>
          <cell r="BB375">
            <v>9.7799999999999994</v>
          </cell>
          <cell r="BC375">
            <v>7.89</v>
          </cell>
        </row>
        <row r="376">
          <cell r="AD376">
            <v>7</v>
          </cell>
          <cell r="AE376">
            <v>6.53</v>
          </cell>
          <cell r="AF376">
            <v>6.73</v>
          </cell>
          <cell r="AG376">
            <v>6.93</v>
          </cell>
          <cell r="AH376">
            <v>7.13</v>
          </cell>
          <cell r="AI376">
            <v>7.33</v>
          </cell>
          <cell r="AJ376">
            <v>7.53</v>
          </cell>
          <cell r="AK376">
            <v>7.73</v>
          </cell>
          <cell r="AL376">
            <v>7.93</v>
          </cell>
          <cell r="AM376">
            <v>8.14</v>
          </cell>
          <cell r="AN376">
            <v>8.34</v>
          </cell>
          <cell r="AO376">
            <v>8.5399999999999991</v>
          </cell>
          <cell r="AP376">
            <v>8.74</v>
          </cell>
          <cell r="AQ376">
            <v>8.94</v>
          </cell>
          <cell r="AR376">
            <v>9.14</v>
          </cell>
          <cell r="AS376">
            <v>9.34</v>
          </cell>
          <cell r="AT376">
            <v>9.5399999999999991</v>
          </cell>
          <cell r="AU376">
            <v>9.74</v>
          </cell>
          <cell r="AV376">
            <v>9.94</v>
          </cell>
          <cell r="AW376">
            <v>10.14</v>
          </cell>
          <cell r="AX376">
            <v>10.34</v>
          </cell>
          <cell r="AY376">
            <v>10.54</v>
          </cell>
          <cell r="AZ376">
            <v>10.74</v>
          </cell>
          <cell r="BA376">
            <v>10.94</v>
          </cell>
          <cell r="BB376">
            <v>11.14</v>
          </cell>
          <cell r="BC376">
            <v>8.94</v>
          </cell>
        </row>
        <row r="377">
          <cell r="AD377">
            <v>8</v>
          </cell>
          <cell r="AE377">
            <v>7.23</v>
          </cell>
          <cell r="AF377">
            <v>7.46</v>
          </cell>
          <cell r="AG377">
            <v>7.69</v>
          </cell>
          <cell r="AH377">
            <v>7.92</v>
          </cell>
          <cell r="AI377">
            <v>8.15</v>
          </cell>
          <cell r="AJ377">
            <v>8.3800000000000008</v>
          </cell>
          <cell r="AK377">
            <v>8.61</v>
          </cell>
          <cell r="AL377">
            <v>8.84</v>
          </cell>
          <cell r="AM377">
            <v>9.07</v>
          </cell>
          <cell r="AN377">
            <v>9.3000000000000007</v>
          </cell>
          <cell r="AO377">
            <v>9.5299999999999994</v>
          </cell>
          <cell r="AP377">
            <v>9.76</v>
          </cell>
          <cell r="AQ377">
            <v>9.99</v>
          </cell>
          <cell r="AR377">
            <v>10.220000000000001</v>
          </cell>
          <cell r="AS377">
            <v>10.45</v>
          </cell>
          <cell r="AT377">
            <v>10.67</v>
          </cell>
          <cell r="AU377">
            <v>10.9</v>
          </cell>
          <cell r="AV377">
            <v>11.13</v>
          </cell>
          <cell r="AW377">
            <v>11.36</v>
          </cell>
          <cell r="AX377">
            <v>11.59</v>
          </cell>
          <cell r="AY377">
            <v>11.82</v>
          </cell>
          <cell r="AZ377">
            <v>12.05</v>
          </cell>
          <cell r="BA377">
            <v>12.28</v>
          </cell>
          <cell r="BB377">
            <v>12.51</v>
          </cell>
          <cell r="BC377">
            <v>9.99</v>
          </cell>
        </row>
        <row r="378">
          <cell r="AD378">
            <v>9</v>
          </cell>
          <cell r="AE378">
            <v>7.94</v>
          </cell>
          <cell r="AF378">
            <v>8.1999999999999993</v>
          </cell>
          <cell r="AG378">
            <v>8.4600000000000009</v>
          </cell>
          <cell r="AH378">
            <v>8.7100000000000009</v>
          </cell>
          <cell r="AI378">
            <v>8.9700000000000006</v>
          </cell>
          <cell r="AJ378">
            <v>9.23</v>
          </cell>
          <cell r="AK378">
            <v>9.49</v>
          </cell>
          <cell r="AL378">
            <v>9.74</v>
          </cell>
          <cell r="AM378">
            <v>10</v>
          </cell>
          <cell r="AN378">
            <v>10.26</v>
          </cell>
          <cell r="AO378">
            <v>10.52</v>
          </cell>
          <cell r="AP378">
            <v>10.78</v>
          </cell>
          <cell r="AQ378">
            <v>11.03</v>
          </cell>
          <cell r="AR378">
            <v>11.29</v>
          </cell>
          <cell r="AS378">
            <v>11.55</v>
          </cell>
          <cell r="AT378">
            <v>11.81</v>
          </cell>
          <cell r="AU378">
            <v>12.07</v>
          </cell>
          <cell r="AV378">
            <v>12.32</v>
          </cell>
          <cell r="AW378">
            <v>12.58</v>
          </cell>
          <cell r="AX378">
            <v>12.84</v>
          </cell>
          <cell r="AY378">
            <v>13.1</v>
          </cell>
          <cell r="AZ378">
            <v>13.36</v>
          </cell>
          <cell r="BA378">
            <v>13.61</v>
          </cell>
          <cell r="BB378">
            <v>13.87</v>
          </cell>
          <cell r="BC378">
            <v>11.03</v>
          </cell>
        </row>
        <row r="379">
          <cell r="AD379">
            <v>10</v>
          </cell>
          <cell r="AE379">
            <v>8.64</v>
          </cell>
          <cell r="AF379">
            <v>8.93</v>
          </cell>
          <cell r="AG379">
            <v>9.2200000000000006</v>
          </cell>
          <cell r="AH379">
            <v>9.5</v>
          </cell>
          <cell r="AI379">
            <v>9.7899999999999991</v>
          </cell>
          <cell r="AJ379">
            <v>10.08</v>
          </cell>
          <cell r="AK379">
            <v>10.36</v>
          </cell>
          <cell r="AL379">
            <v>10.65</v>
          </cell>
          <cell r="AM379">
            <v>10.94</v>
          </cell>
          <cell r="AN379">
            <v>11.22</v>
          </cell>
          <cell r="AO379">
            <v>11.51</v>
          </cell>
          <cell r="AP379">
            <v>11.8</v>
          </cell>
          <cell r="AQ379">
            <v>12.08</v>
          </cell>
          <cell r="AR379">
            <v>12.37</v>
          </cell>
          <cell r="AS379">
            <v>12.66</v>
          </cell>
          <cell r="AT379">
            <v>12.94</v>
          </cell>
          <cell r="AU379">
            <v>13.23</v>
          </cell>
          <cell r="AV379">
            <v>13.52</v>
          </cell>
          <cell r="AW379">
            <v>13.8</v>
          </cell>
          <cell r="AX379">
            <v>14.09</v>
          </cell>
          <cell r="AY379">
            <v>14.38</v>
          </cell>
          <cell r="AZ379">
            <v>14.66</v>
          </cell>
          <cell r="BA379">
            <v>14.95</v>
          </cell>
          <cell r="BB379">
            <v>15.24</v>
          </cell>
          <cell r="BC379">
            <v>12.08</v>
          </cell>
        </row>
        <row r="380">
          <cell r="AD380">
            <v>11</v>
          </cell>
          <cell r="AE380">
            <v>9.35</v>
          </cell>
          <cell r="AF380">
            <v>9.66</v>
          </cell>
          <cell r="AG380">
            <v>9.98</v>
          </cell>
          <cell r="AH380">
            <v>10.29</v>
          </cell>
          <cell r="AI380">
            <v>10.61</v>
          </cell>
          <cell r="AJ380">
            <v>10.92</v>
          </cell>
          <cell r="AK380">
            <v>11.24</v>
          </cell>
          <cell r="AL380">
            <v>11.55</v>
          </cell>
          <cell r="AM380">
            <v>11.87</v>
          </cell>
          <cell r="AN380">
            <v>12.19</v>
          </cell>
          <cell r="AO380">
            <v>12.5</v>
          </cell>
          <cell r="AP380">
            <v>12.82</v>
          </cell>
          <cell r="AQ380">
            <v>13.13</v>
          </cell>
          <cell r="AR380">
            <v>13.45</v>
          </cell>
          <cell r="AS380">
            <v>13.76</v>
          </cell>
          <cell r="AT380">
            <v>14.08</v>
          </cell>
          <cell r="AU380">
            <v>14.39</v>
          </cell>
          <cell r="AV380">
            <v>14.71</v>
          </cell>
          <cell r="AW380">
            <v>15.02</v>
          </cell>
          <cell r="AX380">
            <v>15.34</v>
          </cell>
          <cell r="AY380">
            <v>15.65</v>
          </cell>
          <cell r="AZ380">
            <v>15.97</v>
          </cell>
          <cell r="BA380">
            <v>16.28</v>
          </cell>
          <cell r="BB380">
            <v>16.600000000000001</v>
          </cell>
          <cell r="BC380">
            <v>13.13</v>
          </cell>
        </row>
        <row r="381">
          <cell r="AD381">
            <v>12</v>
          </cell>
          <cell r="AE381">
            <v>10.050000000000001</v>
          </cell>
          <cell r="AF381">
            <v>10.4</v>
          </cell>
          <cell r="AG381">
            <v>10.74</v>
          </cell>
          <cell r="AH381">
            <v>11.08</v>
          </cell>
          <cell r="AI381">
            <v>11.43</v>
          </cell>
          <cell r="AJ381">
            <v>11.77</v>
          </cell>
          <cell r="AK381">
            <v>12.12</v>
          </cell>
          <cell r="AL381">
            <v>12.46</v>
          </cell>
          <cell r="AM381">
            <v>12.8</v>
          </cell>
          <cell r="AN381">
            <v>13.15</v>
          </cell>
          <cell r="AO381">
            <v>13.49</v>
          </cell>
          <cell r="AP381">
            <v>13.84</v>
          </cell>
          <cell r="AQ381">
            <v>14.18</v>
          </cell>
          <cell r="AR381">
            <v>14.52</v>
          </cell>
          <cell r="AS381">
            <v>14.87</v>
          </cell>
          <cell r="AT381">
            <v>15.21</v>
          </cell>
          <cell r="AU381">
            <v>15.56</v>
          </cell>
          <cell r="AV381">
            <v>15.9</v>
          </cell>
          <cell r="AW381">
            <v>16.239999999999998</v>
          </cell>
          <cell r="AX381">
            <v>16.59</v>
          </cell>
          <cell r="AY381">
            <v>16.93</v>
          </cell>
          <cell r="AZ381">
            <v>17.28</v>
          </cell>
          <cell r="BA381">
            <v>17.62</v>
          </cell>
          <cell r="BB381">
            <v>17.96</v>
          </cell>
          <cell r="BC381">
            <v>14.18</v>
          </cell>
        </row>
        <row r="382">
          <cell r="AD382">
            <v>13</v>
          </cell>
          <cell r="AE382">
            <v>10.76</v>
          </cell>
          <cell r="AF382">
            <v>11.13</v>
          </cell>
          <cell r="AG382">
            <v>11.5</v>
          </cell>
          <cell r="AH382">
            <v>11.87</v>
          </cell>
          <cell r="AI382">
            <v>12.25</v>
          </cell>
          <cell r="AJ382">
            <v>12.62</v>
          </cell>
          <cell r="AK382">
            <v>12.99</v>
          </cell>
          <cell r="AL382">
            <v>13.37</v>
          </cell>
          <cell r="AM382">
            <v>13.74</v>
          </cell>
          <cell r="AN382">
            <v>14.11</v>
          </cell>
          <cell r="AO382">
            <v>14.48</v>
          </cell>
          <cell r="AP382">
            <v>14.86</v>
          </cell>
          <cell r="AQ382">
            <v>15.23</v>
          </cell>
          <cell r="AR382">
            <v>15.6</v>
          </cell>
          <cell r="AS382">
            <v>15.97</v>
          </cell>
          <cell r="AT382">
            <v>16.350000000000001</v>
          </cell>
          <cell r="AU382">
            <v>16.72</v>
          </cell>
          <cell r="AV382">
            <v>17.09</v>
          </cell>
          <cell r="AW382">
            <v>17.46</v>
          </cell>
          <cell r="AX382">
            <v>17.84</v>
          </cell>
          <cell r="AY382">
            <v>18.21</v>
          </cell>
          <cell r="AZ382">
            <v>18.579999999999998</v>
          </cell>
          <cell r="BA382">
            <v>18.95</v>
          </cell>
          <cell r="BB382">
            <v>19.329999999999998</v>
          </cell>
          <cell r="BC382">
            <v>15.23</v>
          </cell>
        </row>
        <row r="383">
          <cell r="AD383">
            <v>14</v>
          </cell>
          <cell r="AE383">
            <v>11.46</v>
          </cell>
          <cell r="AF383">
            <v>11.86</v>
          </cell>
          <cell r="AG383">
            <v>12.26</v>
          </cell>
          <cell r="AH383">
            <v>12.67</v>
          </cell>
          <cell r="AI383">
            <v>13.07</v>
          </cell>
          <cell r="AJ383">
            <v>13.47</v>
          </cell>
          <cell r="AK383">
            <v>13.87</v>
          </cell>
          <cell r="AL383">
            <v>14.27</v>
          </cell>
          <cell r="AM383">
            <v>14.67</v>
          </cell>
          <cell r="AN383">
            <v>15.07</v>
          </cell>
          <cell r="AO383">
            <v>15.47</v>
          </cell>
          <cell r="AP383">
            <v>15.88</v>
          </cell>
          <cell r="AQ383">
            <v>16.28</v>
          </cell>
          <cell r="AR383">
            <v>16.68</v>
          </cell>
          <cell r="AS383">
            <v>17.079999999999998</v>
          </cell>
          <cell r="AT383">
            <v>17.48</v>
          </cell>
          <cell r="AU383">
            <v>17.88</v>
          </cell>
          <cell r="AV383">
            <v>18.28</v>
          </cell>
          <cell r="AW383">
            <v>18.68</v>
          </cell>
          <cell r="AX383">
            <v>19.09</v>
          </cell>
          <cell r="AY383">
            <v>19.489999999999998</v>
          </cell>
          <cell r="AZ383">
            <v>19.89</v>
          </cell>
          <cell r="BA383">
            <v>20.29</v>
          </cell>
          <cell r="BB383">
            <v>20.69</v>
          </cell>
          <cell r="BC383">
            <v>16.28</v>
          </cell>
        </row>
        <row r="384">
          <cell r="AD384">
            <v>15</v>
          </cell>
          <cell r="AE384">
            <v>12.31</v>
          </cell>
          <cell r="AF384">
            <v>12.74</v>
          </cell>
          <cell r="AG384">
            <v>13.17</v>
          </cell>
          <cell r="AH384">
            <v>13.6</v>
          </cell>
          <cell r="AI384">
            <v>14.03</v>
          </cell>
          <cell r="AJ384">
            <v>14.46</v>
          </cell>
          <cell r="AK384">
            <v>14.89</v>
          </cell>
          <cell r="AL384">
            <v>15.32</v>
          </cell>
          <cell r="AM384">
            <v>15.75</v>
          </cell>
          <cell r="AN384">
            <v>16.18</v>
          </cell>
          <cell r="AO384">
            <v>16.61</v>
          </cell>
          <cell r="AP384">
            <v>17.04</v>
          </cell>
          <cell r="AQ384">
            <v>17.47</v>
          </cell>
          <cell r="AR384">
            <v>17.899999999999999</v>
          </cell>
          <cell r="AS384">
            <v>18.329999999999998</v>
          </cell>
          <cell r="AT384">
            <v>18.760000000000002</v>
          </cell>
          <cell r="AU384">
            <v>19.190000000000001</v>
          </cell>
          <cell r="AV384">
            <v>19.62</v>
          </cell>
          <cell r="AW384">
            <v>20.05</v>
          </cell>
          <cell r="AX384">
            <v>20.48</v>
          </cell>
          <cell r="AY384">
            <v>20.91</v>
          </cell>
          <cell r="AZ384">
            <v>21.34</v>
          </cell>
          <cell r="BA384">
            <v>21.77</v>
          </cell>
          <cell r="BB384">
            <v>22.2</v>
          </cell>
          <cell r="BC384">
            <v>17.47</v>
          </cell>
        </row>
        <row r="385">
          <cell r="AD385">
            <v>16</v>
          </cell>
          <cell r="AE385">
            <v>13.11</v>
          </cell>
          <cell r="AF385">
            <v>13.57</v>
          </cell>
          <cell r="AG385">
            <v>14.03</v>
          </cell>
          <cell r="AH385">
            <v>14.49</v>
          </cell>
          <cell r="AI385">
            <v>14.95</v>
          </cell>
          <cell r="AJ385">
            <v>15.41</v>
          </cell>
          <cell r="AK385">
            <v>15.86</v>
          </cell>
          <cell r="AL385">
            <v>16.32</v>
          </cell>
          <cell r="AM385">
            <v>16.78</v>
          </cell>
          <cell r="AN385">
            <v>17.239999999999998</v>
          </cell>
          <cell r="AO385">
            <v>17.7</v>
          </cell>
          <cell r="AP385">
            <v>18.16</v>
          </cell>
          <cell r="AQ385">
            <v>18.62</v>
          </cell>
          <cell r="AR385">
            <v>19.079999999999998</v>
          </cell>
          <cell r="AS385">
            <v>19.53</v>
          </cell>
          <cell r="AT385">
            <v>19.989999999999998</v>
          </cell>
          <cell r="AU385">
            <v>20.45</v>
          </cell>
          <cell r="AV385">
            <v>20.91</v>
          </cell>
          <cell r="AW385">
            <v>21.37</v>
          </cell>
          <cell r="AX385">
            <v>21.83</v>
          </cell>
          <cell r="AY385">
            <v>22.28</v>
          </cell>
          <cell r="AZ385">
            <v>22.74</v>
          </cell>
          <cell r="BA385">
            <v>23.2</v>
          </cell>
          <cell r="BB385">
            <v>23.66</v>
          </cell>
          <cell r="BC385">
            <v>18.62</v>
          </cell>
        </row>
        <row r="386">
          <cell r="AD386">
            <v>17</v>
          </cell>
          <cell r="AE386">
            <v>13.91</v>
          </cell>
          <cell r="AF386">
            <v>14.4</v>
          </cell>
          <cell r="AG386">
            <v>14.89</v>
          </cell>
          <cell r="AH386">
            <v>15.37</v>
          </cell>
          <cell r="AI386">
            <v>15.86</v>
          </cell>
          <cell r="AJ386">
            <v>16.350000000000001</v>
          </cell>
          <cell r="AK386">
            <v>16.84</v>
          </cell>
          <cell r="AL386">
            <v>17.32</v>
          </cell>
          <cell r="AM386">
            <v>17.809999999999999</v>
          </cell>
          <cell r="AN386">
            <v>18.3</v>
          </cell>
          <cell r="AO386">
            <v>18.79</v>
          </cell>
          <cell r="AP386">
            <v>19.27</v>
          </cell>
          <cell r="AQ386">
            <v>19.760000000000002</v>
          </cell>
          <cell r="AR386">
            <v>20.25</v>
          </cell>
          <cell r="AS386">
            <v>20.73</v>
          </cell>
          <cell r="AT386">
            <v>21.22</v>
          </cell>
          <cell r="AU386">
            <v>21.71</v>
          </cell>
          <cell r="AV386">
            <v>22.2</v>
          </cell>
          <cell r="AW386">
            <v>22.68</v>
          </cell>
          <cell r="AX386">
            <v>23.17</v>
          </cell>
          <cell r="AY386">
            <v>23.66</v>
          </cell>
          <cell r="AZ386">
            <v>24.14</v>
          </cell>
          <cell r="BA386">
            <v>24.63</v>
          </cell>
          <cell r="BB386">
            <v>25.12</v>
          </cell>
          <cell r="BC386">
            <v>19.760000000000002</v>
          </cell>
        </row>
        <row r="387">
          <cell r="AD387">
            <v>18</v>
          </cell>
          <cell r="AE387">
            <v>14.71</v>
          </cell>
          <cell r="AF387">
            <v>15.23</v>
          </cell>
          <cell r="AG387">
            <v>15.74</v>
          </cell>
          <cell r="AH387">
            <v>16.260000000000002</v>
          </cell>
          <cell r="AI387">
            <v>16.78</v>
          </cell>
          <cell r="AJ387">
            <v>17.29</v>
          </cell>
          <cell r="AK387">
            <v>17.809999999999999</v>
          </cell>
          <cell r="AL387">
            <v>18.32</v>
          </cell>
          <cell r="AM387">
            <v>18.84</v>
          </cell>
          <cell r="AN387">
            <v>19.36</v>
          </cell>
          <cell r="AO387">
            <v>19.87</v>
          </cell>
          <cell r="AP387">
            <v>20.39</v>
          </cell>
          <cell r="AQ387">
            <v>20.9</v>
          </cell>
          <cell r="AR387">
            <v>21.42</v>
          </cell>
          <cell r="AS387">
            <v>21.94</v>
          </cell>
          <cell r="AT387">
            <v>22.45</v>
          </cell>
          <cell r="AU387">
            <v>22.97</v>
          </cell>
          <cell r="AV387">
            <v>23.48</v>
          </cell>
          <cell r="AW387">
            <v>24</v>
          </cell>
          <cell r="AX387">
            <v>24.51</v>
          </cell>
          <cell r="AY387">
            <v>25.03</v>
          </cell>
          <cell r="AZ387">
            <v>25.55</v>
          </cell>
          <cell r="BA387">
            <v>26.06</v>
          </cell>
          <cell r="BB387">
            <v>26.58</v>
          </cell>
          <cell r="BC387">
            <v>20.9</v>
          </cell>
        </row>
        <row r="388">
          <cell r="AD388">
            <v>19</v>
          </cell>
          <cell r="AE388">
            <v>15.51</v>
          </cell>
          <cell r="AF388">
            <v>16.059999999999999</v>
          </cell>
          <cell r="AG388">
            <v>16.600000000000001</v>
          </cell>
          <cell r="AH388">
            <v>17.149999999999999</v>
          </cell>
          <cell r="AI388">
            <v>17.690000000000001</v>
          </cell>
          <cell r="AJ388">
            <v>18.239999999999998</v>
          </cell>
          <cell r="AK388">
            <v>18.78</v>
          </cell>
          <cell r="AL388">
            <v>19.32</v>
          </cell>
          <cell r="AM388">
            <v>19.87</v>
          </cell>
          <cell r="AN388">
            <v>20.41</v>
          </cell>
          <cell r="AO388">
            <v>20.96</v>
          </cell>
          <cell r="AP388">
            <v>21.5</v>
          </cell>
          <cell r="AQ388">
            <v>22.05</v>
          </cell>
          <cell r="AR388">
            <v>22.59</v>
          </cell>
          <cell r="AS388">
            <v>23.14</v>
          </cell>
          <cell r="AT388">
            <v>23.68</v>
          </cell>
          <cell r="AU388">
            <v>24.23</v>
          </cell>
          <cell r="AV388">
            <v>24.77</v>
          </cell>
          <cell r="AW388">
            <v>25.31</v>
          </cell>
          <cell r="AX388">
            <v>25.86</v>
          </cell>
          <cell r="AY388">
            <v>26.4</v>
          </cell>
          <cell r="AZ388">
            <v>26.95</v>
          </cell>
          <cell r="BA388">
            <v>27.49</v>
          </cell>
          <cell r="BB388">
            <v>28.04</v>
          </cell>
          <cell r="BC388">
            <v>22.05</v>
          </cell>
        </row>
        <row r="389">
          <cell r="AD389">
            <v>20</v>
          </cell>
          <cell r="AE389">
            <v>16.309999999999999</v>
          </cell>
          <cell r="AF389">
            <v>16.89</v>
          </cell>
          <cell r="AG389">
            <v>17.46</v>
          </cell>
          <cell r="AH389">
            <v>18.03</v>
          </cell>
          <cell r="AI389">
            <v>18.600000000000001</v>
          </cell>
          <cell r="AJ389">
            <v>19.18</v>
          </cell>
          <cell r="AK389">
            <v>19.75</v>
          </cell>
          <cell r="AL389">
            <v>20.32</v>
          </cell>
          <cell r="AM389">
            <v>20.9</v>
          </cell>
          <cell r="AN389">
            <v>21.47</v>
          </cell>
          <cell r="AO389">
            <v>22.04</v>
          </cell>
          <cell r="AP389">
            <v>22.62</v>
          </cell>
          <cell r="AQ389">
            <v>23.19</v>
          </cell>
          <cell r="AR389">
            <v>23.76</v>
          </cell>
          <cell r="AS389">
            <v>24.34</v>
          </cell>
          <cell r="AT389">
            <v>24.91</v>
          </cell>
          <cell r="AU389">
            <v>25.48</v>
          </cell>
          <cell r="AV389">
            <v>26.06</v>
          </cell>
          <cell r="AW389">
            <v>26.63</v>
          </cell>
          <cell r="AX389">
            <v>27.2</v>
          </cell>
          <cell r="AY389">
            <v>27.78</v>
          </cell>
          <cell r="AZ389">
            <v>28.35</v>
          </cell>
          <cell r="BA389">
            <v>28.92</v>
          </cell>
          <cell r="BB389">
            <v>29.5</v>
          </cell>
          <cell r="BC389">
            <v>23.19</v>
          </cell>
        </row>
        <row r="390">
          <cell r="AD390">
            <v>21</v>
          </cell>
          <cell r="AE390">
            <v>17.11</v>
          </cell>
          <cell r="AF390">
            <v>17.71</v>
          </cell>
          <cell r="AG390">
            <v>18.32</v>
          </cell>
          <cell r="AH390">
            <v>18.920000000000002</v>
          </cell>
          <cell r="AI390">
            <v>19.52</v>
          </cell>
          <cell r="AJ390">
            <v>20.12</v>
          </cell>
          <cell r="AK390">
            <v>20.72</v>
          </cell>
          <cell r="AL390">
            <v>21.32</v>
          </cell>
          <cell r="AM390">
            <v>21.93</v>
          </cell>
          <cell r="AN390">
            <v>22.53</v>
          </cell>
          <cell r="AO390">
            <v>23.13</v>
          </cell>
          <cell r="AP390">
            <v>23.73</v>
          </cell>
          <cell r="AQ390">
            <v>24.33</v>
          </cell>
          <cell r="AR390">
            <v>24.94</v>
          </cell>
          <cell r="AS390">
            <v>25.54</v>
          </cell>
          <cell r="AT390">
            <v>26.14</v>
          </cell>
          <cell r="AU390">
            <v>26.74</v>
          </cell>
          <cell r="AV390">
            <v>27.34</v>
          </cell>
          <cell r="AW390">
            <v>27.95</v>
          </cell>
          <cell r="AX390">
            <v>28.55</v>
          </cell>
          <cell r="AY390">
            <v>29.15</v>
          </cell>
          <cell r="AZ390">
            <v>29.75</v>
          </cell>
          <cell r="BA390">
            <v>30.35</v>
          </cell>
          <cell r="BB390">
            <v>30.95</v>
          </cell>
          <cell r="BC390">
            <v>24.33</v>
          </cell>
        </row>
        <row r="391">
          <cell r="AD391">
            <v>22</v>
          </cell>
          <cell r="AE391">
            <v>17.91</v>
          </cell>
          <cell r="AF391">
            <v>18.54</v>
          </cell>
          <cell r="AG391">
            <v>19.170000000000002</v>
          </cell>
          <cell r="AH391">
            <v>19.8</v>
          </cell>
          <cell r="AI391">
            <v>20.43</v>
          </cell>
          <cell r="AJ391">
            <v>21.06</v>
          </cell>
          <cell r="AK391">
            <v>21.69</v>
          </cell>
          <cell r="AL391">
            <v>22.32</v>
          </cell>
          <cell r="AM391">
            <v>22.96</v>
          </cell>
          <cell r="AN391">
            <v>23.59</v>
          </cell>
          <cell r="AO391">
            <v>24.22</v>
          </cell>
          <cell r="AP391">
            <v>24.85</v>
          </cell>
          <cell r="AQ391">
            <v>25.48</v>
          </cell>
          <cell r="AR391">
            <v>26.11</v>
          </cell>
          <cell r="AS391">
            <v>26.74</v>
          </cell>
          <cell r="AT391">
            <v>27.37</v>
          </cell>
          <cell r="AU391">
            <v>28</v>
          </cell>
          <cell r="AV391">
            <v>28.63</v>
          </cell>
          <cell r="AW391">
            <v>29.26</v>
          </cell>
          <cell r="AX391">
            <v>29.89</v>
          </cell>
          <cell r="AY391">
            <v>30.52</v>
          </cell>
          <cell r="AZ391">
            <v>31.15</v>
          </cell>
          <cell r="BA391">
            <v>31.78</v>
          </cell>
          <cell r="BB391">
            <v>32.409999999999997</v>
          </cell>
          <cell r="BC391">
            <v>25.48</v>
          </cell>
        </row>
        <row r="392">
          <cell r="AD392">
            <v>23</v>
          </cell>
          <cell r="AE392">
            <v>18.71</v>
          </cell>
          <cell r="AF392">
            <v>19.37</v>
          </cell>
          <cell r="AG392">
            <v>20.03</v>
          </cell>
          <cell r="AH392">
            <v>20.69</v>
          </cell>
          <cell r="AI392">
            <v>21.35</v>
          </cell>
          <cell r="AJ392">
            <v>22.01</v>
          </cell>
          <cell r="AK392">
            <v>22.67</v>
          </cell>
          <cell r="AL392">
            <v>23.33</v>
          </cell>
          <cell r="AM392">
            <v>23.98</v>
          </cell>
          <cell r="AN392">
            <v>24.64</v>
          </cell>
          <cell r="AO392">
            <v>25.3</v>
          </cell>
          <cell r="AP392">
            <v>25.96</v>
          </cell>
          <cell r="AQ392">
            <v>26.62</v>
          </cell>
          <cell r="AR392">
            <v>27.28</v>
          </cell>
          <cell r="AS392">
            <v>27.94</v>
          </cell>
          <cell r="AT392">
            <v>28.6</v>
          </cell>
          <cell r="AU392">
            <v>29.26</v>
          </cell>
          <cell r="AV392">
            <v>29.92</v>
          </cell>
          <cell r="AW392">
            <v>30.58</v>
          </cell>
          <cell r="AX392">
            <v>31.24</v>
          </cell>
          <cell r="AY392">
            <v>31.89</v>
          </cell>
          <cell r="AZ392">
            <v>32.549999999999997</v>
          </cell>
          <cell r="BA392">
            <v>33.21</v>
          </cell>
          <cell r="BB392">
            <v>33.869999999999997</v>
          </cell>
          <cell r="BC392">
            <v>26.62</v>
          </cell>
        </row>
        <row r="393">
          <cell r="AD393">
            <v>24</v>
          </cell>
          <cell r="AE393">
            <v>19.510000000000002</v>
          </cell>
          <cell r="AF393">
            <v>20.2</v>
          </cell>
          <cell r="AG393">
            <v>20.89</v>
          </cell>
          <cell r="AH393">
            <v>21.57</v>
          </cell>
          <cell r="AI393">
            <v>22.26</v>
          </cell>
          <cell r="AJ393">
            <v>22.95</v>
          </cell>
          <cell r="AK393">
            <v>23.64</v>
          </cell>
          <cell r="AL393">
            <v>24.33</v>
          </cell>
          <cell r="AM393">
            <v>25.01</v>
          </cell>
          <cell r="AN393">
            <v>25.7</v>
          </cell>
          <cell r="AO393">
            <v>26.39</v>
          </cell>
          <cell r="AP393">
            <v>27.08</v>
          </cell>
          <cell r="AQ393">
            <v>27.76</v>
          </cell>
          <cell r="AR393">
            <v>28.45</v>
          </cell>
          <cell r="AS393">
            <v>29.14</v>
          </cell>
          <cell r="AT393">
            <v>29.83</v>
          </cell>
          <cell r="AU393">
            <v>30.52</v>
          </cell>
          <cell r="AV393">
            <v>31.2</v>
          </cell>
          <cell r="AW393">
            <v>31.89</v>
          </cell>
          <cell r="AX393">
            <v>32.58</v>
          </cell>
          <cell r="AY393">
            <v>33.270000000000003</v>
          </cell>
          <cell r="AZ393">
            <v>33.950000000000003</v>
          </cell>
          <cell r="BA393">
            <v>34.64</v>
          </cell>
          <cell r="BB393">
            <v>35.33</v>
          </cell>
          <cell r="BC393">
            <v>27.76</v>
          </cell>
        </row>
        <row r="394">
          <cell r="AD394">
            <v>25</v>
          </cell>
          <cell r="AE394">
            <v>20.309999999999999</v>
          </cell>
          <cell r="AF394">
            <v>21.03</v>
          </cell>
          <cell r="AG394">
            <v>21.74</v>
          </cell>
          <cell r="AH394">
            <v>22.46</v>
          </cell>
          <cell r="AI394">
            <v>23.18</v>
          </cell>
          <cell r="AJ394">
            <v>23.89</v>
          </cell>
          <cell r="AK394">
            <v>24.61</v>
          </cell>
          <cell r="AL394">
            <v>25.33</v>
          </cell>
          <cell r="AM394">
            <v>26.04</v>
          </cell>
          <cell r="AN394">
            <v>26.76</v>
          </cell>
          <cell r="AO394">
            <v>27.48</v>
          </cell>
          <cell r="AP394">
            <v>28.19</v>
          </cell>
          <cell r="AQ394">
            <v>28.91</v>
          </cell>
          <cell r="AR394">
            <v>29.62</v>
          </cell>
          <cell r="AS394">
            <v>30.34</v>
          </cell>
          <cell r="AT394">
            <v>31.06</v>
          </cell>
          <cell r="AU394">
            <v>31.77</v>
          </cell>
          <cell r="AV394">
            <v>32.49</v>
          </cell>
          <cell r="AW394">
            <v>33.21</v>
          </cell>
          <cell r="AX394">
            <v>33.92</v>
          </cell>
          <cell r="AY394">
            <v>34.64</v>
          </cell>
          <cell r="AZ394">
            <v>35.36</v>
          </cell>
          <cell r="BA394">
            <v>36.07</v>
          </cell>
          <cell r="BB394">
            <v>36.79</v>
          </cell>
          <cell r="BC394">
            <v>28.91</v>
          </cell>
        </row>
        <row r="395">
          <cell r="AD395">
            <v>26</v>
          </cell>
          <cell r="AE395">
            <v>21.11</v>
          </cell>
          <cell r="AF395">
            <v>21.86</v>
          </cell>
          <cell r="AG395">
            <v>22.6</v>
          </cell>
          <cell r="AH395">
            <v>23.35</v>
          </cell>
          <cell r="AI395">
            <v>24.09</v>
          </cell>
          <cell r="AJ395">
            <v>24.84</v>
          </cell>
          <cell r="AK395">
            <v>25.58</v>
          </cell>
          <cell r="AL395">
            <v>26.33</v>
          </cell>
          <cell r="AM395">
            <v>27.07</v>
          </cell>
          <cell r="AN395">
            <v>27.82</v>
          </cell>
          <cell r="AO395">
            <v>28.56</v>
          </cell>
          <cell r="AP395">
            <v>29.31</v>
          </cell>
          <cell r="AQ395">
            <v>30.05</v>
          </cell>
          <cell r="AR395">
            <v>30.8</v>
          </cell>
          <cell r="AS395">
            <v>31.54</v>
          </cell>
          <cell r="AT395">
            <v>32.29</v>
          </cell>
          <cell r="AU395">
            <v>33.03</v>
          </cell>
          <cell r="AV395">
            <v>33.78</v>
          </cell>
          <cell r="AW395">
            <v>34.520000000000003</v>
          </cell>
          <cell r="AX395">
            <v>35.270000000000003</v>
          </cell>
          <cell r="AY395">
            <v>36.01</v>
          </cell>
          <cell r="AZ395">
            <v>36.76</v>
          </cell>
          <cell r="BA395">
            <v>37.5</v>
          </cell>
          <cell r="BB395">
            <v>38.25</v>
          </cell>
          <cell r="BC395">
            <v>30.05</v>
          </cell>
        </row>
        <row r="396">
          <cell r="AD396">
            <v>27</v>
          </cell>
          <cell r="AE396">
            <v>21.91</v>
          </cell>
          <cell r="AF396">
            <v>22.68</v>
          </cell>
          <cell r="AG396">
            <v>23.46</v>
          </cell>
          <cell r="AH396">
            <v>24.23</v>
          </cell>
          <cell r="AI396">
            <v>25</v>
          </cell>
          <cell r="AJ396">
            <v>25.78</v>
          </cell>
          <cell r="AK396">
            <v>26.55</v>
          </cell>
          <cell r="AL396">
            <v>27.33</v>
          </cell>
          <cell r="AM396">
            <v>28.1</v>
          </cell>
          <cell r="AN396">
            <v>28.87</v>
          </cell>
          <cell r="AO396">
            <v>29.65</v>
          </cell>
          <cell r="AP396">
            <v>30.42</v>
          </cell>
          <cell r="AQ396">
            <v>31.2</v>
          </cell>
          <cell r="AR396">
            <v>31.97</v>
          </cell>
          <cell r="AS396">
            <v>32.74</v>
          </cell>
          <cell r="AT396">
            <v>33.520000000000003</v>
          </cell>
          <cell r="AU396">
            <v>34.29</v>
          </cell>
          <cell r="AV396">
            <v>35.06</v>
          </cell>
          <cell r="AW396">
            <v>35.840000000000003</v>
          </cell>
          <cell r="AX396">
            <v>36.61</v>
          </cell>
          <cell r="AY396">
            <v>37.39</v>
          </cell>
          <cell r="AZ396">
            <v>38.159999999999997</v>
          </cell>
          <cell r="BA396">
            <v>38.93</v>
          </cell>
          <cell r="BB396">
            <v>39.71</v>
          </cell>
          <cell r="BC396">
            <v>31.19</v>
          </cell>
        </row>
        <row r="397">
          <cell r="AD397">
            <v>28</v>
          </cell>
          <cell r="AE397">
            <v>22.71</v>
          </cell>
          <cell r="AF397">
            <v>23.51</v>
          </cell>
          <cell r="AG397">
            <v>24.31</v>
          </cell>
          <cell r="AH397">
            <v>25.12</v>
          </cell>
          <cell r="AI397">
            <v>25.92</v>
          </cell>
          <cell r="AJ397">
            <v>26.72</v>
          </cell>
          <cell r="AK397">
            <v>27.52</v>
          </cell>
          <cell r="AL397">
            <v>28.33</v>
          </cell>
          <cell r="AM397">
            <v>29.13</v>
          </cell>
          <cell r="AN397">
            <v>29.93</v>
          </cell>
          <cell r="AO397">
            <v>30.73</v>
          </cell>
          <cell r="AP397">
            <v>31.54</v>
          </cell>
          <cell r="AQ397">
            <v>32.340000000000003</v>
          </cell>
          <cell r="AR397">
            <v>33.14</v>
          </cell>
          <cell r="AS397">
            <v>33.94</v>
          </cell>
          <cell r="AT397">
            <v>34.75</v>
          </cell>
          <cell r="AU397">
            <v>35.549999999999997</v>
          </cell>
          <cell r="AV397">
            <v>36.35</v>
          </cell>
          <cell r="AW397">
            <v>37.15</v>
          </cell>
          <cell r="AX397">
            <v>37.96</v>
          </cell>
          <cell r="AY397">
            <v>38.76</v>
          </cell>
          <cell r="AZ397">
            <v>39.56</v>
          </cell>
          <cell r="BA397">
            <v>40.36</v>
          </cell>
          <cell r="BB397">
            <v>41.17</v>
          </cell>
          <cell r="BC397">
            <v>32.340000000000003</v>
          </cell>
        </row>
        <row r="398">
          <cell r="AD398">
            <v>29</v>
          </cell>
          <cell r="AE398">
            <v>23.51</v>
          </cell>
          <cell r="AF398">
            <v>24.34</v>
          </cell>
          <cell r="AG398">
            <v>25.17</v>
          </cell>
          <cell r="AH398">
            <v>26</v>
          </cell>
          <cell r="AI398">
            <v>26.83</v>
          </cell>
          <cell r="AJ398">
            <v>27.66</v>
          </cell>
          <cell r="AK398">
            <v>28.5</v>
          </cell>
          <cell r="AL398">
            <v>29.33</v>
          </cell>
          <cell r="AM398">
            <v>30.16</v>
          </cell>
          <cell r="AN398">
            <v>30.99</v>
          </cell>
          <cell r="AO398">
            <v>31.82</v>
          </cell>
          <cell r="AP398">
            <v>32.65</v>
          </cell>
          <cell r="AQ398">
            <v>33.479999999999997</v>
          </cell>
          <cell r="AR398">
            <v>34.31</v>
          </cell>
          <cell r="AS398">
            <v>35.14</v>
          </cell>
          <cell r="AT398">
            <v>35.979999999999997</v>
          </cell>
          <cell r="AU398">
            <v>36.81</v>
          </cell>
          <cell r="AV398">
            <v>37.64</v>
          </cell>
          <cell r="AW398">
            <v>38.47</v>
          </cell>
          <cell r="AX398">
            <v>39.299999999999997</v>
          </cell>
          <cell r="AY398">
            <v>40.130000000000003</v>
          </cell>
          <cell r="AZ398">
            <v>40.96</v>
          </cell>
          <cell r="BA398">
            <v>41.79</v>
          </cell>
          <cell r="BB398">
            <v>42.62</v>
          </cell>
          <cell r="BC398">
            <v>33.479999999999997</v>
          </cell>
        </row>
        <row r="399">
          <cell r="AD399">
            <v>30</v>
          </cell>
          <cell r="AE399">
            <v>24.31</v>
          </cell>
          <cell r="AF399">
            <v>25.17</v>
          </cell>
          <cell r="AG399">
            <v>26.03</v>
          </cell>
          <cell r="AH399">
            <v>26.89</v>
          </cell>
          <cell r="AI399">
            <v>27.75</v>
          </cell>
          <cell r="AJ399">
            <v>28.61</v>
          </cell>
          <cell r="AK399">
            <v>29.47</v>
          </cell>
          <cell r="AL399">
            <v>30.33</v>
          </cell>
          <cell r="AM399">
            <v>31.19</v>
          </cell>
          <cell r="AN399">
            <v>32.049999999999997</v>
          </cell>
          <cell r="AO399">
            <v>32.909999999999997</v>
          </cell>
          <cell r="AP399">
            <v>33.770000000000003</v>
          </cell>
          <cell r="AQ399">
            <v>34.630000000000003</v>
          </cell>
          <cell r="AR399">
            <v>35.49</v>
          </cell>
          <cell r="AS399">
            <v>36.35</v>
          </cell>
          <cell r="AT399">
            <v>37.21</v>
          </cell>
          <cell r="AU399">
            <v>38.06</v>
          </cell>
          <cell r="AV399">
            <v>38.92</v>
          </cell>
          <cell r="AW399">
            <v>39.78</v>
          </cell>
          <cell r="AX399">
            <v>40.64</v>
          </cell>
          <cell r="AY399">
            <v>41.5</v>
          </cell>
          <cell r="AZ399">
            <v>42.36</v>
          </cell>
          <cell r="BA399">
            <v>43.22</v>
          </cell>
          <cell r="BB399">
            <v>44.08</v>
          </cell>
          <cell r="BC399">
            <v>34.630000000000003</v>
          </cell>
        </row>
        <row r="400">
          <cell r="AD400">
            <v>31</v>
          </cell>
          <cell r="AE400">
            <v>25.11</v>
          </cell>
          <cell r="AF400">
            <v>26</v>
          </cell>
          <cell r="AG400">
            <v>26.88</v>
          </cell>
          <cell r="AH400">
            <v>27.77</v>
          </cell>
          <cell r="AI400">
            <v>28.66</v>
          </cell>
          <cell r="AJ400">
            <v>29.55</v>
          </cell>
          <cell r="AK400">
            <v>30.44</v>
          </cell>
          <cell r="AL400">
            <v>31.33</v>
          </cell>
          <cell r="AM400">
            <v>32.22</v>
          </cell>
          <cell r="AN400">
            <v>33.1</v>
          </cell>
          <cell r="AO400">
            <v>33.99</v>
          </cell>
          <cell r="AP400">
            <v>34.880000000000003</v>
          </cell>
          <cell r="AQ400">
            <v>35.770000000000003</v>
          </cell>
          <cell r="AR400">
            <v>36.659999999999997</v>
          </cell>
          <cell r="AS400">
            <v>37.549999999999997</v>
          </cell>
          <cell r="AT400">
            <v>38.43</v>
          </cell>
          <cell r="AU400">
            <v>39.32</v>
          </cell>
          <cell r="AV400">
            <v>40.21</v>
          </cell>
          <cell r="AW400">
            <v>41.1</v>
          </cell>
          <cell r="AX400">
            <v>41.99</v>
          </cell>
          <cell r="AY400">
            <v>42.88</v>
          </cell>
          <cell r="AZ400">
            <v>43.76</v>
          </cell>
          <cell r="BA400">
            <v>44.65</v>
          </cell>
          <cell r="BB400">
            <v>45.54</v>
          </cell>
          <cell r="BC400">
            <v>35.770000000000003</v>
          </cell>
        </row>
        <row r="401">
          <cell r="AD401">
            <v>32</v>
          </cell>
          <cell r="AE401">
            <v>25.91</v>
          </cell>
          <cell r="AF401">
            <v>26.82</v>
          </cell>
          <cell r="AG401">
            <v>27.74</v>
          </cell>
          <cell r="AH401">
            <v>28.66</v>
          </cell>
          <cell r="AI401">
            <v>29.58</v>
          </cell>
          <cell r="AJ401">
            <v>30.49</v>
          </cell>
          <cell r="AK401">
            <v>31.41</v>
          </cell>
          <cell r="AL401">
            <v>32.33</v>
          </cell>
          <cell r="AM401">
            <v>33.24</v>
          </cell>
          <cell r="AN401">
            <v>34.159999999999997</v>
          </cell>
          <cell r="AO401">
            <v>35.08</v>
          </cell>
          <cell r="AP401">
            <v>36</v>
          </cell>
          <cell r="AQ401">
            <v>36.909999999999997</v>
          </cell>
          <cell r="AR401">
            <v>37.83</v>
          </cell>
          <cell r="AS401">
            <v>38.75</v>
          </cell>
          <cell r="AT401">
            <v>39.659999999999997</v>
          </cell>
          <cell r="AU401">
            <v>40.58</v>
          </cell>
          <cell r="AV401">
            <v>41.5</v>
          </cell>
          <cell r="AW401">
            <v>42.42</v>
          </cell>
          <cell r="AX401">
            <v>43.33</v>
          </cell>
          <cell r="AY401">
            <v>44.25</v>
          </cell>
          <cell r="AZ401">
            <v>45.17</v>
          </cell>
          <cell r="BA401">
            <v>46.08</v>
          </cell>
          <cell r="BB401">
            <v>47</v>
          </cell>
          <cell r="BC401">
            <v>36.909999999999997</v>
          </cell>
        </row>
        <row r="402">
          <cell r="AD402">
            <v>33</v>
          </cell>
          <cell r="AE402">
            <v>26.71</v>
          </cell>
          <cell r="AF402">
            <v>27.65</v>
          </cell>
          <cell r="AG402">
            <v>28.6</v>
          </cell>
          <cell r="AH402">
            <v>29.54</v>
          </cell>
          <cell r="AI402">
            <v>30.49</v>
          </cell>
          <cell r="AJ402">
            <v>31.44</v>
          </cell>
          <cell r="AK402">
            <v>32.380000000000003</v>
          </cell>
          <cell r="AL402">
            <v>33.33</v>
          </cell>
          <cell r="AM402">
            <v>34.270000000000003</v>
          </cell>
          <cell r="AN402">
            <v>35.22</v>
          </cell>
          <cell r="AO402">
            <v>36.17</v>
          </cell>
          <cell r="AP402">
            <v>37.11</v>
          </cell>
          <cell r="AQ402">
            <v>38.06</v>
          </cell>
          <cell r="AR402">
            <v>39</v>
          </cell>
          <cell r="AS402">
            <v>39.950000000000003</v>
          </cell>
          <cell r="AT402">
            <v>40.89</v>
          </cell>
          <cell r="AU402">
            <v>41.84</v>
          </cell>
          <cell r="AV402">
            <v>42.78</v>
          </cell>
          <cell r="AW402">
            <v>43.73</v>
          </cell>
          <cell r="AX402">
            <v>44.68</v>
          </cell>
          <cell r="AY402">
            <v>45.62</v>
          </cell>
          <cell r="AZ402">
            <v>46.57</v>
          </cell>
          <cell r="BA402">
            <v>47.51</v>
          </cell>
          <cell r="BB402">
            <v>48.46</v>
          </cell>
          <cell r="BC402">
            <v>38.06</v>
          </cell>
        </row>
        <row r="403">
          <cell r="AD403">
            <v>34</v>
          </cell>
          <cell r="AE403">
            <v>27.51</v>
          </cell>
          <cell r="AF403">
            <v>28.48</v>
          </cell>
          <cell r="AG403">
            <v>29.46</v>
          </cell>
          <cell r="AH403">
            <v>30.43</v>
          </cell>
          <cell r="AI403">
            <v>31.4</v>
          </cell>
          <cell r="AJ403">
            <v>32.380000000000003</v>
          </cell>
          <cell r="AK403">
            <v>33.35</v>
          </cell>
          <cell r="AL403">
            <v>34.33</v>
          </cell>
          <cell r="AM403">
            <v>35.299999999999997</v>
          </cell>
          <cell r="AN403">
            <v>36.28</v>
          </cell>
          <cell r="AO403">
            <v>37.25</v>
          </cell>
          <cell r="AP403">
            <v>38.229999999999997</v>
          </cell>
          <cell r="AQ403">
            <v>39.200000000000003</v>
          </cell>
          <cell r="AR403">
            <v>40.17</v>
          </cell>
          <cell r="AS403">
            <v>41.15</v>
          </cell>
          <cell r="AT403">
            <v>42.12</v>
          </cell>
          <cell r="AU403">
            <v>43.1</v>
          </cell>
          <cell r="AV403">
            <v>44.07</v>
          </cell>
          <cell r="AW403">
            <v>45.05</v>
          </cell>
          <cell r="AX403">
            <v>46.02</v>
          </cell>
          <cell r="AY403">
            <v>46.99</v>
          </cell>
          <cell r="AZ403">
            <v>47.97</v>
          </cell>
          <cell r="BA403">
            <v>48.94</v>
          </cell>
          <cell r="BB403">
            <v>49.92</v>
          </cell>
          <cell r="BC403">
            <v>39.200000000000003</v>
          </cell>
        </row>
        <row r="404">
          <cell r="AD404">
            <v>35</v>
          </cell>
          <cell r="AE404">
            <v>28.31</v>
          </cell>
          <cell r="AF404">
            <v>29.31</v>
          </cell>
          <cell r="AG404">
            <v>30.31</v>
          </cell>
          <cell r="AH404">
            <v>31.32</v>
          </cell>
          <cell r="AI404">
            <v>32.32</v>
          </cell>
          <cell r="AJ404">
            <v>33.32</v>
          </cell>
          <cell r="AK404">
            <v>34.32</v>
          </cell>
          <cell r="AL404">
            <v>35.33</v>
          </cell>
          <cell r="AM404">
            <v>36.33</v>
          </cell>
          <cell r="AN404">
            <v>37.33</v>
          </cell>
          <cell r="AO404">
            <v>38.340000000000003</v>
          </cell>
          <cell r="AP404">
            <v>39.340000000000003</v>
          </cell>
          <cell r="AQ404">
            <v>40.340000000000003</v>
          </cell>
          <cell r="AR404">
            <v>41.35</v>
          </cell>
          <cell r="AS404">
            <v>42.35</v>
          </cell>
          <cell r="AT404">
            <v>43.35</v>
          </cell>
          <cell r="AU404">
            <v>44.36</v>
          </cell>
          <cell r="AV404">
            <v>45.36</v>
          </cell>
          <cell r="AW404">
            <v>46.36</v>
          </cell>
          <cell r="AX404">
            <v>47.36</v>
          </cell>
          <cell r="AY404">
            <v>48.37</v>
          </cell>
          <cell r="AZ404">
            <v>49.37</v>
          </cell>
          <cell r="BA404">
            <v>50.37</v>
          </cell>
          <cell r="BB404">
            <v>51.38</v>
          </cell>
          <cell r="BC404">
            <v>40.340000000000003</v>
          </cell>
        </row>
        <row r="405">
          <cell r="AD405">
            <v>36</v>
          </cell>
          <cell r="AE405">
            <v>29.11</v>
          </cell>
          <cell r="AF405">
            <v>30.14</v>
          </cell>
          <cell r="AG405">
            <v>31.17</v>
          </cell>
          <cell r="AH405">
            <v>32.200000000000003</v>
          </cell>
          <cell r="AI405">
            <v>33.229999999999997</v>
          </cell>
          <cell r="AJ405">
            <v>34.26</v>
          </cell>
          <cell r="AK405">
            <v>35.299999999999997</v>
          </cell>
          <cell r="AL405">
            <v>36.33</v>
          </cell>
          <cell r="AM405">
            <v>37.36</v>
          </cell>
          <cell r="AN405">
            <v>38.39</v>
          </cell>
          <cell r="AO405">
            <v>39.42</v>
          </cell>
          <cell r="AP405">
            <v>40.46</v>
          </cell>
          <cell r="AQ405">
            <v>41.49</v>
          </cell>
          <cell r="AR405">
            <v>42.52</v>
          </cell>
          <cell r="AS405">
            <v>43.55</v>
          </cell>
          <cell r="AT405">
            <v>44.58</v>
          </cell>
          <cell r="AU405">
            <v>45.61</v>
          </cell>
          <cell r="AV405">
            <v>46.65</v>
          </cell>
          <cell r="AW405">
            <v>47.68</v>
          </cell>
          <cell r="AX405">
            <v>48.71</v>
          </cell>
          <cell r="AY405">
            <v>49.74</v>
          </cell>
          <cell r="AZ405">
            <v>50.77</v>
          </cell>
          <cell r="BA405">
            <v>51.8</v>
          </cell>
          <cell r="BB405">
            <v>52.84</v>
          </cell>
          <cell r="BC405">
            <v>41.49</v>
          </cell>
        </row>
        <row r="406">
          <cell r="AD406">
            <v>37</v>
          </cell>
          <cell r="AE406">
            <v>29.91</v>
          </cell>
          <cell r="AF406">
            <v>30.97</v>
          </cell>
          <cell r="AG406">
            <v>32.03</v>
          </cell>
          <cell r="AH406">
            <v>33.090000000000003</v>
          </cell>
          <cell r="AI406">
            <v>34.15</v>
          </cell>
          <cell r="AJ406">
            <v>35.21</v>
          </cell>
          <cell r="AK406">
            <v>36.270000000000003</v>
          </cell>
          <cell r="AL406">
            <v>37.33</v>
          </cell>
          <cell r="AM406">
            <v>38.39</v>
          </cell>
          <cell r="AN406">
            <v>39.450000000000003</v>
          </cell>
          <cell r="AO406">
            <v>40.51</v>
          </cell>
          <cell r="AP406">
            <v>41.57</v>
          </cell>
          <cell r="AQ406">
            <v>42.63</v>
          </cell>
          <cell r="AR406">
            <v>43.69</v>
          </cell>
          <cell r="AS406">
            <v>44.75</v>
          </cell>
          <cell r="AT406">
            <v>45.81</v>
          </cell>
          <cell r="AU406">
            <v>46.87</v>
          </cell>
          <cell r="AV406">
            <v>47.93</v>
          </cell>
          <cell r="AW406">
            <v>48.99</v>
          </cell>
          <cell r="AX406">
            <v>50.05</v>
          </cell>
          <cell r="AY406">
            <v>51.11</v>
          </cell>
          <cell r="AZ406">
            <v>52.17</v>
          </cell>
          <cell r="BA406">
            <v>53.23</v>
          </cell>
          <cell r="BB406">
            <v>54.29</v>
          </cell>
          <cell r="BC406">
            <v>42.63</v>
          </cell>
        </row>
        <row r="407">
          <cell r="AD407">
            <v>38</v>
          </cell>
          <cell r="AE407">
            <v>30.71</v>
          </cell>
          <cell r="AF407">
            <v>31.79</v>
          </cell>
          <cell r="AG407">
            <v>32.880000000000003</v>
          </cell>
          <cell r="AH407">
            <v>33.97</v>
          </cell>
          <cell r="AI407">
            <v>35.06</v>
          </cell>
          <cell r="AJ407">
            <v>36.15</v>
          </cell>
          <cell r="AK407">
            <v>37.24</v>
          </cell>
          <cell r="AL407">
            <v>38.33</v>
          </cell>
          <cell r="AM407">
            <v>39.42</v>
          </cell>
          <cell r="AN407">
            <v>40.51</v>
          </cell>
          <cell r="AO407">
            <v>41.6</v>
          </cell>
          <cell r="AP407">
            <v>42.69</v>
          </cell>
          <cell r="AQ407">
            <v>43.77</v>
          </cell>
          <cell r="AR407">
            <v>44.86</v>
          </cell>
          <cell r="AS407">
            <v>45.95</v>
          </cell>
          <cell r="AT407">
            <v>47.04</v>
          </cell>
          <cell r="AU407">
            <v>48.13</v>
          </cell>
          <cell r="AV407">
            <v>49.22</v>
          </cell>
          <cell r="AW407">
            <v>50.31</v>
          </cell>
          <cell r="AX407">
            <v>51.4</v>
          </cell>
          <cell r="AY407">
            <v>52.49</v>
          </cell>
          <cell r="AZ407">
            <v>53.57</v>
          </cell>
          <cell r="BA407">
            <v>54.66</v>
          </cell>
          <cell r="BB407">
            <v>55.75</v>
          </cell>
          <cell r="BC407">
            <v>43.77</v>
          </cell>
        </row>
        <row r="408">
          <cell r="AD408">
            <v>39</v>
          </cell>
          <cell r="AE408">
            <v>31.51</v>
          </cell>
          <cell r="AF408">
            <v>32.619999999999997</v>
          </cell>
          <cell r="AG408">
            <v>33.74</v>
          </cell>
          <cell r="AH408">
            <v>34.86</v>
          </cell>
          <cell r="AI408">
            <v>35.979999999999997</v>
          </cell>
          <cell r="AJ408">
            <v>37.090000000000003</v>
          </cell>
          <cell r="AK408">
            <v>38.21</v>
          </cell>
          <cell r="AL408">
            <v>39.33</v>
          </cell>
          <cell r="AM408">
            <v>40.450000000000003</v>
          </cell>
          <cell r="AN408">
            <v>41.56</v>
          </cell>
          <cell r="AO408">
            <v>42.68</v>
          </cell>
          <cell r="AP408">
            <v>43.8</v>
          </cell>
          <cell r="AQ408">
            <v>44.92</v>
          </cell>
          <cell r="AR408">
            <v>46.04</v>
          </cell>
          <cell r="AS408">
            <v>47.15</v>
          </cell>
          <cell r="AT408">
            <v>48.27</v>
          </cell>
          <cell r="AU408">
            <v>49.39</v>
          </cell>
          <cell r="AV408">
            <v>50.51</v>
          </cell>
          <cell r="AW408">
            <v>51.62</v>
          </cell>
          <cell r="AX408">
            <v>52.74</v>
          </cell>
          <cell r="AY408">
            <v>53.86</v>
          </cell>
          <cell r="AZ408">
            <v>54.98</v>
          </cell>
          <cell r="BA408">
            <v>56.09</v>
          </cell>
          <cell r="BB408">
            <v>57.21</v>
          </cell>
          <cell r="BC408">
            <v>44.92</v>
          </cell>
        </row>
        <row r="409">
          <cell r="AD409">
            <v>40</v>
          </cell>
          <cell r="AE409">
            <v>32.299999999999997</v>
          </cell>
          <cell r="AF409">
            <v>33.450000000000003</v>
          </cell>
          <cell r="AG409">
            <v>34.6</v>
          </cell>
          <cell r="AH409">
            <v>35.74</v>
          </cell>
          <cell r="AI409">
            <v>36.89</v>
          </cell>
          <cell r="AJ409">
            <v>38.04</v>
          </cell>
          <cell r="AK409">
            <v>39.18</v>
          </cell>
          <cell r="AL409">
            <v>40.33</v>
          </cell>
          <cell r="AM409">
            <v>41.48</v>
          </cell>
          <cell r="AN409">
            <v>42.62</v>
          </cell>
          <cell r="AO409">
            <v>43.77</v>
          </cell>
          <cell r="AP409">
            <v>44.91</v>
          </cell>
          <cell r="AQ409">
            <v>46.06</v>
          </cell>
          <cell r="AR409">
            <v>47.21</v>
          </cell>
          <cell r="AS409">
            <v>48.35</v>
          </cell>
          <cell r="AT409">
            <v>49.5</v>
          </cell>
          <cell r="AU409">
            <v>50.65</v>
          </cell>
          <cell r="AV409">
            <v>51.79</v>
          </cell>
          <cell r="AW409">
            <v>52.94</v>
          </cell>
          <cell r="AX409">
            <v>54.09</v>
          </cell>
          <cell r="AY409">
            <v>55.23</v>
          </cell>
          <cell r="AZ409">
            <v>56.38</v>
          </cell>
          <cell r="BA409">
            <v>57.52</v>
          </cell>
          <cell r="BB409">
            <v>58.67</v>
          </cell>
          <cell r="BC409">
            <v>46.06</v>
          </cell>
        </row>
        <row r="410">
          <cell r="AD410">
            <v>41</v>
          </cell>
          <cell r="AE410">
            <v>33.1</v>
          </cell>
          <cell r="AF410">
            <v>34.28</v>
          </cell>
          <cell r="AG410">
            <v>35.450000000000003</v>
          </cell>
          <cell r="AH410">
            <v>36.630000000000003</v>
          </cell>
          <cell r="AI410">
            <v>37.799999999999997</v>
          </cell>
          <cell r="AJ410">
            <v>38.979999999999997</v>
          </cell>
          <cell r="AK410">
            <v>40.15</v>
          </cell>
          <cell r="AL410">
            <v>41.33</v>
          </cell>
          <cell r="AM410">
            <v>42.5</v>
          </cell>
          <cell r="AN410">
            <v>43.68</v>
          </cell>
          <cell r="AO410">
            <v>44.85</v>
          </cell>
          <cell r="AP410">
            <v>46.03</v>
          </cell>
          <cell r="AQ410">
            <v>47.2</v>
          </cell>
          <cell r="AR410">
            <v>48.38</v>
          </cell>
          <cell r="AS410">
            <v>49.55</v>
          </cell>
          <cell r="AT410">
            <v>50.73</v>
          </cell>
          <cell r="AU410">
            <v>51.9</v>
          </cell>
          <cell r="AV410">
            <v>53.08</v>
          </cell>
          <cell r="AW410">
            <v>54.25</v>
          </cell>
          <cell r="AX410">
            <v>55.43</v>
          </cell>
          <cell r="AY410">
            <v>56.6</v>
          </cell>
          <cell r="AZ410">
            <v>57.78</v>
          </cell>
          <cell r="BA410">
            <v>58.95</v>
          </cell>
          <cell r="BB410">
            <v>60.13</v>
          </cell>
          <cell r="BC410">
            <v>47.2</v>
          </cell>
        </row>
        <row r="411">
          <cell r="AD411">
            <v>42</v>
          </cell>
          <cell r="AE411">
            <v>33.9</v>
          </cell>
          <cell r="AF411">
            <v>35.11</v>
          </cell>
          <cell r="AG411">
            <v>36.31</v>
          </cell>
          <cell r="AH411">
            <v>37.51</v>
          </cell>
          <cell r="AI411">
            <v>38.72</v>
          </cell>
          <cell r="AJ411">
            <v>39.92</v>
          </cell>
          <cell r="AK411">
            <v>41.13</v>
          </cell>
          <cell r="AL411">
            <v>42.33</v>
          </cell>
          <cell r="AM411">
            <v>43.53</v>
          </cell>
          <cell r="AN411">
            <v>44.74</v>
          </cell>
          <cell r="AO411">
            <v>45.94</v>
          </cell>
          <cell r="AP411">
            <v>47.14</v>
          </cell>
          <cell r="AQ411">
            <v>48.35</v>
          </cell>
          <cell r="AR411">
            <v>49.55</v>
          </cell>
          <cell r="AS411">
            <v>50.76</v>
          </cell>
          <cell r="AT411">
            <v>51.96</v>
          </cell>
          <cell r="AU411">
            <v>53.16</v>
          </cell>
          <cell r="AV411">
            <v>54.37</v>
          </cell>
          <cell r="AW411">
            <v>55.57</v>
          </cell>
          <cell r="AX411">
            <v>56.77</v>
          </cell>
          <cell r="AY411">
            <v>57.98</v>
          </cell>
          <cell r="AZ411">
            <v>59.18</v>
          </cell>
          <cell r="BA411">
            <v>60.38</v>
          </cell>
          <cell r="BB411">
            <v>61.59</v>
          </cell>
          <cell r="BC411">
            <v>48.35</v>
          </cell>
        </row>
        <row r="412">
          <cell r="AD412">
            <v>43</v>
          </cell>
          <cell r="AE412">
            <v>34.700000000000003</v>
          </cell>
          <cell r="AF412">
            <v>35.94</v>
          </cell>
          <cell r="AG412">
            <v>37.17</v>
          </cell>
          <cell r="AH412">
            <v>38.4</v>
          </cell>
          <cell r="AI412">
            <v>39.630000000000003</v>
          </cell>
          <cell r="AJ412">
            <v>40.869999999999997</v>
          </cell>
          <cell r="AK412">
            <v>42.1</v>
          </cell>
          <cell r="AL412">
            <v>43.33</v>
          </cell>
          <cell r="AM412">
            <v>44.56</v>
          </cell>
          <cell r="AN412">
            <v>45.79</v>
          </cell>
          <cell r="AO412">
            <v>47.03</v>
          </cell>
          <cell r="AP412">
            <v>48.26</v>
          </cell>
          <cell r="AQ412">
            <v>49.49</v>
          </cell>
          <cell r="AR412">
            <v>50.72</v>
          </cell>
          <cell r="AS412">
            <v>51.96</v>
          </cell>
          <cell r="AT412">
            <v>53.19</v>
          </cell>
          <cell r="AU412">
            <v>54.42</v>
          </cell>
          <cell r="AV412">
            <v>55.65</v>
          </cell>
          <cell r="AW412">
            <v>56.89</v>
          </cell>
          <cell r="AX412">
            <v>58.12</v>
          </cell>
          <cell r="AY412">
            <v>59.35</v>
          </cell>
          <cell r="AZ412">
            <v>60.58</v>
          </cell>
          <cell r="BA412">
            <v>61.81</v>
          </cell>
          <cell r="BB412">
            <v>63.05</v>
          </cell>
          <cell r="BC412">
            <v>49.49</v>
          </cell>
        </row>
        <row r="413">
          <cell r="AD413">
            <v>44</v>
          </cell>
          <cell r="AE413">
            <v>35.5</v>
          </cell>
          <cell r="AF413">
            <v>36.76</v>
          </cell>
          <cell r="AG413">
            <v>38.03</v>
          </cell>
          <cell r="AH413">
            <v>39.29</v>
          </cell>
          <cell r="AI413">
            <v>40.549999999999997</v>
          </cell>
          <cell r="AJ413">
            <v>41.81</v>
          </cell>
          <cell r="AK413">
            <v>43.07</v>
          </cell>
          <cell r="AL413">
            <v>44.33</v>
          </cell>
          <cell r="AM413">
            <v>45.59</v>
          </cell>
          <cell r="AN413">
            <v>46.85</v>
          </cell>
          <cell r="AO413">
            <v>48.11</v>
          </cell>
          <cell r="AP413">
            <v>49.37</v>
          </cell>
          <cell r="AQ413">
            <v>50.64</v>
          </cell>
          <cell r="AR413">
            <v>51.9</v>
          </cell>
          <cell r="AS413">
            <v>53.16</v>
          </cell>
          <cell r="AT413">
            <v>54.42</v>
          </cell>
          <cell r="AU413">
            <v>55.68</v>
          </cell>
          <cell r="AV413">
            <v>56.94</v>
          </cell>
          <cell r="AW413">
            <v>58.2</v>
          </cell>
          <cell r="AX413">
            <v>59.46</v>
          </cell>
          <cell r="AY413">
            <v>60.72</v>
          </cell>
          <cell r="AZ413">
            <v>61.98</v>
          </cell>
          <cell r="BA413">
            <v>63.24</v>
          </cell>
          <cell r="BB413">
            <v>64.510000000000005</v>
          </cell>
          <cell r="BC413">
            <v>50.63</v>
          </cell>
        </row>
        <row r="414">
          <cell r="AD414">
            <v>45</v>
          </cell>
          <cell r="AE414">
            <v>36.299999999999997</v>
          </cell>
          <cell r="AF414">
            <v>37.590000000000003</v>
          </cell>
          <cell r="AG414">
            <v>38.880000000000003</v>
          </cell>
          <cell r="AH414">
            <v>40.17</v>
          </cell>
          <cell r="AI414">
            <v>41.46</v>
          </cell>
          <cell r="AJ414">
            <v>42.75</v>
          </cell>
          <cell r="AK414">
            <v>44.04</v>
          </cell>
          <cell r="AL414">
            <v>45.33</v>
          </cell>
          <cell r="AM414">
            <v>46.62</v>
          </cell>
          <cell r="AN414">
            <v>47.91</v>
          </cell>
          <cell r="AO414">
            <v>49.2</v>
          </cell>
          <cell r="AP414">
            <v>50.49</v>
          </cell>
          <cell r="AQ414">
            <v>51.78</v>
          </cell>
          <cell r="AR414">
            <v>53.07</v>
          </cell>
          <cell r="AS414">
            <v>54.36</v>
          </cell>
          <cell r="AT414">
            <v>55.65</v>
          </cell>
          <cell r="AU414">
            <v>56.94</v>
          </cell>
          <cell r="AV414">
            <v>58.23</v>
          </cell>
          <cell r="AW414">
            <v>59.52</v>
          </cell>
          <cell r="AX414">
            <v>60.81</v>
          </cell>
          <cell r="AY414">
            <v>62.1</v>
          </cell>
          <cell r="AZ414">
            <v>63.38</v>
          </cell>
          <cell r="BA414">
            <v>64.67</v>
          </cell>
          <cell r="BB414">
            <v>65.959999999999994</v>
          </cell>
          <cell r="BC414">
            <v>51.78</v>
          </cell>
        </row>
        <row r="415">
          <cell r="AD415">
            <v>46</v>
          </cell>
          <cell r="AE415">
            <v>37.1</v>
          </cell>
          <cell r="AF415">
            <v>38.42</v>
          </cell>
          <cell r="AG415">
            <v>39.74</v>
          </cell>
          <cell r="AH415">
            <v>41.06</v>
          </cell>
          <cell r="AI415">
            <v>42.38</v>
          </cell>
          <cell r="AJ415">
            <v>43.69</v>
          </cell>
          <cell r="AK415">
            <v>45.01</v>
          </cell>
          <cell r="AL415">
            <v>46.33</v>
          </cell>
          <cell r="AM415">
            <v>47.65</v>
          </cell>
          <cell r="AN415">
            <v>48.97</v>
          </cell>
          <cell r="AO415">
            <v>50.29</v>
          </cell>
          <cell r="AP415">
            <v>51.6</v>
          </cell>
          <cell r="AQ415">
            <v>52.92</v>
          </cell>
          <cell r="AR415">
            <v>54.24</v>
          </cell>
          <cell r="AS415">
            <v>55.56</v>
          </cell>
          <cell r="AT415">
            <v>56.88</v>
          </cell>
          <cell r="AU415">
            <v>58.2</v>
          </cell>
          <cell r="AV415">
            <v>59.51</v>
          </cell>
          <cell r="AW415">
            <v>60.83</v>
          </cell>
          <cell r="AX415">
            <v>62.15</v>
          </cell>
          <cell r="AY415">
            <v>63.47</v>
          </cell>
          <cell r="AZ415">
            <v>64.790000000000006</v>
          </cell>
          <cell r="BA415">
            <v>66.099999999999994</v>
          </cell>
          <cell r="BB415">
            <v>67.42</v>
          </cell>
          <cell r="BC415">
            <v>52.92</v>
          </cell>
        </row>
        <row r="416">
          <cell r="AD416">
            <v>47</v>
          </cell>
          <cell r="AE416">
            <v>37.9</v>
          </cell>
          <cell r="AF416">
            <v>39.25</v>
          </cell>
          <cell r="AG416">
            <v>40.6</v>
          </cell>
          <cell r="AH416">
            <v>41.94</v>
          </cell>
          <cell r="AI416">
            <v>43.29</v>
          </cell>
          <cell r="AJ416">
            <v>44.64</v>
          </cell>
          <cell r="AK416">
            <v>45.98</v>
          </cell>
          <cell r="AL416">
            <v>47.33</v>
          </cell>
          <cell r="AM416">
            <v>48.68</v>
          </cell>
          <cell r="AN416">
            <v>50.02</v>
          </cell>
          <cell r="AO416">
            <v>51.37</v>
          </cell>
          <cell r="AP416">
            <v>52.72</v>
          </cell>
          <cell r="AQ416">
            <v>54.07</v>
          </cell>
          <cell r="AR416">
            <v>55.41</v>
          </cell>
          <cell r="AS416">
            <v>56.76</v>
          </cell>
          <cell r="AT416">
            <v>58.11</v>
          </cell>
          <cell r="AU416">
            <v>59.45</v>
          </cell>
          <cell r="AV416">
            <v>60.8</v>
          </cell>
          <cell r="AW416">
            <v>62.15</v>
          </cell>
          <cell r="AX416">
            <v>63.49</v>
          </cell>
          <cell r="AY416">
            <v>64.84</v>
          </cell>
          <cell r="AZ416">
            <v>66.19</v>
          </cell>
          <cell r="BA416">
            <v>67.53</v>
          </cell>
          <cell r="BB416">
            <v>68.88</v>
          </cell>
          <cell r="BC416">
            <v>54.07</v>
          </cell>
        </row>
        <row r="417">
          <cell r="AD417">
            <v>48</v>
          </cell>
          <cell r="AE417">
            <v>38.700000000000003</v>
          </cell>
          <cell r="AF417">
            <v>40.08</v>
          </cell>
          <cell r="AG417">
            <v>41.45</v>
          </cell>
          <cell r="AH417">
            <v>42.83</v>
          </cell>
          <cell r="AI417">
            <v>44.2</v>
          </cell>
          <cell r="AJ417">
            <v>45.58</v>
          </cell>
          <cell r="AK417">
            <v>46.96</v>
          </cell>
          <cell r="AL417">
            <v>48.33</v>
          </cell>
          <cell r="AM417">
            <v>49.71</v>
          </cell>
          <cell r="AN417">
            <v>51.08</v>
          </cell>
          <cell r="AO417">
            <v>52.46</v>
          </cell>
          <cell r="AP417">
            <v>53.83</v>
          </cell>
          <cell r="AQ417">
            <v>55.21</v>
          </cell>
          <cell r="AR417">
            <v>56.58</v>
          </cell>
          <cell r="AS417">
            <v>57.96</v>
          </cell>
          <cell r="AT417">
            <v>59.34</v>
          </cell>
          <cell r="AU417">
            <v>60.71</v>
          </cell>
          <cell r="AV417">
            <v>62.09</v>
          </cell>
          <cell r="AW417">
            <v>63.46</v>
          </cell>
          <cell r="AX417">
            <v>64.84</v>
          </cell>
          <cell r="AY417">
            <v>66.209999999999994</v>
          </cell>
          <cell r="AZ417">
            <v>67.59</v>
          </cell>
          <cell r="BA417">
            <v>68.959999999999994</v>
          </cell>
          <cell r="BB417">
            <v>70.34</v>
          </cell>
          <cell r="BC417">
            <v>55.21</v>
          </cell>
        </row>
        <row r="418">
          <cell r="AD418">
            <v>49</v>
          </cell>
          <cell r="AE418">
            <v>39.5</v>
          </cell>
          <cell r="AF418">
            <v>40.909999999999997</v>
          </cell>
          <cell r="AG418">
            <v>42.31</v>
          </cell>
          <cell r="AH418">
            <v>43.71</v>
          </cell>
          <cell r="AI418">
            <v>45.12</v>
          </cell>
          <cell r="AJ418">
            <v>46.52</v>
          </cell>
          <cell r="AK418">
            <v>47.93</v>
          </cell>
          <cell r="AL418">
            <v>49.33</v>
          </cell>
          <cell r="AM418">
            <v>50.74</v>
          </cell>
          <cell r="AN418">
            <v>52.14</v>
          </cell>
          <cell r="AO418">
            <v>53.54</v>
          </cell>
          <cell r="AP418">
            <v>54.95</v>
          </cell>
          <cell r="AQ418">
            <v>56.35</v>
          </cell>
          <cell r="AR418">
            <v>57.76</v>
          </cell>
          <cell r="AS418">
            <v>59.16</v>
          </cell>
          <cell r="AT418">
            <v>60.57</v>
          </cell>
          <cell r="AU418">
            <v>61.97</v>
          </cell>
          <cell r="AV418">
            <v>63.37</v>
          </cell>
          <cell r="AW418">
            <v>64.78</v>
          </cell>
          <cell r="AX418">
            <v>66.180000000000007</v>
          </cell>
          <cell r="AY418">
            <v>67.59</v>
          </cell>
          <cell r="AZ418">
            <v>68.989999999999995</v>
          </cell>
          <cell r="BA418">
            <v>70.39</v>
          </cell>
          <cell r="BB418">
            <v>71.8</v>
          </cell>
          <cell r="BC418">
            <v>56.35</v>
          </cell>
        </row>
        <row r="419">
          <cell r="AD419">
            <v>50</v>
          </cell>
          <cell r="AE419">
            <v>40.299999999999997</v>
          </cell>
          <cell r="AF419">
            <v>41.73</v>
          </cell>
          <cell r="AG419">
            <v>43.17</v>
          </cell>
          <cell r="AH419">
            <v>44.6</v>
          </cell>
          <cell r="AI419">
            <v>46.03</v>
          </cell>
          <cell r="AJ419">
            <v>47.47</v>
          </cell>
          <cell r="AK419">
            <v>48.9</v>
          </cell>
          <cell r="AL419">
            <v>50.33</v>
          </cell>
          <cell r="AM419">
            <v>51.76</v>
          </cell>
          <cell r="AN419">
            <v>53.2</v>
          </cell>
          <cell r="AO419">
            <v>54.63</v>
          </cell>
          <cell r="AP419">
            <v>56.06</v>
          </cell>
          <cell r="AQ419">
            <v>57.5</v>
          </cell>
          <cell r="AR419">
            <v>58.93</v>
          </cell>
          <cell r="AS419">
            <v>60.36</v>
          </cell>
          <cell r="AT419">
            <v>61.79</v>
          </cell>
          <cell r="AU419">
            <v>63.23</v>
          </cell>
          <cell r="AV419">
            <v>64.66</v>
          </cell>
          <cell r="AW419">
            <v>66.09</v>
          </cell>
          <cell r="AX419">
            <v>67.53</v>
          </cell>
          <cell r="AY419">
            <v>68.959999999999994</v>
          </cell>
          <cell r="AZ419">
            <v>70.39</v>
          </cell>
          <cell r="BA419">
            <v>71.819999999999993</v>
          </cell>
          <cell r="BB419">
            <v>73.260000000000005</v>
          </cell>
          <cell r="BC419">
            <v>57.5</v>
          </cell>
        </row>
        <row r="420">
          <cell r="AD420">
            <v>51</v>
          </cell>
          <cell r="AE420">
            <v>41.1</v>
          </cell>
          <cell r="AF420">
            <v>42.56</v>
          </cell>
          <cell r="AG420">
            <v>44.02</v>
          </cell>
          <cell r="AH420">
            <v>45.49</v>
          </cell>
          <cell r="AI420">
            <v>46.95</v>
          </cell>
          <cell r="AJ420">
            <v>48.41</v>
          </cell>
          <cell r="AK420">
            <v>49.87</v>
          </cell>
          <cell r="AL420">
            <v>51.33</v>
          </cell>
          <cell r="AM420">
            <v>52.79</v>
          </cell>
          <cell r="AN420">
            <v>54.26</v>
          </cell>
          <cell r="AO420">
            <v>55.72</v>
          </cell>
          <cell r="AP420">
            <v>57.18</v>
          </cell>
          <cell r="AQ420">
            <v>58.64</v>
          </cell>
          <cell r="AR420">
            <v>60.1</v>
          </cell>
          <cell r="AS420">
            <v>61.56</v>
          </cell>
          <cell r="AT420">
            <v>63.02</v>
          </cell>
          <cell r="AU420">
            <v>64.489999999999995</v>
          </cell>
          <cell r="AV420">
            <v>65.95</v>
          </cell>
          <cell r="AW420">
            <v>67.41</v>
          </cell>
          <cell r="AX420">
            <v>68.87</v>
          </cell>
          <cell r="AY420">
            <v>70.33</v>
          </cell>
          <cell r="AZ420">
            <v>71.790000000000006</v>
          </cell>
          <cell r="BA420">
            <v>73.260000000000005</v>
          </cell>
          <cell r="BB420">
            <v>74.72</v>
          </cell>
          <cell r="BC420">
            <v>58.64</v>
          </cell>
        </row>
        <row r="421">
          <cell r="AD421">
            <v>52</v>
          </cell>
          <cell r="AE421">
            <v>41.9</v>
          </cell>
          <cell r="AF421">
            <v>43.39</v>
          </cell>
          <cell r="AG421">
            <v>44.88</v>
          </cell>
          <cell r="AH421">
            <v>46.37</v>
          </cell>
          <cell r="AI421">
            <v>47.86</v>
          </cell>
          <cell r="AJ421">
            <v>49.35</v>
          </cell>
          <cell r="AK421">
            <v>50.84</v>
          </cell>
          <cell r="AL421">
            <v>52.33</v>
          </cell>
          <cell r="AM421">
            <v>53.82</v>
          </cell>
          <cell r="AN421">
            <v>55.31</v>
          </cell>
          <cell r="AO421">
            <v>56.8</v>
          </cell>
          <cell r="AP421">
            <v>58.29</v>
          </cell>
          <cell r="AQ421">
            <v>59.78</v>
          </cell>
          <cell r="AR421">
            <v>61.27</v>
          </cell>
          <cell r="AS421">
            <v>62.76</v>
          </cell>
          <cell r="AT421">
            <v>64.25</v>
          </cell>
          <cell r="AU421">
            <v>65.739999999999995</v>
          </cell>
          <cell r="AV421">
            <v>67.23</v>
          </cell>
          <cell r="AW421">
            <v>68.72</v>
          </cell>
          <cell r="AX421">
            <v>70.209999999999994</v>
          </cell>
          <cell r="AY421">
            <v>71.7</v>
          </cell>
          <cell r="AZ421">
            <v>73.19</v>
          </cell>
          <cell r="BA421">
            <v>74.69</v>
          </cell>
          <cell r="BB421">
            <v>76.180000000000007</v>
          </cell>
          <cell r="BC421">
            <v>59.78</v>
          </cell>
        </row>
        <row r="422">
          <cell r="AD422">
            <v>53</v>
          </cell>
          <cell r="AE422">
            <v>42.7</v>
          </cell>
          <cell r="AF422">
            <v>44.22</v>
          </cell>
          <cell r="AG422">
            <v>45.74</v>
          </cell>
          <cell r="AH422">
            <v>47.26</v>
          </cell>
          <cell r="AI422">
            <v>48.78</v>
          </cell>
          <cell r="AJ422">
            <v>50.29</v>
          </cell>
          <cell r="AK422">
            <v>51.81</v>
          </cell>
          <cell r="AL422">
            <v>53.33</v>
          </cell>
          <cell r="AM422">
            <v>54.85</v>
          </cell>
          <cell r="AN422">
            <v>56.37</v>
          </cell>
          <cell r="AO422">
            <v>57.89</v>
          </cell>
          <cell r="AP422">
            <v>59.41</v>
          </cell>
          <cell r="AQ422">
            <v>60.93</v>
          </cell>
          <cell r="AR422">
            <v>62.45</v>
          </cell>
          <cell r="AS422">
            <v>63.96</v>
          </cell>
          <cell r="AT422">
            <v>65.48</v>
          </cell>
          <cell r="AU422">
            <v>67</v>
          </cell>
          <cell r="AV422">
            <v>68.52</v>
          </cell>
          <cell r="AW422">
            <v>70.040000000000006</v>
          </cell>
          <cell r="AX422">
            <v>71.56</v>
          </cell>
          <cell r="AY422">
            <v>73.08</v>
          </cell>
          <cell r="AZ422">
            <v>74.599999999999994</v>
          </cell>
          <cell r="BA422">
            <v>76.12</v>
          </cell>
          <cell r="BB422">
            <v>77.63</v>
          </cell>
          <cell r="BC422">
            <v>60.93</v>
          </cell>
        </row>
        <row r="423">
          <cell r="AD423">
            <v>54</v>
          </cell>
          <cell r="AE423">
            <v>43.5</v>
          </cell>
          <cell r="AF423">
            <v>45.05</v>
          </cell>
          <cell r="AG423">
            <v>46.59</v>
          </cell>
          <cell r="AH423">
            <v>48.14</v>
          </cell>
          <cell r="AI423">
            <v>49.69</v>
          </cell>
          <cell r="AJ423">
            <v>51.24</v>
          </cell>
          <cell r="AK423">
            <v>52.78</v>
          </cell>
          <cell r="AL423">
            <v>54.33</v>
          </cell>
          <cell r="AM423">
            <v>55.88</v>
          </cell>
          <cell r="AN423">
            <v>57.43</v>
          </cell>
          <cell r="AO423">
            <v>58.98</v>
          </cell>
          <cell r="AP423">
            <v>60.52</v>
          </cell>
          <cell r="AQ423">
            <v>62.07</v>
          </cell>
          <cell r="AR423">
            <v>63.62</v>
          </cell>
          <cell r="AS423">
            <v>65.17</v>
          </cell>
          <cell r="AT423">
            <v>66.709999999999994</v>
          </cell>
          <cell r="AU423">
            <v>68.260000000000005</v>
          </cell>
          <cell r="AV423">
            <v>69.81</v>
          </cell>
          <cell r="AW423">
            <v>71.36</v>
          </cell>
          <cell r="AX423">
            <v>72.900000000000006</v>
          </cell>
          <cell r="AY423">
            <v>74.45</v>
          </cell>
          <cell r="AZ423">
            <v>76</v>
          </cell>
          <cell r="BA423">
            <v>77.55</v>
          </cell>
          <cell r="BB423">
            <v>79.09</v>
          </cell>
          <cell r="BC423">
            <v>62.07</v>
          </cell>
        </row>
        <row r="424">
          <cell r="AD424">
            <v>55</v>
          </cell>
          <cell r="AE424">
            <v>44.3</v>
          </cell>
          <cell r="AF424">
            <v>45.88</v>
          </cell>
          <cell r="AG424">
            <v>47.45</v>
          </cell>
          <cell r="AH424">
            <v>49.03</v>
          </cell>
          <cell r="AI424">
            <v>50.6</v>
          </cell>
          <cell r="AJ424">
            <v>52.18</v>
          </cell>
          <cell r="AK424">
            <v>53.76</v>
          </cell>
          <cell r="AL424">
            <v>55.33</v>
          </cell>
          <cell r="AM424">
            <v>56.91</v>
          </cell>
          <cell r="AN424">
            <v>58.49</v>
          </cell>
          <cell r="AO424">
            <v>60.06</v>
          </cell>
          <cell r="AP424">
            <v>61.64</v>
          </cell>
          <cell r="AQ424">
            <v>63.21</v>
          </cell>
          <cell r="AR424">
            <v>64.790000000000006</v>
          </cell>
          <cell r="AS424">
            <v>66.37</v>
          </cell>
          <cell r="AT424">
            <v>67.94</v>
          </cell>
          <cell r="AU424">
            <v>69.52</v>
          </cell>
          <cell r="AV424">
            <v>71.09</v>
          </cell>
          <cell r="AW424">
            <v>72.67</v>
          </cell>
          <cell r="AX424">
            <v>74.25</v>
          </cell>
          <cell r="AY424">
            <v>75.819999999999993</v>
          </cell>
          <cell r="AZ424">
            <v>77.400000000000006</v>
          </cell>
          <cell r="BA424">
            <v>78.98</v>
          </cell>
          <cell r="BB424">
            <v>80.55</v>
          </cell>
          <cell r="BC424">
            <v>63.21</v>
          </cell>
        </row>
        <row r="425">
          <cell r="AD425">
            <v>56</v>
          </cell>
          <cell r="AE425">
            <v>45.1</v>
          </cell>
          <cell r="AF425">
            <v>46.7</v>
          </cell>
          <cell r="AG425">
            <v>48.31</v>
          </cell>
          <cell r="AH425">
            <v>49.91</v>
          </cell>
          <cell r="AI425">
            <v>51.52</v>
          </cell>
          <cell r="AJ425">
            <v>53.12</v>
          </cell>
          <cell r="AK425">
            <v>54.73</v>
          </cell>
          <cell r="AL425">
            <v>56.33</v>
          </cell>
          <cell r="AM425">
            <v>57.94</v>
          </cell>
          <cell r="AN425">
            <v>59.54</v>
          </cell>
          <cell r="AO425">
            <v>61.15</v>
          </cell>
          <cell r="AP425">
            <v>62.75</v>
          </cell>
          <cell r="AQ425">
            <v>64.36</v>
          </cell>
          <cell r="AR425">
            <v>65.959999999999994</v>
          </cell>
          <cell r="AS425">
            <v>67.569999999999993</v>
          </cell>
          <cell r="AT425">
            <v>69.17</v>
          </cell>
          <cell r="AU425">
            <v>70.78</v>
          </cell>
          <cell r="AV425">
            <v>72.38</v>
          </cell>
          <cell r="AW425">
            <v>73.989999999999995</v>
          </cell>
          <cell r="AX425">
            <v>75.59</v>
          </cell>
          <cell r="AY425">
            <v>77.2</v>
          </cell>
          <cell r="AZ425">
            <v>78.8</v>
          </cell>
          <cell r="BA425">
            <v>80.41</v>
          </cell>
          <cell r="BB425">
            <v>82.01</v>
          </cell>
          <cell r="BC425">
            <v>64.36</v>
          </cell>
        </row>
        <row r="426">
          <cell r="AD426">
            <v>57</v>
          </cell>
          <cell r="AE426">
            <v>45.9</v>
          </cell>
          <cell r="AF426">
            <v>47.53</v>
          </cell>
          <cell r="AG426">
            <v>49.17</v>
          </cell>
          <cell r="AH426">
            <v>50.8</v>
          </cell>
          <cell r="AI426">
            <v>52.43</v>
          </cell>
          <cell r="AJ426">
            <v>54.07</v>
          </cell>
          <cell r="AK426">
            <v>55.7</v>
          </cell>
          <cell r="AL426">
            <v>57.33</v>
          </cell>
          <cell r="AM426">
            <v>58.97</v>
          </cell>
          <cell r="AN426">
            <v>60.6</v>
          </cell>
          <cell r="AO426">
            <v>62.23</v>
          </cell>
          <cell r="AP426">
            <v>63.87</v>
          </cell>
          <cell r="AQ426">
            <v>65.5</v>
          </cell>
          <cell r="AR426">
            <v>67.13</v>
          </cell>
          <cell r="AS426">
            <v>68.77</v>
          </cell>
          <cell r="AT426">
            <v>70.400000000000006</v>
          </cell>
          <cell r="AU426">
            <v>72.03</v>
          </cell>
          <cell r="AV426">
            <v>73.67</v>
          </cell>
          <cell r="AW426">
            <v>75.3</v>
          </cell>
          <cell r="AX426">
            <v>76.94</v>
          </cell>
          <cell r="AY426">
            <v>78.569999999999993</v>
          </cell>
          <cell r="AZ426">
            <v>80.2</v>
          </cell>
          <cell r="BA426">
            <v>81.84</v>
          </cell>
          <cell r="BB426">
            <v>83.47</v>
          </cell>
          <cell r="BC426">
            <v>65.5</v>
          </cell>
        </row>
        <row r="427">
          <cell r="AD427">
            <v>58</v>
          </cell>
          <cell r="AE427">
            <v>46.7</v>
          </cell>
          <cell r="AF427">
            <v>48.36</v>
          </cell>
          <cell r="AG427">
            <v>50.02</v>
          </cell>
          <cell r="AH427">
            <v>51.68</v>
          </cell>
          <cell r="AI427">
            <v>53.35</v>
          </cell>
          <cell r="AJ427">
            <v>55.01</v>
          </cell>
          <cell r="AK427">
            <v>56.67</v>
          </cell>
          <cell r="AL427">
            <v>58.33</v>
          </cell>
          <cell r="AM427">
            <v>60</v>
          </cell>
          <cell r="AN427">
            <v>61.66</v>
          </cell>
          <cell r="AO427">
            <v>63.32</v>
          </cell>
          <cell r="AP427">
            <v>64.98</v>
          </cell>
          <cell r="AQ427">
            <v>66.64</v>
          </cell>
          <cell r="AR427">
            <v>68.31</v>
          </cell>
          <cell r="AS427">
            <v>69.97</v>
          </cell>
          <cell r="AT427">
            <v>71.63</v>
          </cell>
          <cell r="AU427">
            <v>73.290000000000006</v>
          </cell>
          <cell r="AV427">
            <v>74.959999999999994</v>
          </cell>
          <cell r="AW427">
            <v>76.62</v>
          </cell>
          <cell r="AX427">
            <v>78.28</v>
          </cell>
          <cell r="AY427">
            <v>79.94</v>
          </cell>
          <cell r="AZ427">
            <v>81.599999999999994</v>
          </cell>
          <cell r="BA427">
            <v>83.27</v>
          </cell>
          <cell r="BB427">
            <v>84.93</v>
          </cell>
          <cell r="BC427">
            <v>66.64</v>
          </cell>
        </row>
        <row r="428">
          <cell r="AD428">
            <v>59</v>
          </cell>
          <cell r="AE428">
            <v>47.5</v>
          </cell>
          <cell r="AF428">
            <v>49.19</v>
          </cell>
          <cell r="AG428">
            <v>50.88</v>
          </cell>
          <cell r="AH428">
            <v>52.57</v>
          </cell>
          <cell r="AI428">
            <v>54.26</v>
          </cell>
          <cell r="AJ428">
            <v>55.95</v>
          </cell>
          <cell r="AK428">
            <v>57.64</v>
          </cell>
          <cell r="AL428">
            <v>59.33</v>
          </cell>
          <cell r="AM428">
            <v>61.02</v>
          </cell>
          <cell r="AN428">
            <v>62.72</v>
          </cell>
          <cell r="AO428">
            <v>64.41</v>
          </cell>
          <cell r="AP428">
            <v>66.099999999999994</v>
          </cell>
          <cell r="AQ428">
            <v>67.790000000000006</v>
          </cell>
          <cell r="AR428">
            <v>69.48</v>
          </cell>
          <cell r="AS428">
            <v>71.17</v>
          </cell>
          <cell r="AT428">
            <v>72.86</v>
          </cell>
          <cell r="AU428">
            <v>74.55</v>
          </cell>
          <cell r="AV428">
            <v>76.239999999999995</v>
          </cell>
          <cell r="AW428">
            <v>77.930000000000007</v>
          </cell>
          <cell r="AX428">
            <v>79.62</v>
          </cell>
          <cell r="AY428">
            <v>81.31</v>
          </cell>
          <cell r="AZ428">
            <v>83.01</v>
          </cell>
          <cell r="BA428">
            <v>84.7</v>
          </cell>
          <cell r="BB428">
            <v>86.39</v>
          </cell>
          <cell r="BC428">
            <v>67.790000000000006</v>
          </cell>
        </row>
        <row r="429">
          <cell r="AD429">
            <v>60</v>
          </cell>
          <cell r="AE429">
            <v>48.3</v>
          </cell>
          <cell r="AF429">
            <v>50.02</v>
          </cell>
          <cell r="AG429">
            <v>51.74</v>
          </cell>
          <cell r="AH429">
            <v>53.46</v>
          </cell>
          <cell r="AI429">
            <v>55.18</v>
          </cell>
          <cell r="AJ429">
            <v>56.89</v>
          </cell>
          <cell r="AK429">
            <v>58.61</v>
          </cell>
          <cell r="AL429">
            <v>60.33</v>
          </cell>
          <cell r="AM429">
            <v>62.05</v>
          </cell>
          <cell r="AN429">
            <v>63.77</v>
          </cell>
          <cell r="AO429">
            <v>65.489999999999995</v>
          </cell>
          <cell r="AP429">
            <v>67.209999999999994</v>
          </cell>
          <cell r="AQ429">
            <v>68.930000000000007</v>
          </cell>
          <cell r="AR429">
            <v>70.650000000000006</v>
          </cell>
          <cell r="AS429">
            <v>72.37</v>
          </cell>
          <cell r="AT429">
            <v>74.09</v>
          </cell>
          <cell r="AU429">
            <v>75.81</v>
          </cell>
          <cell r="AV429">
            <v>77.53</v>
          </cell>
          <cell r="AW429">
            <v>79.25</v>
          </cell>
          <cell r="AX429">
            <v>80.97</v>
          </cell>
          <cell r="AY429">
            <v>82.69</v>
          </cell>
          <cell r="AZ429">
            <v>84.41</v>
          </cell>
          <cell r="BA429">
            <v>86.13</v>
          </cell>
          <cell r="BB429">
            <v>87.85</v>
          </cell>
          <cell r="BC429">
            <v>68.930000000000007</v>
          </cell>
        </row>
        <row r="430">
          <cell r="AD430">
            <v>61</v>
          </cell>
          <cell r="AE430">
            <v>49.1</v>
          </cell>
          <cell r="AF430">
            <v>50.85</v>
          </cell>
          <cell r="AG430">
            <v>52.59</v>
          </cell>
          <cell r="AH430">
            <v>54.34</v>
          </cell>
          <cell r="AI430">
            <v>56.09</v>
          </cell>
          <cell r="AJ430">
            <v>57.84</v>
          </cell>
          <cell r="AK430">
            <v>59.59</v>
          </cell>
          <cell r="AL430">
            <v>61.33</v>
          </cell>
          <cell r="AM430">
            <v>63.08</v>
          </cell>
          <cell r="AN430">
            <v>64.83</v>
          </cell>
          <cell r="AO430">
            <v>66.58</v>
          </cell>
          <cell r="AP430">
            <v>68.33</v>
          </cell>
          <cell r="AQ430">
            <v>70.069999999999993</v>
          </cell>
          <cell r="AR430">
            <v>71.819999999999993</v>
          </cell>
          <cell r="AS430">
            <v>73.569999999999993</v>
          </cell>
          <cell r="AT430">
            <v>75.319999999999993</v>
          </cell>
          <cell r="AU430">
            <v>77.069999999999993</v>
          </cell>
          <cell r="AV430">
            <v>78.819999999999993</v>
          </cell>
          <cell r="AW430">
            <v>80.56</v>
          </cell>
          <cell r="AX430">
            <v>82.31</v>
          </cell>
          <cell r="AY430">
            <v>84.06</v>
          </cell>
          <cell r="AZ430">
            <v>85.81</v>
          </cell>
          <cell r="BA430">
            <v>87.56</v>
          </cell>
          <cell r="BB430">
            <v>89.3</v>
          </cell>
          <cell r="BC430">
            <v>70.069999999999993</v>
          </cell>
        </row>
        <row r="431">
          <cell r="AD431">
            <v>62</v>
          </cell>
          <cell r="AE431">
            <v>49.9</v>
          </cell>
          <cell r="AF431">
            <v>51.67</v>
          </cell>
          <cell r="AG431">
            <v>53.45</v>
          </cell>
          <cell r="AH431">
            <v>55.23</v>
          </cell>
          <cell r="AI431">
            <v>57</v>
          </cell>
          <cell r="AJ431">
            <v>58.78</v>
          </cell>
          <cell r="AK431">
            <v>60.56</v>
          </cell>
          <cell r="AL431">
            <v>62.33</v>
          </cell>
          <cell r="AM431">
            <v>64.11</v>
          </cell>
          <cell r="AN431">
            <v>65.89</v>
          </cell>
          <cell r="AO431">
            <v>67.66</v>
          </cell>
          <cell r="AP431">
            <v>69.44</v>
          </cell>
          <cell r="AQ431">
            <v>71.22</v>
          </cell>
          <cell r="AR431">
            <v>73</v>
          </cell>
          <cell r="AS431">
            <v>74.77</v>
          </cell>
          <cell r="AT431">
            <v>76.55</v>
          </cell>
          <cell r="AU431">
            <v>78.33</v>
          </cell>
          <cell r="AV431">
            <v>80.099999999999994</v>
          </cell>
          <cell r="AW431">
            <v>81.88</v>
          </cell>
          <cell r="AX431">
            <v>83.66</v>
          </cell>
          <cell r="AY431">
            <v>85.43</v>
          </cell>
          <cell r="AZ431">
            <v>87.21</v>
          </cell>
          <cell r="BA431">
            <v>88.99</v>
          </cell>
          <cell r="BB431">
            <v>90.76</v>
          </cell>
          <cell r="BC431">
            <v>71.22</v>
          </cell>
        </row>
        <row r="432">
          <cell r="AD432">
            <v>63</v>
          </cell>
          <cell r="AE432">
            <v>50.7</v>
          </cell>
          <cell r="AF432">
            <v>52.5</v>
          </cell>
          <cell r="AG432">
            <v>54.31</v>
          </cell>
          <cell r="AH432">
            <v>56.11</v>
          </cell>
          <cell r="AI432">
            <v>57.92</v>
          </cell>
          <cell r="AJ432">
            <v>59.72</v>
          </cell>
          <cell r="AK432">
            <v>61.53</v>
          </cell>
          <cell r="AL432">
            <v>63.33</v>
          </cell>
          <cell r="AM432">
            <v>65.14</v>
          </cell>
          <cell r="AN432">
            <v>66.95</v>
          </cell>
          <cell r="AO432">
            <v>68.75</v>
          </cell>
          <cell r="AP432">
            <v>70.56</v>
          </cell>
          <cell r="AQ432">
            <v>72.36</v>
          </cell>
          <cell r="AR432">
            <v>74.17</v>
          </cell>
          <cell r="AS432">
            <v>75.97</v>
          </cell>
          <cell r="AT432">
            <v>77.78</v>
          </cell>
          <cell r="AU432">
            <v>79.58</v>
          </cell>
          <cell r="AV432">
            <v>81.39</v>
          </cell>
          <cell r="AW432">
            <v>83.19</v>
          </cell>
          <cell r="AX432">
            <v>85</v>
          </cell>
          <cell r="AY432">
            <v>86.81</v>
          </cell>
          <cell r="AZ432">
            <v>88.61</v>
          </cell>
          <cell r="BA432">
            <v>90.42</v>
          </cell>
          <cell r="BB432">
            <v>92.22</v>
          </cell>
          <cell r="BC432">
            <v>72.36</v>
          </cell>
        </row>
        <row r="433">
          <cell r="AD433">
            <v>64</v>
          </cell>
          <cell r="AE433">
            <v>51.5</v>
          </cell>
          <cell r="AF433">
            <v>53.33</v>
          </cell>
          <cell r="AG433">
            <v>55.16</v>
          </cell>
          <cell r="AH433">
            <v>57</v>
          </cell>
          <cell r="AI433">
            <v>58.83</v>
          </cell>
          <cell r="AJ433">
            <v>60.67</v>
          </cell>
          <cell r="AK433">
            <v>62.5</v>
          </cell>
          <cell r="AL433">
            <v>64.33</v>
          </cell>
          <cell r="AM433">
            <v>66.17</v>
          </cell>
          <cell r="AN433">
            <v>68</v>
          </cell>
          <cell r="AO433">
            <v>69.84</v>
          </cell>
          <cell r="AP433">
            <v>71.67</v>
          </cell>
          <cell r="AQ433">
            <v>73.510000000000005</v>
          </cell>
          <cell r="AR433">
            <v>75.34</v>
          </cell>
          <cell r="AS433">
            <v>77.17</v>
          </cell>
          <cell r="AT433">
            <v>79.010000000000005</v>
          </cell>
          <cell r="AU433">
            <v>80.84</v>
          </cell>
          <cell r="AV433">
            <v>82.68</v>
          </cell>
          <cell r="AW433">
            <v>84.51</v>
          </cell>
          <cell r="AX433">
            <v>86.34</v>
          </cell>
          <cell r="AY433">
            <v>88.18</v>
          </cell>
          <cell r="AZ433">
            <v>90.01</v>
          </cell>
          <cell r="BA433">
            <v>91.85</v>
          </cell>
          <cell r="BB433">
            <v>93.68</v>
          </cell>
          <cell r="BC433">
            <v>73.5</v>
          </cell>
        </row>
        <row r="434">
          <cell r="AD434">
            <v>65</v>
          </cell>
          <cell r="AE434">
            <v>52.3</v>
          </cell>
          <cell r="AF434">
            <v>54.16</v>
          </cell>
          <cell r="AG434">
            <v>56.02</v>
          </cell>
          <cell r="AH434">
            <v>57.88</v>
          </cell>
          <cell r="AI434">
            <v>59.75</v>
          </cell>
          <cell r="AJ434">
            <v>61.61</v>
          </cell>
          <cell r="AK434">
            <v>53.47</v>
          </cell>
          <cell r="AL434">
            <v>65.33</v>
          </cell>
          <cell r="AM434">
            <v>67.2</v>
          </cell>
          <cell r="AN434">
            <v>69.06</v>
          </cell>
          <cell r="AO434">
            <v>70.92</v>
          </cell>
          <cell r="AP434">
            <v>72.790000000000006</v>
          </cell>
          <cell r="AQ434">
            <v>74.650000000000006</v>
          </cell>
          <cell r="AR434">
            <v>76.510000000000005</v>
          </cell>
          <cell r="AS434">
            <v>78.37</v>
          </cell>
          <cell r="AT434">
            <v>80.239999999999995</v>
          </cell>
          <cell r="AU434">
            <v>82.1</v>
          </cell>
          <cell r="AV434">
            <v>83.96</v>
          </cell>
          <cell r="AW434">
            <v>85.83</v>
          </cell>
          <cell r="AX434">
            <v>87.69</v>
          </cell>
          <cell r="AY434">
            <v>89.55</v>
          </cell>
          <cell r="AZ434">
            <v>91.41</v>
          </cell>
          <cell r="BA434">
            <v>93.28</v>
          </cell>
          <cell r="BB434">
            <v>95.14</v>
          </cell>
          <cell r="BC434">
            <v>74.650000000000006</v>
          </cell>
        </row>
        <row r="435">
          <cell r="AD435">
            <v>66</v>
          </cell>
          <cell r="AE435">
            <v>53.1</v>
          </cell>
          <cell r="AF435">
            <v>54.99</v>
          </cell>
          <cell r="AG435">
            <v>56.88</v>
          </cell>
          <cell r="AH435">
            <v>58.77</v>
          </cell>
          <cell r="AI435">
            <v>60.66</v>
          </cell>
          <cell r="AJ435">
            <v>62.55</v>
          </cell>
          <cell r="AK435">
            <v>64.44</v>
          </cell>
          <cell r="AL435">
            <v>66.33</v>
          </cell>
          <cell r="AM435">
            <v>68.23</v>
          </cell>
          <cell r="AN435">
            <v>70.12</v>
          </cell>
          <cell r="AO435">
            <v>72.010000000000005</v>
          </cell>
          <cell r="AP435">
            <v>73.900000000000006</v>
          </cell>
          <cell r="AQ435">
            <v>75.790000000000006</v>
          </cell>
          <cell r="AR435">
            <v>77.680000000000007</v>
          </cell>
          <cell r="AS435">
            <v>79.58</v>
          </cell>
          <cell r="AT435">
            <v>81.47</v>
          </cell>
          <cell r="AU435">
            <v>83.36</v>
          </cell>
          <cell r="AV435">
            <v>85.25</v>
          </cell>
          <cell r="AW435">
            <v>87.14</v>
          </cell>
          <cell r="AX435">
            <v>89.03</v>
          </cell>
          <cell r="AY435">
            <v>90.92</v>
          </cell>
          <cell r="AZ435">
            <v>92.82</v>
          </cell>
          <cell r="BA435">
            <v>94.71</v>
          </cell>
          <cell r="BB435">
            <v>96.6</v>
          </cell>
          <cell r="BC435">
            <v>75.790000000000006</v>
          </cell>
        </row>
        <row r="436">
          <cell r="AD436">
            <v>67</v>
          </cell>
          <cell r="AE436">
            <v>53.89</v>
          </cell>
          <cell r="AF436">
            <v>55.81</v>
          </cell>
          <cell r="AG436">
            <v>57.73</v>
          </cell>
          <cell r="AH436">
            <v>59.65</v>
          </cell>
          <cell r="AI436">
            <v>61.57</v>
          </cell>
          <cell r="AJ436">
            <v>63.49</v>
          </cell>
          <cell r="AK436">
            <v>65.42</v>
          </cell>
          <cell r="AL436">
            <v>67.34</v>
          </cell>
          <cell r="AM436">
            <v>69.260000000000005</v>
          </cell>
          <cell r="AN436">
            <v>71.180000000000007</v>
          </cell>
          <cell r="AO436">
            <v>73.099999999999994</v>
          </cell>
          <cell r="AP436">
            <v>75.02</v>
          </cell>
          <cell r="AQ436">
            <v>76.94</v>
          </cell>
          <cell r="AR436">
            <v>78.86</v>
          </cell>
          <cell r="AS436">
            <v>80.78</v>
          </cell>
          <cell r="AT436">
            <v>82.7</v>
          </cell>
          <cell r="AU436">
            <v>84.62</v>
          </cell>
          <cell r="AV436">
            <v>86.54</v>
          </cell>
          <cell r="AW436">
            <v>88.46</v>
          </cell>
          <cell r="AX436">
            <v>90.38</v>
          </cell>
          <cell r="AY436">
            <v>92.3</v>
          </cell>
          <cell r="AZ436">
            <v>94.22</v>
          </cell>
          <cell r="BA436">
            <v>96.14</v>
          </cell>
          <cell r="BB436">
            <v>98.06</v>
          </cell>
          <cell r="BC436">
            <v>76.94</v>
          </cell>
        </row>
        <row r="437">
          <cell r="AD437">
            <v>68</v>
          </cell>
          <cell r="AE437">
            <v>54.69</v>
          </cell>
          <cell r="AF437">
            <v>56.64</v>
          </cell>
          <cell r="AG437">
            <v>58.59</v>
          </cell>
          <cell r="AH437">
            <v>60.54</v>
          </cell>
          <cell r="AI437">
            <v>62.49</v>
          </cell>
          <cell r="AJ437">
            <v>64.44</v>
          </cell>
          <cell r="AK437">
            <v>66.39</v>
          </cell>
          <cell r="AL437">
            <v>68.34</v>
          </cell>
          <cell r="AM437">
            <v>70.28</v>
          </cell>
          <cell r="AN437">
            <v>72.23</v>
          </cell>
          <cell r="AO437">
            <v>74.180000000000007</v>
          </cell>
          <cell r="AP437">
            <v>76.13</v>
          </cell>
          <cell r="AQ437">
            <v>78.08</v>
          </cell>
          <cell r="AR437">
            <v>80.03</v>
          </cell>
          <cell r="AS437">
            <v>81.98</v>
          </cell>
          <cell r="AT437">
            <v>83.93</v>
          </cell>
          <cell r="AU437">
            <v>85.87</v>
          </cell>
          <cell r="AV437">
            <v>87.82</v>
          </cell>
          <cell r="AW437">
            <v>89.77</v>
          </cell>
          <cell r="AX437">
            <v>91.72</v>
          </cell>
          <cell r="AY437">
            <v>93.67</v>
          </cell>
          <cell r="AZ437">
            <v>95.62</v>
          </cell>
          <cell r="BA437">
            <v>97.57</v>
          </cell>
          <cell r="BB437">
            <v>99.52</v>
          </cell>
          <cell r="BC437">
            <v>78.08</v>
          </cell>
        </row>
        <row r="438">
          <cell r="AD438">
            <v>69</v>
          </cell>
          <cell r="AE438">
            <v>55.49</v>
          </cell>
          <cell r="AF438">
            <v>57.47</v>
          </cell>
          <cell r="AG438">
            <v>59.45</v>
          </cell>
          <cell r="AH438">
            <v>61.43</v>
          </cell>
          <cell r="AI438">
            <v>63.4</v>
          </cell>
          <cell r="AJ438">
            <v>65.38</v>
          </cell>
          <cell r="AK438">
            <v>67.36</v>
          </cell>
          <cell r="AL438">
            <v>69.34</v>
          </cell>
          <cell r="AM438">
            <v>71.31</v>
          </cell>
          <cell r="AN438">
            <v>73.290000000000006</v>
          </cell>
          <cell r="AO438">
            <v>75.27</v>
          </cell>
          <cell r="AP438">
            <v>77.25</v>
          </cell>
          <cell r="AQ438">
            <v>79.22</v>
          </cell>
          <cell r="AR438">
            <v>81.2</v>
          </cell>
          <cell r="AS438">
            <v>83.18</v>
          </cell>
          <cell r="AT438">
            <v>85.16</v>
          </cell>
          <cell r="AU438">
            <v>87.13</v>
          </cell>
          <cell r="AV438">
            <v>89.11</v>
          </cell>
          <cell r="AW438">
            <v>91.09</v>
          </cell>
          <cell r="AX438">
            <v>93.06</v>
          </cell>
          <cell r="AY438">
            <v>95.04</v>
          </cell>
          <cell r="AZ438">
            <v>97.02</v>
          </cell>
          <cell r="BA438">
            <v>99</v>
          </cell>
          <cell r="BB438">
            <v>100.97</v>
          </cell>
          <cell r="BC438">
            <v>79.22</v>
          </cell>
        </row>
        <row r="439">
          <cell r="AD439">
            <v>70</v>
          </cell>
          <cell r="AE439">
            <v>56.29</v>
          </cell>
          <cell r="AF439">
            <v>58.3</v>
          </cell>
          <cell r="AG439">
            <v>60.31</v>
          </cell>
          <cell r="AH439">
            <v>62.31</v>
          </cell>
          <cell r="AI439">
            <v>64.319999999999993</v>
          </cell>
          <cell r="AJ439">
            <v>66.319999999999993</v>
          </cell>
          <cell r="AK439">
            <v>68.33</v>
          </cell>
          <cell r="AL439">
            <v>70.34</v>
          </cell>
          <cell r="AM439">
            <v>72.34</v>
          </cell>
          <cell r="AN439">
            <v>74.349999999999994</v>
          </cell>
          <cell r="AO439">
            <v>76.349999999999994</v>
          </cell>
          <cell r="AP439">
            <v>78.36</v>
          </cell>
          <cell r="AQ439">
            <v>80.37</v>
          </cell>
          <cell r="AR439">
            <v>82.37</v>
          </cell>
          <cell r="AS439">
            <v>84.38</v>
          </cell>
          <cell r="AT439">
            <v>86.38</v>
          </cell>
          <cell r="AU439">
            <v>88.39</v>
          </cell>
          <cell r="AV439">
            <v>90.4</v>
          </cell>
          <cell r="AW439">
            <v>92.4</v>
          </cell>
          <cell r="AX439">
            <v>94.41</v>
          </cell>
          <cell r="AY439">
            <v>96.41</v>
          </cell>
          <cell r="AZ439">
            <v>98.42</v>
          </cell>
          <cell r="BA439">
            <v>100.43</v>
          </cell>
          <cell r="BB439">
            <v>102.43</v>
          </cell>
          <cell r="BC439">
            <v>80.37</v>
          </cell>
        </row>
        <row r="440">
          <cell r="AD440">
            <v>71</v>
          </cell>
          <cell r="AE440">
            <v>57.09</v>
          </cell>
          <cell r="AF440">
            <v>59.13</v>
          </cell>
          <cell r="AG440">
            <v>61.16</v>
          </cell>
          <cell r="AH440">
            <v>63.2</v>
          </cell>
          <cell r="AI440">
            <v>65.23</v>
          </cell>
          <cell r="AJ440">
            <v>67.27</v>
          </cell>
          <cell r="AK440">
            <v>69.3</v>
          </cell>
          <cell r="AL440">
            <v>71.34</v>
          </cell>
          <cell r="AM440">
            <v>73.37</v>
          </cell>
          <cell r="AN440">
            <v>75.41</v>
          </cell>
          <cell r="AO440">
            <v>77.44</v>
          </cell>
          <cell r="AP440">
            <v>79.48</v>
          </cell>
          <cell r="AQ440">
            <v>81.510000000000005</v>
          </cell>
          <cell r="AR440">
            <v>83.54</v>
          </cell>
          <cell r="AS440">
            <v>85.58</v>
          </cell>
          <cell r="AT440">
            <v>87.61</v>
          </cell>
          <cell r="AU440">
            <v>89.65</v>
          </cell>
          <cell r="AV440">
            <v>91.68</v>
          </cell>
          <cell r="AW440">
            <v>93.72</v>
          </cell>
          <cell r="AX440">
            <v>95.75</v>
          </cell>
          <cell r="AY440">
            <v>97.79</v>
          </cell>
          <cell r="AZ440">
            <v>99.82</v>
          </cell>
          <cell r="BA440">
            <v>101.86</v>
          </cell>
          <cell r="BB440">
            <v>103.89</v>
          </cell>
          <cell r="BC440">
            <v>81.510000000000005</v>
          </cell>
        </row>
        <row r="441">
          <cell r="AD441">
            <v>72</v>
          </cell>
          <cell r="AE441">
            <v>57.89</v>
          </cell>
          <cell r="AF441">
            <v>59.96</v>
          </cell>
          <cell r="AG441">
            <v>62.02</v>
          </cell>
          <cell r="AH441">
            <v>64.08</v>
          </cell>
          <cell r="AI441">
            <v>66.150000000000006</v>
          </cell>
          <cell r="AJ441">
            <v>68.209999999999994</v>
          </cell>
          <cell r="AK441">
            <v>70.27</v>
          </cell>
          <cell r="AL441">
            <v>72.34</v>
          </cell>
          <cell r="AM441">
            <v>74.400000000000006</v>
          </cell>
          <cell r="AN441">
            <v>76.459999999999994</v>
          </cell>
          <cell r="AO441">
            <v>78.53</v>
          </cell>
          <cell r="AP441">
            <v>80.59</v>
          </cell>
          <cell r="AQ441">
            <v>82.65</v>
          </cell>
          <cell r="AR441">
            <v>84.72</v>
          </cell>
          <cell r="AS441">
            <v>86.78</v>
          </cell>
          <cell r="AT441">
            <v>88.84</v>
          </cell>
          <cell r="AU441">
            <v>90.91</v>
          </cell>
          <cell r="AV441">
            <v>92.97</v>
          </cell>
          <cell r="AW441">
            <v>95.03</v>
          </cell>
          <cell r="AX441">
            <v>97.1</v>
          </cell>
          <cell r="AY441">
            <v>99.16</v>
          </cell>
          <cell r="AZ441">
            <v>101.22</v>
          </cell>
          <cell r="BA441">
            <v>103.29</v>
          </cell>
          <cell r="BB441">
            <v>105.35</v>
          </cell>
          <cell r="BC441">
            <v>82.65</v>
          </cell>
        </row>
        <row r="442">
          <cell r="AD442">
            <v>73</v>
          </cell>
          <cell r="AE442">
            <v>58.69</v>
          </cell>
          <cell r="AF442">
            <v>60.78</v>
          </cell>
          <cell r="AG442">
            <v>62.88</v>
          </cell>
          <cell r="AH442">
            <v>64.97</v>
          </cell>
          <cell r="AI442">
            <v>67.06</v>
          </cell>
          <cell r="AJ442">
            <v>69.150000000000006</v>
          </cell>
          <cell r="AK442">
            <v>71.239999999999995</v>
          </cell>
          <cell r="AL442">
            <v>73.34</v>
          </cell>
          <cell r="AM442">
            <v>75.430000000000007</v>
          </cell>
          <cell r="AN442">
            <v>77.52</v>
          </cell>
          <cell r="AO442">
            <v>79.61</v>
          </cell>
          <cell r="AP442">
            <v>81.709999999999994</v>
          </cell>
          <cell r="AQ442">
            <v>83.8</v>
          </cell>
          <cell r="AR442">
            <v>85.89</v>
          </cell>
          <cell r="AS442">
            <v>87.98</v>
          </cell>
          <cell r="AT442">
            <v>90.07</v>
          </cell>
          <cell r="AU442">
            <v>92.17</v>
          </cell>
          <cell r="AV442">
            <v>94.26</v>
          </cell>
          <cell r="AW442">
            <v>96.35</v>
          </cell>
          <cell r="AX442">
            <v>98.44</v>
          </cell>
          <cell r="AY442">
            <v>100.53</v>
          </cell>
          <cell r="AZ442">
            <v>102.63</v>
          </cell>
          <cell r="BA442">
            <v>104.72</v>
          </cell>
          <cell r="BB442">
            <v>106.81</v>
          </cell>
          <cell r="BC442">
            <v>83.8</v>
          </cell>
        </row>
        <row r="443">
          <cell r="AD443">
            <v>74</v>
          </cell>
          <cell r="AE443">
            <v>59.49</v>
          </cell>
          <cell r="AF443">
            <v>61.61</v>
          </cell>
          <cell r="AG443">
            <v>63.73</v>
          </cell>
          <cell r="AH443">
            <v>65.849999999999994</v>
          </cell>
          <cell r="AI443">
            <v>67.97</v>
          </cell>
          <cell r="AJ443">
            <v>70.099999999999994</v>
          </cell>
          <cell r="AK443">
            <v>72.22</v>
          </cell>
          <cell r="AL443">
            <v>74.34</v>
          </cell>
          <cell r="AM443">
            <v>76.459999999999994</v>
          </cell>
          <cell r="AN443">
            <v>78.58</v>
          </cell>
          <cell r="AO443">
            <v>80.7</v>
          </cell>
          <cell r="AP443">
            <v>82.82</v>
          </cell>
          <cell r="AQ443">
            <v>84.94</v>
          </cell>
          <cell r="AR443">
            <v>87.06</v>
          </cell>
          <cell r="AS443">
            <v>89.18</v>
          </cell>
          <cell r="AT443">
            <v>91.3</v>
          </cell>
          <cell r="AU443">
            <v>93.42</v>
          </cell>
          <cell r="AV443">
            <v>95.54</v>
          </cell>
          <cell r="AW443">
            <v>97.66</v>
          </cell>
          <cell r="AX443">
            <v>99.79</v>
          </cell>
          <cell r="AY443">
            <v>101.91</v>
          </cell>
          <cell r="AZ443">
            <v>104.03</v>
          </cell>
          <cell r="BA443">
            <v>106.15</v>
          </cell>
          <cell r="BB443">
            <v>108.27</v>
          </cell>
          <cell r="BC443">
            <v>84.94</v>
          </cell>
        </row>
        <row r="444">
          <cell r="AD444">
            <v>75</v>
          </cell>
          <cell r="AE444">
            <v>60.29</v>
          </cell>
          <cell r="AF444">
            <v>62.44</v>
          </cell>
          <cell r="AG444">
            <v>64.59</v>
          </cell>
          <cell r="AH444">
            <v>66.739999999999995</v>
          </cell>
          <cell r="AI444">
            <v>68.89</v>
          </cell>
          <cell r="AJ444">
            <v>71.040000000000006</v>
          </cell>
          <cell r="AK444">
            <v>73.19</v>
          </cell>
          <cell r="AL444">
            <v>75.34</v>
          </cell>
          <cell r="AM444">
            <v>77.489999999999995</v>
          </cell>
          <cell r="AN444">
            <v>79.64</v>
          </cell>
          <cell r="AO444">
            <v>81.790000000000006</v>
          </cell>
          <cell r="AP444">
            <v>83.93</v>
          </cell>
          <cell r="AQ444">
            <v>86.08</v>
          </cell>
          <cell r="AR444">
            <v>88.23</v>
          </cell>
          <cell r="AS444">
            <v>90.38</v>
          </cell>
          <cell r="AT444">
            <v>92.53</v>
          </cell>
          <cell r="AU444">
            <v>94.68</v>
          </cell>
          <cell r="AV444">
            <v>96.83</v>
          </cell>
          <cell r="AW444">
            <v>98.98</v>
          </cell>
          <cell r="AX444">
            <v>101.13</v>
          </cell>
          <cell r="AY444">
            <v>103.28</v>
          </cell>
          <cell r="AZ444">
            <v>105.43</v>
          </cell>
          <cell r="BA444">
            <v>107.58</v>
          </cell>
          <cell r="BB444">
            <v>109.73</v>
          </cell>
          <cell r="BC444">
            <v>86.08</v>
          </cell>
        </row>
        <row r="445">
          <cell r="AD445">
            <v>76</v>
          </cell>
          <cell r="AE445">
            <v>61.09</v>
          </cell>
          <cell r="AF445">
            <v>63.27</v>
          </cell>
          <cell r="AG445">
            <v>65.45</v>
          </cell>
          <cell r="AH445">
            <v>67.63</v>
          </cell>
          <cell r="AI445">
            <v>69.8</v>
          </cell>
          <cell r="AJ445">
            <v>71.98</v>
          </cell>
          <cell r="AK445">
            <v>74.16</v>
          </cell>
          <cell r="AL445">
            <v>76.34</v>
          </cell>
          <cell r="AM445">
            <v>78.52</v>
          </cell>
          <cell r="AN445">
            <v>80.69</v>
          </cell>
          <cell r="AO445">
            <v>82.87</v>
          </cell>
          <cell r="AP445">
            <v>85.05</v>
          </cell>
          <cell r="AQ445">
            <v>87.23</v>
          </cell>
          <cell r="AR445">
            <v>89.41</v>
          </cell>
          <cell r="AS445">
            <v>91.58</v>
          </cell>
          <cell r="AT445">
            <v>93.76</v>
          </cell>
          <cell r="AU445">
            <v>95.94</v>
          </cell>
          <cell r="AV445">
            <v>98.12</v>
          </cell>
          <cell r="AW445">
            <v>100.3</v>
          </cell>
          <cell r="AX445">
            <v>102.47</v>
          </cell>
          <cell r="AY445">
            <v>104.65</v>
          </cell>
          <cell r="AZ445">
            <v>106.83</v>
          </cell>
          <cell r="BA445">
            <v>109.01</v>
          </cell>
          <cell r="BB445">
            <v>111.19</v>
          </cell>
          <cell r="BC445">
            <v>87.23</v>
          </cell>
        </row>
        <row r="446">
          <cell r="AD446">
            <v>77</v>
          </cell>
          <cell r="AE446">
            <v>61.89</v>
          </cell>
          <cell r="AF446">
            <v>64.099999999999994</v>
          </cell>
          <cell r="AG446">
            <v>66.3</v>
          </cell>
          <cell r="AH446">
            <v>68.510000000000005</v>
          </cell>
          <cell r="AI446">
            <v>70.72</v>
          </cell>
          <cell r="AJ446">
            <v>72.92</v>
          </cell>
          <cell r="AK446">
            <v>75.13</v>
          </cell>
          <cell r="AL446">
            <v>77.34</v>
          </cell>
          <cell r="AM446">
            <v>79.540000000000006</v>
          </cell>
          <cell r="AN446">
            <v>81.75</v>
          </cell>
          <cell r="AO446">
            <v>83.96</v>
          </cell>
          <cell r="AP446">
            <v>86.16</v>
          </cell>
          <cell r="AQ446">
            <v>88.37</v>
          </cell>
          <cell r="AR446">
            <v>90.58</v>
          </cell>
          <cell r="AS446">
            <v>92.78</v>
          </cell>
          <cell r="AT446">
            <v>94.99</v>
          </cell>
          <cell r="AU446">
            <v>97.2</v>
          </cell>
          <cell r="AV446">
            <v>99.4</v>
          </cell>
          <cell r="AW446">
            <v>101.61</v>
          </cell>
          <cell r="AX446">
            <v>103.82</v>
          </cell>
          <cell r="AY446">
            <v>106.02</v>
          </cell>
          <cell r="AZ446">
            <v>108.23</v>
          </cell>
          <cell r="BA446">
            <v>110.44</v>
          </cell>
          <cell r="BB446">
            <v>112.64</v>
          </cell>
          <cell r="BC446">
            <v>88.37</v>
          </cell>
        </row>
        <row r="447">
          <cell r="AD447">
            <v>78</v>
          </cell>
          <cell r="AE447">
            <v>62.69</v>
          </cell>
          <cell r="AF447">
            <v>64.930000000000007</v>
          </cell>
          <cell r="AG447">
            <v>67.16</v>
          </cell>
          <cell r="AH447">
            <v>69.400000000000006</v>
          </cell>
          <cell r="AI447">
            <v>71.63</v>
          </cell>
          <cell r="AJ447">
            <v>73.87</v>
          </cell>
          <cell r="AK447">
            <v>76.099999999999994</v>
          </cell>
          <cell r="AL447">
            <v>78.34</v>
          </cell>
          <cell r="AM447">
            <v>80.569999999999993</v>
          </cell>
          <cell r="AN447">
            <v>82.81</v>
          </cell>
          <cell r="AO447">
            <v>85.04</v>
          </cell>
          <cell r="AP447">
            <v>87.28</v>
          </cell>
          <cell r="AQ447">
            <v>89.51</v>
          </cell>
          <cell r="AR447">
            <v>91.75</v>
          </cell>
          <cell r="AS447">
            <v>93.99</v>
          </cell>
          <cell r="AT447">
            <v>96.22</v>
          </cell>
          <cell r="AU447">
            <v>98.46</v>
          </cell>
          <cell r="AV447">
            <v>100.69</v>
          </cell>
          <cell r="AW447">
            <v>102.93</v>
          </cell>
          <cell r="AX447">
            <v>105.16</v>
          </cell>
          <cell r="AY447">
            <v>107.4</v>
          </cell>
          <cell r="AZ447">
            <v>109.63</v>
          </cell>
          <cell r="BA447">
            <v>111.87</v>
          </cell>
          <cell r="BB447">
            <v>114.1</v>
          </cell>
          <cell r="BC447">
            <v>89.51</v>
          </cell>
        </row>
        <row r="448">
          <cell r="AD448">
            <v>79</v>
          </cell>
          <cell r="AE448">
            <v>63.49</v>
          </cell>
          <cell r="AF448">
            <v>65.75</v>
          </cell>
          <cell r="AG448">
            <v>68.02</v>
          </cell>
          <cell r="AH448">
            <v>70.28</v>
          </cell>
          <cell r="AI448">
            <v>72.55</v>
          </cell>
          <cell r="AJ448">
            <v>74.81</v>
          </cell>
          <cell r="AK448">
            <v>77.069999999999993</v>
          </cell>
          <cell r="AL448">
            <v>79.34</v>
          </cell>
          <cell r="AM448">
            <v>81.599999999999994</v>
          </cell>
          <cell r="AN448">
            <v>83.87</v>
          </cell>
          <cell r="AO448">
            <v>86.13</v>
          </cell>
          <cell r="AP448">
            <v>88.39</v>
          </cell>
          <cell r="AQ448">
            <v>90.66</v>
          </cell>
          <cell r="AR448">
            <v>92.92</v>
          </cell>
          <cell r="AS448">
            <v>95.19</v>
          </cell>
          <cell r="AT448">
            <v>97.45</v>
          </cell>
          <cell r="AU448">
            <v>99.71</v>
          </cell>
          <cell r="AV448">
            <v>101.98</v>
          </cell>
          <cell r="AW448">
            <v>104.24</v>
          </cell>
          <cell r="AX448">
            <v>106.51</v>
          </cell>
          <cell r="AY448">
            <v>108.77</v>
          </cell>
          <cell r="AZ448">
            <v>111.03</v>
          </cell>
          <cell r="BA448">
            <v>113.3</v>
          </cell>
          <cell r="BB448">
            <v>115.56</v>
          </cell>
          <cell r="BC448">
            <v>90.66</v>
          </cell>
        </row>
        <row r="449">
          <cell r="AD449">
            <v>80</v>
          </cell>
          <cell r="AE449">
            <v>64.290000000000006</v>
          </cell>
          <cell r="AF449">
            <v>66.58</v>
          </cell>
          <cell r="AG449">
            <v>68.88</v>
          </cell>
          <cell r="AH449">
            <v>71.17</v>
          </cell>
          <cell r="AI449">
            <v>73.459999999999994</v>
          </cell>
          <cell r="AJ449">
            <v>72.75</v>
          </cell>
          <cell r="AK449">
            <v>78.05</v>
          </cell>
          <cell r="AL449">
            <v>80.34</v>
          </cell>
          <cell r="AM449">
            <v>82.63</v>
          </cell>
          <cell r="AN449">
            <v>84.92</v>
          </cell>
          <cell r="AO449">
            <v>87.22</v>
          </cell>
          <cell r="AP449">
            <v>89.51</v>
          </cell>
          <cell r="AQ449">
            <v>91.8</v>
          </cell>
          <cell r="AR449">
            <v>94.09</v>
          </cell>
          <cell r="AS449">
            <v>96.39</v>
          </cell>
          <cell r="AT449">
            <v>98.68</v>
          </cell>
          <cell r="AU449">
            <v>100.97</v>
          </cell>
          <cell r="AV449">
            <v>103.26</v>
          </cell>
          <cell r="AW449">
            <v>105.56</v>
          </cell>
          <cell r="AX449">
            <v>107.85</v>
          </cell>
          <cell r="AY449">
            <v>110.14</v>
          </cell>
          <cell r="AZ449">
            <v>112.44</v>
          </cell>
          <cell r="BA449">
            <v>114.73</v>
          </cell>
          <cell r="BB449">
            <v>117.02</v>
          </cell>
          <cell r="BC449">
            <v>91.8</v>
          </cell>
        </row>
        <row r="450">
          <cell r="AD450">
            <v>81</v>
          </cell>
          <cell r="AE450">
            <v>65.09</v>
          </cell>
          <cell r="AF450">
            <v>67.41</v>
          </cell>
          <cell r="AG450">
            <v>69.73</v>
          </cell>
          <cell r="AH450">
            <v>72.05</v>
          </cell>
          <cell r="AI450">
            <v>74.37</v>
          </cell>
          <cell r="AJ450">
            <v>76.7</v>
          </cell>
          <cell r="AK450">
            <v>79.02</v>
          </cell>
          <cell r="AL450">
            <v>81.34</v>
          </cell>
          <cell r="AM450">
            <v>83.66</v>
          </cell>
          <cell r="AN450">
            <v>85.98</v>
          </cell>
          <cell r="AO450">
            <v>88.3</v>
          </cell>
          <cell r="AP450">
            <v>90.62</v>
          </cell>
          <cell r="AQ450">
            <v>92.95</v>
          </cell>
          <cell r="AR450">
            <v>95.27</v>
          </cell>
          <cell r="AS450">
            <v>97.59</v>
          </cell>
          <cell r="AT450">
            <v>99.91</v>
          </cell>
          <cell r="AU450">
            <v>102.23</v>
          </cell>
          <cell r="AV450">
            <v>104.55</v>
          </cell>
          <cell r="AW450">
            <v>106.87</v>
          </cell>
          <cell r="AX450">
            <v>109.19</v>
          </cell>
          <cell r="AY450">
            <v>111.52</v>
          </cell>
          <cell r="AZ450">
            <v>113.84</v>
          </cell>
          <cell r="BA450">
            <v>116.16</v>
          </cell>
          <cell r="BB450">
            <v>118.48</v>
          </cell>
          <cell r="BC450">
            <v>92.94</v>
          </cell>
        </row>
        <row r="451">
          <cell r="AD451">
            <v>82</v>
          </cell>
          <cell r="AE451">
            <v>65.89</v>
          </cell>
          <cell r="AF451">
            <v>68.239999999999995</v>
          </cell>
          <cell r="AG451">
            <v>70.59</v>
          </cell>
          <cell r="AH451">
            <v>72.94</v>
          </cell>
          <cell r="AI451">
            <v>75.290000000000006</v>
          </cell>
          <cell r="AJ451">
            <v>77.64</v>
          </cell>
          <cell r="AK451">
            <v>79.989999999999995</v>
          </cell>
          <cell r="AL451">
            <v>82.34</v>
          </cell>
          <cell r="AM451">
            <v>84.69</v>
          </cell>
          <cell r="AN451">
            <v>87.04</v>
          </cell>
          <cell r="AO451">
            <v>89.39</v>
          </cell>
          <cell r="AP451">
            <v>91.74</v>
          </cell>
          <cell r="AQ451">
            <v>94.09</v>
          </cell>
          <cell r="AR451">
            <v>96.44</v>
          </cell>
          <cell r="AS451">
            <v>98.79</v>
          </cell>
          <cell r="AT451">
            <v>101.14</v>
          </cell>
          <cell r="AU451">
            <v>103.49</v>
          </cell>
          <cell r="AV451">
            <v>105.84</v>
          </cell>
          <cell r="AW451">
            <v>108.19</v>
          </cell>
          <cell r="AX451">
            <v>110.54</v>
          </cell>
          <cell r="AY451">
            <v>112.89</v>
          </cell>
          <cell r="AZ451">
            <v>115.24</v>
          </cell>
          <cell r="BA451">
            <v>117.59</v>
          </cell>
          <cell r="BB451">
            <v>119.94</v>
          </cell>
          <cell r="BC451">
            <v>94.09</v>
          </cell>
        </row>
        <row r="452">
          <cell r="AD452">
            <v>83</v>
          </cell>
          <cell r="AE452">
            <v>66.69</v>
          </cell>
          <cell r="AF452">
            <v>69.069999999999993</v>
          </cell>
          <cell r="AG452">
            <v>71.45</v>
          </cell>
          <cell r="AH452">
            <v>73.819999999999993</v>
          </cell>
          <cell r="AI452">
            <v>76.2</v>
          </cell>
          <cell r="AJ452">
            <v>78.58</v>
          </cell>
          <cell r="AK452">
            <v>80.959999999999994</v>
          </cell>
          <cell r="AL452">
            <v>83.34</v>
          </cell>
          <cell r="AM452">
            <v>85.72</v>
          </cell>
          <cell r="AN452">
            <v>88.1</v>
          </cell>
          <cell r="AO452">
            <v>90.48</v>
          </cell>
          <cell r="AP452">
            <v>92.85</v>
          </cell>
          <cell r="AQ452">
            <v>95.23</v>
          </cell>
          <cell r="AR452">
            <v>97.61</v>
          </cell>
          <cell r="AS452">
            <v>99.99</v>
          </cell>
          <cell r="AT452">
            <v>102.37</v>
          </cell>
          <cell r="AU452">
            <v>104.75</v>
          </cell>
          <cell r="AV452">
            <v>107.13</v>
          </cell>
          <cell r="AW452">
            <v>109.5</v>
          </cell>
          <cell r="AX452">
            <v>111.88</v>
          </cell>
          <cell r="AY452">
            <v>114.26</v>
          </cell>
          <cell r="AZ452">
            <v>116.64</v>
          </cell>
          <cell r="BA452">
            <v>119.02</v>
          </cell>
          <cell r="BB452">
            <v>121.4</v>
          </cell>
          <cell r="BC452">
            <v>95.23</v>
          </cell>
        </row>
        <row r="453">
          <cell r="AD453">
            <v>84</v>
          </cell>
          <cell r="AE453">
            <v>67.489999999999995</v>
          </cell>
          <cell r="AF453">
            <v>69.900000000000006</v>
          </cell>
          <cell r="AG453">
            <v>72.3</v>
          </cell>
          <cell r="AH453">
            <v>74.709999999999994</v>
          </cell>
          <cell r="AI453">
            <v>77.12</v>
          </cell>
          <cell r="AJ453">
            <v>79.52</v>
          </cell>
          <cell r="AK453">
            <v>81.93</v>
          </cell>
          <cell r="AL453">
            <v>84.34</v>
          </cell>
          <cell r="AM453">
            <v>86.75</v>
          </cell>
          <cell r="AN453">
            <v>89.15</v>
          </cell>
          <cell r="AO453">
            <v>91.56</v>
          </cell>
          <cell r="AP453">
            <v>93.97</v>
          </cell>
          <cell r="AQ453">
            <v>96.38</v>
          </cell>
          <cell r="AR453">
            <v>98.78</v>
          </cell>
          <cell r="AS453">
            <v>101.19</v>
          </cell>
          <cell r="AT453">
            <v>103.6</v>
          </cell>
          <cell r="AU453">
            <v>106</v>
          </cell>
          <cell r="AV453">
            <v>108.41</v>
          </cell>
          <cell r="AW453">
            <v>110.82</v>
          </cell>
          <cell r="AX453">
            <v>113.23</v>
          </cell>
          <cell r="AY453">
            <v>115.63</v>
          </cell>
          <cell r="AZ453">
            <v>118.04</v>
          </cell>
          <cell r="BA453">
            <v>120.45</v>
          </cell>
          <cell r="BB453">
            <v>122.86</v>
          </cell>
          <cell r="BC453">
            <v>96.38</v>
          </cell>
        </row>
        <row r="454">
          <cell r="AD454">
            <v>85</v>
          </cell>
          <cell r="AE454">
            <v>68.290000000000006</v>
          </cell>
          <cell r="AF454">
            <v>70.72</v>
          </cell>
          <cell r="AG454">
            <v>73.16</v>
          </cell>
          <cell r="AH454">
            <v>75.599999999999994</v>
          </cell>
          <cell r="AI454">
            <v>78.03</v>
          </cell>
          <cell r="AJ454">
            <v>80.47</v>
          </cell>
          <cell r="AK454">
            <v>82.9</v>
          </cell>
          <cell r="AL454">
            <v>85.34</v>
          </cell>
          <cell r="AM454">
            <v>87.78</v>
          </cell>
          <cell r="AN454">
            <v>90.21</v>
          </cell>
          <cell r="AO454">
            <v>92.65</v>
          </cell>
          <cell r="AP454">
            <v>95.08</v>
          </cell>
          <cell r="AQ454">
            <v>97.52</v>
          </cell>
          <cell r="AR454">
            <v>99.96</v>
          </cell>
          <cell r="AS454">
            <v>102.39</v>
          </cell>
          <cell r="AT454">
            <v>104.83</v>
          </cell>
          <cell r="AU454">
            <v>107.26</v>
          </cell>
          <cell r="AV454">
            <v>109.7</v>
          </cell>
          <cell r="AW454">
            <v>112.13</v>
          </cell>
          <cell r="AX454">
            <v>114.57</v>
          </cell>
          <cell r="AY454">
            <v>117.01</v>
          </cell>
          <cell r="AZ454">
            <v>119.44</v>
          </cell>
          <cell r="BA454">
            <v>121.88</v>
          </cell>
          <cell r="BB454">
            <v>124.31</v>
          </cell>
          <cell r="BC454">
            <v>97.52</v>
          </cell>
        </row>
        <row r="455">
          <cell r="AD455">
            <v>86</v>
          </cell>
          <cell r="AE455">
            <v>69.09</v>
          </cell>
          <cell r="AF455">
            <v>71.55</v>
          </cell>
          <cell r="AG455">
            <v>74.02</v>
          </cell>
          <cell r="AH455">
            <v>76.48</v>
          </cell>
          <cell r="AI455">
            <v>78.95</v>
          </cell>
          <cell r="AJ455">
            <v>81.41</v>
          </cell>
          <cell r="AK455">
            <v>83.87</v>
          </cell>
          <cell r="AL455">
            <v>86.34</v>
          </cell>
          <cell r="AM455">
            <v>88.8</v>
          </cell>
          <cell r="AN455">
            <v>91.27</v>
          </cell>
          <cell r="AO455">
            <v>93.73</v>
          </cell>
          <cell r="AP455">
            <v>96.2</v>
          </cell>
          <cell r="AQ455">
            <v>98.66</v>
          </cell>
          <cell r="AR455">
            <v>101.13</v>
          </cell>
          <cell r="AS455">
            <v>103.59</v>
          </cell>
          <cell r="AT455">
            <v>106.06</v>
          </cell>
          <cell r="AU455">
            <v>108.52</v>
          </cell>
          <cell r="AV455">
            <v>110.99</v>
          </cell>
          <cell r="AW455">
            <v>113.45</v>
          </cell>
          <cell r="AX455">
            <v>115.91</v>
          </cell>
          <cell r="AY455">
            <v>118.38</v>
          </cell>
          <cell r="AZ455">
            <v>120.84</v>
          </cell>
          <cell r="BA455">
            <v>123.31</v>
          </cell>
          <cell r="BB455">
            <v>125.77</v>
          </cell>
          <cell r="BC455">
            <v>98.66</v>
          </cell>
        </row>
        <row r="456">
          <cell r="AD456">
            <v>87</v>
          </cell>
          <cell r="AE456">
            <v>69.89</v>
          </cell>
          <cell r="AF456">
            <v>72.38</v>
          </cell>
          <cell r="AG456">
            <v>74.87</v>
          </cell>
          <cell r="AH456">
            <v>77.37</v>
          </cell>
          <cell r="AI456">
            <v>79.86</v>
          </cell>
          <cell r="AJ456">
            <v>82.35</v>
          </cell>
          <cell r="AK456">
            <v>84.85</v>
          </cell>
          <cell r="AL456">
            <v>87.34</v>
          </cell>
          <cell r="AM456">
            <v>89.83</v>
          </cell>
          <cell r="AN456">
            <v>92.33</v>
          </cell>
          <cell r="AO456">
            <v>94.82</v>
          </cell>
          <cell r="AP456">
            <v>97.31</v>
          </cell>
          <cell r="AQ456">
            <v>99.81</v>
          </cell>
          <cell r="AR456">
            <v>102.3</v>
          </cell>
          <cell r="AS456">
            <v>104.79</v>
          </cell>
          <cell r="AT456">
            <v>107.29</v>
          </cell>
          <cell r="AU456">
            <v>109.78</v>
          </cell>
          <cell r="AV456">
            <v>112.27</v>
          </cell>
          <cell r="AW456">
            <v>114.77</v>
          </cell>
          <cell r="AX456">
            <v>117.26</v>
          </cell>
          <cell r="AY456">
            <v>119.75</v>
          </cell>
          <cell r="AZ456">
            <v>122.25</v>
          </cell>
          <cell r="BA456">
            <v>124.74</v>
          </cell>
          <cell r="BB456">
            <v>127.23</v>
          </cell>
          <cell r="BC456">
            <v>99.81</v>
          </cell>
        </row>
        <row r="457">
          <cell r="AD457">
            <v>88</v>
          </cell>
          <cell r="AE457">
            <v>70.69</v>
          </cell>
          <cell r="AF457">
            <v>73.209999999999994</v>
          </cell>
          <cell r="AG457">
            <v>75.73</v>
          </cell>
          <cell r="AH457">
            <v>78.25</v>
          </cell>
          <cell r="AI457">
            <v>80.77</v>
          </cell>
          <cell r="AJ457">
            <v>83.3</v>
          </cell>
          <cell r="AK457">
            <v>85.82</v>
          </cell>
          <cell r="AL457">
            <v>88.34</v>
          </cell>
          <cell r="AM457">
            <v>90.86</v>
          </cell>
          <cell r="AN457">
            <v>93.38</v>
          </cell>
          <cell r="AO457">
            <v>95.91</v>
          </cell>
          <cell r="AP457">
            <v>98.43</v>
          </cell>
          <cell r="AQ457">
            <v>100.95</v>
          </cell>
          <cell r="AR457">
            <v>103.47</v>
          </cell>
          <cell r="AS457">
            <v>105.99</v>
          </cell>
          <cell r="AT457">
            <v>108.52</v>
          </cell>
          <cell r="AU457">
            <v>111.04</v>
          </cell>
          <cell r="AV457">
            <v>113.56</v>
          </cell>
          <cell r="AW457">
            <v>116.08</v>
          </cell>
          <cell r="AX457">
            <v>118.6</v>
          </cell>
          <cell r="AY457">
            <v>121.12</v>
          </cell>
          <cell r="AZ457">
            <v>123.65</v>
          </cell>
          <cell r="BA457">
            <v>126.17</v>
          </cell>
          <cell r="BB457">
            <v>128.69</v>
          </cell>
          <cell r="BC457">
            <v>100.95</v>
          </cell>
        </row>
        <row r="458">
          <cell r="AD458">
            <v>89</v>
          </cell>
          <cell r="AE458">
            <v>71.489999999999995</v>
          </cell>
          <cell r="AF458">
            <v>74.040000000000006</v>
          </cell>
          <cell r="AG458">
            <v>76.59</v>
          </cell>
          <cell r="AH458">
            <v>79.14</v>
          </cell>
          <cell r="AI458">
            <v>81.69</v>
          </cell>
          <cell r="AJ458">
            <v>84.24</v>
          </cell>
          <cell r="AK458">
            <v>86.79</v>
          </cell>
          <cell r="AL458">
            <v>89.34</v>
          </cell>
          <cell r="AM458">
            <v>91.89</v>
          </cell>
          <cell r="AN458">
            <v>94.44</v>
          </cell>
          <cell r="AO458">
            <v>96.99</v>
          </cell>
          <cell r="AP458">
            <v>99.54</v>
          </cell>
          <cell r="AQ458">
            <v>102.09</v>
          </cell>
          <cell r="AR458">
            <v>104.64</v>
          </cell>
          <cell r="AS458">
            <v>107.19</v>
          </cell>
          <cell r="AT458">
            <v>109.74</v>
          </cell>
          <cell r="AU458">
            <v>112.3</v>
          </cell>
          <cell r="AV458">
            <v>114.85</v>
          </cell>
          <cell r="AW458">
            <v>117.4</v>
          </cell>
          <cell r="AX458">
            <v>119.95</v>
          </cell>
          <cell r="AY458">
            <v>122.5</v>
          </cell>
          <cell r="AZ458">
            <v>125.05</v>
          </cell>
          <cell r="BA458">
            <v>127.6</v>
          </cell>
          <cell r="BB458">
            <v>130.15</v>
          </cell>
          <cell r="BC458">
            <v>102.09</v>
          </cell>
        </row>
        <row r="459">
          <cell r="AD459">
            <v>90</v>
          </cell>
          <cell r="AE459">
            <v>72.290000000000006</v>
          </cell>
          <cell r="AF459">
            <v>74.87</v>
          </cell>
          <cell r="AG459">
            <v>77.44</v>
          </cell>
          <cell r="AH459">
            <v>80.02</v>
          </cell>
          <cell r="AI459">
            <v>82.6</v>
          </cell>
          <cell r="AJ459">
            <v>85.18</v>
          </cell>
          <cell r="AK459">
            <v>87.76</v>
          </cell>
          <cell r="AL459">
            <v>90.34</v>
          </cell>
          <cell r="AM459">
            <v>92.92</v>
          </cell>
          <cell r="AN459">
            <v>95.5</v>
          </cell>
          <cell r="AO459">
            <v>98.08</v>
          </cell>
          <cell r="AP459">
            <v>100.66</v>
          </cell>
          <cell r="AQ459">
            <v>103.24</v>
          </cell>
          <cell r="AR459">
            <v>105.82</v>
          </cell>
          <cell r="AS459">
            <v>108.4</v>
          </cell>
          <cell r="AT459">
            <v>110.97</v>
          </cell>
          <cell r="AU459">
            <v>113.55</v>
          </cell>
          <cell r="AV459">
            <v>116.13</v>
          </cell>
          <cell r="AW459">
            <v>118.71</v>
          </cell>
          <cell r="AX459">
            <v>121.29</v>
          </cell>
          <cell r="AY459">
            <v>123.87</v>
          </cell>
          <cell r="AZ459">
            <v>126.45</v>
          </cell>
          <cell r="BA459">
            <v>129.03</v>
          </cell>
          <cell r="BB459">
            <v>131.61000000000001</v>
          </cell>
          <cell r="BC459">
            <v>103.24</v>
          </cell>
        </row>
        <row r="460">
          <cell r="AD460">
            <v>91</v>
          </cell>
          <cell r="AE460">
            <v>73.09</v>
          </cell>
          <cell r="AF460">
            <v>75.69</v>
          </cell>
          <cell r="AG460">
            <v>78.3</v>
          </cell>
          <cell r="AH460">
            <v>80.91</v>
          </cell>
          <cell r="AI460">
            <v>83.52</v>
          </cell>
          <cell r="AJ460">
            <v>86.12</v>
          </cell>
          <cell r="AK460">
            <v>88.73</v>
          </cell>
          <cell r="AL460">
            <v>91.34</v>
          </cell>
          <cell r="AM460">
            <v>93.95</v>
          </cell>
          <cell r="AN460">
            <v>96.56</v>
          </cell>
          <cell r="AO460">
            <v>99.16</v>
          </cell>
          <cell r="AP460">
            <v>101.77</v>
          </cell>
          <cell r="AQ460">
            <v>104.38</v>
          </cell>
          <cell r="AR460">
            <v>106.99</v>
          </cell>
          <cell r="AS460">
            <v>109.6</v>
          </cell>
          <cell r="AT460">
            <v>112.2</v>
          </cell>
          <cell r="AU460">
            <v>114.81</v>
          </cell>
          <cell r="AV460">
            <v>117.42</v>
          </cell>
          <cell r="AW460">
            <v>120.03</v>
          </cell>
          <cell r="AX460">
            <v>122.64</v>
          </cell>
          <cell r="AY460">
            <v>125.24</v>
          </cell>
          <cell r="AZ460">
            <v>127.85</v>
          </cell>
          <cell r="BA460">
            <v>130.46</v>
          </cell>
          <cell r="BB460">
            <v>133.07</v>
          </cell>
          <cell r="BC460">
            <v>104.38</v>
          </cell>
        </row>
        <row r="461">
          <cell r="AD461">
            <v>92</v>
          </cell>
          <cell r="AE461">
            <v>73.89</v>
          </cell>
          <cell r="AF461">
            <v>76.52</v>
          </cell>
          <cell r="AG461">
            <v>79.16</v>
          </cell>
          <cell r="AH461">
            <v>81.790000000000006</v>
          </cell>
          <cell r="AI461">
            <v>84.43</v>
          </cell>
          <cell r="AJ461">
            <v>87.07</v>
          </cell>
          <cell r="AK461">
            <v>89.7</v>
          </cell>
          <cell r="AL461">
            <v>92.34</v>
          </cell>
          <cell r="AM461">
            <v>94.98</v>
          </cell>
          <cell r="AN461">
            <v>97.61</v>
          </cell>
          <cell r="AO461">
            <v>100.25</v>
          </cell>
          <cell r="AP461">
            <v>102.89</v>
          </cell>
          <cell r="AQ461">
            <v>105.52</v>
          </cell>
          <cell r="AR461">
            <v>108.16</v>
          </cell>
          <cell r="AS461">
            <v>110.8</v>
          </cell>
          <cell r="AT461">
            <v>113.43</v>
          </cell>
          <cell r="AU461">
            <v>116.07</v>
          </cell>
          <cell r="AV461">
            <v>118.71</v>
          </cell>
          <cell r="AW461">
            <v>121.34</v>
          </cell>
          <cell r="AX461">
            <v>123.98</v>
          </cell>
          <cell r="AY461">
            <v>126.62</v>
          </cell>
          <cell r="AZ461">
            <v>129.25</v>
          </cell>
          <cell r="BA461">
            <v>131.88999999999999</v>
          </cell>
          <cell r="BB461">
            <v>134.53</v>
          </cell>
          <cell r="BC461">
            <v>105.52</v>
          </cell>
        </row>
        <row r="462">
          <cell r="AD462">
            <v>93</v>
          </cell>
          <cell r="AE462">
            <v>74.680000000000007</v>
          </cell>
          <cell r="AF462">
            <v>77.349999999999994</v>
          </cell>
          <cell r="AG462">
            <v>80.02</v>
          </cell>
          <cell r="AH462">
            <v>82.68</v>
          </cell>
          <cell r="AI462">
            <v>85.35</v>
          </cell>
          <cell r="AJ462">
            <v>88.01</v>
          </cell>
          <cell r="AK462">
            <v>90.68</v>
          </cell>
          <cell r="AL462">
            <v>93.34</v>
          </cell>
          <cell r="AM462">
            <v>96.01</v>
          </cell>
          <cell r="AN462">
            <v>98.67</v>
          </cell>
          <cell r="AO462">
            <v>101.34</v>
          </cell>
          <cell r="AP462">
            <v>104</v>
          </cell>
          <cell r="AQ462">
            <v>106.67</v>
          </cell>
          <cell r="AR462">
            <v>109.33</v>
          </cell>
          <cell r="AS462">
            <v>112</v>
          </cell>
          <cell r="AT462">
            <v>114.66</v>
          </cell>
          <cell r="AU462">
            <v>117.33</v>
          </cell>
          <cell r="AV462">
            <v>119.99</v>
          </cell>
          <cell r="AW462">
            <v>122.66</v>
          </cell>
          <cell r="AX462">
            <v>125.32</v>
          </cell>
          <cell r="AY462">
            <v>127.99</v>
          </cell>
          <cell r="AZ462">
            <v>130.65</v>
          </cell>
          <cell r="BA462">
            <v>133.32</v>
          </cell>
          <cell r="BB462">
            <v>135.97999999999999</v>
          </cell>
          <cell r="BC462">
            <v>106.67</v>
          </cell>
        </row>
        <row r="463">
          <cell r="AD463">
            <v>94</v>
          </cell>
          <cell r="AE463">
            <v>75.48</v>
          </cell>
          <cell r="AF463">
            <v>78.180000000000007</v>
          </cell>
          <cell r="AG463">
            <v>80.87</v>
          </cell>
          <cell r="AH463">
            <v>83.57</v>
          </cell>
          <cell r="AI463">
            <v>86.26</v>
          </cell>
          <cell r="AJ463">
            <v>88.95</v>
          </cell>
          <cell r="AK463">
            <v>91.65</v>
          </cell>
          <cell r="AL463">
            <v>94.34</v>
          </cell>
          <cell r="AM463">
            <v>97.04</v>
          </cell>
          <cell r="AN463">
            <v>99.73</v>
          </cell>
          <cell r="AO463">
            <v>102.42</v>
          </cell>
          <cell r="AP463">
            <v>105.12</v>
          </cell>
          <cell r="AQ463">
            <v>107.81</v>
          </cell>
          <cell r="AR463">
            <v>110.5</v>
          </cell>
          <cell r="AS463">
            <v>113.2</v>
          </cell>
          <cell r="AT463">
            <v>115.89</v>
          </cell>
          <cell r="AU463">
            <v>118.59</v>
          </cell>
          <cell r="AV463">
            <v>121.28</v>
          </cell>
          <cell r="AW463">
            <v>123.97</v>
          </cell>
          <cell r="AX463">
            <v>126.67</v>
          </cell>
          <cell r="AY463">
            <v>129.36000000000001</v>
          </cell>
          <cell r="AZ463">
            <v>132.06</v>
          </cell>
          <cell r="BA463">
            <v>134.75</v>
          </cell>
          <cell r="BB463">
            <v>137.44</v>
          </cell>
          <cell r="BC463">
            <v>107.81</v>
          </cell>
        </row>
        <row r="464">
          <cell r="AD464">
            <v>95</v>
          </cell>
          <cell r="AE464">
            <v>76.28</v>
          </cell>
          <cell r="AF464">
            <v>79.010000000000005</v>
          </cell>
          <cell r="AG464">
            <v>81.73</v>
          </cell>
          <cell r="AH464">
            <v>84.45</v>
          </cell>
          <cell r="AI464">
            <v>87.17</v>
          </cell>
          <cell r="AJ464">
            <v>89.9</v>
          </cell>
          <cell r="AK464">
            <v>92.62</v>
          </cell>
          <cell r="AL464">
            <v>95.34</v>
          </cell>
          <cell r="AM464">
            <v>98.06</v>
          </cell>
          <cell r="AN464">
            <v>100.79</v>
          </cell>
          <cell r="AO464">
            <v>103.51</v>
          </cell>
          <cell r="AP464">
            <v>106.23</v>
          </cell>
          <cell r="AQ464">
            <v>108.95</v>
          </cell>
          <cell r="AR464">
            <v>111.68</v>
          </cell>
          <cell r="AS464">
            <v>114.4</v>
          </cell>
          <cell r="AT464">
            <v>117.12</v>
          </cell>
          <cell r="AU464">
            <v>119.84</v>
          </cell>
          <cell r="AV464">
            <v>122.57</v>
          </cell>
          <cell r="AW464">
            <v>125.29</v>
          </cell>
          <cell r="AX464">
            <v>128.01</v>
          </cell>
          <cell r="AY464">
            <v>130.72999999999999</v>
          </cell>
          <cell r="AZ464">
            <v>133.46</v>
          </cell>
          <cell r="BA464">
            <v>136.18</v>
          </cell>
          <cell r="BB464">
            <v>138.9</v>
          </cell>
          <cell r="BC464">
            <v>108.95</v>
          </cell>
        </row>
        <row r="465">
          <cell r="AD465">
            <v>96</v>
          </cell>
          <cell r="AE465">
            <v>77.08</v>
          </cell>
          <cell r="AF465">
            <v>79.83</v>
          </cell>
          <cell r="AG465">
            <v>82.59</v>
          </cell>
          <cell r="AH465">
            <v>85.34</v>
          </cell>
          <cell r="AI465">
            <v>88.09</v>
          </cell>
          <cell r="AJ465">
            <v>90.84</v>
          </cell>
          <cell r="AK465">
            <v>93.59</v>
          </cell>
          <cell r="AL465">
            <v>96.34</v>
          </cell>
          <cell r="AM465">
            <v>99.09</v>
          </cell>
          <cell r="AN465">
            <v>101.84</v>
          </cell>
          <cell r="AO465">
            <v>104.6</v>
          </cell>
          <cell r="AP465">
            <v>107.35</v>
          </cell>
          <cell r="AQ465">
            <v>110.1</v>
          </cell>
          <cell r="AR465">
            <v>112.85</v>
          </cell>
          <cell r="AS465">
            <v>115.6</v>
          </cell>
          <cell r="AT465">
            <v>118.35</v>
          </cell>
          <cell r="AU465">
            <v>121.1</v>
          </cell>
          <cell r="AV465">
            <v>123.85</v>
          </cell>
          <cell r="AW465">
            <v>126.6</v>
          </cell>
          <cell r="AX465">
            <v>129.36000000000001</v>
          </cell>
          <cell r="AY465">
            <v>132.11000000000001</v>
          </cell>
          <cell r="AZ465">
            <v>134.86000000000001</v>
          </cell>
          <cell r="BA465">
            <v>137.61000000000001</v>
          </cell>
          <cell r="BB465">
            <v>140.36000000000001</v>
          </cell>
          <cell r="BC465">
            <v>110.1</v>
          </cell>
        </row>
        <row r="466">
          <cell r="AD466">
            <v>97</v>
          </cell>
          <cell r="AE466">
            <v>77.88</v>
          </cell>
          <cell r="AF466">
            <v>80.66</v>
          </cell>
          <cell r="AG466">
            <v>83.44</v>
          </cell>
          <cell r="AH466">
            <v>86.22</v>
          </cell>
          <cell r="AI466">
            <v>89</v>
          </cell>
          <cell r="AJ466">
            <v>91.78</v>
          </cell>
          <cell r="AK466">
            <v>94.56</v>
          </cell>
          <cell r="AL466">
            <v>97.34</v>
          </cell>
          <cell r="AM466">
            <v>100.12</v>
          </cell>
          <cell r="AN466">
            <v>102.9</v>
          </cell>
          <cell r="AO466">
            <v>105.68</v>
          </cell>
          <cell r="AP466">
            <v>108.46</v>
          </cell>
          <cell r="AQ466">
            <v>111.24</v>
          </cell>
          <cell r="AR466">
            <v>114.02</v>
          </cell>
          <cell r="AS466">
            <v>116.8</v>
          </cell>
          <cell r="AT466">
            <v>119.58</v>
          </cell>
          <cell r="AU466">
            <v>122.36</v>
          </cell>
          <cell r="AV466">
            <v>125.14</v>
          </cell>
          <cell r="AW466">
            <v>127.92</v>
          </cell>
          <cell r="AX466">
            <v>130.69999999999999</v>
          </cell>
          <cell r="AY466">
            <v>133.47999999999999</v>
          </cell>
          <cell r="AZ466">
            <v>136.26</v>
          </cell>
          <cell r="BA466">
            <v>139.04</v>
          </cell>
          <cell r="BB466">
            <v>141.82</v>
          </cell>
          <cell r="BC466">
            <v>111.24</v>
          </cell>
        </row>
        <row r="467">
          <cell r="AD467">
            <v>98</v>
          </cell>
          <cell r="AE467">
            <v>78.680000000000007</v>
          </cell>
          <cell r="AF467">
            <v>81.489999999999995</v>
          </cell>
          <cell r="AG467">
            <v>84.3</v>
          </cell>
          <cell r="AH467">
            <v>87.11</v>
          </cell>
          <cell r="AI467">
            <v>89.92</v>
          </cell>
          <cell r="AJ467">
            <v>92.73</v>
          </cell>
          <cell r="AK467">
            <v>95.53</v>
          </cell>
          <cell r="AL467">
            <v>98.34</v>
          </cell>
          <cell r="AM467">
            <v>101.15</v>
          </cell>
          <cell r="AN467">
            <v>103.96</v>
          </cell>
          <cell r="AO467">
            <v>106.77</v>
          </cell>
          <cell r="AP467">
            <v>109.58</v>
          </cell>
          <cell r="AQ467">
            <v>112.38</v>
          </cell>
          <cell r="AR467">
            <v>115.19</v>
          </cell>
          <cell r="AS467">
            <v>118</v>
          </cell>
          <cell r="AT467">
            <v>120.81</v>
          </cell>
          <cell r="AU467">
            <v>123.62</v>
          </cell>
          <cell r="AV467">
            <v>126.43</v>
          </cell>
          <cell r="AW467">
            <v>129.24</v>
          </cell>
          <cell r="AX467">
            <v>132.04</v>
          </cell>
          <cell r="AY467">
            <v>134.85</v>
          </cell>
          <cell r="AZ467">
            <v>137.66</v>
          </cell>
          <cell r="BA467">
            <v>140.47</v>
          </cell>
          <cell r="BB467">
            <v>143.28</v>
          </cell>
          <cell r="BC467">
            <v>112.38</v>
          </cell>
        </row>
        <row r="468">
          <cell r="AD468">
            <v>99</v>
          </cell>
          <cell r="AE468">
            <v>78.48</v>
          </cell>
          <cell r="AF468">
            <v>82.32</v>
          </cell>
          <cell r="AG468">
            <v>85.16</v>
          </cell>
          <cell r="AH468">
            <v>87.99</v>
          </cell>
          <cell r="AI468">
            <v>90.83</v>
          </cell>
          <cell r="AJ468">
            <v>93.67</v>
          </cell>
          <cell r="AK468">
            <v>96.51</v>
          </cell>
          <cell r="AL468">
            <v>99.34</v>
          </cell>
          <cell r="AM468">
            <v>102.18</v>
          </cell>
          <cell r="AN468">
            <v>105.02</v>
          </cell>
          <cell r="AO468">
            <v>107.85</v>
          </cell>
          <cell r="AP468">
            <v>110.69</v>
          </cell>
          <cell r="AQ468">
            <v>113.53</v>
          </cell>
          <cell r="AR468">
            <v>116.37</v>
          </cell>
          <cell r="AS468">
            <v>119.2</v>
          </cell>
          <cell r="AT468">
            <v>122.04</v>
          </cell>
          <cell r="AU468">
            <v>124.88</v>
          </cell>
          <cell r="AV468">
            <v>127.71</v>
          </cell>
          <cell r="AW468">
            <v>130.55000000000001</v>
          </cell>
          <cell r="AX468">
            <v>133.38999999999999</v>
          </cell>
          <cell r="AY468">
            <v>136.22999999999999</v>
          </cell>
          <cell r="AZ468">
            <v>139.06</v>
          </cell>
          <cell r="BA468">
            <v>141.9</v>
          </cell>
          <cell r="BB468">
            <v>144.74</v>
          </cell>
          <cell r="BC468">
            <v>113.53</v>
          </cell>
        </row>
        <row r="469">
          <cell r="AD469">
            <v>100</v>
          </cell>
          <cell r="AE469">
            <v>80.28</v>
          </cell>
          <cell r="AF469">
            <v>83.15</v>
          </cell>
          <cell r="AG469">
            <v>86.01</v>
          </cell>
          <cell r="AH469">
            <v>88.88</v>
          </cell>
          <cell r="AI469">
            <v>91.75</v>
          </cell>
          <cell r="AJ469">
            <v>94.61</v>
          </cell>
          <cell r="AK469">
            <v>97.48</v>
          </cell>
          <cell r="AL469">
            <v>100.34</v>
          </cell>
          <cell r="AM469">
            <v>103.21</v>
          </cell>
          <cell r="AN469">
            <v>106.07</v>
          </cell>
          <cell r="AO469">
            <v>108.94</v>
          </cell>
          <cell r="AP469">
            <v>111.81</v>
          </cell>
          <cell r="AQ469">
            <v>114.67</v>
          </cell>
          <cell r="AR469">
            <v>117.54</v>
          </cell>
          <cell r="AS469">
            <v>120.4</v>
          </cell>
          <cell r="AT469">
            <v>123.27</v>
          </cell>
          <cell r="AU469">
            <v>126.14</v>
          </cell>
          <cell r="AV469">
            <v>129</v>
          </cell>
          <cell r="AW469">
            <v>131.87</v>
          </cell>
          <cell r="AX469">
            <v>134.72999999999999</v>
          </cell>
          <cell r="AY469">
            <v>137.6</v>
          </cell>
          <cell r="AZ469">
            <v>140.46</v>
          </cell>
          <cell r="BA469">
            <v>143.33000000000001</v>
          </cell>
          <cell r="BB469">
            <v>146.19999999999999</v>
          </cell>
          <cell r="BC469">
            <v>114.67</v>
          </cell>
        </row>
        <row r="470">
          <cell r="AD470">
            <v>101</v>
          </cell>
          <cell r="AE470">
            <v>81.08</v>
          </cell>
          <cell r="AF470">
            <v>83.98</v>
          </cell>
          <cell r="AG470">
            <v>86.87</v>
          </cell>
          <cell r="AH470">
            <v>89.77</v>
          </cell>
          <cell r="AI470">
            <v>92.66</v>
          </cell>
          <cell r="AJ470">
            <v>95.55</v>
          </cell>
          <cell r="AK470">
            <v>98.45</v>
          </cell>
          <cell r="AL470">
            <v>101.34</v>
          </cell>
          <cell r="AM470">
            <v>104.24</v>
          </cell>
          <cell r="AN470">
            <v>107.13</v>
          </cell>
          <cell r="AO470">
            <v>110.03</v>
          </cell>
          <cell r="AP470">
            <v>112.92</v>
          </cell>
          <cell r="AQ470">
            <v>115.82</v>
          </cell>
          <cell r="AR470">
            <v>118.71</v>
          </cell>
          <cell r="AS470">
            <v>121.6</v>
          </cell>
          <cell r="AT470">
            <v>124.5</v>
          </cell>
          <cell r="AU470">
            <v>127.39</v>
          </cell>
          <cell r="AV470">
            <v>130.29</v>
          </cell>
          <cell r="AW470">
            <v>133.18</v>
          </cell>
          <cell r="AX470">
            <v>136.08000000000001</v>
          </cell>
          <cell r="AY470">
            <v>138.97</v>
          </cell>
          <cell r="AZ470">
            <v>141.87</v>
          </cell>
          <cell r="BA470">
            <v>144.76</v>
          </cell>
          <cell r="BB470">
            <v>147.65</v>
          </cell>
          <cell r="BC470">
            <v>115.81</v>
          </cell>
        </row>
        <row r="471">
          <cell r="AD471">
            <v>102</v>
          </cell>
          <cell r="AE471">
            <v>81.88</v>
          </cell>
          <cell r="AF471">
            <v>84.8</v>
          </cell>
          <cell r="AG471">
            <v>87.73</v>
          </cell>
          <cell r="AH471">
            <v>90.65</v>
          </cell>
          <cell r="AI471">
            <v>93.57</v>
          </cell>
          <cell r="AJ471">
            <v>96.5</v>
          </cell>
          <cell r="AK471">
            <v>99.42</v>
          </cell>
          <cell r="AL471">
            <v>102.34</v>
          </cell>
          <cell r="AM471">
            <v>105.27</v>
          </cell>
          <cell r="AN471">
            <v>108.19</v>
          </cell>
          <cell r="AO471">
            <v>111.11</v>
          </cell>
          <cell r="AP471">
            <v>114.04</v>
          </cell>
          <cell r="AQ471">
            <v>116.96</v>
          </cell>
          <cell r="AR471">
            <v>119.88</v>
          </cell>
          <cell r="AS471">
            <v>122.81</v>
          </cell>
          <cell r="AT471">
            <v>125.73</v>
          </cell>
          <cell r="AU471">
            <v>128.65</v>
          </cell>
          <cell r="AV471">
            <v>131.57</v>
          </cell>
          <cell r="AW471">
            <v>134.5</v>
          </cell>
          <cell r="AX471">
            <v>137.41999999999999</v>
          </cell>
          <cell r="AY471">
            <v>140.34</v>
          </cell>
          <cell r="AZ471">
            <v>143.27000000000001</v>
          </cell>
          <cell r="BA471">
            <v>146.19</v>
          </cell>
          <cell r="BB471">
            <v>149.11000000000001</v>
          </cell>
          <cell r="BC471">
            <v>116.96</v>
          </cell>
        </row>
        <row r="472">
          <cell r="AD472">
            <v>103</v>
          </cell>
          <cell r="AE472">
            <v>82.68</v>
          </cell>
          <cell r="AF472">
            <v>85.63</v>
          </cell>
          <cell r="AG472">
            <v>88.58</v>
          </cell>
          <cell r="AH472">
            <v>91.54</v>
          </cell>
          <cell r="AI472">
            <v>94.49</v>
          </cell>
          <cell r="AJ472">
            <v>97.44</v>
          </cell>
          <cell r="AK472">
            <v>100.39</v>
          </cell>
          <cell r="AL472">
            <v>103.34</v>
          </cell>
          <cell r="AM472">
            <v>106.3</v>
          </cell>
          <cell r="AN472">
            <v>109.25</v>
          </cell>
          <cell r="AO472">
            <v>112.2</v>
          </cell>
          <cell r="AP472">
            <v>115.15</v>
          </cell>
          <cell r="AQ472">
            <v>118.1</v>
          </cell>
          <cell r="AR472">
            <v>121.05</v>
          </cell>
          <cell r="AS472">
            <v>124.01</v>
          </cell>
          <cell r="AT472">
            <v>126.96</v>
          </cell>
          <cell r="AU472">
            <v>129.91</v>
          </cell>
          <cell r="AV472">
            <v>132.86000000000001</v>
          </cell>
          <cell r="AW472">
            <v>135.81</v>
          </cell>
          <cell r="AX472">
            <v>138.76</v>
          </cell>
          <cell r="AY472">
            <v>141.72</v>
          </cell>
          <cell r="AZ472">
            <v>144.66999999999999</v>
          </cell>
          <cell r="BA472">
            <v>147.62</v>
          </cell>
          <cell r="BB472">
            <v>150.57</v>
          </cell>
          <cell r="BC472">
            <v>118.1</v>
          </cell>
        </row>
        <row r="473">
          <cell r="AD473">
            <v>104</v>
          </cell>
          <cell r="AE473">
            <v>83.48</v>
          </cell>
          <cell r="AF473">
            <v>86.46</v>
          </cell>
          <cell r="AG473">
            <v>89.44</v>
          </cell>
          <cell r="AH473">
            <v>92.42</v>
          </cell>
          <cell r="AI473">
            <v>95.4</v>
          </cell>
          <cell r="AJ473">
            <v>98.38</v>
          </cell>
          <cell r="AK473">
            <v>101.36</v>
          </cell>
          <cell r="AL473">
            <v>104.34</v>
          </cell>
          <cell r="AM473">
            <v>107.32</v>
          </cell>
          <cell r="AN473">
            <v>110.3</v>
          </cell>
          <cell r="AO473">
            <v>113.29</v>
          </cell>
          <cell r="AP473">
            <v>116.27</v>
          </cell>
          <cell r="AQ473">
            <v>119.25</v>
          </cell>
          <cell r="AR473">
            <v>122.23</v>
          </cell>
          <cell r="AS473">
            <v>125.21</v>
          </cell>
          <cell r="AT473">
            <v>128.19</v>
          </cell>
          <cell r="AU473">
            <v>131.16999999999999</v>
          </cell>
          <cell r="AV473">
            <v>134.15</v>
          </cell>
          <cell r="AW473">
            <v>137.13</v>
          </cell>
          <cell r="AX473">
            <v>140.11000000000001</v>
          </cell>
          <cell r="AY473">
            <v>143.09</v>
          </cell>
          <cell r="AZ473">
            <v>146.07</v>
          </cell>
          <cell r="BA473">
            <v>149.05000000000001</v>
          </cell>
          <cell r="BB473">
            <v>152.03</v>
          </cell>
          <cell r="BC473">
            <v>119.25</v>
          </cell>
        </row>
        <row r="474">
          <cell r="AD474">
            <v>105</v>
          </cell>
          <cell r="AE474">
            <v>84.28</v>
          </cell>
          <cell r="AF474">
            <v>87.29</v>
          </cell>
          <cell r="AG474">
            <v>90.3</v>
          </cell>
          <cell r="AH474">
            <v>93.31</v>
          </cell>
          <cell r="AI474">
            <v>96.32</v>
          </cell>
          <cell r="AJ474">
            <v>99.33</v>
          </cell>
          <cell r="AK474">
            <v>102.33</v>
          </cell>
          <cell r="AL474">
            <v>105.34</v>
          </cell>
          <cell r="AM474">
            <v>108.35</v>
          </cell>
          <cell r="AN474">
            <v>111.36</v>
          </cell>
          <cell r="AO474">
            <v>114.37</v>
          </cell>
          <cell r="AP474">
            <v>117.38</v>
          </cell>
          <cell r="AQ474">
            <v>120.39</v>
          </cell>
          <cell r="AR474">
            <v>123.4</v>
          </cell>
          <cell r="AS474">
            <v>126.41</v>
          </cell>
          <cell r="AT474">
            <v>129.41999999999999</v>
          </cell>
          <cell r="AU474">
            <v>132.43</v>
          </cell>
          <cell r="AV474">
            <v>135.43</v>
          </cell>
          <cell r="AW474">
            <v>138.44</v>
          </cell>
          <cell r="AX474">
            <v>141.44999999999999</v>
          </cell>
          <cell r="AY474">
            <v>144.46</v>
          </cell>
          <cell r="AZ474">
            <v>147.47</v>
          </cell>
          <cell r="BA474">
            <v>150.47999999999999</v>
          </cell>
          <cell r="BB474">
            <v>153.49</v>
          </cell>
          <cell r="BC474">
            <v>120.39</v>
          </cell>
        </row>
        <row r="475">
          <cell r="AD475">
            <v>106</v>
          </cell>
          <cell r="AE475">
            <v>85.08</v>
          </cell>
          <cell r="AF475">
            <v>88.12</v>
          </cell>
          <cell r="AG475">
            <v>91.16</v>
          </cell>
          <cell r="AH475">
            <v>94.19</v>
          </cell>
          <cell r="AI475">
            <v>97.23</v>
          </cell>
          <cell r="AJ475">
            <v>100.27</v>
          </cell>
          <cell r="AK475">
            <v>103.31</v>
          </cell>
          <cell r="AL475">
            <v>106.34</v>
          </cell>
          <cell r="AM475">
            <v>109.38</v>
          </cell>
          <cell r="AN475">
            <v>112.42</v>
          </cell>
          <cell r="AO475">
            <v>115.46</v>
          </cell>
          <cell r="AP475">
            <v>118.5</v>
          </cell>
          <cell r="AQ475">
            <v>121.53</v>
          </cell>
          <cell r="AR475">
            <v>124.57</v>
          </cell>
          <cell r="AS475">
            <v>127.61</v>
          </cell>
          <cell r="AT475">
            <v>130.65</v>
          </cell>
          <cell r="AU475">
            <v>133.68</v>
          </cell>
          <cell r="AV475">
            <v>136.72</v>
          </cell>
          <cell r="AW475">
            <v>139.76</v>
          </cell>
          <cell r="AX475">
            <v>142.80000000000001</v>
          </cell>
          <cell r="AY475">
            <v>145.83000000000001</v>
          </cell>
          <cell r="AZ475">
            <v>148.87</v>
          </cell>
          <cell r="BA475">
            <v>151.91</v>
          </cell>
          <cell r="BB475">
            <v>154.94999999999999</v>
          </cell>
          <cell r="BC475">
            <v>121.53</v>
          </cell>
        </row>
        <row r="476">
          <cell r="AD476">
            <v>107</v>
          </cell>
          <cell r="AE476">
            <v>85.88</v>
          </cell>
          <cell r="AF476">
            <v>88.95</v>
          </cell>
          <cell r="AG476">
            <v>92.01</v>
          </cell>
          <cell r="AH476">
            <v>95.08</v>
          </cell>
          <cell r="AI476">
            <v>98.15</v>
          </cell>
          <cell r="AJ476">
            <v>101.21</v>
          </cell>
          <cell r="AK476">
            <v>104.28</v>
          </cell>
          <cell r="AL476">
            <v>107.34</v>
          </cell>
          <cell r="AM476">
            <v>110.41</v>
          </cell>
          <cell r="AN476">
            <v>113.48</v>
          </cell>
          <cell r="AO476">
            <v>116.54</v>
          </cell>
          <cell r="AP476">
            <v>119.61</v>
          </cell>
          <cell r="AQ476">
            <v>122.68</v>
          </cell>
          <cell r="AR476">
            <v>125.74</v>
          </cell>
          <cell r="AS476">
            <v>128.81</v>
          </cell>
          <cell r="AT476">
            <v>131.88</v>
          </cell>
          <cell r="AU476">
            <v>134.94</v>
          </cell>
          <cell r="AV476">
            <v>138.01</v>
          </cell>
          <cell r="AW476">
            <v>141.07</v>
          </cell>
          <cell r="AX476">
            <v>144.13999999999999</v>
          </cell>
          <cell r="AY476">
            <v>147.21</v>
          </cell>
          <cell r="AZ476">
            <v>150.27000000000001</v>
          </cell>
          <cell r="BA476">
            <v>153.34</v>
          </cell>
          <cell r="BB476">
            <v>156.41</v>
          </cell>
          <cell r="BC476">
            <v>122.68</v>
          </cell>
        </row>
        <row r="477">
          <cell r="AD477">
            <v>108</v>
          </cell>
          <cell r="AE477">
            <v>86.68</v>
          </cell>
          <cell r="AF477">
            <v>89.77</v>
          </cell>
          <cell r="AG477">
            <v>92.87</v>
          </cell>
          <cell r="AH477">
            <v>95.96</v>
          </cell>
          <cell r="AI477">
            <v>99.06</v>
          </cell>
          <cell r="AJ477">
            <v>102.15</v>
          </cell>
          <cell r="AK477">
            <v>105.25</v>
          </cell>
          <cell r="AL477">
            <v>108.34</v>
          </cell>
          <cell r="AM477">
            <v>111.44</v>
          </cell>
          <cell r="AN477">
            <v>114.54</v>
          </cell>
          <cell r="AO477">
            <v>117.63</v>
          </cell>
          <cell r="AP477">
            <v>120.73</v>
          </cell>
          <cell r="AQ477">
            <v>123.82</v>
          </cell>
          <cell r="AR477">
            <v>126.92</v>
          </cell>
          <cell r="AS477">
            <v>130.01</v>
          </cell>
          <cell r="AT477">
            <v>133.11000000000001</v>
          </cell>
          <cell r="AU477">
            <v>136.19999999999999</v>
          </cell>
          <cell r="AV477">
            <v>139.30000000000001</v>
          </cell>
          <cell r="AW477">
            <v>142.38999999999999</v>
          </cell>
          <cell r="AX477">
            <v>145.49</v>
          </cell>
          <cell r="AY477">
            <v>148.58000000000001</v>
          </cell>
          <cell r="AZ477">
            <v>151.68</v>
          </cell>
          <cell r="BA477">
            <v>154.77000000000001</v>
          </cell>
          <cell r="BB477">
            <v>157.87</v>
          </cell>
          <cell r="BC477">
            <v>123.82</v>
          </cell>
        </row>
        <row r="478">
          <cell r="AD478">
            <v>109</v>
          </cell>
          <cell r="AE478">
            <v>87.48</v>
          </cell>
          <cell r="AF478">
            <v>90.6</v>
          </cell>
          <cell r="AG478">
            <v>93.73</v>
          </cell>
          <cell r="AH478">
            <v>96.85</v>
          </cell>
          <cell r="AI478">
            <v>99.97</v>
          </cell>
          <cell r="AJ478">
            <v>103.1</v>
          </cell>
          <cell r="AK478">
            <v>106.22</v>
          </cell>
          <cell r="AL478">
            <v>109.34</v>
          </cell>
          <cell r="AM478">
            <v>112.47</v>
          </cell>
          <cell r="AN478">
            <v>115.59</v>
          </cell>
          <cell r="AO478">
            <v>118.72</v>
          </cell>
          <cell r="AP478">
            <v>121.84</v>
          </cell>
          <cell r="AQ478">
            <v>124.96</v>
          </cell>
          <cell r="AR478">
            <v>128.09</v>
          </cell>
          <cell r="AS478">
            <v>131.21</v>
          </cell>
          <cell r="AT478">
            <v>134.33000000000001</v>
          </cell>
          <cell r="AU478">
            <v>137.46</v>
          </cell>
          <cell r="AV478">
            <v>140.58000000000001</v>
          </cell>
          <cell r="AW478">
            <v>143.71</v>
          </cell>
          <cell r="AX478">
            <v>146.83000000000001</v>
          </cell>
          <cell r="AY478">
            <v>149.94999999999999</v>
          </cell>
          <cell r="AZ478">
            <v>153.08000000000001</v>
          </cell>
          <cell r="BA478">
            <v>156.19999999999999</v>
          </cell>
          <cell r="BB478">
            <v>159.32</v>
          </cell>
          <cell r="BC478">
            <v>124.96</v>
          </cell>
        </row>
        <row r="479">
          <cell r="AD479">
            <v>110</v>
          </cell>
          <cell r="AE479">
            <v>88.28</v>
          </cell>
          <cell r="AF479">
            <v>91.43</v>
          </cell>
          <cell r="AG479">
            <v>94.58</v>
          </cell>
          <cell r="AH479">
            <v>97.74</v>
          </cell>
          <cell r="AI479">
            <v>100.89</v>
          </cell>
          <cell r="AJ479">
            <v>104.04</v>
          </cell>
          <cell r="AK479">
            <v>107.19</v>
          </cell>
          <cell r="AL479">
            <v>110.34</v>
          </cell>
          <cell r="AM479">
            <v>113.5</v>
          </cell>
          <cell r="AN479">
            <v>116.65</v>
          </cell>
          <cell r="AO479">
            <v>119.8</v>
          </cell>
          <cell r="AP479">
            <v>122.95</v>
          </cell>
          <cell r="AQ479">
            <v>126.11</v>
          </cell>
          <cell r="AR479">
            <v>129.26</v>
          </cell>
          <cell r="AS479">
            <v>132.41</v>
          </cell>
          <cell r="AT479">
            <v>135.56</v>
          </cell>
          <cell r="AU479">
            <v>138.72</v>
          </cell>
          <cell r="AV479">
            <v>141.87</v>
          </cell>
          <cell r="AW479">
            <v>145.02000000000001</v>
          </cell>
          <cell r="AX479">
            <v>148.16999999999999</v>
          </cell>
          <cell r="AY479">
            <v>151.33000000000001</v>
          </cell>
          <cell r="AZ479">
            <v>154.47999999999999</v>
          </cell>
          <cell r="BA479">
            <v>157.63</v>
          </cell>
          <cell r="BB479">
            <v>160.78</v>
          </cell>
          <cell r="BC479">
            <v>126.11</v>
          </cell>
        </row>
        <row r="480">
          <cell r="AD480">
            <v>111</v>
          </cell>
          <cell r="AE480">
            <v>89.08</v>
          </cell>
          <cell r="AF480">
            <v>92.26</v>
          </cell>
          <cell r="AG480">
            <v>95.44</v>
          </cell>
          <cell r="AH480">
            <v>98.62</v>
          </cell>
          <cell r="AI480">
            <v>101.8</v>
          </cell>
          <cell r="AJ480">
            <v>104.98</v>
          </cell>
          <cell r="AK480">
            <v>108.16</v>
          </cell>
          <cell r="AL480">
            <v>111.35</v>
          </cell>
          <cell r="AM480">
            <v>114.53</v>
          </cell>
          <cell r="AN480">
            <v>117.71</v>
          </cell>
          <cell r="AO480">
            <v>120.89</v>
          </cell>
          <cell r="AP480">
            <v>124.07</v>
          </cell>
          <cell r="AQ480">
            <v>127.25</v>
          </cell>
          <cell r="AR480">
            <v>130.43</v>
          </cell>
          <cell r="AS480">
            <v>133.61000000000001</v>
          </cell>
          <cell r="AT480">
            <v>136.79</v>
          </cell>
          <cell r="AU480">
            <v>139.97</v>
          </cell>
          <cell r="AV480">
            <v>143.16</v>
          </cell>
          <cell r="AW480">
            <v>146.34</v>
          </cell>
          <cell r="AX480">
            <v>149.52000000000001</v>
          </cell>
          <cell r="AY480">
            <v>152.69999999999999</v>
          </cell>
          <cell r="AZ480">
            <v>155.88</v>
          </cell>
          <cell r="BA480">
            <v>159.06</v>
          </cell>
          <cell r="BB480">
            <v>162.24</v>
          </cell>
          <cell r="BC480">
            <v>127.25</v>
          </cell>
        </row>
        <row r="481">
          <cell r="AD481">
            <v>112</v>
          </cell>
          <cell r="AE481">
            <v>89.88</v>
          </cell>
          <cell r="AF481">
            <v>93.09</v>
          </cell>
          <cell r="AG481">
            <v>96.3</v>
          </cell>
          <cell r="AH481">
            <v>99.51</v>
          </cell>
          <cell r="AI481">
            <v>102.72</v>
          </cell>
          <cell r="AJ481">
            <v>105.93</v>
          </cell>
          <cell r="AK481">
            <v>109.14</v>
          </cell>
          <cell r="AL481">
            <v>112.35</v>
          </cell>
          <cell r="AM481">
            <v>115.56</v>
          </cell>
          <cell r="AN481">
            <v>118.77</v>
          </cell>
          <cell r="AO481">
            <v>121.97</v>
          </cell>
          <cell r="AP481">
            <v>125.18</v>
          </cell>
          <cell r="AQ481">
            <v>128.38999999999999</v>
          </cell>
          <cell r="AR481">
            <v>131.6</v>
          </cell>
          <cell r="AS481">
            <v>134.81</v>
          </cell>
          <cell r="AT481">
            <v>138.02000000000001</v>
          </cell>
          <cell r="AU481">
            <v>141.22999999999999</v>
          </cell>
          <cell r="AV481">
            <v>144.44</v>
          </cell>
          <cell r="AW481">
            <v>147.65</v>
          </cell>
          <cell r="AX481">
            <v>150.86000000000001</v>
          </cell>
          <cell r="AY481">
            <v>154.07</v>
          </cell>
          <cell r="AZ481">
            <v>157.28</v>
          </cell>
          <cell r="BA481">
            <v>160.49</v>
          </cell>
          <cell r="BB481">
            <v>163.69999999999999</v>
          </cell>
          <cell r="BC481">
            <v>128.38999999999999</v>
          </cell>
        </row>
        <row r="482">
          <cell r="AD482">
            <v>113</v>
          </cell>
          <cell r="AE482">
            <v>90.88</v>
          </cell>
          <cell r="AF482">
            <v>93.92</v>
          </cell>
          <cell r="AG482">
            <v>97.15</v>
          </cell>
          <cell r="AH482">
            <v>100.39</v>
          </cell>
          <cell r="AI482">
            <v>103.63</v>
          </cell>
          <cell r="AJ482">
            <v>106.87</v>
          </cell>
          <cell r="AK482">
            <v>110.11</v>
          </cell>
          <cell r="AL482">
            <v>113.35</v>
          </cell>
          <cell r="AM482">
            <v>116.58</v>
          </cell>
          <cell r="AN482">
            <v>119.82</v>
          </cell>
          <cell r="AO482">
            <v>123.06</v>
          </cell>
          <cell r="AP482">
            <v>126.3</v>
          </cell>
          <cell r="AQ482">
            <v>129.54</v>
          </cell>
          <cell r="AR482">
            <v>132.78</v>
          </cell>
          <cell r="AS482">
            <v>136.01</v>
          </cell>
          <cell r="AT482">
            <v>139.25</v>
          </cell>
          <cell r="AU482">
            <v>142.49</v>
          </cell>
          <cell r="AV482">
            <v>145.72999999999999</v>
          </cell>
          <cell r="AW482">
            <v>148.97</v>
          </cell>
          <cell r="AX482">
            <v>152.21</v>
          </cell>
          <cell r="AY482">
            <v>155.44</v>
          </cell>
          <cell r="AZ482">
            <v>158.68</v>
          </cell>
          <cell r="BA482">
            <v>161.91999999999999</v>
          </cell>
          <cell r="BB482">
            <v>165.16</v>
          </cell>
          <cell r="BC482">
            <v>129.54</v>
          </cell>
        </row>
        <row r="483">
          <cell r="AD483">
            <v>114</v>
          </cell>
          <cell r="AE483">
            <v>91.48</v>
          </cell>
          <cell r="AF483">
            <v>94.74</v>
          </cell>
          <cell r="AG483">
            <v>98.01</v>
          </cell>
          <cell r="AH483">
            <v>101.28</v>
          </cell>
          <cell r="AI483">
            <v>104.54</v>
          </cell>
          <cell r="AJ483">
            <v>107.81</v>
          </cell>
          <cell r="AK483">
            <v>111.08</v>
          </cell>
          <cell r="AL483">
            <v>114.35</v>
          </cell>
          <cell r="AM483">
            <v>117.61</v>
          </cell>
          <cell r="AN483">
            <v>120.88</v>
          </cell>
          <cell r="AO483">
            <v>124.15</v>
          </cell>
          <cell r="AP483">
            <v>127.41</v>
          </cell>
          <cell r="AQ483">
            <v>130.68</v>
          </cell>
          <cell r="AR483">
            <v>133.94999999999999</v>
          </cell>
          <cell r="AS483">
            <v>137.22</v>
          </cell>
          <cell r="AT483">
            <v>140.47999999999999</v>
          </cell>
          <cell r="AU483">
            <v>143.75</v>
          </cell>
          <cell r="AV483">
            <v>147.02000000000001</v>
          </cell>
          <cell r="AW483">
            <v>150.28</v>
          </cell>
          <cell r="AX483">
            <v>153.55000000000001</v>
          </cell>
          <cell r="AY483">
            <v>156.82</v>
          </cell>
          <cell r="AZ483">
            <v>160.08000000000001</v>
          </cell>
          <cell r="BA483">
            <v>163.35</v>
          </cell>
          <cell r="BB483">
            <v>166.62</v>
          </cell>
          <cell r="BC483">
            <v>130.68</v>
          </cell>
        </row>
        <row r="484">
          <cell r="AD484">
            <v>115</v>
          </cell>
          <cell r="AE484">
            <v>92.28</v>
          </cell>
          <cell r="AF484">
            <v>95.57</v>
          </cell>
          <cell r="AG484">
            <v>98.87</v>
          </cell>
          <cell r="AH484">
            <v>102.16</v>
          </cell>
          <cell r="AI484">
            <v>105.46</v>
          </cell>
          <cell r="AJ484">
            <v>108.75</v>
          </cell>
          <cell r="AK484">
            <v>112.05</v>
          </cell>
          <cell r="AL484">
            <v>115.35</v>
          </cell>
          <cell r="AM484">
            <v>118.64</v>
          </cell>
          <cell r="AN484">
            <v>121.94</v>
          </cell>
          <cell r="AO484">
            <v>125.23</v>
          </cell>
          <cell r="AP484">
            <v>128.53</v>
          </cell>
          <cell r="AQ484">
            <v>131.82</v>
          </cell>
          <cell r="AR484">
            <v>135.12</v>
          </cell>
          <cell r="AS484">
            <v>138.41999999999999</v>
          </cell>
          <cell r="AT484">
            <v>141.71</v>
          </cell>
          <cell r="AU484">
            <v>145.01</v>
          </cell>
          <cell r="AV484">
            <v>148.30000000000001</v>
          </cell>
          <cell r="AW484">
            <v>151.6</v>
          </cell>
          <cell r="AX484">
            <v>154.88999999999999</v>
          </cell>
          <cell r="AY484">
            <v>158.19</v>
          </cell>
          <cell r="AZ484">
            <v>161.49</v>
          </cell>
          <cell r="BA484">
            <v>164.78</v>
          </cell>
          <cell r="BB484">
            <v>168.08</v>
          </cell>
          <cell r="BC484">
            <v>131.82</v>
          </cell>
        </row>
        <row r="485">
          <cell r="AD485">
            <v>116</v>
          </cell>
          <cell r="AE485">
            <v>93.08</v>
          </cell>
          <cell r="AF485">
            <v>96.4</v>
          </cell>
          <cell r="AG485">
            <v>99.72</v>
          </cell>
          <cell r="AH485">
            <v>103.05</v>
          </cell>
          <cell r="AI485">
            <v>106.37</v>
          </cell>
          <cell r="AJ485">
            <v>109.7</v>
          </cell>
          <cell r="AK485">
            <v>113.02</v>
          </cell>
          <cell r="AL485">
            <v>116.35</v>
          </cell>
          <cell r="AM485">
            <v>119.67</v>
          </cell>
          <cell r="AN485">
            <v>123</v>
          </cell>
          <cell r="AO485">
            <v>126.32</v>
          </cell>
          <cell r="AP485">
            <v>129.63999999999999</v>
          </cell>
          <cell r="AQ485">
            <v>132.97</v>
          </cell>
          <cell r="AR485">
            <v>136.29</v>
          </cell>
          <cell r="AS485">
            <v>139.62</v>
          </cell>
          <cell r="AT485">
            <v>142.94</v>
          </cell>
          <cell r="AU485">
            <v>146.27000000000001</v>
          </cell>
          <cell r="AV485">
            <v>149.59</v>
          </cell>
          <cell r="AW485">
            <v>152.91</v>
          </cell>
          <cell r="AX485">
            <v>156.24</v>
          </cell>
          <cell r="AY485">
            <v>159.56</v>
          </cell>
          <cell r="AZ485">
            <v>162.88999999999999</v>
          </cell>
          <cell r="BA485">
            <v>166.21</v>
          </cell>
          <cell r="BB485">
            <v>169.54</v>
          </cell>
          <cell r="BC485">
            <v>132.97</v>
          </cell>
        </row>
        <row r="486">
          <cell r="AD486">
            <v>117</v>
          </cell>
          <cell r="AE486">
            <v>93.88</v>
          </cell>
          <cell r="AF486">
            <v>97.23</v>
          </cell>
          <cell r="AG486">
            <v>100.58</v>
          </cell>
          <cell r="AH486">
            <v>103.93</v>
          </cell>
          <cell r="AI486">
            <v>107.29</v>
          </cell>
          <cell r="AJ486">
            <v>110.64</v>
          </cell>
          <cell r="AK486">
            <v>113.99</v>
          </cell>
          <cell r="AL486">
            <v>117.35</v>
          </cell>
          <cell r="AM486">
            <v>120.7</v>
          </cell>
          <cell r="AN486">
            <v>124.05</v>
          </cell>
          <cell r="AO486">
            <v>127.41</v>
          </cell>
          <cell r="AP486">
            <v>130.76</v>
          </cell>
          <cell r="AQ486">
            <v>134.11000000000001</v>
          </cell>
          <cell r="AR486">
            <v>137.46</v>
          </cell>
          <cell r="AS486">
            <v>140.82</v>
          </cell>
          <cell r="AT486">
            <v>144.16999999999999</v>
          </cell>
          <cell r="AU486">
            <v>147.52000000000001</v>
          </cell>
          <cell r="AV486">
            <v>150.88</v>
          </cell>
          <cell r="AW486">
            <v>154.22999999999999</v>
          </cell>
          <cell r="AX486">
            <v>157.58000000000001</v>
          </cell>
          <cell r="AY486">
            <v>160.94</v>
          </cell>
          <cell r="AZ486">
            <v>164.29</v>
          </cell>
          <cell r="BA486">
            <v>167.64</v>
          </cell>
          <cell r="BB486">
            <v>170.99</v>
          </cell>
          <cell r="BC486">
            <v>134.11000000000001</v>
          </cell>
        </row>
        <row r="487">
          <cell r="AD487">
            <v>118</v>
          </cell>
          <cell r="AE487">
            <v>94.68</v>
          </cell>
          <cell r="AF487">
            <v>98.06</v>
          </cell>
          <cell r="AG487">
            <v>101.44</v>
          </cell>
          <cell r="AH487">
            <v>104.82</v>
          </cell>
          <cell r="AI487">
            <v>108.2</v>
          </cell>
          <cell r="AJ487">
            <v>111.58</v>
          </cell>
          <cell r="AK487">
            <v>114.97</v>
          </cell>
          <cell r="AL487">
            <v>118.35</v>
          </cell>
          <cell r="AM487">
            <v>121.73</v>
          </cell>
          <cell r="AN487">
            <v>125.11</v>
          </cell>
          <cell r="AO487">
            <v>128.49</v>
          </cell>
          <cell r="AP487">
            <v>131.87</v>
          </cell>
          <cell r="AQ487">
            <v>135.26</v>
          </cell>
          <cell r="AR487">
            <v>138.63999999999999</v>
          </cell>
          <cell r="AS487">
            <v>142.02000000000001</v>
          </cell>
          <cell r="AT487">
            <v>145.4</v>
          </cell>
          <cell r="AU487">
            <v>148.78</v>
          </cell>
          <cell r="AV487">
            <v>152.16</v>
          </cell>
          <cell r="AW487">
            <v>155.54</v>
          </cell>
          <cell r="AX487">
            <v>158.93</v>
          </cell>
          <cell r="AY487">
            <v>162.31</v>
          </cell>
          <cell r="AZ487">
            <v>165.69</v>
          </cell>
          <cell r="BA487">
            <v>169.07</v>
          </cell>
          <cell r="BB487">
            <v>172.45</v>
          </cell>
          <cell r="BC487">
            <v>135.25</v>
          </cell>
        </row>
        <row r="488">
          <cell r="AD488">
            <v>119</v>
          </cell>
          <cell r="AE488">
            <v>95.48</v>
          </cell>
          <cell r="AF488">
            <v>98.89</v>
          </cell>
          <cell r="AG488">
            <v>102.3</v>
          </cell>
          <cell r="AH488">
            <v>105.71</v>
          </cell>
          <cell r="AI488">
            <v>109.12</v>
          </cell>
          <cell r="AJ488">
            <v>112.53</v>
          </cell>
          <cell r="AK488">
            <v>115.94</v>
          </cell>
          <cell r="AL488">
            <v>119.35</v>
          </cell>
          <cell r="AM488">
            <v>122.76</v>
          </cell>
          <cell r="AN488">
            <v>126.17</v>
          </cell>
          <cell r="AO488">
            <v>129.58000000000001</v>
          </cell>
          <cell r="AP488">
            <v>132.99</v>
          </cell>
          <cell r="AQ488">
            <v>136.4</v>
          </cell>
          <cell r="AR488">
            <v>139.81</v>
          </cell>
          <cell r="AS488">
            <v>143.22</v>
          </cell>
          <cell r="AT488">
            <v>146.63</v>
          </cell>
          <cell r="AU488">
            <v>150.04</v>
          </cell>
          <cell r="AV488">
            <v>153.44999999999999</v>
          </cell>
          <cell r="AW488">
            <v>156.86000000000001</v>
          </cell>
          <cell r="AX488">
            <v>160.27000000000001</v>
          </cell>
          <cell r="AY488">
            <v>163.68</v>
          </cell>
          <cell r="AZ488">
            <v>167.09</v>
          </cell>
          <cell r="BA488">
            <v>170.5</v>
          </cell>
          <cell r="BB488">
            <v>173.91</v>
          </cell>
          <cell r="BC488">
            <v>136.4</v>
          </cell>
        </row>
        <row r="489">
          <cell r="AD489">
            <v>120</v>
          </cell>
          <cell r="AE489">
            <v>96.27</v>
          </cell>
          <cell r="AF489">
            <v>99.71</v>
          </cell>
          <cell r="AG489">
            <v>103.15</v>
          </cell>
          <cell r="AH489">
            <v>106.59</v>
          </cell>
          <cell r="AI489">
            <v>110.03</v>
          </cell>
          <cell r="AJ489">
            <v>113.47</v>
          </cell>
          <cell r="AK489">
            <v>116.91</v>
          </cell>
          <cell r="AL489">
            <v>120.35</v>
          </cell>
          <cell r="AM489">
            <v>123.79</v>
          </cell>
          <cell r="AN489">
            <v>127.23</v>
          </cell>
          <cell r="AO489">
            <v>130.66</v>
          </cell>
          <cell r="AP489">
            <v>134.1</v>
          </cell>
          <cell r="AQ489">
            <v>137.54</v>
          </cell>
          <cell r="AR489">
            <v>140.97999999999999</v>
          </cell>
          <cell r="AS489">
            <v>144.41999999999999</v>
          </cell>
          <cell r="AT489">
            <v>147.86000000000001</v>
          </cell>
          <cell r="AU489">
            <v>151.30000000000001</v>
          </cell>
          <cell r="AV489">
            <v>154.74</v>
          </cell>
          <cell r="AW489">
            <v>158.18</v>
          </cell>
          <cell r="AX489">
            <v>161.61000000000001</v>
          </cell>
          <cell r="AY489">
            <v>165.05</v>
          </cell>
          <cell r="AZ489">
            <v>168.49</v>
          </cell>
          <cell r="BA489">
            <v>171.93</v>
          </cell>
          <cell r="BB489">
            <v>175.37</v>
          </cell>
          <cell r="BC489">
            <v>137.54</v>
          </cell>
        </row>
        <row r="490">
          <cell r="AD490">
            <v>121</v>
          </cell>
          <cell r="AE490">
            <v>97.07</v>
          </cell>
          <cell r="AF490">
            <v>100.54</v>
          </cell>
          <cell r="AG490">
            <v>104.01</v>
          </cell>
          <cell r="AH490">
            <v>107.48</v>
          </cell>
          <cell r="AI490">
            <v>110.94</v>
          </cell>
          <cell r="AJ490">
            <v>114.41</v>
          </cell>
          <cell r="AK490">
            <v>117.88</v>
          </cell>
          <cell r="AL490">
            <v>121.35</v>
          </cell>
          <cell r="AM490">
            <v>124.82</v>
          </cell>
          <cell r="AN490">
            <v>128.28</v>
          </cell>
          <cell r="AO490">
            <v>131.75</v>
          </cell>
          <cell r="AP490">
            <v>135.22</v>
          </cell>
          <cell r="AQ490">
            <v>138.69</v>
          </cell>
          <cell r="AR490">
            <v>142.15</v>
          </cell>
          <cell r="AS490">
            <v>145.62</v>
          </cell>
          <cell r="AT490">
            <v>149.09</v>
          </cell>
          <cell r="AU490">
            <v>152.56</v>
          </cell>
          <cell r="AV490">
            <v>156.02000000000001</v>
          </cell>
          <cell r="AW490">
            <v>159.49</v>
          </cell>
          <cell r="AX490">
            <v>162.96</v>
          </cell>
          <cell r="AY490">
            <v>166.43</v>
          </cell>
          <cell r="AZ490">
            <v>169.89</v>
          </cell>
          <cell r="BA490">
            <v>173.36</v>
          </cell>
          <cell r="BB490">
            <v>176.83</v>
          </cell>
          <cell r="BC490">
            <v>138.69</v>
          </cell>
        </row>
        <row r="491">
          <cell r="AD491">
            <v>122</v>
          </cell>
          <cell r="AE491">
            <v>97.87</v>
          </cell>
          <cell r="AF491">
            <v>101.37</v>
          </cell>
          <cell r="AG491">
            <v>104.87</v>
          </cell>
          <cell r="AH491">
            <v>108.36</v>
          </cell>
          <cell r="AI491">
            <v>111.86</v>
          </cell>
          <cell r="AJ491">
            <v>115.36</v>
          </cell>
          <cell r="AK491">
            <v>118.85</v>
          </cell>
          <cell r="AL491">
            <v>122.35</v>
          </cell>
          <cell r="AM491">
            <v>125.84</v>
          </cell>
          <cell r="AN491">
            <v>129.34</v>
          </cell>
          <cell r="AO491">
            <v>132.84</v>
          </cell>
          <cell r="AP491">
            <v>136.33000000000001</v>
          </cell>
          <cell r="AQ491">
            <v>139.83000000000001</v>
          </cell>
          <cell r="AR491">
            <v>143.33000000000001</v>
          </cell>
          <cell r="AS491">
            <v>146.82</v>
          </cell>
          <cell r="AT491">
            <v>150.32</v>
          </cell>
          <cell r="AU491">
            <v>153.81</v>
          </cell>
          <cell r="AV491">
            <v>157.31</v>
          </cell>
          <cell r="AW491">
            <v>160.81</v>
          </cell>
          <cell r="AX491">
            <v>164.3</v>
          </cell>
          <cell r="AY491">
            <v>167.8</v>
          </cell>
          <cell r="AZ491">
            <v>171.3</v>
          </cell>
          <cell r="BA491">
            <v>174.79</v>
          </cell>
          <cell r="BB491">
            <v>178.29</v>
          </cell>
          <cell r="BC491">
            <v>139.83000000000001</v>
          </cell>
        </row>
        <row r="492">
          <cell r="AD492">
            <v>123</v>
          </cell>
          <cell r="AE492">
            <v>98.67</v>
          </cell>
          <cell r="AF492">
            <v>102.2</v>
          </cell>
          <cell r="AG492">
            <v>105.72</v>
          </cell>
          <cell r="AH492">
            <v>109.25</v>
          </cell>
          <cell r="AI492">
            <v>112.77</v>
          </cell>
          <cell r="AJ492">
            <v>116.3</v>
          </cell>
          <cell r="AK492">
            <v>119.82</v>
          </cell>
          <cell r="AL492">
            <v>123.35</v>
          </cell>
          <cell r="AM492">
            <v>126.87</v>
          </cell>
          <cell r="AN492">
            <v>130.4</v>
          </cell>
          <cell r="AO492">
            <v>133.91999999999999</v>
          </cell>
          <cell r="AP492">
            <v>137.44999999999999</v>
          </cell>
          <cell r="AQ492">
            <v>140.97</v>
          </cell>
          <cell r="AR492">
            <v>144.5</v>
          </cell>
          <cell r="AS492">
            <v>148.02000000000001</v>
          </cell>
          <cell r="AT492">
            <v>151.55000000000001</v>
          </cell>
          <cell r="AU492">
            <v>155.07</v>
          </cell>
          <cell r="AV492">
            <v>158.6</v>
          </cell>
          <cell r="AW492">
            <v>162.12</v>
          </cell>
          <cell r="AX492">
            <v>165.65</v>
          </cell>
          <cell r="AY492">
            <v>169.17</v>
          </cell>
          <cell r="AZ492">
            <v>172.7</v>
          </cell>
          <cell r="BA492">
            <v>176.22</v>
          </cell>
          <cell r="BB492">
            <v>179.75</v>
          </cell>
          <cell r="BC492">
            <v>140.97</v>
          </cell>
        </row>
        <row r="493">
          <cell r="AD493">
            <v>124</v>
          </cell>
          <cell r="AE493">
            <v>99.47</v>
          </cell>
          <cell r="AF493">
            <v>103.03</v>
          </cell>
          <cell r="AG493">
            <v>106.58</v>
          </cell>
          <cell r="AH493">
            <v>110.13</v>
          </cell>
          <cell r="AI493">
            <v>113.69</v>
          </cell>
          <cell r="AJ493">
            <v>117.24</v>
          </cell>
          <cell r="AK493">
            <v>120.79</v>
          </cell>
          <cell r="AL493">
            <v>124.35</v>
          </cell>
          <cell r="AM493">
            <v>127.9</v>
          </cell>
          <cell r="AN493">
            <v>131.46</v>
          </cell>
          <cell r="AO493">
            <v>135.01</v>
          </cell>
          <cell r="AP493">
            <v>138.56</v>
          </cell>
          <cell r="AQ493">
            <v>142.12</v>
          </cell>
          <cell r="AR493">
            <v>145.66999999999999</v>
          </cell>
          <cell r="AS493">
            <v>149.22</v>
          </cell>
          <cell r="AT493">
            <v>152.78</v>
          </cell>
          <cell r="AU493">
            <v>156.33000000000001</v>
          </cell>
          <cell r="AV493">
            <v>159.88</v>
          </cell>
          <cell r="AW493">
            <v>163.44</v>
          </cell>
          <cell r="AX493">
            <v>166.99</v>
          </cell>
          <cell r="AY493">
            <v>170.54</v>
          </cell>
          <cell r="AZ493">
            <v>174.1</v>
          </cell>
          <cell r="BA493">
            <v>177.65</v>
          </cell>
          <cell r="BB493">
            <v>181.21</v>
          </cell>
          <cell r="BC493">
            <v>142.12</v>
          </cell>
        </row>
        <row r="494">
          <cell r="AD494">
            <v>125</v>
          </cell>
          <cell r="AE494">
            <v>100.27</v>
          </cell>
          <cell r="AF494">
            <v>103.86</v>
          </cell>
          <cell r="AG494">
            <v>107.44</v>
          </cell>
          <cell r="AH494">
            <v>111.02</v>
          </cell>
          <cell r="AI494">
            <v>114.6</v>
          </cell>
          <cell r="AJ494">
            <v>118.18</v>
          </cell>
          <cell r="AK494">
            <v>121.77</v>
          </cell>
          <cell r="AL494">
            <v>125.35</v>
          </cell>
          <cell r="AM494">
            <v>128.93</v>
          </cell>
          <cell r="AN494">
            <v>132.51</v>
          </cell>
          <cell r="AO494">
            <v>136.1</v>
          </cell>
          <cell r="AP494">
            <v>139.68</v>
          </cell>
          <cell r="AQ494">
            <v>143.26</v>
          </cell>
          <cell r="AR494">
            <v>146.84</v>
          </cell>
          <cell r="AS494">
            <v>150.41999999999999</v>
          </cell>
          <cell r="AT494">
            <v>154.01</v>
          </cell>
          <cell r="AU494">
            <v>157.59</v>
          </cell>
          <cell r="AV494">
            <v>161.16999999999999</v>
          </cell>
          <cell r="AW494">
            <v>164.75</v>
          </cell>
          <cell r="AX494">
            <v>168.34</v>
          </cell>
          <cell r="AY494">
            <v>171.92</v>
          </cell>
          <cell r="AZ494">
            <v>175.5</v>
          </cell>
          <cell r="BA494">
            <v>179.08</v>
          </cell>
          <cell r="BB494">
            <v>182.66</v>
          </cell>
          <cell r="BC494">
            <v>143.26</v>
          </cell>
        </row>
        <row r="495">
          <cell r="AD495">
            <v>126</v>
          </cell>
          <cell r="AE495">
            <v>101.07</v>
          </cell>
          <cell r="AF495">
            <v>104.68</v>
          </cell>
          <cell r="AG495">
            <v>108.29</v>
          </cell>
          <cell r="AH495">
            <v>111.91</v>
          </cell>
          <cell r="AI495">
            <v>115.52</v>
          </cell>
          <cell r="AJ495">
            <v>119.12</v>
          </cell>
          <cell r="AK495">
            <v>122.74</v>
          </cell>
          <cell r="AL495">
            <v>126.35</v>
          </cell>
          <cell r="AM495">
            <v>129.96</v>
          </cell>
          <cell r="AN495">
            <v>133.57</v>
          </cell>
          <cell r="AO495">
            <v>137.18</v>
          </cell>
          <cell r="AP495">
            <v>140.79</v>
          </cell>
          <cell r="AQ495">
            <v>144.4</v>
          </cell>
          <cell r="AR495">
            <v>148.01</v>
          </cell>
          <cell r="AS495">
            <v>151.63</v>
          </cell>
          <cell r="AT495">
            <v>155.24</v>
          </cell>
          <cell r="AU495">
            <v>158.85</v>
          </cell>
          <cell r="AV495">
            <v>162.46</v>
          </cell>
          <cell r="AW495">
            <v>166.07</v>
          </cell>
          <cell r="AX495">
            <v>169.68</v>
          </cell>
          <cell r="AY495">
            <v>173.29</v>
          </cell>
          <cell r="AZ495">
            <v>176.9</v>
          </cell>
          <cell r="BA495">
            <v>180.51</v>
          </cell>
          <cell r="BB495">
            <v>184.12</v>
          </cell>
          <cell r="BC495">
            <v>144.4</v>
          </cell>
        </row>
        <row r="496">
          <cell r="AD496">
            <v>127</v>
          </cell>
          <cell r="AE496">
            <v>101.87</v>
          </cell>
          <cell r="AF496">
            <v>105.51</v>
          </cell>
          <cell r="AG496">
            <v>109.15</v>
          </cell>
          <cell r="AH496">
            <v>112.79</v>
          </cell>
          <cell r="AI496">
            <v>116.43</v>
          </cell>
          <cell r="AJ496">
            <v>120.07</v>
          </cell>
          <cell r="AK496">
            <v>123.71</v>
          </cell>
          <cell r="AL496">
            <v>127.35</v>
          </cell>
          <cell r="AM496">
            <v>130.99</v>
          </cell>
          <cell r="AN496">
            <v>134.63</v>
          </cell>
          <cell r="AO496">
            <v>138.27000000000001</v>
          </cell>
          <cell r="AP496">
            <v>141.91</v>
          </cell>
          <cell r="AQ496">
            <v>145.55000000000001</v>
          </cell>
          <cell r="AR496">
            <v>149.19</v>
          </cell>
          <cell r="AS496">
            <v>152.83000000000001</v>
          </cell>
          <cell r="AT496">
            <v>156.47</v>
          </cell>
          <cell r="AU496">
            <v>160.1</v>
          </cell>
          <cell r="AV496">
            <v>163.74</v>
          </cell>
          <cell r="AW496">
            <v>167.38</v>
          </cell>
          <cell r="AX496">
            <v>171.02</v>
          </cell>
          <cell r="AY496">
            <v>174.66</v>
          </cell>
          <cell r="AZ496">
            <v>178.3</v>
          </cell>
          <cell r="BA496">
            <v>181.94</v>
          </cell>
          <cell r="BB496">
            <v>185.58</v>
          </cell>
          <cell r="BC496">
            <v>145.55000000000001</v>
          </cell>
        </row>
        <row r="497">
          <cell r="AD497">
            <v>128</v>
          </cell>
          <cell r="AE497">
            <v>102.67</v>
          </cell>
          <cell r="AF497">
            <v>106.34</v>
          </cell>
          <cell r="AG497">
            <v>110.01</v>
          </cell>
          <cell r="AH497">
            <v>113.68</v>
          </cell>
          <cell r="AI497">
            <v>117.34</v>
          </cell>
          <cell r="AJ497">
            <v>121.01</v>
          </cell>
          <cell r="AK497">
            <v>124.68</v>
          </cell>
          <cell r="AL497">
            <v>128.35</v>
          </cell>
          <cell r="AM497">
            <v>132.02000000000001</v>
          </cell>
          <cell r="AN497">
            <v>135.69</v>
          </cell>
          <cell r="AO497">
            <v>139.35</v>
          </cell>
          <cell r="AP497">
            <v>143.02000000000001</v>
          </cell>
          <cell r="AQ497">
            <v>146.69</v>
          </cell>
          <cell r="AR497">
            <v>150.36000000000001</v>
          </cell>
          <cell r="AS497">
            <v>154.03</v>
          </cell>
          <cell r="AT497">
            <v>157.69</v>
          </cell>
          <cell r="AU497">
            <v>161.36000000000001</v>
          </cell>
          <cell r="AV497">
            <v>165.03</v>
          </cell>
          <cell r="AW497">
            <v>168.7</v>
          </cell>
          <cell r="AX497">
            <v>172.37</v>
          </cell>
          <cell r="AY497">
            <v>176.04</v>
          </cell>
          <cell r="AZ497">
            <v>179.7</v>
          </cell>
          <cell r="BA497">
            <v>183.37</v>
          </cell>
          <cell r="BB497">
            <v>187.04</v>
          </cell>
          <cell r="BC497">
            <v>146.69</v>
          </cell>
        </row>
        <row r="498">
          <cell r="AD498">
            <v>129</v>
          </cell>
          <cell r="AE498">
            <v>103.47</v>
          </cell>
          <cell r="AF498">
            <v>107.17</v>
          </cell>
          <cell r="AG498">
            <v>110.87</v>
          </cell>
          <cell r="AH498">
            <v>114.56</v>
          </cell>
          <cell r="AI498">
            <v>118.26</v>
          </cell>
          <cell r="AJ498">
            <v>121.96</v>
          </cell>
          <cell r="AK498">
            <v>125.65</v>
          </cell>
          <cell r="AL498">
            <v>129.35</v>
          </cell>
          <cell r="AM498">
            <v>133.05000000000001</v>
          </cell>
          <cell r="AN498">
            <v>136.74</v>
          </cell>
          <cell r="AO498">
            <v>140.44</v>
          </cell>
          <cell r="AP498">
            <v>144.13999999999999</v>
          </cell>
          <cell r="AQ498">
            <v>147.83000000000001</v>
          </cell>
          <cell r="AR498">
            <v>151.53</v>
          </cell>
          <cell r="AS498">
            <v>155.22999999999999</v>
          </cell>
          <cell r="AT498">
            <v>158.91999999999999</v>
          </cell>
          <cell r="AU498">
            <v>162.62</v>
          </cell>
          <cell r="AV498">
            <v>166.32</v>
          </cell>
          <cell r="AW498">
            <v>170.01</v>
          </cell>
          <cell r="AX498">
            <v>173.71</v>
          </cell>
          <cell r="AY498">
            <v>177.41</v>
          </cell>
          <cell r="AZ498">
            <v>181.11</v>
          </cell>
          <cell r="BA498">
            <v>184.8</v>
          </cell>
          <cell r="BB498">
            <v>188.5</v>
          </cell>
          <cell r="BC498">
            <v>147.83000000000001</v>
          </cell>
        </row>
        <row r="499">
          <cell r="AD499">
            <v>130</v>
          </cell>
          <cell r="AE499">
            <v>104.27</v>
          </cell>
          <cell r="AF499">
            <v>108</v>
          </cell>
          <cell r="AG499">
            <v>111.72</v>
          </cell>
          <cell r="AH499">
            <v>115.45</v>
          </cell>
          <cell r="AI499">
            <v>119.17</v>
          </cell>
          <cell r="AJ499">
            <v>122.9</v>
          </cell>
          <cell r="AK499">
            <v>126.62</v>
          </cell>
          <cell r="AL499">
            <v>130.35</v>
          </cell>
          <cell r="AM499">
            <v>134.08000000000001</v>
          </cell>
          <cell r="AN499">
            <v>137.80000000000001</v>
          </cell>
          <cell r="AO499">
            <v>141.53</v>
          </cell>
          <cell r="AP499">
            <v>145.25</v>
          </cell>
          <cell r="AQ499">
            <v>148.97999999999999</v>
          </cell>
          <cell r="AR499">
            <v>152.69999999999999</v>
          </cell>
          <cell r="AS499">
            <v>156.43</v>
          </cell>
          <cell r="AT499">
            <v>160.15</v>
          </cell>
          <cell r="AU499">
            <v>163.88</v>
          </cell>
          <cell r="AV499">
            <v>167.6</v>
          </cell>
          <cell r="AW499">
            <v>171.33</v>
          </cell>
          <cell r="AX499">
            <v>175.06</v>
          </cell>
          <cell r="AY499">
            <v>178.78</v>
          </cell>
          <cell r="AZ499">
            <v>182.51</v>
          </cell>
          <cell r="BA499">
            <v>186.23</v>
          </cell>
          <cell r="BB499">
            <v>189.96</v>
          </cell>
          <cell r="BC499">
            <v>148.97999999999999</v>
          </cell>
        </row>
        <row r="500">
          <cell r="AD500">
            <v>131</v>
          </cell>
          <cell r="AE500">
            <v>105.07</v>
          </cell>
          <cell r="AF500">
            <v>108.82</v>
          </cell>
          <cell r="AG500">
            <v>112.58</v>
          </cell>
          <cell r="AH500">
            <v>116.33</v>
          </cell>
          <cell r="AI500">
            <v>120.09</v>
          </cell>
          <cell r="AJ500">
            <v>123.84</v>
          </cell>
          <cell r="AK500">
            <v>127.6</v>
          </cell>
          <cell r="AL500">
            <v>131.35</v>
          </cell>
          <cell r="AM500">
            <v>135.1</v>
          </cell>
          <cell r="AN500">
            <v>138.86000000000001</v>
          </cell>
          <cell r="AO500">
            <v>142.61000000000001</v>
          </cell>
          <cell r="AP500">
            <v>146.37</v>
          </cell>
          <cell r="AQ500">
            <v>150.12</v>
          </cell>
          <cell r="AR500">
            <v>153.88</v>
          </cell>
          <cell r="AS500">
            <v>157.63</v>
          </cell>
          <cell r="AT500">
            <v>161.38</v>
          </cell>
          <cell r="AU500">
            <v>165.14</v>
          </cell>
          <cell r="AV500">
            <v>168.89</v>
          </cell>
          <cell r="AW500">
            <v>172.65</v>
          </cell>
          <cell r="AX500">
            <v>176.4</v>
          </cell>
          <cell r="AY500">
            <v>180.15</v>
          </cell>
          <cell r="AZ500">
            <v>183.91</v>
          </cell>
          <cell r="BA500">
            <v>187.66</v>
          </cell>
          <cell r="BB500">
            <v>191.42</v>
          </cell>
          <cell r="BC500">
            <v>150.12</v>
          </cell>
        </row>
        <row r="501">
          <cell r="AD501">
            <v>132</v>
          </cell>
          <cell r="AE501">
            <v>105.87</v>
          </cell>
          <cell r="AF501">
            <v>109.65</v>
          </cell>
          <cell r="AG501">
            <v>113.44</v>
          </cell>
          <cell r="AH501">
            <v>117.22</v>
          </cell>
          <cell r="AI501">
            <v>121</v>
          </cell>
          <cell r="AJ501">
            <v>124.78</v>
          </cell>
          <cell r="AK501">
            <v>128.57</v>
          </cell>
          <cell r="AL501">
            <v>132.35</v>
          </cell>
          <cell r="AM501">
            <v>136.13</v>
          </cell>
          <cell r="AN501">
            <v>139.91999999999999</v>
          </cell>
          <cell r="AO501">
            <v>143.69999999999999</v>
          </cell>
          <cell r="AP501">
            <v>147.47999999999999</v>
          </cell>
          <cell r="AQ501">
            <v>151.26</v>
          </cell>
          <cell r="AR501">
            <v>155.05000000000001</v>
          </cell>
          <cell r="AS501">
            <v>158.83000000000001</v>
          </cell>
          <cell r="AT501">
            <v>162.61000000000001</v>
          </cell>
          <cell r="AU501">
            <v>166.4</v>
          </cell>
          <cell r="AV501">
            <v>170.18</v>
          </cell>
          <cell r="AW501">
            <v>173.96</v>
          </cell>
          <cell r="AX501">
            <v>177.74</v>
          </cell>
          <cell r="AY501">
            <v>181.53</v>
          </cell>
          <cell r="AZ501">
            <v>185.31</v>
          </cell>
          <cell r="BA501">
            <v>189.09</v>
          </cell>
          <cell r="BB501">
            <v>192.88</v>
          </cell>
          <cell r="BC501">
            <v>151.26</v>
          </cell>
        </row>
        <row r="502">
          <cell r="AD502">
            <v>133</v>
          </cell>
          <cell r="AE502">
            <v>106.67</v>
          </cell>
          <cell r="AF502">
            <v>110.48</v>
          </cell>
          <cell r="AG502">
            <v>114.29</v>
          </cell>
          <cell r="AH502">
            <v>118.1</v>
          </cell>
          <cell r="AI502">
            <v>121.92</v>
          </cell>
          <cell r="AJ502">
            <v>125.73</v>
          </cell>
          <cell r="AK502">
            <v>129.54</v>
          </cell>
          <cell r="AL502">
            <v>133.35</v>
          </cell>
          <cell r="AM502">
            <v>137.16</v>
          </cell>
          <cell r="AN502">
            <v>140.97</v>
          </cell>
          <cell r="AO502">
            <v>144.79</v>
          </cell>
          <cell r="AP502">
            <v>148.6</v>
          </cell>
          <cell r="AQ502">
            <v>152.41</v>
          </cell>
          <cell r="AR502">
            <v>156.22</v>
          </cell>
          <cell r="AS502">
            <v>160.03</v>
          </cell>
          <cell r="AT502">
            <v>163.84</v>
          </cell>
          <cell r="AU502">
            <v>167.65</v>
          </cell>
          <cell r="AV502">
            <v>171.47</v>
          </cell>
          <cell r="AW502">
            <v>175.28</v>
          </cell>
          <cell r="AX502">
            <v>179.09</v>
          </cell>
          <cell r="AY502">
            <v>182.9</v>
          </cell>
          <cell r="AZ502">
            <v>186.71</v>
          </cell>
          <cell r="BA502">
            <v>190.52</v>
          </cell>
          <cell r="BB502">
            <v>194.33</v>
          </cell>
          <cell r="BC502">
            <v>152.41</v>
          </cell>
        </row>
        <row r="503">
          <cell r="AD503">
            <v>134</v>
          </cell>
          <cell r="AE503">
            <v>407.47</v>
          </cell>
          <cell r="AF503">
            <v>111.31</v>
          </cell>
          <cell r="AG503">
            <v>115.15</v>
          </cell>
          <cell r="AH503">
            <v>118.99</v>
          </cell>
          <cell r="AI503">
            <v>122.83</v>
          </cell>
          <cell r="AJ503">
            <v>126.67</v>
          </cell>
          <cell r="AK503">
            <v>130.51</v>
          </cell>
          <cell r="AL503">
            <v>134.35</v>
          </cell>
          <cell r="AM503">
            <v>138.19</v>
          </cell>
          <cell r="AN503">
            <v>142.03</v>
          </cell>
          <cell r="AO503">
            <v>145.87</v>
          </cell>
          <cell r="AP503">
            <v>149.71</v>
          </cell>
          <cell r="AQ503">
            <v>153.55000000000001</v>
          </cell>
          <cell r="AR503">
            <v>157.38999999999999</v>
          </cell>
          <cell r="AS503">
            <v>161.22999999999999</v>
          </cell>
          <cell r="AT503">
            <v>165.07</v>
          </cell>
          <cell r="AU503">
            <v>168.91</v>
          </cell>
          <cell r="AV503">
            <v>172.75</v>
          </cell>
          <cell r="AW503">
            <v>176.59</v>
          </cell>
          <cell r="AX503">
            <v>180.43</v>
          </cell>
          <cell r="AY503">
            <v>184.27</v>
          </cell>
          <cell r="AZ503">
            <v>188.11</v>
          </cell>
          <cell r="BA503">
            <v>191.95</v>
          </cell>
          <cell r="BB503">
            <v>195.79</v>
          </cell>
          <cell r="BC503">
            <v>153.55000000000001</v>
          </cell>
        </row>
        <row r="504">
          <cell r="AD504">
            <v>135</v>
          </cell>
          <cell r="AE504">
            <v>108.27</v>
          </cell>
          <cell r="AF504">
            <v>112.14</v>
          </cell>
          <cell r="AG504">
            <v>116.01</v>
          </cell>
          <cell r="AH504">
            <v>119.88</v>
          </cell>
          <cell r="AI504">
            <v>123.74</v>
          </cell>
          <cell r="AJ504">
            <v>127.61</v>
          </cell>
          <cell r="AK504">
            <v>131.47999999999999</v>
          </cell>
          <cell r="AL504">
            <v>135.35</v>
          </cell>
          <cell r="AM504">
            <v>139.22</v>
          </cell>
          <cell r="AN504">
            <v>143.09</v>
          </cell>
          <cell r="AO504">
            <v>146.96</v>
          </cell>
          <cell r="AP504">
            <v>150.83000000000001</v>
          </cell>
          <cell r="AQ504">
            <v>154.69999999999999</v>
          </cell>
          <cell r="AR504">
            <v>158.56</v>
          </cell>
          <cell r="AS504">
            <v>162.43</v>
          </cell>
          <cell r="AT504">
            <v>166.3</v>
          </cell>
          <cell r="AU504">
            <v>170.17</v>
          </cell>
          <cell r="AV504">
            <v>174.04</v>
          </cell>
          <cell r="AW504">
            <v>177.91</v>
          </cell>
          <cell r="AX504">
            <v>181.78</v>
          </cell>
          <cell r="AY504">
            <v>185.65</v>
          </cell>
          <cell r="AZ504">
            <v>189.51</v>
          </cell>
          <cell r="BA504">
            <v>193.38</v>
          </cell>
          <cell r="BB504">
            <v>197.25</v>
          </cell>
          <cell r="BC504">
            <v>154.69</v>
          </cell>
        </row>
        <row r="505">
          <cell r="AD505">
            <v>136</v>
          </cell>
          <cell r="AE505">
            <v>109.07</v>
          </cell>
          <cell r="AF505">
            <v>112.97</v>
          </cell>
          <cell r="AG505">
            <v>116.86</v>
          </cell>
          <cell r="AH505">
            <v>120.76</v>
          </cell>
          <cell r="AI505">
            <v>124.66</v>
          </cell>
          <cell r="AJ505">
            <v>128.56</v>
          </cell>
          <cell r="AK505">
            <v>132.44999999999999</v>
          </cell>
          <cell r="AL505">
            <v>136.35</v>
          </cell>
          <cell r="AM505">
            <v>140.25</v>
          </cell>
          <cell r="AN505">
            <v>144.15</v>
          </cell>
          <cell r="AO505">
            <v>148.04</v>
          </cell>
          <cell r="AP505">
            <v>151.94</v>
          </cell>
          <cell r="AQ505">
            <v>155.84</v>
          </cell>
          <cell r="AR505">
            <v>159.74</v>
          </cell>
          <cell r="AS505">
            <v>163.63</v>
          </cell>
          <cell r="AT505">
            <v>167.53</v>
          </cell>
          <cell r="AU505">
            <v>171.43</v>
          </cell>
          <cell r="AV505">
            <v>175.33</v>
          </cell>
          <cell r="AW505">
            <v>179.22</v>
          </cell>
          <cell r="AX505">
            <v>183.12</v>
          </cell>
          <cell r="AY505">
            <v>187.02</v>
          </cell>
          <cell r="AZ505">
            <v>190.92</v>
          </cell>
          <cell r="BA505">
            <v>194.81</v>
          </cell>
          <cell r="BB505">
            <v>198.71</v>
          </cell>
          <cell r="BC505">
            <v>155.84</v>
          </cell>
        </row>
        <row r="506">
          <cell r="AD506">
            <v>137</v>
          </cell>
          <cell r="AE506">
            <v>109.87</v>
          </cell>
          <cell r="AF506">
            <v>113.79</v>
          </cell>
          <cell r="AG506">
            <v>117.72</v>
          </cell>
          <cell r="AH506">
            <v>121.65</v>
          </cell>
          <cell r="AI506">
            <v>125.57</v>
          </cell>
          <cell r="AJ506">
            <v>129.5</v>
          </cell>
          <cell r="AK506">
            <v>133.43</v>
          </cell>
          <cell r="AL506">
            <v>137.35</v>
          </cell>
          <cell r="AM506">
            <v>141.28</v>
          </cell>
          <cell r="AN506">
            <v>145.19999999999999</v>
          </cell>
          <cell r="AO506">
            <v>149.13</v>
          </cell>
          <cell r="AP506">
            <v>153.06</v>
          </cell>
          <cell r="AQ506">
            <v>156.97999999999999</v>
          </cell>
          <cell r="AR506">
            <v>160.91</v>
          </cell>
          <cell r="AS506">
            <v>164.83</v>
          </cell>
          <cell r="AT506">
            <v>168.76</v>
          </cell>
          <cell r="AU506">
            <v>172.69</v>
          </cell>
          <cell r="AV506">
            <v>176.61</v>
          </cell>
          <cell r="AW506">
            <v>180.54</v>
          </cell>
          <cell r="AX506">
            <v>184.46</v>
          </cell>
          <cell r="AY506">
            <v>188.39</v>
          </cell>
          <cell r="AZ506">
            <v>192.32</v>
          </cell>
          <cell r="BA506">
            <v>196.24</v>
          </cell>
          <cell r="BB506">
            <v>200.17</v>
          </cell>
          <cell r="BC506">
            <v>156.97999999999999</v>
          </cell>
        </row>
        <row r="507">
          <cell r="AD507">
            <v>138</v>
          </cell>
          <cell r="AE507">
            <v>110.67</v>
          </cell>
          <cell r="AF507">
            <v>114.62</v>
          </cell>
          <cell r="AG507">
            <v>118.58</v>
          </cell>
          <cell r="AH507">
            <v>122.53</v>
          </cell>
          <cell r="AI507">
            <v>126.49</v>
          </cell>
          <cell r="AJ507">
            <v>130.44</v>
          </cell>
          <cell r="AK507">
            <v>134.4</v>
          </cell>
          <cell r="AL507">
            <v>138.35</v>
          </cell>
          <cell r="AM507">
            <v>142.31</v>
          </cell>
          <cell r="AN507">
            <v>146.26</v>
          </cell>
          <cell r="AO507">
            <v>150.22</v>
          </cell>
          <cell r="AP507">
            <v>154.16999999999999</v>
          </cell>
          <cell r="AQ507">
            <v>158.13</v>
          </cell>
          <cell r="AR507">
            <v>162.08000000000001</v>
          </cell>
          <cell r="AS507">
            <v>166.04</v>
          </cell>
          <cell r="AT507">
            <v>169.99</v>
          </cell>
          <cell r="AU507">
            <v>173.94</v>
          </cell>
          <cell r="AV507">
            <v>177.9</v>
          </cell>
          <cell r="AW507">
            <v>181.85</v>
          </cell>
          <cell r="AX507">
            <v>185.81</v>
          </cell>
          <cell r="AY507">
            <v>189.76</v>
          </cell>
          <cell r="AZ507">
            <v>193.72</v>
          </cell>
          <cell r="BA507">
            <v>197.67</v>
          </cell>
          <cell r="BB507">
            <v>201.63</v>
          </cell>
          <cell r="BC507">
            <v>158.13</v>
          </cell>
        </row>
        <row r="508">
          <cell r="AD508">
            <v>139</v>
          </cell>
          <cell r="AE508">
            <v>111.47</v>
          </cell>
          <cell r="AF508">
            <v>115.45</v>
          </cell>
          <cell r="AG508">
            <v>119.43</v>
          </cell>
          <cell r="AH508">
            <v>123.42</v>
          </cell>
          <cell r="AI508">
            <v>127.4</v>
          </cell>
          <cell r="AJ508">
            <v>131.38</v>
          </cell>
          <cell r="AK508">
            <v>135.37</v>
          </cell>
          <cell r="AL508">
            <v>139.35</v>
          </cell>
          <cell r="AM508">
            <v>143.34</v>
          </cell>
          <cell r="AN508">
            <v>147.32</v>
          </cell>
          <cell r="AO508">
            <v>151.30000000000001</v>
          </cell>
          <cell r="AP508">
            <v>155.29</v>
          </cell>
          <cell r="AQ508">
            <v>159.27000000000001</v>
          </cell>
          <cell r="AR508">
            <v>163.25</v>
          </cell>
          <cell r="AS508">
            <v>167.24</v>
          </cell>
          <cell r="AT508">
            <v>171.22</v>
          </cell>
          <cell r="AU508">
            <v>175.2</v>
          </cell>
          <cell r="AV508">
            <v>179.19</v>
          </cell>
          <cell r="AW508">
            <v>183.17</v>
          </cell>
          <cell r="AX508">
            <v>187.15</v>
          </cell>
          <cell r="AY508">
            <v>191.14</v>
          </cell>
          <cell r="AZ508">
            <v>195.12</v>
          </cell>
          <cell r="BA508">
            <v>199.1</v>
          </cell>
          <cell r="BB508">
            <v>203.09</v>
          </cell>
          <cell r="BC508">
            <v>159.27000000000001</v>
          </cell>
        </row>
        <row r="509">
          <cell r="AD509">
            <v>140</v>
          </cell>
          <cell r="AE509">
            <v>112.27</v>
          </cell>
          <cell r="AF509">
            <v>116.28</v>
          </cell>
          <cell r="AG509">
            <v>120.29</v>
          </cell>
          <cell r="AH509">
            <v>124.3</v>
          </cell>
          <cell r="AI509">
            <v>128.32</v>
          </cell>
          <cell r="AJ509">
            <v>132.33000000000001</v>
          </cell>
          <cell r="AK509">
            <v>136.34</v>
          </cell>
          <cell r="AL509">
            <v>140.35</v>
          </cell>
          <cell r="AM509">
            <v>144.36000000000001</v>
          </cell>
          <cell r="AN509">
            <v>148.38</v>
          </cell>
          <cell r="AO509">
            <v>152.38999999999999</v>
          </cell>
          <cell r="AP509">
            <v>156.4</v>
          </cell>
          <cell r="AQ509">
            <v>160.41</v>
          </cell>
          <cell r="AR509">
            <v>164.42</v>
          </cell>
          <cell r="AS509">
            <v>168.44</v>
          </cell>
          <cell r="AT509">
            <v>172.45</v>
          </cell>
          <cell r="AU509">
            <v>176.46</v>
          </cell>
          <cell r="AV509">
            <v>180.47</v>
          </cell>
          <cell r="AW509">
            <v>184.49</v>
          </cell>
          <cell r="AX509">
            <v>188.5</v>
          </cell>
          <cell r="AY509">
            <v>192.51</v>
          </cell>
          <cell r="AZ509">
            <v>196.52</v>
          </cell>
          <cell r="BA509">
            <v>200.53</v>
          </cell>
          <cell r="BB509">
            <v>204.55</v>
          </cell>
          <cell r="BC509">
            <v>160.41</v>
          </cell>
        </row>
        <row r="510">
          <cell r="AD510">
            <v>141</v>
          </cell>
          <cell r="AE510">
            <v>113.07</v>
          </cell>
          <cell r="AF510">
            <v>117.11</v>
          </cell>
          <cell r="AG510">
            <v>121.15</v>
          </cell>
          <cell r="AH510">
            <v>125.19</v>
          </cell>
          <cell r="AI510">
            <v>129.22999999999999</v>
          </cell>
          <cell r="AJ510">
            <v>133.27000000000001</v>
          </cell>
          <cell r="AK510">
            <v>137.31</v>
          </cell>
          <cell r="AL510">
            <v>141.35</v>
          </cell>
          <cell r="AM510">
            <v>145.38999999999999</v>
          </cell>
          <cell r="AN510">
            <v>149.43</v>
          </cell>
          <cell r="AO510">
            <v>153.47</v>
          </cell>
          <cell r="AP510">
            <v>157.52000000000001</v>
          </cell>
          <cell r="AQ510">
            <v>161.56</v>
          </cell>
          <cell r="AR510">
            <v>165.6</v>
          </cell>
          <cell r="AS510">
            <v>169.64</v>
          </cell>
          <cell r="AT510">
            <v>173.68</v>
          </cell>
          <cell r="AU510">
            <v>177.72</v>
          </cell>
          <cell r="AV510">
            <v>181.76</v>
          </cell>
          <cell r="AW510">
            <v>185.8</v>
          </cell>
          <cell r="AX510">
            <v>189.84</v>
          </cell>
          <cell r="AY510">
            <v>193.88</v>
          </cell>
          <cell r="AZ510">
            <v>197.92</v>
          </cell>
          <cell r="BA510">
            <v>201.96</v>
          </cell>
          <cell r="BB510">
            <v>206</v>
          </cell>
          <cell r="BC510">
            <v>161.56</v>
          </cell>
        </row>
        <row r="511">
          <cell r="AD511">
            <v>142</v>
          </cell>
          <cell r="AE511">
            <v>113.87</v>
          </cell>
          <cell r="AF511">
            <v>117.94</v>
          </cell>
          <cell r="AG511">
            <v>122.01</v>
          </cell>
          <cell r="AH511">
            <v>126.07</v>
          </cell>
          <cell r="AI511">
            <v>130.13999999999999</v>
          </cell>
          <cell r="AJ511">
            <v>134.21</v>
          </cell>
          <cell r="AK511">
            <v>138.28</v>
          </cell>
          <cell r="AL511">
            <v>142.35</v>
          </cell>
          <cell r="AM511">
            <v>146.41999999999999</v>
          </cell>
          <cell r="AN511">
            <v>150.49</v>
          </cell>
          <cell r="AO511">
            <v>154.56</v>
          </cell>
          <cell r="AP511">
            <v>158.63</v>
          </cell>
          <cell r="AQ511">
            <v>162.69999999999999</v>
          </cell>
          <cell r="AR511">
            <v>166.77</v>
          </cell>
          <cell r="AS511">
            <v>170.84</v>
          </cell>
          <cell r="AT511">
            <v>174.91</v>
          </cell>
          <cell r="AU511">
            <v>178.98</v>
          </cell>
          <cell r="AV511">
            <v>183.05</v>
          </cell>
          <cell r="AW511">
            <v>187.12</v>
          </cell>
          <cell r="AX511">
            <v>191.19</v>
          </cell>
          <cell r="AY511">
            <v>195.25</v>
          </cell>
          <cell r="AZ511">
            <v>199.32</v>
          </cell>
          <cell r="BA511">
            <v>203.39</v>
          </cell>
          <cell r="BB511">
            <v>207.46</v>
          </cell>
          <cell r="BC511">
            <v>162.69999999999999</v>
          </cell>
        </row>
        <row r="512">
          <cell r="AD512">
            <v>143</v>
          </cell>
          <cell r="AE512">
            <v>114.67</v>
          </cell>
          <cell r="AF512">
            <v>118.76</v>
          </cell>
          <cell r="AG512">
            <v>122.86</v>
          </cell>
          <cell r="AH512">
            <v>126.96</v>
          </cell>
          <cell r="AI512">
            <v>131.06</v>
          </cell>
          <cell r="AJ512">
            <v>135.16</v>
          </cell>
          <cell r="AK512">
            <v>139.25</v>
          </cell>
          <cell r="AL512">
            <v>143.35</v>
          </cell>
          <cell r="AM512">
            <v>147.44999999999999</v>
          </cell>
          <cell r="AN512">
            <v>151.55000000000001</v>
          </cell>
          <cell r="AO512">
            <v>155.65</v>
          </cell>
          <cell r="AP512">
            <v>159.75</v>
          </cell>
          <cell r="AQ512">
            <v>163.84</v>
          </cell>
          <cell r="AR512">
            <v>167.94</v>
          </cell>
          <cell r="AS512">
            <v>172.04</v>
          </cell>
          <cell r="AT512">
            <v>176.14</v>
          </cell>
          <cell r="AU512">
            <v>180.24</v>
          </cell>
          <cell r="AV512">
            <v>184.33</v>
          </cell>
          <cell r="AW512">
            <v>188.43</v>
          </cell>
          <cell r="AX512">
            <v>192.53</v>
          </cell>
          <cell r="AY512">
            <v>196.63</v>
          </cell>
          <cell r="AZ512">
            <v>200.73</v>
          </cell>
          <cell r="BA512">
            <v>204.82</v>
          </cell>
          <cell r="BB512">
            <v>208.92</v>
          </cell>
          <cell r="BC512">
            <v>163.84</v>
          </cell>
        </row>
        <row r="513">
          <cell r="AD513">
            <v>144</v>
          </cell>
          <cell r="AE513">
            <v>115.47</v>
          </cell>
          <cell r="AF513">
            <v>119.59</v>
          </cell>
          <cell r="AG513">
            <v>123.72</v>
          </cell>
          <cell r="AH513">
            <v>127.85</v>
          </cell>
          <cell r="AI513">
            <v>131.97</v>
          </cell>
          <cell r="AJ513">
            <v>136.1</v>
          </cell>
          <cell r="AK513">
            <v>140.22999999999999</v>
          </cell>
          <cell r="AL513">
            <v>144.35</v>
          </cell>
          <cell r="AM513">
            <v>148.47999999999999</v>
          </cell>
          <cell r="AN513">
            <v>152.61000000000001</v>
          </cell>
          <cell r="AO513">
            <v>156.72999999999999</v>
          </cell>
          <cell r="AP513">
            <v>160.86000000000001</v>
          </cell>
          <cell r="AQ513">
            <v>164.99</v>
          </cell>
          <cell r="AR513">
            <v>169.11</v>
          </cell>
          <cell r="AS513">
            <v>173.24</v>
          </cell>
          <cell r="AT513">
            <v>177.37</v>
          </cell>
          <cell r="AU513">
            <v>181.49</v>
          </cell>
          <cell r="AV513">
            <v>185.62</v>
          </cell>
          <cell r="AW513">
            <v>189.75</v>
          </cell>
          <cell r="AX513">
            <v>193.87</v>
          </cell>
          <cell r="AY513">
            <v>198</v>
          </cell>
          <cell r="AZ513">
            <v>202.13</v>
          </cell>
          <cell r="BA513">
            <v>206.25</v>
          </cell>
          <cell r="BB513">
            <v>210.38</v>
          </cell>
          <cell r="BC513">
            <v>164.99</v>
          </cell>
        </row>
        <row r="514">
          <cell r="AD514">
            <v>145</v>
          </cell>
          <cell r="AE514">
            <v>116.27</v>
          </cell>
          <cell r="AF514">
            <v>120.42</v>
          </cell>
          <cell r="AG514">
            <v>124.58</v>
          </cell>
          <cell r="AH514">
            <v>128.72999999999999</v>
          </cell>
          <cell r="AI514">
            <v>132.88999999999999</v>
          </cell>
          <cell r="AJ514">
            <v>137.04</v>
          </cell>
          <cell r="AK514">
            <v>141.19999999999999</v>
          </cell>
          <cell r="AL514">
            <v>145.35</v>
          </cell>
          <cell r="AM514">
            <v>149.51</v>
          </cell>
          <cell r="AN514">
            <v>153.66</v>
          </cell>
          <cell r="AO514">
            <v>157.82</v>
          </cell>
          <cell r="AP514">
            <v>161.97</v>
          </cell>
          <cell r="AQ514">
            <v>166.13</v>
          </cell>
          <cell r="AR514">
            <v>170.29</v>
          </cell>
          <cell r="AS514">
            <v>174.44</v>
          </cell>
          <cell r="AT514">
            <v>178.6</v>
          </cell>
          <cell r="AU514">
            <v>182.75</v>
          </cell>
          <cell r="AV514">
            <v>186.91</v>
          </cell>
          <cell r="AW514">
            <v>191.06</v>
          </cell>
          <cell r="AX514">
            <v>195.22</v>
          </cell>
          <cell r="AY514">
            <v>199.37</v>
          </cell>
          <cell r="AZ514">
            <v>203.53</v>
          </cell>
          <cell r="BA514">
            <v>207.68</v>
          </cell>
          <cell r="BB514">
            <v>211.84</v>
          </cell>
          <cell r="BC514">
            <v>166.13</v>
          </cell>
        </row>
        <row r="515">
          <cell r="AD515">
            <v>146</v>
          </cell>
          <cell r="AE515">
            <v>117.07</v>
          </cell>
          <cell r="AF515">
            <v>121.25</v>
          </cell>
          <cell r="AG515">
            <v>125.43</v>
          </cell>
          <cell r="AH515">
            <v>129.62</v>
          </cell>
          <cell r="AI515">
            <v>133.80000000000001</v>
          </cell>
          <cell r="AJ515">
            <v>137.99</v>
          </cell>
          <cell r="AK515">
            <v>142.16999999999999</v>
          </cell>
          <cell r="AL515">
            <v>146.35</v>
          </cell>
          <cell r="AM515">
            <v>150.54</v>
          </cell>
          <cell r="AN515">
            <v>154.72</v>
          </cell>
          <cell r="AO515">
            <v>158.91</v>
          </cell>
          <cell r="AP515">
            <v>163.09</v>
          </cell>
          <cell r="AQ515">
            <v>167.27</v>
          </cell>
          <cell r="AR515">
            <v>171.46</v>
          </cell>
          <cell r="AS515">
            <v>175.64</v>
          </cell>
          <cell r="AT515">
            <v>179.83</v>
          </cell>
          <cell r="AU515">
            <v>184.01</v>
          </cell>
          <cell r="AV515">
            <v>188.19</v>
          </cell>
          <cell r="AW515">
            <v>192.38</v>
          </cell>
          <cell r="AX515">
            <v>196.56</v>
          </cell>
          <cell r="AY515">
            <v>200.75</v>
          </cell>
          <cell r="AZ515">
            <v>204.93</v>
          </cell>
          <cell r="BA515">
            <v>209.11</v>
          </cell>
          <cell r="BB515">
            <v>213.3</v>
          </cell>
          <cell r="BC515">
            <v>167.27</v>
          </cell>
        </row>
        <row r="516">
          <cell r="AD516">
            <v>147</v>
          </cell>
          <cell r="AE516">
            <v>117.86</v>
          </cell>
          <cell r="AF516">
            <v>122.08</v>
          </cell>
          <cell r="AG516">
            <v>126.29</v>
          </cell>
          <cell r="AH516">
            <v>130.5</v>
          </cell>
          <cell r="AI516">
            <v>134.72</v>
          </cell>
          <cell r="AJ516">
            <v>138.93</v>
          </cell>
          <cell r="AK516">
            <v>143.13999999999999</v>
          </cell>
          <cell r="AL516">
            <v>147.35</v>
          </cell>
          <cell r="AM516">
            <v>151.57</v>
          </cell>
          <cell r="AN516">
            <v>155.78</v>
          </cell>
          <cell r="AO516">
            <v>159.99</v>
          </cell>
          <cell r="AP516">
            <v>164.2</v>
          </cell>
          <cell r="AQ516">
            <v>168.42</v>
          </cell>
          <cell r="AR516">
            <v>172.63</v>
          </cell>
          <cell r="AS516">
            <v>176.84</v>
          </cell>
          <cell r="AT516">
            <v>181.06</v>
          </cell>
          <cell r="AU516">
            <v>185.27</v>
          </cell>
          <cell r="AV516">
            <v>189.48</v>
          </cell>
          <cell r="AW516">
            <v>193.69</v>
          </cell>
          <cell r="AX516">
            <v>197.91</v>
          </cell>
          <cell r="AY516">
            <v>202.12</v>
          </cell>
          <cell r="AZ516">
            <v>206.33</v>
          </cell>
          <cell r="BA516">
            <v>210.54</v>
          </cell>
          <cell r="BB516">
            <v>214.76</v>
          </cell>
          <cell r="BC516">
            <v>168.42</v>
          </cell>
        </row>
        <row r="517">
          <cell r="AD517">
            <v>148</v>
          </cell>
          <cell r="AE517">
            <v>118.86</v>
          </cell>
          <cell r="AF517">
            <v>122.91</v>
          </cell>
          <cell r="AG517">
            <v>127.15</v>
          </cell>
          <cell r="AH517">
            <v>131.38999999999999</v>
          </cell>
          <cell r="AI517">
            <v>135.63</v>
          </cell>
          <cell r="AJ517">
            <v>139.87</v>
          </cell>
          <cell r="AK517">
            <v>144.11000000000001</v>
          </cell>
          <cell r="AL517">
            <v>148.35</v>
          </cell>
          <cell r="AM517">
            <v>152.6</v>
          </cell>
          <cell r="AN517">
            <v>156.84</v>
          </cell>
          <cell r="AO517">
            <v>161.08000000000001</v>
          </cell>
          <cell r="AP517">
            <v>165.32</v>
          </cell>
          <cell r="AQ517">
            <v>169.56</v>
          </cell>
          <cell r="AR517">
            <v>173.8</v>
          </cell>
          <cell r="AS517">
            <v>178.04</v>
          </cell>
          <cell r="AT517">
            <v>182.28</v>
          </cell>
          <cell r="AU517">
            <v>186.53</v>
          </cell>
          <cell r="AV517">
            <v>190.77</v>
          </cell>
          <cell r="AW517">
            <v>195.01</v>
          </cell>
          <cell r="AX517">
            <v>199.25</v>
          </cell>
          <cell r="AY517">
            <v>203.49</v>
          </cell>
          <cell r="AZ517">
            <v>207.73</v>
          </cell>
          <cell r="BA517">
            <v>211.97</v>
          </cell>
          <cell r="BB517">
            <v>216.22</v>
          </cell>
          <cell r="BC517">
            <v>169.56</v>
          </cell>
        </row>
        <row r="518">
          <cell r="AD518">
            <v>149</v>
          </cell>
          <cell r="AE518">
            <v>119.46</v>
          </cell>
          <cell r="AF518">
            <v>123.73</v>
          </cell>
          <cell r="AG518">
            <v>128</v>
          </cell>
          <cell r="AH518">
            <v>132.27000000000001</v>
          </cell>
          <cell r="AI518">
            <v>136.54</v>
          </cell>
          <cell r="AJ518">
            <v>140.81</v>
          </cell>
          <cell r="AK518">
            <v>145.08000000000001</v>
          </cell>
          <cell r="AL518">
            <v>149.35</v>
          </cell>
          <cell r="AM518">
            <v>153.62</v>
          </cell>
          <cell r="AN518">
            <v>157.88999999999999</v>
          </cell>
          <cell r="AO518">
            <v>162.16</v>
          </cell>
          <cell r="AP518">
            <v>166.43</v>
          </cell>
          <cell r="AQ518">
            <v>170.7</v>
          </cell>
          <cell r="AR518">
            <v>174.97</v>
          </cell>
          <cell r="AS518">
            <v>179.24</v>
          </cell>
          <cell r="AT518">
            <v>183.51</v>
          </cell>
          <cell r="AU518">
            <v>187.78</v>
          </cell>
          <cell r="AV518">
            <v>192.05</v>
          </cell>
          <cell r="AW518">
            <v>196.32</v>
          </cell>
          <cell r="AX518">
            <v>200.59</v>
          </cell>
          <cell r="AY518">
            <v>204.86</v>
          </cell>
          <cell r="AZ518">
            <v>209.13</v>
          </cell>
          <cell r="BA518">
            <v>213.4</v>
          </cell>
          <cell r="BB518">
            <v>217.67</v>
          </cell>
          <cell r="BC518">
            <v>170.7</v>
          </cell>
        </row>
        <row r="519">
          <cell r="AD519">
            <v>150</v>
          </cell>
          <cell r="AE519">
            <v>120.26</v>
          </cell>
          <cell r="AF519">
            <v>124.56</v>
          </cell>
          <cell r="AG519">
            <v>128.86000000000001</v>
          </cell>
          <cell r="AH519">
            <v>133.16</v>
          </cell>
          <cell r="AI519">
            <v>137.46</v>
          </cell>
          <cell r="AJ519">
            <v>141.76</v>
          </cell>
          <cell r="AK519">
            <v>146.06</v>
          </cell>
          <cell r="AL519">
            <v>150.35</v>
          </cell>
          <cell r="AM519">
            <v>154.65</v>
          </cell>
          <cell r="AN519">
            <v>158.94999999999999</v>
          </cell>
          <cell r="AO519">
            <v>163.25</v>
          </cell>
          <cell r="AP519">
            <v>167.55</v>
          </cell>
          <cell r="AQ519">
            <v>171.85</v>
          </cell>
          <cell r="AR519">
            <v>176.15</v>
          </cell>
          <cell r="AS519">
            <v>180.45</v>
          </cell>
          <cell r="AT519">
            <v>184.74</v>
          </cell>
          <cell r="AU519">
            <v>189.04</v>
          </cell>
          <cell r="AV519">
            <v>193.34</v>
          </cell>
          <cell r="AW519">
            <v>197.64</v>
          </cell>
          <cell r="AX519">
            <v>201.94</v>
          </cell>
          <cell r="AY519">
            <v>206.24</v>
          </cell>
          <cell r="AZ519">
            <v>210.54</v>
          </cell>
          <cell r="BA519">
            <v>214.83</v>
          </cell>
          <cell r="BB519">
            <v>219.13</v>
          </cell>
          <cell r="BC519">
            <v>171.85</v>
          </cell>
        </row>
        <row r="520">
          <cell r="AD520">
            <v>151</v>
          </cell>
          <cell r="AE520">
            <v>121.06</v>
          </cell>
          <cell r="AF520">
            <v>125.39</v>
          </cell>
          <cell r="AG520">
            <v>129.72</v>
          </cell>
          <cell r="AH520">
            <v>134.05000000000001</v>
          </cell>
          <cell r="AI520">
            <v>138.37</v>
          </cell>
          <cell r="AJ520">
            <v>142.69999999999999</v>
          </cell>
          <cell r="AK520">
            <v>147.03</v>
          </cell>
          <cell r="AL520">
            <v>151.35</v>
          </cell>
          <cell r="AM520">
            <v>155.68</v>
          </cell>
          <cell r="AN520">
            <v>160.01</v>
          </cell>
          <cell r="AO520">
            <v>164.34</v>
          </cell>
          <cell r="AP520">
            <v>168.66</v>
          </cell>
          <cell r="AQ520">
            <v>172.99</v>
          </cell>
          <cell r="AR520">
            <v>177.32</v>
          </cell>
          <cell r="AS520">
            <v>181.65</v>
          </cell>
          <cell r="AT520">
            <v>185.97</v>
          </cell>
          <cell r="AU520">
            <v>190.3</v>
          </cell>
          <cell r="AV520">
            <v>194.63</v>
          </cell>
          <cell r="AW520">
            <v>198.96</v>
          </cell>
          <cell r="AX520">
            <v>203.28</v>
          </cell>
          <cell r="AY520">
            <v>207.61</v>
          </cell>
          <cell r="AZ520">
            <v>211.94</v>
          </cell>
          <cell r="BA520">
            <v>216.26</v>
          </cell>
          <cell r="BB520">
            <v>220.59</v>
          </cell>
          <cell r="BC520">
            <v>172.99</v>
          </cell>
        </row>
        <row r="521">
          <cell r="AD521">
            <v>152</v>
          </cell>
          <cell r="AE521">
            <v>121.86</v>
          </cell>
          <cell r="AF521">
            <v>126.22</v>
          </cell>
          <cell r="AG521">
            <v>130.57</v>
          </cell>
          <cell r="AH521">
            <v>134.93</v>
          </cell>
          <cell r="AI521">
            <v>139.29</v>
          </cell>
          <cell r="AJ521">
            <v>143.63999999999999</v>
          </cell>
          <cell r="AK521">
            <v>148</v>
          </cell>
          <cell r="AL521">
            <v>152.35</v>
          </cell>
          <cell r="AM521">
            <v>156.71</v>
          </cell>
          <cell r="AN521">
            <v>161.07</v>
          </cell>
          <cell r="AO521">
            <v>165.42</v>
          </cell>
          <cell r="AP521">
            <v>169.78</v>
          </cell>
          <cell r="AQ521">
            <v>174.13</v>
          </cell>
          <cell r="AR521">
            <v>178.49</v>
          </cell>
          <cell r="AS521">
            <v>182.85</v>
          </cell>
          <cell r="AT521">
            <v>187.2</v>
          </cell>
          <cell r="AU521">
            <v>191.56</v>
          </cell>
          <cell r="AV521">
            <v>195.91</v>
          </cell>
          <cell r="AW521">
            <v>200.27</v>
          </cell>
          <cell r="AX521">
            <v>204.63</v>
          </cell>
          <cell r="AY521">
            <v>208.98</v>
          </cell>
          <cell r="AZ521">
            <v>213.34</v>
          </cell>
          <cell r="BA521">
            <v>217.69</v>
          </cell>
          <cell r="BB521">
            <v>222.05</v>
          </cell>
          <cell r="BC521">
            <v>174.13</v>
          </cell>
        </row>
        <row r="522">
          <cell r="AD522">
            <v>153</v>
          </cell>
          <cell r="AE522">
            <v>122.66</v>
          </cell>
          <cell r="AF522">
            <v>127.05</v>
          </cell>
          <cell r="AG522">
            <v>131.43</v>
          </cell>
          <cell r="AH522">
            <v>135.82</v>
          </cell>
          <cell r="AI522">
            <v>140.19999999999999</v>
          </cell>
          <cell r="AJ522">
            <v>144.59</v>
          </cell>
          <cell r="AK522">
            <v>148.97</v>
          </cell>
          <cell r="AL522">
            <v>153.35</v>
          </cell>
          <cell r="AM522">
            <v>157.74</v>
          </cell>
          <cell r="AN522">
            <v>162.12</v>
          </cell>
          <cell r="AO522">
            <v>166.51</v>
          </cell>
          <cell r="AP522">
            <v>170.89</v>
          </cell>
          <cell r="AQ522">
            <v>175.28</v>
          </cell>
          <cell r="AR522">
            <v>179.66</v>
          </cell>
          <cell r="AS522">
            <v>184.05</v>
          </cell>
          <cell r="AT522">
            <v>188.43</v>
          </cell>
          <cell r="AU522">
            <v>192.82</v>
          </cell>
          <cell r="AV522">
            <v>197.2</v>
          </cell>
          <cell r="AW522">
            <v>201.59</v>
          </cell>
          <cell r="AX522">
            <v>205.97</v>
          </cell>
          <cell r="AY522">
            <v>210.36</v>
          </cell>
          <cell r="AZ522">
            <v>214.74</v>
          </cell>
          <cell r="BA522">
            <v>219.12</v>
          </cell>
          <cell r="BB522">
            <v>223.51</v>
          </cell>
          <cell r="BC522">
            <v>175.28</v>
          </cell>
        </row>
        <row r="523">
          <cell r="AD523">
            <v>154</v>
          </cell>
          <cell r="AE523">
            <v>123.46</v>
          </cell>
          <cell r="AF523">
            <v>127.88</v>
          </cell>
          <cell r="AG523">
            <v>132.29</v>
          </cell>
          <cell r="AH523">
            <v>136.69999999999999</v>
          </cell>
          <cell r="AI523">
            <v>141.12</v>
          </cell>
          <cell r="AJ523">
            <v>145.53</v>
          </cell>
          <cell r="AK523">
            <v>149.94</v>
          </cell>
          <cell r="AL523">
            <v>154.35</v>
          </cell>
          <cell r="AM523">
            <v>158.77000000000001</v>
          </cell>
          <cell r="AN523">
            <v>163.18</v>
          </cell>
          <cell r="AO523">
            <v>167.6</v>
          </cell>
          <cell r="AP523">
            <v>172.01</v>
          </cell>
          <cell r="AQ523">
            <v>176.42</v>
          </cell>
          <cell r="AR523">
            <v>180.84</v>
          </cell>
          <cell r="AS523">
            <v>185.25</v>
          </cell>
          <cell r="AT523">
            <v>189.66</v>
          </cell>
          <cell r="AU523">
            <v>194.07</v>
          </cell>
          <cell r="AV523">
            <v>198.49</v>
          </cell>
          <cell r="AW523">
            <v>202.9</v>
          </cell>
          <cell r="AX523">
            <v>207.31</v>
          </cell>
          <cell r="AY523">
            <v>211.73</v>
          </cell>
          <cell r="AZ523">
            <v>216.14</v>
          </cell>
          <cell r="BA523">
            <v>220.55</v>
          </cell>
          <cell r="BB523">
            <v>224.97</v>
          </cell>
          <cell r="BC523">
            <v>176.42</v>
          </cell>
        </row>
        <row r="524">
          <cell r="AD524">
            <v>155</v>
          </cell>
          <cell r="AE524">
            <v>124.26</v>
          </cell>
          <cell r="AF524">
            <v>128.69999999999999</v>
          </cell>
          <cell r="AG524">
            <v>133.15</v>
          </cell>
          <cell r="AH524">
            <v>137.59</v>
          </cell>
          <cell r="AI524">
            <v>142.03</v>
          </cell>
          <cell r="AJ524">
            <v>146.47</v>
          </cell>
          <cell r="AK524">
            <v>150.91</v>
          </cell>
          <cell r="AL524">
            <v>155.36000000000001</v>
          </cell>
          <cell r="AM524">
            <v>159.80000000000001</v>
          </cell>
          <cell r="AN524">
            <v>164.24</v>
          </cell>
          <cell r="AO524">
            <v>168.68</v>
          </cell>
          <cell r="AP524">
            <v>173.12</v>
          </cell>
          <cell r="AQ524">
            <v>177.57</v>
          </cell>
          <cell r="AR524">
            <v>182.01</v>
          </cell>
          <cell r="AS524">
            <v>186.45</v>
          </cell>
          <cell r="AT524">
            <v>190.89</v>
          </cell>
          <cell r="AU524">
            <v>195.33</v>
          </cell>
          <cell r="AV524">
            <v>199.78</v>
          </cell>
          <cell r="AW524">
            <v>204.22</v>
          </cell>
          <cell r="AX524">
            <v>208.66</v>
          </cell>
          <cell r="AY524">
            <v>213.1</v>
          </cell>
          <cell r="AZ524">
            <v>217.54</v>
          </cell>
          <cell r="BA524">
            <v>221.98</v>
          </cell>
          <cell r="BB524">
            <v>226.43</v>
          </cell>
          <cell r="BC524">
            <v>177.56</v>
          </cell>
        </row>
        <row r="525">
          <cell r="AD525">
            <v>156</v>
          </cell>
          <cell r="AE525">
            <v>125.06</v>
          </cell>
          <cell r="AF525">
            <v>129.53</v>
          </cell>
          <cell r="AG525">
            <v>134</v>
          </cell>
          <cell r="AH525">
            <v>138.47</v>
          </cell>
          <cell r="AI525">
            <v>142.94</v>
          </cell>
          <cell r="AJ525">
            <v>147.41</v>
          </cell>
          <cell r="AK525">
            <v>151.88</v>
          </cell>
          <cell r="AL525">
            <v>156.36000000000001</v>
          </cell>
          <cell r="AM525">
            <v>160.83000000000001</v>
          </cell>
          <cell r="AN525">
            <v>165.3</v>
          </cell>
          <cell r="AO525">
            <v>169.77</v>
          </cell>
          <cell r="AP525">
            <v>174.24</v>
          </cell>
          <cell r="AQ525">
            <v>178.71</v>
          </cell>
          <cell r="AR525">
            <v>183.18</v>
          </cell>
          <cell r="AS525">
            <v>187.65</v>
          </cell>
          <cell r="AT525">
            <v>192.12</v>
          </cell>
          <cell r="AU525">
            <v>196.59</v>
          </cell>
          <cell r="AV525">
            <v>201.06</v>
          </cell>
          <cell r="AW525">
            <v>205.53</v>
          </cell>
          <cell r="AX525">
            <v>210</v>
          </cell>
          <cell r="AY525">
            <v>214.47</v>
          </cell>
          <cell r="AZ525">
            <v>218.94</v>
          </cell>
          <cell r="BA525">
            <v>223.41</v>
          </cell>
          <cell r="BB525">
            <v>227.89</v>
          </cell>
          <cell r="BC525">
            <v>178.71</v>
          </cell>
        </row>
        <row r="526">
          <cell r="AD526">
            <v>157</v>
          </cell>
          <cell r="AE526">
            <v>125.86</v>
          </cell>
          <cell r="AF526">
            <v>130.36000000000001</v>
          </cell>
          <cell r="AG526">
            <v>134.86000000000001</v>
          </cell>
          <cell r="AH526">
            <v>139.36000000000001</v>
          </cell>
          <cell r="AI526">
            <v>143.86000000000001</v>
          </cell>
          <cell r="AJ526">
            <v>148.36000000000001</v>
          </cell>
          <cell r="AK526">
            <v>152.86000000000001</v>
          </cell>
          <cell r="AL526">
            <v>157.36000000000001</v>
          </cell>
          <cell r="AM526">
            <v>161.86000000000001</v>
          </cell>
          <cell r="AN526">
            <v>166.35</v>
          </cell>
          <cell r="AO526">
            <v>170.85</v>
          </cell>
          <cell r="AP526">
            <v>175.35</v>
          </cell>
          <cell r="AQ526">
            <v>179.85</v>
          </cell>
          <cell r="AR526">
            <v>184.35</v>
          </cell>
          <cell r="AS526">
            <v>188.85</v>
          </cell>
          <cell r="AT526">
            <v>193.35</v>
          </cell>
          <cell r="AU526">
            <v>197.85</v>
          </cell>
          <cell r="AV526">
            <v>202.35</v>
          </cell>
          <cell r="AW526">
            <v>206.85</v>
          </cell>
          <cell r="AX526">
            <v>211.35</v>
          </cell>
          <cell r="AY526">
            <v>215.85</v>
          </cell>
          <cell r="AZ526">
            <v>220.35</v>
          </cell>
          <cell r="BA526">
            <v>224.84</v>
          </cell>
          <cell r="BB526">
            <v>229.34</v>
          </cell>
          <cell r="BC526">
            <v>179.85</v>
          </cell>
        </row>
        <row r="527">
          <cell r="AD527">
            <v>158</v>
          </cell>
          <cell r="AE527">
            <v>126.66</v>
          </cell>
          <cell r="AF527">
            <v>131.19</v>
          </cell>
          <cell r="AG527">
            <v>135.72</v>
          </cell>
          <cell r="AH527">
            <v>140.24</v>
          </cell>
          <cell r="AI527">
            <v>144.77000000000001</v>
          </cell>
          <cell r="AJ527">
            <v>149.30000000000001</v>
          </cell>
          <cell r="AK527">
            <v>153.83000000000001</v>
          </cell>
          <cell r="AL527">
            <v>158.36000000000001</v>
          </cell>
          <cell r="AM527">
            <v>162.88</v>
          </cell>
          <cell r="AN527">
            <v>167.41</v>
          </cell>
          <cell r="AO527">
            <v>171.94</v>
          </cell>
          <cell r="AP527">
            <v>176.47</v>
          </cell>
          <cell r="AQ527">
            <v>181</v>
          </cell>
          <cell r="AR527">
            <v>185.52</v>
          </cell>
          <cell r="AS527">
            <v>190.05</v>
          </cell>
          <cell r="AT527">
            <v>194.58</v>
          </cell>
          <cell r="AU527">
            <v>199.11</v>
          </cell>
          <cell r="AV527">
            <v>203.64</v>
          </cell>
          <cell r="AW527">
            <v>208.16</v>
          </cell>
          <cell r="AX527">
            <v>212.69</v>
          </cell>
          <cell r="AY527">
            <v>217.22</v>
          </cell>
          <cell r="AZ527">
            <v>221.75</v>
          </cell>
          <cell r="BA527">
            <v>226.27</v>
          </cell>
          <cell r="BB527">
            <v>230.8</v>
          </cell>
          <cell r="BC527">
            <v>181</v>
          </cell>
        </row>
        <row r="528">
          <cell r="AD528">
            <v>159</v>
          </cell>
          <cell r="AE528">
            <v>127.46</v>
          </cell>
          <cell r="AF528">
            <v>132.02000000000001</v>
          </cell>
          <cell r="AG528">
            <v>136.57</v>
          </cell>
          <cell r="AH528">
            <v>141.13</v>
          </cell>
          <cell r="AI528">
            <v>145.69</v>
          </cell>
          <cell r="AJ528">
            <v>150.24</v>
          </cell>
          <cell r="AK528">
            <v>154.80000000000001</v>
          </cell>
          <cell r="AL528">
            <v>159.36000000000001</v>
          </cell>
          <cell r="AM528">
            <v>163.91</v>
          </cell>
          <cell r="AN528">
            <v>168.47</v>
          </cell>
          <cell r="AO528">
            <v>173.03</v>
          </cell>
          <cell r="AP528">
            <v>177.58</v>
          </cell>
          <cell r="AQ528">
            <v>182.14</v>
          </cell>
          <cell r="AR528">
            <v>186.7</v>
          </cell>
          <cell r="AS528">
            <v>191.25</v>
          </cell>
          <cell r="AT528">
            <v>195.81</v>
          </cell>
          <cell r="AU528">
            <v>200.37</v>
          </cell>
          <cell r="AV528">
            <v>204.92</v>
          </cell>
          <cell r="AW528">
            <v>209.48</v>
          </cell>
          <cell r="AX528">
            <v>214.04</v>
          </cell>
          <cell r="AY528">
            <v>218.59</v>
          </cell>
          <cell r="AZ528">
            <v>223.15</v>
          </cell>
          <cell r="BA528">
            <v>227.71</v>
          </cell>
          <cell r="BB528">
            <v>232.26</v>
          </cell>
          <cell r="BC528">
            <v>182.14</v>
          </cell>
        </row>
        <row r="529">
          <cell r="AD529">
            <v>160</v>
          </cell>
          <cell r="AE529">
            <v>128.26</v>
          </cell>
          <cell r="AF529">
            <v>132.85</v>
          </cell>
          <cell r="AG529">
            <v>137.43</v>
          </cell>
          <cell r="AH529">
            <v>142.02000000000001</v>
          </cell>
          <cell r="AI529">
            <v>146.6</v>
          </cell>
          <cell r="AJ529">
            <v>151.19</v>
          </cell>
          <cell r="AK529">
            <v>155.77000000000001</v>
          </cell>
          <cell r="AL529">
            <v>160.36000000000001</v>
          </cell>
          <cell r="AM529">
            <v>164.94</v>
          </cell>
          <cell r="AN529">
            <v>169.53</v>
          </cell>
          <cell r="AO529">
            <v>174.11</v>
          </cell>
          <cell r="AP529">
            <v>178.7</v>
          </cell>
          <cell r="AQ529">
            <v>183.28</v>
          </cell>
          <cell r="AR529">
            <v>187.87</v>
          </cell>
          <cell r="AS529">
            <v>192.45</v>
          </cell>
          <cell r="AT529">
            <v>197.04</v>
          </cell>
          <cell r="AU529">
            <v>201.62</v>
          </cell>
          <cell r="AV529">
            <v>206.21</v>
          </cell>
          <cell r="AW529">
            <v>210.79</v>
          </cell>
          <cell r="AX529">
            <v>215.38</v>
          </cell>
          <cell r="AY529">
            <v>219.96</v>
          </cell>
          <cell r="AZ529">
            <v>224.55</v>
          </cell>
          <cell r="BA529">
            <v>229.14</v>
          </cell>
          <cell r="BB529">
            <v>233.72</v>
          </cell>
          <cell r="BC529">
            <v>183.28</v>
          </cell>
        </row>
        <row r="530">
          <cell r="AD530">
            <v>161</v>
          </cell>
          <cell r="AE530">
            <v>129.06</v>
          </cell>
          <cell r="AF530">
            <v>133.66999999999999</v>
          </cell>
          <cell r="AG530">
            <v>138.29</v>
          </cell>
          <cell r="AH530">
            <v>142.9</v>
          </cell>
          <cell r="AI530">
            <v>147.51</v>
          </cell>
          <cell r="AJ530">
            <v>152.13</v>
          </cell>
          <cell r="AK530">
            <v>156.74</v>
          </cell>
          <cell r="AL530">
            <v>161.36000000000001</v>
          </cell>
          <cell r="AM530">
            <v>165.97</v>
          </cell>
          <cell r="AN530">
            <v>170.58</v>
          </cell>
          <cell r="AO530">
            <v>175.2</v>
          </cell>
          <cell r="AP530">
            <v>179.81</v>
          </cell>
          <cell r="AQ530">
            <v>184.43</v>
          </cell>
          <cell r="AR530">
            <v>189.04</v>
          </cell>
          <cell r="AS530">
            <v>193.65</v>
          </cell>
          <cell r="AT530">
            <v>198.27</v>
          </cell>
          <cell r="AU530">
            <v>202.88</v>
          </cell>
          <cell r="AV530">
            <v>207.5</v>
          </cell>
          <cell r="AW530">
            <v>212.11</v>
          </cell>
          <cell r="AX530">
            <v>216.72</v>
          </cell>
          <cell r="AY530">
            <v>221.34</v>
          </cell>
          <cell r="AZ530">
            <v>225.95</v>
          </cell>
          <cell r="BA530">
            <v>230.57</v>
          </cell>
          <cell r="BB530">
            <v>235.18</v>
          </cell>
          <cell r="BC530">
            <v>184.43</v>
          </cell>
        </row>
        <row r="531">
          <cell r="AD531">
            <v>162</v>
          </cell>
          <cell r="AE531">
            <v>129.86000000000001</v>
          </cell>
          <cell r="AF531">
            <v>134.5</v>
          </cell>
          <cell r="AG531">
            <v>139.13999999999999</v>
          </cell>
          <cell r="AH531">
            <v>143.79</v>
          </cell>
          <cell r="AI531">
            <v>148.43</v>
          </cell>
          <cell r="AJ531">
            <v>153.07</v>
          </cell>
          <cell r="AK531">
            <v>157.71</v>
          </cell>
          <cell r="AL531">
            <v>162.36000000000001</v>
          </cell>
          <cell r="AM531">
            <v>167</v>
          </cell>
          <cell r="AN531">
            <v>171.64</v>
          </cell>
          <cell r="AO531">
            <v>176.28</v>
          </cell>
          <cell r="AP531">
            <v>180.93</v>
          </cell>
          <cell r="AQ531">
            <v>185.57</v>
          </cell>
          <cell r="AR531">
            <v>190.21</v>
          </cell>
          <cell r="AS531">
            <v>194.86</v>
          </cell>
          <cell r="AT531">
            <v>199.5</v>
          </cell>
          <cell r="AU531">
            <v>204.14</v>
          </cell>
          <cell r="AV531">
            <v>208.78</v>
          </cell>
          <cell r="AW531">
            <v>213.43</v>
          </cell>
          <cell r="AX531">
            <v>218.07</v>
          </cell>
          <cell r="AY531">
            <v>222.71</v>
          </cell>
          <cell r="AZ531">
            <v>227.35</v>
          </cell>
          <cell r="BA531">
            <v>232</v>
          </cell>
          <cell r="BB531">
            <v>236.64</v>
          </cell>
          <cell r="BC531">
            <v>185.57</v>
          </cell>
        </row>
        <row r="532">
          <cell r="AD532">
            <v>163</v>
          </cell>
          <cell r="AE532">
            <v>130.66</v>
          </cell>
          <cell r="AF532">
            <v>135.33000000000001</v>
          </cell>
          <cell r="AG532">
            <v>140</v>
          </cell>
          <cell r="AH532">
            <v>144.66999999999999</v>
          </cell>
          <cell r="AI532">
            <v>149.34</v>
          </cell>
          <cell r="AJ532">
            <v>154.01</v>
          </cell>
          <cell r="AK532">
            <v>158.69</v>
          </cell>
          <cell r="AL532">
            <v>163.36000000000001</v>
          </cell>
          <cell r="AM532">
            <v>168.03</v>
          </cell>
          <cell r="AN532">
            <v>172.7</v>
          </cell>
          <cell r="AO532">
            <v>177.37</v>
          </cell>
          <cell r="AP532">
            <v>182.04</v>
          </cell>
          <cell r="AQ532">
            <v>186.71</v>
          </cell>
          <cell r="AR532">
            <v>191.38</v>
          </cell>
          <cell r="AS532">
            <v>196.06</v>
          </cell>
          <cell r="AT532">
            <v>200.73</v>
          </cell>
          <cell r="AU532">
            <v>205.4</v>
          </cell>
          <cell r="AV532">
            <v>210.07</v>
          </cell>
          <cell r="AW532">
            <v>214.74</v>
          </cell>
          <cell r="AX532">
            <v>219.41</v>
          </cell>
          <cell r="AY532">
            <v>224.08</v>
          </cell>
          <cell r="AZ532">
            <v>228.75</v>
          </cell>
          <cell r="BA532">
            <v>233.43</v>
          </cell>
          <cell r="BB532">
            <v>238.1</v>
          </cell>
          <cell r="BC532">
            <v>186.71</v>
          </cell>
        </row>
        <row r="533">
          <cell r="AD533">
            <v>164</v>
          </cell>
          <cell r="AE533">
            <v>131.46</v>
          </cell>
          <cell r="AF533">
            <v>136.16</v>
          </cell>
          <cell r="AG533">
            <v>140.86000000000001</v>
          </cell>
          <cell r="AH533">
            <v>145.56</v>
          </cell>
          <cell r="AI533">
            <v>150.26</v>
          </cell>
          <cell r="AJ533">
            <v>154.96</v>
          </cell>
          <cell r="AK533">
            <v>159.66</v>
          </cell>
          <cell r="AL533">
            <v>164.36</v>
          </cell>
          <cell r="AM533">
            <v>169.06</v>
          </cell>
          <cell r="AN533">
            <v>173.76</v>
          </cell>
          <cell r="AO533">
            <v>178.46</v>
          </cell>
          <cell r="AP533">
            <v>183.16</v>
          </cell>
          <cell r="AQ533">
            <v>187.86</v>
          </cell>
          <cell r="AR533">
            <v>192.56</v>
          </cell>
          <cell r="AS533">
            <v>197.26</v>
          </cell>
          <cell r="AT533">
            <v>201.96</v>
          </cell>
          <cell r="AU533">
            <v>206.66</v>
          </cell>
          <cell r="AV533">
            <v>211.36</v>
          </cell>
          <cell r="AW533">
            <v>216.06</v>
          </cell>
          <cell r="AX533">
            <v>220.76</v>
          </cell>
          <cell r="AY533">
            <v>225.46</v>
          </cell>
          <cell r="AZ533">
            <v>230.16</v>
          </cell>
          <cell r="BA533">
            <v>234.86</v>
          </cell>
          <cell r="BB533">
            <v>239.56</v>
          </cell>
          <cell r="BC533">
            <v>187.86</v>
          </cell>
        </row>
        <row r="534">
          <cell r="AD534">
            <v>165</v>
          </cell>
          <cell r="AE534">
            <v>132.26</v>
          </cell>
          <cell r="AF534">
            <v>136.99</v>
          </cell>
          <cell r="AG534">
            <v>141.71</v>
          </cell>
          <cell r="AH534">
            <v>146.44</v>
          </cell>
          <cell r="AI534">
            <v>151.16999999999999</v>
          </cell>
          <cell r="AJ534">
            <v>155.9</v>
          </cell>
          <cell r="AK534">
            <v>160.63</v>
          </cell>
          <cell r="AL534">
            <v>165.36</v>
          </cell>
          <cell r="AM534">
            <v>170.09</v>
          </cell>
          <cell r="AN534">
            <v>174.82</v>
          </cell>
          <cell r="AO534">
            <v>179.54</v>
          </cell>
          <cell r="AP534">
            <v>184.27</v>
          </cell>
          <cell r="AQ534">
            <v>189</v>
          </cell>
          <cell r="AR534">
            <v>193.73</v>
          </cell>
          <cell r="AS534">
            <v>198.46</v>
          </cell>
          <cell r="AT534">
            <v>203.19</v>
          </cell>
          <cell r="AU534">
            <v>207.91</v>
          </cell>
          <cell r="AV534">
            <v>212.64</v>
          </cell>
          <cell r="AW534">
            <v>217.37</v>
          </cell>
          <cell r="AX534">
            <v>222.1</v>
          </cell>
          <cell r="AY534">
            <v>226.83</v>
          </cell>
          <cell r="AZ534">
            <v>231.56</v>
          </cell>
          <cell r="BA534">
            <v>236.29</v>
          </cell>
          <cell r="BB534">
            <v>241.01</v>
          </cell>
          <cell r="BC534">
            <v>189</v>
          </cell>
        </row>
        <row r="535">
          <cell r="AD535">
            <v>166</v>
          </cell>
          <cell r="AE535">
            <v>133.06</v>
          </cell>
          <cell r="AF535">
            <v>137.81</v>
          </cell>
          <cell r="AG535">
            <v>142.57</v>
          </cell>
          <cell r="AH535">
            <v>147.33000000000001</v>
          </cell>
          <cell r="AI535">
            <v>152.09</v>
          </cell>
          <cell r="AJ535">
            <v>156.84</v>
          </cell>
          <cell r="AK535">
            <v>161.6</v>
          </cell>
          <cell r="AL535">
            <v>166.36</v>
          </cell>
          <cell r="AM535">
            <v>171.12</v>
          </cell>
          <cell r="AN535">
            <v>175.87</v>
          </cell>
          <cell r="AO535">
            <v>180.63</v>
          </cell>
          <cell r="AP535">
            <v>185.39</v>
          </cell>
          <cell r="AQ535">
            <v>190.14</v>
          </cell>
          <cell r="AR535">
            <v>194.9</v>
          </cell>
          <cell r="AS535">
            <v>199.66</v>
          </cell>
          <cell r="AT535">
            <v>204.42</v>
          </cell>
          <cell r="AU535">
            <v>209.17</v>
          </cell>
          <cell r="AV535">
            <v>213.93</v>
          </cell>
          <cell r="AW535">
            <v>218.69</v>
          </cell>
          <cell r="AX535">
            <v>223.44</v>
          </cell>
          <cell r="AY535">
            <v>228.2</v>
          </cell>
          <cell r="AZ535">
            <v>232.96</v>
          </cell>
          <cell r="BA535">
            <v>237.72</v>
          </cell>
          <cell r="BB535">
            <v>242.47</v>
          </cell>
          <cell r="BC535">
            <v>190.14</v>
          </cell>
        </row>
        <row r="536">
          <cell r="AD536">
            <v>167</v>
          </cell>
          <cell r="AE536">
            <v>133.86000000000001</v>
          </cell>
          <cell r="AF536">
            <v>138.63999999999999</v>
          </cell>
          <cell r="AG536">
            <v>143.43</v>
          </cell>
          <cell r="AH536">
            <v>148.21</v>
          </cell>
          <cell r="AI536">
            <v>153</v>
          </cell>
          <cell r="AJ536">
            <v>157.79</v>
          </cell>
          <cell r="AK536">
            <v>162.57</v>
          </cell>
          <cell r="AL536">
            <v>167.36</v>
          </cell>
          <cell r="AM536">
            <v>172.14</v>
          </cell>
          <cell r="AN536">
            <v>176.93</v>
          </cell>
          <cell r="AO536">
            <v>181.72</v>
          </cell>
          <cell r="AP536">
            <v>186.5</v>
          </cell>
          <cell r="AQ536">
            <v>191.29</v>
          </cell>
          <cell r="AR536">
            <v>196.07</v>
          </cell>
          <cell r="AS536">
            <v>200.86</v>
          </cell>
          <cell r="AT536">
            <v>205.65</v>
          </cell>
          <cell r="AU536">
            <v>210.43</v>
          </cell>
          <cell r="AV536">
            <v>215.22</v>
          </cell>
          <cell r="AW536">
            <v>220</v>
          </cell>
          <cell r="AX536">
            <v>224.79</v>
          </cell>
          <cell r="AY536">
            <v>229.57</v>
          </cell>
          <cell r="AZ536">
            <v>234.36</v>
          </cell>
          <cell r="BA536">
            <v>239.15</v>
          </cell>
          <cell r="BB536">
            <v>243.93</v>
          </cell>
          <cell r="BC536">
            <v>191.29</v>
          </cell>
        </row>
        <row r="537">
          <cell r="AD537">
            <v>168</v>
          </cell>
          <cell r="AE537">
            <v>134.66</v>
          </cell>
          <cell r="AF537">
            <v>139.47</v>
          </cell>
          <cell r="AG537">
            <v>144.29</v>
          </cell>
          <cell r="AH537">
            <v>149.1</v>
          </cell>
          <cell r="AI537">
            <v>153.91</v>
          </cell>
          <cell r="AJ537">
            <v>158.72999999999999</v>
          </cell>
          <cell r="AK537">
            <v>163.54</v>
          </cell>
          <cell r="AL537">
            <v>168.36</v>
          </cell>
          <cell r="AM537">
            <v>173.17</v>
          </cell>
          <cell r="AN537">
            <v>177.99</v>
          </cell>
          <cell r="AO537">
            <v>182.8</v>
          </cell>
          <cell r="AP537">
            <v>187.62</v>
          </cell>
          <cell r="AQ537">
            <v>192.43</v>
          </cell>
          <cell r="AR537">
            <v>197.25</v>
          </cell>
          <cell r="AS537">
            <v>202.06</v>
          </cell>
          <cell r="AT537">
            <v>206.87</v>
          </cell>
          <cell r="AU537">
            <v>211.69</v>
          </cell>
          <cell r="AV537">
            <v>216.5</v>
          </cell>
          <cell r="AW537">
            <v>221.32</v>
          </cell>
          <cell r="AX537">
            <v>226.13</v>
          </cell>
          <cell r="AY537">
            <v>230.95</v>
          </cell>
          <cell r="AZ537">
            <v>235.76</v>
          </cell>
          <cell r="BA537">
            <v>240.58</v>
          </cell>
          <cell r="BB537">
            <v>245.39</v>
          </cell>
          <cell r="BC537">
            <v>192.43</v>
          </cell>
        </row>
        <row r="538">
          <cell r="AD538">
            <v>169</v>
          </cell>
          <cell r="AE538">
            <v>135.46</v>
          </cell>
          <cell r="AF538">
            <v>140.30000000000001</v>
          </cell>
          <cell r="AG538">
            <v>145.13999999999999</v>
          </cell>
          <cell r="AH538">
            <v>149.99</v>
          </cell>
          <cell r="AI538">
            <v>154.83000000000001</v>
          </cell>
          <cell r="AJ538">
            <v>159.66999999999999</v>
          </cell>
          <cell r="AK538">
            <v>164.52</v>
          </cell>
          <cell r="AL538">
            <v>169.36</v>
          </cell>
          <cell r="AM538">
            <v>174.2</v>
          </cell>
          <cell r="AN538">
            <v>179.05</v>
          </cell>
          <cell r="AO538">
            <v>183.89</v>
          </cell>
          <cell r="AP538">
            <v>188.73</v>
          </cell>
          <cell r="AQ538">
            <v>193.57</v>
          </cell>
          <cell r="AR538">
            <v>198.42</v>
          </cell>
          <cell r="AS538">
            <v>203.26</v>
          </cell>
          <cell r="AT538">
            <v>208.1</v>
          </cell>
          <cell r="AU538">
            <v>212.95</v>
          </cell>
          <cell r="AV538">
            <v>217.79</v>
          </cell>
          <cell r="AW538">
            <v>222.63</v>
          </cell>
          <cell r="AX538">
            <v>227.48</v>
          </cell>
          <cell r="AY538">
            <v>232.32</v>
          </cell>
          <cell r="AZ538">
            <v>237.16</v>
          </cell>
          <cell r="BA538">
            <v>242.01</v>
          </cell>
          <cell r="BB538">
            <v>246.85</v>
          </cell>
          <cell r="BC538">
            <v>193.57</v>
          </cell>
        </row>
        <row r="539">
          <cell r="AD539">
            <v>170</v>
          </cell>
          <cell r="AE539">
            <v>136.26</v>
          </cell>
          <cell r="AF539">
            <v>141.13</v>
          </cell>
          <cell r="AG539">
            <v>146</v>
          </cell>
          <cell r="AH539">
            <v>150.87</v>
          </cell>
          <cell r="AI539">
            <v>155.74</v>
          </cell>
          <cell r="AJ539">
            <v>160.62</v>
          </cell>
          <cell r="AK539">
            <v>165.49</v>
          </cell>
          <cell r="AL539">
            <v>170.36</v>
          </cell>
          <cell r="AM539">
            <v>175.23</v>
          </cell>
          <cell r="AN539">
            <v>180.1</v>
          </cell>
          <cell r="AO539">
            <v>184.97</v>
          </cell>
          <cell r="AP539">
            <v>189.85</v>
          </cell>
          <cell r="AQ539">
            <v>194.72</v>
          </cell>
          <cell r="AR539">
            <v>199.59</v>
          </cell>
          <cell r="AS539">
            <v>204.46</v>
          </cell>
          <cell r="AT539">
            <v>209.33</v>
          </cell>
          <cell r="AU539">
            <v>214.21</v>
          </cell>
          <cell r="AV539">
            <v>219.08</v>
          </cell>
          <cell r="AW539">
            <v>223.95</v>
          </cell>
          <cell r="AX539">
            <v>228.82</v>
          </cell>
          <cell r="AY539">
            <v>233.69</v>
          </cell>
          <cell r="AZ539">
            <v>238.56</v>
          </cell>
          <cell r="BA539">
            <v>243.44</v>
          </cell>
          <cell r="BB539">
            <v>248.31</v>
          </cell>
          <cell r="BC539">
            <v>194.72</v>
          </cell>
        </row>
        <row r="540">
          <cell r="AD540">
            <v>171</v>
          </cell>
          <cell r="AE540">
            <v>137.06</v>
          </cell>
          <cell r="AF540">
            <v>141.96</v>
          </cell>
          <cell r="AG540">
            <v>146.86000000000001</v>
          </cell>
          <cell r="AH540">
            <v>151.76</v>
          </cell>
          <cell r="AI540">
            <v>156.66</v>
          </cell>
          <cell r="AJ540">
            <v>161.56</v>
          </cell>
          <cell r="AK540">
            <v>166.46</v>
          </cell>
          <cell r="AL540">
            <v>171.36</v>
          </cell>
          <cell r="AM540">
            <v>176.26</v>
          </cell>
          <cell r="AN540">
            <v>181.16</v>
          </cell>
          <cell r="AO540">
            <v>186.06</v>
          </cell>
          <cell r="AP540">
            <v>190.96</v>
          </cell>
          <cell r="AQ540">
            <v>195.86</v>
          </cell>
          <cell r="AR540">
            <v>200.76</v>
          </cell>
          <cell r="AS540">
            <v>205.66</v>
          </cell>
          <cell r="AT540">
            <v>210.56</v>
          </cell>
          <cell r="AU540">
            <v>215.46</v>
          </cell>
          <cell r="AV540">
            <v>220.36</v>
          </cell>
          <cell r="AW540">
            <v>225.26</v>
          </cell>
          <cell r="AX540">
            <v>230.16</v>
          </cell>
          <cell r="AY540">
            <v>235.07</v>
          </cell>
          <cell r="AZ540">
            <v>239.97</v>
          </cell>
          <cell r="BA540">
            <v>244.87</v>
          </cell>
          <cell r="BB540">
            <v>249.77</v>
          </cell>
          <cell r="BC540">
            <v>195.86</v>
          </cell>
        </row>
        <row r="541">
          <cell r="AD541">
            <v>172</v>
          </cell>
          <cell r="AE541">
            <v>137.86000000000001</v>
          </cell>
          <cell r="AF541">
            <v>142.78</v>
          </cell>
          <cell r="AG541">
            <v>147.71</v>
          </cell>
          <cell r="AH541">
            <v>152.63999999999999</v>
          </cell>
          <cell r="AI541">
            <v>157.57</v>
          </cell>
          <cell r="AJ541">
            <v>162.5</v>
          </cell>
          <cell r="AK541">
            <v>167.43</v>
          </cell>
          <cell r="AL541">
            <v>172.36</v>
          </cell>
          <cell r="AM541">
            <v>177.29</v>
          </cell>
          <cell r="AN541">
            <v>182.22</v>
          </cell>
          <cell r="AO541">
            <v>187.15</v>
          </cell>
          <cell r="AP541">
            <v>192.08</v>
          </cell>
          <cell r="AQ541">
            <v>197.01</v>
          </cell>
          <cell r="AR541">
            <v>201.93</v>
          </cell>
          <cell r="AS541">
            <v>206.86</v>
          </cell>
          <cell r="AT541">
            <v>211.79</v>
          </cell>
          <cell r="AU541">
            <v>216.72</v>
          </cell>
          <cell r="AV541">
            <v>221.65</v>
          </cell>
          <cell r="AW541">
            <v>226.58</v>
          </cell>
          <cell r="AX541">
            <v>231.51</v>
          </cell>
          <cell r="AY541">
            <v>236.44</v>
          </cell>
          <cell r="AZ541">
            <v>241.37</v>
          </cell>
          <cell r="BA541">
            <v>246.3</v>
          </cell>
          <cell r="BB541">
            <v>251.23</v>
          </cell>
          <cell r="BC541">
            <v>197</v>
          </cell>
        </row>
        <row r="542">
          <cell r="AD542">
            <v>173</v>
          </cell>
          <cell r="AE542">
            <v>138.65</v>
          </cell>
          <cell r="AF542">
            <v>143.61000000000001</v>
          </cell>
          <cell r="AG542">
            <v>148.57</v>
          </cell>
          <cell r="AH542">
            <v>153.53</v>
          </cell>
          <cell r="AI542">
            <v>158.49</v>
          </cell>
          <cell r="AJ542">
            <v>163.44</v>
          </cell>
          <cell r="AK542">
            <v>168.4</v>
          </cell>
          <cell r="AL542">
            <v>173.36</v>
          </cell>
          <cell r="AM542">
            <v>178.32</v>
          </cell>
          <cell r="AN542">
            <v>183.28</v>
          </cell>
          <cell r="AO542">
            <v>188.23</v>
          </cell>
          <cell r="AP542">
            <v>193.19</v>
          </cell>
          <cell r="AQ542">
            <v>198.15</v>
          </cell>
          <cell r="AR542">
            <v>203.11</v>
          </cell>
          <cell r="AS542">
            <v>208.06</v>
          </cell>
          <cell r="AT542">
            <v>213.02</v>
          </cell>
          <cell r="AU542">
            <v>217.98</v>
          </cell>
          <cell r="AV542">
            <v>222.94</v>
          </cell>
          <cell r="AW542">
            <v>227.9</v>
          </cell>
          <cell r="AX542">
            <v>232.85</v>
          </cell>
          <cell r="AY542">
            <v>237.81</v>
          </cell>
          <cell r="AZ542">
            <v>242.77</v>
          </cell>
          <cell r="BA542">
            <v>247.73</v>
          </cell>
          <cell r="BB542">
            <v>252.68</v>
          </cell>
          <cell r="BC542">
            <v>198.15</v>
          </cell>
        </row>
        <row r="543">
          <cell r="AD543">
            <v>174</v>
          </cell>
          <cell r="AE543">
            <v>19.45</v>
          </cell>
          <cell r="AF543">
            <v>144.44</v>
          </cell>
          <cell r="AG543">
            <v>149.43</v>
          </cell>
          <cell r="AH543">
            <v>154.41</v>
          </cell>
          <cell r="AI543">
            <v>159.4</v>
          </cell>
          <cell r="AJ543">
            <v>164.39</v>
          </cell>
          <cell r="AK543">
            <v>169.37</v>
          </cell>
          <cell r="AL543">
            <v>174.36</v>
          </cell>
          <cell r="AM543">
            <v>179.35</v>
          </cell>
          <cell r="AN543">
            <v>184.33</v>
          </cell>
          <cell r="AO543">
            <v>189.32</v>
          </cell>
          <cell r="AP543">
            <v>194.31</v>
          </cell>
          <cell r="AQ543">
            <v>199.29</v>
          </cell>
          <cell r="AR543">
            <v>204.28</v>
          </cell>
          <cell r="AS543">
            <v>209.27</v>
          </cell>
          <cell r="AT543">
            <v>214.25</v>
          </cell>
          <cell r="AU543">
            <v>219.24</v>
          </cell>
          <cell r="AV543">
            <v>224.22</v>
          </cell>
          <cell r="AW543">
            <v>229.21</v>
          </cell>
          <cell r="AX543">
            <v>234.2</v>
          </cell>
          <cell r="AY543">
            <v>239.18</v>
          </cell>
          <cell r="AZ543">
            <v>244.17</v>
          </cell>
          <cell r="BA543">
            <v>249.16</v>
          </cell>
          <cell r="BB543">
            <v>254.14</v>
          </cell>
          <cell r="BC543">
            <v>199.29</v>
          </cell>
        </row>
        <row r="544">
          <cell r="AD544">
            <v>175</v>
          </cell>
          <cell r="AE544">
            <v>140.25</v>
          </cell>
          <cell r="AF544">
            <v>145.27000000000001</v>
          </cell>
          <cell r="AG544">
            <v>150.28</v>
          </cell>
          <cell r="AH544">
            <v>155.30000000000001</v>
          </cell>
          <cell r="AI544">
            <v>160.31</v>
          </cell>
          <cell r="AJ544">
            <v>165.33</v>
          </cell>
          <cell r="AK544">
            <v>170.34</v>
          </cell>
          <cell r="AL544">
            <v>175.36</v>
          </cell>
          <cell r="AM544">
            <v>180.38</v>
          </cell>
          <cell r="AN544">
            <v>185.39</v>
          </cell>
          <cell r="AO544">
            <v>190.41</v>
          </cell>
          <cell r="AP544">
            <v>195.42</v>
          </cell>
          <cell r="AQ544">
            <v>200.44</v>
          </cell>
          <cell r="AR544">
            <v>205.45</v>
          </cell>
          <cell r="AS544">
            <v>210.47</v>
          </cell>
          <cell r="AT544">
            <v>215.48</v>
          </cell>
          <cell r="AU544">
            <v>220.5</v>
          </cell>
          <cell r="AV544">
            <v>225.51</v>
          </cell>
          <cell r="AW544">
            <v>230.53</v>
          </cell>
          <cell r="AX544">
            <v>235.54</v>
          </cell>
          <cell r="AY544">
            <v>240.56</v>
          </cell>
          <cell r="AZ544">
            <v>245.57</v>
          </cell>
          <cell r="BA544">
            <v>250.59</v>
          </cell>
          <cell r="BB544">
            <v>255.6</v>
          </cell>
          <cell r="BC544">
            <v>200.44</v>
          </cell>
        </row>
        <row r="545">
          <cell r="AD545">
            <v>176</v>
          </cell>
          <cell r="AE545">
            <v>141.05000000000001</v>
          </cell>
          <cell r="AF545">
            <v>146.1</v>
          </cell>
          <cell r="AG545">
            <v>151.13999999999999</v>
          </cell>
          <cell r="AH545">
            <v>156.19</v>
          </cell>
          <cell r="AI545">
            <v>161.22999999999999</v>
          </cell>
          <cell r="AJ545">
            <v>166.27</v>
          </cell>
          <cell r="AK545">
            <v>171.32</v>
          </cell>
          <cell r="AL545">
            <v>176.36</v>
          </cell>
          <cell r="AM545">
            <v>181.4</v>
          </cell>
          <cell r="AN545">
            <v>186.45</v>
          </cell>
          <cell r="AO545">
            <v>191.49</v>
          </cell>
          <cell r="AP545">
            <v>196.54</v>
          </cell>
          <cell r="AQ545">
            <v>201.58</v>
          </cell>
          <cell r="AR545">
            <v>206.62</v>
          </cell>
          <cell r="AS545">
            <v>211.67</v>
          </cell>
          <cell r="AT545">
            <v>216.71</v>
          </cell>
          <cell r="AU545">
            <v>221.75</v>
          </cell>
          <cell r="AV545">
            <v>226.8</v>
          </cell>
          <cell r="AW545">
            <v>231.84</v>
          </cell>
          <cell r="AX545">
            <v>236.89</v>
          </cell>
          <cell r="AY545">
            <v>241.93</v>
          </cell>
          <cell r="AZ545">
            <v>246.97</v>
          </cell>
          <cell r="BA545">
            <v>252.02</v>
          </cell>
          <cell r="BB545">
            <v>257.06</v>
          </cell>
          <cell r="BC545">
            <v>201.58</v>
          </cell>
        </row>
        <row r="546">
          <cell r="AD546">
            <v>177</v>
          </cell>
          <cell r="AE546">
            <v>141.85</v>
          </cell>
          <cell r="AF546">
            <v>146.93</v>
          </cell>
          <cell r="AG546">
            <v>152</v>
          </cell>
          <cell r="AH546">
            <v>157.07</v>
          </cell>
          <cell r="AI546">
            <v>162.13999999999999</v>
          </cell>
          <cell r="AJ546">
            <v>167.22</v>
          </cell>
          <cell r="AK546">
            <v>172.29</v>
          </cell>
          <cell r="AL546">
            <v>177.36</v>
          </cell>
          <cell r="AM546">
            <v>182.43</v>
          </cell>
          <cell r="AN546">
            <v>187.51</v>
          </cell>
          <cell r="AO546">
            <v>192.58</v>
          </cell>
          <cell r="AP546">
            <v>197.65</v>
          </cell>
          <cell r="AQ546">
            <v>202.72</v>
          </cell>
          <cell r="AR546">
            <v>207.8</v>
          </cell>
          <cell r="AS546">
            <v>212.87</v>
          </cell>
          <cell r="AT546">
            <v>217.94</v>
          </cell>
          <cell r="AU546">
            <v>223.01</v>
          </cell>
          <cell r="AV546">
            <v>228.08</v>
          </cell>
          <cell r="AW546">
            <v>233.16</v>
          </cell>
          <cell r="AX546">
            <v>238.23</v>
          </cell>
          <cell r="AY546">
            <v>243.3</v>
          </cell>
          <cell r="AZ546">
            <v>248.37</v>
          </cell>
          <cell r="BA546">
            <v>253.45</v>
          </cell>
          <cell r="BB546">
            <v>258.52</v>
          </cell>
          <cell r="BC546">
            <v>202.72</v>
          </cell>
        </row>
        <row r="547">
          <cell r="AD547">
            <v>178</v>
          </cell>
          <cell r="AE547">
            <v>142.65</v>
          </cell>
          <cell r="AF547">
            <v>147.75</v>
          </cell>
          <cell r="AG547">
            <v>152.86000000000001</v>
          </cell>
          <cell r="AH547">
            <v>157.96</v>
          </cell>
          <cell r="AI547">
            <v>163.06</v>
          </cell>
          <cell r="AJ547">
            <v>168.16</v>
          </cell>
          <cell r="AK547">
            <v>173.26</v>
          </cell>
          <cell r="AL547">
            <v>178.36</v>
          </cell>
          <cell r="AM547">
            <v>183.46</v>
          </cell>
          <cell r="AN547">
            <v>188.56</v>
          </cell>
          <cell r="AO547">
            <v>193.66</v>
          </cell>
          <cell r="AP547">
            <v>198.77</v>
          </cell>
          <cell r="AQ547">
            <v>203.87</v>
          </cell>
          <cell r="AR547">
            <v>208.97</v>
          </cell>
          <cell r="AS547">
            <v>214.07</v>
          </cell>
          <cell r="AT547">
            <v>219.17</v>
          </cell>
          <cell r="AU547">
            <v>224.27</v>
          </cell>
          <cell r="AV547">
            <v>229.37</v>
          </cell>
          <cell r="AW547">
            <v>234.47</v>
          </cell>
          <cell r="AX547">
            <v>239.57</v>
          </cell>
          <cell r="AY547">
            <v>244.67</v>
          </cell>
          <cell r="AZ547">
            <v>249.78</v>
          </cell>
          <cell r="BA547">
            <v>254.88</v>
          </cell>
          <cell r="BB547">
            <v>259.98</v>
          </cell>
          <cell r="BC547">
            <v>203.87</v>
          </cell>
        </row>
        <row r="548">
          <cell r="AD548">
            <v>179</v>
          </cell>
          <cell r="AE548">
            <v>143.44999999999999</v>
          </cell>
          <cell r="AF548">
            <v>148.58000000000001</v>
          </cell>
          <cell r="AG548">
            <v>153.71</v>
          </cell>
          <cell r="AH548">
            <v>158.84</v>
          </cell>
          <cell r="AI548">
            <v>163.97</v>
          </cell>
          <cell r="AJ548">
            <v>169.1</v>
          </cell>
          <cell r="AK548">
            <v>174.23</v>
          </cell>
          <cell r="AL548">
            <v>179.36</v>
          </cell>
          <cell r="AM548">
            <v>184.49</v>
          </cell>
          <cell r="AN548">
            <v>189.62</v>
          </cell>
          <cell r="AO548">
            <v>194.75</v>
          </cell>
          <cell r="AP548">
            <v>199.88</v>
          </cell>
          <cell r="AQ548">
            <v>205.01</v>
          </cell>
          <cell r="AR548">
            <v>210.14</v>
          </cell>
          <cell r="AS548">
            <v>215.27</v>
          </cell>
          <cell r="AT548">
            <v>220.4</v>
          </cell>
          <cell r="AU548">
            <v>225.53</v>
          </cell>
          <cell r="AV548">
            <v>230.66</v>
          </cell>
          <cell r="AW548">
            <v>235.79</v>
          </cell>
          <cell r="AX548">
            <v>240.92</v>
          </cell>
          <cell r="AY548">
            <v>246.05</v>
          </cell>
          <cell r="AZ548">
            <v>251.18</v>
          </cell>
          <cell r="BA548">
            <v>256.31</v>
          </cell>
          <cell r="BB548">
            <v>261.44</v>
          </cell>
          <cell r="BC548">
            <v>205.01</v>
          </cell>
        </row>
        <row r="549">
          <cell r="AD549">
            <v>180</v>
          </cell>
          <cell r="AE549">
            <v>144.25</v>
          </cell>
          <cell r="AF549">
            <v>149.41</v>
          </cell>
          <cell r="AG549">
            <v>154.57</v>
          </cell>
          <cell r="AH549">
            <v>159.72999999999999</v>
          </cell>
          <cell r="AI549">
            <v>164.89</v>
          </cell>
          <cell r="AJ549">
            <v>170.04</v>
          </cell>
          <cell r="AK549">
            <v>175.2</v>
          </cell>
          <cell r="AL549">
            <v>180.36</v>
          </cell>
          <cell r="AM549">
            <v>185.52</v>
          </cell>
          <cell r="AN549">
            <v>190.68</v>
          </cell>
          <cell r="AO549">
            <v>195.84</v>
          </cell>
          <cell r="AP549">
            <v>200.99</v>
          </cell>
          <cell r="AQ549">
            <v>206.15</v>
          </cell>
          <cell r="AR549">
            <v>211.31</v>
          </cell>
          <cell r="AS549">
            <v>216.47</v>
          </cell>
          <cell r="AT549">
            <v>221.63</v>
          </cell>
          <cell r="AU549">
            <v>226.79</v>
          </cell>
          <cell r="AV549">
            <v>231.95</v>
          </cell>
          <cell r="AW549">
            <v>237.1</v>
          </cell>
          <cell r="AX549">
            <v>242.26</v>
          </cell>
          <cell r="AY549">
            <v>247.42</v>
          </cell>
          <cell r="AZ549">
            <v>252.58</v>
          </cell>
          <cell r="BA549">
            <v>257.74</v>
          </cell>
          <cell r="BB549">
            <v>262.89999999999998</v>
          </cell>
          <cell r="BC549">
            <v>206.15</v>
          </cell>
        </row>
        <row r="550">
          <cell r="AD550">
            <v>181</v>
          </cell>
          <cell r="AE550">
            <v>145.05000000000001</v>
          </cell>
          <cell r="AF550">
            <v>150.24</v>
          </cell>
          <cell r="AG550">
            <v>155.43</v>
          </cell>
          <cell r="AH550">
            <v>160.61000000000001</v>
          </cell>
          <cell r="AI550">
            <v>165.8</v>
          </cell>
          <cell r="AJ550">
            <v>170.99</v>
          </cell>
          <cell r="AK550">
            <v>176.17</v>
          </cell>
          <cell r="AL550">
            <v>181.36</v>
          </cell>
          <cell r="AM550">
            <v>186.55</v>
          </cell>
          <cell r="AN550">
            <v>191.74</v>
          </cell>
          <cell r="AO550">
            <v>196.92</v>
          </cell>
          <cell r="AP550">
            <v>202.11</v>
          </cell>
          <cell r="AQ550">
            <v>207.3</v>
          </cell>
          <cell r="AR550">
            <v>212.48</v>
          </cell>
          <cell r="AS550">
            <v>217.67</v>
          </cell>
          <cell r="AT550">
            <v>222.86</v>
          </cell>
          <cell r="AU550">
            <v>228.04</v>
          </cell>
          <cell r="AV550">
            <v>233.23</v>
          </cell>
          <cell r="AW550">
            <v>238.42</v>
          </cell>
          <cell r="AX550">
            <v>243.61</v>
          </cell>
          <cell r="AY550">
            <v>248.79</v>
          </cell>
          <cell r="AZ550">
            <v>253.98</v>
          </cell>
          <cell r="BA550">
            <v>259.17</v>
          </cell>
          <cell r="BB550">
            <v>264.35000000000002</v>
          </cell>
          <cell r="BC550">
            <v>207.3</v>
          </cell>
        </row>
        <row r="551">
          <cell r="AD551">
            <v>182</v>
          </cell>
          <cell r="AE551">
            <v>145.85</v>
          </cell>
          <cell r="AF551">
            <v>151.07</v>
          </cell>
          <cell r="AG551">
            <v>156.28</v>
          </cell>
          <cell r="AH551">
            <v>161.5</v>
          </cell>
          <cell r="AI551">
            <v>166.71</v>
          </cell>
          <cell r="AJ551">
            <v>171.93</v>
          </cell>
          <cell r="AK551">
            <v>177.15</v>
          </cell>
          <cell r="AL551">
            <v>182.36</v>
          </cell>
          <cell r="AM551">
            <v>187.58</v>
          </cell>
          <cell r="AN551">
            <v>192.79</v>
          </cell>
          <cell r="AO551">
            <v>198.01</v>
          </cell>
          <cell r="AP551">
            <v>203.22</v>
          </cell>
          <cell r="AQ551">
            <v>208.44</v>
          </cell>
          <cell r="AR551">
            <v>213.66</v>
          </cell>
          <cell r="AS551">
            <v>218.87</v>
          </cell>
          <cell r="AT551">
            <v>224.09</v>
          </cell>
          <cell r="AU551">
            <v>229.3</v>
          </cell>
          <cell r="AV551">
            <v>234.52</v>
          </cell>
          <cell r="AW551">
            <v>239.73</v>
          </cell>
          <cell r="AX551">
            <v>244.95</v>
          </cell>
          <cell r="AY551">
            <v>250.17</v>
          </cell>
          <cell r="AZ551">
            <v>255.38</v>
          </cell>
          <cell r="BA551">
            <v>260.60000000000002</v>
          </cell>
          <cell r="BB551">
            <v>265.81</v>
          </cell>
          <cell r="BC551">
            <v>208.44</v>
          </cell>
        </row>
        <row r="552">
          <cell r="AD552">
            <v>183</v>
          </cell>
          <cell r="AE552">
            <v>146.65</v>
          </cell>
          <cell r="AF552">
            <v>151.9</v>
          </cell>
          <cell r="AG552">
            <v>157.13999999999999</v>
          </cell>
          <cell r="AH552">
            <v>162.38</v>
          </cell>
          <cell r="AI552">
            <v>167.63</v>
          </cell>
          <cell r="AJ552">
            <v>172.87</v>
          </cell>
          <cell r="AK552">
            <v>178.12</v>
          </cell>
          <cell r="AL552">
            <v>183.36</v>
          </cell>
          <cell r="AM552">
            <v>188.61</v>
          </cell>
          <cell r="AN552">
            <v>193.85</v>
          </cell>
          <cell r="AO552">
            <v>199.1</v>
          </cell>
          <cell r="AP552">
            <v>204.34</v>
          </cell>
          <cell r="AQ552">
            <v>209.58</v>
          </cell>
          <cell r="AR552">
            <v>214.83</v>
          </cell>
          <cell r="AS552">
            <v>220.07</v>
          </cell>
          <cell r="AT552">
            <v>225.32</v>
          </cell>
          <cell r="AU552">
            <v>230.56</v>
          </cell>
          <cell r="AV552">
            <v>235.81</v>
          </cell>
          <cell r="AW552">
            <v>241.05</v>
          </cell>
          <cell r="AX552">
            <v>246.29</v>
          </cell>
          <cell r="AY552">
            <v>251.54</v>
          </cell>
          <cell r="AZ552">
            <v>256.77999999999997</v>
          </cell>
          <cell r="BA552">
            <v>262.02999999999997</v>
          </cell>
          <cell r="BB552">
            <v>267.27</v>
          </cell>
          <cell r="BC552">
            <v>209.58</v>
          </cell>
        </row>
        <row r="553">
          <cell r="AD553">
            <v>184</v>
          </cell>
          <cell r="AE553">
            <v>147.44999999999999</v>
          </cell>
          <cell r="AF553">
            <v>152.72</v>
          </cell>
          <cell r="AG553">
            <v>158</v>
          </cell>
          <cell r="AH553">
            <v>163.27000000000001</v>
          </cell>
          <cell r="AI553">
            <v>168.54</v>
          </cell>
          <cell r="AJ553">
            <v>173.82</v>
          </cell>
          <cell r="AK553">
            <v>179.09</v>
          </cell>
          <cell r="AL553">
            <v>184.36</v>
          </cell>
          <cell r="AM553">
            <v>189.64</v>
          </cell>
          <cell r="AN553">
            <v>194.91</v>
          </cell>
          <cell r="AO553">
            <v>200.18</v>
          </cell>
          <cell r="AP553">
            <v>205.45</v>
          </cell>
          <cell r="AQ553">
            <v>210.73</v>
          </cell>
          <cell r="AR553">
            <v>216</v>
          </cell>
          <cell r="AS553">
            <v>221.27</v>
          </cell>
          <cell r="AT553">
            <v>226.55</v>
          </cell>
          <cell r="AU553">
            <v>231.82</v>
          </cell>
          <cell r="AV553">
            <v>237.09</v>
          </cell>
          <cell r="AW553">
            <v>242.37</v>
          </cell>
          <cell r="AX553">
            <v>247.64</v>
          </cell>
          <cell r="AY553">
            <v>252.91</v>
          </cell>
          <cell r="AZ553">
            <v>258.18</v>
          </cell>
          <cell r="BA553">
            <v>263.45999999999998</v>
          </cell>
          <cell r="BB553">
            <v>268.73</v>
          </cell>
          <cell r="BC553">
            <v>210.73</v>
          </cell>
        </row>
        <row r="554">
          <cell r="AD554">
            <v>185</v>
          </cell>
          <cell r="AE554">
            <v>148.25</v>
          </cell>
          <cell r="AF554">
            <v>153.55000000000001</v>
          </cell>
          <cell r="AG554">
            <v>158.85</v>
          </cell>
          <cell r="AH554">
            <v>164.16</v>
          </cell>
          <cell r="AI554">
            <v>169.46</v>
          </cell>
          <cell r="AJ554">
            <v>174.76</v>
          </cell>
          <cell r="AK554">
            <v>180.06</v>
          </cell>
          <cell r="AL554">
            <v>185.36</v>
          </cell>
          <cell r="AM554">
            <v>190.66</v>
          </cell>
          <cell r="AN554">
            <v>195.97</v>
          </cell>
          <cell r="AO554">
            <v>201.27</v>
          </cell>
          <cell r="AP554">
            <v>206.57</v>
          </cell>
          <cell r="AQ554">
            <v>211.87</v>
          </cell>
          <cell r="AR554">
            <v>217.17</v>
          </cell>
          <cell r="AS554">
            <v>222.47</v>
          </cell>
          <cell r="AT554">
            <v>227.78</v>
          </cell>
          <cell r="AU554">
            <v>233.08</v>
          </cell>
          <cell r="AV554">
            <v>238.38</v>
          </cell>
          <cell r="AW554">
            <v>243.68</v>
          </cell>
          <cell r="AX554">
            <v>248.98</v>
          </cell>
          <cell r="AY554">
            <v>254.28</v>
          </cell>
          <cell r="AZ554">
            <v>259.58999999999997</v>
          </cell>
          <cell r="BA554">
            <v>264.89</v>
          </cell>
          <cell r="BB554">
            <v>270.19</v>
          </cell>
          <cell r="BC554">
            <v>211.87</v>
          </cell>
        </row>
        <row r="555">
          <cell r="AD555">
            <v>186</v>
          </cell>
          <cell r="AE555">
            <v>149.05000000000001</v>
          </cell>
          <cell r="AF555">
            <v>154.38</v>
          </cell>
          <cell r="AG555">
            <v>159.71</v>
          </cell>
          <cell r="AH555">
            <v>165.04</v>
          </cell>
          <cell r="AI555">
            <v>170.37</v>
          </cell>
          <cell r="AJ555">
            <v>175.7</v>
          </cell>
          <cell r="AK555">
            <v>181.03</v>
          </cell>
          <cell r="AL555">
            <v>186.36</v>
          </cell>
          <cell r="AM555">
            <v>191.69</v>
          </cell>
          <cell r="AN555">
            <v>197.02</v>
          </cell>
          <cell r="AO555">
            <v>202.35</v>
          </cell>
          <cell r="AP555">
            <v>207.68</v>
          </cell>
          <cell r="AQ555">
            <v>213.01</v>
          </cell>
          <cell r="AR555">
            <v>218.34</v>
          </cell>
          <cell r="AS555">
            <v>223.68</v>
          </cell>
          <cell r="AT555">
            <v>229.01</v>
          </cell>
          <cell r="AU555">
            <v>234.34</v>
          </cell>
          <cell r="AV555">
            <v>239.67</v>
          </cell>
          <cell r="AW555">
            <v>245</v>
          </cell>
          <cell r="AX555">
            <v>250.33</v>
          </cell>
          <cell r="AY555">
            <v>255.66</v>
          </cell>
          <cell r="AZ555">
            <v>260.99</v>
          </cell>
          <cell r="BA555">
            <v>266.32</v>
          </cell>
          <cell r="BB555">
            <v>271.64999999999998</v>
          </cell>
          <cell r="BC555">
            <v>213.01</v>
          </cell>
        </row>
        <row r="556">
          <cell r="AD556">
            <v>187</v>
          </cell>
          <cell r="AE556">
            <v>149.85</v>
          </cell>
          <cell r="AF556">
            <v>155.21</v>
          </cell>
          <cell r="AG556">
            <v>160.57</v>
          </cell>
          <cell r="AH556">
            <v>165.93</v>
          </cell>
          <cell r="AI556">
            <v>171.29</v>
          </cell>
          <cell r="AJ556">
            <v>176.64</v>
          </cell>
          <cell r="AK556">
            <v>182</v>
          </cell>
          <cell r="AL556">
            <v>187.36</v>
          </cell>
          <cell r="AM556">
            <v>192.72</v>
          </cell>
          <cell r="AN556">
            <v>198.08</v>
          </cell>
          <cell r="AO556">
            <v>203.44</v>
          </cell>
          <cell r="AP556">
            <v>208.8</v>
          </cell>
          <cell r="AQ556">
            <v>214.16</v>
          </cell>
          <cell r="AR556">
            <v>219.52</v>
          </cell>
          <cell r="AS556">
            <v>224.88</v>
          </cell>
          <cell r="AT556">
            <v>230.23</v>
          </cell>
          <cell r="AU556">
            <v>235.59</v>
          </cell>
          <cell r="AV556">
            <v>240.95</v>
          </cell>
          <cell r="AW556">
            <v>246.31</v>
          </cell>
          <cell r="AX556">
            <v>251.67</v>
          </cell>
          <cell r="AY556">
            <v>257.02999999999997</v>
          </cell>
          <cell r="AZ556">
            <v>262.39</v>
          </cell>
          <cell r="BA556">
            <v>267.75</v>
          </cell>
          <cell r="BB556">
            <v>273.11</v>
          </cell>
          <cell r="BC556">
            <v>214.16</v>
          </cell>
        </row>
        <row r="557">
          <cell r="AD557">
            <v>188</v>
          </cell>
          <cell r="AE557">
            <v>150.65</v>
          </cell>
          <cell r="AF557">
            <v>156.04</v>
          </cell>
          <cell r="AG557">
            <v>161.41999999999999</v>
          </cell>
          <cell r="AH557">
            <v>166.81</v>
          </cell>
          <cell r="AI557">
            <v>172.2</v>
          </cell>
          <cell r="AJ557">
            <v>177.59</v>
          </cell>
          <cell r="AK557">
            <v>182.98</v>
          </cell>
          <cell r="AL557">
            <v>188.36</v>
          </cell>
          <cell r="AM557">
            <v>193.75</v>
          </cell>
          <cell r="AN557">
            <v>199.14</v>
          </cell>
          <cell r="AO557">
            <v>204.53</v>
          </cell>
          <cell r="AP557">
            <v>209.91</v>
          </cell>
          <cell r="AQ557">
            <v>215.3</v>
          </cell>
          <cell r="AR557">
            <v>220.69</v>
          </cell>
          <cell r="AS557">
            <v>226.08</v>
          </cell>
          <cell r="AT557">
            <v>231.46</v>
          </cell>
          <cell r="AU557">
            <v>236.85</v>
          </cell>
          <cell r="AV557">
            <v>242.24</v>
          </cell>
          <cell r="AW557">
            <v>247.63</v>
          </cell>
          <cell r="AX557">
            <v>253.01</v>
          </cell>
          <cell r="AY557">
            <v>258.39999999999998</v>
          </cell>
          <cell r="AZ557">
            <v>263.79000000000002</v>
          </cell>
          <cell r="BA557">
            <v>269.18</v>
          </cell>
          <cell r="BB557">
            <v>274.57</v>
          </cell>
          <cell r="BC557">
            <v>215.3</v>
          </cell>
        </row>
        <row r="558">
          <cell r="AD558">
            <v>189</v>
          </cell>
          <cell r="AE558">
            <v>151.44999999999999</v>
          </cell>
          <cell r="AF558">
            <v>156.87</v>
          </cell>
          <cell r="AG558">
            <v>162.28</v>
          </cell>
          <cell r="AH558">
            <v>167.7</v>
          </cell>
          <cell r="AI558">
            <v>173.11</v>
          </cell>
          <cell r="AJ558">
            <v>178.53</v>
          </cell>
          <cell r="AK558">
            <v>183.95</v>
          </cell>
          <cell r="AL558">
            <v>189.36</v>
          </cell>
          <cell r="AM558">
            <v>194.78</v>
          </cell>
          <cell r="AN558">
            <v>200.2</v>
          </cell>
          <cell r="AO558">
            <v>205.61</v>
          </cell>
          <cell r="AP558">
            <v>211.03</v>
          </cell>
          <cell r="AQ558">
            <v>216.44</v>
          </cell>
          <cell r="AR558">
            <v>221.86</v>
          </cell>
          <cell r="AS558">
            <v>227.28</v>
          </cell>
          <cell r="AT558">
            <v>232.69</v>
          </cell>
          <cell r="AU558">
            <v>238.11</v>
          </cell>
          <cell r="AV558">
            <v>243.53</v>
          </cell>
          <cell r="AW558">
            <v>248.94</v>
          </cell>
          <cell r="AX558">
            <v>254.36</v>
          </cell>
          <cell r="AY558">
            <v>259.77999999999997</v>
          </cell>
          <cell r="AZ558">
            <v>265.19</v>
          </cell>
          <cell r="BA558">
            <v>270.61</v>
          </cell>
          <cell r="BB558">
            <v>276.02</v>
          </cell>
          <cell r="BC558">
            <v>216.44</v>
          </cell>
        </row>
        <row r="559">
          <cell r="AD559">
            <v>190</v>
          </cell>
          <cell r="AE559">
            <v>152.25</v>
          </cell>
          <cell r="AF559">
            <v>157.69</v>
          </cell>
          <cell r="AG559">
            <v>163.13999999999999</v>
          </cell>
          <cell r="AH559">
            <v>168.58</v>
          </cell>
          <cell r="AI559">
            <v>174.03</v>
          </cell>
          <cell r="AJ559">
            <v>179.47</v>
          </cell>
          <cell r="AK559">
            <v>184.92</v>
          </cell>
          <cell r="AL559">
            <v>190.36</v>
          </cell>
          <cell r="AM559">
            <v>195.81</v>
          </cell>
          <cell r="AN559">
            <v>201.25</v>
          </cell>
          <cell r="AO559">
            <v>206.7</v>
          </cell>
          <cell r="AP559">
            <v>212.14</v>
          </cell>
          <cell r="AQ559">
            <v>217.59</v>
          </cell>
          <cell r="AR559">
            <v>223.03</v>
          </cell>
          <cell r="AS559">
            <v>228.48</v>
          </cell>
          <cell r="AT559">
            <v>233.92</v>
          </cell>
          <cell r="AU559">
            <v>239.37</v>
          </cell>
          <cell r="AV559">
            <v>244.81</v>
          </cell>
          <cell r="AW559">
            <v>250.26</v>
          </cell>
          <cell r="AX559">
            <v>255.7</v>
          </cell>
          <cell r="AY559">
            <v>261.14999999999998</v>
          </cell>
          <cell r="AZ559">
            <v>266.58999999999997</v>
          </cell>
          <cell r="BA559">
            <v>272.04000000000002</v>
          </cell>
          <cell r="BB559">
            <v>277.48</v>
          </cell>
          <cell r="BC559">
            <v>217.59</v>
          </cell>
        </row>
        <row r="560">
          <cell r="AD560">
            <v>191</v>
          </cell>
          <cell r="AE560">
            <v>153.05000000000001</v>
          </cell>
          <cell r="AF560">
            <v>158.52000000000001</v>
          </cell>
          <cell r="AG560">
            <v>164</v>
          </cell>
          <cell r="AH560">
            <v>169.47</v>
          </cell>
          <cell r="AI560">
            <v>174.94</v>
          </cell>
          <cell r="AJ560">
            <v>180.42</v>
          </cell>
          <cell r="AK560">
            <v>185.89</v>
          </cell>
          <cell r="AL560">
            <v>191.36</v>
          </cell>
          <cell r="AM560">
            <v>196.84</v>
          </cell>
          <cell r="AN560">
            <v>202.31</v>
          </cell>
          <cell r="AO560">
            <v>207.78</v>
          </cell>
          <cell r="AP560">
            <v>213.26</v>
          </cell>
          <cell r="AQ560">
            <v>218.73</v>
          </cell>
          <cell r="AR560">
            <v>224.21</v>
          </cell>
          <cell r="AS560">
            <v>229.68</v>
          </cell>
          <cell r="AT560">
            <v>235.15</v>
          </cell>
          <cell r="AU560">
            <v>240.63</v>
          </cell>
          <cell r="AV560">
            <v>246.1</v>
          </cell>
          <cell r="AW560">
            <v>251.57</v>
          </cell>
          <cell r="AX560">
            <v>257.05</v>
          </cell>
          <cell r="AY560">
            <v>262.52</v>
          </cell>
          <cell r="AZ560">
            <v>267.99</v>
          </cell>
          <cell r="BA560">
            <v>273.47000000000003</v>
          </cell>
          <cell r="BB560">
            <v>278.94</v>
          </cell>
          <cell r="BC560">
            <v>218.73</v>
          </cell>
        </row>
        <row r="561">
          <cell r="AD561">
            <v>192</v>
          </cell>
          <cell r="AE561">
            <v>153.85</v>
          </cell>
          <cell r="AF561">
            <v>159.35</v>
          </cell>
          <cell r="AG561">
            <v>164.85</v>
          </cell>
          <cell r="AH561">
            <v>170.35</v>
          </cell>
          <cell r="AI561">
            <v>175.86</v>
          </cell>
          <cell r="AJ561">
            <v>171.36</v>
          </cell>
          <cell r="AK561">
            <v>186.86</v>
          </cell>
          <cell r="AL561">
            <v>192.36</v>
          </cell>
          <cell r="AM561">
            <v>197.87</v>
          </cell>
          <cell r="AN561">
            <v>203.37</v>
          </cell>
          <cell r="AO561">
            <v>208.87</v>
          </cell>
          <cell r="AP561">
            <v>214.37</v>
          </cell>
          <cell r="AQ561">
            <v>219.88</v>
          </cell>
          <cell r="AR561">
            <v>225.38</v>
          </cell>
          <cell r="AS561">
            <v>230.88</v>
          </cell>
          <cell r="AT561">
            <v>236.38</v>
          </cell>
          <cell r="AU561">
            <v>241.88</v>
          </cell>
          <cell r="AV561">
            <v>247.39</v>
          </cell>
          <cell r="AW561">
            <v>252.89</v>
          </cell>
          <cell r="AX561">
            <v>258.39</v>
          </cell>
          <cell r="AY561">
            <v>263.89</v>
          </cell>
          <cell r="AZ561">
            <v>269.39999999999998</v>
          </cell>
          <cell r="BA561">
            <v>274.89999999999998</v>
          </cell>
          <cell r="BB561">
            <v>280.39999999999998</v>
          </cell>
          <cell r="BC561">
            <v>219.87</v>
          </cell>
        </row>
        <row r="562">
          <cell r="AD562">
            <v>193</v>
          </cell>
          <cell r="AE562">
            <v>154.65</v>
          </cell>
          <cell r="AF562">
            <v>160.18</v>
          </cell>
          <cell r="AG562">
            <v>165.71</v>
          </cell>
          <cell r="AH562">
            <v>171.24</v>
          </cell>
          <cell r="AI562">
            <v>176.77</v>
          </cell>
          <cell r="AJ562">
            <v>182.3</v>
          </cell>
          <cell r="AK562">
            <v>187.83</v>
          </cell>
          <cell r="AL562">
            <v>193.36</v>
          </cell>
          <cell r="AM562">
            <v>198.9</v>
          </cell>
          <cell r="AN562">
            <v>204.43</v>
          </cell>
          <cell r="AO562">
            <v>209.96</v>
          </cell>
          <cell r="AP562">
            <v>215.49</v>
          </cell>
          <cell r="AQ562">
            <v>221.02</v>
          </cell>
          <cell r="AR562">
            <v>226.55</v>
          </cell>
          <cell r="AS562">
            <v>232.08</v>
          </cell>
          <cell r="AT562">
            <v>237.61</v>
          </cell>
          <cell r="AU562">
            <v>243.14</v>
          </cell>
          <cell r="AV562">
            <v>248.67</v>
          </cell>
          <cell r="AW562">
            <v>254.2</v>
          </cell>
          <cell r="AX562">
            <v>259.74</v>
          </cell>
          <cell r="AY562">
            <v>265.27</v>
          </cell>
          <cell r="AZ562">
            <v>270.8</v>
          </cell>
          <cell r="BA562">
            <v>276.33</v>
          </cell>
          <cell r="BB562">
            <v>281.86</v>
          </cell>
          <cell r="BC562">
            <v>221.02</v>
          </cell>
        </row>
        <row r="563">
          <cell r="AD563">
            <v>194</v>
          </cell>
          <cell r="AE563">
            <v>155.44999999999999</v>
          </cell>
          <cell r="AF563">
            <v>161.01</v>
          </cell>
          <cell r="AG563">
            <v>166.57</v>
          </cell>
          <cell r="AH563">
            <v>172.13</v>
          </cell>
          <cell r="AI563">
            <v>177.69</v>
          </cell>
          <cell r="AJ563">
            <v>183.24</v>
          </cell>
          <cell r="AK563">
            <v>188.8</v>
          </cell>
          <cell r="AL563">
            <v>194.36</v>
          </cell>
          <cell r="AM563">
            <v>199.92</v>
          </cell>
          <cell r="AN563">
            <v>205.48</v>
          </cell>
          <cell r="AO563">
            <v>211.04</v>
          </cell>
          <cell r="AP563">
            <v>216.6</v>
          </cell>
          <cell r="AQ563">
            <v>222.16</v>
          </cell>
          <cell r="AR563">
            <v>227.72</v>
          </cell>
          <cell r="AS563">
            <v>233.28</v>
          </cell>
          <cell r="AT563">
            <v>238.84</v>
          </cell>
          <cell r="AU563">
            <v>244.4</v>
          </cell>
          <cell r="AV563">
            <v>249.96</v>
          </cell>
          <cell r="AW563">
            <v>255.52</v>
          </cell>
          <cell r="AX563">
            <v>261.08</v>
          </cell>
          <cell r="AY563">
            <v>266.64</v>
          </cell>
          <cell r="AZ563">
            <v>272.2</v>
          </cell>
          <cell r="BA563">
            <v>277.76</v>
          </cell>
          <cell r="BB563">
            <v>283.32</v>
          </cell>
          <cell r="BC563">
            <v>222.16</v>
          </cell>
        </row>
        <row r="564">
          <cell r="AD564">
            <v>195</v>
          </cell>
          <cell r="AE564">
            <v>156.25</v>
          </cell>
          <cell r="AF564">
            <v>161.83000000000001</v>
          </cell>
          <cell r="AG564">
            <v>167.42</v>
          </cell>
          <cell r="AH564">
            <v>173.01</v>
          </cell>
          <cell r="AI564">
            <v>178.6</v>
          </cell>
          <cell r="AJ564">
            <v>184.19</v>
          </cell>
          <cell r="AK564">
            <v>189.78</v>
          </cell>
          <cell r="AL564">
            <v>195.36</v>
          </cell>
          <cell r="AM564">
            <v>200.95</v>
          </cell>
          <cell r="AN564">
            <v>206.54</v>
          </cell>
          <cell r="AO564">
            <v>212.13</v>
          </cell>
          <cell r="AP564">
            <v>217.72</v>
          </cell>
          <cell r="AQ564">
            <v>223.31</v>
          </cell>
          <cell r="AR564">
            <v>228.89</v>
          </cell>
          <cell r="AS564">
            <v>234.48</v>
          </cell>
          <cell r="AT564">
            <v>240.07</v>
          </cell>
          <cell r="AU564">
            <v>245.66</v>
          </cell>
          <cell r="AV564">
            <v>251.25</v>
          </cell>
          <cell r="AW564">
            <v>256.83999999999997</v>
          </cell>
          <cell r="AX564">
            <v>262.42</v>
          </cell>
          <cell r="AY564">
            <v>268.01</v>
          </cell>
          <cell r="AZ564">
            <v>273.60000000000002</v>
          </cell>
          <cell r="BA564">
            <v>279.19</v>
          </cell>
          <cell r="BB564">
            <v>284.77999999999997</v>
          </cell>
          <cell r="BC564">
            <v>223.31</v>
          </cell>
        </row>
        <row r="565">
          <cell r="AD565">
            <v>196</v>
          </cell>
          <cell r="AE565">
            <v>157.05000000000001</v>
          </cell>
          <cell r="AF565">
            <v>162.66</v>
          </cell>
          <cell r="AG565">
            <v>168.28</v>
          </cell>
          <cell r="AH565">
            <v>173.9</v>
          </cell>
          <cell r="AI565">
            <v>179.51</v>
          </cell>
          <cell r="AJ565">
            <v>185.13</v>
          </cell>
          <cell r="AK565">
            <v>190.75</v>
          </cell>
          <cell r="AL565">
            <v>196.36</v>
          </cell>
          <cell r="AM565">
            <v>201.98</v>
          </cell>
          <cell r="AN565">
            <v>207.6</v>
          </cell>
          <cell r="AO565">
            <v>213.22</v>
          </cell>
          <cell r="AP565">
            <v>218.83</v>
          </cell>
          <cell r="AQ565">
            <v>224.45</v>
          </cell>
          <cell r="AR565">
            <v>230.07</v>
          </cell>
          <cell r="AS565">
            <v>235.68</v>
          </cell>
          <cell r="AT565">
            <v>241.3</v>
          </cell>
          <cell r="AU565">
            <v>246.92</v>
          </cell>
          <cell r="AV565">
            <v>252.53</v>
          </cell>
          <cell r="AW565">
            <v>258.14999999999998</v>
          </cell>
          <cell r="AX565">
            <v>263.77</v>
          </cell>
          <cell r="AY565">
            <v>269.38</v>
          </cell>
          <cell r="AZ565">
            <v>275</v>
          </cell>
          <cell r="BA565">
            <v>280.62</v>
          </cell>
          <cell r="BB565">
            <v>286.24</v>
          </cell>
          <cell r="BC565">
            <v>224.45</v>
          </cell>
        </row>
        <row r="566">
          <cell r="AD566">
            <v>197</v>
          </cell>
          <cell r="AE566">
            <v>157.85</v>
          </cell>
          <cell r="AF566">
            <v>163.49</v>
          </cell>
          <cell r="AG566">
            <v>169.14</v>
          </cell>
          <cell r="AH566">
            <v>174.78</v>
          </cell>
          <cell r="AI566">
            <v>180.43</v>
          </cell>
          <cell r="AJ566">
            <v>186.07</v>
          </cell>
          <cell r="AK566">
            <v>191.72</v>
          </cell>
          <cell r="AL566">
            <v>197.36</v>
          </cell>
          <cell r="AM566">
            <v>203.01</v>
          </cell>
          <cell r="AN566">
            <v>208.66</v>
          </cell>
          <cell r="AO566">
            <v>214.3</v>
          </cell>
          <cell r="AP566">
            <v>219.95</v>
          </cell>
          <cell r="AQ566">
            <v>225.59</v>
          </cell>
          <cell r="AR566">
            <v>231.24</v>
          </cell>
          <cell r="AS566">
            <v>236.88</v>
          </cell>
          <cell r="AT566">
            <v>242.53</v>
          </cell>
          <cell r="AU566">
            <v>248.18</v>
          </cell>
          <cell r="AV566">
            <v>253.82</v>
          </cell>
          <cell r="AW566">
            <v>259.47000000000003</v>
          </cell>
          <cell r="AX566">
            <v>265.11</v>
          </cell>
          <cell r="AY566">
            <v>270.76</v>
          </cell>
          <cell r="AZ566">
            <v>276.39999999999998</v>
          </cell>
          <cell r="BA566">
            <v>282.05</v>
          </cell>
          <cell r="BB566">
            <v>287.69</v>
          </cell>
          <cell r="BC566">
            <v>225.59</v>
          </cell>
        </row>
        <row r="567">
          <cell r="AD567">
            <v>198</v>
          </cell>
          <cell r="AE567">
            <v>158.65</v>
          </cell>
          <cell r="AF567">
            <v>164.32</v>
          </cell>
          <cell r="AG567">
            <v>169.99</v>
          </cell>
          <cell r="AH567">
            <v>175.67</v>
          </cell>
          <cell r="AI567">
            <v>181.34</v>
          </cell>
          <cell r="AJ567">
            <v>187.02</v>
          </cell>
          <cell r="AK567">
            <v>192.69</v>
          </cell>
          <cell r="AL567">
            <v>198.37</v>
          </cell>
          <cell r="AM567">
            <v>204.04</v>
          </cell>
          <cell r="AN567">
            <v>209.71</v>
          </cell>
          <cell r="AO567">
            <v>215.39</v>
          </cell>
          <cell r="AP567">
            <v>221.06</v>
          </cell>
          <cell r="AQ567">
            <v>226.74</v>
          </cell>
          <cell r="AR567">
            <v>232.41</v>
          </cell>
          <cell r="AS567">
            <v>238.09</v>
          </cell>
          <cell r="AT567">
            <v>243.76</v>
          </cell>
          <cell r="AU567">
            <v>249.43</v>
          </cell>
          <cell r="AV567">
            <v>255.11</v>
          </cell>
          <cell r="AW567">
            <v>260.77999999999997</v>
          </cell>
          <cell r="AX567">
            <v>266.45999999999998</v>
          </cell>
          <cell r="AY567">
            <v>272.13</v>
          </cell>
          <cell r="AZ567">
            <v>277.8</v>
          </cell>
          <cell r="BA567">
            <v>283.48</v>
          </cell>
          <cell r="BB567">
            <v>289.14999999999998</v>
          </cell>
          <cell r="BC567">
            <v>226.74</v>
          </cell>
        </row>
        <row r="568">
          <cell r="AD568">
            <v>199</v>
          </cell>
          <cell r="AE568">
            <v>159.44999999999999</v>
          </cell>
          <cell r="AF568">
            <v>165.15</v>
          </cell>
          <cell r="AG568">
            <v>170.85</v>
          </cell>
          <cell r="AH568">
            <v>176.55</v>
          </cell>
          <cell r="AI568">
            <v>182.26</v>
          </cell>
          <cell r="AJ568">
            <v>187.96</v>
          </cell>
          <cell r="AK568">
            <v>193.66</v>
          </cell>
          <cell r="AL568">
            <v>199.37</v>
          </cell>
          <cell r="AM568">
            <v>205.07</v>
          </cell>
          <cell r="AN568">
            <v>210.77</v>
          </cell>
          <cell r="AO568">
            <v>216.47</v>
          </cell>
          <cell r="AP568">
            <v>222.18</v>
          </cell>
          <cell r="AQ568">
            <v>227.88</v>
          </cell>
          <cell r="AR568">
            <v>233.58</v>
          </cell>
          <cell r="AS568">
            <v>239.29</v>
          </cell>
          <cell r="AT568">
            <v>244.99</v>
          </cell>
          <cell r="AU568">
            <v>250.69</v>
          </cell>
          <cell r="AV568">
            <v>256.39</v>
          </cell>
          <cell r="AW568">
            <v>262.10000000000002</v>
          </cell>
          <cell r="AX568">
            <v>267.8</v>
          </cell>
          <cell r="AY568">
            <v>273.5</v>
          </cell>
          <cell r="AZ568">
            <v>279.20999999999998</v>
          </cell>
          <cell r="BA568">
            <v>284.91000000000003</v>
          </cell>
          <cell r="BB568">
            <v>290.61</v>
          </cell>
          <cell r="BC568">
            <v>227.88</v>
          </cell>
        </row>
        <row r="569">
          <cell r="AD569">
            <v>200</v>
          </cell>
          <cell r="AE569">
            <v>160.24</v>
          </cell>
          <cell r="AF569">
            <v>165.98</v>
          </cell>
          <cell r="AG569">
            <v>171.71</v>
          </cell>
          <cell r="AH569">
            <v>177.44</v>
          </cell>
          <cell r="AI569">
            <v>183.17</v>
          </cell>
          <cell r="AJ569">
            <v>188.9</v>
          </cell>
          <cell r="AK569">
            <v>194.63</v>
          </cell>
          <cell r="AL569">
            <v>200.37</v>
          </cell>
          <cell r="AM569">
            <v>206.1</v>
          </cell>
          <cell r="AN569">
            <v>211.83</v>
          </cell>
          <cell r="AO569">
            <v>217.56</v>
          </cell>
          <cell r="AP569">
            <v>223.29</v>
          </cell>
          <cell r="AQ569">
            <v>229.02</v>
          </cell>
          <cell r="AR569">
            <v>234.76</v>
          </cell>
          <cell r="AS569">
            <v>240.49</v>
          </cell>
          <cell r="AT569">
            <v>246.22</v>
          </cell>
          <cell r="AU569">
            <v>251.95</v>
          </cell>
          <cell r="AV569">
            <v>257.68</v>
          </cell>
          <cell r="AW569">
            <v>263.41000000000003</v>
          </cell>
          <cell r="AX569">
            <v>269.14</v>
          </cell>
          <cell r="AY569">
            <v>274.88</v>
          </cell>
          <cell r="AZ569">
            <v>280.61</v>
          </cell>
          <cell r="BA569">
            <v>286.33999999999997</v>
          </cell>
          <cell r="BB569">
            <v>292.07</v>
          </cell>
          <cell r="BC569">
            <v>229.02</v>
          </cell>
        </row>
      </sheetData>
      <sheetData sheetId="1" refreshError="1">
        <row r="17">
          <cell r="N17">
            <v>155</v>
          </cell>
        </row>
        <row r="60">
          <cell r="Q60">
            <v>45.91</v>
          </cell>
        </row>
        <row r="61">
          <cell r="Q61">
            <v>281.26</v>
          </cell>
        </row>
        <row r="62">
          <cell r="Q62">
            <v>281.26</v>
          </cell>
        </row>
        <row r="63">
          <cell r="Q63">
            <v>45.91</v>
          </cell>
        </row>
        <row r="64">
          <cell r="Q64">
            <v>45.91</v>
          </cell>
        </row>
        <row r="65">
          <cell r="Q65">
            <v>45.91</v>
          </cell>
        </row>
        <row r="66">
          <cell r="Q66">
            <v>45.91</v>
          </cell>
        </row>
        <row r="69">
          <cell r="Q69">
            <v>45.91</v>
          </cell>
        </row>
        <row r="70">
          <cell r="Q70">
            <v>45.91</v>
          </cell>
        </row>
      </sheetData>
      <sheetData sheetId="2" refreshError="1">
        <row r="14">
          <cell r="T14">
            <v>520.24</v>
          </cell>
          <cell r="V14">
            <v>489.85</v>
          </cell>
        </row>
      </sheetData>
      <sheetData sheetId="3" refreshError="1"/>
      <sheetData sheetId="4" refreshError="1"/>
      <sheetData sheetId="5" refreshError="1">
        <row r="28">
          <cell r="H28">
            <v>3255</v>
          </cell>
        </row>
        <row r="34">
          <cell r="H34">
            <v>1605</v>
          </cell>
        </row>
        <row r="40">
          <cell r="H40">
            <v>597.5</v>
          </cell>
        </row>
        <row r="44">
          <cell r="H44">
            <v>3.5</v>
          </cell>
        </row>
        <row r="46">
          <cell r="H46">
            <v>700</v>
          </cell>
        </row>
        <row r="48">
          <cell r="H48">
            <v>2180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รายละเอียด"/>
      <sheetName val="RUN เลขหน้า ITEM"/>
      <sheetName val="ใบปะหน้า"/>
      <sheetName val="แผนที่แหล่งวัสดุ"/>
      <sheetName val="ค่าขนส่งวัสดุ"/>
      <sheetName val="ตารางค่า F"/>
      <sheetName val="ตารางค่าดำเนินการ"/>
      <sheetName val="3.หลักเกณฑ์"/>
      <sheetName val="3.หลักเกณฑ์A"/>
      <sheetName val="4.ข้อมูลเบื้องต้น"/>
      <sheetName val="5.ระยะขนส่ง(2)"/>
      <sheetName val="ระยะทางเฉลี่ย"/>
      <sheetName val="ตัวแปรค่าขนส่ง"/>
      <sheetName val="ระยะขนส่งเปรียบเทียบ"/>
      <sheetName val="ตารางเปรียบเทียบราคาวัสดุ"/>
      <sheetName val="ตัวแปรค่าขนส่งลูกรัง"/>
      <sheetName val="ราคาวัสดุก่อสร้างทั่วไป"/>
      <sheetName val="6.ข้อมูลวัสดุ-ค่าดำเนิน"/>
      <sheetName val="7.ข้อมูลงานCon+ไม้แบบ"/>
      <sheetName val="8.ข้อมูลงานไม้แบบ+งานทั่วไป"/>
      <sheetName val="9.ตารางเปรียบเทียบราคาไม้"/>
      <sheetName val="10.ค่า F"/>
      <sheetName val="Fกรรมการ"/>
      <sheetName val="B.O.Q"/>
      <sheetName val="B.O.Q ต้นทุนกรรมการ"/>
      <sheetName val="B.O.Q ราคากลาง"/>
      <sheetName val="หมายเหตุ."/>
      <sheetName val="1.1Milling"/>
      <sheetName val="1.1Removal-1.5 RE. PIPE +1.7"/>
      <sheetName val="2.1CLEAR-2.2.5 SOFT MAT"/>
      <sheetName val="2.3.1 EARTH EMB.-2.3.7BERM"/>
      <sheetName val="2.4.2 SELECTED"/>
      <sheetName val="3.1.1Subbase"/>
      <sheetName val="3.1.1 SUBBASE - 3.7 RECYCLING"/>
      <sheetName val="4.1.1 PRIME-4.2.2 DOUBLE"/>
      <sheetName val="4.4.1 LEVELLING-4.4.6 MODIFI"/>
      <sheetName val="4.9.1ผิวคอนกรีต"/>
      <sheetName val="4.9.2 EXP.Joint-4.9.6 EDGE JOIN"/>
      <sheetName val="5.1.1-5.1.2 NEW&amp;WIDENING BRIDGE"/>
      <sheetName val="5.1.1 NEW BRIDGE"/>
      <sheetName val="BOX G.+PLANK "/>
      <sheetName val="BOX G.+I G.+PLANK G.+เสาเข็ม65"/>
      <sheetName val="5.1.4 BRIDGE APPRO"/>
      <sheetName val="5.1(7)สะพานคนเดินข้ามrow60"/>
      <sheetName val="5.2.1  NEW  R.C. BOX  "/>
      <sheetName val="5.1(13) DETOUR ROAD"/>
      <sheetName val="Box ทางเบี่ยง"/>
      <sheetName val="5.2.1 NEW  R.C. BOX  "/>
      <sheetName val="5.2.2  EXTENSION  R.C. BOX "/>
      <sheetName val="5.3RC. PIPE"/>
      <sheetName val="6.1.1 SLOPE-6.1.20"/>
      <sheetName val="6.3.1.6-7 MH. TYPE C"/>
      <sheetName val="6.3.2 CATCH BASIN"/>
      <sheetName val="6.3.3.2 DROP TYPE II FOR 1.0 "/>
      <sheetName val="6.2.2subdrain"/>
      <sheetName val="6.3.3.1 DROP TYPE I FOR 1.20 "/>
      <sheetName val="6.3.4REC. PIPE+HWD. 6.3.5"/>
      <sheetName val="6.3.7.1 R.C.DITCH TYPE A"/>
      <sheetName val="6.3.7 INTERCEPTOR+6.3.9 GUTTER"/>
      <sheetName val="6.3.12.1TYPE I+TYPE II"/>
      <sheetName val="6.3(14.1 - 14.3)REWALL"/>
      <sheetName val="6.3.13.4.1 H 1.01-2.00"/>
      <sheetName val="6.3.13.4.2 H 2.01-3.00"/>
      <sheetName val="6.3(14)RC DRAIN OUTLET"/>
      <sheetName val="6.4.1CURB &amp; GUTTER -6.4.4MOUNTA"/>
      <sheetName val="6.5.1 SLAB BLOCK 0.4 X 0.4"/>
      <sheetName val="6.5.3 PLAINCONCRETESLAB"/>
      <sheetName val="6.6.SODDING+6.7.1TOPSOIL"/>
      <sheetName val="6.8.1 W-GUARD"/>
      <sheetName val="6.8.3.1 BARRIER TYPE I"/>
      <sheetName val="6.10.1GUIDE P. - 6.10.4 REFLEX."/>
      <sheetName val="6.11.1แผ่นป้าย - 6.11.2.2เสา"/>
      <sheetName val="6.11.3.1 MOUNTING ON STEEL TRUS"/>
      <sheetName val="6.11.4.1 STEEL POLE"/>
      <sheetName val="6.11.4.2 STEEL POLE "/>
      <sheetName val="6.11.5.1-3 STEEL TRUSS"/>
      <sheetName val="6.11.6.1STEEL  TRUSS TYPE II"/>
      <sheetName val="6.11.6.2 FOUNDATION  TYPE II"/>
      <sheetName val="6.12.2เสาไฟกิ่งคู่ 9ม."/>
      <sheetName val="6.12.(5)LT. ON ELECTRIC POLE"/>
      <sheetName val="6.12(7)2-40 WATTS FLUOR."/>
      <sheetName val="6.12.10RE. SINGLE+DOUBLE"/>
      <sheetName val="6.13.1.1-1.2 TRAFFIC SIGNAL"/>
      <sheetName val="6.14(1)FLASHING"/>
      <sheetName val="6.14(3) IMPROVE. OF EX.FLASING"/>
      <sheetName val="6.15 MARKING"/>
      <sheetName val="6.15.4ROADSTUD "/>
      <sheetName val="6.17 BARRICADE"/>
      <sheetName val="6.17.1BUS STOP TY. A-6.17.6TY.F"/>
      <sheetName val="6.18.1.1-6.18.1.17 TREE PLANING"/>
      <sheetName val="6.19 Landscap"/>
      <sheetName val="7.1 การบริหารฯ"/>
      <sheetName val="7.2 รายการป้าย"/>
      <sheetName val="8.อาคารสำนักงานโครงการ"/>
      <sheetName val="ITEM สุดท้าย"/>
      <sheetName val="189"/>
      <sheetName val="190"/>
      <sheetName val="6.4.6.1 APP. TYPE 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A8">
            <v>1</v>
          </cell>
          <cell r="B8">
            <v>6.38</v>
          </cell>
          <cell r="C8">
            <v>8.93</v>
          </cell>
        </row>
        <row r="9">
          <cell r="A9">
            <v>2</v>
          </cell>
          <cell r="B9">
            <v>8.0299999999999994</v>
          </cell>
          <cell r="C9">
            <v>11.24</v>
          </cell>
        </row>
        <row r="10">
          <cell r="A10">
            <v>3</v>
          </cell>
          <cell r="B10">
            <v>9.67</v>
          </cell>
          <cell r="C10">
            <v>13.54</v>
          </cell>
        </row>
        <row r="11">
          <cell r="A11">
            <v>4</v>
          </cell>
          <cell r="B11">
            <v>11.32</v>
          </cell>
          <cell r="C11">
            <v>15.85</v>
          </cell>
        </row>
        <row r="12">
          <cell r="A12">
            <v>5</v>
          </cell>
          <cell r="B12">
            <v>12.97</v>
          </cell>
          <cell r="C12">
            <v>18.149999999999999</v>
          </cell>
        </row>
        <row r="13">
          <cell r="A13">
            <v>6</v>
          </cell>
          <cell r="B13">
            <v>14.61</v>
          </cell>
          <cell r="C13">
            <v>20.46</v>
          </cell>
        </row>
        <row r="14">
          <cell r="A14">
            <v>7</v>
          </cell>
          <cell r="B14">
            <v>16.260000000000002</v>
          </cell>
          <cell r="C14">
            <v>22.77</v>
          </cell>
        </row>
        <row r="15">
          <cell r="A15">
            <v>8</v>
          </cell>
          <cell r="B15">
            <v>18.09</v>
          </cell>
          <cell r="C15">
            <v>25.32</v>
          </cell>
        </row>
        <row r="16">
          <cell r="A16">
            <v>9</v>
          </cell>
          <cell r="B16">
            <v>20.23</v>
          </cell>
          <cell r="C16">
            <v>28.32</v>
          </cell>
        </row>
        <row r="17">
          <cell r="A17">
            <v>10</v>
          </cell>
          <cell r="B17">
            <v>22.37</v>
          </cell>
          <cell r="C17">
            <v>31.32</v>
          </cell>
        </row>
        <row r="18">
          <cell r="A18">
            <v>11</v>
          </cell>
          <cell r="B18">
            <v>24.51</v>
          </cell>
          <cell r="C18">
            <v>34.32</v>
          </cell>
        </row>
        <row r="19">
          <cell r="A19">
            <v>12</v>
          </cell>
          <cell r="B19">
            <v>26.66</v>
          </cell>
          <cell r="C19">
            <v>37.32</v>
          </cell>
        </row>
        <row r="20">
          <cell r="A20">
            <v>13</v>
          </cell>
          <cell r="B20">
            <v>28.8</v>
          </cell>
          <cell r="C20">
            <v>40.32</v>
          </cell>
        </row>
        <row r="21">
          <cell r="A21">
            <v>14</v>
          </cell>
          <cell r="B21">
            <v>30.94</v>
          </cell>
          <cell r="C21">
            <v>43.32</v>
          </cell>
        </row>
        <row r="22">
          <cell r="A22">
            <v>15</v>
          </cell>
          <cell r="B22">
            <v>33.08</v>
          </cell>
          <cell r="C22">
            <v>46.32</v>
          </cell>
        </row>
        <row r="23">
          <cell r="A23">
            <v>16</v>
          </cell>
          <cell r="B23">
            <v>35.229999999999997</v>
          </cell>
          <cell r="C23">
            <v>49.32</v>
          </cell>
        </row>
        <row r="24">
          <cell r="A24">
            <v>17</v>
          </cell>
          <cell r="B24">
            <v>37.369999999999997</v>
          </cell>
          <cell r="C24">
            <v>52.32</v>
          </cell>
        </row>
        <row r="25">
          <cell r="A25">
            <v>18</v>
          </cell>
          <cell r="B25">
            <v>39.51</v>
          </cell>
          <cell r="C25">
            <v>55.31</v>
          </cell>
        </row>
        <row r="26">
          <cell r="A26">
            <v>19</v>
          </cell>
          <cell r="B26">
            <v>41.66</v>
          </cell>
          <cell r="C26">
            <v>58.32</v>
          </cell>
        </row>
        <row r="27">
          <cell r="A27">
            <v>20</v>
          </cell>
          <cell r="B27">
            <v>43.8</v>
          </cell>
          <cell r="C27">
            <v>61.32</v>
          </cell>
        </row>
        <row r="28">
          <cell r="A28">
            <v>21</v>
          </cell>
          <cell r="B28">
            <v>45.94</v>
          </cell>
          <cell r="C28">
            <v>64.319999999999993</v>
          </cell>
        </row>
        <row r="29">
          <cell r="A29">
            <v>22</v>
          </cell>
          <cell r="B29">
            <v>48.09</v>
          </cell>
          <cell r="C29">
            <v>67.319999999999993</v>
          </cell>
        </row>
        <row r="30">
          <cell r="A30">
            <v>23</v>
          </cell>
          <cell r="B30">
            <v>50.22</v>
          </cell>
          <cell r="C30">
            <v>70.31</v>
          </cell>
        </row>
        <row r="31">
          <cell r="A31">
            <v>24</v>
          </cell>
          <cell r="B31">
            <v>52.37</v>
          </cell>
          <cell r="C31">
            <v>73.319999999999993</v>
          </cell>
        </row>
        <row r="32">
          <cell r="A32">
            <v>25</v>
          </cell>
          <cell r="B32">
            <v>54.52</v>
          </cell>
          <cell r="C32">
            <v>76.319999999999993</v>
          </cell>
        </row>
        <row r="33">
          <cell r="A33">
            <v>26</v>
          </cell>
          <cell r="B33">
            <v>56.66</v>
          </cell>
          <cell r="C33">
            <v>79.319999999999993</v>
          </cell>
        </row>
        <row r="34">
          <cell r="A34">
            <v>27</v>
          </cell>
          <cell r="B34">
            <v>58.8</v>
          </cell>
          <cell r="C34">
            <v>82.32</v>
          </cell>
        </row>
        <row r="35">
          <cell r="A35">
            <v>28</v>
          </cell>
          <cell r="B35">
            <v>60.95</v>
          </cell>
          <cell r="C35">
            <v>85.32</v>
          </cell>
        </row>
        <row r="36">
          <cell r="A36">
            <v>29</v>
          </cell>
          <cell r="B36">
            <v>63.08</v>
          </cell>
          <cell r="C36">
            <v>88.31</v>
          </cell>
        </row>
        <row r="37">
          <cell r="A37">
            <v>30</v>
          </cell>
          <cell r="B37">
            <v>65.23</v>
          </cell>
          <cell r="C37">
            <v>91.32</v>
          </cell>
        </row>
        <row r="38">
          <cell r="A38">
            <v>31</v>
          </cell>
          <cell r="B38">
            <v>67.36</v>
          </cell>
          <cell r="C38">
            <v>94.31</v>
          </cell>
        </row>
        <row r="39">
          <cell r="A39">
            <v>32</v>
          </cell>
          <cell r="B39">
            <v>69.52</v>
          </cell>
          <cell r="C39">
            <v>97.32</v>
          </cell>
        </row>
        <row r="40">
          <cell r="A40">
            <v>33</v>
          </cell>
          <cell r="B40">
            <v>71.66</v>
          </cell>
          <cell r="C40">
            <v>100.32</v>
          </cell>
        </row>
        <row r="41">
          <cell r="A41">
            <v>34</v>
          </cell>
          <cell r="B41">
            <v>73.8</v>
          </cell>
          <cell r="C41">
            <v>103.33</v>
          </cell>
        </row>
        <row r="42">
          <cell r="A42">
            <v>35</v>
          </cell>
          <cell r="B42">
            <v>75.94</v>
          </cell>
          <cell r="C42">
            <v>106.31</v>
          </cell>
        </row>
        <row r="43">
          <cell r="A43">
            <v>36</v>
          </cell>
          <cell r="B43">
            <v>78.08</v>
          </cell>
          <cell r="C43">
            <v>109.32</v>
          </cell>
        </row>
        <row r="44">
          <cell r="A44">
            <v>37</v>
          </cell>
          <cell r="B44">
            <v>80.23</v>
          </cell>
          <cell r="C44">
            <v>112.33</v>
          </cell>
        </row>
        <row r="45">
          <cell r="A45">
            <v>38</v>
          </cell>
          <cell r="B45">
            <v>82.38</v>
          </cell>
          <cell r="C45">
            <v>115.33</v>
          </cell>
        </row>
        <row r="46">
          <cell r="A46">
            <v>39</v>
          </cell>
          <cell r="B46">
            <v>84.52</v>
          </cell>
          <cell r="C46">
            <v>118.33</v>
          </cell>
        </row>
        <row r="47">
          <cell r="A47">
            <v>40</v>
          </cell>
          <cell r="B47">
            <v>86.66</v>
          </cell>
          <cell r="C47">
            <v>121.32</v>
          </cell>
        </row>
        <row r="48">
          <cell r="A48">
            <v>41</v>
          </cell>
          <cell r="B48">
            <v>88.81</v>
          </cell>
          <cell r="C48">
            <v>124.33</v>
          </cell>
        </row>
        <row r="49">
          <cell r="A49">
            <v>42</v>
          </cell>
          <cell r="B49">
            <v>90.95</v>
          </cell>
          <cell r="C49">
            <v>127.33</v>
          </cell>
        </row>
        <row r="50">
          <cell r="A50">
            <v>43</v>
          </cell>
          <cell r="B50">
            <v>93.09</v>
          </cell>
          <cell r="C50">
            <v>130.32</v>
          </cell>
        </row>
        <row r="51">
          <cell r="A51">
            <v>44</v>
          </cell>
          <cell r="B51">
            <v>95.23</v>
          </cell>
          <cell r="C51">
            <v>133.33000000000001</v>
          </cell>
        </row>
        <row r="52">
          <cell r="A52">
            <v>45</v>
          </cell>
          <cell r="B52">
            <v>97.37</v>
          </cell>
          <cell r="C52">
            <v>136.32</v>
          </cell>
        </row>
        <row r="53">
          <cell r="A53">
            <v>46</v>
          </cell>
          <cell r="B53">
            <v>99.52</v>
          </cell>
          <cell r="C53">
            <v>139.33000000000001</v>
          </cell>
        </row>
        <row r="54">
          <cell r="A54">
            <v>47</v>
          </cell>
          <cell r="B54">
            <v>101.66</v>
          </cell>
          <cell r="C54">
            <v>142.32</v>
          </cell>
        </row>
        <row r="55">
          <cell r="A55">
            <v>48</v>
          </cell>
          <cell r="B55">
            <v>103.8</v>
          </cell>
          <cell r="C55">
            <v>145.32</v>
          </cell>
        </row>
        <row r="56">
          <cell r="A56">
            <v>49</v>
          </cell>
          <cell r="B56">
            <v>105.93</v>
          </cell>
          <cell r="C56">
            <v>148.31</v>
          </cell>
        </row>
        <row r="57">
          <cell r="A57">
            <v>50</v>
          </cell>
          <cell r="B57">
            <v>108.07</v>
          </cell>
          <cell r="C57">
            <v>151.30000000000001</v>
          </cell>
        </row>
        <row r="58">
          <cell r="A58">
            <v>51</v>
          </cell>
          <cell r="B58">
            <v>110.23</v>
          </cell>
          <cell r="C58">
            <v>154.32</v>
          </cell>
        </row>
        <row r="59">
          <cell r="A59">
            <v>52</v>
          </cell>
          <cell r="B59">
            <v>112.36</v>
          </cell>
          <cell r="C59">
            <v>157.31</v>
          </cell>
        </row>
        <row r="60">
          <cell r="A60">
            <v>53</v>
          </cell>
          <cell r="B60">
            <v>114.51</v>
          </cell>
          <cell r="C60">
            <v>160.31</v>
          </cell>
        </row>
        <row r="61">
          <cell r="A61">
            <v>54</v>
          </cell>
          <cell r="B61">
            <v>116.66</v>
          </cell>
          <cell r="C61">
            <v>163.33000000000001</v>
          </cell>
        </row>
        <row r="62">
          <cell r="A62">
            <v>55</v>
          </cell>
          <cell r="B62">
            <v>118.79</v>
          </cell>
          <cell r="C62">
            <v>166.31</v>
          </cell>
        </row>
        <row r="63">
          <cell r="A63">
            <v>56</v>
          </cell>
          <cell r="B63">
            <v>120.93</v>
          </cell>
          <cell r="C63">
            <v>169.3</v>
          </cell>
        </row>
        <row r="64">
          <cell r="A64">
            <v>57</v>
          </cell>
          <cell r="B64">
            <v>123.08</v>
          </cell>
          <cell r="C64">
            <v>172.31</v>
          </cell>
        </row>
        <row r="65">
          <cell r="A65">
            <v>58</v>
          </cell>
          <cell r="B65">
            <v>125.24</v>
          </cell>
          <cell r="C65">
            <v>175.34</v>
          </cell>
        </row>
        <row r="66">
          <cell r="A66">
            <v>59</v>
          </cell>
          <cell r="B66">
            <v>127.37</v>
          </cell>
          <cell r="C66">
            <v>178.32</v>
          </cell>
        </row>
        <row r="67">
          <cell r="A67">
            <v>60</v>
          </cell>
          <cell r="B67">
            <v>129.51</v>
          </cell>
          <cell r="C67">
            <v>181.32</v>
          </cell>
        </row>
        <row r="68">
          <cell r="A68">
            <v>61</v>
          </cell>
          <cell r="B68">
            <v>131.66</v>
          </cell>
          <cell r="C68">
            <v>184.33</v>
          </cell>
        </row>
        <row r="69">
          <cell r="A69">
            <v>62</v>
          </cell>
          <cell r="B69">
            <v>133.83000000000001</v>
          </cell>
          <cell r="C69">
            <v>187.36</v>
          </cell>
        </row>
        <row r="70">
          <cell r="A70">
            <v>63</v>
          </cell>
          <cell r="B70">
            <v>135.94999999999999</v>
          </cell>
          <cell r="C70">
            <v>190.33</v>
          </cell>
        </row>
        <row r="71">
          <cell r="A71">
            <v>64</v>
          </cell>
          <cell r="B71">
            <v>138.08000000000001</v>
          </cell>
          <cell r="C71">
            <v>193.31</v>
          </cell>
        </row>
        <row r="72">
          <cell r="A72">
            <v>65</v>
          </cell>
          <cell r="B72">
            <v>140.22</v>
          </cell>
          <cell r="C72">
            <v>196.3</v>
          </cell>
        </row>
        <row r="73">
          <cell r="A73">
            <v>66</v>
          </cell>
          <cell r="B73">
            <v>142.37</v>
          </cell>
          <cell r="C73">
            <v>199.31</v>
          </cell>
        </row>
        <row r="74">
          <cell r="A74">
            <v>67</v>
          </cell>
          <cell r="B74">
            <v>144.53</v>
          </cell>
          <cell r="C74">
            <v>202.34</v>
          </cell>
        </row>
        <row r="75">
          <cell r="A75">
            <v>68</v>
          </cell>
          <cell r="B75">
            <v>146.63999999999999</v>
          </cell>
          <cell r="C75">
            <v>205.29</v>
          </cell>
        </row>
        <row r="76">
          <cell r="A76">
            <v>69</v>
          </cell>
          <cell r="B76">
            <v>148.82</v>
          </cell>
          <cell r="C76">
            <v>208.34</v>
          </cell>
        </row>
        <row r="77">
          <cell r="A77">
            <v>70</v>
          </cell>
          <cell r="B77">
            <v>150.94</v>
          </cell>
          <cell r="C77">
            <v>211.32</v>
          </cell>
        </row>
        <row r="78">
          <cell r="A78">
            <v>71</v>
          </cell>
          <cell r="B78">
            <v>153.08000000000001</v>
          </cell>
          <cell r="C78">
            <v>214.31</v>
          </cell>
        </row>
        <row r="79">
          <cell r="A79">
            <v>72</v>
          </cell>
          <cell r="B79">
            <v>155.22</v>
          </cell>
          <cell r="C79">
            <v>217.31</v>
          </cell>
        </row>
        <row r="80">
          <cell r="A80">
            <v>73</v>
          </cell>
          <cell r="B80">
            <v>157.38</v>
          </cell>
          <cell r="C80">
            <v>220.33</v>
          </cell>
        </row>
        <row r="81">
          <cell r="A81">
            <v>74</v>
          </cell>
          <cell r="B81">
            <v>159.54</v>
          </cell>
          <cell r="C81">
            <v>223.36</v>
          </cell>
        </row>
        <row r="82">
          <cell r="A82">
            <v>75</v>
          </cell>
          <cell r="B82">
            <v>161.63999999999999</v>
          </cell>
          <cell r="C82">
            <v>226.3</v>
          </cell>
        </row>
        <row r="83">
          <cell r="A83">
            <v>76</v>
          </cell>
          <cell r="B83">
            <v>163.82</v>
          </cell>
          <cell r="C83">
            <v>229.35</v>
          </cell>
        </row>
        <row r="84">
          <cell r="A84">
            <v>77</v>
          </cell>
          <cell r="B84">
            <v>165.94</v>
          </cell>
          <cell r="C84">
            <v>232.31</v>
          </cell>
        </row>
        <row r="85">
          <cell r="A85">
            <v>78</v>
          </cell>
          <cell r="B85">
            <v>168.06</v>
          </cell>
          <cell r="C85">
            <v>235.29</v>
          </cell>
        </row>
        <row r="86">
          <cell r="A86">
            <v>79</v>
          </cell>
          <cell r="B86">
            <v>170.27</v>
          </cell>
          <cell r="C86">
            <v>238.38</v>
          </cell>
        </row>
        <row r="87">
          <cell r="A87">
            <v>80</v>
          </cell>
          <cell r="B87">
            <v>172.41</v>
          </cell>
          <cell r="C87">
            <v>241.38</v>
          </cell>
        </row>
        <row r="88">
          <cell r="A88">
            <v>81</v>
          </cell>
          <cell r="B88">
            <v>174.56</v>
          </cell>
          <cell r="C88">
            <v>244.38</v>
          </cell>
        </row>
        <row r="89">
          <cell r="A89">
            <v>82</v>
          </cell>
          <cell r="B89">
            <v>176.63</v>
          </cell>
          <cell r="C89">
            <v>247.28</v>
          </cell>
        </row>
        <row r="90">
          <cell r="A90">
            <v>83</v>
          </cell>
          <cell r="B90">
            <v>178.79</v>
          </cell>
          <cell r="C90">
            <v>250.31</v>
          </cell>
        </row>
        <row r="91">
          <cell r="A91">
            <v>84</v>
          </cell>
          <cell r="B91">
            <v>180.96</v>
          </cell>
          <cell r="C91">
            <v>253.35</v>
          </cell>
        </row>
        <row r="92">
          <cell r="A92">
            <v>85</v>
          </cell>
          <cell r="B92">
            <v>183.14</v>
          </cell>
          <cell r="C92">
            <v>256.39999999999998</v>
          </cell>
        </row>
        <row r="93">
          <cell r="A93">
            <v>86</v>
          </cell>
          <cell r="B93">
            <v>185.24</v>
          </cell>
          <cell r="C93">
            <v>259.33</v>
          </cell>
        </row>
        <row r="94">
          <cell r="A94">
            <v>87</v>
          </cell>
          <cell r="B94">
            <v>187.34</v>
          </cell>
          <cell r="C94">
            <v>262.27999999999997</v>
          </cell>
        </row>
        <row r="95">
          <cell r="A95">
            <v>88</v>
          </cell>
          <cell r="B95">
            <v>189.54</v>
          </cell>
          <cell r="C95">
            <v>265.36</v>
          </cell>
        </row>
        <row r="96">
          <cell r="A96">
            <v>89</v>
          </cell>
          <cell r="B96">
            <v>191.66</v>
          </cell>
          <cell r="C96">
            <v>268.32</v>
          </cell>
        </row>
        <row r="97">
          <cell r="A97">
            <v>90</v>
          </cell>
          <cell r="B97">
            <v>193.78</v>
          </cell>
          <cell r="C97">
            <v>271.29000000000002</v>
          </cell>
        </row>
        <row r="98">
          <cell r="A98">
            <v>91</v>
          </cell>
          <cell r="B98">
            <v>196.01</v>
          </cell>
          <cell r="C98">
            <v>274.42</v>
          </cell>
        </row>
        <row r="99">
          <cell r="A99">
            <v>92</v>
          </cell>
          <cell r="B99">
            <v>198.15</v>
          </cell>
          <cell r="C99">
            <v>277.39999999999998</v>
          </cell>
        </row>
        <row r="100">
          <cell r="A100">
            <v>93</v>
          </cell>
          <cell r="B100">
            <v>200.29</v>
          </cell>
          <cell r="C100">
            <v>280.39999999999998</v>
          </cell>
        </row>
        <row r="101">
          <cell r="A101">
            <v>94</v>
          </cell>
          <cell r="B101">
            <v>202.44</v>
          </cell>
          <cell r="C101">
            <v>283.41000000000003</v>
          </cell>
        </row>
        <row r="102">
          <cell r="A102">
            <v>95</v>
          </cell>
          <cell r="B102">
            <v>204.48</v>
          </cell>
          <cell r="C102">
            <v>286.27</v>
          </cell>
        </row>
        <row r="103">
          <cell r="A103">
            <v>96</v>
          </cell>
          <cell r="B103">
            <v>206.64</v>
          </cell>
          <cell r="C103">
            <v>289.29000000000002</v>
          </cell>
        </row>
        <row r="104">
          <cell r="A104">
            <v>97</v>
          </cell>
          <cell r="B104">
            <v>208.81</v>
          </cell>
          <cell r="C104">
            <v>292.33</v>
          </cell>
        </row>
        <row r="105">
          <cell r="A105">
            <v>98</v>
          </cell>
          <cell r="B105">
            <v>210.98</v>
          </cell>
          <cell r="C105">
            <v>295.38</v>
          </cell>
        </row>
        <row r="106">
          <cell r="A106">
            <v>99</v>
          </cell>
          <cell r="B106">
            <v>213.17</v>
          </cell>
          <cell r="C106">
            <v>298.44</v>
          </cell>
        </row>
        <row r="107">
          <cell r="A107">
            <v>100</v>
          </cell>
          <cell r="B107">
            <v>215.23</v>
          </cell>
          <cell r="C107">
            <v>301.33</v>
          </cell>
        </row>
        <row r="108">
          <cell r="A108">
            <v>101</v>
          </cell>
          <cell r="B108">
            <v>217.43</v>
          </cell>
          <cell r="C108">
            <v>304.39999999999998</v>
          </cell>
        </row>
        <row r="109">
          <cell r="A109">
            <v>102</v>
          </cell>
          <cell r="B109">
            <v>219.51</v>
          </cell>
          <cell r="C109">
            <v>307.31</v>
          </cell>
        </row>
        <row r="110">
          <cell r="A110">
            <v>103</v>
          </cell>
          <cell r="B110">
            <v>221.72</v>
          </cell>
          <cell r="C110">
            <v>310.41000000000003</v>
          </cell>
        </row>
        <row r="111">
          <cell r="A111">
            <v>104</v>
          </cell>
          <cell r="B111">
            <v>223.81</v>
          </cell>
          <cell r="C111">
            <v>313.33</v>
          </cell>
        </row>
        <row r="112">
          <cell r="A112">
            <v>105</v>
          </cell>
          <cell r="B112">
            <v>226.04</v>
          </cell>
          <cell r="C112">
            <v>316.45</v>
          </cell>
        </row>
        <row r="113">
          <cell r="A113">
            <v>106</v>
          </cell>
          <cell r="B113">
            <v>228.13</v>
          </cell>
          <cell r="C113">
            <v>319.38</v>
          </cell>
        </row>
        <row r="114">
          <cell r="A114">
            <v>107</v>
          </cell>
          <cell r="B114">
            <v>230.23</v>
          </cell>
          <cell r="C114">
            <v>322.32</v>
          </cell>
        </row>
        <row r="115">
          <cell r="A115">
            <v>108</v>
          </cell>
          <cell r="B115">
            <v>232.34</v>
          </cell>
          <cell r="C115">
            <v>325.27</v>
          </cell>
        </row>
        <row r="116">
          <cell r="A116">
            <v>109</v>
          </cell>
          <cell r="B116">
            <v>234.6</v>
          </cell>
          <cell r="C116">
            <v>328.44</v>
          </cell>
        </row>
        <row r="117">
          <cell r="A117">
            <v>110</v>
          </cell>
          <cell r="B117">
            <v>236.71</v>
          </cell>
          <cell r="C117">
            <v>331.4</v>
          </cell>
        </row>
        <row r="118">
          <cell r="A118">
            <v>111</v>
          </cell>
          <cell r="B118">
            <v>238.84</v>
          </cell>
          <cell r="C118">
            <v>334.37</v>
          </cell>
        </row>
        <row r="119">
          <cell r="A119">
            <v>112</v>
          </cell>
          <cell r="B119">
            <v>240.96</v>
          </cell>
          <cell r="C119">
            <v>337.35</v>
          </cell>
        </row>
        <row r="120">
          <cell r="A120">
            <v>113</v>
          </cell>
          <cell r="B120">
            <v>243.1</v>
          </cell>
          <cell r="C120">
            <v>340.34</v>
          </cell>
        </row>
        <row r="121">
          <cell r="A121">
            <v>114</v>
          </cell>
          <cell r="B121">
            <v>245.24</v>
          </cell>
          <cell r="C121">
            <v>343.33</v>
          </cell>
        </row>
        <row r="122">
          <cell r="A122">
            <v>115</v>
          </cell>
          <cell r="B122">
            <v>247.38</v>
          </cell>
          <cell r="C122">
            <v>346.33</v>
          </cell>
        </row>
        <row r="123">
          <cell r="A123">
            <v>116</v>
          </cell>
          <cell r="B123">
            <v>249.53</v>
          </cell>
          <cell r="C123">
            <v>349.34</v>
          </cell>
        </row>
        <row r="124">
          <cell r="A124">
            <v>117</v>
          </cell>
          <cell r="B124">
            <v>251.68</v>
          </cell>
          <cell r="C124">
            <v>352.36</v>
          </cell>
        </row>
        <row r="125">
          <cell r="A125">
            <v>118</v>
          </cell>
          <cell r="B125">
            <v>253.85</v>
          </cell>
          <cell r="C125">
            <v>355.38</v>
          </cell>
        </row>
        <row r="126">
          <cell r="A126">
            <v>119</v>
          </cell>
          <cell r="B126">
            <v>256.01</v>
          </cell>
          <cell r="C126">
            <v>358.42</v>
          </cell>
        </row>
        <row r="127">
          <cell r="A127">
            <v>120</v>
          </cell>
          <cell r="B127">
            <v>258.19</v>
          </cell>
          <cell r="C127">
            <v>361.46</v>
          </cell>
        </row>
        <row r="128">
          <cell r="A128">
            <v>121</v>
          </cell>
          <cell r="B128">
            <v>260.18</v>
          </cell>
          <cell r="C128">
            <v>364.26</v>
          </cell>
        </row>
        <row r="129">
          <cell r="A129">
            <v>122</v>
          </cell>
          <cell r="B129">
            <v>262.37</v>
          </cell>
          <cell r="C129">
            <v>367.32</v>
          </cell>
        </row>
        <row r="130">
          <cell r="A130">
            <v>123</v>
          </cell>
          <cell r="B130">
            <v>264.56</v>
          </cell>
          <cell r="C130">
            <v>370.38</v>
          </cell>
        </row>
        <row r="131">
          <cell r="A131">
            <v>124</v>
          </cell>
          <cell r="B131">
            <v>266.76</v>
          </cell>
          <cell r="C131">
            <v>373.46</v>
          </cell>
        </row>
        <row r="132">
          <cell r="A132">
            <v>125</v>
          </cell>
          <cell r="B132">
            <v>268.76</v>
          </cell>
          <cell r="C132">
            <v>376.27</v>
          </cell>
        </row>
        <row r="133">
          <cell r="A133">
            <v>126</v>
          </cell>
          <cell r="B133">
            <v>270.97000000000003</v>
          </cell>
          <cell r="C133">
            <v>379.36</v>
          </cell>
        </row>
        <row r="134">
          <cell r="A134">
            <v>127</v>
          </cell>
          <cell r="B134">
            <v>273.19</v>
          </cell>
          <cell r="C134">
            <v>382.47</v>
          </cell>
        </row>
        <row r="135">
          <cell r="A135">
            <v>128</v>
          </cell>
          <cell r="B135">
            <v>275.20999999999998</v>
          </cell>
          <cell r="C135">
            <v>385.29</v>
          </cell>
        </row>
        <row r="136">
          <cell r="A136">
            <v>129</v>
          </cell>
          <cell r="B136">
            <v>277.43</v>
          </cell>
          <cell r="C136">
            <v>388.41</v>
          </cell>
        </row>
        <row r="137">
          <cell r="A137">
            <v>130</v>
          </cell>
          <cell r="B137">
            <v>279.67</v>
          </cell>
          <cell r="C137">
            <v>391.54</v>
          </cell>
        </row>
        <row r="138">
          <cell r="A138">
            <v>131</v>
          </cell>
          <cell r="B138">
            <v>281.7</v>
          </cell>
          <cell r="C138">
            <v>394.38</v>
          </cell>
        </row>
        <row r="139">
          <cell r="A139">
            <v>132</v>
          </cell>
          <cell r="B139">
            <v>283.95</v>
          </cell>
          <cell r="C139">
            <v>397.53</v>
          </cell>
        </row>
        <row r="140">
          <cell r="A140">
            <v>133</v>
          </cell>
          <cell r="B140">
            <v>285.98</v>
          </cell>
          <cell r="C140">
            <v>400.37</v>
          </cell>
        </row>
        <row r="141">
          <cell r="A141">
            <v>134</v>
          </cell>
          <cell r="B141">
            <v>288.24</v>
          </cell>
          <cell r="C141">
            <v>403.54</v>
          </cell>
        </row>
        <row r="142">
          <cell r="A142">
            <v>135</v>
          </cell>
          <cell r="B142">
            <v>290.27999999999997</v>
          </cell>
          <cell r="C142">
            <v>406.4</v>
          </cell>
        </row>
        <row r="143">
          <cell r="A143">
            <v>136</v>
          </cell>
          <cell r="B143">
            <v>292.33</v>
          </cell>
          <cell r="C143">
            <v>409.26</v>
          </cell>
        </row>
        <row r="144">
          <cell r="A144">
            <v>137</v>
          </cell>
          <cell r="B144">
            <v>294.61</v>
          </cell>
          <cell r="C144">
            <v>412.45</v>
          </cell>
        </row>
        <row r="145">
          <cell r="A145">
            <v>138</v>
          </cell>
          <cell r="B145">
            <v>296.66000000000003</v>
          </cell>
          <cell r="C145">
            <v>415.32</v>
          </cell>
        </row>
        <row r="146">
          <cell r="A146">
            <v>139</v>
          </cell>
          <cell r="B146">
            <v>298.95</v>
          </cell>
          <cell r="C146">
            <v>418.53</v>
          </cell>
        </row>
        <row r="147">
          <cell r="A147">
            <v>140</v>
          </cell>
          <cell r="B147">
            <v>301.01</v>
          </cell>
          <cell r="C147">
            <v>421.41</v>
          </cell>
        </row>
        <row r="148">
          <cell r="A148">
            <v>141</v>
          </cell>
          <cell r="B148">
            <v>303.07</v>
          </cell>
          <cell r="C148">
            <v>424.29</v>
          </cell>
        </row>
        <row r="149">
          <cell r="A149">
            <v>142</v>
          </cell>
          <cell r="B149">
            <v>305.38</v>
          </cell>
          <cell r="C149">
            <v>427.54</v>
          </cell>
        </row>
        <row r="150">
          <cell r="A150">
            <v>143</v>
          </cell>
          <cell r="B150">
            <v>307.45</v>
          </cell>
          <cell r="C150">
            <v>430.43</v>
          </cell>
        </row>
        <row r="151">
          <cell r="A151">
            <v>144</v>
          </cell>
          <cell r="B151">
            <v>309.52</v>
          </cell>
          <cell r="C151">
            <v>433.33</v>
          </cell>
        </row>
        <row r="152">
          <cell r="A152">
            <v>145</v>
          </cell>
          <cell r="B152">
            <v>311.86</v>
          </cell>
          <cell r="C152">
            <v>436.6</v>
          </cell>
        </row>
        <row r="153">
          <cell r="A153">
            <v>146</v>
          </cell>
          <cell r="B153">
            <v>313.94</v>
          </cell>
          <cell r="C153">
            <v>439.51</v>
          </cell>
        </row>
        <row r="154">
          <cell r="A154">
            <v>147</v>
          </cell>
          <cell r="B154">
            <v>316.02</v>
          </cell>
          <cell r="C154">
            <v>442.43</v>
          </cell>
        </row>
        <row r="155">
          <cell r="A155">
            <v>148</v>
          </cell>
          <cell r="B155">
            <v>318.10000000000002</v>
          </cell>
          <cell r="C155">
            <v>445.35</v>
          </cell>
        </row>
        <row r="156">
          <cell r="A156">
            <v>149</v>
          </cell>
          <cell r="B156">
            <v>320.19</v>
          </cell>
          <cell r="C156">
            <v>448.27</v>
          </cell>
        </row>
        <row r="157">
          <cell r="A157">
            <v>150</v>
          </cell>
          <cell r="B157">
            <v>322.56</v>
          </cell>
          <cell r="C157">
            <v>451.59</v>
          </cell>
        </row>
        <row r="158">
          <cell r="A158">
            <v>151</v>
          </cell>
          <cell r="B158">
            <v>324.66000000000003</v>
          </cell>
          <cell r="C158">
            <v>454.53</v>
          </cell>
        </row>
        <row r="159">
          <cell r="A159">
            <v>152</v>
          </cell>
          <cell r="B159">
            <v>326.76</v>
          </cell>
          <cell r="C159">
            <v>457.47</v>
          </cell>
        </row>
        <row r="160">
          <cell r="A160">
            <v>153</v>
          </cell>
          <cell r="B160">
            <v>328.87</v>
          </cell>
          <cell r="C160">
            <v>460.41</v>
          </cell>
        </row>
        <row r="161">
          <cell r="A161">
            <v>154</v>
          </cell>
          <cell r="B161">
            <v>330.97</v>
          </cell>
          <cell r="C161">
            <v>463.36</v>
          </cell>
        </row>
        <row r="162">
          <cell r="A162">
            <v>155</v>
          </cell>
          <cell r="B162">
            <v>333.08</v>
          </cell>
          <cell r="C162">
            <v>466.32</v>
          </cell>
        </row>
        <row r="163">
          <cell r="A163">
            <v>156</v>
          </cell>
          <cell r="B163">
            <v>335.2</v>
          </cell>
          <cell r="C163">
            <v>469.28</v>
          </cell>
        </row>
        <row r="164">
          <cell r="A164">
            <v>157</v>
          </cell>
          <cell r="B164">
            <v>337.31</v>
          </cell>
          <cell r="C164">
            <v>472.24</v>
          </cell>
        </row>
        <row r="165">
          <cell r="A165">
            <v>158</v>
          </cell>
          <cell r="B165">
            <v>339.75</v>
          </cell>
          <cell r="C165">
            <v>475.65</v>
          </cell>
        </row>
        <row r="166">
          <cell r="A166">
            <v>159</v>
          </cell>
          <cell r="B166">
            <v>341.88</v>
          </cell>
          <cell r="C166">
            <v>478.63</v>
          </cell>
        </row>
        <row r="167">
          <cell r="A167">
            <v>160</v>
          </cell>
          <cell r="B167">
            <v>344.01</v>
          </cell>
          <cell r="C167">
            <v>481.61</v>
          </cell>
        </row>
        <row r="168">
          <cell r="A168">
            <v>161</v>
          </cell>
          <cell r="B168">
            <v>346.14</v>
          </cell>
          <cell r="C168">
            <v>484.6</v>
          </cell>
        </row>
        <row r="169">
          <cell r="A169">
            <v>162</v>
          </cell>
          <cell r="B169">
            <v>348.28</v>
          </cell>
          <cell r="C169">
            <v>487.6</v>
          </cell>
        </row>
        <row r="170">
          <cell r="A170">
            <v>163</v>
          </cell>
          <cell r="B170">
            <v>350.43</v>
          </cell>
          <cell r="C170">
            <v>490.6</v>
          </cell>
        </row>
        <row r="171">
          <cell r="A171">
            <v>164</v>
          </cell>
          <cell r="B171">
            <v>352.58</v>
          </cell>
          <cell r="C171">
            <v>493.61</v>
          </cell>
        </row>
        <row r="172">
          <cell r="A172">
            <v>165</v>
          </cell>
          <cell r="B172">
            <v>354.73</v>
          </cell>
          <cell r="C172">
            <v>496.62</v>
          </cell>
        </row>
        <row r="173">
          <cell r="A173">
            <v>166</v>
          </cell>
          <cell r="B173">
            <v>356.88</v>
          </cell>
          <cell r="C173">
            <v>499.64</v>
          </cell>
        </row>
        <row r="174">
          <cell r="A174">
            <v>167</v>
          </cell>
          <cell r="B174">
            <v>359.04</v>
          </cell>
          <cell r="C174">
            <v>502.66</v>
          </cell>
        </row>
        <row r="175">
          <cell r="A175">
            <v>168</v>
          </cell>
          <cell r="B175">
            <v>361.21</v>
          </cell>
          <cell r="C175">
            <v>505.69</v>
          </cell>
        </row>
        <row r="176">
          <cell r="A176">
            <v>169</v>
          </cell>
          <cell r="B176">
            <v>363.02</v>
          </cell>
          <cell r="C176">
            <v>508.23</v>
          </cell>
        </row>
        <row r="177">
          <cell r="A177">
            <v>170</v>
          </cell>
          <cell r="B177">
            <v>365.19</v>
          </cell>
          <cell r="C177">
            <v>511.27</v>
          </cell>
        </row>
        <row r="178">
          <cell r="A178">
            <v>171</v>
          </cell>
          <cell r="B178">
            <v>367.36</v>
          </cell>
          <cell r="C178">
            <v>514.30999999999995</v>
          </cell>
        </row>
        <row r="179">
          <cell r="A179">
            <v>172</v>
          </cell>
          <cell r="B179">
            <v>369.54</v>
          </cell>
          <cell r="C179">
            <v>517.36</v>
          </cell>
        </row>
        <row r="180">
          <cell r="A180">
            <v>173</v>
          </cell>
          <cell r="B180">
            <v>371.73</v>
          </cell>
          <cell r="C180">
            <v>520.41999999999996</v>
          </cell>
        </row>
        <row r="181">
          <cell r="A181">
            <v>174</v>
          </cell>
          <cell r="B181">
            <v>373.91</v>
          </cell>
          <cell r="C181">
            <v>523.48</v>
          </cell>
        </row>
        <row r="182">
          <cell r="A182">
            <v>175</v>
          </cell>
          <cell r="B182">
            <v>376.11</v>
          </cell>
          <cell r="C182">
            <v>526.54999999999995</v>
          </cell>
        </row>
        <row r="183">
          <cell r="A183">
            <v>176</v>
          </cell>
          <cell r="B183">
            <v>378.3</v>
          </cell>
          <cell r="C183">
            <v>529.62</v>
          </cell>
        </row>
        <row r="184">
          <cell r="A184">
            <v>177</v>
          </cell>
          <cell r="B184">
            <v>380.51</v>
          </cell>
          <cell r="C184">
            <v>532.71</v>
          </cell>
        </row>
        <row r="185">
          <cell r="A185">
            <v>178</v>
          </cell>
          <cell r="B185">
            <v>382.32</v>
          </cell>
          <cell r="C185">
            <v>535.25</v>
          </cell>
        </row>
        <row r="186">
          <cell r="A186">
            <v>179</v>
          </cell>
          <cell r="B186">
            <v>384.53</v>
          </cell>
          <cell r="C186">
            <v>538.34</v>
          </cell>
        </row>
        <row r="187">
          <cell r="A187">
            <v>180</v>
          </cell>
          <cell r="B187">
            <v>386.74</v>
          </cell>
          <cell r="C187">
            <v>541.44000000000005</v>
          </cell>
        </row>
        <row r="188">
          <cell r="A188">
            <v>181</v>
          </cell>
          <cell r="B188">
            <v>388.96</v>
          </cell>
          <cell r="C188">
            <v>544.54</v>
          </cell>
        </row>
        <row r="189">
          <cell r="A189">
            <v>182</v>
          </cell>
          <cell r="B189">
            <v>391.18</v>
          </cell>
          <cell r="C189">
            <v>547.65</v>
          </cell>
        </row>
        <row r="190">
          <cell r="A190">
            <v>183</v>
          </cell>
          <cell r="B190">
            <v>393.41</v>
          </cell>
          <cell r="C190">
            <v>550.78</v>
          </cell>
        </row>
        <row r="191">
          <cell r="A191">
            <v>184</v>
          </cell>
          <cell r="B191">
            <v>395.22</v>
          </cell>
          <cell r="C191">
            <v>553.30999999999995</v>
          </cell>
        </row>
        <row r="192">
          <cell r="A192">
            <v>185</v>
          </cell>
          <cell r="B192">
            <v>397.46</v>
          </cell>
          <cell r="C192">
            <v>556.44000000000005</v>
          </cell>
        </row>
        <row r="193">
          <cell r="A193">
            <v>186</v>
          </cell>
          <cell r="B193">
            <v>399.7</v>
          </cell>
          <cell r="C193">
            <v>559.58000000000004</v>
          </cell>
        </row>
        <row r="194">
          <cell r="A194">
            <v>187</v>
          </cell>
          <cell r="B194">
            <v>401.95</v>
          </cell>
          <cell r="C194">
            <v>562.73</v>
          </cell>
        </row>
        <row r="195">
          <cell r="A195">
            <v>188</v>
          </cell>
          <cell r="B195">
            <v>403.76</v>
          </cell>
          <cell r="C195">
            <v>565.26</v>
          </cell>
        </row>
        <row r="196">
          <cell r="A196">
            <v>189</v>
          </cell>
          <cell r="B196">
            <v>406.01</v>
          </cell>
          <cell r="C196">
            <v>568.41999999999996</v>
          </cell>
        </row>
        <row r="197">
          <cell r="A197">
            <v>190</v>
          </cell>
          <cell r="B197">
            <v>408.27</v>
          </cell>
          <cell r="C197">
            <v>571.58000000000004</v>
          </cell>
        </row>
        <row r="198">
          <cell r="A198">
            <v>191</v>
          </cell>
          <cell r="B198">
            <v>410.54</v>
          </cell>
          <cell r="C198">
            <v>574.75</v>
          </cell>
        </row>
        <row r="199">
          <cell r="A199">
            <v>192</v>
          </cell>
          <cell r="B199">
            <v>412.35</v>
          </cell>
          <cell r="C199">
            <v>577.29</v>
          </cell>
        </row>
        <row r="200">
          <cell r="A200">
            <v>193</v>
          </cell>
          <cell r="B200">
            <v>414.62</v>
          </cell>
          <cell r="C200">
            <v>580.47</v>
          </cell>
        </row>
        <row r="201">
          <cell r="A201">
            <v>194</v>
          </cell>
          <cell r="B201">
            <v>416.9</v>
          </cell>
          <cell r="C201">
            <v>583.66</v>
          </cell>
        </row>
        <row r="202">
          <cell r="A202">
            <v>195</v>
          </cell>
          <cell r="B202">
            <v>419.19</v>
          </cell>
          <cell r="C202">
            <v>586.86</v>
          </cell>
        </row>
        <row r="203">
          <cell r="A203">
            <v>196</v>
          </cell>
          <cell r="B203">
            <v>421</v>
          </cell>
          <cell r="C203">
            <v>589.4</v>
          </cell>
        </row>
        <row r="204">
          <cell r="A204">
            <v>197</v>
          </cell>
          <cell r="B204">
            <v>423.29</v>
          </cell>
          <cell r="C204">
            <v>592.61</v>
          </cell>
        </row>
        <row r="205">
          <cell r="A205">
            <v>198</v>
          </cell>
          <cell r="B205">
            <v>425.59</v>
          </cell>
          <cell r="C205">
            <v>595.83000000000004</v>
          </cell>
        </row>
        <row r="206">
          <cell r="A206">
            <v>199</v>
          </cell>
          <cell r="B206">
            <v>427.4</v>
          </cell>
          <cell r="C206">
            <v>598.36</v>
          </cell>
        </row>
        <row r="207">
          <cell r="A207">
            <v>200</v>
          </cell>
          <cell r="B207">
            <v>429.71</v>
          </cell>
          <cell r="C207">
            <v>601.59</v>
          </cell>
        </row>
        <row r="208">
          <cell r="A208">
            <v>201</v>
          </cell>
          <cell r="B208">
            <v>2.15</v>
          </cell>
          <cell r="C208">
            <v>3.01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25">
          <cell r="M25">
            <v>920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228">
          <cell r="E228">
            <v>1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>
        <row r="15">
          <cell r="S15">
            <v>1701.15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ที่แหล่งวัสดุ"/>
      <sheetName val="ราคาวัสดุก่อสร้างทั่วไป"/>
      <sheetName val="RUN เลขหน้า ITEM"/>
      <sheetName val="ค่าขนส่งวัสดุ"/>
      <sheetName val="ตารางค่า F"/>
      <sheetName val="ตารางค่าดำเนินการ"/>
      <sheetName val="1.รายละเอียด"/>
      <sheetName val="3.หลักเกณฑ์"/>
      <sheetName val="หลักเกณฑ์A"/>
      <sheetName val="4.ข้อมูลเบื้องต้น"/>
      <sheetName val="5.ระยะขนส่ง(2)"/>
      <sheetName val="ระยะทางเฉลี่ย"/>
      <sheetName val="ตัวแปรค่าขนส่ง"/>
      <sheetName val="6.ข้อมูลวัสดุ-ค่าดำเนิน"/>
      <sheetName val="7.ข้อมูลงานCon+ไม้แบบ"/>
      <sheetName val="8.ข้อมูลงานไม้แบบ+งานทั่วไป"/>
      <sheetName val="9.ตารางเปรียบเทียบราคาไม้"/>
      <sheetName val="10.ค่า F"/>
      <sheetName val="Fกรรมการ"/>
      <sheetName val="B.O.Q"/>
      <sheetName val="B.O.Q ต้นทุนกรรมการ"/>
      <sheetName val="B.O.Q ราคากลาง"/>
      <sheetName val="หมายเหตุ."/>
      <sheetName val="1.1Removal-1.5 RE. PIPE +1.7"/>
      <sheetName val="1.17Milling"/>
      <sheetName val="2.1CLEAR-2.2.5 SOFT MAT"/>
      <sheetName val="2.3.1 EARTH EMB.-2.3.7BERM"/>
      <sheetName val="2.4.2 SELECTED"/>
      <sheetName val="3.1.1 SUBBASE - 3.7 RECYCLING"/>
      <sheetName val="4.1.1 PRIME-4.2.2 DOUBLE"/>
      <sheetName val="4.4.1 LEVELLING-4.4.6 MODIFI"/>
      <sheetName val="4.9.1ผิวคอนกรีต"/>
      <sheetName val="4.9.2 EXP.Joint-4.9.6 EDGE JOIN"/>
      <sheetName val="5.1.1-5.1.2 NEW&amp;WIDENING BRIDGE"/>
      <sheetName val="BOX G.+I G.+PLANK G.+เสาเข็ม65"/>
      <sheetName val="5.1.4 BRIDGE APPRO"/>
      <sheetName val="5.2.1  NEW  R.C. BOX  "/>
      <sheetName val="5.1.5 BEARING UNIT"/>
      <sheetName val="5.1(7)สะพานคนเดินข้ามrow60"/>
      <sheetName val="5.4.2BOXCULVERT"/>
      <sheetName val="5.3RC. PIPE"/>
      <sheetName val="6.1.1 SLOPE-6.1.20"/>
      <sheetName val="6.3.1.6-7 MH. TYPE B"/>
      <sheetName val="6.3.3.2 DROP TYPE II FOR 0.6 "/>
      <sheetName val="6.3.4REC. PIPE+HWD. 6.3.5"/>
      <sheetName val="6.3.7.1 R.C.DITCH TYPE A"/>
      <sheetName val="6.3.8.2RC DITCH TYPE B "/>
      <sheetName val="6.3.12.1TYPE I+TYPE II"/>
      <sheetName val="6.3(14.1 - 14.3)REWALL"/>
      <sheetName val="6.3.13.4.1 H 1.01-2.00"/>
      <sheetName val="6.3.13.4.2 H 2.01-3.00"/>
      <sheetName val="6.3(14)RC DRAIN OUTLET"/>
      <sheetName val="6.4.1CURB &amp; GUTTER -6.4.4MOUNTA"/>
      <sheetName val="6.4.5.1 BARRIER TYPE I"/>
      <sheetName val="6.4.6.1 APP. TYPE A"/>
      <sheetName val="6.5.1 SLAB BLOCK 0.4 X 0.4"/>
      <sheetName val="6.5.3 PLAINCONCRETESLAB"/>
      <sheetName val="6.6.SODDING+6.7.1TOPSOIL"/>
      <sheetName val="6.8.1 W-GUARD"/>
      <sheetName val="6.10.1GUIDE P. - 6.10.4 REFLEX."/>
      <sheetName val="6.11.1แผ่นป้าย - 6.11.2.2เสา"/>
      <sheetName val="6.11.3.1 MOUNTING ON STEEL TRUS"/>
      <sheetName val="6.11.4.1 STEEL POLE"/>
      <sheetName val="6.11.4.2 STEEL POLE "/>
      <sheetName val="6.11.5.1-3 STEEL TRUSS"/>
      <sheetName val="6.11.6.1STEEL  TRUSS TYPE II"/>
      <sheetName val="6.11.6.2 FOUNDATION  TYPE II"/>
      <sheetName val="6.12.1เสาไฟกิ่งเดี่ยว 9ม.  "/>
      <sheetName val="6.12.2เสาไฟกิ่งคู่ 9ม."/>
      <sheetName val="6.12.(5)LT. ON ELECTRIC POLE"/>
      <sheetName val="6.12(7)2-40 WATTS FLUOR."/>
      <sheetName val="6.12.10RE. SINGLE+DOUBLE"/>
      <sheetName val="6.13.1.1-1.2 TRAFFIC SIGNAL"/>
      <sheetName val="6.12.4เสาไฟกิ่งคู่ 12ม."/>
      <sheetName val="6.14(1)FLASHING"/>
      <sheetName val="6.14(3) IMPROVE. OF EX.FLASING"/>
      <sheetName val="6.12.5 HIGH  MAST 20 M."/>
      <sheetName val="6.12.71-150watts"/>
      <sheetName val="6.15 MARKING"/>
      <sheetName val="6.15.4ROADSTUD "/>
      <sheetName val="6.17 BARRICADE"/>
      <sheetName val="6.19Bridge Drainage"/>
      <sheetName val="6.19.4 CATCH BASIN"/>
      <sheetName val="6.17.1BUS STOP TY. A-6.17.6TY.F"/>
      <sheetName val="6.18.1.1-6.18.1.17 TREE PLANING"/>
      <sheetName val="7.TRAFFIC"/>
      <sheetName val="ITEM สุดท้าย"/>
      <sheetName val="ตรวจสอบปริมาณงาน+แก้ไขแล้ว"/>
      <sheetName val="ปิดท้าย"/>
      <sheetName val="แก้ไขแล้ว"/>
      <sheetName val="3.หลักเกณฑ์(3.1)"/>
      <sheetName val="4.1ค่าสำรวจความเรียบ(IRI)"/>
      <sheetName val="6.18.4NUANNOI"/>
      <sheetName val="4.2ค่าตรวจความปลอดภัยทางถนน"/>
      <sheetName val="สะพานเบี่ยง +MULTI BEAM"/>
      <sheetName val="5.1(7)สะพานคนเดินข้าม"/>
      <sheetName val="รายละเอียด สะพานคนเดินข้าม (2)"/>
      <sheetName val="5.2.2  EXTENSION  R.C. BOX "/>
      <sheetName val="6.3.1.10 NEW  M.H."/>
      <sheetName val="6.3.1.8 MODIFI  M.H.1.00"/>
      <sheetName val="6.3.1.9 MODIFI  M.H.1.20"/>
      <sheetName val="6.3.3.1 DROP TYPE I FOR 1.00 "/>
      <sheetName val="6.3.6.1WINGWALL+6.3.6.12"/>
      <sheetName val="6.3.11 R.C.U-DITCH "/>
      <sheetName val="6.11.3.2 MOUNTING  AT BRIDGE"/>
      <sheetName val="6.12.5.3  HIGH MAST 30.00 M."/>
      <sheetName val="6.3.3.1.2 DROP TYPE I"/>
      <sheetName val="6.3.1.7 MODIFI. OF MH."/>
      <sheetName val="6.2.1 PERFORATE+6.2.2 ROCK FILL"/>
      <sheetName val="6.3.7 INTERCEPTOR+6.3.9 GUTTER"/>
      <sheetName val="6.3.14.5 CANTILIVER RE."/>
      <sheetName val="6.4.5.1BARRIER TYPE 1"/>
      <sheetName val="6.8.3.4 BARRIER AT BRIDGE APP."/>
      <sheetName val="6.12.3เสาไฟกิ่งเดี่ยว 12ม. "/>
      <sheetName val="6.12.10.3RELO.HIGH MAST 20 M "/>
      <sheetName val="4.10.5 - 4.11 "/>
      <sheetName val="5.2.3.1 R.C. BOX SIDE DRAIN"/>
      <sheetName val="5.2.3.2 R.C MH.INCLUDE  "/>
      <sheetName val="5.5new  concrete  fences"/>
      <sheetName val="6.3.3.1.5 DROP TYPE I"/>
      <sheetName val="6.3.8.2 R.C.DITCH TYPE B"/>
      <sheetName val="6.8...RELO. W-GUARD"/>
      <sheetName val="ITEMที่ตรวจสอบปริมาณแล้ว "/>
      <sheetName val="6.11.5.2 SPEAD FOOTING"/>
      <sheetName val="6.13.1.2 TRAFFIC SIGNAL "/>
      <sheetName val="ITEM ที่ยังไม่เคยทำ"/>
      <sheetName val="189"/>
      <sheetName val="190"/>
    </sheetNames>
    <sheetDataSet>
      <sheetData sheetId="0"/>
      <sheetData sheetId="1">
        <row r="11">
          <cell r="D11">
            <v>40.5</v>
          </cell>
        </row>
      </sheetData>
      <sheetData sheetId="2">
        <row r="6">
          <cell r="A6">
            <v>1</v>
          </cell>
        </row>
      </sheetData>
      <sheetData sheetId="3">
        <row r="8">
          <cell r="A8">
            <v>1</v>
          </cell>
        </row>
      </sheetData>
      <sheetData sheetId="4">
        <row r="3">
          <cell r="A3">
            <v>5</v>
          </cell>
        </row>
      </sheetData>
      <sheetData sheetId="5">
        <row r="6">
          <cell r="A6">
            <v>1</v>
          </cell>
        </row>
      </sheetData>
      <sheetData sheetId="6"/>
      <sheetData sheetId="7"/>
      <sheetData sheetId="8"/>
      <sheetData sheetId="9">
        <row r="28">
          <cell r="Q28">
            <v>10310700</v>
          </cell>
        </row>
      </sheetData>
      <sheetData sheetId="10"/>
      <sheetData sheetId="11"/>
      <sheetData sheetId="12"/>
      <sheetData sheetId="13">
        <row r="16">
          <cell r="X16">
            <v>24456.75</v>
          </cell>
        </row>
      </sheetData>
      <sheetData sheetId="14">
        <row r="10">
          <cell r="N10">
            <v>1945.18</v>
          </cell>
        </row>
        <row r="19">
          <cell r="AF19">
            <v>1751.89</v>
          </cell>
        </row>
      </sheetData>
      <sheetData sheetId="15">
        <row r="12">
          <cell r="O12">
            <v>331.86</v>
          </cell>
        </row>
      </sheetData>
      <sheetData sheetId="16">
        <row r="17">
          <cell r="G17">
            <v>687.47</v>
          </cell>
        </row>
      </sheetData>
      <sheetData sheetId="17">
        <row r="31">
          <cell r="I31">
            <v>1.1576</v>
          </cell>
        </row>
      </sheetData>
      <sheetData sheetId="18"/>
      <sheetData sheetId="19">
        <row r="2">
          <cell r="C2" t="str">
            <v>โครงการก่อสร้างทางหลวงพิเศษหมายเลข 7</v>
          </cell>
        </row>
        <row r="14">
          <cell r="E14">
            <v>130</v>
          </cell>
        </row>
        <row r="16">
          <cell r="E16">
            <v>240</v>
          </cell>
        </row>
        <row r="31">
          <cell r="E31">
            <v>16720</v>
          </cell>
        </row>
        <row r="37">
          <cell r="E37">
            <v>5160</v>
          </cell>
        </row>
        <row r="71">
          <cell r="E71">
            <v>382</v>
          </cell>
        </row>
        <row r="98">
          <cell r="E98">
            <v>430</v>
          </cell>
        </row>
        <row r="100">
          <cell r="E100">
            <v>100</v>
          </cell>
        </row>
        <row r="102">
          <cell r="E102">
            <v>5400</v>
          </cell>
        </row>
        <row r="104">
          <cell r="E104">
            <v>1780</v>
          </cell>
        </row>
        <row r="130">
          <cell r="E130">
            <v>58</v>
          </cell>
        </row>
        <row r="153">
          <cell r="E153">
            <v>4600</v>
          </cell>
        </row>
        <row r="155">
          <cell r="E155">
            <v>2300</v>
          </cell>
        </row>
        <row r="158">
          <cell r="E158">
            <v>36</v>
          </cell>
        </row>
        <row r="173">
          <cell r="E173">
            <v>30</v>
          </cell>
        </row>
        <row r="197">
          <cell r="E197">
            <v>77</v>
          </cell>
        </row>
        <row r="207">
          <cell r="E207">
            <v>2230</v>
          </cell>
        </row>
        <row r="209">
          <cell r="E209">
            <v>3530</v>
          </cell>
        </row>
        <row r="214">
          <cell r="E214">
            <v>20</v>
          </cell>
        </row>
        <row r="217">
          <cell r="E217">
            <v>52</v>
          </cell>
        </row>
        <row r="219">
          <cell r="E219">
            <v>12</v>
          </cell>
        </row>
        <row r="221">
          <cell r="E221">
            <v>520</v>
          </cell>
        </row>
        <row r="223">
          <cell r="E223">
            <v>12</v>
          </cell>
        </row>
      </sheetData>
      <sheetData sheetId="20"/>
      <sheetData sheetId="21"/>
      <sheetData sheetId="22"/>
      <sheetData sheetId="23">
        <row r="12">
          <cell r="U12">
            <v>13.2</v>
          </cell>
        </row>
        <row r="28">
          <cell r="U28">
            <v>269</v>
          </cell>
        </row>
        <row r="66">
          <cell r="U66">
            <v>138482</v>
          </cell>
        </row>
      </sheetData>
      <sheetData sheetId="24"/>
      <sheetData sheetId="25">
        <row r="6">
          <cell r="R6">
            <v>3.07</v>
          </cell>
        </row>
      </sheetData>
      <sheetData sheetId="26">
        <row r="33">
          <cell r="P33" t="e">
            <v>#NAME?</v>
          </cell>
        </row>
        <row r="90">
          <cell r="P90">
            <v>349.27</v>
          </cell>
        </row>
        <row r="155">
          <cell r="P155">
            <v>308.63</v>
          </cell>
        </row>
      </sheetData>
      <sheetData sheetId="27"/>
      <sheetData sheetId="28">
        <row r="12">
          <cell r="Q12">
            <v>279.85000000000002</v>
          </cell>
        </row>
      </sheetData>
      <sheetData sheetId="29">
        <row r="14">
          <cell r="S14">
            <v>38.03</v>
          </cell>
        </row>
      </sheetData>
      <sheetData sheetId="30">
        <row r="27">
          <cell r="U27">
            <v>5922.67</v>
          </cell>
        </row>
      </sheetData>
      <sheetData sheetId="31">
        <row r="31">
          <cell r="R31">
            <v>693.9</v>
          </cell>
        </row>
      </sheetData>
      <sheetData sheetId="32">
        <row r="13">
          <cell r="U13">
            <v>509.99</v>
          </cell>
        </row>
      </sheetData>
      <sheetData sheetId="33"/>
      <sheetData sheetId="34">
        <row r="50">
          <cell r="R50">
            <v>7934.25</v>
          </cell>
        </row>
        <row r="74">
          <cell r="R74">
            <v>12397.929999999998</v>
          </cell>
        </row>
        <row r="99">
          <cell r="R99">
            <v>21004.12</v>
          </cell>
        </row>
      </sheetData>
      <sheetData sheetId="35">
        <row r="13">
          <cell r="T13">
            <v>1553.75</v>
          </cell>
        </row>
      </sheetData>
      <sheetData sheetId="36"/>
      <sheetData sheetId="37"/>
      <sheetData sheetId="38"/>
      <sheetData sheetId="39">
        <row r="16">
          <cell r="Y16">
            <v>14705.37</v>
          </cell>
        </row>
        <row r="32">
          <cell r="Y32">
            <v>20954.77</v>
          </cell>
        </row>
        <row r="48">
          <cell r="Y48">
            <v>13917.89</v>
          </cell>
        </row>
        <row r="64">
          <cell r="Y64">
            <v>19146.52</v>
          </cell>
        </row>
      </sheetData>
      <sheetData sheetId="40">
        <row r="11">
          <cell r="R11">
            <v>605.98</v>
          </cell>
        </row>
      </sheetData>
      <sheetData sheetId="41">
        <row r="17">
          <cell r="U17">
            <v>330.92</v>
          </cell>
        </row>
      </sheetData>
      <sheetData sheetId="42">
        <row r="30">
          <cell r="R30">
            <v>16784.75</v>
          </cell>
        </row>
      </sheetData>
      <sheetData sheetId="43">
        <row r="23">
          <cell r="T23">
            <v>6746.71</v>
          </cell>
        </row>
      </sheetData>
      <sheetData sheetId="44">
        <row r="10">
          <cell r="S10">
            <v>1294.7</v>
          </cell>
        </row>
      </sheetData>
      <sheetData sheetId="45"/>
      <sheetData sheetId="46">
        <row r="23">
          <cell r="AA23">
            <v>2306.7199999999998</v>
          </cell>
        </row>
      </sheetData>
      <sheetData sheetId="47">
        <row r="15">
          <cell r="S15">
            <v>147.65</v>
          </cell>
        </row>
      </sheetData>
      <sheetData sheetId="48">
        <row r="16">
          <cell r="Q16">
            <v>462.33</v>
          </cell>
        </row>
      </sheetData>
      <sheetData sheetId="49"/>
      <sheetData sheetId="50"/>
      <sheetData sheetId="51"/>
      <sheetData sheetId="52">
        <row r="12">
          <cell r="S12">
            <v>500.04</v>
          </cell>
        </row>
      </sheetData>
      <sheetData sheetId="53">
        <row r="15">
          <cell r="S15">
            <v>1486.25</v>
          </cell>
        </row>
      </sheetData>
      <sheetData sheetId="54">
        <row r="13">
          <cell r="S13">
            <v>19353.39</v>
          </cell>
        </row>
      </sheetData>
      <sheetData sheetId="55">
        <row r="24">
          <cell r="S24">
            <v>220.15</v>
          </cell>
        </row>
      </sheetData>
      <sheetData sheetId="56"/>
      <sheetData sheetId="57">
        <row r="27">
          <cell r="U27">
            <v>69.040000000000006</v>
          </cell>
        </row>
      </sheetData>
      <sheetData sheetId="58">
        <row r="38">
          <cell r="U38">
            <v>1407.98</v>
          </cell>
        </row>
      </sheetData>
      <sheetData sheetId="59">
        <row r="26">
          <cell r="R26">
            <v>1715.31</v>
          </cell>
        </row>
      </sheetData>
      <sheetData sheetId="60">
        <row r="21">
          <cell r="U21">
            <v>2758.57</v>
          </cell>
        </row>
      </sheetData>
      <sheetData sheetId="61">
        <row r="21">
          <cell r="T21">
            <v>5360.04</v>
          </cell>
        </row>
      </sheetData>
      <sheetData sheetId="62">
        <row r="64">
          <cell r="S64">
            <v>47133.65</v>
          </cell>
        </row>
      </sheetData>
      <sheetData sheetId="63"/>
      <sheetData sheetId="64">
        <row r="23">
          <cell r="S23">
            <v>21961.97</v>
          </cell>
        </row>
      </sheetData>
      <sheetData sheetId="65"/>
      <sheetData sheetId="66"/>
      <sheetData sheetId="67">
        <row r="44">
          <cell r="U44">
            <v>31399.610000000004</v>
          </cell>
        </row>
      </sheetData>
      <sheetData sheetId="68"/>
      <sheetData sheetId="69"/>
      <sheetData sheetId="70"/>
      <sheetData sheetId="71"/>
      <sheetData sheetId="72"/>
      <sheetData sheetId="73">
        <row r="43">
          <cell r="U43">
            <v>46926.034999999989</v>
          </cell>
        </row>
      </sheetData>
      <sheetData sheetId="74"/>
      <sheetData sheetId="75"/>
      <sheetData sheetId="76">
        <row r="39">
          <cell r="AJ39">
            <v>250306.05</v>
          </cell>
        </row>
      </sheetData>
      <sheetData sheetId="77">
        <row r="51">
          <cell r="V51">
            <v>18902.95</v>
          </cell>
        </row>
      </sheetData>
      <sheetData sheetId="78">
        <row r="29">
          <cell r="U29">
            <v>283.60000000000002</v>
          </cell>
        </row>
        <row r="43">
          <cell r="U43">
            <v>283.60000000000002</v>
          </cell>
        </row>
      </sheetData>
      <sheetData sheetId="79">
        <row r="9">
          <cell r="S9">
            <v>230</v>
          </cell>
        </row>
        <row r="21">
          <cell r="S21">
            <v>70</v>
          </cell>
        </row>
      </sheetData>
      <sheetData sheetId="80"/>
      <sheetData sheetId="81">
        <row r="8">
          <cell r="S8">
            <v>220</v>
          </cell>
        </row>
        <row r="14">
          <cell r="S14">
            <v>220</v>
          </cell>
        </row>
        <row r="23">
          <cell r="S23">
            <v>326.88</v>
          </cell>
        </row>
      </sheetData>
      <sheetData sheetId="82">
        <row r="17">
          <cell r="S17">
            <v>9237.1</v>
          </cell>
        </row>
      </sheetData>
      <sheetData sheetId="83"/>
      <sheetData sheetId="84"/>
      <sheetData sheetId="85">
        <row r="23">
          <cell r="T23">
            <v>2001816.14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 refreshError="1"/>
      <sheetData sheetId="1" refreshError="1"/>
      <sheetData sheetId="2" refreshError="1">
        <row r="15">
          <cell r="X15">
            <v>23831.83</v>
          </cell>
        </row>
        <row r="19">
          <cell r="X19">
            <v>28.75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ที่ต้องกรอก"/>
      <sheetName val="RUN เลขหน้า ITEM"/>
      <sheetName val="ค่าขนส่งวัสดุ"/>
      <sheetName val="ตารางค่าดำเนินการ"/>
      <sheetName val="ตารางค่า F"/>
      <sheetName val="Fกรรมการ"/>
      <sheetName val="B.O.Q ต้นทุนกรรมการ"/>
      <sheetName val="B.O.Q ราคากลาง"/>
      <sheetName val="หมายเหตุราคากลาง"/>
      <sheetName val="B.O.Q เข้ากรรมการ"/>
      <sheetName val="1.B.O.Q"/>
      <sheetName val="1.หมายเหตุกรรมการ"/>
      <sheetName val="2.ค่า F"/>
      <sheetName val="3.รายละเอียด"/>
      <sheetName val="2.แผนที่แหล่งวัสดุ"/>
      <sheetName val="3.หลักเกณฑ์"/>
      <sheetName val="3.แผนผังการคิดเวลาทำการ"/>
      <sheetName val="3.แผนผังการคิดเวลาทำการ (2)"/>
      <sheetName val="3.แผนผังการคิดเวลาทำการ (3)"/>
      <sheetName val="4.ข้อมูลเบื้องต้น"/>
      <sheetName val="ค่าสำรวจความเรียบ(IRI)"/>
      <sheetName val="ตารางระยะทาง"/>
      <sheetName val="ราคาวัสดุก่อสร้างทั่วไป"/>
      <sheetName val="5.สรุปแหล่งวัสดุและระยะขนส่ง"/>
      <sheetName val="5.1ตารางเปรียบเทียบราคาวัสดุ"/>
      <sheetName val="ค่าขนส่งทางเรือ"/>
      <sheetName val="5.2ข้อมูลวัสดุ-ค่าดำเนิน"/>
      <sheetName val="ระยะทางเฉลี่ย"/>
      <sheetName val="ตัวแปรค่าขนส่ง"/>
      <sheetName val="6.ตารางเปรียบเทียบราคาไม้"/>
      <sheetName val="6.1ข้อมูลงานCon+ไม้แบบ"/>
      <sheetName val="6.2ข้อมูลงานไม้แบบ+งานทั่วไป"/>
      <sheetName val="1.1RE. ASPHAL-1.5 RE. PIPE +1.7"/>
      <sheetName val="1.1REMOVAL-2.2.5 SOFT MAT"/>
      <sheetName val="2.3.1 EARTH EMB.-2.3.6 POROUS"/>
      <sheetName val="2.4.1SELEC B - 3.7 RECYCLING"/>
      <sheetName val="4.1.1PRIME -4.4.6 MODIFI"/>
      <sheetName val="ตารางBOX"/>
      <sheetName val="5.1.2.1 ขยายสะพาน1+343"/>
      <sheetName val="5.1.2.2 ขยายสะพาน2+620"/>
      <sheetName val="5.1.2.3 ขยายสะพาน3+166"/>
      <sheetName val="5.1.2.4 ขยายสะพาน1+720"/>
      <sheetName val="5.1.2.5 ขยายสะพาน5+270"/>
      <sheetName val="BOX G.+I G.+PLANK G.+เสาเข็ม 65"/>
      <sheetName val="5.1.4 APPRO+5.1.6 ABUT.PROJEC"/>
      <sheetName val="5.1.5 BEARING UNIT"/>
      <sheetName val="5.1.5 B.U WITH RE"/>
      <sheetName val="5.1.8.2 RETAINING WALL TYPE B"/>
      <sheetName val="5.2.1.1 NEW  BOX 2+956 "/>
      <sheetName val="5.2.1.2NEW  BOX 3+542"/>
      <sheetName val="5.2.1.3NEW  BOX4+205"/>
      <sheetName val="5.2.1.4NEW  BOX5+672"/>
      <sheetName val="5.2.1.5NEW  BOX6+394"/>
      <sheetName val="5.2.1.6NEW  BOX6+443"/>
      <sheetName val="5.2.1.7NEW  BOX6+690"/>
      <sheetName val="5.2.1.8NEW  BOX7+156"/>
      <sheetName val="5.2.1.9NEW  BOX8+302"/>
      <sheetName val="5.2.1.10NEW  BOX9+236"/>
      <sheetName val="5.2.2.1EXTEN BOX 8+310"/>
      <sheetName val="5.2.2.2 EXTEN  BOX 8+985"/>
      <sheetName val="5.2.2.3EXTEN BOX9+015"/>
      <sheetName val="5.2.3.1 R.C. BOX SIDE DRAIN"/>
      <sheetName val="5.3RC. PIPE(6)"/>
      <sheetName val="5.4RELOCATE RC. PIPE"/>
      <sheetName val="6.1.1 SLOPE-6.1.20"/>
      <sheetName val="6.3.1.6MH.TY.C FOR BOX 1.2x1.2 "/>
      <sheetName val="6.3.4REC. PIPE+6.3.5.1+6.3.5.2 "/>
      <sheetName val="6.3.12.1TYPE I+6.3.12.3ทุบรื้อ"/>
      <sheetName val="6.3.13.1 -13.2 +6.3.14.1 - 14.3"/>
      <sheetName val="6.4.1CURB &amp; GUT. -6.4.5MOVABLE"/>
      <sheetName val="6.5.1 SLAB BLOCK 0.4 X 0.4"/>
      <sheetName val="6.6.SODDING+6.7.1TOPSOIL"/>
      <sheetName val="6.8.1 W-GUARD"/>
      <sheetName val="6.8.3.1-.2BARRIER TYPE 1"/>
      <sheetName val="6.10.1GUIDE P. - 6.10.4 REFLEX."/>
      <sheetName val="6.11.1แผ่นป้าย - 6.11.2.2เสา"/>
      <sheetName val="6.11.3.1 MOUNTING ON STEEL TRUS"/>
      <sheetName val="6.11.4.1 STEEL POLE "/>
      <sheetName val="6.12.1เสาไฟกิ่งเดี่ยว 9ม.  "/>
      <sheetName val="6.12.4-.7เสาไฟกิ่งคู่ 12ม."/>
      <sheetName val="6.12.10RE. SINGLE &amp; DOUBLE BRAC"/>
      <sheetName val="6.13.2.1-6.13.2.2 IMPROVE.TRAFF"/>
      <sheetName val="6.15 MARKING-6.16 PERMANENT"/>
      <sheetName val="6.17.1BUS STOP TY. A-6.17.7TY.G"/>
      <sheetName val="7. ป้ายชั่วคราว"/>
      <sheetName val="เริ่มITEM ที่เคยใช้แล้ว "/>
      <sheetName val="6.11.5.2 PILE FOUNDATION"/>
      <sheetName val="6.11.5.1 STEEL TRUSS"/>
      <sheetName val="6.3.1.3.1 MH. TYPE C 1.00"/>
      <sheetName val="6.3.2 CATCH BASIN"/>
      <sheetName val="6.3.7 INTERCEPTOR-6.3.9 GUTTER"/>
      <sheetName val="6.8.3.3 BARRIER TYPE II"/>
      <sheetName val="6.8.4.1 APP. TYPE A-6.8.4.5 SPE"/>
      <sheetName val="6.12.2เสาไฟกิ่งคู่ 9ม.   "/>
      <sheetName val="6.14.1flashing(solar cell)"/>
      <sheetName val="6.17.RELO.BUS STOP TY. A-F"/>
      <sheetName val="6.18.2 SHRUB - 6.18.6TREE TRAN."/>
      <sheetName val="5.1.1สะพานแบบแยกวัสดุ"/>
      <sheetName val="4.9.1ผิวคอนกรีต"/>
      <sheetName val="4.9.2 EXP.Joint-4.9.6 EDGE JOIN"/>
      <sheetName val="4.10.5full depth - 4.11 "/>
      <sheetName val="5.1.1.1 NEW 28+188"/>
      <sheetName val="5.1.2.6 ขยายสะพาน29+168"/>
      <sheetName val="5.1.2.7 ขยายสะพาน30+225"/>
      <sheetName val="5.1.2.8 ขยายสะพาน31+315"/>
      <sheetName val="5.1.2.9 ขยายสะพาน34+122"/>
      <sheetName val="5.1.2.10 ขยายสะพาน35+530"/>
      <sheetName val="MULTI BEAM"/>
      <sheetName val="5.1(5)BEARING UNIT S2-23"/>
      <sheetName val="5.1.1.2 NEW 35+092RT"/>
      <sheetName val="5.1.1.3 NEW 37+381RT"/>
      <sheetName val="5.1.1.4 NEW 40+607RT"/>
      <sheetName val="5.1.1.5 NEW 37+391LT"/>
      <sheetName val="5.2.2.1ต้นฉบับEXTEN R.C. BOX"/>
      <sheetName val="5.2.2.4EXTEN  BOX23+120"/>
      <sheetName val="5.2.2.5EXTEN  BOX23+749"/>
      <sheetName val="5.2.2.6EXTEN  BOX26+526"/>
      <sheetName val="5.2.2.7EXTEN  BOX27+453"/>
      <sheetName val="5.1.1.1 สำรองNEW BRIDGE."/>
      <sheetName val="5.1(5)BEARING UNIT S2-22"/>
      <sheetName val="5.1.7 สะพานลอย TYPE  B2"/>
      <sheetName val="รายละเอียดสะพานลอย TYPE B2 "/>
      <sheetName val="5.1.7 สะพานลอย TYPE  A1"/>
      <sheetName val="รายละเอียดสะพานลอย TYPE  A1"/>
      <sheetName val="6.2.1 PERFORATE+6.2.2 ROCK FILL"/>
      <sheetName val="6.3.1.3.1 MH. TYPE E "/>
      <sheetName val="6.3.1.3.2 MH. TYPE C 1.20"/>
      <sheetName val="6.3.1.3.2 MH. TYPE C 1.50"/>
      <sheetName val="6.3.1.7 บ่อดักขยะ"/>
      <sheetName val="6.3.3.1.2 DROP TYPE I FOR 0.60"/>
      <sheetName val="6.3.3.1.3DROP TYPE I FOR 0.80"/>
      <sheetName val="6.3.3.1.4 DROP TYPE I FOR 1.00 "/>
      <sheetName val="6.3.3.1.5 DROP TYPE I  FOR 1.20"/>
      <sheetName val="6.3.1.2 MH. TYPE B 1.20 "/>
      <sheetName val="6.3.1.9 MODIFI  M.H.1.20"/>
      <sheetName val="6.3.6.1WINGWALL+6.3.6.12"/>
      <sheetName val="6.3.14.4.1 H 1.01-2.00"/>
      <sheetName val="6.5.2 PAVING BLOCK+6.6.1SODDING"/>
      <sheetName val="6.13.1.1TRAFFIC SIGNAL "/>
      <sheetName val="6.13.1.2 TRAFFIC SIGNAL "/>
      <sheetName val="6.3.8  R.C.DITCH "/>
      <sheetName val="6.5.3PLAIN CON. SLAB"/>
      <sheetName val="6.8...RELO. W-GUARD"/>
      <sheetName val="6.11.8 RELO.OVERHANG"/>
      <sheetName val="6.11.4.2 STEEL POLE "/>
      <sheetName val="6.14.1.1 FLASHING SIGNAL"/>
      <sheetName val="6.14.2.1 IMPROVE. OF EX.FLASING"/>
      <sheetName val="6.18.1.1-6.18.1.17 TREE PLANING"/>
      <sheetName val="6.26 ระบบดักขยะทางเชื่อมสาธารณะ"/>
      <sheetName val="END ITEM ที่เคยใช้แล้ว  "/>
      <sheetName val="เริ่มITEM ที่ตรวจสอบแล้ว"/>
      <sheetName val="2.3.1.1 EARTH EMB. AT MEDIAN"/>
      <sheetName val="6.3.1.4 MH. TYPE D 1.00"/>
      <sheetName val="6.8.3.4 BARRIER AT BRIDGE APP."/>
      <sheetName val="6.12.5.3  HIGH MAST 30.00 M."/>
      <sheetName val="6.20STEP DRAIN-6.21BAFFLE WALL "/>
      <sheetName val="ITEM สุดท้าย"/>
      <sheetName val="ค่าตรวจความปลอดภัยทางถนน"/>
      <sheetName val="END ITEM ที่ตรวจสอบแล้ว "/>
      <sheetName val=" ITEM ที่ตรวจสอบแล้วแต่ยังไม่  "/>
      <sheetName val="6.11.6.1STEEL  TRUSS TYPE II"/>
      <sheetName val="6.11.6.2 FOUNDATION  TYPE II"/>
      <sheetName val="6.12.3เสาไฟกิ่งเดี่ยว 12ม. "/>
      <sheetName val="END ITEM ที่ตรวจสอบแล้วแต่ยัง"/>
      <sheetName val="ITEM ที่ยังไม่เคยทำ"/>
      <sheetName val="6.11.3.2 MOUNTING  AT BRIDGE"/>
      <sheetName val="5.5new  concrete  fences"/>
      <sheetName val="6.12.10.3RELO.HIGH MAST 20 M "/>
      <sheetName val="6.3.1.10 NEW  M.H."/>
      <sheetName val="6.3.1.8 MODIFI  M.H.1.00"/>
      <sheetName val="6.3.1.7 MODIFI. OF MH."/>
      <sheetName val="6.3.14.5 CANTILIVER RE."/>
      <sheetName val="6.12.5 HIGH  MAST 20 M."/>
      <sheetName val="6.12.10.4 RE. 250 WATT HIGH "/>
      <sheetName val="6.3.14.4.2 H 2.01-3.00"/>
      <sheetName val="6.5.3 PLAIN CONCRETE SLAB"/>
      <sheetName val="6.11.5.2 SPEAD FOO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15">
          <cell r="X15">
            <v>26579.82</v>
          </cell>
        </row>
        <row r="24">
          <cell r="X24">
            <v>31.53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>
        <row r="232">
          <cell r="R232">
            <v>43.12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9">
          <cell r="W29">
            <v>112.29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ัสดุOk"/>
      <sheetName val="คอนกรีต ไม้แบบ นั่งร้าน"/>
      <sheetName val="pad+G-placing"/>
      <sheetName val="Sheet Pile Ok"/>
      <sheetName val="Girder"/>
      <sheetName val="Concrete  Bridge"/>
      <sheetName val="งานเข็ม 40"/>
      <sheetName val="หมายเหตุ"/>
      <sheetName val="F_"/>
      <sheetName val="Breakdown-1-4"/>
      <sheetName val="Breakdown Soil Cement"/>
      <sheetName val="Breakdown 5."/>
      <sheetName val="Breakdown-6"/>
      <sheetName val="overpass bridge"/>
      <sheetName val="งานนั่งร้านเหล็ก"/>
      <sheetName val="งานนั่งร้านเหล็ก Type IB"/>
      <sheetName val="นั่งร้านน้ำลึก 2+984.500ยกเลิก"/>
      <sheetName val="นั่งร้านสะพานยกเลิก"/>
      <sheetName val="BOQ."/>
      <sheetName val="F กรรมการ"/>
      <sheetName val="ราคาต้นทุนกรรมการ"/>
      <sheetName val="ราคากลาง"/>
      <sheetName val="หมายเหตุกรรมการ"/>
    </sheetNames>
    <sheetDataSet>
      <sheetData sheetId="0"/>
      <sheetData sheetId="1">
        <row r="11">
          <cell r="J11">
            <v>32677.89</v>
          </cell>
        </row>
        <row r="13">
          <cell r="J13">
            <v>31477.89</v>
          </cell>
        </row>
        <row r="14">
          <cell r="J14">
            <v>31277.89</v>
          </cell>
        </row>
        <row r="17">
          <cell r="J17">
            <v>43344.56</v>
          </cell>
        </row>
        <row r="20">
          <cell r="J20">
            <v>288.47000000000003</v>
          </cell>
        </row>
        <row r="21">
          <cell r="J21">
            <v>370.8</v>
          </cell>
        </row>
      </sheetData>
      <sheetData sheetId="2">
        <row r="11">
          <cell r="G11">
            <v>1923.32</v>
          </cell>
          <cell r="J11">
            <v>1731.02</v>
          </cell>
          <cell r="K11">
            <v>1672.02</v>
          </cell>
          <cell r="L11">
            <v>1595.11</v>
          </cell>
          <cell r="N11">
            <v>1573.4</v>
          </cell>
          <cell r="P11">
            <v>1357.05</v>
          </cell>
        </row>
        <row r="21">
          <cell r="G21">
            <v>1654.11</v>
          </cell>
        </row>
        <row r="34">
          <cell r="N34">
            <v>222.69</v>
          </cell>
        </row>
        <row r="40">
          <cell r="N40">
            <v>195.95</v>
          </cell>
        </row>
        <row r="53">
          <cell r="N53">
            <v>311.75</v>
          </cell>
        </row>
        <row r="61">
          <cell r="N61">
            <v>547.13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114">
          <cell r="L114">
            <v>13.3</v>
          </cell>
        </row>
        <row r="120">
          <cell r="L120">
            <v>148.56</v>
          </cell>
        </row>
        <row r="129">
          <cell r="L129">
            <v>38.68</v>
          </cell>
        </row>
        <row r="141">
          <cell r="L141">
            <v>3.16</v>
          </cell>
        </row>
        <row r="149">
          <cell r="L149">
            <v>44.09</v>
          </cell>
        </row>
        <row r="155">
          <cell r="L155">
            <v>48.5</v>
          </cell>
        </row>
        <row r="203">
          <cell r="L203">
            <v>213.78</v>
          </cell>
        </row>
        <row r="244">
          <cell r="L244">
            <v>696.07</v>
          </cell>
        </row>
        <row r="288">
          <cell r="L288">
            <v>355.98</v>
          </cell>
        </row>
        <row r="302">
          <cell r="L302">
            <v>408.38</v>
          </cell>
        </row>
        <row r="317">
          <cell r="L317">
            <v>26.23</v>
          </cell>
        </row>
        <row r="322">
          <cell r="L322">
            <v>12.280000000000001</v>
          </cell>
        </row>
        <row r="347">
          <cell r="L347">
            <v>188.48</v>
          </cell>
        </row>
        <row r="361">
          <cell r="L361">
            <v>187.41</v>
          </cell>
        </row>
      </sheetData>
      <sheetData sheetId="11"/>
      <sheetData sheetId="12">
        <row r="333">
          <cell r="J333">
            <v>599.48</v>
          </cell>
        </row>
        <row r="360">
          <cell r="J360">
            <v>2096.0699999999997</v>
          </cell>
        </row>
        <row r="382">
          <cell r="J382">
            <v>2630.21</v>
          </cell>
        </row>
      </sheetData>
      <sheetData sheetId="13">
        <row r="12">
          <cell r="L12">
            <v>324.92789115646258</v>
          </cell>
        </row>
        <row r="69">
          <cell r="L69">
            <v>19096.009999999998</v>
          </cell>
        </row>
        <row r="104">
          <cell r="L104">
            <v>22668.07</v>
          </cell>
        </row>
        <row r="228">
          <cell r="L228">
            <v>9020.48</v>
          </cell>
        </row>
        <row r="237">
          <cell r="L237">
            <v>1178.25</v>
          </cell>
        </row>
        <row r="273">
          <cell r="L273">
            <v>17786.52</v>
          </cell>
        </row>
        <row r="301">
          <cell r="L301">
            <v>220.78</v>
          </cell>
        </row>
        <row r="312">
          <cell r="L312">
            <v>2085.4399999999996</v>
          </cell>
        </row>
        <row r="323">
          <cell r="L323">
            <v>450.81</v>
          </cell>
        </row>
        <row r="427">
          <cell r="L427">
            <v>183.88</v>
          </cell>
        </row>
        <row r="464">
          <cell r="L464">
            <v>30</v>
          </cell>
        </row>
        <row r="492">
          <cell r="L492">
            <v>13</v>
          </cell>
        </row>
        <row r="504">
          <cell r="L504">
            <v>58.92</v>
          </cell>
        </row>
        <row r="523">
          <cell r="L523">
            <v>1341.47</v>
          </cell>
        </row>
        <row r="548">
          <cell r="L548">
            <v>1470.69</v>
          </cell>
        </row>
        <row r="561">
          <cell r="L561">
            <v>1664.98</v>
          </cell>
        </row>
        <row r="572">
          <cell r="L572">
            <v>20492.75</v>
          </cell>
        </row>
        <row r="593">
          <cell r="L593">
            <v>24132.510000000002</v>
          </cell>
        </row>
        <row r="630">
          <cell r="L630">
            <v>534.57999999999993</v>
          </cell>
        </row>
        <row r="640">
          <cell r="L640">
            <v>1630.69</v>
          </cell>
        </row>
        <row r="658">
          <cell r="L658">
            <v>100</v>
          </cell>
        </row>
        <row r="664">
          <cell r="L664">
            <v>90</v>
          </cell>
        </row>
        <row r="670">
          <cell r="L670">
            <v>100</v>
          </cell>
        </row>
        <row r="701">
          <cell r="L701">
            <v>288.36</v>
          </cell>
        </row>
        <row r="716">
          <cell r="L716">
            <v>453.68</v>
          </cell>
        </row>
        <row r="755">
          <cell r="L755">
            <v>4108.0600000000004</v>
          </cell>
        </row>
        <row r="796">
          <cell r="L796">
            <v>4217.79</v>
          </cell>
        </row>
        <row r="844">
          <cell r="L844">
            <v>42465.5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wearing"/>
      <sheetName val="RECYCLING + Milling"/>
      <sheetName val="งานสี  ปุ่ม เกาะกลาง"/>
      <sheetName val="นำเข้า"/>
      <sheetName val="ระยะทางขนส่ง"/>
      <sheetName val="ปก"/>
      <sheetName val="สรุป "/>
      <sheetName val="ปก B.D."/>
      <sheetName val="แผนงาน "/>
      <sheetName val="ข้อมูลวัสดุ"/>
      <sheetName val="ปก B.D. (2)"/>
      <sheetName val="ข้อมูลวัสดุ1"/>
      <sheetName val="คอนกรีต"/>
      <sheetName val="ประเมินราคา"/>
      <sheetName val="BRAKEDOWN"/>
      <sheetName val="Concrete  Barrier"/>
      <sheetName val="Factor F "/>
      <sheetName val="Factor F  7%"/>
      <sheetName val="สะพาน 132+332"/>
      <sheetName val="ภาพประกอบ"/>
      <sheetName val="ตาราง"/>
      <sheetName val="ประเมินราคา (1)"/>
      <sheetName val="ประเมินราคา (2)"/>
      <sheetName val="Factor F  BOX 7 %"/>
      <sheetName val="ปริมาณงาน"/>
      <sheetName val="กรรมการ   "/>
      <sheetName val="DATA"/>
      <sheetName val="DATA (2)"/>
      <sheetName val="Sheet1"/>
      <sheetName val="BRAKbk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"/>
      <sheetName val="Worksheet"/>
      <sheetName val="data"/>
      <sheetName val="kkkkk"/>
    </sheetNames>
    <sheetDataSet>
      <sheetData sheetId="0" refreshError="1"/>
      <sheetData sheetId="1" refreshError="1"/>
      <sheetData sheetId="2">
        <row r="292">
          <cell r="B292">
            <v>68.477843604424152</v>
          </cell>
        </row>
        <row r="300">
          <cell r="B300">
            <v>12.466563145999498</v>
          </cell>
        </row>
        <row r="308">
          <cell r="B308">
            <v>33.489378290154264</v>
          </cell>
        </row>
        <row r="313">
          <cell r="B313">
            <v>19.682971010998234</v>
          </cell>
        </row>
      </sheetData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le"/>
      <sheetName val="Section"/>
      <sheetName val="Sum"/>
      <sheetName val="Pile"/>
      <sheetName val="Footting"/>
      <sheetName val="Column"/>
      <sheetName val="Crossbeam"/>
      <sheetName val="EJ"/>
      <sheetName val="EJ1"/>
      <sheetName val="EJ2"/>
      <sheetName val="EJ3"/>
      <sheetName val="EJ4"/>
      <sheetName val="VIA"/>
      <sheetName val="VIA1"/>
      <sheetName val="Cross"/>
      <sheetName val="Cross1"/>
      <sheetName val="Abutment"/>
      <sheetName val="Barrier"/>
      <sheetName val="Stair"/>
      <sheetName val="Fin"/>
      <sheetName val="Rebar"/>
      <sheetName val="Worksheet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>
        <row r="10">
          <cell r="L10">
            <v>14.399999999999999</v>
          </cell>
        </row>
        <row r="12">
          <cell r="L12">
            <v>3.6660999999999975</v>
          </cell>
        </row>
        <row r="13">
          <cell r="L13">
            <v>0.5</v>
          </cell>
        </row>
        <row r="17">
          <cell r="L17">
            <v>49</v>
          </cell>
        </row>
        <row r="20">
          <cell r="L20">
            <v>8</v>
          </cell>
        </row>
      </sheetData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คาวัสดุก่อสร้างทั่วไป"/>
      <sheetName val="ค่าขนส่งวัสดุ"/>
      <sheetName val="ค่าขนส่งวัสดุ (เพิ่ม)"/>
      <sheetName val="ตารางค่า F"/>
      <sheetName val="ตารางค่าดำเนินการ"/>
      <sheetName val="1.รายละเอียด"/>
      <sheetName val="2.แผนที่แหล่งวัสดุ"/>
      <sheetName val="3.หลักเกณฑ์ (2)"/>
      <sheetName val="3.หลักเกณฑ์"/>
      <sheetName val="3.หลักเกณฑ์ (3)"/>
      <sheetName val="4.ข้อมูลเบื้องต้น"/>
      <sheetName val="5.ระยะขนส่ง"/>
      <sheetName val="ระยะทางเฉลี่ย"/>
      <sheetName val="ตารางเปรียบเทียบราคาไม้"/>
      <sheetName val="ตัวแปรค่าขนส่ง"/>
      <sheetName val="6.ข้อมูลวัสดุ-ค่าดำเนิน"/>
      <sheetName val="7.ข้อมูลงานCon+ไม้แบบ"/>
      <sheetName val="8.ข้อมูลงานไม้แบบ+งานทั่วไป"/>
      <sheetName val="9.ค่า F"/>
      <sheetName val="ต้นทุนกรรมการ"/>
      <sheetName val="f Factor"/>
      <sheetName val="ราคากลาง"/>
      <sheetName val="หมายเหตุ."/>
      <sheetName val="หมายเหตุ1"/>
      <sheetName val="B.O.Q"/>
      <sheetName val="1.1RE. ASPHAL-1.5 RE. PIPE +1.7"/>
      <sheetName val="2.1CLEAR-2.2.5 SOFT MAT"/>
      <sheetName val="2.3.1 EARTH EMB.-2.3.6 POROUS"/>
      <sheetName val="2.4.1SE.B. - 2.4.2 SE.A"/>
      <sheetName val="Cement Colum"/>
      <sheetName val="3.1.1 SUBBASE - 3.7 RECYCLING"/>
      <sheetName val="4.1.1 PRIME-4.2.2 DOUBLE"/>
      <sheetName val="4.4.1 LEVELLING-4.4.6 MODIFI"/>
      <sheetName val="5.1.2.3 -4 ขยายสะพาน "/>
      <sheetName val="5.1.2.1-2 ขยายสะพาน"/>
      <sheetName val="BOX G.+I G.+PLANK G.+เสาเข็ม 65"/>
      <sheetName val="สะพานเบี่ยง +MULTI BEAM"/>
      <sheetName val="5.1.4 APPRO+5.1.6 ABUT.PROJEC"/>
      <sheetName val="5.1.5 BEARING UNIT"/>
      <sheetName val="5.2.2  EXTENSION  R.C. BOX "/>
      <sheetName val="5.3RC. PIPE(6)"/>
      <sheetName val="5.5new  concrete  fences"/>
      <sheetName val="6.1.1 SLOPE-6.1.20"/>
      <sheetName val="6.3.1.8 MODIFI  M.H.1.00"/>
      <sheetName val="6.3.2 CATCH BASIN"/>
      <sheetName val="6.3.4REC. PIPE+6.3.5.1+6.3.5.2 "/>
      <sheetName val="6.3.12.1TYPE I+6.3.12.3ทุบรื้อ"/>
      <sheetName val="6.3.14.4.1"/>
      <sheetName val="6.3.13.1 -13.2 +6.3.14.1 - 14.3"/>
      <sheetName val="6.8.1 W-GUARD"/>
      <sheetName val="6.6.SODDING+6.7.1TOPSOIL"/>
      <sheetName val="6.8.3.1BARRIER TYPE 1"/>
      <sheetName val="6.8.3.4 BARRIER AT BRIDGE APP."/>
      <sheetName val="6.10.1GUIDE P. - 6.10.4 REFLEX."/>
      <sheetName val="6.11.1แผ่นป้าย - 6.11.2.2เสา"/>
      <sheetName val="6.11.3.1 MOUNTING ON STEEL TRUS"/>
      <sheetName val="6.11.3.2 MOUNTING  AT BRIDGE"/>
      <sheetName val="6.11.5.1 STEEL TRUSS"/>
      <sheetName val="6.11.5.2 PILE FOUNDATION"/>
      <sheetName val="6.11.6.1STEEL  TRUSS TYPE II"/>
      <sheetName val="6.11.6.2 FOUNDATION  TYPE II"/>
      <sheetName val="6.12.3เสาไฟกิ่งเดี่ยว 12ม. "/>
      <sheetName val="6.12.4เสาไฟกิ่งคู่ 12ม."/>
      <sheetName val="addition"/>
      <sheetName val="6.12.4เสาไฟ HIGHTMAST."/>
      <sheetName val="6.12.4เสาไฟ HIGHTMAST. (2)"/>
      <sheetName val="6.15 MARKING"/>
      <sheetName val="6.18.2 SHRUB - 6.18.6TREE TRAN."/>
      <sheetName val="6.3.10 DROP FOR BRIDGE"/>
      <sheetName val="6.3.11 RC. U -DITCH"/>
      <sheetName val="6.3.10 DROP FOR BRIDGE App. (2)"/>
      <sheetName val="6.3.11 RC. U -DITCH (2)"/>
      <sheetName val="ป้าย"/>
      <sheetName val="RUN เลขหน้า ITEM"/>
      <sheetName val="ITEM สุดท้าย"/>
      <sheetName val="6.12.10.3RELO.HIGH MAST 20 M "/>
      <sheetName val="ITEMที่ตรวจสอบแล้ว(คู่มือปี50)"/>
      <sheetName val="ITEM ที่ยังไม่เคยท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</sheetNames>
    <sheetDataSet>
      <sheetData sheetId="0" refreshError="1"/>
      <sheetData sheetId="1" refreshError="1"/>
      <sheetData sheetId="2" refreshError="1"/>
      <sheetData sheetId="3">
        <row r="10">
          <cell r="W10">
            <v>1427.8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1"/>
      <sheetName val="กรอกราคาวัสดุที่แหล่ง"/>
      <sheetName val="BoxMat"/>
      <sheetName val="ได้ราคาคอนกรีต-เหล็กเสริม"/>
      <sheetName val="ได้ราคายาง"/>
      <sheetName val="ได้ราคาไม้แบบ"/>
      <sheetName val="ได้งานตีเส้น"/>
      <sheetName val="Form2"/>
      <sheetName val="Form3"/>
      <sheetName val="F ฝนชุก"/>
      <sheetName val="สรุปเสนอกรรมการ"/>
      <sheetName val="ปะหน้าซอง"/>
      <sheetName val="FACTOR F"/>
      <sheetName val="FACTOR F Bdg"/>
      <sheetName val="อำนวยการ"/>
      <sheetName val="อำนวยการ Bdg"/>
      <sheetName val="ดอกเบี้ย,กำไร"/>
      <sheetName val="ดอกเบี้ย,กำไร Bdg"/>
      <sheetName val="Worksheet"/>
    </sheetNames>
    <sheetDataSet>
      <sheetData sheetId="0">
        <row r="21">
          <cell r="P21">
            <v>1</v>
          </cell>
        </row>
        <row r="225">
          <cell r="CM225">
            <v>16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รายละเอียด"/>
      <sheetName val="RUN เลขหน้า ITEM"/>
      <sheetName val="ใบปะหน้า"/>
      <sheetName val="แผนที่แหล่งวัสดุ"/>
      <sheetName val="ค่าขนส่งวัสดุ"/>
      <sheetName val="ตารางค่า F"/>
      <sheetName val="ตารางค่าดำเนินการ"/>
      <sheetName val="3.หลักเกณฑ์"/>
      <sheetName val="3.หลักเกณฑ์A"/>
      <sheetName val="4.ข้อมูลเบื้องต้น"/>
      <sheetName val="5.ระยะขนส่ง(2)"/>
      <sheetName val="ระยะทางเฉลี่ย"/>
      <sheetName val="ตัวแปรค่าขนส่ง"/>
      <sheetName val="ระยะขนส่งเปรียบเทียบ"/>
      <sheetName val="ตารางเปรียบเทียบราคาวัสดุ"/>
      <sheetName val="ตัวแปรค่าขนส่งลูกรัง"/>
      <sheetName val="ราคาวัสดุก่อสร้างทั่วไป"/>
      <sheetName val="6.ข้อมูลวัสดุ-ค่าดำเนิน"/>
      <sheetName val="7.ข้อมูลงานCon+ไม้แบบ"/>
      <sheetName val="8.ข้อมูลงานไม้แบบ+งานทั่วไป"/>
      <sheetName val="9.ตารางเปรียบเทียบราคาไม้"/>
      <sheetName val="10.ค่า F"/>
      <sheetName val="Fกรรมการ"/>
      <sheetName val="B.O.Q"/>
      <sheetName val="B.O.Q ต้นทุนกรรมการ"/>
      <sheetName val="B.O.Q ราคากลาง"/>
      <sheetName val="หมายเหตุ."/>
      <sheetName val="1.1Milling"/>
      <sheetName val="1.1Removal-1.5 RE. PIPE +1.7"/>
      <sheetName val="2.1CLEAR-2.2.5 SOFT MAT"/>
      <sheetName val="2.3.1 EARTH EMB.-2.3.7BERM"/>
      <sheetName val="2.4.2 SELECTED"/>
      <sheetName val="3.1.1Subbase"/>
      <sheetName val="3.1.1 SUBBASE - 3.7 RECYCLING"/>
      <sheetName val="4.1.1 PRIME-4.2.2 DOUBLE"/>
      <sheetName val="4.4.1 LEVELLING-4.4.6 MODIFI"/>
      <sheetName val="4.9.1ผิวคอนกรีต"/>
      <sheetName val="4.9.2 EXP.Joint-4.9.6 EDGE JOIN"/>
      <sheetName val="5.1.1-5.1.2 NEW&amp;WIDENING BRIDGE"/>
      <sheetName val="5.1.1 NEW BRIDGE"/>
      <sheetName val="BOX G.+PLANK "/>
      <sheetName val="BOX G.+I G.+PLANK G.+เสาเข็ม65"/>
      <sheetName val="5.1.4 BRIDGE APPRO"/>
      <sheetName val="5.1(7)สะพานคนเดินข้ามrow60"/>
      <sheetName val="5.2.1  NEW  R.C. BOX  "/>
      <sheetName val="5.1(13) DETOUR ROAD"/>
      <sheetName val="Box ทางเบี่ยง"/>
      <sheetName val="5.2.1 NEW  R.C. BOX  "/>
      <sheetName val="5.2.2  EXTENSION  R.C. BOX "/>
      <sheetName val="5.3RC. PIPE"/>
      <sheetName val="6.1.1 SLOPE-6.1.20"/>
      <sheetName val="6.3.1.6-7 MH. TYPE C"/>
      <sheetName val="6.3.2 CATCH BASIN"/>
      <sheetName val="6.3.3.2 DROP TYPE II FOR 1.0 "/>
      <sheetName val="6.2.2subdrain"/>
      <sheetName val="6.3.3.1 DROP TYPE I FOR 1.20 "/>
      <sheetName val="6.3.4REC. PIPE+HWD. 6.3.5"/>
      <sheetName val="6.3.7.1 R.C.DITCH TYPE A"/>
      <sheetName val="6.3.7 INTERCEPTOR+6.3.9 GUTTER"/>
      <sheetName val="6.3.12.1TYPE I+TYPE II"/>
      <sheetName val="6.3(14.1 - 14.3)REWALL"/>
      <sheetName val="6.3.13.4.1 H 1.01-2.00"/>
      <sheetName val="6.3.13.4.2 H 2.01-3.00"/>
      <sheetName val="6.3(14)RC DRAIN OUTLET"/>
      <sheetName val="6.4.1CURB &amp; GUTTER -6.4.4MOUNTA"/>
      <sheetName val="6.5.1 SLAB BLOCK 0.4 X 0.4"/>
      <sheetName val="6.5.3 PLAINCONCRETESLAB"/>
      <sheetName val="6.6.SODDING+6.7.1TOPSOIL"/>
      <sheetName val="6.8.1 W-GUARD"/>
      <sheetName val="6.8.3.1 BARRIER TYPE I"/>
      <sheetName val="6.10.1GUIDE P. - 6.10.4 REFLEX."/>
      <sheetName val="6.11.1แผ่นป้าย - 6.11.2.2เสา"/>
      <sheetName val="6.11.3.1 MOUNTING ON STEEL TRUS"/>
      <sheetName val="6.11.4.1 STEEL POLE"/>
      <sheetName val="6.11.4.2 STEEL POLE "/>
      <sheetName val="6.11.5.1-3 STEEL TRUSS"/>
      <sheetName val="6.11.6.1STEEL  TRUSS TYPE II"/>
      <sheetName val="6.11.6.2 FOUNDATION  TYPE II"/>
      <sheetName val="6.12.2เสาไฟกิ่งคู่ 9ม."/>
      <sheetName val="6.12.(5)LT. ON ELECTRIC POLE"/>
      <sheetName val="6.12(7)2-40 WATTS FLUOR."/>
      <sheetName val="6.12.10RE. SINGLE+DOUBLE"/>
      <sheetName val="6.13.1.1-1.2 TRAFFIC SIGNAL"/>
      <sheetName val="6.14(1)FLASHING"/>
      <sheetName val="6.14(3) IMPROVE. OF EX.FLASING"/>
      <sheetName val="6.15 MARKING"/>
      <sheetName val="6.15.4ROADSTUD "/>
      <sheetName val="6.17 BARRICADE"/>
      <sheetName val="6.17.1BUS STOP TY. A-6.17.6TY.F"/>
      <sheetName val="6.18.1.1-6.18.1.17 TREE PLANING"/>
      <sheetName val="6.19 Landscap"/>
      <sheetName val="7.1 การบริหารฯ"/>
      <sheetName val="7.2 รายการป้าย"/>
      <sheetName val="8.อาคารสำนักงานโครงการ"/>
      <sheetName val="ITEM สุดท้าย"/>
      <sheetName val="189"/>
      <sheetName val="190"/>
      <sheetName val="6.4.6.1 APP. TYPE 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1">
          <cell r="Z21">
            <v>2239.33</v>
          </cell>
        </row>
      </sheetData>
      <sheetData sheetId="19"/>
      <sheetData sheetId="20">
        <row r="17">
          <cell r="H17">
            <v>534.72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รายละเอียด"/>
      <sheetName val="RUN เลขหน้า ITEM"/>
      <sheetName val="ใบปะหน้า"/>
      <sheetName val="แผนที่แหล่งวัสดุ"/>
      <sheetName val="ค่าขนส่งวัสดุ"/>
      <sheetName val="ตารางค่า F"/>
      <sheetName val="ตารางค่าดำเนินการ"/>
      <sheetName val="3.หลักเกณฑ์"/>
      <sheetName val="3.หลักเกณฑ์A"/>
      <sheetName val="4.ข้อมูลเบื้องต้น"/>
      <sheetName val="5.ระยะขนส่ง(2)"/>
      <sheetName val="ระยะทางเฉลี่ย"/>
      <sheetName val="ตัวแปรค่าขนส่ง"/>
      <sheetName val="ระยะขนส่งเปรียบเทียบ"/>
      <sheetName val="ตารางเปรียบเทียบราคาวัสดุ"/>
      <sheetName val="ตัวแปรค่าขนส่งลูกรัง"/>
      <sheetName val="ราคาวัสดุก่อสร้างทั่วไป"/>
      <sheetName val="6.ข้อมูลวัสดุ-ค่าดำเนิน"/>
      <sheetName val="7.ข้อมูลงานCon+ไม้แบบ"/>
      <sheetName val="8.ข้อมูลงานไม้แบบ+งานทั่วไป"/>
      <sheetName val="9.ตารางเปรียบเทียบราคาไม้"/>
      <sheetName val="10.ค่า F"/>
      <sheetName val="Fกรรมการ"/>
      <sheetName val="B.O.Q"/>
      <sheetName val="B.O.Q ต้นทุนกรรมการ"/>
      <sheetName val="B.O.Q ราคากลาง"/>
      <sheetName val="หมายเหตุ."/>
      <sheetName val="1.1Milling"/>
      <sheetName val="1.1Removal-1.5 RE. PIPE +1.7"/>
      <sheetName val="2.1CLEAR-2.2.5 SOFT MAT"/>
      <sheetName val="2.3.1 EARTH EMB.-2.3.7BERM"/>
      <sheetName val="2.4.2 SELECTED"/>
      <sheetName val="3.1.1Subbase"/>
      <sheetName val="3.1.1 SUBBASE - 3.7 RECYCLING"/>
      <sheetName val="4.1.1 PRIME-4.2.2 DOUBLE"/>
      <sheetName val="4.4.1 LEVELLING-4.4.6 MODIFI"/>
      <sheetName val="4.9.1ผิวคอนกรีต"/>
      <sheetName val="4.9.2 EXP.Joint-4.9.6 EDGE JOIN"/>
      <sheetName val="5.1.1-5.1.2 NEW&amp;WIDENING BRIDGE"/>
      <sheetName val="5.1.1 NEW BRIDGE"/>
      <sheetName val="BOX G.+PLANK "/>
      <sheetName val="BOX G.+I G.+PLANK G.+เสาเข็ม65"/>
      <sheetName val="5.1.4 BRIDGE APPRO"/>
      <sheetName val="5.1(7)สะพานคนเดินข้ามrow60"/>
      <sheetName val="5.2.1  NEW  R.C. BOX  "/>
      <sheetName val="5.1(13) DETOUR ROAD"/>
      <sheetName val="Box ทางเบี่ยง"/>
      <sheetName val="5.2.1 NEW  R.C. BOX  "/>
      <sheetName val="5.2.2  EXTENSION  R.C. BOX "/>
      <sheetName val="5.3RC. PIPE"/>
      <sheetName val="6.1.1 SLOPE-6.1.20"/>
      <sheetName val="6.3.1.6-7 MH. TYPE C"/>
      <sheetName val="6.3.2 CATCH BASIN"/>
      <sheetName val="6.3.3.2 DROP TYPE II FOR 1.0 "/>
      <sheetName val="6.2.2subdrain"/>
      <sheetName val="6.3.3.1 DROP TYPE I FOR 1.20 "/>
      <sheetName val="6.3.4REC. PIPE+HWD. 6.3.5"/>
      <sheetName val="6.3.7.1 R.C.DITCH TYPE A"/>
      <sheetName val="6.3.7 INTERCEPTOR+6.3.9 GUTTER"/>
      <sheetName val="6.3.12.1TYPE I+TYPE II"/>
      <sheetName val="6.3(14.1 - 14.3)REWALL"/>
      <sheetName val="6.3.13.4.1 H 1.01-2.00"/>
      <sheetName val="6.3.13.4.2 H 2.01-3.00"/>
      <sheetName val="6.3(14)RC DRAIN OUTLET"/>
      <sheetName val="6.4.1CURB &amp; GUTTER -6.4.4MOUNTA"/>
      <sheetName val="6.5.1 SLAB BLOCK 0.4 X 0.4"/>
      <sheetName val="6.5.3 PLAINCONCRETESLAB"/>
      <sheetName val="6.6.SODDING+6.7.1TOPSOIL"/>
      <sheetName val="6.8.1 W-GUARD"/>
      <sheetName val="6.8.3.1 BARRIER TYPE I"/>
      <sheetName val="6.10.1GUIDE P. - 6.10.4 REFLEX."/>
      <sheetName val="6.11.1แผ่นป้าย - 6.11.2.2เสา"/>
      <sheetName val="6.11.3.1 MOUNTING ON STEEL TRUS"/>
      <sheetName val="6.11.4.1 STEEL POLE"/>
      <sheetName val="6.11.4.2 STEEL POLE "/>
      <sheetName val="6.11.5.1-3 STEEL TRUSS"/>
      <sheetName val="6.11.6.1STEEL  TRUSS TYPE II"/>
      <sheetName val="6.11.6.2 FOUNDATION  TYPE II"/>
      <sheetName val="6.12.2เสาไฟกิ่งคู่ 9ม."/>
      <sheetName val="6.12.(5)LT. ON ELECTRIC POLE"/>
      <sheetName val="6.12(7)2-40 WATTS FLUOR."/>
      <sheetName val="6.12.10RE. SINGLE+DOUBLE"/>
      <sheetName val="6.13.1.1-1.2 TRAFFIC SIGNAL"/>
      <sheetName val="6.14(1)FLASHING"/>
      <sheetName val="6.14(3) IMPROVE. OF EX.FLASING"/>
      <sheetName val="6.15 MARKING"/>
      <sheetName val="6.15.4ROADSTUD "/>
      <sheetName val="6.17 BARRICADE"/>
      <sheetName val="6.17.1BUS STOP TY. A-6.17.6TY.F"/>
      <sheetName val="6.18.1.1-6.18.1.17 TREE PLANING"/>
      <sheetName val="6.19 Landscap"/>
      <sheetName val="7.1 การบริหารฯ"/>
      <sheetName val="7.2 รายการป้าย"/>
      <sheetName val="8.อาคารสำนักงานโครงการ"/>
      <sheetName val="ITEM สุดท้าย"/>
      <sheetName val="189"/>
      <sheetName val="190"/>
      <sheetName val="6.4.6.1 APP. TYPE A"/>
    </sheetNames>
    <sheetDataSet>
      <sheetData sheetId="0" refreshError="1"/>
      <sheetData sheetId="1">
        <row r="6">
          <cell r="A6">
            <v>1</v>
          </cell>
        </row>
      </sheetData>
      <sheetData sheetId="2" refreshError="1"/>
      <sheetData sheetId="3" refreshError="1"/>
      <sheetData sheetId="4">
        <row r="8">
          <cell r="A8">
            <v>1</v>
          </cell>
        </row>
      </sheetData>
      <sheetData sheetId="5">
        <row r="3">
          <cell r="A3">
            <v>5</v>
          </cell>
        </row>
      </sheetData>
      <sheetData sheetId="6">
        <row r="6">
          <cell r="A6">
            <v>1</v>
          </cell>
        </row>
      </sheetData>
      <sheetData sheetId="7" refreshError="1"/>
      <sheetData sheetId="8" refreshError="1"/>
      <sheetData sheetId="9">
        <row r="25">
          <cell r="M25">
            <v>920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6">
          <cell r="X16">
            <v>26077.51</v>
          </cell>
        </row>
      </sheetData>
      <sheetData sheetId="18">
        <row r="11">
          <cell r="N11">
            <v>2379.81</v>
          </cell>
        </row>
        <row r="21">
          <cell r="T21">
            <v>2349.19</v>
          </cell>
        </row>
      </sheetData>
      <sheetData sheetId="19">
        <row r="12">
          <cell r="O12">
            <v>374.3</v>
          </cell>
        </row>
      </sheetData>
      <sheetData sheetId="20" refreshError="1"/>
      <sheetData sheetId="21">
        <row r="31">
          <cell r="I31">
            <v>1.1751</v>
          </cell>
        </row>
      </sheetData>
      <sheetData sheetId="22" refreshError="1"/>
      <sheetData sheetId="23">
        <row r="3">
          <cell r="I3">
            <v>213100351.56999999</v>
          </cell>
        </row>
        <row r="92">
          <cell r="E92">
            <v>40</v>
          </cell>
        </row>
        <row r="97">
          <cell r="E97">
            <v>1</v>
          </cell>
        </row>
        <row r="99">
          <cell r="E99">
            <v>1</v>
          </cell>
        </row>
        <row r="101">
          <cell r="E101">
            <v>1</v>
          </cell>
        </row>
        <row r="105">
          <cell r="E105">
            <v>1</v>
          </cell>
        </row>
        <row r="107">
          <cell r="E107">
            <v>1</v>
          </cell>
        </row>
        <row r="109">
          <cell r="E109">
            <v>1</v>
          </cell>
        </row>
        <row r="111">
          <cell r="E111">
            <v>1</v>
          </cell>
        </row>
        <row r="154">
          <cell r="E154">
            <v>1250</v>
          </cell>
        </row>
        <row r="219">
          <cell r="E219">
            <v>18</v>
          </cell>
        </row>
      </sheetData>
      <sheetData sheetId="24" refreshError="1"/>
      <sheetData sheetId="25" refreshError="1"/>
      <sheetData sheetId="26" refreshError="1"/>
      <sheetData sheetId="27">
        <row r="11">
          <cell r="T11">
            <v>13.03</v>
          </cell>
        </row>
      </sheetData>
      <sheetData sheetId="28">
        <row r="28">
          <cell r="U28">
            <v>84660</v>
          </cell>
        </row>
      </sheetData>
      <sheetData sheetId="29">
        <row r="6">
          <cell r="R6">
            <v>3.31</v>
          </cell>
        </row>
      </sheetData>
      <sheetData sheetId="30">
        <row r="33">
          <cell r="P33">
            <v>125.36</v>
          </cell>
        </row>
      </sheetData>
      <sheetData sheetId="31">
        <row r="11">
          <cell r="P11">
            <v>238.86</v>
          </cell>
        </row>
      </sheetData>
      <sheetData sheetId="32">
        <row r="12">
          <cell r="Q12">
            <v>254.86</v>
          </cell>
        </row>
      </sheetData>
      <sheetData sheetId="33" refreshError="1"/>
      <sheetData sheetId="34">
        <row r="12">
          <cell r="S12">
            <v>42.04</v>
          </cell>
        </row>
      </sheetData>
      <sheetData sheetId="35">
        <row r="14">
          <cell r="U14">
            <v>2634.46</v>
          </cell>
        </row>
      </sheetData>
      <sheetData sheetId="36" refreshError="1"/>
      <sheetData sheetId="37" refreshError="1"/>
      <sheetData sheetId="38" refreshError="1"/>
      <sheetData sheetId="39">
        <row r="21">
          <cell r="L21">
            <v>122446.83</v>
          </cell>
        </row>
      </sheetData>
      <sheetData sheetId="40">
        <row r="28">
          <cell r="R28">
            <v>128565.55</v>
          </cell>
        </row>
      </sheetData>
      <sheetData sheetId="41" refreshError="1"/>
      <sheetData sheetId="42">
        <row r="15">
          <cell r="T15">
            <v>2062.8200000000002</v>
          </cell>
        </row>
      </sheetData>
      <sheetData sheetId="43" refreshError="1"/>
      <sheetData sheetId="44" refreshError="1"/>
      <sheetData sheetId="45">
        <row r="17">
          <cell r="R17">
            <v>724333.44000000006</v>
          </cell>
        </row>
        <row r="33">
          <cell r="R33">
            <v>664179.84000000008</v>
          </cell>
        </row>
        <row r="50">
          <cell r="R50">
            <v>583975.04</v>
          </cell>
        </row>
        <row r="83">
          <cell r="R83">
            <v>1072798.67</v>
          </cell>
        </row>
        <row r="100">
          <cell r="R100">
            <v>928272.47</v>
          </cell>
        </row>
        <row r="117">
          <cell r="R117">
            <v>1020970.84</v>
          </cell>
        </row>
        <row r="134">
          <cell r="R134">
            <v>952083.27</v>
          </cell>
        </row>
      </sheetData>
      <sheetData sheetId="46" refreshError="1"/>
      <sheetData sheetId="47">
        <row r="22">
          <cell r="AJ22">
            <v>23680.560000000001</v>
          </cell>
        </row>
      </sheetData>
      <sheetData sheetId="48">
        <row r="22">
          <cell r="AI22">
            <v>150386</v>
          </cell>
        </row>
      </sheetData>
      <sheetData sheetId="49">
        <row r="81">
          <cell r="R81">
            <v>2404.04</v>
          </cell>
        </row>
      </sheetData>
      <sheetData sheetId="50">
        <row r="17">
          <cell r="U17">
            <v>386.83</v>
          </cell>
        </row>
      </sheetData>
      <sheetData sheetId="51" refreshError="1"/>
      <sheetData sheetId="52" refreshError="1"/>
      <sheetData sheetId="53" refreshError="1"/>
      <sheetData sheetId="54">
        <row r="12">
          <cell r="S12">
            <v>683.9</v>
          </cell>
        </row>
      </sheetData>
      <sheetData sheetId="55">
        <row r="24">
          <cell r="T24">
            <v>15510.849999999999</v>
          </cell>
        </row>
      </sheetData>
      <sheetData sheetId="56">
        <row r="35">
          <cell r="S35">
            <v>2948.67</v>
          </cell>
        </row>
      </sheetData>
      <sheetData sheetId="57" refreshError="1"/>
      <sheetData sheetId="58">
        <row r="12">
          <cell r="S12">
            <v>674.28</v>
          </cell>
        </row>
      </sheetData>
      <sheetData sheetId="59">
        <row r="32">
          <cell r="S32">
            <v>233.92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>
        <row r="12">
          <cell r="S12">
            <v>584.23</v>
          </cell>
        </row>
      </sheetData>
      <sheetData sheetId="65" refreshError="1"/>
      <sheetData sheetId="66" refreshError="1"/>
      <sheetData sheetId="67">
        <row r="8">
          <cell r="U8">
            <v>38</v>
          </cell>
        </row>
      </sheetData>
      <sheetData sheetId="68">
        <row r="38">
          <cell r="U38">
            <v>1302.43</v>
          </cell>
        </row>
      </sheetData>
      <sheetData sheetId="69">
        <row r="15">
          <cell r="S15">
            <v>1701.15</v>
          </cell>
        </row>
      </sheetData>
      <sheetData sheetId="70">
        <row r="15">
          <cell r="R15">
            <v>564.5</v>
          </cell>
        </row>
      </sheetData>
      <sheetData sheetId="71">
        <row r="21">
          <cell r="U21">
            <v>2758.57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44">
          <cell r="Q44">
            <v>42294.79</v>
          </cell>
        </row>
      </sheetData>
      <sheetData sheetId="79" refreshError="1"/>
      <sheetData sheetId="80" refreshError="1"/>
      <sheetData sheetId="81">
        <row r="18">
          <cell r="U18">
            <v>18742.239999999998</v>
          </cell>
        </row>
      </sheetData>
      <sheetData sheetId="82" refreshError="1"/>
      <sheetData sheetId="83">
        <row r="15">
          <cell r="P15">
            <v>25400</v>
          </cell>
        </row>
      </sheetData>
      <sheetData sheetId="84" refreshError="1"/>
      <sheetData sheetId="85">
        <row r="29">
          <cell r="U29">
            <v>283.60000000000002</v>
          </cell>
        </row>
      </sheetData>
      <sheetData sheetId="86">
        <row r="9">
          <cell r="S9">
            <v>245</v>
          </cell>
        </row>
      </sheetData>
      <sheetData sheetId="87">
        <row r="18">
          <cell r="T18">
            <v>1993.27</v>
          </cell>
        </row>
      </sheetData>
      <sheetData sheetId="88">
        <row r="35">
          <cell r="T35">
            <v>75601.98</v>
          </cell>
        </row>
      </sheetData>
      <sheetData sheetId="89" refreshError="1"/>
      <sheetData sheetId="90">
        <row r="12">
          <cell r="S12">
            <v>16780</v>
          </cell>
        </row>
      </sheetData>
      <sheetData sheetId="91">
        <row r="20">
          <cell r="U20">
            <v>1110919.2</v>
          </cell>
        </row>
      </sheetData>
      <sheetData sheetId="92">
        <row r="87">
          <cell r="K87">
            <v>711202.3600000001</v>
          </cell>
        </row>
      </sheetData>
      <sheetData sheetId="93"/>
      <sheetData sheetId="94" refreshError="1"/>
      <sheetData sheetId="95" refreshError="1"/>
      <sheetData sheetId="96" refreshError="1"/>
      <sheetData sheetId="97">
        <row r="32">
          <cell r="S32">
            <v>24808.89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การทำงาน"/>
      <sheetName val="แผนงานสะพานใหญ่  A3"/>
      <sheetName val="ระยะขนส่ง"/>
      <sheetName val="เงื่อนไข"/>
      <sheetName val="วัสดุOk 1"/>
      <sheetName val="คอนกรีต ไม้แบบ นั่งร้าน 2"/>
      <sheetName val="Breakdown-1-4   6"/>
      <sheetName val="Breakdown Soil Cement 1"/>
      <sheetName val="overpass bridge 2"/>
      <sheetName val="งานนั่งร้านเหล็ก 1"/>
      <sheetName val="งานนั่งร้านเหล็ก Type IB 1"/>
      <sheetName val="Girder+Drainage 2"/>
      <sheetName val="ค่าตอกเสาเข็มในน้ำ 10.1ของ 47"/>
      <sheetName val="pad+G-placing 1"/>
      <sheetName val="Sheet Pile1"/>
      <sheetName val="Concrete  Bridge 1"/>
      <sheetName val="งานเข็ม 40"/>
      <sheetName val="Breakdown 5.  6"/>
      <sheetName val="Breakdown-6  28"/>
      <sheetName val="ปริมาณเหล็กเสาเข็มBearing"/>
      <sheetName val="F Factor"/>
      <sheetName val="BOQ 11"/>
      <sheetName val="BOQ(ราคากลาง) 12"/>
      <sheetName val="หมายเหตุ 2"/>
    </sheetNames>
    <sheetDataSet>
      <sheetData sheetId="0"/>
      <sheetData sheetId="1"/>
      <sheetData sheetId="2"/>
      <sheetData sheetId="3"/>
      <sheetData sheetId="4">
        <row r="15">
          <cell r="J15">
            <v>20116.38</v>
          </cell>
        </row>
        <row r="16">
          <cell r="J16">
            <v>19916.38</v>
          </cell>
        </row>
      </sheetData>
      <sheetData sheetId="5">
        <row r="11">
          <cell r="I11">
            <v>1843.13</v>
          </cell>
        </row>
      </sheetData>
      <sheetData sheetId="6">
        <row r="113">
          <cell r="I113">
            <v>11.28</v>
          </cell>
        </row>
        <row r="344">
          <cell r="L344">
            <v>5.14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1"/>
      <sheetName val="กรอกราคาวัสดุที่แหล่ง"/>
      <sheetName val="BoxMat"/>
      <sheetName val="ได้ราคาคอนกรีต-เหล็กเสริม"/>
      <sheetName val="ได้ราคายาง"/>
      <sheetName val="ได้ราคาไม้แบบ"/>
      <sheetName val="ได้งานตีเส้น"/>
      <sheetName val="Form2"/>
      <sheetName val="Form3"/>
      <sheetName val="F ฝนชุก"/>
      <sheetName val="สรุปเสนอกรรมการ"/>
      <sheetName val="ปะหน้าซอง"/>
      <sheetName val="FACTOR F"/>
      <sheetName val="FACTOR F Bdg"/>
      <sheetName val="อำนวยการ"/>
      <sheetName val="อำนวยการ Bdg"/>
      <sheetName val="ดอกเบี้ย,กำไร"/>
      <sheetName val="ดอกเบี้ย,กำไร Bdg"/>
    </sheetNames>
    <sheetDataSet>
      <sheetData sheetId="0">
        <row r="3">
          <cell r="P3">
            <v>1</v>
          </cell>
        </row>
      </sheetData>
      <sheetData sheetId="1">
        <row r="2">
          <cell r="G2" t="str">
            <v>รหัสงาน</v>
          </cell>
        </row>
      </sheetData>
      <sheetData sheetId="2">
        <row r="5">
          <cell r="O5">
            <v>1</v>
          </cell>
        </row>
      </sheetData>
      <sheetData sheetId="3">
        <row r="12">
          <cell r="D12">
            <v>50</v>
          </cell>
        </row>
      </sheetData>
      <sheetData sheetId="4">
        <row r="13">
          <cell r="H13">
            <v>15000</v>
          </cell>
        </row>
      </sheetData>
      <sheetData sheetId="5">
        <row r="15">
          <cell r="E15">
            <v>228.46</v>
          </cell>
        </row>
      </sheetData>
      <sheetData sheetId="6">
        <row r="2">
          <cell r="I2">
            <v>1</v>
          </cell>
        </row>
      </sheetData>
      <sheetData sheetId="7"/>
      <sheetData sheetId="8">
        <row r="30">
          <cell r="O30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01"/>
      <sheetName val="000002"/>
      <sheetName val="แผนที่Work สี)46"/>
      <sheetName val="ระยะทางwork46"/>
      <sheetName val="สายทางและงบ"/>
      <sheetName val="ค่าใช้จ่าย_ผง.01"/>
      <sheetName val="จักร"/>
      <sheetName val="DATA"/>
      <sheetName val="Break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ล้อ"/>
      <sheetName val="10ล้อ"/>
      <sheetName val="10ล้อลากพ่วง"/>
      <sheetName val="MCodeRef"/>
      <sheetName val="Form1"/>
      <sheetName val="BoxMat"/>
      <sheetName val="กรอกราคาวัสดุที่แหล่ง"/>
      <sheetName val="ได้ราคาคอนกรีต-เหล็กเสริม"/>
      <sheetName val="ได้ราคายาง"/>
      <sheetName val="ได้ราคาไม้แบบ"/>
      <sheetName val="ได้งานตีเส้น"/>
      <sheetName val="Form2"/>
      <sheetName val="แนบไฟฟ้า"/>
      <sheetName val="Guard Rail"/>
      <sheetName val="Back Up OH"/>
      <sheetName val="Form3"/>
      <sheetName val="FN กรรมการ"/>
      <sheetName val="ค่าใช้จ่ายพิเศษ"/>
      <sheetName val="เวลาทำการ"/>
      <sheetName val="เงื่อนไข"/>
      <sheetName val="ราคาประเมิน"/>
      <sheetName val="สรุปเสนอกรรมการ"/>
      <sheetName val="ปะหน้าซอง"/>
      <sheetName val="ราคาป้ายจราจร"/>
      <sheetName val="F ฝนชุก"/>
      <sheetName val="FACTOR F"/>
      <sheetName val="FACTOR F Bdg"/>
      <sheetName val="อำนวยการ"/>
      <sheetName val="อำนวยการ Bdg"/>
      <sheetName val="ดอกเบี้ย,กำไร"/>
      <sheetName val="ดอกเบี้ย,กำไร Bdg"/>
    </sheetNames>
    <sheetDataSet>
      <sheetData sheetId="0"/>
      <sheetData sheetId="1"/>
      <sheetData sheetId="2"/>
      <sheetData sheetId="3"/>
      <sheetData sheetId="4">
        <row r="193">
          <cell r="M193">
            <v>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ลักเกณฑ์(2หน้า)"/>
      <sheetName val="ต้นทุน(10หน้า)"/>
      <sheetName val="BOQ.(10 หน้า)"/>
      <sheetName val="ค่า F"/>
      <sheetName val="1ระยะขนส่ง"/>
      <sheetName val="2ข้อมูลเบื้องต้น"/>
      <sheetName val="3ข้อมูลวัสดุ-ค่าดำเนิน"/>
      <sheetName val="4ข้อมูลงานCon"/>
      <sheetName val="5ข้อมูลงานไม้แบบ"/>
      <sheetName val="6Remove+Clear"/>
      <sheetName val="7Cut+Soft.R+Hart.R+Uns"/>
      <sheetName val="8Unsui+Soft"/>
      <sheetName val="9EMB."/>
      <sheetName val="10Fil.Islandl+Side"/>
      <sheetName val="11P.B.Fill"/>
      <sheetName val="12Selec+Subbase"/>
      <sheetName val="13Base+Recyc+Scari"/>
      <sheetName val="14Prime+Tack"/>
      <sheetName val="15ASP.Lev."/>
      <sheetName val="16Asphaltic"/>
      <sheetName val="17สะพาน"/>
      <sheetName val="(ไม่เอา)ทางเบี่ยง"/>
      <sheetName val="18สะพาน.ราคารวม"/>
      <sheetName val="19คานอัดแรง"/>
      <sheetName val="20สะพานต่อ"/>
      <sheetName val="21สะพานต่อราคารวม"/>
      <sheetName val="22B.Appro"/>
      <sheetName val="23,24R.C.BOX (2ตัว)"/>
      <sheetName val="25-27RC. PIPE(3หน้า)"/>
      <sheetName val="28,29Slope.Pro+Shot(2หน้า)"/>
      <sheetName val="30Per.Pipe+R.Fill"/>
      <sheetName val="31,32Catch.Baแบบพิเศษ"/>
      <sheetName val="33R.C.Ditch"/>
      <sheetName val="34D.Lining"/>
      <sheetName val="35Retain"/>
      <sheetName val="36Crub"/>
      <sheetName val="37ทางเท้า"/>
      <sheetName val="38SODDING"/>
      <sheetName val="39,40Barr.(2หน้า)"/>
      <sheetName val="41G.POST"/>
      <sheetName val="42หลักกิโล"/>
      <sheetName val="43แผ่นป้าย+เสา"/>
      <sheetName val="44เสาไฟกิ่งคู่"/>
      <sheetName val="45ไฟนีออน"/>
      <sheetName val="46,47ย้ายเสาไฟ(2หน้า)"/>
      <sheetName val="48ไฟ เขียว-แดง"/>
      <sheetName val="49สีตีเส้น+R.Stu+C.Mak"/>
      <sheetName val="50C.mark+Barricade"/>
      <sheetName val="51BUS STOP"/>
      <sheetName val="52ป้ายชั่วคราว+ด่าน"/>
      <sheetName val="Form1"/>
      <sheetName val="41.EXCAVATION"/>
      <sheetName val="Input"/>
      <sheetName val="BOQ_(10_หน้า)"/>
      <sheetName val="ค่า_F"/>
      <sheetName val="7Cut+Soft_R+Hart_R+Uns"/>
      <sheetName val="9EMB_"/>
      <sheetName val="10Fil_Islandl+Side"/>
      <sheetName val="11P_B_Fill"/>
      <sheetName val="15ASP_Lev_"/>
      <sheetName val="18สะพาน_ราคารวม"/>
      <sheetName val="22B_Appro"/>
      <sheetName val="23,24R_C_BOX_(2ตัว)"/>
      <sheetName val="25-27RC__PIPE(3หน้า)"/>
      <sheetName val="28,29Slope_Pro+Shot(2หน้า)"/>
      <sheetName val="30Per_Pipe+R_Fill"/>
      <sheetName val="31,32Catch_Baแบบพิเศษ"/>
      <sheetName val="33R_C_Ditch"/>
      <sheetName val="34D_Lining"/>
      <sheetName val="39,40Barr_(2หน้า)"/>
      <sheetName val="41G_POST"/>
      <sheetName val="48ไฟ_เขียว-แดง"/>
      <sheetName val="49สีตีเส้น+R_Stu+C_Mak"/>
      <sheetName val="50C_mark+Barricade"/>
      <sheetName val="51BUS_STOP"/>
      <sheetName val="5_BOQ"/>
      <sheetName val="11 ข้อมูลงานCon"/>
      <sheetName val="10 ข้อมูลวัสดุ-ค่าดำเนิน"/>
      <sheetName val="12 ข้อมูลงานไม้แบบ"/>
      <sheetName val="F(ของเรา)"/>
      <sheetName val="SUM"/>
      <sheetName val="อาคาร 2 11Boots"/>
      <sheetName val="อาคาร 2 14Boots"/>
      <sheetName val="อาคาร 2 5Boots"/>
      <sheetName val="อาคาร 2 6Boots"/>
      <sheetName val="41_EXCAVATION"/>
      <sheetName val="BOQ_(10_หน้า)1"/>
      <sheetName val="ค่า_F1"/>
      <sheetName val="7Cut+Soft_R+Hart_R+Uns1"/>
      <sheetName val="9EMB_1"/>
      <sheetName val="10Fil_Islandl+Side1"/>
      <sheetName val="11P_B_Fill1"/>
      <sheetName val="15ASP_Lev_1"/>
      <sheetName val="18สะพาน_ราคารวม1"/>
      <sheetName val="22B_Appro1"/>
      <sheetName val="23,24R_C_BOX_(2ตัว)1"/>
      <sheetName val="25-27RC__PIPE(3หน้า)1"/>
      <sheetName val="28,29Slope_Pro+Shot(2หน้า)1"/>
      <sheetName val="30Per_Pipe+R_Fill1"/>
      <sheetName val="31,32Catch_Baแบบพิเศษ1"/>
      <sheetName val="33R_C_Ditch1"/>
      <sheetName val="34D_Lining1"/>
      <sheetName val="39,40Barr_(2หน้า)1"/>
      <sheetName val="41G_POST1"/>
      <sheetName val="48ไฟ_เขียว-แดง1"/>
      <sheetName val="49สีตีเส้น+R_Stu+C_Mak1"/>
      <sheetName val="50C_mark+Barricade1"/>
      <sheetName val="51BUS_STOP1"/>
      <sheetName val="41_EXCAVATION1"/>
      <sheetName val="6"/>
      <sheetName val="5"/>
      <sheetName val="3.1.1Subbase - Base"/>
      <sheetName val="4.10Full Depth Repair"/>
      <sheetName val="5.2.1.1 RELOCAT R.C.BOX"/>
      <sheetName val="5.2.2  EXTENSION  R.C. BOX "/>
      <sheetName val="5.3RC. PIPE"/>
      <sheetName val="6.10.1GUIDE P. - 6.10.4 REFLEX."/>
      <sheetName val="6.12.10RE. SINGLE+DOUBLE"/>
      <sheetName val="6.13.1.1-1.2 TRAFFIC SIGNAL"/>
      <sheetName val="B.O.Q"/>
      <sheetName val="data"/>
    </sheetNames>
    <sheetDataSet>
      <sheetData sheetId="0">
        <row r="16">
          <cell r="X16">
            <v>21978.43</v>
          </cell>
        </row>
      </sheetData>
      <sheetData sheetId="1"/>
      <sheetData sheetId="2"/>
      <sheetData sheetId="3"/>
      <sheetData sheetId="4"/>
      <sheetData sheetId="5"/>
      <sheetData sheetId="6">
        <row r="16">
          <cell r="X16">
            <v>21978.43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ขนส่ง"/>
      <sheetName val="1.รายละเอียด"/>
      <sheetName val="แผนที่แหล่งวัสดุ"/>
      <sheetName val="2.แหล่งวัสดุ"/>
      <sheetName val="4.ข้อมูลเบื้องต้น"/>
      <sheetName val="5.ระยะขนส่ง(2)"/>
      <sheetName val="6.ข้อมูลวัสดุ+ค่าดำเนินการ"/>
      <sheetName val="6.12(4) Double_12mLighting "/>
      <sheetName val="ราคาวัสดุก่อสร้างทั่วไป"/>
      <sheetName val="7.ข้อมูลConcrete+ไม้แบบ"/>
      <sheetName val="6.3(1.2.1)R.C.manhole B 0.6"/>
      <sheetName val="ราคาพื้นฐาน"/>
      <sheetName val="BOQ"/>
      <sheetName val="ค่าดำเนินการ"/>
      <sheetName val="9.F-Factor"/>
      <sheetName val="BOQ_Bridge101"/>
      <sheetName val="CR_compare"/>
      <sheetName val="F N"/>
      <sheetName val="หมายเหตุ."/>
      <sheetName val="1. Re of exist str  "/>
      <sheetName val="1.12 REMOVE BARRIER"/>
      <sheetName val="1.12 REMOVE CONCRETE RAILING"/>
      <sheetName val="2.1 Clearing and Grubbing"/>
      <sheetName val="1.5 Pip cul"/>
      <sheetName val="2.2 Roadway Excavation"/>
      <sheetName val="2.3 Embankment"/>
      <sheetName val="2.3 Earth in median"/>
      <sheetName val="2.4  Selected MAterial "/>
      <sheetName val="3.1 Subbases"/>
      <sheetName val="3.4(1)Sand Cush"/>
      <sheetName val="3.2(3)Cement Modi Crus"/>
      <sheetName val="4 Prime-Tack "/>
      <sheetName val="4.4 Asphalt"/>
      <sheetName val="4.9 ConcretePave"/>
      <sheetName val="5.1(4)Bridge App Slab"/>
      <sheetName val="5.2(1)New R.C.Box"/>
      <sheetName val="5.2(2) R.C.Box Side Drains "/>
      <sheetName val="5.3 RC.Pipe"/>
      <sheetName val="4.9(5)Dummy"/>
      <sheetName val="4.9(6)Edge Joint"/>
      <sheetName val="6.3(1.1)R.C.mhole 1.5 "/>
      <sheetName val="6.3(3.2.2)Me II for R.C.P. 0.60"/>
      <sheetName val="6.3(12.2)Ditch lining II"/>
      <sheetName val="6.3 (11) RC. U -DITCH+cover"/>
      <sheetName val="6.3 (15) MSE WALL"/>
      <sheetName val="6.3 (2)CATCH BASIN"/>
      <sheetName val="6.3(14.4.2)Retaining wall II"/>
      <sheetName val="6.3(14.4.3)Retaining wall II  "/>
      <sheetName val="6.3(4)R.C.Rectan pipe from curb"/>
      <sheetName val="6.3(8.2)R.C.Ditch type B"/>
      <sheetName val="6.3(11)R.C. U-Ditch for bridge "/>
      <sheetName val="6.4(2)Barrier Curb"/>
      <sheetName val="6.5(2)Concrete Paving Block"/>
      <sheetName val="6.4 (5.1,5.2) Barrier I and II"/>
      <sheetName val="6.8 (3.1) Barrier I w ditch A"/>
      <sheetName val="6.4 (6.1)AppBarrier"/>
      <sheetName val="6.3(8.1)R.C.Ditch type A"/>
      <sheetName val="Drainage"/>
      <sheetName val="BoxCulvert"/>
      <sheetName val="6.3 (14)R-wall"/>
      <sheetName val="slope protection"/>
      <sheetName val="ManH"/>
      <sheetName val="6.3(1.2.3)R.C.manhole B 1.0"/>
      <sheetName val="6.3(1.2.3)R.C.manh D 1.0 "/>
      <sheetName val="6.4 (1) curb-gutter"/>
      <sheetName val="Fence"/>
      <sheetName val="6.11_1-2 traff Sign"/>
      <sheetName val="RCditch"/>
      <sheetName val="OverheadSign"/>
      <sheetName val="overhang"/>
      <sheetName val="SteelTruss"/>
      <sheetName val="6.8(1) W-BEAM G-RAIL"/>
      <sheetName val="6.10 Reflecting target"/>
      <sheetName val="9mLighting"/>
      <sheetName val="12mLighting"/>
      <sheetName val="Highmast(20)"/>
      <sheetName val="Highmast(30)"/>
      <sheetName val="relocate 9m lighting"/>
      <sheetName val="6.10(2) KILO STONE"/>
      <sheetName val="6.11(3.1)MOUNTING ON STEEL TRUS"/>
      <sheetName val="6.11(4.1) STEEL POLE"/>
      <sheetName val="6.11.5.1-3 STEEL TRUSS"/>
      <sheetName val="6.12(4) Single_12mLighting"/>
      <sheetName val="6.10 (5) ANTI-Dazzle Board"/>
      <sheetName val="relocate 12 m lighting "/>
      <sheetName val="6.15 Marking,ROAD STUD"/>
      <sheetName val="Fence (wo pile)"/>
      <sheetName val="drop inlet"/>
      <sheetName val="addition"/>
      <sheetName val="6.12(7) RELOCATE  STEEL POLE "/>
      <sheetName val="Foundation"/>
      <sheetName val="6.15(4) Road stud"/>
      <sheetName val="6.15(6)curb marking"/>
      <sheetName val="6.11 Relocation of overhead sig"/>
      <sheetName val="Joint+Drainage"/>
      <sheetName val="New Cement Col"/>
      <sheetName val="RemAsphalt"/>
      <sheetName val="CementColumn"/>
      <sheetName val="Cement Col"/>
      <sheetName val="sand emb"/>
      <sheetName val="selected &quot;B&quot;"/>
      <sheetName val="RC headwall"/>
      <sheetName val="paving block"/>
      <sheetName val="GuardRail"/>
      <sheetName val="6.9(2.1) VEHICLE SWING GATE"/>
      <sheetName val="Soffit"/>
      <sheetName val="Traffic signal"/>
      <sheetName val="relocate Highmast 30"/>
      <sheetName val="relocate Highmast20"/>
      <sheetName val="9.F-Factor (PMA)"/>
      <sheetName val="Sand Cushion"/>
      <sheetName val="TrafficMgn"/>
      <sheetName val="Relocated overhead sign boar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1">
          <cell r="L31" t="e">
            <v>#REF!</v>
          </cell>
        </row>
        <row r="32">
          <cell r="L32" t="e">
            <v>#REF!</v>
          </cell>
        </row>
      </sheetData>
      <sheetData sheetId="15"/>
      <sheetData sheetId="16"/>
      <sheetData sheetId="17">
        <row r="11">
          <cell r="J11">
            <v>1.0084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...xls)2553"/>
      <sheetName val="Factor F"/>
      <sheetName val="ข้อมูลพื้นฐาน"/>
      <sheetName val="2554"/>
      <sheetName val="เปรียบเทียบผล"/>
      <sheetName val="...xls)Breakdown"/>
      <sheetName val="เทียบราคาหิน"/>
      <sheetName val="...xls)เทียบราคาเหล็ก"/>
      <sheetName val="ต้นทุนสีตีเส้น(ไม่กะเทาะ)"/>
      <sheetName val="งานดิน"/>
      <sheetName val="1-10"/>
      <sheetName val="11-17"/>
      <sheetName val="ปก"/>
    </sheetNames>
    <sheetDataSet>
      <sheetData sheetId="0"/>
      <sheetData sheetId="1">
        <row r="12">
          <cell r="B12">
            <v>5</v>
          </cell>
          <cell r="D12">
            <v>1.3324</v>
          </cell>
        </row>
        <row r="13">
          <cell r="B13">
            <v>10</v>
          </cell>
          <cell r="D13">
            <v>1.2870999999999999</v>
          </cell>
        </row>
        <row r="14">
          <cell r="B14">
            <v>15</v>
          </cell>
          <cell r="D14">
            <v>1.2641</v>
          </cell>
        </row>
        <row r="15">
          <cell r="B15">
            <v>20</v>
          </cell>
          <cell r="D15">
            <v>1.2412000000000001</v>
          </cell>
        </row>
        <row r="16">
          <cell r="B16">
            <v>25</v>
          </cell>
          <cell r="D16">
            <v>1.2258</v>
          </cell>
        </row>
        <row r="17">
          <cell r="B17">
            <v>30</v>
          </cell>
          <cell r="D17">
            <v>1.2103999999999999</v>
          </cell>
        </row>
        <row r="18">
          <cell r="B18">
            <v>35</v>
          </cell>
          <cell r="D18">
            <v>1.2079</v>
          </cell>
        </row>
        <row r="19">
          <cell r="B19">
            <v>40</v>
          </cell>
          <cell r="D19">
            <v>1.2054</v>
          </cell>
        </row>
        <row r="20">
          <cell r="B20">
            <v>45</v>
          </cell>
          <cell r="D20">
            <v>1.2023999999999999</v>
          </cell>
        </row>
        <row r="21">
          <cell r="B21">
            <v>50</v>
          </cell>
          <cell r="D21">
            <v>1.1994</v>
          </cell>
        </row>
        <row r="22">
          <cell r="B22">
            <v>55</v>
          </cell>
          <cell r="D22">
            <v>1.1948000000000001</v>
          </cell>
        </row>
        <row r="23">
          <cell r="B23">
            <v>60</v>
          </cell>
          <cell r="D23">
            <v>1.1901999999999999</v>
          </cell>
        </row>
        <row r="24">
          <cell r="B24">
            <v>65</v>
          </cell>
          <cell r="D24">
            <v>1.1863999999999999</v>
          </cell>
        </row>
        <row r="25">
          <cell r="B25">
            <v>70</v>
          </cell>
          <cell r="D25">
            <v>1.1827000000000001</v>
          </cell>
        </row>
        <row r="26">
          <cell r="B26">
            <v>75</v>
          </cell>
          <cell r="D26">
            <v>1.1812</v>
          </cell>
        </row>
        <row r="27">
          <cell r="B27">
            <v>80</v>
          </cell>
          <cell r="D27">
            <v>1.1798</v>
          </cell>
        </row>
        <row r="28">
          <cell r="B28">
            <v>85</v>
          </cell>
          <cell r="D28">
            <v>1.1777</v>
          </cell>
        </row>
        <row r="29">
          <cell r="B29">
            <v>90</v>
          </cell>
          <cell r="D29">
            <v>1.1757</v>
          </cell>
        </row>
        <row r="30">
          <cell r="B30">
            <v>95</v>
          </cell>
          <cell r="D30">
            <v>0.58779999999999999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สี"/>
      <sheetName val="ประวัติสายทาง"/>
      <sheetName val="สะพาน 7+544.172"/>
      <sheetName val="สะพาน 7+465.689"/>
      <sheetName val="สะพาน 6+740"/>
      <sheetName val="ข้อมูลวัสดุ2"/>
      <sheetName val="คอนกรีต+ไม้แบบ"/>
      <sheetName val="ราคาประเมิน"/>
      <sheetName val="ไฟกิ่งคู่"/>
      <sheetName val="ย้ายไฟเดี่ยว"/>
      <sheetName val="ย้ายไฟสัญญาณ"/>
      <sheetName val="ย้ายป้าย"/>
      <sheetName val="เอกสาร ก."/>
      <sheetName val="Sheet1"/>
      <sheetName val="ค่าเฉลี่ย F"/>
      <sheetName val="รายการราคาต้นทุน"/>
      <sheetName val="DATA"/>
      <sheetName val="DATA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สี"/>
      <sheetName val="ประวัติสายทาง"/>
      <sheetName val="สะพาน 7+544.172"/>
      <sheetName val="สะพาน 7+465.689"/>
      <sheetName val="สะพาน 6+740"/>
      <sheetName val="ข้อมูลวัสดุ2"/>
      <sheetName val="คอนกรีต+ไม้แบบ"/>
      <sheetName val="ราคาประเมิน"/>
      <sheetName val="ไฟกิ่งคู่"/>
      <sheetName val="ย้ายไฟเดี่ยว"/>
      <sheetName val="ย้ายไฟสัญญาณ"/>
      <sheetName val="ย้ายป้าย"/>
      <sheetName val="เอกสาร ก."/>
      <sheetName val="Sheet1"/>
      <sheetName val="ค่าเฉลี่ย F"/>
      <sheetName val="รายการราคาต้นทุน"/>
      <sheetName val="DATA"/>
      <sheetName val="DATA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นำเข้า"/>
      <sheetName val="ปก"/>
      <sheetName val="ปกฺBD"/>
      <sheetName val="สรุป"/>
      <sheetName val="แผนงาน     "/>
      <sheetName val="ข้อมูลวัสดุ"/>
      <sheetName val="ข้อมูลวัสดุ1"/>
      <sheetName val="ปก B.D."/>
      <sheetName val="BD"/>
      <sheetName val="24_70+329"/>
      <sheetName val="คอนกรีต+ไม้แบบ"/>
      <sheetName val="24_71+200"/>
      <sheetName val="24_73+976"/>
      <sheetName val="24_84+042"/>
      <sheetName val="24_101+590"/>
      <sheetName val="ประเมินราคา"/>
      <sheetName val="กรรมการ   "/>
      <sheetName val="DATA"/>
      <sheetName val="DATA (2)"/>
      <sheetName val="ตาราง"/>
      <sheetName val="เอกสาร ก"/>
      <sheetName val="กรรมก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INT"/>
      <sheetName val="ระยะทางขนส่ง1"/>
      <sheetName val="นำเข้า"/>
      <sheetName val="Sheet1"/>
      <sheetName val="งานทางแยก"/>
      <sheetName val="งานสี "/>
      <sheetName val="ปก"/>
      <sheetName val="สรุป "/>
      <sheetName val="แผนงาน "/>
      <sheetName val="ปก B.D."/>
      <sheetName val="ข้อมูลวัสดุ"/>
      <sheetName val="แหล่งวัสดุ"/>
      <sheetName val="ปก B.D. (2)"/>
      <sheetName val="ข้อมูลวัสดุ1"/>
      <sheetName val="คอนกรีต"/>
      <sheetName val="คอนกรีตNEW"/>
      <sheetName val="คอนกรีต ผสมเสร็จ งานถนน"/>
      <sheetName val="ประเมินราคา"/>
      <sheetName val="BD"/>
      <sheetName val="BRAKEDOWN"/>
      <sheetName val="สะพาน 132+332"/>
      <sheetName val="ประเมินราคา (1)"/>
      <sheetName val="ประเมินราคา (2)"/>
      <sheetName val="Factor F "/>
      <sheetName val="Factor F  5%"/>
      <sheetName val="Factor F  BOX 7 %"/>
      <sheetName val="ปริมาณงาน"/>
      <sheetName val="กรรมการ   "/>
      <sheetName val="ราคาน้ำมัน"/>
      <sheetName val="DATA"/>
      <sheetName val="DATA (2)"/>
      <sheetName val="ภาพประกอบ"/>
      <sheetName val="ราคา บร."/>
      <sheetName val="ราคา ยาง"/>
      <sheetName val="น้ำมัน"/>
      <sheetName val="ราคาเหล็ก"/>
      <sheetName val="กทม"/>
      <sheetName val="BURIRAM"/>
    </sheetNames>
    <sheetDataSet>
      <sheetData sheetId="0" refreshError="1"/>
      <sheetData sheetId="1" refreshError="1"/>
      <sheetData sheetId="2">
        <row r="32">
          <cell r="B32" t="str">
            <v>35.00 - 35.99</v>
          </cell>
        </row>
        <row r="33">
          <cell r="B33">
            <v>35.36</v>
          </cell>
        </row>
        <row r="35">
          <cell r="B35">
            <v>2.2389999999999999</v>
          </cell>
        </row>
        <row r="36">
          <cell r="B36">
            <v>3.5</v>
          </cell>
        </row>
        <row r="38">
          <cell r="B38">
            <v>180</v>
          </cell>
        </row>
        <row r="40">
          <cell r="B40">
            <v>28</v>
          </cell>
          <cell r="C40" t="str">
            <v>ก.ค.</v>
          </cell>
          <cell r="D40">
            <v>2565</v>
          </cell>
        </row>
      </sheetData>
      <sheetData sheetId="3" refreshError="1"/>
      <sheetData sheetId="4" refreshError="1"/>
      <sheetData sheetId="5" refreshError="1"/>
      <sheetData sheetId="6">
        <row r="8">
          <cell r="A8" t="str">
            <v>รหัสงาน  33100  กิจกรรมยกระดับความปลอดภัยบริเวณทางแยกขนาดใหญ่</v>
          </cell>
        </row>
        <row r="9">
          <cell r="A9" t="str">
            <v>ทางหลวงหมายเลข  288  ตอนควบคุม  0100  ตอน ถนนวงแหวนรอบเมืองบุรีรัมย์</v>
          </cell>
        </row>
        <row r="10">
          <cell r="A10" t="str">
            <v>ระหว่าง กม.11+382 - กม.11+382</v>
          </cell>
        </row>
      </sheetData>
      <sheetData sheetId="7" refreshError="1"/>
      <sheetData sheetId="8" refreshError="1"/>
      <sheetData sheetId="9" refreshError="1"/>
      <sheetData sheetId="10">
        <row r="28">
          <cell r="D28">
            <v>200</v>
          </cell>
        </row>
      </sheetData>
      <sheetData sheetId="11" refreshError="1"/>
      <sheetData sheetId="12" refreshError="1"/>
      <sheetData sheetId="13">
        <row r="17">
          <cell r="N17">
            <v>22345.19</v>
          </cell>
        </row>
        <row r="18">
          <cell r="N18">
            <v>21545.19</v>
          </cell>
        </row>
        <row r="19">
          <cell r="N19">
            <v>20412.189999999999</v>
          </cell>
        </row>
        <row r="20">
          <cell r="N20">
            <v>3379.19</v>
          </cell>
        </row>
        <row r="21">
          <cell r="N21">
            <v>20079.189999999999</v>
          </cell>
        </row>
        <row r="22">
          <cell r="N22">
            <v>19679.189999999999</v>
          </cell>
        </row>
        <row r="23">
          <cell r="N23">
            <v>20279.189999999999</v>
          </cell>
        </row>
        <row r="24">
          <cell r="N24">
            <v>3280.19</v>
          </cell>
        </row>
        <row r="25">
          <cell r="N25">
            <v>27</v>
          </cell>
        </row>
        <row r="26">
          <cell r="D26">
            <v>180</v>
          </cell>
          <cell r="N26">
            <v>180</v>
          </cell>
        </row>
        <row r="27">
          <cell r="D27">
            <v>24.92</v>
          </cell>
          <cell r="N27">
            <v>24.92</v>
          </cell>
        </row>
        <row r="29">
          <cell r="D29">
            <v>2760</v>
          </cell>
          <cell r="H29">
            <v>160</v>
          </cell>
          <cell r="K29">
            <v>270.01</v>
          </cell>
          <cell r="N29">
            <v>3080.01</v>
          </cell>
        </row>
        <row r="30">
          <cell r="H30">
            <v>11</v>
          </cell>
          <cell r="N30">
            <v>22054.76</v>
          </cell>
        </row>
        <row r="31">
          <cell r="D31">
            <v>33750</v>
          </cell>
          <cell r="H31">
            <v>232</v>
          </cell>
          <cell r="K31">
            <v>399.19</v>
          </cell>
          <cell r="L31">
            <v>25</v>
          </cell>
          <cell r="O31" t="str">
            <v>กทม.</v>
          </cell>
        </row>
        <row r="32">
          <cell r="D32">
            <v>25000</v>
          </cell>
          <cell r="H32">
            <v>11</v>
          </cell>
          <cell r="K32">
            <v>19.760000000000002</v>
          </cell>
          <cell r="L32">
            <v>35</v>
          </cell>
          <cell r="N32">
            <v>25054.76</v>
          </cell>
          <cell r="O32" t="str">
            <v>อ.สูเนิน จ. นครราชสีมา</v>
          </cell>
        </row>
        <row r="33">
          <cell r="D33">
            <v>21290</v>
          </cell>
          <cell r="H33">
            <v>232</v>
          </cell>
          <cell r="K33">
            <v>399.19</v>
          </cell>
          <cell r="L33">
            <v>25</v>
          </cell>
          <cell r="O33" t="str">
            <v>กทม.</v>
          </cell>
        </row>
        <row r="35">
          <cell r="N35">
            <v>881.26</v>
          </cell>
        </row>
        <row r="36">
          <cell r="N36">
            <v>986.26</v>
          </cell>
        </row>
        <row r="37">
          <cell r="D37">
            <v>305</v>
          </cell>
          <cell r="H37">
            <v>128</v>
          </cell>
          <cell r="I37">
            <v>481.25745853871837</v>
          </cell>
          <cell r="K37">
            <v>481.26</v>
          </cell>
        </row>
        <row r="38">
          <cell r="D38">
            <v>200</v>
          </cell>
          <cell r="H38">
            <v>92</v>
          </cell>
          <cell r="K38">
            <v>346.54</v>
          </cell>
          <cell r="N38">
            <v>546.54</v>
          </cell>
        </row>
        <row r="39">
          <cell r="D39">
            <v>60</v>
          </cell>
          <cell r="H39">
            <v>89</v>
          </cell>
          <cell r="K39">
            <v>335.19</v>
          </cell>
        </row>
        <row r="40">
          <cell r="D40">
            <v>40</v>
          </cell>
          <cell r="H40">
            <v>89</v>
          </cell>
          <cell r="K40">
            <v>335.19</v>
          </cell>
        </row>
        <row r="42">
          <cell r="D42">
            <v>100</v>
          </cell>
        </row>
        <row r="43">
          <cell r="D43">
            <v>30</v>
          </cell>
          <cell r="H43">
            <v>5</v>
          </cell>
          <cell r="J43">
            <v>1</v>
          </cell>
          <cell r="K43">
            <v>22.94</v>
          </cell>
        </row>
        <row r="44">
          <cell r="D44">
            <v>495</v>
          </cell>
          <cell r="H44">
            <v>2</v>
          </cell>
          <cell r="K44">
            <v>18.399999999999999</v>
          </cell>
        </row>
        <row r="45">
          <cell r="D45">
            <v>2155</v>
          </cell>
          <cell r="H45">
            <v>2</v>
          </cell>
          <cell r="K45">
            <v>18.399999999999999</v>
          </cell>
        </row>
        <row r="50">
          <cell r="H50">
            <v>1</v>
          </cell>
          <cell r="J50">
            <v>1</v>
          </cell>
          <cell r="N50">
            <v>11.65</v>
          </cell>
        </row>
        <row r="52">
          <cell r="H52">
            <v>0</v>
          </cell>
          <cell r="K52" t="e">
            <v>#DIV/0!</v>
          </cell>
          <cell r="N52" t="e">
            <v>#DIV/0!</v>
          </cell>
        </row>
        <row r="53">
          <cell r="D53">
            <v>300</v>
          </cell>
          <cell r="J53">
            <v>1</v>
          </cell>
          <cell r="K53">
            <v>4.9800000000000004</v>
          </cell>
          <cell r="L53">
            <v>6.25</v>
          </cell>
        </row>
        <row r="54">
          <cell r="D54">
            <v>545</v>
          </cell>
          <cell r="J54">
            <v>1</v>
          </cell>
          <cell r="K54">
            <v>7.48</v>
          </cell>
          <cell r="L54">
            <v>9.3699999999999992</v>
          </cell>
        </row>
        <row r="56">
          <cell r="D56">
            <v>2640</v>
          </cell>
          <cell r="J56">
            <v>1</v>
          </cell>
          <cell r="K56">
            <v>29.9</v>
          </cell>
          <cell r="L56">
            <v>37.5</v>
          </cell>
        </row>
        <row r="57">
          <cell r="D57">
            <v>290</v>
          </cell>
          <cell r="J57">
            <v>1</v>
          </cell>
          <cell r="K57">
            <v>4.9800000000000004</v>
          </cell>
          <cell r="L57">
            <v>6.25</v>
          </cell>
        </row>
        <row r="58">
          <cell r="D58">
            <v>390</v>
          </cell>
          <cell r="J58">
            <v>1</v>
          </cell>
          <cell r="K58">
            <v>7.48</v>
          </cell>
          <cell r="L58">
            <v>9.3699999999999992</v>
          </cell>
        </row>
        <row r="59">
          <cell r="D59">
            <v>600</v>
          </cell>
          <cell r="J59">
            <v>1</v>
          </cell>
          <cell r="K59">
            <v>9.9700000000000006</v>
          </cell>
          <cell r="L59">
            <v>12.5</v>
          </cell>
        </row>
        <row r="60">
          <cell r="D60">
            <v>1050</v>
          </cell>
          <cell r="J60">
            <v>1</v>
          </cell>
          <cell r="K60">
            <v>13.29</v>
          </cell>
          <cell r="L60">
            <v>16.670000000000002</v>
          </cell>
        </row>
        <row r="61">
          <cell r="D61">
            <v>1600</v>
          </cell>
          <cell r="K61">
            <v>23.92</v>
          </cell>
          <cell r="L61">
            <v>30</v>
          </cell>
        </row>
        <row r="62">
          <cell r="D62">
            <v>2100</v>
          </cell>
          <cell r="K62">
            <v>29.9</v>
          </cell>
          <cell r="L62">
            <v>37.5</v>
          </cell>
        </row>
        <row r="63">
          <cell r="N63">
            <v>337.47</v>
          </cell>
        </row>
      </sheetData>
      <sheetData sheetId="14">
        <row r="11">
          <cell r="D11">
            <v>436</v>
          </cell>
        </row>
        <row r="12">
          <cell r="D12">
            <v>2848.8351989999996</v>
          </cell>
          <cell r="F12">
            <v>2684.1110570000001</v>
          </cell>
          <cell r="G12">
            <v>2624.2575179999999</v>
          </cell>
          <cell r="H12">
            <v>2323.3603309999999</v>
          </cell>
          <cell r="I12">
            <v>2222.2354019999998</v>
          </cell>
        </row>
        <row r="23">
          <cell r="H23">
            <v>296.63</v>
          </cell>
        </row>
        <row r="29">
          <cell r="H29">
            <v>260.8</v>
          </cell>
        </row>
        <row r="39">
          <cell r="H39">
            <v>413.85</v>
          </cell>
        </row>
        <row r="44">
          <cell r="H44">
            <v>801.3</v>
          </cell>
        </row>
      </sheetData>
      <sheetData sheetId="15">
        <row r="15">
          <cell r="H15">
            <v>2607</v>
          </cell>
          <cell r="I15">
            <v>2462</v>
          </cell>
          <cell r="J15">
            <v>2323</v>
          </cell>
        </row>
        <row r="25">
          <cell r="H25">
            <v>297.75</v>
          </cell>
        </row>
        <row r="31">
          <cell r="H31">
            <v>261.7</v>
          </cell>
        </row>
        <row r="43">
          <cell r="B43" t="str">
            <v>ทรายหยาบบดอัดแน่น</v>
          </cell>
        </row>
        <row r="50">
          <cell r="H50">
            <v>661.3</v>
          </cell>
        </row>
      </sheetData>
      <sheetData sheetId="16">
        <row r="10">
          <cell r="D10">
            <v>2252</v>
          </cell>
        </row>
      </sheetData>
      <sheetData sheetId="17">
        <row r="10">
          <cell r="A10">
            <v>1</v>
          </cell>
        </row>
        <row r="11">
          <cell r="A11">
            <v>1</v>
          </cell>
        </row>
        <row r="12">
          <cell r="A12">
            <v>2</v>
          </cell>
        </row>
        <row r="13">
          <cell r="A13">
            <v>3</v>
          </cell>
        </row>
        <row r="15">
          <cell r="A15">
            <v>4</v>
          </cell>
        </row>
        <row r="16">
          <cell r="A16">
            <v>5</v>
          </cell>
        </row>
        <row r="18">
          <cell r="A18">
            <v>6</v>
          </cell>
        </row>
        <row r="21">
          <cell r="A21">
            <v>7</v>
          </cell>
        </row>
        <row r="22">
          <cell r="A22">
            <v>8</v>
          </cell>
        </row>
        <row r="25">
          <cell r="A25">
            <v>9</v>
          </cell>
          <cell r="B25" t="str">
            <v>JOINT REINFORCED CONCRETE PAVEMENT 25 CM.THICK,   0 &lt; W &lt; 23.00</v>
          </cell>
          <cell r="C25">
            <v>1</v>
          </cell>
        </row>
        <row r="26">
          <cell r="A26">
            <v>10</v>
          </cell>
        </row>
        <row r="27">
          <cell r="A27">
            <v>11</v>
          </cell>
        </row>
        <row r="28">
          <cell r="A28">
            <v>12</v>
          </cell>
          <cell r="C28">
            <v>3</v>
          </cell>
        </row>
        <row r="29">
          <cell r="A29">
            <v>13</v>
          </cell>
        </row>
        <row r="30">
          <cell r="A30">
            <v>14</v>
          </cell>
        </row>
        <row r="31">
          <cell r="A31">
            <v>15</v>
          </cell>
        </row>
        <row r="32">
          <cell r="A32">
            <v>16</v>
          </cell>
        </row>
        <row r="36">
          <cell r="A36">
            <v>18</v>
          </cell>
        </row>
      </sheetData>
      <sheetData sheetId="18" refreshError="1"/>
      <sheetData sheetId="19" refreshError="1"/>
      <sheetData sheetId="20">
        <row r="35">
          <cell r="G35">
            <v>169.44</v>
          </cell>
        </row>
        <row r="36">
          <cell r="G36">
            <v>743.88</v>
          </cell>
        </row>
        <row r="37">
          <cell r="G37">
            <v>1296.0200000000002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6">
          <cell r="D6">
            <v>1.79</v>
          </cell>
        </row>
        <row r="7">
          <cell r="D7">
            <v>3.83</v>
          </cell>
        </row>
        <row r="8">
          <cell r="D8">
            <v>5.77</v>
          </cell>
        </row>
        <row r="10">
          <cell r="D10">
            <v>22.84</v>
          </cell>
        </row>
        <row r="11">
          <cell r="D11">
            <v>48.19</v>
          </cell>
        </row>
        <row r="13">
          <cell r="D13">
            <v>22.41</v>
          </cell>
        </row>
        <row r="14">
          <cell r="D14">
            <v>8.69</v>
          </cell>
        </row>
        <row r="15">
          <cell r="D15">
            <v>34.61</v>
          </cell>
        </row>
        <row r="16">
          <cell r="D16">
            <v>42.6</v>
          </cell>
        </row>
        <row r="17">
          <cell r="D17">
            <v>69.73</v>
          </cell>
        </row>
        <row r="18">
          <cell r="D18">
            <v>81.430000000000007</v>
          </cell>
        </row>
        <row r="20">
          <cell r="D20">
            <v>33.590000000000003</v>
          </cell>
        </row>
        <row r="22">
          <cell r="D22">
            <v>57.83</v>
          </cell>
        </row>
        <row r="27">
          <cell r="D27">
            <v>25.42</v>
          </cell>
        </row>
        <row r="28">
          <cell r="D28">
            <v>91.21</v>
          </cell>
        </row>
        <row r="31">
          <cell r="D31">
            <v>11.44</v>
          </cell>
        </row>
        <row r="32">
          <cell r="D32">
            <v>14.77</v>
          </cell>
        </row>
        <row r="33">
          <cell r="D33">
            <v>11.85</v>
          </cell>
        </row>
        <row r="34">
          <cell r="D34">
            <v>7.92</v>
          </cell>
        </row>
        <row r="35">
          <cell r="D35">
            <v>7.65</v>
          </cell>
        </row>
        <row r="47">
          <cell r="D47">
            <v>437.13</v>
          </cell>
        </row>
        <row r="51">
          <cell r="D51">
            <v>15.85</v>
          </cell>
        </row>
        <row r="52">
          <cell r="D52">
            <v>12.29</v>
          </cell>
        </row>
        <row r="55">
          <cell r="D55">
            <v>212.65</v>
          </cell>
        </row>
        <row r="56">
          <cell r="D56">
            <v>16.010000000000002</v>
          </cell>
        </row>
        <row r="57">
          <cell r="D57">
            <v>20.6</v>
          </cell>
        </row>
        <row r="58">
          <cell r="D58">
            <v>12.36</v>
          </cell>
        </row>
        <row r="59">
          <cell r="D59">
            <v>24.61</v>
          </cell>
        </row>
        <row r="61">
          <cell r="D61">
            <v>9.9499999999999993</v>
          </cell>
        </row>
        <row r="65">
          <cell r="D65">
            <v>49.24</v>
          </cell>
        </row>
        <row r="66">
          <cell r="D66">
            <v>49.74</v>
          </cell>
        </row>
        <row r="69">
          <cell r="D69">
            <v>36.89</v>
          </cell>
        </row>
        <row r="80">
          <cell r="D80">
            <v>13.58</v>
          </cell>
        </row>
        <row r="81">
          <cell r="D81">
            <v>15.84</v>
          </cell>
        </row>
      </sheetData>
      <sheetData sheetId="30"/>
      <sheetData sheetId="31" refreshError="1"/>
      <sheetData sheetId="32">
        <row r="155">
          <cell r="H155">
            <v>700</v>
          </cell>
        </row>
        <row r="171">
          <cell r="H171">
            <v>268.22000000000003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 refreshError="1"/>
      <sheetData sheetId="1" refreshError="1"/>
      <sheetData sheetId="2" refreshError="1">
        <row r="15">
          <cell r="X15">
            <v>23831.83</v>
          </cell>
        </row>
        <row r="19">
          <cell r="X19">
            <v>28.75</v>
          </cell>
        </row>
      </sheetData>
      <sheetData sheetId="3" refreshError="1">
        <row r="30">
          <cell r="AB30">
            <v>182.41</v>
          </cell>
        </row>
      </sheetData>
      <sheetData sheetId="4" refreshError="1">
        <row r="29">
          <cell r="W29">
            <v>112.29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1"/>
      <sheetName val="กรอกราคาวัสดุที่แหล่ง"/>
      <sheetName val="BoxMat"/>
      <sheetName val="ได้ราคาคอนกรีต-เหล็กเสริม"/>
      <sheetName val="ได้ราคายาง"/>
      <sheetName val="ได้ราคาไม้แบบ"/>
      <sheetName val="ได้งานตีเส้น"/>
      <sheetName val="Form2"/>
      <sheetName val="Form3"/>
      <sheetName val="F ฝนชุก"/>
      <sheetName val="สรุปเสนอกรรมการ"/>
      <sheetName val="ปะหน้าซอง"/>
      <sheetName val="FACTOR F"/>
      <sheetName val="FACTOR F Bdg"/>
      <sheetName val="อำนวยการ"/>
      <sheetName val="อำนวยการ Bdg"/>
      <sheetName val="ดอกเบี้ย,กำไร"/>
      <sheetName val="ดอกเบี้ย,กำไร Bdg"/>
      <sheetName val="11 ข้อมูลงานCon"/>
      <sheetName val="10 ข้อมูลวัสดุ-ค่าดำเนิน"/>
      <sheetName val="12 ข้อมูลงานไม้แบบ"/>
    </sheetNames>
    <sheetDataSet>
      <sheetData sheetId="0" refreshError="1">
        <row r="5">
          <cell r="DU5">
            <v>1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>
        <row r="9">
          <cell r="B9">
            <v>1</v>
          </cell>
        </row>
      </sheetData>
      <sheetData sheetId="9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 refreshError="1"/>
      <sheetData sheetId="1" refreshError="1"/>
      <sheetData sheetId="2" refreshError="1">
        <row r="15">
          <cell r="X15">
            <v>23831.83</v>
          </cell>
        </row>
        <row r="19">
          <cell r="X19">
            <v>28.75</v>
          </cell>
        </row>
      </sheetData>
      <sheetData sheetId="3" refreshError="1">
        <row r="30">
          <cell r="AB30">
            <v>182.41</v>
          </cell>
        </row>
      </sheetData>
      <sheetData sheetId="4" refreshError="1">
        <row r="29">
          <cell r="W29">
            <v>112.29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ที่ต้องกรอก"/>
      <sheetName val="ราคาน้ำมัน"/>
      <sheetName val="ราคาเหล็ก"/>
      <sheetName val="ราคาปูน-ยาง"/>
      <sheetName val="ราคาวัสดุก่อสร้างทั่วไป"/>
      <sheetName val="ตารางค่า F"/>
      <sheetName val="ตารางค่าขนส่ง"/>
      <sheetName val="ตัวแปรค่าขนส่ง"/>
      <sheetName val="รายละเอียดโครงการฯ"/>
      <sheetName val="1.หมายเหตุ"/>
      <sheetName val="3.คิดระยะเวลาทำการ"/>
      <sheetName val="BOQ"/>
      <sheetName val="สรุปราคากลาง"/>
      <sheetName val="division1"/>
      <sheetName val="4.ข้อมูลเบื้องต้น"/>
      <sheetName val="แผนที่"/>
      <sheetName val="ตารางเปรียบเทียบวัสดุ"/>
      <sheetName val="5.ระยะขนส่ง"/>
      <sheetName val="2.ตารางสรุปFACTOR f"/>
      <sheetName val="ตารางสรุปค่าดำเนินการ"/>
      <sheetName val="5.2ข้อมูลวัสดุ-ค่าดำเนินการ"/>
      <sheetName val="1.ตารางต้นทุน"/>
      <sheetName val="6.ตารางไม้แบบ"/>
      <sheetName val="6.1ข้อมูลงานCon"/>
      <sheetName val="6.2ข้อมูลงานไม้แบบ"/>
      <sheetName val="1.3"/>
      <sheetName val="1.5(1)"/>
      <sheetName val="1.5(2)"/>
      <sheetName val="1.5(3)"/>
      <sheetName val="1.15"/>
      <sheetName val="1.7-2.1"/>
      <sheetName val="2.2.1-2.2.3"/>
      <sheetName val="2.2.4-2.2.5"/>
      <sheetName val="2.3.1"/>
      <sheetName val="2.3.4-2.3.5"/>
      <sheetName val="2.3.6,2.4(2)"/>
      <sheetName val="3.1.1"/>
      <sheetName val="3.1.2"/>
      <sheetName val="3,2,1-3.5"/>
      <sheetName val="3.2.1-3.2.2 (2)"/>
      <sheetName val="3.2.3-3.2.5"/>
      <sheetName val="3.4.1-3.6"/>
      <sheetName val="3.6"/>
      <sheetName val="4.1(1),4.1(2)"/>
      <sheetName val="ปริมาณ ASPHALT  CON."/>
      <sheetName val="4.4(3.2)-4.4(4.2)"/>
      <sheetName val="4.9.1PORTLAND25CM"/>
      <sheetName val="4.9.1CONT"/>
      <sheetName val="4.9.2"/>
      <sheetName val="4.9.3"/>
      <sheetName val="4.9.4-4.9.5"/>
      <sheetName val="4.9(2)"/>
      <sheetName val="4.9(3)"/>
      <sheetName val="4.9(4)"/>
      <sheetName val="4.9(5)-4.9(6)"/>
      <sheetName val="4.9(7)"/>
      <sheetName val="5.1.1.1BRIDGE"/>
      <sheetName val="5.1.1.1(2)"/>
      <sheetName val="5.1(1.2)"/>
      <sheetName val="5.1(1.2.1)"/>
      <sheetName val="5.1(1.3)"/>
      <sheetName val="5.1(1.3.1)"/>
      <sheetName val="5.1(1.4)"/>
      <sheetName val="5.1(1.4.1)"/>
      <sheetName val="5.1(1.5)"/>
      <sheetName val="5.1(1.5.1)"/>
      <sheetName val="5.1(1.6)"/>
      <sheetName val="5.1(1.6.1)"/>
      <sheetName val="5.1(1.7)"/>
      <sheetName val="5.1(1.7.1)"/>
      <sheetName val="5.1(1.8)"/>
      <sheetName val="5.1(1.8.1)"/>
      <sheetName val="5.1(1.9)"/>
      <sheetName val="5.1(1.9.1)"/>
      <sheetName val="5.1(1.10)"/>
      <sheetName val="5.1(1.10.1)"/>
      <sheetName val="5.1(1.11)"/>
      <sheetName val="5.1(1.11.1)"/>
      <sheetName val="5.1(1.12)"/>
      <sheetName val="5.1(1.12.1)"/>
      <sheetName val="นั่งร้าน"/>
      <sheetName val="Plank ช่วง 5-7"/>
      <sheetName val="Plank ช่วง 8-10"/>
      <sheetName val="5.1.4"/>
      <sheetName val="5.1(7.2.1)สะพานลอย"/>
      <sheetName val="7.2.11"/>
      <sheetName val="7.2.12"/>
      <sheetName val="7.2.13"/>
      <sheetName val="5.1(7.2.)สะพานลอย"/>
      <sheetName val="7.2 (2.1)"/>
      <sheetName val="5.2.1.1"/>
      <sheetName val="5.2.1.2"/>
      <sheetName val="7.2(2.2)"/>
      <sheetName val="7.2(2.3)"/>
      <sheetName val="5.1.7.1"/>
      <sheetName val="5.1(7.1.1)"/>
      <sheetName val="5.1(7.1.2)"/>
      <sheetName val="5.1(7.1.3)"/>
      <sheetName val="5.2.2.1"/>
      <sheetName val="5.2.2.2"/>
      <sheetName val="5.2.2.3"/>
      <sheetName val="5.2.2.4"/>
      <sheetName val="5.2.2.5"/>
      <sheetName val="5.2.2.7"/>
      <sheetName val="5.2(3.1)"/>
      <sheetName val="5.3.1"/>
      <sheetName val="5.3.2"/>
      <sheetName val="5.3.3"/>
      <sheetName val="5.3.4"/>
      <sheetName val="5.3.5"/>
      <sheetName val="5.4"/>
      <sheetName val="5.3.5."/>
      <sheetName val="5.3.6"/>
      <sheetName val="5.3.7"/>
      <sheetName val="5.4.1"/>
      <sheetName val="5.4.2"/>
      <sheetName val="5.4.3"/>
      <sheetName val="6.1.1"/>
      <sheetName val="6.1.4.2"/>
      <sheetName val="6.1(11)"/>
      <sheetName val="6.2.1"/>
      <sheetName val="6.3(1.3)"/>
      <sheetName val="6.3(1.4)"/>
      <sheetName val="6.3(1.5)"/>
      <sheetName val="6.3.1.6"/>
      <sheetName val="6.3.1.7"/>
      <sheetName val="6.3.1.8"/>
      <sheetName val="6.3.3.2.4"/>
      <sheetName val="6.3.3.2.5"/>
      <sheetName val="6.3.4-.6.3.5.2"/>
      <sheetName val="6.3(8.3)"/>
      <sheetName val="6.3.12.1-6.3.12.2"/>
      <sheetName val="6.3(7)"/>
      <sheetName val="6.3(12)-6.3(13.2)"/>
      <sheetName val="6.3.14.2"/>
      <sheetName val="6.3(14.4.2)"/>
      <sheetName val="6.3(17)"/>
      <sheetName val="6.4(1.1)-6.4(1.2)"/>
      <sheetName val="6.5.1"/>
      <sheetName val="6.4.5.1"/>
      <sheetName val="6.5.2"/>
      <sheetName val="6.5.3 "/>
      <sheetName val="6.5(3)"/>
      <sheetName val="6.6.1-6.7.2"/>
      <sheetName val="6.8.1.1.1"/>
      <sheetName val="6.8(3.2)"/>
      <sheetName val="6.8(4.1)"/>
      <sheetName val="6.8(3.3)"/>
      <sheetName val="6.8.4.1"/>
      <sheetName val="6.8.4.4"/>
      <sheetName val="6.10.1-6.10.3"/>
      <sheetName val="6.10.4"/>
      <sheetName val="6.11.1-6.11.2.1"/>
      <sheetName val="6.11.2.2-6.11.2.3"/>
      <sheetName val="6.11.3.1"/>
      <sheetName val="6.11.4.1"/>
      <sheetName val="6.11.4.2"/>
      <sheetName val="6.11.4.2(2)"/>
      <sheetName val="6.11.4.1(2)"/>
      <sheetName val="6.11.5.1-6.11.5.2"/>
      <sheetName val="6.11.5.2(2)"/>
      <sheetName val="6.11.8"/>
      <sheetName val="6.11.7"/>
      <sheetName val="6.11(9.1),(9.2)"/>
      <sheetName val="6.12.1"/>
      <sheetName val="6.12.2"/>
      <sheetName val="6.12.6-6.12.7"/>
      <sheetName val="6.12.10"/>
      <sheetName val="6.13.1"/>
      <sheetName val="6.12(10.4)"/>
      <sheetName val="6.13(1)"/>
      <sheetName val="6.13.2Improve"/>
      <sheetName val="6.14.1"/>
      <sheetName val="6.15.1-6.15.3"/>
      <sheetName val="6.15(4.1,4.2)"/>
      <sheetName val="6.15.6-6.16"/>
      <sheetName val="6.17.1"/>
      <sheetName val="6.17.7"/>
      <sheetName val="6.17(2)"/>
      <sheetName val="6.17(5)"/>
      <sheetName val="6.17.8"/>
      <sheetName val="6.18.2-6.18.3"/>
      <sheetName val="6.20.1"/>
      <sheetName val="6.20(1.2)"/>
      <sheetName val="6.20.3"/>
      <sheetName val="6.20.4"/>
      <sheetName val="6.20(4.2)"/>
      <sheetName val="7"/>
      <sheetName val="6.11(3.1)"/>
      <sheetName val="6.11(5.1)"/>
      <sheetName val="6.11(5.3)"/>
      <sheetName val="6.11(4.1-8)"/>
      <sheetName val="6.11(4.1-8.1)"/>
      <sheetName val="6.18.1.4-6.18.1.6"/>
      <sheetName val="เริ่มtabที่ยังไม่ได้link"/>
      <sheetName val="6.1.2"/>
      <sheetName val="6.1.3"/>
      <sheetName val="6.1.4"/>
      <sheetName val="6.1.8"/>
      <sheetName val="6.1.9-6.1.11"/>
      <sheetName val="6.1.12-6.1.14"/>
      <sheetName val="6.1.15-6.1.17"/>
      <sheetName val="6.1.18-6.2.1"/>
      <sheetName val="6.2.2"/>
      <sheetName val="6.3.1.1"/>
      <sheetName val="6.3.1.2.1"/>
      <sheetName val="6.3.1.2.2"/>
      <sheetName val="6.3.1.2.3"/>
      <sheetName val="6.3.1.2.4"/>
      <sheetName val="6.3.1.2.5"/>
      <sheetName val="6.3.1.2.6"/>
      <sheetName val="6.3.1.2.7"/>
      <sheetName val="6.3.1.2.8"/>
      <sheetName val="6.3.1.3.1"/>
      <sheetName val="6.3.1.4.1"/>
      <sheetName val="6.3.1.4.1(2)"/>
      <sheetName val="6.3.1.4.2"/>
      <sheetName val="6.3.1.4.2(2)"/>
      <sheetName val="6.3.1.4.3"/>
      <sheetName val="6.3.1.4.3(2)"/>
      <sheetName val="6.3.1.4.4"/>
      <sheetName val="6.3.1.4.4(2)"/>
      <sheetName val="6.3.1.5"/>
      <sheetName val="6.3.2STEEL"/>
      <sheetName val="6.3.3.1.1"/>
      <sheetName val="6.3.3.1.3"/>
      <sheetName val="6.3.3.1.4"/>
      <sheetName val="6.3.3.1.5"/>
      <sheetName val="6.3.3.2.1"/>
      <sheetName val="6.3.3.2.2"/>
      <sheetName val="6.3.3.2.3"/>
      <sheetName val="6.3.6.1-6.3.6.2"/>
      <sheetName val="6.3.6.3-6.3.6.4"/>
      <sheetName val="6.3.6.5-6.3.6.6"/>
      <sheetName val="6.3.6.7-6.3.6.8"/>
      <sheetName val="6.3.6.9-6.3.6.10"/>
      <sheetName val="6.3.6.11-6.3.6.12"/>
      <sheetName val="6.3.7-6.3.9"/>
      <sheetName val="6.3.8.1"/>
      <sheetName val="6.3.8.2"/>
      <sheetName val="6.3.10"/>
      <sheetName val="6.3.11"/>
      <sheetName val="6.3.12.3-6.3.13.1"/>
      <sheetName val="6.3.14.4.1"/>
      <sheetName val="6.3.14.4.2"/>
      <sheetName val="6.3.14.4.3"/>
      <sheetName val="6.4.3-6.4.4"/>
      <sheetName val="6.4.5.2"/>
      <sheetName val="6.4.5.3"/>
      <sheetName val="6.4.5.3.1"/>
      <sheetName val="6.4.5.3.2"/>
      <sheetName val="6.4.5.4"/>
      <sheetName val="6.4.6.2"/>
      <sheetName val="6.4.6.3"/>
      <sheetName val="6.4.6.4"/>
      <sheetName val="6.4.6.5"/>
      <sheetName val="6.9"/>
      <sheetName val="6.11.3.2"/>
      <sheetName val="6.11.4.3"/>
      <sheetName val="6.11.4.3(2)"/>
      <sheetName val="6.11.6"/>
      <sheetName val="6.11.6(2)"/>
      <sheetName val="6.12.3"/>
      <sheetName val="6.12.4"/>
      <sheetName val="6.12.5.1"/>
      <sheetName val="6.12.5.2"/>
      <sheetName val="6.12.9"/>
      <sheetName val="6.13.2"/>
      <sheetName val="6.13.2Improve (4 PHASES)"/>
      <sheetName val="6.14.2"/>
      <sheetName val="6.14.3"/>
      <sheetName val="6.17.3"/>
      <sheetName val="6.17.4"/>
      <sheetName val="6.17.5"/>
      <sheetName val="6.17.6"/>
      <sheetName val="6.17(SPECIAL  TYPE)"/>
      <sheetName val="6.18.1.1-6.18.1.3"/>
      <sheetName val="6.18.4-6.19.1"/>
      <sheetName val="6.19.2-6.19.3"/>
      <sheetName val="ป้ายจราจร"/>
      <sheetName val="ป้ายจราจร(2)"/>
      <sheetName val="ป้ายจราจร(3)"/>
      <sheetName val="ป้ายจราจร(4)"/>
      <sheetName val="ป้ายจราจร(5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50">
          <cell r="H50">
            <v>50000</v>
          </cell>
        </row>
        <row r="56">
          <cell r="H56">
            <v>4000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0">
          <cell r="Z10">
            <v>44.379999999999995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VISION1GENERAL"/>
      <sheetName val="BACKUP_DIVISION1"/>
      <sheetName val="1.7สิ่งแวดล้อม"/>
      <sheetName val="BOQ+DIVISION1"/>
      <sheetName val="B.O.Q"/>
      <sheetName val="ราคาวัสดุก่อสร้างทั่วไป"/>
      <sheetName val="ราคาวัสดุก่อสร้างทั่วไป1"/>
      <sheetName val="RUN เลขหน้า ITEM"/>
      <sheetName val="ค่าขนส่งวัสดุ"/>
      <sheetName val="ตารางค่า F"/>
      <sheetName val="ตารางค่าดำเนินการ"/>
      <sheetName val="1.รายละเอียด"/>
      <sheetName val="2.แผนที่แหล่งวัสดุ"/>
      <sheetName val="เวลาทำการ"/>
      <sheetName val="3.หลักเกณฑ์"/>
      <sheetName val="4.ข้อมูลเบื้องต้น"/>
      <sheetName val="5.ระยะขนส่ง(2)"/>
      <sheetName val="ระยะทางเฉลี่ย"/>
      <sheetName val="ตัวแปรค่าขนส่ง"/>
      <sheetName val="6.ข้อมูลวัสดุ-ค่าดำเนิน"/>
      <sheetName val="7.ข้อมูลงานCon+ไม้แบบ"/>
      <sheetName val="8.ข้อมูลงานไม้แบบ+งานทั่วไป"/>
      <sheetName val="9.ตารางเปรียบเทียบราคาไม้"/>
      <sheetName val="10.ค่า F"/>
      <sheetName val="Fกรรมการ"/>
      <sheetName val="B.O.Q ต้นทุนกรรมการ&amp;ราคากลาง"/>
      <sheetName val="หมายเหตุ."/>
      <sheetName val="1.1RE. ASPHAL-1.5 RE. PIPE +1.7"/>
      <sheetName val="2.1CLEAR-2.2.5 SOFT MAT(3)"/>
      <sheetName val="2.3.1EARTH EMB.-2.3.6POROUS(2)"/>
      <sheetName val="2.4.2 SELECTED"/>
      <sheetName val="3.1.1SUBBASE-3.7RECYCLING(2)"/>
      <sheetName val="4.1.1 PRIME-4.2.2 DOUBLE"/>
      <sheetName val="4.4.1LEVELLING-4.4.6 MODIFI(2)"/>
      <sheetName val=" 4.9(1)PORTLAND"/>
      <sheetName val="4.9(2)-(6)JOINT CONC"/>
      <sheetName val="5.1.1.1-3 NEW BRIDGE 1(2)"/>
      <sheetName val="NEW BRIDGE 2(2)"/>
      <sheetName val="BOX G.+I G.+PLANK G.+เสาเข็ม65"/>
      <sheetName val="5.1.4 BRIDGE APPRO"/>
      <sheetName val="5.1.6 ABUTMENT  PRO."/>
      <sheetName val="5.1(7.1-7.2)สะพานคนเดินข้าม"/>
      <sheetName val="5.1(7)สะพานคนเดินข้าม43+470."/>
      <sheetName val="5.1(7)สะพานคนเดินข้าม47+450 (2)"/>
      <sheetName val="5.1(7)สะพานคนเดินข้าม63+400.00)"/>
      <sheetName val="5.1.7PedBridge"/>
      <sheetName val="5.1(13) TEST"/>
      <sheetName val="5.2.1  NEW  R.C. BOX(14)  "/>
      <sheetName val="5.2.2  EXTENSION  R.C. BOX (4)"/>
      <sheetName val="5.3RC. PIPE(6)"/>
      <sheetName val="6.1.1 SLOPE-6.1.20(4)"/>
      <sheetName val="6.1.20rockfall"/>
      <sheetName val="6.1(21.1-21.7) Geogrid"/>
      <sheetName val="6.1(22)SOILNAIL"/>
      <sheetName val="6.1.23.1step"/>
      <sheetName val="6.1(23)SOILNAIL,DrainChute(5)"/>
      <sheetName val="6.2.1drain"/>
      <sheetName val="6.2(1-4) Sub. drain "/>
      <sheetName val="Sheet5"/>
      <sheetName val="6.2(5-9)perfo"/>
      <sheetName val="6.3.2 CATCH BASIN(1)"/>
      <sheetName val="6.3.6.1WINGWALL(3)"/>
      <sheetName val="6.3.4REC. PIPE+HWD. 6.3.5"/>
      <sheetName val="6.3.7 INTERCEPTOR"/>
      <sheetName val="6.3.8 R.C.DITCH(2)"/>
      <sheetName val="6.3.12.1TYPE I+6.3.13.1ทุบรื้อ"/>
      <sheetName val="6.3(14.1 - 14.3)REWALL"/>
      <sheetName val="6.3(15.4)GABION "/>
      <sheetName val="6.3(15.5)SUBSOIL"/>
      <sheetName val="6.3(16.1)GEOGRID"/>
      <sheetName val="6.3(16.8)SUBSOIL (2)"/>
      <sheetName val="6.3(17.1)SOIL NAIL"/>
      <sheetName val="6.4.1CURB &amp; GUTTER -6.4.4MOUNTA"/>
      <sheetName val="6.5.2 PAVING BLOCK+6.6.1SODDING"/>
      <sheetName val="6.6.SODDING+6.7.1TOPSOIL(1)"/>
      <sheetName val="6.8.1 W-GUARD(2)"/>
      <sheetName val="6.8(3.1)BARRIER TYPE I"/>
      <sheetName val="6.8.3.2 BARRIER HIGH  FILL"/>
      <sheetName val="6.8.3.3 BARRIER TYPE II"/>
      <sheetName val="6.8.3.4 BARRIER AT BRIDGE APP."/>
      <sheetName val="6.8.4.1APPROACH-6.8.4.5(2)"/>
      <sheetName val="6.9Fencing Type2"/>
      <sheetName val="6.9(3) Steel frame (สัตว์ข้าม)"/>
      <sheetName val="6.10.1GUIDE P.-6.10.4REFLEX.(2)"/>
      <sheetName val="6.11.1แผ่นป้าย-6.11.2.2เสา(2)"/>
      <sheetName val="6.11.3.1 MOUNTING ON STEEL TRUS"/>
      <sheetName val="6.11.4.1 STEEL POLE"/>
      <sheetName val="6.11.4.2 STEEL POLE "/>
      <sheetName val="6.11.5.1-3 STEEL TRUSS"/>
      <sheetName val="6.12.1เสาไฟกิ่งเดี่ยว 9ม.  "/>
      <sheetName val="6.12.11.1RE. SINGLE+DOUBLE "/>
      <sheetName val="6.12.2เสาไฟกิ่งคู่ 9ม."/>
      <sheetName val="6.12.(9)LT. ON ELECTRIC POLE"/>
      <sheetName val="6.13.1.1-1.2 TRAFFIC SIGNAL"/>
      <sheetName val="6.14(3)FLASHING"/>
      <sheetName val="6.15(3) MARKING"/>
      <sheetName val="6.15.4.1+6.15.7 "/>
      <sheetName val="6.16BARRICADE"/>
      <sheetName val="6.17.1BUS STOP TY. A-6.17.6TY.F"/>
      <sheetName val="6.18.1.1-6.18.1.17 TREE PLANING"/>
      <sheetName val=". ป้ายชั่วคราว"/>
      <sheetName val="สิ่งแวดล้อม"/>
      <sheetName val="ตรวจสอบปริมาณงาน+แก้ไขแล้ว"/>
      <sheetName val="ปิดท้ายxxxxxxxxx"/>
      <sheetName val="สะพานเบี่ยง +MULTI BEAM"/>
      <sheetName val="แก้ไขแล้ว"/>
      <sheetName val="3.หลักเกณฑ์ (3)"/>
      <sheetName val="4.1ค่าสำรวจความเรียบ(IRI)"/>
      <sheetName val="6.18.4NUANNOI"/>
      <sheetName val="4.2ค่าตรวจความปลอดภัยทางถนน"/>
      <sheetName val="4.9.1ผิวคอนกรีต"/>
      <sheetName val="4.9.2 EXP.Joint-4.9.6 EDGE JOIN"/>
      <sheetName val="5.1.5 BEARING UNIT"/>
      <sheetName val="รายละเอียด สะพานคนเดินข้าม (2)"/>
      <sheetName val="6.3.1.6-7 MH. TYPE C"/>
      <sheetName val="6.3.1.10 NEW  M.H."/>
      <sheetName val="6.3.1.8 MODIFI  M.H.1.00"/>
      <sheetName val="6.3.1.9 MODIFI  M.H.1.20"/>
      <sheetName val="6.3.3.1 DROP TYPE I FOR 1.00 "/>
      <sheetName val="6.3.8.3 "/>
      <sheetName val="6.3.11 R.C.U-DITCH "/>
      <sheetName val="6.11.3.2 MOUNTING  AT BRIDGE"/>
      <sheetName val="6.11.6.2 FOUNDATION  TYPE II"/>
      <sheetName val="6.12.5 HIGH  MAST 20 M."/>
      <sheetName val="6.12.11RE. SINGLE+DOUBLE"/>
      <sheetName val="6.3.3.1.2 DROP TYPE I"/>
      <sheetName val="6.3.1.7 MODIFI. OF MH."/>
      <sheetName val="6.3.14.5 CANTILIVER RE."/>
      <sheetName val="6.11.6.1STEEL  TRUSS TYPE II"/>
      <sheetName val="6.12.3เสาไฟกิ่งเดี่ยว 12ม. "/>
      <sheetName val="6.12.4เสาไฟกิ่งคู่ 12ม."/>
      <sheetName val="6.12(7)2-40 WATTS FLUOR."/>
      <sheetName val="6.12.10.3RELO.HIGH MAST 20 M "/>
      <sheetName val="6.20STEP DRAIN-6.21BAFFLE WALL "/>
      <sheetName val="4.10.5 - 4.11 "/>
      <sheetName val="5.2.3.1 R.C. BOX SIDE DRAIN"/>
      <sheetName val="5.2.3.2 R.C MH.INCLUDE  "/>
      <sheetName val="5.5new  concrete  fences"/>
      <sheetName val="6.3.3.1.5 DROP TYPE I"/>
      <sheetName val="6.3.8.2 R.C.DITCH TYPE B"/>
      <sheetName val="6.5.1 SLAB BLOCK 0.4 X 0.4"/>
      <sheetName val="6.8...RELO. W-GUARD"/>
      <sheetName val="6.12.5.3  HIGH MAST 30.00 M."/>
      <sheetName val="6.14.2.1 IMPROVE. OF EX.FLASING"/>
      <sheetName val="ITEMที่ตรวจสอบปริมาณแล้ว "/>
      <sheetName val="6.3.14.4.1 H 1.01-2.00"/>
      <sheetName val="6.3.14.4.2 H 2.01-3.00"/>
      <sheetName val="6.11.5.2 SPEAD FOOTING"/>
      <sheetName val="6.13.1.2 TRAFFIC SIGNAL "/>
      <sheetName val="ITEM ที่ยังไม่เคยทำ"/>
      <sheetName val="189"/>
      <sheetName val="1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83">
          <cell r="Q183">
            <v>481.94</v>
          </cell>
        </row>
      </sheetData>
      <sheetData sheetId="32"/>
      <sheetData sheetId="33"/>
      <sheetData sheetId="34">
        <row r="22">
          <cell r="R22">
            <v>630.85</v>
          </cell>
        </row>
      </sheetData>
      <sheetData sheetId="35">
        <row r="13">
          <cell r="U13">
            <v>404.63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คาวัสดุก่อสร้างทั่วไป"/>
      <sheetName val="ค่าขนส่งวัสดุ"/>
      <sheetName val="ค่าขนส่งวัสดุ (เพิ่ม)"/>
      <sheetName val="ตารางค่า F"/>
      <sheetName val="ตารางค่าดำเนินการ"/>
      <sheetName val="1.รายละเอียด"/>
      <sheetName val="2.แผนที่แหล่งวัสดุ"/>
      <sheetName val="3.หลักเกณฑ์ (2)"/>
      <sheetName val="3.หลักเกณฑ์"/>
      <sheetName val="3.หลักเกณฑ์ (3)"/>
      <sheetName val="4.ข้อมูลเบื้องต้น"/>
      <sheetName val="5.ระยะขนส่ง"/>
      <sheetName val="ระยะทางเฉลี่ย"/>
      <sheetName val="ตารางเปรียบเทียบราคาไม้"/>
      <sheetName val="ตัวแปรค่าขนส่ง"/>
      <sheetName val="6.ข้อมูลวัสดุ-ค่าดำเนิน"/>
      <sheetName val="7.ข้อมูลงานCon+ไม้แบบ"/>
      <sheetName val="8.ข้อมูลงานไม้แบบ+งานทั่วไป"/>
      <sheetName val="9.ค่า F"/>
      <sheetName val="ต้นทุนกรรมการ"/>
      <sheetName val="f Factor"/>
      <sheetName val="ราคากลาง"/>
      <sheetName val="หมายเหตุ."/>
      <sheetName val="หมายเหตุ1"/>
      <sheetName val="B.O.Q"/>
      <sheetName val="1.1RE. ASPHAL-1.5 RE. PIPE +1.7"/>
      <sheetName val="2.1CLEAR-2.2.5 SOFT MAT"/>
      <sheetName val="2.3.1 EARTH EMB.-2.3.6 POROUS"/>
      <sheetName val="2.4.1SE.B. - 2.4.2 SE.A"/>
      <sheetName val="Cement Colum"/>
      <sheetName val="3.1.1 SUBBASE - 3.7 RECYCLING"/>
      <sheetName val="4.1.1 PRIME-4.2.2 DOUBLE"/>
      <sheetName val="4.4.1 LEVELLING-4.4.6 MODIFI"/>
      <sheetName val="5.1.2.3 -4 ขยายสะพาน "/>
      <sheetName val="5.1.2.1-2 ขยายสะพาน"/>
      <sheetName val="BOX G.+I G.+PLANK G.+เสาเข็ม 65"/>
      <sheetName val="สะพานเบี่ยง +MULTI BEAM"/>
      <sheetName val="5.1.4 APPRO+5.1.6 ABUT.PROJEC"/>
      <sheetName val="5.1.5 BEARING UNIT"/>
      <sheetName val="5.2.2  EXTENSION  R.C. BOX "/>
      <sheetName val="5.3RC. PIPE(6)"/>
      <sheetName val="5.5new  concrete  fences"/>
      <sheetName val="6.1.1 SLOPE-6.1.20"/>
      <sheetName val="6.3.1.8 MODIFI  M.H.1.00"/>
      <sheetName val="6.3.2 CATCH BASIN"/>
      <sheetName val="6.3.4REC. PIPE+6.3.5.1+6.3.5.2 "/>
      <sheetName val="6.3.12.1TYPE I+6.3.12.3ทุบรื้อ"/>
      <sheetName val="6.3.14.4.1"/>
      <sheetName val="6.3.13.1 -13.2 +6.3.14.1 - 14.3"/>
      <sheetName val="6.8.1 W-GUARD"/>
      <sheetName val="6.6.SODDING+6.7.1TOPSOIL"/>
      <sheetName val="6.8.3.1BARRIER TYPE 1"/>
      <sheetName val="6.8.3.4 BARRIER AT BRIDGE APP."/>
      <sheetName val="6.10.1GUIDE P. - 6.10.4 REFLEX."/>
      <sheetName val="6.11.1แผ่นป้าย - 6.11.2.2เสา"/>
      <sheetName val="6.11.3.1 MOUNTING ON STEEL TRUS"/>
      <sheetName val="6.11.3.2 MOUNTING  AT BRIDGE"/>
      <sheetName val="6.11.5.1 STEEL TRUSS"/>
      <sheetName val="6.11.5.2 PILE FOUNDATION"/>
      <sheetName val="6.11.6.1STEEL  TRUSS TYPE II"/>
      <sheetName val="6.11.6.2 FOUNDATION  TYPE II"/>
      <sheetName val="6.12.3เสาไฟกิ่งเดี่ยว 12ม. "/>
      <sheetName val="6.12.4เสาไฟกิ่งคู่ 12ม."/>
      <sheetName val="addition"/>
      <sheetName val="6.12.4เสาไฟ HIGHTMAST."/>
      <sheetName val="6.12.4เสาไฟ HIGHTMAST. (2)"/>
      <sheetName val="6.15 MARKING"/>
      <sheetName val="6.18.2 SHRUB - 6.18.6TREE TRAN."/>
      <sheetName val="6.3.10 DROP FOR BRIDGE"/>
      <sheetName val="6.3.11 RC. U -DITCH"/>
      <sheetName val="6.3.10 DROP FOR BRIDGE App. (2)"/>
      <sheetName val="6.3.11 RC. U -DITCH (2)"/>
      <sheetName val="ป้าย"/>
      <sheetName val="RUN เลขหน้า ITEM"/>
      <sheetName val="ITEM สุดท้าย"/>
      <sheetName val="6.12.10.3RELO.HIGH MAST 20 M "/>
      <sheetName val="ITEMที่ตรวจสอบแล้ว(คู่มือปี50)"/>
      <sheetName val="ITEM ที่ยังไม่เคยท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">
          <cell r="D6" t="str">
            <v>ปทุมธานี</v>
          </cell>
        </row>
        <row r="37">
          <cell r="L37">
            <v>84.87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84">
          <cell r="Z184">
            <v>164.06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>
        <row r="5">
          <cell r="A5">
            <v>1</v>
          </cell>
          <cell r="B5">
            <v>1</v>
          </cell>
          <cell r="C5">
            <v>1</v>
          </cell>
          <cell r="D5">
            <v>1</v>
          </cell>
          <cell r="E5">
            <v>1</v>
          </cell>
        </row>
        <row r="6">
          <cell r="A6">
            <v>2</v>
          </cell>
          <cell r="B6">
            <v>2</v>
          </cell>
          <cell r="C6">
            <v>2</v>
          </cell>
          <cell r="D6">
            <v>2</v>
          </cell>
          <cell r="E6">
            <v>3</v>
          </cell>
        </row>
        <row r="7">
          <cell r="A7">
            <v>3</v>
          </cell>
          <cell r="B7">
            <v>3</v>
          </cell>
          <cell r="C7">
            <v>2</v>
          </cell>
          <cell r="D7">
            <v>4</v>
          </cell>
          <cell r="E7">
            <v>5</v>
          </cell>
        </row>
        <row r="8">
          <cell r="A8">
            <v>4</v>
          </cell>
          <cell r="B8">
            <v>4</v>
          </cell>
          <cell r="C8">
            <v>2</v>
          </cell>
          <cell r="D8">
            <v>6</v>
          </cell>
          <cell r="E8">
            <v>7</v>
          </cell>
        </row>
        <row r="9">
          <cell r="A9">
            <v>5</v>
          </cell>
          <cell r="B9">
            <v>5</v>
          </cell>
          <cell r="C9">
            <v>1</v>
          </cell>
          <cell r="D9">
            <v>8</v>
          </cell>
          <cell r="E9">
            <v>8</v>
          </cell>
        </row>
        <row r="10">
          <cell r="A10">
            <v>6</v>
          </cell>
          <cell r="B10">
            <v>6</v>
          </cell>
          <cell r="C10">
            <v>2</v>
          </cell>
          <cell r="D10">
            <v>9</v>
          </cell>
          <cell r="E10">
            <v>10</v>
          </cell>
        </row>
        <row r="11">
          <cell r="A11">
            <v>7</v>
          </cell>
          <cell r="B11">
            <v>7</v>
          </cell>
          <cell r="C11">
            <v>12</v>
          </cell>
          <cell r="D11">
            <v>11</v>
          </cell>
          <cell r="E11">
            <v>22</v>
          </cell>
        </row>
        <row r="12">
          <cell r="A12">
            <v>8</v>
          </cell>
          <cell r="B12">
            <v>8</v>
          </cell>
          <cell r="C12">
            <v>8</v>
          </cell>
          <cell r="D12">
            <v>23</v>
          </cell>
          <cell r="E12">
            <v>30</v>
          </cell>
        </row>
        <row r="13">
          <cell r="A13">
            <v>9</v>
          </cell>
          <cell r="B13">
            <v>9</v>
          </cell>
          <cell r="C13">
            <v>2</v>
          </cell>
          <cell r="D13">
            <v>31</v>
          </cell>
          <cell r="E13">
            <v>32</v>
          </cell>
        </row>
        <row r="14">
          <cell r="A14">
            <v>10</v>
          </cell>
          <cell r="B14">
            <v>10</v>
          </cell>
          <cell r="C14">
            <v>1</v>
          </cell>
          <cell r="D14">
            <v>33</v>
          </cell>
          <cell r="E14">
            <v>33</v>
          </cell>
        </row>
        <row r="15">
          <cell r="A15">
            <v>11</v>
          </cell>
          <cell r="B15">
            <v>11</v>
          </cell>
          <cell r="C15">
            <v>1</v>
          </cell>
          <cell r="D15">
            <v>34</v>
          </cell>
          <cell r="E15">
            <v>34</v>
          </cell>
        </row>
        <row r="16">
          <cell r="A16">
            <v>12</v>
          </cell>
          <cell r="B16">
            <v>12</v>
          </cell>
          <cell r="C16">
            <v>0</v>
          </cell>
          <cell r="D16">
            <v>35</v>
          </cell>
          <cell r="E16">
            <v>34</v>
          </cell>
        </row>
        <row r="17">
          <cell r="A17">
            <v>13</v>
          </cell>
          <cell r="B17">
            <v>13</v>
          </cell>
          <cell r="C17">
            <v>4</v>
          </cell>
          <cell r="D17">
            <v>35</v>
          </cell>
          <cell r="E17">
            <v>38</v>
          </cell>
        </row>
        <row r="18">
          <cell r="A18">
            <v>14</v>
          </cell>
          <cell r="B18">
            <v>14</v>
          </cell>
          <cell r="C18">
            <v>1</v>
          </cell>
          <cell r="D18">
            <v>39</v>
          </cell>
          <cell r="E18">
            <v>39</v>
          </cell>
        </row>
        <row r="19">
          <cell r="A19">
            <v>15</v>
          </cell>
          <cell r="B19">
            <v>15</v>
          </cell>
          <cell r="C19">
            <v>2</v>
          </cell>
          <cell r="D19">
            <v>40</v>
          </cell>
          <cell r="E19">
            <v>41</v>
          </cell>
        </row>
        <row r="20">
          <cell r="A20">
            <v>16</v>
          </cell>
          <cell r="B20">
            <v>16</v>
          </cell>
          <cell r="C20">
            <v>1</v>
          </cell>
          <cell r="D20">
            <v>42</v>
          </cell>
          <cell r="E20">
            <v>42</v>
          </cell>
        </row>
        <row r="21">
          <cell r="A21">
            <v>17</v>
          </cell>
          <cell r="B21">
            <v>17</v>
          </cell>
          <cell r="C21">
            <v>1</v>
          </cell>
          <cell r="D21">
            <v>43</v>
          </cell>
          <cell r="E21">
            <v>43</v>
          </cell>
        </row>
        <row r="22">
          <cell r="A22">
            <v>18</v>
          </cell>
          <cell r="B22">
            <v>18</v>
          </cell>
          <cell r="C22">
            <v>0</v>
          </cell>
          <cell r="D22">
            <v>44</v>
          </cell>
          <cell r="E22">
            <v>43</v>
          </cell>
        </row>
        <row r="23">
          <cell r="A23">
            <v>19</v>
          </cell>
          <cell r="B23">
            <v>19</v>
          </cell>
          <cell r="C23">
            <v>0</v>
          </cell>
          <cell r="D23">
            <v>44</v>
          </cell>
          <cell r="E23">
            <v>43</v>
          </cell>
        </row>
        <row r="24">
          <cell r="A24">
            <v>20</v>
          </cell>
          <cell r="B24">
            <v>20</v>
          </cell>
          <cell r="C24">
            <v>1</v>
          </cell>
          <cell r="D24">
            <v>44</v>
          </cell>
          <cell r="E24">
            <v>44</v>
          </cell>
        </row>
        <row r="25">
          <cell r="A25">
            <v>21</v>
          </cell>
          <cell r="B25">
            <v>21</v>
          </cell>
          <cell r="C25">
            <v>0</v>
          </cell>
          <cell r="D25">
            <v>45</v>
          </cell>
          <cell r="E25">
            <v>44</v>
          </cell>
        </row>
        <row r="26">
          <cell r="A26">
            <v>22</v>
          </cell>
          <cell r="B26">
            <v>22</v>
          </cell>
          <cell r="C26">
            <v>1</v>
          </cell>
          <cell r="D26">
            <v>45</v>
          </cell>
          <cell r="E26">
            <v>45</v>
          </cell>
        </row>
        <row r="27">
          <cell r="A27">
            <v>23</v>
          </cell>
          <cell r="B27">
            <v>23</v>
          </cell>
          <cell r="C27">
            <v>1</v>
          </cell>
          <cell r="D27">
            <v>46</v>
          </cell>
          <cell r="E27">
            <v>46</v>
          </cell>
        </row>
        <row r="28">
          <cell r="A28">
            <v>24</v>
          </cell>
          <cell r="B28">
            <v>24</v>
          </cell>
          <cell r="C28">
            <v>1</v>
          </cell>
          <cell r="D28">
            <v>47</v>
          </cell>
          <cell r="E28">
            <v>47</v>
          </cell>
        </row>
        <row r="29">
          <cell r="A29">
            <v>25</v>
          </cell>
          <cell r="B29">
            <v>25</v>
          </cell>
          <cell r="C29">
            <v>1</v>
          </cell>
          <cell r="D29">
            <v>48</v>
          </cell>
          <cell r="E29">
            <v>48</v>
          </cell>
        </row>
        <row r="30">
          <cell r="A30">
            <v>26</v>
          </cell>
          <cell r="B30">
            <v>26</v>
          </cell>
          <cell r="C30">
            <v>1</v>
          </cell>
          <cell r="D30">
            <v>49</v>
          </cell>
          <cell r="E30">
            <v>49</v>
          </cell>
        </row>
        <row r="31">
          <cell r="A31">
            <v>27</v>
          </cell>
          <cell r="B31">
            <v>27</v>
          </cell>
          <cell r="C31">
            <v>1</v>
          </cell>
          <cell r="D31">
            <v>50</v>
          </cell>
          <cell r="E31">
            <v>50</v>
          </cell>
        </row>
        <row r="32">
          <cell r="A32">
            <v>28</v>
          </cell>
          <cell r="B32">
            <v>28</v>
          </cell>
          <cell r="C32">
            <v>0</v>
          </cell>
          <cell r="D32">
            <v>51</v>
          </cell>
          <cell r="E32">
            <v>50</v>
          </cell>
        </row>
        <row r="33">
          <cell r="A33">
            <v>29</v>
          </cell>
          <cell r="B33">
            <v>29</v>
          </cell>
          <cell r="C33">
            <v>0</v>
          </cell>
          <cell r="D33">
            <v>51</v>
          </cell>
          <cell r="E33">
            <v>50</v>
          </cell>
        </row>
        <row r="34">
          <cell r="A34">
            <v>30</v>
          </cell>
          <cell r="B34">
            <v>30</v>
          </cell>
          <cell r="C34">
            <v>0</v>
          </cell>
          <cell r="D34">
            <v>51</v>
          </cell>
          <cell r="E34">
            <v>50</v>
          </cell>
        </row>
        <row r="35">
          <cell r="A35">
            <v>31</v>
          </cell>
          <cell r="B35">
            <v>31</v>
          </cell>
          <cell r="C35">
            <v>0</v>
          </cell>
          <cell r="D35">
            <v>51</v>
          </cell>
          <cell r="E35">
            <v>50</v>
          </cell>
        </row>
        <row r="36">
          <cell r="A36">
            <v>32</v>
          </cell>
          <cell r="B36">
            <v>32</v>
          </cell>
          <cell r="C36">
            <v>0</v>
          </cell>
          <cell r="D36">
            <v>51</v>
          </cell>
          <cell r="E36">
            <v>50</v>
          </cell>
        </row>
        <row r="37">
          <cell r="A37">
            <v>33</v>
          </cell>
          <cell r="B37">
            <v>33</v>
          </cell>
          <cell r="C37">
            <v>0</v>
          </cell>
          <cell r="D37">
            <v>51</v>
          </cell>
          <cell r="E37">
            <v>50</v>
          </cell>
        </row>
        <row r="38">
          <cell r="A38">
            <v>34</v>
          </cell>
          <cell r="B38">
            <v>34</v>
          </cell>
          <cell r="C38">
            <v>0</v>
          </cell>
          <cell r="D38">
            <v>51</v>
          </cell>
          <cell r="E38">
            <v>50</v>
          </cell>
        </row>
        <row r="39">
          <cell r="A39">
            <v>35</v>
          </cell>
          <cell r="B39">
            <v>35</v>
          </cell>
          <cell r="C39">
            <v>0</v>
          </cell>
          <cell r="D39">
            <v>51</v>
          </cell>
          <cell r="E39">
            <v>50</v>
          </cell>
        </row>
        <row r="40">
          <cell r="A40">
            <v>36</v>
          </cell>
          <cell r="B40">
            <v>36</v>
          </cell>
          <cell r="C40">
            <v>0</v>
          </cell>
          <cell r="D40">
            <v>51</v>
          </cell>
          <cell r="E40">
            <v>50</v>
          </cell>
        </row>
        <row r="41">
          <cell r="A41">
            <v>37</v>
          </cell>
          <cell r="B41">
            <v>37</v>
          </cell>
          <cell r="C41">
            <v>2</v>
          </cell>
          <cell r="D41">
            <v>51</v>
          </cell>
          <cell r="E41">
            <v>52</v>
          </cell>
        </row>
        <row r="42">
          <cell r="A42">
            <v>38</v>
          </cell>
          <cell r="B42">
            <v>38</v>
          </cell>
          <cell r="C42">
            <v>1</v>
          </cell>
          <cell r="D42">
            <v>53</v>
          </cell>
          <cell r="E42">
            <v>53</v>
          </cell>
        </row>
        <row r="43">
          <cell r="A43">
            <v>39</v>
          </cell>
          <cell r="B43">
            <v>39</v>
          </cell>
          <cell r="C43">
            <v>0</v>
          </cell>
          <cell r="D43">
            <v>54</v>
          </cell>
          <cell r="E43">
            <v>53</v>
          </cell>
        </row>
        <row r="44">
          <cell r="A44">
            <v>40</v>
          </cell>
          <cell r="B44">
            <v>40</v>
          </cell>
          <cell r="C44">
            <v>1</v>
          </cell>
          <cell r="D44">
            <v>54</v>
          </cell>
          <cell r="E44">
            <v>54</v>
          </cell>
        </row>
        <row r="45">
          <cell r="A45">
            <v>41</v>
          </cell>
          <cell r="B45">
            <v>41</v>
          </cell>
          <cell r="C45">
            <v>1</v>
          </cell>
          <cell r="D45">
            <v>55</v>
          </cell>
          <cell r="E45">
            <v>55</v>
          </cell>
        </row>
        <row r="46">
          <cell r="A46">
            <v>42</v>
          </cell>
          <cell r="B46">
            <v>42</v>
          </cell>
          <cell r="C46">
            <v>1</v>
          </cell>
          <cell r="D46">
            <v>56</v>
          </cell>
          <cell r="E46">
            <v>56</v>
          </cell>
        </row>
        <row r="47">
          <cell r="A47">
            <v>43</v>
          </cell>
          <cell r="B47">
            <v>43</v>
          </cell>
          <cell r="C47">
            <v>1</v>
          </cell>
          <cell r="D47">
            <v>57</v>
          </cell>
          <cell r="E47">
            <v>57</v>
          </cell>
        </row>
        <row r="48">
          <cell r="A48">
            <v>44</v>
          </cell>
          <cell r="B48">
            <v>44</v>
          </cell>
          <cell r="C48">
            <v>1</v>
          </cell>
          <cell r="D48">
            <v>58</v>
          </cell>
          <cell r="E48">
            <v>58</v>
          </cell>
        </row>
        <row r="49">
          <cell r="A49">
            <v>45</v>
          </cell>
          <cell r="B49">
            <v>45</v>
          </cell>
          <cell r="C49">
            <v>1</v>
          </cell>
          <cell r="D49">
            <v>59</v>
          </cell>
          <cell r="E49">
            <v>59</v>
          </cell>
        </row>
        <row r="50">
          <cell r="A50" t="str">
            <v>SUM</v>
          </cell>
          <cell r="B50">
            <v>46</v>
          </cell>
          <cell r="D50">
            <v>60</v>
          </cell>
          <cell r="E50">
            <v>59</v>
          </cell>
        </row>
        <row r="51">
          <cell r="A51">
            <v>0</v>
          </cell>
          <cell r="D51" t="str">
            <v/>
          </cell>
          <cell r="E51" t="str">
            <v/>
          </cell>
        </row>
        <row r="52">
          <cell r="A52">
            <v>0</v>
          </cell>
          <cell r="D52" t="str">
            <v/>
          </cell>
          <cell r="E52" t="str">
            <v/>
          </cell>
        </row>
        <row r="53">
          <cell r="A53">
            <v>0</v>
          </cell>
          <cell r="D53" t="str">
            <v/>
          </cell>
          <cell r="E53" t="str">
            <v/>
          </cell>
        </row>
        <row r="54">
          <cell r="A54">
            <v>0</v>
          </cell>
          <cell r="D54" t="str">
            <v/>
          </cell>
          <cell r="E54" t="str">
            <v/>
          </cell>
        </row>
        <row r="55">
          <cell r="A55">
            <v>0</v>
          </cell>
          <cell r="D55" t="str">
            <v/>
          </cell>
          <cell r="E55" t="str">
            <v/>
          </cell>
        </row>
        <row r="56">
          <cell r="A56">
            <v>0</v>
          </cell>
          <cell r="D56" t="str">
            <v/>
          </cell>
          <cell r="E56" t="str">
            <v/>
          </cell>
        </row>
        <row r="57">
          <cell r="A57">
            <v>0</v>
          </cell>
          <cell r="D57" t="str">
            <v/>
          </cell>
          <cell r="E57" t="str">
            <v/>
          </cell>
        </row>
        <row r="58">
          <cell r="A58">
            <v>0</v>
          </cell>
          <cell r="D58" t="str">
            <v/>
          </cell>
          <cell r="E58" t="str">
            <v/>
          </cell>
        </row>
        <row r="59">
          <cell r="A59">
            <v>0</v>
          </cell>
          <cell r="D59" t="str">
            <v/>
          </cell>
          <cell r="E59" t="str">
            <v/>
          </cell>
        </row>
        <row r="60">
          <cell r="A60">
            <v>0</v>
          </cell>
          <cell r="D60" t="str">
            <v/>
          </cell>
          <cell r="E60" t="str">
            <v/>
          </cell>
        </row>
        <row r="61">
          <cell r="A61">
            <v>0</v>
          </cell>
          <cell r="D61" t="str">
            <v/>
          </cell>
          <cell r="E61" t="str">
            <v/>
          </cell>
        </row>
        <row r="62">
          <cell r="A62">
            <v>0</v>
          </cell>
          <cell r="D62" t="str">
            <v/>
          </cell>
          <cell r="E62" t="str">
            <v/>
          </cell>
        </row>
        <row r="63">
          <cell r="A63">
            <v>0</v>
          </cell>
          <cell r="D63" t="str">
            <v/>
          </cell>
          <cell r="E63" t="str">
            <v/>
          </cell>
        </row>
        <row r="64">
          <cell r="A64">
            <v>0</v>
          </cell>
          <cell r="D64" t="str">
            <v/>
          </cell>
          <cell r="E64" t="str">
            <v/>
          </cell>
        </row>
        <row r="65">
          <cell r="A65">
            <v>0</v>
          </cell>
          <cell r="D65" t="str">
            <v/>
          </cell>
          <cell r="E65" t="str">
            <v/>
          </cell>
        </row>
        <row r="66">
          <cell r="A66">
            <v>0</v>
          </cell>
          <cell r="D66" t="str">
            <v/>
          </cell>
          <cell r="E66" t="str">
            <v/>
          </cell>
        </row>
        <row r="67">
          <cell r="A67">
            <v>0</v>
          </cell>
          <cell r="D67" t="str">
            <v/>
          </cell>
          <cell r="E67" t="str">
            <v/>
          </cell>
        </row>
        <row r="68">
          <cell r="A68">
            <v>0</v>
          </cell>
          <cell r="D68" t="str">
            <v/>
          </cell>
          <cell r="E68" t="str">
            <v/>
          </cell>
        </row>
        <row r="69">
          <cell r="A69">
            <v>0</v>
          </cell>
          <cell r="D69" t="str">
            <v/>
          </cell>
          <cell r="E69" t="str">
            <v/>
          </cell>
        </row>
        <row r="70">
          <cell r="A70">
            <v>0</v>
          </cell>
          <cell r="D70" t="str">
            <v/>
          </cell>
          <cell r="E70" t="str">
            <v/>
          </cell>
        </row>
        <row r="71">
          <cell r="A71">
            <v>0</v>
          </cell>
          <cell r="D71" t="str">
            <v/>
          </cell>
          <cell r="E71" t="str">
            <v/>
          </cell>
        </row>
        <row r="72">
          <cell r="A72">
            <v>0</v>
          </cell>
          <cell r="D72" t="str">
            <v/>
          </cell>
          <cell r="E72" t="str">
            <v/>
          </cell>
        </row>
        <row r="73">
          <cell r="A73">
            <v>0</v>
          </cell>
          <cell r="D73" t="str">
            <v/>
          </cell>
          <cell r="E73" t="str">
            <v/>
          </cell>
        </row>
        <row r="74">
          <cell r="A74">
            <v>0</v>
          </cell>
          <cell r="D74" t="str">
            <v/>
          </cell>
          <cell r="E74" t="str">
            <v/>
          </cell>
        </row>
        <row r="75">
          <cell r="A75">
            <v>0</v>
          </cell>
          <cell r="D75" t="str">
            <v/>
          </cell>
          <cell r="E75" t="str">
            <v/>
          </cell>
        </row>
        <row r="76">
          <cell r="A76">
            <v>0</v>
          </cell>
          <cell r="D76" t="str">
            <v/>
          </cell>
          <cell r="E76" t="str">
            <v/>
          </cell>
        </row>
        <row r="77">
          <cell r="A77">
            <v>0</v>
          </cell>
          <cell r="D77" t="str">
            <v/>
          </cell>
          <cell r="E77" t="str">
            <v/>
          </cell>
        </row>
        <row r="78">
          <cell r="A78">
            <v>0</v>
          </cell>
          <cell r="D78" t="str">
            <v/>
          </cell>
          <cell r="E78" t="str">
            <v/>
          </cell>
        </row>
        <row r="79">
          <cell r="A79">
            <v>0</v>
          </cell>
          <cell r="D79" t="str">
            <v/>
          </cell>
          <cell r="E79" t="str">
            <v/>
          </cell>
        </row>
        <row r="80">
          <cell r="A80">
            <v>0</v>
          </cell>
          <cell r="D80" t="str">
            <v/>
          </cell>
          <cell r="E80" t="str">
            <v/>
          </cell>
        </row>
        <row r="81">
          <cell r="A81">
            <v>0</v>
          </cell>
          <cell r="D81" t="str">
            <v/>
          </cell>
          <cell r="E81" t="str">
            <v/>
          </cell>
        </row>
        <row r="82">
          <cell r="A82">
            <v>0</v>
          </cell>
          <cell r="D82" t="str">
            <v/>
          </cell>
          <cell r="E82" t="str">
            <v/>
          </cell>
        </row>
        <row r="83">
          <cell r="A83">
            <v>0</v>
          </cell>
          <cell r="D83" t="str">
            <v/>
          </cell>
          <cell r="E83" t="str">
            <v/>
          </cell>
        </row>
        <row r="84">
          <cell r="A84">
            <v>0</v>
          </cell>
          <cell r="D84" t="str">
            <v/>
          </cell>
          <cell r="E84" t="str">
            <v/>
          </cell>
        </row>
        <row r="85">
          <cell r="A85">
            <v>0</v>
          </cell>
          <cell r="D85" t="str">
            <v/>
          </cell>
          <cell r="E85" t="str">
            <v/>
          </cell>
        </row>
        <row r="86">
          <cell r="A86">
            <v>0</v>
          </cell>
          <cell r="D86" t="str">
            <v/>
          </cell>
          <cell r="E86" t="str">
            <v/>
          </cell>
        </row>
        <row r="87">
          <cell r="A87">
            <v>0</v>
          </cell>
          <cell r="D87" t="str">
            <v/>
          </cell>
          <cell r="E87" t="str">
            <v/>
          </cell>
        </row>
        <row r="88">
          <cell r="A88">
            <v>0</v>
          </cell>
          <cell r="D88" t="str">
            <v/>
          </cell>
          <cell r="E88" t="str">
            <v/>
          </cell>
        </row>
        <row r="89">
          <cell r="A89">
            <v>0</v>
          </cell>
          <cell r="D89" t="str">
            <v/>
          </cell>
          <cell r="E89" t="str">
            <v/>
          </cell>
        </row>
        <row r="90">
          <cell r="A90">
            <v>0</v>
          </cell>
          <cell r="D90" t="str">
            <v/>
          </cell>
          <cell r="E90" t="str">
            <v/>
          </cell>
        </row>
        <row r="91">
          <cell r="A91">
            <v>0</v>
          </cell>
          <cell r="D91" t="str">
            <v/>
          </cell>
          <cell r="E91" t="str">
            <v/>
          </cell>
        </row>
        <row r="92">
          <cell r="A92">
            <v>0</v>
          </cell>
          <cell r="D92" t="str">
            <v/>
          </cell>
          <cell r="E92" t="str">
            <v/>
          </cell>
        </row>
        <row r="93">
          <cell r="A93">
            <v>0</v>
          </cell>
          <cell r="D93" t="str">
            <v/>
          </cell>
          <cell r="E93" t="str">
            <v/>
          </cell>
        </row>
        <row r="94">
          <cell r="A94">
            <v>0</v>
          </cell>
          <cell r="D94" t="str">
            <v/>
          </cell>
          <cell r="E94" t="str">
            <v/>
          </cell>
        </row>
        <row r="95">
          <cell r="A95">
            <v>0</v>
          </cell>
          <cell r="D95" t="str">
            <v/>
          </cell>
          <cell r="E95" t="str">
            <v/>
          </cell>
        </row>
        <row r="96">
          <cell r="A96">
            <v>0</v>
          </cell>
          <cell r="D96" t="str">
            <v/>
          </cell>
          <cell r="E96" t="str">
            <v/>
          </cell>
        </row>
        <row r="97">
          <cell r="A97">
            <v>0</v>
          </cell>
          <cell r="D97" t="str">
            <v/>
          </cell>
          <cell r="E97" t="str">
            <v/>
          </cell>
        </row>
        <row r="98">
          <cell r="A98">
            <v>0</v>
          </cell>
          <cell r="D98" t="str">
            <v/>
          </cell>
          <cell r="E98" t="str">
            <v/>
          </cell>
        </row>
        <row r="99">
          <cell r="A99">
            <v>0</v>
          </cell>
          <cell r="D99" t="str">
            <v/>
          </cell>
          <cell r="E99" t="str">
            <v/>
          </cell>
        </row>
        <row r="100">
          <cell r="A100">
            <v>0</v>
          </cell>
          <cell r="D100" t="str">
            <v/>
          </cell>
          <cell r="E100" t="str">
            <v/>
          </cell>
        </row>
        <row r="101">
          <cell r="A101">
            <v>0</v>
          </cell>
          <cell r="D101" t="str">
            <v/>
          </cell>
          <cell r="E101" t="str">
            <v/>
          </cell>
        </row>
        <row r="102">
          <cell r="A102">
            <v>0</v>
          </cell>
          <cell r="D102" t="str">
            <v/>
          </cell>
          <cell r="E102" t="str">
            <v/>
          </cell>
        </row>
      </sheetData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บัญชีฯ(ทุน)"/>
      <sheetName val="ค่า F"/>
      <sheetName val="ระยะขนส่งวัสดุ"/>
      <sheetName val="ข้อมูลวัสดุก่อสร้างทาง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40"/>
      <sheetName val="41.EXCAVATION"/>
      <sheetName val="42.1"/>
      <sheetName val="42.2 EMBANKMENT"/>
      <sheetName val="44"/>
      <sheetName val="45. SELECTED,SUBBASE"/>
      <sheetName val="48.BASE,Recyciing"/>
      <sheetName val="51.ASPHALT,PRIME,TACK"/>
      <sheetName val="53.2"/>
      <sheetName val="56"/>
      <sheetName val="62. BRIDGE"/>
      <sheetName val="63"/>
      <sheetName val="64"/>
      <sheetName val="64.1(อัดแรง)"/>
      <sheetName val="คานอัดแรง"/>
      <sheetName val="Approach"/>
      <sheetName val="67"/>
      <sheetName val="68"/>
      <sheetName val="69"/>
      <sheetName val="70.RC. BOX"/>
      <sheetName val="71.RC. PIPE (3)"/>
      <sheetName val="72"/>
      <sheetName val="73"/>
      <sheetName val="83.RC.MANHOLE"/>
      <sheetName val="116 (1)"/>
      <sheetName val="123"/>
      <sheetName val="130"/>
      <sheetName val="130.1"/>
      <sheetName val="149"/>
      <sheetName val="149.1"/>
      <sheetName val="150"/>
      <sheetName val="152"/>
      <sheetName val="154 "/>
      <sheetName val="156"/>
      <sheetName val="157"/>
      <sheetName val="158"/>
      <sheetName val="166"/>
      <sheetName val="167"/>
      <sheetName val="168"/>
      <sheetName val="173 "/>
      <sheetName val="173(1) "/>
      <sheetName val="173(2)"/>
      <sheetName val="180"/>
      <sheetName val="176"/>
      <sheetName val="182 "/>
      <sheetName val="183 "/>
      <sheetName val="TRAFFIC"/>
      <sheetName val="192"/>
      <sheetName val="1.1RE. ASPHAL-1.5 RE. PIPE +1.7"/>
      <sheetName val="2.4.2 SELECTED"/>
      <sheetName val="3.1.1 SUBBASE - 3.7 RECYCLING"/>
      <sheetName val="5.1(13) TEST"/>
      <sheetName val="5.1.4 BRIDGE APPRO"/>
      <sheetName val="5.2.1  NEW  R.C. BOX  "/>
      <sheetName val="6.3(15.5)SUBSOIL"/>
      <sheetName val="6.3(15.4)GABION "/>
      <sheetName val="6.3(16.8)SUBSOIL (2)"/>
      <sheetName val="6.3(17.1)SOIL NAIL"/>
      <sheetName val="6.3.2 CATCH BASIN"/>
      <sheetName val="6.8.1 W-GUARD"/>
      <sheetName val="6.8.3.2 BARRIER HIGH  FILL"/>
      <sheetName val="B.O.Q"/>
      <sheetName val="data"/>
      <sheetName val="6"/>
      <sheetName val="5"/>
      <sheetName val="2"/>
      <sheetName val="5.1.1.1-5.1.1.3 NEW BRIDGE "/>
      <sheetName val="ค่า_F"/>
      <sheetName val="8_ข้อมูลเบื้องต้น"/>
      <sheetName val="10_ข้อมูลวัสดุ-ค่าดำเนิน"/>
      <sheetName val="11_ข้อมูลงานCon"/>
      <sheetName val="12_ข้อมูลงานไม้แบบ"/>
      <sheetName val="41_EXCAVATION"/>
      <sheetName val="42_1"/>
      <sheetName val="42_2_EMBANKMENT"/>
      <sheetName val="45__SELECTED,SUBBASE"/>
      <sheetName val="48_BASE,Recyciing"/>
      <sheetName val="51_ASPHALT,PRIME,TACK"/>
      <sheetName val="53_2"/>
      <sheetName val="62__BRIDGE"/>
      <sheetName val="64_1(อัดแรง)"/>
      <sheetName val="70_RC__BOX"/>
      <sheetName val="71_RC__PIPE_(3)"/>
      <sheetName val="83_RC_MANHOLE"/>
      <sheetName val="116_(1)"/>
      <sheetName val="130_1"/>
      <sheetName val="149_1"/>
      <sheetName val="154_"/>
      <sheetName val="173_"/>
      <sheetName val="173(1)_"/>
      <sheetName val="182_"/>
      <sheetName val="183_"/>
      <sheetName val="สายแม่ริม-แม่แตง ตอน2 A"/>
      <sheetName val="SH-C"/>
      <sheetName val="SH-F"/>
      <sheetName val="SH-A"/>
      <sheetName val="don_copy"/>
      <sheetName val="กสย11.1"/>
      <sheetName val="Q5434 EQ LIST"/>
      <sheetName val="motor power"/>
      <sheetName val="1_1RE__ASPHAL-1_5_RE__PIPE_+1_7"/>
      <sheetName val="2_4_2_SELECTED"/>
      <sheetName val="3_1_1_SUBBASE_-_3_7_RECYCLING"/>
      <sheetName val="5_1(13)_TEST"/>
      <sheetName val="5_1_4_BRIDGE_APPRO"/>
      <sheetName val="5_2_1__NEW__R_C__BOX__"/>
      <sheetName val="6_3(15_5)SUBSOIL"/>
      <sheetName val="6_3(15_4)GABION_"/>
      <sheetName val="6_3(16_8)SUBSOIL_(2)"/>
      <sheetName val="6_3(17_1)SOIL_NAIL"/>
      <sheetName val="6_3_2_CATCH_BASIN"/>
      <sheetName val="6_8_1_W-GUARD"/>
      <sheetName val="6_8_3_2_BARRIER_HIGH__FILL"/>
      <sheetName val="B_O_Q"/>
      <sheetName val="ค่า_F1"/>
      <sheetName val="8_ข้อมูลเบื้องต้น1"/>
      <sheetName val="10_ข้อมูลวัสดุ-ค่าดำเนิน1"/>
      <sheetName val="11_ข้อมูลงานCon1"/>
      <sheetName val="12_ข้อมูลงานไม้แบบ1"/>
      <sheetName val="41_EXCAVATION1"/>
      <sheetName val="42_11"/>
      <sheetName val="42_2_EMBANKMENT1"/>
      <sheetName val="45__SELECTED,SUBBASE1"/>
      <sheetName val="48_BASE,Recyciing1"/>
      <sheetName val="51_ASPHALT,PRIME,TACK1"/>
      <sheetName val="53_21"/>
      <sheetName val="62__BRIDGE1"/>
      <sheetName val="64_1(อัดแรง)1"/>
      <sheetName val="70_RC__BOX1"/>
      <sheetName val="71_RC__PIPE_(3)1"/>
      <sheetName val="83_RC_MANHOLE1"/>
      <sheetName val="116_(1)1"/>
      <sheetName val="130_11"/>
      <sheetName val="149_11"/>
      <sheetName val="154_1"/>
      <sheetName val="173_1"/>
      <sheetName val="173(1)_1"/>
      <sheetName val="182_1"/>
      <sheetName val="183_1"/>
      <sheetName val="1_1RE__ASPHAL-1_5_RE__PIPE_+1_1"/>
      <sheetName val="2_4_2_SELECTED1"/>
      <sheetName val="3_1_1_SUBBASE_-_3_7_RECYCLING1"/>
      <sheetName val="5_1(13)_TEST1"/>
      <sheetName val="5_1_4_BRIDGE_APPRO1"/>
      <sheetName val="5_2_1__NEW__R_C__BOX__1"/>
      <sheetName val="6_3(15_5)SUBSOIL1"/>
      <sheetName val="6_3(15_4)GABION_1"/>
      <sheetName val="6_3(16_8)SUBSOIL_(2)1"/>
      <sheetName val="6_3(17_1)SOIL_NAIL1"/>
      <sheetName val="6_3_2_CATCH_BASIN1"/>
      <sheetName val="6_8_1_W-GUARD1"/>
      <sheetName val="6_8_3_2_BARRIER_HIGH__FILL1"/>
      <sheetName val="B_O_Q1"/>
      <sheetName val="Local road Backup"/>
      <sheetName val="1.1RE. ASPHAL-1.7RE.V-Ditch"/>
      <sheetName val="5.1.1 NEW BRIDGE"/>
      <sheetName val="6.12(5)1-150WATTS  SOFFIT"/>
      <sheetName val="6.3.8.2 RC.DICTH  TYPE &quot;B&quot;,&quot;D&quot;"/>
      <sheetName val="Poject 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คาวัสดุก่อสร้างทั่วไป"/>
      <sheetName val="ค่าขนส่งวัสดุ"/>
      <sheetName val="ตารางค่า F"/>
      <sheetName val="ตารางค่าดำเนินการ"/>
      <sheetName val="1.รายละเอียด"/>
      <sheetName val="2.แผนที่แหล่งวัสดุ (2)"/>
      <sheetName val="3.หลักเกณฑ์ (2)"/>
      <sheetName val="3.หลักเกณฑ์"/>
      <sheetName val="4.ข้อมูลเบื้องต้น"/>
      <sheetName val="5.ระยะขนส่ง"/>
      <sheetName val="ตัวแปรค่าขนส่ง"/>
      <sheetName val="ตารางเปรียบเทียบราคาไม้"/>
      <sheetName val="6.ข้อมูลวัสดุ-ค่าดำเนิน"/>
      <sheetName val="7.ข้อมูลงานCon+ไม้แบบ"/>
      <sheetName val="8.ข้อมูลงานไม้แบบ+งานทั่วไป"/>
      <sheetName val="9.ค่า F"/>
      <sheetName val="B.O.Q"/>
      <sheetName val="หมายเหตุ (2)"/>
      <sheetName val="หมายเหตุ"/>
      <sheetName val="1.1RE. ASPHAL-1.5 RE. PIPE +1.7"/>
      <sheetName val="2.1CLEAR-2.2.6 CHANEL EX."/>
      <sheetName val="2.3.1 EARTH EMB.-2.3.6 POROUS"/>
      <sheetName val="2.4.1SE.B. - 2.4.4SE.GRANULAR"/>
      <sheetName val="3.1.1 SUBBASE - 3.7 RECYCLING"/>
      <sheetName val="4.1.1 PRIME-4.2.2 DOUBLE+4.4.1"/>
      <sheetName val="4.4.1 LEVELLING-4.4.6 MODIFI"/>
      <sheetName val="5.1.1.1-5.1.1.3 NEW BRIDGE "/>
      <sheetName val="5.1.1.1-5.1.1.3 NEW BRIDGE  (2)"/>
      <sheetName val="5.1.2.1ขยายสะพาน"/>
      <sheetName val="สะพานเบี่ยง +MULTI BEAM"/>
      <sheetName val="BOX G.+I G.+PLANK G."/>
      <sheetName val="5.1.4 APPRO+5.1.6 ABUT.PROJEC"/>
      <sheetName val="5.2.2  EXTENSION  R.C. BOX  (1)"/>
      <sheetName val="5.2.2  EXTENSION  R.C. BOX "/>
      <sheetName val="1.1RE. ASPHAL-1.5 RE. PIPE  (2)"/>
      <sheetName val="5.3RC. PIPE(4)"/>
      <sheetName val="6.1.1 SLOPE-6.1.20"/>
      <sheetName val="6.2.1 PERFORATE-6.2.3HORIZAL. "/>
      <sheetName val="6.3.2 CATCH BASIN"/>
      <sheetName val="6.3.4REC. PIPE+6.3.5.1+6.3.5.2 "/>
      <sheetName val="6.3.6WINGWALL+6.3.7+6.3.9"/>
      <sheetName val="6.3.8.1 R.C.DITCH TYPE A"/>
      <sheetName val="6.3.8.2 R.C.DITCH TYPE B"/>
      <sheetName val="6.3.12.1TYPE I-6.3.15MSE WALL"/>
      <sheetName val="6.4.1CURB &amp; GUTTER -6.4.4MOUNTA"/>
      <sheetName val="6.6.SODDING+6.7.1TOPSOIL"/>
      <sheetName val="6.8.1 W-GUARD"/>
      <sheetName val="6.8.3.1BAR. -6.8.3.4"/>
      <sheetName val="6.8.4.1 APP. TYPE A-6.8.4.5 SPE"/>
      <sheetName val="6.10.1GUIDE P. - 6.10.4 REFLEX."/>
      <sheetName val="6.11.1แผ่นป้าย - 6.11.2.2เสา"/>
      <sheetName val="6.11.3.1 MOUNTING ON STEEL TRUS"/>
      <sheetName val="6.11.4.1 STEEL POLE "/>
      <sheetName val="6.11.4.3 STEEL POLE (2)"/>
      <sheetName val="6.11.5.1 STEEL TRUSS"/>
      <sheetName val="6.11.5.2 PILE FOUNDATION"/>
      <sheetName val="6.12.1เสาไฟกิ่งเดี่ยว"/>
      <sheetName val="6.12.2 เสาไฟฟ้ากิ่งคู่"/>
      <sheetName val="6.12.10.1 RE. SINGLE BRAC."/>
      <sheetName val="6.13.1.1 TRAFFIC SIGNAL"/>
      <sheetName val="6.15สีตีเส้น+6.15.4.1 STUD (2)"/>
      <sheetName val="6.15สีตีเส้น+6.15.4.1+6.15.7 "/>
      <sheetName val="6.16BARRICADE"/>
      <sheetName val="6.17.1BUS STOP TY. A-6.17.6TY.F"/>
      <sheetName val="RUN เลขหน้า ITEM"/>
      <sheetName val="ป้าย"/>
      <sheetName val="2.4.4SE.GRANUL"/>
      <sheetName val="7. ป้ายชั่วคราว"/>
      <sheetName val="7.1ใบปะหน้า"/>
      <sheetName val="7.2รายการป้าย "/>
      <sheetName val="7.3.1ติดตั้งต้นทาง-ปลายทาง "/>
      <sheetName val="7.3.2 ป้ายก่อสร้างในสายทาง "/>
      <sheetName val="7.3.3บริเวณสะพานเบี่ยง2ข้าง "/>
      <sheetName val="7.3.4บริเวณสะพานเบี่ยงข้างเดียว"/>
      <sheetName val="7.3.5บริเวณสะพาน (ทุบขยาย)"/>
      <sheetName val="7.4รายละเอียดราคาป้าย"/>
      <sheetName val="ITEM สุดท้าย"/>
      <sheetName val="7.3.6บริเวณสามแยก "/>
      <sheetName val="7.3.7 บริเวณสี่(สามแยก)  (2)"/>
      <sheetName val="7.3.7 บริเวณสี่แยก "/>
      <sheetName val="7รายละเอียดป้ายเพิ่ม(4)"/>
      <sheetName val="6.14"/>
      <sheetName val="6.14.1.1 FLASHING SIGNAL (2)"/>
      <sheetName val="5.1.7.1 สะพานคนเดินข้าม 249+850"/>
      <sheetName val="ITEM ที่เคยทำมาแล้ว"/>
      <sheetName val="รายละเอียด สะพานคนเดินข้าม (2)"/>
      <sheetName val="6.11.8R  RELOCATE EX.OVERHANG "/>
      <sheetName val="6.11.9 RELO. OVERHEAD SIGN"/>
      <sheetName val="2.3.1.1 EARTH EMB. AT MEDIAN"/>
      <sheetName val="5.1.7PEDESTRIAN BRIDGES(ยกเลิก)"/>
      <sheetName val="6.12.11 SOFFIT LAN 250 WATTS  "/>
      <sheetName val="6.12.5.3  HIGH MAST 30.00 M."/>
      <sheetName val="6.14.1.1 FLASHING SIGNAL"/>
      <sheetName val="6.14.2.1 IMPROVE. OF EX.FLASING"/>
      <sheetName val="ITEM ที่ยังไม่เคยทำ"/>
      <sheetName val="ITEM ที่ตรวจสอบปริมาณแล้ว "/>
      <sheetName val="4.5 AS. SURFACE EDGE"/>
      <sheetName val="ค่ารื้อย้ายปั้นจั่น"/>
      <sheetName val="6.3.11 RC. U -DITCH"/>
      <sheetName val="6.4.5.4 BARRIER AT DRIDGE"/>
      <sheetName val="6.3.4REC. PIPE+6.3.5.1+6.3. (2)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>
        <row r="739">
          <cell r="K739" t="e">
            <v>#DIV/0!</v>
          </cell>
        </row>
        <row r="821">
          <cell r="K821" t="e">
            <v>#DIV/0!</v>
          </cell>
        </row>
        <row r="903">
          <cell r="K903" t="e">
            <v>#DIV/0!</v>
          </cell>
        </row>
        <row r="986">
          <cell r="K986" t="e">
            <v>#DIV/0!</v>
          </cell>
        </row>
        <row r="1068">
          <cell r="K1068" t="e">
            <v>#DIV/0!</v>
          </cell>
        </row>
        <row r="1151">
          <cell r="K1151" t="e">
            <v>#DIV/0!</v>
          </cell>
        </row>
      </sheetData>
      <sheetData sheetId="27" refreshError="1"/>
      <sheetData sheetId="28"/>
      <sheetData sheetId="29"/>
      <sheetData sheetId="30"/>
      <sheetData sheetId="31"/>
      <sheetData sheetId="32"/>
      <sheetData sheetId="33"/>
      <sheetData sheetId="34" refreshError="1"/>
      <sheetData sheetId="35"/>
      <sheetData sheetId="36">
        <row r="167">
          <cell r="AB167">
            <v>671.72</v>
          </cell>
        </row>
      </sheetData>
      <sheetData sheetId="37"/>
      <sheetData sheetId="38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>
        <row r="79">
          <cell r="AA79">
            <v>162409.42000000001</v>
          </cell>
        </row>
      </sheetData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/>
      <sheetData sheetId="62" refreshError="1"/>
      <sheetData sheetId="63"/>
      <sheetData sheetId="64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/>
      <sheetData sheetId="87"/>
      <sheetData sheetId="88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/>
      <sheetData sheetId="97" refreshError="1"/>
      <sheetData sheetId="98"/>
      <sheetData sheetId="99"/>
      <sheetData sheetId="10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คาวัสดุก่อสร้างทั่วไป"/>
      <sheetName val="RUN เลขหน้า ITEM"/>
      <sheetName val="ค่าขนส่งวัสดุ"/>
      <sheetName val="ตารางค่า F"/>
      <sheetName val="ตารางค่าดำเนินการ"/>
      <sheetName val="1.รายละเอียด"/>
      <sheetName val="2.แผนที่แหล่งวัสดุ"/>
      <sheetName val="3.หลักเกณฑ์ (3)"/>
      <sheetName val="3.หลักเกณฑ์ (2)"/>
      <sheetName val="3.หลักเกณฑ์"/>
      <sheetName val="4.ข้อมูลเบื้องต้น"/>
      <sheetName val="5.ระยะขนส่ง"/>
      <sheetName val="ตัวแปรค่าขนส่ง"/>
      <sheetName val="ตารางเปรียบเทียบราคาไม้"/>
      <sheetName val="6.ข้อมูลวัสดุ-ค่าดำเนิน"/>
      <sheetName val="7.ข้อมูลงานCon+ไม้แบบ"/>
      <sheetName val="8.ข้อมูลงานไม้แบบ+งานทั่วไป"/>
      <sheetName val="หมายเหตุกรรมการ"/>
      <sheetName val="หมายเหตุ (3)"/>
      <sheetName val="หมายเหตุ"/>
      <sheetName val="1.1RE. ASPHAL-1.7RE.PIPE"/>
      <sheetName val="CLEAR.EARTH,SOFT ROCK,UNSUIT.,S"/>
      <sheetName val="HARD ROCK"/>
      <sheetName val="2.3.1 EARTH EMB.-2.3.6 POROUS"/>
      <sheetName val="2.4.1SE.B. - 2.4.4SE.GRANUL (2)"/>
      <sheetName val="3.1.1 SUBBASE - 3.5 SCAR. (2)"/>
      <sheetName val="4.1.1 PRIME-4.1.2 TACK"/>
      <sheetName val="4.4.3 BIN.-4.4.4 WEAR."/>
      <sheetName val="BOX G.+I G.+PLANK G."/>
      <sheetName val="สะพานเบี่ยง +MULTI BEAM"/>
      <sheetName val=" APPRO."/>
      <sheetName val="5.1.7.1 สะพานคนเดินข้าม 249+850"/>
      <sheetName val="รายละเอียด สะพานคนเดินข้าม (2)"/>
      <sheetName val="6.1.1 SLOPE-6.1.17 (2)"/>
      <sheetName val="6.2.1 PERFORATE-6.2.2 ROCK  (2)"/>
      <sheetName val="6.3.1.3.1 MH. TYPE C"/>
      <sheetName val="6.3.2 CATCH BASIN"/>
      <sheetName val="6.3.4REC. PIPE+6.3.5.1+6.3. (2)"/>
      <sheetName val="6.3.6.1-2HEADWALL (2)"/>
      <sheetName val="6.3.8.1 DITCH A (2)"/>
      <sheetName val="6.3.8.2 DITCH  B (2)"/>
      <sheetName val="6.3.12.1TYPE I-6.3.15MSE WA (3)"/>
      <sheetName val="6.3.12.1TYPE I-6.3.15MSE WALL"/>
      <sheetName val="6.3.12.1TYPE I-6.3.15MSE WA (2)"/>
      <sheetName val="6.4.1CURB &amp; GUTTER -6.4.4MOUNTA"/>
      <sheetName val="6.5.2 PAVING BLOCK+6.6.1SODDING"/>
      <sheetName val="6.6.1 B. SODDING"/>
      <sheetName val="6.8.1 W-GUARD"/>
      <sheetName val="6.8.3.1BARRIER TYPE 1 (2)"/>
      <sheetName val="6.8.3.3 BARRIER TYPE II (2)"/>
      <sheetName val="6.8.4.4 APP. BARR. SP. (2)"/>
      <sheetName val="6.10.1GUIDE P.-6.10.4.3 REF (2)"/>
      <sheetName val="6.11.1แผ่นป้าย - 6.11.2.2เสา"/>
      <sheetName val="6.11.3.1 MOUNTING ON STEEL TRUS"/>
      <sheetName val="6.11.4.1 STEEL POLE "/>
      <sheetName val="6.12.1เสาไฟกิ่งเดี่ยว"/>
      <sheetName val="6.12.2 เสาไฟฟ้ากิ่งคู่"/>
      <sheetName val="6.12.10.1 RE. SINGLE BRAC. (2)"/>
      <sheetName val="6.13.1.1 TRAFFIC SIGNAL (2)"/>
      <sheetName val="6.14 (1)FLASHINGS  SOLAR CELL"/>
      <sheetName val="6.15สีตีเส้น+6.15.4.1 STUD (2)"/>
      <sheetName val="6.15+6.15.4.1 STUD"/>
      <sheetName val="6.17.1BUS STOP A"/>
      <sheetName val="6.17.1BUS STOP A-F"/>
      <sheetName val="ป้าย"/>
      <sheetName val="6.13.1.1 TRAFFIC SIGNAL"/>
      <sheetName val="6.13.1.2 TRAFFIC SIGNAL "/>
      <sheetName val="6.13.1.2 TRAFFIC SIGNAL  (2)"/>
      <sheetName val="6.8.4.4 APP. BARR. SP."/>
      <sheetName val="6.14"/>
      <sheetName val="5.1.1.1-5.1.1.2 NEW BRIDGE "/>
      <sheetName val="6.14.1.1 FLASHING"/>
      <sheetName val="6.2.1 PERFORATE-6.2.2 ROCK F. "/>
      <sheetName val="6.8.3.1BARRIER TYPE 1"/>
      <sheetName val="5.4 RELO.RC. PIPE(4)"/>
      <sheetName val="6.8.3.3 BARRIER TYPE II"/>
      <sheetName val="6.3.8.2 DITCH  B"/>
      <sheetName val="6.3.8.1 DITCH A"/>
      <sheetName val="6.12.10.1 RE. SINGLE BRAC."/>
      <sheetName val="6.3.6.1-2HEADWALL"/>
      <sheetName val="6.3.8.4 R.C.DITCH TYPE D2"/>
      <sheetName val="6.3.8.3 R.C.DITCH TYPE D"/>
      <sheetName val="6.3.1.2.7 MH. TYPE B"/>
      <sheetName val="6.3.1.4.1 MH. TYPE D 0.60"/>
      <sheetName val="4.9.1ผิวคอนกรีต"/>
      <sheetName val="ค่ารื้อย้ายปั้นจั่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6">
          <cell r="X16">
            <v>22859.360000000001</v>
          </cell>
        </row>
        <row r="36">
          <cell r="I36">
            <v>5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>
        <row r="48">
          <cell r="K48">
            <v>142823.87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.ตัดเศษ"/>
      <sheetName val="หมายเหตุ"/>
      <sheetName val="BOQ."/>
      <sheetName val="1.ค่า F"/>
      <sheetName val="2.ระยะขนส่ง"/>
      <sheetName val="3.ข้อมูลเบื้องต้น"/>
      <sheetName val="4.ข้อมูลวัสดุ-ค่าดำเนิน"/>
      <sheetName val="5.ข้อมูลงานCon"/>
      <sheetName val="6.ข้อมูลงานไม้แบบ"/>
      <sheetName val="7.CLEAR+CUT"/>
      <sheetName val="8.SOFT"/>
      <sheetName val="9.EMBANKMENT"/>
      <sheetName val="10.Earth.Island"/>
      <sheetName val="11.Selec"/>
      <sheetName val="12.SUBBASE"/>
      <sheetName val="13.Base"/>
      <sheetName val="14.Prime"/>
      <sheetName val="15.ASP.Lev."/>
      <sheetName val="16.Asphaltic"/>
      <sheetName val="17.สะพาน"/>
      <sheetName val="18.สะพาน(2หน้า)"/>
      <sheetName val="20.เสาเข็มคอนกรีต"/>
      <sheetName val="21.คอนกรีต อัตราส่วน"/>
      <sheetName val="22.คานอัดแรง"/>
      <sheetName val="23.Re.wall"/>
      <sheetName val="24.R.C.BOX (12ตัว)"/>
      <sheetName val="36.RC. PIPE(2หน้า)"/>
      <sheetName val="38.HEADWALL"/>
      <sheetName val="39.D.Lining"/>
      <sheetName val="40.Retain"/>
      <sheetName val="41.Crub"/>
      <sheetName val="42.SODDING"/>
      <sheetName val="43.Barr.1"/>
      <sheetName val="44.Barrier"/>
      <sheetName val="45.G.POST"/>
      <sheetName val="46.หลักกิโล"/>
      <sheetName val="47.แผ่นป้าย+เสา"/>
      <sheetName val="48.Ov.Sign"/>
      <sheetName val="49.St.Pole(2หน้า)"/>
      <sheetName val="51.St.Truss"/>
      <sheetName val="52.Fou.Steel"/>
      <sheetName val="53.เสาไฟกิ่งเดี่ยว"/>
      <sheetName val="54.เสาไฟกิ่งคู่"/>
      <sheetName val="55.1-150"/>
      <sheetName val="56.ย้ายเสาไฟ"/>
      <sheetName val="57.ไฟ เขียว-แดง(3หน้า)"/>
      <sheetName val="60.ย้าย ไฟ เขียว-แดง"/>
      <sheetName val="61.สีตีเส้น"/>
      <sheetName val="62.Barricade"/>
      <sheetName val="63.ป้ายชั่วคราว+ด่าน"/>
      <sheetName val="64.ป้ายชั่วคราว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ก"/>
      <sheetName val="ป้อนข้อมูล"/>
      <sheetName val="รายละเอียด(1)"/>
      <sheetName val="รายละเอียด(2)"/>
      <sheetName val="แผนที่โครงการ"/>
      <sheetName val="รูปแบบ1"/>
      <sheetName val="รูปแบบ2"/>
      <sheetName val="1 ข้อมูลเบื้องต้น"/>
      <sheetName val="2 ข้อมูลวัสดุ-ค่าดำเนิน"/>
      <sheetName val="3ราคาน้ำมัน"/>
      <sheetName val="แผนที่แหล่ง"/>
      <sheetName val="4,5 ระยะขนส่ง"/>
      <sheetName val="10-ล้อ"/>
      <sheetName val="สูตร10ล้อ"/>
      <sheetName val="10-ล้อลากพ่วง"/>
      <sheetName val="สูตร10ล้อพ่วง"/>
      <sheetName val="เปรียบเทียบแหล่ง"/>
      <sheetName val="คิดระยะจากแหล่ง"/>
      <sheetName val="คำนวณราคาหินแอสฟัลท์"/>
      <sheetName val="7 เวลาทำการ "/>
      <sheetName val="8 ข้อมูลงานCon"/>
      <sheetName val="9 ข้อมูลงานไม้แบบ"/>
      <sheetName val="10เปรียบเทียบไม้แบบ"/>
      <sheetName val="ระยะไม้google"/>
      <sheetName val="11&amp;12  ตร.สรุปค่าดำเนินการ"/>
      <sheetName val="เหล็ก"/>
      <sheetName val="ปูน&amp;ยาง"/>
      <sheetName val="ตารางค่า F"/>
      <sheetName val="Fกรรมการ"/>
      <sheetName val="ตารางต้นทุน&amp;ราคากลาง"/>
      <sheetName val="ITEM.งานบ้านบึง"/>
      <sheetName val="1.1"/>
      <sheetName val="หมายเหตุ"/>
      <sheetName val="1.2"/>
      <sheetName val="1.5(1)"/>
      <sheetName val="1.5(2)"/>
      <sheetName val="1.5(3)"/>
      <sheetName val="1.5(4)"/>
      <sheetName val="1.70,1.8"/>
      <sheetName val="1.9,1.11 "/>
      <sheetName val="1.12.1.13 "/>
      <sheetName val="1.15,1.16"/>
      <sheetName val="1.18,1.19"/>
      <sheetName val="1.20"/>
      <sheetName val="1.21"/>
      <sheetName val="1.22"/>
      <sheetName val="2.1,2.2(1)"/>
      <sheetName val="2.2(4(,(5)"/>
      <sheetName val="2.3(1)EARTH"/>
      <sheetName val="2.3(4) "/>
      <sheetName val="2.3(5)"/>
      <sheetName val="2.4(2),3.1(1)"/>
      <sheetName val="3.2(3)"/>
      <sheetName val="3.4(1),3.5,3.6,4.1(1),(2)"/>
      <sheetName val="4.4(1),(2)"/>
      <sheetName val="4.4(3.2)"/>
      <sheetName val="ปริมาณแอสฟัลต์"/>
      <sheetName val="4.4(4.1) "/>
      <sheetName val="4.4(4.2)"/>
      <sheetName val="4.4(4.3)"/>
      <sheetName val="4.4(5) "/>
      <sheetName val="ปริมาณคอนกรีตทั้งหมด"/>
      <sheetName val="4.9(3)rc.pavement 28 cm"/>
      <sheetName val="4.9(4)"/>
      <sheetName val="4.9(5)"/>
      <sheetName val="4.9(6),(7),(8)"/>
      <sheetName val="4.10(5)subsealing"/>
      <sheetName val="4.10(7)full dep."/>
      <sheetName val="สะพานลอย5.1(7)"/>
      <sheetName val="Sheet4"/>
      <sheetName val="Sheet6"/>
      <sheetName val="Sheet5"/>
      <sheetName val="5.2(2)ต่อbox8+770"/>
      <sheetName val="ต่อbox9+639"/>
      <sheetName val="pipe 5.3 (2)"/>
      <sheetName val="5.3 (6)"/>
      <sheetName val="5.3(8)"/>
      <sheetName val="6.3(1.3)"/>
      <sheetName val="6.3(1.5) "/>
      <sheetName val="6.3(4),6.3(12.2)"/>
      <sheetName val="6.3(14.1)"/>
      <sheetName val="6.3(14.2),(14.3)6.3(17)"/>
      <sheetName val="6.4(1.1),6.4(5)"/>
      <sheetName val="6.5(1) 6.6(2) 6.7(1)"/>
      <sheetName val="REPAIR SLAB BLOCK"/>
      <sheetName val="6.8(1.2),(1.3)"/>
      <sheetName val="6.8(3.1) "/>
      <sheetName val="6.8(4.1),(4.2)"/>
      <sheetName val="6.10(1),6.10(2)"/>
      <sheetName val="6.10(3),(40,(4.2),(4.3),6.11(1)"/>
      <sheetName val="6.11(2.1),(2.2),(2.3)"/>
      <sheetName val="6.11(3.1)"/>
      <sheetName val="6.11(3.2)"/>
      <sheetName val="6.11(4.3)"/>
      <sheetName val="6.11(5.1.1),(5.2.1)"/>
      <sheetName val="6.11(8)reloc.overhang"/>
      <sheetName val="ไฟกิ่งเดี่ยว 6.12.1"/>
      <sheetName val="6.12(10.1)"/>
      <sheetName val="traffic.sig_6.13(1.1)"/>
      <sheetName val="6.13(1.2)"/>
      <sheetName val="6.14(1)"/>
      <sheetName val="6.15(3.1,3.2,4.1),6.15(7)"/>
      <sheetName val="6.17(5)"/>
      <sheetName val="6.20(1)"/>
      <sheetName val="6.20(2),(3)"/>
      <sheetName val="re.pipe0.60"/>
      <sheetName val="ราคาท่อเหล็กต่อ กก."/>
      <sheetName val="6.12(2)กิ่งคู่(ยกเลิก)"/>
      <sheetName val="6.14(1)flashing sig"/>
      <sheetName val="ป้ายก่อสร้าง7.1"/>
      <sheetName val="ป้ายบริหาร  7.2"/>
      <sheetName val="8.อาคารสำนักงานโครงการ"/>
      <sheetName val="6.12(1)กิ่งเดี่ยว"/>
      <sheetName val="ป้ายจราจร(1)"/>
      <sheetName val="ป้ายจราจร (2)"/>
      <sheetName val="ป้ายจราจร (3)"/>
      <sheetName val="ป้ายจราจร (4)"/>
      <sheetName val="ป้ายจราจร (5)"/>
      <sheetName val="END"/>
      <sheetName val="ราคาวัสดุ"/>
      <sheetName val="ข้อมูลราคาทั่วไป(ไม่พิมพ์)"/>
      <sheetName val="สะพานลอยเดิม"/>
      <sheetName val="rc.boxเดิม"/>
      <sheetName val="แสดงรูปตัด"/>
      <sheetName val="ราคาbox ชัยภูม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>
        <row r="146">
          <cell r="I146">
            <v>2611657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Worksheet"/>
      <sheetName val="data"/>
      <sheetName val="RUN เลขหน้า ITEM"/>
      <sheetName val="B.O.Q"/>
      <sheetName val="ค่าขนส่งวัสดุ"/>
      <sheetName val="ตารางค่าดำเนินการ"/>
      <sheetName val="unitcost"/>
      <sheetName val="11 ข้อมูลงานCon"/>
      <sheetName val="10 ข้อมูลวัสดุ-ค่าดำเนิน"/>
      <sheetName val="12 ข้อมูลงานไม้แบบ"/>
      <sheetName val="ภูมิทัศน์"/>
      <sheetName val="Budget (Jun 07)"/>
      <sheetName val="3 - MATERIAL"/>
      <sheetName val="1-LABOUR"/>
      <sheetName val="สำเนาของ Pier Box Girder Bridge"/>
      <sheetName val="หมวด 6(2)"/>
      <sheetName val="3"/>
      <sheetName val="2"/>
      <sheetName val="6"/>
      <sheetName val="Factor F"/>
      <sheetName val="4.1.1 prime-4.2.2 double"/>
      <sheetName val="5.1.1.1-5.1.1.2 new bridge "/>
      <sheetName val="traff.manage"/>
      <sheetName val="4"/>
      <sheetName val="รายละเอียดโครงการ"/>
      <sheetName val="detail"/>
      <sheetName val="fr"/>
      <sheetName val="5-2"/>
      <sheetName val="Main Sum (Hotel &amp; Residences)"/>
      <sheetName val="สรุปถนนL"/>
      <sheetName val="ทำนบดิน 4"/>
      <sheetName val="5_BOQ"/>
      <sheetName val="REMOVAL"/>
      <sheetName val="Unit Cost"/>
      <sheetName val="boq"/>
      <sheetName val="EEC"/>
      <sheetName val="ข้อมูลงานและราคา"/>
      <sheetName val="RUN_เลขหน้า_ITEM"/>
      <sheetName val="B_O_Q"/>
      <sheetName val="11_ข้อมูลงานCon"/>
      <sheetName val="10_ข้อมูลวัสดุ-ค่าดำเนิน"/>
      <sheetName val="12_ข้อมูลงานไม้แบบ"/>
      <sheetName val="Factor_F"/>
      <sheetName val="4_1_1_prime-4_2_2_double"/>
      <sheetName val="5_1_1_1-5_1_1_2_new_bridge_"/>
      <sheetName val="traff_manage"/>
      <sheetName val="RUN_เลขหน้า_ITEM1"/>
      <sheetName val="B_O_Q1"/>
      <sheetName val="11_ข้อมูลงานCon1"/>
      <sheetName val="10_ข้อมูลวัสดุ-ค่าดำเนิน1"/>
      <sheetName val="12_ข้อมูลงานไม้แบบ1"/>
      <sheetName val="Factor_F1"/>
      <sheetName val="4_1_1_prime-4_2_2_double1"/>
      <sheetName val="5_1_1_1-5_1_1_2_new_bridge_1"/>
      <sheetName val="traff_manage1"/>
      <sheetName val="7.ข้อมูลงานCon+ไม้แบบ"/>
    </sheetNames>
    <sheetDataSet>
      <sheetData sheetId="0" refreshError="1"/>
      <sheetData sheetId="1" refreshError="1">
        <row r="8">
          <cell r="L8">
            <v>7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 refreshError="1"/>
      <sheetData sheetId="1" refreshError="1"/>
      <sheetData sheetId="2" refreshError="1">
        <row r="15">
          <cell r="X15">
            <v>23831.83</v>
          </cell>
        </row>
      </sheetData>
      <sheetData sheetId="3" refreshError="1"/>
      <sheetData sheetId="4" refreshError="1">
        <row r="29">
          <cell r="W29">
            <v>112.29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sheet"/>
      <sheetName val="data"/>
      <sheetName val="Summary"/>
    </sheetNames>
    <sheetDataSet>
      <sheetData sheetId="0"/>
      <sheetData sheetId="1"/>
      <sheetData sheetId="2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000000"/>
      <sheetName val="กราฟ 60LT  (2)"/>
      <sheetName val="กราฟ 60LT "/>
      <sheetName val="กราฟ 57RT "/>
      <sheetName val="กราฟ 57LT "/>
      <sheetName val="กราฟ 56RT"/>
      <sheetName val="กราฟ 56LT"/>
      <sheetName val="กราฟ 54RT"/>
      <sheetName val="กราฟ 54LT"/>
      <sheetName val="ระยะทางขนส่ง"/>
      <sheetName val="งวดงาน"/>
      <sheetName val="กราฟ"/>
      <sheetName val="แผนปฎิบัติงาน (2)"/>
      <sheetName val="ปริมาณงานทำเอง"/>
      <sheetName val="ราคาวัสดุ"/>
      <sheetName val="เครื่องจักร"/>
      <sheetName val="วัสดุ  "/>
      <sheetName val="หน้า 6 "/>
      <sheetName val="หน้า 5"/>
      <sheetName val="หน้า 4"/>
      <sheetName val="หน้าที่ 3"/>
      <sheetName val="หน้าที่2"/>
      <sheetName val="ปก"/>
      <sheetName val="ข้อมูล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ที่ต้องกรอก"/>
      <sheetName val="ราคาน้ำมัน"/>
      <sheetName val="ราคาเหล็ก"/>
      <sheetName val="ราคาปูน-ยาง"/>
      <sheetName val="ราคาวัสดุก่อสร้างทั่วไป"/>
      <sheetName val="ตารางค่า F"/>
      <sheetName val="ตารางค่าขนส่ง"/>
      <sheetName val="ตัวแปรค่าขนส่ง"/>
      <sheetName val="รายละเอียดโครงการฯ"/>
      <sheetName val="3.คิดระยะเวลาทำการ"/>
      <sheetName val="division1"/>
      <sheetName val="4.ข้อมูลเบื้องต้น"/>
      <sheetName val="แผนที่"/>
      <sheetName val="5.ระยะขนส่ง"/>
      <sheetName val="5.2ข้อมูลวัสดุ-ค่าดำเนินการ"/>
      <sheetName val="6.ตารางไม้แบบ"/>
      <sheetName val="6.1ข้อมูลงานCon"/>
      <sheetName val="6.2ข้อมูลงานไม้แบบ"/>
      <sheetName val="2.ตารางสรุปFACTOR f"/>
      <sheetName val="สรุปราคากลาง"/>
      <sheetName val="ตารางต้นทุน"/>
      <sheetName val="ตารางราคากลาง"/>
      <sheetName val="ราคากลาง"/>
      <sheetName val="หมายเหตุ"/>
      <sheetName val="ตารางสรุปค่าดำเนินการ"/>
      <sheetName val="1.3.1-1.3.7"/>
      <sheetName val="1.8,6.17"/>
      <sheetName val="1.5-2.1"/>
      <sheetName val="2.2.1-2.2.3"/>
      <sheetName val="2.2.4-2.2.6"/>
      <sheetName val="2.3.1"/>
      <sheetName val="2.3.4-2.3.5"/>
      <sheetName val="2.3.6,2.4(2)"/>
      <sheetName val="3.1.1"/>
      <sheetName val="3.1.2"/>
      <sheetName val="3.2.3"/>
      <sheetName val="3.2.1-3.2.2 (2)"/>
      <sheetName val="3.4(1),3.5"/>
      <sheetName val="3.2.3-3.2.5"/>
      <sheetName val="3.4.1-3.6"/>
      <sheetName val="4.1(1),4.1(2)"/>
      <sheetName val="4.4(3.2)-4.4(4.2)"/>
      <sheetName val="4.4(4.3)"/>
      <sheetName val="4.9.1PORTLAND25CM"/>
      <sheetName val="ปริมาณ ASPHALT  CON."/>
      <sheetName val="4.9(2)"/>
      <sheetName val="4.9(4)"/>
      <sheetName val="4.9(5),4.9(6)"/>
      <sheetName val="4.9(7)"/>
      <sheetName val="4.9.2"/>
      <sheetName val="4.9.3"/>
      <sheetName val="4.9.4-4.9.5"/>
      <sheetName val="5.1.1.1BRIDGE"/>
      <sheetName val="5.1.1.1(2)"/>
      <sheetName val="Plank ช่วง 5-7"/>
      <sheetName val="Plank ช่วง 8-10"/>
      <sheetName val="5.1.1.2BRIDGE"/>
      <sheetName val="5.1.1.2(2)"/>
      <sheetName val="5.1.1.3BRIDGE"/>
      <sheetName val="5.1.1.3(2)"/>
      <sheetName val="5.1.1.4BRIDGE"/>
      <sheetName val="5.1.1.4(2)"/>
      <sheetName val="5.1.1.4(3)"/>
      <sheetName val="BEARING PAD "/>
      <sheetName val="5.1.1.5BRIDGE"/>
      <sheetName val="5.1.1.5(2)"/>
      <sheetName val="5.1.1.6BRIDGE "/>
      <sheetName val="5.1.1.6(2)"/>
      <sheetName val="5.1.1.7BRIDGE "/>
      <sheetName val="5.1.1.7(2)"/>
      <sheetName val="5.1.1.8BRIDGE"/>
      <sheetName val="5.1.1.8(2)"/>
      <sheetName val="5.1.1.9BRIDGE"/>
      <sheetName val="5.1.1.9(2)"/>
      <sheetName val="5.1.1.10BRIDGE"/>
      <sheetName val="5.1.1.10(2)"/>
      <sheetName val="5.1.4"/>
      <sheetName val="5.1(7.2.)สะพานลอย"/>
      <sheetName val="7.2 (2.1)"/>
      <sheetName val="5.2.1.1"/>
      <sheetName val="5.2.1.2"/>
      <sheetName val="7.2(2.2)"/>
      <sheetName val="7.2(2.3)"/>
      <sheetName val="5.2.2.1"/>
      <sheetName val="5.2.2.2"/>
      <sheetName val="5.2.2.4"/>
      <sheetName val="5.2.2.5"/>
      <sheetName val="5.2.2.6"/>
      <sheetName val="5.2.2.7"/>
      <sheetName val="5.2(3.1)"/>
      <sheetName val="5.3.1"/>
      <sheetName val="5.3.2"/>
      <sheetName val="5.3.3"/>
      <sheetName val="5.3.4"/>
      <sheetName val="5.3.5"/>
      <sheetName val="5.4"/>
      <sheetName val="5.3.6"/>
      <sheetName val="6.1.1"/>
      <sheetName val="6.3.(1.1)"/>
      <sheetName val="6.3.1.3"/>
      <sheetName val="6.3.1.6"/>
      <sheetName val="6.3.1.7"/>
      <sheetName val="6.3.1.8"/>
      <sheetName val="6.3.2R.C."/>
      <sheetName val="6.3.3.2.4"/>
      <sheetName val="6.3.3.2.5"/>
      <sheetName val="6.3(3.2.2)"/>
      <sheetName val="6.3(3.2.3)"/>
      <sheetName val="6.3.4-.6.3.5.2"/>
      <sheetName val="6.3(8.3)"/>
      <sheetName val="6.3.12.1-6.3.12.2"/>
      <sheetName val="6.3.13.2-6.3.14.1"/>
      <sheetName val="6.3(14.4.2)"/>
      <sheetName val="6.3(16)"/>
      <sheetName val="6.3(4),6.3(5.2)"/>
      <sheetName val="6.3-(8.3)"/>
      <sheetName val="6.3(14.1)"/>
      <sheetName val="6.3(16.1)"/>
      <sheetName val="6.3(17)"/>
      <sheetName val="6.4.1-6.4.2"/>
      <sheetName val="6.5.1"/>
      <sheetName val="6.4.5.1"/>
      <sheetName val="6.5.2"/>
      <sheetName val="6.5.3 "/>
      <sheetName val="6.6.1-6.7.2"/>
      <sheetName val="6.8.1.1.1"/>
      <sheetName val="6.8(3.1)"/>
      <sheetName val="6.8(4.1)"/>
      <sheetName val="6.10.1-6.10.3"/>
      <sheetName val="6.10.4"/>
      <sheetName val="6.11.1-6.11.2.1"/>
      <sheetName val="6.11.2.2-6.11.2.3"/>
      <sheetName val="6.11(3.)"/>
      <sheetName val="6.11(4.2)"/>
      <sheetName val="6.11(4.2.1)"/>
      <sheetName val="6.11.3.1"/>
      <sheetName val="6.11.4.1"/>
      <sheetName val="6.11.4.1(2)"/>
      <sheetName val="6.11.5.1-6.11.5.2"/>
      <sheetName val="6.11.5.2(2)"/>
      <sheetName val="6.11.7-6.11.8"/>
      <sheetName val="6.11.7"/>
      <sheetName val="6.11(9.1),(9.2)"/>
      <sheetName val="6.12.1"/>
      <sheetName val="6.12.2"/>
      <sheetName val="6.12(6),(7)"/>
      <sheetName val="6.12.10"/>
      <sheetName val="6.13.1"/>
      <sheetName val="56 ไฟสัญญาณจราจร"/>
      <sheetName val="6.14.1"/>
      <sheetName val="6.15.1-6.15.3"/>
      <sheetName val="6.17.1"/>
      <sheetName val="6.17.2"/>
      <sheetName val="6.17.7"/>
      <sheetName val="6.17(5)"/>
      <sheetName val="6.17.8"/>
      <sheetName val="7"/>
      <sheetName val="4.9.1CONT"/>
      <sheetName val="นั่งร้าน"/>
      <sheetName val="6.15.6-6.16"/>
      <sheetName val="5.1(7.2.1)สะพานลอย"/>
      <sheetName val="7.2.11"/>
      <sheetName val="7.2.12"/>
      <sheetName val="7.2.13"/>
      <sheetName val="6.13.1( 4 Phase,VA )"/>
      <sheetName val="6.11(3.1)"/>
      <sheetName val="6.11(5.1)"/>
      <sheetName val="6.11(5.3)"/>
      <sheetName val="6.11(4.1-8)"/>
      <sheetName val="6.11(4.1-8.1)"/>
      <sheetName val="6.18.1.4-6.18.1.6"/>
      <sheetName val="เริ่มtabที่ยังไม่ได้link"/>
      <sheetName val="6.1.2"/>
      <sheetName val="6.1.3"/>
      <sheetName val="6.1.4"/>
      <sheetName val="6.1.8"/>
      <sheetName val="6.1.9-6.1.11"/>
      <sheetName val="6.1.12-6.1.14"/>
      <sheetName val="6.1.15-6.1.17"/>
      <sheetName val="6.1.18-6.2.1"/>
      <sheetName val="6.2.2"/>
      <sheetName val="6.3.1.1"/>
      <sheetName val="6.3.1.2.1"/>
      <sheetName val="6.3.1.2.2"/>
      <sheetName val="6.3.1.2.3"/>
      <sheetName val="6.3.1.2.4"/>
      <sheetName val="6.3.1.2.5"/>
      <sheetName val="6.3.1.2.6"/>
      <sheetName val="6.3.1.2.7"/>
      <sheetName val="6.3.1.2.8"/>
      <sheetName val="6.3.1.3.1"/>
      <sheetName val="6.3.1.4.1"/>
      <sheetName val="6.3.1.4.1(2)"/>
      <sheetName val="6.3.1.4.2"/>
      <sheetName val="6.3.1.4.2(2)"/>
      <sheetName val="6.3.1.4.3"/>
      <sheetName val="6.3.1.4.3(2)"/>
      <sheetName val="6.3.1.4.4"/>
      <sheetName val="6.3.1.4.4(2)"/>
      <sheetName val="6.3.1.5"/>
      <sheetName val="6.3.2STEEL"/>
      <sheetName val="6.3.3.1.1"/>
      <sheetName val="6.3.3.1.3"/>
      <sheetName val="6.3.3.1.4"/>
      <sheetName val="6.3.3.1.5"/>
      <sheetName val="6.3.3.2.1"/>
      <sheetName val="6.3.3.2.2"/>
      <sheetName val="6.3.3.2.3"/>
      <sheetName val="6.3.6.1-6.3.6.2"/>
      <sheetName val="6.3.6.3-6.3.6.4"/>
      <sheetName val="6.3.6.5-6.3.6.6"/>
      <sheetName val="6.3.6.7-6.3.6.8"/>
      <sheetName val="6.3.6.9-6.3.6.10"/>
      <sheetName val="6.3.6.11-6.3.6.12"/>
      <sheetName val="6.3.7-6.3.9"/>
      <sheetName val="6.3.8.1"/>
      <sheetName val="6.3.8.2"/>
      <sheetName val="6.3.10"/>
      <sheetName val="6.3.11"/>
      <sheetName val="6.3.12.3-6.3.13.1"/>
      <sheetName val="6.3.14.4.1"/>
      <sheetName val="6.3.14.4.2"/>
      <sheetName val="6.3.14.4.3"/>
      <sheetName val="6.4.3-6.4.4"/>
      <sheetName val="6.4.5.2"/>
      <sheetName val="6.4.5.3"/>
      <sheetName val="6.4.5.3.1"/>
      <sheetName val="6.4.5.3.2"/>
      <sheetName val="6.4.5.4"/>
      <sheetName val="6.4.6.2"/>
      <sheetName val="6.4.6.3"/>
      <sheetName val="6.4.6.4"/>
      <sheetName val="6.4.6.5"/>
      <sheetName val="6.9"/>
      <sheetName val="6.11.3.2"/>
      <sheetName val="6.11.4.2"/>
      <sheetName val="6.11.4.2(2)"/>
      <sheetName val="6.11.4.3"/>
      <sheetName val="6.11.4.3(2)"/>
      <sheetName val="6.11.6"/>
      <sheetName val="6.11.6(2)"/>
      <sheetName val="6.12.3"/>
      <sheetName val="6.12.4"/>
      <sheetName val="6.12.5.1"/>
      <sheetName val="6.12.5.2"/>
      <sheetName val="6.12.6-6.12.7"/>
      <sheetName val="6.12.9"/>
      <sheetName val="6.13.2"/>
      <sheetName val="6.13.2Improve (3 PHASES)"/>
      <sheetName val="6.13.2Improve (4 PHASES)"/>
      <sheetName val="6.14.2"/>
      <sheetName val="6.14.3"/>
      <sheetName val="6.17.3"/>
      <sheetName val="6.17.4"/>
      <sheetName val="6.17.5"/>
      <sheetName val="6.17.6"/>
      <sheetName val="6.17(SPECIAL  TYPE)"/>
      <sheetName val="6.18.1.1-6.18.1.3"/>
      <sheetName val="6.18.2-6.18.3"/>
      <sheetName val="6.18.4-6.19.1"/>
      <sheetName val="6.19.2-6.19.3"/>
      <sheetName val="ป้ายจราจร"/>
      <sheetName val="ป้ายจราจร(2)"/>
      <sheetName val="ป้ายจราจร(3)"/>
      <sheetName val="ป้ายจราจร(4)"/>
      <sheetName val="ป้ายจราจร(5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7">
          <cell r="AX27">
            <v>720</v>
          </cell>
        </row>
      </sheetData>
      <sheetData sheetId="10"/>
      <sheetData sheetId="11"/>
      <sheetData sheetId="12"/>
      <sheetData sheetId="13"/>
      <sheetData sheetId="14"/>
      <sheetData sheetId="15">
        <row r="17">
          <cell r="G17">
            <v>755.07999999999993</v>
          </cell>
        </row>
      </sheetData>
      <sheetData sheetId="16"/>
      <sheetData sheetId="17"/>
      <sheetData sheetId="18"/>
      <sheetData sheetId="19"/>
      <sheetData sheetId="20">
        <row r="36">
          <cell r="G36">
            <v>140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คาวัสดุก่อสร้างทั่วไป"/>
      <sheetName val="ค่าขนส่งวัสดุ"/>
      <sheetName val="ตารางค่า F"/>
      <sheetName val="ตารางค่าดำเนินการ"/>
      <sheetName val="1.รายละเอียด"/>
      <sheetName val="2.แผนที่แหล่งวัสดุ"/>
      <sheetName val="3.หลักเกณฑ์ (2)"/>
      <sheetName val="3.หลักเกณฑ์"/>
      <sheetName val="3.หลักเกณฑ์ (3)"/>
      <sheetName val="4.ข้อมูลเบื้องต้น"/>
      <sheetName val="5.ระยะขนส่ง"/>
      <sheetName val="ระยะทางเฉลี่ย"/>
      <sheetName val="ตารางเปรียบเทียบราคาไม้"/>
      <sheetName val="ตัวแปรค่าขนส่ง"/>
      <sheetName val="6.ข้อมูลวัสดุ-ค่าดำเนิน"/>
      <sheetName val="7.ข้อมูลงานCon+ไม้แบบ"/>
      <sheetName val="8.ข้อมูลงานไม้แบบ+งานทั่วไป"/>
      <sheetName val="9.ค่า F"/>
      <sheetName val="B.O.Q"/>
      <sheetName val="ต้นทุนกรรมการ"/>
      <sheetName val="f Factor"/>
      <sheetName val="ราคากลาง"/>
      <sheetName val="หมายเหตุ."/>
      <sheetName val="หมายเหตุ1"/>
      <sheetName val="1.1RE. ASPHAL-1.5 RE. PIPE +1.7"/>
      <sheetName val="2.1CLEAR-2.2.5 SOFT MAT"/>
      <sheetName val="2.3.1 EARTH EMB.-2.3.6 POROUS"/>
      <sheetName val="2.4.1SE.B. - 2.4.2 SE.A"/>
      <sheetName val="Cement Colum"/>
      <sheetName val="3.1.1 SUBBASE - 3.7 RECYCLING"/>
      <sheetName val="4.1.1 PRIME-4.2.2 DOUBLE"/>
      <sheetName val="4.4.1 LEVELLING-4.4.6 MODIFI"/>
      <sheetName val="5.1.2.3 -4 ขยายสะพาน "/>
      <sheetName val="5.1.2.1-2 ขยายสะพาน"/>
      <sheetName val="BOX G.+I G.+PLANK G.+เสาเข็ม 65"/>
      <sheetName val="สะพานเบี่ยง +MULTI BEAM"/>
      <sheetName val="5.1.4 APPRO+5.1.6 ABUT.PROJEC"/>
      <sheetName val="5.1.5 BEARING UNIT"/>
      <sheetName val="5.2.2  EXTENSION  R.C. BOX "/>
      <sheetName val="5.3RC. PIPE(6)"/>
      <sheetName val="5.5new  concrete  fences"/>
      <sheetName val="6.1.1 SLOPE-6.1.20"/>
      <sheetName val="6.3.1.8 MODIFI  M.H.1.00"/>
      <sheetName val="6.3.2 CATCH BASIN"/>
      <sheetName val="6.3.4REC. PIPE+6.3.5.1+6.3.5.2 "/>
      <sheetName val="6.3.12.1TYPE I+6.3.12.3ทุบรื้อ"/>
      <sheetName val="6.3.14.4.1"/>
      <sheetName val="6.3.13.1 -13.2 +6.3.14.1 - 14.3"/>
      <sheetName val="6.8.1 W-GUARD"/>
      <sheetName val="6.6.SODDING+6.7.1TOPSOIL"/>
      <sheetName val="6.8.3.1BARRIER TYPE 1"/>
      <sheetName val="6.8.3.4 BARRIER AT BRIDGE APP."/>
      <sheetName val="6.10.1GUIDE P. - 6.10.4 REFLEX."/>
      <sheetName val="6.11.1แผ่นป้าย - 6.11.2.2เสา"/>
      <sheetName val="6.11.3.1 MOUNTING ON STEEL TRUS"/>
      <sheetName val="6.11.3.2 MOUNTING  AT BRIDGE"/>
      <sheetName val="6.11.5.1 STEEL TRUSS"/>
      <sheetName val="6.11.5.2 PILE FOUNDATION"/>
      <sheetName val="6.11.6.1STEEL  TRUSS TYPE II"/>
      <sheetName val="6.11.6.2 FOUNDATION  TYPE II"/>
      <sheetName val="6.12.3เสาไฟกิ่งเดี่ยว 12ม. "/>
      <sheetName val="6.12.4เสาไฟกิ่งคู่ 12ม."/>
      <sheetName val="6.12.4เสาไฟ HIGHTMAST."/>
      <sheetName val="6.12.4เสาไฟ HIGHTMAST. (2)"/>
      <sheetName val="6.15 MARKING"/>
      <sheetName val="6.18.2 SHRUB - 6.18.6TREE TRAN."/>
      <sheetName val="6.3.10 DROP FOR BRIDGE"/>
      <sheetName val="6.3.11 RC. U -DITCH"/>
      <sheetName val="6.3.10 DROP FOR BRIDGE App. (2)"/>
      <sheetName val="6.3.11 RC. U -DITCH (2)"/>
      <sheetName val="ป้าย"/>
      <sheetName val="RUN เลขหน้า ITEM"/>
      <sheetName val="ITEM สุดท้าย"/>
      <sheetName val="6.12.10.3RELO.HIGH MAST 20 M "/>
      <sheetName val="ITEMที่ตรวจสอบแล้ว(คู่มือปี50)"/>
      <sheetName val="ITEM ที่ยังไม่เคยทำ"/>
    </sheetNames>
    <sheetDataSet>
      <sheetData sheetId="0">
        <row r="6">
          <cell r="H6">
            <v>400</v>
          </cell>
        </row>
      </sheetData>
      <sheetData sheetId="1">
        <row r="8">
          <cell r="A8">
            <v>5</v>
          </cell>
        </row>
      </sheetData>
      <sheetData sheetId="2">
        <row r="3">
          <cell r="A3">
            <v>5</v>
          </cell>
        </row>
      </sheetData>
      <sheetData sheetId="3">
        <row r="2">
          <cell r="G2" t="str">
            <v/>
          </cell>
        </row>
      </sheetData>
      <sheetData sheetId="4"/>
      <sheetData sheetId="5"/>
      <sheetData sheetId="6"/>
      <sheetData sheetId="7"/>
      <sheetData sheetId="8"/>
      <sheetData sheetId="9">
        <row r="30">
          <cell r="Q30">
            <v>6341310</v>
          </cell>
        </row>
      </sheetData>
      <sheetData sheetId="10"/>
      <sheetData sheetId="11"/>
      <sheetData sheetId="12"/>
      <sheetData sheetId="13">
        <row r="14">
          <cell r="T14">
            <v>1</v>
          </cell>
        </row>
      </sheetData>
      <sheetData sheetId="14">
        <row r="15">
          <cell r="X15">
            <v>40087.480000000003</v>
          </cell>
        </row>
      </sheetData>
      <sheetData sheetId="15">
        <row r="10">
          <cell r="M10">
            <v>2249.4299999999998</v>
          </cell>
        </row>
      </sheetData>
      <sheetData sheetId="16">
        <row r="13">
          <cell r="AB13">
            <v>335.59</v>
          </cell>
        </row>
      </sheetData>
      <sheetData sheetId="17">
        <row r="30">
          <cell r="K30">
            <v>1.1516</v>
          </cell>
        </row>
      </sheetData>
      <sheetData sheetId="18">
        <row r="3">
          <cell r="G3">
            <v>416646752.04000002</v>
          </cell>
        </row>
        <row r="45">
          <cell r="D45">
            <v>0</v>
          </cell>
        </row>
        <row r="768">
          <cell r="D768">
            <v>0</v>
          </cell>
        </row>
      </sheetData>
      <sheetData sheetId="19"/>
      <sheetData sheetId="20"/>
      <sheetData sheetId="21"/>
      <sheetData sheetId="22"/>
      <sheetData sheetId="23"/>
      <sheetData sheetId="24">
        <row r="12">
          <cell r="Z12">
            <v>11.37</v>
          </cell>
        </row>
      </sheetData>
      <sheetData sheetId="25">
        <row r="6">
          <cell r="T6">
            <v>3.39</v>
          </cell>
        </row>
      </sheetData>
      <sheetData sheetId="26">
        <row r="24">
          <cell r="Y24" t="e">
            <v>#DIV/0!</v>
          </cell>
        </row>
      </sheetData>
      <sheetData sheetId="27">
        <row r="11">
          <cell r="Z11">
            <v>651.35</v>
          </cell>
        </row>
      </sheetData>
      <sheetData sheetId="28"/>
      <sheetData sheetId="29">
        <row r="12">
          <cell r="Z12">
            <v>721.95</v>
          </cell>
        </row>
      </sheetData>
      <sheetData sheetId="30">
        <row r="14">
          <cell r="Y14">
            <v>23.19</v>
          </cell>
        </row>
      </sheetData>
      <sheetData sheetId="31">
        <row r="15">
          <cell r="AA15">
            <v>1858.51</v>
          </cell>
        </row>
      </sheetData>
      <sheetData sheetId="32">
        <row r="39">
          <cell r="K39">
            <v>165783.21</v>
          </cell>
        </row>
      </sheetData>
      <sheetData sheetId="33">
        <row r="41">
          <cell r="K41">
            <v>154930.47</v>
          </cell>
        </row>
      </sheetData>
      <sheetData sheetId="34">
        <row r="35">
          <cell r="AB35">
            <v>135982.04999999999</v>
          </cell>
        </row>
      </sheetData>
      <sheetData sheetId="35">
        <row r="11">
          <cell r="AC11">
            <v>14433.53</v>
          </cell>
        </row>
      </sheetData>
      <sheetData sheetId="36">
        <row r="14">
          <cell r="AB14">
            <v>2472.83</v>
          </cell>
        </row>
      </sheetData>
      <sheetData sheetId="37"/>
      <sheetData sheetId="38">
        <row r="22">
          <cell r="BC22" t="e">
            <v>#DIV/0!</v>
          </cell>
        </row>
      </sheetData>
      <sheetData sheetId="39">
        <row r="11">
          <cell r="Y11">
            <v>582.64968750000003</v>
          </cell>
        </row>
      </sheetData>
      <sheetData sheetId="40"/>
      <sheetData sheetId="41">
        <row r="17">
          <cell r="AB17">
            <v>388.79</v>
          </cell>
        </row>
      </sheetData>
      <sheetData sheetId="42">
        <row r="27">
          <cell r="AA27">
            <v>11252.56</v>
          </cell>
        </row>
      </sheetData>
      <sheetData sheetId="43"/>
      <sheetData sheetId="44">
        <row r="21">
          <cell r="AA21">
            <v>2313.69</v>
          </cell>
        </row>
      </sheetData>
      <sheetData sheetId="45">
        <row r="15">
          <cell r="AA15">
            <v>160.28</v>
          </cell>
        </row>
      </sheetData>
      <sheetData sheetId="46"/>
      <sheetData sheetId="47">
        <row r="12">
          <cell r="AA12">
            <v>77.760000000000005</v>
          </cell>
        </row>
      </sheetData>
      <sheetData sheetId="48"/>
      <sheetData sheetId="49">
        <row r="8">
          <cell r="AA8">
            <v>30</v>
          </cell>
        </row>
      </sheetData>
      <sheetData sheetId="50">
        <row r="17">
          <cell r="AA17">
            <v>1744.11</v>
          </cell>
        </row>
      </sheetData>
      <sheetData sheetId="51">
        <row r="16">
          <cell r="AA16">
            <v>31474.050000000003</v>
          </cell>
        </row>
      </sheetData>
      <sheetData sheetId="52">
        <row r="37">
          <cell r="AA37">
            <v>1784.56</v>
          </cell>
        </row>
      </sheetData>
      <sheetData sheetId="53">
        <row r="19">
          <cell r="AA19">
            <v>2967.8</v>
          </cell>
        </row>
      </sheetData>
      <sheetData sheetId="54">
        <row r="22">
          <cell r="AA22">
            <v>4374.71</v>
          </cell>
        </row>
      </sheetData>
      <sheetData sheetId="55">
        <row r="24">
          <cell r="AD24">
            <v>5611.79</v>
          </cell>
        </row>
      </sheetData>
      <sheetData sheetId="56">
        <row r="16">
          <cell r="AA16">
            <v>4283.84</v>
          </cell>
        </row>
      </sheetData>
      <sheetData sheetId="57">
        <row r="35">
          <cell r="AA35">
            <v>148002.62</v>
          </cell>
        </row>
      </sheetData>
      <sheetData sheetId="58">
        <row r="15">
          <cell r="Z15">
            <v>3836.37</v>
          </cell>
        </row>
      </sheetData>
      <sheetData sheetId="59">
        <row r="64">
          <cell r="AA64">
            <v>241409.48</v>
          </cell>
        </row>
      </sheetData>
      <sheetData sheetId="60"/>
      <sheetData sheetId="61">
        <row r="43">
          <cell r="U43" t="e">
            <v>#N/A</v>
          </cell>
        </row>
      </sheetData>
      <sheetData sheetId="62"/>
      <sheetData sheetId="63"/>
      <sheetData sheetId="64">
        <row r="15">
          <cell r="AF15">
            <v>80</v>
          </cell>
        </row>
      </sheetData>
      <sheetData sheetId="65">
        <row r="28">
          <cell r="AA28">
            <v>25</v>
          </cell>
        </row>
      </sheetData>
      <sheetData sheetId="66"/>
      <sheetData sheetId="67"/>
      <sheetData sheetId="68"/>
      <sheetData sheetId="69"/>
      <sheetData sheetId="70"/>
      <sheetData sheetId="71">
        <row r="5">
          <cell r="A5">
            <v>1</v>
          </cell>
        </row>
      </sheetData>
      <sheetData sheetId="72"/>
      <sheetData sheetId="73">
        <row r="32">
          <cell r="V32">
            <v>0</v>
          </cell>
        </row>
      </sheetData>
      <sheetData sheetId="74"/>
      <sheetData sheetId="7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คาวัสดุก่อสร้างทั่วไป"/>
      <sheetName val="1.รายละเอียด"/>
      <sheetName val="2.แผนที่แหล่งวัสดุ"/>
      <sheetName val="3.หลักเกณฑ์"/>
      <sheetName val="4.ข้อมูลเบื้องต้น"/>
      <sheetName val="5.ระยะขนส่ง(5)"/>
      <sheetName val="ระยะทางเฉลี่ย"/>
      <sheetName val="ตัวแปรค่าขนส่ง"/>
      <sheetName val="6.ข้อมูลวัสดุ-ค่าดำเนิน"/>
      <sheetName val="7.ข้อมูลงานCon+ไม้แบบ"/>
      <sheetName val="8.ข้อมูลงานไม้แบบ+งานทั่วไป"/>
      <sheetName val="9.ตารางเปรียบเทียบราคาไม้"/>
      <sheetName val="10.ตารางเปรียบเทียบราคาทราย"/>
      <sheetName val="11.ค่า F"/>
      <sheetName val="Fกรรมการ"/>
      <sheetName val="B.O.Q"/>
      <sheetName val="B.O.Q ต้นทุนกรรมการ&amp;ราคากลาง"/>
      <sheetName val="หมายเหตุ."/>
      <sheetName val="1.1RE. ASPHAL-1.5 RE. PIPE +1.7"/>
      <sheetName val="2.1CLEAR-2.2.5 SOFT MAT"/>
      <sheetName val="2.3.1 EARTH EMB.-2.3.6 POROUS"/>
      <sheetName val="3.1.1 SUBBASE - 3.7 RECYCLING"/>
      <sheetName val="4.1.1 PRIME-4.2.2 DOUBLE"/>
      <sheetName val="4.4.1 LEVELLING-4.4.6 MODIFI"/>
      <sheetName val="4.9.1ผิวคอนกรีต"/>
      <sheetName val="4.9.2 EXP.Joint-4.9.6 EDGE JOIN"/>
      <sheetName val="5.1.1.1-3 NEW BRIDGE"/>
      <sheetName val="BOX G.+I G.+PLANK G.+เสาเข็ม 65"/>
      <sheetName val="5.1.4 BRIDGE APPRO"/>
      <sheetName val="5.1.5 BEARING UNIT"/>
      <sheetName val="5.1.8 สะพานคนเดินข้าม"/>
      <sheetName val="5.3RC. PIPE"/>
      <sheetName val="6.1.1 SLOPE-6.1.20"/>
      <sheetName val="6.3.1.6-7 MH. TYPE C"/>
      <sheetName val="6.3.2 CATCH BASIN"/>
      <sheetName val="6.3.3.1 DROP TYPE I FOR 1.00 "/>
      <sheetName val="6.3.4REC. PIPE+6.3.5.1+6.3.5.2 "/>
      <sheetName val="6.3.6.1WINGWALL+6.3.6.12"/>
      <sheetName val="6.3(11) R.C.U-DITCH "/>
      <sheetName val="6.3(14.1 - 14.3)REWALL"/>
      <sheetName val="6.4.1CURB &amp; GUTTER -6.4.4MOUNTA"/>
      <sheetName val="6.5.2 PAVING BLOCK+6.6.1SODDING"/>
      <sheetName val="6.8.1 W-GUARD"/>
      <sheetName val="6.8.3.1BARRIER TYPE 1"/>
      <sheetName val="6.8.3.2 BARRIER TYPE II"/>
      <sheetName val="6.8.4.1 APP. TYPE A-6.8.4.5 SPE"/>
      <sheetName val="6.11.1แผ่นป้าย - 6.11.2.2เสา"/>
      <sheetName val="6.11.3.1 MOUNTING ON STEEL TRUS"/>
      <sheetName val="6.11.4.1 STEEL POLE (2)"/>
      <sheetName val="6.11.5.1 STEEL TRUSS"/>
      <sheetName val="6.11.5.2 PILE FOUNDATION"/>
      <sheetName val="6.12.1เสาไฟกิ่งเดี่ยว 9ม.  "/>
      <sheetName val="6.12.2เสาไฟกิ่งคู่ 9ม.   "/>
      <sheetName val="6.12(7)2-40 WATTS FLUOR."/>
      <sheetName val="6.12.11.1 RE. SINGLE 9m."/>
      <sheetName val="6.12.11.2 RE. DOUBLE BRAC. "/>
      <sheetName val="6.15(3) MARKING"/>
      <sheetName val="6.15.4.1+6.15.7 "/>
      <sheetName val="6.16BARRICADE"/>
      <sheetName val="6.17.1BUS STOP TY. A-6.17.6TY.F"/>
      <sheetName val="6.18.4NUANNOI"/>
      <sheetName val="6.20. ป้ายชั่วคราว"/>
      <sheetName val="ITEM สุดท้าย"/>
      <sheetName val="RUN เลขหน้า ITEM"/>
      <sheetName val="ค่าขนส่งวัสดุ"/>
      <sheetName val="ตารางค่า F"/>
      <sheetName val="ตารางค่าดำเนินการ"/>
      <sheetName val="ตรวจสอบปริมาณงาน+แก้ไขแล้ว"/>
      <sheetName val="ปิดท้าย"/>
      <sheetName val="แก้ไขแล้ว"/>
      <sheetName val="3.หลักเกณฑ์ (3)"/>
      <sheetName val="4.1ค่าสำรวจความเรียบ(IRI)"/>
      <sheetName val="4.2ค่าตรวจความปลอดภัยทางถนน"/>
      <sheetName val="5.1.2 ขยายสะพาน"/>
      <sheetName val="สะพานเบี่ยง +MULTI BEAM"/>
      <sheetName val="รายละเอียด สะพานคนเดินข้าม (2)"/>
      <sheetName val="6.3.1.10 NEW  M.H."/>
      <sheetName val="6.3.1.8 MODIFI  M.H.1.00"/>
      <sheetName val="6.3.1.9 MODIFI  M.H.1.20"/>
      <sheetName val="6.11.3.2 MOUNTING  AT BRIDGE"/>
      <sheetName val="6.11.4.2 STEEL POLE "/>
      <sheetName val="6.11.6.2 FOUNDATION  TYPE II"/>
      <sheetName val="6.3.12.1TYPE I+6.3.12.3ทุบรื้อ"/>
      <sheetName val="6.3.3.1.2 DROP TYPE I"/>
      <sheetName val="6.3.1.7 MODIFI. OF MH."/>
      <sheetName val="6.2.1 PERFORATE+6.2.2 ROCK FILL"/>
      <sheetName val="6.3.1.3. MH. TYPE C 1.20"/>
      <sheetName val="6.3.7 INTERCEPTOR+6.3.9 GUTTER"/>
      <sheetName val="6.3.8.1 R.C.DITCH TYPE A"/>
      <sheetName val="6.3.14.5 CANTILIVER RE."/>
      <sheetName val="6.6.SODDING+6.7.1TOPSOIL"/>
      <sheetName val="6.8.3.4 BARRIER AT BRIDGE APP."/>
      <sheetName val="6.10.1GUIDE P. - 6.10.4 REFLEX."/>
      <sheetName val="6.11.6.1STEEL  TRUSS TYPE II"/>
      <sheetName val="6.12.3เสาไฟกิ่งเดี่ยว 12ม. "/>
      <sheetName val="6.12.4เสาไฟกิ่งคู่ 12ม."/>
      <sheetName val="6.12.5 HIGH  MAST 20 M."/>
      <sheetName val="6.12.10.3RELO.HIGH MAST 20 M "/>
      <sheetName val="6.18.1.1-6.18.1.17 TREE PLANING"/>
      <sheetName val="6.20STEP DRAIN-6.21BAFFLE WALL "/>
      <sheetName val="4.10.5 - 4.11 "/>
      <sheetName val="5.1(4)BEARING UNITS2-23"/>
      <sheetName val="5.2.2  EXTENSION  R.C. BOX "/>
      <sheetName val="5.2.1  NEW  R.C. BOX  "/>
      <sheetName val="5.2.3.1 R.C. BOX SIDE DRAIN"/>
      <sheetName val="5.2.3.2 R.C MH.INCLUDE  "/>
      <sheetName val="5.5new  concrete  fences"/>
      <sheetName val="6.3.3.1.5 DROP TYPE I"/>
      <sheetName val="6.3.8.2เสร็มปาก D.TY.A+6.3.8.3 "/>
      <sheetName val="6.3.8.2 R.C.DITCH TYPE B"/>
      <sheetName val="6.5.1 SLAB BLOCK 0.4 X 0.4"/>
      <sheetName val="6.8...RELO. W-GUARD"/>
      <sheetName val="6.12.5.3  HIGH MAST 30.00 M."/>
      <sheetName val="6.12.10.4 RE. 250 WATT HIGH "/>
      <sheetName val="6.13.1.1 TRAFFIC SIGNAL"/>
      <sheetName val="6.13.2.1-6.13.2.2 IMPROVE.TRAFF"/>
      <sheetName val="6.14.1.1 FLASHING SIGNAL"/>
      <sheetName val="6.14.2.1 IMPROVE. OF EX.FLASING"/>
      <sheetName val="ITEMที่ตรวจสอบปริมาณแล้ว "/>
      <sheetName val="6.3.14.4.1 H 1.01-2.00"/>
      <sheetName val="6.3.14.4.2 H 2.01-3.00"/>
      <sheetName val="6.5.3 PLAIN CONCRETE SLAB"/>
      <sheetName val="6.11.5.2 SPEAD FOOTING"/>
      <sheetName val="6.13.1.2 TRAFFIC SIGNAL "/>
      <sheetName val="ITEM ที่ยังไม่เคยทำ"/>
      <sheetName val="189"/>
      <sheetName val="19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>
        <row r="7">
          <cell r="B7" t="str">
            <v>รายการ</v>
          </cell>
        </row>
        <row r="170">
          <cell r="E170">
            <v>380</v>
          </cell>
        </row>
        <row r="279">
          <cell r="E279">
            <v>2</v>
          </cell>
        </row>
        <row r="467">
          <cell r="E467">
            <v>125</v>
          </cell>
        </row>
        <row r="471">
          <cell r="E471">
            <v>125</v>
          </cell>
        </row>
        <row r="685">
          <cell r="E685">
            <v>79</v>
          </cell>
        </row>
        <row r="688">
          <cell r="E688">
            <v>27</v>
          </cell>
        </row>
        <row r="690">
          <cell r="E690">
            <v>2</v>
          </cell>
        </row>
        <row r="769">
          <cell r="J769">
            <v>401371340</v>
          </cell>
        </row>
      </sheetData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>
        <row r="12">
          <cell r="R12">
            <v>449.74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24">
          <cell r="T24">
            <v>6669.3400000000011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/>
      <sheetData sheetId="50"/>
      <sheetData sheetId="51"/>
      <sheetData sheetId="52"/>
      <sheetData sheetId="53">
        <row r="16">
          <cell r="V16">
            <v>3878.7</v>
          </cell>
        </row>
      </sheetData>
      <sheetData sheetId="54">
        <row r="18">
          <cell r="S18">
            <v>16102.31</v>
          </cell>
        </row>
      </sheetData>
      <sheetData sheetId="55">
        <row r="17">
          <cell r="AA17">
            <v>19154.28</v>
          </cell>
        </row>
      </sheetData>
      <sheetData sheetId="56"/>
      <sheetData sheetId="57"/>
      <sheetData sheetId="58"/>
      <sheetData sheetId="59"/>
      <sheetData sheetId="60">
        <row r="12">
          <cell r="U12">
            <v>104</v>
          </cell>
        </row>
      </sheetData>
      <sheetData sheetId="61"/>
      <sheetData sheetId="62" refreshError="1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8">
          <cell r="K38" t="e">
            <v>#DIV/0!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65">
          <cell r="S65">
            <v>83918.97</v>
          </cell>
        </row>
      </sheetData>
      <sheetData sheetId="82"/>
      <sheetData sheetId="83" refreshError="1"/>
      <sheetData sheetId="84" refreshError="1"/>
      <sheetData sheetId="85"/>
      <sheetData sheetId="86"/>
      <sheetData sheetId="87" refreshError="1"/>
      <sheetData sheetId="88" refreshError="1"/>
      <sheetData sheetId="89"/>
      <sheetData sheetId="90">
        <row r="39">
          <cell r="U39">
            <v>94.9</v>
          </cell>
        </row>
      </sheetData>
      <sheetData sheetId="91">
        <row r="17">
          <cell r="S17">
            <v>1672.86</v>
          </cell>
        </row>
      </sheetData>
      <sheetData sheetId="92"/>
      <sheetData sheetId="93">
        <row r="15">
          <cell r="T15">
            <v>3495.79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>
        <row r="45">
          <cell r="X45">
            <v>35.32</v>
          </cell>
        </row>
      </sheetData>
      <sheetData sheetId="101" refreshError="1"/>
      <sheetData sheetId="102"/>
      <sheetData sheetId="103"/>
      <sheetData sheetId="104"/>
      <sheetData sheetId="105"/>
      <sheetData sheetId="106">
        <row r="17">
          <cell r="R17">
            <v>2430.4899999999998</v>
          </cell>
        </row>
      </sheetData>
      <sheetData sheetId="107"/>
      <sheetData sheetId="108" refreshError="1"/>
      <sheetData sheetId="109" refreshError="1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ธีการใช้งาน"/>
      <sheetName val="ราคาวัสดุก่อสร้างทั่วไป"/>
      <sheetName val="RUN เลขหน้า ITEM"/>
      <sheetName val="ค่าขนส่งวัสดุ"/>
      <sheetName val="ตารางค่า F"/>
      <sheetName val="ตารางค่าดำเนินการ"/>
      <sheetName val="1.รายละเอียด"/>
      <sheetName val="2.แผนที่แหล่งวัสดุ"/>
      <sheetName val="3.หลักเกณฑ์ (3)"/>
      <sheetName val="4.ข้อมูลเบื้องต้น"/>
      <sheetName val="5.ระยะขนส่ง"/>
      <sheetName val="ระยะทางเฉลี่ย"/>
      <sheetName val="ตารางเปรียบเทียบราคาไม้"/>
      <sheetName val="ตัวแปรค่าขนส่ง"/>
      <sheetName val="6.ข้อมูลวัสดุ-ค่าดำเนิน"/>
      <sheetName val="7.ข้อมูลงานCon+ไม้แบบ"/>
      <sheetName val="8.ข้อมูลงานไม้แบบ+งานทั่วไป"/>
      <sheetName val="9.ตารางเปรียบเทียบราคาไม้"/>
      <sheetName val="10.ตารางเปรียบเทียบราคาทราย"/>
      <sheetName val="11.ค่า F"/>
      <sheetName val="B.O.Q"/>
      <sheetName val="หมายเหตุ"/>
      <sheetName val="หมายเหตุ1"/>
      <sheetName val="1.1RE EXS.BRIDGE"/>
      <sheetName val="2.1CLEAR-2.2.5 SOFT MAT"/>
      <sheetName val="2.3.1 EARTH EMB.-2.3.6 POROUS"/>
      <sheetName val="2.4.1SE.B. - 2.4.2 SE.A"/>
      <sheetName val="2.3(10.2)CEMENT COLUMN"/>
      <sheetName val="3.1.1 SUBBASE - 3.7 RECYCLING"/>
      <sheetName val="4.1.1 PRIME-4.2.2 DOUBLE"/>
      <sheetName val="4.4.(3)BIND.-4.4.(4)WEAR"/>
      <sheetName val="4.11 PRE Con.Slab"/>
      <sheetName val="5.1.1.1-5.1.1.2 NEW BRIDGE "/>
      <sheetName val="PLANK G.+เสาเข็มDIA 80"/>
      <sheetName val="5.1.4 APPRO"/>
      <sheetName val="5.1.5 BEARING UNIT"/>
      <sheetName val="5.1.8-9 ACCESS"/>
      <sheetName val="5.2.1.1-5.2.3.1 R.C. BOX"/>
      <sheetName val="5.3RC. PIPE(6)"/>
      <sheetName val="6.1(1) SLOPE-6.1.20"/>
      <sheetName val="6.3.1.4 MH. TYPE D 0.80"/>
      <sheetName val="6.3.1.5 MH TYPE E+GRATING"/>
      <sheetName val="6.3.14 RE.WALLI,II,RA-RW"/>
      <sheetName val="6.4(4)REC.PIPE "/>
      <sheetName val="6.4.6R.STUD.CURBMARK"/>
      <sheetName val="6.5.1SLAB BLOCK-6.5.3HALLOW"/>
      <sheetName val="6.9.3RC.STEELRAIL"/>
      <sheetName val="6.10.2KM.- 6.10.3ROW."/>
      <sheetName val="6.11.1แผ่นป้าย - 6.11.2.2เสา"/>
      <sheetName val="6.12.3เสาไฟกิ่งเดี่ยว 9ม. "/>
      <sheetName val="6.12.4เสาไฟกิ่งคู่ 9ม."/>
      <sheetName val="6.12.5SUPPLY PILLAR"/>
      <sheetName val="6.13.1.1 TRAFFIC SIGNAL"/>
      <sheetName val="6.15สีตีเส้น"/>
      <sheetName val="TRAFF.MANAGE"/>
      <sheetName val=".........ปิดท้าย........."/>
      <sheetName val="3.หลักเกณฑ์"/>
      <sheetName val="6.3.8 R.C.DITCH TYPE A"/>
      <sheetName val="6.4.1CURB &amp; GUTTER -6.4.4MOUNTA"/>
      <sheetName val="6.8.4.1 APP. TYPE A-6.8.4.5 SPE"/>
      <sheetName val="6.11.3.1 MOUNTING ON STEEL TRUS"/>
      <sheetName val="6.11.5.1 STEEL TRUSS"/>
      <sheetName val="6.11.5.2 PILE FOUNDATION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ที่ต้องกรอก"/>
      <sheetName val="RUN เลขหน้า ITEM"/>
      <sheetName val="ค่าขนส่งวัสดุ"/>
      <sheetName val="ตารางค่าดำเนินการ"/>
      <sheetName val="ตารางค่า F"/>
      <sheetName val="Fกรรมการ"/>
      <sheetName val="B.O.Q ต้นทุนกรรมการ"/>
      <sheetName val="B.O.Q ราคากลาง"/>
      <sheetName val="หมายเหตุราคากลาง"/>
      <sheetName val="B.O.Q เข้ากรรมการ"/>
      <sheetName val="1.B.O.Q"/>
      <sheetName val="1.หมายเหตุกรรมการ"/>
      <sheetName val="2.ค่า F"/>
      <sheetName val="3.รายละเอียด"/>
      <sheetName val="2.แผนที่แหล่งวัสดุ"/>
      <sheetName val="3.หลักเกณฑ์"/>
      <sheetName val="3.แผนผังการคิดเวลาทำการ"/>
      <sheetName val="3.แผนผังการคิดเวลาทำการ (2)"/>
      <sheetName val="3.แผนผังการคิดเวลาทำการ (3)"/>
      <sheetName val="4.ข้อมูลเบื้องต้น"/>
      <sheetName val="ค่าสำรวจความเรียบ(IRI)"/>
      <sheetName val="ตารางระยะทาง"/>
      <sheetName val="ราคาวัสดุก่อสร้างทั่วไป"/>
      <sheetName val="5.สรุปแหล่งวัสดุและระยะขนส่ง"/>
      <sheetName val="5.1ตารางเปรียบเทียบราคาวัสดุ"/>
      <sheetName val="ค่าขนส่งทางเรือ"/>
      <sheetName val="5.2ข้อมูลวัสดุ-ค่าดำเนิน"/>
      <sheetName val="ระยะทางเฉลี่ย"/>
      <sheetName val="ตัวแปรค่าขนส่ง"/>
      <sheetName val="6.ตารางเปรียบเทียบราคาไม้"/>
      <sheetName val="6.1ข้อมูลงานCon+ไม้แบบ"/>
      <sheetName val="6.2ข้อมูลงานไม้แบบ+งานทั่วไป"/>
      <sheetName val="1.1RE. ASPHAL-1.5 RE. PIPE +1.7"/>
      <sheetName val="1.1REMOVAL-2.2.5 SOFT MAT"/>
      <sheetName val="2.3.1 EARTH EMB.-2.3.6 POROUS"/>
      <sheetName val="2.4.1SELEC B - 3.7 RECYCLING"/>
      <sheetName val="4.1.1PRIME -4.4.6 MODIFI"/>
      <sheetName val="ตารางBOX"/>
      <sheetName val="5.1.2.1 ขยายสะพาน1+343"/>
      <sheetName val="5.1.2.2 ขยายสะพาน2+620"/>
      <sheetName val="5.1.2.3 ขยายสะพาน3+166"/>
      <sheetName val="5.1.2.4 ขยายสะพาน1+720"/>
      <sheetName val="5.1.2.5 ขยายสะพาน5+270"/>
      <sheetName val="BOX G.+I G.+PLANK G.+เสาเข็ม 65"/>
      <sheetName val="5.1.4 APPRO+5.1.6 ABUT.PROJEC"/>
      <sheetName val="5.1.5 BEARING UNIT"/>
      <sheetName val="5.1.5 B.U WITH RE"/>
      <sheetName val="5.1.8.2 RETAINING WALL TYPE B"/>
      <sheetName val="5.2.1.1 NEW  BOX 2+956 "/>
      <sheetName val="5.2.1.2NEW  BOX 3+542"/>
      <sheetName val="5.2.1.3NEW  BOX4+205"/>
      <sheetName val="5.2.1.4NEW  BOX5+672"/>
      <sheetName val="5.2.1.5NEW  BOX6+394"/>
      <sheetName val="5.2.1.6NEW  BOX6+443"/>
      <sheetName val="5.2.1.7NEW  BOX6+690"/>
      <sheetName val="5.2.1.8NEW  BOX7+156"/>
      <sheetName val="5.2.1.9NEW  BOX8+302"/>
      <sheetName val="5.2.1.10NEW  BOX9+236"/>
      <sheetName val="5.2.2.1EXTEN BOX 8+310"/>
      <sheetName val="5.2.2.2 EXTEN  BOX 8+985"/>
      <sheetName val="5.2.2.3EXTEN BOX9+015"/>
      <sheetName val="5.2.3.1 R.C. BOX SIDE DRAIN"/>
      <sheetName val="5.3RC. PIPE(6)"/>
      <sheetName val="5.4RELOCATE RC. PIPE"/>
      <sheetName val="6.1.1 SLOPE-6.1.20"/>
      <sheetName val="6.3.1.6MH.TY.C FOR BOX 1.2x1.2 "/>
      <sheetName val="6.3.4REC. PIPE+6.3.5.1+6.3.5.2 "/>
      <sheetName val="6.3.12.1TYPE I+6.3.12.3ทุบรื้อ"/>
      <sheetName val="6.3.13.1 -13.2 +6.3.14.1 - 14.3"/>
      <sheetName val="6.4.1CURB &amp; GUT. -6.4.5MOVABLE"/>
      <sheetName val="6.5.1 SLAB BLOCK 0.4 X 0.4"/>
      <sheetName val="6.6.SODDING+6.7.1TOPSOIL"/>
      <sheetName val="6.8.1 W-GUARD"/>
      <sheetName val="6.8.3.1-.2BARRIER TYPE 1"/>
      <sheetName val="6.10.1GUIDE P. - 6.10.4 REFLEX."/>
      <sheetName val="6.11.1แผ่นป้าย - 6.11.2.2เสา"/>
      <sheetName val="6.11.3.1 MOUNTING ON STEEL TRUS"/>
      <sheetName val="6.11.4.1 STEEL POLE "/>
      <sheetName val="6.12.1เสาไฟกิ่งเดี่ยว 9ม.  "/>
      <sheetName val="6.12.4-.7เสาไฟกิ่งคู่ 12ม."/>
      <sheetName val="6.12.10RE. SINGLE &amp; DOUBLE BRAC"/>
      <sheetName val="6.13.2.1-6.13.2.2 IMPROVE.TRAFF"/>
      <sheetName val="6.15 MARKING-6.16 PERMANENT"/>
      <sheetName val="6.17.1BUS STOP TY. A-6.17.7TY.G"/>
      <sheetName val="7. ป้ายชั่วคราว"/>
      <sheetName val="เริ่มITEM ที่เคยใช้แล้ว "/>
      <sheetName val="6.11.5.2 PILE FOUNDATION"/>
      <sheetName val="6.11.5.1 STEEL TRUSS"/>
      <sheetName val="6.3.1.3.1 MH. TYPE C 1.00"/>
      <sheetName val="6.3.2 CATCH BASIN"/>
      <sheetName val="6.3.7 INTERCEPTOR-6.3.9 GUTTER"/>
      <sheetName val="6.8.3.3 BARRIER TYPE II"/>
      <sheetName val="6.8.4.1 APP. TYPE A-6.8.4.5 SPE"/>
      <sheetName val="6.12.2เสาไฟกิ่งคู่ 9ม.   "/>
      <sheetName val="6.14.1flashing(solar cell)"/>
      <sheetName val="6.17.RELO.BUS STOP TY. A-F"/>
      <sheetName val="6.18.2 SHRUB - 6.18.6TREE TRAN."/>
      <sheetName val="5.1.1สะพานแบบแยกวัสดุ"/>
      <sheetName val="4.9.1ผิวคอนกรีต"/>
      <sheetName val="4.9.2 EXP.Joint-4.9.6 EDGE JOIN"/>
      <sheetName val="4.10.5full depth - 4.11 "/>
      <sheetName val="5.1.1.1 NEW 28+188"/>
      <sheetName val="5.1.2.6 ขยายสะพาน29+168"/>
      <sheetName val="5.1.2.7 ขยายสะพาน30+225"/>
      <sheetName val="5.1.2.8 ขยายสะพาน31+315"/>
      <sheetName val="5.1.2.9 ขยายสะพาน34+122"/>
      <sheetName val="5.1.2.10 ขยายสะพาน35+530"/>
      <sheetName val="MULTI BEAM"/>
      <sheetName val="5.1(5)BEARING UNIT S2-23"/>
      <sheetName val="5.1.1.2 NEW 35+092RT"/>
      <sheetName val="5.1.1.3 NEW 37+381RT"/>
      <sheetName val="5.1.1.4 NEW 40+607RT"/>
      <sheetName val="5.1.1.5 NEW 37+391LT"/>
      <sheetName val="5.2.2.1ต้นฉบับEXTEN R.C. BOX"/>
      <sheetName val="5.2.2.4EXTEN  BOX23+120"/>
      <sheetName val="5.2.2.5EXTEN  BOX23+749"/>
      <sheetName val="5.2.2.6EXTEN  BOX26+526"/>
      <sheetName val="5.2.2.7EXTEN  BOX27+453"/>
      <sheetName val="5.1.1.1 สำรองNEW BRIDGE."/>
      <sheetName val="5.1(5)BEARING UNIT S2-22"/>
      <sheetName val="5.1.7 สะพานลอย TYPE  B2"/>
      <sheetName val="รายละเอียดสะพานลอย TYPE B2 "/>
      <sheetName val="5.1.7 สะพานลอย TYPE  A1"/>
      <sheetName val="รายละเอียดสะพานลอย TYPE  A1"/>
      <sheetName val="6.2.1 PERFORATE+6.2.2 ROCK FILL"/>
      <sheetName val="6.3.1.3.1 MH. TYPE E "/>
      <sheetName val="6.3.1.3.2 MH. TYPE C 1.20"/>
      <sheetName val="6.3.1.3.2 MH. TYPE C 1.50"/>
      <sheetName val="6.3.1.7 บ่อดักขยะ"/>
      <sheetName val="6.3.3.1.2 DROP TYPE I FOR 0.60"/>
      <sheetName val="6.3.3.1.3DROP TYPE I FOR 0.80"/>
      <sheetName val="6.3.3.1.4 DROP TYPE I FOR 1.00 "/>
      <sheetName val="6.3.3.1.5 DROP TYPE I  FOR 1.20"/>
      <sheetName val="6.3.1.2 MH. TYPE B 1.20 "/>
      <sheetName val="6.3.1.9 MODIFI  M.H.1.20"/>
      <sheetName val="6.3.6.1WINGWALL+6.3.6.12"/>
      <sheetName val="6.3.14.4.1 H 1.01-2.00"/>
      <sheetName val="6.5.2 PAVING BLOCK+6.6.1SODDING"/>
      <sheetName val="6.13.1.1TRAFFIC SIGNAL "/>
      <sheetName val="6.13.1.2 TRAFFIC SIGNAL "/>
      <sheetName val="6.3.8  R.C.DITCH "/>
      <sheetName val="6.5.3PLAIN CON. SLAB"/>
      <sheetName val="6.8...RELO. W-GUARD"/>
      <sheetName val="6.11.8 RELO.OVERHANG"/>
      <sheetName val="6.11.4.2 STEEL POLE "/>
      <sheetName val="6.14.1.1 FLASHING SIGNAL"/>
      <sheetName val="6.14.2.1 IMPROVE. OF EX.FLASING"/>
      <sheetName val="6.18.1.1-6.18.1.17 TREE PLANING"/>
      <sheetName val="6.26 ระบบดักขยะทางเชื่อมสาธารณะ"/>
      <sheetName val="END ITEM ที่เคยใช้แล้ว  "/>
      <sheetName val="เริ่มITEM ที่ตรวจสอบแล้ว"/>
      <sheetName val="2.3.1.1 EARTH EMB. AT MEDIAN"/>
      <sheetName val="6.3.1.4 MH. TYPE D 1.00"/>
      <sheetName val="6.8.3.4 BARRIER AT BRIDGE APP."/>
      <sheetName val="6.12.5.3  HIGH MAST 30.00 M."/>
      <sheetName val="6.20STEP DRAIN-6.21BAFFLE WALL "/>
      <sheetName val="ITEM สุดท้าย"/>
      <sheetName val="ค่าตรวจความปลอดภัยทางถนน"/>
      <sheetName val="END ITEM ที่ตรวจสอบแล้ว "/>
      <sheetName val=" ITEM ที่ตรวจสอบแล้วแต่ยังไม่  "/>
      <sheetName val="6.11.6.1STEEL  TRUSS TYPE II"/>
      <sheetName val="6.11.6.2 FOUNDATION  TYPE II"/>
      <sheetName val="6.12.3เสาไฟกิ่งเดี่ยว 12ม. "/>
      <sheetName val="END ITEM ที่ตรวจสอบแล้วแต่ยัง"/>
      <sheetName val="ITEM ที่ยังไม่เคยทำ"/>
      <sheetName val="6.11.3.2 MOUNTING  AT BRIDGE"/>
      <sheetName val="5.5new  concrete  fences"/>
      <sheetName val="6.12.10.3RELO.HIGH MAST 20 M "/>
      <sheetName val="6.3.1.10 NEW  M.H."/>
      <sheetName val="6.3.1.8 MODIFI  M.H.1.00"/>
      <sheetName val="6.3.1.7 MODIFI. OF MH."/>
      <sheetName val="6.3.14.5 CANTILIVER RE."/>
      <sheetName val="6.12.5 HIGH  MAST 20 M."/>
      <sheetName val="6.12.10.4 RE. 250 WATT HIGH "/>
      <sheetName val="6.3.14.4.2 H 2.01-3.00"/>
      <sheetName val="6.5.3 PLAIN CONCRETE SLAB"/>
      <sheetName val="6.11.5.2 SPEAD FOO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963">
          <cell r="E963">
            <v>10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ลักเกณฑ์"/>
      <sheetName val="แผนที่ใหม่"/>
      <sheetName val="แผนที่"/>
      <sheetName val="รายละเอียด"/>
      <sheetName val="ฟอร์มเปล่า BOQ.(10หน้า)"/>
      <sheetName val="BOQ.(10หน้า)"/>
      <sheetName val="ค่า F"/>
      <sheetName val="1.ข้อมูลเบื้องต้น"/>
      <sheetName val="2.ระยะขนส่ง(2หน้า)"/>
      <sheetName val="4.ข้อมูลวัสดุ-ค่าดำเนิน"/>
      <sheetName val="5.ข้อมูลงานCon+ไม้แบบ"/>
      <sheetName val="6.ข้อมูลงานไม้แบบ+งานทั่วไป"/>
      <sheetName val="2.1.CLEAR+2.2.1CUT"/>
      <sheetName val="2.2.4SOFT"/>
      <sheetName val="2.3.2EMBANKMENT"/>
      <sheetName val="2.3.6.BACKFILL"/>
      <sheetName val="3.1.1 SUBBASE+3.4.1 S.UN.PAVE"/>
      <sheetName val="4.1.1 PRIME+4.1.2 TACK"/>
      <sheetName val="4.4.1 ASPHAL LEVELING"/>
      <sheetName val="4.4.3 BINDER+4.4.4 WEARING"/>
      <sheetName val="4.9.1 ผิวคอนกรีต"/>
      <sheetName val="4.9.2 EXP.Joint"/>
      <sheetName val="4.9.3 CON.Joint"/>
      <sheetName val="4.9.4 Long+4.9.5 Dum.Joint"/>
      <sheetName val="5.1.1.1-5.1.1.6 สะพาน(6แห่ง)"/>
      <sheetName val="รายละเอียดสะพาน(6แห่ง)"/>
      <sheetName val="ตอม่อสะพานช่วง 20.00 ม."/>
      <sheetName val="คานอัดแรงช่วง 20.00ม. "/>
      <sheetName val="5.1.1.7 MAIN LINE- 1"/>
      <sheetName val="รายละเอียด MAIN LINE- 1"/>
      <sheetName val="5.1.1.8 MAIN LINE- 2"/>
      <sheetName val="รายละเอียด MAIN LINE - 2"/>
      <sheetName val="5.1.1.9 RAMP - A"/>
      <sheetName val="รายละเอียด RAMP - A"/>
      <sheetName val="5.1.1.10 RAMP - B"/>
      <sheetName val="รายละเอียด RAMP - B"/>
      <sheetName val="5.1.4 Bridge Approach"/>
      <sheetName val="57.RC. PIPE(2หน้า)"/>
      <sheetName val="6.1.1.SLOPE(2)"/>
      <sheetName val="6.3.1.2 MH.TYPE B"/>
      <sheetName val="6.3.3.1Drop.inlet"/>
      <sheetName val="6.3.5 HEADWALL"/>
      <sheetName val="6.3.11.RC. U -DITCH TYPE B"/>
      <sheetName val="6.3.12.RC. U -DRAIN"/>
      <sheetName val="6.3.14.5 Reinforced Eart Wall"/>
      <sheetName val="6.4.1 Curb &amp; GUTTER"/>
      <sheetName val="6.6 SODDING+6.7.1 TOP SOIL"/>
      <sheetName val="6.8.1 W-BEAM GUARD"/>
      <sheetName val="6.8.3 BARRIER TYPE 1+TYPE 1 DEE"/>
      <sheetName val="6.8.4.2 APP. TYPE B+6.8.4.4 TYD"/>
      <sheetName val="6.10.1 GUIDE POST"/>
      <sheetName val="6.10.2 หลักกิโล+ 6.10.3 R.O.W"/>
      <sheetName val="6.11.1แผ่นป้าย+6.11.2.2 เสา"/>
      <sheetName val="6.11.3.1 MOUNTING ON STEEL TRUS"/>
      <sheetName val="6.11.5.1 STEEL TRUSS"/>
      <sheetName val="6.11.5.2 PILE FOUNDATION"/>
      <sheetName val="6.11.6.1 STEEL TRUSS "/>
      <sheetName val="6.11.6.2 PILE FOUNDATION "/>
      <sheetName val="6.12.1 เสาไฟ"/>
      <sheetName val="6.12.5.3  HIGH MAST 30.00 M.(2)"/>
      <sheetName val="6.12.11 ขยาย+6.12.+6.14.1"/>
      <sheetName val="6.15 สีตีเส้น+6.15.4.1ROAD STUD"/>
      <sheetName val="7. ป้ายชั่วคราว"/>
      <sheetName val="7รายละเอียดป้ายเพิ่ม"/>
      <sheetName val="7รายละเอียดป้ายเหล็กแผ่นสะท้อน"/>
      <sheetName val="หลักเกณฑ์การประชาสัมพันธ์"/>
      <sheetName val="แผ่นสุดท้าย"/>
      <sheetName val="2.3.4Earth.Island"/>
      <sheetName val="2.4.1 SELEC B.+2.4.2 SELEC A."/>
      <sheetName val="6.3.2.Catch.Basin"/>
      <sheetName val="6.5.2. PAVING BLOCK"/>
      <sheetName val="6.8.4.5 APPRO. TYPE E"/>
      <sheetName val="56.R.C.BOX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96">
          <cell r="D196">
            <v>20</v>
          </cell>
        </row>
      </sheetData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/>
      <sheetData sheetId="29" refreshError="1"/>
      <sheetData sheetId="30"/>
      <sheetData sheetId="31" refreshError="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คาวัสดุก่อสร้างทั่วไป"/>
      <sheetName val="ค่าขนส่งวัสดุ"/>
      <sheetName val="ตารางค่า F"/>
      <sheetName val="ตารางค่าดำเนินการ"/>
      <sheetName val="1.รายละเอียด"/>
      <sheetName val="2.แผนที่แหล่งวัสดุ (2)"/>
      <sheetName val="3.หลักเกณฑ์ (2)"/>
      <sheetName val="3.หลักเกณฑ์"/>
      <sheetName val="4.ข้อมูลเบื้องต้น"/>
      <sheetName val="5.ระยะขนส่ง"/>
      <sheetName val="ตัวแปรค่าขนส่ง"/>
      <sheetName val="ตารางเปรียบเทียบราคาไม้"/>
      <sheetName val="6.ข้อมูลวัสดุ-ค่าดำเนิน"/>
      <sheetName val="7.ข้อมูลงานCon+ไม้แบบ"/>
      <sheetName val="8.ข้อมูลงานไม้แบบ+งานทั่วไป"/>
      <sheetName val="9.ค่า F"/>
      <sheetName val="B.O.Q"/>
      <sheetName val="หมายเหตุ (2)"/>
      <sheetName val="หมายเหตุ"/>
      <sheetName val="1.1RE. ASPHAL-1.5 RE. PIPE +1.7"/>
      <sheetName val="2.1CLEAR-2.2.6 CHANEL EX."/>
      <sheetName val="2.3.1 EARTH EMB.-2.3.6 POROUS"/>
      <sheetName val="2.4.1SE.B. - 2.4.4SE.GRANULAR"/>
      <sheetName val="3.1.1 SUBBASE - 3.7 RECYCLING"/>
      <sheetName val="4.1.1 PRIME-4.2.2 DOUBLE+4.4.1"/>
      <sheetName val="4.4.1 LEVELLING-4.4.6 MODIFI"/>
      <sheetName val="5.1.1.1-5.1.1.3 NEW BRIDGE "/>
      <sheetName val="5.1.1.1-5.1.1.3 NEW BRIDGE  (2)"/>
      <sheetName val="5.1.2.1ขยายสะพาน"/>
      <sheetName val="สะพานเบี่ยง +MULTI BEAM"/>
      <sheetName val="BOX G.+I G.+PLANK G."/>
      <sheetName val="5.1.4 APPRO+5.1.6 ABUT.PROJEC"/>
      <sheetName val="5.2.2  EXTENSION  R.C. BOX  (1)"/>
      <sheetName val="5.2.2  EXTENSION  R.C. BOX "/>
      <sheetName val="1.1RE. ASPHAL-1.5 RE. PIPE  (2)"/>
      <sheetName val="5.3RC. PIPE(4)"/>
      <sheetName val="6.1.1 SLOPE-6.1.20"/>
      <sheetName val="6.2.1 PERFORATE-6.2.3HORIZAL. "/>
      <sheetName val="6.3.2 CATCH BASIN"/>
      <sheetName val="6.3.4REC. PIPE+6.3.5.1+6.3.5.2 "/>
      <sheetName val="6.3.6WINGWALL+6.3.7+6.3.9"/>
      <sheetName val="6.3.8.1 R.C.DITCH TYPE A"/>
      <sheetName val="6.3.8.2 R.C.DITCH TYPE B"/>
      <sheetName val="6.3.12.1TYPE I-6.3.15MSE WALL"/>
      <sheetName val="6.4.1CURB &amp; GUTTER -6.4.4MOUNTA"/>
      <sheetName val="6.6.SODDING+6.7.1TOPSOIL"/>
      <sheetName val="6.8.1 W-GUARD"/>
      <sheetName val="6.8.3.1BAR. -6.8.3.4"/>
      <sheetName val="6.8.4.1 APP. TYPE A-6.8.4.5 SPE"/>
      <sheetName val="6.10.1GUIDE P. - 6.10.4 REFLEX."/>
      <sheetName val="6.11.1แผ่นป้าย - 6.11.2.2เสา"/>
      <sheetName val="6.11.3.1 MOUNTING ON STEEL TRUS"/>
      <sheetName val="6.11.4.1 STEEL POLE "/>
      <sheetName val="6.11.4.3 STEEL POLE (2)"/>
      <sheetName val="6.11.5.1 STEEL TRUSS"/>
      <sheetName val="6.11.5.2 PILE FOUNDATION"/>
      <sheetName val="6.12.1เสาไฟกิ่งเดี่ยว"/>
      <sheetName val="6.12.2 เสาไฟฟ้ากิ่งคู่"/>
      <sheetName val="6.12.10.1 RE. SINGLE BRAC."/>
      <sheetName val="6.13.1.1 TRAFFIC SIGNAL"/>
      <sheetName val="6.15สีตีเส้น+6.15.4.1 STUD (2)"/>
      <sheetName val="6.15สีตีเส้น+6.15.4.1+6.15.7 "/>
      <sheetName val="6.16BARRICADE"/>
      <sheetName val="6.17.1BUS STOP TY. A-6.17.6TY.F"/>
      <sheetName val="RUN เลขหน้า ITEM"/>
      <sheetName val="ป้าย"/>
      <sheetName val="2.4.4SE.GRANUL"/>
      <sheetName val="7. ป้ายชั่วคราว"/>
      <sheetName val="7.1ใบปะหน้า"/>
      <sheetName val="7.2รายการป้าย "/>
      <sheetName val="7.3.1ติดตั้งต้นทาง-ปลายทาง "/>
      <sheetName val="7.3.2 ป้ายก่อสร้างในสายทาง "/>
      <sheetName val="7.3.3บริเวณสะพานเบี่ยง2ข้าง "/>
      <sheetName val="7.3.4บริเวณสะพานเบี่ยงข้างเดียว"/>
      <sheetName val="7.3.5บริเวณสะพาน (ทุบขยาย)"/>
      <sheetName val="7.4รายละเอียดราคาป้าย"/>
      <sheetName val="ITEM สุดท้าย"/>
      <sheetName val="7.3.6บริเวณสามแยก "/>
      <sheetName val="7.3.7 บริเวณสี่(สามแยก)  (2)"/>
      <sheetName val="7.3.7 บริเวณสี่แยก "/>
      <sheetName val="7รายละเอียดป้ายเพิ่ม(4)"/>
      <sheetName val="6.14"/>
      <sheetName val="6.14.1.1 FLASHING SIGNAL (2)"/>
      <sheetName val="5.1.7.1 สะพานคนเดินข้าม 249+850"/>
      <sheetName val="ITEM ที่เคยทำมาแล้ว"/>
      <sheetName val="รายละเอียด สะพานคนเดินข้าม (2)"/>
      <sheetName val="6.11.8R  RELOCATE EX.OVERHANG "/>
      <sheetName val="6.11.9 RELO. OVERHEAD SIGN"/>
      <sheetName val="2.3.1.1 EARTH EMB. AT MEDIAN"/>
      <sheetName val="5.1.7PEDESTRIAN BRIDGES(ยกเลิก)"/>
      <sheetName val="6.12.11 SOFFIT LAN 250 WATTS  "/>
      <sheetName val="6.12.5.3  HIGH MAST 30.00 M."/>
      <sheetName val="6.14.1.1 FLASHING SIGNAL"/>
      <sheetName val="6.14.2.1 IMPROVE. OF EX.FLASING"/>
      <sheetName val="ITEM ที่ยังไม่เคยทำ"/>
      <sheetName val="ITEM ที่ตรวจสอบปริมาณแล้ว "/>
      <sheetName val="4.5 AS. SURFACE EDGE"/>
      <sheetName val="ค่ารื้อย้ายปั้นจั่น"/>
      <sheetName val="6.3.11 RC. U -DITCH"/>
      <sheetName val="6.4.5.4 BARRIER AT DRIDGE"/>
      <sheetName val="6.3.4REC. PIPE+6.3.5.1+6.3.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คาวัสดุก่อสร้างทั่วไป"/>
      <sheetName val="ค่าขนส่งวัสดุ"/>
      <sheetName val="ตารางค่า F"/>
      <sheetName val="ตารางค่าดำเนินการ"/>
      <sheetName val="1.รายละเอียด"/>
      <sheetName val="2.แผนที่แหล่งวัสดุ"/>
      <sheetName val="3.หลักเกณฑ์ (3)"/>
      <sheetName val="3.หลักเกณฑ์ (2)"/>
      <sheetName val="3.หลักเกณฑ์"/>
      <sheetName val="4.ข้อมูลเบื้องต้น"/>
      <sheetName val="5.ระยะขนส่ง"/>
      <sheetName val="ตัวแปรค่าขนส่ง"/>
      <sheetName val="6.ข้อมูลวัสดุ-ค่าดำเนิน"/>
      <sheetName val="ตารางเปรียบเทียบราคาไม้"/>
      <sheetName val="7.ข้อมูลงานCon+ไม้แบบ"/>
      <sheetName val="8.ข้อมูลงานไม้แบบ+งานทั่วไป"/>
      <sheetName val="9.ค่า F"/>
      <sheetName val="B.O.Q"/>
      <sheetName val="ราคาต้นทุนกรรมการ"/>
      <sheetName val="ราคากลางกรรมการ"/>
      <sheetName val="F กรรมการ"/>
      <sheetName val="หมายเหตุ."/>
      <sheetName val="หมายเหตุ (3)"/>
      <sheetName val="หมายเหตุ"/>
      <sheetName val="1.1RE. ASPHAL-1.7RE.V-Ditch"/>
      <sheetName val="2.1CLEAR-2.2.4 UNSUIT."/>
      <sheetName val="2.3.1 EARTH EMB.-2.3.6 POROUS"/>
      <sheetName val="2.4.1SE.B. - 2.4.4SE.GRANULAR"/>
      <sheetName val="3.1.1 SUBBASE - 3.5 SCAR."/>
      <sheetName val="4.1.1 PRIME-4.1.2 TACK"/>
      <sheetName val="4.4.3 BIN.-4.4.4 WEAR."/>
      <sheetName val="5.1.1.1-5.1.1.2 NEW BRIDGE "/>
      <sheetName val="BOX G.+I G.+PLANK G."/>
      <sheetName val="สะพานเบี่ยง +MULTI BEAM"/>
      <sheetName val="5.1.2.1ขยายสะพาน"/>
      <sheetName val="5.1.4 APPRO+5.1.6 ABUT.PROJEC"/>
      <sheetName val="5.2.2  EXTENSION  R.C. BOX "/>
      <sheetName val="5.3RC. PIPE"/>
      <sheetName val="6.1.1 SLOPE-6.1.17"/>
      <sheetName val="6.3.1.3.1 MH. TYPE C"/>
      <sheetName val="6.3.2 CATCH BASIN"/>
      <sheetName val="6.3.4REC. PIPE+6.3.5.1+6.3. (2)"/>
      <sheetName val="6.3.12.1TYPE I-6.3.15MSE WALL"/>
      <sheetName val="6.4.1CURB &amp; GUTTER -6.4.4MOUNTA"/>
      <sheetName val="6.6.1 B. SODDING"/>
      <sheetName val="6.5.2 PAVING BLOCK+6.6.1SODDING"/>
      <sheetName val="6.8.1 W-GUARD"/>
      <sheetName val="6.8.4.4 APP. BARR. SP."/>
      <sheetName val="6.10.1GUIDE P.-6.10.4.3 REFLEX."/>
      <sheetName val="6.11.1แผ่นป้าย - 6.11.2.2เสา"/>
      <sheetName val="6.11.3.1 MOUNTING ON STEEL TRUS"/>
      <sheetName val="6.11.4.1 STEEL POLE "/>
      <sheetName val="6.12.1เสาไฟกิ่งเดี่ยว"/>
      <sheetName val="6.12.2 เสาไฟฟ้ากิ่งคู่"/>
      <sheetName val="6.13.1.1 TRAFFIC SIGNAL"/>
      <sheetName val="6.13.1.1 TRAFFIC SIGNAL (2)"/>
      <sheetName val="6.13.1.2 TRAFFIC SIGNAL "/>
      <sheetName val="6.13.1.2 TRAFFIC SIGNAL  (2)"/>
      <sheetName val="6.14"/>
      <sheetName val="6.15สีตีเส้น+6.15.4.1 STUD (2)"/>
      <sheetName val="6.15+6.15.4.1 STUD"/>
      <sheetName val="RUN เลขหน้า ITEM"/>
      <sheetName val="6.17.1BUS STOP A-F"/>
      <sheetName val="ป้าย"/>
      <sheetName val="7. ป้ายชั่วคราว"/>
      <sheetName val="7.1ใบปะหน้า"/>
      <sheetName val="7.2รายการป้าย "/>
      <sheetName val="6.14.1.1 FLASHING"/>
      <sheetName val="7.4รายละเอียดราคาป้าย"/>
      <sheetName val="7.3.1ติดตั้งต้นทาง-ปลายทาง "/>
      <sheetName val="7.3.2 ป้ายก่อสร้างในสายทาง "/>
      <sheetName val="7.3.3บริเวณสะพานเบี่ยง2ข้าง "/>
      <sheetName val="ITEM สุดท้าย"/>
      <sheetName val="7.3.7 บริเวณสี่แยก "/>
      <sheetName val="6.2.1 PERFORATE-6.2.2 ROCK F. "/>
      <sheetName val="6.8.3.1BARRIER TYPE 1"/>
      <sheetName val="5.4 RELO.RC. PIPE(4)"/>
      <sheetName val="6.8.3.3 BARRIER TYPE II"/>
      <sheetName val="6.3.8.2 DITCH  B"/>
      <sheetName val="6.3.8.1 DITCH A"/>
      <sheetName val="5.1.7.1 สะพานคนเดินข้าม 249+850"/>
      <sheetName val="6.12.10.1 RE. SINGLE BRAC."/>
      <sheetName val="รายละเอียด สะพานคนเดินข้าม (2)"/>
      <sheetName val="6.3.6.1-2HEADWALL"/>
      <sheetName val="6.3.8.4 R.C.DITCH TYPE D2"/>
      <sheetName val="6.3.8.3 R.C.DITCH TYPE D"/>
      <sheetName val="6.3.1.2.7 MH. TYPE B"/>
      <sheetName val="6.3.1.4.1 MH. TYPE D 0.60"/>
      <sheetName val="ITEM ที่เคยทำมาแล้ว"/>
      <sheetName val="4.9.1ผิวคอนกรีต"/>
      <sheetName val="ITEM ที่ตรวจสอบปริมาณแล้ว "/>
      <sheetName val="ITEM ที่ยังไม่เคยทำ"/>
      <sheetName val="ค่ารื้อย้ายปั้นจั่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Worksheet"/>
      <sheetName val="data"/>
    </sheetNames>
    <sheetDataSet>
      <sheetData sheetId="0" refreshError="1"/>
      <sheetData sheetId="1" refreshError="1"/>
      <sheetData sheetId="2">
        <row r="16">
          <cell r="B16">
            <v>1</v>
          </cell>
        </row>
      </sheetData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บัญชีฯ(ทุน)"/>
      <sheetName val="ค่า F"/>
      <sheetName val="ระยะขนส่งวัสดุ"/>
      <sheetName val="ข้อมูลวัสดุก่อสร้างทาง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40"/>
      <sheetName val="41.EXCAVATION"/>
      <sheetName val="42.1"/>
      <sheetName val="42.2 EMBANKMENT"/>
      <sheetName val="44"/>
      <sheetName val="45. SELECTED,SUBBASE"/>
      <sheetName val="48.BASE,Recyciing"/>
      <sheetName val="51.ASPHALT,PRIME,TACK"/>
      <sheetName val="53.2"/>
      <sheetName val="56"/>
      <sheetName val="62. BRIDGE"/>
      <sheetName val="63"/>
      <sheetName val="64"/>
      <sheetName val="64.1(อัดแรง)"/>
      <sheetName val="คานอัดแรง"/>
      <sheetName val="Approach"/>
      <sheetName val="67"/>
      <sheetName val="68"/>
      <sheetName val="69"/>
      <sheetName val="70.RC. BOX"/>
      <sheetName val="71.RC. PIPE (3)"/>
      <sheetName val="72"/>
      <sheetName val="73"/>
      <sheetName val="83.RC.MANHOLE"/>
      <sheetName val="116 (1)"/>
      <sheetName val="123"/>
      <sheetName val="130"/>
      <sheetName val="130.1"/>
      <sheetName val="149"/>
      <sheetName val="149.1"/>
      <sheetName val="150"/>
      <sheetName val="152"/>
      <sheetName val="154 "/>
      <sheetName val="156"/>
      <sheetName val="157"/>
      <sheetName val="158"/>
      <sheetName val="166"/>
      <sheetName val="167"/>
      <sheetName val="168"/>
      <sheetName val="173 "/>
      <sheetName val="173(1) "/>
      <sheetName val="173(2)"/>
      <sheetName val="180"/>
      <sheetName val="176"/>
      <sheetName val="182 "/>
      <sheetName val="183 "/>
      <sheetName val="TRAFFIC"/>
      <sheetName val="192"/>
      <sheetName val="data"/>
      <sheetName val="B.O.Q"/>
      <sheetName val="1.1RE. ASPHAL-1.5 RE. PIPE +1.7"/>
      <sheetName val="2.4.2 SELECTED"/>
      <sheetName val="3.1.1 SUBBASE - 3.7 RECYCLING"/>
      <sheetName val="5.1(13) TEST"/>
      <sheetName val="5.1.4 BRIDGE APPRO"/>
      <sheetName val="5.2.1  NEW  R.C. BOX  "/>
      <sheetName val="6.3(15.5)SUBSOIL"/>
      <sheetName val="6.3(15.4)GABION "/>
      <sheetName val="6.3(16.8)SUBSOIL (2)"/>
      <sheetName val="6.3(17.1)SOIL NAIL"/>
      <sheetName val="6.3.2 CATCH BASIN"/>
      <sheetName val="6.8.1 W-GUARD"/>
      <sheetName val="6.8.3.2 BARRIER HIGH  FILL"/>
      <sheetName val="Poject name"/>
      <sheetName val="5.1.1.1-5.1.1.3 NEW BRIDGE "/>
      <sheetName val="ค่า_F"/>
      <sheetName val="8_ข้อมูลเบื้องต้น"/>
      <sheetName val="10_ข้อมูลวัสดุ-ค่าดำเนิน"/>
      <sheetName val="11_ข้อมูลงานCon"/>
      <sheetName val="12_ข้อมูลงานไม้แบบ"/>
      <sheetName val="41_EXCAVATION"/>
      <sheetName val="42_1"/>
      <sheetName val="42_2_EMBANKMENT"/>
      <sheetName val="45__SELECTED,SUBBASE"/>
      <sheetName val="48_BASE,Recyciing"/>
      <sheetName val="51_ASPHALT,PRIME,TACK"/>
      <sheetName val="53_2"/>
      <sheetName val="62__BRIDGE"/>
      <sheetName val="64_1(อัดแรง)"/>
      <sheetName val="70_RC__BOX"/>
      <sheetName val="71_RC__PIPE_(3)"/>
      <sheetName val="83_RC_MANHOLE"/>
      <sheetName val="116_(1)"/>
      <sheetName val="130_1"/>
      <sheetName val="149_1"/>
      <sheetName val="154_"/>
      <sheetName val="173_"/>
      <sheetName val="173(1)_"/>
      <sheetName val="182_"/>
      <sheetName val="183_"/>
      <sheetName val="wpc2(2)"/>
      <sheetName val="Bill No. 2 - Carpark"/>
      <sheetName val="ได้ราคาคอนกรีต-เหล็กเสริ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1">
          <cell r="R11">
            <v>1705.86</v>
          </cell>
        </row>
      </sheetData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11">
          <cell r="R11">
            <v>1705.86</v>
          </cell>
        </row>
      </sheetData>
      <sheetData sheetId="74">
        <row r="11">
          <cell r="R11">
            <v>1705.86</v>
          </cell>
        </row>
      </sheetData>
      <sheetData sheetId="75">
        <row r="11">
          <cell r="R11">
            <v>1705.86</v>
          </cell>
        </row>
      </sheetData>
      <sheetData sheetId="76">
        <row r="11">
          <cell r="R11">
            <v>1705.86</v>
          </cell>
        </row>
      </sheetData>
      <sheetData sheetId="77">
        <row r="11">
          <cell r="R11">
            <v>1705.86</v>
          </cell>
        </row>
      </sheetData>
      <sheetData sheetId="78">
        <row r="11">
          <cell r="R11">
            <v>1705.86</v>
          </cell>
        </row>
      </sheetData>
      <sheetData sheetId="79">
        <row r="11">
          <cell r="R11">
            <v>1705.86</v>
          </cell>
        </row>
      </sheetData>
      <sheetData sheetId="80">
        <row r="11">
          <cell r="R11">
            <v>1705.86</v>
          </cell>
        </row>
      </sheetData>
      <sheetData sheetId="81">
        <row r="11">
          <cell r="R11">
            <v>1705.86</v>
          </cell>
        </row>
      </sheetData>
      <sheetData sheetId="82">
        <row r="11">
          <cell r="R11">
            <v>1705.86</v>
          </cell>
        </row>
      </sheetData>
      <sheetData sheetId="83">
        <row r="11">
          <cell r="R11">
            <v>1705.86</v>
          </cell>
        </row>
      </sheetData>
      <sheetData sheetId="84">
        <row r="11">
          <cell r="R11">
            <v>1705.86</v>
          </cell>
        </row>
      </sheetData>
      <sheetData sheetId="85">
        <row r="11">
          <cell r="R11">
            <v>1705.86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1"/>
      <sheetName val="กรอกราคาวัสดุที่แหล่ง"/>
      <sheetName val="ได้ราคาคอนกรีต-เหล็กเสริม"/>
      <sheetName val="ได้ราคายาง"/>
      <sheetName val="ได้ราคาไม้แบบ"/>
      <sheetName val="ได้งานตีเส้น"/>
      <sheetName val="Form2"/>
      <sheetName val="Form3"/>
      <sheetName val="สรุปเสนอกรรมการ"/>
      <sheetName val="ปะหน้าซอง"/>
      <sheetName val="FACTOR F"/>
      <sheetName val="FACTOR F Bdg"/>
      <sheetName val="อำนวยการ"/>
      <sheetName val="อำนวยการ Bdg"/>
      <sheetName val="ดอกเบี้ย,กำไร"/>
      <sheetName val="ดอกเบี้ย,กำไร Bdg"/>
    </sheetNames>
    <sheetDataSet>
      <sheetData sheetId="0" refreshError="1">
        <row r="3">
          <cell r="P3">
            <v>1</v>
          </cell>
        </row>
        <row r="66">
          <cell r="A66" t="b">
            <v>0</v>
          </cell>
        </row>
      </sheetData>
      <sheetData sheetId="1" refreshError="1">
        <row r="17">
          <cell r="N17">
            <v>155</v>
          </cell>
        </row>
        <row r="60">
          <cell r="Q60">
            <v>52.21</v>
          </cell>
        </row>
        <row r="70">
          <cell r="Q70">
            <v>52.21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_Signs and Picture"/>
    </sheetNames>
    <sheetDataSet>
      <sheetData sheetId="0">
        <row r="13">
          <cell r="B13" t="str">
            <v>(1- 6-90)</v>
          </cell>
          <cell r="C13" t="str">
            <v>ป้ายห้ามเข้า</v>
          </cell>
        </row>
        <row r="14">
          <cell r="B14" t="str">
            <v>(2- 28-90)</v>
          </cell>
          <cell r="C14" t="str">
            <v>ป้ายเตือนทางแคบลง</v>
          </cell>
        </row>
        <row r="15">
          <cell r="B15" t="str">
            <v>(2- 80-60)</v>
          </cell>
          <cell r="C15" t="str">
            <v>ป้ายแนะนำความเร็ว</v>
          </cell>
        </row>
        <row r="16">
          <cell r="B16" t="str">
            <v>(2- 83-60)</v>
          </cell>
          <cell r="C16" t="str">
            <v>ป้ายเตือนที่กลับรถข้างหน้า</v>
          </cell>
        </row>
        <row r="17">
          <cell r="B17" t="str">
            <v>(2- 90ข-90)</v>
          </cell>
          <cell r="C17" t="str">
            <v>ป้ายเตือน "สะพานกำลังก่อสร้างโปรดระมัดระวัง"</v>
          </cell>
        </row>
        <row r="18">
          <cell r="B18" t="str">
            <v>(2- 91ก-90)</v>
          </cell>
          <cell r="C18" t="str">
            <v>ป้ายเตือน "ทางก่อสร้างยังไม่เปิดเป็นทางสาธารณะ"</v>
          </cell>
        </row>
        <row r="19">
          <cell r="B19" t="str">
            <v>(2- 91ข-90)</v>
          </cell>
          <cell r="C19" t="str">
            <v>ป้ายเตือน "กำลังก่อสร้างยังไม่เปิดเป็นทางสาธารณะ"</v>
          </cell>
        </row>
        <row r="20">
          <cell r="B20" t="str">
            <v>(2-105-90)</v>
          </cell>
          <cell r="C20" t="str">
            <v>ป้ายเตือน "ระวังอันตราย"</v>
          </cell>
        </row>
        <row r="21">
          <cell r="B21" t="str">
            <v>(3- 95-90)</v>
          </cell>
          <cell r="C21" t="str">
            <v>ป้ายแนะนำ "สุดเขตก่อสร้าง"</v>
          </cell>
        </row>
        <row r="22">
          <cell r="B22" t="str">
            <v>(3-100ก-240)</v>
          </cell>
          <cell r="C22" t="str">
            <v>ป้ายโครงการก่อสร้าง</v>
          </cell>
        </row>
        <row r="23">
          <cell r="B23" t="str">
            <v>(3-101-75)</v>
          </cell>
          <cell r="C23" t="str">
            <v>ป้ายแนะนำ "สำนักงานควบคุมโครงการ     กม."</v>
          </cell>
        </row>
        <row r="24">
          <cell r="B24" t="str">
            <v>(3-102-120)</v>
          </cell>
          <cell r="C24" t="str">
            <v>ป้ายแนะนำ "สำนักงานควบคุมโครงการ 1 กม."</v>
          </cell>
        </row>
        <row r="25">
          <cell r="B25" t="str">
            <v>(3-102ก-120)</v>
          </cell>
          <cell r="C25" t="str">
            <v>ป้ายแนะนำ "จุดเริ่มต้นโครงการก่อสร้าง"</v>
          </cell>
        </row>
        <row r="26">
          <cell r="B26" t="str">
            <v>(3-103-120)</v>
          </cell>
          <cell r="C26" t="str">
            <v>ป้ายแนะนำ "จุดสิ้นสุดโครงการก่อสร้าง"</v>
          </cell>
        </row>
        <row r="27">
          <cell r="B27" t="str">
            <v>ต. 3</v>
          </cell>
          <cell r="C27" t="str">
            <v>ป้ายเตือนทางโค้งต่างๆ</v>
          </cell>
        </row>
        <row r="28">
          <cell r="B28" t="str">
            <v>ต. 4</v>
          </cell>
          <cell r="C28" t="str">
            <v>ป้ายเตือนทางโค้งต่างๆ</v>
          </cell>
        </row>
        <row r="29">
          <cell r="B29" t="str">
            <v>ต. 7</v>
          </cell>
          <cell r="C29" t="str">
            <v>ป้ายเตือนทางโค้งต่างๆ</v>
          </cell>
        </row>
        <row r="30">
          <cell r="B30" t="str">
            <v>ต. 8</v>
          </cell>
          <cell r="C30" t="str">
            <v>ป้ายเตือนทางโค้งต่างๆ</v>
          </cell>
        </row>
        <row r="31">
          <cell r="B31" t="str">
            <v>ต.22</v>
          </cell>
          <cell r="C31" t="str">
            <v>ป้ายทางแคบทั้งสองด้าน</v>
          </cell>
        </row>
        <row r="32">
          <cell r="B32" t="str">
            <v>ต.23</v>
          </cell>
          <cell r="C32" t="str">
            <v>ป้ายทางแคบด้านซ้าย</v>
          </cell>
        </row>
        <row r="33">
          <cell r="B33" t="str">
            <v>ต.24</v>
          </cell>
          <cell r="C33" t="str">
            <v>ป้ายทางแคบด้านขวา</v>
          </cell>
        </row>
        <row r="34">
          <cell r="B34" t="str">
            <v>ต.25</v>
          </cell>
          <cell r="C34" t="str">
            <v>ป้ายสะพานแคบ</v>
          </cell>
        </row>
        <row r="35">
          <cell r="B35" t="str">
            <v>ต.26</v>
          </cell>
          <cell r="C35" t="str">
            <v>ป้ายเตือนช่องจราจรปิดด้านซ้าย</v>
          </cell>
        </row>
        <row r="36">
          <cell r="B36" t="str">
            <v>ต.26ก</v>
          </cell>
          <cell r="C36" t="str">
            <v>ป้ายแนะนำช่องจราจรปิดด้านซ้าย</v>
          </cell>
        </row>
        <row r="37">
          <cell r="B37" t="str">
            <v>ต.27</v>
          </cell>
          <cell r="C37" t="str">
            <v>ป้ายเตือนช่องจราจรปิดด้านขวา</v>
          </cell>
        </row>
        <row r="38">
          <cell r="B38" t="str">
            <v>ต.27ก</v>
          </cell>
          <cell r="C38" t="str">
            <v>ป้ายแนะนำช่องจราจรปิดด้านขวา</v>
          </cell>
        </row>
        <row r="39">
          <cell r="B39" t="str">
            <v>ต.33</v>
          </cell>
          <cell r="C39" t="str">
            <v>ป้ายทางขึ้นลาดชัน</v>
          </cell>
        </row>
        <row r="40">
          <cell r="B40" t="str">
            <v>ต.34</v>
          </cell>
          <cell r="C40" t="str">
            <v>ป้ายทางลงลาดชัน</v>
          </cell>
        </row>
        <row r="41">
          <cell r="B41" t="str">
            <v>ต.35</v>
          </cell>
          <cell r="C41" t="str">
            <v>ป้ายเตือนรถกระโดด</v>
          </cell>
        </row>
        <row r="42">
          <cell r="B42" t="str">
            <v>ต.36</v>
          </cell>
          <cell r="C42" t="str">
            <v>ป้ายผิวทางขรุขระ</v>
          </cell>
        </row>
        <row r="43">
          <cell r="B43" t="str">
            <v>ต.42</v>
          </cell>
          <cell r="C43" t="str">
            <v>ป้ายให้เปลี่ยนช่องจราจร</v>
          </cell>
        </row>
        <row r="44">
          <cell r="B44" t="str">
            <v>ต.43</v>
          </cell>
          <cell r="C44" t="str">
            <v>ป้ายให้เปลี่ยนช่องจราจร</v>
          </cell>
        </row>
        <row r="45">
          <cell r="B45" t="str">
            <v>ต.62</v>
          </cell>
          <cell r="C45" t="str">
            <v>ป้ายเตือนแนวทางต่างๆ</v>
          </cell>
        </row>
        <row r="46">
          <cell r="B46" t="str">
            <v>ตก. 1</v>
          </cell>
          <cell r="C46" t="str">
            <v>ป้ายสำรวจทาง</v>
          </cell>
        </row>
        <row r="47">
          <cell r="B47" t="str">
            <v>ตก. 2</v>
          </cell>
          <cell r="C47" t="str">
            <v>ป้ายงานก่อสร้าง</v>
          </cell>
        </row>
        <row r="48">
          <cell r="B48" t="str">
            <v>ตก. 3</v>
          </cell>
          <cell r="C48" t="str">
            <v>ป้ายคนทำงาน</v>
          </cell>
        </row>
        <row r="49">
          <cell r="B49" t="str">
            <v>ตก. 4</v>
          </cell>
          <cell r="C49" t="str">
            <v>ป้ายเครื่องจักรกำลังทำงาน</v>
          </cell>
        </row>
        <row r="50">
          <cell r="B50" t="str">
            <v>ตก. 5</v>
          </cell>
          <cell r="C50" t="str">
            <v>ป้ายทางเบี่ยงซ้าย</v>
          </cell>
        </row>
        <row r="51">
          <cell r="B51" t="str">
            <v>ตก. 6</v>
          </cell>
          <cell r="C51" t="str">
            <v>ป้ายทางเบี่ยงขวา</v>
          </cell>
        </row>
        <row r="52">
          <cell r="B52" t="str">
            <v>ตก. 7</v>
          </cell>
          <cell r="C52" t="str">
            <v>ป้ายเบี่ยงการจราจร</v>
          </cell>
        </row>
        <row r="53">
          <cell r="B53" t="str">
            <v>ตก. 8</v>
          </cell>
          <cell r="C53" t="str">
            <v>ป้ายเบี่ยงการจราจร</v>
          </cell>
        </row>
        <row r="54">
          <cell r="B54" t="str">
            <v>ตก. 9</v>
          </cell>
          <cell r="C54" t="str">
            <v>ป้ายเบี่ยงการจราจร</v>
          </cell>
        </row>
        <row r="55">
          <cell r="B55" t="str">
            <v>ตก.10</v>
          </cell>
          <cell r="C55" t="str">
            <v>ป้ายเบี่ยงการจราจร</v>
          </cell>
        </row>
        <row r="56">
          <cell r="B56" t="str">
            <v>ตก.11</v>
          </cell>
          <cell r="C56" t="str">
            <v>ป้ายเบี่ยงการจราจร</v>
          </cell>
        </row>
        <row r="57">
          <cell r="B57" t="str">
            <v>ตก.12</v>
          </cell>
          <cell r="C57" t="str">
            <v>ป้ายเบี่ยงการจราจร</v>
          </cell>
        </row>
        <row r="58">
          <cell r="B58" t="str">
            <v>ตก.13</v>
          </cell>
          <cell r="C58" t="str">
            <v>ป้ายเบี่ยงการจราจร</v>
          </cell>
        </row>
        <row r="59">
          <cell r="B59" t="str">
            <v>ตก.14</v>
          </cell>
          <cell r="C59" t="str">
            <v>ป้ายเบี่ยงการจราจร</v>
          </cell>
        </row>
        <row r="60">
          <cell r="B60" t="str">
            <v>ตก.15</v>
          </cell>
          <cell r="C60" t="str">
            <v>ป้ายเบี่ยงการจราจร</v>
          </cell>
        </row>
        <row r="61">
          <cell r="B61" t="str">
            <v>ตก.16</v>
          </cell>
          <cell r="C61" t="str">
            <v>ป้ายเบี่ยงการจราจร</v>
          </cell>
        </row>
        <row r="62">
          <cell r="B62" t="str">
            <v>ตก.17</v>
          </cell>
          <cell r="C62" t="str">
            <v>ป้ายเบี่ยงการจราจร</v>
          </cell>
        </row>
        <row r="63">
          <cell r="B63" t="str">
            <v>ตก.18</v>
          </cell>
          <cell r="C63" t="str">
            <v>ป้ายเบี่ยงการจราจร</v>
          </cell>
        </row>
        <row r="64">
          <cell r="B64" t="str">
            <v>ตก.19</v>
          </cell>
          <cell r="C64" t="str">
            <v>ป้ายเบี่ยงการจราจร</v>
          </cell>
        </row>
        <row r="65">
          <cell r="B65" t="str">
            <v>ตก.20</v>
          </cell>
          <cell r="C65" t="str">
            <v>ป้ายเบี่ยงการจราจร</v>
          </cell>
        </row>
        <row r="66">
          <cell r="B66" t="str">
            <v>ตก.21</v>
          </cell>
          <cell r="C66" t="str">
            <v>ป้ายเบี่ยงการจราจร</v>
          </cell>
        </row>
        <row r="67">
          <cell r="B67" t="str">
            <v>ตก.22</v>
          </cell>
          <cell r="C67" t="str">
            <v>ป้ายเบี่ยงการจราจร</v>
          </cell>
        </row>
        <row r="68">
          <cell r="B68" t="str">
            <v>ตก.23</v>
          </cell>
          <cell r="C68" t="str">
            <v>ป้ายเบี่ยงการจราจร</v>
          </cell>
        </row>
        <row r="69">
          <cell r="B69" t="str">
            <v>ตก.23</v>
          </cell>
          <cell r="C69" t="str">
            <v>ป้ายเบี่ยงการจราจร</v>
          </cell>
        </row>
        <row r="70">
          <cell r="B70" t="str">
            <v>ตก.24</v>
          </cell>
          <cell r="C70" t="str">
            <v>ป้ายเบี่ยงการจราจร</v>
          </cell>
        </row>
        <row r="71">
          <cell r="B71" t="str">
            <v>ตก.25</v>
          </cell>
          <cell r="C71" t="str">
            <v>ป้ายเตือนแนวทางไปทางซ้าย</v>
          </cell>
        </row>
        <row r="72">
          <cell r="B72" t="str">
            <v>ตก.26</v>
          </cell>
          <cell r="C72" t="str">
            <v>ป้ายเตือนแนวทางไปทางขวา</v>
          </cell>
        </row>
        <row r="73">
          <cell r="B73" t="str">
            <v>ตค. 1</v>
          </cell>
          <cell r="C73" t="str">
            <v>ป้ายเตือนทางก่อสร้าง</v>
          </cell>
        </row>
        <row r="74">
          <cell r="B74" t="str">
            <v>ตค. 2</v>
          </cell>
          <cell r="C74" t="str">
            <v>ป้ายเตือนทางก่อสร้างแนวใหม่</v>
          </cell>
        </row>
        <row r="75">
          <cell r="B75" t="str">
            <v>ตค. 3</v>
          </cell>
          <cell r="C75" t="str">
            <v>ป้ายเตือนทางรักษาสภาพทาง</v>
          </cell>
        </row>
        <row r="76">
          <cell r="B76" t="str">
            <v>ตค. 4</v>
          </cell>
          <cell r="C76" t="str">
            <v>ป้ายเตือนงานก่อสร้างทาง</v>
          </cell>
        </row>
        <row r="77">
          <cell r="B77" t="str">
            <v>ตค. 5</v>
          </cell>
          <cell r="C77" t="str">
            <v>ป้ายเตือนงานก่อสร้างสะพาน</v>
          </cell>
        </row>
        <row r="78">
          <cell r="B78" t="str">
            <v>ตค. 5ก</v>
          </cell>
          <cell r="C78" t="str">
            <v>ป้ายเตือนงานก่อสร้างทางลอด</v>
          </cell>
        </row>
        <row r="79">
          <cell r="B79" t="str">
            <v>ตค. 6</v>
          </cell>
          <cell r="C79" t="str">
            <v>ป้ายเตือนทางปิด</v>
          </cell>
        </row>
        <row r="80">
          <cell r="B80" t="str">
            <v>ตค. 7</v>
          </cell>
          <cell r="C80" t="str">
            <v>ป้ายเตือนลดความเร็ว</v>
          </cell>
        </row>
        <row r="81">
          <cell r="B81" t="str">
            <v>ตค. 8</v>
          </cell>
          <cell r="C81" t="str">
            <v>ป้ายทางเบี่ยงซ้าย</v>
          </cell>
        </row>
        <row r="82">
          <cell r="B82" t="str">
            <v>ตค. 9</v>
          </cell>
          <cell r="C82" t="str">
            <v>ป้ายทางเบี่ยงขวา</v>
          </cell>
        </row>
        <row r="83">
          <cell r="B83" t="str">
            <v>ตค.10</v>
          </cell>
          <cell r="C83" t="str">
            <v>ป้ายบอกระยะทาง</v>
          </cell>
        </row>
        <row r="84">
          <cell r="B84" t="str">
            <v>ตค.10ก</v>
          </cell>
          <cell r="C84" t="str">
            <v>ป้ายบอกระยะทาง</v>
          </cell>
        </row>
        <row r="85">
          <cell r="B85" t="str">
            <v>ตค.10ข</v>
          </cell>
          <cell r="C85" t="str">
            <v>ป้ายบอกระยะทาง</v>
          </cell>
        </row>
        <row r="86">
          <cell r="B86" t="str">
            <v>ตค.10ค</v>
          </cell>
          <cell r="C86" t="str">
            <v>ป้ายบอกระยะทาง</v>
          </cell>
        </row>
        <row r="87">
          <cell r="B87" t="str">
            <v>ตค.10ง</v>
          </cell>
          <cell r="C87" t="str">
            <v>ป้ายบอกระยะทาง</v>
          </cell>
        </row>
        <row r="88">
          <cell r="B88" t="str">
            <v>ตค.11</v>
          </cell>
          <cell r="C88" t="str">
            <v>ป้ายเตือนงานซ่อมทาง</v>
          </cell>
        </row>
        <row r="89">
          <cell r="B89" t="str">
            <v>ตค.12</v>
          </cell>
          <cell r="C89" t="str">
            <v>ป้ายเตือนงานไหล่ทาง</v>
          </cell>
        </row>
        <row r="90">
          <cell r="B90" t="str">
            <v>ตค.13</v>
          </cell>
          <cell r="C90" t="str">
            <v>ป้ายเตือนมีกองวัสดุบนไหล่ทาง</v>
          </cell>
        </row>
        <row r="91">
          <cell r="B91" t="str">
            <v>ตค.14</v>
          </cell>
          <cell r="C91" t="str">
            <v>ป้ายเตือนทางขาดข้างหน้า</v>
          </cell>
        </row>
        <row r="92">
          <cell r="B92" t="str">
            <v>ตค.15</v>
          </cell>
          <cell r="C92" t="str">
            <v>ป้ายเตือนน้ำท่วมทาง</v>
          </cell>
        </row>
        <row r="93">
          <cell r="B93" t="str">
            <v>ตค.16</v>
          </cell>
          <cell r="C93" t="str">
            <v>ป้ายเตือนอุบัติเหตุข้างหน้า</v>
          </cell>
        </row>
        <row r="94">
          <cell r="B94" t="str">
            <v>ตค.17</v>
          </cell>
          <cell r="C94" t="str">
            <v>ป้ายเตือนลูกศรขนาดใหญ่</v>
          </cell>
        </row>
        <row r="95">
          <cell r="B95" t="str">
            <v>ตค.18</v>
          </cell>
          <cell r="C95" t="str">
            <v>ป้ายเตือนลูกศรขนาดใหญ่</v>
          </cell>
        </row>
        <row r="96">
          <cell r="B96" t="str">
            <v>ตค.19</v>
          </cell>
          <cell r="C96" t="str">
            <v>ป้ายเตือนลูกศรขนาดใหญ่</v>
          </cell>
        </row>
        <row r="97">
          <cell r="B97" t="str">
            <v>ตค.20</v>
          </cell>
          <cell r="C97" t="str">
            <v>ป้ายแสดงระยะถึงทางปิด</v>
          </cell>
        </row>
        <row r="98">
          <cell r="B98" t="str">
            <v>ตค.21</v>
          </cell>
          <cell r="C98" t="str">
            <v>ป้ายแสดงระยะถึงทางขาด</v>
          </cell>
        </row>
        <row r="99">
          <cell r="B99" t="str">
            <v>ตค.22</v>
          </cell>
          <cell r="C99" t="str">
            <v>ป้ายเส้นทางชั่วคราว</v>
          </cell>
        </row>
        <row r="100">
          <cell r="B100" t="str">
            <v>ตค.23</v>
          </cell>
          <cell r="C100" t="str">
            <v>ป้ายใช้ทางเบี่ยงขวา</v>
          </cell>
        </row>
        <row r="101">
          <cell r="B101" t="str">
            <v>ตค.23ก</v>
          </cell>
          <cell r="C101" t="str">
            <v>ป้ายใช้ทางหลักขวา</v>
          </cell>
        </row>
        <row r="102">
          <cell r="B102" t="str">
            <v>ตค.23ข</v>
          </cell>
          <cell r="C102" t="str">
            <v>ป้ายใช้ทางคู่ขนานขวา</v>
          </cell>
        </row>
        <row r="103">
          <cell r="B103" t="str">
            <v>ตค.24</v>
          </cell>
          <cell r="C103" t="str">
            <v>ป้ายใช้ทางเบี่ยงซ้าย</v>
          </cell>
        </row>
        <row r="104">
          <cell r="B104" t="str">
            <v>ตค.24ก</v>
          </cell>
          <cell r="C104" t="str">
            <v>ป้ายใช้ทางหลักซ้าย</v>
          </cell>
        </row>
        <row r="105">
          <cell r="B105" t="str">
            <v>ตค.24ข</v>
          </cell>
          <cell r="C105" t="str">
            <v>ป้ายใช้ทางคู่ขนานซ้าย</v>
          </cell>
        </row>
        <row r="106">
          <cell r="B106" t="str">
            <v>ตค.25</v>
          </cell>
          <cell r="C106" t="str">
            <v>ป้ายแสดงระยะทางก่อสร้าง</v>
          </cell>
        </row>
        <row r="107">
          <cell r="B107" t="str">
            <v>ตค.26</v>
          </cell>
          <cell r="C107" t="str">
            <v>ป้ายสิ้นสุดเขตก่อสร้าง</v>
          </cell>
        </row>
        <row r="108">
          <cell r="B108" t="str">
            <v>ตค.27</v>
          </cell>
          <cell r="C108" t="str">
            <v>ป้ายทางปิด</v>
          </cell>
        </row>
        <row r="109">
          <cell r="B109" t="str">
            <v>ตค.28</v>
          </cell>
          <cell r="C109" t="str">
            <v>ป้ายทางปิดห้ามรถผ่าน</v>
          </cell>
        </row>
        <row r="110">
          <cell r="B110" t="str">
            <v>ตค.29</v>
          </cell>
          <cell r="C110" t="str">
            <v>ป้ายทางขาด</v>
          </cell>
        </row>
        <row r="111">
          <cell r="B111" t="str">
            <v>บ. 1</v>
          </cell>
          <cell r="C111" t="str">
            <v>ป้ายหยุด</v>
          </cell>
        </row>
        <row r="112">
          <cell r="B112" t="str">
            <v>บ. 3</v>
          </cell>
          <cell r="C112" t="str">
            <v>ป้ายให้รถสวนทางมาก่อน</v>
          </cell>
        </row>
        <row r="113">
          <cell r="B113" t="str">
            <v>บ. 4</v>
          </cell>
          <cell r="C113" t="str">
            <v>ป้ายห้ามแซง</v>
          </cell>
        </row>
        <row r="114">
          <cell r="B114" t="str">
            <v>บ. 5</v>
          </cell>
          <cell r="C114" t="str">
            <v>ป้ายห้ามเข้า</v>
          </cell>
        </row>
        <row r="115">
          <cell r="B115" t="str">
            <v>บ. 8</v>
          </cell>
          <cell r="C115" t="str">
            <v>ป้ายห้ามเลี้ยวซ้าย</v>
          </cell>
        </row>
        <row r="116">
          <cell r="B116" t="str">
            <v>บ. 9</v>
          </cell>
          <cell r="C116" t="str">
            <v>ป้ายห้ามเลี้ยวขวา</v>
          </cell>
        </row>
        <row r="117">
          <cell r="B117" t="str">
            <v>บ.29</v>
          </cell>
          <cell r="C117" t="str">
            <v>ป้ายห้ามจอดรถ</v>
          </cell>
        </row>
        <row r="118">
          <cell r="B118" t="str">
            <v>บ.32</v>
          </cell>
          <cell r="C118" t="str">
            <v>ป้ายจำกัดความเร็ว</v>
          </cell>
        </row>
        <row r="119">
          <cell r="B119" t="str">
            <v>บ.33</v>
          </cell>
          <cell r="C119" t="str">
            <v>ป้ายห้ามรถยนต์หนักเกินกำหนด</v>
          </cell>
        </row>
        <row r="120">
          <cell r="B120" t="str">
            <v>บ.34</v>
          </cell>
          <cell r="C120" t="str">
            <v>ป้ายห้ามรถกว้างเกินกำหนด</v>
          </cell>
        </row>
        <row r="121">
          <cell r="B121" t="str">
            <v>บ.35</v>
          </cell>
          <cell r="C121" t="str">
            <v>ป้ายห้ามรถสูงเกินกำหนด</v>
          </cell>
        </row>
        <row r="122">
          <cell r="B122" t="str">
            <v>บ.37</v>
          </cell>
          <cell r="C122" t="str">
            <v>ป้ายให้เดินรถทางเดียวไปข้างหน้า</v>
          </cell>
        </row>
        <row r="123">
          <cell r="B123" t="str">
            <v>บ.38</v>
          </cell>
          <cell r="C123" t="str">
            <v>ป้ายทางเดินรถทางเดียวไปทางซ้าย</v>
          </cell>
        </row>
        <row r="124">
          <cell r="B124" t="str">
            <v>บ.39</v>
          </cell>
          <cell r="C124" t="str">
            <v>ป้ายทางเดินรถทางเดียวไปทางขวา</v>
          </cell>
        </row>
        <row r="125">
          <cell r="B125" t="str">
            <v>บ.40</v>
          </cell>
          <cell r="C125" t="str">
            <v>ป้ายให้ชิดซ้าย</v>
          </cell>
        </row>
        <row r="126">
          <cell r="B126" t="str">
            <v>บ.41</v>
          </cell>
          <cell r="C126" t="str">
            <v>ป้ายให้ชิดขวา</v>
          </cell>
        </row>
        <row r="127">
          <cell r="B127" t="str">
            <v>บ.42</v>
          </cell>
          <cell r="C127" t="str">
            <v>ป้ายให้ไปทางซ้ายหรือทางขวา</v>
          </cell>
        </row>
        <row r="128">
          <cell r="B128" t="str">
            <v>บ.43</v>
          </cell>
          <cell r="C128" t="str">
            <v>ป้ายให้เลี้ยวซ้าย</v>
          </cell>
        </row>
        <row r="129">
          <cell r="B129" t="str">
            <v>บ.44</v>
          </cell>
          <cell r="C129" t="str">
            <v>ป้ายให้เลี้ยวขวา</v>
          </cell>
        </row>
        <row r="130">
          <cell r="B130" t="str">
            <v>บ.45</v>
          </cell>
          <cell r="C130" t="str">
            <v>ป้ายให้เลี้ยวซ้ายหรือเลี้ยวขวา</v>
          </cell>
        </row>
        <row r="131">
          <cell r="B131" t="str">
            <v>บ.54</v>
          </cell>
          <cell r="C131" t="str">
            <v>ป้ายให้ใช้ความเร็ว</v>
          </cell>
        </row>
      </sheetData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ป้ายจราจร"/>
      <sheetName val="สรุปจำนวนป้ายและเสาป้ายเหล็ก"/>
    </sheetNames>
    <sheetDataSet>
      <sheetData sheetId="0">
        <row r="1">
          <cell r="A1" t="str">
            <v>การติดตั้งป้ายจราจรระหว่างการขยาย FRONTAGE ROAD และก่อสร้างสะพานคู่ขนาน</v>
          </cell>
        </row>
        <row r="6">
          <cell r="P6">
            <v>35</v>
          </cell>
          <cell r="Q6">
            <v>3</v>
          </cell>
        </row>
        <row r="7">
          <cell r="P7">
            <v>72</v>
          </cell>
          <cell r="Q7">
            <v>3</v>
          </cell>
        </row>
        <row r="8">
          <cell r="P8">
            <v>64</v>
          </cell>
          <cell r="Q8">
            <v>3</v>
          </cell>
        </row>
        <row r="9">
          <cell r="P9">
            <v>36</v>
          </cell>
          <cell r="Q9">
            <v>3</v>
          </cell>
        </row>
        <row r="10">
          <cell r="P10">
            <v>68</v>
          </cell>
          <cell r="Q10">
            <v>3</v>
          </cell>
        </row>
        <row r="11">
          <cell r="P11">
            <v>61</v>
          </cell>
          <cell r="Q11">
            <v>3</v>
          </cell>
        </row>
        <row r="12">
          <cell r="P12">
            <v>13</v>
          </cell>
          <cell r="Q12">
            <v>3</v>
          </cell>
        </row>
        <row r="13">
          <cell r="P13">
            <v>64</v>
          </cell>
          <cell r="Q13">
            <v>3</v>
          </cell>
        </row>
        <row r="14">
          <cell r="P14">
            <v>36</v>
          </cell>
          <cell r="Q14">
            <v>3</v>
          </cell>
        </row>
        <row r="15">
          <cell r="P15">
            <v>68</v>
          </cell>
          <cell r="Q15">
            <v>3</v>
          </cell>
        </row>
        <row r="16">
          <cell r="P16">
            <v>2</v>
          </cell>
          <cell r="Q16">
            <v>3</v>
          </cell>
        </row>
        <row r="17">
          <cell r="P17">
            <v>18</v>
          </cell>
          <cell r="Q17">
            <v>3</v>
          </cell>
        </row>
        <row r="18">
          <cell r="P18">
            <v>60</v>
          </cell>
          <cell r="Q18">
            <v>3</v>
          </cell>
        </row>
        <row r="19">
          <cell r="P19">
            <v>89</v>
          </cell>
          <cell r="Q19">
            <v>3</v>
          </cell>
        </row>
        <row r="20">
          <cell r="P20">
            <v>64</v>
          </cell>
          <cell r="Q20">
            <v>3</v>
          </cell>
        </row>
        <row r="21">
          <cell r="P21">
            <v>36</v>
          </cell>
          <cell r="Q21">
            <v>3</v>
          </cell>
        </row>
        <row r="22">
          <cell r="P22">
            <v>68</v>
          </cell>
          <cell r="Q22">
            <v>3</v>
          </cell>
        </row>
        <row r="23">
          <cell r="P23">
            <v>61</v>
          </cell>
          <cell r="Q23">
            <v>3</v>
          </cell>
        </row>
        <row r="24">
          <cell r="P24">
            <v>64</v>
          </cell>
          <cell r="Q24">
            <v>3</v>
          </cell>
        </row>
        <row r="25">
          <cell r="P25">
            <v>36</v>
          </cell>
          <cell r="Q25">
            <v>3</v>
          </cell>
        </row>
        <row r="26">
          <cell r="P26">
            <v>68</v>
          </cell>
          <cell r="Q26">
            <v>3</v>
          </cell>
        </row>
        <row r="27">
          <cell r="P27">
            <v>65</v>
          </cell>
          <cell r="Q27">
            <v>3</v>
          </cell>
        </row>
        <row r="28">
          <cell r="P28">
            <v>1</v>
          </cell>
          <cell r="Q28">
            <v>3</v>
          </cell>
        </row>
        <row r="29">
          <cell r="P29">
            <v>43</v>
          </cell>
          <cell r="Q29">
            <v>3</v>
          </cell>
        </row>
        <row r="30">
          <cell r="P30">
            <v>3</v>
          </cell>
          <cell r="Q30">
            <v>3</v>
          </cell>
        </row>
        <row r="31">
          <cell r="P31">
            <v>70</v>
          </cell>
          <cell r="Q31">
            <v>3</v>
          </cell>
        </row>
        <row r="32">
          <cell r="P32">
            <v>96</v>
          </cell>
          <cell r="Q32">
            <v>3</v>
          </cell>
        </row>
        <row r="33">
          <cell r="P33">
            <v>60</v>
          </cell>
          <cell r="Q33">
            <v>3</v>
          </cell>
        </row>
        <row r="34">
          <cell r="P34">
            <v>84</v>
          </cell>
          <cell r="Q34">
            <v>3</v>
          </cell>
        </row>
        <row r="35">
          <cell r="P35">
            <v>64</v>
          </cell>
          <cell r="Q35">
            <v>3</v>
          </cell>
        </row>
        <row r="36">
          <cell r="P36">
            <v>68</v>
          </cell>
          <cell r="Q36">
            <v>3</v>
          </cell>
        </row>
        <row r="37">
          <cell r="P37">
            <v>36</v>
          </cell>
          <cell r="Q37">
            <v>3</v>
          </cell>
        </row>
        <row r="38">
          <cell r="P38">
            <v>65</v>
          </cell>
          <cell r="Q38">
            <v>3</v>
          </cell>
        </row>
        <row r="39">
          <cell r="P39">
            <v>104</v>
          </cell>
          <cell r="Q39">
            <v>3</v>
          </cell>
        </row>
        <row r="40">
          <cell r="P40">
            <v>60</v>
          </cell>
          <cell r="Q40">
            <v>3</v>
          </cell>
        </row>
        <row r="41">
          <cell r="P41">
            <v>5</v>
          </cell>
          <cell r="Q41">
            <v>3</v>
          </cell>
        </row>
        <row r="42">
          <cell r="P42">
            <v>5</v>
          </cell>
          <cell r="Q42">
            <v>3</v>
          </cell>
        </row>
        <row r="43">
          <cell r="P43">
            <v>65</v>
          </cell>
          <cell r="Q43">
            <v>3</v>
          </cell>
        </row>
        <row r="44">
          <cell r="P44">
            <v>104</v>
          </cell>
          <cell r="Q44">
            <v>3</v>
          </cell>
        </row>
        <row r="45">
          <cell r="P45">
            <v>60</v>
          </cell>
          <cell r="Q45">
            <v>3</v>
          </cell>
        </row>
        <row r="46">
          <cell r="P46">
            <v>64</v>
          </cell>
          <cell r="Q46">
            <v>3</v>
          </cell>
        </row>
        <row r="47">
          <cell r="P47">
            <v>68</v>
          </cell>
          <cell r="Q47">
            <v>3</v>
          </cell>
        </row>
        <row r="48">
          <cell r="P48">
            <v>36</v>
          </cell>
          <cell r="Q48">
            <v>3</v>
          </cell>
        </row>
        <row r="49">
          <cell r="P49">
            <v>64</v>
          </cell>
          <cell r="Q49">
            <v>3</v>
          </cell>
        </row>
        <row r="50">
          <cell r="P50">
            <v>68</v>
          </cell>
          <cell r="Q50">
            <v>3</v>
          </cell>
        </row>
        <row r="51">
          <cell r="P51">
            <v>36</v>
          </cell>
          <cell r="Q51">
            <v>3</v>
          </cell>
        </row>
        <row r="52">
          <cell r="P52">
            <v>61</v>
          </cell>
          <cell r="Q52">
            <v>3</v>
          </cell>
        </row>
        <row r="53">
          <cell r="P53">
            <v>37</v>
          </cell>
          <cell r="Q53">
            <v>3</v>
          </cell>
        </row>
        <row r="54">
          <cell r="P54">
            <v>89</v>
          </cell>
          <cell r="Q54">
            <v>3</v>
          </cell>
        </row>
        <row r="55">
          <cell r="P55">
            <v>64</v>
          </cell>
          <cell r="Q55">
            <v>3</v>
          </cell>
        </row>
        <row r="56">
          <cell r="P56">
            <v>68</v>
          </cell>
          <cell r="Q56">
            <v>3</v>
          </cell>
        </row>
        <row r="57">
          <cell r="P57">
            <v>36</v>
          </cell>
          <cell r="Q57">
            <v>3</v>
          </cell>
        </row>
        <row r="58">
          <cell r="P58">
            <v>64</v>
          </cell>
          <cell r="Q58">
            <v>3</v>
          </cell>
        </row>
        <row r="59">
          <cell r="P59">
            <v>68</v>
          </cell>
          <cell r="Q59">
            <v>3</v>
          </cell>
        </row>
        <row r="60">
          <cell r="P60">
            <v>36</v>
          </cell>
          <cell r="Q60">
            <v>3</v>
          </cell>
        </row>
        <row r="61">
          <cell r="P61">
            <v>61</v>
          </cell>
          <cell r="Q61">
            <v>3</v>
          </cell>
        </row>
        <row r="62">
          <cell r="P62">
            <v>14</v>
          </cell>
          <cell r="Q62">
            <v>3</v>
          </cell>
        </row>
        <row r="63">
          <cell r="P63">
            <v>35</v>
          </cell>
          <cell r="Q63">
            <v>3</v>
          </cell>
        </row>
        <row r="64">
          <cell r="P64">
            <v>72</v>
          </cell>
          <cell r="Q64">
            <v>3</v>
          </cell>
        </row>
        <row r="65">
          <cell r="P65">
            <v>64</v>
          </cell>
          <cell r="Q65">
            <v>3</v>
          </cell>
        </row>
        <row r="66">
          <cell r="P66">
            <v>68</v>
          </cell>
          <cell r="Q66">
            <v>3</v>
          </cell>
        </row>
        <row r="67">
          <cell r="P67">
            <v>36</v>
          </cell>
          <cell r="Q67">
            <v>3</v>
          </cell>
        </row>
        <row r="68">
          <cell r="P68">
            <v>61</v>
          </cell>
          <cell r="Q68">
            <v>3</v>
          </cell>
        </row>
        <row r="69">
          <cell r="P69">
            <v>13</v>
          </cell>
          <cell r="Q69">
            <v>3</v>
          </cell>
        </row>
        <row r="70">
          <cell r="P70">
            <v>64</v>
          </cell>
          <cell r="Q70">
            <v>3</v>
          </cell>
        </row>
        <row r="71">
          <cell r="P71">
            <v>68</v>
          </cell>
          <cell r="Q71">
            <v>3</v>
          </cell>
        </row>
        <row r="72">
          <cell r="P72">
            <v>36</v>
          </cell>
          <cell r="Q72">
            <v>3</v>
          </cell>
        </row>
        <row r="73">
          <cell r="P73">
            <v>37</v>
          </cell>
          <cell r="Q73">
            <v>3</v>
          </cell>
        </row>
        <row r="74">
          <cell r="P74">
            <v>89</v>
          </cell>
          <cell r="Q74">
            <v>3</v>
          </cell>
        </row>
        <row r="75">
          <cell r="P75">
            <v>64</v>
          </cell>
          <cell r="Q75">
            <v>3</v>
          </cell>
        </row>
        <row r="76">
          <cell r="P76">
            <v>68</v>
          </cell>
          <cell r="Q76">
            <v>3</v>
          </cell>
        </row>
        <row r="77">
          <cell r="P77">
            <v>36</v>
          </cell>
          <cell r="Q77">
            <v>3</v>
          </cell>
        </row>
        <row r="78">
          <cell r="P78">
            <v>61</v>
          </cell>
          <cell r="Q78">
            <v>3</v>
          </cell>
        </row>
        <row r="79">
          <cell r="P79">
            <v>61</v>
          </cell>
          <cell r="Q79">
            <v>3</v>
          </cell>
        </row>
        <row r="80">
          <cell r="P80">
            <v>65</v>
          </cell>
          <cell r="Q80">
            <v>3</v>
          </cell>
        </row>
        <row r="81">
          <cell r="P81">
            <v>1</v>
          </cell>
          <cell r="Q81">
            <v>3</v>
          </cell>
        </row>
        <row r="82">
          <cell r="P82">
            <v>43</v>
          </cell>
          <cell r="Q82">
            <v>3</v>
          </cell>
        </row>
        <row r="83">
          <cell r="P83">
            <v>3</v>
          </cell>
          <cell r="Q83">
            <v>3</v>
          </cell>
        </row>
        <row r="84">
          <cell r="P84">
            <v>70</v>
          </cell>
          <cell r="Q84">
            <v>3</v>
          </cell>
        </row>
        <row r="85">
          <cell r="P85">
            <v>60</v>
          </cell>
          <cell r="Q85">
            <v>3</v>
          </cell>
        </row>
        <row r="86">
          <cell r="P86">
            <v>84</v>
          </cell>
          <cell r="Q86">
            <v>3</v>
          </cell>
        </row>
        <row r="87">
          <cell r="P87">
            <v>64</v>
          </cell>
          <cell r="Q87">
            <v>3</v>
          </cell>
        </row>
        <row r="88">
          <cell r="P88">
            <v>68</v>
          </cell>
          <cell r="Q88">
            <v>3</v>
          </cell>
        </row>
        <row r="89">
          <cell r="P89">
            <v>36</v>
          </cell>
          <cell r="Q89">
            <v>3</v>
          </cell>
        </row>
        <row r="90">
          <cell r="P90">
            <v>65</v>
          </cell>
          <cell r="Q90">
            <v>3</v>
          </cell>
        </row>
        <row r="91">
          <cell r="P91">
            <v>104</v>
          </cell>
          <cell r="Q91">
            <v>3</v>
          </cell>
        </row>
        <row r="92">
          <cell r="P92">
            <v>59</v>
          </cell>
          <cell r="Q92">
            <v>3</v>
          </cell>
        </row>
        <row r="93">
          <cell r="P93">
            <v>5</v>
          </cell>
          <cell r="Q93">
            <v>3</v>
          </cell>
        </row>
        <row r="94">
          <cell r="P94">
            <v>5</v>
          </cell>
          <cell r="Q94">
            <v>3</v>
          </cell>
        </row>
        <row r="95">
          <cell r="P95">
            <v>65</v>
          </cell>
          <cell r="Q95">
            <v>3</v>
          </cell>
        </row>
        <row r="96">
          <cell r="P96">
            <v>104</v>
          </cell>
          <cell r="Q96">
            <v>3</v>
          </cell>
        </row>
        <row r="97">
          <cell r="P97">
            <v>59</v>
          </cell>
          <cell r="Q97">
            <v>3</v>
          </cell>
        </row>
        <row r="98">
          <cell r="P98">
            <v>61</v>
          </cell>
          <cell r="Q98">
            <v>3</v>
          </cell>
        </row>
        <row r="99">
          <cell r="P99">
            <v>64</v>
          </cell>
          <cell r="Q99">
            <v>3</v>
          </cell>
        </row>
        <row r="100">
          <cell r="P100">
            <v>68</v>
          </cell>
          <cell r="Q100">
            <v>3</v>
          </cell>
        </row>
        <row r="101">
          <cell r="P101">
            <v>36</v>
          </cell>
          <cell r="Q101">
            <v>3</v>
          </cell>
        </row>
        <row r="102">
          <cell r="P102">
            <v>37</v>
          </cell>
          <cell r="Q102">
            <v>3</v>
          </cell>
        </row>
        <row r="103">
          <cell r="P103">
            <v>89</v>
          </cell>
          <cell r="Q103">
            <v>3</v>
          </cell>
        </row>
        <row r="104">
          <cell r="P104">
            <v>61</v>
          </cell>
          <cell r="Q104">
            <v>3</v>
          </cell>
        </row>
        <row r="105">
          <cell r="P105">
            <v>14</v>
          </cell>
          <cell r="Q105">
            <v>3</v>
          </cell>
        </row>
        <row r="106">
          <cell r="P106">
            <v>35</v>
          </cell>
          <cell r="Q106">
            <v>3</v>
          </cell>
        </row>
        <row r="107">
          <cell r="P107">
            <v>72</v>
          </cell>
          <cell r="Q107">
            <v>3</v>
          </cell>
        </row>
        <row r="108">
          <cell r="P108">
            <v>64</v>
          </cell>
          <cell r="Q108">
            <v>3</v>
          </cell>
        </row>
        <row r="109">
          <cell r="P109">
            <v>68</v>
          </cell>
          <cell r="Q109">
            <v>3</v>
          </cell>
        </row>
        <row r="110">
          <cell r="P110">
            <v>36</v>
          </cell>
          <cell r="Q110">
            <v>3</v>
          </cell>
        </row>
        <row r="111">
          <cell r="P111">
            <v>61</v>
          </cell>
          <cell r="Q111">
            <v>3</v>
          </cell>
        </row>
        <row r="112">
          <cell r="P112">
            <v>13</v>
          </cell>
          <cell r="Q112">
            <v>3</v>
          </cell>
        </row>
        <row r="113">
          <cell r="P113">
            <v>64</v>
          </cell>
          <cell r="Q113">
            <v>3</v>
          </cell>
        </row>
        <row r="114">
          <cell r="P114">
            <v>68</v>
          </cell>
          <cell r="Q114">
            <v>3</v>
          </cell>
        </row>
        <row r="115">
          <cell r="P115">
            <v>36</v>
          </cell>
          <cell r="Q115">
            <v>3</v>
          </cell>
        </row>
        <row r="116">
          <cell r="P116">
            <v>37</v>
          </cell>
          <cell r="Q116">
            <v>3</v>
          </cell>
        </row>
        <row r="117">
          <cell r="P117">
            <v>89</v>
          </cell>
          <cell r="Q117">
            <v>3</v>
          </cell>
        </row>
        <row r="118">
          <cell r="P118">
            <v>64</v>
          </cell>
          <cell r="Q118">
            <v>3</v>
          </cell>
        </row>
        <row r="119">
          <cell r="P119">
            <v>68</v>
          </cell>
          <cell r="Q119">
            <v>3</v>
          </cell>
        </row>
        <row r="120">
          <cell r="P120">
            <v>36</v>
          </cell>
          <cell r="Q120">
            <v>3</v>
          </cell>
        </row>
        <row r="121">
          <cell r="P121">
            <v>61</v>
          </cell>
          <cell r="Q121">
            <v>3</v>
          </cell>
        </row>
        <row r="122">
          <cell r="P122">
            <v>14</v>
          </cell>
          <cell r="Q122">
            <v>3</v>
          </cell>
        </row>
        <row r="123">
          <cell r="P123" t="e">
            <v>#N/A</v>
          </cell>
          <cell r="Q123">
            <v>3</v>
          </cell>
        </row>
        <row r="124">
          <cell r="P124" t="e">
            <v>#N/A</v>
          </cell>
          <cell r="Q124">
            <v>3</v>
          </cell>
        </row>
        <row r="125">
          <cell r="P125" t="e">
            <v>#N/A</v>
          </cell>
          <cell r="Q125">
            <v>3</v>
          </cell>
        </row>
      </sheetData>
      <sheetData sheetId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ก"/>
      <sheetName val="ระยะขนส่ง"/>
      <sheetName val="1 ข้อมูลเบื้องต้น"/>
      <sheetName val="2 ข้อมูลวัสดุ-ค่าดำเนิน"/>
      <sheetName val="3 ข้อมูลงานCon"/>
      <sheetName val="4 ข้อมูลงานไม้แบบ"/>
      <sheetName val="ตร.สรุปค่าดำเนินการ"/>
      <sheetName val="5"/>
      <sheetName val="6"/>
      <sheetName val="6.2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 BRIDGE"/>
      <sheetName val="18"/>
      <sheetName val="18 (2)"/>
      <sheetName val="19 BRIDGE 2"/>
      <sheetName val="(20)"/>
      <sheetName val="21 BRIDGE 3"/>
      <sheetName val="(22)"/>
      <sheetName val="22 (2)"/>
      <sheetName val="23 BRIDGE 4"/>
      <sheetName val="(23)"/>
      <sheetName val="24 BRIDGE 5"/>
      <sheetName val="(25)"/>
      <sheetName val="25 (2)"/>
      <sheetName val="26 BRIDGE 5 (6)"/>
      <sheetName val="(26)"/>
      <sheetName val="27 BRIDGE (7)"/>
      <sheetName val="(28)"/>
      <sheetName val="29 BRIDGE (8)"/>
      <sheetName val="(30)"/>
      <sheetName val="31 BRIDGE (9)"/>
      <sheetName val="(32)"/>
      <sheetName val="33 BRIDGE 10"/>
      <sheetName val="34."/>
      <sheetName val="35 BRIDGE (11)"/>
      <sheetName val="(36)"/>
      <sheetName val="37 BRIDGE (12)"/>
      <sheetName val="(38)"/>
      <sheetName val="39 BRIDGE (13)"/>
      <sheetName val="(39)"/>
      <sheetName val="39 (2)"/>
      <sheetName val="40 BRIDGE (14)"/>
      <sheetName val="(41)"/>
      <sheetName val="42 New-Bridge  LT"/>
      <sheetName val="สรุปงานด้าน LT"/>
      <sheetName val="43 New-Bridge  RT"/>
      <sheetName val="สรุปงานด้าน RT"/>
      <sheetName val="44 สรุปคาน 7_ 21"/>
      <sheetName val="(45) 30 - 20 F"/>
      <sheetName val="46 BOX-PLANK"/>
      <sheetName val="(47) เข็ม 65"/>
      <sheetName val="48 ราว+ระบายน้ำ"/>
      <sheetName val="(49)"/>
      <sheetName val="49(2)"/>
      <sheetName val="50 PEDES"/>
      <sheetName val="(51)"/>
      <sheetName val="(52)"/>
      <sheetName val="(53)"/>
      <sheetName val="54."/>
      <sheetName val="55."/>
      <sheetName val="56."/>
      <sheetName val="57."/>
      <sheetName val="58."/>
      <sheetName val="59."/>
      <sheetName val="60."/>
      <sheetName val="61."/>
      <sheetName val="62."/>
      <sheetName val="63."/>
      <sheetName val="64.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81"/>
      <sheetName val="82 Improve (3 PHASES)"/>
      <sheetName val="83"/>
      <sheetName val="84"/>
      <sheetName val="85"/>
      <sheetName val="ตารางต้นทุน"/>
      <sheetName val="หมายเหตุ"/>
      <sheetName val="FACTOR  f"/>
      <sheetName val="Sheet3 (2)"/>
      <sheetName val="ฐานPCB 06"/>
      <sheetName val="ฐานPCB 07"/>
      <sheetName val="ฐานPCB 08"/>
      <sheetName val="ฐานPCB 09"/>
      <sheetName val="ฐานPCB 09 เฉียง"/>
      <sheetName val="ฐานPCB 10"/>
      <sheetName val="ฐานPCB 11"/>
      <sheetName val="ฐานPCB 12"/>
      <sheetName val="C-LT "/>
      <sheetName val="C-RT"/>
      <sheetName val="คานPCB-06เฉียง"/>
      <sheetName val="คานPCB-07เฉียง"/>
      <sheetName val="คานPCB-8"/>
      <sheetName val="คานPCB-9"/>
      <sheetName val="คานPCB-9 เฉียง"/>
      <sheetName val="คานPCB-10"/>
      <sheetName val="คานPCB-11"/>
      <sheetName val="คานPCB-12"/>
      <sheetName val="Worksheet"/>
      <sheetName val="พื้นช่วง14.833(เฉลี่ย)"/>
      <sheetName val="พื้นช่วง20"/>
      <sheetName val="พื้นช่วง30"/>
      <sheetName val="BARRIER ราวสะพาน"/>
      <sheetName val="HDPE"/>
      <sheetName val="คาน RC. 7"/>
      <sheetName val="คาน RC. 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23">
          <cell r="L23">
            <v>12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ู้คืน_Sheet1"/>
      <sheetName val="บันทึกเปลี่ยนแปลง"/>
      <sheetName val="INPUT_DAT"/>
      <sheetName val="COVER"/>
      <sheetName val="PARTITION"/>
      <sheetName val="content"/>
      <sheetName val="summary  (F)"/>
      <sheetName val="summary(EX_F) "/>
      <sheetName val="Boq_Unit "/>
      <sheetName val="Mat_Source"/>
      <sheetName val="OHC_Road"/>
      <sheetName val="Labour_Cost"/>
      <sheetName val="Hauling"/>
      <sheetName val="Bank&amp;Comp_Factor"/>
      <sheetName val="Unit_Div1"/>
      <sheetName val="ลวดอัดแรง"/>
      <sheetName val="1"/>
      <sheetName val="2"/>
      <sheetName val="3"/>
      <sheetName val="4"/>
      <sheetName val="5"/>
      <sheetName val="5.4"/>
      <sheetName val="6"/>
      <sheetName val="6.20"/>
      <sheetName val="7-boq"/>
      <sheetName val="Unit_Div6(Continued)"/>
      <sheetName val="unitcost"/>
      <sheetName val="Unit_Div7"/>
      <sheetName val="FactorF"/>
      <sheetName val="คิดFactor F(10-21)"/>
      <sheetName val="FACTOR Fถนน(10-23)"/>
      <sheetName val="FACTOR Fสะพาน(10-24)"/>
      <sheetName val="เวลางานทาง"/>
      <sheetName val="อัตราทำงาน"/>
      <sheetName val="Metal form"/>
      <sheetName val="Steel form work (2)"/>
      <sheetName val="นั่งร้าน"/>
      <sheetName val="นั่งร้าน-หล่อในที่"/>
      <sheetName val="HugeColumn"/>
      <sheetName val="HugeFooting"/>
      <sheetName val="Ground Str"/>
      <sheetName val="3.25 PileLoadTest"/>
      <sheetName val="Scaffolding Str"/>
      <sheetName val="Sec.Erection"/>
      <sheetName val="Yard"/>
      <sheetName val="ราคาต่อหน่วยอื่นๆ"/>
      <sheetName val="Girder"/>
      <sheetName val="รื้อถอนสะพานเดิม"/>
      <sheetName val="ตารางเหล็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1">
          <cell r="L81">
            <v>30247.050000000003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248">
          <cell r="L248">
            <v>260.54000000000002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กรรมการ"/>
      <sheetName val="1.ปก"/>
      <sheetName val="2.แหล่งวัสดุ"/>
      <sheetName val="3.สรุป"/>
      <sheetName val="4.คิดFactor"/>
      <sheetName val="5.Break4100"/>
      <sheetName val="ขยายสะพาน"/>
      <sheetName val="Relocate"/>
      <sheetName val="กิ่งเดี่ยว"/>
      <sheetName val="ไฟคู่"/>
      <sheetName val="ไฟสัญญาณ"/>
      <sheetName val="ไฟกะพริบ"/>
      <sheetName val="Sub sealing"/>
      <sheetName val="Full Deph"/>
      <sheetName val="คอนกรีต"/>
      <sheetName val="Traffic pai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5">
          <cell r="Y5">
            <v>1</v>
          </cell>
        </row>
        <row r="6">
          <cell r="Y6">
            <v>0.25</v>
          </cell>
        </row>
        <row r="7">
          <cell r="Y7">
            <v>0.5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กรรมการ"/>
      <sheetName val="1.ปก"/>
      <sheetName val="2.แหล่งวัสดุ"/>
      <sheetName val="3.สรุป"/>
      <sheetName val="4.คิดFactor"/>
      <sheetName val="5.Break4100"/>
      <sheetName val="ขยายสะพาน"/>
      <sheetName val="Relocate"/>
      <sheetName val="กิ่งเดี่ยว"/>
      <sheetName val="ไฟคู่"/>
      <sheetName val="ไฟสัญญาณ"/>
      <sheetName val="ไฟกะพริบ"/>
      <sheetName val="Sub sealing"/>
      <sheetName val="Full Deph"/>
      <sheetName val="คอนกรีต"/>
      <sheetName val="Traffic pai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5">
          <cell r="Y5">
            <v>1</v>
          </cell>
        </row>
        <row r="6">
          <cell r="Y6">
            <v>0.25</v>
          </cell>
        </row>
        <row r="7">
          <cell r="Y7">
            <v>0.5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sheet"/>
      <sheetName val="data"/>
    </sheetNames>
    <sheetDataSet>
      <sheetData sheetId="0"/>
      <sheetData sheetId="1">
        <row r="92">
          <cell r="B92">
            <v>0.24</v>
          </cell>
          <cell r="C92">
            <v>0.48</v>
          </cell>
          <cell r="D92">
            <v>0.72</v>
          </cell>
          <cell r="E92">
            <v>0.96</v>
          </cell>
          <cell r="F92">
            <v>0.96</v>
          </cell>
        </row>
        <row r="93">
          <cell r="B93">
            <v>0.36</v>
          </cell>
          <cell r="C93">
            <v>0.72</v>
          </cell>
          <cell r="D93">
            <v>1.08</v>
          </cell>
          <cell r="E93">
            <v>1.44</v>
          </cell>
          <cell r="F93">
            <v>1.44</v>
          </cell>
        </row>
        <row r="94">
          <cell r="B94">
            <v>0.28799999999999998</v>
          </cell>
          <cell r="C94">
            <v>0.57599999999999996</v>
          </cell>
          <cell r="D94">
            <v>0.86399999999999988</v>
          </cell>
          <cell r="E94">
            <v>1.1519999999999999</v>
          </cell>
          <cell r="F94">
            <v>1.1519999999999999</v>
          </cell>
        </row>
        <row r="95">
          <cell r="B95">
            <v>0.38400000000000001</v>
          </cell>
          <cell r="C95">
            <v>0.76800000000000002</v>
          </cell>
          <cell r="D95">
            <v>1.1520000000000001</v>
          </cell>
          <cell r="E95">
            <v>1.536</v>
          </cell>
          <cell r="F95">
            <v>1.536</v>
          </cell>
        </row>
        <row r="96">
          <cell r="B96">
            <v>0.48</v>
          </cell>
          <cell r="C96">
            <v>0.96</v>
          </cell>
          <cell r="D96">
            <v>1.44</v>
          </cell>
          <cell r="E96">
            <v>1.92</v>
          </cell>
          <cell r="F96">
            <v>1.92</v>
          </cell>
        </row>
        <row r="97">
          <cell r="B97">
            <v>0.6</v>
          </cell>
          <cell r="C97">
            <v>1.2</v>
          </cell>
          <cell r="D97">
            <v>1.7999999999999998</v>
          </cell>
          <cell r="E97">
            <v>2.4</v>
          </cell>
          <cell r="F97">
            <v>2.4</v>
          </cell>
        </row>
        <row r="100">
          <cell r="B100">
            <v>6</v>
          </cell>
          <cell r="C100">
            <v>9</v>
          </cell>
          <cell r="D100">
            <v>12</v>
          </cell>
          <cell r="E100">
            <v>16</v>
          </cell>
          <cell r="F100">
            <v>20</v>
          </cell>
          <cell r="G100">
            <v>25</v>
          </cell>
        </row>
        <row r="101">
          <cell r="B101">
            <v>0.22</v>
          </cell>
          <cell r="C101">
            <v>0.5</v>
          </cell>
          <cell r="D101">
            <v>0.89</v>
          </cell>
          <cell r="E101">
            <v>1.58</v>
          </cell>
          <cell r="F101">
            <v>2.4700000000000002</v>
          </cell>
          <cell r="G101">
            <v>3.85</v>
          </cell>
        </row>
      </sheetData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คาวัสดุก่อสร้างทั่วไป"/>
      <sheetName val="ค่าขนส่งวัสดุ"/>
      <sheetName val="ค่าขนส่งวัสดุ (เพิ่ม)"/>
      <sheetName val="ตารางค่า F"/>
      <sheetName val="ตารางค่าดำเนินการ"/>
      <sheetName val="1.รายละเอียด"/>
      <sheetName val="2.แผนที่แหล่งวัสดุ"/>
      <sheetName val="3.หลักเกณฑ์ (2)"/>
      <sheetName val="3.หลักเกณฑ์"/>
      <sheetName val="3.หลักเกณฑ์ (3)"/>
      <sheetName val="4.ข้อมูลเบื้องต้น"/>
      <sheetName val="5.ระยะขนส่ง"/>
      <sheetName val="ระยะทางเฉลี่ย"/>
      <sheetName val="ตารางเปรียบเทียบราคาไม้"/>
      <sheetName val="ตัวแปรค่าขนส่ง"/>
      <sheetName val="6.ข้อมูลวัสดุ-ค่าดำเนิน"/>
      <sheetName val="7.ข้อมูลงานCon+ไม้แบบ"/>
      <sheetName val="8.ข้อมูลงานไม้แบบ+งานทั่วไป"/>
      <sheetName val="9.ค่า F"/>
      <sheetName val="ต้นทุนกรรมการ"/>
      <sheetName val="f Factor"/>
      <sheetName val="ราคากลาง"/>
      <sheetName val="หมายเหตุ."/>
      <sheetName val="หมายเหตุ1"/>
      <sheetName val="B.O.Q"/>
      <sheetName val="1.1RE. ASPHAL-1.5 RE. PIPE +1.7"/>
      <sheetName val="2.1CLEAR-2.2.5 SOFT MAT"/>
      <sheetName val="2.3.1 EARTH EMB.-2.3.6 POROUS"/>
      <sheetName val="2.4.1SE.B. - 2.4.2 SE.A"/>
      <sheetName val="Cement Colum"/>
      <sheetName val="3.1.1 SUBBASE - 3.7 RECYCLING"/>
      <sheetName val="4.1.1 PRIME-4.2.2 DOUBLE"/>
      <sheetName val="4.4.1 LEVELLING-4.4.6 MODIFI"/>
      <sheetName val="5.1.2.3 -4 ขยายสะพาน "/>
      <sheetName val="5.1.2.1-2 ขยายสะพาน"/>
      <sheetName val="BOX G.+I G.+PLANK G.+เสาเข็ม 65"/>
      <sheetName val="สะพานเบี่ยง +MULTI BEAM"/>
      <sheetName val="5.1.4 APPRO+5.1.6 ABUT.PROJEC"/>
      <sheetName val="5.1.5 BEARING UNIT"/>
      <sheetName val="5.2.2  EXTENSION  R.C. BOX "/>
      <sheetName val="5.3RC. PIPE(6)"/>
      <sheetName val="5.5new  concrete  fences"/>
      <sheetName val="6.1.1 SLOPE-6.1.20"/>
      <sheetName val="6.3.1.8 MODIFI  M.H.1.00"/>
      <sheetName val="6.3.2 CATCH BASIN"/>
      <sheetName val="6.3.4REC. PIPE+6.3.5.1+6.3.5.2 "/>
      <sheetName val="6.3.12.1TYPE I+6.3.12.3ทุบรื้อ"/>
      <sheetName val="6.3.14.4.1"/>
      <sheetName val="6.3.13.1 -13.2 +6.3.14.1 - 14.3"/>
      <sheetName val="6.8.1 W-GUARD"/>
      <sheetName val="6.6.SODDING+6.7.1TOPSOIL"/>
      <sheetName val="6.8.3.1BARRIER TYPE 1"/>
      <sheetName val="6.8.3.4 BARRIER AT BRIDGE APP."/>
      <sheetName val="6.10.1GUIDE P. - 6.10.4 REFLEX."/>
      <sheetName val="6.11.1แผ่นป้าย - 6.11.2.2เสา"/>
      <sheetName val="6.11.3.1 MOUNTING ON STEEL TRUS"/>
      <sheetName val="6.11.3.2 MOUNTING  AT BRIDGE"/>
      <sheetName val="6.11.5.1 STEEL TRUSS"/>
      <sheetName val="6.11.5.2 PILE FOUNDATION"/>
      <sheetName val="6.11.6.1STEEL  TRUSS TYPE II"/>
      <sheetName val="6.11.6.2 FOUNDATION  TYPE II"/>
      <sheetName val="6.12.3เสาไฟกิ่งเดี่ยว 12ม. "/>
      <sheetName val="6.12.4เสาไฟกิ่งคู่ 12ม."/>
      <sheetName val="addition"/>
      <sheetName val="6.12.4เสาไฟ HIGHTMAST."/>
      <sheetName val="6.12.4เสาไฟ HIGHTMAST. (2)"/>
      <sheetName val="6.15 MARKING"/>
      <sheetName val="6.18.2 SHRUB - 6.18.6TREE TRAN."/>
      <sheetName val="6.3.10 DROP FOR BRIDGE"/>
      <sheetName val="6.3.11 RC. U -DITCH"/>
      <sheetName val="6.3.10 DROP FOR BRIDGE App. (2)"/>
      <sheetName val="6.3.11 RC. U -DITCH (2)"/>
      <sheetName val="ป้าย"/>
      <sheetName val="RUN เลขหน้า ITEM"/>
      <sheetName val="ITEM สุดท้าย"/>
      <sheetName val="6.12.10.3RELO.HIGH MAST 20 M "/>
      <sheetName val="ITEMที่ตรวจสอบแล้ว(คู่มือปี50)"/>
      <sheetName val="ITEM ที่ยังไม่เคยทำ"/>
    </sheetNames>
    <sheetDataSet>
      <sheetData sheetId="0">
        <row r="34">
          <cell r="D34">
            <v>478.23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3">
          <cell r="X23">
            <v>2381.21</v>
          </cell>
        </row>
      </sheetData>
      <sheetData sheetId="16">
        <row r="10">
          <cell r="AB10">
            <v>1749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>
        <row r="152">
          <cell r="F152">
            <v>40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5">
          <cell r="A5">
            <v>1</v>
          </cell>
          <cell r="B5">
            <v>1</v>
          </cell>
          <cell r="C5">
            <v>1</v>
          </cell>
          <cell r="D5">
            <v>1</v>
          </cell>
          <cell r="E5">
            <v>1</v>
          </cell>
        </row>
        <row r="6">
          <cell r="A6">
            <v>2</v>
          </cell>
          <cell r="B6">
            <v>2</v>
          </cell>
          <cell r="C6">
            <v>2</v>
          </cell>
          <cell r="D6">
            <v>2</v>
          </cell>
          <cell r="E6">
            <v>3</v>
          </cell>
        </row>
        <row r="7">
          <cell r="A7">
            <v>3</v>
          </cell>
          <cell r="B7">
            <v>3</v>
          </cell>
          <cell r="C7">
            <v>2</v>
          </cell>
          <cell r="D7">
            <v>4</v>
          </cell>
          <cell r="E7">
            <v>5</v>
          </cell>
        </row>
        <row r="8">
          <cell r="A8">
            <v>4</v>
          </cell>
          <cell r="B8">
            <v>4</v>
          </cell>
          <cell r="C8">
            <v>2</v>
          </cell>
          <cell r="D8">
            <v>6</v>
          </cell>
          <cell r="E8">
            <v>7</v>
          </cell>
        </row>
        <row r="9">
          <cell r="A9">
            <v>5</v>
          </cell>
          <cell r="B9">
            <v>5</v>
          </cell>
          <cell r="C9">
            <v>1</v>
          </cell>
          <cell r="D9">
            <v>8</v>
          </cell>
          <cell r="E9">
            <v>8</v>
          </cell>
        </row>
        <row r="10">
          <cell r="A10">
            <v>6</v>
          </cell>
          <cell r="B10">
            <v>6</v>
          </cell>
          <cell r="C10">
            <v>2</v>
          </cell>
          <cell r="D10">
            <v>9</v>
          </cell>
          <cell r="E10">
            <v>10</v>
          </cell>
        </row>
        <row r="11">
          <cell r="A11">
            <v>7</v>
          </cell>
          <cell r="B11">
            <v>7</v>
          </cell>
          <cell r="C11">
            <v>12</v>
          </cell>
          <cell r="D11">
            <v>11</v>
          </cell>
          <cell r="E11">
            <v>22</v>
          </cell>
        </row>
        <row r="12">
          <cell r="A12">
            <v>8</v>
          </cell>
          <cell r="B12">
            <v>8</v>
          </cell>
          <cell r="C12">
            <v>8</v>
          </cell>
          <cell r="D12">
            <v>23</v>
          </cell>
          <cell r="E12">
            <v>30</v>
          </cell>
        </row>
        <row r="13">
          <cell r="A13">
            <v>9</v>
          </cell>
          <cell r="B13">
            <v>9</v>
          </cell>
          <cell r="C13">
            <v>2</v>
          </cell>
          <cell r="D13">
            <v>31</v>
          </cell>
          <cell r="E13">
            <v>32</v>
          </cell>
        </row>
        <row r="14">
          <cell r="A14">
            <v>10</v>
          </cell>
          <cell r="B14">
            <v>10</v>
          </cell>
          <cell r="C14">
            <v>1</v>
          </cell>
          <cell r="D14">
            <v>33</v>
          </cell>
          <cell r="E14">
            <v>33</v>
          </cell>
        </row>
        <row r="15">
          <cell r="A15">
            <v>11</v>
          </cell>
          <cell r="B15">
            <v>11</v>
          </cell>
          <cell r="C15">
            <v>1</v>
          </cell>
          <cell r="D15">
            <v>34</v>
          </cell>
          <cell r="E15">
            <v>34</v>
          </cell>
        </row>
        <row r="16">
          <cell r="A16">
            <v>12</v>
          </cell>
          <cell r="B16">
            <v>12</v>
          </cell>
          <cell r="C16">
            <v>0</v>
          </cell>
          <cell r="D16">
            <v>35</v>
          </cell>
          <cell r="E16">
            <v>34</v>
          </cell>
        </row>
        <row r="17">
          <cell r="A17">
            <v>13</v>
          </cell>
          <cell r="B17">
            <v>13</v>
          </cell>
          <cell r="C17">
            <v>4</v>
          </cell>
          <cell r="D17">
            <v>35</v>
          </cell>
          <cell r="E17">
            <v>38</v>
          </cell>
        </row>
        <row r="18">
          <cell r="A18">
            <v>14</v>
          </cell>
          <cell r="B18">
            <v>14</v>
          </cell>
          <cell r="C18">
            <v>1</v>
          </cell>
          <cell r="D18">
            <v>39</v>
          </cell>
          <cell r="E18">
            <v>39</v>
          </cell>
        </row>
        <row r="19">
          <cell r="A19">
            <v>15</v>
          </cell>
          <cell r="B19">
            <v>15</v>
          </cell>
          <cell r="C19">
            <v>2</v>
          </cell>
          <cell r="D19">
            <v>40</v>
          </cell>
          <cell r="E19">
            <v>41</v>
          </cell>
        </row>
        <row r="20">
          <cell r="A20">
            <v>16</v>
          </cell>
          <cell r="B20">
            <v>16</v>
          </cell>
          <cell r="C20">
            <v>1</v>
          </cell>
          <cell r="D20">
            <v>42</v>
          </cell>
          <cell r="E20">
            <v>42</v>
          </cell>
        </row>
        <row r="21">
          <cell r="A21">
            <v>17</v>
          </cell>
          <cell r="B21">
            <v>17</v>
          </cell>
          <cell r="C21">
            <v>1</v>
          </cell>
          <cell r="D21">
            <v>43</v>
          </cell>
          <cell r="E21">
            <v>43</v>
          </cell>
        </row>
        <row r="22">
          <cell r="A22">
            <v>18</v>
          </cell>
          <cell r="B22">
            <v>18</v>
          </cell>
          <cell r="C22">
            <v>0</v>
          </cell>
          <cell r="D22">
            <v>44</v>
          </cell>
          <cell r="E22">
            <v>43</v>
          </cell>
        </row>
        <row r="23">
          <cell r="A23">
            <v>19</v>
          </cell>
          <cell r="B23">
            <v>19</v>
          </cell>
          <cell r="C23">
            <v>0</v>
          </cell>
          <cell r="D23">
            <v>44</v>
          </cell>
          <cell r="E23">
            <v>43</v>
          </cell>
        </row>
        <row r="24">
          <cell r="A24">
            <v>20</v>
          </cell>
          <cell r="B24">
            <v>20</v>
          </cell>
          <cell r="C24">
            <v>1</v>
          </cell>
          <cell r="D24">
            <v>44</v>
          </cell>
          <cell r="E24">
            <v>44</v>
          </cell>
        </row>
        <row r="25">
          <cell r="A25">
            <v>21</v>
          </cell>
          <cell r="B25">
            <v>21</v>
          </cell>
          <cell r="C25">
            <v>0</v>
          </cell>
          <cell r="D25">
            <v>45</v>
          </cell>
          <cell r="E25">
            <v>44</v>
          </cell>
        </row>
        <row r="26">
          <cell r="A26">
            <v>22</v>
          </cell>
          <cell r="B26">
            <v>22</v>
          </cell>
          <cell r="C26">
            <v>1</v>
          </cell>
          <cell r="D26">
            <v>45</v>
          </cell>
          <cell r="E26">
            <v>45</v>
          </cell>
        </row>
        <row r="27">
          <cell r="A27">
            <v>23</v>
          </cell>
          <cell r="B27">
            <v>23</v>
          </cell>
          <cell r="C27">
            <v>1</v>
          </cell>
          <cell r="D27">
            <v>46</v>
          </cell>
          <cell r="E27">
            <v>46</v>
          </cell>
        </row>
        <row r="28">
          <cell r="A28">
            <v>24</v>
          </cell>
          <cell r="B28">
            <v>24</v>
          </cell>
          <cell r="C28">
            <v>1</v>
          </cell>
          <cell r="D28">
            <v>47</v>
          </cell>
          <cell r="E28">
            <v>47</v>
          </cell>
        </row>
        <row r="29">
          <cell r="A29">
            <v>25</v>
          </cell>
          <cell r="B29">
            <v>25</v>
          </cell>
          <cell r="C29">
            <v>1</v>
          </cell>
          <cell r="D29">
            <v>48</v>
          </cell>
          <cell r="E29">
            <v>48</v>
          </cell>
        </row>
        <row r="30">
          <cell r="A30">
            <v>26</v>
          </cell>
          <cell r="B30">
            <v>26</v>
          </cell>
          <cell r="C30">
            <v>1</v>
          </cell>
          <cell r="D30">
            <v>49</v>
          </cell>
          <cell r="E30">
            <v>49</v>
          </cell>
        </row>
        <row r="31">
          <cell r="A31">
            <v>27</v>
          </cell>
          <cell r="B31">
            <v>27</v>
          </cell>
          <cell r="C31">
            <v>1</v>
          </cell>
          <cell r="D31">
            <v>50</v>
          </cell>
          <cell r="E31">
            <v>50</v>
          </cell>
        </row>
        <row r="32">
          <cell r="A32">
            <v>28</v>
          </cell>
          <cell r="B32">
            <v>28</v>
          </cell>
          <cell r="C32">
            <v>0</v>
          </cell>
          <cell r="D32">
            <v>51</v>
          </cell>
          <cell r="E32">
            <v>50</v>
          </cell>
        </row>
        <row r="33">
          <cell r="A33">
            <v>29</v>
          </cell>
          <cell r="B33">
            <v>29</v>
          </cell>
          <cell r="C33">
            <v>0</v>
          </cell>
          <cell r="D33">
            <v>51</v>
          </cell>
          <cell r="E33">
            <v>50</v>
          </cell>
        </row>
        <row r="34">
          <cell r="A34">
            <v>30</v>
          </cell>
          <cell r="B34">
            <v>30</v>
          </cell>
          <cell r="C34">
            <v>0</v>
          </cell>
          <cell r="D34">
            <v>51</v>
          </cell>
          <cell r="E34">
            <v>50</v>
          </cell>
        </row>
        <row r="35">
          <cell r="A35">
            <v>31</v>
          </cell>
          <cell r="B35">
            <v>31</v>
          </cell>
          <cell r="C35">
            <v>0</v>
          </cell>
          <cell r="D35">
            <v>51</v>
          </cell>
          <cell r="E35">
            <v>50</v>
          </cell>
        </row>
        <row r="36">
          <cell r="A36">
            <v>32</v>
          </cell>
          <cell r="B36">
            <v>32</v>
          </cell>
          <cell r="C36">
            <v>0</v>
          </cell>
          <cell r="D36">
            <v>51</v>
          </cell>
          <cell r="E36">
            <v>50</v>
          </cell>
        </row>
        <row r="37">
          <cell r="A37">
            <v>33</v>
          </cell>
          <cell r="B37">
            <v>33</v>
          </cell>
          <cell r="C37">
            <v>0</v>
          </cell>
          <cell r="D37">
            <v>51</v>
          </cell>
          <cell r="E37">
            <v>50</v>
          </cell>
        </row>
        <row r="38">
          <cell r="A38">
            <v>34</v>
          </cell>
          <cell r="B38">
            <v>34</v>
          </cell>
          <cell r="C38">
            <v>0</v>
          </cell>
          <cell r="D38">
            <v>51</v>
          </cell>
          <cell r="E38">
            <v>50</v>
          </cell>
        </row>
        <row r="39">
          <cell r="A39">
            <v>35</v>
          </cell>
          <cell r="B39">
            <v>35</v>
          </cell>
          <cell r="C39">
            <v>0</v>
          </cell>
          <cell r="D39">
            <v>51</v>
          </cell>
          <cell r="E39">
            <v>50</v>
          </cell>
        </row>
        <row r="40">
          <cell r="A40">
            <v>36</v>
          </cell>
          <cell r="B40">
            <v>36</v>
          </cell>
          <cell r="C40">
            <v>0</v>
          </cell>
          <cell r="D40">
            <v>51</v>
          </cell>
          <cell r="E40">
            <v>50</v>
          </cell>
        </row>
        <row r="41">
          <cell r="A41">
            <v>37</v>
          </cell>
          <cell r="B41">
            <v>37</v>
          </cell>
          <cell r="C41">
            <v>2</v>
          </cell>
          <cell r="D41">
            <v>51</v>
          </cell>
          <cell r="E41">
            <v>52</v>
          </cell>
        </row>
        <row r="42">
          <cell r="A42">
            <v>38</v>
          </cell>
          <cell r="B42">
            <v>38</v>
          </cell>
          <cell r="C42">
            <v>1</v>
          </cell>
          <cell r="D42">
            <v>53</v>
          </cell>
          <cell r="E42">
            <v>53</v>
          </cell>
        </row>
        <row r="43">
          <cell r="A43">
            <v>39</v>
          </cell>
          <cell r="B43">
            <v>39</v>
          </cell>
          <cell r="C43">
            <v>0</v>
          </cell>
          <cell r="D43">
            <v>54</v>
          </cell>
          <cell r="E43">
            <v>53</v>
          </cell>
        </row>
        <row r="44">
          <cell r="A44">
            <v>40</v>
          </cell>
          <cell r="B44">
            <v>40</v>
          </cell>
          <cell r="C44">
            <v>1</v>
          </cell>
          <cell r="D44">
            <v>54</v>
          </cell>
          <cell r="E44">
            <v>54</v>
          </cell>
        </row>
        <row r="45">
          <cell r="A45">
            <v>41</v>
          </cell>
          <cell r="B45">
            <v>41</v>
          </cell>
          <cell r="C45">
            <v>1</v>
          </cell>
          <cell r="D45">
            <v>55</v>
          </cell>
          <cell r="E45">
            <v>55</v>
          </cell>
        </row>
        <row r="46">
          <cell r="A46">
            <v>42</v>
          </cell>
          <cell r="B46">
            <v>42</v>
          </cell>
          <cell r="C46">
            <v>1</v>
          </cell>
          <cell r="D46">
            <v>56</v>
          </cell>
          <cell r="E46">
            <v>56</v>
          </cell>
        </row>
        <row r="47">
          <cell r="A47">
            <v>43</v>
          </cell>
          <cell r="B47">
            <v>43</v>
          </cell>
          <cell r="C47">
            <v>1</v>
          </cell>
          <cell r="D47">
            <v>57</v>
          </cell>
          <cell r="E47">
            <v>57</v>
          </cell>
        </row>
        <row r="48">
          <cell r="A48">
            <v>44</v>
          </cell>
          <cell r="B48">
            <v>44</v>
          </cell>
          <cell r="C48">
            <v>1</v>
          </cell>
          <cell r="D48">
            <v>58</v>
          </cell>
          <cell r="E48">
            <v>58</v>
          </cell>
        </row>
        <row r="49">
          <cell r="A49">
            <v>45</v>
          </cell>
          <cell r="B49">
            <v>45</v>
          </cell>
          <cell r="C49">
            <v>1</v>
          </cell>
          <cell r="D49">
            <v>59</v>
          </cell>
          <cell r="E49">
            <v>59</v>
          </cell>
        </row>
        <row r="50">
          <cell r="A50" t="str">
            <v>SUM</v>
          </cell>
          <cell r="B50">
            <v>46</v>
          </cell>
          <cell r="D50">
            <v>60</v>
          </cell>
          <cell r="E50">
            <v>59</v>
          </cell>
        </row>
        <row r="51">
          <cell r="A51">
            <v>0</v>
          </cell>
          <cell r="D51" t="str">
            <v/>
          </cell>
          <cell r="E51" t="str">
            <v/>
          </cell>
        </row>
        <row r="52">
          <cell r="A52">
            <v>0</v>
          </cell>
          <cell r="D52" t="str">
            <v/>
          </cell>
          <cell r="E52" t="str">
            <v/>
          </cell>
        </row>
        <row r="53">
          <cell r="A53">
            <v>0</v>
          </cell>
          <cell r="D53" t="str">
            <v/>
          </cell>
          <cell r="E53" t="str">
            <v/>
          </cell>
        </row>
        <row r="54">
          <cell r="A54">
            <v>0</v>
          </cell>
          <cell r="D54" t="str">
            <v/>
          </cell>
          <cell r="E54" t="str">
            <v/>
          </cell>
        </row>
        <row r="55">
          <cell r="A55">
            <v>0</v>
          </cell>
          <cell r="D55" t="str">
            <v/>
          </cell>
          <cell r="E55" t="str">
            <v/>
          </cell>
        </row>
        <row r="56">
          <cell r="A56">
            <v>0</v>
          </cell>
          <cell r="D56" t="str">
            <v/>
          </cell>
          <cell r="E56" t="str">
            <v/>
          </cell>
        </row>
        <row r="57">
          <cell r="A57">
            <v>0</v>
          </cell>
          <cell r="D57" t="str">
            <v/>
          </cell>
          <cell r="E57" t="str">
            <v/>
          </cell>
        </row>
        <row r="58">
          <cell r="A58">
            <v>0</v>
          </cell>
          <cell r="D58" t="str">
            <v/>
          </cell>
          <cell r="E58" t="str">
            <v/>
          </cell>
        </row>
        <row r="59">
          <cell r="A59">
            <v>0</v>
          </cell>
          <cell r="D59" t="str">
            <v/>
          </cell>
          <cell r="E59" t="str">
            <v/>
          </cell>
        </row>
        <row r="60">
          <cell r="A60">
            <v>0</v>
          </cell>
          <cell r="D60" t="str">
            <v/>
          </cell>
          <cell r="E60" t="str">
            <v/>
          </cell>
        </row>
        <row r="61">
          <cell r="A61">
            <v>0</v>
          </cell>
          <cell r="D61" t="str">
            <v/>
          </cell>
          <cell r="E61" t="str">
            <v/>
          </cell>
        </row>
        <row r="62">
          <cell r="A62">
            <v>0</v>
          </cell>
          <cell r="D62" t="str">
            <v/>
          </cell>
          <cell r="E62" t="str">
            <v/>
          </cell>
        </row>
        <row r="63">
          <cell r="A63">
            <v>0</v>
          </cell>
          <cell r="D63" t="str">
            <v/>
          </cell>
          <cell r="E63" t="str">
            <v/>
          </cell>
        </row>
        <row r="64">
          <cell r="A64">
            <v>0</v>
          </cell>
          <cell r="D64" t="str">
            <v/>
          </cell>
          <cell r="E64" t="str">
            <v/>
          </cell>
        </row>
        <row r="65">
          <cell r="A65">
            <v>0</v>
          </cell>
          <cell r="D65" t="str">
            <v/>
          </cell>
          <cell r="E65" t="str">
            <v/>
          </cell>
        </row>
        <row r="66">
          <cell r="A66">
            <v>0</v>
          </cell>
          <cell r="D66" t="str">
            <v/>
          </cell>
          <cell r="E66" t="str">
            <v/>
          </cell>
        </row>
        <row r="67">
          <cell r="A67">
            <v>0</v>
          </cell>
          <cell r="D67" t="str">
            <v/>
          </cell>
          <cell r="E67" t="str">
            <v/>
          </cell>
        </row>
        <row r="68">
          <cell r="A68">
            <v>0</v>
          </cell>
          <cell r="D68" t="str">
            <v/>
          </cell>
          <cell r="E68" t="str">
            <v/>
          </cell>
        </row>
        <row r="69">
          <cell r="A69">
            <v>0</v>
          </cell>
          <cell r="D69" t="str">
            <v/>
          </cell>
          <cell r="E69" t="str">
            <v/>
          </cell>
        </row>
        <row r="70">
          <cell r="A70">
            <v>0</v>
          </cell>
          <cell r="D70" t="str">
            <v/>
          </cell>
          <cell r="E70" t="str">
            <v/>
          </cell>
        </row>
        <row r="71">
          <cell r="A71">
            <v>0</v>
          </cell>
          <cell r="D71" t="str">
            <v/>
          </cell>
          <cell r="E71" t="str">
            <v/>
          </cell>
        </row>
        <row r="72">
          <cell r="A72">
            <v>0</v>
          </cell>
          <cell r="D72" t="str">
            <v/>
          </cell>
          <cell r="E72" t="str">
            <v/>
          </cell>
        </row>
        <row r="73">
          <cell r="A73">
            <v>0</v>
          </cell>
          <cell r="D73" t="str">
            <v/>
          </cell>
          <cell r="E73" t="str">
            <v/>
          </cell>
        </row>
        <row r="74">
          <cell r="A74">
            <v>0</v>
          </cell>
          <cell r="D74" t="str">
            <v/>
          </cell>
          <cell r="E74" t="str">
            <v/>
          </cell>
        </row>
        <row r="75">
          <cell r="A75">
            <v>0</v>
          </cell>
          <cell r="D75" t="str">
            <v/>
          </cell>
          <cell r="E75" t="str">
            <v/>
          </cell>
        </row>
        <row r="76">
          <cell r="A76">
            <v>0</v>
          </cell>
          <cell r="D76" t="str">
            <v/>
          </cell>
          <cell r="E76" t="str">
            <v/>
          </cell>
        </row>
        <row r="77">
          <cell r="A77">
            <v>0</v>
          </cell>
          <cell r="D77" t="str">
            <v/>
          </cell>
          <cell r="E77" t="str">
            <v/>
          </cell>
        </row>
        <row r="78">
          <cell r="A78">
            <v>0</v>
          </cell>
          <cell r="D78" t="str">
            <v/>
          </cell>
          <cell r="E78" t="str">
            <v/>
          </cell>
        </row>
        <row r="79">
          <cell r="A79">
            <v>0</v>
          </cell>
          <cell r="D79" t="str">
            <v/>
          </cell>
          <cell r="E79" t="str">
            <v/>
          </cell>
        </row>
        <row r="80">
          <cell r="A80">
            <v>0</v>
          </cell>
          <cell r="D80" t="str">
            <v/>
          </cell>
          <cell r="E80" t="str">
            <v/>
          </cell>
        </row>
        <row r="81">
          <cell r="A81">
            <v>0</v>
          </cell>
          <cell r="D81" t="str">
            <v/>
          </cell>
          <cell r="E81" t="str">
            <v/>
          </cell>
        </row>
        <row r="82">
          <cell r="A82">
            <v>0</v>
          </cell>
          <cell r="D82" t="str">
            <v/>
          </cell>
          <cell r="E82" t="str">
            <v/>
          </cell>
        </row>
        <row r="83">
          <cell r="A83">
            <v>0</v>
          </cell>
          <cell r="D83" t="str">
            <v/>
          </cell>
          <cell r="E83" t="str">
            <v/>
          </cell>
        </row>
        <row r="84">
          <cell r="A84">
            <v>0</v>
          </cell>
          <cell r="D84" t="str">
            <v/>
          </cell>
          <cell r="E84" t="str">
            <v/>
          </cell>
        </row>
        <row r="85">
          <cell r="A85">
            <v>0</v>
          </cell>
          <cell r="D85" t="str">
            <v/>
          </cell>
          <cell r="E85" t="str">
            <v/>
          </cell>
        </row>
        <row r="86">
          <cell r="A86">
            <v>0</v>
          </cell>
          <cell r="D86" t="str">
            <v/>
          </cell>
          <cell r="E86" t="str">
            <v/>
          </cell>
        </row>
        <row r="87">
          <cell r="A87">
            <v>0</v>
          </cell>
          <cell r="D87" t="str">
            <v/>
          </cell>
          <cell r="E87" t="str">
            <v/>
          </cell>
        </row>
        <row r="88">
          <cell r="A88">
            <v>0</v>
          </cell>
          <cell r="D88" t="str">
            <v/>
          </cell>
          <cell r="E88" t="str">
            <v/>
          </cell>
        </row>
        <row r="89">
          <cell r="A89">
            <v>0</v>
          </cell>
          <cell r="D89" t="str">
            <v/>
          </cell>
          <cell r="E89" t="str">
            <v/>
          </cell>
        </row>
        <row r="90">
          <cell r="A90">
            <v>0</v>
          </cell>
          <cell r="D90" t="str">
            <v/>
          </cell>
          <cell r="E90" t="str">
            <v/>
          </cell>
        </row>
        <row r="91">
          <cell r="A91">
            <v>0</v>
          </cell>
          <cell r="D91" t="str">
            <v/>
          </cell>
          <cell r="E91" t="str">
            <v/>
          </cell>
        </row>
        <row r="92">
          <cell r="A92">
            <v>0</v>
          </cell>
          <cell r="D92" t="str">
            <v/>
          </cell>
          <cell r="E92" t="str">
            <v/>
          </cell>
        </row>
        <row r="93">
          <cell r="A93">
            <v>0</v>
          </cell>
          <cell r="D93" t="str">
            <v/>
          </cell>
          <cell r="E93" t="str">
            <v/>
          </cell>
        </row>
        <row r="94">
          <cell r="A94">
            <v>0</v>
          </cell>
          <cell r="D94" t="str">
            <v/>
          </cell>
          <cell r="E94" t="str">
            <v/>
          </cell>
        </row>
        <row r="95">
          <cell r="A95">
            <v>0</v>
          </cell>
          <cell r="D95" t="str">
            <v/>
          </cell>
          <cell r="E95" t="str">
            <v/>
          </cell>
        </row>
        <row r="96">
          <cell r="A96">
            <v>0</v>
          </cell>
          <cell r="D96" t="str">
            <v/>
          </cell>
          <cell r="E96" t="str">
            <v/>
          </cell>
        </row>
        <row r="97">
          <cell r="A97">
            <v>0</v>
          </cell>
          <cell r="D97" t="str">
            <v/>
          </cell>
          <cell r="E97" t="str">
            <v/>
          </cell>
        </row>
        <row r="98">
          <cell r="A98">
            <v>0</v>
          </cell>
          <cell r="D98" t="str">
            <v/>
          </cell>
          <cell r="E98" t="str">
            <v/>
          </cell>
        </row>
        <row r="99">
          <cell r="A99">
            <v>0</v>
          </cell>
          <cell r="D99" t="str">
            <v/>
          </cell>
          <cell r="E99" t="str">
            <v/>
          </cell>
        </row>
        <row r="100">
          <cell r="A100">
            <v>0</v>
          </cell>
          <cell r="D100" t="str">
            <v/>
          </cell>
          <cell r="E100" t="str">
            <v/>
          </cell>
        </row>
        <row r="101">
          <cell r="A101">
            <v>0</v>
          </cell>
          <cell r="D101" t="str">
            <v/>
          </cell>
          <cell r="E101" t="str">
            <v/>
          </cell>
        </row>
        <row r="102">
          <cell r="A102">
            <v>0</v>
          </cell>
          <cell r="D102" t="str">
            <v/>
          </cell>
          <cell r="E102" t="str">
            <v/>
          </cell>
        </row>
      </sheetData>
      <sheetData sheetId="74"/>
      <sheetData sheetId="75"/>
      <sheetData sheetId="76"/>
      <sheetData sheetId="77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ก"/>
      <sheetName val="ป้อนข้อมูล"/>
      <sheetName val="ค่าวัสดุ&amp;ค่าแรงทั่วไป"/>
      <sheetName val="Map"/>
      <sheetName val="ราคาน้ำมัน"/>
      <sheetName val="steel"/>
      <sheetName val="Cement"/>
      <sheetName val="10-ล้อ"/>
      <sheetName val="ระยะขนส่ง"/>
      <sheetName val="ระยะขนส่ง - กึ่งกลาง"/>
      <sheetName val="เวลาดำเนินการ"/>
      <sheetName val="1 ข้อมูลเบื้องต้น"/>
      <sheetName val="2 ข้อมูลวัสดุ-ค่าดำเนิน"/>
      <sheetName val="3 ข้อมูลงานCon"/>
      <sheetName val="4 ข้อมูลงานไม้แบบ"/>
      <sheetName val="ราคาไม้จากเวบ"/>
      <sheetName val="ตารางไม้แบบ"/>
      <sheetName val="ตารางค่า F"/>
      <sheetName val="F กรรมการ"/>
      <sheetName val="ค่า F"/>
      <sheetName val="FACTOR  f(เดิม)"/>
      <sheetName val="ตร.ค่าดำเนินการ"/>
      <sheetName val="ตารางต้นทุน"/>
      <sheetName val="หมายเหตุ"/>
      <sheetName val="5"/>
      <sheetName val="6"/>
      <sheetName val="7"/>
      <sheetName val="8"/>
      <sheetName val="9"/>
      <sheetName val="10"/>
      <sheetName val="11"/>
      <sheetName val="12"/>
      <sheetName val="ปริมาณ ASPHALT  CON."/>
      <sheetName val="13 BRIDGE"/>
      <sheetName val="14"/>
      <sheetName val="15 Plank ช่วง 5-7"/>
      <sheetName val="16 Plank ช่วง 8-10"/>
      <sheetName val="นั่งร้าน"/>
      <sheetName val="18 "/>
      <sheetName val="19"/>
      <sheetName val="20"/>
      <sheetName val="21"/>
      <sheetName val="22สะพานรถไฟ"/>
      <sheetName val="23"/>
      <sheetName val="23.2 คาน I-Girder"/>
      <sheetName val="dataสะพานรถไฟ"/>
      <sheetName val="ถอดแบบ I-GIDER(span14.00)"/>
      <sheetName val="I-GIRDER(span22.00)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."/>
      <sheetName val="35."/>
      <sheetName val="36."/>
      <sheetName val="37."/>
      <sheetName val="38"/>
      <sheetName val="39"/>
      <sheetName val="40 Widen Br."/>
      <sheetName val="41"/>
      <sheetName val="42"/>
      <sheetName val="43"/>
      <sheetName val="44."/>
      <sheetName val="45 PEDESTRIAN"/>
      <sheetName val="46"/>
      <sheetName val="47"/>
      <sheetName val="48"/>
      <sheetName val="49 BOX"/>
      <sheetName val="50"/>
      <sheetName val="51"/>
      <sheetName val="52"/>
      <sheetName val="53"/>
      <sheetName val="54 PIPE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 (9 ม. เดี่ยว)"/>
      <sheetName val="71 (คู่)"/>
      <sheetName val="72"/>
      <sheetName val="73 FLASHING"/>
      <sheetName val="74"/>
      <sheetName val="75"/>
      <sheetName val="76 RELOCATE"/>
      <sheetName val="77"/>
    </sheetNames>
    <sheetDataSet>
      <sheetData sheetId="0"/>
      <sheetData sheetId="1"/>
      <sheetData sheetId="2">
        <row r="29">
          <cell r="G29">
            <v>25</v>
          </cell>
        </row>
      </sheetData>
      <sheetData sheetId="3"/>
      <sheetData sheetId="4"/>
      <sheetData sheetId="5"/>
      <sheetData sheetId="6"/>
      <sheetData sheetId="7">
        <row r="7">
          <cell r="C7">
            <v>6.67</v>
          </cell>
        </row>
      </sheetData>
      <sheetData sheetId="8"/>
      <sheetData sheetId="9"/>
      <sheetData sheetId="10"/>
      <sheetData sheetId="11"/>
      <sheetData sheetId="12">
        <row r="20">
          <cell r="X20">
            <v>2387.41</v>
          </cell>
        </row>
      </sheetData>
      <sheetData sheetId="13"/>
      <sheetData sheetId="14">
        <row r="15">
          <cell r="AB15">
            <v>316.3</v>
          </cell>
        </row>
      </sheetData>
      <sheetData sheetId="15"/>
      <sheetData sheetId="16"/>
      <sheetData sheetId="17"/>
      <sheetData sheetId="18"/>
      <sheetData sheetId="19">
        <row r="29">
          <cell r="H29">
            <v>1.1686000000000001</v>
          </cell>
        </row>
      </sheetData>
      <sheetData sheetId="20"/>
      <sheetData sheetId="21"/>
      <sheetData sheetId="22">
        <row r="10">
          <cell r="D10" t="str">
            <v>REMOVAL  OF  EXISTING  ASPHALT  CONCRETE  SURFACE</v>
          </cell>
        </row>
      </sheetData>
      <sheetData sheetId="23"/>
      <sheetData sheetId="24">
        <row r="25">
          <cell r="Z25">
            <v>42.96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>
        <row r="13">
          <cell r="S13">
            <v>135.80000000000001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1.2 temp-office(C)"/>
      <sheetName val="ล่วงหน้า15%ประกัน10%"/>
      <sheetName val="Office Type C(ปรับใหม่รถ1คัน)"/>
      <sheetName val="เงินประกันผลงาน-สิ่งพิมพ์"/>
      <sheetName val="รายการเพิ่มเติมแต่ละสัญญา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/>
      <sheetData sheetId="2">
        <row r="3">
          <cell r="I3" t="str">
            <v>ค่า Factor F</v>
          </cell>
        </row>
        <row r="4">
          <cell r="H4">
            <v>50000</v>
          </cell>
          <cell r="I4">
            <v>1.250988</v>
          </cell>
        </row>
        <row r="5">
          <cell r="H5">
            <v>100000</v>
          </cell>
          <cell r="I5">
            <v>1.2282740000000001</v>
          </cell>
        </row>
        <row r="6">
          <cell r="H6">
            <v>300000</v>
          </cell>
          <cell r="I6">
            <v>1.210607</v>
          </cell>
        </row>
        <row r="7">
          <cell r="H7">
            <v>500000</v>
          </cell>
          <cell r="I7">
            <v>1.196474</v>
          </cell>
        </row>
        <row r="8">
          <cell r="H8">
            <v>800000</v>
          </cell>
          <cell r="I8">
            <v>1.196474</v>
          </cell>
        </row>
        <row r="9">
          <cell r="H9">
            <v>1000000</v>
          </cell>
          <cell r="I9">
            <v>1.1940979999999999</v>
          </cell>
        </row>
        <row r="10">
          <cell r="H10">
            <v>2000000</v>
          </cell>
          <cell r="I10">
            <v>1.182874</v>
          </cell>
        </row>
        <row r="11">
          <cell r="H11">
            <v>5000000</v>
          </cell>
          <cell r="I11">
            <v>1.172874</v>
          </cell>
        </row>
        <row r="12">
          <cell r="H12">
            <v>10000000</v>
          </cell>
          <cell r="I12">
            <v>1.166574</v>
          </cell>
        </row>
        <row r="13">
          <cell r="H13">
            <v>20000000</v>
          </cell>
          <cell r="I13">
            <v>1.1278030000000001</v>
          </cell>
        </row>
        <row r="14">
          <cell r="H14">
            <v>30000000</v>
          </cell>
          <cell r="I14">
            <v>1.115518</v>
          </cell>
        </row>
        <row r="15">
          <cell r="H15">
            <v>40000000</v>
          </cell>
          <cell r="I15">
            <v>1.10961</v>
          </cell>
        </row>
        <row r="16">
          <cell r="H16">
            <v>50000000</v>
          </cell>
          <cell r="I16">
            <v>1.1043099999999999</v>
          </cell>
        </row>
        <row r="17">
          <cell r="H17">
            <v>60000000</v>
          </cell>
          <cell r="I17">
            <v>1.106036</v>
          </cell>
        </row>
        <row r="18">
          <cell r="H18">
            <v>70000000</v>
          </cell>
          <cell r="I18">
            <v>1.098962</v>
          </cell>
        </row>
        <row r="19">
          <cell r="H19">
            <v>80000000</v>
          </cell>
          <cell r="I19">
            <v>1.0938570000000001</v>
          </cell>
        </row>
        <row r="20">
          <cell r="H20">
            <v>90000000</v>
          </cell>
          <cell r="I20">
            <v>1.0898570000000001</v>
          </cell>
        </row>
        <row r="21">
          <cell r="H21">
            <v>100000000</v>
          </cell>
          <cell r="I21">
            <v>1.0875239999999999</v>
          </cell>
        </row>
        <row r="22">
          <cell r="H22">
            <v>110000000</v>
          </cell>
          <cell r="I22">
            <v>1.0797289999999999</v>
          </cell>
        </row>
        <row r="23">
          <cell r="H23">
            <v>120000000</v>
          </cell>
          <cell r="I23">
            <v>1.077399</v>
          </cell>
        </row>
        <row r="24">
          <cell r="H24">
            <v>130000000</v>
          </cell>
          <cell r="I24">
            <v>1.0754280000000001</v>
          </cell>
        </row>
        <row r="25">
          <cell r="H25">
            <v>140000000</v>
          </cell>
          <cell r="I25">
            <v>1.0737380000000001</v>
          </cell>
        </row>
        <row r="26">
          <cell r="H26">
            <v>150000000</v>
          </cell>
          <cell r="I26">
            <v>1.0722739999999999</v>
          </cell>
        </row>
        <row r="27">
          <cell r="H27">
            <v>160000000</v>
          </cell>
          <cell r="I27">
            <v>1.0769200000000001</v>
          </cell>
        </row>
        <row r="28">
          <cell r="H28">
            <v>170000000</v>
          </cell>
          <cell r="I28">
            <v>1.075769</v>
          </cell>
        </row>
        <row r="29">
          <cell r="H29">
            <v>180000000</v>
          </cell>
          <cell r="I29">
            <v>1.0747450000000001</v>
          </cell>
        </row>
        <row r="30">
          <cell r="H30">
            <v>190000000</v>
          </cell>
          <cell r="I30">
            <v>1.068829</v>
          </cell>
        </row>
        <row r="31">
          <cell r="H31">
            <v>200000000</v>
          </cell>
          <cell r="I31">
            <v>1.070289</v>
          </cell>
        </row>
        <row r="32">
          <cell r="H32">
            <v>210000000</v>
          </cell>
          <cell r="I32">
            <v>1.0693779999999999</v>
          </cell>
        </row>
        <row r="33">
          <cell r="H33">
            <v>220000000</v>
          </cell>
          <cell r="I33">
            <v>1.068549</v>
          </cell>
        </row>
        <row r="34">
          <cell r="H34">
            <v>230000000</v>
          </cell>
          <cell r="I34">
            <v>1.0677920000000001</v>
          </cell>
        </row>
        <row r="35">
          <cell r="H35">
            <v>240000000</v>
          </cell>
          <cell r="I35">
            <v>1.067099</v>
          </cell>
        </row>
        <row r="36">
          <cell r="H36">
            <v>250000000</v>
          </cell>
          <cell r="I36">
            <v>1.0664609999999999</v>
          </cell>
        </row>
        <row r="37">
          <cell r="H37">
            <v>260000000</v>
          </cell>
          <cell r="I37">
            <v>1.0653299999999999</v>
          </cell>
        </row>
        <row r="38">
          <cell r="H38">
            <v>270000000</v>
          </cell>
          <cell r="I38">
            <v>1.0647850000000001</v>
          </cell>
        </row>
        <row r="39">
          <cell r="H39">
            <v>280000000</v>
          </cell>
          <cell r="I39">
            <v>1.0642780000000001</v>
          </cell>
        </row>
        <row r="40">
          <cell r="H40">
            <v>290000000</v>
          </cell>
          <cell r="I40">
            <v>1.0638069999999999</v>
          </cell>
        </row>
        <row r="41">
          <cell r="H41">
            <v>300000000</v>
          </cell>
          <cell r="I41">
            <v>1.063367</v>
          </cell>
        </row>
        <row r="42">
          <cell r="H42">
            <v>350000000</v>
          </cell>
          <cell r="I42">
            <v>1.0621050000000001</v>
          </cell>
        </row>
        <row r="43">
          <cell r="H43">
            <v>400000000</v>
          </cell>
          <cell r="I43">
            <v>1.0606139999999999</v>
          </cell>
        </row>
        <row r="44">
          <cell r="H44">
            <v>450000000</v>
          </cell>
          <cell r="I44">
            <v>1.059099</v>
          </cell>
        </row>
        <row r="45">
          <cell r="H45">
            <v>500000000</v>
          </cell>
          <cell r="I45">
            <v>1.057876</v>
          </cell>
        </row>
        <row r="46">
          <cell r="H46" t="str">
            <v>มากกว่า500,000,000</v>
          </cell>
          <cell r="I46">
            <v>1.0578590000000001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"/>
      <sheetName val="Summary"/>
      <sheetName val="U-Turn 0+338"/>
      <sheetName val="Minor 2+514"/>
      <sheetName val="U-Turn 2+718"/>
      <sheetName val="Wide 4+514LT"/>
      <sheetName val="Wide 4+514RT"/>
      <sheetName val="Overpass 4+514LT"/>
      <sheetName val="Overpass 4+514RT"/>
      <sheetName val="Wide 7+738"/>
      <sheetName val="U-Turn 8+451"/>
      <sheetName val="Abutment"/>
    </sheetNames>
    <sheetDataSet>
      <sheetData sheetId="0">
        <row r="93">
          <cell r="E93">
            <v>20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"/>
      <sheetName val="Summary"/>
      <sheetName val="U-Turn 0+338"/>
      <sheetName val="Minor 2+514"/>
      <sheetName val="U-Turn 2+718"/>
      <sheetName val="Wide 4+514LT"/>
      <sheetName val="Wide 4+514RT"/>
      <sheetName val="Overpass 4+514LT"/>
      <sheetName val="Overpass 4+514RT"/>
      <sheetName val="Wide 7+738"/>
      <sheetName val="U-Turn 8+451"/>
      <sheetName val="Abutment"/>
    </sheetNames>
    <sheetDataSet>
      <sheetData sheetId="0" refreshError="1">
        <row r="92">
          <cell r="E92">
            <v>20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คาวัสดุก่อสร้างทั่วไป"/>
      <sheetName val="ค่าขนส่งวัสดุ"/>
      <sheetName val="ตารางค่า F"/>
      <sheetName val="ตารางค่าดำเนินการ"/>
      <sheetName val="1.รายละเอียด"/>
      <sheetName val="2.แผนที่แหล่งวัสดุ"/>
      <sheetName val="3.หลักเกณฑ์"/>
      <sheetName val="3.หลักเกณฑ์ (3)"/>
      <sheetName val="4.ข้อมูลเบื้องต้น"/>
      <sheetName val="5.ระยะขนส่ง"/>
      <sheetName val="ระยะทางเฉลี่ย"/>
      <sheetName val="ตารางเปรียบเทียบราคาไม้"/>
      <sheetName val="ตัวแปรค่าขนส่ง"/>
      <sheetName val="6.ข้อมูลวัสดุ-ค่าดำเนิน"/>
      <sheetName val="7.ข้อมูลงานCon+ไม้แบบ"/>
      <sheetName val="8.ข้อมูลงานไม้แบบ+งานทั่วไป"/>
      <sheetName val="9.ค่า F"/>
      <sheetName val="B.O.Q"/>
      <sheetName val="หมายเหตุ."/>
      <sheetName val="หมายเหตุ1"/>
      <sheetName val="1.1RE. ASPHAL-1.5 RE. PIPE +1.7"/>
      <sheetName val="2.1CLEAR-2.2.5 SOFT MAT"/>
      <sheetName val="2.3.1 EARTH EMB.-2.3.6 POROUS"/>
      <sheetName val="2.4.1SE.B. - 2.4.2 SE.A"/>
      <sheetName val="3.1.1 SUBBASE - 3.7 RECYCLING"/>
      <sheetName val="4.1.1 PRIME-4.2.2 DOUBLE"/>
      <sheetName val="4.4.1 LEVELLING-4.4.6 MODIFI"/>
      <sheetName val="5.1.2.1-2 ขยายสะพาน"/>
      <sheetName val="BOX G.+I G.+PLANK G.+เสาเข็ม 65"/>
      <sheetName val="5.1.4 APPRO+5.1.6 ABUT.PROJEC"/>
      <sheetName val="5.1.5 BEARING UNIT"/>
      <sheetName val="5.2.2  EXTENSION  R.C. BOX "/>
      <sheetName val="5.3RC. PIPE(6)"/>
      <sheetName val="5.5new  concrete  fences"/>
      <sheetName val="6.1.1 SLOPE-6.1.20"/>
      <sheetName val="6.3.1.8 MODIFI  M.H.1.00"/>
      <sheetName val="6.3.1.9 MODIFI  M.H.1.20"/>
      <sheetName val="6.3.3.1 DROP TYPE I FOR 1.00 "/>
      <sheetName val="6.3.4REC. PIPE+6.3.5.1+6.3.5.2 "/>
      <sheetName val="6.3.12.1TYPE I+6.3.12.3ทุบรื้อ"/>
      <sheetName val="6.3.13.1 -13.2 +6.3.14.1 - 14.3"/>
      <sheetName val="6.6.SODDING+6.7.1TOPSOIL"/>
      <sheetName val="6.8.1 W-GUARD"/>
      <sheetName val="6.8.3.1BARRIER TYPE 1"/>
      <sheetName val="6.8.3.4 BARRIER AT BRIDGE APP."/>
      <sheetName val="6.10.1GUIDE P. - 6.10.4 REFLEX."/>
      <sheetName val="6.11.1แผ่นป้าย - 6.11.2.2เสา"/>
      <sheetName val="6.11.3.1 MOUNTING ON STEEL TRUS"/>
      <sheetName val="6.11.3.2 MOUNTING  AT BRIDGE"/>
      <sheetName val="6.11.5.1 STEEL TRUSS"/>
      <sheetName val="6.11.5.2 PILE FOUNDATION"/>
      <sheetName val="6.11.6.1STEEL  TRUSS TYPE II"/>
      <sheetName val="6.11.6.2 FOUNDATION  TYPE II"/>
      <sheetName val="6.12.3เสาไฟกิ่งเดี่ยว 12ม. "/>
      <sheetName val="6.12.4เสาไฟ HIGHTMAST."/>
      <sheetName val="6.12.10.3RELO.HIGH MAST 20 M "/>
      <sheetName val="6.15 MARKING"/>
      <sheetName val="6.18.2 SHRUB - 6.18.6TREE TRAN."/>
      <sheetName val="RUN เลขหน้า ITEM"/>
      <sheetName val="ป้าย"/>
      <sheetName val="7. ป้ายชั่วคราว"/>
      <sheetName val="ITEM สุดท้าย"/>
      <sheetName val="5.1.2.3 -4 ขยายสะพาน "/>
      <sheetName val="6.3.1.10 NEW  M.H."/>
      <sheetName val="6.12.4เสาไฟกิ่งคู่ 12ม."/>
      <sheetName val="6.12.10.1 RE. SINGLE BRAC."/>
      <sheetName val="ITEMที่ตรวจสอบแล้ว(คู่มือปี50)"/>
      <sheetName val="สะพานเบี่ยง +MULTI BEAM"/>
      <sheetName val="ปิดท้าย"/>
    </sheetNames>
    <sheetDataSet>
      <sheetData sheetId="0" refreshError="1"/>
      <sheetData sheetId="1" refreshError="1">
        <row r="8">
          <cell r="A8">
            <v>5</v>
          </cell>
          <cell r="B8">
            <v>11.52</v>
          </cell>
          <cell r="C8">
            <v>16.13</v>
          </cell>
        </row>
        <row r="9">
          <cell r="B9" t="str">
            <v/>
          </cell>
          <cell r="C9" t="str">
            <v/>
          </cell>
        </row>
        <row r="10">
          <cell r="A10">
            <v>10</v>
          </cell>
          <cell r="B10">
            <v>20.28</v>
          </cell>
          <cell r="C10">
            <v>28.39</v>
          </cell>
        </row>
        <row r="11">
          <cell r="B11" t="str">
            <v/>
          </cell>
          <cell r="C11" t="str">
            <v/>
          </cell>
        </row>
        <row r="12">
          <cell r="A12">
            <v>35</v>
          </cell>
          <cell r="B12">
            <v>69.13</v>
          </cell>
          <cell r="C12">
            <v>96.78</v>
          </cell>
        </row>
        <row r="13">
          <cell r="B13" t="str">
            <v/>
          </cell>
          <cell r="C13" t="str">
            <v/>
          </cell>
        </row>
        <row r="14">
          <cell r="A14">
            <v>49</v>
          </cell>
          <cell r="B14">
            <v>96.49</v>
          </cell>
          <cell r="C14">
            <v>135.08000000000001</v>
          </cell>
        </row>
        <row r="15">
          <cell r="B15" t="str">
            <v/>
          </cell>
          <cell r="C15" t="str">
            <v/>
          </cell>
        </row>
        <row r="16">
          <cell r="A16">
            <v>63</v>
          </cell>
          <cell r="B16">
            <v>123.86</v>
          </cell>
          <cell r="C16">
            <v>173.4</v>
          </cell>
        </row>
        <row r="17">
          <cell r="B17" t="str">
            <v/>
          </cell>
          <cell r="C17" t="str">
            <v/>
          </cell>
        </row>
        <row r="18">
          <cell r="A18">
            <v>64</v>
          </cell>
          <cell r="B18">
            <v>125.8</v>
          </cell>
          <cell r="C18">
            <v>176.12</v>
          </cell>
        </row>
        <row r="19">
          <cell r="B19" t="str">
            <v/>
          </cell>
          <cell r="C19" t="str">
            <v/>
          </cell>
        </row>
        <row r="20">
          <cell r="A20">
            <v>74</v>
          </cell>
          <cell r="B20">
            <v>145.37</v>
          </cell>
          <cell r="C20">
            <v>203.52</v>
          </cell>
        </row>
        <row r="22">
          <cell r="A22">
            <v>75</v>
          </cell>
          <cell r="B22">
            <v>147.29</v>
          </cell>
          <cell r="C22">
            <v>206.21</v>
          </cell>
        </row>
        <row r="24">
          <cell r="A24">
            <v>50</v>
          </cell>
          <cell r="B24">
            <v>98.44</v>
          </cell>
          <cell r="C24">
            <v>137.81</v>
          </cell>
        </row>
        <row r="25">
          <cell r="B25" t="str">
            <v/>
          </cell>
          <cell r="C25" t="str">
            <v/>
          </cell>
        </row>
        <row r="26">
          <cell r="A26">
            <v>54</v>
          </cell>
          <cell r="B26">
            <v>106.27</v>
          </cell>
          <cell r="C26">
            <v>148.78</v>
          </cell>
        </row>
        <row r="27">
          <cell r="B27" t="str">
            <v/>
          </cell>
          <cell r="C27" t="str">
            <v/>
          </cell>
        </row>
        <row r="28">
          <cell r="A28">
            <v>55</v>
          </cell>
          <cell r="B28">
            <v>108.21</v>
          </cell>
          <cell r="C28">
            <v>151.5</v>
          </cell>
        </row>
        <row r="29">
          <cell r="B29" t="str">
            <v/>
          </cell>
          <cell r="C29" t="str">
            <v/>
          </cell>
        </row>
        <row r="30">
          <cell r="A30">
            <v>149</v>
          </cell>
          <cell r="B30">
            <v>291.89</v>
          </cell>
          <cell r="C30">
            <v>408.65</v>
          </cell>
        </row>
        <row r="32">
          <cell r="A32">
            <v>131</v>
          </cell>
          <cell r="B32">
            <v>256.77999999999997</v>
          </cell>
          <cell r="C32">
            <v>359.49</v>
          </cell>
        </row>
        <row r="33">
          <cell r="B33" t="str">
            <v/>
          </cell>
          <cell r="C33" t="str">
            <v/>
          </cell>
        </row>
        <row r="34">
          <cell r="A34">
            <v>1</v>
          </cell>
          <cell r="B34">
            <v>5.25</v>
          </cell>
          <cell r="C34">
            <v>7.35</v>
          </cell>
        </row>
        <row r="35">
          <cell r="B35" t="str">
            <v/>
          </cell>
          <cell r="C35" t="str">
            <v/>
          </cell>
        </row>
        <row r="36">
          <cell r="A36">
            <v>14</v>
          </cell>
          <cell r="B36">
            <v>28.09</v>
          </cell>
          <cell r="C36">
            <v>39.33</v>
          </cell>
        </row>
        <row r="37">
          <cell r="B37" t="str">
            <v/>
          </cell>
          <cell r="C37" t="str">
            <v/>
          </cell>
        </row>
        <row r="38">
          <cell r="A38">
            <v>19</v>
          </cell>
          <cell r="B38">
            <v>37.86</v>
          </cell>
          <cell r="C38">
            <v>53.01</v>
          </cell>
        </row>
        <row r="39">
          <cell r="B39" t="str">
            <v/>
          </cell>
          <cell r="C39" t="str">
            <v/>
          </cell>
        </row>
        <row r="40">
          <cell r="A40">
            <v>20</v>
          </cell>
          <cell r="B40">
            <v>39.82</v>
          </cell>
          <cell r="C40">
            <v>55.75</v>
          </cell>
        </row>
        <row r="41">
          <cell r="B41" t="str">
            <v/>
          </cell>
          <cell r="C41" t="str">
            <v/>
          </cell>
        </row>
        <row r="42">
          <cell r="A42">
            <v>11</v>
          </cell>
          <cell r="B42">
            <v>22.23</v>
          </cell>
          <cell r="C42">
            <v>31.12</v>
          </cell>
        </row>
        <row r="43">
          <cell r="B43" t="str">
            <v/>
          </cell>
          <cell r="C43" t="str">
            <v/>
          </cell>
        </row>
        <row r="44">
          <cell r="A44">
            <v>29</v>
          </cell>
          <cell r="B44">
            <v>37.42</v>
          </cell>
          <cell r="C44">
            <v>52.39</v>
          </cell>
        </row>
        <row r="45">
          <cell r="B45" t="str">
            <v/>
          </cell>
          <cell r="C45" t="str">
            <v/>
          </cell>
        </row>
        <row r="46">
          <cell r="A46">
            <v>36</v>
          </cell>
          <cell r="B46">
            <v>71.09</v>
          </cell>
          <cell r="C46">
            <v>99.52</v>
          </cell>
        </row>
        <row r="47">
          <cell r="B47" t="str">
            <v/>
          </cell>
          <cell r="C47" t="str">
            <v/>
          </cell>
        </row>
        <row r="48">
          <cell r="A48">
            <v>76</v>
          </cell>
          <cell r="B48">
            <v>149.28</v>
          </cell>
          <cell r="C48">
            <v>208.99</v>
          </cell>
        </row>
        <row r="49">
          <cell r="B49" t="str">
            <v/>
          </cell>
          <cell r="C49" t="str">
            <v/>
          </cell>
        </row>
        <row r="50">
          <cell r="A50">
            <v>58</v>
          </cell>
          <cell r="B50">
            <v>114.09</v>
          </cell>
          <cell r="C50">
            <v>159.72999999999999</v>
          </cell>
        </row>
        <row r="51">
          <cell r="B51" t="str">
            <v/>
          </cell>
          <cell r="C51" t="str">
            <v/>
          </cell>
        </row>
        <row r="52">
          <cell r="A52">
            <v>51</v>
          </cell>
          <cell r="B52">
            <v>100.4</v>
          </cell>
          <cell r="C52">
            <v>140.56</v>
          </cell>
        </row>
        <row r="53">
          <cell r="B53" t="str">
            <v/>
          </cell>
          <cell r="C53" t="str">
            <v/>
          </cell>
        </row>
        <row r="54">
          <cell r="A54">
            <v>25</v>
          </cell>
          <cell r="B54">
            <v>49.59</v>
          </cell>
          <cell r="C54">
            <v>69.430000000000007</v>
          </cell>
        </row>
        <row r="55">
          <cell r="B55" t="str">
            <v/>
          </cell>
          <cell r="C55" t="str">
            <v/>
          </cell>
        </row>
        <row r="56">
          <cell r="B56">
            <v>0</v>
          </cell>
          <cell r="C56">
            <v>0</v>
          </cell>
        </row>
        <row r="57">
          <cell r="B57" t="str">
            <v/>
          </cell>
          <cell r="C57" t="str">
            <v/>
          </cell>
        </row>
        <row r="58">
          <cell r="B58">
            <v>0</v>
          </cell>
          <cell r="C58">
            <v>0</v>
          </cell>
        </row>
        <row r="59">
          <cell r="A59">
            <v>200</v>
          </cell>
          <cell r="B59">
            <v>391.74</v>
          </cell>
          <cell r="C59">
            <v>548.44000000000005</v>
          </cell>
        </row>
        <row r="60">
          <cell r="A60">
            <v>201</v>
          </cell>
          <cell r="B60">
            <v>1.96</v>
          </cell>
          <cell r="C60">
            <v>2.74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5"/>
      <sheetName val="หน้า 4"/>
      <sheetName val="หน้าที่ 3"/>
    </sheetNames>
    <sheetDataSet>
      <sheetData sheetId="0" refreshError="1">
        <row r="6">
          <cell r="F6">
            <v>1055240</v>
          </cell>
        </row>
        <row r="8">
          <cell r="F8">
            <v>752928</v>
          </cell>
        </row>
        <row r="18">
          <cell r="F18">
            <v>12913499</v>
          </cell>
        </row>
        <row r="29">
          <cell r="F29">
            <v>326198</v>
          </cell>
        </row>
        <row r="31">
          <cell r="F31">
            <v>235290</v>
          </cell>
        </row>
        <row r="41">
          <cell r="F41">
            <v>4143312</v>
          </cell>
        </row>
      </sheetData>
      <sheetData sheetId="1" refreshError="1"/>
      <sheetData sheetId="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ลักเกณฑ์(2หน้า)"/>
      <sheetName val="ต้นทุน(10หน้า)"/>
      <sheetName val="BOQ.(10 หน้า)"/>
      <sheetName val="ค่า F"/>
      <sheetName val="1ระยะขนส่ง"/>
      <sheetName val="2ข้อมูลเบื้องต้น"/>
      <sheetName val="3ข้อมูลวัสดุ-ค่าดำเนิน"/>
      <sheetName val="4ข้อมูลงานCon"/>
      <sheetName val="5ข้อมูลงานไม้แบบ"/>
      <sheetName val="6Remove+Clear"/>
      <sheetName val="7Cut+Soft.R+Hart.R+Uns"/>
      <sheetName val="8Unsui+Soft"/>
      <sheetName val="9EMB."/>
      <sheetName val="10Fil.Islandl+Side"/>
      <sheetName val="11P.B.Fill"/>
      <sheetName val="12Selec+Subbase"/>
      <sheetName val="13Base+Recyc+Scari"/>
      <sheetName val="14Prime+Tack"/>
      <sheetName val="15ASP.Lev."/>
      <sheetName val="16Asphaltic"/>
      <sheetName val="17สะพาน"/>
      <sheetName val="(ไม่เอา)ทางเบี่ยง"/>
      <sheetName val="18สะพาน.ราคารวม"/>
      <sheetName val="19คานอัดแรง"/>
      <sheetName val="20สะพานต่อ"/>
      <sheetName val="21สะพานต่อราคารวม"/>
      <sheetName val="22B.Appro"/>
      <sheetName val="23,24R.C.BOX (2ตัว)"/>
      <sheetName val="25-27RC. PIPE(3หน้า)"/>
      <sheetName val="28,29Slope.Pro+Shot(2หน้า)"/>
      <sheetName val="30Per.Pipe+R.Fill"/>
      <sheetName val="31,32Catch.Baแบบพิเศษ"/>
      <sheetName val="33R.C.Ditch"/>
      <sheetName val="34D.Lining"/>
      <sheetName val="35Retain"/>
      <sheetName val="36Crub"/>
      <sheetName val="37ทางเท้า"/>
      <sheetName val="38SODDING"/>
      <sheetName val="39,40Barr.(2หน้า)"/>
      <sheetName val="41G.POST"/>
      <sheetName val="42หลักกิโล"/>
      <sheetName val="43แผ่นป้าย+เสา"/>
      <sheetName val="44เสาไฟกิ่งคู่"/>
      <sheetName val="45ไฟนีออน"/>
      <sheetName val="46,47ย้ายเสาไฟ(2หน้า)"/>
      <sheetName val="48ไฟ เขียว-แดง"/>
      <sheetName val="49สีตีเส้น+R.Stu+C.Mak"/>
      <sheetName val="50C.mark+Barricade"/>
      <sheetName val="51BUS STOP"/>
      <sheetName val="52ป้ายชั่วคราว+ด่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6">
          <cell r="X16">
            <v>21978.43</v>
          </cell>
        </row>
        <row r="18">
          <cell r="X18">
            <v>40974.43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5"/>
    </sheetNames>
    <sheetDataSet>
      <sheetData sheetId="0" refreshError="1">
        <row r="18">
          <cell r="F18">
            <v>20832205</v>
          </cell>
        </row>
      </sheetData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5"/>
    </sheetNames>
    <sheetDataSet>
      <sheetData sheetId="0">
        <row r="18">
          <cell r="F18">
            <v>8502364</v>
          </cell>
        </row>
      </sheetData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ทล no"/>
      <sheetName val="หมายเหตุ อทล"/>
      <sheetName val="ราคากลาง"/>
      <sheetName val="Project"/>
      <sheetName val="ค่าดำเนินการ"/>
      <sheetName val="ไม้แบบ"/>
      <sheetName val="AC chk"/>
      <sheetName val="BOQ"/>
      <sheetName val="ต้นทุน"/>
      <sheetName val="หมายเหตุ"/>
      <sheetName val="ค่า F"/>
      <sheetName val="เวลาทำการ"/>
      <sheetName val="ระยะขนส่ง"/>
      <sheetName val="1 เบื้องต้น"/>
      <sheetName val="2 วัสดุ"/>
      <sheetName val="3 Conc"/>
      <sheetName val="4 ไม้แบบ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 Conc 25"/>
      <sheetName val="16"/>
      <sheetName val="17 FULL  DEPTH"/>
      <sheetName val="18  SUB SEAL"/>
      <sheetName val="19"/>
      <sheetName val="20 PIPE 0.30"/>
      <sheetName val="21 PIPE 0.80"/>
      <sheetName val="22 PIPE 0.80 (3)"/>
      <sheetName val="23 PIPE 1.00"/>
      <sheetName val="24 PIPE 1.20"/>
      <sheetName val="25 PIPE 1.20 (3)"/>
      <sheetName val="26"/>
      <sheetName val="27"/>
      <sheetName val="28"/>
      <sheetName val="29"/>
      <sheetName val="30"/>
      <sheetName val="31"/>
      <sheetName val="32"/>
      <sheetName val="33 BRIDGE"/>
      <sheetName val="34"/>
      <sheetName val="35 นั่งร้าน"/>
      <sheetName val="36 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 (เดี่ยว)"/>
      <sheetName val="49 (คู่)"/>
      <sheetName val="51 FLASHING"/>
      <sheetName val="52 ป้ายจราจร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20">
          <cell r="Y20">
            <v>37.159999999999997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ทล no"/>
      <sheetName val="หมายเหตุ อทล"/>
      <sheetName val="ราคากลาง"/>
      <sheetName val="Project"/>
      <sheetName val="ค่าดำเนินการ"/>
      <sheetName val="ไม้แบบ"/>
      <sheetName val="AC chk"/>
      <sheetName val="BOQ"/>
      <sheetName val="ต้นทุน"/>
      <sheetName val="หมายเหตุ"/>
      <sheetName val="ค่า F"/>
      <sheetName val="เวลาทำการ"/>
      <sheetName val="ระยะขนส่ง"/>
      <sheetName val="1 เบื้องต้น"/>
      <sheetName val="2 วัสดุ"/>
      <sheetName val="3 Conc"/>
      <sheetName val="4 ไม้แบบ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 Conc 25"/>
      <sheetName val="16"/>
      <sheetName val="17 FULL  DEPTH"/>
      <sheetName val="18  SUB SEAL"/>
      <sheetName val="19"/>
      <sheetName val="20 PIPE 0.30"/>
      <sheetName val="21 PIPE 0.80"/>
      <sheetName val="22 PIPE 0.80 (3)"/>
      <sheetName val="23 PIPE 1.00"/>
      <sheetName val="24 PIPE 1.20"/>
      <sheetName val="25 PIPE 1.20 (3)"/>
      <sheetName val="26"/>
      <sheetName val="27"/>
      <sheetName val="28"/>
      <sheetName val="29"/>
      <sheetName val="30"/>
      <sheetName val="31"/>
      <sheetName val="32"/>
      <sheetName val="33 BRIDGE"/>
      <sheetName val="34"/>
      <sheetName val="35 นั่งร้าน"/>
      <sheetName val="36 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 (เดี่ยว)"/>
      <sheetName val="49 (คู่)"/>
      <sheetName val="51 FLASHING"/>
      <sheetName val="52 ป้ายจราจร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20">
          <cell r="Y20">
            <v>37.159999999999997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ที่"/>
      <sheetName val="B.O.Q"/>
      <sheetName val="item B.O.Q."/>
      <sheetName val="7"/>
      <sheetName val="หน้า 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ูตร10ล้อทางบก"/>
      <sheetName val="สูตร10ล้อพ่วงทางบก"/>
      <sheetName val="สูตร10ล้อทางเรือ"/>
      <sheetName val="สูตร10ล้อพ่วงทางเรือ"/>
      <sheetName val="ข้อมูลที่ต้องกรอก"/>
      <sheetName val="RUN เลขหน้า ITEM"/>
      <sheetName val="ค่าขนส่งวัสดุ"/>
      <sheetName val="ตารางค่าดำเนินการ"/>
      <sheetName val="ตารางค่า F"/>
      <sheetName val="Fกรรมการ"/>
      <sheetName val="B.O.Q ต้นทุนกรรมการ"/>
      <sheetName val="B.O.Q ราคากลาง"/>
      <sheetName val="หมายเหตุราคากลาง"/>
      <sheetName val="1.B.O.Q"/>
      <sheetName val="1.หมายเหตุกรรมการ"/>
      <sheetName val="2.ค่า F"/>
      <sheetName val="3.รายละเอียด"/>
      <sheetName val="2.แผนที่แหล่งวัสดุ"/>
      <sheetName val="3.หลักเกณฑ์"/>
      <sheetName val="3.แผนผังการคิดเวลาทำการ"/>
      <sheetName val="3.แผนผังการคิดเวลาทำการ (2)"/>
      <sheetName val="4.ข้อมูลเบื้องต้น"/>
      <sheetName val="ค่าสำรวจความเรียบ(IRI)"/>
      <sheetName val="ตารางระยะทาง"/>
      <sheetName val="ราคาวัสดุก่อสร้างทั่วไป"/>
      <sheetName val="5.สรุปแหล่งวัสดุและระยะขนส่ง"/>
      <sheetName val="5.1ตารางเปรียบเทียบราคาวัสดุ"/>
      <sheetName val="ค่าขนส่งทางเรือ"/>
      <sheetName val="5.2ข้อมูลวัสดุ-ค่าดำเนิน"/>
      <sheetName val="ระยะทางเฉลี่ย"/>
      <sheetName val="ตัวแปรค่าขนส่ง"/>
      <sheetName val="6.ตารางเปรียบเทียบราคาไม้"/>
      <sheetName val="6.1ข้อมูลงานCon+ไม้แบบ"/>
      <sheetName val="6.2ข้อมูลงานไม้แบบ+งานทั่วไป"/>
      <sheetName val="1.1RE. ASPHAL-1.5 RE. PIPE +1.7"/>
      <sheetName val="1.1REMOVAL-2.2.5 SOFT MAT"/>
      <sheetName val="2.3.1 EARTH EMB.-2.3.6 POROUS"/>
      <sheetName val="2.4.1SELEC B - 3.7 RECYCLING"/>
      <sheetName val="4.1.1PRIME -4.4.6 MODIFI"/>
      <sheetName val="ตารางBOX"/>
      <sheetName val="5.1.1.1 NEW642+468LT"/>
      <sheetName val="5.1.1.2 NEW 642+467RT"/>
      <sheetName val="5.1.1.3 NEW 646+785LT"/>
      <sheetName val="5.1.1.4 NEW 646+785RT"/>
      <sheetName val="5.1.1.5 NEW 37+391LT"/>
      <sheetName val="5.1.1.6 NEW 650+315RT"/>
      <sheetName val="BOX G.+I G.+PLANK G.+เสาเข็ม 65"/>
      <sheetName val="5.1.7 สะพานลอย TYPE  B2 (41)"/>
      <sheetName val="รายละเอียดสะพานลอย TYPE B2( (2)"/>
      <sheetName val="5.1.7 สะพานลอย TYPE  B2 (40)"/>
      <sheetName val="รายละเอียดสะพานลอย TYPE B2(40) "/>
      <sheetName val="5.2.1.1 NEW  BOX 4+506 "/>
      <sheetName val="5.3RC. PIPE(6)"/>
      <sheetName val="6.1.1 SLOPE-6.1.20"/>
      <sheetName val="6.3.1.2 MH. TYPE B 1.20 "/>
      <sheetName val="6.3.1.2 MH. TYPE B 1.20IRON"/>
      <sheetName val="6.3.1.3.2 MH. TYPE C 1.20"/>
      <sheetName val="6.3.2 CATCH BASIN"/>
      <sheetName val="6.3.6.1WINGWALL+6.3.6.12"/>
      <sheetName val="6.3.13.1 -13.2 +6.3.14.1 - 14.3"/>
      <sheetName val="6.4.1CURB &amp; GUT. -6.4.5MOVABLE"/>
      <sheetName val="6.5.1 SLAB BLOCK 0.4 X 0.4"/>
      <sheetName val="6.6.SODDING+6.7.1TOPSOIL"/>
      <sheetName val="6.8.1 W-GUARD"/>
      <sheetName val="6.8...RELO. W-GUARD"/>
      <sheetName val="6.10.1GUIDE P. - 6.10.4 REFLEX."/>
      <sheetName val="6.11.1แผ่นป้าย - 6.11.2.2เสา"/>
      <sheetName val="6.12.2เสาไฟกิ่งคู่ 9ม.   "/>
      <sheetName val="6.12.10RE. SINGLE &amp; DOUBLE BRAC"/>
      <sheetName val="6.14.2.1 IMPROVE. OF EX.FLASING"/>
      <sheetName val="6.15 MARKING-6.16 PERMANENT"/>
      <sheetName val="6.17.1BUS STOP TY. A-6.17.7TY.G"/>
      <sheetName val="6.17.RELO.BUS STOP TY. A-F"/>
      <sheetName val="7. ป้ายชั่วคราว"/>
      <sheetName val="เริ่มITEM ที่เคยใช้แล้ว "/>
      <sheetName val="5.1.2.1 ขยายสะพาน22+126"/>
      <sheetName val="5.1.4 APPRO+5.1.6 ABUT.PROJEC"/>
      <sheetName val="5.1.5 BEARING UNIT"/>
      <sheetName val="5.1.7 สะพานลอย TYPE  B2 (50)"/>
      <sheetName val="รายละเอียดสะพานลอย TYPE B2 (50)"/>
      <sheetName val="5.2.1.2NEW  BOX 13+252"/>
      <sheetName val="5.2.2.1EXTEN BOX 43+133"/>
      <sheetName val="5.2.3.1 R.C. BOX SIDE DRAIN"/>
      <sheetName val="5.4RELOCATE RC. PIPE"/>
      <sheetName val="6.3.1.6MH.TY.C FOR BOX 1.2x1.2 "/>
      <sheetName val="6.3.4REC. PIPE+6.3.5.1+6.3.5.2 "/>
      <sheetName val="6.3.12.1TYPE I+6.3.12.3ทุบรื้อ"/>
      <sheetName val="6.11.3.1 MOUNTING ON STEEL TRUS"/>
      <sheetName val="6.11.4.1 STEEL POLE "/>
      <sheetName val="6.12.1เสาไฟกิ่งเดี่ยว 9ม.  "/>
      <sheetName val="6.12.4-.7เสาไฟกิ่งคู่ 12ม."/>
      <sheetName val="6.13.2.1-6.13.2.2 IMPROVE.TRAFF"/>
      <sheetName val="6.11.5.2 PILE FOUNDATION"/>
      <sheetName val="6.11.5.1 STEEL TRUSS"/>
      <sheetName val="6.3.1.3.1 MH. TYPE C 1.00"/>
      <sheetName val="6.3.7 INTERCEPTOR-6.3.9 GUTTER"/>
      <sheetName val="6.8.3.1-.2BARRIER TYPE 1"/>
      <sheetName val="6.8.3.3 BARRIER TYPE II"/>
      <sheetName val="6.8.4.1 APP. TYPE A-6.8.4.5 SPE"/>
      <sheetName val="6.14.1flashing(solar cell)"/>
      <sheetName val="6.18.2 SHRUB - 6.18.6TREE TRAN."/>
      <sheetName val="5.1.1สะพานแบบแยกวัสดุ"/>
      <sheetName val="4.9.1ผิวคอนกรีต"/>
      <sheetName val="4.9.2 EXP.Joint-4.9.6 EDGE JOIN"/>
      <sheetName val="4.10.5full depth - 4.11 "/>
      <sheetName val="5.1.2.2 ขยายสะพาน23+423"/>
      <sheetName val="5.1.2.3 ขยายสะพาน23+988"/>
      <sheetName val="5.1.2.4 ขยายสะพาน24+201"/>
      <sheetName val="5.1.2.5 ขยายสะพาน24+673"/>
      <sheetName val="5.1.2.6 ขยายสะพาน29+168"/>
      <sheetName val="5.1.2.7 ขยายสะพาน30+225"/>
      <sheetName val="5.1.2.8 ขยายสะพาน31+315"/>
      <sheetName val="5.1.2.9 ขยายสะพาน34+122"/>
      <sheetName val="5.1.2.10 ขยายสะพาน35+530"/>
      <sheetName val="MULTI BEAM"/>
      <sheetName val="5.1(5)BEARING UNIT S2-23"/>
      <sheetName val="5.2.2.1ต้นฉบับEXTEN R.C. BOX"/>
      <sheetName val="5.2.2.2 EXTEN  BOX 5+676"/>
      <sheetName val="5.2.2.3EXTEN BOX7+763"/>
      <sheetName val="5.2.2.4EXTEN  BOX23+120"/>
      <sheetName val="5.2.2.5EXTEN  BOX23+749"/>
      <sheetName val="5.2.2.6EXTEN  BOX26+526"/>
      <sheetName val="5.2.2.7EXTEN  BOX27+453"/>
      <sheetName val="5.1.1.1 สำรองNEW BRIDGE."/>
      <sheetName val="5.1(5)BEARING UNIT S2-22"/>
      <sheetName val="5.1.7 สะพานลอย TYPE  A1"/>
      <sheetName val="รายละเอียดสะพานลอย TYPE  A1"/>
      <sheetName val="6.2.1 PERFORATE+6.2.2 ROCK FILL"/>
      <sheetName val="6.3.1.3.1 MH. TYPE E "/>
      <sheetName val="6.3.1.3.2 MH. TYPE C 1.50"/>
      <sheetName val="6.3.1.7 บ่อดักขยะ"/>
      <sheetName val="6.3.3.1.2 DROP TYPE I FOR 0.60"/>
      <sheetName val="6.3.3.1.3DROP TYPE I FOR 0.80"/>
      <sheetName val="6.3.3.1.4 DROP TYPE I FOR 1.00 "/>
      <sheetName val="6.3.3.1.5 DROP TYPE I  FOR 1.20"/>
      <sheetName val="6.3.1.9 MODIFI  M.H.1.20"/>
      <sheetName val="6.3.14.4.1 H 1.01-2.00"/>
      <sheetName val="6.5.2 PAVING BLOCK+6.6.1SODDING"/>
      <sheetName val="6.13.1.1TRAFFIC SIGNAL "/>
      <sheetName val="6.13.1.2 TRAFFIC SIGNAL "/>
      <sheetName val="6.3.8  R.C.DITCH "/>
      <sheetName val="6.5.3PLAIN CON. SLAB"/>
      <sheetName val="6.11.8 RELO.OVERHANG"/>
      <sheetName val="6.11.4.2 STEEL POLE "/>
      <sheetName val="6.14.1.1 FLASHING SIGNAL"/>
      <sheetName val="6.18.1.1-6.18.1.17 TREE PLANING"/>
      <sheetName val="6.26 ระบบดักขยะทางเชื่อมสาธารณะ"/>
      <sheetName val="END ITEM ที่เคยใช้แล้ว  "/>
      <sheetName val="เริ่มITEM ที่ตรวจสอบแล้ว"/>
      <sheetName val="2.3.1.1 EARTH EMB. AT MEDIAN"/>
      <sheetName val="6.3.1.4 MH. TYPE D 1.00"/>
      <sheetName val="6.8.3.4 BARRIER AT BRIDGE APP."/>
      <sheetName val="6.12.5.3  HIGH MAST 30.00 M."/>
      <sheetName val="6.20STEP DRAIN-6.21BAFFLE WALL "/>
      <sheetName val="ITEM สุดท้าย"/>
      <sheetName val="ค่าตรวจความปลอดภัยทางถนน"/>
      <sheetName val="END ITEM ที่ตรวจสอบแล้ว "/>
      <sheetName val=" ITEM ที่ตรวจสอบแล้วแต่ยังไม่  "/>
      <sheetName val="6.11.6.1STEEL  TRUSS TYPE II"/>
      <sheetName val="6.11.6.2 FOUNDATION  TYPE II"/>
      <sheetName val="6.12.3เสาไฟกิ่งเดี่ยว 12ม. "/>
      <sheetName val="END ITEM ที่ตรวจสอบแล้วแต่ยัง"/>
      <sheetName val="ITEM ที่ยังไม่เคยทำ"/>
      <sheetName val="6.11.3.2 MOUNTING  AT BRIDGE"/>
      <sheetName val="5.5new  concrete  fences"/>
      <sheetName val="6.12.10.3RELO.HIGH MAST 20 M "/>
      <sheetName val="6.3.1.10 NEW  M.H."/>
      <sheetName val="6.3.1.8 MODIFI  M.H.1.00"/>
      <sheetName val="6.3.1.7 MODIFI. OF MH."/>
      <sheetName val="6.3.14.5 CANTILIVER RE."/>
      <sheetName val="6.12.5 HIGH  MAST 20 M."/>
      <sheetName val="6.12.10.4 RE. 250 WATT HIGH "/>
      <sheetName val="6.3.14.4.2 H 2.01-3.00"/>
      <sheetName val="6.5.3 PLAIN CONCRETE SLAB"/>
      <sheetName val="6.11.5.2 SPEAD FOOTING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A5">
            <v>5</v>
          </cell>
          <cell r="B5">
            <v>1.2464999999999999</v>
          </cell>
          <cell r="C5">
            <v>1.3338000000000001</v>
          </cell>
          <cell r="D5">
            <v>1.3548</v>
          </cell>
          <cell r="E5">
            <v>1.3757999999999999</v>
          </cell>
        </row>
        <row r="6">
          <cell r="A6">
            <v>10</v>
          </cell>
          <cell r="B6">
            <v>1.2041999999999999</v>
          </cell>
          <cell r="C6">
            <v>1.2885</v>
          </cell>
          <cell r="D6">
            <v>1.3106</v>
          </cell>
          <cell r="E6">
            <v>1.3328</v>
          </cell>
        </row>
        <row r="7">
          <cell r="A7">
            <v>20</v>
          </cell>
          <cell r="B7">
            <v>1.1612</v>
          </cell>
          <cell r="C7">
            <v>1.2424999999999999</v>
          </cell>
          <cell r="D7">
            <v>1.2639</v>
          </cell>
          <cell r="E7">
            <v>1.2854000000000001</v>
          </cell>
        </row>
        <row r="8">
          <cell r="A8">
            <v>30</v>
          </cell>
          <cell r="B8">
            <v>1.1324000000000001</v>
          </cell>
          <cell r="C8">
            <v>1.2117</v>
          </cell>
          <cell r="D8">
            <v>1.2305999999999999</v>
          </cell>
          <cell r="E8">
            <v>1.2494000000000001</v>
          </cell>
        </row>
        <row r="9">
          <cell r="A9">
            <v>40</v>
          </cell>
          <cell r="B9">
            <v>1.1275999999999999</v>
          </cell>
          <cell r="C9">
            <v>1.2065999999999999</v>
          </cell>
          <cell r="D9">
            <v>1.2275</v>
          </cell>
          <cell r="E9">
            <v>1.2484</v>
          </cell>
        </row>
        <row r="10">
          <cell r="A10">
            <v>50</v>
          </cell>
          <cell r="B10">
            <v>1.1220000000000001</v>
          </cell>
          <cell r="C10">
            <v>1.2004999999999999</v>
          </cell>
          <cell r="D10">
            <v>1.2217</v>
          </cell>
          <cell r="E10">
            <v>1.2428999999999999</v>
          </cell>
        </row>
        <row r="11">
          <cell r="A11">
            <v>60</v>
          </cell>
          <cell r="B11">
            <v>1.1133999999999999</v>
          </cell>
          <cell r="C11">
            <v>1.1913</v>
          </cell>
          <cell r="D11">
            <v>1.2113</v>
          </cell>
          <cell r="E11">
            <v>1.2313000000000001</v>
          </cell>
        </row>
        <row r="12">
          <cell r="A12">
            <v>70</v>
          </cell>
          <cell r="B12">
            <v>1.1063000000000001</v>
          </cell>
          <cell r="C12">
            <v>1.1838</v>
          </cell>
          <cell r="D12">
            <v>1.2039</v>
          </cell>
          <cell r="E12">
            <v>1.2241</v>
          </cell>
        </row>
        <row r="13">
          <cell r="A13">
            <v>80</v>
          </cell>
          <cell r="B13">
            <v>1.1036999999999999</v>
          </cell>
          <cell r="C13">
            <v>1.1809000000000001</v>
          </cell>
          <cell r="D13">
            <v>1.2010000000000001</v>
          </cell>
          <cell r="E13">
            <v>1.2212000000000001</v>
          </cell>
        </row>
        <row r="14">
          <cell r="A14">
            <v>90</v>
          </cell>
          <cell r="B14">
            <v>1.0998000000000001</v>
          </cell>
          <cell r="C14">
            <v>1.1768000000000001</v>
          </cell>
          <cell r="D14">
            <v>1.1963999999999999</v>
          </cell>
          <cell r="E14">
            <v>1.2159</v>
          </cell>
        </row>
        <row r="15">
          <cell r="A15">
            <v>100</v>
          </cell>
          <cell r="B15">
            <v>1.0968</v>
          </cell>
          <cell r="C15">
            <v>1.1736</v>
          </cell>
          <cell r="D15">
            <v>1.1927000000000001</v>
          </cell>
          <cell r="E15">
            <v>1.2118</v>
          </cell>
        </row>
        <row r="16">
          <cell r="A16">
            <v>110</v>
          </cell>
          <cell r="B16">
            <v>1.0908</v>
          </cell>
          <cell r="C16">
            <v>1.1672</v>
          </cell>
          <cell r="D16">
            <v>1.1863999999999999</v>
          </cell>
          <cell r="E16">
            <v>1.2057</v>
          </cell>
        </row>
        <row r="17">
          <cell r="A17">
            <v>120</v>
          </cell>
          <cell r="B17">
            <v>1.0900000000000001</v>
          </cell>
          <cell r="C17">
            <v>1.1662999999999999</v>
          </cell>
          <cell r="D17">
            <v>1.1858</v>
          </cell>
          <cell r="E17">
            <v>1.2052</v>
          </cell>
        </row>
        <row r="18">
          <cell r="A18">
            <v>130</v>
          </cell>
          <cell r="B18">
            <v>1.0881000000000001</v>
          </cell>
          <cell r="C18">
            <v>1.1641999999999999</v>
          </cell>
          <cell r="D18">
            <v>1.1834</v>
          </cell>
          <cell r="E18">
            <v>1.2024999999999999</v>
          </cell>
        </row>
        <row r="19">
          <cell r="A19">
            <v>140</v>
          </cell>
          <cell r="B19">
            <v>1.0864</v>
          </cell>
          <cell r="C19">
            <v>1.1625000000000001</v>
          </cell>
          <cell r="D19">
            <v>1.1813</v>
          </cell>
          <cell r="E19">
            <v>1.2001999999999999</v>
          </cell>
        </row>
        <row r="20">
          <cell r="A20">
            <v>150</v>
          </cell>
          <cell r="B20">
            <v>1.085</v>
          </cell>
          <cell r="C20">
            <v>1.1609</v>
          </cell>
          <cell r="D20">
            <v>1.1795</v>
          </cell>
          <cell r="E20">
            <v>1.1981999999999999</v>
          </cell>
        </row>
        <row r="21">
          <cell r="A21">
            <v>160</v>
          </cell>
          <cell r="B21">
            <v>1.0848</v>
          </cell>
          <cell r="C21">
            <v>1.1607000000000001</v>
          </cell>
          <cell r="D21">
            <v>1.1793</v>
          </cell>
          <cell r="E21">
            <v>1.1979</v>
          </cell>
        </row>
        <row r="22">
          <cell r="A22">
            <v>170</v>
          </cell>
          <cell r="B22">
            <v>1.0839000000000001</v>
          </cell>
          <cell r="C22">
            <v>1.1597999999999999</v>
          </cell>
          <cell r="D22">
            <v>1.1781999999999999</v>
          </cell>
          <cell r="E22">
            <v>1.1967000000000001</v>
          </cell>
        </row>
        <row r="23">
          <cell r="A23">
            <v>180</v>
          </cell>
          <cell r="B23">
            <v>1.0829</v>
          </cell>
          <cell r="C23">
            <v>1.1587000000000001</v>
          </cell>
          <cell r="D23">
            <v>1.177</v>
          </cell>
          <cell r="E23">
            <v>1.1953</v>
          </cell>
        </row>
        <row r="24">
          <cell r="A24">
            <v>190</v>
          </cell>
          <cell r="B24">
            <v>1.0780000000000001</v>
          </cell>
          <cell r="C24">
            <v>1.1535</v>
          </cell>
          <cell r="D24">
            <v>1.1719999999999999</v>
          </cell>
          <cell r="E24">
            <v>1.1906000000000001</v>
          </cell>
        </row>
        <row r="25">
          <cell r="A25">
            <v>200</v>
          </cell>
          <cell r="B25">
            <v>1.0770999999999999</v>
          </cell>
          <cell r="C25">
            <v>1.1525000000000001</v>
          </cell>
          <cell r="D25">
            <v>1.171</v>
          </cell>
          <cell r="E25">
            <v>1.1894</v>
          </cell>
        </row>
        <row r="26">
          <cell r="A26">
            <v>210</v>
          </cell>
          <cell r="B26">
            <v>1.0764</v>
          </cell>
          <cell r="C26">
            <v>1.1516999999999999</v>
          </cell>
          <cell r="D26">
            <v>1.17</v>
          </cell>
          <cell r="E26">
            <v>1.1882999999999999</v>
          </cell>
        </row>
        <row r="27">
          <cell r="A27">
            <v>220</v>
          </cell>
          <cell r="B27">
            <v>1.0757000000000001</v>
          </cell>
          <cell r="C27">
            <v>1.151</v>
          </cell>
          <cell r="D27">
            <v>1.1691</v>
          </cell>
          <cell r="E27">
            <v>1.1873</v>
          </cell>
        </row>
        <row r="28">
          <cell r="A28">
            <v>230</v>
          </cell>
          <cell r="B28">
            <v>1.075</v>
          </cell>
          <cell r="C28">
            <v>1.1503000000000001</v>
          </cell>
          <cell r="D28">
            <v>1.1682999999999999</v>
          </cell>
          <cell r="E28">
            <v>1.1862999999999999</v>
          </cell>
        </row>
        <row r="29">
          <cell r="A29">
            <v>240</v>
          </cell>
          <cell r="B29">
            <v>1.0744</v>
          </cell>
          <cell r="C29">
            <v>1.1496</v>
          </cell>
          <cell r="D29">
            <v>1.1676</v>
          </cell>
          <cell r="E29">
            <v>1.1855</v>
          </cell>
        </row>
        <row r="30">
          <cell r="A30">
            <v>250</v>
          </cell>
          <cell r="B30">
            <v>1.0739000000000001</v>
          </cell>
          <cell r="C30">
            <v>1.149</v>
          </cell>
          <cell r="D30">
            <v>1.1669</v>
          </cell>
          <cell r="E30">
            <v>1.1847000000000001</v>
          </cell>
        </row>
        <row r="31">
          <cell r="A31">
            <v>260</v>
          </cell>
          <cell r="B31">
            <v>1.0733999999999999</v>
          </cell>
          <cell r="C31">
            <v>1.1485000000000001</v>
          </cell>
          <cell r="D31">
            <v>1.1662999999999999</v>
          </cell>
          <cell r="E31">
            <v>1.1839999999999999</v>
          </cell>
        </row>
        <row r="32">
          <cell r="A32">
            <v>270</v>
          </cell>
          <cell r="B32">
            <v>1.0729</v>
          </cell>
          <cell r="C32">
            <v>1.1479999999999999</v>
          </cell>
          <cell r="D32">
            <v>1.1657</v>
          </cell>
          <cell r="E32">
            <v>1.1834</v>
          </cell>
        </row>
        <row r="33">
          <cell r="A33">
            <v>280</v>
          </cell>
          <cell r="B33">
            <v>1.0725</v>
          </cell>
          <cell r="C33">
            <v>1.1475</v>
          </cell>
          <cell r="D33">
            <v>1.1651</v>
          </cell>
          <cell r="E33">
            <v>1.1828000000000001</v>
          </cell>
        </row>
        <row r="34">
          <cell r="A34">
            <v>290</v>
          </cell>
          <cell r="B34">
            <v>1.0721000000000001</v>
          </cell>
          <cell r="C34">
            <v>1.1471</v>
          </cell>
          <cell r="D34">
            <v>1.1646000000000001</v>
          </cell>
          <cell r="E34">
            <v>1.1821999999999999</v>
          </cell>
        </row>
        <row r="35">
          <cell r="A35">
            <v>300</v>
          </cell>
          <cell r="B35">
            <v>1.0717000000000001</v>
          </cell>
          <cell r="C35">
            <v>1.1467000000000001</v>
          </cell>
          <cell r="D35">
            <v>1.1641999999999999</v>
          </cell>
          <cell r="E35">
            <v>1.1817</v>
          </cell>
        </row>
        <row r="36">
          <cell r="A36">
            <v>350</v>
          </cell>
          <cell r="B36">
            <v>1.0705</v>
          </cell>
          <cell r="C36">
            <v>1.1454</v>
          </cell>
          <cell r="D36">
            <v>1.1628000000000001</v>
          </cell>
          <cell r="E36">
            <v>1.1802999999999999</v>
          </cell>
        </row>
        <row r="37">
          <cell r="A37">
            <v>400</v>
          </cell>
          <cell r="B37">
            <v>1.0683</v>
          </cell>
          <cell r="C37">
            <v>1.1431</v>
          </cell>
          <cell r="D37">
            <v>1.1600999999999999</v>
          </cell>
          <cell r="E37">
            <v>1.1772</v>
          </cell>
        </row>
        <row r="38">
          <cell r="A38">
            <v>450</v>
          </cell>
          <cell r="B38">
            <v>1.0666</v>
          </cell>
          <cell r="C38">
            <v>1.1413</v>
          </cell>
          <cell r="D38">
            <v>1.1579999999999999</v>
          </cell>
          <cell r="E38">
            <v>1.1748000000000001</v>
          </cell>
        </row>
        <row r="39">
          <cell r="A39">
            <v>500</v>
          </cell>
          <cell r="B39">
            <v>1.0652999999999999</v>
          </cell>
          <cell r="C39">
            <v>1.1397999999999999</v>
          </cell>
          <cell r="D39">
            <v>1.1564000000000001</v>
          </cell>
          <cell r="E39">
            <v>1.1729000000000001</v>
          </cell>
        </row>
        <row r="40">
          <cell r="A40">
            <v>500</v>
          </cell>
          <cell r="B40">
            <v>1.0652999999999999</v>
          </cell>
          <cell r="C40">
            <v>1.1397999999999999</v>
          </cell>
          <cell r="D40">
            <v>1.1564000000000001</v>
          </cell>
          <cell r="E40">
            <v>1.1729000000000001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den (37+960.13)"/>
      <sheetName val="widen (36+672.89)"/>
      <sheetName val="widen (35+316.44)"/>
      <sheetName val="widen (34+437.27)"/>
      <sheetName val="widen (2)"/>
      <sheetName val="widen"/>
      <sheetName val="DATA"/>
      <sheetName val="FACTOR F"/>
      <sheetName val="ปก"/>
      <sheetName val="แหล่งวัสดุ"/>
      <sheetName val="Comp"/>
      <sheetName val="Cut"/>
      <sheetName val="0to390&amp;ดิน"/>
      <sheetName val="390to1340"/>
      <sheetName val="1340to1680"/>
      <sheetName val="Taper"/>
      <sheetName val="SUM"/>
      <sheetName val="SUM (ปรับ)"/>
      <sheetName val="คอนกรีต"/>
      <sheetName val="รายละเอียด"/>
      <sheetName val="ไฟฟ้าใหม่"/>
      <sheetName val="ย้ายไฟสัญญาณ"/>
      <sheetName val="ไฟฟ้าแสงสว่า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">
          <cell r="DC3">
            <v>0</v>
          </cell>
          <cell r="DD3">
            <v>1</v>
          </cell>
        </row>
        <row r="4">
          <cell r="DC4">
            <v>250</v>
          </cell>
          <cell r="DD4">
            <v>1.002</v>
          </cell>
        </row>
        <row r="5">
          <cell r="DC5">
            <v>500</v>
          </cell>
          <cell r="DD5">
            <v>1.004</v>
          </cell>
        </row>
        <row r="6">
          <cell r="DC6">
            <v>750</v>
          </cell>
          <cell r="DD6">
            <v>1.006</v>
          </cell>
        </row>
        <row r="7">
          <cell r="DC7">
            <v>1000</v>
          </cell>
          <cell r="DD7">
            <v>1.0089999999999999</v>
          </cell>
        </row>
        <row r="8">
          <cell r="DC8">
            <v>1250</v>
          </cell>
          <cell r="DD8">
            <v>1.0109999999999999</v>
          </cell>
        </row>
        <row r="9">
          <cell r="DC9">
            <v>1500</v>
          </cell>
          <cell r="DD9">
            <v>1.0129999999999999</v>
          </cell>
        </row>
        <row r="10">
          <cell r="DC10">
            <v>1750</v>
          </cell>
          <cell r="DD10">
            <v>1.0149999999999999</v>
          </cell>
        </row>
        <row r="11">
          <cell r="DC11">
            <v>2000</v>
          </cell>
          <cell r="DD11">
            <v>1.0189999999999999</v>
          </cell>
        </row>
        <row r="12">
          <cell r="DC12">
            <v>2500</v>
          </cell>
          <cell r="DD12">
            <v>1.024</v>
          </cell>
        </row>
        <row r="13">
          <cell r="DC13">
            <v>3000</v>
          </cell>
          <cell r="DD13">
            <v>1.028</v>
          </cell>
        </row>
        <row r="14">
          <cell r="DC14">
            <v>3500</v>
          </cell>
          <cell r="DD14">
            <v>1.032</v>
          </cell>
        </row>
        <row r="15">
          <cell r="DC15">
            <v>4000</v>
          </cell>
          <cell r="DD15">
            <v>1.0369999999999999</v>
          </cell>
        </row>
        <row r="16">
          <cell r="DC16">
            <v>4500</v>
          </cell>
          <cell r="DD16">
            <v>1.0409999999999999</v>
          </cell>
        </row>
        <row r="17">
          <cell r="DC17">
            <v>5000</v>
          </cell>
          <cell r="DD17">
            <v>1.0449999999999999</v>
          </cell>
        </row>
        <row r="18">
          <cell r="DC18">
            <v>5500</v>
          </cell>
          <cell r="DD18">
            <v>1.05</v>
          </cell>
        </row>
        <row r="19">
          <cell r="DC19" t="str">
            <v>เกินกว่า 6,000</v>
          </cell>
          <cell r="DD19">
            <v>1.05</v>
          </cell>
        </row>
      </sheetData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4"/>
      <sheetName val="หน้า 6"/>
    </sheetNames>
    <sheetDataSet>
      <sheetData sheetId="0">
        <row r="17">
          <cell r="L17">
            <v>8280</v>
          </cell>
        </row>
      </sheetData>
      <sheetData sheetId="1">
        <row r="17">
          <cell r="L17">
            <v>8280</v>
          </cell>
        </row>
      </sheetData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sheet"/>
      <sheetName val="data"/>
      <sheetName val="table 1"/>
      <sheetName val="Sheet2"/>
      <sheetName val="Summary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ะยะทางขนส่ง1"/>
      <sheetName val="นำเข้า"/>
      <sheetName val="RECYCLING"/>
      <sheetName val="งานสี ตีเส้น"/>
      <sheetName val="ปก"/>
      <sheetName val="สรุป "/>
      <sheetName val="แผนงาน "/>
      <sheetName val="ข้อมูลวัสดุ"/>
      <sheetName val="ปก B.D."/>
      <sheetName val="ปก B.D. (2)"/>
      <sheetName val="ข้อมูลวัสดุ1"/>
      <sheetName val="ประเมินราคา"/>
      <sheetName val="BRAKEDOWN"/>
      <sheetName val="ประเมินราคา (1)"/>
      <sheetName val="ประเมินราคา (2)"/>
      <sheetName val="Factor F "/>
      <sheetName val="Factor F  5%"/>
      <sheetName val="Factor F  BOX 7 %"/>
      <sheetName val="ปริมาณงาน"/>
      <sheetName val="DATA"/>
      <sheetName val="DATA (2)"/>
      <sheetName val="ภาพประกอบ"/>
      <sheetName val="ราคา บร."/>
      <sheetName val="ราคายาง"/>
      <sheetName val="รวม กทม"/>
      <sheetName val="รวม บ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84">
          <cell r="F84">
            <v>165.77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ะยะทางขนส่ง1"/>
      <sheetName val="งานทางแยก"/>
      <sheetName val="JOINT"/>
      <sheetName val="งานสี "/>
      <sheetName val="นำเข้า"/>
      <sheetName val="ปก"/>
      <sheetName val="สรุป "/>
      <sheetName val="แผนงาน "/>
      <sheetName val="ปก B.D."/>
      <sheetName val="ข้อมูลวัสดุ"/>
      <sheetName val="ปก B.D. (2)"/>
      <sheetName val="ข้อมูลวัสดุ1"/>
      <sheetName val="คอนกรีต"/>
      <sheetName val="คอนกรีต ผสมเสร็จ งานถนน"/>
      <sheetName val="ประเมินราคา"/>
      <sheetName val="BRAKEDOWN"/>
      <sheetName val="สะพาน 132+332"/>
      <sheetName val="ประเมินราคา (1)"/>
      <sheetName val="ประเมินราคา (2)"/>
      <sheetName val="Factor F "/>
      <sheetName val="Factor F  6%"/>
      <sheetName val="Factor F  BOX 7 %"/>
      <sheetName val="ปริมาณงาน"/>
      <sheetName val="กรรมการ   "/>
      <sheetName val="DATA"/>
      <sheetName val="DATA (2)"/>
      <sheetName val="ภาพประกอบ"/>
      <sheetName val="ราคา บร."/>
      <sheetName val="ราคา ยาง"/>
      <sheetName val="ราคาเหล็ก"/>
      <sheetName val="BURIRAM"/>
      <sheetName val="กท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INT"/>
      <sheetName val="ระยะทางขนส่ง1"/>
      <sheetName val="นำเข้า"/>
      <sheetName val="Sheet1"/>
      <sheetName val="งานทางแยก"/>
      <sheetName val="งานสี "/>
      <sheetName val="ปก"/>
      <sheetName val="สรุป "/>
      <sheetName val="แผนงาน "/>
      <sheetName val="ปก B.D."/>
      <sheetName val="ข้อมูลวัสดุ"/>
      <sheetName val="แหล่งวัสดุ"/>
      <sheetName val="ปก B.D. (2)"/>
      <sheetName val="ข้อมูลวัสดุ1"/>
      <sheetName val="คอนกรีต"/>
      <sheetName val="คอนกรีตNEW"/>
      <sheetName val="คอนกรีต ผสมเสร็จ งานถนน"/>
      <sheetName val="ประเมินราคา"/>
      <sheetName val="BD"/>
      <sheetName val="BRAKEDOWN"/>
      <sheetName val="สะพาน 132+332"/>
      <sheetName val="ประเมินราคา (1)"/>
      <sheetName val="ประเมินราคา (2)"/>
      <sheetName val="Factor F "/>
      <sheetName val="Factor F  5%"/>
      <sheetName val="Factor F  BOX 7 %"/>
      <sheetName val="ปริมาณงาน"/>
      <sheetName val="กรรมการ   "/>
      <sheetName val="ราคาน้ำมัน"/>
      <sheetName val="DATA"/>
      <sheetName val="DATA (2)"/>
      <sheetName val="ภาพประกอบ"/>
      <sheetName val="ราคา บร."/>
      <sheetName val="ราคา ยาง"/>
      <sheetName val="น้ำมัน"/>
      <sheetName val="ราคาเหล็ก"/>
      <sheetName val="กทม"/>
      <sheetName val="BURIRAM"/>
    </sheetNames>
    <sheetDataSet>
      <sheetData sheetId="0" refreshError="1"/>
      <sheetData sheetId="1" refreshError="1"/>
      <sheetData sheetId="2">
        <row r="32">
          <cell r="B32" t="str">
            <v>35.00 - 35.99</v>
          </cell>
        </row>
      </sheetData>
      <sheetData sheetId="3" refreshError="1"/>
      <sheetData sheetId="4" refreshError="1"/>
      <sheetData sheetId="5" refreshError="1"/>
      <sheetData sheetId="6">
        <row r="8">
          <cell r="A8" t="str">
            <v>รหัสงาน  33100  กิจกรรมยกระดับความปลอดภัยบริเวณทางแยกขนาดใหญ่</v>
          </cell>
        </row>
      </sheetData>
      <sheetData sheetId="7" refreshError="1"/>
      <sheetData sheetId="8" refreshError="1"/>
      <sheetData sheetId="9" refreshError="1"/>
      <sheetData sheetId="10">
        <row r="28">
          <cell r="D28">
            <v>200</v>
          </cell>
        </row>
      </sheetData>
      <sheetData sheetId="11" refreshError="1"/>
      <sheetData sheetId="12" refreshError="1"/>
      <sheetData sheetId="13">
        <row r="17">
          <cell r="N17">
            <v>22345.19</v>
          </cell>
        </row>
      </sheetData>
      <sheetData sheetId="14">
        <row r="11">
          <cell r="D11">
            <v>436</v>
          </cell>
        </row>
      </sheetData>
      <sheetData sheetId="15">
        <row r="15">
          <cell r="H15">
            <v>2607</v>
          </cell>
        </row>
      </sheetData>
      <sheetData sheetId="16">
        <row r="10">
          <cell r="D10">
            <v>2252</v>
          </cell>
        </row>
      </sheetData>
      <sheetData sheetId="17">
        <row r="10">
          <cell r="A10">
            <v>1</v>
          </cell>
        </row>
      </sheetData>
      <sheetData sheetId="18" refreshError="1"/>
      <sheetData sheetId="19"/>
      <sheetData sheetId="20">
        <row r="35">
          <cell r="G35">
            <v>169.44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6">
          <cell r="D6">
            <v>1.79</v>
          </cell>
        </row>
      </sheetData>
      <sheetData sheetId="30"/>
      <sheetData sheetId="31" refreshError="1"/>
      <sheetData sheetId="32">
        <row r="155">
          <cell r="H155">
            <v>700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INT"/>
      <sheetName val="ระยะทางขนส่ง1"/>
      <sheetName val="นำเข้า"/>
      <sheetName val="Sheet1"/>
      <sheetName val="งานทางแยก"/>
      <sheetName val="งานสี "/>
      <sheetName val="ปก"/>
      <sheetName val="สรุป "/>
      <sheetName val="แผนงาน "/>
      <sheetName val="ปก B.D."/>
      <sheetName val="ข้อมูลวัสดุ"/>
      <sheetName val="แหล่งวัสดุ"/>
      <sheetName val="ปก B.D. (2)"/>
      <sheetName val="ข้อมูลวัสดุ1"/>
      <sheetName val="คอนกรีต"/>
      <sheetName val="คอนกรีตNEW"/>
      <sheetName val="คอนกรีต ผสมเสร็จ งานถนน"/>
      <sheetName val="ประเมินราคา"/>
      <sheetName val="BD"/>
      <sheetName val="BRAKEDOWN"/>
      <sheetName val="สะพาน 132+332"/>
      <sheetName val="ประเมินราคา (1)"/>
      <sheetName val="ประเมินราคา (2)"/>
      <sheetName val="Factor F "/>
      <sheetName val="Factor F  5%"/>
      <sheetName val="Factor F  BOX 7 %"/>
      <sheetName val="ปริมาณงาน"/>
      <sheetName val="กรรมการ   "/>
      <sheetName val="ราคาน้ำมัน"/>
      <sheetName val="DATA"/>
      <sheetName val="DATA (2)"/>
      <sheetName val="ภาพประกอบ"/>
      <sheetName val="ราคา บร."/>
      <sheetName val="ราคา ยาง"/>
      <sheetName val="น้ำมัน"/>
      <sheetName val="ราคาเหล็ก"/>
      <sheetName val="กทม"/>
      <sheetName val="BURIRA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H1" t="str">
            <v xml:space="preserve">            แขวงทางหลวงบุรีรัมย์</v>
          </cell>
        </row>
        <row r="2">
          <cell r="A2" t="str">
            <v>รายละเอียดราคาประเมินค่างานต้นทุน</v>
          </cell>
        </row>
        <row r="7">
          <cell r="A7" t="str">
            <v xml:space="preserve">ราคาน้ำมันดีเซลที่คำนวณราคาต้นทุน      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ะยะทางขนส่ง1"/>
      <sheetName val="นำเข้า"/>
      <sheetName val="cad ปริมาณงาน"/>
      <sheetName val="เช็คลิสต์"/>
      <sheetName val="ปก"/>
      <sheetName val="สรุป "/>
      <sheetName val="แผนงาน "/>
      <sheetName val="ข้อมูลวัสดุ"/>
      <sheetName val="ปก B.D. (2)"/>
      <sheetName val="PLANK 1+070"/>
      <sheetName val="ไฟฟ้าHigh Mast"/>
      <sheetName val="เหล็ก"/>
      <sheetName val="ข้อมูลวัสดุ1"/>
      <sheetName val="PLANK 1+070 (2)"/>
      <sheetName val="ประเมินราคา (1)"/>
      <sheetName val="ประเมินราคา (2)"/>
      <sheetName val="Factor F 7%"/>
      <sheetName val="ภาพประกอบ"/>
      <sheetName val="แผนงาน  (2)"/>
      <sheetName val="ประเมินราคา"/>
      <sheetName val="คอนกรีตNEW"/>
      <sheetName val="ฐานเสา"/>
      <sheetName val="ราคาพื้นฐาน"/>
      <sheetName val="BRAKEDOWN"/>
      <sheetName val="งานไฟฟ้า 27-28"/>
      <sheetName val="Factor F งานทาง 6%"/>
      <sheetName val="สรุปปริมาณงาน"/>
      <sheetName val="งานฐานเสาไฟ"/>
      <sheetName val="แหล่งวัสดุ"/>
      <sheetName val="DATA"/>
      <sheetName val="ราคา บร"/>
      <sheetName val="ราคาเหล็ก กทม"/>
      <sheetName val="ราคายาง กทม"/>
      <sheetName val="รวม กทม"/>
      <sheetName val="Factor F  BOX 6 %"/>
      <sheetName val="กรรมการ   "/>
      <sheetName val="รวม  บร"/>
      <sheetName val="DATA (2)"/>
      <sheetName val="CUT &amp; FILL"/>
      <sheetName val="Clearing"/>
      <sheetName val=" Benching binder"/>
      <sheetName val="งานท่อ"/>
      <sheetName val="งานสี "/>
      <sheetName val="remove สี"/>
      <sheetName val="แผนงาน  (3)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7">
          <cell r="Q37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นำเข้า"/>
      <sheetName val="เช็คลิสต์"/>
      <sheetName val="ปก"/>
      <sheetName val="สรุป "/>
      <sheetName val="แผนงาน "/>
      <sheetName val="ภาพประกอบ (2)"/>
      <sheetName val="ข้อมูลวัสดุ"/>
      <sheetName val="ปก B.D. (2)"/>
      <sheetName val="PLANK 1+070"/>
      <sheetName val="ไฟฟ้าHigh Mast"/>
      <sheetName val="เหล็ก"/>
      <sheetName val="ประเมินราคา (1)"/>
      <sheetName val="ประเมินราคา (2)"/>
      <sheetName val="Factor F 7%"/>
      <sheetName val="แผนงาน  (2)"/>
      <sheetName val="ระยะทางขนส่ง1"/>
      <sheetName val="สรุปปริมาณงาน (2)"/>
      <sheetName val="ตาราง ปปช "/>
      <sheetName val="ประเมินราคา3"/>
      <sheetName val="ประเมินราคา (3)"/>
      <sheetName val="ข้อมูลวัสดุ1"/>
      <sheetName val="ประเมินราคา"/>
      <sheetName val="สรุปปริมาณงาน (3)"/>
      <sheetName val="BRAKEDOWN"/>
      <sheetName val="BRAKEDOWN (2)"/>
      <sheetName val="ฐานเสา"/>
      <sheetName val="ราคาพื้นฐาน"/>
      <sheetName val="เปลี่ยนเสากิ่งเดี่ยวเป็นกิ่งคู่"/>
      <sheetName val="PLANK 1+070 (2)"/>
      <sheetName val="BRAKEDOWN (3)"/>
      <sheetName val="BRAKEDOWN (4)"/>
      <sheetName val="24.NEW PRECAST"/>
      <sheetName val="AT.115+975"/>
      <sheetName val="AT.5+260"/>
      <sheetName val="Box side drains"/>
      <sheetName val="Box side drain"/>
      <sheetName val="ป้าย"/>
      <sheetName val="แหล่งวัสดุ"/>
      <sheetName val="คอนกรีตNEW"/>
      <sheetName val="คอนกรีต"/>
      <sheetName val="Factor F งานทาง 7%"/>
      <sheetName val="สรุปปริมาณงาน"/>
      <sheetName val="Factor F  BOX 6 %"/>
      <sheetName val="แหล่งวัสดุ 2"/>
      <sheetName val="Sheet2"/>
      <sheetName val="ราคา บร"/>
      <sheetName val="ราคายาง กทม"/>
      <sheetName val="ราคาเหล็ก กทม"/>
      <sheetName val="รวม กทม"/>
      <sheetName val="กรรมการ   "/>
      <sheetName val="รวม  บร"/>
      <sheetName val="DATA"/>
      <sheetName val="DATA (2)"/>
      <sheetName val="CUT &amp; FILL"/>
      <sheetName val="Clearing"/>
      <sheetName val=" Benching binder"/>
      <sheetName val="งานท่อ"/>
      <sheetName val="งานสี "/>
      <sheetName val="remove สี"/>
      <sheetName val="แผนงาน 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9">
          <cell r="N19">
            <v>28031.4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6">
          <cell r="I16">
            <v>1926</v>
          </cell>
        </row>
      </sheetData>
      <sheetData sheetId="39"/>
      <sheetData sheetId="40"/>
      <sheetData sheetId="41"/>
      <sheetData sheetId="42"/>
      <sheetData sheetId="43"/>
      <sheetData sheetId="44"/>
      <sheetData sheetId="45">
        <row r="6">
          <cell r="H6">
            <v>1635.51</v>
          </cell>
        </row>
        <row r="17">
          <cell r="H17">
            <v>1.73</v>
          </cell>
        </row>
        <row r="44">
          <cell r="H44">
            <v>796.27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MainData"/>
      <sheetName val="ACCusData"/>
      <sheetName val="BaseCusData"/>
      <sheetName val="SubBaseCusData"/>
      <sheetName val="SandCusData"/>
      <sheetName val="PipeCusData"/>
      <sheetName val="DATA (2)"/>
      <sheetName val="X บร"/>
      <sheetName val="X โคราช"/>
      <sheetName val="X ขอนแก่น"/>
      <sheetName val="X  สุรินทร์"/>
      <sheetName val="X สระแก้ว"/>
      <sheetName val="X ราคายาง+ปูน กทม"/>
      <sheetName val="Table1"/>
      <sheetName val="X ราคาเหล็ก กทม"/>
      <sheetName val="รวม กทม"/>
      <sheetName val="รวม  บร"/>
      <sheetName val="รวม โคราช"/>
      <sheetName val="รวมสุรินทร์"/>
      <sheetName val="ขอนแก่น"/>
      <sheetName val="รวมสระแก้ว"/>
      <sheetName val="ReadyMixedData"/>
      <sheetName val="Tbl_Tranportation"/>
    </sheetNames>
    <sheetDataSet>
      <sheetData sheetId="0" refreshError="1"/>
      <sheetData sheetId="1" refreshError="1"/>
      <sheetData sheetId="2">
        <row r="6">
          <cell r="C6" t="str">
            <v>บริษัท โซล่าแอสฟัลต์ ต.ปากแรต อ.บ้านโป่ง จ.ราชบุรี</v>
          </cell>
          <cell r="G6">
            <v>420</v>
          </cell>
          <cell r="I6">
            <v>38400</v>
          </cell>
          <cell r="J6">
            <v>39087.99</v>
          </cell>
          <cell r="K6">
            <v>41200</v>
          </cell>
          <cell r="L6">
            <v>41887.99</v>
          </cell>
          <cell r="M6">
            <v>40600</v>
          </cell>
          <cell r="N6">
            <v>41287.99</v>
          </cell>
          <cell r="O6">
            <v>34000</v>
          </cell>
          <cell r="P6">
            <v>34687.99</v>
          </cell>
          <cell r="Q6">
            <v>30400</v>
          </cell>
          <cell r="R6">
            <v>31087.99</v>
          </cell>
          <cell r="S6">
            <v>0</v>
          </cell>
          <cell r="T6" t="str">
            <v>-</v>
          </cell>
          <cell r="U6">
            <v>0</v>
          </cell>
          <cell r="V6" t="str">
            <v>-</v>
          </cell>
          <cell r="W6">
            <v>0</v>
          </cell>
          <cell r="X6" t="str">
            <v>-</v>
          </cell>
        </row>
        <row r="7">
          <cell r="C7" t="str">
            <v>พาณิชย์ กทม.</v>
          </cell>
          <cell r="G7">
            <v>365</v>
          </cell>
          <cell r="I7">
            <v>33533.33</v>
          </cell>
          <cell r="J7">
            <v>34131.120000000003</v>
          </cell>
          <cell r="K7">
            <v>37650</v>
          </cell>
          <cell r="L7">
            <v>38247.79</v>
          </cell>
          <cell r="M7">
            <v>43450</v>
          </cell>
          <cell r="N7">
            <v>44047.79</v>
          </cell>
          <cell r="O7">
            <v>31620</v>
          </cell>
          <cell r="P7">
            <v>32217.79</v>
          </cell>
          <cell r="Q7">
            <v>29000</v>
          </cell>
          <cell r="R7">
            <v>29597.79</v>
          </cell>
          <cell r="T7" t="str">
            <v>-</v>
          </cell>
          <cell r="U7">
            <v>0</v>
          </cell>
          <cell r="V7" t="str">
            <v>-</v>
          </cell>
          <cell r="W7">
            <v>0</v>
          </cell>
          <cell r="X7" t="str">
            <v>-</v>
          </cell>
        </row>
        <row r="8">
          <cell r="C8" t="str">
            <v>บริษัท ทิปโก้แอสฟัลต์ อ.สูงเนิน จ.นครราชสีมา</v>
          </cell>
          <cell r="G8">
            <v>146</v>
          </cell>
          <cell r="I8">
            <v>35000</v>
          </cell>
          <cell r="J8">
            <v>35238.959999999999</v>
          </cell>
          <cell r="K8">
            <v>38500</v>
          </cell>
          <cell r="L8">
            <v>38738.959999999999</v>
          </cell>
          <cell r="M8">
            <v>54500</v>
          </cell>
          <cell r="N8">
            <v>54738.96</v>
          </cell>
          <cell r="O8">
            <v>37700</v>
          </cell>
          <cell r="P8">
            <v>37938.959999999999</v>
          </cell>
          <cell r="Q8">
            <v>32300</v>
          </cell>
          <cell r="R8">
            <v>32538.959999999999</v>
          </cell>
          <cell r="T8">
            <v>38800</v>
          </cell>
          <cell r="U8">
            <v>0</v>
          </cell>
          <cell r="V8" t="str">
            <v>-</v>
          </cell>
          <cell r="W8">
            <v>0</v>
          </cell>
          <cell r="X8" t="str">
            <v>-</v>
          </cell>
        </row>
        <row r="9">
          <cell r="C9" t="str">
            <v>บริษัท โซล่าแอสฟัลต์ อ.ศรีราชา จ.ชลบุรี</v>
          </cell>
          <cell r="G9">
            <v>362</v>
          </cell>
          <cell r="I9">
            <v>33533.33</v>
          </cell>
          <cell r="J9">
            <v>34126.200000000004</v>
          </cell>
          <cell r="K9">
            <v>37650</v>
          </cell>
          <cell r="L9">
            <v>38242.870000000003</v>
          </cell>
          <cell r="M9">
            <v>43450</v>
          </cell>
          <cell r="N9">
            <v>44042.87</v>
          </cell>
          <cell r="O9">
            <v>31620</v>
          </cell>
          <cell r="P9">
            <v>32212.87</v>
          </cell>
          <cell r="Q9">
            <v>29000</v>
          </cell>
          <cell r="R9">
            <v>29592.87</v>
          </cell>
          <cell r="S9">
            <v>0</v>
          </cell>
          <cell r="T9" t="str">
            <v>-</v>
          </cell>
          <cell r="U9">
            <v>0</v>
          </cell>
          <cell r="V9" t="str">
            <v>-</v>
          </cell>
          <cell r="W9">
            <v>0</v>
          </cell>
          <cell r="X9" t="str">
            <v>-</v>
          </cell>
        </row>
        <row r="10">
          <cell r="C10" t="str">
            <v>บริษัท โซล่าแอสฟัลท์ จำกัด จ.ขอนแก่น</v>
          </cell>
          <cell r="I10">
            <v>0</v>
          </cell>
          <cell r="J10" t="str">
            <v>-</v>
          </cell>
          <cell r="K10">
            <v>0</v>
          </cell>
          <cell r="L10" t="str">
            <v>-</v>
          </cell>
          <cell r="M10">
            <v>0</v>
          </cell>
          <cell r="N10" t="str">
            <v>-</v>
          </cell>
          <cell r="O10">
            <v>0</v>
          </cell>
          <cell r="P10" t="str">
            <v>-</v>
          </cell>
          <cell r="Q10">
            <v>0</v>
          </cell>
          <cell r="R10" t="str">
            <v>-</v>
          </cell>
          <cell r="T10" t="str">
            <v>-</v>
          </cell>
          <cell r="U10">
            <v>0</v>
          </cell>
          <cell r="V10" t="str">
            <v>-</v>
          </cell>
          <cell r="W10">
            <v>0</v>
          </cell>
          <cell r="X10" t="str">
            <v>-</v>
          </cell>
        </row>
        <row r="11">
          <cell r="C11" t="str">
            <v>บริษัท ซีโก้ แอสฟัลท์ จำกัด จ.สุพรรณบุรี</v>
          </cell>
          <cell r="G11">
            <v>418</v>
          </cell>
          <cell r="I11">
            <v>34500</v>
          </cell>
          <cell r="J11">
            <v>35184.71</v>
          </cell>
          <cell r="K11">
            <v>38500</v>
          </cell>
          <cell r="L11">
            <v>39184.71</v>
          </cell>
          <cell r="M11">
            <v>45000</v>
          </cell>
          <cell r="N11">
            <v>45684.71</v>
          </cell>
          <cell r="O11">
            <v>32500</v>
          </cell>
          <cell r="P11">
            <v>33184.71</v>
          </cell>
          <cell r="Q11">
            <v>30500</v>
          </cell>
          <cell r="R11">
            <v>31184.71</v>
          </cell>
          <cell r="T11" t="str">
            <v>-</v>
          </cell>
          <cell r="U11">
            <v>0</v>
          </cell>
          <cell r="V11" t="str">
            <v>-</v>
          </cell>
          <cell r="W11">
            <v>0</v>
          </cell>
          <cell r="X11" t="str">
            <v>-</v>
          </cell>
        </row>
        <row r="12">
          <cell r="C12" t="str">
            <v>บริษัท เรย์โคลแอสฟัลต์ อ.นิคมพัฒนา จ.ระยอง</v>
          </cell>
          <cell r="G12">
            <v>370</v>
          </cell>
          <cell r="I12">
            <v>35000</v>
          </cell>
          <cell r="J12">
            <v>35605.99</v>
          </cell>
          <cell r="K12">
            <v>38500</v>
          </cell>
          <cell r="L12">
            <v>39105.99</v>
          </cell>
          <cell r="M12">
            <v>54000</v>
          </cell>
          <cell r="N12">
            <v>54605.99</v>
          </cell>
          <cell r="O12">
            <v>37300</v>
          </cell>
          <cell r="P12">
            <v>37905.99</v>
          </cell>
          <cell r="Q12">
            <v>31900</v>
          </cell>
          <cell r="R12">
            <v>32505.99</v>
          </cell>
          <cell r="T12" t="str">
            <v>-</v>
          </cell>
          <cell r="U12">
            <v>0</v>
          </cell>
          <cell r="V12" t="str">
            <v>-</v>
          </cell>
          <cell r="W12">
            <v>0</v>
          </cell>
          <cell r="X12" t="str">
            <v>-</v>
          </cell>
        </row>
        <row r="13">
          <cell r="C13" t="str">
            <v>พาณิชย์ กทม.</v>
          </cell>
          <cell r="G13">
            <v>365</v>
          </cell>
          <cell r="I13">
            <v>0</v>
          </cell>
          <cell r="J13" t="str">
            <v>-</v>
          </cell>
          <cell r="K13">
            <v>0</v>
          </cell>
          <cell r="L13" t="str">
            <v>-</v>
          </cell>
          <cell r="M13">
            <v>0</v>
          </cell>
          <cell r="N13" t="str">
            <v>-</v>
          </cell>
          <cell r="O13">
            <v>0</v>
          </cell>
          <cell r="P13" t="str">
            <v>-</v>
          </cell>
          <cell r="Q13">
            <v>0</v>
          </cell>
          <cell r="R13" t="str">
            <v>-</v>
          </cell>
          <cell r="S13">
            <v>0</v>
          </cell>
          <cell r="T13" t="str">
            <v>-</v>
          </cell>
          <cell r="U13">
            <v>0</v>
          </cell>
          <cell r="V13" t="str">
            <v>พาณิชย์ กทม.</v>
          </cell>
          <cell r="W13">
            <v>0</v>
          </cell>
          <cell r="X13" t="str">
            <v>-</v>
          </cell>
        </row>
        <row r="14">
          <cell r="C14" t="str">
            <v>พาณิชย์ จ.นครราชสีมา</v>
          </cell>
          <cell r="G14">
            <v>133</v>
          </cell>
          <cell r="I14">
            <v>0</v>
          </cell>
          <cell r="J14" t="str">
            <v>-</v>
          </cell>
          <cell r="K14">
            <v>0</v>
          </cell>
          <cell r="L14" t="str">
            <v>-</v>
          </cell>
          <cell r="M14">
            <v>0</v>
          </cell>
          <cell r="N14" t="str">
            <v>-</v>
          </cell>
          <cell r="O14">
            <v>0</v>
          </cell>
          <cell r="P14" t="str">
            <v>-</v>
          </cell>
          <cell r="Q14">
            <v>0</v>
          </cell>
          <cell r="R14" t="str">
            <v>-</v>
          </cell>
          <cell r="S14">
            <v>0</v>
          </cell>
          <cell r="T14" t="str">
            <v>-</v>
          </cell>
          <cell r="U14">
            <v>0</v>
          </cell>
          <cell r="V14" t="str">
            <v>พาณิชย์ จ.นครราชสีมา</v>
          </cell>
          <cell r="W14">
            <v>2270.71</v>
          </cell>
          <cell r="X14">
            <v>2488.4499999999998</v>
          </cell>
        </row>
        <row r="15">
          <cell r="C15" t="str">
            <v>พาณิชย์ จ.บุรีรัมย์</v>
          </cell>
          <cell r="G15">
            <v>40</v>
          </cell>
          <cell r="I15">
            <v>0</v>
          </cell>
          <cell r="J15" t="str">
            <v>-</v>
          </cell>
          <cell r="K15">
            <v>0</v>
          </cell>
          <cell r="L15" t="str">
            <v>-</v>
          </cell>
          <cell r="M15">
            <v>0</v>
          </cell>
          <cell r="N15" t="str">
            <v>-</v>
          </cell>
          <cell r="O15">
            <v>0</v>
          </cell>
          <cell r="P15" t="str">
            <v>-</v>
          </cell>
          <cell r="Q15">
            <v>0</v>
          </cell>
          <cell r="R15" t="str">
            <v>-</v>
          </cell>
          <cell r="S15">
            <v>0</v>
          </cell>
          <cell r="T15" t="str">
            <v>-</v>
          </cell>
          <cell r="U15">
            <v>0</v>
          </cell>
          <cell r="V15" t="str">
            <v>พาณิชย์ จ.บุรีรัมย์</v>
          </cell>
          <cell r="W15">
            <v>2242.9899999999998</v>
          </cell>
          <cell r="X15">
            <v>2308.8999999999996</v>
          </cell>
        </row>
        <row r="16">
          <cell r="C16" t="str">
            <v>พาณิชย์ จ.สระแก้ว</v>
          </cell>
          <cell r="G16">
            <v>174</v>
          </cell>
          <cell r="I16">
            <v>0</v>
          </cell>
          <cell r="J16" t="str">
            <v>-</v>
          </cell>
          <cell r="K16">
            <v>0</v>
          </cell>
          <cell r="L16" t="str">
            <v>-</v>
          </cell>
          <cell r="M16">
            <v>0</v>
          </cell>
          <cell r="N16" t="str">
            <v>-</v>
          </cell>
          <cell r="O16">
            <v>0</v>
          </cell>
          <cell r="P16" t="str">
            <v>-</v>
          </cell>
          <cell r="Q16">
            <v>0</v>
          </cell>
          <cell r="R16" t="str">
            <v>-</v>
          </cell>
          <cell r="S16">
            <v>0</v>
          </cell>
          <cell r="T16" t="str">
            <v>-</v>
          </cell>
          <cell r="U16">
            <v>0</v>
          </cell>
          <cell r="V16" t="str">
            <v>พาณิชย์ จ.สระแก้ว</v>
          </cell>
          <cell r="W16">
            <v>2392.52</v>
          </cell>
          <cell r="X16">
            <v>2677.16</v>
          </cell>
        </row>
        <row r="17">
          <cell r="C17" t="str">
            <v>พาณิชย์ จ.ขอนแก่น</v>
          </cell>
          <cell r="G17">
            <v>239</v>
          </cell>
          <cell r="I17">
            <v>0</v>
          </cell>
          <cell r="J17" t="str">
            <v>-</v>
          </cell>
          <cell r="K17">
            <v>0</v>
          </cell>
          <cell r="L17" t="str">
            <v>-</v>
          </cell>
          <cell r="M17">
            <v>0</v>
          </cell>
          <cell r="N17" t="str">
            <v>-</v>
          </cell>
          <cell r="O17">
            <v>0</v>
          </cell>
          <cell r="P17" t="str">
            <v>-</v>
          </cell>
          <cell r="Q17">
            <v>0</v>
          </cell>
          <cell r="R17" t="str">
            <v>-</v>
          </cell>
          <cell r="S17">
            <v>0</v>
          </cell>
          <cell r="T17" t="str">
            <v>-</v>
          </cell>
          <cell r="U17">
            <v>0</v>
          </cell>
          <cell r="V17" t="str">
            <v>พาณิชย์ จ.ขอนแก่น</v>
          </cell>
          <cell r="W17">
            <v>2560.75</v>
          </cell>
          <cell r="X17">
            <v>2951.9</v>
          </cell>
        </row>
        <row r="18">
          <cell r="C18" t="str">
            <v>พาณิชย์ จ.สุรินทร์</v>
          </cell>
          <cell r="G18">
            <v>62</v>
          </cell>
          <cell r="I18">
            <v>0</v>
          </cell>
          <cell r="J18" t="str">
            <v>-</v>
          </cell>
          <cell r="K18">
            <v>0</v>
          </cell>
          <cell r="L18" t="str">
            <v>-</v>
          </cell>
          <cell r="M18">
            <v>0</v>
          </cell>
          <cell r="N18" t="str">
            <v>-</v>
          </cell>
          <cell r="O18">
            <v>0</v>
          </cell>
          <cell r="P18" t="str">
            <v>-</v>
          </cell>
          <cell r="Q18">
            <v>0</v>
          </cell>
          <cell r="R18" t="str">
            <v>-</v>
          </cell>
          <cell r="S18">
            <v>0</v>
          </cell>
          <cell r="T18" t="str">
            <v>-</v>
          </cell>
          <cell r="U18">
            <v>0</v>
          </cell>
          <cell r="V18" t="str">
            <v>พาณิชย์ จ.สุรินทร์</v>
          </cell>
          <cell r="W18">
            <v>2579.44</v>
          </cell>
          <cell r="X18">
            <v>2681.26</v>
          </cell>
        </row>
        <row r="19">
          <cell r="C19" t="str">
            <v>บริษัท TPI Polene Public จำกัด (มหาชน) อ.แก่งคอย จ.สระบุรี</v>
          </cell>
          <cell r="G19">
            <v>232</v>
          </cell>
          <cell r="I19">
            <v>0</v>
          </cell>
          <cell r="J19" t="str">
            <v>-</v>
          </cell>
          <cell r="K19">
            <v>0</v>
          </cell>
          <cell r="L19" t="str">
            <v>-</v>
          </cell>
          <cell r="M19">
            <v>0</v>
          </cell>
          <cell r="N19" t="str">
            <v>-</v>
          </cell>
          <cell r="O19">
            <v>0</v>
          </cell>
          <cell r="P19" t="str">
            <v>-</v>
          </cell>
          <cell r="Q19">
            <v>0</v>
          </cell>
          <cell r="R19" t="str">
            <v>-</v>
          </cell>
          <cell r="S19">
            <v>0</v>
          </cell>
          <cell r="T19" t="str">
            <v>-</v>
          </cell>
          <cell r="U19">
            <v>0</v>
          </cell>
          <cell r="V19" t="str">
            <v>-</v>
          </cell>
          <cell r="X19" t="str">
            <v>-</v>
          </cell>
        </row>
        <row r="23">
          <cell r="Z23" t="str">
            <v>ระยะ</v>
          </cell>
          <cell r="AA23" t="str">
            <v>ราคา</v>
          </cell>
          <cell r="AC23" t="str">
            <v>ระยะ</v>
          </cell>
          <cell r="AD23" t="str">
            <v>ราคา</v>
          </cell>
        </row>
        <row r="24">
          <cell r="Y24" t="str">
            <v>พาณิชย์ จ.บุรีรัมย์</v>
          </cell>
          <cell r="Z24">
            <v>174</v>
          </cell>
          <cell r="AA24">
            <v>20419.86</v>
          </cell>
          <cell r="AB24" t="str">
            <v>พาณิชย์ จ.บุรีรัมย์</v>
          </cell>
          <cell r="AC24">
            <v>40</v>
          </cell>
          <cell r="AD24">
            <v>20419.86</v>
          </cell>
        </row>
        <row r="25">
          <cell r="Y25" t="str">
            <v>พาณิชย์ จ.บุรีรัมย์</v>
          </cell>
          <cell r="Z25">
            <v>174</v>
          </cell>
          <cell r="AA25">
            <v>20414.580000000002</v>
          </cell>
          <cell r="AB25" t="str">
            <v>พาณิชย์ จ.บุรีรัมย์</v>
          </cell>
          <cell r="AC25">
            <v>40</v>
          </cell>
          <cell r="AD25">
            <v>20414.580000000002</v>
          </cell>
        </row>
        <row r="26">
          <cell r="Y26" t="str">
            <v>พาณิชย์ จ.นครราชสีมา</v>
          </cell>
          <cell r="Z26">
            <v>40</v>
          </cell>
          <cell r="AA26">
            <v>22312.03</v>
          </cell>
          <cell r="AB26" t="str">
            <v>พาณิชย์ จ.บุรีรัมย์</v>
          </cell>
          <cell r="AC26">
            <v>40</v>
          </cell>
          <cell r="AD26">
            <v>22467.39</v>
          </cell>
        </row>
        <row r="27">
          <cell r="Y27" t="str">
            <v>พาณิชย์ จ.นครราชสีมา</v>
          </cell>
          <cell r="Z27">
            <v>40</v>
          </cell>
          <cell r="AA27">
            <v>21663.11</v>
          </cell>
          <cell r="AB27" t="str">
            <v>พาณิชย์ จ.บุรีรัมย์</v>
          </cell>
          <cell r="AC27">
            <v>40</v>
          </cell>
          <cell r="AD27">
            <v>22912.15</v>
          </cell>
        </row>
        <row r="28">
          <cell r="Y28" t="str">
            <v>พาณิชย์ จ.นครราชสีมา</v>
          </cell>
          <cell r="Z28">
            <v>40</v>
          </cell>
          <cell r="AA28">
            <v>20782.43</v>
          </cell>
          <cell r="AB28" t="str">
            <v>พาณิชย์ จ.นครราชสีมา</v>
          </cell>
          <cell r="AC28">
            <v>133</v>
          </cell>
          <cell r="AD28">
            <v>21000.170000000002</v>
          </cell>
        </row>
        <row r="29">
          <cell r="Y29" t="str">
            <v>พาณิชย์ จ.ขอนแก่น</v>
          </cell>
          <cell r="Z29">
            <v>62</v>
          </cell>
          <cell r="AA29">
            <v>23334.17</v>
          </cell>
          <cell r="AB29" t="str">
            <v>พาณิชย์ จ.ขอนแก่น</v>
          </cell>
          <cell r="AC29">
            <v>239</v>
          </cell>
          <cell r="AD29">
            <v>23725.32</v>
          </cell>
        </row>
        <row r="30">
          <cell r="Y30" t="str">
            <v>พาณิชย์ จ.นครราชสีมา</v>
          </cell>
          <cell r="Z30">
            <v>40</v>
          </cell>
          <cell r="AA30">
            <v>19786.14</v>
          </cell>
          <cell r="AB30" t="str">
            <v>พาณิชย์ จ.บุรีรัมย์</v>
          </cell>
          <cell r="AC30">
            <v>40</v>
          </cell>
          <cell r="AD30">
            <v>20231.310000000001</v>
          </cell>
        </row>
        <row r="31">
          <cell r="Y31" t="str">
            <v>พาณิชย์ จ.นครราชสีมา</v>
          </cell>
          <cell r="Z31">
            <v>40</v>
          </cell>
          <cell r="AA31">
            <v>19425.98</v>
          </cell>
          <cell r="AB31" t="str">
            <v>พาณิชย์ จ.บุรีรัมย์</v>
          </cell>
          <cell r="AC31">
            <v>40</v>
          </cell>
          <cell r="AD31">
            <v>20142.150000000001</v>
          </cell>
        </row>
        <row r="32">
          <cell r="Y32" t="str">
            <v>พาณิชย์ จ.นครราชสีมา</v>
          </cell>
          <cell r="Z32">
            <v>40</v>
          </cell>
          <cell r="AA32">
            <v>19441.98</v>
          </cell>
          <cell r="AB32" t="str">
            <v>พาณิชย์ จ.บุรีรัมย์</v>
          </cell>
          <cell r="AC32">
            <v>40</v>
          </cell>
          <cell r="AD32">
            <v>20325.7</v>
          </cell>
        </row>
        <row r="33">
          <cell r="W33" t="str">
            <v>DB25</v>
          </cell>
          <cell r="Y33" t="str">
            <v>พาณิชย์ จ.สุรินทร์</v>
          </cell>
          <cell r="Z33">
            <v>62</v>
          </cell>
          <cell r="AA33">
            <v>19803.740000000002</v>
          </cell>
          <cell r="AB33" t="str">
            <v>พาณิชย์ จ.สุรินทร์</v>
          </cell>
          <cell r="AC33">
            <v>62</v>
          </cell>
          <cell r="AD33">
            <v>19905.560000000001</v>
          </cell>
        </row>
      </sheetData>
      <sheetData sheetId="3">
        <row r="6">
          <cell r="C6" t="str">
            <v>ทล. 2 กม.45+100 RT. (โรงโม่ขุมเงินขุมทอง)</v>
          </cell>
          <cell r="G6">
            <v>500</v>
          </cell>
          <cell r="I6">
            <v>280</v>
          </cell>
          <cell r="J6">
            <v>2109.02</v>
          </cell>
          <cell r="M6">
            <v>432</v>
          </cell>
          <cell r="N6">
            <v>2261.02</v>
          </cell>
          <cell r="S6">
            <v>418</v>
          </cell>
          <cell r="T6">
            <v>2247.02</v>
          </cell>
          <cell r="U6">
            <v>328</v>
          </cell>
          <cell r="V6">
            <v>2157.02</v>
          </cell>
          <cell r="W6">
            <v>222</v>
          </cell>
          <cell r="X6">
            <v>2051.02</v>
          </cell>
          <cell r="Y6">
            <v>0</v>
          </cell>
          <cell r="Z6" t="str">
            <v>-</v>
          </cell>
        </row>
        <row r="7">
          <cell r="C7" t="str">
            <v>ทล. 2 กม.53+000 RT. (โรงโม่ศิลาสากลพัฒนา)</v>
          </cell>
          <cell r="G7">
            <v>500</v>
          </cell>
          <cell r="I7">
            <v>354</v>
          </cell>
          <cell r="J7">
            <v>2183.02</v>
          </cell>
          <cell r="M7">
            <v>500</v>
          </cell>
          <cell r="N7">
            <v>2329.02</v>
          </cell>
          <cell r="S7">
            <v>479</v>
          </cell>
          <cell r="T7">
            <v>2308.02</v>
          </cell>
          <cell r="U7">
            <v>386</v>
          </cell>
          <cell r="V7">
            <v>2215.02</v>
          </cell>
          <cell r="W7">
            <v>263</v>
          </cell>
          <cell r="X7">
            <v>2092.02</v>
          </cell>
          <cell r="Y7">
            <v>0</v>
          </cell>
          <cell r="Z7" t="str">
            <v>-</v>
          </cell>
        </row>
        <row r="8">
          <cell r="C8" t="str">
            <v>ทล. 24 กม.62+800 RT. (โรงโม่หินทิพวัลย์)</v>
          </cell>
          <cell r="G8">
            <v>500</v>
          </cell>
          <cell r="I8">
            <v>276</v>
          </cell>
          <cell r="J8">
            <v>2105.02</v>
          </cell>
          <cell r="M8">
            <v>435</v>
          </cell>
          <cell r="N8">
            <v>2264.02</v>
          </cell>
          <cell r="S8">
            <v>409</v>
          </cell>
          <cell r="T8">
            <v>2238.02</v>
          </cell>
          <cell r="U8">
            <v>0</v>
          </cell>
          <cell r="V8" t="str">
            <v>-</v>
          </cell>
          <cell r="W8">
            <v>0</v>
          </cell>
          <cell r="X8" t="str">
            <v>-</v>
          </cell>
          <cell r="Y8">
            <v>0</v>
          </cell>
          <cell r="Z8" t="str">
            <v>-</v>
          </cell>
        </row>
        <row r="9">
          <cell r="C9" t="str">
            <v>ทล. 24 กม.62+800 RT. (โรงโม่ศิลาโชคชัย)</v>
          </cell>
          <cell r="G9">
            <v>96</v>
          </cell>
          <cell r="I9">
            <v>216</v>
          </cell>
          <cell r="J9">
            <v>567.58999999999992</v>
          </cell>
          <cell r="M9">
            <v>406</v>
          </cell>
          <cell r="N9">
            <v>757.58999999999992</v>
          </cell>
          <cell r="S9">
            <v>384</v>
          </cell>
          <cell r="T9">
            <v>735.58999999999992</v>
          </cell>
          <cell r="U9">
            <v>0</v>
          </cell>
          <cell r="V9" t="str">
            <v>-</v>
          </cell>
          <cell r="W9">
            <v>240</v>
          </cell>
          <cell r="X9">
            <v>591.58999999999992</v>
          </cell>
          <cell r="Y9">
            <v>0</v>
          </cell>
          <cell r="Z9" t="str">
            <v>-</v>
          </cell>
        </row>
        <row r="10">
          <cell r="C10" t="str">
            <v>ทล. 224 กม.45+050 LT. (โรงโม่หินศิลาทุ่งอรุณ)</v>
          </cell>
          <cell r="G10">
            <v>111</v>
          </cell>
          <cell r="I10">
            <v>276</v>
          </cell>
          <cell r="J10">
            <v>682.36</v>
          </cell>
          <cell r="M10">
            <v>449</v>
          </cell>
          <cell r="N10">
            <v>855.36</v>
          </cell>
          <cell r="S10">
            <v>428</v>
          </cell>
          <cell r="T10">
            <v>834.36</v>
          </cell>
          <cell r="U10">
            <v>0</v>
          </cell>
          <cell r="V10" t="str">
            <v>-</v>
          </cell>
          <cell r="W10">
            <v>277</v>
          </cell>
          <cell r="X10">
            <v>683.36</v>
          </cell>
          <cell r="Y10">
            <v>0</v>
          </cell>
          <cell r="Z10" t="str">
            <v>-</v>
          </cell>
        </row>
        <row r="11">
          <cell r="C11" t="str">
            <v>ทล. 224 กม.40+050 LT. (โรงโม่โชคศิลาชัย)</v>
          </cell>
          <cell r="G11">
            <v>110</v>
          </cell>
          <cell r="I11">
            <v>231</v>
          </cell>
          <cell r="J11">
            <v>633.76</v>
          </cell>
          <cell r="M11">
            <v>388</v>
          </cell>
          <cell r="N11">
            <v>790.76</v>
          </cell>
          <cell r="S11">
            <v>380</v>
          </cell>
          <cell r="T11">
            <v>782.76</v>
          </cell>
          <cell r="U11">
            <v>0</v>
          </cell>
          <cell r="V11" t="str">
            <v>-</v>
          </cell>
          <cell r="W11">
            <v>210</v>
          </cell>
          <cell r="X11">
            <v>612.76</v>
          </cell>
          <cell r="Y11">
            <v>0</v>
          </cell>
          <cell r="Z11" t="str">
            <v>-</v>
          </cell>
        </row>
        <row r="12">
          <cell r="C12" t="str">
            <v>ทล. 224 กม.46+200 LT. (โรงโม่หินโชคชัย)</v>
          </cell>
          <cell r="G12">
            <v>111</v>
          </cell>
          <cell r="I12">
            <v>205</v>
          </cell>
          <cell r="J12">
            <v>611.36</v>
          </cell>
          <cell r="M12">
            <v>362</v>
          </cell>
          <cell r="N12">
            <v>768.36</v>
          </cell>
          <cell r="S12">
            <v>374</v>
          </cell>
          <cell r="T12">
            <v>780.36</v>
          </cell>
          <cell r="U12">
            <v>0</v>
          </cell>
          <cell r="V12" t="str">
            <v>-</v>
          </cell>
          <cell r="W12">
            <v>207</v>
          </cell>
          <cell r="X12">
            <v>613.36</v>
          </cell>
          <cell r="Y12">
            <v>0</v>
          </cell>
          <cell r="Z12" t="str">
            <v>-</v>
          </cell>
        </row>
        <row r="13">
          <cell r="C13" t="str">
            <v>ทล. 226 กม.126+344 LT. (โรงโม่หินนวรัตน์)</v>
          </cell>
          <cell r="G13">
            <v>47</v>
          </cell>
          <cell r="I13">
            <v>432</v>
          </cell>
          <cell r="J13">
            <v>605.04999999999995</v>
          </cell>
          <cell r="M13">
            <v>623</v>
          </cell>
          <cell r="N13">
            <v>796.05</v>
          </cell>
          <cell r="S13">
            <v>594</v>
          </cell>
          <cell r="T13">
            <v>767.05</v>
          </cell>
          <cell r="U13">
            <v>447</v>
          </cell>
          <cell r="V13">
            <v>620.04999999999995</v>
          </cell>
          <cell r="W13">
            <v>375</v>
          </cell>
          <cell r="X13">
            <v>548.04999999999995</v>
          </cell>
          <cell r="Y13">
            <v>0</v>
          </cell>
          <cell r="Z13" t="str">
            <v>-</v>
          </cell>
        </row>
        <row r="14">
          <cell r="C14" t="str">
            <v>ทล. 24 กม.133+200 RT. (โรงโม่แบล็คซี)</v>
          </cell>
          <cell r="G14">
            <v>35</v>
          </cell>
          <cell r="I14">
            <v>372</v>
          </cell>
          <cell r="J14">
            <v>501.3</v>
          </cell>
          <cell r="M14">
            <v>522</v>
          </cell>
          <cell r="N14">
            <v>651.29999999999995</v>
          </cell>
          <cell r="S14">
            <v>0</v>
          </cell>
          <cell r="T14" t="str">
            <v>-</v>
          </cell>
          <cell r="U14">
            <v>440</v>
          </cell>
          <cell r="V14">
            <v>569.29999999999995</v>
          </cell>
          <cell r="W14">
            <v>375</v>
          </cell>
          <cell r="X14">
            <v>504.3</v>
          </cell>
          <cell r="Y14">
            <v>0</v>
          </cell>
          <cell r="Z14" t="str">
            <v>-</v>
          </cell>
        </row>
        <row r="15">
          <cell r="C15" t="str">
            <v>ทล. 24 กม.124+000 RT. (โรงโม่หินนางรองศิลาทอง)</v>
          </cell>
          <cell r="G15">
            <v>45</v>
          </cell>
          <cell r="I15">
            <v>396</v>
          </cell>
          <cell r="J15">
            <v>561.76</v>
          </cell>
          <cell r="M15">
            <v>536</v>
          </cell>
          <cell r="N15">
            <v>701.76</v>
          </cell>
          <cell r="S15">
            <v>0</v>
          </cell>
          <cell r="T15" t="str">
            <v>-</v>
          </cell>
          <cell r="U15">
            <v>434</v>
          </cell>
          <cell r="V15">
            <v>599.76</v>
          </cell>
          <cell r="W15">
            <v>375</v>
          </cell>
          <cell r="X15">
            <v>540.76</v>
          </cell>
          <cell r="Y15">
            <v>0</v>
          </cell>
          <cell r="Z15" t="str">
            <v>-</v>
          </cell>
        </row>
        <row r="16">
          <cell r="C16" t="str">
            <v>ทล. 226 กม.120+522 LT. (โรงโม่หินศิลาชัย)</v>
          </cell>
          <cell r="G16">
            <v>43</v>
          </cell>
          <cell r="I16">
            <v>348</v>
          </cell>
          <cell r="J16">
            <v>506.47</v>
          </cell>
          <cell r="M16">
            <v>536</v>
          </cell>
          <cell r="N16">
            <v>694.47</v>
          </cell>
          <cell r="S16">
            <v>382</v>
          </cell>
          <cell r="T16">
            <v>540.47</v>
          </cell>
          <cell r="U16">
            <v>419</v>
          </cell>
          <cell r="V16">
            <v>577.47</v>
          </cell>
          <cell r="W16">
            <v>360</v>
          </cell>
          <cell r="X16">
            <v>518.47</v>
          </cell>
          <cell r="Y16">
            <v>0</v>
          </cell>
          <cell r="Z16" t="str">
            <v>-</v>
          </cell>
        </row>
        <row r="17">
          <cell r="C17" t="str">
            <v>ทล. 226 กม.126+344 LT. (โรงโม่หินราช)</v>
          </cell>
          <cell r="G17">
            <v>48</v>
          </cell>
          <cell r="I17">
            <v>408</v>
          </cell>
          <cell r="J17">
            <v>584.70000000000005</v>
          </cell>
          <cell r="M17">
            <v>565</v>
          </cell>
          <cell r="N17">
            <v>741.7</v>
          </cell>
          <cell r="S17">
            <v>529</v>
          </cell>
          <cell r="T17">
            <v>705.7</v>
          </cell>
          <cell r="U17">
            <v>459</v>
          </cell>
          <cell r="V17">
            <v>635.70000000000005</v>
          </cell>
          <cell r="W17">
            <v>450</v>
          </cell>
          <cell r="X17">
            <v>626.70000000000005</v>
          </cell>
          <cell r="Y17">
            <v>0</v>
          </cell>
          <cell r="Z17" t="str">
            <v>-</v>
          </cell>
        </row>
        <row r="18">
          <cell r="C18" t="str">
            <v>ทล. 226 กม.126+600 RT. (โรงโม่หินบุรีรัมย์)</v>
          </cell>
          <cell r="G18">
            <v>45</v>
          </cell>
          <cell r="I18">
            <v>432</v>
          </cell>
          <cell r="J18">
            <v>597.76</v>
          </cell>
          <cell r="M18">
            <v>623</v>
          </cell>
          <cell r="N18">
            <v>788.76</v>
          </cell>
          <cell r="S18">
            <v>594</v>
          </cell>
          <cell r="T18">
            <v>759.76</v>
          </cell>
          <cell r="U18">
            <v>447</v>
          </cell>
          <cell r="V18">
            <v>612.76</v>
          </cell>
          <cell r="W18">
            <v>375</v>
          </cell>
          <cell r="X18">
            <v>540.76</v>
          </cell>
          <cell r="Y18">
            <v>0</v>
          </cell>
          <cell r="Z18" t="str">
            <v>-</v>
          </cell>
        </row>
        <row r="19">
          <cell r="C19" t="str">
            <v>ทล. 226 กม.126+344 LT. (โรงโม่หินเพชร 2)</v>
          </cell>
          <cell r="G19">
            <v>48</v>
          </cell>
          <cell r="I19">
            <v>432</v>
          </cell>
          <cell r="J19">
            <v>608.70000000000005</v>
          </cell>
          <cell r="M19">
            <v>623</v>
          </cell>
          <cell r="N19">
            <v>799.7</v>
          </cell>
          <cell r="S19">
            <v>594</v>
          </cell>
          <cell r="T19">
            <v>770.7</v>
          </cell>
          <cell r="U19">
            <v>447</v>
          </cell>
          <cell r="V19">
            <v>623.70000000000005</v>
          </cell>
          <cell r="W19">
            <v>375</v>
          </cell>
          <cell r="X19">
            <v>551.70000000000005</v>
          </cell>
          <cell r="Y19">
            <v>0</v>
          </cell>
          <cell r="Z19" t="str">
            <v>-</v>
          </cell>
        </row>
        <row r="20">
          <cell r="C20" t="str">
            <v>ทล. 226 กม.124+800 RT. (โรงโม่หินรัชดา)</v>
          </cell>
          <cell r="G20">
            <v>44</v>
          </cell>
          <cell r="I20">
            <v>432</v>
          </cell>
          <cell r="J20">
            <v>594.13</v>
          </cell>
          <cell r="M20">
            <v>623</v>
          </cell>
          <cell r="N20">
            <v>785.13</v>
          </cell>
          <cell r="S20">
            <v>594</v>
          </cell>
          <cell r="T20">
            <v>756.13</v>
          </cell>
          <cell r="U20">
            <v>447</v>
          </cell>
          <cell r="V20">
            <v>609.13</v>
          </cell>
          <cell r="W20">
            <v>375</v>
          </cell>
          <cell r="X20">
            <v>537.13</v>
          </cell>
          <cell r="Y20">
            <v>0</v>
          </cell>
          <cell r="Z20" t="str">
            <v>-</v>
          </cell>
        </row>
        <row r="21">
          <cell r="C21" t="str">
            <v>ทล. 304 กม.149+300 RT. (โรงโม่หินผลเพิ่มพูน)</v>
          </cell>
          <cell r="G21">
            <v>500</v>
          </cell>
          <cell r="I21">
            <v>264</v>
          </cell>
          <cell r="J21">
            <v>2093.02</v>
          </cell>
          <cell r="M21">
            <v>442</v>
          </cell>
          <cell r="N21">
            <v>2271.02</v>
          </cell>
          <cell r="S21">
            <v>424</v>
          </cell>
          <cell r="T21">
            <v>2253.02</v>
          </cell>
          <cell r="U21">
            <v>304</v>
          </cell>
          <cell r="V21">
            <v>2133.02</v>
          </cell>
          <cell r="W21">
            <v>270</v>
          </cell>
          <cell r="X21">
            <v>2099.02</v>
          </cell>
          <cell r="Y21">
            <v>0</v>
          </cell>
          <cell r="Z21" t="str">
            <v>-</v>
          </cell>
        </row>
        <row r="22">
          <cell r="C22" t="str">
            <v>ทล. 359 กม.29+500 RT. (โรงโม่หินปราจีนเหมืองหิน)</v>
          </cell>
          <cell r="G22">
            <v>500</v>
          </cell>
          <cell r="I22">
            <v>625</v>
          </cell>
          <cell r="J22">
            <v>2454.02</v>
          </cell>
          <cell r="M22">
            <v>650</v>
          </cell>
          <cell r="N22">
            <v>2479.02</v>
          </cell>
          <cell r="S22">
            <v>650</v>
          </cell>
          <cell r="T22">
            <v>2479.02</v>
          </cell>
          <cell r="U22">
            <v>618</v>
          </cell>
          <cell r="V22">
            <v>2447.02</v>
          </cell>
          <cell r="W22">
            <v>550</v>
          </cell>
          <cell r="X22">
            <v>2379.02</v>
          </cell>
          <cell r="Y22">
            <v>0</v>
          </cell>
          <cell r="Z22" t="str">
            <v>-</v>
          </cell>
        </row>
        <row r="23">
          <cell r="C23" t="str">
            <v>ทล. 317 กม.100+100 RT. (โรงโม่หิน พี.ที.เอ. คอนสตรัคชั่น)</v>
          </cell>
          <cell r="G23">
            <v>500</v>
          </cell>
          <cell r="I23">
            <v>615</v>
          </cell>
          <cell r="J23">
            <v>2444.02</v>
          </cell>
          <cell r="M23">
            <v>640</v>
          </cell>
          <cell r="N23">
            <v>2469.02</v>
          </cell>
          <cell r="S23">
            <v>640</v>
          </cell>
          <cell r="T23">
            <v>2469.02</v>
          </cell>
          <cell r="U23">
            <v>608</v>
          </cell>
          <cell r="V23">
            <v>2437.02</v>
          </cell>
          <cell r="W23">
            <v>540</v>
          </cell>
          <cell r="X23">
            <v>2369.02</v>
          </cell>
          <cell r="Y23">
            <v>0</v>
          </cell>
          <cell r="Z23" t="str">
            <v>-</v>
          </cell>
        </row>
      </sheetData>
      <sheetData sheetId="4">
        <row r="6">
          <cell r="C6" t="str">
            <v>ทล. 202 กม.28+500 LT. (บ่อบ้านโนนสำราญ)</v>
          </cell>
          <cell r="G6">
            <v>500</v>
          </cell>
          <cell r="I6">
            <v>80</v>
          </cell>
          <cell r="J6">
            <v>1909.02</v>
          </cell>
          <cell r="K6">
            <v>50</v>
          </cell>
          <cell r="L6">
            <v>1879.02</v>
          </cell>
          <cell r="M6">
            <v>0</v>
          </cell>
          <cell r="N6" t="str">
            <v>-</v>
          </cell>
        </row>
        <row r="7">
          <cell r="C7" t="str">
            <v>ทล. 2068 กม.3+900 LT. (บ่อบ้านโปร่งแดง)</v>
          </cell>
          <cell r="G7">
            <v>500</v>
          </cell>
          <cell r="I7">
            <v>130</v>
          </cell>
          <cell r="J7">
            <v>1959.02</v>
          </cell>
          <cell r="K7">
            <v>100</v>
          </cell>
          <cell r="L7">
            <v>1929.02</v>
          </cell>
          <cell r="M7">
            <v>0</v>
          </cell>
          <cell r="N7" t="str">
            <v>-</v>
          </cell>
        </row>
        <row r="8">
          <cell r="C8" t="str">
            <v>ทล. 201 กม.10+750 LT. (บ่อบ้านหนองหัววัว)</v>
          </cell>
          <cell r="G8">
            <v>500</v>
          </cell>
          <cell r="I8">
            <v>60</v>
          </cell>
          <cell r="J8">
            <v>1889.02</v>
          </cell>
          <cell r="K8">
            <v>50</v>
          </cell>
          <cell r="L8">
            <v>1879.02</v>
          </cell>
          <cell r="M8">
            <v>0</v>
          </cell>
          <cell r="N8" t="str">
            <v>-</v>
          </cell>
        </row>
        <row r="9">
          <cell r="C9" t="str">
            <v>ทล. 24 กม.76+700 LT. (บ่อบ้านใหม่)</v>
          </cell>
          <cell r="G9">
            <v>500</v>
          </cell>
          <cell r="I9">
            <v>87</v>
          </cell>
          <cell r="J9">
            <v>1916.02</v>
          </cell>
          <cell r="K9">
            <v>0</v>
          </cell>
          <cell r="L9" t="str">
            <v>-</v>
          </cell>
          <cell r="M9">
            <v>0</v>
          </cell>
          <cell r="N9" t="str">
            <v>-</v>
          </cell>
        </row>
        <row r="10">
          <cell r="C10" t="str">
            <v>ทล. 226 กม.17+800 LT. (บ่อบ้านหนองยาง)</v>
          </cell>
          <cell r="G10">
            <v>109</v>
          </cell>
          <cell r="I10">
            <v>90</v>
          </cell>
          <cell r="J10">
            <v>489.16</v>
          </cell>
          <cell r="K10">
            <v>80</v>
          </cell>
          <cell r="L10">
            <v>479.16</v>
          </cell>
          <cell r="M10">
            <v>40</v>
          </cell>
          <cell r="N10">
            <v>439.16</v>
          </cell>
        </row>
        <row r="11">
          <cell r="C11" t="str">
            <v>ทล. 24 กม.115+780 RT. (บ่อบ้านโนนสุวรรณ)</v>
          </cell>
          <cell r="G11">
            <v>62</v>
          </cell>
          <cell r="I11">
            <v>60</v>
          </cell>
          <cell r="J11">
            <v>287.76</v>
          </cell>
          <cell r="K11">
            <v>50</v>
          </cell>
          <cell r="L11">
            <v>277.76</v>
          </cell>
          <cell r="M11">
            <v>0</v>
          </cell>
          <cell r="N11" t="str">
            <v>-</v>
          </cell>
        </row>
        <row r="12">
          <cell r="C12" t="str">
            <v>ทล. 2061 กม.18+000 LT. (บ่อบ้านแวง)</v>
          </cell>
          <cell r="G12">
            <v>115</v>
          </cell>
          <cell r="I12">
            <v>60</v>
          </cell>
          <cell r="J12">
            <v>480.89</v>
          </cell>
          <cell r="K12">
            <v>50</v>
          </cell>
          <cell r="L12">
            <v>470.89</v>
          </cell>
          <cell r="M12">
            <v>0</v>
          </cell>
          <cell r="N12" t="str">
            <v>-</v>
          </cell>
        </row>
        <row r="13">
          <cell r="C13" t="str">
            <v>ทล. 2166 กม.73+000 RT. (บ่อบ้านห้วยฝาย)</v>
          </cell>
          <cell r="G13">
            <v>66</v>
          </cell>
          <cell r="I13">
            <v>0</v>
          </cell>
          <cell r="J13" t="str">
            <v>-</v>
          </cell>
          <cell r="K13">
            <v>50</v>
          </cell>
          <cell r="L13">
            <v>292.27999999999997</v>
          </cell>
          <cell r="M13">
            <v>0</v>
          </cell>
          <cell r="N13" t="str">
            <v>-</v>
          </cell>
        </row>
        <row r="14">
          <cell r="C14" t="str">
            <v>ทล. 33 กม.163+650 LT. (บ่อบ้านทุ่งยาว)</v>
          </cell>
          <cell r="G14">
            <v>500</v>
          </cell>
          <cell r="I14">
            <v>90</v>
          </cell>
          <cell r="J14">
            <v>1919.02</v>
          </cell>
          <cell r="K14">
            <v>80</v>
          </cell>
          <cell r="L14">
            <v>1909.02</v>
          </cell>
          <cell r="M14">
            <v>0</v>
          </cell>
          <cell r="N14" t="str">
            <v>-</v>
          </cell>
        </row>
        <row r="15">
          <cell r="C15" t="str">
            <v>ทล. 319 กม.34+300 LT. (บ่อบ้านโคกปีบ 1)</v>
          </cell>
          <cell r="G15">
            <v>500</v>
          </cell>
          <cell r="I15">
            <v>96</v>
          </cell>
          <cell r="J15">
            <v>1925.02</v>
          </cell>
          <cell r="K15">
            <v>86</v>
          </cell>
          <cell r="L15">
            <v>1915.02</v>
          </cell>
          <cell r="M15">
            <v>0</v>
          </cell>
          <cell r="N15" t="str">
            <v>-</v>
          </cell>
        </row>
        <row r="16">
          <cell r="C16" t="str">
            <v>ทล. 319 กม.34+300 LT. (บ่อบ้านโคกปีบ 2)</v>
          </cell>
          <cell r="G16">
            <v>500</v>
          </cell>
          <cell r="I16">
            <v>88</v>
          </cell>
          <cell r="J16">
            <v>1917.02</v>
          </cell>
          <cell r="K16">
            <v>78</v>
          </cell>
          <cell r="L16">
            <v>1907.02</v>
          </cell>
          <cell r="M16">
            <v>0</v>
          </cell>
          <cell r="N16" t="str">
            <v>-</v>
          </cell>
        </row>
        <row r="17">
          <cell r="C17" t="str">
            <v>ทล. 319 กม.34+300 LT. (บ่อบ้านโคกปีบ 3)</v>
          </cell>
          <cell r="G17">
            <v>500</v>
          </cell>
          <cell r="I17">
            <v>96</v>
          </cell>
          <cell r="J17">
            <v>1925.02</v>
          </cell>
          <cell r="K17">
            <v>86</v>
          </cell>
          <cell r="L17">
            <v>1915.02</v>
          </cell>
          <cell r="M17">
            <v>0</v>
          </cell>
          <cell r="N17" t="str">
            <v>-</v>
          </cell>
        </row>
        <row r="18">
          <cell r="C18" t="str">
            <v>ทล. 33 กม.179+850 RT. (บ่อบ้านหนองแสง 1)</v>
          </cell>
          <cell r="G18">
            <v>500</v>
          </cell>
          <cell r="I18">
            <v>80</v>
          </cell>
          <cell r="J18">
            <v>1909.02</v>
          </cell>
          <cell r="K18">
            <v>70</v>
          </cell>
          <cell r="L18">
            <v>1899.02</v>
          </cell>
          <cell r="M18">
            <v>0</v>
          </cell>
          <cell r="N18" t="str">
            <v>-</v>
          </cell>
        </row>
        <row r="19">
          <cell r="C19" t="str">
            <v>ทล. 33 กม.179+850 LT. (บ่อบ้านหนองแสง 2)</v>
          </cell>
          <cell r="G19">
            <v>500</v>
          </cell>
          <cell r="I19">
            <v>80</v>
          </cell>
          <cell r="J19">
            <v>1909.02</v>
          </cell>
          <cell r="K19">
            <v>70</v>
          </cell>
          <cell r="L19">
            <v>1899.02</v>
          </cell>
          <cell r="M19">
            <v>0</v>
          </cell>
          <cell r="N19" t="str">
            <v>-</v>
          </cell>
        </row>
        <row r="20">
          <cell r="C20" t="str">
            <v>ทล. 3395 กม.67+250 RT. (บ่อบ้านดงทม 1)</v>
          </cell>
          <cell r="G20">
            <v>500</v>
          </cell>
          <cell r="I20">
            <v>150</v>
          </cell>
          <cell r="J20">
            <v>1979.02</v>
          </cell>
          <cell r="K20">
            <v>90</v>
          </cell>
          <cell r="L20">
            <v>1919.02</v>
          </cell>
          <cell r="M20">
            <v>0</v>
          </cell>
          <cell r="N20" t="str">
            <v>-</v>
          </cell>
        </row>
        <row r="21">
          <cell r="C21" t="str">
            <v>ทล. 3395 กม.67+250 RT. (บ่อบ้านดงทม 2)</v>
          </cell>
          <cell r="G21">
            <v>500</v>
          </cell>
          <cell r="I21">
            <v>150</v>
          </cell>
          <cell r="J21">
            <v>1979.02</v>
          </cell>
          <cell r="K21">
            <v>120</v>
          </cell>
          <cell r="L21">
            <v>1949.02</v>
          </cell>
          <cell r="M21">
            <v>0</v>
          </cell>
          <cell r="N21" t="str">
            <v>-</v>
          </cell>
        </row>
        <row r="22">
          <cell r="C22" t="str">
            <v>ทล. 33 กม.232+200 RT. (บ่อบ้านเขามะกา)</v>
          </cell>
          <cell r="G22">
            <v>500</v>
          </cell>
          <cell r="I22">
            <v>100</v>
          </cell>
          <cell r="J22">
            <v>1929.02</v>
          </cell>
          <cell r="K22">
            <v>90</v>
          </cell>
          <cell r="L22">
            <v>1919.02</v>
          </cell>
          <cell r="M22">
            <v>0</v>
          </cell>
          <cell r="N22" t="str">
            <v>-</v>
          </cell>
        </row>
      </sheetData>
      <sheetData sheetId="5">
        <row r="6">
          <cell r="C6" t="str">
            <v>ทางหลวงหมายเลข 2226 กม.52+400 LT. (ท่าทราย ตั้งสวัสดิ์แซนด์)</v>
          </cell>
          <cell r="G6">
            <v>104</v>
          </cell>
          <cell r="I6">
            <v>105</v>
          </cell>
          <cell r="J6">
            <v>485.79</v>
          </cell>
          <cell r="K6">
            <v>140</v>
          </cell>
          <cell r="L6">
            <v>520.79</v>
          </cell>
          <cell r="M6">
            <v>154</v>
          </cell>
          <cell r="N6">
            <v>534.79</v>
          </cell>
        </row>
        <row r="7">
          <cell r="C7" t="str">
            <v>ทางหลวงหมายเลข 2226 กม.38+525 LT. (ท่าทราย ป.รุ่งเรือง)</v>
          </cell>
          <cell r="G7">
            <v>117</v>
          </cell>
          <cell r="I7">
            <v>70</v>
          </cell>
          <cell r="J7">
            <v>498.21</v>
          </cell>
          <cell r="K7">
            <v>154</v>
          </cell>
          <cell r="L7">
            <v>582.21</v>
          </cell>
          <cell r="M7">
            <v>154</v>
          </cell>
          <cell r="N7">
            <v>582.21</v>
          </cell>
        </row>
        <row r="8">
          <cell r="C8" t="str">
            <v>ทางหลวงหมายเลข 206 กม.12+100 RT. (ท่าทรายพิมายทรายทอง)</v>
          </cell>
          <cell r="G8">
            <v>131</v>
          </cell>
          <cell r="I8">
            <v>98</v>
          </cell>
          <cell r="J8">
            <v>577.26230808907314</v>
          </cell>
          <cell r="K8">
            <v>0</v>
          </cell>
          <cell r="L8" t="str">
            <v>-</v>
          </cell>
          <cell r="M8">
            <v>168</v>
          </cell>
          <cell r="N8">
            <v>647.26230808907314</v>
          </cell>
        </row>
        <row r="9">
          <cell r="C9" t="str">
            <v>ทางหลวงหมายเลข 2285 กม.21+100 RT. (บ่อทราย โชคดีทรายทอง)</v>
          </cell>
          <cell r="G9">
            <v>116</v>
          </cell>
          <cell r="I9">
            <v>126</v>
          </cell>
          <cell r="J9">
            <v>550.54999999999995</v>
          </cell>
          <cell r="K9">
            <v>154</v>
          </cell>
          <cell r="L9">
            <v>578.54999999999995</v>
          </cell>
          <cell r="M9">
            <v>154</v>
          </cell>
          <cell r="N9">
            <v>578.54999999999995</v>
          </cell>
        </row>
        <row r="10">
          <cell r="C10" t="str">
            <v>ทางหลวงหมายเลข 2226 กม.90+400 LT. (ท่าทราย เจริญผล)</v>
          </cell>
          <cell r="G10">
            <v>91</v>
          </cell>
          <cell r="I10">
            <v>120</v>
          </cell>
          <cell r="J10">
            <v>453.53</v>
          </cell>
          <cell r="K10">
            <v>168</v>
          </cell>
          <cell r="L10">
            <v>501.53</v>
          </cell>
          <cell r="M10">
            <v>168</v>
          </cell>
          <cell r="N10">
            <v>501.53</v>
          </cell>
        </row>
        <row r="11">
          <cell r="C11" t="str">
            <v>ทางหลวงหมายเลข 219 กม.96+100 RT. (ท่าทราย บุรีรัมย์ทรายเพชร)</v>
          </cell>
          <cell r="G11">
            <v>90</v>
          </cell>
          <cell r="I11">
            <v>154</v>
          </cell>
          <cell r="J11">
            <v>483.72</v>
          </cell>
          <cell r="K11">
            <v>196</v>
          </cell>
          <cell r="L11">
            <v>525.72</v>
          </cell>
          <cell r="M11">
            <v>196</v>
          </cell>
          <cell r="N11">
            <v>525.72</v>
          </cell>
        </row>
        <row r="12">
          <cell r="C12" t="str">
            <v>ทางหลวงหมายเลข 219 กม.96+900 RT. (ท่าทราย ยิ่งเจริญ)</v>
          </cell>
          <cell r="G12">
            <v>91</v>
          </cell>
          <cell r="I12">
            <v>210</v>
          </cell>
          <cell r="J12">
            <v>543.53</v>
          </cell>
          <cell r="K12">
            <v>240</v>
          </cell>
          <cell r="L12">
            <v>573.53</v>
          </cell>
          <cell r="M12">
            <v>240</v>
          </cell>
          <cell r="N12">
            <v>573.53</v>
          </cell>
        </row>
        <row r="13">
          <cell r="C13" t="str">
            <v>ทางหลวงหมายเลข 2074 กม.51+900 RT. (ท่าทราย บุรีรัมย์ทรายแก้ว)</v>
          </cell>
          <cell r="G13">
            <v>98</v>
          </cell>
          <cell r="I13">
            <v>120</v>
          </cell>
          <cell r="J13">
            <v>478.99</v>
          </cell>
          <cell r="K13">
            <v>154</v>
          </cell>
          <cell r="L13">
            <v>512.99</v>
          </cell>
          <cell r="M13">
            <v>154</v>
          </cell>
          <cell r="N13">
            <v>512.99</v>
          </cell>
        </row>
        <row r="14">
          <cell r="C14" t="str">
            <v>ทางหลวงหมายเลข 3462 กม.5+000 LT. (บ่อทราย ทรัพย์ศิลา)</v>
          </cell>
          <cell r="G14">
            <v>180</v>
          </cell>
          <cell r="I14">
            <v>112</v>
          </cell>
          <cell r="J14">
            <v>769.92</v>
          </cell>
          <cell r="K14">
            <v>350</v>
          </cell>
          <cell r="L14">
            <v>1007.92</v>
          </cell>
          <cell r="M14">
            <v>350</v>
          </cell>
          <cell r="N14">
            <v>1007.92</v>
          </cell>
        </row>
        <row r="15">
          <cell r="C15" t="str">
            <v>ทางหลวงหมายเลข 3078 กม.16+100 RT. (บ่อทราย นายกสมเกียรติ สมโสภณ)</v>
          </cell>
          <cell r="G15">
            <v>236</v>
          </cell>
          <cell r="I15">
            <v>150</v>
          </cell>
          <cell r="J15">
            <v>1012.78</v>
          </cell>
          <cell r="K15">
            <v>0</v>
          </cell>
          <cell r="L15" t="str">
            <v>-</v>
          </cell>
          <cell r="M15">
            <v>0</v>
          </cell>
          <cell r="N15" t="str">
            <v>-</v>
          </cell>
        </row>
        <row r="16">
          <cell r="C16" t="str">
            <v>ทางหลวงหมายเลข 3079 กม.26+000 LT. (บ่อทราย ผู้ใหญ่ประสิทธิ์)</v>
          </cell>
          <cell r="G16">
            <v>108</v>
          </cell>
          <cell r="I16">
            <v>140</v>
          </cell>
          <cell r="J16">
            <v>535.29999999999995</v>
          </cell>
          <cell r="K16">
            <v>0</v>
          </cell>
          <cell r="L16" t="str">
            <v>-</v>
          </cell>
          <cell r="M16">
            <v>0</v>
          </cell>
          <cell r="N16" t="str">
            <v>-</v>
          </cell>
        </row>
        <row r="17">
          <cell r="C17" t="str">
            <v>ทางหลวงหมายเลข 304 กม.167+600 LT. (ท่าทรายนาแขม)</v>
          </cell>
          <cell r="G17">
            <v>217</v>
          </cell>
          <cell r="I17">
            <v>182</v>
          </cell>
          <cell r="J17">
            <v>975.24</v>
          </cell>
          <cell r="K17">
            <v>0</v>
          </cell>
          <cell r="L17" t="str">
            <v>-</v>
          </cell>
          <cell r="M17">
            <v>0</v>
          </cell>
          <cell r="N17" t="str">
            <v>-</v>
          </cell>
        </row>
      </sheetData>
      <sheetData sheetId="6">
        <row r="7">
          <cell r="C7" t="str">
            <v>ทล.2 กม.197+100 RT. (ห้างหุ้นส่วนจำกัด เขตรุ่งเรือง เค.อาร์.)</v>
          </cell>
          <cell r="G7">
            <v>140</v>
          </cell>
          <cell r="I7">
            <v>370</v>
          </cell>
          <cell r="J7">
            <v>473.93806381841375</v>
          </cell>
          <cell r="K7">
            <v>500</v>
          </cell>
          <cell r="L7">
            <v>655.90709572762057</v>
          </cell>
          <cell r="M7">
            <v>1250</v>
          </cell>
          <cell r="N7">
            <v>1457.8761276368275</v>
          </cell>
          <cell r="O7">
            <v>1750</v>
          </cell>
          <cell r="P7">
            <v>2027.1681701824366</v>
          </cell>
          <cell r="Q7">
            <v>2400</v>
          </cell>
          <cell r="R7">
            <v>2898.9027063283861</v>
          </cell>
          <cell r="S7">
            <v>3000</v>
          </cell>
          <cell r="T7">
            <v>3623.6283829104823</v>
          </cell>
          <cell r="V7" t="str">
            <v/>
          </cell>
          <cell r="W7">
            <v>340</v>
          </cell>
          <cell r="X7">
            <v>443.93806381841375</v>
          </cell>
          <cell r="Y7">
            <v>450</v>
          </cell>
          <cell r="Z7">
            <v>605.90709572762057</v>
          </cell>
          <cell r="AA7">
            <v>750</v>
          </cell>
          <cell r="AB7">
            <v>957.8761276368275</v>
          </cell>
          <cell r="AC7">
            <v>1150</v>
          </cell>
          <cell r="AD7">
            <v>1427.1681701824366</v>
          </cell>
          <cell r="AE7">
            <v>1800</v>
          </cell>
          <cell r="AF7">
            <v>2298.9027063283861</v>
          </cell>
          <cell r="AG7">
            <v>2500</v>
          </cell>
          <cell r="AH7">
            <v>3123.6283829104823</v>
          </cell>
          <cell r="AI7">
            <v>0</v>
          </cell>
          <cell r="AJ7" t="str">
            <v/>
          </cell>
          <cell r="AL7" t="str">
            <v/>
          </cell>
          <cell r="AN7" t="str">
            <v/>
          </cell>
        </row>
        <row r="8">
          <cell r="C8" t="str">
            <v>ทล.2 กม.140+400 LT. (บจก.เสรีภัณฑ์ โปร เซ็นเตอร์)</v>
          </cell>
          <cell r="G8">
            <v>139</v>
          </cell>
          <cell r="I8">
            <v>440</v>
          </cell>
          <cell r="J8">
            <v>543.27379008062394</v>
          </cell>
          <cell r="K8">
            <v>610</v>
          </cell>
          <cell r="L8">
            <v>764.91068512093591</v>
          </cell>
          <cell r="M8">
            <v>1090</v>
          </cell>
          <cell r="N8">
            <v>1296.5475801612479</v>
          </cell>
          <cell r="O8">
            <v>1960</v>
          </cell>
          <cell r="P8">
            <v>2235.3967735483307</v>
          </cell>
          <cell r="Q8">
            <v>2840</v>
          </cell>
          <cell r="R8">
            <v>3335.7141923869949</v>
          </cell>
          <cell r="S8">
            <v>4170</v>
          </cell>
          <cell r="T8">
            <v>4789.6427404837441</v>
          </cell>
          <cell r="U8">
            <v>7530</v>
          </cell>
          <cell r="V8">
            <v>8521.4283847739898</v>
          </cell>
          <cell r="W8">
            <v>350</v>
          </cell>
          <cell r="X8">
            <v>453.27379008062394</v>
          </cell>
          <cell r="Y8">
            <v>510</v>
          </cell>
          <cell r="Z8">
            <v>664.91068512093591</v>
          </cell>
          <cell r="AA8">
            <v>770</v>
          </cell>
          <cell r="AB8">
            <v>976.54758016124788</v>
          </cell>
          <cell r="AC8">
            <v>1320</v>
          </cell>
          <cell r="AD8">
            <v>1595.3967735483307</v>
          </cell>
          <cell r="AE8">
            <v>2020</v>
          </cell>
          <cell r="AF8">
            <v>2515.7141923869949</v>
          </cell>
          <cell r="AG8">
            <v>3130</v>
          </cell>
          <cell r="AH8">
            <v>3749.6427404837436</v>
          </cell>
          <cell r="AI8">
            <v>5170</v>
          </cell>
          <cell r="AJ8">
            <v>6161.4283847739898</v>
          </cell>
          <cell r="AK8">
            <v>10200</v>
          </cell>
          <cell r="AL8">
            <v>10303.273790080624</v>
          </cell>
          <cell r="AM8">
            <v>13500</v>
          </cell>
          <cell r="AN8">
            <v>13603.273790080624</v>
          </cell>
        </row>
        <row r="9">
          <cell r="C9" t="str">
            <v>ทล.2422 กม.3+200 LT. (บจก.ธนธารคอนกรีต (สุริยชัยคอนกรีต)) ปากช่อง</v>
          </cell>
          <cell r="G9">
            <v>200</v>
          </cell>
          <cell r="I9">
            <v>0</v>
          </cell>
          <cell r="J9" t="str">
            <v/>
          </cell>
          <cell r="K9">
            <v>800</v>
          </cell>
          <cell r="L9">
            <v>1018.545</v>
          </cell>
          <cell r="M9">
            <v>1050</v>
          </cell>
          <cell r="N9">
            <v>1341.3933333333334</v>
          </cell>
          <cell r="O9">
            <v>1550</v>
          </cell>
          <cell r="P9">
            <v>1938.5244444444445</v>
          </cell>
          <cell r="Q9">
            <v>2200</v>
          </cell>
          <cell r="R9">
            <v>2899.3440000000001</v>
          </cell>
          <cell r="S9">
            <v>2900</v>
          </cell>
          <cell r="T9">
            <v>3774.18</v>
          </cell>
          <cell r="V9" t="str">
            <v/>
          </cell>
          <cell r="W9">
            <v>0</v>
          </cell>
          <cell r="X9" t="str">
            <v/>
          </cell>
          <cell r="Y9">
            <v>700</v>
          </cell>
          <cell r="Z9">
            <v>918.54499999999996</v>
          </cell>
          <cell r="AA9">
            <v>950</v>
          </cell>
          <cell r="AB9">
            <v>1241.3933333333334</v>
          </cell>
          <cell r="AC9">
            <v>1450</v>
          </cell>
          <cell r="AD9">
            <v>1838.5244444444445</v>
          </cell>
          <cell r="AE9">
            <v>2100</v>
          </cell>
          <cell r="AF9">
            <v>2799.3440000000001</v>
          </cell>
          <cell r="AG9">
            <v>2800</v>
          </cell>
          <cell r="AH9">
            <v>3674.18</v>
          </cell>
          <cell r="AI9">
            <v>0</v>
          </cell>
          <cell r="AJ9" t="str">
            <v/>
          </cell>
          <cell r="AL9" t="str">
            <v/>
          </cell>
          <cell r="AN9" t="str">
            <v/>
          </cell>
        </row>
        <row r="10">
          <cell r="C10" t="str">
            <v>ทล.2 กม.91+100 LT. (บจก.ธนธารคอนกรีต (สุริยชัยคอนกรีต)) สีคิ้ว</v>
          </cell>
          <cell r="G10">
            <v>168</v>
          </cell>
          <cell r="I10">
            <v>0</v>
          </cell>
          <cell r="J10" t="str">
            <v/>
          </cell>
          <cell r="K10">
            <v>800</v>
          </cell>
          <cell r="L10">
            <v>985.21218750000003</v>
          </cell>
          <cell r="M10">
            <v>1050</v>
          </cell>
          <cell r="N10">
            <v>1296.9495833333333</v>
          </cell>
          <cell r="O10">
            <v>1550</v>
          </cell>
          <cell r="P10">
            <v>1879.2661111111111</v>
          </cell>
          <cell r="Q10">
            <v>2200</v>
          </cell>
          <cell r="R10">
            <v>2792.6790000000001</v>
          </cell>
          <cell r="S10">
            <v>2900</v>
          </cell>
          <cell r="T10">
            <v>3640.8487500000001</v>
          </cell>
          <cell r="V10" t="str">
            <v/>
          </cell>
          <cell r="W10">
            <v>0</v>
          </cell>
          <cell r="X10" t="str">
            <v/>
          </cell>
          <cell r="Y10">
            <v>700</v>
          </cell>
          <cell r="Z10">
            <v>885.21218750000003</v>
          </cell>
          <cell r="AA10">
            <v>950</v>
          </cell>
          <cell r="AB10">
            <v>1196.9495833333333</v>
          </cell>
          <cell r="AC10">
            <v>1450</v>
          </cell>
          <cell r="AD10">
            <v>1779.2661111111111</v>
          </cell>
          <cell r="AE10">
            <v>2100</v>
          </cell>
          <cell r="AF10">
            <v>2692.6790000000001</v>
          </cell>
          <cell r="AG10">
            <v>2800</v>
          </cell>
          <cell r="AH10">
            <v>3540.8487500000001</v>
          </cell>
          <cell r="AI10">
            <v>0</v>
          </cell>
          <cell r="AJ10" t="str">
            <v/>
          </cell>
          <cell r="AL10" t="str">
            <v/>
          </cell>
          <cell r="AN10" t="str">
            <v/>
          </cell>
        </row>
        <row r="11">
          <cell r="C11" t="str">
            <v>ทล. 224 กม.25+150 LT. (บจก.ศิริพงษ์ผลิตภัณฑ์คอนกรีต)</v>
          </cell>
          <cell r="G11">
            <v>106</v>
          </cell>
          <cell r="I11">
            <v>480</v>
          </cell>
          <cell r="J11">
            <v>560.29583333333335</v>
          </cell>
          <cell r="K11">
            <v>670</v>
          </cell>
          <cell r="L11">
            <v>790.44375000000002</v>
          </cell>
          <cell r="M11">
            <v>1190</v>
          </cell>
          <cell r="N11">
            <v>1350.5916666666667</v>
          </cell>
          <cell r="O11">
            <v>2150</v>
          </cell>
          <cell r="P11">
            <v>2364.1222222222223</v>
          </cell>
          <cell r="Q11">
            <v>3120</v>
          </cell>
          <cell r="R11">
            <v>3505.42</v>
          </cell>
          <cell r="S11">
            <v>4580</v>
          </cell>
          <cell r="T11">
            <v>5061.7749999999996</v>
          </cell>
          <cell r="U11">
            <v>8280</v>
          </cell>
          <cell r="V11">
            <v>9050.84</v>
          </cell>
          <cell r="W11">
            <v>380</v>
          </cell>
          <cell r="X11">
            <v>460.29583333333335</v>
          </cell>
          <cell r="Y11">
            <v>560</v>
          </cell>
          <cell r="Z11">
            <v>680.44375000000002</v>
          </cell>
          <cell r="AA11">
            <v>840</v>
          </cell>
          <cell r="AB11">
            <v>1000.5916666666667</v>
          </cell>
          <cell r="AC11">
            <v>1450</v>
          </cell>
          <cell r="AD11">
            <v>1664.1222222222223</v>
          </cell>
          <cell r="AE11">
            <v>2220</v>
          </cell>
          <cell r="AF11">
            <v>2605.42</v>
          </cell>
          <cell r="AG11">
            <v>3440</v>
          </cell>
          <cell r="AH11">
            <v>3921.7750000000001</v>
          </cell>
          <cell r="AI11">
            <v>5680</v>
          </cell>
          <cell r="AJ11">
            <v>6450.84</v>
          </cell>
          <cell r="AL11" t="str">
            <v/>
          </cell>
          <cell r="AN11" t="str">
            <v/>
          </cell>
        </row>
        <row r="12">
          <cell r="C12" t="str">
            <v>ทล. 224 กม.15+300 LT. (บจก.นิวเหรียญชัยวัสดุก่อสร้าง)</v>
          </cell>
          <cell r="G12">
            <v>120</v>
          </cell>
          <cell r="I12">
            <v>400</v>
          </cell>
          <cell r="J12">
            <v>490.04854166666667</v>
          </cell>
          <cell r="K12">
            <v>550</v>
          </cell>
          <cell r="L12">
            <v>685.07281250000005</v>
          </cell>
          <cell r="M12">
            <v>980</v>
          </cell>
          <cell r="N12">
            <v>1160.0970833333333</v>
          </cell>
          <cell r="O12">
            <v>1700</v>
          </cell>
          <cell r="P12">
            <v>1940.1294444444445</v>
          </cell>
          <cell r="Q12">
            <v>2500</v>
          </cell>
          <cell r="R12">
            <v>2932.2330000000002</v>
          </cell>
          <cell r="S12">
            <v>3280</v>
          </cell>
          <cell r="T12">
            <v>3820.2912500000002</v>
          </cell>
          <cell r="U12">
            <v>6200</v>
          </cell>
          <cell r="V12">
            <v>7064.4660000000003</v>
          </cell>
          <cell r="W12">
            <v>320</v>
          </cell>
          <cell r="X12">
            <v>410.04854166666667</v>
          </cell>
          <cell r="Y12">
            <v>450</v>
          </cell>
          <cell r="Z12">
            <v>585.07281250000005</v>
          </cell>
          <cell r="AA12">
            <v>650</v>
          </cell>
          <cell r="AB12">
            <v>830.09708333333333</v>
          </cell>
          <cell r="AC12">
            <v>1100</v>
          </cell>
          <cell r="AD12">
            <v>1340.1294444444445</v>
          </cell>
          <cell r="AE12">
            <v>1800</v>
          </cell>
          <cell r="AF12">
            <v>2232.2330000000002</v>
          </cell>
          <cell r="AG12">
            <v>2400</v>
          </cell>
          <cell r="AH12">
            <v>2940.2912500000002</v>
          </cell>
          <cell r="AI12">
            <v>4720</v>
          </cell>
          <cell r="AJ12">
            <v>5584.4660000000003</v>
          </cell>
          <cell r="AL12" t="str">
            <v/>
          </cell>
          <cell r="AN12" t="str">
            <v/>
          </cell>
        </row>
        <row r="13">
          <cell r="C13" t="str">
            <v>ทล.226 กม.62+650 RT. (บริษัท พรีคอน (ไทยแลนด์) จำกัด)</v>
          </cell>
          <cell r="G13">
            <v>98</v>
          </cell>
          <cell r="I13">
            <v>340</v>
          </cell>
          <cell r="J13">
            <v>414.73291666666665</v>
          </cell>
          <cell r="K13">
            <v>475</v>
          </cell>
          <cell r="L13">
            <v>587.09937500000001</v>
          </cell>
          <cell r="M13">
            <v>945</v>
          </cell>
          <cell r="N13">
            <v>1094.4658333333334</v>
          </cell>
          <cell r="O13">
            <v>1785</v>
          </cell>
          <cell r="P13">
            <v>1984.2877777777778</v>
          </cell>
          <cell r="Q13">
            <v>2520</v>
          </cell>
          <cell r="R13">
            <v>2878.7179999999998</v>
          </cell>
          <cell r="S13">
            <v>3150</v>
          </cell>
          <cell r="T13">
            <v>3598.3975</v>
          </cell>
          <cell r="U13">
            <v>3775</v>
          </cell>
          <cell r="V13">
            <v>4492.4359999999997</v>
          </cell>
          <cell r="W13">
            <v>315</v>
          </cell>
          <cell r="X13">
            <v>389.73291666666665</v>
          </cell>
          <cell r="Y13">
            <v>370</v>
          </cell>
          <cell r="Z13">
            <v>482.09937500000001</v>
          </cell>
          <cell r="AA13">
            <v>630</v>
          </cell>
          <cell r="AB13">
            <v>779.46583333333331</v>
          </cell>
          <cell r="AC13">
            <v>1050</v>
          </cell>
          <cell r="AD13">
            <v>1249.2877777777778</v>
          </cell>
          <cell r="AE13">
            <v>1740</v>
          </cell>
          <cell r="AF13">
            <v>2098.7179999999998</v>
          </cell>
          <cell r="AG13">
            <v>2415</v>
          </cell>
          <cell r="AH13">
            <v>2863.3975</v>
          </cell>
          <cell r="AI13">
            <v>4725</v>
          </cell>
          <cell r="AJ13">
            <v>5442.4359999999997</v>
          </cell>
          <cell r="AL13" t="str">
            <v/>
          </cell>
          <cell r="AN13" t="str">
            <v/>
          </cell>
        </row>
        <row r="14">
          <cell r="C14" t="str">
            <v>ทล.24 กม.44+400 RT. (หจก.โชคชัยการโยธา)</v>
          </cell>
          <cell r="G14">
            <v>112</v>
          </cell>
          <cell r="I14">
            <v>525</v>
          </cell>
          <cell r="J14">
            <v>609.45854166666663</v>
          </cell>
          <cell r="K14">
            <v>680</v>
          </cell>
          <cell r="L14">
            <v>806.68781249999995</v>
          </cell>
          <cell r="M14">
            <v>1258</v>
          </cell>
          <cell r="N14">
            <v>1426.9170833333333</v>
          </cell>
          <cell r="O14">
            <v>2085</v>
          </cell>
          <cell r="P14">
            <v>2310.222777777778</v>
          </cell>
          <cell r="Q14">
            <v>2991</v>
          </cell>
          <cell r="R14">
            <v>3396.4009999999998</v>
          </cell>
          <cell r="S14">
            <v>4033</v>
          </cell>
          <cell r="T14">
            <v>4539.7512500000003</v>
          </cell>
          <cell r="U14">
            <v>6062</v>
          </cell>
          <cell r="V14">
            <v>6872.8019999999997</v>
          </cell>
          <cell r="W14">
            <v>412</v>
          </cell>
          <cell r="X14">
            <v>496.45854166666663</v>
          </cell>
          <cell r="Y14">
            <v>555</v>
          </cell>
          <cell r="Z14">
            <v>681.68781249999995</v>
          </cell>
          <cell r="AA14">
            <v>1008</v>
          </cell>
          <cell r="AB14">
            <v>1176.9170833333333</v>
          </cell>
          <cell r="AC14">
            <v>1677</v>
          </cell>
          <cell r="AD14">
            <v>1902.2227777777778</v>
          </cell>
          <cell r="AE14">
            <v>2413</v>
          </cell>
          <cell r="AF14">
            <v>2818.4009999999998</v>
          </cell>
          <cell r="AG14">
            <v>3252</v>
          </cell>
          <cell r="AH14">
            <v>3758.7512499999998</v>
          </cell>
          <cell r="AI14">
            <v>4895</v>
          </cell>
          <cell r="AJ14">
            <v>5705.8019999999997</v>
          </cell>
          <cell r="AK14">
            <v>10764</v>
          </cell>
          <cell r="AL14">
            <v>10848.458541666667</v>
          </cell>
          <cell r="AM14">
            <v>13823</v>
          </cell>
          <cell r="AN14">
            <v>13907.458541666667</v>
          </cell>
        </row>
        <row r="15">
          <cell r="C15" t="str">
            <v>ทล.219 กม.96+900 RT. (บจก.ยิ่งเจริญก่อสร้างบุรีรัมย์)</v>
          </cell>
          <cell r="G15">
            <v>91</v>
          </cell>
          <cell r="I15">
            <v>480</v>
          </cell>
          <cell r="J15">
            <v>549.87687500000004</v>
          </cell>
          <cell r="K15">
            <v>630</v>
          </cell>
          <cell r="L15">
            <v>734.8153125</v>
          </cell>
          <cell r="M15">
            <v>960</v>
          </cell>
          <cell r="N15">
            <v>1099.7537500000001</v>
          </cell>
          <cell r="O15">
            <v>1440</v>
          </cell>
          <cell r="P15">
            <v>1626.3383333333334</v>
          </cell>
          <cell r="Q15">
            <v>2100</v>
          </cell>
          <cell r="R15">
            <v>2435.4090000000001</v>
          </cell>
          <cell r="S15">
            <v>2680</v>
          </cell>
          <cell r="T15">
            <v>3099.26125</v>
          </cell>
          <cell r="V15" t="str">
            <v/>
          </cell>
          <cell r="W15">
            <v>430</v>
          </cell>
          <cell r="X15">
            <v>499.87687499999998</v>
          </cell>
          <cell r="Y15">
            <v>560</v>
          </cell>
          <cell r="Z15">
            <v>664.8153125</v>
          </cell>
          <cell r="AA15">
            <v>770</v>
          </cell>
          <cell r="AB15">
            <v>909.75374999999997</v>
          </cell>
          <cell r="AC15">
            <v>1060</v>
          </cell>
          <cell r="AD15">
            <v>1246.3383333333334</v>
          </cell>
          <cell r="AE15">
            <v>1750</v>
          </cell>
          <cell r="AF15">
            <v>2085.4090000000001</v>
          </cell>
          <cell r="AG15">
            <v>2150</v>
          </cell>
          <cell r="AH15">
            <v>2569.26125</v>
          </cell>
          <cell r="AI15">
            <v>0</v>
          </cell>
          <cell r="AJ15" t="str">
            <v/>
          </cell>
          <cell r="AL15" t="str">
            <v/>
          </cell>
          <cell r="AN15" t="str">
            <v/>
          </cell>
        </row>
        <row r="16">
          <cell r="C16" t="str">
            <v>ทล.226 กม.118+700 RT. (บจก.555 ซีเมนต์)</v>
          </cell>
          <cell r="G16">
            <v>41</v>
          </cell>
          <cell r="I16">
            <v>480</v>
          </cell>
          <cell r="J16">
            <v>515.09645833333332</v>
          </cell>
          <cell r="K16">
            <v>625</v>
          </cell>
          <cell r="L16">
            <v>677.64468750000003</v>
          </cell>
          <cell r="M16">
            <v>1150</v>
          </cell>
          <cell r="N16">
            <v>1220.1929166666666</v>
          </cell>
          <cell r="O16">
            <v>2000</v>
          </cell>
          <cell r="P16">
            <v>2093.5905555555555</v>
          </cell>
          <cell r="Q16">
            <v>3350</v>
          </cell>
          <cell r="R16">
            <v>3518.4630000000002</v>
          </cell>
          <cell r="S16">
            <v>4650</v>
          </cell>
          <cell r="T16">
            <v>4860.5787499999997</v>
          </cell>
          <cell r="U16">
            <v>7650</v>
          </cell>
          <cell r="V16">
            <v>7986.9260000000004</v>
          </cell>
          <cell r="W16">
            <v>440</v>
          </cell>
          <cell r="X16">
            <v>475.09645833333332</v>
          </cell>
          <cell r="Y16">
            <v>535</v>
          </cell>
          <cell r="Z16">
            <v>587.64468750000003</v>
          </cell>
          <cell r="AA16">
            <v>880</v>
          </cell>
          <cell r="AB16">
            <v>950.19291666666663</v>
          </cell>
          <cell r="AC16">
            <v>1500</v>
          </cell>
          <cell r="AD16">
            <v>1593.5905555555555</v>
          </cell>
          <cell r="AE16">
            <v>2550</v>
          </cell>
          <cell r="AF16">
            <v>2718.4630000000002</v>
          </cell>
          <cell r="AG16">
            <v>3850</v>
          </cell>
          <cell r="AH16">
            <v>4060.5787500000001</v>
          </cell>
          <cell r="AI16">
            <v>5900</v>
          </cell>
          <cell r="AJ16">
            <v>6236.9260000000004</v>
          </cell>
          <cell r="AK16">
            <v>9800</v>
          </cell>
          <cell r="AL16">
            <v>9835.0964583333334</v>
          </cell>
          <cell r="AM16">
            <v>12500</v>
          </cell>
          <cell r="AN16">
            <v>12535.096458333333</v>
          </cell>
        </row>
        <row r="17">
          <cell r="C17" t="str">
            <v>พาณิชย์ จังหวัดบุรีรัมย์</v>
          </cell>
          <cell r="G17">
            <v>40</v>
          </cell>
          <cell r="J17" t="str">
            <v/>
          </cell>
          <cell r="L17" t="str">
            <v/>
          </cell>
          <cell r="N17" t="str">
            <v/>
          </cell>
          <cell r="P17" t="str">
            <v/>
          </cell>
          <cell r="R17" t="str">
            <v/>
          </cell>
          <cell r="T17" t="str">
            <v/>
          </cell>
          <cell r="V17" t="str">
            <v/>
          </cell>
          <cell r="W17">
            <v>268.69</v>
          </cell>
          <cell r="X17">
            <v>303.08770833333335</v>
          </cell>
          <cell r="Y17">
            <v>312.89999999999998</v>
          </cell>
          <cell r="Z17">
            <v>364.49656249999998</v>
          </cell>
          <cell r="AA17">
            <v>542.05999999999995</v>
          </cell>
          <cell r="AB17">
            <v>610.85541666666666</v>
          </cell>
          <cell r="AC17">
            <v>894.02</v>
          </cell>
          <cell r="AD17">
            <v>985.74722222222226</v>
          </cell>
          <cell r="AE17">
            <v>1414.49</v>
          </cell>
          <cell r="AF17">
            <v>1579.5989999999999</v>
          </cell>
          <cell r="AH17" t="str">
            <v/>
          </cell>
          <cell r="AJ17" t="str">
            <v/>
          </cell>
          <cell r="AK17">
            <v>0</v>
          </cell>
          <cell r="AL17" t="str">
            <v/>
          </cell>
          <cell r="AM17">
            <v>0</v>
          </cell>
          <cell r="AN17" t="str">
            <v/>
          </cell>
        </row>
        <row r="18">
          <cell r="C18" t="str">
            <v>ทล.33 กม.185+100 LT. (บจก.NEC คอนกรีตโปรดักส์)</v>
          </cell>
          <cell r="G18">
            <v>243</v>
          </cell>
          <cell r="I18">
            <v>650</v>
          </cell>
          <cell r="J18">
            <v>825.7429166666667</v>
          </cell>
          <cell r="K18">
            <v>700</v>
          </cell>
          <cell r="L18">
            <v>963.614375</v>
          </cell>
          <cell r="M18">
            <v>1050</v>
          </cell>
          <cell r="N18">
            <v>1401.4858333333334</v>
          </cell>
          <cell r="O18">
            <v>2030</v>
          </cell>
          <cell r="P18">
            <v>2498.6477777777777</v>
          </cell>
          <cell r="Q18">
            <v>2670</v>
          </cell>
          <cell r="R18">
            <v>3513.5659999999998</v>
          </cell>
          <cell r="S18">
            <v>4260</v>
          </cell>
          <cell r="T18">
            <v>5314.4575000000004</v>
          </cell>
          <cell r="U18">
            <v>6660</v>
          </cell>
          <cell r="V18">
            <v>8347.1319999999996</v>
          </cell>
          <cell r="W18">
            <v>470</v>
          </cell>
          <cell r="X18">
            <v>645.7429166666667</v>
          </cell>
          <cell r="Y18">
            <v>528</v>
          </cell>
          <cell r="Z18">
            <v>791.614375</v>
          </cell>
          <cell r="AA18">
            <v>630</v>
          </cell>
          <cell r="AB18">
            <v>981.4858333333334</v>
          </cell>
          <cell r="AC18">
            <v>1040</v>
          </cell>
          <cell r="AD18">
            <v>1508.6477777777777</v>
          </cell>
          <cell r="AE18">
            <v>1400</v>
          </cell>
          <cell r="AF18">
            <v>2243.5659999999998</v>
          </cell>
          <cell r="AG18">
            <v>2390</v>
          </cell>
          <cell r="AH18">
            <v>3444.4575</v>
          </cell>
          <cell r="AI18">
            <v>3220</v>
          </cell>
          <cell r="AJ18">
            <v>4907.1319999999996</v>
          </cell>
          <cell r="AK18">
            <v>0</v>
          </cell>
          <cell r="AL18" t="str">
            <v/>
          </cell>
          <cell r="AM18">
            <v>0</v>
          </cell>
          <cell r="AN18" t="str">
            <v/>
          </cell>
        </row>
        <row r="19">
          <cell r="C19" t="str">
            <v>ทล.3452 กม.6+900 LT. (บจก.เคซี คอนกรีต)</v>
          </cell>
          <cell r="G19">
            <v>265</v>
          </cell>
          <cell r="I19">
            <v>416</v>
          </cell>
          <cell r="J19">
            <v>607.11541666666665</v>
          </cell>
          <cell r="K19">
            <v>485</v>
          </cell>
          <cell r="L19">
            <v>771.67312500000003</v>
          </cell>
          <cell r="M19">
            <v>1040</v>
          </cell>
          <cell r="N19">
            <v>1422.2308333333333</v>
          </cell>
          <cell r="O19">
            <v>2171</v>
          </cell>
          <cell r="P19">
            <v>2680.6411111111111</v>
          </cell>
          <cell r="Q19">
            <v>3176</v>
          </cell>
          <cell r="R19">
            <v>4093.3539999999998</v>
          </cell>
          <cell r="S19">
            <v>4389</v>
          </cell>
          <cell r="T19">
            <v>5535.6925000000001</v>
          </cell>
          <cell r="V19" t="str">
            <v/>
          </cell>
          <cell r="W19">
            <v>323</v>
          </cell>
          <cell r="X19">
            <v>514.11541666666665</v>
          </cell>
          <cell r="Y19">
            <v>416</v>
          </cell>
          <cell r="Z19">
            <v>702.67312500000003</v>
          </cell>
          <cell r="AA19">
            <v>647</v>
          </cell>
          <cell r="AB19">
            <v>1029.2308333333333</v>
          </cell>
          <cell r="AC19">
            <v>1155</v>
          </cell>
          <cell r="AD19">
            <v>1664.6411111111111</v>
          </cell>
          <cell r="AE19">
            <v>1906</v>
          </cell>
          <cell r="AF19">
            <v>2823.3539999999998</v>
          </cell>
          <cell r="AG19">
            <v>3234</v>
          </cell>
          <cell r="AH19">
            <v>4380.6925000000001</v>
          </cell>
          <cell r="AI19">
            <v>0</v>
          </cell>
          <cell r="AJ19" t="str">
            <v/>
          </cell>
          <cell r="AK19">
            <v>0</v>
          </cell>
          <cell r="AL19" t="str">
            <v/>
          </cell>
          <cell r="AM19">
            <v>0</v>
          </cell>
          <cell r="AN19" t="str">
            <v/>
          </cell>
        </row>
        <row r="20">
          <cell r="C20" t="str">
            <v>ทล.33 กม.279+000 LT. (บจก.พีแทคคอนกรีต)</v>
          </cell>
          <cell r="G20">
            <v>152</v>
          </cell>
          <cell r="I20">
            <v>552</v>
          </cell>
          <cell r="J20">
            <v>664.2947916666667</v>
          </cell>
          <cell r="K20">
            <v>694</v>
          </cell>
          <cell r="L20">
            <v>862.44218750000005</v>
          </cell>
          <cell r="M20">
            <v>995</v>
          </cell>
          <cell r="N20">
            <v>1219.5895833333334</v>
          </cell>
          <cell r="O20">
            <v>1948</v>
          </cell>
          <cell r="P20">
            <v>2247.4527777777776</v>
          </cell>
          <cell r="Q20">
            <v>2783</v>
          </cell>
          <cell r="R20">
            <v>3322.0150000000003</v>
          </cell>
          <cell r="S20">
            <v>4135</v>
          </cell>
          <cell r="T20">
            <v>4808.7687500000002</v>
          </cell>
          <cell r="U20">
            <v>7958</v>
          </cell>
          <cell r="V20">
            <v>9036.0300000000007</v>
          </cell>
          <cell r="W20">
            <v>508</v>
          </cell>
          <cell r="X20">
            <v>620.2947916666667</v>
          </cell>
          <cell r="Y20">
            <v>623</v>
          </cell>
          <cell r="Z20">
            <v>791.44218750000005</v>
          </cell>
          <cell r="AA20">
            <v>893</v>
          </cell>
          <cell r="AB20">
            <v>1117.5895833333334</v>
          </cell>
          <cell r="AC20">
            <v>1333</v>
          </cell>
          <cell r="AD20">
            <v>1632.4527777777778</v>
          </cell>
          <cell r="AE20">
            <v>2174</v>
          </cell>
          <cell r="AF20">
            <v>2713.0150000000003</v>
          </cell>
          <cell r="AG20">
            <v>2780</v>
          </cell>
          <cell r="AH20">
            <v>3453.7687500000002</v>
          </cell>
          <cell r="AI20">
            <v>6098</v>
          </cell>
          <cell r="AJ20">
            <v>7176.0300000000007</v>
          </cell>
          <cell r="AK20">
            <v>0</v>
          </cell>
          <cell r="AL20" t="str">
            <v/>
          </cell>
          <cell r="AM20">
            <v>0</v>
          </cell>
          <cell r="AN20" t="str">
            <v/>
          </cell>
        </row>
        <row r="21">
          <cell r="C21" t="str">
            <v>ทล.317 กม.122+850 LT. (บจก.ส.สุริยันต์ ผลิตภัณฑ์คอนกรีต)</v>
          </cell>
          <cell r="G21">
            <v>189</v>
          </cell>
          <cell r="I21">
            <v>320</v>
          </cell>
          <cell r="J21">
            <v>458.00229166666668</v>
          </cell>
          <cell r="K21">
            <v>490</v>
          </cell>
          <cell r="L21">
            <v>697.00343750000002</v>
          </cell>
          <cell r="M21">
            <v>1200</v>
          </cell>
          <cell r="N21">
            <v>1476.0045833333334</v>
          </cell>
          <cell r="O21">
            <v>2300</v>
          </cell>
          <cell r="P21">
            <v>2668.0061111111113</v>
          </cell>
          <cell r="Q21">
            <v>3200</v>
          </cell>
          <cell r="R21">
            <v>3862.4110000000001</v>
          </cell>
          <cell r="S21">
            <v>4700</v>
          </cell>
          <cell r="T21">
            <v>5528.0137500000001</v>
          </cell>
          <cell r="U21">
            <v>7500</v>
          </cell>
          <cell r="V21">
            <v>8824.8220000000001</v>
          </cell>
          <cell r="W21">
            <v>320</v>
          </cell>
          <cell r="X21">
            <v>458.00229166666668</v>
          </cell>
          <cell r="Y21">
            <v>450</v>
          </cell>
          <cell r="Z21">
            <v>657.00343750000002</v>
          </cell>
          <cell r="AA21">
            <v>720</v>
          </cell>
          <cell r="AB21">
            <v>996.00458333333336</v>
          </cell>
          <cell r="AC21">
            <v>1400</v>
          </cell>
          <cell r="AD21">
            <v>1768.0061111111111</v>
          </cell>
          <cell r="AE21">
            <v>2500</v>
          </cell>
          <cell r="AF21">
            <v>3162.4110000000001</v>
          </cell>
          <cell r="AG21">
            <v>3650</v>
          </cell>
          <cell r="AH21">
            <v>4478.0137500000001</v>
          </cell>
          <cell r="AI21">
            <v>5990</v>
          </cell>
          <cell r="AJ21">
            <v>7314.8220000000001</v>
          </cell>
          <cell r="AK21">
            <v>0</v>
          </cell>
          <cell r="AL21" t="str">
            <v/>
          </cell>
          <cell r="AM21">
            <v>0</v>
          </cell>
          <cell r="AN21" t="str">
            <v/>
          </cell>
        </row>
        <row r="22">
          <cell r="C22" t="str">
            <v>ทล.3366 กม.4+600 RT. (หจก.ไอคิวคอนกรีต 888)</v>
          </cell>
          <cell r="G22">
            <v>150</v>
          </cell>
          <cell r="I22">
            <v>340</v>
          </cell>
          <cell r="J22">
            <v>450.93520833333332</v>
          </cell>
          <cell r="K22">
            <v>480</v>
          </cell>
          <cell r="L22">
            <v>646.40281249999998</v>
          </cell>
          <cell r="M22">
            <v>680</v>
          </cell>
          <cell r="N22">
            <v>901.87041666666664</v>
          </cell>
          <cell r="O22">
            <v>1850</v>
          </cell>
          <cell r="P22">
            <v>2145.8272222222222</v>
          </cell>
          <cell r="Q22">
            <v>2400</v>
          </cell>
          <cell r="R22">
            <v>2932.489</v>
          </cell>
          <cell r="S22">
            <v>3350</v>
          </cell>
          <cell r="T22">
            <v>4015.6112499999999</v>
          </cell>
          <cell r="V22" t="str">
            <v/>
          </cell>
          <cell r="W22">
            <v>300</v>
          </cell>
          <cell r="X22">
            <v>410.93520833333332</v>
          </cell>
          <cell r="Y22">
            <v>340</v>
          </cell>
          <cell r="Z22">
            <v>506.40281249999998</v>
          </cell>
          <cell r="AA22">
            <v>590</v>
          </cell>
          <cell r="AB22">
            <v>811.87041666666664</v>
          </cell>
          <cell r="AC22">
            <v>1350</v>
          </cell>
          <cell r="AD22">
            <v>1645.8272222222222</v>
          </cell>
          <cell r="AE22">
            <v>2100</v>
          </cell>
          <cell r="AF22">
            <v>2632.489</v>
          </cell>
          <cell r="AG22">
            <v>2900</v>
          </cell>
          <cell r="AH22">
            <v>3565.6112499999999</v>
          </cell>
          <cell r="AI22">
            <v>0</v>
          </cell>
          <cell r="AJ22" t="str">
            <v/>
          </cell>
          <cell r="AK22">
            <v>0</v>
          </cell>
          <cell r="AL22" t="str">
            <v/>
          </cell>
          <cell r="AM22">
            <v>0</v>
          </cell>
          <cell r="AN22" t="str">
            <v/>
          </cell>
        </row>
        <row r="23">
          <cell r="AN23" t="str">
            <v/>
          </cell>
        </row>
      </sheetData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MainData"/>
      <sheetName val="ACCusData"/>
      <sheetName val="BaseCusData"/>
      <sheetName val="SubBaseCusData"/>
      <sheetName val="SandCusData"/>
      <sheetName val="PipeCusData"/>
      <sheetName val="DATA (2)"/>
      <sheetName val="X บร"/>
      <sheetName val="X โคราช"/>
      <sheetName val="X ขอนแก่น"/>
      <sheetName val="X  สุรินทร์"/>
      <sheetName val="X สระแก้ว"/>
      <sheetName val="X ราคายาง+ปูน กทม"/>
      <sheetName val="Table1"/>
      <sheetName val="X ราคาเหล็ก กทม"/>
      <sheetName val="รวม กทม"/>
      <sheetName val="รวม  บร"/>
      <sheetName val="รวม โคราช"/>
      <sheetName val="รวมสุรินทร์"/>
      <sheetName val="ขอนแก่น"/>
      <sheetName val="รวมสระแก้ว"/>
      <sheetName val="ReadyMixedData"/>
      <sheetName val="Tbl_Tranportation"/>
    </sheetNames>
    <sheetDataSet>
      <sheetData sheetId="0" refreshError="1"/>
      <sheetData sheetId="1" refreshError="1"/>
      <sheetData sheetId="2">
        <row r="6">
          <cell r="C6" t="str">
            <v>บริษัท โซล่าแอสฟัลต์ ต.ปากแรต อ.บ้านโป่ง จ.ราชบุรี</v>
          </cell>
        </row>
      </sheetData>
      <sheetData sheetId="3">
        <row r="6">
          <cell r="C6" t="str">
            <v>ทล. 2 กม.45+100 RT. (โรงโม่ขุมเงินขุมทอง)</v>
          </cell>
        </row>
      </sheetData>
      <sheetData sheetId="4">
        <row r="6">
          <cell r="C6" t="str">
            <v>ทล. 202 กม.28+500 LT. (บ่อบ้านโนนสำราญ)</v>
          </cell>
        </row>
      </sheetData>
      <sheetData sheetId="5">
        <row r="6">
          <cell r="C6" t="str">
            <v>ทางหลวงหมายเลข 2226 กม.52+400 LT. (ท่าทราย ตั้งสวัสดิ์แซนด์)</v>
          </cell>
        </row>
      </sheetData>
      <sheetData sheetId="6">
        <row r="7">
          <cell r="C7" t="str">
            <v>ทล.2 กม.197+100 RT. (ห้างหุ้นส่วนจำกัด เขตรุ่งเรือง เค.อาร์.)</v>
          </cell>
        </row>
      </sheetData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MainData"/>
      <sheetName val="ACCusData"/>
      <sheetName val="BaseCusData"/>
      <sheetName val="SubBaseCusData"/>
      <sheetName val="SandCusData"/>
      <sheetName val="PipeCusData"/>
      <sheetName val="DATA (2)"/>
      <sheetName val="X บร"/>
      <sheetName val="X โคราช"/>
      <sheetName val="X ขอนแก่น"/>
      <sheetName val="X  สุรินทร์"/>
      <sheetName val="X สระแก้ว"/>
      <sheetName val="X ราคายาง+ปูน กทม"/>
      <sheetName val="Table1"/>
      <sheetName val="X ราคาเหล็ก กทม"/>
      <sheetName val="รวม กทม"/>
      <sheetName val="รวม  บร"/>
      <sheetName val="รวม โคราช"/>
      <sheetName val="รวมสุรินทร์"/>
      <sheetName val="ขอนแก่น"/>
      <sheetName val="รวมสระแก้ว"/>
      <sheetName val="ReadyMixedData"/>
      <sheetName val="Tbl_Tranportation"/>
    </sheetNames>
    <sheetDataSet>
      <sheetData sheetId="0"/>
      <sheetData sheetId="1"/>
      <sheetData sheetId="2">
        <row r="6">
          <cell r="C6" t="str">
            <v>บริษัท โซล่าแอสฟัลต์ ต.ปากแรต อ.บ้านโป่ง จ.ราชบุรี</v>
          </cell>
        </row>
      </sheetData>
      <sheetData sheetId="3">
        <row r="6">
          <cell r="C6" t="str">
            <v>ทล. 2 กม.45+100 RT. (โรงโม่ขุมเงินขุมทอง)</v>
          </cell>
        </row>
      </sheetData>
      <sheetData sheetId="4">
        <row r="6">
          <cell r="C6" t="str">
            <v>ทล. 202 กม.28+500 LT. (บ่อบ้านโนนสำราญ)</v>
          </cell>
        </row>
      </sheetData>
      <sheetData sheetId="5">
        <row r="6">
          <cell r="C6" t="str">
            <v>ทางหลวงหมายเลข 2226 กม.52+400 LT. (ท่าทราย ตั้งสวัสดิ์แซนด์)</v>
          </cell>
        </row>
      </sheetData>
      <sheetData sheetId="6">
        <row r="7">
          <cell r="C7" t="str">
            <v>ทล.2 กม.197+100 RT. (ห้างหุ้นส่วนจำกัด เขตรุ่งเรือง เค.อาร์.)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MainData"/>
      <sheetName val="ACCusData"/>
      <sheetName val="BaseCusData"/>
      <sheetName val="SubBaseCusData"/>
      <sheetName val="SandCusData"/>
      <sheetName val="PipeCusData"/>
      <sheetName val="DATA (2)"/>
      <sheetName val="X บร"/>
      <sheetName val="X โคราช"/>
      <sheetName val="X ขอนแก่น"/>
      <sheetName val="X  สุรินทร์"/>
      <sheetName val="X สระแก้ว"/>
      <sheetName val="X ราคายาง+ปูน กทม"/>
      <sheetName val="Table1"/>
      <sheetName val="X ราคาเหล็ก กทม"/>
      <sheetName val="รวม กทม"/>
      <sheetName val="รวม  บร"/>
      <sheetName val="รวม โคราช"/>
      <sheetName val="รวมสุรินทร์"/>
      <sheetName val="ขอนแก่น"/>
      <sheetName val="รวมสระแก้ว"/>
      <sheetName val="ReadyMixedData"/>
      <sheetName val="Tbl_Tranportation"/>
    </sheetNames>
    <sheetDataSet>
      <sheetData sheetId="0"/>
      <sheetData sheetId="1"/>
      <sheetData sheetId="2">
        <row r="6">
          <cell r="C6" t="str">
            <v>บริษัท โซล่าแอสฟัลต์ ต.ปากแรต อ.บ้านโป่ง จ.ราชบุรี</v>
          </cell>
        </row>
      </sheetData>
      <sheetData sheetId="3">
        <row r="6">
          <cell r="C6" t="str">
            <v>ทล. 2 กม.45+100 RT. (โรงโม่ขุมเงินขุมทอง)</v>
          </cell>
        </row>
      </sheetData>
      <sheetData sheetId="4">
        <row r="6">
          <cell r="C6" t="str">
            <v>ทล. 202 กม.28+500 LT. (บ่อบ้านโนนสำราญ)</v>
          </cell>
        </row>
      </sheetData>
      <sheetData sheetId="5">
        <row r="6">
          <cell r="C6" t="str">
            <v>ทางหลวงหมายเลข 2226 กม.52+400 LT. (ท่าทราย ตั้งสวัสดิ์แซนด์)</v>
          </cell>
        </row>
      </sheetData>
      <sheetData sheetId="6">
        <row r="7">
          <cell r="C7" t="str">
            <v>ทล.2 กม.197+100 RT. (ห้างหุ้นส่วนจำกัด เขตรุ่งเรือง เค.อาร์.)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-1"/>
      <sheetName val="boq"/>
      <sheetName val="Check list"/>
      <sheetName val="ตาราง ปปช"/>
      <sheetName val="คำนวณ Factor F"/>
      <sheetName val="ประเมินราคา3"/>
      <sheetName val="บัญชีรายการ"/>
      <sheetName val="ระยะทางขนส่ง1"/>
      <sheetName val="สรุปปริมาณงาน (2)"/>
      <sheetName val="แผนงาน"/>
      <sheetName val="ข้อมูลวัสดุ1"/>
      <sheetName val="cad ปริมาณงาน"/>
      <sheetName val="เช็คลิสต์"/>
      <sheetName val="ปก"/>
      <sheetName val="สรุป "/>
      <sheetName val="แผนงาน "/>
      <sheetName val="ข้อมูลวัสดุ"/>
      <sheetName val="PLANK 1+070"/>
      <sheetName val="ไฟฟ้าHigh Mast"/>
      <sheetName val="เหล็ก"/>
      <sheetName val="PLANK 1+070 (2)"/>
      <sheetName val="ประเมินราคา (1)"/>
      <sheetName val="ประเมินราคา (2)"/>
      <sheetName val="Factor F 7%"/>
      <sheetName val="ภาพประกอบ"/>
      <sheetName val="แผนงาน  (2)"/>
      <sheetName val="คอนกรีตNEW"/>
      <sheetName val="ฐานเสา"/>
      <sheetName val="ราคาพื้นฐาน"/>
      <sheetName val="BRAKEDOWN"/>
      <sheetName val="ไฟฟ้าHigh Mast (2)"/>
      <sheetName val="งานไฟฟ้า 19"/>
      <sheetName val="ไฟฟ้าHigh Mast (3)"/>
      <sheetName val="TRAFFIC SIGNALS AT "/>
      <sheetName val="งานฐานเสาไฟ"/>
      <sheetName val="ป้าย"/>
      <sheetName val="Factor F งานทาง 7%"/>
      <sheetName val="สรุปปริมาณงาน"/>
      <sheetName val="แหล่งวัสดุ"/>
      <sheetName val="DATA"/>
      <sheetName val="เปรียบเทียบราคา งานไฟฟ้า"/>
      <sheetName val="ปก B.D. (2)"/>
      <sheetName val="การสืบ"/>
      <sheetName val="นำเข้า"/>
      <sheetName val="ประเมินราคา"/>
      <sheetName val="คัด บร"/>
      <sheetName val="คัด โคราช"/>
      <sheetName val="คัด สุรินทร์"/>
      <sheetName val="คัด ขอนแก่น"/>
      <sheetName val="ราคาเหล็ก +สายไฟ กทม"/>
      <sheetName val="ราคายาง กทม"/>
      <sheetName val="รวม กทม"/>
      <sheetName val="Factor F  BOX 6 %"/>
      <sheetName val="บุรีรัมย์"/>
      <sheetName val="โคราช"/>
      <sheetName val="สุรินทร์"/>
      <sheetName val="ขอนแก่น"/>
      <sheetName val="DATA (2)"/>
      <sheetName val="CUT &amp; FILL"/>
      <sheetName val="Clearing"/>
      <sheetName val="งานท่อ"/>
      <sheetName val="งานสี "/>
      <sheetName val="Sheet2"/>
    </sheetNames>
    <sheetDataSet>
      <sheetData sheetId="0" refreshError="1"/>
      <sheetData sheetId="1" refreshError="1"/>
      <sheetData sheetId="2">
        <row r="8">
          <cell r="A8" t="str">
            <v>กิจกรรมอำนวยความปลอดภัยทางถนน</v>
          </cell>
        </row>
      </sheetData>
      <sheetData sheetId="3">
        <row r="10">
          <cell r="B10" t="str">
            <v>ระหว่าง กม.6+500 - กม.7+890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3">
          <cell r="A3" t="str">
            <v>รหัสงาน 31800 งานปรับปรุงทางหลวง</v>
          </cell>
        </row>
        <row r="4">
          <cell r="A4" t="str">
            <v>ทางหลวงหมายเลข  2440 ตอนควบคุม 0100 ตอน บ้านใหม่ไชยพจน์ - ทางพาด</v>
          </cell>
        </row>
        <row r="5">
          <cell r="A5" t="str">
            <v>ระหว่าง กม.6+500 - กม.7+890</v>
          </cell>
        </row>
        <row r="6">
          <cell r="A6" t="str">
            <v>ราคาน้ำมันดีเซล  ณ. วันที่    21  มีนาคม 2567   (ที่ อ.เมือง จ.บุรีรัมย์)</v>
          </cell>
          <cell r="F6">
            <v>30.36</v>
          </cell>
        </row>
        <row r="7">
          <cell r="A7" t="str">
            <v xml:space="preserve">ราคาน้ำมันดีเซลที่คำนวณราคาต้นทุน      </v>
          </cell>
          <cell r="F7" t="str">
            <v>30.00 - 30.99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/>
      <sheetData sheetId="43" refreshError="1"/>
      <sheetData sheetId="44">
        <row r="92">
          <cell r="A92">
            <v>22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>
        <row r="131">
          <cell r="E131">
            <v>160.05000000000001</v>
          </cell>
        </row>
        <row r="134">
          <cell r="E134">
            <v>305.43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9.xml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3.v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2.bin"/><Relationship Id="rId4" Type="http://schemas.openxmlformats.org/officeDocument/2006/relationships/comments" Target="../comments7.xml"/></Relationships>
</file>

<file path=xl/worksheets/_rels/sheet25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marineshine.co.th/17088332/-%E0%B9%81%E0%B8%9C%E0%B9%88%E0%B8%99%E0%B9%83%E0%B8%A2%E0%B8%AA%E0%B8%B1%E0%B8%87%E0%B9%80%E0%B8%84%E0%B8%A3%E0%B8%B2%E0%B8%B0%E0%B8%AB%E0%B9%8C-geotextile" TargetMode="External"/><Relationship Id="rId13" Type="http://schemas.openxmlformats.org/officeDocument/2006/relationships/comments" Target="../comments8.xml"/><Relationship Id="rId3" Type="http://schemas.openxmlformats.org/officeDocument/2006/relationships/hyperlink" Target="https://www.onestockhome.com/th/items/97179546/flat-bars-steel-width-75-mm-thickness-12-mm-6-m-4236-" TargetMode="External"/><Relationship Id="rId7" Type="http://schemas.openxmlformats.org/officeDocument/2006/relationships/hyperlink" Target="http://www.indexpr.moc.go.th/PRICE_PRESENT/table_month_regionCsi.asp" TargetMode="External"/><Relationship Id="rId12" Type="http://schemas.openxmlformats.org/officeDocument/2006/relationships/vmlDrawing" Target="../drawings/vmlDrawing10.vml"/><Relationship Id="rId2" Type="http://schemas.openxmlformats.org/officeDocument/2006/relationships/hyperlink" Target="https://www.thaiwatsadu.com/th/product/%E0%B9%80%E0%B8%AB%E0%B8%A5%E0%B9%87%E0%B8%81%E0%B9%81%E0%B8%9A%E0%B8%99%E0%B8%95%E0%B8%B1%E0%B8%94-60143239?cate=510400" TargetMode="External"/><Relationship Id="rId1" Type="http://schemas.openxmlformats.org/officeDocument/2006/relationships/hyperlink" Target="mailto:&#3585;&#3585;.@" TargetMode="External"/><Relationship Id="rId6" Type="http://schemas.openxmlformats.org/officeDocument/2006/relationships/hyperlink" Target="http://www.indexpr.moc.go.th/PRICE_PRESENT/table_month_regionCsi.asp" TargetMode="External"/><Relationship Id="rId11" Type="http://schemas.openxmlformats.org/officeDocument/2006/relationships/drawing" Target="../drawings/drawing7.xml"/><Relationship Id="rId5" Type="http://schemas.openxmlformats.org/officeDocument/2006/relationships/hyperlink" Target="https://www.marineshine.co.th/17088332/-%E0%B9%81%E0%B8%9C%E0%B9%88%E0%B8%99%E0%B9%83%E0%B8%A2%E0%B8%AA%E0%B8%B1%E0%B8%87%E0%B9%80%E0%B8%84%E0%B8%A3%E0%B8%B2%E0%B8%B0%E0%B8%AB%E0%B9%8C-geotextile" TargetMode="External"/><Relationship Id="rId10" Type="http://schemas.openxmlformats.org/officeDocument/2006/relationships/printerSettings" Target="../printerSettings/printerSettings23.bin"/><Relationship Id="rId4" Type="http://schemas.openxmlformats.org/officeDocument/2006/relationships/hyperlink" Target="https://www.onestockhome.com/th/items/95529873/flat-bars-steel-width-100-mm-thickness-12-mm-6-m-5652-kg_steel?product_id=17336456" TargetMode="External"/><Relationship Id="rId9" Type="http://schemas.openxmlformats.org/officeDocument/2006/relationships/hyperlink" Target="http://www.&#3626;&#3609;&#3634;&#3617;&#3627;&#3597;&#3657;&#3634;.com/" TargetMode="Externa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8" Type="http://schemas.openxmlformats.org/officeDocument/2006/relationships/hyperlink" Target="mailto:&#3585;&#3585;.@" TargetMode="External"/><Relationship Id="rId13" Type="http://schemas.openxmlformats.org/officeDocument/2006/relationships/hyperlink" Target="mailto:&#3585;&#3585;.@" TargetMode="External"/><Relationship Id="rId18" Type="http://schemas.openxmlformats.org/officeDocument/2006/relationships/hyperlink" Target="mailto:&#3594;&#3640;&#3604;@" TargetMode="External"/><Relationship Id="rId26" Type="http://schemas.openxmlformats.org/officeDocument/2006/relationships/printerSettings" Target="../printerSettings/printerSettings25.bin"/><Relationship Id="rId3" Type="http://schemas.openxmlformats.org/officeDocument/2006/relationships/hyperlink" Target="mailto:&#3585;&#3585;.@" TargetMode="External"/><Relationship Id="rId21" Type="http://schemas.openxmlformats.org/officeDocument/2006/relationships/hyperlink" Target="mailto:&#3605;&#3619;.&#3617;.@" TargetMode="External"/><Relationship Id="rId7" Type="http://schemas.openxmlformats.org/officeDocument/2006/relationships/hyperlink" Target="mailto:&#3585;&#3585;.@" TargetMode="External"/><Relationship Id="rId12" Type="http://schemas.openxmlformats.org/officeDocument/2006/relationships/hyperlink" Target="mailto:&#3585;&#3585;.@" TargetMode="External"/><Relationship Id="rId17" Type="http://schemas.openxmlformats.org/officeDocument/2006/relationships/hyperlink" Target="mailto:&#3594;&#3640;&#3604;@" TargetMode="External"/><Relationship Id="rId25" Type="http://schemas.openxmlformats.org/officeDocument/2006/relationships/hyperlink" Target="mailto:&#3617;.@" TargetMode="External"/><Relationship Id="rId2" Type="http://schemas.openxmlformats.org/officeDocument/2006/relationships/hyperlink" Target="mailto:&#3585;&#3585;.@" TargetMode="External"/><Relationship Id="rId16" Type="http://schemas.openxmlformats.org/officeDocument/2006/relationships/hyperlink" Target="mailto:&#3617;.@" TargetMode="External"/><Relationship Id="rId20" Type="http://schemas.openxmlformats.org/officeDocument/2006/relationships/hyperlink" Target="mailto:&#3585;&#3585;.@" TargetMode="External"/><Relationship Id="rId1" Type="http://schemas.openxmlformats.org/officeDocument/2006/relationships/hyperlink" Target="mailto:&#3621;&#3610;.&#3617;.@" TargetMode="External"/><Relationship Id="rId6" Type="http://schemas.openxmlformats.org/officeDocument/2006/relationships/hyperlink" Target="mailto:&#3621;&#3610;.&#3617;.@" TargetMode="External"/><Relationship Id="rId11" Type="http://schemas.openxmlformats.org/officeDocument/2006/relationships/hyperlink" Target="mailto:&#3621;&#3610;.&#3617;.@" TargetMode="External"/><Relationship Id="rId24" Type="http://schemas.openxmlformats.org/officeDocument/2006/relationships/hyperlink" Target="mailto:&#3605;&#3619;.&#3617;.@" TargetMode="External"/><Relationship Id="rId5" Type="http://schemas.openxmlformats.org/officeDocument/2006/relationships/hyperlink" Target="mailto:&#3669;&#3625;&#3631;@" TargetMode="External"/><Relationship Id="rId15" Type="http://schemas.openxmlformats.org/officeDocument/2006/relationships/hyperlink" Target="mailto:&#3605;&#3619;.&#3617;.@" TargetMode="External"/><Relationship Id="rId23" Type="http://schemas.openxmlformats.org/officeDocument/2006/relationships/hyperlink" Target="mailto:&#3605;&#3657;&#3609;@" TargetMode="External"/><Relationship Id="rId10" Type="http://schemas.openxmlformats.org/officeDocument/2006/relationships/hyperlink" Target="mailto:&#3669;&#3625;&#3631;@" TargetMode="External"/><Relationship Id="rId19" Type="http://schemas.openxmlformats.org/officeDocument/2006/relationships/hyperlink" Target="mailto:&#3621;&#3610;.&#3617;.@" TargetMode="External"/><Relationship Id="rId4" Type="http://schemas.openxmlformats.org/officeDocument/2006/relationships/hyperlink" Target="mailto:&#3605;&#3619;.&#3617;.@" TargetMode="External"/><Relationship Id="rId9" Type="http://schemas.openxmlformats.org/officeDocument/2006/relationships/hyperlink" Target="mailto:&#3605;&#3619;.&#3617;.@" TargetMode="External"/><Relationship Id="rId14" Type="http://schemas.openxmlformats.org/officeDocument/2006/relationships/hyperlink" Target="mailto:&#3585;&#3585;.@" TargetMode="External"/><Relationship Id="rId22" Type="http://schemas.openxmlformats.org/officeDocument/2006/relationships/hyperlink" Target="mailto:&#3605;&#3657;&#3609;@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8.bin"/><Relationship Id="rId4" Type="http://schemas.openxmlformats.org/officeDocument/2006/relationships/comments" Target="../comments9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5.xml.rels><?xml version="1.0" encoding="UTF-8" standalone="yes"?>
<Relationships xmlns="http://schemas.openxmlformats.org/package/2006/relationships"><Relationship Id="rId26" Type="http://schemas.openxmlformats.org/officeDocument/2006/relationships/control" Target="../activeX/activeX16.xml"/><Relationship Id="rId21" Type="http://schemas.openxmlformats.org/officeDocument/2006/relationships/image" Target="../media/image30.emf"/><Relationship Id="rId42" Type="http://schemas.openxmlformats.org/officeDocument/2006/relationships/image" Target="../media/image37.emf"/><Relationship Id="rId47" Type="http://schemas.openxmlformats.org/officeDocument/2006/relationships/control" Target="../activeX/activeX30.xml"/><Relationship Id="rId63" Type="http://schemas.openxmlformats.org/officeDocument/2006/relationships/image" Target="../media/image44.emf"/><Relationship Id="rId68" Type="http://schemas.openxmlformats.org/officeDocument/2006/relationships/control" Target="../activeX/activeX44.xml"/><Relationship Id="rId7" Type="http://schemas.openxmlformats.org/officeDocument/2006/relationships/control" Target="../activeX/activeX3.xml"/><Relationship Id="rId71" Type="http://schemas.openxmlformats.org/officeDocument/2006/relationships/control" Target="../activeX/activeX46.xml"/><Relationship Id="rId2" Type="http://schemas.openxmlformats.org/officeDocument/2006/relationships/vmlDrawing" Target="../drawings/vmlDrawing13.vml"/><Relationship Id="rId16" Type="http://schemas.openxmlformats.org/officeDocument/2006/relationships/control" Target="../activeX/activeX9.xml"/><Relationship Id="rId29" Type="http://schemas.openxmlformats.org/officeDocument/2006/relationships/control" Target="../activeX/activeX18.xml"/><Relationship Id="rId11" Type="http://schemas.openxmlformats.org/officeDocument/2006/relationships/image" Target="../media/image27.emf"/><Relationship Id="rId24" Type="http://schemas.openxmlformats.org/officeDocument/2006/relationships/image" Target="../media/image31.emf"/><Relationship Id="rId32" Type="http://schemas.openxmlformats.org/officeDocument/2006/relationships/control" Target="../activeX/activeX20.xml"/><Relationship Id="rId37" Type="http://schemas.openxmlformats.org/officeDocument/2006/relationships/control" Target="../activeX/activeX23.xml"/><Relationship Id="rId40" Type="http://schemas.openxmlformats.org/officeDocument/2006/relationships/control" Target="../activeX/activeX25.xml"/><Relationship Id="rId45" Type="http://schemas.openxmlformats.org/officeDocument/2006/relationships/image" Target="../media/image38.emf"/><Relationship Id="rId53" Type="http://schemas.openxmlformats.org/officeDocument/2006/relationships/control" Target="../activeX/activeX34.xml"/><Relationship Id="rId58" Type="http://schemas.openxmlformats.org/officeDocument/2006/relationships/control" Target="../activeX/activeX37.xml"/><Relationship Id="rId66" Type="http://schemas.openxmlformats.org/officeDocument/2006/relationships/image" Target="../media/image45.emf"/><Relationship Id="rId5" Type="http://schemas.openxmlformats.org/officeDocument/2006/relationships/control" Target="../activeX/activeX2.xml"/><Relationship Id="rId61" Type="http://schemas.openxmlformats.org/officeDocument/2006/relationships/control" Target="../activeX/activeX39.xml"/><Relationship Id="rId19" Type="http://schemas.openxmlformats.org/officeDocument/2006/relationships/control" Target="../activeX/activeX11.xml"/><Relationship Id="rId14" Type="http://schemas.openxmlformats.org/officeDocument/2006/relationships/image" Target="../media/image28.emf"/><Relationship Id="rId22" Type="http://schemas.openxmlformats.org/officeDocument/2006/relationships/control" Target="../activeX/activeX13.xml"/><Relationship Id="rId27" Type="http://schemas.openxmlformats.org/officeDocument/2006/relationships/image" Target="../media/image32.emf"/><Relationship Id="rId30" Type="http://schemas.openxmlformats.org/officeDocument/2006/relationships/image" Target="../media/image33.emf"/><Relationship Id="rId35" Type="http://schemas.openxmlformats.org/officeDocument/2006/relationships/control" Target="../activeX/activeX22.xml"/><Relationship Id="rId43" Type="http://schemas.openxmlformats.org/officeDocument/2006/relationships/control" Target="../activeX/activeX27.xml"/><Relationship Id="rId48" Type="http://schemas.openxmlformats.org/officeDocument/2006/relationships/image" Target="../media/image39.emf"/><Relationship Id="rId56" Type="http://schemas.openxmlformats.org/officeDocument/2006/relationships/control" Target="../activeX/activeX36.xml"/><Relationship Id="rId64" Type="http://schemas.openxmlformats.org/officeDocument/2006/relationships/control" Target="../activeX/activeX41.xml"/><Relationship Id="rId69" Type="http://schemas.openxmlformats.org/officeDocument/2006/relationships/image" Target="../media/image46.emf"/><Relationship Id="rId8" Type="http://schemas.openxmlformats.org/officeDocument/2006/relationships/image" Target="../media/image26.emf"/><Relationship Id="rId51" Type="http://schemas.openxmlformats.org/officeDocument/2006/relationships/image" Target="../media/image40.emf"/><Relationship Id="rId72" Type="http://schemas.openxmlformats.org/officeDocument/2006/relationships/image" Target="../media/image47.emf"/><Relationship Id="rId3" Type="http://schemas.openxmlformats.org/officeDocument/2006/relationships/control" Target="../activeX/activeX1.xml"/><Relationship Id="rId12" Type="http://schemas.openxmlformats.org/officeDocument/2006/relationships/control" Target="../activeX/activeX6.xml"/><Relationship Id="rId17" Type="http://schemas.openxmlformats.org/officeDocument/2006/relationships/image" Target="../media/image29.emf"/><Relationship Id="rId25" Type="http://schemas.openxmlformats.org/officeDocument/2006/relationships/control" Target="../activeX/activeX15.xml"/><Relationship Id="rId33" Type="http://schemas.openxmlformats.org/officeDocument/2006/relationships/image" Target="../media/image34.emf"/><Relationship Id="rId38" Type="http://schemas.openxmlformats.org/officeDocument/2006/relationships/control" Target="../activeX/activeX24.xml"/><Relationship Id="rId46" Type="http://schemas.openxmlformats.org/officeDocument/2006/relationships/control" Target="../activeX/activeX29.xml"/><Relationship Id="rId59" Type="http://schemas.openxmlformats.org/officeDocument/2006/relationships/control" Target="../activeX/activeX38.xml"/><Relationship Id="rId67" Type="http://schemas.openxmlformats.org/officeDocument/2006/relationships/control" Target="../activeX/activeX43.xml"/><Relationship Id="rId20" Type="http://schemas.openxmlformats.org/officeDocument/2006/relationships/control" Target="../activeX/activeX12.xml"/><Relationship Id="rId41" Type="http://schemas.openxmlformats.org/officeDocument/2006/relationships/control" Target="../activeX/activeX26.xml"/><Relationship Id="rId54" Type="http://schemas.openxmlformats.org/officeDocument/2006/relationships/image" Target="../media/image41.emf"/><Relationship Id="rId62" Type="http://schemas.openxmlformats.org/officeDocument/2006/relationships/control" Target="../activeX/activeX40.xml"/><Relationship Id="rId70" Type="http://schemas.openxmlformats.org/officeDocument/2006/relationships/control" Target="../activeX/activeX45.xml"/><Relationship Id="rId1" Type="http://schemas.openxmlformats.org/officeDocument/2006/relationships/drawing" Target="../drawings/drawing10.xml"/><Relationship Id="rId6" Type="http://schemas.openxmlformats.org/officeDocument/2006/relationships/image" Target="../media/image25.emf"/><Relationship Id="rId15" Type="http://schemas.openxmlformats.org/officeDocument/2006/relationships/control" Target="../activeX/activeX8.xml"/><Relationship Id="rId23" Type="http://schemas.openxmlformats.org/officeDocument/2006/relationships/control" Target="../activeX/activeX14.xml"/><Relationship Id="rId28" Type="http://schemas.openxmlformats.org/officeDocument/2006/relationships/control" Target="../activeX/activeX17.xml"/><Relationship Id="rId36" Type="http://schemas.openxmlformats.org/officeDocument/2006/relationships/image" Target="../media/image35.emf"/><Relationship Id="rId49" Type="http://schemas.openxmlformats.org/officeDocument/2006/relationships/control" Target="../activeX/activeX31.xml"/><Relationship Id="rId57" Type="http://schemas.openxmlformats.org/officeDocument/2006/relationships/image" Target="../media/image42.emf"/><Relationship Id="rId10" Type="http://schemas.openxmlformats.org/officeDocument/2006/relationships/control" Target="../activeX/activeX5.xml"/><Relationship Id="rId31" Type="http://schemas.openxmlformats.org/officeDocument/2006/relationships/control" Target="../activeX/activeX19.xml"/><Relationship Id="rId44" Type="http://schemas.openxmlformats.org/officeDocument/2006/relationships/control" Target="../activeX/activeX28.xml"/><Relationship Id="rId52" Type="http://schemas.openxmlformats.org/officeDocument/2006/relationships/control" Target="../activeX/activeX33.xml"/><Relationship Id="rId60" Type="http://schemas.openxmlformats.org/officeDocument/2006/relationships/image" Target="../media/image43.emf"/><Relationship Id="rId65" Type="http://schemas.openxmlformats.org/officeDocument/2006/relationships/control" Target="../activeX/activeX42.xml"/><Relationship Id="rId4" Type="http://schemas.openxmlformats.org/officeDocument/2006/relationships/image" Target="../media/image24.emf"/><Relationship Id="rId9" Type="http://schemas.openxmlformats.org/officeDocument/2006/relationships/control" Target="../activeX/activeX4.xml"/><Relationship Id="rId13" Type="http://schemas.openxmlformats.org/officeDocument/2006/relationships/control" Target="../activeX/activeX7.xml"/><Relationship Id="rId18" Type="http://schemas.openxmlformats.org/officeDocument/2006/relationships/control" Target="../activeX/activeX10.xml"/><Relationship Id="rId39" Type="http://schemas.openxmlformats.org/officeDocument/2006/relationships/image" Target="../media/image36.emf"/><Relationship Id="rId34" Type="http://schemas.openxmlformats.org/officeDocument/2006/relationships/control" Target="../activeX/activeX21.xml"/><Relationship Id="rId50" Type="http://schemas.openxmlformats.org/officeDocument/2006/relationships/control" Target="../activeX/activeX32.xml"/><Relationship Id="rId55" Type="http://schemas.openxmlformats.org/officeDocument/2006/relationships/control" Target="../activeX/activeX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https://roadnet3.doh.go.th/" TargetMode="External"/><Relationship Id="rId4" Type="http://schemas.openxmlformats.org/officeDocument/2006/relationships/vmlDrawing" Target="../drawings/vmlDrawing14.vml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35.bin"/><Relationship Id="rId4" Type="http://schemas.openxmlformats.org/officeDocument/2006/relationships/comments" Target="../comments11.xm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36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37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40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50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9.xml"/><Relationship Id="rId3" Type="http://schemas.openxmlformats.org/officeDocument/2006/relationships/vmlDrawing" Target="../drawings/vmlDrawing16.vml"/><Relationship Id="rId7" Type="http://schemas.openxmlformats.org/officeDocument/2006/relationships/image" Target="../media/image67.emf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47.bin"/><Relationship Id="rId6" Type="http://schemas.openxmlformats.org/officeDocument/2006/relationships/control" Target="../activeX/activeX48.xml"/><Relationship Id="rId11" Type="http://schemas.openxmlformats.org/officeDocument/2006/relationships/image" Target="../media/image69.emf"/><Relationship Id="rId5" Type="http://schemas.openxmlformats.org/officeDocument/2006/relationships/image" Target="../media/image66.emf"/><Relationship Id="rId10" Type="http://schemas.openxmlformats.org/officeDocument/2006/relationships/control" Target="../activeX/activeX50.xml"/><Relationship Id="rId4" Type="http://schemas.openxmlformats.org/officeDocument/2006/relationships/control" Target="../activeX/activeX47.xml"/><Relationship Id="rId9" Type="http://schemas.openxmlformats.org/officeDocument/2006/relationships/image" Target="../media/image68.emf"/></Relationships>
</file>

<file path=xl/worksheets/_rels/sheet5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7" Type="http://schemas.openxmlformats.org/officeDocument/2006/relationships/image" Target="../media/image71.emf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48.bin"/><Relationship Id="rId6" Type="http://schemas.openxmlformats.org/officeDocument/2006/relationships/control" Target="../activeX/activeX52.xml"/><Relationship Id="rId5" Type="http://schemas.openxmlformats.org/officeDocument/2006/relationships/image" Target="../media/image70.emf"/><Relationship Id="rId4" Type="http://schemas.openxmlformats.org/officeDocument/2006/relationships/control" Target="../activeX/activeX51.xml"/></Relationships>
</file>

<file path=xl/worksheets/_rels/sheet52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59.xml"/><Relationship Id="rId18" Type="http://schemas.openxmlformats.org/officeDocument/2006/relationships/image" Target="../media/image76.emf"/><Relationship Id="rId26" Type="http://schemas.openxmlformats.org/officeDocument/2006/relationships/control" Target="../activeX/activeX68.xml"/><Relationship Id="rId39" Type="http://schemas.openxmlformats.org/officeDocument/2006/relationships/image" Target="../media/image83.emf"/><Relationship Id="rId21" Type="http://schemas.openxmlformats.org/officeDocument/2006/relationships/image" Target="../media/image77.emf"/><Relationship Id="rId34" Type="http://schemas.openxmlformats.org/officeDocument/2006/relationships/control" Target="../activeX/activeX73.xml"/><Relationship Id="rId42" Type="http://schemas.openxmlformats.org/officeDocument/2006/relationships/image" Target="../media/image84.emf"/><Relationship Id="rId47" Type="http://schemas.openxmlformats.org/officeDocument/2006/relationships/control" Target="../activeX/activeX82.xml"/><Relationship Id="rId50" Type="http://schemas.openxmlformats.org/officeDocument/2006/relationships/control" Target="../activeX/activeX84.xml"/><Relationship Id="rId7" Type="http://schemas.openxmlformats.org/officeDocument/2006/relationships/control" Target="../activeX/activeX55.xml"/><Relationship Id="rId2" Type="http://schemas.openxmlformats.org/officeDocument/2006/relationships/vmlDrawing" Target="../drawings/vmlDrawing18.vml"/><Relationship Id="rId16" Type="http://schemas.openxmlformats.org/officeDocument/2006/relationships/control" Target="../activeX/activeX61.xml"/><Relationship Id="rId29" Type="http://schemas.openxmlformats.org/officeDocument/2006/relationships/control" Target="../activeX/activeX70.xml"/><Relationship Id="rId11" Type="http://schemas.openxmlformats.org/officeDocument/2006/relationships/control" Target="../activeX/activeX58.xml"/><Relationship Id="rId24" Type="http://schemas.openxmlformats.org/officeDocument/2006/relationships/image" Target="../media/image78.emf"/><Relationship Id="rId32" Type="http://schemas.openxmlformats.org/officeDocument/2006/relationships/control" Target="../activeX/activeX72.xml"/><Relationship Id="rId37" Type="http://schemas.openxmlformats.org/officeDocument/2006/relationships/control" Target="../activeX/activeX75.xml"/><Relationship Id="rId40" Type="http://schemas.openxmlformats.org/officeDocument/2006/relationships/control" Target="../activeX/activeX77.xml"/><Relationship Id="rId45" Type="http://schemas.openxmlformats.org/officeDocument/2006/relationships/image" Target="../media/image85.emf"/><Relationship Id="rId5" Type="http://schemas.openxmlformats.org/officeDocument/2006/relationships/control" Target="../activeX/activeX54.xml"/><Relationship Id="rId15" Type="http://schemas.openxmlformats.org/officeDocument/2006/relationships/image" Target="../media/image75.emf"/><Relationship Id="rId23" Type="http://schemas.openxmlformats.org/officeDocument/2006/relationships/control" Target="../activeX/activeX66.xml"/><Relationship Id="rId28" Type="http://schemas.openxmlformats.org/officeDocument/2006/relationships/control" Target="../activeX/activeX69.xml"/><Relationship Id="rId36" Type="http://schemas.openxmlformats.org/officeDocument/2006/relationships/image" Target="../media/image82.emf"/><Relationship Id="rId49" Type="http://schemas.openxmlformats.org/officeDocument/2006/relationships/control" Target="../activeX/activeX83.xml"/><Relationship Id="rId10" Type="http://schemas.openxmlformats.org/officeDocument/2006/relationships/control" Target="../activeX/activeX57.xml"/><Relationship Id="rId19" Type="http://schemas.openxmlformats.org/officeDocument/2006/relationships/control" Target="../activeX/activeX63.xml"/><Relationship Id="rId31" Type="http://schemas.openxmlformats.org/officeDocument/2006/relationships/control" Target="../activeX/activeX71.xml"/><Relationship Id="rId44" Type="http://schemas.openxmlformats.org/officeDocument/2006/relationships/control" Target="../activeX/activeX80.xml"/><Relationship Id="rId4" Type="http://schemas.openxmlformats.org/officeDocument/2006/relationships/image" Target="../media/image72.emf"/><Relationship Id="rId9" Type="http://schemas.openxmlformats.org/officeDocument/2006/relationships/image" Target="../media/image73.emf"/><Relationship Id="rId14" Type="http://schemas.openxmlformats.org/officeDocument/2006/relationships/control" Target="../activeX/activeX60.xml"/><Relationship Id="rId22" Type="http://schemas.openxmlformats.org/officeDocument/2006/relationships/control" Target="../activeX/activeX65.xml"/><Relationship Id="rId27" Type="http://schemas.openxmlformats.org/officeDocument/2006/relationships/image" Target="../media/image79.emf"/><Relationship Id="rId30" Type="http://schemas.openxmlformats.org/officeDocument/2006/relationships/image" Target="../media/image80.emf"/><Relationship Id="rId35" Type="http://schemas.openxmlformats.org/officeDocument/2006/relationships/control" Target="../activeX/activeX74.xml"/><Relationship Id="rId43" Type="http://schemas.openxmlformats.org/officeDocument/2006/relationships/control" Target="../activeX/activeX79.xml"/><Relationship Id="rId48" Type="http://schemas.openxmlformats.org/officeDocument/2006/relationships/image" Target="../media/image86.emf"/><Relationship Id="rId8" Type="http://schemas.openxmlformats.org/officeDocument/2006/relationships/control" Target="../activeX/activeX56.xml"/><Relationship Id="rId51" Type="http://schemas.openxmlformats.org/officeDocument/2006/relationships/image" Target="../media/image87.emf"/><Relationship Id="rId3" Type="http://schemas.openxmlformats.org/officeDocument/2006/relationships/control" Target="../activeX/activeX53.xml"/><Relationship Id="rId12" Type="http://schemas.openxmlformats.org/officeDocument/2006/relationships/image" Target="../media/image74.emf"/><Relationship Id="rId17" Type="http://schemas.openxmlformats.org/officeDocument/2006/relationships/control" Target="../activeX/activeX62.xml"/><Relationship Id="rId25" Type="http://schemas.openxmlformats.org/officeDocument/2006/relationships/control" Target="../activeX/activeX67.xml"/><Relationship Id="rId33" Type="http://schemas.openxmlformats.org/officeDocument/2006/relationships/image" Target="../media/image81.emf"/><Relationship Id="rId38" Type="http://schemas.openxmlformats.org/officeDocument/2006/relationships/control" Target="../activeX/activeX76.xml"/><Relationship Id="rId46" Type="http://schemas.openxmlformats.org/officeDocument/2006/relationships/control" Target="../activeX/activeX81.xml"/><Relationship Id="rId20" Type="http://schemas.openxmlformats.org/officeDocument/2006/relationships/control" Target="../activeX/activeX64.xml"/><Relationship Id="rId41" Type="http://schemas.openxmlformats.org/officeDocument/2006/relationships/control" Target="../activeX/activeX78.xml"/><Relationship Id="rId1" Type="http://schemas.openxmlformats.org/officeDocument/2006/relationships/drawing" Target="../drawings/drawing18.xml"/><Relationship Id="rId6" Type="http://schemas.openxmlformats.org/officeDocument/2006/relationships/image" Target="../media/image25.emf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BF48"/>
  <sheetViews>
    <sheetView topLeftCell="A10" zoomScale="160" zoomScaleNormal="160" zoomScaleSheetLayoutView="190" workbookViewId="0">
      <selection activeCell="N22" sqref="N22"/>
    </sheetView>
  </sheetViews>
  <sheetFormatPr defaultColWidth="9.140625" defaultRowHeight="15" x14ac:dyDescent="0.25"/>
  <cols>
    <col min="1" max="1" width="3.85546875" style="880" customWidth="1"/>
    <col min="2" max="3" width="10.42578125" style="873" customWidth="1"/>
    <col min="4" max="4" width="5.5703125" style="873" customWidth="1"/>
    <col min="5" max="5" width="4.7109375" style="873" hidden="1" customWidth="1"/>
    <col min="6" max="6" width="1.5703125" style="873" hidden="1" customWidth="1"/>
    <col min="7" max="7" width="7" style="873" hidden="1" customWidth="1"/>
    <col min="8" max="8" width="16" style="873" hidden="1" customWidth="1"/>
    <col min="9" max="9" width="5.140625" style="873" hidden="1" customWidth="1"/>
    <col min="10" max="10" width="1.28515625" style="873" hidden="1" customWidth="1"/>
    <col min="11" max="11" width="2.5703125" style="873" hidden="1" customWidth="1"/>
    <col min="12" max="12" width="7.140625" style="873" hidden="1" customWidth="1"/>
    <col min="13" max="13" width="7.5703125" style="873" hidden="1" customWidth="1"/>
    <col min="14" max="14" width="7.42578125" style="873" customWidth="1"/>
    <col min="15" max="15" width="7.85546875" style="873" customWidth="1"/>
    <col min="16" max="16" width="9.7109375" style="873" customWidth="1"/>
    <col min="17" max="17" width="28.42578125" style="873" hidden="1" customWidth="1"/>
    <col min="18" max="18" width="0" style="873" hidden="1" customWidth="1"/>
    <col min="19" max="19" width="11.140625" style="873" hidden="1" customWidth="1"/>
    <col min="20" max="20" width="10.7109375" style="873" hidden="1" customWidth="1"/>
    <col min="21" max="22" width="0" style="873" hidden="1" customWidth="1"/>
    <col min="23" max="23" width="11.28515625" style="873" hidden="1" customWidth="1"/>
    <col min="24" max="30" width="0" style="873" hidden="1" customWidth="1"/>
    <col min="31" max="31" width="6.85546875" style="873" hidden="1" customWidth="1"/>
    <col min="32" max="32" width="9" style="873" hidden="1" customWidth="1"/>
    <col min="33" max="38" width="6.85546875" style="873" hidden="1" customWidth="1"/>
    <col min="39" max="39" width="9.28515625" style="873" hidden="1" customWidth="1"/>
    <col min="40" max="46" width="6.85546875" style="873" hidden="1" customWidth="1"/>
    <col min="47" max="67" width="0" style="873" hidden="1" customWidth="1"/>
    <col min="68" max="16384" width="9.140625" style="873"/>
  </cols>
  <sheetData>
    <row r="1" spans="2:58" hidden="1" x14ac:dyDescent="0.25"/>
    <row r="2" spans="2:58" hidden="1" x14ac:dyDescent="0.25">
      <c r="R2" s="874" t="s">
        <v>0</v>
      </c>
      <c r="S2" s="875" t="s">
        <v>1</v>
      </c>
      <c r="T2" s="875" t="s">
        <v>2</v>
      </c>
      <c r="U2" s="875" t="s">
        <v>3</v>
      </c>
      <c r="V2" s="875" t="s">
        <v>4</v>
      </c>
      <c r="W2" s="875" t="s">
        <v>5</v>
      </c>
      <c r="X2" s="876"/>
    </row>
    <row r="3" spans="2:58" hidden="1" x14ac:dyDescent="0.25">
      <c r="R3" s="877">
        <v>24</v>
      </c>
      <c r="S3" s="878">
        <v>296.43099999999998</v>
      </c>
      <c r="T3" s="878">
        <v>75.784000000000006</v>
      </c>
      <c r="U3" s="878">
        <v>0</v>
      </c>
      <c r="V3" s="879">
        <v>86431</v>
      </c>
      <c r="W3" s="878">
        <v>4</v>
      </c>
    </row>
    <row r="4" spans="2:58" hidden="1" x14ac:dyDescent="0.25">
      <c r="R4" s="877">
        <v>202</v>
      </c>
      <c r="S4" s="878">
        <v>359.166</v>
      </c>
      <c r="T4" s="878">
        <v>130.827</v>
      </c>
      <c r="U4" s="878">
        <v>0</v>
      </c>
      <c r="V4" s="879">
        <v>94397</v>
      </c>
      <c r="W4" s="878">
        <v>4</v>
      </c>
    </row>
    <row r="5" spans="2:58" hidden="1" x14ac:dyDescent="0.25">
      <c r="R5" s="877">
        <v>224</v>
      </c>
      <c r="S5" s="878">
        <v>335.77800000000002</v>
      </c>
      <c r="T5" s="878">
        <v>114.77800000000001</v>
      </c>
      <c r="U5" s="878">
        <v>0</v>
      </c>
      <c r="V5" s="879">
        <v>104799</v>
      </c>
      <c r="W5" s="878">
        <v>4</v>
      </c>
    </row>
    <row r="6" spans="2:58" hidden="1" x14ac:dyDescent="0.25">
      <c r="R6" s="877">
        <v>226</v>
      </c>
      <c r="S6" s="878">
        <v>336.69799999999998</v>
      </c>
      <c r="T6" s="878">
        <v>107.387</v>
      </c>
      <c r="U6" s="878">
        <v>0</v>
      </c>
      <c r="V6" s="879">
        <v>78698</v>
      </c>
      <c r="W6" s="878">
        <v>4</v>
      </c>
    </row>
    <row r="7" spans="2:58" hidden="1" x14ac:dyDescent="0.25">
      <c r="R7" s="877">
        <v>348</v>
      </c>
      <c r="S7" s="878">
        <v>299</v>
      </c>
      <c r="T7" s="878">
        <v>0</v>
      </c>
      <c r="U7" s="878">
        <v>285</v>
      </c>
      <c r="V7" s="879">
        <v>80061</v>
      </c>
      <c r="W7" s="878">
        <v>3</v>
      </c>
    </row>
    <row r="8" spans="2:58" hidden="1" x14ac:dyDescent="0.25">
      <c r="R8" s="877">
        <v>2226</v>
      </c>
      <c r="S8" s="878">
        <v>376.94900000000001</v>
      </c>
      <c r="T8" s="878">
        <v>148.94900000000001</v>
      </c>
      <c r="U8" s="878"/>
      <c r="V8" s="879">
        <v>60605</v>
      </c>
      <c r="W8" s="878">
        <v>4</v>
      </c>
    </row>
    <row r="9" spans="2:58" hidden="1" x14ac:dyDescent="0.25"/>
    <row r="10" spans="2:58" ht="18.75" x14ac:dyDescent="0.3">
      <c r="G10" s="880"/>
      <c r="H10" s="880"/>
      <c r="I10" s="880"/>
      <c r="J10" s="880"/>
      <c r="K10" s="880"/>
      <c r="L10" s="880"/>
      <c r="Q10" s="881" t="s">
        <v>6</v>
      </c>
      <c r="R10" s="881" t="s">
        <v>7</v>
      </c>
      <c r="S10" s="881" t="s">
        <v>8</v>
      </c>
      <c r="T10" s="881" t="s">
        <v>9</v>
      </c>
      <c r="U10" s="882" t="s">
        <v>10</v>
      </c>
    </row>
    <row r="11" spans="2:58" x14ac:dyDescent="0.25">
      <c r="B11" s="1815"/>
      <c r="C11" s="1816" t="s">
        <v>2953</v>
      </c>
      <c r="G11" s="880"/>
      <c r="H11" s="880"/>
      <c r="I11" s="880"/>
      <c r="J11" s="880"/>
      <c r="K11" s="880"/>
      <c r="L11" s="880"/>
      <c r="Q11" s="942">
        <f>+Q12/1000</f>
        <v>60.5</v>
      </c>
      <c r="R11" s="942">
        <f>+R12/1000</f>
        <v>62.65</v>
      </c>
      <c r="S11" s="883">
        <f>+R11-Q11</f>
        <v>2.1499999999999986</v>
      </c>
      <c r="T11" s="884">
        <f>+ROUND(Q11+S11/2,3)</f>
        <v>61.575000000000003</v>
      </c>
      <c r="U11" s="1495">
        <v>0</v>
      </c>
    </row>
    <row r="12" spans="2:58" ht="23.25" x14ac:dyDescent="0.5">
      <c r="B12" s="1815"/>
      <c r="C12" s="1817"/>
      <c r="G12" s="880"/>
      <c r="H12" s="880"/>
      <c r="I12" s="880"/>
      <c r="J12" s="880"/>
      <c r="K12" s="880"/>
      <c r="L12" s="880"/>
      <c r="Q12" s="1829">
        <v>60500</v>
      </c>
      <c r="R12" s="1829">
        <v>62650</v>
      </c>
      <c r="S12" s="1212"/>
      <c r="T12" s="1212"/>
      <c r="Y12" s="1013"/>
    </row>
    <row r="13" spans="2:58" ht="23.25" x14ac:dyDescent="0.5">
      <c r="B13" s="1815"/>
      <c r="C13" s="1817"/>
      <c r="G13" s="880"/>
      <c r="H13" s="880"/>
      <c r="I13" s="880"/>
      <c r="J13" s="880"/>
      <c r="K13" s="880"/>
      <c r="L13" s="880"/>
      <c r="Q13" s="885">
        <v>1</v>
      </c>
      <c r="R13" s="885">
        <v>2</v>
      </c>
      <c r="S13" s="885">
        <v>3</v>
      </c>
      <c r="T13" s="885">
        <v>4</v>
      </c>
      <c r="U13" s="885">
        <v>5</v>
      </c>
      <c r="X13" s="886"/>
      <c r="Y13" s="886"/>
      <c r="Z13" s="886"/>
      <c r="AA13" s="886"/>
      <c r="AB13" s="886"/>
      <c r="AC13" s="886"/>
      <c r="AD13" s="886"/>
      <c r="AE13" s="886"/>
      <c r="AF13" s="886"/>
      <c r="AG13" s="886"/>
      <c r="AH13" s="886"/>
      <c r="AI13" s="886"/>
      <c r="AJ13" s="886"/>
      <c r="AK13" s="886"/>
      <c r="AL13" s="886"/>
      <c r="AM13" s="886"/>
      <c r="AN13" s="886"/>
      <c r="AO13" s="886"/>
      <c r="AP13" s="886"/>
      <c r="AQ13" s="886"/>
      <c r="AR13" s="886"/>
      <c r="AS13" s="886"/>
      <c r="AT13" s="886"/>
      <c r="AU13" s="885" t="s">
        <v>11</v>
      </c>
      <c r="AV13" s="885" t="s">
        <v>12</v>
      </c>
      <c r="AW13" s="885" t="s">
        <v>13</v>
      </c>
      <c r="AX13" s="885" t="s">
        <v>14</v>
      </c>
      <c r="AY13" s="885" t="s">
        <v>15</v>
      </c>
      <c r="AZ13" s="886"/>
      <c r="BA13" s="1496" t="s">
        <v>16</v>
      </c>
      <c r="BB13" s="1497"/>
      <c r="BC13" s="1498"/>
      <c r="BD13" s="886"/>
      <c r="BE13" s="886" t="s">
        <v>17</v>
      </c>
      <c r="BF13" s="886"/>
    </row>
    <row r="14" spans="2:58" ht="23.25" x14ac:dyDescent="0.5">
      <c r="B14" s="1815"/>
      <c r="C14" s="1817"/>
      <c r="Q14" s="885"/>
      <c r="R14" s="885"/>
      <c r="S14" s="885"/>
      <c r="T14" s="885"/>
      <c r="U14" s="885"/>
      <c r="AU14" s="887" t="str">
        <f>+Q14&amp;" +  "</f>
        <v xml:space="preserve"> +  </v>
      </c>
      <c r="AV14" s="887" t="str">
        <f>+R14&amp;"     "</f>
        <v xml:space="preserve">     </v>
      </c>
      <c r="AW14" s="887"/>
      <c r="AX14" s="887"/>
      <c r="AY14" s="887"/>
      <c r="BA14" s="873" t="str">
        <f>CONCATENATE(AU14,AV14,AW14,AX14,AY14)</f>
        <v xml:space="preserve"> +       </v>
      </c>
      <c r="BE14" s="873">
        <f>SUM(Q14:U14)</f>
        <v>0</v>
      </c>
    </row>
    <row r="15" spans="2:58" ht="23.25" x14ac:dyDescent="0.5">
      <c r="B15" s="1815"/>
      <c r="C15" s="1817"/>
    </row>
    <row r="16" spans="2:58" ht="23.25" x14ac:dyDescent="0.5">
      <c r="B16" s="1815"/>
      <c r="C16" s="1817"/>
    </row>
    <row r="17" spans="1:57" x14ac:dyDescent="0.25">
      <c r="B17" s="888"/>
      <c r="R17" s="873" t="s">
        <v>18</v>
      </c>
      <c r="T17" s="1014">
        <v>122.3</v>
      </c>
      <c r="AF17" s="890" t="s">
        <v>19</v>
      </c>
      <c r="AG17" s="891"/>
      <c r="AH17" s="891"/>
      <c r="AI17" s="891"/>
      <c r="AJ17" s="891"/>
      <c r="AK17" s="891"/>
      <c r="AM17" s="892" t="s">
        <v>20</v>
      </c>
      <c r="AN17" s="893"/>
      <c r="AO17" s="893"/>
      <c r="AP17" s="893"/>
      <c r="AQ17" s="893"/>
      <c r="AR17" s="893"/>
    </row>
    <row r="18" spans="1:57" x14ac:dyDescent="0.25">
      <c r="B18" s="888"/>
      <c r="Q18" s="877" t="s">
        <v>21</v>
      </c>
      <c r="R18" s="894" t="e">
        <f>VLOOKUP(Q20,$R$3:$W$8,5)/1000</f>
        <v>#N/A</v>
      </c>
      <c r="S18" s="885"/>
      <c r="T18" s="885">
        <v>104.79900000000001</v>
      </c>
      <c r="U18" s="885"/>
      <c r="V18" s="885"/>
      <c r="W18" s="885"/>
      <c r="AF18" s="891"/>
      <c r="AG18" s="891"/>
      <c r="AH18" s="891"/>
      <c r="AI18" s="891"/>
      <c r="AJ18" s="891"/>
      <c r="AK18" s="891"/>
      <c r="AM18" s="893"/>
      <c r="AN18" s="893"/>
      <c r="AO18" s="893"/>
      <c r="AP18" s="893"/>
      <c r="AQ18" s="893"/>
      <c r="AR18" s="893"/>
    </row>
    <row r="19" spans="1:57" s="898" customFormat="1" ht="12" customHeight="1" x14ac:dyDescent="0.3">
      <c r="A19" s="1315"/>
      <c r="B19" s="4576" t="s">
        <v>22</v>
      </c>
      <c r="C19" s="4577"/>
      <c r="D19" s="4577"/>
      <c r="E19" s="4578"/>
      <c r="F19" s="4576" t="s">
        <v>23</v>
      </c>
      <c r="G19" s="4577"/>
      <c r="H19" s="4577"/>
      <c r="I19" s="4577"/>
      <c r="J19" s="4578"/>
      <c r="K19" s="4576" t="s">
        <v>24</v>
      </c>
      <c r="L19" s="4577"/>
      <c r="M19" s="4578"/>
      <c r="N19" s="4576" t="s">
        <v>25</v>
      </c>
      <c r="O19" s="4578"/>
      <c r="P19" s="1427" t="s">
        <v>26</v>
      </c>
      <c r="Q19" s="895" t="s">
        <v>27</v>
      </c>
      <c r="R19" s="896" t="s">
        <v>28</v>
      </c>
      <c r="S19" s="897">
        <v>1</v>
      </c>
      <c r="T19" s="897">
        <v>2</v>
      </c>
      <c r="U19" s="897">
        <v>3</v>
      </c>
      <c r="V19" s="897">
        <v>4</v>
      </c>
      <c r="W19" s="897">
        <v>5</v>
      </c>
      <c r="Y19" s="899">
        <v>1</v>
      </c>
      <c r="Z19" s="899">
        <v>2</v>
      </c>
      <c r="AA19" s="899">
        <v>3</v>
      </c>
      <c r="AB19" s="899">
        <v>4</v>
      </c>
      <c r="AC19" s="899">
        <v>5</v>
      </c>
      <c r="AD19" s="899">
        <v>6</v>
      </c>
      <c r="AE19" s="900"/>
      <c r="AF19" s="901">
        <v>1</v>
      </c>
      <c r="AG19" s="901">
        <v>2</v>
      </c>
      <c r="AH19" s="901">
        <v>3</v>
      </c>
      <c r="AI19" s="901">
        <v>4</v>
      </c>
      <c r="AJ19" s="901">
        <v>5</v>
      </c>
      <c r="AK19" s="901">
        <v>6</v>
      </c>
      <c r="AL19" s="900"/>
      <c r="AM19" s="902">
        <v>1</v>
      </c>
      <c r="AN19" s="902">
        <v>2</v>
      </c>
      <c r="AO19" s="902">
        <v>3</v>
      </c>
      <c r="AP19" s="902">
        <v>4</v>
      </c>
      <c r="AQ19" s="902">
        <v>5</v>
      </c>
      <c r="AR19" s="902">
        <v>6</v>
      </c>
      <c r="AS19" s="903"/>
      <c r="AT19" s="903"/>
      <c r="AU19" s="904" t="s">
        <v>11</v>
      </c>
      <c r="AV19" s="904" t="s">
        <v>12</v>
      </c>
      <c r="AW19" s="904" t="s">
        <v>13</v>
      </c>
      <c r="AX19" s="904" t="s">
        <v>14</v>
      </c>
      <c r="AY19" s="904" t="s">
        <v>15</v>
      </c>
      <c r="BA19" s="1499" t="s">
        <v>16</v>
      </c>
      <c r="BB19" s="1500"/>
      <c r="BC19" s="1501"/>
      <c r="BE19" s="898" t="s">
        <v>17</v>
      </c>
    </row>
    <row r="20" spans="1:57" s="908" customFormat="1" ht="11.25" customHeight="1" x14ac:dyDescent="0.3">
      <c r="A20" s="1316">
        <v>1</v>
      </c>
      <c r="B20" s="2663" t="s">
        <v>29</v>
      </c>
      <c r="C20" s="2663"/>
      <c r="D20" s="2663"/>
      <c r="E20" s="2663"/>
      <c r="F20" s="2664"/>
      <c r="G20" s="2663" t="e">
        <f t="shared" ref="G20:G32" si="0">+BA20</f>
        <v>#N/A</v>
      </c>
      <c r="H20" s="2663"/>
      <c r="I20" s="2665">
        <v>120</v>
      </c>
      <c r="J20" s="2663"/>
      <c r="K20" s="2666"/>
      <c r="L20" s="2663" t="e">
        <f t="shared" ref="L20:L32" si="1">+BE20</f>
        <v>#N/A</v>
      </c>
      <c r="M20" s="2664" t="s">
        <v>30</v>
      </c>
      <c r="N20" s="2667">
        <f>+แหล่งวัสดุ!D9</f>
        <v>362</v>
      </c>
      <c r="O20" s="2668" t="s">
        <v>30</v>
      </c>
      <c r="P20" s="2669"/>
      <c r="Q20" s="905"/>
      <c r="R20" s="906" t="e">
        <f>VLOOKUP(Q20,$R$3:$W$8,5)/1000</f>
        <v>#N/A</v>
      </c>
      <c r="S20" s="1330" t="e">
        <f>VLOOKUP(Q20,$R$3:$W$8,3)</f>
        <v>#N/A</v>
      </c>
      <c r="T20" s="907">
        <f>+T11-T18</f>
        <v>-43.224000000000004</v>
      </c>
      <c r="U20" s="907"/>
      <c r="V20" s="907"/>
      <c r="W20" s="907"/>
      <c r="Y20" s="909" t="e">
        <f>+ABS(ROUND(S20,3))</f>
        <v>#N/A</v>
      </c>
      <c r="Z20" s="910">
        <f t="shared" ref="Z20:Z33" si="2">+ABS(ROUND(T20,3))</f>
        <v>43.223999999999997</v>
      </c>
      <c r="AA20" s="910">
        <f t="shared" ref="AA20:AA33" si="3">+ABS(ROUND(U20,3))</f>
        <v>0</v>
      </c>
      <c r="AB20" s="910">
        <f t="shared" ref="AB20:AB33" si="4">+ABS(ROUND(V20,3))</f>
        <v>0</v>
      </c>
      <c r="AC20" s="910">
        <f t="shared" ref="AC20:AC33" si="5">+ABS(ROUND(W20,3))</f>
        <v>0</v>
      </c>
      <c r="AD20" s="910">
        <f t="shared" ref="AD20:AD33" si="6">+ABS(ROUND(X20,3))</f>
        <v>0</v>
      </c>
      <c r="AF20" s="911" t="e">
        <f>IF(Y20=0,"",Y20&amp;" +  ")</f>
        <v>#N/A</v>
      </c>
      <c r="AG20" s="911" t="str">
        <f t="shared" ref="AG20:AK33" si="7">IF(Z20=0,"",Z20&amp;" +  ")</f>
        <v xml:space="preserve">43.224 +  </v>
      </c>
      <c r="AH20" s="911" t="str">
        <f t="shared" si="7"/>
        <v/>
      </c>
      <c r="AI20" s="911" t="str">
        <f t="shared" si="7"/>
        <v/>
      </c>
      <c r="AJ20" s="911" t="str">
        <f t="shared" si="7"/>
        <v/>
      </c>
      <c r="AK20" s="911" t="str">
        <f t="shared" si="7"/>
        <v/>
      </c>
      <c r="AM20" s="912" t="e">
        <f>IF(Z20=0,Y20,Y20&amp;" + ")</f>
        <v>#N/A</v>
      </c>
      <c r="AN20" s="912">
        <f t="shared" ref="AN20:AR33" si="8">IF(AA20=0,Z20,Z20&amp;" + ")</f>
        <v>43.223999999999997</v>
      </c>
      <c r="AO20" s="912">
        <f t="shared" si="8"/>
        <v>0</v>
      </c>
      <c r="AP20" s="912">
        <f t="shared" si="8"/>
        <v>0</v>
      </c>
      <c r="AQ20" s="912">
        <f t="shared" si="8"/>
        <v>0</v>
      </c>
      <c r="AR20" s="912">
        <f t="shared" si="8"/>
        <v>0</v>
      </c>
      <c r="AS20" s="913"/>
      <c r="AT20" s="913"/>
      <c r="AU20" s="914" t="e">
        <f>IF(Y20=0,AF20,AM20)</f>
        <v>#N/A</v>
      </c>
      <c r="AV20" s="914">
        <f t="shared" ref="AV20:AY33" si="9">IF(Z20=0,AG20,AN20)</f>
        <v>43.223999999999997</v>
      </c>
      <c r="AW20" s="914" t="str">
        <f t="shared" si="9"/>
        <v/>
      </c>
      <c r="AX20" s="914" t="str">
        <f t="shared" si="9"/>
        <v/>
      </c>
      <c r="AY20" s="914" t="str">
        <f t="shared" si="9"/>
        <v/>
      </c>
      <c r="BA20" s="908" t="e">
        <f>CONCATENATE(AU20,AV20,AW20,AX20,AY20)</f>
        <v>#N/A</v>
      </c>
      <c r="BE20" s="915" t="e">
        <f>SUM(S20:W20)</f>
        <v>#N/A</v>
      </c>
    </row>
    <row r="21" spans="1:57" s="908" customFormat="1" ht="12.75" x14ac:dyDescent="0.3">
      <c r="A21" s="1316">
        <v>2</v>
      </c>
      <c r="B21" s="2663" t="s">
        <v>3037</v>
      </c>
      <c r="C21" s="2663"/>
      <c r="D21" s="2663"/>
      <c r="E21" s="2663"/>
      <c r="F21" s="2664"/>
      <c r="G21" s="2663" t="e">
        <f t="shared" si="0"/>
        <v>#N/A</v>
      </c>
      <c r="H21" s="2663"/>
      <c r="I21" s="2665">
        <v>500</v>
      </c>
      <c r="J21" s="2663"/>
      <c r="K21" s="2666"/>
      <c r="L21" s="2663" t="e">
        <f t="shared" si="1"/>
        <v>#N/A</v>
      </c>
      <c r="M21" s="2664" t="s">
        <v>30</v>
      </c>
      <c r="N21" s="2667">
        <f>+แหล่งวัสดุ!H5</f>
        <v>365</v>
      </c>
      <c r="O21" s="2668" t="s">
        <v>30</v>
      </c>
      <c r="P21" s="2669"/>
      <c r="Q21" s="905"/>
      <c r="R21" s="906" t="e">
        <f>VLOOKUP(Q21,$R$3:$W$8,5)/1000</f>
        <v>#N/A</v>
      </c>
      <c r="S21" s="1330" t="e">
        <f>VLOOKUP(Q21,$R$3:$W$8,2)</f>
        <v>#N/A</v>
      </c>
      <c r="T21" s="907">
        <f>+T20</f>
        <v>-43.224000000000004</v>
      </c>
      <c r="U21" s="907"/>
      <c r="V21" s="907"/>
      <c r="W21" s="907"/>
      <c r="Y21" s="910" t="e">
        <f t="shared" ref="Y21:Y33" si="10">+ABS(ROUND(S21,3))</f>
        <v>#N/A</v>
      </c>
      <c r="Z21" s="910">
        <f t="shared" si="2"/>
        <v>43.223999999999997</v>
      </c>
      <c r="AA21" s="910">
        <f t="shared" si="3"/>
        <v>0</v>
      </c>
      <c r="AB21" s="910">
        <f t="shared" si="4"/>
        <v>0</v>
      </c>
      <c r="AC21" s="910">
        <f t="shared" si="5"/>
        <v>0</v>
      </c>
      <c r="AD21" s="910">
        <f t="shared" si="6"/>
        <v>0</v>
      </c>
      <c r="AF21" s="911" t="e">
        <f t="shared" ref="AF21:AF33" si="11">IF(Y21=0,"",Y21&amp;" +  ")</f>
        <v>#N/A</v>
      </c>
      <c r="AG21" s="911" t="str">
        <f t="shared" si="7"/>
        <v xml:space="preserve">43.224 +  </v>
      </c>
      <c r="AH21" s="911" t="str">
        <f t="shared" si="7"/>
        <v/>
      </c>
      <c r="AI21" s="911" t="str">
        <f t="shared" si="7"/>
        <v/>
      </c>
      <c r="AJ21" s="911" t="str">
        <f t="shared" si="7"/>
        <v/>
      </c>
      <c r="AK21" s="911" t="str">
        <f t="shared" si="7"/>
        <v/>
      </c>
      <c r="AM21" s="912" t="e">
        <f t="shared" ref="AM21:AM33" si="12">IF(Z21=0,Y21,Y21&amp;" + ")</f>
        <v>#N/A</v>
      </c>
      <c r="AN21" s="912">
        <f t="shared" si="8"/>
        <v>43.223999999999997</v>
      </c>
      <c r="AO21" s="912">
        <f t="shared" si="8"/>
        <v>0</v>
      </c>
      <c r="AP21" s="912">
        <f t="shared" si="8"/>
        <v>0</v>
      </c>
      <c r="AQ21" s="912">
        <f t="shared" si="8"/>
        <v>0</v>
      </c>
      <c r="AR21" s="912">
        <f t="shared" si="8"/>
        <v>0</v>
      </c>
      <c r="AS21" s="913"/>
      <c r="AT21" s="913"/>
      <c r="AU21" s="914" t="e">
        <f t="shared" ref="AU21:AU33" si="13">IF(Y21=0,AF21,AM21)</f>
        <v>#N/A</v>
      </c>
      <c r="AV21" s="914">
        <f t="shared" si="9"/>
        <v>43.223999999999997</v>
      </c>
      <c r="AW21" s="914" t="str">
        <f t="shared" si="9"/>
        <v/>
      </c>
      <c r="AX21" s="914" t="str">
        <f t="shared" si="9"/>
        <v/>
      </c>
      <c r="AY21" s="914" t="str">
        <f t="shared" si="9"/>
        <v/>
      </c>
      <c r="BA21" s="908" t="e">
        <f t="shared" ref="BA21:BA32" si="14">CONCATENATE(AU21,AV21,AW21,AX21,AY21)</f>
        <v>#N/A</v>
      </c>
      <c r="BE21" s="908" t="e">
        <f t="shared" ref="BE21:BE32" si="15">SUM(S21:W21)</f>
        <v>#N/A</v>
      </c>
    </row>
    <row r="22" spans="1:57" s="908" customFormat="1" ht="12.75" x14ac:dyDescent="0.3">
      <c r="A22" s="1316">
        <v>2.1</v>
      </c>
      <c r="B22" s="2665" t="s">
        <v>3038</v>
      </c>
      <c r="C22" s="2665"/>
      <c r="D22" s="2665"/>
      <c r="E22" s="2665"/>
      <c r="F22" s="2670"/>
      <c r="G22" s="2665" t="e">
        <f t="shared" ref="G22" si="16">+BA22</f>
        <v>#N/A</v>
      </c>
      <c r="H22" s="2665"/>
      <c r="I22" s="2665">
        <v>343</v>
      </c>
      <c r="J22" s="2665"/>
      <c r="K22" s="2671"/>
      <c r="L22" s="2665" t="e">
        <f t="shared" ref="L22" si="17">+BE22</f>
        <v>#N/A</v>
      </c>
      <c r="M22" s="2670" t="s">
        <v>30</v>
      </c>
      <c r="N22" s="2672">
        <f>+แหล่งวัสดุ!F4</f>
        <v>365</v>
      </c>
      <c r="O22" s="2673" t="s">
        <v>30</v>
      </c>
      <c r="P22" s="2669"/>
      <c r="Q22" s="905"/>
      <c r="R22" s="906" t="e">
        <f>VLOOKUP(Q22,$R$3:$W$8,5)/1000</f>
        <v>#N/A</v>
      </c>
      <c r="S22" s="1330" t="e">
        <f>VLOOKUP(Q22,$R$3:$W$8,2)</f>
        <v>#N/A</v>
      </c>
      <c r="T22" s="907">
        <v>22.794</v>
      </c>
      <c r="U22" s="907">
        <v>10.907999999999999</v>
      </c>
      <c r="V22" s="907">
        <f>122.821-T11</f>
        <v>61.245999999999995</v>
      </c>
      <c r="W22" s="907"/>
      <c r="Y22" s="910" t="e">
        <f t="shared" si="10"/>
        <v>#N/A</v>
      </c>
      <c r="Z22" s="910">
        <f t="shared" si="2"/>
        <v>22.794</v>
      </c>
      <c r="AA22" s="910">
        <f t="shared" si="3"/>
        <v>10.907999999999999</v>
      </c>
      <c r="AB22" s="910">
        <f t="shared" si="4"/>
        <v>61.246000000000002</v>
      </c>
      <c r="AC22" s="910">
        <f t="shared" si="5"/>
        <v>0</v>
      </c>
      <c r="AD22" s="910">
        <f t="shared" si="6"/>
        <v>0</v>
      </c>
      <c r="AF22" s="911" t="e">
        <f t="shared" ref="AF22" si="18">IF(Y22=0,"",Y22&amp;" +  ")</f>
        <v>#N/A</v>
      </c>
      <c r="AG22" s="911" t="str">
        <f t="shared" ref="AG22" si="19">IF(Z22=0,"",Z22&amp;" +  ")</f>
        <v xml:space="preserve">22.794 +  </v>
      </c>
      <c r="AH22" s="911" t="str">
        <f t="shared" ref="AH22" si="20">IF(AA22=0,"",AA22&amp;" +  ")</f>
        <v xml:space="preserve">10.908 +  </v>
      </c>
      <c r="AI22" s="911" t="str">
        <f t="shared" ref="AI22" si="21">IF(AB22=0,"",AB22&amp;" +  ")</f>
        <v xml:space="preserve">61.246 +  </v>
      </c>
      <c r="AJ22" s="911" t="str">
        <f t="shared" ref="AJ22" si="22">IF(AC22=0,"",AC22&amp;" +  ")</f>
        <v/>
      </c>
      <c r="AK22" s="911" t="str">
        <f t="shared" ref="AK22" si="23">IF(AD22=0,"",AD22&amp;" +  ")</f>
        <v/>
      </c>
      <c r="AM22" s="912" t="e">
        <f t="shared" ref="AM22" si="24">IF(Z22=0,Y22,Y22&amp;" + ")</f>
        <v>#N/A</v>
      </c>
      <c r="AN22" s="912" t="str">
        <f t="shared" ref="AN22" si="25">IF(AA22=0,Z22,Z22&amp;" + ")</f>
        <v xml:space="preserve">22.794 + </v>
      </c>
      <c r="AO22" s="912" t="str">
        <f t="shared" ref="AO22" si="26">IF(AB22=0,AA22,AA22&amp;" + ")</f>
        <v xml:space="preserve">10.908 + </v>
      </c>
      <c r="AP22" s="912">
        <f t="shared" ref="AP22" si="27">IF(AC22=0,AB22,AB22&amp;" + ")</f>
        <v>61.246000000000002</v>
      </c>
      <c r="AQ22" s="912">
        <f t="shared" ref="AQ22" si="28">IF(AD22=0,AC22,AC22&amp;" + ")</f>
        <v>0</v>
      </c>
      <c r="AR22" s="912">
        <f t="shared" ref="AR22" si="29">IF(AE22=0,AD22,AD22&amp;" + ")</f>
        <v>0</v>
      </c>
      <c r="AS22" s="913"/>
      <c r="AT22" s="913"/>
      <c r="AU22" s="914" t="e">
        <f t="shared" ref="AU22" si="30">IF(Y22=0,AF22,AM22)</f>
        <v>#N/A</v>
      </c>
      <c r="AV22" s="914" t="str">
        <f t="shared" ref="AV22" si="31">IF(Z22=0,AG22,AN22)</f>
        <v xml:space="preserve">22.794 + </v>
      </c>
      <c r="AW22" s="914" t="str">
        <f t="shared" ref="AW22" si="32">IF(AA22=0,AH22,AO22)</f>
        <v xml:space="preserve">10.908 + </v>
      </c>
      <c r="AX22" s="914">
        <f t="shared" ref="AX22" si="33">IF(AB22=0,AI22,AP22)</f>
        <v>61.246000000000002</v>
      </c>
      <c r="AY22" s="914" t="str">
        <f t="shared" ref="AY22" si="34">IF(AC22=0,AJ22,AQ22)</f>
        <v/>
      </c>
      <c r="BA22" s="908" t="e">
        <f t="shared" ref="BA22" si="35">CONCATENATE(AU22,AV22,AW22,AX22,AY22)</f>
        <v>#N/A</v>
      </c>
      <c r="BE22" s="908" t="e">
        <f t="shared" ref="BE22" si="36">SUM(S22:W22)</f>
        <v>#N/A</v>
      </c>
    </row>
    <row r="23" spans="1:57" s="908" customFormat="1" ht="12.75" x14ac:dyDescent="0.3">
      <c r="A23" s="1316">
        <v>3</v>
      </c>
      <c r="B23" s="2663" t="s">
        <v>2955</v>
      </c>
      <c r="C23" s="2663"/>
      <c r="D23" s="2663"/>
      <c r="E23" s="2663"/>
      <c r="F23" s="2664"/>
      <c r="G23" s="2663" t="e">
        <f t="shared" si="0"/>
        <v>#N/A</v>
      </c>
      <c r="H23" s="2663"/>
      <c r="I23" s="2665">
        <v>335</v>
      </c>
      <c r="J23" s="2663"/>
      <c r="K23" s="2666"/>
      <c r="L23" s="2663" t="e">
        <f t="shared" si="1"/>
        <v>#N/A</v>
      </c>
      <c r="M23" s="2664" t="s">
        <v>30</v>
      </c>
      <c r="N23" s="2667">
        <f>+แหล่งวัสดุ!H7</f>
        <v>362</v>
      </c>
      <c r="O23" s="2668" t="s">
        <v>30</v>
      </c>
      <c r="P23" s="2669"/>
      <c r="Q23" s="905"/>
      <c r="R23" s="923" t="e">
        <f>VLOOKUP(Q23,$R$3:$W$8,5)/1000</f>
        <v>#N/A</v>
      </c>
      <c r="S23" s="1330" t="e">
        <f>VLOOKUP(Q23,$R$3:$W$8,4)</f>
        <v>#N/A</v>
      </c>
      <c r="T23" s="907" t="e">
        <f>113.763-R23</f>
        <v>#N/A</v>
      </c>
      <c r="U23" s="907">
        <f>122.821-T11</f>
        <v>61.245999999999995</v>
      </c>
      <c r="V23" s="907"/>
      <c r="W23" s="907"/>
      <c r="Y23" s="910" t="e">
        <f t="shared" si="10"/>
        <v>#N/A</v>
      </c>
      <c r="Z23" s="910" t="e">
        <f t="shared" si="2"/>
        <v>#N/A</v>
      </c>
      <c r="AA23" s="910">
        <f t="shared" si="3"/>
        <v>61.246000000000002</v>
      </c>
      <c r="AB23" s="910">
        <f t="shared" si="4"/>
        <v>0</v>
      </c>
      <c r="AC23" s="910">
        <f t="shared" si="5"/>
        <v>0</v>
      </c>
      <c r="AD23" s="910">
        <f t="shared" si="6"/>
        <v>0</v>
      </c>
      <c r="AF23" s="914" t="e">
        <f t="shared" si="11"/>
        <v>#N/A</v>
      </c>
      <c r="AG23" s="914" t="e">
        <f t="shared" si="7"/>
        <v>#N/A</v>
      </c>
      <c r="AH23" s="914" t="str">
        <f t="shared" si="7"/>
        <v xml:space="preserve">61.246 +  </v>
      </c>
      <c r="AI23" s="914" t="str">
        <f t="shared" si="7"/>
        <v/>
      </c>
      <c r="AJ23" s="914" t="str">
        <f t="shared" si="7"/>
        <v/>
      </c>
      <c r="AK23" s="914" t="str">
        <f t="shared" si="7"/>
        <v/>
      </c>
      <c r="AM23" s="924" t="e">
        <f t="shared" si="12"/>
        <v>#N/A</v>
      </c>
      <c r="AN23" s="924" t="e">
        <f t="shared" si="8"/>
        <v>#N/A</v>
      </c>
      <c r="AO23" s="924">
        <f t="shared" si="8"/>
        <v>61.246000000000002</v>
      </c>
      <c r="AP23" s="924">
        <f t="shared" si="8"/>
        <v>0</v>
      </c>
      <c r="AQ23" s="924">
        <f t="shared" si="8"/>
        <v>0</v>
      </c>
      <c r="AR23" s="924">
        <f t="shared" si="8"/>
        <v>0</v>
      </c>
      <c r="AS23" s="913"/>
      <c r="AT23" s="913"/>
      <c r="AU23" s="914" t="e">
        <f t="shared" si="13"/>
        <v>#N/A</v>
      </c>
      <c r="AV23" s="914" t="e">
        <f t="shared" si="9"/>
        <v>#N/A</v>
      </c>
      <c r="AW23" s="914">
        <f t="shared" si="9"/>
        <v>61.246000000000002</v>
      </c>
      <c r="AX23" s="914" t="str">
        <f t="shared" si="9"/>
        <v/>
      </c>
      <c r="AY23" s="914" t="str">
        <f t="shared" si="9"/>
        <v/>
      </c>
      <c r="BA23" s="908" t="e">
        <f t="shared" si="14"/>
        <v>#N/A</v>
      </c>
      <c r="BE23" s="908" t="e">
        <f t="shared" si="15"/>
        <v>#N/A</v>
      </c>
    </row>
    <row r="24" spans="1:57" s="908" customFormat="1" ht="11.25" customHeight="1" x14ac:dyDescent="0.3">
      <c r="A24" s="1316">
        <v>4</v>
      </c>
      <c r="B24" s="2663" t="s">
        <v>31</v>
      </c>
      <c r="C24" s="2663"/>
      <c r="D24" s="2663"/>
      <c r="E24" s="2663"/>
      <c r="F24" s="2664"/>
      <c r="G24" s="2663" t="str">
        <f t="shared" si="0"/>
        <v>6.037 + 76.818 + 55.446</v>
      </c>
      <c r="H24" s="2663"/>
      <c r="I24" s="2665">
        <v>90</v>
      </c>
      <c r="J24" s="2663"/>
      <c r="K24" s="2666"/>
      <c r="L24" s="2663">
        <f t="shared" si="1"/>
        <v>138.30099999999999</v>
      </c>
      <c r="M24" s="2664" t="s">
        <v>30</v>
      </c>
      <c r="N24" s="2667">
        <f>+แหล่งวัสดุ!D8</f>
        <v>40</v>
      </c>
      <c r="O24" s="2668" t="s">
        <v>30</v>
      </c>
      <c r="P24" s="2669"/>
      <c r="Q24" s="1000" t="s">
        <v>32</v>
      </c>
      <c r="R24" s="925">
        <v>122.3</v>
      </c>
      <c r="S24" s="943">
        <f>+T17-116.263</f>
        <v>6.0369999999999919</v>
      </c>
      <c r="T24" s="1441">
        <f>44.848+3.647+23.116+5.207</f>
        <v>76.817999999999984</v>
      </c>
      <c r="U24" s="907">
        <f>117.021-T11</f>
        <v>55.445999999999998</v>
      </c>
      <c r="V24" s="907"/>
      <c r="W24" s="907"/>
      <c r="Y24" s="910">
        <f t="shared" si="10"/>
        <v>6.0369999999999999</v>
      </c>
      <c r="Z24" s="910">
        <f t="shared" si="2"/>
        <v>76.817999999999998</v>
      </c>
      <c r="AA24" s="910">
        <f t="shared" si="3"/>
        <v>55.445999999999998</v>
      </c>
      <c r="AB24" s="910">
        <f t="shared" si="4"/>
        <v>0</v>
      </c>
      <c r="AC24" s="910">
        <f t="shared" si="5"/>
        <v>0</v>
      </c>
      <c r="AD24" s="910">
        <f t="shared" si="6"/>
        <v>0</v>
      </c>
      <c r="AF24" s="911" t="str">
        <f t="shared" si="11"/>
        <v xml:space="preserve">6.037 +  </v>
      </c>
      <c r="AG24" s="911" t="str">
        <f t="shared" si="7"/>
        <v xml:space="preserve">76.818 +  </v>
      </c>
      <c r="AH24" s="911" t="str">
        <f t="shared" si="7"/>
        <v xml:space="preserve">55.446 +  </v>
      </c>
      <c r="AI24" s="911" t="str">
        <f t="shared" si="7"/>
        <v/>
      </c>
      <c r="AJ24" s="911" t="str">
        <f t="shared" si="7"/>
        <v/>
      </c>
      <c r="AK24" s="911" t="str">
        <f t="shared" si="7"/>
        <v/>
      </c>
      <c r="AM24" s="912" t="str">
        <f t="shared" si="12"/>
        <v xml:space="preserve">6.037 + </v>
      </c>
      <c r="AN24" s="912" t="str">
        <f t="shared" si="8"/>
        <v xml:space="preserve">76.818 + </v>
      </c>
      <c r="AO24" s="912">
        <f t="shared" si="8"/>
        <v>55.445999999999998</v>
      </c>
      <c r="AP24" s="912">
        <f t="shared" si="8"/>
        <v>0</v>
      </c>
      <c r="AQ24" s="912">
        <f t="shared" si="8"/>
        <v>0</v>
      </c>
      <c r="AR24" s="912">
        <f t="shared" si="8"/>
        <v>0</v>
      </c>
      <c r="AS24" s="913"/>
      <c r="AT24" s="913"/>
      <c r="AU24" s="914" t="str">
        <f t="shared" si="13"/>
        <v xml:space="preserve">6.037 + </v>
      </c>
      <c r="AV24" s="914" t="str">
        <f t="shared" si="9"/>
        <v xml:space="preserve">76.818 + </v>
      </c>
      <c r="AW24" s="914">
        <f t="shared" si="9"/>
        <v>55.445999999999998</v>
      </c>
      <c r="AX24" s="914" t="str">
        <f t="shared" si="9"/>
        <v/>
      </c>
      <c r="AY24" s="914" t="str">
        <f t="shared" si="9"/>
        <v/>
      </c>
      <c r="BA24" s="908" t="str">
        <f t="shared" si="14"/>
        <v>6.037 + 76.818 + 55.446</v>
      </c>
      <c r="BE24" s="908">
        <f t="shared" si="15"/>
        <v>138.30099999999999</v>
      </c>
    </row>
    <row r="25" spans="1:57" s="908" customFormat="1" ht="11.25" customHeight="1" x14ac:dyDescent="0.3">
      <c r="A25" s="913">
        <v>5</v>
      </c>
      <c r="B25" s="916" t="s">
        <v>3040</v>
      </c>
      <c r="C25" s="917"/>
      <c r="D25" s="917"/>
      <c r="E25" s="917"/>
      <c r="F25" s="918"/>
      <c r="G25" s="917" t="str">
        <f t="shared" si="0"/>
        <v>14.2 + 123.326 + 28.143 + 55.446</v>
      </c>
      <c r="H25" s="917"/>
      <c r="I25" s="1426">
        <v>28</v>
      </c>
      <c r="J25" s="917"/>
      <c r="K25" s="919"/>
      <c r="L25" s="917">
        <f t="shared" si="1"/>
        <v>-25.536999999999992</v>
      </c>
      <c r="M25" s="920" t="s">
        <v>30</v>
      </c>
      <c r="N25" s="921">
        <f>+แหล่งวัสดุ!D19</f>
        <v>35</v>
      </c>
      <c r="O25" s="922" t="s">
        <v>30</v>
      </c>
      <c r="P25" s="1428"/>
      <c r="Q25" s="1781" t="str">
        <f>+แหล่งวัสดุ!F19</f>
        <v>ทล. 24 กม.133+200 RT. (โรงโม่แบล็คซี)</v>
      </c>
      <c r="R25" s="925">
        <f>+O41</f>
        <v>0</v>
      </c>
      <c r="S25" s="943">
        <v>14.2</v>
      </c>
      <c r="T25" s="907">
        <f>+R25-123.326</f>
        <v>-123.32599999999999</v>
      </c>
      <c r="U25" s="907">
        <f>23.116+5.027</f>
        <v>28.143000000000001</v>
      </c>
      <c r="V25" s="907">
        <f>+U24</f>
        <v>55.445999999999998</v>
      </c>
      <c r="W25" s="907"/>
      <c r="Y25" s="910">
        <f t="shared" si="10"/>
        <v>14.2</v>
      </c>
      <c r="Z25" s="910">
        <f t="shared" si="2"/>
        <v>123.32599999999999</v>
      </c>
      <c r="AA25" s="910">
        <f t="shared" si="3"/>
        <v>28.143000000000001</v>
      </c>
      <c r="AB25" s="910">
        <f t="shared" si="4"/>
        <v>55.445999999999998</v>
      </c>
      <c r="AC25" s="910">
        <f t="shared" si="5"/>
        <v>0</v>
      </c>
      <c r="AD25" s="910">
        <f t="shared" si="6"/>
        <v>0</v>
      </c>
      <c r="AF25" s="911" t="str">
        <f t="shared" si="11"/>
        <v xml:space="preserve">14.2 +  </v>
      </c>
      <c r="AG25" s="911" t="str">
        <f t="shared" si="7"/>
        <v xml:space="preserve">123.326 +  </v>
      </c>
      <c r="AH25" s="911" t="str">
        <f t="shared" si="7"/>
        <v xml:space="preserve">28.143 +  </v>
      </c>
      <c r="AI25" s="911" t="str">
        <f t="shared" si="7"/>
        <v xml:space="preserve">55.446 +  </v>
      </c>
      <c r="AJ25" s="911" t="str">
        <f t="shared" si="7"/>
        <v/>
      </c>
      <c r="AK25" s="911" t="str">
        <f t="shared" si="7"/>
        <v/>
      </c>
      <c r="AM25" s="912" t="str">
        <f t="shared" si="12"/>
        <v xml:space="preserve">14.2 + </v>
      </c>
      <c r="AN25" s="912" t="str">
        <f t="shared" si="8"/>
        <v xml:space="preserve">123.326 + </v>
      </c>
      <c r="AO25" s="912" t="str">
        <f t="shared" si="8"/>
        <v xml:space="preserve">28.143 + </v>
      </c>
      <c r="AP25" s="912">
        <f t="shared" si="8"/>
        <v>55.445999999999998</v>
      </c>
      <c r="AQ25" s="912">
        <f t="shared" si="8"/>
        <v>0</v>
      </c>
      <c r="AR25" s="912">
        <f t="shared" si="8"/>
        <v>0</v>
      </c>
      <c r="AS25" s="913"/>
      <c r="AT25" s="913"/>
      <c r="AU25" s="914" t="str">
        <f t="shared" si="13"/>
        <v xml:space="preserve">14.2 + </v>
      </c>
      <c r="AV25" s="914" t="str">
        <f t="shared" si="9"/>
        <v xml:space="preserve">123.326 + </v>
      </c>
      <c r="AW25" s="914" t="str">
        <f t="shared" si="9"/>
        <v xml:space="preserve">28.143 + </v>
      </c>
      <c r="AX25" s="914">
        <f t="shared" si="9"/>
        <v>55.445999999999998</v>
      </c>
      <c r="AY25" s="914" t="str">
        <f t="shared" si="9"/>
        <v/>
      </c>
      <c r="BA25" s="908" t="str">
        <f>CONCATENATE(AU25,AV25,AW25,AX25,AY25)</f>
        <v>14.2 + 123.326 + 28.143 + 55.446</v>
      </c>
      <c r="BE25" s="908">
        <f t="shared" si="15"/>
        <v>-25.536999999999992</v>
      </c>
    </row>
    <row r="26" spans="1:57" s="908" customFormat="1" ht="11.25" customHeight="1" x14ac:dyDescent="0.3">
      <c r="A26" s="913">
        <v>5.0999999999999996</v>
      </c>
      <c r="B26" s="916" t="s">
        <v>3041</v>
      </c>
      <c r="C26" s="917"/>
      <c r="D26" s="917"/>
      <c r="E26" s="917"/>
      <c r="F26" s="918"/>
      <c r="G26" s="917"/>
      <c r="H26" s="917"/>
      <c r="I26" s="1426">
        <v>28</v>
      </c>
      <c r="J26" s="917"/>
      <c r="K26" s="919"/>
      <c r="L26" s="917"/>
      <c r="M26" s="920"/>
      <c r="N26" s="921">
        <f>+แหล่งวัสดุ!D20</f>
        <v>35</v>
      </c>
      <c r="O26" s="922" t="s">
        <v>30</v>
      </c>
      <c r="P26" s="1428"/>
      <c r="Q26" s="1782" t="str">
        <f>+แหล่งวัสดุ!F20</f>
        <v>ทล. 24 กม.133+200 RT. (โรงโม่แบล็คซี)</v>
      </c>
      <c r="R26" s="906">
        <f>+V46</f>
        <v>0</v>
      </c>
      <c r="S26" s="943">
        <v>1.6</v>
      </c>
      <c r="T26" s="907" t="e">
        <f>+R26-T10</f>
        <v>#VALUE!</v>
      </c>
      <c r="U26" s="907"/>
      <c r="V26" s="907"/>
      <c r="W26" s="907"/>
      <c r="Y26" s="910">
        <f t="shared" ref="Y26" si="37">+ABS(ROUND(S26,3))</f>
        <v>1.6</v>
      </c>
      <c r="Z26" s="910" t="e">
        <f t="shared" ref="Z26" si="38">+ABS(ROUND(T26,3))</f>
        <v>#VALUE!</v>
      </c>
      <c r="AA26" s="910">
        <f t="shared" ref="AA26" si="39">+ABS(ROUND(U26,3))</f>
        <v>0</v>
      </c>
      <c r="AB26" s="910">
        <f t="shared" ref="AB26" si="40">+ABS(ROUND(V26,3))</f>
        <v>0</v>
      </c>
      <c r="AC26" s="910">
        <f t="shared" ref="AC26" si="41">+ABS(ROUND(W26,3))</f>
        <v>0</v>
      </c>
      <c r="AD26" s="910">
        <f t="shared" ref="AD26" si="42">+ABS(ROUND(X26,3))</f>
        <v>0</v>
      </c>
      <c r="AF26" s="911" t="str">
        <f t="shared" ref="AF26" si="43">IF(Y26=0,"",Y26&amp;" +  ")</f>
        <v xml:space="preserve">1.6 +  </v>
      </c>
      <c r="AG26" s="911" t="e">
        <f t="shared" ref="AG26" si="44">IF(Z26=0,"",Z26&amp;" +  ")</f>
        <v>#VALUE!</v>
      </c>
      <c r="AH26" s="911" t="str">
        <f t="shared" ref="AH26" si="45">IF(AA26=0,"",AA26&amp;" +  ")</f>
        <v/>
      </c>
      <c r="AI26" s="911" t="str">
        <f t="shared" ref="AI26" si="46">IF(AB26=0,"",AB26&amp;" +  ")</f>
        <v/>
      </c>
      <c r="AJ26" s="911" t="str">
        <f t="shared" ref="AJ26" si="47">IF(AC26=0,"",AC26&amp;" +  ")</f>
        <v/>
      </c>
      <c r="AK26" s="911" t="str">
        <f t="shared" ref="AK26" si="48">IF(AD26=0,"",AD26&amp;" +  ")</f>
        <v/>
      </c>
      <c r="AM26" s="912" t="e">
        <f t="shared" ref="AM26" si="49">IF(Z26=0,Y26,Y26&amp;" + ")</f>
        <v>#VALUE!</v>
      </c>
      <c r="AN26" s="912" t="e">
        <f t="shared" ref="AN26" si="50">IF(AA26=0,Z26,Z26&amp;" + ")</f>
        <v>#VALUE!</v>
      </c>
      <c r="AO26" s="912">
        <f t="shared" ref="AO26" si="51">IF(AB26=0,AA26,AA26&amp;" + ")</f>
        <v>0</v>
      </c>
      <c r="AP26" s="912">
        <f t="shared" ref="AP26" si="52">IF(AC26=0,AB26,AB26&amp;" + ")</f>
        <v>0</v>
      </c>
      <c r="AQ26" s="912">
        <f t="shared" ref="AQ26" si="53">IF(AD26=0,AC26,AC26&amp;" + ")</f>
        <v>0</v>
      </c>
      <c r="AR26" s="912">
        <f t="shared" ref="AR26" si="54">IF(AE26=0,AD26,AD26&amp;" + ")</f>
        <v>0</v>
      </c>
      <c r="AS26" s="913"/>
      <c r="AT26" s="913"/>
      <c r="AU26" s="914" t="e">
        <f t="shared" ref="AU26" si="55">IF(Y26=0,AF26,AM26)</f>
        <v>#VALUE!</v>
      </c>
      <c r="AV26" s="914" t="e">
        <f t="shared" ref="AV26" si="56">IF(Z26=0,AG26,AN26)</f>
        <v>#VALUE!</v>
      </c>
      <c r="AW26" s="914" t="str">
        <f t="shared" ref="AW26" si="57">IF(AA26=0,AH26,AO26)</f>
        <v/>
      </c>
      <c r="AX26" s="914" t="str">
        <f t="shared" ref="AX26" si="58">IF(AB26=0,AI26,AP26)</f>
        <v/>
      </c>
      <c r="AY26" s="914" t="str">
        <f t="shared" ref="AY26" si="59">IF(AC26=0,AJ26,AQ26)</f>
        <v/>
      </c>
      <c r="BA26" s="908" t="e">
        <f t="shared" ref="BA26" si="60">CONCATENATE(AU26,AV26,AW26,AX26,AY26)</f>
        <v>#VALUE!</v>
      </c>
      <c r="BE26" s="908" t="e">
        <f t="shared" ref="BE26" si="61">SUM(S26:W26)</f>
        <v>#VALUE!</v>
      </c>
    </row>
    <row r="27" spans="1:57" s="908" customFormat="1" ht="11.25" customHeight="1" x14ac:dyDescent="0.3">
      <c r="A27" s="913">
        <v>6</v>
      </c>
      <c r="B27" s="916" t="s">
        <v>33</v>
      </c>
      <c r="C27" s="917"/>
      <c r="D27" s="917"/>
      <c r="E27" s="917"/>
      <c r="F27" s="918"/>
      <c r="G27" s="917" t="str">
        <f t="shared" si="0"/>
        <v>1.6 + 61.575</v>
      </c>
      <c r="H27" s="917"/>
      <c r="I27" s="1426">
        <v>6</v>
      </c>
      <c r="J27" s="917"/>
      <c r="K27" s="919"/>
      <c r="L27" s="917">
        <f t="shared" si="1"/>
        <v>-59.975000000000001</v>
      </c>
      <c r="M27" s="920" t="s">
        <v>30</v>
      </c>
      <c r="N27" s="1826">
        <f>IF(O27&gt;50,50,O27)</f>
        <v>50</v>
      </c>
      <c r="O27" s="1828">
        <f>+แหล่งวัสดุ!D22</f>
        <v>62</v>
      </c>
      <c r="P27" s="1428">
        <v>30</v>
      </c>
      <c r="Q27" s="1782" t="str">
        <f>+แหล่งวัสดุ!F22</f>
        <v>ทล. 24 กม.115+780 RT. (บ่อบ้านโนนสุวรรณ)</v>
      </c>
      <c r="R27" s="906">
        <f>+V47</f>
        <v>0</v>
      </c>
      <c r="S27" s="943">
        <v>1.6</v>
      </c>
      <c r="T27" s="907">
        <f>+R27-T11</f>
        <v>-61.575000000000003</v>
      </c>
      <c r="U27" s="907"/>
      <c r="V27" s="907"/>
      <c r="W27" s="907"/>
      <c r="Y27" s="910">
        <f t="shared" si="10"/>
        <v>1.6</v>
      </c>
      <c r="Z27" s="910">
        <f t="shared" si="2"/>
        <v>61.575000000000003</v>
      </c>
      <c r="AA27" s="910">
        <f t="shared" si="3"/>
        <v>0</v>
      </c>
      <c r="AB27" s="910">
        <f t="shared" si="4"/>
        <v>0</v>
      </c>
      <c r="AC27" s="910">
        <f t="shared" si="5"/>
        <v>0</v>
      </c>
      <c r="AD27" s="910">
        <f t="shared" si="6"/>
        <v>0</v>
      </c>
      <c r="AF27" s="911" t="str">
        <f t="shared" si="11"/>
        <v xml:space="preserve">1.6 +  </v>
      </c>
      <c r="AG27" s="911" t="str">
        <f t="shared" si="7"/>
        <v xml:space="preserve">61.575 +  </v>
      </c>
      <c r="AH27" s="911" t="str">
        <f t="shared" si="7"/>
        <v/>
      </c>
      <c r="AI27" s="911" t="str">
        <f t="shared" si="7"/>
        <v/>
      </c>
      <c r="AJ27" s="911" t="str">
        <f t="shared" si="7"/>
        <v/>
      </c>
      <c r="AK27" s="911" t="str">
        <f t="shared" si="7"/>
        <v/>
      </c>
      <c r="AM27" s="912" t="str">
        <f t="shared" si="12"/>
        <v xml:space="preserve">1.6 + </v>
      </c>
      <c r="AN27" s="912">
        <f t="shared" si="8"/>
        <v>61.575000000000003</v>
      </c>
      <c r="AO27" s="912">
        <f t="shared" si="8"/>
        <v>0</v>
      </c>
      <c r="AP27" s="912">
        <f t="shared" si="8"/>
        <v>0</v>
      </c>
      <c r="AQ27" s="912">
        <f t="shared" si="8"/>
        <v>0</v>
      </c>
      <c r="AR27" s="912">
        <f t="shared" si="8"/>
        <v>0</v>
      </c>
      <c r="AS27" s="913"/>
      <c r="AT27" s="913"/>
      <c r="AU27" s="914" t="str">
        <f t="shared" si="13"/>
        <v xml:space="preserve">1.6 + </v>
      </c>
      <c r="AV27" s="914">
        <f t="shared" si="9"/>
        <v>61.575000000000003</v>
      </c>
      <c r="AW27" s="914" t="str">
        <f t="shared" si="9"/>
        <v/>
      </c>
      <c r="AX27" s="914" t="str">
        <f t="shared" si="9"/>
        <v/>
      </c>
      <c r="AY27" s="914" t="str">
        <f t="shared" si="9"/>
        <v/>
      </c>
      <c r="BA27" s="908" t="str">
        <f t="shared" si="14"/>
        <v>1.6 + 61.575</v>
      </c>
      <c r="BE27" s="908">
        <f t="shared" si="15"/>
        <v>-59.975000000000001</v>
      </c>
    </row>
    <row r="28" spans="1:57" s="908" customFormat="1" ht="11.25" customHeight="1" x14ac:dyDescent="0.3">
      <c r="A28" s="913">
        <v>6.1</v>
      </c>
      <c r="B28" s="916" t="s">
        <v>518</v>
      </c>
      <c r="C28" s="917"/>
      <c r="D28" s="917"/>
      <c r="E28" s="917"/>
      <c r="F28" s="918"/>
      <c r="G28" s="917" t="str">
        <f t="shared" ref="G28" si="62">+BA28</f>
        <v>32.455 + 60.189 + 28.143</v>
      </c>
      <c r="H28" s="917"/>
      <c r="I28" s="1426">
        <v>127</v>
      </c>
      <c r="J28" s="917"/>
      <c r="K28" s="919"/>
      <c r="L28" s="917">
        <f t="shared" ref="L28" si="63">+BE28</f>
        <v>120.78700000000001</v>
      </c>
      <c r="M28" s="920" t="s">
        <v>30</v>
      </c>
      <c r="N28" s="1826">
        <f>IF(O28&gt;30,30,O28)</f>
        <v>30</v>
      </c>
      <c r="O28" s="1828">
        <f>+แหล่งวัสดุ!D23</f>
        <v>62</v>
      </c>
      <c r="P28" s="1428">
        <v>30</v>
      </c>
      <c r="Q28" s="1781" t="str">
        <f>+แหล่งวัสดุ!F23</f>
        <v>ทล. 24 กม.115+780 RT. (บ่อบ้านโนนสุวรรณ)</v>
      </c>
      <c r="R28" s="906">
        <v>60.189</v>
      </c>
      <c r="S28" s="943">
        <v>32.454999999999998</v>
      </c>
      <c r="T28" s="907">
        <v>60.189</v>
      </c>
      <c r="U28" s="907">
        <f>23.116+5.027</f>
        <v>28.143000000000001</v>
      </c>
      <c r="V28" s="907">
        <f>+V24</f>
        <v>0</v>
      </c>
      <c r="W28" s="907"/>
      <c r="Y28" s="910">
        <f t="shared" ref="Y28" si="64">+ABS(ROUND(S28,3))</f>
        <v>32.454999999999998</v>
      </c>
      <c r="Z28" s="910">
        <f t="shared" ref="Z28" si="65">+ABS(ROUND(T28,3))</f>
        <v>60.189</v>
      </c>
      <c r="AA28" s="910">
        <f t="shared" ref="AA28" si="66">+ABS(ROUND(U28,3))</f>
        <v>28.143000000000001</v>
      </c>
      <c r="AB28" s="910">
        <f t="shared" ref="AB28" si="67">+ABS(ROUND(V28,3))</f>
        <v>0</v>
      </c>
      <c r="AC28" s="910">
        <f t="shared" ref="AC28" si="68">+ABS(ROUND(W28,3))</f>
        <v>0</v>
      </c>
      <c r="AD28" s="910">
        <f t="shared" ref="AD28" si="69">+ABS(ROUND(X28,3))</f>
        <v>0</v>
      </c>
      <c r="AF28" s="911" t="str">
        <f t="shared" ref="AF28" si="70">IF(Y28=0,"",Y28&amp;" +  ")</f>
        <v xml:space="preserve">32.455 +  </v>
      </c>
      <c r="AG28" s="911" t="str">
        <f t="shared" ref="AG28" si="71">IF(Z28=0,"",Z28&amp;" +  ")</f>
        <v xml:space="preserve">60.189 +  </v>
      </c>
      <c r="AH28" s="911" t="str">
        <f t="shared" ref="AH28" si="72">IF(AA28=0,"",AA28&amp;" +  ")</f>
        <v xml:space="preserve">28.143 +  </v>
      </c>
      <c r="AI28" s="911" t="str">
        <f t="shared" ref="AI28" si="73">IF(AB28=0,"",AB28&amp;" +  ")</f>
        <v/>
      </c>
      <c r="AJ28" s="911" t="str">
        <f t="shared" ref="AJ28" si="74">IF(AC28=0,"",AC28&amp;" +  ")</f>
        <v/>
      </c>
      <c r="AK28" s="911" t="str">
        <f t="shared" ref="AK28" si="75">IF(AD28=0,"",AD28&amp;" +  ")</f>
        <v/>
      </c>
      <c r="AM28" s="912" t="str">
        <f t="shared" ref="AM28" si="76">IF(Z28=0,Y28,Y28&amp;" + ")</f>
        <v xml:space="preserve">32.455 + </v>
      </c>
      <c r="AN28" s="912" t="str">
        <f t="shared" ref="AN28" si="77">IF(AA28=0,Z28,Z28&amp;" + ")</f>
        <v xml:space="preserve">60.189 + </v>
      </c>
      <c r="AO28" s="912">
        <f t="shared" ref="AO28" si="78">IF(AB28=0,AA28,AA28&amp;" + ")</f>
        <v>28.143000000000001</v>
      </c>
      <c r="AP28" s="912">
        <f t="shared" ref="AP28" si="79">IF(AC28=0,AB28,AB28&amp;" + ")</f>
        <v>0</v>
      </c>
      <c r="AQ28" s="912">
        <f t="shared" ref="AQ28" si="80">IF(AD28=0,AC28,AC28&amp;" + ")</f>
        <v>0</v>
      </c>
      <c r="AR28" s="912">
        <f t="shared" ref="AR28" si="81">IF(AE28=0,AD28,AD28&amp;" + ")</f>
        <v>0</v>
      </c>
      <c r="AS28" s="913"/>
      <c r="AT28" s="913"/>
      <c r="AU28" s="914" t="str">
        <f t="shared" ref="AU28" si="82">IF(Y28=0,AF28,AM28)</f>
        <v xml:space="preserve">32.455 + </v>
      </c>
      <c r="AV28" s="914" t="str">
        <f t="shared" ref="AV28" si="83">IF(Z28=0,AG28,AN28)</f>
        <v xml:space="preserve">60.189 + </v>
      </c>
      <c r="AW28" s="914">
        <f t="shared" ref="AW28" si="84">IF(AA28=0,AH28,AO28)</f>
        <v>28.143000000000001</v>
      </c>
      <c r="AX28" s="914" t="str">
        <f t="shared" ref="AX28" si="85">IF(AB28=0,AI28,AP28)</f>
        <v/>
      </c>
      <c r="AY28" s="914" t="str">
        <f t="shared" ref="AY28" si="86">IF(AC28=0,AJ28,AQ28)</f>
        <v/>
      </c>
      <c r="BA28" s="908" t="str">
        <f t="shared" ref="BA28" si="87">CONCATENATE(AU28,AV28,AW28,AX28,AY28)</f>
        <v>32.455 + 60.189 + 28.143</v>
      </c>
      <c r="BE28" s="908">
        <f t="shared" ref="BE28" si="88">SUM(S28:W28)</f>
        <v>120.78700000000001</v>
      </c>
    </row>
    <row r="29" spans="1:57" s="908" customFormat="1" ht="11.25" customHeight="1" x14ac:dyDescent="0.3">
      <c r="A29" s="913">
        <v>7</v>
      </c>
      <c r="B29" s="916" t="s">
        <v>34</v>
      </c>
      <c r="C29" s="917"/>
      <c r="D29" s="917"/>
      <c r="E29" s="917"/>
      <c r="F29" s="918"/>
      <c r="G29" s="917" t="str">
        <f t="shared" si="0"/>
        <v>32.455 + 60.189 + 28.143 + 55.446</v>
      </c>
      <c r="H29" s="917"/>
      <c r="I29" s="1426">
        <v>127</v>
      </c>
      <c r="J29" s="917"/>
      <c r="K29" s="919"/>
      <c r="L29" s="917">
        <f t="shared" si="1"/>
        <v>176.233</v>
      </c>
      <c r="M29" s="920" t="s">
        <v>30</v>
      </c>
      <c r="N29" s="921">
        <f>+แหล่งวัสดุ!D27</f>
        <v>91</v>
      </c>
      <c r="O29" s="922" t="s">
        <v>30</v>
      </c>
      <c r="P29" s="1428"/>
      <c r="Q29" s="1781" t="str">
        <f>+แหล่งวัสดุ!F27</f>
        <v>ทางหลวงหมายเลข 2226 กม.90+400 LT. (ท่าทราย เจริญผล)</v>
      </c>
      <c r="R29" s="906">
        <v>60.189</v>
      </c>
      <c r="S29" s="943">
        <v>32.454999999999998</v>
      </c>
      <c r="T29" s="907">
        <v>60.189</v>
      </c>
      <c r="U29" s="907">
        <f>23.116+5.027</f>
        <v>28.143000000000001</v>
      </c>
      <c r="V29" s="907">
        <f>+V25</f>
        <v>55.445999999999998</v>
      </c>
      <c r="W29" s="907"/>
      <c r="Y29" s="910">
        <f t="shared" si="10"/>
        <v>32.454999999999998</v>
      </c>
      <c r="Z29" s="910">
        <f t="shared" si="2"/>
        <v>60.189</v>
      </c>
      <c r="AA29" s="910">
        <f t="shared" si="3"/>
        <v>28.143000000000001</v>
      </c>
      <c r="AB29" s="910">
        <f t="shared" si="4"/>
        <v>55.445999999999998</v>
      </c>
      <c r="AC29" s="910">
        <f t="shared" si="5"/>
        <v>0</v>
      </c>
      <c r="AD29" s="910">
        <f t="shared" si="6"/>
        <v>0</v>
      </c>
      <c r="AF29" s="911" t="str">
        <f t="shared" si="11"/>
        <v xml:space="preserve">32.455 +  </v>
      </c>
      <c r="AG29" s="911" t="str">
        <f t="shared" si="7"/>
        <v xml:space="preserve">60.189 +  </v>
      </c>
      <c r="AH29" s="911" t="str">
        <f t="shared" si="7"/>
        <v xml:space="preserve">28.143 +  </v>
      </c>
      <c r="AI29" s="911" t="str">
        <f t="shared" si="7"/>
        <v xml:space="preserve">55.446 +  </v>
      </c>
      <c r="AJ29" s="911" t="str">
        <f t="shared" si="7"/>
        <v/>
      </c>
      <c r="AK29" s="911" t="str">
        <f t="shared" si="7"/>
        <v/>
      </c>
      <c r="AM29" s="912" t="str">
        <f t="shared" si="12"/>
        <v xml:space="preserve">32.455 + </v>
      </c>
      <c r="AN29" s="912" t="str">
        <f t="shared" si="8"/>
        <v xml:space="preserve">60.189 + </v>
      </c>
      <c r="AO29" s="912" t="str">
        <f t="shared" si="8"/>
        <v xml:space="preserve">28.143 + </v>
      </c>
      <c r="AP29" s="912">
        <f t="shared" si="8"/>
        <v>55.445999999999998</v>
      </c>
      <c r="AQ29" s="912">
        <f t="shared" si="8"/>
        <v>0</v>
      </c>
      <c r="AR29" s="912">
        <f t="shared" si="8"/>
        <v>0</v>
      </c>
      <c r="AS29" s="913"/>
      <c r="AT29" s="913"/>
      <c r="AU29" s="914" t="str">
        <f t="shared" si="13"/>
        <v xml:space="preserve">32.455 + </v>
      </c>
      <c r="AV29" s="914" t="str">
        <f t="shared" si="9"/>
        <v xml:space="preserve">60.189 + </v>
      </c>
      <c r="AW29" s="914" t="str">
        <f t="shared" si="9"/>
        <v xml:space="preserve">28.143 + </v>
      </c>
      <c r="AX29" s="914">
        <f t="shared" si="9"/>
        <v>55.445999999999998</v>
      </c>
      <c r="AY29" s="914" t="str">
        <f t="shared" si="9"/>
        <v/>
      </c>
      <c r="BA29" s="908" t="str">
        <f t="shared" si="14"/>
        <v>32.455 + 60.189 + 28.143 + 55.446</v>
      </c>
      <c r="BE29" s="908">
        <f t="shared" si="15"/>
        <v>176.233</v>
      </c>
    </row>
    <row r="30" spans="1:57" s="908" customFormat="1" ht="11.25" customHeight="1" x14ac:dyDescent="0.3">
      <c r="A30" s="913">
        <v>7.1</v>
      </c>
      <c r="B30" s="916" t="str">
        <f>+แหล่งวัสดุ!B25</f>
        <v>ทรายถม</v>
      </c>
      <c r="C30" s="917"/>
      <c r="D30" s="917"/>
      <c r="E30" s="917"/>
      <c r="F30" s="918"/>
      <c r="G30" s="917"/>
      <c r="H30" s="917"/>
      <c r="I30" s="1426"/>
      <c r="J30" s="917"/>
      <c r="K30" s="919"/>
      <c r="L30" s="917"/>
      <c r="M30" s="920"/>
      <c r="N30" s="921">
        <f>+แหล่งวัสดุ!D25</f>
        <v>91</v>
      </c>
      <c r="O30" s="922" t="s">
        <v>30</v>
      </c>
      <c r="P30" s="1428"/>
      <c r="Q30" s="1827" t="str">
        <f>+แหล่งวัสดุ!F25</f>
        <v>ทางหลวงหมายเลข 2226 กม.90+400 LT. (ท่าทราย เจริญผล)</v>
      </c>
      <c r="R30" s="1819"/>
      <c r="S30" s="1820"/>
      <c r="T30" s="1821"/>
      <c r="U30" s="1821"/>
      <c r="V30" s="1821"/>
      <c r="W30" s="1821"/>
      <c r="Y30" s="1822"/>
      <c r="Z30" s="1822"/>
      <c r="AA30" s="1822"/>
      <c r="AB30" s="1822"/>
      <c r="AC30" s="1822"/>
      <c r="AD30" s="1822"/>
      <c r="AF30" s="1823"/>
      <c r="AG30" s="1823"/>
      <c r="AH30" s="1823"/>
      <c r="AI30" s="1823"/>
      <c r="AJ30" s="1823"/>
      <c r="AK30" s="1823"/>
      <c r="AM30" s="1824"/>
      <c r="AN30" s="1824"/>
      <c r="AO30" s="1824"/>
      <c r="AP30" s="1824"/>
      <c r="AQ30" s="1824"/>
      <c r="AR30" s="1824"/>
      <c r="AS30" s="913"/>
      <c r="AT30" s="913"/>
      <c r="AU30" s="1825"/>
      <c r="AV30" s="1825"/>
      <c r="AW30" s="1825"/>
      <c r="AX30" s="1825"/>
      <c r="AY30" s="1825"/>
    </row>
    <row r="31" spans="1:57" s="908" customFormat="1" ht="11.25" customHeight="1" x14ac:dyDescent="0.3">
      <c r="A31" s="913">
        <v>8</v>
      </c>
      <c r="B31" s="926" t="s">
        <v>3042</v>
      </c>
      <c r="C31" s="927"/>
      <c r="D31" s="927"/>
      <c r="E31" s="927"/>
      <c r="F31" s="928"/>
      <c r="G31" s="927" t="str">
        <f t="shared" ref="G31" si="89">+BA31</f>
        <v>2.737 + 48.495 + 23.116 + 5.207</v>
      </c>
      <c r="H31" s="927"/>
      <c r="I31" s="1759">
        <v>86</v>
      </c>
      <c r="J31" s="927"/>
      <c r="K31" s="929"/>
      <c r="L31" s="927">
        <f t="shared" ref="L31" si="90">+BE31</f>
        <v>79.554999999999978</v>
      </c>
      <c r="M31" s="930" t="s">
        <v>30</v>
      </c>
      <c r="N31" s="931"/>
      <c r="O31" s="932" t="s">
        <v>30</v>
      </c>
      <c r="P31" s="1429"/>
      <c r="Q31" s="1782"/>
      <c r="R31" s="925">
        <v>119</v>
      </c>
      <c r="S31" s="943">
        <f>119-116.263</f>
        <v>2.7369999999999948</v>
      </c>
      <c r="T31" s="907">
        <f>44.848+3.647</f>
        <v>48.494999999999997</v>
      </c>
      <c r="U31" s="907">
        <f>140.141-117.025</f>
        <v>23.115999999999985</v>
      </c>
      <c r="V31" s="907">
        <v>5.2069999999999999</v>
      </c>
      <c r="W31" s="907">
        <f>+V24</f>
        <v>0</v>
      </c>
      <c r="Y31" s="910">
        <f t="shared" ref="Y31" si="91">+ABS(ROUND(S31,3))</f>
        <v>2.7370000000000001</v>
      </c>
      <c r="Z31" s="910">
        <f t="shared" ref="Z31" si="92">+ABS(ROUND(T31,3))</f>
        <v>48.494999999999997</v>
      </c>
      <c r="AA31" s="910">
        <f t="shared" ref="AA31" si="93">+ABS(ROUND(U31,3))</f>
        <v>23.116</v>
      </c>
      <c r="AB31" s="910">
        <f t="shared" ref="AB31" si="94">+ABS(ROUND(V31,3))</f>
        <v>5.2069999999999999</v>
      </c>
      <c r="AC31" s="910">
        <f t="shared" ref="AC31" si="95">+ABS(ROUND(W31,3))</f>
        <v>0</v>
      </c>
      <c r="AD31" s="910">
        <f t="shared" ref="AD31" si="96">+ABS(ROUND(X31,3))</f>
        <v>0</v>
      </c>
      <c r="AF31" s="911" t="str">
        <f t="shared" ref="AF31" si="97">IF(Y31=0,"",Y31&amp;" +  ")</f>
        <v xml:space="preserve">2.737 +  </v>
      </c>
      <c r="AG31" s="911" t="str">
        <f t="shared" ref="AG31" si="98">IF(Z31=0,"",Z31&amp;" +  ")</f>
        <v xml:space="preserve">48.495 +  </v>
      </c>
      <c r="AH31" s="911" t="str">
        <f t="shared" ref="AH31" si="99">IF(AA31=0,"",AA31&amp;" +  ")</f>
        <v xml:space="preserve">23.116 +  </v>
      </c>
      <c r="AI31" s="911" t="str">
        <f t="shared" ref="AI31" si="100">IF(AB31=0,"",AB31&amp;" +  ")</f>
        <v xml:space="preserve">5.207 +  </v>
      </c>
      <c r="AJ31" s="911" t="str">
        <f t="shared" ref="AJ31" si="101">IF(AC31=0,"",AC31&amp;" +  ")</f>
        <v/>
      </c>
      <c r="AK31" s="911" t="str">
        <f t="shared" ref="AK31" si="102">IF(AD31=0,"",AD31&amp;" +  ")</f>
        <v/>
      </c>
      <c r="AM31" s="912" t="str">
        <f t="shared" ref="AM31" si="103">IF(Z31=0,Y31,Y31&amp;" + ")</f>
        <v xml:space="preserve">2.737 + </v>
      </c>
      <c r="AN31" s="912" t="str">
        <f t="shared" ref="AN31" si="104">IF(AA31=0,Z31,Z31&amp;" + ")</f>
        <v xml:space="preserve">48.495 + </v>
      </c>
      <c r="AO31" s="912" t="str">
        <f t="shared" ref="AO31" si="105">IF(AB31=0,AA31,AA31&amp;" + ")</f>
        <v xml:space="preserve">23.116 + </v>
      </c>
      <c r="AP31" s="912">
        <f t="shared" ref="AP31" si="106">IF(AC31=0,AB31,AB31&amp;" + ")</f>
        <v>5.2069999999999999</v>
      </c>
      <c r="AQ31" s="912">
        <f t="shared" ref="AQ31" si="107">IF(AD31=0,AC31,AC31&amp;" + ")</f>
        <v>0</v>
      </c>
      <c r="AR31" s="912">
        <f t="shared" ref="AR31" si="108">IF(AE31=0,AD31,AD31&amp;" + ")</f>
        <v>0</v>
      </c>
      <c r="AS31" s="913"/>
      <c r="AT31" s="913"/>
      <c r="AU31" s="914" t="str">
        <f t="shared" ref="AU31" si="109">IF(Y31=0,AF31,AM31)</f>
        <v xml:space="preserve">2.737 + </v>
      </c>
      <c r="AV31" s="914" t="str">
        <f t="shared" ref="AV31" si="110">IF(Z31=0,AG31,AN31)</f>
        <v xml:space="preserve">48.495 + </v>
      </c>
      <c r="AW31" s="914" t="str">
        <f t="shared" ref="AW31" si="111">IF(AA31=0,AH31,AO31)</f>
        <v xml:space="preserve">23.116 + </v>
      </c>
      <c r="AX31" s="914">
        <f t="shared" ref="AX31" si="112">IF(AB31=0,AI31,AP31)</f>
        <v>5.2069999999999999</v>
      </c>
      <c r="AY31" s="914" t="str">
        <f t="shared" ref="AY31" si="113">IF(AC31=0,AJ31,AQ31)</f>
        <v/>
      </c>
      <c r="BA31" s="908" t="str">
        <f t="shared" ref="BA31" si="114">CONCATENATE(AU31,AV31,AW31,AX31,AY31)</f>
        <v>2.737 + 48.495 + 23.116 + 5.207</v>
      </c>
      <c r="BE31" s="908">
        <f t="shared" ref="BE31" si="115">SUM(S31:W31)</f>
        <v>79.554999999999978</v>
      </c>
    </row>
    <row r="32" spans="1:57" s="908" customFormat="1" ht="11.25" customHeight="1" x14ac:dyDescent="0.3">
      <c r="A32" s="913">
        <v>8</v>
      </c>
      <c r="B32" s="926" t="s">
        <v>3043</v>
      </c>
      <c r="C32" s="927"/>
      <c r="D32" s="927"/>
      <c r="E32" s="927"/>
      <c r="F32" s="928"/>
      <c r="G32" s="927" t="str">
        <f t="shared" si="0"/>
        <v>2.737 + 48.495 + 23.116 + 5.207 + 55.446</v>
      </c>
      <c r="H32" s="927"/>
      <c r="I32" s="1759">
        <v>86</v>
      </c>
      <c r="J32" s="927"/>
      <c r="K32" s="929"/>
      <c r="L32" s="927">
        <f t="shared" si="1"/>
        <v>135.00099999999998</v>
      </c>
      <c r="M32" s="930" t="s">
        <v>30</v>
      </c>
      <c r="N32" s="931"/>
      <c r="O32" s="932" t="s">
        <v>30</v>
      </c>
      <c r="P32" s="1429"/>
      <c r="Q32" s="1782"/>
      <c r="R32" s="925">
        <v>119</v>
      </c>
      <c r="S32" s="943">
        <f>119-116.263</f>
        <v>2.7369999999999948</v>
      </c>
      <c r="T32" s="907">
        <f>44.848+3.647</f>
        <v>48.494999999999997</v>
      </c>
      <c r="U32" s="907">
        <f>140.141-117.025</f>
        <v>23.115999999999985</v>
      </c>
      <c r="V32" s="907">
        <v>5.2069999999999999</v>
      </c>
      <c r="W32" s="907">
        <f>+V25</f>
        <v>55.445999999999998</v>
      </c>
      <c r="Y32" s="910">
        <f t="shared" si="10"/>
        <v>2.7370000000000001</v>
      </c>
      <c r="Z32" s="910">
        <f t="shared" si="2"/>
        <v>48.494999999999997</v>
      </c>
      <c r="AA32" s="910">
        <f t="shared" si="3"/>
        <v>23.116</v>
      </c>
      <c r="AB32" s="910">
        <f t="shared" si="4"/>
        <v>5.2069999999999999</v>
      </c>
      <c r="AC32" s="910">
        <f t="shared" si="5"/>
        <v>55.445999999999998</v>
      </c>
      <c r="AD32" s="910">
        <f t="shared" si="6"/>
        <v>0</v>
      </c>
      <c r="AF32" s="911" t="str">
        <f t="shared" si="11"/>
        <v xml:space="preserve">2.737 +  </v>
      </c>
      <c r="AG32" s="911" t="str">
        <f t="shared" si="7"/>
        <v xml:space="preserve">48.495 +  </v>
      </c>
      <c r="AH32" s="911" t="str">
        <f t="shared" si="7"/>
        <v xml:space="preserve">23.116 +  </v>
      </c>
      <c r="AI32" s="911" t="str">
        <f t="shared" si="7"/>
        <v xml:space="preserve">5.207 +  </v>
      </c>
      <c r="AJ32" s="911" t="str">
        <f t="shared" si="7"/>
        <v xml:space="preserve">55.446 +  </v>
      </c>
      <c r="AK32" s="911" t="str">
        <f t="shared" si="7"/>
        <v/>
      </c>
      <c r="AM32" s="912" t="str">
        <f t="shared" si="12"/>
        <v xml:space="preserve">2.737 + </v>
      </c>
      <c r="AN32" s="912" t="str">
        <f t="shared" si="8"/>
        <v xml:space="preserve">48.495 + </v>
      </c>
      <c r="AO32" s="912" t="str">
        <f t="shared" si="8"/>
        <v xml:space="preserve">23.116 + </v>
      </c>
      <c r="AP32" s="912" t="str">
        <f t="shared" si="8"/>
        <v xml:space="preserve">5.207 + </v>
      </c>
      <c r="AQ32" s="912">
        <f t="shared" si="8"/>
        <v>55.445999999999998</v>
      </c>
      <c r="AR32" s="912">
        <f t="shared" si="8"/>
        <v>0</v>
      </c>
      <c r="AS32" s="913"/>
      <c r="AT32" s="913"/>
      <c r="AU32" s="914" t="str">
        <f t="shared" si="13"/>
        <v xml:space="preserve">2.737 + </v>
      </c>
      <c r="AV32" s="914" t="str">
        <f t="shared" si="9"/>
        <v xml:space="preserve">48.495 + </v>
      </c>
      <c r="AW32" s="914" t="str">
        <f t="shared" si="9"/>
        <v xml:space="preserve">23.116 + </v>
      </c>
      <c r="AX32" s="914" t="str">
        <f t="shared" si="9"/>
        <v xml:space="preserve">5.207 + </v>
      </c>
      <c r="AY32" s="914">
        <f t="shared" si="9"/>
        <v>55.445999999999998</v>
      </c>
      <c r="BA32" s="908" t="str">
        <f t="shared" si="14"/>
        <v>2.737 + 48.495 + 23.116 + 5.207 + 55.446</v>
      </c>
      <c r="BE32" s="908">
        <f t="shared" si="15"/>
        <v>135.00099999999998</v>
      </c>
    </row>
    <row r="33" spans="1:51" s="933" customFormat="1" ht="14.25" customHeight="1" x14ac:dyDescent="0.2">
      <c r="A33" s="939"/>
      <c r="K33" s="934"/>
      <c r="S33" s="935"/>
      <c r="T33" s="935"/>
      <c r="U33" s="935"/>
      <c r="V33" s="935"/>
      <c r="W33" s="935"/>
      <c r="Y33" s="936">
        <f t="shared" si="10"/>
        <v>0</v>
      </c>
      <c r="Z33" s="936">
        <f t="shared" si="2"/>
        <v>0</v>
      </c>
      <c r="AA33" s="936">
        <f t="shared" si="3"/>
        <v>0</v>
      </c>
      <c r="AB33" s="936">
        <f t="shared" si="4"/>
        <v>0</v>
      </c>
      <c r="AC33" s="936">
        <f t="shared" si="5"/>
        <v>0</v>
      </c>
      <c r="AD33" s="936">
        <f t="shared" si="6"/>
        <v>0</v>
      </c>
      <c r="AF33" s="937" t="str">
        <f t="shared" si="11"/>
        <v/>
      </c>
      <c r="AG33" s="937" t="str">
        <f t="shared" si="7"/>
        <v/>
      </c>
      <c r="AH33" s="937" t="str">
        <f t="shared" si="7"/>
        <v/>
      </c>
      <c r="AI33" s="937" t="str">
        <f t="shared" si="7"/>
        <v/>
      </c>
      <c r="AJ33" s="937" t="str">
        <f t="shared" si="7"/>
        <v/>
      </c>
      <c r="AK33" s="937" t="str">
        <f t="shared" si="7"/>
        <v/>
      </c>
      <c r="AM33" s="938">
        <f t="shared" si="12"/>
        <v>0</v>
      </c>
      <c r="AN33" s="938">
        <f t="shared" si="8"/>
        <v>0</v>
      </c>
      <c r="AO33" s="938">
        <f t="shared" si="8"/>
        <v>0</v>
      </c>
      <c r="AP33" s="938">
        <f t="shared" si="8"/>
        <v>0</v>
      </c>
      <c r="AQ33" s="938">
        <f t="shared" si="8"/>
        <v>0</v>
      </c>
      <c r="AR33" s="938">
        <f t="shared" si="8"/>
        <v>0</v>
      </c>
      <c r="AS33" s="939"/>
      <c r="AT33" s="939"/>
      <c r="AU33" s="940" t="str">
        <f t="shared" si="13"/>
        <v/>
      </c>
      <c r="AV33" s="940" t="str">
        <f t="shared" si="9"/>
        <v/>
      </c>
      <c r="AW33" s="940" t="str">
        <f t="shared" si="9"/>
        <v/>
      </c>
      <c r="AX33" s="940" t="str">
        <f t="shared" si="9"/>
        <v/>
      </c>
      <c r="AY33" s="940" t="str">
        <f t="shared" si="9"/>
        <v/>
      </c>
    </row>
    <row r="34" spans="1:51" s="933" customFormat="1" ht="11.25" customHeight="1" thickBot="1" x14ac:dyDescent="0.25">
      <c r="A34" s="939"/>
    </row>
    <row r="35" spans="1:51" ht="15.75" thickBot="1" x14ac:dyDescent="0.3">
      <c r="H35" s="1770" t="s">
        <v>3039</v>
      </c>
      <c r="L35" s="873" t="s">
        <v>35</v>
      </c>
      <c r="O35" s="941"/>
      <c r="P35" s="941"/>
      <c r="R35" s="1212"/>
      <c r="S35" s="1440"/>
      <c r="T35" s="1440"/>
      <c r="U35" s="1440"/>
      <c r="V35" s="1212"/>
      <c r="W35" s="1439"/>
    </row>
    <row r="36" spans="1:51" x14ac:dyDescent="0.25">
      <c r="L36" s="873" t="s">
        <v>36</v>
      </c>
      <c r="O36" s="941"/>
      <c r="P36" s="941"/>
      <c r="R36" s="1014"/>
      <c r="T36" s="1014"/>
    </row>
    <row r="37" spans="1:51" x14ac:dyDescent="0.25">
      <c r="L37" s="873" t="s">
        <v>37</v>
      </c>
      <c r="O37" s="941"/>
      <c r="P37" s="941"/>
    </row>
    <row r="38" spans="1:51" x14ac:dyDescent="0.25">
      <c r="L38" s="873" t="s">
        <v>38</v>
      </c>
      <c r="O38" s="941"/>
      <c r="P38" s="941"/>
      <c r="V38" s="1419"/>
      <c r="W38" s="1420"/>
    </row>
    <row r="39" spans="1:51" x14ac:dyDescent="0.25">
      <c r="L39" s="873" t="s">
        <v>39</v>
      </c>
      <c r="N39" s="873" t="s">
        <v>40</v>
      </c>
      <c r="O39" s="941"/>
      <c r="P39" s="941"/>
      <c r="S39" s="1502"/>
      <c r="T39" s="1503"/>
      <c r="U39" s="1504"/>
      <c r="V39" s="1421"/>
      <c r="W39" s="1422"/>
    </row>
    <row r="40" spans="1:51" x14ac:dyDescent="0.25">
      <c r="L40" s="873" t="s">
        <v>41</v>
      </c>
      <c r="O40" s="941"/>
      <c r="P40" s="941"/>
      <c r="S40" s="1442"/>
      <c r="T40" s="1443"/>
      <c r="U40" s="1444"/>
      <c r="V40" s="1423"/>
      <c r="W40" s="1424"/>
      <c r="X40" s="1425"/>
    </row>
    <row r="41" spans="1:51" x14ac:dyDescent="0.25">
      <c r="L41" s="873" t="s">
        <v>42</v>
      </c>
      <c r="O41" s="941"/>
      <c r="P41" s="941"/>
      <c r="S41" s="888"/>
      <c r="U41" s="889"/>
      <c r="V41" s="1421"/>
      <c r="W41" s="1422"/>
    </row>
    <row r="42" spans="1:51" x14ac:dyDescent="0.25">
      <c r="S42" s="888"/>
      <c r="U42" s="889"/>
      <c r="V42" s="1421"/>
      <c r="W42" s="1422"/>
    </row>
    <row r="43" spans="1:51" x14ac:dyDescent="0.25">
      <c r="S43" s="888"/>
      <c r="U43" s="889"/>
      <c r="V43" s="1421"/>
      <c r="W43" s="1422"/>
    </row>
    <row r="44" spans="1:51" x14ac:dyDescent="0.25">
      <c r="S44" s="888"/>
      <c r="U44" s="889"/>
      <c r="V44" s="1421"/>
      <c r="W44" s="1422"/>
    </row>
    <row r="45" spans="1:51" x14ac:dyDescent="0.25">
      <c r="H45" s="873" t="s">
        <v>43</v>
      </c>
      <c r="S45" s="888"/>
      <c r="U45" s="889"/>
      <c r="V45" s="1421"/>
      <c r="W45" s="1422"/>
    </row>
    <row r="46" spans="1:51" ht="15.75" x14ac:dyDescent="0.3">
      <c r="R46" s="1505"/>
      <c r="S46" s="888"/>
      <c r="U46" s="889"/>
      <c r="V46" s="1421"/>
      <c r="W46" s="1422"/>
    </row>
    <row r="47" spans="1:51" x14ac:dyDescent="0.25">
      <c r="O47" s="1015"/>
      <c r="P47" s="1015"/>
      <c r="Q47" s="1016"/>
      <c r="R47" s="1016"/>
      <c r="S47" s="1445"/>
      <c r="T47" s="1446"/>
      <c r="U47" s="1447"/>
      <c r="V47" s="1421"/>
      <c r="W47" s="1422"/>
    </row>
    <row r="48" spans="1:51" x14ac:dyDescent="0.25">
      <c r="O48" s="1016"/>
      <c r="P48" s="1016"/>
      <c r="Q48" s="1016"/>
      <c r="R48" s="1016"/>
    </row>
  </sheetData>
  <mergeCells count="4">
    <mergeCell ref="B19:E19"/>
    <mergeCell ref="F19:J19"/>
    <mergeCell ref="K19:M19"/>
    <mergeCell ref="N19:O19"/>
  </mergeCells>
  <pageMargins left="0.70866141732283472" right="0.31" top="1.94" bottom="0.32" header="0.31496062992125984" footer="0.31496062992125984"/>
  <pageSetup paperSize="9" scale="125" orientation="landscape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51"/>
  <sheetViews>
    <sheetView showGridLines="0" view="pageBreakPreview" topLeftCell="A37" zoomScale="85" zoomScaleNormal="85" zoomScaleSheetLayoutView="85" workbookViewId="0">
      <selection activeCell="K71" sqref="K71"/>
    </sheetView>
  </sheetViews>
  <sheetFormatPr defaultColWidth="9.140625" defaultRowHeight="23.25" x14ac:dyDescent="0.5"/>
  <cols>
    <col min="1" max="1" width="2.85546875" style="2433" customWidth="1"/>
    <col min="2" max="2" width="9.140625" style="2433"/>
    <col min="3" max="3" width="71.7109375" style="2433" customWidth="1"/>
    <col min="4" max="4" width="13.28515625" style="2433" customWidth="1"/>
    <col min="5" max="5" width="20.85546875" style="2433" customWidth="1"/>
    <col min="6" max="6" width="24.140625" style="2433" customWidth="1"/>
    <col min="7" max="11" width="9.140625" style="2434"/>
    <col min="12" max="16384" width="9.140625" style="2433"/>
  </cols>
  <sheetData>
    <row r="1" spans="2:6" ht="20.25" customHeight="1" x14ac:dyDescent="0.5"/>
    <row r="2" spans="2:6" ht="24.75" customHeight="1" x14ac:dyDescent="0.5">
      <c r="B2" s="2435" t="s">
        <v>2949</v>
      </c>
      <c r="C2" s="2435" t="s">
        <v>3125</v>
      </c>
      <c r="D2" s="2435" t="s">
        <v>2947</v>
      </c>
      <c r="E2" s="2435" t="s">
        <v>3126</v>
      </c>
      <c r="F2" s="2435" t="s">
        <v>3127</v>
      </c>
    </row>
    <row r="3" spans="2:6" ht="24.75" customHeight="1" x14ac:dyDescent="0.5">
      <c r="B3" s="2436">
        <v>1</v>
      </c>
      <c r="C3" s="2437" t="str">
        <f>+VLOOKUP(B3,'ประเมินราคา(ตามรายการเดิม)'!$A$8:$K$130,2)</f>
        <v>งานรื้อถอนพื้นทางเท้าเดิม</v>
      </c>
      <c r="D3" s="2438" t="str">
        <f>+VLOOKUP(B3,'ประเมินราคา(ตามรายการเดิม)'!$A$8:$K$130,4)</f>
        <v>แห่ง</v>
      </c>
      <c r="E3" s="2439">
        <f>+VLOOKUP(B3,'ประเมินราคา(ตามรายการเดิม)'!$A$8:$K$130,3)</f>
        <v>4</v>
      </c>
      <c r="F3" s="2440"/>
    </row>
    <row r="4" spans="2:6" ht="24.75" customHeight="1" x14ac:dyDescent="0.5">
      <c r="B4" s="2436">
        <v>2</v>
      </c>
      <c r="C4" s="2437" t="str">
        <f>+VLOOKUP(B4,'ประเมินราคา(ตามรายการเดิม)'!$A$20:$K$130,2)</f>
        <v>งานถางป่า (ขนาดเบา)</v>
      </c>
      <c r="D4" s="2438" t="str">
        <f>+VLOOKUP(B4,'ประเมินราคา(ตามรายการเดิม)'!$A$20:$K$130,4)</f>
        <v>SQ.M.</v>
      </c>
      <c r="E4" s="2439">
        <f>+VLOOKUP(B4,'ประเมินราคา(ตามรายการเดิม)'!$A$20:$K$130,3)</f>
        <v>40250</v>
      </c>
      <c r="F4" s="2440"/>
    </row>
    <row r="5" spans="2:6" ht="24.75" customHeight="1" x14ac:dyDescent="0.5">
      <c r="B5" s="2436">
        <v>3</v>
      </c>
      <c r="C5" s="2437" t="str">
        <f>+VLOOKUP(B5,'ประเมินราคา(ตามรายการเดิม)'!$A$20:$K$130,2)</f>
        <v>งานดินตัด</v>
      </c>
      <c r="D5" s="2438" t="str">
        <f>+VLOOKUP(B5,'ประเมินราคา(ตามรายการเดิม)'!$A$20:$K$130,4)</f>
        <v>CU.M.</v>
      </c>
      <c r="E5" s="2439">
        <f>+VLOOKUP(B5,'ประเมินราคา(ตามรายการเดิม)'!$A$20:$K$130,3)</f>
        <v>1788</v>
      </c>
      <c r="F5" s="2440"/>
    </row>
    <row r="6" spans="2:6" ht="24.75" customHeight="1" x14ac:dyDescent="0.5">
      <c r="B6" s="2436">
        <v>4</v>
      </c>
      <c r="C6" s="2437" t="str">
        <f>+VLOOKUP(B6,'ประเมินราคา(ตามรายการเดิม)'!$A$20:$K$130,2)</f>
        <v>งานดินถม(จากดินตัด)</v>
      </c>
      <c r="D6" s="2438" t="str">
        <f>+VLOOKUP(B6,'ประเมินราคา(ตามรายการเดิม)'!$A$20:$K$130,4)</f>
        <v>CU.M.</v>
      </c>
      <c r="E6" s="2439">
        <f>+VLOOKUP(B6,'ประเมินราคา(ตามรายการเดิม)'!$A$20:$K$130,3)</f>
        <v>1788</v>
      </c>
      <c r="F6" s="2440"/>
    </row>
    <row r="7" spans="2:6" ht="24.75" customHeight="1" x14ac:dyDescent="0.5">
      <c r="B7" s="2436">
        <v>5</v>
      </c>
      <c r="C7" s="2437" t="str">
        <f>+VLOOKUP(B7,'ประเมินราคา(ตามรายการเดิม)'!$A$20:$K$130,2)</f>
        <v>งานดินถม</v>
      </c>
      <c r="D7" s="2438" t="str">
        <f>+VLOOKUP(B7,'ประเมินราคา(ตามรายการเดิม)'!$A$20:$K$130,4)</f>
        <v>CU.M.</v>
      </c>
      <c r="E7" s="2439">
        <f>+VLOOKUP(B7,'ประเมินราคา(ตามรายการเดิม)'!$A$20:$K$130,3)</f>
        <v>27162</v>
      </c>
      <c r="F7" s="2441" t="s">
        <v>3128</v>
      </c>
    </row>
    <row r="8" spans="2:6" ht="24.75" customHeight="1" x14ac:dyDescent="0.5">
      <c r="B8" s="2436">
        <v>6</v>
      </c>
      <c r="C8" s="2437" t="str">
        <f>+VLOOKUP(B8,'ประเมินราคา(ตามรายการเดิม)'!$A$20:$K$130,2)</f>
        <v>งานชั้นรองพื้นทาง(ลูกรัง)</v>
      </c>
      <c r="D8" s="2438" t="str">
        <f>+VLOOKUP(B8,'ประเมินราคา(ตามรายการเดิม)'!$A$20:$K$130,4)</f>
        <v>CU.M.</v>
      </c>
      <c r="E8" s="2439">
        <f>+VLOOKUP(B8,'ประเมินราคา(ตามรายการเดิม)'!$A$20:$K$130,3)</f>
        <v>2111</v>
      </c>
      <c r="F8" s="2441" t="s">
        <v>3128</v>
      </c>
    </row>
    <row r="9" spans="2:6" ht="24.75" customHeight="1" x14ac:dyDescent="0.5">
      <c r="B9" s="2436">
        <v>7</v>
      </c>
      <c r="C9" s="2437" t="str">
        <f>+VLOOKUP(B9,'ประเมินราคา(ตามรายการเดิม)'!$A$20:$K$130,2)</f>
        <v>งานทรายรองใต้ผิวทางคอนกรีต</v>
      </c>
      <c r="D9" s="2438" t="str">
        <f>+VLOOKUP(B9,'ประเมินราคา(ตามรายการเดิม)'!$A$20:$K$130,4)</f>
        <v>CU.M.</v>
      </c>
      <c r="E9" s="2439">
        <f>+VLOOKUP(B9,'ประเมินราคา(ตามรายการเดิม)'!$A$20:$K$130,3)</f>
        <v>506</v>
      </c>
      <c r="F9" s="2441" t="s">
        <v>3128</v>
      </c>
    </row>
    <row r="10" spans="2:6" ht="24.75" customHeight="1" x14ac:dyDescent="0.5">
      <c r="B10" s="2436">
        <v>8</v>
      </c>
      <c r="C10" s="2437" t="str">
        <f>+VLOOKUP(B10,'ประเมินราคา(ตามรายการเดิม)'!$A$20:$K$130,2)</f>
        <v>งานผิวทางคอนกรีต หนา 20 ซม.</v>
      </c>
      <c r="D10" s="2438" t="str">
        <f>+VLOOKUP(B10,'ประเมินราคา(ตามรายการเดิม)'!$A$20:$K$130,4)</f>
        <v>SQ.M.</v>
      </c>
      <c r="E10" s="2439">
        <f>+VLOOKUP(B10,'ประเมินราคา(ตามรายการเดิม)'!$A$20:$K$130,3)</f>
        <v>10159</v>
      </c>
      <c r="F10" s="2441" t="s">
        <v>3128</v>
      </c>
    </row>
    <row r="11" spans="2:6" ht="24.75" customHeight="1" x14ac:dyDescent="0.5">
      <c r="B11" s="2436">
        <v>9</v>
      </c>
      <c r="C11" s="2437" t="str">
        <f>+VLOOKUP(B11,'ประเมินราคา(ตามรายการเดิม)'!$A$20:$K$130,2)</f>
        <v xml:space="preserve">EXPANSION JOINT </v>
      </c>
      <c r="D11" s="2438" t="str">
        <f>+VLOOKUP(B11,'ประเมินราคา(ตามรายการเดิม)'!$A$20:$K$130,4)</f>
        <v>M.</v>
      </c>
      <c r="E11" s="2439">
        <f>+VLOOKUP(B11,'ประเมินราคา(ตามรายการเดิม)'!$A$20:$K$130,3)</f>
        <v>36</v>
      </c>
      <c r="F11" s="2441" t="s">
        <v>3128</v>
      </c>
    </row>
    <row r="12" spans="2:6" ht="24.75" customHeight="1" x14ac:dyDescent="0.5">
      <c r="B12" s="2436">
        <v>10</v>
      </c>
      <c r="C12" s="2437" t="str">
        <f>+VLOOKUP(B12,'ประเมินราคา(ตามรายการเดิม)'!$A$20:$K$130,2)</f>
        <v xml:space="preserve"> CONTRACTION JOINT  </v>
      </c>
      <c r="D12" s="2438" t="str">
        <f>+VLOOKUP(B12,'ประเมินราคา(ตามรายการเดิม)'!$A$20:$K$130,4)</f>
        <v>M.</v>
      </c>
      <c r="E12" s="2439">
        <f>+VLOOKUP(B12,'ประเมินราคา(ตามรายการเดิม)'!$A$20:$K$130,3)</f>
        <v>1170</v>
      </c>
      <c r="F12" s="2441"/>
    </row>
    <row r="13" spans="2:6" ht="24.75" customHeight="1" x14ac:dyDescent="0.5">
      <c r="B13" s="2436">
        <v>11</v>
      </c>
      <c r="C13" s="2437" t="str">
        <f>+VLOOKUP(B13,'ประเมินราคา(ตามรายการเดิม)'!$A$20:$K$130,2)</f>
        <v xml:space="preserve"> LONGITUDINAL JOINT </v>
      </c>
      <c r="D13" s="2438" t="str">
        <f>+VLOOKUP(B13,'ประเมินราคา(ตามรายการเดิม)'!$A$20:$K$130,4)</f>
        <v>M.</v>
      </c>
      <c r="E13" s="2439">
        <f>+VLOOKUP(B13,'ประเมินราคา(ตามรายการเดิม)'!$A$20:$K$130,3)</f>
        <v>681</v>
      </c>
      <c r="F13" s="2441" t="s">
        <v>5504</v>
      </c>
    </row>
    <row r="14" spans="2:6" ht="24.75" customHeight="1" x14ac:dyDescent="0.5">
      <c r="B14" s="2436">
        <v>12</v>
      </c>
      <c r="C14" s="2437" t="str">
        <f>+VLOOKUP(B14,'ประเมินราคา(ตามรายการเดิม)'!$A$20:$K$130,2)</f>
        <v>งานทรายถมหลังท่อ</v>
      </c>
      <c r="D14" s="2438" t="str">
        <f>+VLOOKUP(B14,'ประเมินราคา(ตามรายการเดิม)'!$A$20:$K$130,4)</f>
        <v>CU.M.</v>
      </c>
      <c r="E14" s="2439">
        <f>+VLOOKUP(B14,'ประเมินราคา(ตามรายการเดิม)'!$A$20:$K$130,3)</f>
        <v>1629</v>
      </c>
      <c r="F14" s="2441" t="s">
        <v>5505</v>
      </c>
    </row>
    <row r="15" spans="2:6" ht="24.75" customHeight="1" x14ac:dyDescent="0.5">
      <c r="B15" s="2436">
        <v>13</v>
      </c>
      <c r="C15" s="2437" t="str">
        <f>+VLOOKUP(B15,'ประเมินราคา(ตามรายการเดิม)'!$A$20:$K$130,2)</f>
        <v>งานท่อ คสล. (0.60)</v>
      </c>
      <c r="D15" s="2438" t="str">
        <f>+VLOOKUP(B15,'ประเมินราคา(ตามรายการเดิม)'!$A$20:$K$130,4)</f>
        <v>M.</v>
      </c>
      <c r="E15" s="2439">
        <f>+VLOOKUP(B15,'ประเมินราคา(ตามรายการเดิม)'!$A$20:$K$130,3)</f>
        <v>1810</v>
      </c>
      <c r="F15" s="2441"/>
    </row>
    <row r="16" spans="2:6" ht="24.75" customHeight="1" x14ac:dyDescent="0.5">
      <c r="B16" s="2436">
        <v>14</v>
      </c>
      <c r="C16" s="2437" t="str">
        <f>+VLOOKUP(B16,'ประเมินราคา(ตามรายการเดิม)'!$A$20:$K$130,2)</f>
        <v>บ่อพัก คสล. (สำหรับท่อ 0.60)</v>
      </c>
      <c r="D16" s="2438" t="str">
        <f>+VLOOKUP(B16,'ประเมินราคา(ตามรายการเดิม)'!$A$20:$K$130,4)</f>
        <v>แห่ง</v>
      </c>
      <c r="E16" s="2439">
        <f>+VLOOKUP(B16,'ประเมินราคา(ตามรายการเดิม)'!$A$20:$K$130,3)</f>
        <v>207</v>
      </c>
      <c r="F16" s="2441" t="s">
        <v>3129</v>
      </c>
    </row>
    <row r="17" spans="1:11" ht="24.75" customHeight="1" x14ac:dyDescent="0.5">
      <c r="B17" s="2436">
        <v>15</v>
      </c>
      <c r="C17" s="2437" t="str">
        <f>+VLOOKUP(B17,'ประเมินราคา(ตามรายการเดิม)'!$A$20:$K$130,2)</f>
        <v>ทรายหยาบรองพื้น</v>
      </c>
      <c r="D17" s="2438" t="str">
        <f>+VLOOKUP(B17,'ประเมินราคา(ตามรายการเดิม)'!$A$20:$K$130,4)</f>
        <v>CU.M.</v>
      </c>
      <c r="E17" s="2439">
        <f>+VLOOKUP(B17,'ประเมินราคา(ตามรายการเดิม)'!$A$20:$K$130,3)</f>
        <v>207</v>
      </c>
      <c r="F17" s="2441" t="s">
        <v>3129</v>
      </c>
    </row>
    <row r="18" spans="1:11" ht="24.75" customHeight="1" x14ac:dyDescent="0.5">
      <c r="B18" s="2436">
        <v>16</v>
      </c>
      <c r="C18" s="2437" t="str">
        <f>+VLOOKUP(B18,'ประเมินราคา(ตามรายการเดิม)'!$A$20:$K$130,2)</f>
        <v>งานคันหินคอนกรีต</v>
      </c>
      <c r="D18" s="2438" t="str">
        <f>+VLOOKUP(B18,'ประเมินราคา(ตามรายการเดิม)'!$A$20:$K$130,4)</f>
        <v>M.</v>
      </c>
      <c r="E18" s="2439">
        <f>+VLOOKUP(B18,'ประเมินราคา(ตามรายการเดิม)'!$A$20:$K$130,3)</f>
        <v>4224</v>
      </c>
      <c r="F18" s="2440"/>
    </row>
    <row r="19" spans="1:11" s="2434" customFormat="1" ht="24.75" customHeight="1" x14ac:dyDescent="0.5">
      <c r="A19" s="2433"/>
      <c r="B19" s="2436">
        <v>17</v>
      </c>
      <c r="C19" s="2437" t="str">
        <f>+VLOOKUP(B19,'ประเมินราคา(ตามรายการเดิม)'!$A$20:$K$130,2)</f>
        <v>งานพื้นทางทางพื้น แผ่นพื้น 0.40x0.40x4 cm.</v>
      </c>
      <c r="D19" s="2438" t="str">
        <f>+VLOOKUP(B19,'ประเมินราคา(ตามรายการเดิม)'!$A$20:$K$130,4)</f>
        <v>SQ.M.</v>
      </c>
      <c r="E19" s="2439">
        <f>+VLOOKUP(B19,'ประเมินราคา(ตามรายการเดิม)'!$A$20:$K$130,3)</f>
        <v>3441</v>
      </c>
      <c r="F19" s="2441"/>
    </row>
    <row r="20" spans="1:11" s="2434" customFormat="1" ht="24.75" customHeight="1" x14ac:dyDescent="0.5">
      <c r="A20" s="2433"/>
      <c r="B20" s="2436">
        <v>18</v>
      </c>
      <c r="C20" s="2437" t="str">
        <f>+VLOOKUP(B20,'ประเมินราคา(ตามรายการเดิม)'!$A$20:$K$130,2)</f>
        <v>งานเหล็กตะแกรงดักขยะ</v>
      </c>
      <c r="D20" s="2438" t="str">
        <f>+VLOOKUP(B20,'ประเมินราคา(ตามรายการเดิม)'!$A$20:$K$130,4)</f>
        <v>EACH</v>
      </c>
      <c r="E20" s="2439">
        <f>+VLOOKUP(B20,'ประเมินราคา(ตามรายการเดิม)'!$A$20:$K$130,3)</f>
        <v>207</v>
      </c>
      <c r="F20" s="2441"/>
    </row>
    <row r="21" spans="1:11" s="2434" customFormat="1" ht="24.75" customHeight="1" x14ac:dyDescent="0.5">
      <c r="A21" s="2433"/>
      <c r="B21" s="2436">
        <v>19</v>
      </c>
      <c r="C21" s="2437" t="str">
        <f>+VLOOKUP(B21,'ประเมินราคา(ตามรายการเดิม)'!$A$20:$K$130,2)</f>
        <v xml:space="preserve">ท่อเหลี่ยม BOX CULVERT ขนาด 1- 1.50x 1.50 </v>
      </c>
      <c r="D21" s="2438" t="str">
        <f>+VLOOKUP(B21,'ประเมินราคา(ตามรายการเดิม)'!$A$20:$K$130,4)</f>
        <v>แห่ง</v>
      </c>
      <c r="E21" s="2439">
        <f>+VLOOKUP(B21,'ประเมินราคา(ตามรายการเดิม)'!$A$20:$K$130,3)</f>
        <v>6</v>
      </c>
      <c r="F21" s="2441"/>
    </row>
    <row r="22" spans="1:11" s="2434" customFormat="1" ht="24.75" customHeight="1" x14ac:dyDescent="0.5">
      <c r="A22" s="2433"/>
      <c r="B22" s="2436">
        <v>20</v>
      </c>
      <c r="C22" s="2437" t="str">
        <f>+VLOOKUP(B22,'ประเมินราคา(ตามรายการเดิม)'!$A$20:$K$130,2)</f>
        <v xml:space="preserve">กำแพงปากท่อ BOX CULVERT ขนาด 1- 1.50x 1.50 </v>
      </c>
      <c r="D22" s="2438" t="str">
        <f>+VLOOKUP(B22,'ประเมินราคา(ตามรายการเดิม)'!$A$20:$K$130,4)</f>
        <v>แห่ง</v>
      </c>
      <c r="E22" s="2439">
        <f>+VLOOKUP(B22,'ประเมินราคา(ตามรายการเดิม)'!$A$20:$K$130,3)</f>
        <v>6</v>
      </c>
      <c r="F22" s="2441"/>
    </row>
    <row r="23" spans="1:11" s="2434" customFormat="1" ht="24.75" customHeight="1" x14ac:dyDescent="0.5">
      <c r="A23" s="2433"/>
      <c r="B23" s="2436">
        <v>21</v>
      </c>
      <c r="C23" s="2437" t="str">
        <f>+VLOOKUP(B23,'ประเมินราคา(ตามรายการเดิม)'!$A$20:$K$130,2)</f>
        <v xml:space="preserve"> งานสีตีเส้รจราจร</v>
      </c>
      <c r="D23" s="2438" t="str">
        <f>+VLOOKUP(B23,'ประเมินราคา(ตามรายการเดิม)'!$A$20:$K$130,4)</f>
        <v>SQ.M.</v>
      </c>
      <c r="E23" s="2439">
        <f>+VLOOKUP(B23,'ประเมินราคา(ตามรายการเดิม)'!$A$20:$K$130,3)</f>
        <v>270</v>
      </c>
      <c r="F23" s="2441"/>
    </row>
    <row r="24" spans="1:11" s="2434" customFormat="1" ht="24.75" customHeight="1" x14ac:dyDescent="0.5">
      <c r="A24" s="2433"/>
      <c r="B24" s="2436">
        <v>22</v>
      </c>
      <c r="C24" s="2437" t="str">
        <f>+VLOOKUP(B24,'ประเมินราคา(ตามรายการเดิม)'!$A$20:$K$130,2)</f>
        <v xml:space="preserve"> งานสีตีเส้รจราจร</v>
      </c>
      <c r="D24" s="2438" t="str">
        <f>+VLOOKUP(B24,'ประเมินราคา(ตามรายการเดิม)'!$A$20:$K$130,4)</f>
        <v>SQ.M.</v>
      </c>
      <c r="E24" s="2439">
        <f>+VLOOKUP(B24,'ประเมินราคา(ตามรายการเดิม)'!$A$20:$K$130,3)</f>
        <v>270</v>
      </c>
      <c r="F24" s="2441"/>
    </row>
    <row r="25" spans="1:11" s="2434" customFormat="1" ht="21.75" customHeight="1" x14ac:dyDescent="0.5">
      <c r="A25" s="2433"/>
      <c r="B25" s="2442">
        <v>23</v>
      </c>
      <c r="C25" s="2437" t="str">
        <f>+VLOOKUP(B25,'ประเมินราคา(ตามรายการเดิม)'!$A$20:$K$130,2)</f>
        <v xml:space="preserve"> งานสีตีเส้รจราจร</v>
      </c>
      <c r="D25" s="2438" t="str">
        <f>+VLOOKUP(B25,'ประเมินราคา(ตามรายการเดิม)'!$A$20:$K$130,4)</f>
        <v>SQ.M.</v>
      </c>
      <c r="E25" s="2439">
        <f>+VLOOKUP(B25,'ประเมินราคา(ตามรายการเดิม)'!$A$20:$K$130,3)</f>
        <v>270</v>
      </c>
      <c r="F25" s="2441"/>
    </row>
    <row r="26" spans="1:11" s="2434" customFormat="1" ht="21.75" customHeight="1" x14ac:dyDescent="0.5">
      <c r="A26" s="2433"/>
      <c r="B26" s="2442">
        <v>24</v>
      </c>
      <c r="C26" s="2437" t="str">
        <f>+VLOOKUP(B26,'ประเมินราคา(ตามรายการเดิม)'!$A$20:$K$130,2)</f>
        <v xml:space="preserve"> งานสีตีเส้รจราจร</v>
      </c>
      <c r="D26" s="2438" t="str">
        <f>+VLOOKUP(B26,'ประเมินราคา(ตามรายการเดิม)'!$A$20:$K$130,4)</f>
        <v>SQ.M.</v>
      </c>
      <c r="E26" s="2439">
        <f>+VLOOKUP(B26,'ประเมินราคา(ตามรายการเดิม)'!$A$20:$K$130,3)</f>
        <v>270</v>
      </c>
      <c r="F26" s="2441"/>
    </row>
    <row r="27" spans="1:11" s="2434" customFormat="1" ht="24.75" customHeight="1" x14ac:dyDescent="0.5">
      <c r="A27" s="2433"/>
      <c r="B27" s="2436">
        <v>25</v>
      </c>
      <c r="C27" s="2437" t="str">
        <f>+VLOOKUP(B27,'ประเมินราคา(ตามรายการเดิม)'!$A$20:$K$130,2)</f>
        <v xml:space="preserve"> งานสีตีเส้รจราจร</v>
      </c>
      <c r="D27" s="2438" t="str">
        <f>+VLOOKUP(B27,'ประเมินราคา(ตามรายการเดิม)'!$A$20:$K$130,4)</f>
        <v>SQ.M.</v>
      </c>
      <c r="E27" s="2439">
        <f>+VLOOKUP(B27,'ประเมินราคา(ตามรายการเดิม)'!$A$20:$K$130,3)</f>
        <v>270</v>
      </c>
      <c r="F27" s="2441"/>
    </row>
    <row r="28" spans="1:11" s="2434" customFormat="1" ht="24.75" customHeight="1" x14ac:dyDescent="0.5">
      <c r="A28" s="2433"/>
      <c r="B28" s="2436">
        <v>26</v>
      </c>
      <c r="C28" s="2437" t="str">
        <f>+VLOOKUP(B28,'ประเมินราคา(ตามรายการเดิม)'!$A$20:$K$130,2)</f>
        <v xml:space="preserve"> งานสีตีเส้รจราจร</v>
      </c>
      <c r="D28" s="2438" t="str">
        <f>+VLOOKUP(B28,'ประเมินราคา(ตามรายการเดิม)'!$A$20:$K$130,4)</f>
        <v>SQ.M.</v>
      </c>
      <c r="E28" s="2439">
        <f>+VLOOKUP(B28,'ประเมินราคา(ตามรายการเดิม)'!$A$20:$K$130,3)</f>
        <v>270</v>
      </c>
      <c r="F28" s="2440"/>
    </row>
    <row r="29" spans="1:11" s="2434" customFormat="1" ht="24.75" customHeight="1" x14ac:dyDescent="0.5">
      <c r="A29" s="2433"/>
      <c r="B29" s="2781">
        <v>27</v>
      </c>
      <c r="C29" s="4579" t="str">
        <f>+VLOOKUP(B29,'ประเมินราคา(ตามรายการเดิม)'!$A$20:$K$130,2)</f>
        <v xml:space="preserve"> งานสีตีเส้รจราจร</v>
      </c>
      <c r="D29" s="4581" t="str">
        <f>+VLOOKUP(B29,'ประเมินราคา(ตามรายการเดิม)'!$A$20:$K$130,4)</f>
        <v>SQ.M.</v>
      </c>
      <c r="E29" s="4583">
        <f>+VLOOKUP(B29,'ประเมินราคา(ตามรายการเดิม)'!$A$20:$K$130,3)</f>
        <v>270</v>
      </c>
      <c r="F29" s="2783"/>
      <c r="K29" s="2441" t="s">
        <v>5316</v>
      </c>
    </row>
    <row r="30" spans="1:11" s="2434" customFormat="1" ht="24.75" customHeight="1" x14ac:dyDescent="0.5">
      <c r="A30" s="2433"/>
      <c r="B30" s="2782"/>
      <c r="C30" s="4580"/>
      <c r="D30" s="4582"/>
      <c r="E30" s="4584"/>
      <c r="F30" s="2784"/>
    </row>
    <row r="31" spans="1:11" s="2434" customFormat="1" ht="24.75" customHeight="1" x14ac:dyDescent="0.5">
      <c r="A31" s="2433"/>
      <c r="B31" s="4587">
        <v>28</v>
      </c>
      <c r="C31" s="4579" t="str">
        <f>+VLOOKUP(B31,'ประเมินราคา(ตามรายการเดิม)'!$A$20:$K$130,2)</f>
        <v xml:space="preserve"> งานสีตีเส้รจราจร</v>
      </c>
      <c r="D31" s="4581" t="str">
        <f>+VLOOKUP(B31,'ประเมินราคา(ตามรายการเดิม)'!$A$20:$K$130,4)</f>
        <v>SQ.M.</v>
      </c>
      <c r="E31" s="4583">
        <f>+VLOOKUP(B31,'ประเมินราคา(ตามรายการเดิม)'!$A$20:$K$130,3)</f>
        <v>270</v>
      </c>
      <c r="F31" s="4585"/>
      <c r="K31" s="4585" t="s">
        <v>1085</v>
      </c>
    </row>
    <row r="32" spans="1:11" ht="24" customHeight="1" x14ac:dyDescent="0.5">
      <c r="B32" s="4588"/>
      <c r="C32" s="4580"/>
      <c r="D32" s="4582"/>
      <c r="E32" s="4584"/>
      <c r="F32" s="4586"/>
      <c r="K32" s="4586"/>
    </row>
    <row r="33" spans="2:11" x14ac:dyDescent="0.5">
      <c r="B33" s="2436">
        <v>29</v>
      </c>
      <c r="C33" s="2437" t="str">
        <f>+VLOOKUP(B33,'ประเมินราคา(ตามรายการเดิม)'!$A$20:$K$130,2)</f>
        <v xml:space="preserve"> งานสีตีเส้รจราจร</v>
      </c>
      <c r="D33" s="2438" t="str">
        <f>+VLOOKUP(B33,'ประเมินราคา(ตามรายการเดิม)'!$A$20:$K$130,4)</f>
        <v>SQ.M.</v>
      </c>
      <c r="E33" s="2439">
        <f>+VLOOKUP(B33,'ประเมินราคา(ตามรายการเดิม)'!$A$20:$K$130,3)</f>
        <v>270</v>
      </c>
      <c r="F33" s="2440"/>
    </row>
    <row r="34" spans="2:11" x14ac:dyDescent="0.5">
      <c r="B34" s="2436">
        <v>30</v>
      </c>
      <c r="C34" s="2437" t="str">
        <f>+VLOOKUP(B34,'ประเมินราคา(ตามรายการเดิม)'!$A$20:$K$130,2)</f>
        <v xml:space="preserve"> งานสีตีเส้รจราจร</v>
      </c>
      <c r="D34" s="2438" t="str">
        <f>+VLOOKUP(B34,'ประเมินราคา(ตามรายการเดิม)'!$A$20:$K$130,4)</f>
        <v>SQ.M.</v>
      </c>
      <c r="E34" s="2439">
        <f>+VLOOKUP(B34,'ประเมินราคา(ตามรายการเดิม)'!$A$20:$K$130,3)</f>
        <v>270</v>
      </c>
      <c r="F34" s="2441" t="str">
        <f>+K29</f>
        <v>1 หม้อแปลง</v>
      </c>
    </row>
    <row r="35" spans="2:11" x14ac:dyDescent="0.5">
      <c r="B35" s="2436">
        <v>31</v>
      </c>
      <c r="C35" s="2437" t="str">
        <f>+VLOOKUP(B35,'ประเมินราคา(ตามรายการเดิม)'!$A$20:$K$130,2)</f>
        <v xml:space="preserve"> งานสีตีเส้รจราจร</v>
      </c>
      <c r="D35" s="2438" t="str">
        <f>+VLOOKUP(B35,'ประเมินราคา(ตามรายการเดิม)'!$A$20:$K$130,4)</f>
        <v>SQ.M.</v>
      </c>
      <c r="E35" s="2439">
        <f>+VLOOKUP(B35,'ประเมินราคา(ตามรายการเดิม)'!$A$20:$K$130,3)</f>
        <v>270</v>
      </c>
      <c r="F35" s="2440"/>
    </row>
    <row r="36" spans="2:11" x14ac:dyDescent="0.5">
      <c r="B36" s="2436">
        <v>32</v>
      </c>
      <c r="C36" s="2437" t="str">
        <f>+VLOOKUP(B36,'ประเมินราคา(ตามรายการเดิม)'!$A$20:$K$130,2)</f>
        <v xml:space="preserve"> งานสีตีเส้รจราจร</v>
      </c>
      <c r="D36" s="2438" t="str">
        <f>+VLOOKUP(B36,'ประเมินราคา(ตามรายการเดิม)'!$A$20:$K$130,4)</f>
        <v>SQ.M.</v>
      </c>
      <c r="E36" s="2439">
        <f>+VLOOKUP(B36,'ประเมินราคา(ตามรายการเดิม)'!$A$20:$K$130,3)</f>
        <v>270</v>
      </c>
      <c r="F36" s="2440"/>
    </row>
    <row r="37" spans="2:11" x14ac:dyDescent="0.5">
      <c r="B37" s="2436">
        <v>33</v>
      </c>
      <c r="C37" s="2437" t="str">
        <f>+VLOOKUP(B37,'ประเมินราคา(ตามรายการเดิม)'!$A$20:$K$130,2)</f>
        <v xml:space="preserve"> งานสีตีเส้รจราจร</v>
      </c>
      <c r="D37" s="2438" t="str">
        <f>+VLOOKUP(B37,'ประเมินราคา(ตามรายการเดิม)'!$A$20:$K$130,4)</f>
        <v>SQ.M.</v>
      </c>
      <c r="E37" s="2439">
        <f>+VLOOKUP(B37,'ประเมินราคา(ตามรายการเดิม)'!$A$20:$K$130,3)</f>
        <v>270</v>
      </c>
      <c r="F37" s="2441" t="str">
        <f>+K31</f>
        <v>สีน้ำมัน</v>
      </c>
    </row>
    <row r="38" spans="2:11" x14ac:dyDescent="0.5">
      <c r="B38" s="2436">
        <v>34</v>
      </c>
      <c r="C38" s="2437" t="str">
        <f>+VLOOKUP(B38,'ประเมินราคา(ตามรายการเดิม)'!$A$20:$K$130,2)</f>
        <v xml:space="preserve"> งานสีตีเส้รจราจร</v>
      </c>
      <c r="D38" s="2438" t="str">
        <f>+VLOOKUP(B38,'ประเมินราคา(ตามรายการเดิม)'!$A$20:$K$130,4)</f>
        <v>SQ.M.</v>
      </c>
      <c r="E38" s="2439">
        <f>+VLOOKUP(B38,'ประเมินราคา(ตามรายการเดิม)'!$A$20:$K$130,3)</f>
        <v>270</v>
      </c>
      <c r="F38" s="2440"/>
    </row>
    <row r="39" spans="2:11" x14ac:dyDescent="0.5">
      <c r="B39" s="2436">
        <v>35</v>
      </c>
      <c r="C39" s="2437" t="str">
        <f>+VLOOKUP(B39,'ประเมินราคา(ตามรายการเดิม)'!$A$20:$K$130,2)</f>
        <v xml:space="preserve"> งานสีตีเส้รจราจร</v>
      </c>
      <c r="D39" s="2438" t="str">
        <f>+VLOOKUP(B39,'ประเมินราคา(ตามรายการเดิม)'!$A$20:$K$130,4)</f>
        <v>SQ.M.</v>
      </c>
      <c r="E39" s="2439">
        <f>+VLOOKUP(B39,'ประเมินราคา(ตามรายการเดิม)'!$A$20:$K$130,3)</f>
        <v>270</v>
      </c>
      <c r="F39" s="2440"/>
    </row>
    <row r="40" spans="2:11" x14ac:dyDescent="0.5">
      <c r="B40" s="2436">
        <v>36</v>
      </c>
      <c r="C40" s="2437" t="str">
        <f>+VLOOKUP(B40,'ประเมินราคา(ตามรายการเดิม)'!$A$20:$K$131,2)</f>
        <v>งานเครื่องหมายจราจรระหว่างก่อสร้าง</v>
      </c>
      <c r="D40" s="2438" t="str">
        <f>+VLOOKUP(B40,'ประเมินราคา(ตามรายการเดิม)'!$A$20:$K$130,4)</f>
        <v>SQ.M.</v>
      </c>
      <c r="E40" s="2439">
        <f>+VLOOKUP(B40,'ประเมินราคา(ตามรายการเดิม)'!$A$20:$K$130,3)</f>
        <v>270</v>
      </c>
      <c r="F40" s="2440"/>
    </row>
    <row r="41" spans="2:11" x14ac:dyDescent="0.5">
      <c r="B41" s="2436">
        <v>37</v>
      </c>
      <c r="C41" s="2437" t="str">
        <f>+VLOOKUP(B41,'ประเมินราคา(ตามรายการเดิม)'!$A$8:$K$131,2)</f>
        <v>งานเครื่องหมายจราจรระหว่างก่อสร้าง</v>
      </c>
      <c r="D41" s="2438" t="str">
        <f>+VLOOKUP(B41,'ประเมินราคา(ตามรายการเดิม)'!$A$20:$K$130,4)</f>
        <v>SQ.M.</v>
      </c>
      <c r="E41" s="2439">
        <f>+VLOOKUP(B41,'ประเมินราคา(ตามรายการเดิม)'!$A$20:$K$131,3)</f>
        <v>4</v>
      </c>
      <c r="F41" s="2440"/>
    </row>
    <row r="42" spans="2:11" x14ac:dyDescent="0.5">
      <c r="B42" s="2436">
        <v>38</v>
      </c>
      <c r="C42" s="2437" t="str">
        <f>+VLOOKUP(B42,'ประเมินราคา(ตามรายการเดิม)'!$A$20:$K$131,2)</f>
        <v>งานเครื่องหมายจราจรระหว่างก่อสร้าง</v>
      </c>
      <c r="D42" s="2438" t="str">
        <f>+VLOOKUP(B42,'ประเมินราคา(ตามรายการเดิม)'!$A$20:$K$130,4)</f>
        <v>SQ.M.</v>
      </c>
      <c r="E42" s="2439">
        <f>+VLOOKUP(B42,'ประเมินราคา(ตามรายการเดิม)'!$A$20:$K$131,3)</f>
        <v>4</v>
      </c>
      <c r="F42" s="2440"/>
    </row>
    <row r="43" spans="2:11" s="2962" customFormat="1" x14ac:dyDescent="0.5">
      <c r="B43" s="2956">
        <v>39</v>
      </c>
      <c r="C43" s="2957" t="str">
        <f>+VLOOKUP(B43,'ประเมินราคา(ตามรายการเดิม)'!$A$20:$K$130,2)</f>
        <v xml:space="preserve"> งานสีตีเส้รจราจร</v>
      </c>
      <c r="D43" s="2958" t="str">
        <f>+VLOOKUP(B43,'ประเมินราคา(ตามรายการเดิม)'!$A$20:$K$130,4)</f>
        <v>SQ.M.</v>
      </c>
      <c r="E43" s="2959">
        <f>+VLOOKUP(B43,'ประเมินราคา(ตามรายการเดิม)'!$A$20:$K$130,3)</f>
        <v>270</v>
      </c>
      <c r="F43" s="2960"/>
      <c r="G43" s="2961"/>
      <c r="H43" s="2961"/>
      <c r="I43" s="2961"/>
      <c r="J43" s="2961"/>
      <c r="K43" s="2961"/>
    </row>
    <row r="44" spans="2:11" s="2962" customFormat="1" x14ac:dyDescent="0.5">
      <c r="B44" s="2956">
        <v>40</v>
      </c>
      <c r="C44" s="2957" t="str">
        <f>+VLOOKUP(B44,'ประเมินราคา(ตามรายการเดิม)'!$A$20:$K$130,2)</f>
        <v xml:space="preserve"> งานสีตีเส้รจราจร</v>
      </c>
      <c r="D44" s="2958" t="str">
        <f>+VLOOKUP(B44,'ประเมินราคา(ตามรายการเดิม)'!$A$20:$K$130,4)</f>
        <v>SQ.M.</v>
      </c>
      <c r="E44" s="2959">
        <f>+VLOOKUP(B44,'ประเมินราคา(ตามรายการเดิม)'!$A$20:$K$130,3)</f>
        <v>270</v>
      </c>
      <c r="F44" s="2960"/>
      <c r="G44" s="2961"/>
      <c r="H44" s="2961"/>
      <c r="I44" s="2961"/>
      <c r="J44" s="2961"/>
      <c r="K44" s="2961"/>
    </row>
    <row r="45" spans="2:11" x14ac:dyDescent="0.5">
      <c r="B45" s="2436">
        <v>41</v>
      </c>
      <c r="C45" s="2437" t="str">
        <f>+VLOOKUP(B45,'ประเมินราคา(ตามรายการเดิม)'!$A$20:$K$130,2)</f>
        <v xml:space="preserve"> งานสีตีเส้รจราจร</v>
      </c>
      <c r="D45" s="2438" t="str">
        <f>+VLOOKUP(B45,'ประเมินราคา(ตามรายการเดิม)'!$A$20:$K$130,4)</f>
        <v>SQ.M.</v>
      </c>
      <c r="E45" s="2439">
        <f>+VLOOKUP(B45,'ประเมินราคา(ตามรายการเดิม)'!$A$20:$K$130,3)</f>
        <v>270</v>
      </c>
      <c r="F45" s="2440"/>
    </row>
    <row r="46" spans="2:11" x14ac:dyDescent="0.5">
      <c r="B46" s="2436">
        <v>42</v>
      </c>
      <c r="C46" s="2437" t="str">
        <f>+VLOOKUP(B46,'ประเมินราคา(ตามรายการเดิม)'!$A$20:$K$130,2)</f>
        <v xml:space="preserve"> งานสีตีเส้รจราจร</v>
      </c>
      <c r="D46" s="2438" t="str">
        <f>+VLOOKUP(B46,'ประเมินราคา(ตามรายการเดิม)'!$A$20:$K$130,4)</f>
        <v>SQ.M.</v>
      </c>
      <c r="E46" s="2439">
        <f>+VLOOKUP(B46,'ประเมินราคา(ตามรายการเดิม)'!$A$20:$K$130,3)</f>
        <v>270</v>
      </c>
      <c r="F46" s="2440"/>
    </row>
    <row r="47" spans="2:11" x14ac:dyDescent="0.5">
      <c r="B47" s="2436">
        <v>43</v>
      </c>
      <c r="C47" s="2437" t="str">
        <f>+VLOOKUP(B47,'ประเมินราคา(ตามรายการเดิม)'!$A$20:$K$130,2)</f>
        <v xml:space="preserve"> งานสีตีเส้รจราจร</v>
      </c>
      <c r="D47" s="2438" t="str">
        <f>+VLOOKUP(B47,'ประเมินราคา(ตามรายการเดิม)'!$A$20:$K$130,4)</f>
        <v>SQ.M.</v>
      </c>
      <c r="E47" s="2439">
        <f>+VLOOKUP(B47,'ประเมินราคา(ตามรายการเดิม)'!$A$20:$K$130,3)</f>
        <v>270</v>
      </c>
      <c r="F47" s="2440"/>
    </row>
    <row r="48" spans="2:11" x14ac:dyDescent="0.5">
      <c r="B48" s="2436">
        <v>44</v>
      </c>
      <c r="C48" s="2437" t="str">
        <f>+VLOOKUP(B48,'ประเมินราคา(ตามรายการเดิม)'!$A$20:$K$130,2)</f>
        <v xml:space="preserve"> งานสีตีเส้รจราจร</v>
      </c>
      <c r="D48" s="2438" t="str">
        <f>+VLOOKUP(B48,'ประเมินราคา(ตามรายการเดิม)'!$A$20:$K$130,4)</f>
        <v>SQ.M.</v>
      </c>
      <c r="E48" s="2439">
        <f>+VLOOKUP(B48,'ประเมินราคา(ตามรายการเดิม)'!$A$20:$K$130,3)</f>
        <v>270</v>
      </c>
      <c r="F48" s="2440"/>
    </row>
    <row r="49" spans="2:6" x14ac:dyDescent="0.5">
      <c r="B49" s="2436">
        <v>45</v>
      </c>
      <c r="C49" s="2437" t="str">
        <f>+VLOOKUP(B49,'ประเมินราคา(ตามรายการเดิม)'!$A$20:$K$130,2)</f>
        <v xml:space="preserve"> งานสีตีเส้รจราจร</v>
      </c>
      <c r="D49" s="2438" t="str">
        <f>+VLOOKUP(B49,'ประเมินราคา(ตามรายการเดิม)'!$A$20:$K$130,4)</f>
        <v>SQ.M.</v>
      </c>
      <c r="E49" s="2439">
        <f>+VLOOKUP(B49,'ประเมินราคา(ตามรายการเดิม)'!$A$20:$K$130,3)</f>
        <v>270</v>
      </c>
      <c r="F49" s="2440"/>
    </row>
    <row r="50" spans="2:6" x14ac:dyDescent="0.5">
      <c r="B50" s="2436">
        <v>46</v>
      </c>
      <c r="C50" s="2437" t="str">
        <f>+VLOOKUP(B50,'ประเมินราคา(ตามรายการเดิม)'!$A$20:$K$130,2)</f>
        <v xml:space="preserve"> งานสีตีเส้รจราจร</v>
      </c>
      <c r="D50" s="2438" t="str">
        <f>+VLOOKUP(B50,'ประเมินราคา(ตามรายการเดิม)'!$A$20:$K$130,4)</f>
        <v>SQ.M.</v>
      </c>
      <c r="E50" s="2439">
        <f>+VLOOKUP(B50,'ประเมินราคา(ตามรายการเดิม)'!$A$20:$K$130,3)</f>
        <v>270</v>
      </c>
      <c r="F50" s="2440"/>
    </row>
    <row r="51" spans="2:6" x14ac:dyDescent="0.5">
      <c r="B51" s="2436">
        <v>47</v>
      </c>
      <c r="C51" s="2437" t="str">
        <f>+VLOOKUP(B51,'ประเมินราคา(ตามรายการเดิม)'!$A$20:$K$130,2)</f>
        <v xml:space="preserve"> งานสีตีเส้รจราจร</v>
      </c>
      <c r="D51" s="2438" t="str">
        <f>+VLOOKUP(B51,'ประเมินราคา(ตามรายการเดิม)'!$A$20:$K$130,4)</f>
        <v>SQ.M.</v>
      </c>
      <c r="E51" s="2439">
        <f>+VLOOKUP(B51,'ประเมินราคา(ตามรายการเดิม)'!$A$20:$K$130,3)</f>
        <v>270</v>
      </c>
      <c r="F51" s="2440"/>
    </row>
  </sheetData>
  <mergeCells count="9">
    <mergeCell ref="B31:B32"/>
    <mergeCell ref="D31:D32"/>
    <mergeCell ref="E31:E32"/>
    <mergeCell ref="F31:F32"/>
    <mergeCell ref="C29:C30"/>
    <mergeCell ref="D29:D30"/>
    <mergeCell ref="E29:E30"/>
    <mergeCell ref="C31:C32"/>
    <mergeCell ref="K31:K32"/>
  </mergeCells>
  <printOptions horizontalCentered="1"/>
  <pageMargins left="0.31496062992125984" right="0.23622047244094491" top="0.74" bottom="0.27559055118110237" header="0.26" footer="0.15748031496062992"/>
  <pageSetup paperSize="9" scale="85" orientation="landscape" blackAndWhite="1" r:id="rId1"/>
  <rowBreaks count="1" manualBreakCount="1">
    <brk id="20" max="16383" man="1"/>
  </rowBreaks>
  <ignoredErrors>
    <ignoredError sqref="E4:E38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N43"/>
  <sheetViews>
    <sheetView showGridLines="0" topLeftCell="B16" zoomScale="115" zoomScaleNormal="115" zoomScaleSheetLayoutView="85" workbookViewId="0">
      <selection activeCell="C23" sqref="C23"/>
    </sheetView>
  </sheetViews>
  <sheetFormatPr defaultRowHeight="18.75" x14ac:dyDescent="0.3"/>
  <cols>
    <col min="1" max="1" width="6.28515625" style="1083" hidden="1" customWidth="1"/>
    <col min="2" max="2" width="7.5703125" style="1083" customWidth="1"/>
    <col min="3" max="3" width="69.7109375" style="1083" customWidth="1"/>
    <col min="4" max="4" width="7.28515625" style="1083" hidden="1" customWidth="1"/>
    <col min="5" max="5" width="14.140625" style="1187" hidden="1" customWidth="1"/>
    <col min="6" max="6" width="11.5703125" style="96" hidden="1" customWidth="1"/>
    <col min="7" max="7" width="17.28515625" style="1076" hidden="1" customWidth="1"/>
    <col min="8" max="8" width="14.28515625" style="1092" customWidth="1"/>
    <col min="9" max="9" width="12.140625" style="1170" hidden="1" customWidth="1"/>
    <col min="10" max="10" width="20.85546875" style="1092" hidden="1" customWidth="1"/>
    <col min="11" max="11" width="10.7109375" style="1083" hidden="1" customWidth="1"/>
    <col min="12" max="12" width="17.140625" style="1183" hidden="1" customWidth="1"/>
    <col min="13" max="13" width="13.42578125" style="1184" hidden="1" customWidth="1"/>
    <col min="14" max="14" width="15.7109375" style="1185" customWidth="1"/>
    <col min="15" max="15" width="21" style="1083" hidden="1" customWidth="1"/>
    <col min="16" max="18" width="24.42578125" style="1085" hidden="1" customWidth="1"/>
    <col min="19" max="19" width="22.140625" style="1083" hidden="1" customWidth="1"/>
    <col min="20" max="20" width="17" style="1083" hidden="1" customWidth="1"/>
    <col min="21" max="21" width="16.28515625" style="1083" hidden="1" customWidth="1"/>
    <col min="22" max="22" width="14.5703125" style="1083" hidden="1" customWidth="1"/>
    <col min="23" max="23" width="16.28515625" style="1083" hidden="1" customWidth="1"/>
    <col min="24" max="24" width="12.7109375" style="1183" hidden="1" customWidth="1"/>
    <col min="25" max="25" width="14.28515625" style="1183" hidden="1" customWidth="1"/>
    <col min="26" max="26" width="13.7109375" style="1183" hidden="1" customWidth="1"/>
    <col min="27" max="27" width="12.7109375" style="1083" hidden="1" customWidth="1"/>
    <col min="28" max="28" width="15" style="1083" hidden="1" customWidth="1"/>
    <col min="29" max="29" width="16.140625" style="1083" hidden="1" customWidth="1"/>
    <col min="30" max="31" width="12.7109375" style="1083" hidden="1" customWidth="1"/>
    <col min="32" max="32" width="13.7109375" style="1083" hidden="1" customWidth="1"/>
    <col min="33" max="34" width="12.7109375" style="1083" hidden="1" customWidth="1"/>
    <col min="35" max="35" width="16.140625" style="1083" hidden="1" customWidth="1"/>
    <col min="36" max="36" width="20.85546875" style="1083" hidden="1" customWidth="1"/>
    <col min="37" max="37" width="19" style="1083" hidden="1" customWidth="1"/>
    <col min="38" max="38" width="15.85546875" style="1083" customWidth="1"/>
    <col min="39" max="262" width="9.140625" style="1083"/>
    <col min="263" max="263" width="0" style="1083" hidden="1" customWidth="1"/>
    <col min="264" max="264" width="5.140625" style="1083" customWidth="1"/>
    <col min="265" max="265" width="59.28515625" style="1083" customWidth="1"/>
    <col min="266" max="266" width="7.28515625" style="1083" customWidth="1"/>
    <col min="267" max="267" width="11.85546875" style="1083" customWidth="1"/>
    <col min="268" max="268" width="11.5703125" style="1083" customWidth="1"/>
    <col min="269" max="269" width="14.28515625" style="1083" customWidth="1"/>
    <col min="270" max="270" width="13.7109375" style="1083" customWidth="1"/>
    <col min="271" max="271" width="16.140625" style="1083" customWidth="1"/>
    <col min="272" max="272" width="11.5703125" style="1083" customWidth="1"/>
    <col min="273" max="273" width="13.42578125" style="1083" customWidth="1"/>
    <col min="274" max="274" width="17.28515625" style="1083" customWidth="1"/>
    <col min="275" max="276" width="14.28515625" style="1083" customWidth="1"/>
    <col min="277" max="280" width="12.7109375" style="1083" customWidth="1"/>
    <col min="281" max="281" width="14.28515625" style="1083" customWidth="1"/>
    <col min="282" max="282" width="13.7109375" style="1083" customWidth="1"/>
    <col min="283" max="284" width="12.7109375" style="1083" customWidth="1"/>
    <col min="285" max="285" width="16.140625" style="1083" customWidth="1"/>
    <col min="286" max="287" width="12.7109375" style="1083" customWidth="1"/>
    <col min="288" max="288" width="13.7109375" style="1083" customWidth="1"/>
    <col min="289" max="290" width="12.7109375" style="1083" customWidth="1"/>
    <col min="291" max="291" width="16.140625" style="1083" customWidth="1"/>
    <col min="292" max="292" width="20.85546875" style="1083" customWidth="1"/>
    <col min="293" max="293" width="19" style="1083" customWidth="1"/>
    <col min="294" max="294" width="15.85546875" style="1083" customWidth="1"/>
    <col min="295" max="518" width="9.140625" style="1083"/>
    <col min="519" max="519" width="0" style="1083" hidden="1" customWidth="1"/>
    <col min="520" max="520" width="5.140625" style="1083" customWidth="1"/>
    <col min="521" max="521" width="59.28515625" style="1083" customWidth="1"/>
    <col min="522" max="522" width="7.28515625" style="1083" customWidth="1"/>
    <col min="523" max="523" width="11.85546875" style="1083" customWidth="1"/>
    <col min="524" max="524" width="11.5703125" style="1083" customWidth="1"/>
    <col min="525" max="525" width="14.28515625" style="1083" customWidth="1"/>
    <col min="526" max="526" width="13.7109375" style="1083" customWidth="1"/>
    <col min="527" max="527" width="16.140625" style="1083" customWidth="1"/>
    <col min="528" max="528" width="11.5703125" style="1083" customWidth="1"/>
    <col min="529" max="529" width="13.42578125" style="1083" customWidth="1"/>
    <col min="530" max="530" width="17.28515625" style="1083" customWidth="1"/>
    <col min="531" max="532" width="14.28515625" style="1083" customWidth="1"/>
    <col min="533" max="536" width="12.7109375" style="1083" customWidth="1"/>
    <col min="537" max="537" width="14.28515625" style="1083" customWidth="1"/>
    <col min="538" max="538" width="13.7109375" style="1083" customWidth="1"/>
    <col min="539" max="540" width="12.7109375" style="1083" customWidth="1"/>
    <col min="541" max="541" width="16.140625" style="1083" customWidth="1"/>
    <col min="542" max="543" width="12.7109375" style="1083" customWidth="1"/>
    <col min="544" max="544" width="13.7109375" style="1083" customWidth="1"/>
    <col min="545" max="546" width="12.7109375" style="1083" customWidth="1"/>
    <col min="547" max="547" width="16.140625" style="1083" customWidth="1"/>
    <col min="548" max="548" width="20.85546875" style="1083" customWidth="1"/>
    <col min="549" max="549" width="19" style="1083" customWidth="1"/>
    <col min="550" max="550" width="15.85546875" style="1083" customWidth="1"/>
    <col min="551" max="774" width="9.140625" style="1083"/>
    <col min="775" max="775" width="0" style="1083" hidden="1" customWidth="1"/>
    <col min="776" max="776" width="5.140625" style="1083" customWidth="1"/>
    <col min="777" max="777" width="59.28515625" style="1083" customWidth="1"/>
    <col min="778" max="778" width="7.28515625" style="1083" customWidth="1"/>
    <col min="779" max="779" width="11.85546875" style="1083" customWidth="1"/>
    <col min="780" max="780" width="11.5703125" style="1083" customWidth="1"/>
    <col min="781" max="781" width="14.28515625" style="1083" customWidth="1"/>
    <col min="782" max="782" width="13.7109375" style="1083" customWidth="1"/>
    <col min="783" max="783" width="16.140625" style="1083" customWidth="1"/>
    <col min="784" max="784" width="11.5703125" style="1083" customWidth="1"/>
    <col min="785" max="785" width="13.42578125" style="1083" customWidth="1"/>
    <col min="786" max="786" width="17.28515625" style="1083" customWidth="1"/>
    <col min="787" max="788" width="14.28515625" style="1083" customWidth="1"/>
    <col min="789" max="792" width="12.7109375" style="1083" customWidth="1"/>
    <col min="793" max="793" width="14.28515625" style="1083" customWidth="1"/>
    <col min="794" max="794" width="13.7109375" style="1083" customWidth="1"/>
    <col min="795" max="796" width="12.7109375" style="1083" customWidth="1"/>
    <col min="797" max="797" width="16.140625" style="1083" customWidth="1"/>
    <col min="798" max="799" width="12.7109375" style="1083" customWidth="1"/>
    <col min="800" max="800" width="13.7109375" style="1083" customWidth="1"/>
    <col min="801" max="802" width="12.7109375" style="1083" customWidth="1"/>
    <col min="803" max="803" width="16.140625" style="1083" customWidth="1"/>
    <col min="804" max="804" width="20.85546875" style="1083" customWidth="1"/>
    <col min="805" max="805" width="19" style="1083" customWidth="1"/>
    <col min="806" max="806" width="15.85546875" style="1083" customWidth="1"/>
    <col min="807" max="1030" width="9.140625" style="1083"/>
    <col min="1031" max="1031" width="0" style="1083" hidden="1" customWidth="1"/>
    <col min="1032" max="1032" width="5.140625" style="1083" customWidth="1"/>
    <col min="1033" max="1033" width="59.28515625" style="1083" customWidth="1"/>
    <col min="1034" max="1034" width="7.28515625" style="1083" customWidth="1"/>
    <col min="1035" max="1035" width="11.85546875" style="1083" customWidth="1"/>
    <col min="1036" max="1036" width="11.5703125" style="1083" customWidth="1"/>
    <col min="1037" max="1037" width="14.28515625" style="1083" customWidth="1"/>
    <col min="1038" max="1038" width="13.7109375" style="1083" customWidth="1"/>
    <col min="1039" max="1039" width="16.140625" style="1083" customWidth="1"/>
    <col min="1040" max="1040" width="11.5703125" style="1083" customWidth="1"/>
    <col min="1041" max="1041" width="13.42578125" style="1083" customWidth="1"/>
    <col min="1042" max="1042" width="17.28515625" style="1083" customWidth="1"/>
    <col min="1043" max="1044" width="14.28515625" style="1083" customWidth="1"/>
    <col min="1045" max="1048" width="12.7109375" style="1083" customWidth="1"/>
    <col min="1049" max="1049" width="14.28515625" style="1083" customWidth="1"/>
    <col min="1050" max="1050" width="13.7109375" style="1083" customWidth="1"/>
    <col min="1051" max="1052" width="12.7109375" style="1083" customWidth="1"/>
    <col min="1053" max="1053" width="16.140625" style="1083" customWidth="1"/>
    <col min="1054" max="1055" width="12.7109375" style="1083" customWidth="1"/>
    <col min="1056" max="1056" width="13.7109375" style="1083" customWidth="1"/>
    <col min="1057" max="1058" width="12.7109375" style="1083" customWidth="1"/>
    <col min="1059" max="1059" width="16.140625" style="1083" customWidth="1"/>
    <col min="1060" max="1060" width="20.85546875" style="1083" customWidth="1"/>
    <col min="1061" max="1061" width="19" style="1083" customWidth="1"/>
    <col min="1062" max="1062" width="15.85546875" style="1083" customWidth="1"/>
    <col min="1063" max="1286" width="9.140625" style="1083"/>
    <col min="1287" max="1287" width="0" style="1083" hidden="1" customWidth="1"/>
    <col min="1288" max="1288" width="5.140625" style="1083" customWidth="1"/>
    <col min="1289" max="1289" width="59.28515625" style="1083" customWidth="1"/>
    <col min="1290" max="1290" width="7.28515625" style="1083" customWidth="1"/>
    <col min="1291" max="1291" width="11.85546875" style="1083" customWidth="1"/>
    <col min="1292" max="1292" width="11.5703125" style="1083" customWidth="1"/>
    <col min="1293" max="1293" width="14.28515625" style="1083" customWidth="1"/>
    <col min="1294" max="1294" width="13.7109375" style="1083" customWidth="1"/>
    <col min="1295" max="1295" width="16.140625" style="1083" customWidth="1"/>
    <col min="1296" max="1296" width="11.5703125" style="1083" customWidth="1"/>
    <col min="1297" max="1297" width="13.42578125" style="1083" customWidth="1"/>
    <col min="1298" max="1298" width="17.28515625" style="1083" customWidth="1"/>
    <col min="1299" max="1300" width="14.28515625" style="1083" customWidth="1"/>
    <col min="1301" max="1304" width="12.7109375" style="1083" customWidth="1"/>
    <col min="1305" max="1305" width="14.28515625" style="1083" customWidth="1"/>
    <col min="1306" max="1306" width="13.7109375" style="1083" customWidth="1"/>
    <col min="1307" max="1308" width="12.7109375" style="1083" customWidth="1"/>
    <col min="1309" max="1309" width="16.140625" style="1083" customWidth="1"/>
    <col min="1310" max="1311" width="12.7109375" style="1083" customWidth="1"/>
    <col min="1312" max="1312" width="13.7109375" style="1083" customWidth="1"/>
    <col min="1313" max="1314" width="12.7109375" style="1083" customWidth="1"/>
    <col min="1315" max="1315" width="16.140625" style="1083" customWidth="1"/>
    <col min="1316" max="1316" width="20.85546875" style="1083" customWidth="1"/>
    <col min="1317" max="1317" width="19" style="1083" customWidth="1"/>
    <col min="1318" max="1318" width="15.85546875" style="1083" customWidth="1"/>
    <col min="1319" max="1542" width="9.140625" style="1083"/>
    <col min="1543" max="1543" width="0" style="1083" hidden="1" customWidth="1"/>
    <col min="1544" max="1544" width="5.140625" style="1083" customWidth="1"/>
    <col min="1545" max="1545" width="59.28515625" style="1083" customWidth="1"/>
    <col min="1546" max="1546" width="7.28515625" style="1083" customWidth="1"/>
    <col min="1547" max="1547" width="11.85546875" style="1083" customWidth="1"/>
    <col min="1548" max="1548" width="11.5703125" style="1083" customWidth="1"/>
    <col min="1549" max="1549" width="14.28515625" style="1083" customWidth="1"/>
    <col min="1550" max="1550" width="13.7109375" style="1083" customWidth="1"/>
    <col min="1551" max="1551" width="16.140625" style="1083" customWidth="1"/>
    <col min="1552" max="1552" width="11.5703125" style="1083" customWidth="1"/>
    <col min="1553" max="1553" width="13.42578125" style="1083" customWidth="1"/>
    <col min="1554" max="1554" width="17.28515625" style="1083" customWidth="1"/>
    <col min="1555" max="1556" width="14.28515625" style="1083" customWidth="1"/>
    <col min="1557" max="1560" width="12.7109375" style="1083" customWidth="1"/>
    <col min="1561" max="1561" width="14.28515625" style="1083" customWidth="1"/>
    <col min="1562" max="1562" width="13.7109375" style="1083" customWidth="1"/>
    <col min="1563" max="1564" width="12.7109375" style="1083" customWidth="1"/>
    <col min="1565" max="1565" width="16.140625" style="1083" customWidth="1"/>
    <col min="1566" max="1567" width="12.7109375" style="1083" customWidth="1"/>
    <col min="1568" max="1568" width="13.7109375" style="1083" customWidth="1"/>
    <col min="1569" max="1570" width="12.7109375" style="1083" customWidth="1"/>
    <col min="1571" max="1571" width="16.140625" style="1083" customWidth="1"/>
    <col min="1572" max="1572" width="20.85546875" style="1083" customWidth="1"/>
    <col min="1573" max="1573" width="19" style="1083" customWidth="1"/>
    <col min="1574" max="1574" width="15.85546875" style="1083" customWidth="1"/>
    <col min="1575" max="1798" width="9.140625" style="1083"/>
    <col min="1799" max="1799" width="0" style="1083" hidden="1" customWidth="1"/>
    <col min="1800" max="1800" width="5.140625" style="1083" customWidth="1"/>
    <col min="1801" max="1801" width="59.28515625" style="1083" customWidth="1"/>
    <col min="1802" max="1802" width="7.28515625" style="1083" customWidth="1"/>
    <col min="1803" max="1803" width="11.85546875" style="1083" customWidth="1"/>
    <col min="1804" max="1804" width="11.5703125" style="1083" customWidth="1"/>
    <col min="1805" max="1805" width="14.28515625" style="1083" customWidth="1"/>
    <col min="1806" max="1806" width="13.7109375" style="1083" customWidth="1"/>
    <col min="1807" max="1807" width="16.140625" style="1083" customWidth="1"/>
    <col min="1808" max="1808" width="11.5703125" style="1083" customWidth="1"/>
    <col min="1809" max="1809" width="13.42578125" style="1083" customWidth="1"/>
    <col min="1810" max="1810" width="17.28515625" style="1083" customWidth="1"/>
    <col min="1811" max="1812" width="14.28515625" style="1083" customWidth="1"/>
    <col min="1813" max="1816" width="12.7109375" style="1083" customWidth="1"/>
    <col min="1817" max="1817" width="14.28515625" style="1083" customWidth="1"/>
    <col min="1818" max="1818" width="13.7109375" style="1083" customWidth="1"/>
    <col min="1819" max="1820" width="12.7109375" style="1083" customWidth="1"/>
    <col min="1821" max="1821" width="16.140625" style="1083" customWidth="1"/>
    <col min="1822" max="1823" width="12.7109375" style="1083" customWidth="1"/>
    <col min="1824" max="1824" width="13.7109375" style="1083" customWidth="1"/>
    <col min="1825" max="1826" width="12.7109375" style="1083" customWidth="1"/>
    <col min="1827" max="1827" width="16.140625" style="1083" customWidth="1"/>
    <col min="1828" max="1828" width="20.85546875" style="1083" customWidth="1"/>
    <col min="1829" max="1829" width="19" style="1083" customWidth="1"/>
    <col min="1830" max="1830" width="15.85546875" style="1083" customWidth="1"/>
    <col min="1831" max="2054" width="9.140625" style="1083"/>
    <col min="2055" max="2055" width="0" style="1083" hidden="1" customWidth="1"/>
    <col min="2056" max="2056" width="5.140625" style="1083" customWidth="1"/>
    <col min="2057" max="2057" width="59.28515625" style="1083" customWidth="1"/>
    <col min="2058" max="2058" width="7.28515625" style="1083" customWidth="1"/>
    <col min="2059" max="2059" width="11.85546875" style="1083" customWidth="1"/>
    <col min="2060" max="2060" width="11.5703125" style="1083" customWidth="1"/>
    <col min="2061" max="2061" width="14.28515625" style="1083" customWidth="1"/>
    <col min="2062" max="2062" width="13.7109375" style="1083" customWidth="1"/>
    <col min="2063" max="2063" width="16.140625" style="1083" customWidth="1"/>
    <col min="2064" max="2064" width="11.5703125" style="1083" customWidth="1"/>
    <col min="2065" max="2065" width="13.42578125" style="1083" customWidth="1"/>
    <col min="2066" max="2066" width="17.28515625" style="1083" customWidth="1"/>
    <col min="2067" max="2068" width="14.28515625" style="1083" customWidth="1"/>
    <col min="2069" max="2072" width="12.7109375" style="1083" customWidth="1"/>
    <col min="2073" max="2073" width="14.28515625" style="1083" customWidth="1"/>
    <col min="2074" max="2074" width="13.7109375" style="1083" customWidth="1"/>
    <col min="2075" max="2076" width="12.7109375" style="1083" customWidth="1"/>
    <col min="2077" max="2077" width="16.140625" style="1083" customWidth="1"/>
    <col min="2078" max="2079" width="12.7109375" style="1083" customWidth="1"/>
    <col min="2080" max="2080" width="13.7109375" style="1083" customWidth="1"/>
    <col min="2081" max="2082" width="12.7109375" style="1083" customWidth="1"/>
    <col min="2083" max="2083" width="16.140625" style="1083" customWidth="1"/>
    <col min="2084" max="2084" width="20.85546875" style="1083" customWidth="1"/>
    <col min="2085" max="2085" width="19" style="1083" customWidth="1"/>
    <col min="2086" max="2086" width="15.85546875" style="1083" customWidth="1"/>
    <col min="2087" max="2310" width="9.140625" style="1083"/>
    <col min="2311" max="2311" width="0" style="1083" hidden="1" customWidth="1"/>
    <col min="2312" max="2312" width="5.140625" style="1083" customWidth="1"/>
    <col min="2313" max="2313" width="59.28515625" style="1083" customWidth="1"/>
    <col min="2314" max="2314" width="7.28515625" style="1083" customWidth="1"/>
    <col min="2315" max="2315" width="11.85546875" style="1083" customWidth="1"/>
    <col min="2316" max="2316" width="11.5703125" style="1083" customWidth="1"/>
    <col min="2317" max="2317" width="14.28515625" style="1083" customWidth="1"/>
    <col min="2318" max="2318" width="13.7109375" style="1083" customWidth="1"/>
    <col min="2319" max="2319" width="16.140625" style="1083" customWidth="1"/>
    <col min="2320" max="2320" width="11.5703125" style="1083" customWidth="1"/>
    <col min="2321" max="2321" width="13.42578125" style="1083" customWidth="1"/>
    <col min="2322" max="2322" width="17.28515625" style="1083" customWidth="1"/>
    <col min="2323" max="2324" width="14.28515625" style="1083" customWidth="1"/>
    <col min="2325" max="2328" width="12.7109375" style="1083" customWidth="1"/>
    <col min="2329" max="2329" width="14.28515625" style="1083" customWidth="1"/>
    <col min="2330" max="2330" width="13.7109375" style="1083" customWidth="1"/>
    <col min="2331" max="2332" width="12.7109375" style="1083" customWidth="1"/>
    <col min="2333" max="2333" width="16.140625" style="1083" customWidth="1"/>
    <col min="2334" max="2335" width="12.7109375" style="1083" customWidth="1"/>
    <col min="2336" max="2336" width="13.7109375" style="1083" customWidth="1"/>
    <col min="2337" max="2338" width="12.7109375" style="1083" customWidth="1"/>
    <col min="2339" max="2339" width="16.140625" style="1083" customWidth="1"/>
    <col min="2340" max="2340" width="20.85546875" style="1083" customWidth="1"/>
    <col min="2341" max="2341" width="19" style="1083" customWidth="1"/>
    <col min="2342" max="2342" width="15.85546875" style="1083" customWidth="1"/>
    <col min="2343" max="2566" width="9.140625" style="1083"/>
    <col min="2567" max="2567" width="0" style="1083" hidden="1" customWidth="1"/>
    <col min="2568" max="2568" width="5.140625" style="1083" customWidth="1"/>
    <col min="2569" max="2569" width="59.28515625" style="1083" customWidth="1"/>
    <col min="2570" max="2570" width="7.28515625" style="1083" customWidth="1"/>
    <col min="2571" max="2571" width="11.85546875" style="1083" customWidth="1"/>
    <col min="2572" max="2572" width="11.5703125" style="1083" customWidth="1"/>
    <col min="2573" max="2573" width="14.28515625" style="1083" customWidth="1"/>
    <col min="2574" max="2574" width="13.7109375" style="1083" customWidth="1"/>
    <col min="2575" max="2575" width="16.140625" style="1083" customWidth="1"/>
    <col min="2576" max="2576" width="11.5703125" style="1083" customWidth="1"/>
    <col min="2577" max="2577" width="13.42578125" style="1083" customWidth="1"/>
    <col min="2578" max="2578" width="17.28515625" style="1083" customWidth="1"/>
    <col min="2579" max="2580" width="14.28515625" style="1083" customWidth="1"/>
    <col min="2581" max="2584" width="12.7109375" style="1083" customWidth="1"/>
    <col min="2585" max="2585" width="14.28515625" style="1083" customWidth="1"/>
    <col min="2586" max="2586" width="13.7109375" style="1083" customWidth="1"/>
    <col min="2587" max="2588" width="12.7109375" style="1083" customWidth="1"/>
    <col min="2589" max="2589" width="16.140625" style="1083" customWidth="1"/>
    <col min="2590" max="2591" width="12.7109375" style="1083" customWidth="1"/>
    <col min="2592" max="2592" width="13.7109375" style="1083" customWidth="1"/>
    <col min="2593" max="2594" width="12.7109375" style="1083" customWidth="1"/>
    <col min="2595" max="2595" width="16.140625" style="1083" customWidth="1"/>
    <col min="2596" max="2596" width="20.85546875" style="1083" customWidth="1"/>
    <col min="2597" max="2597" width="19" style="1083" customWidth="1"/>
    <col min="2598" max="2598" width="15.85546875" style="1083" customWidth="1"/>
    <col min="2599" max="2822" width="9.140625" style="1083"/>
    <col min="2823" max="2823" width="0" style="1083" hidden="1" customWidth="1"/>
    <col min="2824" max="2824" width="5.140625" style="1083" customWidth="1"/>
    <col min="2825" max="2825" width="59.28515625" style="1083" customWidth="1"/>
    <col min="2826" max="2826" width="7.28515625" style="1083" customWidth="1"/>
    <col min="2827" max="2827" width="11.85546875" style="1083" customWidth="1"/>
    <col min="2828" max="2828" width="11.5703125" style="1083" customWidth="1"/>
    <col min="2829" max="2829" width="14.28515625" style="1083" customWidth="1"/>
    <col min="2830" max="2830" width="13.7109375" style="1083" customWidth="1"/>
    <col min="2831" max="2831" width="16.140625" style="1083" customWidth="1"/>
    <col min="2832" max="2832" width="11.5703125" style="1083" customWidth="1"/>
    <col min="2833" max="2833" width="13.42578125" style="1083" customWidth="1"/>
    <col min="2834" max="2834" width="17.28515625" style="1083" customWidth="1"/>
    <col min="2835" max="2836" width="14.28515625" style="1083" customWidth="1"/>
    <col min="2837" max="2840" width="12.7109375" style="1083" customWidth="1"/>
    <col min="2841" max="2841" width="14.28515625" style="1083" customWidth="1"/>
    <col min="2842" max="2842" width="13.7109375" style="1083" customWidth="1"/>
    <col min="2843" max="2844" width="12.7109375" style="1083" customWidth="1"/>
    <col min="2845" max="2845" width="16.140625" style="1083" customWidth="1"/>
    <col min="2846" max="2847" width="12.7109375" style="1083" customWidth="1"/>
    <col min="2848" max="2848" width="13.7109375" style="1083" customWidth="1"/>
    <col min="2849" max="2850" width="12.7109375" style="1083" customWidth="1"/>
    <col min="2851" max="2851" width="16.140625" style="1083" customWidth="1"/>
    <col min="2852" max="2852" width="20.85546875" style="1083" customWidth="1"/>
    <col min="2853" max="2853" width="19" style="1083" customWidth="1"/>
    <col min="2854" max="2854" width="15.85546875" style="1083" customWidth="1"/>
    <col min="2855" max="3078" width="9.140625" style="1083"/>
    <col min="3079" max="3079" width="0" style="1083" hidden="1" customWidth="1"/>
    <col min="3080" max="3080" width="5.140625" style="1083" customWidth="1"/>
    <col min="3081" max="3081" width="59.28515625" style="1083" customWidth="1"/>
    <col min="3082" max="3082" width="7.28515625" style="1083" customWidth="1"/>
    <col min="3083" max="3083" width="11.85546875" style="1083" customWidth="1"/>
    <col min="3084" max="3084" width="11.5703125" style="1083" customWidth="1"/>
    <col min="3085" max="3085" width="14.28515625" style="1083" customWidth="1"/>
    <col min="3086" max="3086" width="13.7109375" style="1083" customWidth="1"/>
    <col min="3087" max="3087" width="16.140625" style="1083" customWidth="1"/>
    <col min="3088" max="3088" width="11.5703125" style="1083" customWidth="1"/>
    <col min="3089" max="3089" width="13.42578125" style="1083" customWidth="1"/>
    <col min="3090" max="3090" width="17.28515625" style="1083" customWidth="1"/>
    <col min="3091" max="3092" width="14.28515625" style="1083" customWidth="1"/>
    <col min="3093" max="3096" width="12.7109375" style="1083" customWidth="1"/>
    <col min="3097" max="3097" width="14.28515625" style="1083" customWidth="1"/>
    <col min="3098" max="3098" width="13.7109375" style="1083" customWidth="1"/>
    <col min="3099" max="3100" width="12.7109375" style="1083" customWidth="1"/>
    <col min="3101" max="3101" width="16.140625" style="1083" customWidth="1"/>
    <col min="3102" max="3103" width="12.7109375" style="1083" customWidth="1"/>
    <col min="3104" max="3104" width="13.7109375" style="1083" customWidth="1"/>
    <col min="3105" max="3106" width="12.7109375" style="1083" customWidth="1"/>
    <col min="3107" max="3107" width="16.140625" style="1083" customWidth="1"/>
    <col min="3108" max="3108" width="20.85546875" style="1083" customWidth="1"/>
    <col min="3109" max="3109" width="19" style="1083" customWidth="1"/>
    <col min="3110" max="3110" width="15.85546875" style="1083" customWidth="1"/>
    <col min="3111" max="3334" width="9.140625" style="1083"/>
    <col min="3335" max="3335" width="0" style="1083" hidden="1" customWidth="1"/>
    <col min="3336" max="3336" width="5.140625" style="1083" customWidth="1"/>
    <col min="3337" max="3337" width="59.28515625" style="1083" customWidth="1"/>
    <col min="3338" max="3338" width="7.28515625" style="1083" customWidth="1"/>
    <col min="3339" max="3339" width="11.85546875" style="1083" customWidth="1"/>
    <col min="3340" max="3340" width="11.5703125" style="1083" customWidth="1"/>
    <col min="3341" max="3341" width="14.28515625" style="1083" customWidth="1"/>
    <col min="3342" max="3342" width="13.7109375" style="1083" customWidth="1"/>
    <col min="3343" max="3343" width="16.140625" style="1083" customWidth="1"/>
    <col min="3344" max="3344" width="11.5703125" style="1083" customWidth="1"/>
    <col min="3345" max="3345" width="13.42578125" style="1083" customWidth="1"/>
    <col min="3346" max="3346" width="17.28515625" style="1083" customWidth="1"/>
    <col min="3347" max="3348" width="14.28515625" style="1083" customWidth="1"/>
    <col min="3349" max="3352" width="12.7109375" style="1083" customWidth="1"/>
    <col min="3353" max="3353" width="14.28515625" style="1083" customWidth="1"/>
    <col min="3354" max="3354" width="13.7109375" style="1083" customWidth="1"/>
    <col min="3355" max="3356" width="12.7109375" style="1083" customWidth="1"/>
    <col min="3357" max="3357" width="16.140625" style="1083" customWidth="1"/>
    <col min="3358" max="3359" width="12.7109375" style="1083" customWidth="1"/>
    <col min="3360" max="3360" width="13.7109375" style="1083" customWidth="1"/>
    <col min="3361" max="3362" width="12.7109375" style="1083" customWidth="1"/>
    <col min="3363" max="3363" width="16.140625" style="1083" customWidth="1"/>
    <col min="3364" max="3364" width="20.85546875" style="1083" customWidth="1"/>
    <col min="3365" max="3365" width="19" style="1083" customWidth="1"/>
    <col min="3366" max="3366" width="15.85546875" style="1083" customWidth="1"/>
    <col min="3367" max="3590" width="9.140625" style="1083"/>
    <col min="3591" max="3591" width="0" style="1083" hidden="1" customWidth="1"/>
    <col min="3592" max="3592" width="5.140625" style="1083" customWidth="1"/>
    <col min="3593" max="3593" width="59.28515625" style="1083" customWidth="1"/>
    <col min="3594" max="3594" width="7.28515625" style="1083" customWidth="1"/>
    <col min="3595" max="3595" width="11.85546875" style="1083" customWidth="1"/>
    <col min="3596" max="3596" width="11.5703125" style="1083" customWidth="1"/>
    <col min="3597" max="3597" width="14.28515625" style="1083" customWidth="1"/>
    <col min="3598" max="3598" width="13.7109375" style="1083" customWidth="1"/>
    <col min="3599" max="3599" width="16.140625" style="1083" customWidth="1"/>
    <col min="3600" max="3600" width="11.5703125" style="1083" customWidth="1"/>
    <col min="3601" max="3601" width="13.42578125" style="1083" customWidth="1"/>
    <col min="3602" max="3602" width="17.28515625" style="1083" customWidth="1"/>
    <col min="3603" max="3604" width="14.28515625" style="1083" customWidth="1"/>
    <col min="3605" max="3608" width="12.7109375" style="1083" customWidth="1"/>
    <col min="3609" max="3609" width="14.28515625" style="1083" customWidth="1"/>
    <col min="3610" max="3610" width="13.7109375" style="1083" customWidth="1"/>
    <col min="3611" max="3612" width="12.7109375" style="1083" customWidth="1"/>
    <col min="3613" max="3613" width="16.140625" style="1083" customWidth="1"/>
    <col min="3614" max="3615" width="12.7109375" style="1083" customWidth="1"/>
    <col min="3616" max="3616" width="13.7109375" style="1083" customWidth="1"/>
    <col min="3617" max="3618" width="12.7109375" style="1083" customWidth="1"/>
    <col min="3619" max="3619" width="16.140625" style="1083" customWidth="1"/>
    <col min="3620" max="3620" width="20.85546875" style="1083" customWidth="1"/>
    <col min="3621" max="3621" width="19" style="1083" customWidth="1"/>
    <col min="3622" max="3622" width="15.85546875" style="1083" customWidth="1"/>
    <col min="3623" max="3846" width="9.140625" style="1083"/>
    <col min="3847" max="3847" width="0" style="1083" hidden="1" customWidth="1"/>
    <col min="3848" max="3848" width="5.140625" style="1083" customWidth="1"/>
    <col min="3849" max="3849" width="59.28515625" style="1083" customWidth="1"/>
    <col min="3850" max="3850" width="7.28515625" style="1083" customWidth="1"/>
    <col min="3851" max="3851" width="11.85546875" style="1083" customWidth="1"/>
    <col min="3852" max="3852" width="11.5703125" style="1083" customWidth="1"/>
    <col min="3853" max="3853" width="14.28515625" style="1083" customWidth="1"/>
    <col min="3854" max="3854" width="13.7109375" style="1083" customWidth="1"/>
    <col min="3855" max="3855" width="16.140625" style="1083" customWidth="1"/>
    <col min="3856" max="3856" width="11.5703125" style="1083" customWidth="1"/>
    <col min="3857" max="3857" width="13.42578125" style="1083" customWidth="1"/>
    <col min="3858" max="3858" width="17.28515625" style="1083" customWidth="1"/>
    <col min="3859" max="3860" width="14.28515625" style="1083" customWidth="1"/>
    <col min="3861" max="3864" width="12.7109375" style="1083" customWidth="1"/>
    <col min="3865" max="3865" width="14.28515625" style="1083" customWidth="1"/>
    <col min="3866" max="3866" width="13.7109375" style="1083" customWidth="1"/>
    <col min="3867" max="3868" width="12.7109375" style="1083" customWidth="1"/>
    <col min="3869" max="3869" width="16.140625" style="1083" customWidth="1"/>
    <col min="3870" max="3871" width="12.7109375" style="1083" customWidth="1"/>
    <col min="3872" max="3872" width="13.7109375" style="1083" customWidth="1"/>
    <col min="3873" max="3874" width="12.7109375" style="1083" customWidth="1"/>
    <col min="3875" max="3875" width="16.140625" style="1083" customWidth="1"/>
    <col min="3876" max="3876" width="20.85546875" style="1083" customWidth="1"/>
    <col min="3877" max="3877" width="19" style="1083" customWidth="1"/>
    <col min="3878" max="3878" width="15.85546875" style="1083" customWidth="1"/>
    <col min="3879" max="4102" width="9.140625" style="1083"/>
    <col min="4103" max="4103" width="0" style="1083" hidden="1" customWidth="1"/>
    <col min="4104" max="4104" width="5.140625" style="1083" customWidth="1"/>
    <col min="4105" max="4105" width="59.28515625" style="1083" customWidth="1"/>
    <col min="4106" max="4106" width="7.28515625" style="1083" customWidth="1"/>
    <col min="4107" max="4107" width="11.85546875" style="1083" customWidth="1"/>
    <col min="4108" max="4108" width="11.5703125" style="1083" customWidth="1"/>
    <col min="4109" max="4109" width="14.28515625" style="1083" customWidth="1"/>
    <col min="4110" max="4110" width="13.7109375" style="1083" customWidth="1"/>
    <col min="4111" max="4111" width="16.140625" style="1083" customWidth="1"/>
    <col min="4112" max="4112" width="11.5703125" style="1083" customWidth="1"/>
    <col min="4113" max="4113" width="13.42578125" style="1083" customWidth="1"/>
    <col min="4114" max="4114" width="17.28515625" style="1083" customWidth="1"/>
    <col min="4115" max="4116" width="14.28515625" style="1083" customWidth="1"/>
    <col min="4117" max="4120" width="12.7109375" style="1083" customWidth="1"/>
    <col min="4121" max="4121" width="14.28515625" style="1083" customWidth="1"/>
    <col min="4122" max="4122" width="13.7109375" style="1083" customWidth="1"/>
    <col min="4123" max="4124" width="12.7109375" style="1083" customWidth="1"/>
    <col min="4125" max="4125" width="16.140625" style="1083" customWidth="1"/>
    <col min="4126" max="4127" width="12.7109375" style="1083" customWidth="1"/>
    <col min="4128" max="4128" width="13.7109375" style="1083" customWidth="1"/>
    <col min="4129" max="4130" width="12.7109375" style="1083" customWidth="1"/>
    <col min="4131" max="4131" width="16.140625" style="1083" customWidth="1"/>
    <col min="4132" max="4132" width="20.85546875" style="1083" customWidth="1"/>
    <col min="4133" max="4133" width="19" style="1083" customWidth="1"/>
    <col min="4134" max="4134" width="15.85546875" style="1083" customWidth="1"/>
    <col min="4135" max="4358" width="9.140625" style="1083"/>
    <col min="4359" max="4359" width="0" style="1083" hidden="1" customWidth="1"/>
    <col min="4360" max="4360" width="5.140625" style="1083" customWidth="1"/>
    <col min="4361" max="4361" width="59.28515625" style="1083" customWidth="1"/>
    <col min="4362" max="4362" width="7.28515625" style="1083" customWidth="1"/>
    <col min="4363" max="4363" width="11.85546875" style="1083" customWidth="1"/>
    <col min="4364" max="4364" width="11.5703125" style="1083" customWidth="1"/>
    <col min="4365" max="4365" width="14.28515625" style="1083" customWidth="1"/>
    <col min="4366" max="4366" width="13.7109375" style="1083" customWidth="1"/>
    <col min="4367" max="4367" width="16.140625" style="1083" customWidth="1"/>
    <col min="4368" max="4368" width="11.5703125" style="1083" customWidth="1"/>
    <col min="4369" max="4369" width="13.42578125" style="1083" customWidth="1"/>
    <col min="4370" max="4370" width="17.28515625" style="1083" customWidth="1"/>
    <col min="4371" max="4372" width="14.28515625" style="1083" customWidth="1"/>
    <col min="4373" max="4376" width="12.7109375" style="1083" customWidth="1"/>
    <col min="4377" max="4377" width="14.28515625" style="1083" customWidth="1"/>
    <col min="4378" max="4378" width="13.7109375" style="1083" customWidth="1"/>
    <col min="4379" max="4380" width="12.7109375" style="1083" customWidth="1"/>
    <col min="4381" max="4381" width="16.140625" style="1083" customWidth="1"/>
    <col min="4382" max="4383" width="12.7109375" style="1083" customWidth="1"/>
    <col min="4384" max="4384" width="13.7109375" style="1083" customWidth="1"/>
    <col min="4385" max="4386" width="12.7109375" style="1083" customWidth="1"/>
    <col min="4387" max="4387" width="16.140625" style="1083" customWidth="1"/>
    <col min="4388" max="4388" width="20.85546875" style="1083" customWidth="1"/>
    <col min="4389" max="4389" width="19" style="1083" customWidth="1"/>
    <col min="4390" max="4390" width="15.85546875" style="1083" customWidth="1"/>
    <col min="4391" max="4614" width="9.140625" style="1083"/>
    <col min="4615" max="4615" width="0" style="1083" hidden="1" customWidth="1"/>
    <col min="4616" max="4616" width="5.140625" style="1083" customWidth="1"/>
    <col min="4617" max="4617" width="59.28515625" style="1083" customWidth="1"/>
    <col min="4618" max="4618" width="7.28515625" style="1083" customWidth="1"/>
    <col min="4619" max="4619" width="11.85546875" style="1083" customWidth="1"/>
    <col min="4620" max="4620" width="11.5703125" style="1083" customWidth="1"/>
    <col min="4621" max="4621" width="14.28515625" style="1083" customWidth="1"/>
    <col min="4622" max="4622" width="13.7109375" style="1083" customWidth="1"/>
    <col min="4623" max="4623" width="16.140625" style="1083" customWidth="1"/>
    <col min="4624" max="4624" width="11.5703125" style="1083" customWidth="1"/>
    <col min="4625" max="4625" width="13.42578125" style="1083" customWidth="1"/>
    <col min="4626" max="4626" width="17.28515625" style="1083" customWidth="1"/>
    <col min="4627" max="4628" width="14.28515625" style="1083" customWidth="1"/>
    <col min="4629" max="4632" width="12.7109375" style="1083" customWidth="1"/>
    <col min="4633" max="4633" width="14.28515625" style="1083" customWidth="1"/>
    <col min="4634" max="4634" width="13.7109375" style="1083" customWidth="1"/>
    <col min="4635" max="4636" width="12.7109375" style="1083" customWidth="1"/>
    <col min="4637" max="4637" width="16.140625" style="1083" customWidth="1"/>
    <col min="4638" max="4639" width="12.7109375" style="1083" customWidth="1"/>
    <col min="4640" max="4640" width="13.7109375" style="1083" customWidth="1"/>
    <col min="4641" max="4642" width="12.7109375" style="1083" customWidth="1"/>
    <col min="4643" max="4643" width="16.140625" style="1083" customWidth="1"/>
    <col min="4644" max="4644" width="20.85546875" style="1083" customWidth="1"/>
    <col min="4645" max="4645" width="19" style="1083" customWidth="1"/>
    <col min="4646" max="4646" width="15.85546875" style="1083" customWidth="1"/>
    <col min="4647" max="4870" width="9.140625" style="1083"/>
    <col min="4871" max="4871" width="0" style="1083" hidden="1" customWidth="1"/>
    <col min="4872" max="4872" width="5.140625" style="1083" customWidth="1"/>
    <col min="4873" max="4873" width="59.28515625" style="1083" customWidth="1"/>
    <col min="4874" max="4874" width="7.28515625" style="1083" customWidth="1"/>
    <col min="4875" max="4875" width="11.85546875" style="1083" customWidth="1"/>
    <col min="4876" max="4876" width="11.5703125" style="1083" customWidth="1"/>
    <col min="4877" max="4877" width="14.28515625" style="1083" customWidth="1"/>
    <col min="4878" max="4878" width="13.7109375" style="1083" customWidth="1"/>
    <col min="4879" max="4879" width="16.140625" style="1083" customWidth="1"/>
    <col min="4880" max="4880" width="11.5703125" style="1083" customWidth="1"/>
    <col min="4881" max="4881" width="13.42578125" style="1083" customWidth="1"/>
    <col min="4882" max="4882" width="17.28515625" style="1083" customWidth="1"/>
    <col min="4883" max="4884" width="14.28515625" style="1083" customWidth="1"/>
    <col min="4885" max="4888" width="12.7109375" style="1083" customWidth="1"/>
    <col min="4889" max="4889" width="14.28515625" style="1083" customWidth="1"/>
    <col min="4890" max="4890" width="13.7109375" style="1083" customWidth="1"/>
    <col min="4891" max="4892" width="12.7109375" style="1083" customWidth="1"/>
    <col min="4893" max="4893" width="16.140625" style="1083" customWidth="1"/>
    <col min="4894" max="4895" width="12.7109375" style="1083" customWidth="1"/>
    <col min="4896" max="4896" width="13.7109375" style="1083" customWidth="1"/>
    <col min="4897" max="4898" width="12.7109375" style="1083" customWidth="1"/>
    <col min="4899" max="4899" width="16.140625" style="1083" customWidth="1"/>
    <col min="4900" max="4900" width="20.85546875" style="1083" customWidth="1"/>
    <col min="4901" max="4901" width="19" style="1083" customWidth="1"/>
    <col min="4902" max="4902" width="15.85546875" style="1083" customWidth="1"/>
    <col min="4903" max="5126" width="9.140625" style="1083"/>
    <col min="5127" max="5127" width="0" style="1083" hidden="1" customWidth="1"/>
    <col min="5128" max="5128" width="5.140625" style="1083" customWidth="1"/>
    <col min="5129" max="5129" width="59.28515625" style="1083" customWidth="1"/>
    <col min="5130" max="5130" width="7.28515625" style="1083" customWidth="1"/>
    <col min="5131" max="5131" width="11.85546875" style="1083" customWidth="1"/>
    <col min="5132" max="5132" width="11.5703125" style="1083" customWidth="1"/>
    <col min="5133" max="5133" width="14.28515625" style="1083" customWidth="1"/>
    <col min="5134" max="5134" width="13.7109375" style="1083" customWidth="1"/>
    <col min="5135" max="5135" width="16.140625" style="1083" customWidth="1"/>
    <col min="5136" max="5136" width="11.5703125" style="1083" customWidth="1"/>
    <col min="5137" max="5137" width="13.42578125" style="1083" customWidth="1"/>
    <col min="5138" max="5138" width="17.28515625" style="1083" customWidth="1"/>
    <col min="5139" max="5140" width="14.28515625" style="1083" customWidth="1"/>
    <col min="5141" max="5144" width="12.7109375" style="1083" customWidth="1"/>
    <col min="5145" max="5145" width="14.28515625" style="1083" customWidth="1"/>
    <col min="5146" max="5146" width="13.7109375" style="1083" customWidth="1"/>
    <col min="5147" max="5148" width="12.7109375" style="1083" customWidth="1"/>
    <col min="5149" max="5149" width="16.140625" style="1083" customWidth="1"/>
    <col min="5150" max="5151" width="12.7109375" style="1083" customWidth="1"/>
    <col min="5152" max="5152" width="13.7109375" style="1083" customWidth="1"/>
    <col min="5153" max="5154" width="12.7109375" style="1083" customWidth="1"/>
    <col min="5155" max="5155" width="16.140625" style="1083" customWidth="1"/>
    <col min="5156" max="5156" width="20.85546875" style="1083" customWidth="1"/>
    <col min="5157" max="5157" width="19" style="1083" customWidth="1"/>
    <col min="5158" max="5158" width="15.85546875" style="1083" customWidth="1"/>
    <col min="5159" max="5382" width="9.140625" style="1083"/>
    <col min="5383" max="5383" width="0" style="1083" hidden="1" customWidth="1"/>
    <col min="5384" max="5384" width="5.140625" style="1083" customWidth="1"/>
    <col min="5385" max="5385" width="59.28515625" style="1083" customWidth="1"/>
    <col min="5386" max="5386" width="7.28515625" style="1083" customWidth="1"/>
    <col min="5387" max="5387" width="11.85546875" style="1083" customWidth="1"/>
    <col min="5388" max="5388" width="11.5703125" style="1083" customWidth="1"/>
    <col min="5389" max="5389" width="14.28515625" style="1083" customWidth="1"/>
    <col min="5390" max="5390" width="13.7109375" style="1083" customWidth="1"/>
    <col min="5391" max="5391" width="16.140625" style="1083" customWidth="1"/>
    <col min="5392" max="5392" width="11.5703125" style="1083" customWidth="1"/>
    <col min="5393" max="5393" width="13.42578125" style="1083" customWidth="1"/>
    <col min="5394" max="5394" width="17.28515625" style="1083" customWidth="1"/>
    <col min="5395" max="5396" width="14.28515625" style="1083" customWidth="1"/>
    <col min="5397" max="5400" width="12.7109375" style="1083" customWidth="1"/>
    <col min="5401" max="5401" width="14.28515625" style="1083" customWidth="1"/>
    <col min="5402" max="5402" width="13.7109375" style="1083" customWidth="1"/>
    <col min="5403" max="5404" width="12.7109375" style="1083" customWidth="1"/>
    <col min="5405" max="5405" width="16.140625" style="1083" customWidth="1"/>
    <col min="5406" max="5407" width="12.7109375" style="1083" customWidth="1"/>
    <col min="5408" max="5408" width="13.7109375" style="1083" customWidth="1"/>
    <col min="5409" max="5410" width="12.7109375" style="1083" customWidth="1"/>
    <col min="5411" max="5411" width="16.140625" style="1083" customWidth="1"/>
    <col min="5412" max="5412" width="20.85546875" style="1083" customWidth="1"/>
    <col min="5413" max="5413" width="19" style="1083" customWidth="1"/>
    <col min="5414" max="5414" width="15.85546875" style="1083" customWidth="1"/>
    <col min="5415" max="5638" width="9.140625" style="1083"/>
    <col min="5639" max="5639" width="0" style="1083" hidden="1" customWidth="1"/>
    <col min="5640" max="5640" width="5.140625" style="1083" customWidth="1"/>
    <col min="5641" max="5641" width="59.28515625" style="1083" customWidth="1"/>
    <col min="5642" max="5642" width="7.28515625" style="1083" customWidth="1"/>
    <col min="5643" max="5643" width="11.85546875" style="1083" customWidth="1"/>
    <col min="5644" max="5644" width="11.5703125" style="1083" customWidth="1"/>
    <col min="5645" max="5645" width="14.28515625" style="1083" customWidth="1"/>
    <col min="5646" max="5646" width="13.7109375" style="1083" customWidth="1"/>
    <col min="5647" max="5647" width="16.140625" style="1083" customWidth="1"/>
    <col min="5648" max="5648" width="11.5703125" style="1083" customWidth="1"/>
    <col min="5649" max="5649" width="13.42578125" style="1083" customWidth="1"/>
    <col min="5650" max="5650" width="17.28515625" style="1083" customWidth="1"/>
    <col min="5651" max="5652" width="14.28515625" style="1083" customWidth="1"/>
    <col min="5653" max="5656" width="12.7109375" style="1083" customWidth="1"/>
    <col min="5657" max="5657" width="14.28515625" style="1083" customWidth="1"/>
    <col min="5658" max="5658" width="13.7109375" style="1083" customWidth="1"/>
    <col min="5659" max="5660" width="12.7109375" style="1083" customWidth="1"/>
    <col min="5661" max="5661" width="16.140625" style="1083" customWidth="1"/>
    <col min="5662" max="5663" width="12.7109375" style="1083" customWidth="1"/>
    <col min="5664" max="5664" width="13.7109375" style="1083" customWidth="1"/>
    <col min="5665" max="5666" width="12.7109375" style="1083" customWidth="1"/>
    <col min="5667" max="5667" width="16.140625" style="1083" customWidth="1"/>
    <col min="5668" max="5668" width="20.85546875" style="1083" customWidth="1"/>
    <col min="5669" max="5669" width="19" style="1083" customWidth="1"/>
    <col min="5670" max="5670" width="15.85546875" style="1083" customWidth="1"/>
    <col min="5671" max="5894" width="9.140625" style="1083"/>
    <col min="5895" max="5895" width="0" style="1083" hidden="1" customWidth="1"/>
    <col min="5896" max="5896" width="5.140625" style="1083" customWidth="1"/>
    <col min="5897" max="5897" width="59.28515625" style="1083" customWidth="1"/>
    <col min="5898" max="5898" width="7.28515625" style="1083" customWidth="1"/>
    <col min="5899" max="5899" width="11.85546875" style="1083" customWidth="1"/>
    <col min="5900" max="5900" width="11.5703125" style="1083" customWidth="1"/>
    <col min="5901" max="5901" width="14.28515625" style="1083" customWidth="1"/>
    <col min="5902" max="5902" width="13.7109375" style="1083" customWidth="1"/>
    <col min="5903" max="5903" width="16.140625" style="1083" customWidth="1"/>
    <col min="5904" max="5904" width="11.5703125" style="1083" customWidth="1"/>
    <col min="5905" max="5905" width="13.42578125" style="1083" customWidth="1"/>
    <col min="5906" max="5906" width="17.28515625" style="1083" customWidth="1"/>
    <col min="5907" max="5908" width="14.28515625" style="1083" customWidth="1"/>
    <col min="5909" max="5912" width="12.7109375" style="1083" customWidth="1"/>
    <col min="5913" max="5913" width="14.28515625" style="1083" customWidth="1"/>
    <col min="5914" max="5914" width="13.7109375" style="1083" customWidth="1"/>
    <col min="5915" max="5916" width="12.7109375" style="1083" customWidth="1"/>
    <col min="5917" max="5917" width="16.140625" style="1083" customWidth="1"/>
    <col min="5918" max="5919" width="12.7109375" style="1083" customWidth="1"/>
    <col min="5920" max="5920" width="13.7109375" style="1083" customWidth="1"/>
    <col min="5921" max="5922" width="12.7109375" style="1083" customWidth="1"/>
    <col min="5923" max="5923" width="16.140625" style="1083" customWidth="1"/>
    <col min="5924" max="5924" width="20.85546875" style="1083" customWidth="1"/>
    <col min="5925" max="5925" width="19" style="1083" customWidth="1"/>
    <col min="5926" max="5926" width="15.85546875" style="1083" customWidth="1"/>
    <col min="5927" max="6150" width="9.140625" style="1083"/>
    <col min="6151" max="6151" width="0" style="1083" hidden="1" customWidth="1"/>
    <col min="6152" max="6152" width="5.140625" style="1083" customWidth="1"/>
    <col min="6153" max="6153" width="59.28515625" style="1083" customWidth="1"/>
    <col min="6154" max="6154" width="7.28515625" style="1083" customWidth="1"/>
    <col min="6155" max="6155" width="11.85546875" style="1083" customWidth="1"/>
    <col min="6156" max="6156" width="11.5703125" style="1083" customWidth="1"/>
    <col min="6157" max="6157" width="14.28515625" style="1083" customWidth="1"/>
    <col min="6158" max="6158" width="13.7109375" style="1083" customWidth="1"/>
    <col min="6159" max="6159" width="16.140625" style="1083" customWidth="1"/>
    <col min="6160" max="6160" width="11.5703125" style="1083" customWidth="1"/>
    <col min="6161" max="6161" width="13.42578125" style="1083" customWidth="1"/>
    <col min="6162" max="6162" width="17.28515625" style="1083" customWidth="1"/>
    <col min="6163" max="6164" width="14.28515625" style="1083" customWidth="1"/>
    <col min="6165" max="6168" width="12.7109375" style="1083" customWidth="1"/>
    <col min="6169" max="6169" width="14.28515625" style="1083" customWidth="1"/>
    <col min="6170" max="6170" width="13.7109375" style="1083" customWidth="1"/>
    <col min="6171" max="6172" width="12.7109375" style="1083" customWidth="1"/>
    <col min="6173" max="6173" width="16.140625" style="1083" customWidth="1"/>
    <col min="6174" max="6175" width="12.7109375" style="1083" customWidth="1"/>
    <col min="6176" max="6176" width="13.7109375" style="1083" customWidth="1"/>
    <col min="6177" max="6178" width="12.7109375" style="1083" customWidth="1"/>
    <col min="6179" max="6179" width="16.140625" style="1083" customWidth="1"/>
    <col min="6180" max="6180" width="20.85546875" style="1083" customWidth="1"/>
    <col min="6181" max="6181" width="19" style="1083" customWidth="1"/>
    <col min="6182" max="6182" width="15.85546875" style="1083" customWidth="1"/>
    <col min="6183" max="6406" width="9.140625" style="1083"/>
    <col min="6407" max="6407" width="0" style="1083" hidden="1" customWidth="1"/>
    <col min="6408" max="6408" width="5.140625" style="1083" customWidth="1"/>
    <col min="6409" max="6409" width="59.28515625" style="1083" customWidth="1"/>
    <col min="6410" max="6410" width="7.28515625" style="1083" customWidth="1"/>
    <col min="6411" max="6411" width="11.85546875" style="1083" customWidth="1"/>
    <col min="6412" max="6412" width="11.5703125" style="1083" customWidth="1"/>
    <col min="6413" max="6413" width="14.28515625" style="1083" customWidth="1"/>
    <col min="6414" max="6414" width="13.7109375" style="1083" customWidth="1"/>
    <col min="6415" max="6415" width="16.140625" style="1083" customWidth="1"/>
    <col min="6416" max="6416" width="11.5703125" style="1083" customWidth="1"/>
    <col min="6417" max="6417" width="13.42578125" style="1083" customWidth="1"/>
    <col min="6418" max="6418" width="17.28515625" style="1083" customWidth="1"/>
    <col min="6419" max="6420" width="14.28515625" style="1083" customWidth="1"/>
    <col min="6421" max="6424" width="12.7109375" style="1083" customWidth="1"/>
    <col min="6425" max="6425" width="14.28515625" style="1083" customWidth="1"/>
    <col min="6426" max="6426" width="13.7109375" style="1083" customWidth="1"/>
    <col min="6427" max="6428" width="12.7109375" style="1083" customWidth="1"/>
    <col min="6429" max="6429" width="16.140625" style="1083" customWidth="1"/>
    <col min="6430" max="6431" width="12.7109375" style="1083" customWidth="1"/>
    <col min="6432" max="6432" width="13.7109375" style="1083" customWidth="1"/>
    <col min="6433" max="6434" width="12.7109375" style="1083" customWidth="1"/>
    <col min="6435" max="6435" width="16.140625" style="1083" customWidth="1"/>
    <col min="6436" max="6436" width="20.85546875" style="1083" customWidth="1"/>
    <col min="6437" max="6437" width="19" style="1083" customWidth="1"/>
    <col min="6438" max="6438" width="15.85546875" style="1083" customWidth="1"/>
    <col min="6439" max="6662" width="9.140625" style="1083"/>
    <col min="6663" max="6663" width="0" style="1083" hidden="1" customWidth="1"/>
    <col min="6664" max="6664" width="5.140625" style="1083" customWidth="1"/>
    <col min="6665" max="6665" width="59.28515625" style="1083" customWidth="1"/>
    <col min="6666" max="6666" width="7.28515625" style="1083" customWidth="1"/>
    <col min="6667" max="6667" width="11.85546875" style="1083" customWidth="1"/>
    <col min="6668" max="6668" width="11.5703125" style="1083" customWidth="1"/>
    <col min="6669" max="6669" width="14.28515625" style="1083" customWidth="1"/>
    <col min="6670" max="6670" width="13.7109375" style="1083" customWidth="1"/>
    <col min="6671" max="6671" width="16.140625" style="1083" customWidth="1"/>
    <col min="6672" max="6672" width="11.5703125" style="1083" customWidth="1"/>
    <col min="6673" max="6673" width="13.42578125" style="1083" customWidth="1"/>
    <col min="6674" max="6674" width="17.28515625" style="1083" customWidth="1"/>
    <col min="6675" max="6676" width="14.28515625" style="1083" customWidth="1"/>
    <col min="6677" max="6680" width="12.7109375" style="1083" customWidth="1"/>
    <col min="6681" max="6681" width="14.28515625" style="1083" customWidth="1"/>
    <col min="6682" max="6682" width="13.7109375" style="1083" customWidth="1"/>
    <col min="6683" max="6684" width="12.7109375" style="1083" customWidth="1"/>
    <col min="6685" max="6685" width="16.140625" style="1083" customWidth="1"/>
    <col min="6686" max="6687" width="12.7109375" style="1083" customWidth="1"/>
    <col min="6688" max="6688" width="13.7109375" style="1083" customWidth="1"/>
    <col min="6689" max="6690" width="12.7109375" style="1083" customWidth="1"/>
    <col min="6691" max="6691" width="16.140625" style="1083" customWidth="1"/>
    <col min="6692" max="6692" width="20.85546875" style="1083" customWidth="1"/>
    <col min="6693" max="6693" width="19" style="1083" customWidth="1"/>
    <col min="6694" max="6694" width="15.85546875" style="1083" customWidth="1"/>
    <col min="6695" max="6918" width="9.140625" style="1083"/>
    <col min="6919" max="6919" width="0" style="1083" hidden="1" customWidth="1"/>
    <col min="6920" max="6920" width="5.140625" style="1083" customWidth="1"/>
    <col min="6921" max="6921" width="59.28515625" style="1083" customWidth="1"/>
    <col min="6922" max="6922" width="7.28515625" style="1083" customWidth="1"/>
    <col min="6923" max="6923" width="11.85546875" style="1083" customWidth="1"/>
    <col min="6924" max="6924" width="11.5703125" style="1083" customWidth="1"/>
    <col min="6925" max="6925" width="14.28515625" style="1083" customWidth="1"/>
    <col min="6926" max="6926" width="13.7109375" style="1083" customWidth="1"/>
    <col min="6927" max="6927" width="16.140625" style="1083" customWidth="1"/>
    <col min="6928" max="6928" width="11.5703125" style="1083" customWidth="1"/>
    <col min="6929" max="6929" width="13.42578125" style="1083" customWidth="1"/>
    <col min="6930" max="6930" width="17.28515625" style="1083" customWidth="1"/>
    <col min="6931" max="6932" width="14.28515625" style="1083" customWidth="1"/>
    <col min="6933" max="6936" width="12.7109375" style="1083" customWidth="1"/>
    <col min="6937" max="6937" width="14.28515625" style="1083" customWidth="1"/>
    <col min="6938" max="6938" width="13.7109375" style="1083" customWidth="1"/>
    <col min="6939" max="6940" width="12.7109375" style="1083" customWidth="1"/>
    <col min="6941" max="6941" width="16.140625" style="1083" customWidth="1"/>
    <col min="6942" max="6943" width="12.7109375" style="1083" customWidth="1"/>
    <col min="6944" max="6944" width="13.7109375" style="1083" customWidth="1"/>
    <col min="6945" max="6946" width="12.7109375" style="1083" customWidth="1"/>
    <col min="6947" max="6947" width="16.140625" style="1083" customWidth="1"/>
    <col min="6948" max="6948" width="20.85546875" style="1083" customWidth="1"/>
    <col min="6949" max="6949" width="19" style="1083" customWidth="1"/>
    <col min="6950" max="6950" width="15.85546875" style="1083" customWidth="1"/>
    <col min="6951" max="7174" width="9.140625" style="1083"/>
    <col min="7175" max="7175" width="0" style="1083" hidden="1" customWidth="1"/>
    <col min="7176" max="7176" width="5.140625" style="1083" customWidth="1"/>
    <col min="7177" max="7177" width="59.28515625" style="1083" customWidth="1"/>
    <col min="7178" max="7178" width="7.28515625" style="1083" customWidth="1"/>
    <col min="7179" max="7179" width="11.85546875" style="1083" customWidth="1"/>
    <col min="7180" max="7180" width="11.5703125" style="1083" customWidth="1"/>
    <col min="7181" max="7181" width="14.28515625" style="1083" customWidth="1"/>
    <col min="7182" max="7182" width="13.7109375" style="1083" customWidth="1"/>
    <col min="7183" max="7183" width="16.140625" style="1083" customWidth="1"/>
    <col min="7184" max="7184" width="11.5703125" style="1083" customWidth="1"/>
    <col min="7185" max="7185" width="13.42578125" style="1083" customWidth="1"/>
    <col min="7186" max="7186" width="17.28515625" style="1083" customWidth="1"/>
    <col min="7187" max="7188" width="14.28515625" style="1083" customWidth="1"/>
    <col min="7189" max="7192" width="12.7109375" style="1083" customWidth="1"/>
    <col min="7193" max="7193" width="14.28515625" style="1083" customWidth="1"/>
    <col min="7194" max="7194" width="13.7109375" style="1083" customWidth="1"/>
    <col min="7195" max="7196" width="12.7109375" style="1083" customWidth="1"/>
    <col min="7197" max="7197" width="16.140625" style="1083" customWidth="1"/>
    <col min="7198" max="7199" width="12.7109375" style="1083" customWidth="1"/>
    <col min="7200" max="7200" width="13.7109375" style="1083" customWidth="1"/>
    <col min="7201" max="7202" width="12.7109375" style="1083" customWidth="1"/>
    <col min="7203" max="7203" width="16.140625" style="1083" customWidth="1"/>
    <col min="7204" max="7204" width="20.85546875" style="1083" customWidth="1"/>
    <col min="7205" max="7205" width="19" style="1083" customWidth="1"/>
    <col min="7206" max="7206" width="15.85546875" style="1083" customWidth="1"/>
    <col min="7207" max="7430" width="9.140625" style="1083"/>
    <col min="7431" max="7431" width="0" style="1083" hidden="1" customWidth="1"/>
    <col min="7432" max="7432" width="5.140625" style="1083" customWidth="1"/>
    <col min="7433" max="7433" width="59.28515625" style="1083" customWidth="1"/>
    <col min="7434" max="7434" width="7.28515625" style="1083" customWidth="1"/>
    <col min="7435" max="7435" width="11.85546875" style="1083" customWidth="1"/>
    <col min="7436" max="7436" width="11.5703125" style="1083" customWidth="1"/>
    <col min="7437" max="7437" width="14.28515625" style="1083" customWidth="1"/>
    <col min="7438" max="7438" width="13.7109375" style="1083" customWidth="1"/>
    <col min="7439" max="7439" width="16.140625" style="1083" customWidth="1"/>
    <col min="7440" max="7440" width="11.5703125" style="1083" customWidth="1"/>
    <col min="7441" max="7441" width="13.42578125" style="1083" customWidth="1"/>
    <col min="7442" max="7442" width="17.28515625" style="1083" customWidth="1"/>
    <col min="7443" max="7444" width="14.28515625" style="1083" customWidth="1"/>
    <col min="7445" max="7448" width="12.7109375" style="1083" customWidth="1"/>
    <col min="7449" max="7449" width="14.28515625" style="1083" customWidth="1"/>
    <col min="7450" max="7450" width="13.7109375" style="1083" customWidth="1"/>
    <col min="7451" max="7452" width="12.7109375" style="1083" customWidth="1"/>
    <col min="7453" max="7453" width="16.140625" style="1083" customWidth="1"/>
    <col min="7454" max="7455" width="12.7109375" style="1083" customWidth="1"/>
    <col min="7456" max="7456" width="13.7109375" style="1083" customWidth="1"/>
    <col min="7457" max="7458" width="12.7109375" style="1083" customWidth="1"/>
    <col min="7459" max="7459" width="16.140625" style="1083" customWidth="1"/>
    <col min="7460" max="7460" width="20.85546875" style="1083" customWidth="1"/>
    <col min="7461" max="7461" width="19" style="1083" customWidth="1"/>
    <col min="7462" max="7462" width="15.85546875" style="1083" customWidth="1"/>
    <col min="7463" max="7686" width="9.140625" style="1083"/>
    <col min="7687" max="7687" width="0" style="1083" hidden="1" customWidth="1"/>
    <col min="7688" max="7688" width="5.140625" style="1083" customWidth="1"/>
    <col min="7689" max="7689" width="59.28515625" style="1083" customWidth="1"/>
    <col min="7690" max="7690" width="7.28515625" style="1083" customWidth="1"/>
    <col min="7691" max="7691" width="11.85546875" style="1083" customWidth="1"/>
    <col min="7692" max="7692" width="11.5703125" style="1083" customWidth="1"/>
    <col min="7693" max="7693" width="14.28515625" style="1083" customWidth="1"/>
    <col min="7694" max="7694" width="13.7109375" style="1083" customWidth="1"/>
    <col min="7695" max="7695" width="16.140625" style="1083" customWidth="1"/>
    <col min="7696" max="7696" width="11.5703125" style="1083" customWidth="1"/>
    <col min="7697" max="7697" width="13.42578125" style="1083" customWidth="1"/>
    <col min="7698" max="7698" width="17.28515625" style="1083" customWidth="1"/>
    <col min="7699" max="7700" width="14.28515625" style="1083" customWidth="1"/>
    <col min="7701" max="7704" width="12.7109375" style="1083" customWidth="1"/>
    <col min="7705" max="7705" width="14.28515625" style="1083" customWidth="1"/>
    <col min="7706" max="7706" width="13.7109375" style="1083" customWidth="1"/>
    <col min="7707" max="7708" width="12.7109375" style="1083" customWidth="1"/>
    <col min="7709" max="7709" width="16.140625" style="1083" customWidth="1"/>
    <col min="7710" max="7711" width="12.7109375" style="1083" customWidth="1"/>
    <col min="7712" max="7712" width="13.7109375" style="1083" customWidth="1"/>
    <col min="7713" max="7714" width="12.7109375" style="1083" customWidth="1"/>
    <col min="7715" max="7715" width="16.140625" style="1083" customWidth="1"/>
    <col min="7716" max="7716" width="20.85546875" style="1083" customWidth="1"/>
    <col min="7717" max="7717" width="19" style="1083" customWidth="1"/>
    <col min="7718" max="7718" width="15.85546875" style="1083" customWidth="1"/>
    <col min="7719" max="7942" width="9.140625" style="1083"/>
    <col min="7943" max="7943" width="0" style="1083" hidden="1" customWidth="1"/>
    <col min="7944" max="7944" width="5.140625" style="1083" customWidth="1"/>
    <col min="7945" max="7945" width="59.28515625" style="1083" customWidth="1"/>
    <col min="7946" max="7946" width="7.28515625" style="1083" customWidth="1"/>
    <col min="7947" max="7947" width="11.85546875" style="1083" customWidth="1"/>
    <col min="7948" max="7948" width="11.5703125" style="1083" customWidth="1"/>
    <col min="7949" max="7949" width="14.28515625" style="1083" customWidth="1"/>
    <col min="7950" max="7950" width="13.7109375" style="1083" customWidth="1"/>
    <col min="7951" max="7951" width="16.140625" style="1083" customWidth="1"/>
    <col min="7952" max="7952" width="11.5703125" style="1083" customWidth="1"/>
    <col min="7953" max="7953" width="13.42578125" style="1083" customWidth="1"/>
    <col min="7954" max="7954" width="17.28515625" style="1083" customWidth="1"/>
    <col min="7955" max="7956" width="14.28515625" style="1083" customWidth="1"/>
    <col min="7957" max="7960" width="12.7109375" style="1083" customWidth="1"/>
    <col min="7961" max="7961" width="14.28515625" style="1083" customWidth="1"/>
    <col min="7962" max="7962" width="13.7109375" style="1083" customWidth="1"/>
    <col min="7963" max="7964" width="12.7109375" style="1083" customWidth="1"/>
    <col min="7965" max="7965" width="16.140625" style="1083" customWidth="1"/>
    <col min="7966" max="7967" width="12.7109375" style="1083" customWidth="1"/>
    <col min="7968" max="7968" width="13.7109375" style="1083" customWidth="1"/>
    <col min="7969" max="7970" width="12.7109375" style="1083" customWidth="1"/>
    <col min="7971" max="7971" width="16.140625" style="1083" customWidth="1"/>
    <col min="7972" max="7972" width="20.85546875" style="1083" customWidth="1"/>
    <col min="7973" max="7973" width="19" style="1083" customWidth="1"/>
    <col min="7974" max="7974" width="15.85546875" style="1083" customWidth="1"/>
    <col min="7975" max="8198" width="9.140625" style="1083"/>
    <col min="8199" max="8199" width="0" style="1083" hidden="1" customWidth="1"/>
    <col min="8200" max="8200" width="5.140625" style="1083" customWidth="1"/>
    <col min="8201" max="8201" width="59.28515625" style="1083" customWidth="1"/>
    <col min="8202" max="8202" width="7.28515625" style="1083" customWidth="1"/>
    <col min="8203" max="8203" width="11.85546875" style="1083" customWidth="1"/>
    <col min="8204" max="8204" width="11.5703125" style="1083" customWidth="1"/>
    <col min="8205" max="8205" width="14.28515625" style="1083" customWidth="1"/>
    <col min="8206" max="8206" width="13.7109375" style="1083" customWidth="1"/>
    <col min="8207" max="8207" width="16.140625" style="1083" customWidth="1"/>
    <col min="8208" max="8208" width="11.5703125" style="1083" customWidth="1"/>
    <col min="8209" max="8209" width="13.42578125" style="1083" customWidth="1"/>
    <col min="8210" max="8210" width="17.28515625" style="1083" customWidth="1"/>
    <col min="8211" max="8212" width="14.28515625" style="1083" customWidth="1"/>
    <col min="8213" max="8216" width="12.7109375" style="1083" customWidth="1"/>
    <col min="8217" max="8217" width="14.28515625" style="1083" customWidth="1"/>
    <col min="8218" max="8218" width="13.7109375" style="1083" customWidth="1"/>
    <col min="8219" max="8220" width="12.7109375" style="1083" customWidth="1"/>
    <col min="8221" max="8221" width="16.140625" style="1083" customWidth="1"/>
    <col min="8222" max="8223" width="12.7109375" style="1083" customWidth="1"/>
    <col min="8224" max="8224" width="13.7109375" style="1083" customWidth="1"/>
    <col min="8225" max="8226" width="12.7109375" style="1083" customWidth="1"/>
    <col min="8227" max="8227" width="16.140625" style="1083" customWidth="1"/>
    <col min="8228" max="8228" width="20.85546875" style="1083" customWidth="1"/>
    <col min="8229" max="8229" width="19" style="1083" customWidth="1"/>
    <col min="8230" max="8230" width="15.85546875" style="1083" customWidth="1"/>
    <col min="8231" max="8454" width="9.140625" style="1083"/>
    <col min="8455" max="8455" width="0" style="1083" hidden="1" customWidth="1"/>
    <col min="8456" max="8456" width="5.140625" style="1083" customWidth="1"/>
    <col min="8457" max="8457" width="59.28515625" style="1083" customWidth="1"/>
    <col min="8458" max="8458" width="7.28515625" style="1083" customWidth="1"/>
    <col min="8459" max="8459" width="11.85546875" style="1083" customWidth="1"/>
    <col min="8460" max="8460" width="11.5703125" style="1083" customWidth="1"/>
    <col min="8461" max="8461" width="14.28515625" style="1083" customWidth="1"/>
    <col min="8462" max="8462" width="13.7109375" style="1083" customWidth="1"/>
    <col min="8463" max="8463" width="16.140625" style="1083" customWidth="1"/>
    <col min="8464" max="8464" width="11.5703125" style="1083" customWidth="1"/>
    <col min="8465" max="8465" width="13.42578125" style="1083" customWidth="1"/>
    <col min="8466" max="8466" width="17.28515625" style="1083" customWidth="1"/>
    <col min="8467" max="8468" width="14.28515625" style="1083" customWidth="1"/>
    <col min="8469" max="8472" width="12.7109375" style="1083" customWidth="1"/>
    <col min="8473" max="8473" width="14.28515625" style="1083" customWidth="1"/>
    <col min="8474" max="8474" width="13.7109375" style="1083" customWidth="1"/>
    <col min="8475" max="8476" width="12.7109375" style="1083" customWidth="1"/>
    <col min="8477" max="8477" width="16.140625" style="1083" customWidth="1"/>
    <col min="8478" max="8479" width="12.7109375" style="1083" customWidth="1"/>
    <col min="8480" max="8480" width="13.7109375" style="1083" customWidth="1"/>
    <col min="8481" max="8482" width="12.7109375" style="1083" customWidth="1"/>
    <col min="8483" max="8483" width="16.140625" style="1083" customWidth="1"/>
    <col min="8484" max="8484" width="20.85546875" style="1083" customWidth="1"/>
    <col min="8485" max="8485" width="19" style="1083" customWidth="1"/>
    <col min="8486" max="8486" width="15.85546875" style="1083" customWidth="1"/>
    <col min="8487" max="8710" width="9.140625" style="1083"/>
    <col min="8711" max="8711" width="0" style="1083" hidden="1" customWidth="1"/>
    <col min="8712" max="8712" width="5.140625" style="1083" customWidth="1"/>
    <col min="8713" max="8713" width="59.28515625" style="1083" customWidth="1"/>
    <col min="8714" max="8714" width="7.28515625" style="1083" customWidth="1"/>
    <col min="8715" max="8715" width="11.85546875" style="1083" customWidth="1"/>
    <col min="8716" max="8716" width="11.5703125" style="1083" customWidth="1"/>
    <col min="8717" max="8717" width="14.28515625" style="1083" customWidth="1"/>
    <col min="8718" max="8718" width="13.7109375" style="1083" customWidth="1"/>
    <col min="8719" max="8719" width="16.140625" style="1083" customWidth="1"/>
    <col min="8720" max="8720" width="11.5703125" style="1083" customWidth="1"/>
    <col min="8721" max="8721" width="13.42578125" style="1083" customWidth="1"/>
    <col min="8722" max="8722" width="17.28515625" style="1083" customWidth="1"/>
    <col min="8723" max="8724" width="14.28515625" style="1083" customWidth="1"/>
    <col min="8725" max="8728" width="12.7109375" style="1083" customWidth="1"/>
    <col min="8729" max="8729" width="14.28515625" style="1083" customWidth="1"/>
    <col min="8730" max="8730" width="13.7109375" style="1083" customWidth="1"/>
    <col min="8731" max="8732" width="12.7109375" style="1083" customWidth="1"/>
    <col min="8733" max="8733" width="16.140625" style="1083" customWidth="1"/>
    <col min="8734" max="8735" width="12.7109375" style="1083" customWidth="1"/>
    <col min="8736" max="8736" width="13.7109375" style="1083" customWidth="1"/>
    <col min="8737" max="8738" width="12.7109375" style="1083" customWidth="1"/>
    <col min="8739" max="8739" width="16.140625" style="1083" customWidth="1"/>
    <col min="8740" max="8740" width="20.85546875" style="1083" customWidth="1"/>
    <col min="8741" max="8741" width="19" style="1083" customWidth="1"/>
    <col min="8742" max="8742" width="15.85546875" style="1083" customWidth="1"/>
    <col min="8743" max="8966" width="9.140625" style="1083"/>
    <col min="8967" max="8967" width="0" style="1083" hidden="1" customWidth="1"/>
    <col min="8968" max="8968" width="5.140625" style="1083" customWidth="1"/>
    <col min="8969" max="8969" width="59.28515625" style="1083" customWidth="1"/>
    <col min="8970" max="8970" width="7.28515625" style="1083" customWidth="1"/>
    <col min="8971" max="8971" width="11.85546875" style="1083" customWidth="1"/>
    <col min="8972" max="8972" width="11.5703125" style="1083" customWidth="1"/>
    <col min="8973" max="8973" width="14.28515625" style="1083" customWidth="1"/>
    <col min="8974" max="8974" width="13.7109375" style="1083" customWidth="1"/>
    <col min="8975" max="8975" width="16.140625" style="1083" customWidth="1"/>
    <col min="8976" max="8976" width="11.5703125" style="1083" customWidth="1"/>
    <col min="8977" max="8977" width="13.42578125" style="1083" customWidth="1"/>
    <col min="8978" max="8978" width="17.28515625" style="1083" customWidth="1"/>
    <col min="8979" max="8980" width="14.28515625" style="1083" customWidth="1"/>
    <col min="8981" max="8984" width="12.7109375" style="1083" customWidth="1"/>
    <col min="8985" max="8985" width="14.28515625" style="1083" customWidth="1"/>
    <col min="8986" max="8986" width="13.7109375" style="1083" customWidth="1"/>
    <col min="8987" max="8988" width="12.7109375" style="1083" customWidth="1"/>
    <col min="8989" max="8989" width="16.140625" style="1083" customWidth="1"/>
    <col min="8990" max="8991" width="12.7109375" style="1083" customWidth="1"/>
    <col min="8992" max="8992" width="13.7109375" style="1083" customWidth="1"/>
    <col min="8993" max="8994" width="12.7109375" style="1083" customWidth="1"/>
    <col min="8995" max="8995" width="16.140625" style="1083" customWidth="1"/>
    <col min="8996" max="8996" width="20.85546875" style="1083" customWidth="1"/>
    <col min="8997" max="8997" width="19" style="1083" customWidth="1"/>
    <col min="8998" max="8998" width="15.85546875" style="1083" customWidth="1"/>
    <col min="8999" max="9222" width="9.140625" style="1083"/>
    <col min="9223" max="9223" width="0" style="1083" hidden="1" customWidth="1"/>
    <col min="9224" max="9224" width="5.140625" style="1083" customWidth="1"/>
    <col min="9225" max="9225" width="59.28515625" style="1083" customWidth="1"/>
    <col min="9226" max="9226" width="7.28515625" style="1083" customWidth="1"/>
    <col min="9227" max="9227" width="11.85546875" style="1083" customWidth="1"/>
    <col min="9228" max="9228" width="11.5703125" style="1083" customWidth="1"/>
    <col min="9229" max="9229" width="14.28515625" style="1083" customWidth="1"/>
    <col min="9230" max="9230" width="13.7109375" style="1083" customWidth="1"/>
    <col min="9231" max="9231" width="16.140625" style="1083" customWidth="1"/>
    <col min="9232" max="9232" width="11.5703125" style="1083" customWidth="1"/>
    <col min="9233" max="9233" width="13.42578125" style="1083" customWidth="1"/>
    <col min="9234" max="9234" width="17.28515625" style="1083" customWidth="1"/>
    <col min="9235" max="9236" width="14.28515625" style="1083" customWidth="1"/>
    <col min="9237" max="9240" width="12.7109375" style="1083" customWidth="1"/>
    <col min="9241" max="9241" width="14.28515625" style="1083" customWidth="1"/>
    <col min="9242" max="9242" width="13.7109375" style="1083" customWidth="1"/>
    <col min="9243" max="9244" width="12.7109375" style="1083" customWidth="1"/>
    <col min="9245" max="9245" width="16.140625" style="1083" customWidth="1"/>
    <col min="9246" max="9247" width="12.7109375" style="1083" customWidth="1"/>
    <col min="9248" max="9248" width="13.7109375" style="1083" customWidth="1"/>
    <col min="9249" max="9250" width="12.7109375" style="1083" customWidth="1"/>
    <col min="9251" max="9251" width="16.140625" style="1083" customWidth="1"/>
    <col min="9252" max="9252" width="20.85546875" style="1083" customWidth="1"/>
    <col min="9253" max="9253" width="19" style="1083" customWidth="1"/>
    <col min="9254" max="9254" width="15.85546875" style="1083" customWidth="1"/>
    <col min="9255" max="9478" width="9.140625" style="1083"/>
    <col min="9479" max="9479" width="0" style="1083" hidden="1" customWidth="1"/>
    <col min="9480" max="9480" width="5.140625" style="1083" customWidth="1"/>
    <col min="9481" max="9481" width="59.28515625" style="1083" customWidth="1"/>
    <col min="9482" max="9482" width="7.28515625" style="1083" customWidth="1"/>
    <col min="9483" max="9483" width="11.85546875" style="1083" customWidth="1"/>
    <col min="9484" max="9484" width="11.5703125" style="1083" customWidth="1"/>
    <col min="9485" max="9485" width="14.28515625" style="1083" customWidth="1"/>
    <col min="9486" max="9486" width="13.7109375" style="1083" customWidth="1"/>
    <col min="9487" max="9487" width="16.140625" style="1083" customWidth="1"/>
    <col min="9488" max="9488" width="11.5703125" style="1083" customWidth="1"/>
    <col min="9489" max="9489" width="13.42578125" style="1083" customWidth="1"/>
    <col min="9490" max="9490" width="17.28515625" style="1083" customWidth="1"/>
    <col min="9491" max="9492" width="14.28515625" style="1083" customWidth="1"/>
    <col min="9493" max="9496" width="12.7109375" style="1083" customWidth="1"/>
    <col min="9497" max="9497" width="14.28515625" style="1083" customWidth="1"/>
    <col min="9498" max="9498" width="13.7109375" style="1083" customWidth="1"/>
    <col min="9499" max="9500" width="12.7109375" style="1083" customWidth="1"/>
    <col min="9501" max="9501" width="16.140625" style="1083" customWidth="1"/>
    <col min="9502" max="9503" width="12.7109375" style="1083" customWidth="1"/>
    <col min="9504" max="9504" width="13.7109375" style="1083" customWidth="1"/>
    <col min="9505" max="9506" width="12.7109375" style="1083" customWidth="1"/>
    <col min="9507" max="9507" width="16.140625" style="1083" customWidth="1"/>
    <col min="9508" max="9508" width="20.85546875" style="1083" customWidth="1"/>
    <col min="9509" max="9509" width="19" style="1083" customWidth="1"/>
    <col min="9510" max="9510" width="15.85546875" style="1083" customWidth="1"/>
    <col min="9511" max="9734" width="9.140625" style="1083"/>
    <col min="9735" max="9735" width="0" style="1083" hidden="1" customWidth="1"/>
    <col min="9736" max="9736" width="5.140625" style="1083" customWidth="1"/>
    <col min="9737" max="9737" width="59.28515625" style="1083" customWidth="1"/>
    <col min="9738" max="9738" width="7.28515625" style="1083" customWidth="1"/>
    <col min="9739" max="9739" width="11.85546875" style="1083" customWidth="1"/>
    <col min="9740" max="9740" width="11.5703125" style="1083" customWidth="1"/>
    <col min="9741" max="9741" width="14.28515625" style="1083" customWidth="1"/>
    <col min="9742" max="9742" width="13.7109375" style="1083" customWidth="1"/>
    <col min="9743" max="9743" width="16.140625" style="1083" customWidth="1"/>
    <col min="9744" max="9744" width="11.5703125" style="1083" customWidth="1"/>
    <col min="9745" max="9745" width="13.42578125" style="1083" customWidth="1"/>
    <col min="9746" max="9746" width="17.28515625" style="1083" customWidth="1"/>
    <col min="9747" max="9748" width="14.28515625" style="1083" customWidth="1"/>
    <col min="9749" max="9752" width="12.7109375" style="1083" customWidth="1"/>
    <col min="9753" max="9753" width="14.28515625" style="1083" customWidth="1"/>
    <col min="9754" max="9754" width="13.7109375" style="1083" customWidth="1"/>
    <col min="9755" max="9756" width="12.7109375" style="1083" customWidth="1"/>
    <col min="9757" max="9757" width="16.140625" style="1083" customWidth="1"/>
    <col min="9758" max="9759" width="12.7109375" style="1083" customWidth="1"/>
    <col min="9760" max="9760" width="13.7109375" style="1083" customWidth="1"/>
    <col min="9761" max="9762" width="12.7109375" style="1083" customWidth="1"/>
    <col min="9763" max="9763" width="16.140625" style="1083" customWidth="1"/>
    <col min="9764" max="9764" width="20.85546875" style="1083" customWidth="1"/>
    <col min="9765" max="9765" width="19" style="1083" customWidth="1"/>
    <col min="9766" max="9766" width="15.85546875" style="1083" customWidth="1"/>
    <col min="9767" max="9990" width="9.140625" style="1083"/>
    <col min="9991" max="9991" width="0" style="1083" hidden="1" customWidth="1"/>
    <col min="9992" max="9992" width="5.140625" style="1083" customWidth="1"/>
    <col min="9993" max="9993" width="59.28515625" style="1083" customWidth="1"/>
    <col min="9994" max="9994" width="7.28515625" style="1083" customWidth="1"/>
    <col min="9995" max="9995" width="11.85546875" style="1083" customWidth="1"/>
    <col min="9996" max="9996" width="11.5703125" style="1083" customWidth="1"/>
    <col min="9997" max="9997" width="14.28515625" style="1083" customWidth="1"/>
    <col min="9998" max="9998" width="13.7109375" style="1083" customWidth="1"/>
    <col min="9999" max="9999" width="16.140625" style="1083" customWidth="1"/>
    <col min="10000" max="10000" width="11.5703125" style="1083" customWidth="1"/>
    <col min="10001" max="10001" width="13.42578125" style="1083" customWidth="1"/>
    <col min="10002" max="10002" width="17.28515625" style="1083" customWidth="1"/>
    <col min="10003" max="10004" width="14.28515625" style="1083" customWidth="1"/>
    <col min="10005" max="10008" width="12.7109375" style="1083" customWidth="1"/>
    <col min="10009" max="10009" width="14.28515625" style="1083" customWidth="1"/>
    <col min="10010" max="10010" width="13.7109375" style="1083" customWidth="1"/>
    <col min="10011" max="10012" width="12.7109375" style="1083" customWidth="1"/>
    <col min="10013" max="10013" width="16.140625" style="1083" customWidth="1"/>
    <col min="10014" max="10015" width="12.7109375" style="1083" customWidth="1"/>
    <col min="10016" max="10016" width="13.7109375" style="1083" customWidth="1"/>
    <col min="10017" max="10018" width="12.7109375" style="1083" customWidth="1"/>
    <col min="10019" max="10019" width="16.140625" style="1083" customWidth="1"/>
    <col min="10020" max="10020" width="20.85546875" style="1083" customWidth="1"/>
    <col min="10021" max="10021" width="19" style="1083" customWidth="1"/>
    <col min="10022" max="10022" width="15.85546875" style="1083" customWidth="1"/>
    <col min="10023" max="10246" width="9.140625" style="1083"/>
    <col min="10247" max="10247" width="0" style="1083" hidden="1" customWidth="1"/>
    <col min="10248" max="10248" width="5.140625" style="1083" customWidth="1"/>
    <col min="10249" max="10249" width="59.28515625" style="1083" customWidth="1"/>
    <col min="10250" max="10250" width="7.28515625" style="1083" customWidth="1"/>
    <col min="10251" max="10251" width="11.85546875" style="1083" customWidth="1"/>
    <col min="10252" max="10252" width="11.5703125" style="1083" customWidth="1"/>
    <col min="10253" max="10253" width="14.28515625" style="1083" customWidth="1"/>
    <col min="10254" max="10254" width="13.7109375" style="1083" customWidth="1"/>
    <col min="10255" max="10255" width="16.140625" style="1083" customWidth="1"/>
    <col min="10256" max="10256" width="11.5703125" style="1083" customWidth="1"/>
    <col min="10257" max="10257" width="13.42578125" style="1083" customWidth="1"/>
    <col min="10258" max="10258" width="17.28515625" style="1083" customWidth="1"/>
    <col min="10259" max="10260" width="14.28515625" style="1083" customWidth="1"/>
    <col min="10261" max="10264" width="12.7109375" style="1083" customWidth="1"/>
    <col min="10265" max="10265" width="14.28515625" style="1083" customWidth="1"/>
    <col min="10266" max="10266" width="13.7109375" style="1083" customWidth="1"/>
    <col min="10267" max="10268" width="12.7109375" style="1083" customWidth="1"/>
    <col min="10269" max="10269" width="16.140625" style="1083" customWidth="1"/>
    <col min="10270" max="10271" width="12.7109375" style="1083" customWidth="1"/>
    <col min="10272" max="10272" width="13.7109375" style="1083" customWidth="1"/>
    <col min="10273" max="10274" width="12.7109375" style="1083" customWidth="1"/>
    <col min="10275" max="10275" width="16.140625" style="1083" customWidth="1"/>
    <col min="10276" max="10276" width="20.85546875" style="1083" customWidth="1"/>
    <col min="10277" max="10277" width="19" style="1083" customWidth="1"/>
    <col min="10278" max="10278" width="15.85546875" style="1083" customWidth="1"/>
    <col min="10279" max="10502" width="9.140625" style="1083"/>
    <col min="10503" max="10503" width="0" style="1083" hidden="1" customWidth="1"/>
    <col min="10504" max="10504" width="5.140625" style="1083" customWidth="1"/>
    <col min="10505" max="10505" width="59.28515625" style="1083" customWidth="1"/>
    <col min="10506" max="10506" width="7.28515625" style="1083" customWidth="1"/>
    <col min="10507" max="10507" width="11.85546875" style="1083" customWidth="1"/>
    <col min="10508" max="10508" width="11.5703125" style="1083" customWidth="1"/>
    <col min="10509" max="10509" width="14.28515625" style="1083" customWidth="1"/>
    <col min="10510" max="10510" width="13.7109375" style="1083" customWidth="1"/>
    <col min="10511" max="10511" width="16.140625" style="1083" customWidth="1"/>
    <col min="10512" max="10512" width="11.5703125" style="1083" customWidth="1"/>
    <col min="10513" max="10513" width="13.42578125" style="1083" customWidth="1"/>
    <col min="10514" max="10514" width="17.28515625" style="1083" customWidth="1"/>
    <col min="10515" max="10516" width="14.28515625" style="1083" customWidth="1"/>
    <col min="10517" max="10520" width="12.7109375" style="1083" customWidth="1"/>
    <col min="10521" max="10521" width="14.28515625" style="1083" customWidth="1"/>
    <col min="10522" max="10522" width="13.7109375" style="1083" customWidth="1"/>
    <col min="10523" max="10524" width="12.7109375" style="1083" customWidth="1"/>
    <col min="10525" max="10525" width="16.140625" style="1083" customWidth="1"/>
    <col min="10526" max="10527" width="12.7109375" style="1083" customWidth="1"/>
    <col min="10528" max="10528" width="13.7109375" style="1083" customWidth="1"/>
    <col min="10529" max="10530" width="12.7109375" style="1083" customWidth="1"/>
    <col min="10531" max="10531" width="16.140625" style="1083" customWidth="1"/>
    <col min="10532" max="10532" width="20.85546875" style="1083" customWidth="1"/>
    <col min="10533" max="10533" width="19" style="1083" customWidth="1"/>
    <col min="10534" max="10534" width="15.85546875" style="1083" customWidth="1"/>
    <col min="10535" max="10758" width="9.140625" style="1083"/>
    <col min="10759" max="10759" width="0" style="1083" hidden="1" customWidth="1"/>
    <col min="10760" max="10760" width="5.140625" style="1083" customWidth="1"/>
    <col min="10761" max="10761" width="59.28515625" style="1083" customWidth="1"/>
    <col min="10762" max="10762" width="7.28515625" style="1083" customWidth="1"/>
    <col min="10763" max="10763" width="11.85546875" style="1083" customWidth="1"/>
    <col min="10764" max="10764" width="11.5703125" style="1083" customWidth="1"/>
    <col min="10765" max="10765" width="14.28515625" style="1083" customWidth="1"/>
    <col min="10766" max="10766" width="13.7109375" style="1083" customWidth="1"/>
    <col min="10767" max="10767" width="16.140625" style="1083" customWidth="1"/>
    <col min="10768" max="10768" width="11.5703125" style="1083" customWidth="1"/>
    <col min="10769" max="10769" width="13.42578125" style="1083" customWidth="1"/>
    <col min="10770" max="10770" width="17.28515625" style="1083" customWidth="1"/>
    <col min="10771" max="10772" width="14.28515625" style="1083" customWidth="1"/>
    <col min="10773" max="10776" width="12.7109375" style="1083" customWidth="1"/>
    <col min="10777" max="10777" width="14.28515625" style="1083" customWidth="1"/>
    <col min="10778" max="10778" width="13.7109375" style="1083" customWidth="1"/>
    <col min="10779" max="10780" width="12.7109375" style="1083" customWidth="1"/>
    <col min="10781" max="10781" width="16.140625" style="1083" customWidth="1"/>
    <col min="10782" max="10783" width="12.7109375" style="1083" customWidth="1"/>
    <col min="10784" max="10784" width="13.7109375" style="1083" customWidth="1"/>
    <col min="10785" max="10786" width="12.7109375" style="1083" customWidth="1"/>
    <col min="10787" max="10787" width="16.140625" style="1083" customWidth="1"/>
    <col min="10788" max="10788" width="20.85546875" style="1083" customWidth="1"/>
    <col min="10789" max="10789" width="19" style="1083" customWidth="1"/>
    <col min="10790" max="10790" width="15.85546875" style="1083" customWidth="1"/>
    <col min="10791" max="11014" width="9.140625" style="1083"/>
    <col min="11015" max="11015" width="0" style="1083" hidden="1" customWidth="1"/>
    <col min="11016" max="11016" width="5.140625" style="1083" customWidth="1"/>
    <col min="11017" max="11017" width="59.28515625" style="1083" customWidth="1"/>
    <col min="11018" max="11018" width="7.28515625" style="1083" customWidth="1"/>
    <col min="11019" max="11019" width="11.85546875" style="1083" customWidth="1"/>
    <col min="11020" max="11020" width="11.5703125" style="1083" customWidth="1"/>
    <col min="11021" max="11021" width="14.28515625" style="1083" customWidth="1"/>
    <col min="11022" max="11022" width="13.7109375" style="1083" customWidth="1"/>
    <col min="11023" max="11023" width="16.140625" style="1083" customWidth="1"/>
    <col min="11024" max="11024" width="11.5703125" style="1083" customWidth="1"/>
    <col min="11025" max="11025" width="13.42578125" style="1083" customWidth="1"/>
    <col min="11026" max="11026" width="17.28515625" style="1083" customWidth="1"/>
    <col min="11027" max="11028" width="14.28515625" style="1083" customWidth="1"/>
    <col min="11029" max="11032" width="12.7109375" style="1083" customWidth="1"/>
    <col min="11033" max="11033" width="14.28515625" style="1083" customWidth="1"/>
    <col min="11034" max="11034" width="13.7109375" style="1083" customWidth="1"/>
    <col min="11035" max="11036" width="12.7109375" style="1083" customWidth="1"/>
    <col min="11037" max="11037" width="16.140625" style="1083" customWidth="1"/>
    <col min="11038" max="11039" width="12.7109375" style="1083" customWidth="1"/>
    <col min="11040" max="11040" width="13.7109375" style="1083" customWidth="1"/>
    <col min="11041" max="11042" width="12.7109375" style="1083" customWidth="1"/>
    <col min="11043" max="11043" width="16.140625" style="1083" customWidth="1"/>
    <col min="11044" max="11044" width="20.85546875" style="1083" customWidth="1"/>
    <col min="11045" max="11045" width="19" style="1083" customWidth="1"/>
    <col min="11046" max="11046" width="15.85546875" style="1083" customWidth="1"/>
    <col min="11047" max="11270" width="9.140625" style="1083"/>
    <col min="11271" max="11271" width="0" style="1083" hidden="1" customWidth="1"/>
    <col min="11272" max="11272" width="5.140625" style="1083" customWidth="1"/>
    <col min="11273" max="11273" width="59.28515625" style="1083" customWidth="1"/>
    <col min="11274" max="11274" width="7.28515625" style="1083" customWidth="1"/>
    <col min="11275" max="11275" width="11.85546875" style="1083" customWidth="1"/>
    <col min="11276" max="11276" width="11.5703125" style="1083" customWidth="1"/>
    <col min="11277" max="11277" width="14.28515625" style="1083" customWidth="1"/>
    <col min="11278" max="11278" width="13.7109375" style="1083" customWidth="1"/>
    <col min="11279" max="11279" width="16.140625" style="1083" customWidth="1"/>
    <col min="11280" max="11280" width="11.5703125" style="1083" customWidth="1"/>
    <col min="11281" max="11281" width="13.42578125" style="1083" customWidth="1"/>
    <col min="11282" max="11282" width="17.28515625" style="1083" customWidth="1"/>
    <col min="11283" max="11284" width="14.28515625" style="1083" customWidth="1"/>
    <col min="11285" max="11288" width="12.7109375" style="1083" customWidth="1"/>
    <col min="11289" max="11289" width="14.28515625" style="1083" customWidth="1"/>
    <col min="11290" max="11290" width="13.7109375" style="1083" customWidth="1"/>
    <col min="11291" max="11292" width="12.7109375" style="1083" customWidth="1"/>
    <col min="11293" max="11293" width="16.140625" style="1083" customWidth="1"/>
    <col min="11294" max="11295" width="12.7109375" style="1083" customWidth="1"/>
    <col min="11296" max="11296" width="13.7109375" style="1083" customWidth="1"/>
    <col min="11297" max="11298" width="12.7109375" style="1083" customWidth="1"/>
    <col min="11299" max="11299" width="16.140625" style="1083" customWidth="1"/>
    <col min="11300" max="11300" width="20.85546875" style="1083" customWidth="1"/>
    <col min="11301" max="11301" width="19" style="1083" customWidth="1"/>
    <col min="11302" max="11302" width="15.85546875" style="1083" customWidth="1"/>
    <col min="11303" max="11526" width="9.140625" style="1083"/>
    <col min="11527" max="11527" width="0" style="1083" hidden="1" customWidth="1"/>
    <col min="11528" max="11528" width="5.140625" style="1083" customWidth="1"/>
    <col min="11529" max="11529" width="59.28515625" style="1083" customWidth="1"/>
    <col min="11530" max="11530" width="7.28515625" style="1083" customWidth="1"/>
    <col min="11531" max="11531" width="11.85546875" style="1083" customWidth="1"/>
    <col min="11532" max="11532" width="11.5703125" style="1083" customWidth="1"/>
    <col min="11533" max="11533" width="14.28515625" style="1083" customWidth="1"/>
    <col min="11534" max="11534" width="13.7109375" style="1083" customWidth="1"/>
    <col min="11535" max="11535" width="16.140625" style="1083" customWidth="1"/>
    <col min="11536" max="11536" width="11.5703125" style="1083" customWidth="1"/>
    <col min="11537" max="11537" width="13.42578125" style="1083" customWidth="1"/>
    <col min="11538" max="11538" width="17.28515625" style="1083" customWidth="1"/>
    <col min="11539" max="11540" width="14.28515625" style="1083" customWidth="1"/>
    <col min="11541" max="11544" width="12.7109375" style="1083" customWidth="1"/>
    <col min="11545" max="11545" width="14.28515625" style="1083" customWidth="1"/>
    <col min="11546" max="11546" width="13.7109375" style="1083" customWidth="1"/>
    <col min="11547" max="11548" width="12.7109375" style="1083" customWidth="1"/>
    <col min="11549" max="11549" width="16.140625" style="1083" customWidth="1"/>
    <col min="11550" max="11551" width="12.7109375" style="1083" customWidth="1"/>
    <col min="11552" max="11552" width="13.7109375" style="1083" customWidth="1"/>
    <col min="11553" max="11554" width="12.7109375" style="1083" customWidth="1"/>
    <col min="11555" max="11555" width="16.140625" style="1083" customWidth="1"/>
    <col min="11556" max="11556" width="20.85546875" style="1083" customWidth="1"/>
    <col min="11557" max="11557" width="19" style="1083" customWidth="1"/>
    <col min="11558" max="11558" width="15.85546875" style="1083" customWidth="1"/>
    <col min="11559" max="11782" width="9.140625" style="1083"/>
    <col min="11783" max="11783" width="0" style="1083" hidden="1" customWidth="1"/>
    <col min="11784" max="11784" width="5.140625" style="1083" customWidth="1"/>
    <col min="11785" max="11785" width="59.28515625" style="1083" customWidth="1"/>
    <col min="11786" max="11786" width="7.28515625" style="1083" customWidth="1"/>
    <col min="11787" max="11787" width="11.85546875" style="1083" customWidth="1"/>
    <col min="11788" max="11788" width="11.5703125" style="1083" customWidth="1"/>
    <col min="11789" max="11789" width="14.28515625" style="1083" customWidth="1"/>
    <col min="11790" max="11790" width="13.7109375" style="1083" customWidth="1"/>
    <col min="11791" max="11791" width="16.140625" style="1083" customWidth="1"/>
    <col min="11792" max="11792" width="11.5703125" style="1083" customWidth="1"/>
    <col min="11793" max="11793" width="13.42578125" style="1083" customWidth="1"/>
    <col min="11794" max="11794" width="17.28515625" style="1083" customWidth="1"/>
    <col min="11795" max="11796" width="14.28515625" style="1083" customWidth="1"/>
    <col min="11797" max="11800" width="12.7109375" style="1083" customWidth="1"/>
    <col min="11801" max="11801" width="14.28515625" style="1083" customWidth="1"/>
    <col min="11802" max="11802" width="13.7109375" style="1083" customWidth="1"/>
    <col min="11803" max="11804" width="12.7109375" style="1083" customWidth="1"/>
    <col min="11805" max="11805" width="16.140625" style="1083" customWidth="1"/>
    <col min="11806" max="11807" width="12.7109375" style="1083" customWidth="1"/>
    <col min="11808" max="11808" width="13.7109375" style="1083" customWidth="1"/>
    <col min="11809" max="11810" width="12.7109375" style="1083" customWidth="1"/>
    <col min="11811" max="11811" width="16.140625" style="1083" customWidth="1"/>
    <col min="11812" max="11812" width="20.85546875" style="1083" customWidth="1"/>
    <col min="11813" max="11813" width="19" style="1083" customWidth="1"/>
    <col min="11814" max="11814" width="15.85546875" style="1083" customWidth="1"/>
    <col min="11815" max="12038" width="9.140625" style="1083"/>
    <col min="12039" max="12039" width="0" style="1083" hidden="1" customWidth="1"/>
    <col min="12040" max="12040" width="5.140625" style="1083" customWidth="1"/>
    <col min="12041" max="12041" width="59.28515625" style="1083" customWidth="1"/>
    <col min="12042" max="12042" width="7.28515625" style="1083" customWidth="1"/>
    <col min="12043" max="12043" width="11.85546875" style="1083" customWidth="1"/>
    <col min="12044" max="12044" width="11.5703125" style="1083" customWidth="1"/>
    <col min="12045" max="12045" width="14.28515625" style="1083" customWidth="1"/>
    <col min="12046" max="12046" width="13.7109375" style="1083" customWidth="1"/>
    <col min="12047" max="12047" width="16.140625" style="1083" customWidth="1"/>
    <col min="12048" max="12048" width="11.5703125" style="1083" customWidth="1"/>
    <col min="12049" max="12049" width="13.42578125" style="1083" customWidth="1"/>
    <col min="12050" max="12050" width="17.28515625" style="1083" customWidth="1"/>
    <col min="12051" max="12052" width="14.28515625" style="1083" customWidth="1"/>
    <col min="12053" max="12056" width="12.7109375" style="1083" customWidth="1"/>
    <col min="12057" max="12057" width="14.28515625" style="1083" customWidth="1"/>
    <col min="12058" max="12058" width="13.7109375" style="1083" customWidth="1"/>
    <col min="12059" max="12060" width="12.7109375" style="1083" customWidth="1"/>
    <col min="12061" max="12061" width="16.140625" style="1083" customWidth="1"/>
    <col min="12062" max="12063" width="12.7109375" style="1083" customWidth="1"/>
    <col min="12064" max="12064" width="13.7109375" style="1083" customWidth="1"/>
    <col min="12065" max="12066" width="12.7109375" style="1083" customWidth="1"/>
    <col min="12067" max="12067" width="16.140625" style="1083" customWidth="1"/>
    <col min="12068" max="12068" width="20.85546875" style="1083" customWidth="1"/>
    <col min="12069" max="12069" width="19" style="1083" customWidth="1"/>
    <col min="12070" max="12070" width="15.85546875" style="1083" customWidth="1"/>
    <col min="12071" max="12294" width="9.140625" style="1083"/>
    <col min="12295" max="12295" width="0" style="1083" hidden="1" customWidth="1"/>
    <col min="12296" max="12296" width="5.140625" style="1083" customWidth="1"/>
    <col min="12297" max="12297" width="59.28515625" style="1083" customWidth="1"/>
    <col min="12298" max="12298" width="7.28515625" style="1083" customWidth="1"/>
    <col min="12299" max="12299" width="11.85546875" style="1083" customWidth="1"/>
    <col min="12300" max="12300" width="11.5703125" style="1083" customWidth="1"/>
    <col min="12301" max="12301" width="14.28515625" style="1083" customWidth="1"/>
    <col min="12302" max="12302" width="13.7109375" style="1083" customWidth="1"/>
    <col min="12303" max="12303" width="16.140625" style="1083" customWidth="1"/>
    <col min="12304" max="12304" width="11.5703125" style="1083" customWidth="1"/>
    <col min="12305" max="12305" width="13.42578125" style="1083" customWidth="1"/>
    <col min="12306" max="12306" width="17.28515625" style="1083" customWidth="1"/>
    <col min="12307" max="12308" width="14.28515625" style="1083" customWidth="1"/>
    <col min="12309" max="12312" width="12.7109375" style="1083" customWidth="1"/>
    <col min="12313" max="12313" width="14.28515625" style="1083" customWidth="1"/>
    <col min="12314" max="12314" width="13.7109375" style="1083" customWidth="1"/>
    <col min="12315" max="12316" width="12.7109375" style="1083" customWidth="1"/>
    <col min="12317" max="12317" width="16.140625" style="1083" customWidth="1"/>
    <col min="12318" max="12319" width="12.7109375" style="1083" customWidth="1"/>
    <col min="12320" max="12320" width="13.7109375" style="1083" customWidth="1"/>
    <col min="12321" max="12322" width="12.7109375" style="1083" customWidth="1"/>
    <col min="12323" max="12323" width="16.140625" style="1083" customWidth="1"/>
    <col min="12324" max="12324" width="20.85546875" style="1083" customWidth="1"/>
    <col min="12325" max="12325" width="19" style="1083" customWidth="1"/>
    <col min="12326" max="12326" width="15.85546875" style="1083" customWidth="1"/>
    <col min="12327" max="12550" width="9.140625" style="1083"/>
    <col min="12551" max="12551" width="0" style="1083" hidden="1" customWidth="1"/>
    <col min="12552" max="12552" width="5.140625" style="1083" customWidth="1"/>
    <col min="12553" max="12553" width="59.28515625" style="1083" customWidth="1"/>
    <col min="12554" max="12554" width="7.28515625" style="1083" customWidth="1"/>
    <col min="12555" max="12555" width="11.85546875" style="1083" customWidth="1"/>
    <col min="12556" max="12556" width="11.5703125" style="1083" customWidth="1"/>
    <col min="12557" max="12557" width="14.28515625" style="1083" customWidth="1"/>
    <col min="12558" max="12558" width="13.7109375" style="1083" customWidth="1"/>
    <col min="12559" max="12559" width="16.140625" style="1083" customWidth="1"/>
    <col min="12560" max="12560" width="11.5703125" style="1083" customWidth="1"/>
    <col min="12561" max="12561" width="13.42578125" style="1083" customWidth="1"/>
    <col min="12562" max="12562" width="17.28515625" style="1083" customWidth="1"/>
    <col min="12563" max="12564" width="14.28515625" style="1083" customWidth="1"/>
    <col min="12565" max="12568" width="12.7109375" style="1083" customWidth="1"/>
    <col min="12569" max="12569" width="14.28515625" style="1083" customWidth="1"/>
    <col min="12570" max="12570" width="13.7109375" style="1083" customWidth="1"/>
    <col min="12571" max="12572" width="12.7109375" style="1083" customWidth="1"/>
    <col min="12573" max="12573" width="16.140625" style="1083" customWidth="1"/>
    <col min="12574" max="12575" width="12.7109375" style="1083" customWidth="1"/>
    <col min="12576" max="12576" width="13.7109375" style="1083" customWidth="1"/>
    <col min="12577" max="12578" width="12.7109375" style="1083" customWidth="1"/>
    <col min="12579" max="12579" width="16.140625" style="1083" customWidth="1"/>
    <col min="12580" max="12580" width="20.85546875" style="1083" customWidth="1"/>
    <col min="12581" max="12581" width="19" style="1083" customWidth="1"/>
    <col min="12582" max="12582" width="15.85546875" style="1083" customWidth="1"/>
    <col min="12583" max="12806" width="9.140625" style="1083"/>
    <col min="12807" max="12807" width="0" style="1083" hidden="1" customWidth="1"/>
    <col min="12808" max="12808" width="5.140625" style="1083" customWidth="1"/>
    <col min="12809" max="12809" width="59.28515625" style="1083" customWidth="1"/>
    <col min="12810" max="12810" width="7.28515625" style="1083" customWidth="1"/>
    <col min="12811" max="12811" width="11.85546875" style="1083" customWidth="1"/>
    <col min="12812" max="12812" width="11.5703125" style="1083" customWidth="1"/>
    <col min="12813" max="12813" width="14.28515625" style="1083" customWidth="1"/>
    <col min="12814" max="12814" width="13.7109375" style="1083" customWidth="1"/>
    <col min="12815" max="12815" width="16.140625" style="1083" customWidth="1"/>
    <col min="12816" max="12816" width="11.5703125" style="1083" customWidth="1"/>
    <col min="12817" max="12817" width="13.42578125" style="1083" customWidth="1"/>
    <col min="12818" max="12818" width="17.28515625" style="1083" customWidth="1"/>
    <col min="12819" max="12820" width="14.28515625" style="1083" customWidth="1"/>
    <col min="12821" max="12824" width="12.7109375" style="1083" customWidth="1"/>
    <col min="12825" max="12825" width="14.28515625" style="1083" customWidth="1"/>
    <col min="12826" max="12826" width="13.7109375" style="1083" customWidth="1"/>
    <col min="12827" max="12828" width="12.7109375" style="1083" customWidth="1"/>
    <col min="12829" max="12829" width="16.140625" style="1083" customWidth="1"/>
    <col min="12830" max="12831" width="12.7109375" style="1083" customWidth="1"/>
    <col min="12832" max="12832" width="13.7109375" style="1083" customWidth="1"/>
    <col min="12833" max="12834" width="12.7109375" style="1083" customWidth="1"/>
    <col min="12835" max="12835" width="16.140625" style="1083" customWidth="1"/>
    <col min="12836" max="12836" width="20.85546875" style="1083" customWidth="1"/>
    <col min="12837" max="12837" width="19" style="1083" customWidth="1"/>
    <col min="12838" max="12838" width="15.85546875" style="1083" customWidth="1"/>
    <col min="12839" max="13062" width="9.140625" style="1083"/>
    <col min="13063" max="13063" width="0" style="1083" hidden="1" customWidth="1"/>
    <col min="13064" max="13064" width="5.140625" style="1083" customWidth="1"/>
    <col min="13065" max="13065" width="59.28515625" style="1083" customWidth="1"/>
    <col min="13066" max="13066" width="7.28515625" style="1083" customWidth="1"/>
    <col min="13067" max="13067" width="11.85546875" style="1083" customWidth="1"/>
    <col min="13068" max="13068" width="11.5703125" style="1083" customWidth="1"/>
    <col min="13069" max="13069" width="14.28515625" style="1083" customWidth="1"/>
    <col min="13070" max="13070" width="13.7109375" style="1083" customWidth="1"/>
    <col min="13071" max="13071" width="16.140625" style="1083" customWidth="1"/>
    <col min="13072" max="13072" width="11.5703125" style="1083" customWidth="1"/>
    <col min="13073" max="13073" width="13.42578125" style="1083" customWidth="1"/>
    <col min="13074" max="13074" width="17.28515625" style="1083" customWidth="1"/>
    <col min="13075" max="13076" width="14.28515625" style="1083" customWidth="1"/>
    <col min="13077" max="13080" width="12.7109375" style="1083" customWidth="1"/>
    <col min="13081" max="13081" width="14.28515625" style="1083" customWidth="1"/>
    <col min="13082" max="13082" width="13.7109375" style="1083" customWidth="1"/>
    <col min="13083" max="13084" width="12.7109375" style="1083" customWidth="1"/>
    <col min="13085" max="13085" width="16.140625" style="1083" customWidth="1"/>
    <col min="13086" max="13087" width="12.7109375" style="1083" customWidth="1"/>
    <col min="13088" max="13088" width="13.7109375" style="1083" customWidth="1"/>
    <col min="13089" max="13090" width="12.7109375" style="1083" customWidth="1"/>
    <col min="13091" max="13091" width="16.140625" style="1083" customWidth="1"/>
    <col min="13092" max="13092" width="20.85546875" style="1083" customWidth="1"/>
    <col min="13093" max="13093" width="19" style="1083" customWidth="1"/>
    <col min="13094" max="13094" width="15.85546875" style="1083" customWidth="1"/>
    <col min="13095" max="13318" width="9.140625" style="1083"/>
    <col min="13319" max="13319" width="0" style="1083" hidden="1" customWidth="1"/>
    <col min="13320" max="13320" width="5.140625" style="1083" customWidth="1"/>
    <col min="13321" max="13321" width="59.28515625" style="1083" customWidth="1"/>
    <col min="13322" max="13322" width="7.28515625" style="1083" customWidth="1"/>
    <col min="13323" max="13323" width="11.85546875" style="1083" customWidth="1"/>
    <col min="13324" max="13324" width="11.5703125" style="1083" customWidth="1"/>
    <col min="13325" max="13325" width="14.28515625" style="1083" customWidth="1"/>
    <col min="13326" max="13326" width="13.7109375" style="1083" customWidth="1"/>
    <col min="13327" max="13327" width="16.140625" style="1083" customWidth="1"/>
    <col min="13328" max="13328" width="11.5703125" style="1083" customWidth="1"/>
    <col min="13329" max="13329" width="13.42578125" style="1083" customWidth="1"/>
    <col min="13330" max="13330" width="17.28515625" style="1083" customWidth="1"/>
    <col min="13331" max="13332" width="14.28515625" style="1083" customWidth="1"/>
    <col min="13333" max="13336" width="12.7109375" style="1083" customWidth="1"/>
    <col min="13337" max="13337" width="14.28515625" style="1083" customWidth="1"/>
    <col min="13338" max="13338" width="13.7109375" style="1083" customWidth="1"/>
    <col min="13339" max="13340" width="12.7109375" style="1083" customWidth="1"/>
    <col min="13341" max="13341" width="16.140625" style="1083" customWidth="1"/>
    <col min="13342" max="13343" width="12.7109375" style="1083" customWidth="1"/>
    <col min="13344" max="13344" width="13.7109375" style="1083" customWidth="1"/>
    <col min="13345" max="13346" width="12.7109375" style="1083" customWidth="1"/>
    <col min="13347" max="13347" width="16.140625" style="1083" customWidth="1"/>
    <col min="13348" max="13348" width="20.85546875" style="1083" customWidth="1"/>
    <col min="13349" max="13349" width="19" style="1083" customWidth="1"/>
    <col min="13350" max="13350" width="15.85546875" style="1083" customWidth="1"/>
    <col min="13351" max="13574" width="9.140625" style="1083"/>
    <col min="13575" max="13575" width="0" style="1083" hidden="1" customWidth="1"/>
    <col min="13576" max="13576" width="5.140625" style="1083" customWidth="1"/>
    <col min="13577" max="13577" width="59.28515625" style="1083" customWidth="1"/>
    <col min="13578" max="13578" width="7.28515625" style="1083" customWidth="1"/>
    <col min="13579" max="13579" width="11.85546875" style="1083" customWidth="1"/>
    <col min="13580" max="13580" width="11.5703125" style="1083" customWidth="1"/>
    <col min="13581" max="13581" width="14.28515625" style="1083" customWidth="1"/>
    <col min="13582" max="13582" width="13.7109375" style="1083" customWidth="1"/>
    <col min="13583" max="13583" width="16.140625" style="1083" customWidth="1"/>
    <col min="13584" max="13584" width="11.5703125" style="1083" customWidth="1"/>
    <col min="13585" max="13585" width="13.42578125" style="1083" customWidth="1"/>
    <col min="13586" max="13586" width="17.28515625" style="1083" customWidth="1"/>
    <col min="13587" max="13588" width="14.28515625" style="1083" customWidth="1"/>
    <col min="13589" max="13592" width="12.7109375" style="1083" customWidth="1"/>
    <col min="13593" max="13593" width="14.28515625" style="1083" customWidth="1"/>
    <col min="13594" max="13594" width="13.7109375" style="1083" customWidth="1"/>
    <col min="13595" max="13596" width="12.7109375" style="1083" customWidth="1"/>
    <col min="13597" max="13597" width="16.140625" style="1083" customWidth="1"/>
    <col min="13598" max="13599" width="12.7109375" style="1083" customWidth="1"/>
    <col min="13600" max="13600" width="13.7109375" style="1083" customWidth="1"/>
    <col min="13601" max="13602" width="12.7109375" style="1083" customWidth="1"/>
    <col min="13603" max="13603" width="16.140625" style="1083" customWidth="1"/>
    <col min="13604" max="13604" width="20.85546875" style="1083" customWidth="1"/>
    <col min="13605" max="13605" width="19" style="1083" customWidth="1"/>
    <col min="13606" max="13606" width="15.85546875" style="1083" customWidth="1"/>
    <col min="13607" max="13830" width="9.140625" style="1083"/>
    <col min="13831" max="13831" width="0" style="1083" hidden="1" customWidth="1"/>
    <col min="13832" max="13832" width="5.140625" style="1083" customWidth="1"/>
    <col min="13833" max="13833" width="59.28515625" style="1083" customWidth="1"/>
    <col min="13834" max="13834" width="7.28515625" style="1083" customWidth="1"/>
    <col min="13835" max="13835" width="11.85546875" style="1083" customWidth="1"/>
    <col min="13836" max="13836" width="11.5703125" style="1083" customWidth="1"/>
    <col min="13837" max="13837" width="14.28515625" style="1083" customWidth="1"/>
    <col min="13838" max="13838" width="13.7109375" style="1083" customWidth="1"/>
    <col min="13839" max="13839" width="16.140625" style="1083" customWidth="1"/>
    <col min="13840" max="13840" width="11.5703125" style="1083" customWidth="1"/>
    <col min="13841" max="13841" width="13.42578125" style="1083" customWidth="1"/>
    <col min="13842" max="13842" width="17.28515625" style="1083" customWidth="1"/>
    <col min="13843" max="13844" width="14.28515625" style="1083" customWidth="1"/>
    <col min="13845" max="13848" width="12.7109375" style="1083" customWidth="1"/>
    <col min="13849" max="13849" width="14.28515625" style="1083" customWidth="1"/>
    <col min="13850" max="13850" width="13.7109375" style="1083" customWidth="1"/>
    <col min="13851" max="13852" width="12.7109375" style="1083" customWidth="1"/>
    <col min="13853" max="13853" width="16.140625" style="1083" customWidth="1"/>
    <col min="13854" max="13855" width="12.7109375" style="1083" customWidth="1"/>
    <col min="13856" max="13856" width="13.7109375" style="1083" customWidth="1"/>
    <col min="13857" max="13858" width="12.7109375" style="1083" customWidth="1"/>
    <col min="13859" max="13859" width="16.140625" style="1083" customWidth="1"/>
    <col min="13860" max="13860" width="20.85546875" style="1083" customWidth="1"/>
    <col min="13861" max="13861" width="19" style="1083" customWidth="1"/>
    <col min="13862" max="13862" width="15.85546875" style="1083" customWidth="1"/>
    <col min="13863" max="14086" width="9.140625" style="1083"/>
    <col min="14087" max="14087" width="0" style="1083" hidden="1" customWidth="1"/>
    <col min="14088" max="14088" width="5.140625" style="1083" customWidth="1"/>
    <col min="14089" max="14089" width="59.28515625" style="1083" customWidth="1"/>
    <col min="14090" max="14090" width="7.28515625" style="1083" customWidth="1"/>
    <col min="14091" max="14091" width="11.85546875" style="1083" customWidth="1"/>
    <col min="14092" max="14092" width="11.5703125" style="1083" customWidth="1"/>
    <col min="14093" max="14093" width="14.28515625" style="1083" customWidth="1"/>
    <col min="14094" max="14094" width="13.7109375" style="1083" customWidth="1"/>
    <col min="14095" max="14095" width="16.140625" style="1083" customWidth="1"/>
    <col min="14096" max="14096" width="11.5703125" style="1083" customWidth="1"/>
    <col min="14097" max="14097" width="13.42578125" style="1083" customWidth="1"/>
    <col min="14098" max="14098" width="17.28515625" style="1083" customWidth="1"/>
    <col min="14099" max="14100" width="14.28515625" style="1083" customWidth="1"/>
    <col min="14101" max="14104" width="12.7109375" style="1083" customWidth="1"/>
    <col min="14105" max="14105" width="14.28515625" style="1083" customWidth="1"/>
    <col min="14106" max="14106" width="13.7109375" style="1083" customWidth="1"/>
    <col min="14107" max="14108" width="12.7109375" style="1083" customWidth="1"/>
    <col min="14109" max="14109" width="16.140625" style="1083" customWidth="1"/>
    <col min="14110" max="14111" width="12.7109375" style="1083" customWidth="1"/>
    <col min="14112" max="14112" width="13.7109375" style="1083" customWidth="1"/>
    <col min="14113" max="14114" width="12.7109375" style="1083" customWidth="1"/>
    <col min="14115" max="14115" width="16.140625" style="1083" customWidth="1"/>
    <col min="14116" max="14116" width="20.85546875" style="1083" customWidth="1"/>
    <col min="14117" max="14117" width="19" style="1083" customWidth="1"/>
    <col min="14118" max="14118" width="15.85546875" style="1083" customWidth="1"/>
    <col min="14119" max="14342" width="9.140625" style="1083"/>
    <col min="14343" max="14343" width="0" style="1083" hidden="1" customWidth="1"/>
    <col min="14344" max="14344" width="5.140625" style="1083" customWidth="1"/>
    <col min="14345" max="14345" width="59.28515625" style="1083" customWidth="1"/>
    <col min="14346" max="14346" width="7.28515625" style="1083" customWidth="1"/>
    <col min="14347" max="14347" width="11.85546875" style="1083" customWidth="1"/>
    <col min="14348" max="14348" width="11.5703125" style="1083" customWidth="1"/>
    <col min="14349" max="14349" width="14.28515625" style="1083" customWidth="1"/>
    <col min="14350" max="14350" width="13.7109375" style="1083" customWidth="1"/>
    <col min="14351" max="14351" width="16.140625" style="1083" customWidth="1"/>
    <col min="14352" max="14352" width="11.5703125" style="1083" customWidth="1"/>
    <col min="14353" max="14353" width="13.42578125" style="1083" customWidth="1"/>
    <col min="14354" max="14354" width="17.28515625" style="1083" customWidth="1"/>
    <col min="14355" max="14356" width="14.28515625" style="1083" customWidth="1"/>
    <col min="14357" max="14360" width="12.7109375" style="1083" customWidth="1"/>
    <col min="14361" max="14361" width="14.28515625" style="1083" customWidth="1"/>
    <col min="14362" max="14362" width="13.7109375" style="1083" customWidth="1"/>
    <col min="14363" max="14364" width="12.7109375" style="1083" customWidth="1"/>
    <col min="14365" max="14365" width="16.140625" style="1083" customWidth="1"/>
    <col min="14366" max="14367" width="12.7109375" style="1083" customWidth="1"/>
    <col min="14368" max="14368" width="13.7109375" style="1083" customWidth="1"/>
    <col min="14369" max="14370" width="12.7109375" style="1083" customWidth="1"/>
    <col min="14371" max="14371" width="16.140625" style="1083" customWidth="1"/>
    <col min="14372" max="14372" width="20.85546875" style="1083" customWidth="1"/>
    <col min="14373" max="14373" width="19" style="1083" customWidth="1"/>
    <col min="14374" max="14374" width="15.85546875" style="1083" customWidth="1"/>
    <col min="14375" max="14598" width="9.140625" style="1083"/>
    <col min="14599" max="14599" width="0" style="1083" hidden="1" customWidth="1"/>
    <col min="14600" max="14600" width="5.140625" style="1083" customWidth="1"/>
    <col min="14601" max="14601" width="59.28515625" style="1083" customWidth="1"/>
    <col min="14602" max="14602" width="7.28515625" style="1083" customWidth="1"/>
    <col min="14603" max="14603" width="11.85546875" style="1083" customWidth="1"/>
    <col min="14604" max="14604" width="11.5703125" style="1083" customWidth="1"/>
    <col min="14605" max="14605" width="14.28515625" style="1083" customWidth="1"/>
    <col min="14606" max="14606" width="13.7109375" style="1083" customWidth="1"/>
    <col min="14607" max="14607" width="16.140625" style="1083" customWidth="1"/>
    <col min="14608" max="14608" width="11.5703125" style="1083" customWidth="1"/>
    <col min="14609" max="14609" width="13.42578125" style="1083" customWidth="1"/>
    <col min="14610" max="14610" width="17.28515625" style="1083" customWidth="1"/>
    <col min="14611" max="14612" width="14.28515625" style="1083" customWidth="1"/>
    <col min="14613" max="14616" width="12.7109375" style="1083" customWidth="1"/>
    <col min="14617" max="14617" width="14.28515625" style="1083" customWidth="1"/>
    <col min="14618" max="14618" width="13.7109375" style="1083" customWidth="1"/>
    <col min="14619" max="14620" width="12.7109375" style="1083" customWidth="1"/>
    <col min="14621" max="14621" width="16.140625" style="1083" customWidth="1"/>
    <col min="14622" max="14623" width="12.7109375" style="1083" customWidth="1"/>
    <col min="14624" max="14624" width="13.7109375" style="1083" customWidth="1"/>
    <col min="14625" max="14626" width="12.7109375" style="1083" customWidth="1"/>
    <col min="14627" max="14627" width="16.140625" style="1083" customWidth="1"/>
    <col min="14628" max="14628" width="20.85546875" style="1083" customWidth="1"/>
    <col min="14629" max="14629" width="19" style="1083" customWidth="1"/>
    <col min="14630" max="14630" width="15.85546875" style="1083" customWidth="1"/>
    <col min="14631" max="14854" width="9.140625" style="1083"/>
    <col min="14855" max="14855" width="0" style="1083" hidden="1" customWidth="1"/>
    <col min="14856" max="14856" width="5.140625" style="1083" customWidth="1"/>
    <col min="14857" max="14857" width="59.28515625" style="1083" customWidth="1"/>
    <col min="14858" max="14858" width="7.28515625" style="1083" customWidth="1"/>
    <col min="14859" max="14859" width="11.85546875" style="1083" customWidth="1"/>
    <col min="14860" max="14860" width="11.5703125" style="1083" customWidth="1"/>
    <col min="14861" max="14861" width="14.28515625" style="1083" customWidth="1"/>
    <col min="14862" max="14862" width="13.7109375" style="1083" customWidth="1"/>
    <col min="14863" max="14863" width="16.140625" style="1083" customWidth="1"/>
    <col min="14864" max="14864" width="11.5703125" style="1083" customWidth="1"/>
    <col min="14865" max="14865" width="13.42578125" style="1083" customWidth="1"/>
    <col min="14866" max="14866" width="17.28515625" style="1083" customWidth="1"/>
    <col min="14867" max="14868" width="14.28515625" style="1083" customWidth="1"/>
    <col min="14869" max="14872" width="12.7109375" style="1083" customWidth="1"/>
    <col min="14873" max="14873" width="14.28515625" style="1083" customWidth="1"/>
    <col min="14874" max="14874" width="13.7109375" style="1083" customWidth="1"/>
    <col min="14875" max="14876" width="12.7109375" style="1083" customWidth="1"/>
    <col min="14877" max="14877" width="16.140625" style="1083" customWidth="1"/>
    <col min="14878" max="14879" width="12.7109375" style="1083" customWidth="1"/>
    <col min="14880" max="14880" width="13.7109375" style="1083" customWidth="1"/>
    <col min="14881" max="14882" width="12.7109375" style="1083" customWidth="1"/>
    <col min="14883" max="14883" width="16.140625" style="1083" customWidth="1"/>
    <col min="14884" max="14884" width="20.85546875" style="1083" customWidth="1"/>
    <col min="14885" max="14885" width="19" style="1083" customWidth="1"/>
    <col min="14886" max="14886" width="15.85546875" style="1083" customWidth="1"/>
    <col min="14887" max="15110" width="9.140625" style="1083"/>
    <col min="15111" max="15111" width="0" style="1083" hidden="1" customWidth="1"/>
    <col min="15112" max="15112" width="5.140625" style="1083" customWidth="1"/>
    <col min="15113" max="15113" width="59.28515625" style="1083" customWidth="1"/>
    <col min="15114" max="15114" width="7.28515625" style="1083" customWidth="1"/>
    <col min="15115" max="15115" width="11.85546875" style="1083" customWidth="1"/>
    <col min="15116" max="15116" width="11.5703125" style="1083" customWidth="1"/>
    <col min="15117" max="15117" width="14.28515625" style="1083" customWidth="1"/>
    <col min="15118" max="15118" width="13.7109375" style="1083" customWidth="1"/>
    <col min="15119" max="15119" width="16.140625" style="1083" customWidth="1"/>
    <col min="15120" max="15120" width="11.5703125" style="1083" customWidth="1"/>
    <col min="15121" max="15121" width="13.42578125" style="1083" customWidth="1"/>
    <col min="15122" max="15122" width="17.28515625" style="1083" customWidth="1"/>
    <col min="15123" max="15124" width="14.28515625" style="1083" customWidth="1"/>
    <col min="15125" max="15128" width="12.7109375" style="1083" customWidth="1"/>
    <col min="15129" max="15129" width="14.28515625" style="1083" customWidth="1"/>
    <col min="15130" max="15130" width="13.7109375" style="1083" customWidth="1"/>
    <col min="15131" max="15132" width="12.7109375" style="1083" customWidth="1"/>
    <col min="15133" max="15133" width="16.140625" style="1083" customWidth="1"/>
    <col min="15134" max="15135" width="12.7109375" style="1083" customWidth="1"/>
    <col min="15136" max="15136" width="13.7109375" style="1083" customWidth="1"/>
    <col min="15137" max="15138" width="12.7109375" style="1083" customWidth="1"/>
    <col min="15139" max="15139" width="16.140625" style="1083" customWidth="1"/>
    <col min="15140" max="15140" width="20.85546875" style="1083" customWidth="1"/>
    <col min="15141" max="15141" width="19" style="1083" customWidth="1"/>
    <col min="15142" max="15142" width="15.85546875" style="1083" customWidth="1"/>
    <col min="15143" max="15366" width="9.140625" style="1083"/>
    <col min="15367" max="15367" width="0" style="1083" hidden="1" customWidth="1"/>
    <col min="15368" max="15368" width="5.140625" style="1083" customWidth="1"/>
    <col min="15369" max="15369" width="59.28515625" style="1083" customWidth="1"/>
    <col min="15370" max="15370" width="7.28515625" style="1083" customWidth="1"/>
    <col min="15371" max="15371" width="11.85546875" style="1083" customWidth="1"/>
    <col min="15372" max="15372" width="11.5703125" style="1083" customWidth="1"/>
    <col min="15373" max="15373" width="14.28515625" style="1083" customWidth="1"/>
    <col min="15374" max="15374" width="13.7109375" style="1083" customWidth="1"/>
    <col min="15375" max="15375" width="16.140625" style="1083" customWidth="1"/>
    <col min="15376" max="15376" width="11.5703125" style="1083" customWidth="1"/>
    <col min="15377" max="15377" width="13.42578125" style="1083" customWidth="1"/>
    <col min="15378" max="15378" width="17.28515625" style="1083" customWidth="1"/>
    <col min="15379" max="15380" width="14.28515625" style="1083" customWidth="1"/>
    <col min="15381" max="15384" width="12.7109375" style="1083" customWidth="1"/>
    <col min="15385" max="15385" width="14.28515625" style="1083" customWidth="1"/>
    <col min="15386" max="15386" width="13.7109375" style="1083" customWidth="1"/>
    <col min="15387" max="15388" width="12.7109375" style="1083" customWidth="1"/>
    <col min="15389" max="15389" width="16.140625" style="1083" customWidth="1"/>
    <col min="15390" max="15391" width="12.7109375" style="1083" customWidth="1"/>
    <col min="15392" max="15392" width="13.7109375" style="1083" customWidth="1"/>
    <col min="15393" max="15394" width="12.7109375" style="1083" customWidth="1"/>
    <col min="15395" max="15395" width="16.140625" style="1083" customWidth="1"/>
    <col min="15396" max="15396" width="20.85546875" style="1083" customWidth="1"/>
    <col min="15397" max="15397" width="19" style="1083" customWidth="1"/>
    <col min="15398" max="15398" width="15.85546875" style="1083" customWidth="1"/>
    <col min="15399" max="15622" width="9.140625" style="1083"/>
    <col min="15623" max="15623" width="0" style="1083" hidden="1" customWidth="1"/>
    <col min="15624" max="15624" width="5.140625" style="1083" customWidth="1"/>
    <col min="15625" max="15625" width="59.28515625" style="1083" customWidth="1"/>
    <col min="15626" max="15626" width="7.28515625" style="1083" customWidth="1"/>
    <col min="15627" max="15627" width="11.85546875" style="1083" customWidth="1"/>
    <col min="15628" max="15628" width="11.5703125" style="1083" customWidth="1"/>
    <col min="15629" max="15629" width="14.28515625" style="1083" customWidth="1"/>
    <col min="15630" max="15630" width="13.7109375" style="1083" customWidth="1"/>
    <col min="15631" max="15631" width="16.140625" style="1083" customWidth="1"/>
    <col min="15632" max="15632" width="11.5703125" style="1083" customWidth="1"/>
    <col min="15633" max="15633" width="13.42578125" style="1083" customWidth="1"/>
    <col min="15634" max="15634" width="17.28515625" style="1083" customWidth="1"/>
    <col min="15635" max="15636" width="14.28515625" style="1083" customWidth="1"/>
    <col min="15637" max="15640" width="12.7109375" style="1083" customWidth="1"/>
    <col min="15641" max="15641" width="14.28515625" style="1083" customWidth="1"/>
    <col min="15642" max="15642" width="13.7109375" style="1083" customWidth="1"/>
    <col min="15643" max="15644" width="12.7109375" style="1083" customWidth="1"/>
    <col min="15645" max="15645" width="16.140625" style="1083" customWidth="1"/>
    <col min="15646" max="15647" width="12.7109375" style="1083" customWidth="1"/>
    <col min="15648" max="15648" width="13.7109375" style="1083" customWidth="1"/>
    <col min="15649" max="15650" width="12.7109375" style="1083" customWidth="1"/>
    <col min="15651" max="15651" width="16.140625" style="1083" customWidth="1"/>
    <col min="15652" max="15652" width="20.85546875" style="1083" customWidth="1"/>
    <col min="15653" max="15653" width="19" style="1083" customWidth="1"/>
    <col min="15654" max="15654" width="15.85546875" style="1083" customWidth="1"/>
    <col min="15655" max="15878" width="9.140625" style="1083"/>
    <col min="15879" max="15879" width="0" style="1083" hidden="1" customWidth="1"/>
    <col min="15880" max="15880" width="5.140625" style="1083" customWidth="1"/>
    <col min="15881" max="15881" width="59.28515625" style="1083" customWidth="1"/>
    <col min="15882" max="15882" width="7.28515625" style="1083" customWidth="1"/>
    <col min="15883" max="15883" width="11.85546875" style="1083" customWidth="1"/>
    <col min="15884" max="15884" width="11.5703125" style="1083" customWidth="1"/>
    <col min="15885" max="15885" width="14.28515625" style="1083" customWidth="1"/>
    <col min="15886" max="15886" width="13.7109375" style="1083" customWidth="1"/>
    <col min="15887" max="15887" width="16.140625" style="1083" customWidth="1"/>
    <col min="15888" max="15888" width="11.5703125" style="1083" customWidth="1"/>
    <col min="15889" max="15889" width="13.42578125" style="1083" customWidth="1"/>
    <col min="15890" max="15890" width="17.28515625" style="1083" customWidth="1"/>
    <col min="15891" max="15892" width="14.28515625" style="1083" customWidth="1"/>
    <col min="15893" max="15896" width="12.7109375" style="1083" customWidth="1"/>
    <col min="15897" max="15897" width="14.28515625" style="1083" customWidth="1"/>
    <col min="15898" max="15898" width="13.7109375" style="1083" customWidth="1"/>
    <col min="15899" max="15900" width="12.7109375" style="1083" customWidth="1"/>
    <col min="15901" max="15901" width="16.140625" style="1083" customWidth="1"/>
    <col min="15902" max="15903" width="12.7109375" style="1083" customWidth="1"/>
    <col min="15904" max="15904" width="13.7109375" style="1083" customWidth="1"/>
    <col min="15905" max="15906" width="12.7109375" style="1083" customWidth="1"/>
    <col min="15907" max="15907" width="16.140625" style="1083" customWidth="1"/>
    <col min="15908" max="15908" width="20.85546875" style="1083" customWidth="1"/>
    <col min="15909" max="15909" width="19" style="1083" customWidth="1"/>
    <col min="15910" max="15910" width="15.85546875" style="1083" customWidth="1"/>
    <col min="15911" max="16134" width="9.140625" style="1083"/>
    <col min="16135" max="16135" width="0" style="1083" hidden="1" customWidth="1"/>
    <col min="16136" max="16136" width="5.140625" style="1083" customWidth="1"/>
    <col min="16137" max="16137" width="59.28515625" style="1083" customWidth="1"/>
    <col min="16138" max="16138" width="7.28515625" style="1083" customWidth="1"/>
    <col min="16139" max="16139" width="11.85546875" style="1083" customWidth="1"/>
    <col min="16140" max="16140" width="11.5703125" style="1083" customWidth="1"/>
    <col min="16141" max="16141" width="14.28515625" style="1083" customWidth="1"/>
    <col min="16142" max="16142" width="13.7109375" style="1083" customWidth="1"/>
    <col min="16143" max="16143" width="16.140625" style="1083" customWidth="1"/>
    <col min="16144" max="16144" width="11.5703125" style="1083" customWidth="1"/>
    <col min="16145" max="16145" width="13.42578125" style="1083" customWidth="1"/>
    <col min="16146" max="16146" width="17.28515625" style="1083" customWidth="1"/>
    <col min="16147" max="16148" width="14.28515625" style="1083" customWidth="1"/>
    <col min="16149" max="16152" width="12.7109375" style="1083" customWidth="1"/>
    <col min="16153" max="16153" width="14.28515625" style="1083" customWidth="1"/>
    <col min="16154" max="16154" width="13.7109375" style="1083" customWidth="1"/>
    <col min="16155" max="16156" width="12.7109375" style="1083" customWidth="1"/>
    <col min="16157" max="16157" width="16.140625" style="1083" customWidth="1"/>
    <col min="16158" max="16159" width="12.7109375" style="1083" customWidth="1"/>
    <col min="16160" max="16160" width="13.7109375" style="1083" customWidth="1"/>
    <col min="16161" max="16162" width="12.7109375" style="1083" customWidth="1"/>
    <col min="16163" max="16163" width="16.140625" style="1083" customWidth="1"/>
    <col min="16164" max="16164" width="20.85546875" style="1083" customWidth="1"/>
    <col min="16165" max="16165" width="19" style="1083" customWidth="1"/>
    <col min="16166" max="16166" width="15.85546875" style="1083" customWidth="1"/>
    <col min="16167" max="16384" width="9.140625" style="1083"/>
  </cols>
  <sheetData>
    <row r="1" spans="1:38" ht="34.5" customHeight="1" thickBot="1" x14ac:dyDescent="0.35">
      <c r="B1" s="4589" t="s">
        <v>1384</v>
      </c>
      <c r="C1" s="4590"/>
      <c r="D1" s="4590"/>
      <c r="E1" s="4590"/>
      <c r="F1" s="4590"/>
      <c r="G1" s="4590"/>
      <c r="H1" s="4590"/>
      <c r="I1" s="4590"/>
      <c r="J1" s="4590"/>
      <c r="K1" s="4591"/>
      <c r="L1" s="1084"/>
      <c r="M1" s="1084"/>
      <c r="N1" s="1084"/>
      <c r="O1" s="1084"/>
      <c r="X1" s="1086"/>
      <c r="Y1" s="1086"/>
      <c r="Z1" s="1083"/>
      <c r="AA1" s="1086"/>
      <c r="AB1" s="1086"/>
      <c r="AC1" s="1086"/>
      <c r="AD1" s="1086"/>
      <c r="AE1" s="1086"/>
      <c r="AF1" s="1086"/>
      <c r="AG1" s="1086"/>
    </row>
    <row r="2" spans="1:38" ht="27.75" customHeight="1" x14ac:dyDescent="0.4">
      <c r="B2" s="4592"/>
      <c r="C2" s="4592"/>
      <c r="D2" s="4592"/>
      <c r="E2" s="4592"/>
      <c r="F2" s="4592"/>
      <c r="G2" s="4592"/>
      <c r="H2" s="4592"/>
      <c r="I2" s="4592"/>
      <c r="J2" s="4592"/>
      <c r="K2" s="4592"/>
      <c r="L2" s="1083"/>
      <c r="M2" s="1087"/>
      <c r="N2" s="1088"/>
      <c r="X2" s="1087"/>
      <c r="Y2" s="1087"/>
      <c r="Z2" s="1083"/>
      <c r="AA2" s="1089"/>
      <c r="AB2" s="1090"/>
      <c r="AC2" s="1091"/>
      <c r="AE2" s="1091"/>
      <c r="AF2" s="1091"/>
      <c r="AG2" s="1091"/>
    </row>
    <row r="3" spans="1:38" s="1092" customFormat="1" ht="27" customHeight="1" x14ac:dyDescent="0.3">
      <c r="B3" s="4593" t="s">
        <v>118</v>
      </c>
      <c r="C3" s="4596" t="s">
        <v>327</v>
      </c>
      <c r="D3" s="4599" t="s">
        <v>1386</v>
      </c>
      <c r="E3" s="4596"/>
      <c r="F3" s="4601" t="s">
        <v>1387</v>
      </c>
      <c r="G3" s="4602"/>
      <c r="H3" s="4599" t="s">
        <v>1388</v>
      </c>
      <c r="I3" s="4605"/>
      <c r="J3" s="4605"/>
      <c r="K3" s="4596"/>
      <c r="L3" s="2443"/>
      <c r="M3" s="4613" t="s">
        <v>130</v>
      </c>
      <c r="N3" s="4614"/>
      <c r="O3" s="2444"/>
      <c r="P3" s="2445"/>
      <c r="Q3" s="2445"/>
      <c r="R3" s="2445"/>
      <c r="S3" s="2446"/>
      <c r="T3" s="2446"/>
      <c r="U3" s="4615" t="s">
        <v>128</v>
      </c>
      <c r="V3" s="4616"/>
      <c r="W3" s="4617"/>
      <c r="X3" s="4610" t="s">
        <v>1389</v>
      </c>
      <c r="Y3" s="4610"/>
      <c r="Z3" s="4610"/>
      <c r="AA3" s="4607" t="s">
        <v>1390</v>
      </c>
      <c r="AB3" s="4607"/>
      <c r="AC3" s="4607"/>
      <c r="AD3" s="4607" t="s">
        <v>1391</v>
      </c>
      <c r="AE3" s="4607"/>
      <c r="AF3" s="4607"/>
      <c r="AG3" s="4607"/>
      <c r="AH3" s="4607"/>
      <c r="AI3" s="4607"/>
      <c r="AJ3" s="2449" t="s">
        <v>239</v>
      </c>
    </row>
    <row r="4" spans="1:38" s="1092" customFormat="1" ht="27" customHeight="1" x14ac:dyDescent="0.3">
      <c r="B4" s="4594"/>
      <c r="C4" s="4597"/>
      <c r="D4" s="4600"/>
      <c r="E4" s="4598"/>
      <c r="F4" s="4603"/>
      <c r="G4" s="4604"/>
      <c r="H4" s="4600"/>
      <c r="I4" s="4606"/>
      <c r="J4" s="4606"/>
      <c r="K4" s="4598"/>
      <c r="L4" s="1094"/>
      <c r="M4" s="4608"/>
      <c r="N4" s="4609"/>
      <c r="O4" s="1095" t="s">
        <v>130</v>
      </c>
      <c r="P4" s="1096"/>
      <c r="Q4" s="1096"/>
      <c r="R4" s="1096"/>
      <c r="S4" s="1097"/>
      <c r="T4" s="1097"/>
      <c r="U4" s="1098">
        <v>0.75</v>
      </c>
      <c r="V4" s="1099">
        <v>1.25</v>
      </c>
      <c r="W4" s="1099">
        <v>1.5</v>
      </c>
      <c r="X4" s="4610" t="s">
        <v>1392</v>
      </c>
      <c r="Y4" s="4610"/>
      <c r="Z4" s="4610"/>
      <c r="AA4" s="4607" t="s">
        <v>1393</v>
      </c>
      <c r="AB4" s="4607"/>
      <c r="AC4" s="4607"/>
      <c r="AD4" s="4607" t="s">
        <v>1394</v>
      </c>
      <c r="AE4" s="4607"/>
      <c r="AF4" s="4607"/>
      <c r="AG4" s="4607" t="s">
        <v>1395</v>
      </c>
      <c r="AH4" s="4607"/>
      <c r="AI4" s="4607"/>
      <c r="AJ4" s="2449"/>
    </row>
    <row r="5" spans="1:38" s="1092" customFormat="1" ht="27" customHeight="1" x14ac:dyDescent="0.3">
      <c r="B5" s="4595"/>
      <c r="C5" s="4598"/>
      <c r="D5" s="2450" t="s">
        <v>328</v>
      </c>
      <c r="E5" s="2450" t="s">
        <v>555</v>
      </c>
      <c r="F5" s="2451" t="s">
        <v>128</v>
      </c>
      <c r="G5" s="2451" t="s">
        <v>330</v>
      </c>
      <c r="H5" s="2452" t="s">
        <v>1396</v>
      </c>
      <c r="I5" s="2453" t="s">
        <v>1397</v>
      </c>
      <c r="J5" s="2454" t="s">
        <v>330</v>
      </c>
      <c r="K5" s="2455" t="s">
        <v>1398</v>
      </c>
      <c r="L5" s="2456" t="s">
        <v>128</v>
      </c>
      <c r="M5" s="2456" t="s">
        <v>330</v>
      </c>
      <c r="N5" s="1104"/>
      <c r="O5" s="1105"/>
      <c r="P5" s="1106"/>
      <c r="Q5" s="1106"/>
      <c r="R5" s="1106"/>
      <c r="S5" s="1106"/>
      <c r="T5" s="491"/>
      <c r="U5" s="1107"/>
      <c r="V5" s="1107"/>
      <c r="W5" s="2457" t="s">
        <v>555</v>
      </c>
      <c r="X5" s="2457" t="s">
        <v>128</v>
      </c>
      <c r="Y5" s="2457" t="s">
        <v>330</v>
      </c>
      <c r="Z5" s="2448" t="s">
        <v>555</v>
      </c>
      <c r="AA5" s="2448" t="s">
        <v>128</v>
      </c>
      <c r="AB5" s="2448" t="s">
        <v>330</v>
      </c>
      <c r="AC5" s="2448" t="s">
        <v>555</v>
      </c>
      <c r="AD5" s="2448" t="s">
        <v>128</v>
      </c>
      <c r="AE5" s="2448" t="s">
        <v>330</v>
      </c>
      <c r="AF5" s="2448" t="s">
        <v>555</v>
      </c>
      <c r="AG5" s="2448" t="s">
        <v>128</v>
      </c>
      <c r="AH5" s="2448" t="s">
        <v>330</v>
      </c>
      <c r="AI5" s="2449"/>
    </row>
    <row r="6" spans="1:38" s="1109" customFormat="1" ht="28.5" customHeight="1" x14ac:dyDescent="0.3">
      <c r="A6" s="1109">
        <v>4</v>
      </c>
      <c r="B6" s="2458">
        <v>1</v>
      </c>
      <c r="C6" s="2459" t="s">
        <v>759</v>
      </c>
      <c r="D6" s="2460" t="s">
        <v>432</v>
      </c>
      <c r="E6" s="2461">
        <v>27.96</v>
      </c>
      <c r="F6" s="2461">
        <v>80</v>
      </c>
      <c r="G6" s="2462">
        <f>ROUNDDOWN(F6*E6,2)</f>
        <v>2236.8000000000002</v>
      </c>
      <c r="H6" s="2463">
        <v>80</v>
      </c>
      <c r="I6" s="2464">
        <f>+H6</f>
        <v>80</v>
      </c>
      <c r="J6" s="2462">
        <f t="shared" ref="J6:J31" si="0">+AI6</f>
        <v>2236.8000000000002</v>
      </c>
      <c r="K6" s="2465">
        <f t="shared" ref="K6:K31" si="1">ROUNDDOWN(I6/F6*100,3)</f>
        <v>100</v>
      </c>
      <c r="L6" s="2466">
        <f t="shared" ref="L6:M31" si="2">I6-F6</f>
        <v>0</v>
      </c>
      <c r="M6" s="2467">
        <f t="shared" si="2"/>
        <v>0</v>
      </c>
      <c r="N6" s="2468"/>
      <c r="O6" s="2469">
        <f t="shared" ref="O6:O23" si="3">+I6*E6</f>
        <v>2236.8000000000002</v>
      </c>
      <c r="P6" s="2470">
        <f>+O6-J6</f>
        <v>0</v>
      </c>
      <c r="Q6" s="1120"/>
      <c r="R6" s="1120">
        <f t="shared" ref="R6:R31" si="4">+I6*E6</f>
        <v>2236.8000000000002</v>
      </c>
      <c r="S6" s="1121" t="str">
        <f t="shared" ref="S6:S32" si="5">IF(K6&lt;75,"  UNDER RUN",IF(K6&gt;125," OVER RUN", " "))</f>
        <v xml:space="preserve"> </v>
      </c>
      <c r="T6" s="2471">
        <f t="shared" ref="T6:T31" si="6">ROUND(0.75*F6,2)</f>
        <v>60</v>
      </c>
      <c r="U6" s="2471">
        <f t="shared" ref="U6:U31" si="7">ROUND(1.25*F6,2)</f>
        <v>100</v>
      </c>
      <c r="V6" s="2471">
        <f t="shared" ref="V6:V31" si="8">ROUND(1.5*F6,2)</f>
        <v>120</v>
      </c>
      <c r="W6" s="2403">
        <f t="shared" ref="W6:W31" si="9">0.17*Z6</f>
        <v>4.7532000000000005</v>
      </c>
      <c r="X6" s="2403">
        <f t="shared" ref="X6:X31" si="10">IF(I6&lt;T6,IF(I6&lt;&gt;0,F6-I6,0),0)</f>
        <v>0</v>
      </c>
      <c r="Y6" s="2403">
        <f t="shared" ref="Y6:Y31" si="11">ROUND(X6*W6,2)</f>
        <v>0</v>
      </c>
      <c r="Z6" s="2403">
        <f t="shared" ref="Z6:Z31" si="12">E6</f>
        <v>27.96</v>
      </c>
      <c r="AA6" s="2403">
        <f t="shared" ref="AA6:AA31" si="13">IF(I6&lt;=U6,I6,U6)</f>
        <v>80</v>
      </c>
      <c r="AB6" s="2403">
        <f>IF((ROUND(AA6*Z6,3)*100)-INT(AA6*Z6*100)&gt;0.5,ROUND(AA6*Z6,2),INT(AA6*Z6*100)/100)</f>
        <v>2236.8000000000002</v>
      </c>
      <c r="AC6" s="2403">
        <f t="shared" ref="AC6:AC31" si="14">0.9*Z6</f>
        <v>25.164000000000001</v>
      </c>
      <c r="AD6" s="2403">
        <f t="shared" ref="AD6:AD31" si="15">IF(U6&lt;I6,IF(I6&lt;=V6,I6-U6,V6-U6),0)</f>
        <v>0</v>
      </c>
      <c r="AE6" s="2403">
        <f>IF((ROUND(AD6*AC6,3)*100)-INT(AD6*AC6*100)&gt;0.5,TRUNC(AD6*AC6,2),INT(AD6*AC6*100)/100)</f>
        <v>0</v>
      </c>
      <c r="AF6" s="2403">
        <f t="shared" ref="AF6:AF31" si="16">0.83*Z6</f>
        <v>23.206800000000001</v>
      </c>
      <c r="AG6" s="2403">
        <f t="shared" ref="AG6:AG31" si="17">IF(V6&lt;I6,I6-V6,0)</f>
        <v>0</v>
      </c>
      <c r="AH6" s="2403">
        <f>IF((ROUND(AG6*AF6,3)*100)-INT(AG6*AF6*100)&gt;0.5,TRUNC(AG6*AF6,2),INT(AG6*AF6*100)/100)</f>
        <v>0</v>
      </c>
      <c r="AI6" s="2472">
        <f>AB6+AE6+AH6</f>
        <v>2236.8000000000002</v>
      </c>
      <c r="AJ6" s="1123"/>
    </row>
    <row r="7" spans="1:38" s="1109" customFormat="1" ht="28.5" customHeight="1" x14ac:dyDescent="0.5">
      <c r="B7" s="2473">
        <v>2</v>
      </c>
      <c r="C7" s="2459" t="s">
        <v>1399</v>
      </c>
      <c r="D7" s="2474" t="s">
        <v>432</v>
      </c>
      <c r="E7" s="2461">
        <v>4</v>
      </c>
      <c r="F7" s="2461">
        <v>7040</v>
      </c>
      <c r="G7" s="2462">
        <f t="shared" ref="G7:G31" si="18">ROUNDDOWN(F7*E7,2)</f>
        <v>28160</v>
      </c>
      <c r="H7" s="2463">
        <v>9600</v>
      </c>
      <c r="I7" s="2464">
        <f t="shared" ref="I7:I23" si="19">+H7</f>
        <v>9600</v>
      </c>
      <c r="J7" s="2462">
        <f t="shared" si="0"/>
        <v>38080</v>
      </c>
      <c r="K7" s="2465">
        <f t="shared" si="1"/>
        <v>136.363</v>
      </c>
      <c r="L7" s="2466">
        <f t="shared" si="2"/>
        <v>2560</v>
      </c>
      <c r="M7" s="2467">
        <f t="shared" si="2"/>
        <v>9920</v>
      </c>
      <c r="N7" s="2468"/>
      <c r="O7" s="2469">
        <f t="shared" si="3"/>
        <v>38400</v>
      </c>
      <c r="P7" s="2470">
        <f t="shared" ref="P7:P31" si="20">+O7-J7</f>
        <v>320</v>
      </c>
      <c r="Q7" s="1120"/>
      <c r="R7" s="1120">
        <f t="shared" si="4"/>
        <v>38400</v>
      </c>
      <c r="S7" s="1121" t="str">
        <f t="shared" si="5"/>
        <v xml:space="preserve"> OVER RUN</v>
      </c>
      <c r="T7" s="2471">
        <f t="shared" si="6"/>
        <v>5280</v>
      </c>
      <c r="U7" s="2471">
        <f t="shared" si="7"/>
        <v>8800</v>
      </c>
      <c r="V7" s="2471">
        <f t="shared" si="8"/>
        <v>10560</v>
      </c>
      <c r="W7" s="2403">
        <f t="shared" si="9"/>
        <v>0.68</v>
      </c>
      <c r="X7" s="2403">
        <f t="shared" si="10"/>
        <v>0</v>
      </c>
      <c r="Y7" s="2403">
        <f t="shared" si="11"/>
        <v>0</v>
      </c>
      <c r="Z7" s="2403">
        <f t="shared" si="12"/>
        <v>4</v>
      </c>
      <c r="AA7" s="2403">
        <f t="shared" si="13"/>
        <v>8800</v>
      </c>
      <c r="AB7" s="2403">
        <f t="shared" ref="AB7:AB31" si="21">IF((ROUND(AA7*Z7,3)*100)-INT(AA7*Z7*100)&gt;0.5,ROUND(AA7*Z7,2),INT(AA7*Z7*100)/100)</f>
        <v>35200</v>
      </c>
      <c r="AC7" s="2403">
        <f t="shared" si="14"/>
        <v>3.6</v>
      </c>
      <c r="AD7" s="2403">
        <f t="shared" si="15"/>
        <v>800</v>
      </c>
      <c r="AE7" s="2403">
        <f t="shared" ref="AE7:AE31" si="22">IF((ROUND(AD7*AC7,3)*100)-INT(AD7*AC7*100)&gt;0.5,TRUNC(AD7*AC7,2),INT(AD7*AC7*100)/100)</f>
        <v>2880</v>
      </c>
      <c r="AF7" s="2403">
        <f t="shared" si="16"/>
        <v>3.32</v>
      </c>
      <c r="AG7" s="2403">
        <f t="shared" si="17"/>
        <v>0</v>
      </c>
      <c r="AH7" s="2403">
        <f t="shared" ref="AH7:AH31" si="23">IF((ROUND(AG7*AF7,3)*100)-INT(AG7*AF7*100)&gt;0.5,TRUNC(AG7*AF7,2),INT(AG7*AF7*100)/100)</f>
        <v>0</v>
      </c>
      <c r="AI7" s="2472">
        <f t="shared" ref="AI7:AI31" si="24">AB7+AE7+AH7</f>
        <v>38080</v>
      </c>
      <c r="AJ7" s="1123"/>
    </row>
    <row r="8" spans="1:38" s="1109" customFormat="1" ht="28.5" customHeight="1" x14ac:dyDescent="0.5">
      <c r="B8" s="2458">
        <v>3</v>
      </c>
      <c r="C8" s="2475" t="s">
        <v>640</v>
      </c>
      <c r="D8" s="2474" t="s">
        <v>432</v>
      </c>
      <c r="E8" s="2461">
        <v>4</v>
      </c>
      <c r="F8" s="2461">
        <v>56500</v>
      </c>
      <c r="G8" s="2462">
        <f t="shared" si="18"/>
        <v>226000</v>
      </c>
      <c r="H8" s="2463">
        <v>18000</v>
      </c>
      <c r="I8" s="2464">
        <f t="shared" si="19"/>
        <v>18000</v>
      </c>
      <c r="J8" s="2462">
        <f t="shared" si="0"/>
        <v>72000</v>
      </c>
      <c r="K8" s="2465">
        <f t="shared" si="1"/>
        <v>31.858000000000001</v>
      </c>
      <c r="L8" s="2466">
        <f t="shared" si="2"/>
        <v>-38500</v>
      </c>
      <c r="M8" s="2467">
        <f t="shared" si="2"/>
        <v>-154000</v>
      </c>
      <c r="N8" s="2468"/>
      <c r="O8" s="2469">
        <f t="shared" si="3"/>
        <v>72000</v>
      </c>
      <c r="P8" s="2470">
        <f t="shared" si="20"/>
        <v>0</v>
      </c>
      <c r="Q8" s="1120"/>
      <c r="R8" s="1120">
        <f t="shared" si="4"/>
        <v>72000</v>
      </c>
      <c r="S8" s="1121" t="str">
        <f t="shared" si="5"/>
        <v xml:space="preserve">  UNDER RUN</v>
      </c>
      <c r="T8" s="2471">
        <f t="shared" si="6"/>
        <v>42375</v>
      </c>
      <c r="U8" s="2471">
        <f t="shared" si="7"/>
        <v>70625</v>
      </c>
      <c r="V8" s="2471">
        <f t="shared" si="8"/>
        <v>84750</v>
      </c>
      <c r="W8" s="2403">
        <f t="shared" si="9"/>
        <v>0.68</v>
      </c>
      <c r="X8" s="2403">
        <f t="shared" si="10"/>
        <v>38500</v>
      </c>
      <c r="Y8" s="2403">
        <f t="shared" si="11"/>
        <v>26180</v>
      </c>
      <c r="Z8" s="2403">
        <f t="shared" si="12"/>
        <v>4</v>
      </c>
      <c r="AA8" s="2403">
        <f t="shared" si="13"/>
        <v>18000</v>
      </c>
      <c r="AB8" s="2403">
        <f t="shared" si="21"/>
        <v>72000</v>
      </c>
      <c r="AC8" s="2403">
        <f t="shared" si="14"/>
        <v>3.6</v>
      </c>
      <c r="AD8" s="2403">
        <f t="shared" si="15"/>
        <v>0</v>
      </c>
      <c r="AE8" s="2403">
        <f t="shared" si="22"/>
        <v>0</v>
      </c>
      <c r="AF8" s="2403">
        <f t="shared" si="16"/>
        <v>3.32</v>
      </c>
      <c r="AG8" s="2403">
        <f t="shared" si="17"/>
        <v>0</v>
      </c>
      <c r="AH8" s="2403">
        <f t="shared" si="23"/>
        <v>0</v>
      </c>
      <c r="AI8" s="2472">
        <f t="shared" si="24"/>
        <v>72000</v>
      </c>
      <c r="AJ8" s="1123"/>
    </row>
    <row r="9" spans="1:38" s="1109" customFormat="1" ht="28.5" customHeight="1" x14ac:dyDescent="0.5">
      <c r="B9" s="2473">
        <v>4</v>
      </c>
      <c r="C9" s="2475" t="s">
        <v>641</v>
      </c>
      <c r="D9" s="2474" t="s">
        <v>511</v>
      </c>
      <c r="E9" s="2461">
        <v>53</v>
      </c>
      <c r="F9" s="2461">
        <v>11650</v>
      </c>
      <c r="G9" s="2462">
        <f t="shared" si="18"/>
        <v>617450</v>
      </c>
      <c r="H9" s="2463">
        <v>4800</v>
      </c>
      <c r="I9" s="2464">
        <f t="shared" si="19"/>
        <v>4800</v>
      </c>
      <c r="J9" s="2462">
        <f t="shared" si="0"/>
        <v>254400</v>
      </c>
      <c r="K9" s="2465">
        <f t="shared" si="1"/>
        <v>41.201000000000001</v>
      </c>
      <c r="L9" s="2466">
        <f t="shared" si="2"/>
        <v>-6850</v>
      </c>
      <c r="M9" s="2467">
        <f t="shared" si="2"/>
        <v>-363050</v>
      </c>
      <c r="N9" s="2468"/>
      <c r="O9" s="2469">
        <f t="shared" si="3"/>
        <v>254400</v>
      </c>
      <c r="P9" s="2470">
        <f t="shared" si="20"/>
        <v>0</v>
      </c>
      <c r="Q9" s="1120">
        <f>+I9/2725</f>
        <v>1.761467889908257</v>
      </c>
      <c r="R9" s="1120">
        <f t="shared" si="4"/>
        <v>254400</v>
      </c>
      <c r="S9" s="1121" t="str">
        <f t="shared" si="5"/>
        <v xml:space="preserve">  UNDER RUN</v>
      </c>
      <c r="T9" s="2471">
        <f t="shared" si="6"/>
        <v>8737.5</v>
      </c>
      <c r="U9" s="2471">
        <f t="shared" si="7"/>
        <v>14562.5</v>
      </c>
      <c r="V9" s="2471">
        <f t="shared" si="8"/>
        <v>17475</v>
      </c>
      <c r="W9" s="2403">
        <f t="shared" si="9"/>
        <v>9.01</v>
      </c>
      <c r="X9" s="2403">
        <f t="shared" si="10"/>
        <v>6850</v>
      </c>
      <c r="Y9" s="2403">
        <f t="shared" si="11"/>
        <v>61718.5</v>
      </c>
      <c r="Z9" s="2403">
        <f t="shared" si="12"/>
        <v>53</v>
      </c>
      <c r="AA9" s="2403">
        <f t="shared" si="13"/>
        <v>4800</v>
      </c>
      <c r="AB9" s="2403">
        <f t="shared" si="21"/>
        <v>254400</v>
      </c>
      <c r="AC9" s="2403">
        <f t="shared" si="14"/>
        <v>47.7</v>
      </c>
      <c r="AD9" s="2403">
        <f t="shared" si="15"/>
        <v>0</v>
      </c>
      <c r="AE9" s="2403">
        <f t="shared" si="22"/>
        <v>0</v>
      </c>
      <c r="AF9" s="2403">
        <f t="shared" si="16"/>
        <v>43.989999999999995</v>
      </c>
      <c r="AG9" s="2403">
        <f t="shared" si="17"/>
        <v>0</v>
      </c>
      <c r="AH9" s="2403">
        <f t="shared" si="23"/>
        <v>0</v>
      </c>
      <c r="AI9" s="2472">
        <f t="shared" si="24"/>
        <v>254400</v>
      </c>
      <c r="AJ9" s="1123"/>
    </row>
    <row r="10" spans="1:38" s="1109" customFormat="1" ht="28.5" customHeight="1" x14ac:dyDescent="0.5">
      <c r="B10" s="2473">
        <v>5</v>
      </c>
      <c r="C10" s="2475" t="s">
        <v>642</v>
      </c>
      <c r="D10" s="2474" t="s">
        <v>511</v>
      </c>
      <c r="E10" s="2461">
        <v>58.25</v>
      </c>
      <c r="F10" s="2461">
        <v>6500</v>
      </c>
      <c r="G10" s="2462">
        <f t="shared" si="18"/>
        <v>378625</v>
      </c>
      <c r="H10" s="2463">
        <v>1000</v>
      </c>
      <c r="I10" s="2464">
        <f t="shared" si="19"/>
        <v>1000</v>
      </c>
      <c r="J10" s="2462">
        <f t="shared" si="0"/>
        <v>58250</v>
      </c>
      <c r="K10" s="2465">
        <f t="shared" si="1"/>
        <v>15.384</v>
      </c>
      <c r="L10" s="2466">
        <f t="shared" si="2"/>
        <v>-5500</v>
      </c>
      <c r="M10" s="2467">
        <f t="shared" si="2"/>
        <v>-320375</v>
      </c>
      <c r="N10" s="2476"/>
      <c r="O10" s="2469">
        <f t="shared" si="3"/>
        <v>58250</v>
      </c>
      <c r="P10" s="2470">
        <f t="shared" si="20"/>
        <v>0</v>
      </c>
      <c r="Q10" s="1120"/>
      <c r="R10" s="1120">
        <f t="shared" si="4"/>
        <v>58250</v>
      </c>
      <c r="S10" s="1121" t="str">
        <f t="shared" si="5"/>
        <v xml:space="preserve">  UNDER RUN</v>
      </c>
      <c r="T10" s="2471">
        <f t="shared" si="6"/>
        <v>4875</v>
      </c>
      <c r="U10" s="2471">
        <f t="shared" si="7"/>
        <v>8125</v>
      </c>
      <c r="V10" s="2471">
        <f t="shared" si="8"/>
        <v>9750</v>
      </c>
      <c r="W10" s="2403">
        <f t="shared" si="9"/>
        <v>9.9024999999999999</v>
      </c>
      <c r="X10" s="2403">
        <f t="shared" si="10"/>
        <v>5500</v>
      </c>
      <c r="Y10" s="2403">
        <f t="shared" si="11"/>
        <v>54463.75</v>
      </c>
      <c r="Z10" s="2403">
        <f t="shared" si="12"/>
        <v>58.25</v>
      </c>
      <c r="AA10" s="2403">
        <f t="shared" si="13"/>
        <v>1000</v>
      </c>
      <c r="AB10" s="2403">
        <f t="shared" si="21"/>
        <v>58250</v>
      </c>
      <c r="AC10" s="2403">
        <f t="shared" si="14"/>
        <v>52.425000000000004</v>
      </c>
      <c r="AD10" s="2403">
        <f t="shared" si="15"/>
        <v>0</v>
      </c>
      <c r="AE10" s="2403">
        <f t="shared" si="22"/>
        <v>0</v>
      </c>
      <c r="AF10" s="2403">
        <f t="shared" si="16"/>
        <v>48.347499999999997</v>
      </c>
      <c r="AG10" s="2403">
        <f t="shared" si="17"/>
        <v>0</v>
      </c>
      <c r="AH10" s="2403">
        <f t="shared" si="23"/>
        <v>0</v>
      </c>
      <c r="AI10" s="2472">
        <f t="shared" si="24"/>
        <v>58250</v>
      </c>
      <c r="AJ10" s="1123"/>
    </row>
    <row r="11" spans="1:38" s="1109" customFormat="1" ht="28.5" customHeight="1" x14ac:dyDescent="0.5">
      <c r="B11" s="2458">
        <v>6</v>
      </c>
      <c r="C11" s="2475" t="s">
        <v>643</v>
      </c>
      <c r="D11" s="2460" t="s">
        <v>511</v>
      </c>
      <c r="E11" s="2461">
        <v>58.25</v>
      </c>
      <c r="F11" s="2461">
        <v>200</v>
      </c>
      <c r="G11" s="2462">
        <f t="shared" si="18"/>
        <v>11650</v>
      </c>
      <c r="H11" s="2463">
        <v>50</v>
      </c>
      <c r="I11" s="2464">
        <f t="shared" si="19"/>
        <v>50</v>
      </c>
      <c r="J11" s="2462">
        <f t="shared" si="0"/>
        <v>2912.5</v>
      </c>
      <c r="K11" s="2465">
        <f t="shared" si="1"/>
        <v>25</v>
      </c>
      <c r="L11" s="2466">
        <f t="shared" si="2"/>
        <v>-150</v>
      </c>
      <c r="M11" s="2467">
        <f t="shared" si="2"/>
        <v>-8737.5</v>
      </c>
      <c r="N11" s="2468"/>
      <c r="O11" s="2469">
        <f t="shared" si="3"/>
        <v>2912.5</v>
      </c>
      <c r="P11" s="2470">
        <f t="shared" si="20"/>
        <v>0</v>
      </c>
      <c r="Q11" s="1120"/>
      <c r="R11" s="1120">
        <f t="shared" si="4"/>
        <v>2912.5</v>
      </c>
      <c r="S11" s="1121" t="str">
        <f t="shared" si="5"/>
        <v xml:space="preserve">  UNDER RUN</v>
      </c>
      <c r="T11" s="2471">
        <f t="shared" si="6"/>
        <v>150</v>
      </c>
      <c r="U11" s="2471">
        <f t="shared" si="7"/>
        <v>250</v>
      </c>
      <c r="V11" s="2471">
        <f t="shared" si="8"/>
        <v>300</v>
      </c>
      <c r="W11" s="2403">
        <f t="shared" si="9"/>
        <v>9.9024999999999999</v>
      </c>
      <c r="X11" s="2403">
        <f t="shared" si="10"/>
        <v>150</v>
      </c>
      <c r="Y11" s="2403">
        <f t="shared" si="11"/>
        <v>1485.38</v>
      </c>
      <c r="Z11" s="2403">
        <f t="shared" si="12"/>
        <v>58.25</v>
      </c>
      <c r="AA11" s="2403">
        <f t="shared" si="13"/>
        <v>50</v>
      </c>
      <c r="AB11" s="2403">
        <f t="shared" si="21"/>
        <v>2912.5</v>
      </c>
      <c r="AC11" s="2403">
        <f t="shared" si="14"/>
        <v>52.425000000000004</v>
      </c>
      <c r="AD11" s="2403">
        <f t="shared" si="15"/>
        <v>0</v>
      </c>
      <c r="AE11" s="2403">
        <f t="shared" si="22"/>
        <v>0</v>
      </c>
      <c r="AF11" s="2403">
        <f t="shared" si="16"/>
        <v>48.347499999999997</v>
      </c>
      <c r="AG11" s="2403">
        <f t="shared" si="17"/>
        <v>0</v>
      </c>
      <c r="AH11" s="2403">
        <f t="shared" si="23"/>
        <v>0</v>
      </c>
      <c r="AI11" s="2472">
        <f t="shared" si="24"/>
        <v>2912.5</v>
      </c>
      <c r="AJ11" s="1123"/>
    </row>
    <row r="12" spans="1:38" s="1109" customFormat="1" ht="28.5" customHeight="1" x14ac:dyDescent="0.5">
      <c r="B12" s="2458">
        <v>7</v>
      </c>
      <c r="C12" s="2475" t="s">
        <v>644</v>
      </c>
      <c r="D12" s="2460" t="s">
        <v>511</v>
      </c>
      <c r="E12" s="2461">
        <v>188.75</v>
      </c>
      <c r="F12" s="2461">
        <v>39645</v>
      </c>
      <c r="G12" s="2462">
        <f t="shared" si="18"/>
        <v>7482993.75</v>
      </c>
      <c r="H12" s="2463">
        <v>12964</v>
      </c>
      <c r="I12" s="2464">
        <f t="shared" si="19"/>
        <v>12964</v>
      </c>
      <c r="J12" s="2462">
        <f t="shared" si="0"/>
        <v>2446955</v>
      </c>
      <c r="K12" s="2465">
        <f t="shared" si="1"/>
        <v>32.700000000000003</v>
      </c>
      <c r="L12" s="2466">
        <f t="shared" si="2"/>
        <v>-26681</v>
      </c>
      <c r="M12" s="2467">
        <f t="shared" si="2"/>
        <v>-5036038.75</v>
      </c>
      <c r="N12" s="2468"/>
      <c r="O12" s="2469">
        <f t="shared" si="3"/>
        <v>2446955</v>
      </c>
      <c r="P12" s="2470">
        <f t="shared" si="20"/>
        <v>0</v>
      </c>
      <c r="Q12" s="1120">
        <v>9.2275229357798167</v>
      </c>
      <c r="R12" s="1120">
        <f t="shared" si="4"/>
        <v>2446955</v>
      </c>
      <c r="S12" s="1121" t="str">
        <f t="shared" si="5"/>
        <v xml:space="preserve">  UNDER RUN</v>
      </c>
      <c r="T12" s="2471">
        <f t="shared" si="6"/>
        <v>29733.75</v>
      </c>
      <c r="U12" s="2471">
        <f t="shared" si="7"/>
        <v>49556.25</v>
      </c>
      <c r="V12" s="2471">
        <f t="shared" si="8"/>
        <v>59467.5</v>
      </c>
      <c r="W12" s="2403">
        <f t="shared" si="9"/>
        <v>32.087500000000006</v>
      </c>
      <c r="X12" s="2403">
        <f t="shared" si="10"/>
        <v>26681</v>
      </c>
      <c r="Y12" s="2403">
        <f t="shared" si="11"/>
        <v>856126.59</v>
      </c>
      <c r="Z12" s="2403">
        <f t="shared" si="12"/>
        <v>188.75</v>
      </c>
      <c r="AA12" s="2403">
        <f t="shared" si="13"/>
        <v>12964</v>
      </c>
      <c r="AB12" s="2403">
        <f t="shared" si="21"/>
        <v>2446955</v>
      </c>
      <c r="AC12" s="2403">
        <f t="shared" si="14"/>
        <v>169.875</v>
      </c>
      <c r="AD12" s="2403">
        <f t="shared" si="15"/>
        <v>0</v>
      </c>
      <c r="AE12" s="2403">
        <f t="shared" si="22"/>
        <v>0</v>
      </c>
      <c r="AF12" s="2403">
        <f t="shared" si="16"/>
        <v>156.66249999999999</v>
      </c>
      <c r="AG12" s="2403">
        <f t="shared" si="17"/>
        <v>0</v>
      </c>
      <c r="AH12" s="2403">
        <f t="shared" si="23"/>
        <v>0</v>
      </c>
      <c r="AI12" s="2472">
        <f t="shared" si="24"/>
        <v>2446955</v>
      </c>
      <c r="AJ12" s="1123"/>
    </row>
    <row r="13" spans="1:38" s="1109" customFormat="1" ht="28.5" customHeight="1" x14ac:dyDescent="0.3">
      <c r="B13" s="2473">
        <v>8</v>
      </c>
      <c r="C13" s="2459" t="s">
        <v>649</v>
      </c>
      <c r="D13" s="2460" t="s">
        <v>511</v>
      </c>
      <c r="E13" s="2461">
        <v>399</v>
      </c>
      <c r="F13" s="2461">
        <v>7490</v>
      </c>
      <c r="G13" s="2462">
        <f t="shared" si="18"/>
        <v>2988510</v>
      </c>
      <c r="H13" s="2463">
        <v>4004</v>
      </c>
      <c r="I13" s="2464">
        <f t="shared" si="19"/>
        <v>4004</v>
      </c>
      <c r="J13" s="2462">
        <f t="shared" si="0"/>
        <v>1597596</v>
      </c>
      <c r="K13" s="2465">
        <f t="shared" si="1"/>
        <v>53.457000000000001</v>
      </c>
      <c r="L13" s="2466">
        <f t="shared" si="2"/>
        <v>-3486</v>
      </c>
      <c r="M13" s="2467">
        <f t="shared" si="2"/>
        <v>-1390914</v>
      </c>
      <c r="N13" s="2468"/>
      <c r="O13" s="2469">
        <f t="shared" si="3"/>
        <v>1597596</v>
      </c>
      <c r="P13" s="2470">
        <f t="shared" si="20"/>
        <v>0</v>
      </c>
      <c r="Q13" s="1120"/>
      <c r="R13" s="1120">
        <f t="shared" si="4"/>
        <v>1597596</v>
      </c>
      <c r="S13" s="1121" t="str">
        <f t="shared" si="5"/>
        <v xml:space="preserve">  UNDER RUN</v>
      </c>
      <c r="T13" s="2471">
        <f t="shared" si="6"/>
        <v>5617.5</v>
      </c>
      <c r="U13" s="2471">
        <f t="shared" si="7"/>
        <v>9362.5</v>
      </c>
      <c r="V13" s="2471">
        <f t="shared" si="8"/>
        <v>11235</v>
      </c>
      <c r="W13" s="2403">
        <f t="shared" si="9"/>
        <v>67.83</v>
      </c>
      <c r="X13" s="2403">
        <f t="shared" si="10"/>
        <v>3486</v>
      </c>
      <c r="Y13" s="2403">
        <f t="shared" si="11"/>
        <v>236455.38</v>
      </c>
      <c r="Z13" s="2403">
        <f t="shared" si="12"/>
        <v>399</v>
      </c>
      <c r="AA13" s="2403">
        <f t="shared" si="13"/>
        <v>4004</v>
      </c>
      <c r="AB13" s="2403">
        <f t="shared" si="21"/>
        <v>1597596</v>
      </c>
      <c r="AC13" s="2403">
        <f t="shared" si="14"/>
        <v>359.1</v>
      </c>
      <c r="AD13" s="2403">
        <f t="shared" si="15"/>
        <v>0</v>
      </c>
      <c r="AE13" s="2403">
        <f t="shared" si="22"/>
        <v>0</v>
      </c>
      <c r="AF13" s="2403">
        <f t="shared" si="16"/>
        <v>331.16999999999996</v>
      </c>
      <c r="AG13" s="2403">
        <f t="shared" si="17"/>
        <v>0</v>
      </c>
      <c r="AH13" s="2403">
        <f t="shared" si="23"/>
        <v>0</v>
      </c>
      <c r="AI13" s="2472">
        <f t="shared" si="24"/>
        <v>1597596</v>
      </c>
      <c r="AJ13" s="1123"/>
      <c r="AL13" s="1168">
        <v>4464</v>
      </c>
    </row>
    <row r="14" spans="1:38" s="1109" customFormat="1" ht="28.5" customHeight="1" x14ac:dyDescent="0.5">
      <c r="B14" s="2458">
        <v>9</v>
      </c>
      <c r="C14" s="2475" t="s">
        <v>1400</v>
      </c>
      <c r="D14" s="2460" t="s">
        <v>511</v>
      </c>
      <c r="E14" s="2461">
        <v>751.25</v>
      </c>
      <c r="F14" s="2461">
        <v>7360</v>
      </c>
      <c r="G14" s="2462">
        <f t="shared" si="18"/>
        <v>5529200</v>
      </c>
      <c r="H14" s="2463">
        <v>3802</v>
      </c>
      <c r="I14" s="2464">
        <f t="shared" si="19"/>
        <v>3802</v>
      </c>
      <c r="J14" s="2462">
        <f t="shared" si="0"/>
        <v>2856252.5</v>
      </c>
      <c r="K14" s="2465">
        <f t="shared" si="1"/>
        <v>51.656999999999996</v>
      </c>
      <c r="L14" s="2466">
        <f t="shared" si="2"/>
        <v>-3558</v>
      </c>
      <c r="M14" s="2467">
        <f t="shared" si="2"/>
        <v>-2672947.5</v>
      </c>
      <c r="N14" s="2468"/>
      <c r="O14" s="2469">
        <f t="shared" si="3"/>
        <v>2856252.5</v>
      </c>
      <c r="P14" s="2470">
        <f t="shared" si="20"/>
        <v>0</v>
      </c>
      <c r="Q14" s="1120"/>
      <c r="R14" s="1120">
        <f t="shared" si="4"/>
        <v>2856252.5</v>
      </c>
      <c r="S14" s="1121" t="str">
        <f t="shared" si="5"/>
        <v xml:space="preserve">  UNDER RUN</v>
      </c>
      <c r="T14" s="2471">
        <f t="shared" si="6"/>
        <v>5520</v>
      </c>
      <c r="U14" s="2471">
        <f t="shared" si="7"/>
        <v>9200</v>
      </c>
      <c r="V14" s="2471">
        <f t="shared" si="8"/>
        <v>11040</v>
      </c>
      <c r="W14" s="2403">
        <f t="shared" si="9"/>
        <v>127.71250000000001</v>
      </c>
      <c r="X14" s="2403">
        <f t="shared" si="10"/>
        <v>3558</v>
      </c>
      <c r="Y14" s="2403">
        <f t="shared" si="11"/>
        <v>454401.08</v>
      </c>
      <c r="Z14" s="2403">
        <f t="shared" si="12"/>
        <v>751.25</v>
      </c>
      <c r="AA14" s="2403">
        <f t="shared" si="13"/>
        <v>3802</v>
      </c>
      <c r="AB14" s="2403">
        <f t="shared" si="21"/>
        <v>2856252.5</v>
      </c>
      <c r="AC14" s="2403">
        <f t="shared" si="14"/>
        <v>676.125</v>
      </c>
      <c r="AD14" s="2403">
        <f t="shared" si="15"/>
        <v>0</v>
      </c>
      <c r="AE14" s="2403">
        <f t="shared" si="22"/>
        <v>0</v>
      </c>
      <c r="AF14" s="2403">
        <f t="shared" si="16"/>
        <v>623.53750000000002</v>
      </c>
      <c r="AG14" s="2403">
        <f t="shared" si="17"/>
        <v>0</v>
      </c>
      <c r="AH14" s="2403">
        <f t="shared" si="23"/>
        <v>0</v>
      </c>
      <c r="AI14" s="2472">
        <f t="shared" si="24"/>
        <v>2856252.5</v>
      </c>
      <c r="AJ14" s="1123"/>
      <c r="AL14" s="1168">
        <v>4193</v>
      </c>
    </row>
    <row r="15" spans="1:38" s="1109" customFormat="1" ht="28.5" customHeight="1" x14ac:dyDescent="0.5">
      <c r="B15" s="2473">
        <v>10</v>
      </c>
      <c r="C15" s="2475" t="s">
        <v>914</v>
      </c>
      <c r="D15" s="2460" t="s">
        <v>511</v>
      </c>
      <c r="E15" s="2461">
        <v>985</v>
      </c>
      <c r="F15" s="2461">
        <v>200</v>
      </c>
      <c r="G15" s="2462">
        <f t="shared" si="18"/>
        <v>197000</v>
      </c>
      <c r="H15" s="2463">
        <v>120</v>
      </c>
      <c r="I15" s="2464">
        <f t="shared" si="19"/>
        <v>120</v>
      </c>
      <c r="J15" s="2462">
        <f t="shared" si="0"/>
        <v>118200</v>
      </c>
      <c r="K15" s="2465">
        <f t="shared" si="1"/>
        <v>60</v>
      </c>
      <c r="L15" s="2466">
        <f t="shared" si="2"/>
        <v>-80</v>
      </c>
      <c r="M15" s="2467">
        <f t="shared" si="2"/>
        <v>-78800</v>
      </c>
      <c r="N15" s="2468"/>
      <c r="O15" s="2469">
        <f t="shared" si="3"/>
        <v>118200</v>
      </c>
      <c r="P15" s="2470">
        <f t="shared" si="20"/>
        <v>0</v>
      </c>
      <c r="Q15" s="1120"/>
      <c r="R15" s="1120">
        <f t="shared" si="4"/>
        <v>118200</v>
      </c>
      <c r="S15" s="1121" t="str">
        <f t="shared" si="5"/>
        <v xml:space="preserve">  UNDER RUN</v>
      </c>
      <c r="T15" s="2471">
        <f t="shared" si="6"/>
        <v>150</v>
      </c>
      <c r="U15" s="2471">
        <f t="shared" si="7"/>
        <v>250</v>
      </c>
      <c r="V15" s="2471">
        <f t="shared" si="8"/>
        <v>300</v>
      </c>
      <c r="W15" s="2403">
        <f t="shared" si="9"/>
        <v>167.45000000000002</v>
      </c>
      <c r="X15" s="2403">
        <f t="shared" si="10"/>
        <v>80</v>
      </c>
      <c r="Y15" s="2403">
        <f t="shared" si="11"/>
        <v>13396</v>
      </c>
      <c r="Z15" s="2403">
        <f t="shared" si="12"/>
        <v>985</v>
      </c>
      <c r="AA15" s="2403">
        <f t="shared" si="13"/>
        <v>120</v>
      </c>
      <c r="AB15" s="2403">
        <f t="shared" si="21"/>
        <v>118200</v>
      </c>
      <c r="AC15" s="2403">
        <f t="shared" si="14"/>
        <v>886.5</v>
      </c>
      <c r="AD15" s="2403">
        <f t="shared" si="15"/>
        <v>0</v>
      </c>
      <c r="AE15" s="2403">
        <f t="shared" si="22"/>
        <v>0</v>
      </c>
      <c r="AF15" s="2403">
        <f t="shared" si="16"/>
        <v>817.55</v>
      </c>
      <c r="AG15" s="2403">
        <f t="shared" si="17"/>
        <v>0</v>
      </c>
      <c r="AH15" s="2403">
        <f t="shared" si="23"/>
        <v>0</v>
      </c>
      <c r="AI15" s="2472">
        <f t="shared" si="24"/>
        <v>118200</v>
      </c>
      <c r="AJ15" s="1123"/>
    </row>
    <row r="16" spans="1:38" s="1109" customFormat="1" ht="28.5" customHeight="1" x14ac:dyDescent="0.5">
      <c r="B16" s="2473">
        <v>11</v>
      </c>
      <c r="C16" s="2475" t="s">
        <v>918</v>
      </c>
      <c r="D16" s="2460" t="s">
        <v>511</v>
      </c>
      <c r="E16" s="2461">
        <v>1189.25</v>
      </c>
      <c r="F16" s="2461">
        <v>7220</v>
      </c>
      <c r="G16" s="2462">
        <f t="shared" si="18"/>
        <v>8586385</v>
      </c>
      <c r="H16" s="2463">
        <v>3600</v>
      </c>
      <c r="I16" s="2464">
        <f t="shared" si="19"/>
        <v>3600</v>
      </c>
      <c r="J16" s="2462">
        <f t="shared" si="0"/>
        <v>4281300</v>
      </c>
      <c r="K16" s="2465">
        <f t="shared" si="1"/>
        <v>49.860999999999997</v>
      </c>
      <c r="L16" s="2466">
        <f t="shared" si="2"/>
        <v>-3620</v>
      </c>
      <c r="M16" s="2467">
        <f t="shared" si="2"/>
        <v>-4305085</v>
      </c>
      <c r="N16" s="2468"/>
      <c r="O16" s="2469">
        <f t="shared" si="3"/>
        <v>4281300</v>
      </c>
      <c r="P16" s="2470">
        <f t="shared" si="20"/>
        <v>0</v>
      </c>
      <c r="Q16" s="1120"/>
      <c r="R16" s="1120">
        <f t="shared" si="4"/>
        <v>4281300</v>
      </c>
      <c r="S16" s="1121" t="str">
        <f t="shared" si="5"/>
        <v xml:space="preserve">  UNDER RUN</v>
      </c>
      <c r="T16" s="2471">
        <f t="shared" si="6"/>
        <v>5415</v>
      </c>
      <c r="U16" s="2471">
        <f t="shared" si="7"/>
        <v>9025</v>
      </c>
      <c r="V16" s="2471">
        <f t="shared" si="8"/>
        <v>10830</v>
      </c>
      <c r="W16" s="2403">
        <f t="shared" si="9"/>
        <v>202.17250000000001</v>
      </c>
      <c r="X16" s="2403">
        <f t="shared" si="10"/>
        <v>3620</v>
      </c>
      <c r="Y16" s="2403">
        <f t="shared" si="11"/>
        <v>731864.45</v>
      </c>
      <c r="Z16" s="2403">
        <f t="shared" si="12"/>
        <v>1189.25</v>
      </c>
      <c r="AA16" s="2403">
        <f t="shared" si="13"/>
        <v>3600</v>
      </c>
      <c r="AB16" s="2403">
        <f t="shared" si="21"/>
        <v>4281300</v>
      </c>
      <c r="AC16" s="2403">
        <f t="shared" si="14"/>
        <v>1070.325</v>
      </c>
      <c r="AD16" s="2403">
        <f t="shared" si="15"/>
        <v>0</v>
      </c>
      <c r="AE16" s="2403">
        <f t="shared" si="22"/>
        <v>0</v>
      </c>
      <c r="AF16" s="2403">
        <f t="shared" si="16"/>
        <v>987.07749999999999</v>
      </c>
      <c r="AG16" s="2403">
        <f t="shared" si="17"/>
        <v>0</v>
      </c>
      <c r="AH16" s="2403">
        <f t="shared" si="23"/>
        <v>0</v>
      </c>
      <c r="AI16" s="2472">
        <f t="shared" si="24"/>
        <v>4281300</v>
      </c>
      <c r="AJ16" s="1123"/>
      <c r="AL16" s="1168">
        <v>3922</v>
      </c>
    </row>
    <row r="17" spans="2:40" s="1109" customFormat="1" ht="28.5" customHeight="1" x14ac:dyDescent="0.5">
      <c r="B17" s="2458">
        <v>12</v>
      </c>
      <c r="C17" s="2475" t="s">
        <v>1401</v>
      </c>
      <c r="D17" s="2460" t="s">
        <v>432</v>
      </c>
      <c r="E17" s="2461">
        <v>94.75</v>
      </c>
      <c r="F17" s="2461">
        <v>7040</v>
      </c>
      <c r="G17" s="2462">
        <f t="shared" si="18"/>
        <v>667040</v>
      </c>
      <c r="H17" s="2463">
        <v>9600</v>
      </c>
      <c r="I17" s="2464">
        <f t="shared" si="19"/>
        <v>9600</v>
      </c>
      <c r="J17" s="2462">
        <f t="shared" si="0"/>
        <v>902020</v>
      </c>
      <c r="K17" s="2465">
        <f t="shared" si="1"/>
        <v>136.363</v>
      </c>
      <c r="L17" s="2466">
        <f t="shared" si="2"/>
        <v>2560</v>
      </c>
      <c r="M17" s="2467">
        <f t="shared" si="2"/>
        <v>234980</v>
      </c>
      <c r="N17" s="2468"/>
      <c r="O17" s="2469">
        <f t="shared" si="3"/>
        <v>909600</v>
      </c>
      <c r="P17" s="2470">
        <f t="shared" si="20"/>
        <v>7580</v>
      </c>
      <c r="Q17" s="1120"/>
      <c r="R17" s="1120">
        <f t="shared" si="4"/>
        <v>909600</v>
      </c>
      <c r="S17" s="1121" t="str">
        <f t="shared" si="5"/>
        <v xml:space="preserve"> OVER RUN</v>
      </c>
      <c r="T17" s="2471">
        <f t="shared" si="6"/>
        <v>5280</v>
      </c>
      <c r="U17" s="2471">
        <f t="shared" si="7"/>
        <v>8800</v>
      </c>
      <c r="V17" s="2471">
        <f t="shared" si="8"/>
        <v>10560</v>
      </c>
      <c r="W17" s="2403">
        <f t="shared" si="9"/>
        <v>16.107500000000002</v>
      </c>
      <c r="X17" s="2403">
        <f t="shared" si="10"/>
        <v>0</v>
      </c>
      <c r="Y17" s="2403">
        <f t="shared" si="11"/>
        <v>0</v>
      </c>
      <c r="Z17" s="2403">
        <f t="shared" si="12"/>
        <v>94.75</v>
      </c>
      <c r="AA17" s="2403">
        <f t="shared" si="13"/>
        <v>8800</v>
      </c>
      <c r="AB17" s="2403">
        <f t="shared" si="21"/>
        <v>833800</v>
      </c>
      <c r="AC17" s="2403">
        <f t="shared" si="14"/>
        <v>85.275000000000006</v>
      </c>
      <c r="AD17" s="2403">
        <f t="shared" si="15"/>
        <v>800</v>
      </c>
      <c r="AE17" s="2403">
        <f t="shared" si="22"/>
        <v>68220</v>
      </c>
      <c r="AF17" s="2403">
        <f t="shared" si="16"/>
        <v>78.642499999999998</v>
      </c>
      <c r="AG17" s="2403">
        <f t="shared" si="17"/>
        <v>0</v>
      </c>
      <c r="AH17" s="2403">
        <f t="shared" si="23"/>
        <v>0</v>
      </c>
      <c r="AI17" s="2472">
        <f t="shared" si="24"/>
        <v>902020</v>
      </c>
      <c r="AJ17" s="1123"/>
    </row>
    <row r="18" spans="2:40" s="1109" customFormat="1" ht="28.5" customHeight="1" x14ac:dyDescent="0.3">
      <c r="B18" s="2458">
        <v>13</v>
      </c>
      <c r="C18" s="2459" t="s">
        <v>655</v>
      </c>
      <c r="D18" s="2460" t="s">
        <v>432</v>
      </c>
      <c r="E18" s="2461">
        <v>41</v>
      </c>
      <c r="F18" s="2461">
        <v>42890</v>
      </c>
      <c r="G18" s="2462">
        <f t="shared" si="18"/>
        <v>1758490</v>
      </c>
      <c r="H18" s="2463">
        <v>33263</v>
      </c>
      <c r="I18" s="2464">
        <f t="shared" si="19"/>
        <v>33263</v>
      </c>
      <c r="J18" s="2462">
        <f t="shared" si="0"/>
        <v>1363783</v>
      </c>
      <c r="K18" s="2465">
        <f t="shared" si="1"/>
        <v>77.554000000000002</v>
      </c>
      <c r="L18" s="2466">
        <f t="shared" si="2"/>
        <v>-9627</v>
      </c>
      <c r="M18" s="2467">
        <f t="shared" si="2"/>
        <v>-394707</v>
      </c>
      <c r="N18" s="2468"/>
      <c r="O18" s="2469">
        <f t="shared" si="3"/>
        <v>1363783</v>
      </c>
      <c r="P18" s="2470">
        <f t="shared" si="20"/>
        <v>0</v>
      </c>
      <c r="Q18" s="1120"/>
      <c r="R18" s="1120">
        <f t="shared" si="4"/>
        <v>1363783</v>
      </c>
      <c r="S18" s="1121" t="str">
        <f t="shared" si="5"/>
        <v xml:space="preserve"> </v>
      </c>
      <c r="T18" s="2471">
        <f t="shared" si="6"/>
        <v>32167.5</v>
      </c>
      <c r="U18" s="2471">
        <f t="shared" si="7"/>
        <v>53612.5</v>
      </c>
      <c r="V18" s="2471">
        <f t="shared" si="8"/>
        <v>64335</v>
      </c>
      <c r="W18" s="2403">
        <f t="shared" si="9"/>
        <v>6.9700000000000006</v>
      </c>
      <c r="X18" s="2403">
        <f t="shared" si="10"/>
        <v>0</v>
      </c>
      <c r="Y18" s="2403">
        <f t="shared" si="11"/>
        <v>0</v>
      </c>
      <c r="Z18" s="2403">
        <f t="shared" si="12"/>
        <v>41</v>
      </c>
      <c r="AA18" s="2403">
        <f t="shared" si="13"/>
        <v>33263</v>
      </c>
      <c r="AB18" s="2403">
        <f t="shared" si="21"/>
        <v>1363783</v>
      </c>
      <c r="AC18" s="2403">
        <f t="shared" si="14"/>
        <v>36.9</v>
      </c>
      <c r="AD18" s="2403">
        <f t="shared" si="15"/>
        <v>0</v>
      </c>
      <c r="AE18" s="2403">
        <f t="shared" si="22"/>
        <v>0</v>
      </c>
      <c r="AF18" s="2403">
        <f t="shared" si="16"/>
        <v>34.03</v>
      </c>
      <c r="AG18" s="2403">
        <f t="shared" si="17"/>
        <v>0</v>
      </c>
      <c r="AH18" s="2403">
        <f t="shared" si="23"/>
        <v>0</v>
      </c>
      <c r="AI18" s="2472">
        <f t="shared" si="24"/>
        <v>1363783</v>
      </c>
      <c r="AJ18" s="1123"/>
    </row>
    <row r="19" spans="2:40" s="1109" customFormat="1" ht="28.5" customHeight="1" x14ac:dyDescent="0.5">
      <c r="B19" s="2473">
        <v>14</v>
      </c>
      <c r="C19" s="2475" t="s">
        <v>656</v>
      </c>
      <c r="D19" s="2474" t="s">
        <v>432</v>
      </c>
      <c r="E19" s="2461">
        <v>12.75</v>
      </c>
      <c r="F19" s="2461">
        <v>60980</v>
      </c>
      <c r="G19" s="2462">
        <f t="shared" si="18"/>
        <v>777495</v>
      </c>
      <c r="H19" s="2463">
        <v>33343</v>
      </c>
      <c r="I19" s="2464">
        <f t="shared" si="19"/>
        <v>33343</v>
      </c>
      <c r="J19" s="2462">
        <f t="shared" si="0"/>
        <v>425123.25</v>
      </c>
      <c r="K19" s="2465">
        <f t="shared" si="1"/>
        <v>54.677999999999997</v>
      </c>
      <c r="L19" s="2466">
        <f t="shared" si="2"/>
        <v>-27637</v>
      </c>
      <c r="M19" s="2467">
        <f t="shared" si="2"/>
        <v>-352371.75</v>
      </c>
      <c r="N19" s="2468"/>
      <c r="O19" s="2469">
        <f t="shared" si="3"/>
        <v>425123.25</v>
      </c>
      <c r="P19" s="2470">
        <f t="shared" si="20"/>
        <v>0</v>
      </c>
      <c r="Q19" s="1120"/>
      <c r="R19" s="1120">
        <f t="shared" si="4"/>
        <v>425123.25</v>
      </c>
      <c r="S19" s="1121" t="str">
        <f t="shared" si="5"/>
        <v xml:space="preserve">  UNDER RUN</v>
      </c>
      <c r="T19" s="2471">
        <f t="shared" si="6"/>
        <v>45735</v>
      </c>
      <c r="U19" s="2471">
        <f t="shared" si="7"/>
        <v>76225</v>
      </c>
      <c r="V19" s="2471">
        <f t="shared" si="8"/>
        <v>91470</v>
      </c>
      <c r="W19" s="2403">
        <f t="shared" si="9"/>
        <v>2.1675</v>
      </c>
      <c r="X19" s="2403">
        <f t="shared" si="10"/>
        <v>27637</v>
      </c>
      <c r="Y19" s="2403">
        <f t="shared" si="11"/>
        <v>59903.199999999997</v>
      </c>
      <c r="Z19" s="2403">
        <f t="shared" si="12"/>
        <v>12.75</v>
      </c>
      <c r="AA19" s="2403">
        <f t="shared" si="13"/>
        <v>33343</v>
      </c>
      <c r="AB19" s="2403">
        <f t="shared" si="21"/>
        <v>425123.25</v>
      </c>
      <c r="AC19" s="2403">
        <f t="shared" si="14"/>
        <v>11.475</v>
      </c>
      <c r="AD19" s="2403">
        <f t="shared" si="15"/>
        <v>0</v>
      </c>
      <c r="AE19" s="2403">
        <f t="shared" si="22"/>
        <v>0</v>
      </c>
      <c r="AF19" s="2403">
        <f t="shared" si="16"/>
        <v>10.5825</v>
      </c>
      <c r="AG19" s="2403">
        <f t="shared" si="17"/>
        <v>0</v>
      </c>
      <c r="AH19" s="2403">
        <f t="shared" si="23"/>
        <v>0</v>
      </c>
      <c r="AI19" s="2472">
        <f t="shared" si="24"/>
        <v>425123.25</v>
      </c>
      <c r="AJ19" s="1123"/>
    </row>
    <row r="20" spans="2:40" s="1109" customFormat="1" ht="28.5" customHeight="1" x14ac:dyDescent="0.5">
      <c r="B20" s="2458">
        <v>15</v>
      </c>
      <c r="C20" s="2475" t="s">
        <v>657</v>
      </c>
      <c r="D20" s="2474" t="s">
        <v>389</v>
      </c>
      <c r="E20" s="2461">
        <v>2410.25</v>
      </c>
      <c r="F20" s="2461">
        <v>120</v>
      </c>
      <c r="G20" s="2462">
        <f t="shared" si="18"/>
        <v>289230</v>
      </c>
      <c r="H20" s="2463">
        <v>20</v>
      </c>
      <c r="I20" s="2464">
        <f t="shared" si="19"/>
        <v>20</v>
      </c>
      <c r="J20" s="2462">
        <f t="shared" si="0"/>
        <v>48205</v>
      </c>
      <c r="K20" s="2465">
        <f t="shared" si="1"/>
        <v>16.666</v>
      </c>
      <c r="L20" s="2466">
        <f t="shared" si="2"/>
        <v>-100</v>
      </c>
      <c r="M20" s="2467">
        <f t="shared" si="2"/>
        <v>-241025</v>
      </c>
      <c r="N20" s="2468"/>
      <c r="O20" s="2469">
        <f t="shared" si="3"/>
        <v>48205</v>
      </c>
      <c r="P20" s="2470">
        <f t="shared" si="20"/>
        <v>0</v>
      </c>
      <c r="Q20" s="1120"/>
      <c r="R20" s="1120">
        <f t="shared" si="4"/>
        <v>48205</v>
      </c>
      <c r="S20" s="1121" t="str">
        <f t="shared" si="5"/>
        <v xml:space="preserve">  UNDER RUN</v>
      </c>
      <c r="T20" s="2471">
        <f t="shared" si="6"/>
        <v>90</v>
      </c>
      <c r="U20" s="2471">
        <f t="shared" si="7"/>
        <v>150</v>
      </c>
      <c r="V20" s="2471">
        <f t="shared" si="8"/>
        <v>180</v>
      </c>
      <c r="W20" s="2403">
        <f t="shared" si="9"/>
        <v>409.74250000000001</v>
      </c>
      <c r="X20" s="2403">
        <f t="shared" si="10"/>
        <v>100</v>
      </c>
      <c r="Y20" s="2403">
        <f t="shared" si="11"/>
        <v>40974.25</v>
      </c>
      <c r="Z20" s="2403">
        <f t="shared" si="12"/>
        <v>2410.25</v>
      </c>
      <c r="AA20" s="2403">
        <f t="shared" si="13"/>
        <v>20</v>
      </c>
      <c r="AB20" s="2403">
        <f t="shared" si="21"/>
        <v>48205</v>
      </c>
      <c r="AC20" s="2403">
        <f t="shared" si="14"/>
        <v>2169.2249999999999</v>
      </c>
      <c r="AD20" s="2403">
        <f t="shared" si="15"/>
        <v>0</v>
      </c>
      <c r="AE20" s="2403">
        <f t="shared" si="22"/>
        <v>0</v>
      </c>
      <c r="AF20" s="2403">
        <f t="shared" si="16"/>
        <v>2000.5074999999999</v>
      </c>
      <c r="AG20" s="2403">
        <f t="shared" si="17"/>
        <v>0</v>
      </c>
      <c r="AH20" s="2403">
        <f t="shared" si="23"/>
        <v>0</v>
      </c>
      <c r="AI20" s="2472">
        <f t="shared" si="24"/>
        <v>48205</v>
      </c>
      <c r="AJ20" s="1123"/>
    </row>
    <row r="21" spans="2:40" s="1109" customFormat="1" ht="28.5" customHeight="1" x14ac:dyDescent="0.5">
      <c r="B21" s="2473">
        <v>16</v>
      </c>
      <c r="C21" s="2475" t="s">
        <v>1402</v>
      </c>
      <c r="D21" s="2460" t="s">
        <v>432</v>
      </c>
      <c r="E21" s="2461">
        <v>292.75</v>
      </c>
      <c r="F21" s="2461">
        <v>42410</v>
      </c>
      <c r="G21" s="2462">
        <f t="shared" si="18"/>
        <v>12415527.5</v>
      </c>
      <c r="H21" s="2463">
        <v>33263</v>
      </c>
      <c r="I21" s="2464">
        <f t="shared" si="19"/>
        <v>33263</v>
      </c>
      <c r="J21" s="2462">
        <f t="shared" si="0"/>
        <v>9737743.25</v>
      </c>
      <c r="K21" s="2465">
        <f t="shared" si="1"/>
        <v>78.430999999999997</v>
      </c>
      <c r="L21" s="2466">
        <f t="shared" si="2"/>
        <v>-9147</v>
      </c>
      <c r="M21" s="2467">
        <f t="shared" si="2"/>
        <v>-2677784.25</v>
      </c>
      <c r="N21" s="2468"/>
      <c r="O21" s="2469">
        <f t="shared" si="3"/>
        <v>9737743.25</v>
      </c>
      <c r="P21" s="2470">
        <f t="shared" si="20"/>
        <v>0</v>
      </c>
      <c r="Q21" s="1120"/>
      <c r="R21" s="1120">
        <f t="shared" si="4"/>
        <v>9737743.25</v>
      </c>
      <c r="S21" s="1121" t="str">
        <f t="shared" si="5"/>
        <v xml:space="preserve"> </v>
      </c>
      <c r="T21" s="2471">
        <f t="shared" si="6"/>
        <v>31807.5</v>
      </c>
      <c r="U21" s="2471">
        <f t="shared" si="7"/>
        <v>53012.5</v>
      </c>
      <c r="V21" s="2471">
        <f t="shared" si="8"/>
        <v>63615</v>
      </c>
      <c r="W21" s="2403">
        <f t="shared" si="9"/>
        <v>49.767500000000005</v>
      </c>
      <c r="X21" s="2403">
        <f t="shared" si="10"/>
        <v>0</v>
      </c>
      <c r="Y21" s="2403">
        <f t="shared" si="11"/>
        <v>0</v>
      </c>
      <c r="Z21" s="2403">
        <f t="shared" si="12"/>
        <v>292.75</v>
      </c>
      <c r="AA21" s="2403">
        <f t="shared" si="13"/>
        <v>33263</v>
      </c>
      <c r="AB21" s="2403">
        <f t="shared" si="21"/>
        <v>9737743.25</v>
      </c>
      <c r="AC21" s="2403">
        <f t="shared" si="14"/>
        <v>263.47500000000002</v>
      </c>
      <c r="AD21" s="2403">
        <f t="shared" si="15"/>
        <v>0</v>
      </c>
      <c r="AE21" s="2403">
        <f t="shared" si="22"/>
        <v>0</v>
      </c>
      <c r="AF21" s="2403">
        <f t="shared" si="16"/>
        <v>242.98249999999999</v>
      </c>
      <c r="AG21" s="2403">
        <f t="shared" si="17"/>
        <v>0</v>
      </c>
      <c r="AH21" s="2403">
        <f t="shared" si="23"/>
        <v>0</v>
      </c>
      <c r="AI21" s="2472">
        <f t="shared" si="24"/>
        <v>9737743.25</v>
      </c>
      <c r="AJ21" s="1123"/>
    </row>
    <row r="22" spans="2:40" s="1109" customFormat="1" ht="28.5" customHeight="1" x14ac:dyDescent="0.5">
      <c r="B22" s="2473">
        <v>17</v>
      </c>
      <c r="C22" s="2475" t="s">
        <v>3958</v>
      </c>
      <c r="D22" s="2460" t="s">
        <v>432</v>
      </c>
      <c r="E22" s="2461">
        <v>256.5</v>
      </c>
      <c r="F22" s="2461">
        <v>60510</v>
      </c>
      <c r="G22" s="2462">
        <f t="shared" si="18"/>
        <v>15520815</v>
      </c>
      <c r="H22" s="2463">
        <v>33143</v>
      </c>
      <c r="I22" s="2464">
        <f t="shared" si="19"/>
        <v>33143</v>
      </c>
      <c r="J22" s="2462">
        <f t="shared" si="0"/>
        <v>8501179.5</v>
      </c>
      <c r="K22" s="2465">
        <f t="shared" si="1"/>
        <v>54.771999999999998</v>
      </c>
      <c r="L22" s="2466">
        <f t="shared" si="2"/>
        <v>-27367</v>
      </c>
      <c r="M22" s="2467">
        <f t="shared" si="2"/>
        <v>-7019635.5</v>
      </c>
      <c r="N22" s="2468"/>
      <c r="O22" s="2469">
        <f t="shared" si="3"/>
        <v>8501179.5</v>
      </c>
      <c r="P22" s="2470">
        <f t="shared" si="20"/>
        <v>0</v>
      </c>
      <c r="Q22" s="1120"/>
      <c r="R22" s="1120">
        <f t="shared" si="4"/>
        <v>8501179.5</v>
      </c>
      <c r="S22" s="1121" t="str">
        <f t="shared" si="5"/>
        <v xml:space="preserve">  UNDER RUN</v>
      </c>
      <c r="T22" s="2471">
        <f t="shared" si="6"/>
        <v>45382.5</v>
      </c>
      <c r="U22" s="2471">
        <f t="shared" si="7"/>
        <v>75637.5</v>
      </c>
      <c r="V22" s="2471">
        <f t="shared" si="8"/>
        <v>90765</v>
      </c>
      <c r="W22" s="2403">
        <f t="shared" si="9"/>
        <v>43.605000000000004</v>
      </c>
      <c r="X22" s="2403">
        <f t="shared" si="10"/>
        <v>27367</v>
      </c>
      <c r="Y22" s="2403">
        <f t="shared" si="11"/>
        <v>1193338.04</v>
      </c>
      <c r="Z22" s="2403">
        <f t="shared" si="12"/>
        <v>256.5</v>
      </c>
      <c r="AA22" s="2403">
        <f t="shared" si="13"/>
        <v>33143</v>
      </c>
      <c r="AB22" s="2403">
        <f t="shared" si="21"/>
        <v>8501179.5</v>
      </c>
      <c r="AC22" s="2403">
        <f t="shared" si="14"/>
        <v>230.85</v>
      </c>
      <c r="AD22" s="2403">
        <f t="shared" si="15"/>
        <v>0</v>
      </c>
      <c r="AE22" s="2403">
        <f t="shared" si="22"/>
        <v>0</v>
      </c>
      <c r="AF22" s="2403">
        <f t="shared" si="16"/>
        <v>212.89499999999998</v>
      </c>
      <c r="AG22" s="2403">
        <f t="shared" si="17"/>
        <v>0</v>
      </c>
      <c r="AH22" s="2403">
        <f t="shared" si="23"/>
        <v>0</v>
      </c>
      <c r="AI22" s="2472">
        <f t="shared" si="24"/>
        <v>8501179.5</v>
      </c>
      <c r="AJ22" s="1123"/>
    </row>
    <row r="23" spans="2:40" s="1109" customFormat="1" ht="28.5" customHeight="1" x14ac:dyDescent="0.3">
      <c r="B23" s="2458">
        <v>18</v>
      </c>
      <c r="C23" s="2459" t="s">
        <v>1404</v>
      </c>
      <c r="D23" s="2460" t="s">
        <v>638</v>
      </c>
      <c r="E23" s="2461">
        <v>2207.56</v>
      </c>
      <c r="F23" s="2461">
        <v>80</v>
      </c>
      <c r="G23" s="2462">
        <f t="shared" si="18"/>
        <v>176604.79999999999</v>
      </c>
      <c r="H23" s="2463">
        <v>44</v>
      </c>
      <c r="I23" s="2464">
        <f t="shared" si="19"/>
        <v>44</v>
      </c>
      <c r="J23" s="2462">
        <f t="shared" si="0"/>
        <v>97132.64</v>
      </c>
      <c r="K23" s="2465">
        <f t="shared" si="1"/>
        <v>55</v>
      </c>
      <c r="L23" s="2466">
        <f t="shared" si="2"/>
        <v>-36</v>
      </c>
      <c r="M23" s="2467">
        <f t="shared" si="2"/>
        <v>-79472.159999999989</v>
      </c>
      <c r="N23" s="2468"/>
      <c r="O23" s="2469">
        <f t="shared" si="3"/>
        <v>97132.64</v>
      </c>
      <c r="P23" s="2470">
        <f t="shared" si="20"/>
        <v>0</v>
      </c>
      <c r="Q23" s="1120"/>
      <c r="R23" s="1120">
        <f t="shared" si="4"/>
        <v>97132.64</v>
      </c>
      <c r="S23" s="1121" t="str">
        <f t="shared" si="5"/>
        <v xml:space="preserve">  UNDER RUN</v>
      </c>
      <c r="T23" s="2471">
        <f t="shared" si="6"/>
        <v>60</v>
      </c>
      <c r="U23" s="2471">
        <f t="shared" si="7"/>
        <v>100</v>
      </c>
      <c r="V23" s="2471">
        <f t="shared" si="8"/>
        <v>120</v>
      </c>
      <c r="W23" s="2403">
        <f t="shared" si="9"/>
        <v>375.28520000000003</v>
      </c>
      <c r="X23" s="2403">
        <f t="shared" si="10"/>
        <v>36</v>
      </c>
      <c r="Y23" s="2403">
        <f t="shared" si="11"/>
        <v>13510.27</v>
      </c>
      <c r="Z23" s="2403">
        <f t="shared" si="12"/>
        <v>2207.56</v>
      </c>
      <c r="AA23" s="2403">
        <f t="shared" si="13"/>
        <v>44</v>
      </c>
      <c r="AB23" s="2403">
        <f t="shared" si="21"/>
        <v>97132.64</v>
      </c>
      <c r="AC23" s="2403">
        <f t="shared" si="14"/>
        <v>1986.8040000000001</v>
      </c>
      <c r="AD23" s="2403">
        <f t="shared" si="15"/>
        <v>0</v>
      </c>
      <c r="AE23" s="2403">
        <f t="shared" si="22"/>
        <v>0</v>
      </c>
      <c r="AF23" s="2403">
        <f t="shared" si="16"/>
        <v>1832.2747999999999</v>
      </c>
      <c r="AG23" s="2403">
        <f t="shared" si="17"/>
        <v>0</v>
      </c>
      <c r="AH23" s="2403">
        <f t="shared" si="23"/>
        <v>0</v>
      </c>
      <c r="AI23" s="2472">
        <f t="shared" si="24"/>
        <v>97132.64</v>
      </c>
      <c r="AJ23" s="1123"/>
    </row>
    <row r="24" spans="2:40" s="1131" customFormat="1" ht="28.5" customHeight="1" x14ac:dyDescent="0.5">
      <c r="B24" s="2458">
        <v>19</v>
      </c>
      <c r="C24" s="2475" t="s">
        <v>3959</v>
      </c>
      <c r="D24" s="2460" t="s">
        <v>511</v>
      </c>
      <c r="E24" s="2461">
        <v>2936.76</v>
      </c>
      <c r="F24" s="2461">
        <v>15</v>
      </c>
      <c r="G24" s="2462">
        <f t="shared" si="18"/>
        <v>44051.4</v>
      </c>
      <c r="H24" s="2463">
        <v>826</v>
      </c>
      <c r="I24" s="2477">
        <v>5</v>
      </c>
      <c r="J24" s="2462">
        <f t="shared" si="0"/>
        <v>14683.8</v>
      </c>
      <c r="K24" s="2465">
        <f t="shared" si="1"/>
        <v>33.332999999999998</v>
      </c>
      <c r="L24" s="2466">
        <f t="shared" si="2"/>
        <v>-10</v>
      </c>
      <c r="M24" s="2467">
        <f t="shared" si="2"/>
        <v>-29367.600000000002</v>
      </c>
      <c r="N24" s="2468"/>
      <c r="O24" s="2478"/>
      <c r="P24" s="2479"/>
      <c r="Q24" s="1129"/>
      <c r="R24" s="1120">
        <f t="shared" si="4"/>
        <v>14683.800000000001</v>
      </c>
      <c r="S24" s="1121" t="str">
        <f t="shared" si="5"/>
        <v xml:space="preserve">  UNDER RUN</v>
      </c>
      <c r="T24" s="2471">
        <f t="shared" si="6"/>
        <v>11.25</v>
      </c>
      <c r="U24" s="2471">
        <f t="shared" si="7"/>
        <v>18.75</v>
      </c>
      <c r="V24" s="2471">
        <f t="shared" si="8"/>
        <v>22.5</v>
      </c>
      <c r="W24" s="2403">
        <f t="shared" si="9"/>
        <v>499.24920000000009</v>
      </c>
      <c r="X24" s="2403">
        <f t="shared" si="10"/>
        <v>10</v>
      </c>
      <c r="Y24" s="2403">
        <f t="shared" si="11"/>
        <v>4992.49</v>
      </c>
      <c r="Z24" s="2403">
        <f t="shared" si="12"/>
        <v>2936.76</v>
      </c>
      <c r="AA24" s="2403">
        <f t="shared" si="13"/>
        <v>5</v>
      </c>
      <c r="AB24" s="2403">
        <f t="shared" si="21"/>
        <v>14683.8</v>
      </c>
      <c r="AC24" s="2403">
        <f t="shared" si="14"/>
        <v>2643.0840000000003</v>
      </c>
      <c r="AD24" s="2403">
        <f t="shared" si="15"/>
        <v>0</v>
      </c>
      <c r="AE24" s="2403">
        <f t="shared" si="22"/>
        <v>0</v>
      </c>
      <c r="AF24" s="2403">
        <f t="shared" si="16"/>
        <v>2437.5108</v>
      </c>
      <c r="AG24" s="2403">
        <f t="shared" si="17"/>
        <v>0</v>
      </c>
      <c r="AH24" s="2403">
        <f t="shared" si="23"/>
        <v>0</v>
      </c>
      <c r="AI24" s="2472">
        <f t="shared" si="24"/>
        <v>14683.8</v>
      </c>
      <c r="AJ24" s="1130"/>
      <c r="AL24" s="1131">
        <v>1243</v>
      </c>
      <c r="AN24" s="1131">
        <f>50+50+24+24+24</f>
        <v>172</v>
      </c>
    </row>
    <row r="25" spans="2:40" s="1131" customFormat="1" ht="28.5" customHeight="1" x14ac:dyDescent="0.5">
      <c r="B25" s="2473">
        <v>20</v>
      </c>
      <c r="C25" s="2475" t="s">
        <v>3960</v>
      </c>
      <c r="D25" s="2460" t="s">
        <v>511</v>
      </c>
      <c r="E25" s="2461">
        <v>3406.24</v>
      </c>
      <c r="F25" s="2461">
        <v>10</v>
      </c>
      <c r="G25" s="2462">
        <f t="shared" si="18"/>
        <v>34062.400000000001</v>
      </c>
      <c r="H25" s="2463">
        <v>4</v>
      </c>
      <c r="I25" s="2477"/>
      <c r="J25" s="2462">
        <f t="shared" si="0"/>
        <v>0</v>
      </c>
      <c r="K25" s="2465">
        <f t="shared" si="1"/>
        <v>0</v>
      </c>
      <c r="L25" s="2466">
        <f t="shared" si="2"/>
        <v>-10</v>
      </c>
      <c r="M25" s="2467">
        <f t="shared" si="2"/>
        <v>-34062.400000000001</v>
      </c>
      <c r="N25" s="2468"/>
      <c r="O25" s="2478"/>
      <c r="P25" s="2479"/>
      <c r="Q25" s="1129"/>
      <c r="R25" s="1120">
        <f t="shared" si="4"/>
        <v>0</v>
      </c>
      <c r="S25" s="1121" t="str">
        <f t="shared" si="5"/>
        <v xml:space="preserve">  UNDER RUN</v>
      </c>
      <c r="T25" s="2471">
        <f t="shared" si="6"/>
        <v>7.5</v>
      </c>
      <c r="U25" s="2471">
        <f t="shared" si="7"/>
        <v>12.5</v>
      </c>
      <c r="V25" s="2471">
        <f t="shared" si="8"/>
        <v>15</v>
      </c>
      <c r="W25" s="2403">
        <f t="shared" si="9"/>
        <v>579.06079999999997</v>
      </c>
      <c r="X25" s="2403">
        <f t="shared" si="10"/>
        <v>0</v>
      </c>
      <c r="Y25" s="2403">
        <f t="shared" si="11"/>
        <v>0</v>
      </c>
      <c r="Z25" s="2403">
        <f t="shared" si="12"/>
        <v>3406.24</v>
      </c>
      <c r="AA25" s="2403">
        <f t="shared" si="13"/>
        <v>0</v>
      </c>
      <c r="AB25" s="2403">
        <f t="shared" si="21"/>
        <v>0</v>
      </c>
      <c r="AC25" s="2403">
        <f t="shared" si="14"/>
        <v>3065.616</v>
      </c>
      <c r="AD25" s="2403">
        <f t="shared" si="15"/>
        <v>0</v>
      </c>
      <c r="AE25" s="2403">
        <f t="shared" si="22"/>
        <v>0</v>
      </c>
      <c r="AF25" s="2403">
        <f t="shared" si="16"/>
        <v>2827.1791999999996</v>
      </c>
      <c r="AG25" s="2403">
        <f t="shared" si="17"/>
        <v>0</v>
      </c>
      <c r="AH25" s="2403">
        <f t="shared" si="23"/>
        <v>0</v>
      </c>
      <c r="AI25" s="2472">
        <f t="shared" si="24"/>
        <v>0</v>
      </c>
      <c r="AJ25" s="1130"/>
    </row>
    <row r="26" spans="2:40" s="1144" customFormat="1" ht="26.25" customHeight="1" x14ac:dyDescent="0.2">
      <c r="B26" s="2480">
        <v>21</v>
      </c>
      <c r="C26" s="2481" t="s">
        <v>3961</v>
      </c>
      <c r="D26" s="2482" t="s">
        <v>226</v>
      </c>
      <c r="E26" s="2483">
        <v>36959.300000000003</v>
      </c>
      <c r="F26" s="2483">
        <v>34</v>
      </c>
      <c r="G26" s="2484">
        <f t="shared" si="18"/>
        <v>1256616.2</v>
      </c>
      <c r="H26" s="2463">
        <v>400</v>
      </c>
      <c r="I26" s="2485"/>
      <c r="J26" s="2484">
        <f t="shared" si="0"/>
        <v>0</v>
      </c>
      <c r="K26" s="2486">
        <f t="shared" si="1"/>
        <v>0</v>
      </c>
      <c r="L26" s="2487">
        <f t="shared" si="2"/>
        <v>-34</v>
      </c>
      <c r="M26" s="2488">
        <f t="shared" si="2"/>
        <v>-1256616.2</v>
      </c>
      <c r="N26" s="2489"/>
      <c r="O26" s="2490">
        <f t="shared" ref="O26:O31" si="25">+I26*E26</f>
        <v>0</v>
      </c>
      <c r="P26" s="2491">
        <f t="shared" si="20"/>
        <v>0</v>
      </c>
      <c r="Q26" s="1141"/>
      <c r="R26" s="1141">
        <f t="shared" si="4"/>
        <v>0</v>
      </c>
      <c r="S26" s="1121" t="str">
        <f t="shared" si="5"/>
        <v xml:space="preserve">  UNDER RUN</v>
      </c>
      <c r="T26" s="2492">
        <f t="shared" si="6"/>
        <v>25.5</v>
      </c>
      <c r="U26" s="2492">
        <f t="shared" si="7"/>
        <v>42.5</v>
      </c>
      <c r="V26" s="2492">
        <f t="shared" si="8"/>
        <v>51</v>
      </c>
      <c r="W26" s="1832">
        <f t="shared" si="9"/>
        <v>6283.081000000001</v>
      </c>
      <c r="X26" s="1832">
        <f t="shared" si="10"/>
        <v>0</v>
      </c>
      <c r="Y26" s="1832">
        <f t="shared" si="11"/>
        <v>0</v>
      </c>
      <c r="Z26" s="1832">
        <f t="shared" si="12"/>
        <v>36959.300000000003</v>
      </c>
      <c r="AA26" s="1832">
        <f t="shared" si="13"/>
        <v>0</v>
      </c>
      <c r="AB26" s="1832">
        <f t="shared" si="21"/>
        <v>0</v>
      </c>
      <c r="AC26" s="1832">
        <f t="shared" si="14"/>
        <v>33263.370000000003</v>
      </c>
      <c r="AD26" s="1832">
        <f t="shared" si="15"/>
        <v>0</v>
      </c>
      <c r="AE26" s="1832">
        <f t="shared" si="22"/>
        <v>0</v>
      </c>
      <c r="AF26" s="1832">
        <f t="shared" si="16"/>
        <v>30676.219000000001</v>
      </c>
      <c r="AG26" s="1832">
        <f t="shared" si="17"/>
        <v>0</v>
      </c>
      <c r="AH26" s="1832">
        <f t="shared" si="23"/>
        <v>0</v>
      </c>
      <c r="AI26" s="2493">
        <f t="shared" si="24"/>
        <v>0</v>
      </c>
      <c r="AJ26" s="1143"/>
    </row>
    <row r="27" spans="2:40" s="1144" customFormat="1" ht="28.5" customHeight="1" x14ac:dyDescent="0.5">
      <c r="B27" s="2473">
        <v>22</v>
      </c>
      <c r="C27" s="2475" t="s">
        <v>674</v>
      </c>
      <c r="D27" s="2460" t="s">
        <v>432</v>
      </c>
      <c r="E27" s="2461">
        <v>339.62</v>
      </c>
      <c r="F27" s="2461">
        <v>1098</v>
      </c>
      <c r="G27" s="2462">
        <f t="shared" si="18"/>
        <v>372902.76</v>
      </c>
      <c r="H27" s="2463">
        <v>594.56999999999994</v>
      </c>
      <c r="I27" s="2464"/>
      <c r="J27" s="2462">
        <f t="shared" si="0"/>
        <v>0</v>
      </c>
      <c r="K27" s="2465">
        <f t="shared" si="1"/>
        <v>0</v>
      </c>
      <c r="L27" s="2466">
        <f t="shared" si="2"/>
        <v>-1098</v>
      </c>
      <c r="M27" s="2467">
        <f t="shared" si="2"/>
        <v>-372902.76</v>
      </c>
      <c r="N27" s="2468"/>
      <c r="O27" s="2469">
        <f t="shared" si="25"/>
        <v>0</v>
      </c>
      <c r="P27" s="2470">
        <f t="shared" si="20"/>
        <v>0</v>
      </c>
      <c r="Q27" s="1120"/>
      <c r="R27" s="1120">
        <f t="shared" si="4"/>
        <v>0</v>
      </c>
      <c r="S27" s="1121" t="str">
        <f t="shared" si="5"/>
        <v xml:space="preserve">  UNDER RUN</v>
      </c>
      <c r="T27" s="2471">
        <f t="shared" si="6"/>
        <v>823.5</v>
      </c>
      <c r="U27" s="2471">
        <f t="shared" si="7"/>
        <v>1372.5</v>
      </c>
      <c r="V27" s="2471">
        <f t="shared" si="8"/>
        <v>1647</v>
      </c>
      <c r="W27" s="2403">
        <f t="shared" si="9"/>
        <v>57.735400000000006</v>
      </c>
      <c r="X27" s="2403">
        <f t="shared" si="10"/>
        <v>0</v>
      </c>
      <c r="Y27" s="2403">
        <f t="shared" si="11"/>
        <v>0</v>
      </c>
      <c r="Z27" s="2403">
        <f t="shared" si="12"/>
        <v>339.62</v>
      </c>
      <c r="AA27" s="2403">
        <f t="shared" si="13"/>
        <v>0</v>
      </c>
      <c r="AB27" s="2403">
        <f t="shared" si="21"/>
        <v>0</v>
      </c>
      <c r="AC27" s="2403">
        <f t="shared" si="14"/>
        <v>305.65800000000002</v>
      </c>
      <c r="AD27" s="2403">
        <f t="shared" si="15"/>
        <v>0</v>
      </c>
      <c r="AE27" s="2403">
        <f t="shared" si="22"/>
        <v>0</v>
      </c>
      <c r="AF27" s="2403">
        <f t="shared" si="16"/>
        <v>281.88459999999998</v>
      </c>
      <c r="AG27" s="2403">
        <f t="shared" si="17"/>
        <v>0</v>
      </c>
      <c r="AH27" s="2403">
        <f t="shared" si="23"/>
        <v>0</v>
      </c>
      <c r="AI27" s="2472">
        <f t="shared" si="24"/>
        <v>0</v>
      </c>
      <c r="AJ27" s="1143"/>
    </row>
    <row r="28" spans="2:40" s="1144" customFormat="1" ht="28.5" customHeight="1" x14ac:dyDescent="0.3">
      <c r="B28" s="2473">
        <v>23</v>
      </c>
      <c r="C28" s="2459" t="s">
        <v>675</v>
      </c>
      <c r="D28" s="2460" t="s">
        <v>432</v>
      </c>
      <c r="E28" s="2461">
        <v>339.62</v>
      </c>
      <c r="F28" s="2461">
        <v>1462</v>
      </c>
      <c r="G28" s="2462">
        <f t="shared" si="18"/>
        <v>496524.44</v>
      </c>
      <c r="H28" s="2463">
        <v>849.52</v>
      </c>
      <c r="I28" s="2464"/>
      <c r="J28" s="2462">
        <f t="shared" si="0"/>
        <v>0</v>
      </c>
      <c r="K28" s="2465">
        <f t="shared" si="1"/>
        <v>0</v>
      </c>
      <c r="L28" s="2466">
        <f t="shared" si="2"/>
        <v>-1462</v>
      </c>
      <c r="M28" s="2467">
        <f t="shared" si="2"/>
        <v>-496524.44</v>
      </c>
      <c r="N28" s="2468"/>
      <c r="O28" s="2469">
        <f t="shared" si="25"/>
        <v>0</v>
      </c>
      <c r="P28" s="2470">
        <f t="shared" si="20"/>
        <v>0</v>
      </c>
      <c r="Q28" s="1120"/>
      <c r="R28" s="1120">
        <f t="shared" si="4"/>
        <v>0</v>
      </c>
      <c r="S28" s="1121" t="str">
        <f t="shared" si="5"/>
        <v xml:space="preserve">  UNDER RUN</v>
      </c>
      <c r="T28" s="2471">
        <f t="shared" si="6"/>
        <v>1096.5</v>
      </c>
      <c r="U28" s="2471">
        <f t="shared" si="7"/>
        <v>1827.5</v>
      </c>
      <c r="V28" s="2471">
        <f t="shared" si="8"/>
        <v>2193</v>
      </c>
      <c r="W28" s="2403">
        <f t="shared" si="9"/>
        <v>57.735400000000006</v>
      </c>
      <c r="X28" s="2403">
        <f t="shared" si="10"/>
        <v>0</v>
      </c>
      <c r="Y28" s="2403">
        <f t="shared" si="11"/>
        <v>0</v>
      </c>
      <c r="Z28" s="2403">
        <f t="shared" si="12"/>
        <v>339.62</v>
      </c>
      <c r="AA28" s="2403">
        <f t="shared" si="13"/>
        <v>0</v>
      </c>
      <c r="AB28" s="2403">
        <f t="shared" si="21"/>
        <v>0</v>
      </c>
      <c r="AC28" s="2403">
        <f t="shared" si="14"/>
        <v>305.65800000000002</v>
      </c>
      <c r="AD28" s="2403">
        <f t="shared" si="15"/>
        <v>0</v>
      </c>
      <c r="AE28" s="2403">
        <f t="shared" si="22"/>
        <v>0</v>
      </c>
      <c r="AF28" s="2403">
        <f t="shared" si="16"/>
        <v>281.88459999999998</v>
      </c>
      <c r="AG28" s="2403">
        <f t="shared" si="17"/>
        <v>0</v>
      </c>
      <c r="AH28" s="2403">
        <f t="shared" si="23"/>
        <v>0</v>
      </c>
      <c r="AI28" s="2472">
        <f t="shared" si="24"/>
        <v>0</v>
      </c>
      <c r="AJ28" s="1143"/>
    </row>
    <row r="29" spans="2:40" s="1131" customFormat="1" ht="28.5" customHeight="1" x14ac:dyDescent="0.5">
      <c r="B29" s="2458">
        <v>24</v>
      </c>
      <c r="C29" s="2494" t="s">
        <v>3962</v>
      </c>
      <c r="D29" s="2460" t="s">
        <v>673</v>
      </c>
      <c r="E29" s="2461">
        <v>144590.76999999999</v>
      </c>
      <c r="F29" s="2461">
        <v>1</v>
      </c>
      <c r="G29" s="2462">
        <f t="shared" si="18"/>
        <v>144590.76999999999</v>
      </c>
      <c r="H29" s="2463">
        <v>70</v>
      </c>
      <c r="I29" s="2495"/>
      <c r="J29" s="2462">
        <f t="shared" si="0"/>
        <v>0</v>
      </c>
      <c r="K29" s="2465">
        <f t="shared" si="1"/>
        <v>0</v>
      </c>
      <c r="L29" s="2466">
        <f t="shared" si="2"/>
        <v>-1</v>
      </c>
      <c r="M29" s="2467">
        <f t="shared" si="2"/>
        <v>-144590.76999999999</v>
      </c>
      <c r="N29" s="2468"/>
      <c r="O29" s="2478">
        <f t="shared" si="25"/>
        <v>0</v>
      </c>
      <c r="P29" s="2479">
        <f t="shared" si="20"/>
        <v>0</v>
      </c>
      <c r="Q29" s="1129"/>
      <c r="R29" s="1120">
        <f t="shared" si="4"/>
        <v>0</v>
      </c>
      <c r="S29" s="1121" t="str">
        <f t="shared" si="5"/>
        <v xml:space="preserve">  UNDER RUN</v>
      </c>
      <c r="T29" s="2471">
        <f t="shared" si="6"/>
        <v>0.75</v>
      </c>
      <c r="U29" s="2471">
        <f t="shared" si="7"/>
        <v>1.25</v>
      </c>
      <c r="V29" s="2471">
        <f t="shared" si="8"/>
        <v>1.5</v>
      </c>
      <c r="W29" s="2403">
        <f t="shared" si="9"/>
        <v>24580.430899999999</v>
      </c>
      <c r="X29" s="2403">
        <f t="shared" si="10"/>
        <v>0</v>
      </c>
      <c r="Y29" s="2403">
        <f t="shared" si="11"/>
        <v>0</v>
      </c>
      <c r="Z29" s="2403">
        <f t="shared" si="12"/>
        <v>144590.76999999999</v>
      </c>
      <c r="AA29" s="2403">
        <f t="shared" si="13"/>
        <v>0</v>
      </c>
      <c r="AB29" s="2403">
        <f t="shared" si="21"/>
        <v>0</v>
      </c>
      <c r="AC29" s="2403">
        <f t="shared" si="14"/>
        <v>130131.693</v>
      </c>
      <c r="AD29" s="2403">
        <f t="shared" si="15"/>
        <v>0</v>
      </c>
      <c r="AE29" s="2403">
        <f t="shared" si="22"/>
        <v>0</v>
      </c>
      <c r="AF29" s="2403">
        <f t="shared" si="16"/>
        <v>120010.33909999998</v>
      </c>
      <c r="AG29" s="2403">
        <f t="shared" si="17"/>
        <v>0</v>
      </c>
      <c r="AH29" s="2403">
        <f t="shared" si="23"/>
        <v>0</v>
      </c>
      <c r="AI29" s="2472">
        <f t="shared" si="24"/>
        <v>0</v>
      </c>
      <c r="AJ29" s="1130"/>
      <c r="AL29" s="1131">
        <f>0.35*200</f>
        <v>70</v>
      </c>
    </row>
    <row r="30" spans="2:40" s="1109" customFormat="1" ht="28.5" customHeight="1" x14ac:dyDescent="0.3">
      <c r="B30" s="2458">
        <v>25</v>
      </c>
      <c r="C30" s="2459" t="s">
        <v>1405</v>
      </c>
      <c r="D30" s="2460" t="s">
        <v>673</v>
      </c>
      <c r="E30" s="2461">
        <v>8790.32</v>
      </c>
      <c r="F30" s="2461">
        <v>1</v>
      </c>
      <c r="G30" s="2462">
        <f t="shared" si="18"/>
        <v>8790.32</v>
      </c>
      <c r="H30" s="2463">
        <v>0</v>
      </c>
      <c r="I30" s="2464"/>
      <c r="J30" s="2462">
        <f t="shared" si="0"/>
        <v>0</v>
      </c>
      <c r="K30" s="2465">
        <f t="shared" si="1"/>
        <v>0</v>
      </c>
      <c r="L30" s="2466">
        <f t="shared" si="2"/>
        <v>-1</v>
      </c>
      <c r="M30" s="2467">
        <f t="shared" si="2"/>
        <v>-8790.32</v>
      </c>
      <c r="N30" s="2468"/>
      <c r="O30" s="2496">
        <f t="shared" si="25"/>
        <v>0</v>
      </c>
      <c r="P30" s="2468">
        <f t="shared" si="20"/>
        <v>0</v>
      </c>
      <c r="Q30" s="1120"/>
      <c r="R30" s="1120">
        <f t="shared" si="4"/>
        <v>0</v>
      </c>
      <c r="S30" s="1121" t="str">
        <f t="shared" si="5"/>
        <v xml:space="preserve">  UNDER RUN</v>
      </c>
      <c r="T30" s="2471">
        <f t="shared" si="6"/>
        <v>0.75</v>
      </c>
      <c r="U30" s="2471">
        <f t="shared" si="7"/>
        <v>1.25</v>
      </c>
      <c r="V30" s="2471">
        <f t="shared" si="8"/>
        <v>1.5</v>
      </c>
      <c r="W30" s="2403">
        <f t="shared" si="9"/>
        <v>1494.3544000000002</v>
      </c>
      <c r="X30" s="2403">
        <f t="shared" si="10"/>
        <v>0</v>
      </c>
      <c r="Y30" s="2403">
        <f t="shared" si="11"/>
        <v>0</v>
      </c>
      <c r="Z30" s="2403">
        <f t="shared" si="12"/>
        <v>8790.32</v>
      </c>
      <c r="AA30" s="2403">
        <f t="shared" si="13"/>
        <v>0</v>
      </c>
      <c r="AB30" s="2403">
        <f t="shared" si="21"/>
        <v>0</v>
      </c>
      <c r="AC30" s="2403">
        <f t="shared" si="14"/>
        <v>7911.2879999999996</v>
      </c>
      <c r="AD30" s="2403">
        <f t="shared" si="15"/>
        <v>0</v>
      </c>
      <c r="AE30" s="2403">
        <f t="shared" si="22"/>
        <v>0</v>
      </c>
      <c r="AF30" s="2403">
        <f t="shared" si="16"/>
        <v>7295.9655999999995</v>
      </c>
      <c r="AG30" s="2403">
        <f t="shared" si="17"/>
        <v>0</v>
      </c>
      <c r="AH30" s="2403">
        <f t="shared" si="23"/>
        <v>0</v>
      </c>
      <c r="AI30" s="2472">
        <f t="shared" si="24"/>
        <v>0</v>
      </c>
      <c r="AJ30" s="1123"/>
    </row>
    <row r="31" spans="2:40" s="1109" customFormat="1" ht="28.5" customHeight="1" thickBot="1" x14ac:dyDescent="0.35">
      <c r="B31" s="2497">
        <v>26</v>
      </c>
      <c r="C31" s="2498" t="s">
        <v>1016</v>
      </c>
      <c r="D31" s="2499" t="str">
        <f>+D23</f>
        <v>เมตร</v>
      </c>
      <c r="E31" s="2500">
        <v>3480</v>
      </c>
      <c r="F31" s="2500">
        <f>32+18</f>
        <v>50</v>
      </c>
      <c r="G31" s="2501">
        <f t="shared" si="18"/>
        <v>174000</v>
      </c>
      <c r="H31" s="2463">
        <v>0</v>
      </c>
      <c r="I31" s="2502">
        <v>36</v>
      </c>
      <c r="J31" s="2501">
        <f t="shared" si="0"/>
        <v>125280</v>
      </c>
      <c r="K31" s="2503">
        <f t="shared" si="1"/>
        <v>72</v>
      </c>
      <c r="L31" s="2504">
        <f t="shared" si="2"/>
        <v>-14</v>
      </c>
      <c r="M31" s="2505">
        <f t="shared" si="2"/>
        <v>-48720</v>
      </c>
      <c r="N31" s="2506"/>
      <c r="O31" s="2507">
        <f t="shared" si="25"/>
        <v>125280</v>
      </c>
      <c r="P31" s="2468">
        <f t="shared" si="20"/>
        <v>0</v>
      </c>
      <c r="Q31" s="1120"/>
      <c r="R31" s="1120">
        <f t="shared" si="4"/>
        <v>125280</v>
      </c>
      <c r="S31" s="1121" t="str">
        <f t="shared" si="5"/>
        <v xml:space="preserve">  UNDER RUN</v>
      </c>
      <c r="T31" s="2471">
        <f t="shared" si="6"/>
        <v>37.5</v>
      </c>
      <c r="U31" s="2471">
        <f t="shared" si="7"/>
        <v>62.5</v>
      </c>
      <c r="V31" s="2471">
        <f t="shared" si="8"/>
        <v>75</v>
      </c>
      <c r="W31" s="2403">
        <f t="shared" si="9"/>
        <v>591.6</v>
      </c>
      <c r="X31" s="2403">
        <f t="shared" si="10"/>
        <v>14</v>
      </c>
      <c r="Y31" s="2403">
        <f t="shared" si="11"/>
        <v>8282.4</v>
      </c>
      <c r="Z31" s="2403">
        <f t="shared" si="12"/>
        <v>3480</v>
      </c>
      <c r="AA31" s="2403">
        <f t="shared" si="13"/>
        <v>36</v>
      </c>
      <c r="AB31" s="2403">
        <f t="shared" si="21"/>
        <v>125280</v>
      </c>
      <c r="AC31" s="2403">
        <f t="shared" si="14"/>
        <v>3132</v>
      </c>
      <c r="AD31" s="2403">
        <f t="shared" si="15"/>
        <v>0</v>
      </c>
      <c r="AE31" s="2403">
        <f t="shared" si="22"/>
        <v>0</v>
      </c>
      <c r="AF31" s="2403">
        <f t="shared" si="16"/>
        <v>2888.3999999999996</v>
      </c>
      <c r="AG31" s="2403">
        <f t="shared" si="17"/>
        <v>0</v>
      </c>
      <c r="AH31" s="2403">
        <f t="shared" si="23"/>
        <v>0</v>
      </c>
      <c r="AI31" s="2472">
        <f t="shared" si="24"/>
        <v>125280</v>
      </c>
      <c r="AJ31" s="1123"/>
    </row>
    <row r="32" spans="2:40" ht="27" customHeight="1" thickBot="1" x14ac:dyDescent="0.4">
      <c r="B32" s="1157"/>
      <c r="C32" s="1158"/>
      <c r="D32" s="2508"/>
      <c r="E32" s="2447"/>
      <c r="F32" s="2509" t="s">
        <v>239</v>
      </c>
      <c r="G32" s="2510">
        <f>SUM(G6:G30)</f>
        <v>60010951.139999993</v>
      </c>
      <c r="H32" s="2511"/>
      <c r="I32" s="2512"/>
      <c r="J32" s="2513">
        <f>SUM(J6:J31)</f>
        <v>32943333.240000002</v>
      </c>
      <c r="K32" s="2514"/>
      <c r="L32" s="4611" t="s">
        <v>1406</v>
      </c>
      <c r="M32" s="4611"/>
      <c r="N32" s="1162"/>
      <c r="O32" s="1163">
        <f>+G32-J32</f>
        <v>27067617.899999991</v>
      </c>
      <c r="P32" s="1164"/>
      <c r="Q32" s="1164"/>
      <c r="R32" s="1165">
        <f>SUM(R6:R31)</f>
        <v>32951233.240000002</v>
      </c>
      <c r="S32" s="1121" t="str">
        <f t="shared" si="5"/>
        <v xml:space="preserve">  UNDER RUN</v>
      </c>
      <c r="T32" s="2448"/>
      <c r="U32" s="2514"/>
      <c r="V32" s="2514"/>
      <c r="W32" s="2514"/>
      <c r="X32" s="2515"/>
      <c r="Y32" s="2515"/>
      <c r="Z32" s="2515"/>
      <c r="AA32" s="2515"/>
      <c r="AB32" s="2515"/>
      <c r="AC32" s="2515"/>
      <c r="AD32" s="2515"/>
      <c r="AE32" s="2515"/>
      <c r="AF32" s="2515"/>
      <c r="AG32" s="2515"/>
      <c r="AH32" s="2515"/>
      <c r="AI32" s="2515"/>
      <c r="AJ32" s="2516">
        <f>SUM(AI6:AI31)</f>
        <v>32943333.240000002</v>
      </c>
      <c r="AK32" s="1168"/>
    </row>
    <row r="33" spans="4:37" ht="13.5" customHeight="1" x14ac:dyDescent="0.3">
      <c r="D33" s="1169"/>
      <c r="E33" s="1092"/>
      <c r="F33" s="1170"/>
      <c r="G33" s="1171"/>
      <c r="H33" s="1171"/>
      <c r="I33" s="1172"/>
      <c r="J33" s="1171"/>
      <c r="K33" s="1173"/>
      <c r="L33" s="1174"/>
      <c r="M33" s="1174"/>
      <c r="N33" s="1175"/>
      <c r="O33" s="1176"/>
      <c r="P33" s="1164"/>
      <c r="Q33" s="1164"/>
      <c r="R33" s="1164"/>
      <c r="S33" s="1177"/>
      <c r="T33" s="1092"/>
      <c r="X33" s="1178"/>
      <c r="Y33" s="1178"/>
      <c r="Z33" s="1178"/>
      <c r="AA33" s="1178"/>
      <c r="AB33" s="1178"/>
      <c r="AC33" s="1178"/>
      <c r="AD33" s="1178"/>
      <c r="AE33" s="1178"/>
      <c r="AF33" s="1178"/>
      <c r="AG33" s="1178"/>
      <c r="AH33" s="1178"/>
      <c r="AI33" s="1178"/>
      <c r="AJ33" s="1179"/>
      <c r="AK33" s="1168"/>
    </row>
    <row r="34" spans="4:37" ht="27" customHeight="1" x14ac:dyDescent="0.35">
      <c r="D34" s="1169"/>
      <c r="E34" s="1092"/>
      <c r="F34" s="1170"/>
      <c r="G34" s="1171"/>
      <c r="H34" s="1171"/>
      <c r="I34" s="1172" t="s">
        <v>1406</v>
      </c>
      <c r="J34" s="2517">
        <f>+G32-J32</f>
        <v>27067617.899999991</v>
      </c>
      <c r="K34" s="1181" t="s">
        <v>56</v>
      </c>
      <c r="L34" s="1174"/>
      <c r="M34" s="1174">
        <v>95839.37</v>
      </c>
      <c r="N34" s="1175"/>
      <c r="O34" s="1176"/>
      <c r="P34" s="1164"/>
      <c r="Q34" s="1164"/>
      <c r="R34" s="1164">
        <v>95839.37</v>
      </c>
      <c r="S34" s="1177"/>
      <c r="T34" s="1092"/>
      <c r="X34" s="1178"/>
      <c r="Y34" s="1178"/>
      <c r="Z34" s="1178"/>
      <c r="AA34" s="1178"/>
      <c r="AB34" s="1178"/>
      <c r="AC34" s="1178"/>
      <c r="AD34" s="1178"/>
      <c r="AE34" s="1178"/>
      <c r="AF34" s="1178"/>
      <c r="AG34" s="1178"/>
      <c r="AH34" s="1178"/>
      <c r="AI34" s="1178"/>
      <c r="AJ34" s="1179"/>
      <c r="AK34" s="1168"/>
    </row>
    <row r="35" spans="4:37" ht="27" customHeight="1" x14ac:dyDescent="0.3">
      <c r="D35" s="1169"/>
      <c r="E35" s="1092"/>
      <c r="F35" s="1170"/>
      <c r="G35" s="1171"/>
      <c r="H35" s="1171"/>
      <c r="I35" s="1172"/>
      <c r="J35" s="1171"/>
      <c r="K35" s="1173"/>
      <c r="L35" s="1174"/>
      <c r="M35" s="1174"/>
      <c r="N35" s="1175"/>
      <c r="O35" s="1176"/>
      <c r="P35" s="1164"/>
      <c r="Q35" s="1164"/>
      <c r="R35" s="1164"/>
      <c r="S35" s="1177"/>
      <c r="T35" s="1092"/>
      <c r="X35" s="1178"/>
      <c r="Y35" s="1178"/>
      <c r="Z35" s="1178"/>
      <c r="AA35" s="1178"/>
      <c r="AB35" s="1178"/>
      <c r="AC35" s="1178"/>
      <c r="AD35" s="1178"/>
      <c r="AE35" s="1178"/>
      <c r="AF35" s="1178"/>
      <c r="AG35" s="1178"/>
      <c r="AH35" s="1178"/>
      <c r="AI35" s="1178"/>
      <c r="AJ35" s="1179"/>
      <c r="AK35" s="1168"/>
    </row>
    <row r="36" spans="4:37" ht="27" hidden="1" customHeight="1" x14ac:dyDescent="0.3">
      <c r="D36" s="1169"/>
      <c r="E36" s="1092"/>
      <c r="J36" s="2518"/>
      <c r="L36" s="1174"/>
      <c r="M36" s="1174"/>
      <c r="N36" s="1175"/>
      <c r="O36" s="1176"/>
      <c r="P36" s="1164"/>
      <c r="Q36" s="1164"/>
      <c r="R36" s="1164"/>
      <c r="S36" s="1177"/>
      <c r="T36" s="1092"/>
      <c r="X36" s="1178"/>
      <c r="Y36" s="1178"/>
      <c r="Z36" s="1178"/>
      <c r="AA36" s="1178"/>
      <c r="AB36" s="1178"/>
      <c r="AC36" s="1178"/>
      <c r="AD36" s="1178"/>
      <c r="AE36" s="1178"/>
      <c r="AF36" s="1178"/>
      <c r="AG36" s="1178"/>
      <c r="AH36" s="1178"/>
      <c r="AI36" s="1178"/>
      <c r="AJ36" s="1179"/>
      <c r="AK36" s="1168"/>
    </row>
    <row r="37" spans="4:37" ht="27" customHeight="1" x14ac:dyDescent="0.3">
      <c r="D37" s="1169"/>
      <c r="E37" s="1092"/>
      <c r="S37" s="1186" t="s">
        <v>1407</v>
      </c>
      <c r="U37" s="1183"/>
      <c r="V37" s="1091"/>
      <c r="W37" s="1183"/>
    </row>
    <row r="38" spans="4:37" ht="27" customHeight="1" x14ac:dyDescent="0.3">
      <c r="L38" s="1188"/>
      <c r="S38" s="1186" t="s">
        <v>1408</v>
      </c>
      <c r="V38" s="1189"/>
      <c r="W38" s="1183"/>
    </row>
    <row r="39" spans="4:37" ht="27" customHeight="1" x14ac:dyDescent="0.3">
      <c r="P39" s="1190"/>
      <c r="Q39" s="1190"/>
      <c r="R39" s="1190"/>
      <c r="S39" s="1186" t="s">
        <v>1409</v>
      </c>
      <c r="W39" s="1183"/>
    </row>
    <row r="40" spans="4:37" ht="27" customHeight="1" x14ac:dyDescent="0.3">
      <c r="O40" s="1170"/>
      <c r="P40" s="1171"/>
      <c r="Q40" s="1171"/>
      <c r="R40" s="1171"/>
      <c r="S40" s="1171"/>
      <c r="T40" s="1173"/>
      <c r="U40" s="1189"/>
    </row>
    <row r="41" spans="4:37" ht="27" customHeight="1" x14ac:dyDescent="0.3">
      <c r="O41" s="1170"/>
      <c r="P41" s="1171" t="s">
        <v>1410</v>
      </c>
      <c r="Q41" s="1171"/>
      <c r="R41" s="1171"/>
      <c r="S41" s="1171"/>
      <c r="T41" s="1171"/>
      <c r="U41" s="1091"/>
      <c r="V41" s="1183"/>
    </row>
    <row r="42" spans="4:37" ht="27" customHeight="1" x14ac:dyDescent="0.3">
      <c r="O42" s="96"/>
      <c r="P42" s="1091" t="s">
        <v>1411</v>
      </c>
      <c r="Q42" s="1191"/>
      <c r="R42" s="1191"/>
      <c r="S42" s="1091"/>
      <c r="T42" s="1091"/>
      <c r="U42" s="1192"/>
      <c r="V42" s="1183"/>
    </row>
    <row r="43" spans="4:37" ht="27" customHeight="1" x14ac:dyDescent="0.3">
      <c r="O43" s="96"/>
      <c r="P43" s="4612"/>
      <c r="Q43" s="4612"/>
      <c r="R43" s="4612"/>
      <c r="S43" s="4612"/>
      <c r="T43" s="4612"/>
      <c r="U43" s="1192"/>
      <c r="V43" s="1183"/>
    </row>
  </sheetData>
  <mergeCells count="19">
    <mergeCell ref="L32:M32"/>
    <mergeCell ref="P43:T43"/>
    <mergeCell ref="M3:N3"/>
    <mergeCell ref="U3:W3"/>
    <mergeCell ref="X3:Z3"/>
    <mergeCell ref="AA3:AC3"/>
    <mergeCell ref="AD3:AI3"/>
    <mergeCell ref="M4:N4"/>
    <mergeCell ref="X4:Z4"/>
    <mergeCell ref="AA4:AC4"/>
    <mergeCell ref="AD4:AF4"/>
    <mergeCell ref="AG4:AI4"/>
    <mergeCell ref="B1:K1"/>
    <mergeCell ref="B2:K2"/>
    <mergeCell ref="B3:B5"/>
    <mergeCell ref="C3:C5"/>
    <mergeCell ref="D3:E4"/>
    <mergeCell ref="F3:G4"/>
    <mergeCell ref="H3:K4"/>
  </mergeCells>
  <printOptions horizontalCentered="1"/>
  <pageMargins left="0.23622047244094491" right="0.23622047244094491" top="0.6" bottom="0.36" header="0.83" footer="0.21"/>
  <pageSetup paperSize="9" scale="5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8"/>
  <sheetViews>
    <sheetView topLeftCell="A22" zoomScaleNormal="100" zoomScaleSheetLayoutView="100" workbookViewId="0">
      <selection activeCell="K71" sqref="K71"/>
    </sheetView>
  </sheetViews>
  <sheetFormatPr defaultColWidth="9.140625" defaultRowHeight="23.25" x14ac:dyDescent="0.5"/>
  <cols>
    <col min="1" max="1" width="21.85546875" style="64" customWidth="1"/>
    <col min="2" max="2" width="17.42578125" style="64" customWidth="1"/>
    <col min="3" max="3" width="10.28515625" style="64" customWidth="1"/>
    <col min="4" max="4" width="19.7109375" style="64" customWidth="1"/>
    <col min="5" max="5" width="13" style="64" customWidth="1"/>
    <col min="6" max="13" width="9.140625" style="64"/>
    <col min="14" max="14" width="11.5703125" style="64" customWidth="1"/>
    <col min="15" max="18" width="9.140625" style="64"/>
    <col min="19" max="19" width="13.5703125" style="64" customWidth="1"/>
    <col min="20" max="16384" width="9.140625" style="64"/>
  </cols>
  <sheetData>
    <row r="1" spans="1:19" x14ac:dyDescent="0.5">
      <c r="A1" s="255" t="s">
        <v>44</v>
      </c>
      <c r="B1" s="4621" t="s">
        <v>7281</v>
      </c>
      <c r="C1" s="4621"/>
      <c r="D1" s="4621"/>
      <c r="E1" s="4621"/>
      <c r="F1" s="4621"/>
      <c r="G1" s="4621"/>
      <c r="H1" s="254"/>
    </row>
    <row r="2" spans="1:19" x14ac:dyDescent="0.5">
      <c r="A2" s="255" t="s">
        <v>46</v>
      </c>
      <c r="B2" s="4621" t="s">
        <v>4466</v>
      </c>
      <c r="C2" s="4621"/>
      <c r="D2" s="4621"/>
      <c r="E2" s="4621"/>
      <c r="F2" s="4621"/>
      <c r="G2" s="4621"/>
      <c r="H2" s="254"/>
      <c r="I2" s="64">
        <v>301</v>
      </c>
      <c r="J2" s="64" t="s">
        <v>4523</v>
      </c>
    </row>
    <row r="3" spans="1:19" x14ac:dyDescent="0.5">
      <c r="A3" s="255" t="s">
        <v>47</v>
      </c>
      <c r="B3" s="4621" t="s">
        <v>6510</v>
      </c>
      <c r="C3" s="4621"/>
      <c r="D3" s="4621"/>
      <c r="E3" s="4621"/>
      <c r="F3" s="4621"/>
      <c r="G3" s="4621"/>
      <c r="H3" s="254"/>
      <c r="I3" s="64">
        <v>302</v>
      </c>
      <c r="J3" s="64" t="s">
        <v>3597</v>
      </c>
    </row>
    <row r="4" spans="1:19" x14ac:dyDescent="0.5">
      <c r="A4" s="255" t="s">
        <v>48</v>
      </c>
      <c r="B4" s="4419" t="s">
        <v>7281</v>
      </c>
      <c r="C4" s="4419"/>
      <c r="D4" s="4419"/>
      <c r="E4" s="4419"/>
      <c r="F4" s="4419"/>
      <c r="G4" s="4419"/>
      <c r="H4" s="254"/>
      <c r="I4" s="64">
        <v>102</v>
      </c>
      <c r="J4" s="64" t="s">
        <v>4887</v>
      </c>
      <c r="M4" s="64" t="s">
        <v>6901</v>
      </c>
    </row>
    <row r="5" spans="1:19" x14ac:dyDescent="0.5">
      <c r="A5" s="256" t="s">
        <v>49</v>
      </c>
      <c r="B5" s="4625" t="s">
        <v>7284</v>
      </c>
      <c r="C5" s="4625"/>
      <c r="D5" s="4625"/>
      <c r="E5" s="4625"/>
      <c r="F5" s="4625"/>
      <c r="G5" s="4625"/>
      <c r="H5" s="254"/>
      <c r="I5" s="64">
        <v>101</v>
      </c>
      <c r="J5" s="64" t="s">
        <v>6509</v>
      </c>
    </row>
    <row r="6" spans="1:19" x14ac:dyDescent="0.5">
      <c r="A6" s="256" t="s">
        <v>50</v>
      </c>
      <c r="B6" s="4625" t="s">
        <v>7282</v>
      </c>
      <c r="C6" s="4625"/>
      <c r="D6" s="4625"/>
      <c r="E6" s="4625"/>
      <c r="F6" s="4625"/>
      <c r="G6" s="4625"/>
      <c r="H6" s="254"/>
      <c r="I6" s="290"/>
    </row>
    <row r="7" spans="1:19" x14ac:dyDescent="0.5">
      <c r="A7" s="256" t="s">
        <v>51</v>
      </c>
      <c r="B7" s="4626"/>
      <c r="C7" s="4627"/>
      <c r="D7" s="4627"/>
      <c r="E7" s="4627"/>
      <c r="F7" s="4627"/>
      <c r="G7" s="4628"/>
      <c r="H7" s="254"/>
      <c r="I7" s="1213"/>
      <c r="J7" s="1213"/>
      <c r="K7" s="2693" t="s">
        <v>4524</v>
      </c>
      <c r="L7" s="1213"/>
      <c r="M7" s="1213"/>
      <c r="N7" s="1213"/>
      <c r="O7" s="1213"/>
      <c r="P7" s="2693" t="s">
        <v>4524</v>
      </c>
      <c r="Q7" s="1213"/>
    </row>
    <row r="8" spans="1:19" ht="24" thickBot="1" x14ac:dyDescent="0.55000000000000004">
      <c r="A8" s="256" t="s">
        <v>54</v>
      </c>
      <c r="B8" s="4629" t="str">
        <f>+M9</f>
        <v>กม.0+080 - กม.1+200</v>
      </c>
      <c r="C8" s="4629"/>
      <c r="D8" s="4629"/>
      <c r="E8" s="4629"/>
      <c r="F8" s="4629"/>
      <c r="G8" s="4629"/>
      <c r="H8" s="254"/>
      <c r="I8" s="1213">
        <f>+TRUNC(I9/1000)</f>
        <v>0</v>
      </c>
      <c r="J8" s="1213" t="s">
        <v>52</v>
      </c>
      <c r="K8" s="1214"/>
      <c r="L8" s="2695">
        <v>0</v>
      </c>
      <c r="M8" s="2696" t="s">
        <v>53</v>
      </c>
      <c r="N8" s="2696">
        <f>+TRUNC(J9/1000)</f>
        <v>1</v>
      </c>
      <c r="O8" s="2696" t="s">
        <v>52</v>
      </c>
      <c r="P8" s="2694"/>
      <c r="Q8" s="2697">
        <f>+J9-N8*1000</f>
        <v>200</v>
      </c>
    </row>
    <row r="9" spans="1:19" ht="24" thickBot="1" x14ac:dyDescent="0.55000000000000004">
      <c r="A9" s="257" t="s">
        <v>24</v>
      </c>
      <c r="B9" s="4622"/>
      <c r="C9" s="4622"/>
      <c r="D9" s="4622"/>
      <c r="E9" s="4622"/>
      <c r="F9" s="4622"/>
      <c r="G9" s="4622"/>
      <c r="H9" s="254" t="s">
        <v>30</v>
      </c>
      <c r="I9" s="1215">
        <v>80</v>
      </c>
      <c r="J9" s="1215">
        <v>1200</v>
      </c>
      <c r="K9" s="1216">
        <f>+ROUND(J9-I9,2)/1000</f>
        <v>1.1200000000000001</v>
      </c>
      <c r="M9" s="4618" t="str">
        <f>CONCATENATE("กม.",I8,J8,K8,L8,8,0," - ","กม.",N8,O8,P8,Q8,)</f>
        <v>กม.0+080 - กม.1+200</v>
      </c>
      <c r="N9" s="4619"/>
      <c r="O9" s="4619"/>
      <c r="P9" s="4620"/>
    </row>
    <row r="10" spans="1:19" x14ac:dyDescent="0.5">
      <c r="A10" s="257" t="s">
        <v>55</v>
      </c>
      <c r="B10" s="4623">
        <f>'ประเมินราคา(ตามรายการเดิม)'!K135</f>
        <v>28874700</v>
      </c>
      <c r="C10" s="4623"/>
      <c r="D10" s="4623"/>
      <c r="E10" s="4623"/>
      <c r="F10" s="4623"/>
      <c r="G10" s="4623"/>
      <c r="H10" s="254" t="s">
        <v>56</v>
      </c>
      <c r="I10" s="1215"/>
      <c r="J10" s="1215">
        <v>0</v>
      </c>
      <c r="K10" s="1216">
        <f>+ROUND(J10-I10,2)/1000</f>
        <v>0</v>
      </c>
      <c r="S10" s="3651" t="s">
        <v>6909</v>
      </c>
    </row>
    <row r="11" spans="1:19" x14ac:dyDescent="0.5">
      <c r="A11" s="254" t="s">
        <v>57</v>
      </c>
      <c r="B11" s="258"/>
      <c r="C11" s="258"/>
      <c r="D11" s="258"/>
      <c r="E11" s="258"/>
      <c r="F11" s="4630" t="s">
        <v>6909</v>
      </c>
      <c r="G11" s="4630"/>
      <c r="H11" s="254"/>
      <c r="I11" s="1193"/>
      <c r="K11" s="64">
        <f>SUM(K9:K10)</f>
        <v>1.1200000000000001</v>
      </c>
      <c r="O11" s="64">
        <v>302</v>
      </c>
      <c r="P11" s="64" t="s">
        <v>3597</v>
      </c>
    </row>
    <row r="12" spans="1:19" x14ac:dyDescent="0.5">
      <c r="A12" s="254" t="s">
        <v>58</v>
      </c>
      <c r="B12" s="566" t="str">
        <f>+E12</f>
        <v>ต.เสม็ด</v>
      </c>
      <c r="C12" s="259"/>
      <c r="D12" s="258"/>
      <c r="E12" s="2686" t="s">
        <v>7283</v>
      </c>
      <c r="F12" s="2687"/>
      <c r="G12" s="2686"/>
      <c r="H12" s="254"/>
      <c r="J12" s="1193">
        <v>302</v>
      </c>
      <c r="K12" s="64" t="s">
        <v>3597</v>
      </c>
    </row>
    <row r="13" spans="1:19" x14ac:dyDescent="0.5">
      <c r="A13" s="254" t="s">
        <v>59</v>
      </c>
      <c r="B13" s="566" t="str">
        <f>+E13</f>
        <v>อ.เมืองบุรีรัมย์</v>
      </c>
      <c r="C13" s="259"/>
      <c r="D13" s="258"/>
      <c r="E13" s="2686" t="s">
        <v>7285</v>
      </c>
      <c r="F13" s="2686"/>
      <c r="G13" s="2688"/>
      <c r="H13" s="254"/>
    </row>
    <row r="14" spans="1:19" x14ac:dyDescent="0.5">
      <c r="A14" s="254" t="s">
        <v>60</v>
      </c>
      <c r="B14" s="4624" t="str">
        <f>+G14</f>
        <v xml:space="preserve"> ชั้นที่ 4 (7/9)</v>
      </c>
      <c r="C14" s="4624"/>
      <c r="D14" s="4624"/>
      <c r="E14" s="254"/>
      <c r="F14" s="254"/>
      <c r="G14" s="254" t="s">
        <v>5077</v>
      </c>
      <c r="H14" s="254"/>
      <c r="L14" s="64">
        <f>+K11/4</f>
        <v>0.28000000000000003</v>
      </c>
    </row>
    <row r="15" spans="1:19" x14ac:dyDescent="0.5">
      <c r="A15" s="254" t="s">
        <v>61</v>
      </c>
      <c r="B15" s="567" t="s">
        <v>62</v>
      </c>
      <c r="C15" s="260" t="s">
        <v>63</v>
      </c>
      <c r="D15" s="569">
        <v>8</v>
      </c>
      <c r="E15" s="254" t="s">
        <v>64</v>
      </c>
      <c r="F15" s="254"/>
      <c r="G15" s="254" t="s">
        <v>4520</v>
      </c>
      <c r="H15" s="254"/>
      <c r="Q15" s="64" t="s">
        <v>4525</v>
      </c>
    </row>
    <row r="16" spans="1:19" x14ac:dyDescent="0.5">
      <c r="A16" s="254" t="s">
        <v>65</v>
      </c>
      <c r="B16" s="568" t="s">
        <v>62</v>
      </c>
      <c r="C16" s="260" t="s">
        <v>63</v>
      </c>
      <c r="D16" s="570">
        <v>1</v>
      </c>
      <c r="E16" s="254" t="s">
        <v>64</v>
      </c>
      <c r="F16" s="254"/>
      <c r="G16" s="254"/>
      <c r="H16" s="254"/>
      <c r="Q16" s="64" t="s">
        <v>4526</v>
      </c>
    </row>
    <row r="17" spans="1:14" x14ac:dyDescent="0.5">
      <c r="A17" s="254" t="s">
        <v>66</v>
      </c>
      <c r="B17" s="568" t="s">
        <v>53</v>
      </c>
      <c r="C17" s="260" t="s">
        <v>63</v>
      </c>
      <c r="D17" s="570">
        <v>0</v>
      </c>
      <c r="E17" s="254"/>
      <c r="F17" s="254" t="s">
        <v>67</v>
      </c>
      <c r="G17" s="254"/>
      <c r="H17" s="254"/>
    </row>
    <row r="18" spans="1:14" x14ac:dyDescent="0.5">
      <c r="A18" s="254" t="s">
        <v>68</v>
      </c>
      <c r="B18" s="254"/>
      <c r="C18" s="260" t="s">
        <v>63</v>
      </c>
      <c r="D18" s="570">
        <v>20</v>
      </c>
      <c r="E18" s="254" t="s">
        <v>64</v>
      </c>
      <c r="F18" s="254"/>
      <c r="G18" s="254"/>
      <c r="H18" s="254"/>
    </row>
    <row r="19" spans="1:14" x14ac:dyDescent="0.5">
      <c r="A19" s="254" t="s">
        <v>69</v>
      </c>
      <c r="B19" s="570">
        <v>2311</v>
      </c>
      <c r="C19" s="254" t="s">
        <v>70</v>
      </c>
      <c r="D19" s="254"/>
      <c r="E19" s="261"/>
      <c r="F19" s="254"/>
      <c r="G19" s="254" t="s">
        <v>4528</v>
      </c>
      <c r="H19" s="254"/>
      <c r="M19" s="1877"/>
    </row>
    <row r="20" spans="1:14" x14ac:dyDescent="0.5">
      <c r="A20" s="254" t="s">
        <v>71</v>
      </c>
      <c r="B20" s="570">
        <v>18.559999999999999</v>
      </c>
      <c r="C20" s="254" t="s">
        <v>72</v>
      </c>
      <c r="D20" s="254">
        <v>4786</v>
      </c>
      <c r="E20" s="261"/>
      <c r="F20" s="254"/>
      <c r="G20" s="254"/>
      <c r="H20" s="254"/>
    </row>
    <row r="21" spans="1:14" x14ac:dyDescent="0.5">
      <c r="A21" s="254" t="s">
        <v>73</v>
      </c>
      <c r="B21" s="1068">
        <f>INT(B19*B20/100)</f>
        <v>428</v>
      </c>
      <c r="C21" s="254" t="s">
        <v>70</v>
      </c>
      <c r="D21" s="254"/>
      <c r="E21" s="254"/>
      <c r="F21" s="254"/>
      <c r="G21" s="254"/>
      <c r="H21" s="254"/>
    </row>
    <row r="22" spans="1:14" ht="24" thickBot="1" x14ac:dyDescent="0.55000000000000004">
      <c r="A22" s="254" t="s">
        <v>74</v>
      </c>
      <c r="B22" s="1448">
        <v>681501020</v>
      </c>
      <c r="C22" s="254"/>
      <c r="D22" s="254"/>
      <c r="E22" s="254"/>
      <c r="F22" s="254"/>
      <c r="G22" s="254"/>
      <c r="H22" s="254"/>
      <c r="N22" s="1877"/>
    </row>
    <row r="23" spans="1:14" ht="24" thickBot="1" x14ac:dyDescent="0.55000000000000004">
      <c r="A23" s="254" t="s">
        <v>77</v>
      </c>
      <c r="B23" s="565">
        <v>2.2589999999999999</v>
      </c>
      <c r="C23" s="998"/>
      <c r="D23" s="999" t="s">
        <v>76</v>
      </c>
      <c r="E23" s="1067">
        <v>45313.548091666664</v>
      </c>
      <c r="F23" s="1430"/>
      <c r="G23" s="254"/>
      <c r="H23" s="254"/>
      <c r="I23" s="64">
        <v>2.2570000000000001</v>
      </c>
      <c r="J23" s="64">
        <v>3.3</v>
      </c>
    </row>
    <row r="24" spans="1:14" x14ac:dyDescent="0.5">
      <c r="A24" s="254" t="s">
        <v>75</v>
      </c>
      <c r="B24" s="565">
        <v>3.3</v>
      </c>
      <c r="C24" s="254"/>
      <c r="D24" s="821">
        <f ca="1">+NOW()</f>
        <v>45603.739334953701</v>
      </c>
      <c r="E24" s="254"/>
      <c r="F24" s="254"/>
      <c r="G24" s="254"/>
      <c r="H24" s="254"/>
    </row>
    <row r="25" spans="1:14" x14ac:dyDescent="0.5">
      <c r="C25" s="254"/>
      <c r="D25" s="254"/>
      <c r="E25" s="254"/>
      <c r="F25" s="254"/>
      <c r="G25" s="254">
        <v>2.238</v>
      </c>
      <c r="H25" s="254">
        <v>3.5</v>
      </c>
    </row>
    <row r="26" spans="1:14" x14ac:dyDescent="0.5">
      <c r="A26" s="254" t="s">
        <v>78</v>
      </c>
      <c r="B26" s="254"/>
      <c r="C26" s="262" t="s">
        <v>53</v>
      </c>
      <c r="D26" s="254"/>
      <c r="E26" s="254"/>
      <c r="F26" s="254"/>
      <c r="G26" s="254"/>
      <c r="H26" s="254"/>
    </row>
    <row r="27" spans="1:14" x14ac:dyDescent="0.5">
      <c r="A27" s="254" t="s">
        <v>79</v>
      </c>
      <c r="B27" s="254"/>
      <c r="C27" s="262" t="s">
        <v>53</v>
      </c>
      <c r="D27" s="254"/>
      <c r="E27" s="254"/>
      <c r="F27" s="254"/>
      <c r="G27" s="254" t="s">
        <v>3598</v>
      </c>
      <c r="H27" s="254" t="s">
        <v>3599</v>
      </c>
    </row>
    <row r="28" spans="1:14" x14ac:dyDescent="0.5">
      <c r="A28" s="254" t="s">
        <v>80</v>
      </c>
      <c r="B28" s="254"/>
      <c r="C28" s="262" t="s">
        <v>53</v>
      </c>
      <c r="D28" s="254"/>
      <c r="E28" s="254"/>
      <c r="F28" s="254"/>
      <c r="G28" s="254"/>
      <c r="H28" s="254"/>
    </row>
    <row r="29" spans="1:14" x14ac:dyDescent="0.5">
      <c r="A29" s="254" t="s">
        <v>81</v>
      </c>
      <c r="B29" s="254"/>
      <c r="C29" s="262" t="s">
        <v>53</v>
      </c>
      <c r="D29" s="254"/>
      <c r="E29" s="254"/>
      <c r="F29" s="254"/>
      <c r="G29" s="254"/>
      <c r="H29" s="254"/>
    </row>
    <row r="30" spans="1:14" x14ac:dyDescent="0.5">
      <c r="A30" s="254"/>
      <c r="B30" s="254"/>
      <c r="C30" s="254"/>
      <c r="D30" s="254"/>
      <c r="E30" s="254"/>
      <c r="F30" s="254"/>
      <c r="G30" s="254"/>
      <c r="H30" s="254"/>
    </row>
    <row r="31" spans="1:14" x14ac:dyDescent="0.5">
      <c r="A31" s="254" t="s">
        <v>82</v>
      </c>
      <c r="B31" s="571">
        <v>1</v>
      </c>
      <c r="C31" s="254" t="s">
        <v>30</v>
      </c>
      <c r="D31" s="254"/>
      <c r="E31" s="254"/>
      <c r="F31" s="254"/>
      <c r="G31" s="254"/>
      <c r="H31" s="254"/>
    </row>
    <row r="32" spans="1:14" x14ac:dyDescent="0.5">
      <c r="A32" s="254" t="s">
        <v>83</v>
      </c>
      <c r="B32" s="572">
        <v>0</v>
      </c>
      <c r="C32" s="254" t="s">
        <v>30</v>
      </c>
      <c r="D32" s="254"/>
      <c r="E32" s="254"/>
      <c r="F32" s="254"/>
      <c r="G32" s="254"/>
      <c r="H32" s="254"/>
      <c r="N32" s="565" t="s">
        <v>84</v>
      </c>
    </row>
    <row r="33" spans="1:14" x14ac:dyDescent="0.5">
      <c r="A33" s="254" t="s">
        <v>85</v>
      </c>
      <c r="B33" s="572"/>
      <c r="C33" s="254" t="s">
        <v>30</v>
      </c>
      <c r="D33" s="254"/>
      <c r="E33" s="254"/>
      <c r="F33" s="254"/>
      <c r="G33" s="254"/>
      <c r="H33" s="254"/>
      <c r="N33" s="565" t="s">
        <v>86</v>
      </c>
    </row>
    <row r="34" spans="1:14" x14ac:dyDescent="0.5">
      <c r="A34" s="254" t="s">
        <v>87</v>
      </c>
      <c r="B34" s="573">
        <f>SUM(B31:B33)</f>
        <v>1</v>
      </c>
      <c r="C34" s="254" t="s">
        <v>30</v>
      </c>
      <c r="D34" s="254"/>
      <c r="E34" s="254"/>
      <c r="F34" s="254"/>
      <c r="G34" s="254"/>
      <c r="H34" s="254"/>
      <c r="N34" s="565" t="s">
        <v>88</v>
      </c>
    </row>
    <row r="35" spans="1:14" x14ac:dyDescent="0.5">
      <c r="A35" s="254"/>
      <c r="B35" s="254"/>
      <c r="C35" s="254"/>
      <c r="D35" s="254"/>
      <c r="E35" s="254"/>
      <c r="F35" s="254"/>
      <c r="G35" s="254"/>
      <c r="H35" s="254"/>
      <c r="N35" s="565" t="s">
        <v>89</v>
      </c>
    </row>
    <row r="36" spans="1:14" x14ac:dyDescent="0.5">
      <c r="A36" s="254"/>
      <c r="B36" s="254"/>
      <c r="C36" s="254"/>
      <c r="D36" s="254"/>
      <c r="E36" s="254"/>
      <c r="F36" s="254"/>
      <c r="G36" s="254"/>
      <c r="H36" s="254"/>
      <c r="N36" s="565" t="s">
        <v>90</v>
      </c>
    </row>
    <row r="37" spans="1:14" x14ac:dyDescent="0.5">
      <c r="A37" s="254"/>
      <c r="B37" s="254"/>
      <c r="C37" s="254"/>
      <c r="D37" s="254"/>
      <c r="E37" s="254"/>
      <c r="F37" s="254"/>
      <c r="G37" s="254"/>
      <c r="H37" s="254"/>
      <c r="N37" s="565" t="s">
        <v>91</v>
      </c>
    </row>
    <row r="38" spans="1:14" x14ac:dyDescent="0.5">
      <c r="A38" s="254"/>
      <c r="B38" s="254"/>
      <c r="C38" s="254"/>
      <c r="D38" s="254"/>
      <c r="E38" s="254"/>
      <c r="F38" s="254"/>
      <c r="G38" s="254"/>
      <c r="H38" s="254"/>
      <c r="N38" s="565" t="s">
        <v>92</v>
      </c>
    </row>
    <row r="39" spans="1:14" x14ac:dyDescent="0.5">
      <c r="A39" s="336" t="s">
        <v>93</v>
      </c>
      <c r="B39" s="602" t="str">
        <f>+E39&amp;".00 - "&amp;E39&amp;".99"</f>
        <v>33.00 - 33.99</v>
      </c>
      <c r="C39" s="186" t="s">
        <v>94</v>
      </c>
      <c r="D39" s="152"/>
      <c r="E39" s="1069">
        <f>+C40-0.5</f>
        <v>33</v>
      </c>
      <c r="F39" s="254"/>
      <c r="G39" s="254"/>
      <c r="H39" s="254"/>
      <c r="N39" s="565" t="s">
        <v>95</v>
      </c>
    </row>
    <row r="40" spans="1:14" x14ac:dyDescent="0.5">
      <c r="A40" s="574" t="s">
        <v>96</v>
      </c>
      <c r="B40" s="1506">
        <v>33.36</v>
      </c>
      <c r="C40" s="1507">
        <f>+TRUNC(B40)+0.5</f>
        <v>33.5</v>
      </c>
      <c r="D40" s="575"/>
      <c r="E40" s="254"/>
      <c r="F40" s="254"/>
      <c r="G40" s="254"/>
      <c r="H40" s="254"/>
      <c r="N40" s="565" t="s">
        <v>97</v>
      </c>
    </row>
    <row r="41" spans="1:14" x14ac:dyDescent="0.5">
      <c r="A41" s="574" t="s">
        <v>98</v>
      </c>
      <c r="B41" s="602">
        <v>4</v>
      </c>
      <c r="C41" s="602" t="str">
        <f>+N42</f>
        <v>พฤศจิกายน</v>
      </c>
      <c r="D41" s="602">
        <v>2567</v>
      </c>
      <c r="E41" s="254"/>
      <c r="F41" s="254"/>
      <c r="G41" s="254"/>
      <c r="H41" s="254"/>
      <c r="N41" s="565" t="s">
        <v>99</v>
      </c>
    </row>
    <row r="42" spans="1:14" x14ac:dyDescent="0.5">
      <c r="A42" s="574" t="s">
        <v>100</v>
      </c>
      <c r="B42" s="2642"/>
      <c r="C42" s="602" t="str">
        <f>+N40</f>
        <v>กันยายน</v>
      </c>
      <c r="D42" s="602">
        <f>+D41</f>
        <v>2567</v>
      </c>
      <c r="E42" s="254"/>
      <c r="F42" s="254"/>
      <c r="G42" s="254"/>
      <c r="H42" s="254"/>
      <c r="N42" s="565" t="s">
        <v>101</v>
      </c>
    </row>
    <row r="43" spans="1:14" ht="25.5" customHeight="1" x14ac:dyDescent="0.5">
      <c r="A43" s="263"/>
      <c r="B43" s="576"/>
      <c r="C43" s="260"/>
      <c r="D43" s="574"/>
      <c r="E43" s="575"/>
      <c r="F43" s="254"/>
      <c r="G43" s="254"/>
      <c r="H43" s="254"/>
      <c r="N43" s="565" t="s">
        <v>102</v>
      </c>
    </row>
    <row r="44" spans="1:14" ht="25.5" customHeight="1" x14ac:dyDescent="0.5">
      <c r="A44" s="263" t="s">
        <v>103</v>
      </c>
      <c r="B44" s="576"/>
      <c r="C44" s="260"/>
      <c r="E44" s="602">
        <v>4</v>
      </c>
      <c r="F44" s="254"/>
      <c r="G44" s="2678">
        <v>4</v>
      </c>
      <c r="H44" s="2679" t="s">
        <v>4467</v>
      </c>
      <c r="I44" s="2680"/>
      <c r="N44" s="565"/>
    </row>
    <row r="45" spans="1:14" ht="25.5" customHeight="1" x14ac:dyDescent="0.5">
      <c r="A45" s="263" t="s">
        <v>104</v>
      </c>
      <c r="B45" s="576"/>
      <c r="C45" s="260"/>
      <c r="E45" s="602">
        <v>180</v>
      </c>
      <c r="F45" s="254"/>
      <c r="G45" s="2681">
        <v>6</v>
      </c>
      <c r="H45" s="2682" t="s">
        <v>4470</v>
      </c>
      <c r="I45" s="2680"/>
      <c r="N45" s="565"/>
    </row>
    <row r="46" spans="1:14" x14ac:dyDescent="0.5">
      <c r="A46" s="148"/>
      <c r="B46" s="336"/>
      <c r="C46" s="136"/>
      <c r="D46" s="186"/>
      <c r="E46" s="152"/>
      <c r="F46" s="254"/>
      <c r="G46" s="2681">
        <v>10</v>
      </c>
      <c r="H46" s="2682" t="s">
        <v>4478</v>
      </c>
      <c r="I46" s="2680"/>
      <c r="N46" s="565"/>
    </row>
    <row r="47" spans="1:14" x14ac:dyDescent="0.5">
      <c r="A47" s="96" t="s">
        <v>105</v>
      </c>
      <c r="B47" s="254"/>
      <c r="C47" s="254"/>
      <c r="D47" s="254"/>
      <c r="E47" s="254"/>
      <c r="F47" s="254"/>
      <c r="G47" s="254"/>
      <c r="H47" s="254"/>
    </row>
    <row r="48" spans="1:14" x14ac:dyDescent="0.5">
      <c r="A48" s="96" t="s">
        <v>106</v>
      </c>
      <c r="B48" s="254"/>
      <c r="C48" s="254"/>
      <c r="D48" s="254"/>
      <c r="E48" s="254"/>
      <c r="F48" s="254"/>
      <c r="G48" s="254"/>
      <c r="H48" s="254"/>
    </row>
    <row r="49" spans="1:8" x14ac:dyDescent="0.5">
      <c r="A49" s="96" t="s">
        <v>107</v>
      </c>
      <c r="B49" s="254"/>
      <c r="C49" s="254"/>
      <c r="D49" s="254"/>
      <c r="E49" s="254"/>
      <c r="F49" s="254"/>
      <c r="G49" s="254"/>
      <c r="H49" s="254"/>
    </row>
    <row r="50" spans="1:8" x14ac:dyDescent="0.5">
      <c r="A50" s="96"/>
      <c r="B50" s="254"/>
      <c r="C50" s="254"/>
      <c r="D50" s="254"/>
      <c r="E50" s="254"/>
      <c r="F50" s="254"/>
      <c r="G50" s="254"/>
      <c r="H50" s="254"/>
    </row>
    <row r="51" spans="1:8" x14ac:dyDescent="0.5">
      <c r="A51" s="96" t="s">
        <v>3244</v>
      </c>
    </row>
    <row r="52" spans="1:8" x14ac:dyDescent="0.5">
      <c r="A52" s="96" t="s">
        <v>108</v>
      </c>
    </row>
    <row r="54" spans="1:8" x14ac:dyDescent="0.5">
      <c r="A54" s="96" t="s">
        <v>109</v>
      </c>
    </row>
    <row r="55" spans="1:8" x14ac:dyDescent="0.5">
      <c r="A55" s="96" t="s">
        <v>110</v>
      </c>
    </row>
    <row r="56" spans="1:8" x14ac:dyDescent="0.5">
      <c r="A56" s="96" t="s">
        <v>111</v>
      </c>
      <c r="B56" s="96"/>
      <c r="C56" s="96"/>
    </row>
    <row r="57" spans="1:8" x14ac:dyDescent="0.5">
      <c r="A57" s="96" t="s">
        <v>112</v>
      </c>
      <c r="B57" s="96"/>
      <c r="C57" s="96"/>
    </row>
    <row r="58" spans="1:8" x14ac:dyDescent="0.5">
      <c r="A58" s="96"/>
      <c r="B58" s="96"/>
      <c r="C58" s="96"/>
    </row>
  </sheetData>
  <mergeCells count="12">
    <mergeCell ref="M9:P9"/>
    <mergeCell ref="B1:G1"/>
    <mergeCell ref="B9:G9"/>
    <mergeCell ref="B10:G10"/>
    <mergeCell ref="B14:D14"/>
    <mergeCell ref="B6:G6"/>
    <mergeCell ref="B2:G2"/>
    <mergeCell ref="B3:G3"/>
    <mergeCell ref="B5:G5"/>
    <mergeCell ref="B7:G7"/>
    <mergeCell ref="B8:G8"/>
    <mergeCell ref="F11:G11"/>
  </mergeCells>
  <dataValidations count="1">
    <dataValidation type="list" allowBlank="1" showInputMessage="1" showErrorMessage="1" sqref="E44">
      <formula1>$G$44:$G$46</formula1>
    </dataValidation>
  </dataValidations>
  <pageMargins left="0.35433070866141736" right="0.31496062992125984" top="0.31496062992125984" bottom="0.23622047244094491" header="0.19685039370078741" footer="0.19685039370078741"/>
  <pageSetup paperSize="9" scale="9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29"/>
  <sheetViews>
    <sheetView view="pageBreakPreview" topLeftCell="A7" zoomScale="136" zoomScaleNormal="100" zoomScaleSheetLayoutView="136" workbookViewId="0">
      <selection activeCell="K71" sqref="K71"/>
    </sheetView>
  </sheetViews>
  <sheetFormatPr defaultColWidth="9.140625" defaultRowHeight="24.95" customHeight="1" x14ac:dyDescent="0.35"/>
  <cols>
    <col min="1" max="1" width="7.85546875" style="1846" customWidth="1"/>
    <col min="2" max="2" width="20.42578125" style="1847" customWidth="1"/>
    <col min="3" max="6" width="9.140625" style="1847"/>
    <col min="7" max="7" width="15.28515625" style="1847" customWidth="1"/>
    <col min="8" max="8" width="8.42578125" style="1847" customWidth="1"/>
    <col min="9" max="16384" width="9.140625" style="1847"/>
  </cols>
  <sheetData>
    <row r="1" spans="1:10" ht="21" x14ac:dyDescent="0.35">
      <c r="G1" s="4636" t="s">
        <v>113</v>
      </c>
      <c r="H1" s="4637"/>
    </row>
    <row r="2" spans="1:10" ht="21" x14ac:dyDescent="0.35">
      <c r="B2" s="4638" t="s">
        <v>114</v>
      </c>
      <c r="C2" s="4638"/>
      <c r="D2" s="4638"/>
      <c r="E2" s="4638"/>
      <c r="F2" s="4638"/>
      <c r="G2" s="4638"/>
    </row>
    <row r="3" spans="1:10" ht="21" x14ac:dyDescent="0.35">
      <c r="B3" s="4639" t="s">
        <v>115</v>
      </c>
      <c r="C3" s="4639"/>
      <c r="D3" s="4639"/>
      <c r="E3" s="4639"/>
      <c r="F3" s="4639"/>
      <c r="G3" s="4639"/>
    </row>
    <row r="4" spans="1:10" ht="21" x14ac:dyDescent="0.35">
      <c r="B4" s="1848" t="s">
        <v>47</v>
      </c>
      <c r="C4" s="4640">
        <f>+J4</f>
        <v>11100</v>
      </c>
      <c r="D4" s="4640"/>
      <c r="E4" s="4640"/>
      <c r="F4" s="4640"/>
      <c r="G4" s="4640"/>
      <c r="J4" s="2939">
        <v>11100</v>
      </c>
    </row>
    <row r="5" spans="1:10" ht="21" x14ac:dyDescent="0.35">
      <c r="B5" s="1848" t="s">
        <v>6930</v>
      </c>
      <c r="C5" s="4635" t="str">
        <f>+J5</f>
        <v>ก่อสร้างทางหลวงผ่านชุมชนเพื่อคนทุกกลุ่ม</v>
      </c>
      <c r="D5" s="4635"/>
      <c r="E5" s="4635"/>
      <c r="F5" s="4635"/>
      <c r="G5" s="4635"/>
      <c r="J5" s="1847" t="s">
        <v>6904</v>
      </c>
    </row>
    <row r="6" spans="1:10" ht="21" x14ac:dyDescent="0.35">
      <c r="B6" s="1848" t="s">
        <v>49</v>
      </c>
      <c r="C6" s="4635" t="str">
        <f>+นำเข้า!B5</f>
        <v>อำเภอเมืองบุรีรัมย์</v>
      </c>
      <c r="D6" s="4635"/>
      <c r="E6" s="4635"/>
      <c r="F6" s="4635"/>
      <c r="G6" s="4635"/>
    </row>
    <row r="7" spans="1:10" ht="21" x14ac:dyDescent="0.35">
      <c r="B7" s="1848" t="s">
        <v>116</v>
      </c>
      <c r="C7" s="4635">
        <f>+นำเข้า!B7</f>
        <v>0</v>
      </c>
      <c r="D7" s="4635"/>
      <c r="E7" s="4635"/>
      <c r="F7" s="4635"/>
      <c r="G7" s="4635"/>
    </row>
    <row r="8" spans="1:10" ht="21" x14ac:dyDescent="0.35">
      <c r="B8" s="1848" t="s">
        <v>117</v>
      </c>
      <c r="C8" s="4640" t="str">
        <f>+นำเข้า!B8</f>
        <v>กม.0+080 - กม.1+200</v>
      </c>
      <c r="D8" s="4640"/>
      <c r="E8" s="4640"/>
      <c r="F8" s="4640"/>
      <c r="G8" s="4640"/>
    </row>
    <row r="9" spans="1:10" ht="21" x14ac:dyDescent="0.35">
      <c r="B9" s="2431" t="s">
        <v>3877</v>
      </c>
      <c r="C9" s="4641" t="s">
        <v>3873</v>
      </c>
      <c r="D9" s="4642"/>
      <c r="E9" s="4642"/>
      <c r="F9" s="4642"/>
      <c r="G9" s="4643"/>
    </row>
    <row r="10" spans="1:10" ht="21" x14ac:dyDescent="0.35">
      <c r="B10" s="2432" t="s">
        <v>3878</v>
      </c>
      <c r="C10" s="4644" t="s">
        <v>3879</v>
      </c>
      <c r="D10" s="4644"/>
      <c r="E10" s="4644"/>
      <c r="F10" s="4644"/>
      <c r="G10" s="4644"/>
    </row>
    <row r="11" spans="1:10" ht="21" x14ac:dyDescent="0.35">
      <c r="B11" s="2431" t="s">
        <v>3880</v>
      </c>
      <c r="C11" s="4632" t="str">
        <f>+นำเข้า!F11</f>
        <v>45,000,000.-</v>
      </c>
      <c r="D11" s="4633"/>
      <c r="E11" s="4633"/>
      <c r="F11" s="4633"/>
      <c r="G11" s="4634"/>
    </row>
    <row r="12" spans="1:10" ht="21" x14ac:dyDescent="0.35">
      <c r="B12" s="2431" t="s">
        <v>3881</v>
      </c>
      <c r="C12" s="4632" t="str">
        <f>+C11</f>
        <v>45,000,000.-</v>
      </c>
      <c r="D12" s="4633"/>
      <c r="E12" s="4633"/>
      <c r="F12" s="4633"/>
      <c r="G12" s="4634"/>
    </row>
    <row r="14" spans="1:10" ht="21" x14ac:dyDescent="0.35">
      <c r="A14" s="1849" t="s">
        <v>118</v>
      </c>
      <c r="B14" s="1850"/>
      <c r="C14" s="4645" t="s">
        <v>119</v>
      </c>
      <c r="D14" s="4645"/>
      <c r="E14" s="4645"/>
      <c r="F14" s="4645"/>
      <c r="G14" s="4645"/>
    </row>
    <row r="15" spans="1:10" ht="21" x14ac:dyDescent="0.35">
      <c r="A15" s="1848">
        <v>1</v>
      </c>
      <c r="B15" s="1851"/>
      <c r="C15" s="4631" t="s">
        <v>3883</v>
      </c>
      <c r="D15" s="4631"/>
      <c r="E15" s="4631"/>
      <c r="F15" s="4631"/>
      <c r="G15" s="4631"/>
    </row>
    <row r="16" spans="1:10" ht="21" x14ac:dyDescent="0.35">
      <c r="A16" s="1848">
        <v>2</v>
      </c>
      <c r="B16" s="1851"/>
      <c r="C16" s="4631" t="s">
        <v>3884</v>
      </c>
      <c r="D16" s="4631"/>
      <c r="E16" s="4631"/>
      <c r="F16" s="4631"/>
      <c r="G16" s="4631"/>
    </row>
    <row r="17" spans="1:7" ht="21" x14ac:dyDescent="0.35">
      <c r="A17" s="1848">
        <v>3</v>
      </c>
      <c r="B17" s="1851"/>
      <c r="C17" s="4631" t="s">
        <v>3885</v>
      </c>
      <c r="D17" s="4631"/>
      <c r="E17" s="4631"/>
      <c r="F17" s="4631"/>
      <c r="G17" s="4631"/>
    </row>
    <row r="18" spans="1:7" ht="21" x14ac:dyDescent="0.35">
      <c r="A18" s="1848">
        <v>4</v>
      </c>
      <c r="B18" s="1851"/>
      <c r="C18" s="4631" t="s">
        <v>120</v>
      </c>
      <c r="D18" s="4631"/>
      <c r="E18" s="4631"/>
      <c r="F18" s="4631"/>
      <c r="G18" s="4631"/>
    </row>
    <row r="19" spans="1:7" ht="21" x14ac:dyDescent="0.35">
      <c r="A19" s="1848">
        <v>5</v>
      </c>
      <c r="B19" s="1851"/>
      <c r="C19" s="4631" t="s">
        <v>6905</v>
      </c>
      <c r="D19" s="4631"/>
      <c r="E19" s="4631"/>
      <c r="F19" s="4631"/>
      <c r="G19" s="4631"/>
    </row>
    <row r="21" spans="1:7" ht="21" x14ac:dyDescent="0.35">
      <c r="A21" s="1852" t="s">
        <v>121</v>
      </c>
    </row>
    <row r="23" spans="1:7" ht="21" x14ac:dyDescent="0.35"/>
    <row r="25" spans="1:7" ht="24.95" customHeight="1" x14ac:dyDescent="0.35">
      <c r="D25" s="1847" t="s">
        <v>122</v>
      </c>
    </row>
    <row r="26" spans="1:7" ht="24.95" customHeight="1" x14ac:dyDescent="0.35">
      <c r="D26" s="1847" t="s">
        <v>5507</v>
      </c>
    </row>
    <row r="27" spans="1:7" ht="24.95" customHeight="1" x14ac:dyDescent="0.35">
      <c r="D27" s="4647" t="s">
        <v>4895</v>
      </c>
      <c r="E27" s="4647"/>
      <c r="F27" s="4647"/>
      <c r="G27" s="4647"/>
    </row>
    <row r="28" spans="1:7" ht="24.95" customHeight="1" x14ac:dyDescent="0.35">
      <c r="D28" s="4646" t="s">
        <v>5509</v>
      </c>
      <c r="E28" s="4646"/>
      <c r="F28" s="4646"/>
      <c r="G28" s="4646"/>
    </row>
    <row r="29" spans="1:7" ht="24.95" customHeight="1" x14ac:dyDescent="0.35">
      <c r="D29" s="2940" t="s">
        <v>3082</v>
      </c>
      <c r="F29" s="1853" t="str">
        <f>+นำเข้า!C41</f>
        <v>พฤศจิกายน</v>
      </c>
      <c r="G29" s="1853">
        <f>+นำเข้า!D41</f>
        <v>2567</v>
      </c>
    </row>
  </sheetData>
  <mergeCells count="20">
    <mergeCell ref="D28:G28"/>
    <mergeCell ref="D27:G27"/>
    <mergeCell ref="C16:G16"/>
    <mergeCell ref="C17:G17"/>
    <mergeCell ref="C18:G18"/>
    <mergeCell ref="C19:G19"/>
    <mergeCell ref="C15:G15"/>
    <mergeCell ref="C11:G11"/>
    <mergeCell ref="C12:G12"/>
    <mergeCell ref="C6:G6"/>
    <mergeCell ref="G1:H1"/>
    <mergeCell ref="B2:G2"/>
    <mergeCell ref="B3:G3"/>
    <mergeCell ref="C4:G4"/>
    <mergeCell ref="C5:G5"/>
    <mergeCell ref="C7:G7"/>
    <mergeCell ref="C8:G8"/>
    <mergeCell ref="C9:G9"/>
    <mergeCell ref="C10:G10"/>
    <mergeCell ref="C14:G14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6433" r:id="rId4" name="Check Box 1">
              <controlPr defaultSize="0" autoFill="0" autoLine="0" autoPict="0">
                <anchor moveWithCells="1">
                  <from>
                    <xdr:col>1</xdr:col>
                    <xdr:colOff>561975</xdr:colOff>
                    <xdr:row>14</xdr:row>
                    <xdr:rowOff>19050</xdr:rowOff>
                  </from>
                  <to>
                    <xdr:col>1</xdr:col>
                    <xdr:colOff>857250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434" r:id="rId5" name="Check Box 2">
              <controlPr defaultSize="0" autoFill="0" autoLine="0" autoPict="0">
                <anchor moveWithCells="1">
                  <from>
                    <xdr:col>1</xdr:col>
                    <xdr:colOff>542925</xdr:colOff>
                    <xdr:row>15</xdr:row>
                    <xdr:rowOff>9525</xdr:rowOff>
                  </from>
                  <to>
                    <xdr:col>1</xdr:col>
                    <xdr:colOff>847725</xdr:colOff>
                    <xdr:row>15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435" r:id="rId6" name="Check Box 3">
              <controlPr defaultSize="0" autoFill="0" autoLine="0" autoPict="0">
                <anchor moveWithCells="1">
                  <from>
                    <xdr:col>1</xdr:col>
                    <xdr:colOff>542925</xdr:colOff>
                    <xdr:row>16</xdr:row>
                    <xdr:rowOff>28575</xdr:rowOff>
                  </from>
                  <to>
                    <xdr:col>1</xdr:col>
                    <xdr:colOff>847725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436" r:id="rId7" name="Check Box 4">
              <controlPr defaultSize="0" autoFill="0" autoLine="0" autoPict="0">
                <anchor moveWithCells="1">
                  <from>
                    <xdr:col>1</xdr:col>
                    <xdr:colOff>533400</xdr:colOff>
                    <xdr:row>17</xdr:row>
                    <xdr:rowOff>19050</xdr:rowOff>
                  </from>
                  <to>
                    <xdr:col>1</xdr:col>
                    <xdr:colOff>838200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437" r:id="rId8" name="Check Box 5">
              <controlPr defaultSize="0" autoFill="0" autoLine="0" autoPict="0">
                <anchor moveWithCells="1">
                  <from>
                    <xdr:col>1</xdr:col>
                    <xdr:colOff>523875</xdr:colOff>
                    <xdr:row>18</xdr:row>
                    <xdr:rowOff>9525</xdr:rowOff>
                  </from>
                  <to>
                    <xdr:col>1</xdr:col>
                    <xdr:colOff>828675</xdr:colOff>
                    <xdr:row>18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438" r:id="rId9" name="Check Box 6">
              <controlPr defaultSize="0" autoFill="0" autoLine="0" autoPict="0">
                <anchor moveWithCells="1">
                  <from>
                    <xdr:col>4</xdr:col>
                    <xdr:colOff>19050</xdr:colOff>
                    <xdr:row>20</xdr:row>
                    <xdr:rowOff>38100</xdr:rowOff>
                  </from>
                  <to>
                    <xdr:col>4</xdr:col>
                    <xdr:colOff>323850</xdr:colOff>
                    <xdr:row>21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30"/>
  <sheetViews>
    <sheetView showGridLines="0" view="pageBreakPreview" topLeftCell="A7" zoomScaleNormal="100" zoomScaleSheetLayoutView="100" workbookViewId="0">
      <selection activeCell="K71" sqref="K71"/>
    </sheetView>
  </sheetViews>
  <sheetFormatPr defaultColWidth="9.140625" defaultRowHeight="15" x14ac:dyDescent="0.35"/>
  <cols>
    <col min="1" max="1" width="7.42578125" style="65" customWidth="1"/>
    <col min="2" max="2" width="9.140625" style="65"/>
    <col min="3" max="3" width="15.5703125" style="65" customWidth="1"/>
    <col min="4" max="4" width="11" style="65" customWidth="1"/>
    <col min="5" max="8" width="9.140625" style="65"/>
    <col min="9" max="9" width="10.42578125" style="65" bestFit="1" customWidth="1"/>
    <col min="10" max="10" width="11.7109375" style="65" customWidth="1"/>
    <col min="11" max="13" width="9.140625" style="65"/>
    <col min="14" max="14" width="22.140625" style="65" customWidth="1"/>
    <col min="15" max="15" width="3.5703125" style="65" customWidth="1"/>
    <col min="16" max="16" width="9.140625" style="65"/>
    <col min="17" max="17" width="10" style="65" bestFit="1" customWidth="1"/>
    <col min="18" max="16384" width="9.140625" style="65"/>
  </cols>
  <sheetData>
    <row r="1" spans="1:19" ht="30.75" x14ac:dyDescent="0.45">
      <c r="A1" s="1508"/>
      <c r="B1" s="1509"/>
      <c r="C1" s="1509"/>
      <c r="D1" s="1509"/>
      <c r="E1" s="1509"/>
      <c r="F1" s="1509"/>
      <c r="G1" s="1509"/>
      <c r="H1" s="1509"/>
      <c r="I1" s="1509"/>
      <c r="J1" s="1509"/>
      <c r="K1" s="1509"/>
      <c r="L1" s="1509"/>
      <c r="M1" s="1510"/>
      <c r="N1" s="1511" t="str">
        <f>"ID  "&amp;นำเข้า!B22</f>
        <v>ID  681501020</v>
      </c>
    </row>
    <row r="2" spans="1:19" x14ac:dyDescent="0.35">
      <c r="A2" s="72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4"/>
    </row>
    <row r="3" spans="1:19" x14ac:dyDescent="0.35">
      <c r="A3" s="72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4"/>
    </row>
    <row r="4" spans="1:19" x14ac:dyDescent="0.35">
      <c r="A4" s="72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4"/>
    </row>
    <row r="5" spans="1:19" x14ac:dyDescent="0.35">
      <c r="A5" s="72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4"/>
    </row>
    <row r="6" spans="1:19" x14ac:dyDescent="0.35">
      <c r="A6" s="72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4"/>
    </row>
    <row r="7" spans="1:19" ht="21" customHeight="1" x14ac:dyDescent="0.35">
      <c r="A7" s="72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4"/>
    </row>
    <row r="8" spans="1:19" s="67" customFormat="1" ht="30" customHeight="1" x14ac:dyDescent="0.65">
      <c r="A8" s="4648" t="s">
        <v>6661</v>
      </c>
      <c r="B8" s="4649"/>
      <c r="C8" s="4649"/>
      <c r="D8" s="4649"/>
      <c r="E8" s="4649"/>
      <c r="F8" s="4649"/>
      <c r="G8" s="4649"/>
      <c r="H8" s="4649"/>
      <c r="I8" s="4649"/>
      <c r="J8" s="4649"/>
      <c r="K8" s="4649"/>
      <c r="L8" s="4649"/>
      <c r="M8" s="4649"/>
      <c r="N8" s="4650"/>
      <c r="O8" s="66"/>
    </row>
    <row r="9" spans="1:19" s="67" customFormat="1" ht="30" customHeight="1" x14ac:dyDescent="0.65">
      <c r="A9" s="4659" t="str">
        <f>+นำเข้า!B1</f>
        <v>ก่อสร้างผังบริเวณและปรับปรุงภูมิทัศน์ภายในศูนย์ราชการจังหวัดบุรีรัมย์</v>
      </c>
      <c r="B9" s="4660"/>
      <c r="C9" s="4660"/>
      <c r="D9" s="4660"/>
      <c r="E9" s="4660"/>
      <c r="F9" s="4660"/>
      <c r="G9" s="4660"/>
      <c r="H9" s="4660"/>
      <c r="I9" s="4660"/>
      <c r="J9" s="4660"/>
      <c r="K9" s="4660"/>
      <c r="L9" s="4660"/>
      <c r="M9" s="4660"/>
      <c r="N9" s="4661"/>
      <c r="O9" s="66"/>
    </row>
    <row r="10" spans="1:19" s="67" customFormat="1" ht="30" customHeight="1" x14ac:dyDescent="0.65">
      <c r="A10" s="4651"/>
      <c r="B10" s="4652"/>
      <c r="C10" s="4652"/>
      <c r="D10" s="4652"/>
      <c r="E10" s="4652"/>
      <c r="F10" s="4652"/>
      <c r="G10" s="4652"/>
      <c r="H10" s="4652"/>
      <c r="I10" s="4652"/>
      <c r="J10" s="4652"/>
      <c r="K10" s="4652"/>
      <c r="L10" s="4652"/>
      <c r="M10" s="4652"/>
      <c r="N10" s="4653"/>
      <c r="O10" s="66"/>
    </row>
    <row r="11" spans="1:19" s="67" customFormat="1" ht="30" customHeight="1" x14ac:dyDescent="0.65">
      <c r="A11" s="4662" t="str">
        <f>+นำเข้า!B4</f>
        <v>ก่อสร้างผังบริเวณและปรับปรุงภูมิทัศน์ภายในศูนย์ราชการจังหวัดบุรีรัมย์</v>
      </c>
      <c r="B11" s="4652"/>
      <c r="C11" s="4652"/>
      <c r="D11" s="4652"/>
      <c r="E11" s="4652"/>
      <c r="F11" s="4652"/>
      <c r="G11" s="4652"/>
      <c r="H11" s="4652"/>
      <c r="I11" s="4652"/>
      <c r="J11" s="4652"/>
      <c r="K11" s="4652"/>
      <c r="L11" s="4652"/>
      <c r="M11" s="4652"/>
      <c r="N11" s="4653"/>
      <c r="O11" s="66"/>
    </row>
    <row r="12" spans="1:19" s="67" customFormat="1" ht="30" customHeight="1" x14ac:dyDescent="0.65">
      <c r="A12" s="4651" t="str">
        <f>CONCATENATE("ศูนย์ราชการจังหวัด"," ตำบลเสม็ด ",นำเข้า!B5,"  ",นำเข้า!B6,"  ",นำเข้า!B7)</f>
        <v xml:space="preserve">ศูนย์ราชการจังหวัด ตำบลเสม็ด อำเภอเมืองบุรีรัมย์  จังหวัดบุรีรัมย์  </v>
      </c>
      <c r="B12" s="4654"/>
      <c r="C12" s="4654"/>
      <c r="D12" s="4654"/>
      <c r="E12" s="4654"/>
      <c r="F12" s="4654"/>
      <c r="G12" s="4654"/>
      <c r="H12" s="4654"/>
      <c r="I12" s="4654"/>
      <c r="J12" s="4654"/>
      <c r="K12" s="4654"/>
      <c r="L12" s="4654"/>
      <c r="M12" s="4654"/>
      <c r="N12" s="4655"/>
      <c r="O12" s="66"/>
      <c r="S12" s="67" t="s">
        <v>3963</v>
      </c>
    </row>
    <row r="13" spans="1:19" s="67" customFormat="1" ht="30" customHeight="1" x14ac:dyDescent="0.65">
      <c r="A13" s="4651"/>
      <c r="B13" s="4654"/>
      <c r="C13" s="4654"/>
      <c r="D13" s="4654"/>
      <c r="E13" s="4654"/>
      <c r="F13" s="4654"/>
      <c r="G13" s="4654"/>
      <c r="H13" s="4654"/>
      <c r="I13" s="4654"/>
      <c r="J13" s="4654"/>
      <c r="K13" s="4654"/>
      <c r="L13" s="4654"/>
      <c r="M13" s="4654"/>
      <c r="N13" s="4655"/>
      <c r="S13" s="67" t="s">
        <v>5317</v>
      </c>
    </row>
    <row r="14" spans="1:19" s="67" customFormat="1" ht="30" customHeight="1" x14ac:dyDescent="0.65">
      <c r="A14" s="75"/>
      <c r="B14" s="1462"/>
      <c r="C14" s="1462"/>
      <c r="D14" s="1462"/>
      <c r="E14" s="4656" t="s">
        <v>123</v>
      </c>
      <c r="F14" s="4656"/>
      <c r="G14" s="4656"/>
      <c r="H14" s="4657">
        <f>+นำเข้า!B10</f>
        <v>28874700</v>
      </c>
      <c r="I14" s="4657"/>
      <c r="J14" s="4658" t="s">
        <v>56</v>
      </c>
      <c r="K14" s="4658"/>
      <c r="L14" s="1462"/>
      <c r="M14" s="1462"/>
      <c r="N14" s="1463"/>
    </row>
    <row r="15" spans="1:19" s="67" customFormat="1" ht="19.5" customHeight="1" x14ac:dyDescent="0.65">
      <c r="A15" s="77"/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8"/>
    </row>
    <row r="16" spans="1:19" s="67" customFormat="1" ht="30.75" customHeight="1" x14ac:dyDescent="0.65">
      <c r="A16" s="79"/>
      <c r="B16" s="1462"/>
      <c r="C16" s="1462"/>
      <c r="D16" s="82"/>
      <c r="E16" s="80"/>
      <c r="F16" s="73"/>
      <c r="G16" s="73"/>
      <c r="H16" s="1462"/>
      <c r="I16" s="1462"/>
      <c r="J16" s="1462"/>
      <c r="K16" s="1462"/>
      <c r="L16" s="1462"/>
      <c r="M16" s="1462"/>
      <c r="N16" s="81"/>
    </row>
    <row r="17" spans="1:14" s="67" customFormat="1" ht="30.75" customHeight="1" x14ac:dyDescent="0.65">
      <c r="A17" s="79"/>
      <c r="B17" s="1462"/>
      <c r="C17" s="82"/>
      <c r="D17" s="82"/>
      <c r="E17" s="80"/>
      <c r="F17" s="73"/>
      <c r="G17" s="73"/>
      <c r="H17" s="1462"/>
      <c r="I17" s="1462"/>
      <c r="J17" s="1462"/>
      <c r="K17" s="1462"/>
      <c r="L17" s="1462"/>
      <c r="M17" s="1462"/>
      <c r="N17" s="81"/>
    </row>
    <row r="18" spans="1:14" s="1454" customFormat="1" ht="30" customHeight="1" x14ac:dyDescent="0.2">
      <c r="A18" s="83"/>
      <c r="B18" s="1450"/>
      <c r="C18" s="84" t="s">
        <v>4519</v>
      </c>
      <c r="D18" s="1450"/>
      <c r="E18" s="1450"/>
      <c r="F18" s="1450"/>
      <c r="G18" s="1450"/>
      <c r="H18" s="1450"/>
      <c r="I18" s="1451"/>
      <c r="J18" s="1452" t="s">
        <v>124</v>
      </c>
      <c r="K18" s="84" t="s">
        <v>125</v>
      </c>
      <c r="L18" s="84"/>
      <c r="M18" s="84"/>
      <c r="N18" s="1453"/>
    </row>
    <row r="19" spans="1:14" s="55" customFormat="1" ht="30.75" customHeight="1" x14ac:dyDescent="0.5">
      <c r="A19" s="83"/>
      <c r="B19" s="80"/>
      <c r="C19" s="82" t="s">
        <v>4527</v>
      </c>
      <c r="D19" s="80"/>
      <c r="E19" s="80"/>
      <c r="F19" s="85"/>
      <c r="G19" s="85"/>
      <c r="H19" s="73"/>
      <c r="I19" s="546"/>
      <c r="J19" s="86"/>
      <c r="K19" s="84" t="s">
        <v>3122</v>
      </c>
      <c r="L19" s="80"/>
      <c r="M19" s="80"/>
      <c r="N19" s="74"/>
    </row>
    <row r="20" spans="1:14" s="68" customFormat="1" ht="30.75" customHeight="1" x14ac:dyDescent="0.45">
      <c r="A20" s="79"/>
      <c r="B20" s="86"/>
      <c r="C20" s="86"/>
      <c r="D20" s="86"/>
      <c r="E20" s="87"/>
      <c r="F20" s="80"/>
      <c r="G20" s="80"/>
      <c r="H20" s="80"/>
      <c r="I20" s="547"/>
      <c r="J20" s="80"/>
      <c r="K20" s="80"/>
      <c r="L20" s="84"/>
      <c r="M20" s="80"/>
      <c r="N20" s="443"/>
    </row>
    <row r="21" spans="1:14" s="69" customFormat="1" ht="29.25" customHeight="1" x14ac:dyDescent="0.45">
      <c r="A21" s="79"/>
      <c r="B21" s="88" t="s">
        <v>126</v>
      </c>
      <c r="C21" s="84" t="s">
        <v>6852</v>
      </c>
      <c r="D21" s="84"/>
      <c r="E21" s="80"/>
      <c r="F21" s="80"/>
      <c r="G21" s="89"/>
      <c r="H21" s="90"/>
      <c r="I21" s="548"/>
      <c r="J21" s="88" t="s">
        <v>5506</v>
      </c>
      <c r="K21" s="84" t="s">
        <v>127</v>
      </c>
      <c r="L21" s="84"/>
      <c r="M21" s="80"/>
      <c r="N21" s="444"/>
    </row>
    <row r="22" spans="1:14" s="69" customFormat="1" ht="29.25" customHeight="1" x14ac:dyDescent="0.45">
      <c r="A22" s="79"/>
      <c r="B22" s="86"/>
      <c r="C22" s="84" t="s">
        <v>6853</v>
      </c>
      <c r="D22" s="80"/>
      <c r="E22" s="80"/>
      <c r="F22" s="80"/>
      <c r="G22" s="80"/>
      <c r="H22" s="90"/>
      <c r="I22" s="548"/>
      <c r="J22" s="86"/>
      <c r="K22" s="80" t="s">
        <v>3123</v>
      </c>
      <c r="L22" s="80"/>
      <c r="M22" s="80"/>
      <c r="N22" s="443"/>
    </row>
    <row r="23" spans="1:14" s="69" customFormat="1" ht="23.25" customHeight="1" x14ac:dyDescent="0.45">
      <c r="A23" s="91"/>
      <c r="B23" s="92"/>
      <c r="C23" s="93"/>
      <c r="D23" s="94"/>
      <c r="E23" s="94"/>
      <c r="F23" s="94"/>
      <c r="G23" s="94"/>
      <c r="H23" s="94"/>
      <c r="I23" s="94"/>
      <c r="J23" s="93"/>
      <c r="K23" s="93"/>
      <c r="L23" s="94"/>
      <c r="M23" s="94"/>
      <c r="N23" s="95"/>
    </row>
    <row r="27" spans="1:14" ht="33" customHeight="1" x14ac:dyDescent="0.35">
      <c r="C27" s="84"/>
    </row>
    <row r="28" spans="1:14" ht="23.25" x14ac:dyDescent="0.35">
      <c r="C28" s="82"/>
    </row>
    <row r="29" spans="1:14" ht="23.25" x14ac:dyDescent="0.35">
      <c r="C29" s="84"/>
    </row>
    <row r="30" spans="1:14" ht="23.25" x14ac:dyDescent="0.35">
      <c r="C30" s="82"/>
    </row>
  </sheetData>
  <mergeCells count="9">
    <mergeCell ref="A8:N8"/>
    <mergeCell ref="A10:N10"/>
    <mergeCell ref="A12:N12"/>
    <mergeCell ref="A13:N13"/>
    <mergeCell ref="E14:G14"/>
    <mergeCell ref="H14:I14"/>
    <mergeCell ref="J14:K14"/>
    <mergeCell ref="A9:N9"/>
    <mergeCell ref="A11:N11"/>
  </mergeCells>
  <printOptions horizontalCentered="1" verticalCentered="1"/>
  <pageMargins left="0.15748031496062992" right="0.11811023622047245" top="0.8" bottom="0.11811023622047245" header="0.55118110236220474" footer="0.2"/>
  <pageSetup paperSize="9" scale="86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R22"/>
  <sheetViews>
    <sheetView showGridLines="0" zoomScaleNormal="100" zoomScaleSheetLayoutView="100" workbookViewId="0">
      <selection activeCell="K71" sqref="K71"/>
    </sheetView>
  </sheetViews>
  <sheetFormatPr defaultColWidth="9.140625" defaultRowHeight="21.75" x14ac:dyDescent="0.5"/>
  <cols>
    <col min="1" max="1" width="11.140625" style="55" customWidth="1"/>
    <col min="2" max="2" width="7.42578125" style="55" customWidth="1"/>
    <col min="3" max="3" width="34.28515625" style="55" customWidth="1"/>
    <col min="4" max="4" width="44.7109375" style="55" customWidth="1"/>
    <col min="5" max="5" width="14.42578125" style="55" customWidth="1"/>
    <col min="6" max="6" width="10.7109375" style="55" customWidth="1"/>
    <col min="7" max="7" width="14.140625" style="55" customWidth="1"/>
    <col min="8" max="8" width="23.7109375" style="55" customWidth="1"/>
    <col min="9" max="11" width="9.140625" style="55"/>
    <col min="12" max="12" width="13.5703125" style="55" bestFit="1" customWidth="1"/>
    <col min="13" max="16384" width="9.140625" style="55"/>
  </cols>
  <sheetData>
    <row r="1" spans="1:18" ht="23.25" customHeight="1" x14ac:dyDescent="0.5">
      <c r="A1" s="4666" t="s">
        <v>6662</v>
      </c>
      <c r="B1" s="4666"/>
      <c r="C1" s="4666"/>
      <c r="D1" s="4666"/>
      <c r="E1" s="4666"/>
      <c r="F1" s="4666"/>
      <c r="G1" s="4666"/>
      <c r="H1" s="4666"/>
      <c r="K1" s="55" t="s">
        <v>3658</v>
      </c>
    </row>
    <row r="2" spans="1:18" ht="23.25" customHeight="1" x14ac:dyDescent="0.5">
      <c r="A2" s="4667" t="str">
        <f>+ปก!A9</f>
        <v>ก่อสร้างผังบริเวณและปรับปรุงภูมิทัศน์ภายในศูนย์ราชการจังหวัดบุรีรัมย์</v>
      </c>
      <c r="B2" s="4667"/>
      <c r="C2" s="4667"/>
      <c r="D2" s="4667"/>
      <c r="E2" s="4667"/>
      <c r="F2" s="4667"/>
      <c r="G2" s="4667"/>
      <c r="H2" s="4667"/>
      <c r="K2" s="55" t="s">
        <v>45</v>
      </c>
    </row>
    <row r="3" spans="1:18" ht="21.75" customHeight="1" x14ac:dyDescent="0.5">
      <c r="A3" s="4666"/>
      <c r="B3" s="4666"/>
      <c r="C3" s="4666"/>
      <c r="D3" s="4666"/>
      <c r="E3" s="4666"/>
      <c r="F3" s="4666"/>
      <c r="G3" s="4666"/>
      <c r="H3" s="4666"/>
    </row>
    <row r="4" spans="1:18" ht="21.75" customHeight="1" x14ac:dyDescent="0.5">
      <c r="B4" s="96"/>
      <c r="C4" s="397" t="s">
        <v>3655</v>
      </c>
      <c r="D4" s="96"/>
      <c r="E4" s="109" t="s">
        <v>3656</v>
      </c>
      <c r="F4" s="96"/>
      <c r="G4" s="96"/>
    </row>
    <row r="5" spans="1:18" s="56" customFormat="1" x14ac:dyDescent="0.5">
      <c r="A5" s="1512" t="s">
        <v>118</v>
      </c>
      <c r="B5" s="4668" t="s">
        <v>4892</v>
      </c>
      <c r="C5" s="4670" t="s">
        <v>630</v>
      </c>
      <c r="D5" s="4670" t="s">
        <v>5074</v>
      </c>
      <c r="E5" s="1512" t="s">
        <v>3882</v>
      </c>
      <c r="F5" s="1512" t="s">
        <v>128</v>
      </c>
      <c r="G5" s="1512" t="s">
        <v>129</v>
      </c>
      <c r="H5" s="4670" t="s">
        <v>130</v>
      </c>
    </row>
    <row r="6" spans="1:18" s="56" customFormat="1" x14ac:dyDescent="0.5">
      <c r="A6" s="97" t="s">
        <v>131</v>
      </c>
      <c r="B6" s="4669"/>
      <c r="C6" s="4671"/>
      <c r="D6" s="4671"/>
      <c r="E6" s="97" t="s">
        <v>132</v>
      </c>
      <c r="F6" s="97" t="s">
        <v>133</v>
      </c>
      <c r="G6" s="97" t="s">
        <v>134</v>
      </c>
      <c r="H6" s="4671"/>
      <c r="I6" s="56" t="str">
        <f>CONCATENATE(I9,J9)</f>
        <v>ตอนควบคุม  จังหวัดบุรีรัมย์</v>
      </c>
    </row>
    <row r="7" spans="1:18" ht="21.75" customHeight="1" x14ac:dyDescent="0.5">
      <c r="A7" s="1403">
        <v>1</v>
      </c>
      <c r="B7" s="289"/>
      <c r="C7" s="4672" t="str">
        <f>+นำเข้า!B4</f>
        <v>ก่อสร้างผังบริเวณและปรับปรุงภูมิทัศน์ภายในศูนย์ราชการจังหวัดบุรีรัมย์</v>
      </c>
      <c r="D7" s="2777" t="str">
        <f>" "&amp;นำเข้า!B5&amp;" "&amp;I9&amp;" "&amp;J9</f>
        <v xml:space="preserve"> อำเภอเมืองบุรีรัมย์ ตอนควบคุม   จังหวัดบุรีรัมย์</v>
      </c>
      <c r="E7" s="2941" t="str">
        <f>นำเข้า!B12</f>
        <v>ต.เสม็ด</v>
      </c>
      <c r="F7" s="1457" t="s">
        <v>5075</v>
      </c>
      <c r="G7" s="3578">
        <f>'ประเมินราคา(ตามรายการเดิม)'!K135</f>
        <v>28874700</v>
      </c>
      <c r="H7" s="1513" t="s">
        <v>135</v>
      </c>
    </row>
    <row r="8" spans="1:18" ht="22.5" customHeight="1" x14ac:dyDescent="0.5">
      <c r="A8" s="1403"/>
      <c r="B8" s="100"/>
      <c r="C8" s="4673"/>
      <c r="D8" s="98"/>
      <c r="E8" s="2941" t="str">
        <f>นำเข้า!B13</f>
        <v>อ.เมืองบุรีรัมย์</v>
      </c>
      <c r="F8" s="2778"/>
      <c r="G8" s="99"/>
      <c r="H8" s="100"/>
      <c r="P8" s="57"/>
      <c r="Q8" s="57"/>
      <c r="R8" s="57"/>
    </row>
    <row r="9" spans="1:18" x14ac:dyDescent="0.5">
      <c r="A9" s="1403"/>
      <c r="B9" s="100"/>
      <c r="C9" s="4673"/>
      <c r="D9" s="98"/>
      <c r="E9" s="2941" t="s">
        <v>136</v>
      </c>
      <c r="F9" s="100"/>
      <c r="G9" s="99"/>
      <c r="H9" s="103"/>
      <c r="I9" s="55" t="s">
        <v>3657</v>
      </c>
      <c r="J9" s="2397" t="str">
        <f>+นำเข้า!B6</f>
        <v>จังหวัดบุรีรัมย์</v>
      </c>
    </row>
    <row r="10" spans="1:18" ht="21.75" customHeight="1" x14ac:dyDescent="0.5">
      <c r="A10" s="100"/>
      <c r="B10" s="100"/>
      <c r="C10" s="4673"/>
      <c r="D10" s="100"/>
      <c r="E10" s="102"/>
      <c r="F10" s="100"/>
      <c r="G10" s="99"/>
      <c r="H10" s="103"/>
      <c r="J10" s="480" t="s">
        <v>4896</v>
      </c>
      <c r="K10" s="2888">
        <f>+นำเข้า!B9</f>
        <v>0</v>
      </c>
      <c r="L10" s="58" t="s">
        <v>5076</v>
      </c>
    </row>
    <row r="11" spans="1:18" ht="21.75" customHeight="1" x14ac:dyDescent="0.5">
      <c r="A11" s="100"/>
      <c r="B11" s="100"/>
      <c r="C11" s="4673"/>
      <c r="D11" s="100"/>
      <c r="E11" s="538"/>
      <c r="F11" s="100"/>
      <c r="G11" s="99"/>
      <c r="H11" s="103"/>
      <c r="L11" s="58"/>
    </row>
    <row r="12" spans="1:18" x14ac:dyDescent="0.5">
      <c r="A12" s="100"/>
      <c r="B12" s="100"/>
      <c r="C12" s="96"/>
      <c r="D12" s="1449"/>
      <c r="E12" s="325"/>
      <c r="F12" s="100"/>
      <c r="G12" s="99"/>
      <c r="H12" s="103"/>
      <c r="L12" s="59"/>
    </row>
    <row r="13" spans="1:18" x14ac:dyDescent="0.5">
      <c r="A13" s="100"/>
      <c r="B13" s="100"/>
      <c r="C13" s="96"/>
      <c r="D13" s="2683"/>
      <c r="E13" s="325"/>
      <c r="F13" s="100"/>
      <c r="G13" s="99"/>
      <c r="H13" s="103"/>
      <c r="L13" s="59"/>
    </row>
    <row r="14" spans="1:18" x14ac:dyDescent="0.5">
      <c r="A14" s="100"/>
      <c r="B14" s="100"/>
      <c r="C14" s="96"/>
      <c r="D14" s="2684" t="s">
        <v>4521</v>
      </c>
      <c r="E14" s="325"/>
      <c r="F14" s="100"/>
      <c r="G14" s="99"/>
      <c r="H14" s="103"/>
      <c r="L14" s="59"/>
    </row>
    <row r="15" spans="1:18" x14ac:dyDescent="0.5">
      <c r="A15" s="100"/>
      <c r="B15" s="100"/>
      <c r="C15" s="101"/>
      <c r="D15" s="434"/>
      <c r="E15" s="325"/>
      <c r="F15" s="100"/>
      <c r="G15" s="99"/>
      <c r="H15" s="103"/>
    </row>
    <row r="16" spans="1:18" x14ac:dyDescent="0.5">
      <c r="A16" s="104"/>
      <c r="B16" s="104"/>
      <c r="C16" s="105"/>
      <c r="D16" s="104"/>
      <c r="E16" s="508"/>
      <c r="F16" s="104"/>
      <c r="G16" s="106"/>
      <c r="H16" s="107"/>
    </row>
    <row r="17" spans="1:8" ht="27.75" customHeight="1" x14ac:dyDescent="0.5">
      <c r="A17" s="96"/>
      <c r="B17" s="96"/>
      <c r="C17" s="96"/>
      <c r="D17" s="96"/>
      <c r="E17" s="4664" t="s">
        <v>137</v>
      </c>
      <c r="F17" s="4665"/>
      <c r="G17" s="3579">
        <f>+G7</f>
        <v>28874700</v>
      </c>
      <c r="H17" s="96"/>
    </row>
    <row r="18" spans="1:8" ht="27.75" customHeight="1" x14ac:dyDescent="0.5">
      <c r="A18" s="96"/>
      <c r="B18" s="96"/>
      <c r="C18" s="96"/>
      <c r="D18" s="96"/>
      <c r="E18" s="1076"/>
      <c r="F18" s="1076"/>
      <c r="G18" s="108"/>
      <c r="H18" s="96"/>
    </row>
    <row r="19" spans="1:8" x14ac:dyDescent="0.5">
      <c r="A19" s="96"/>
      <c r="B19" s="96"/>
      <c r="C19" s="96"/>
      <c r="D19" s="96"/>
      <c r="E19" s="96"/>
      <c r="F19" s="96"/>
      <c r="G19" s="96"/>
      <c r="H19" s="96"/>
    </row>
    <row r="20" spans="1:8" x14ac:dyDescent="0.5">
      <c r="A20" s="4663"/>
      <c r="B20" s="4663"/>
      <c r="C20" s="4663"/>
      <c r="D20" s="96"/>
      <c r="E20" s="109" t="s">
        <v>138</v>
      </c>
      <c r="F20" s="96"/>
      <c r="G20" s="96"/>
      <c r="H20" s="96"/>
    </row>
    <row r="21" spans="1:8" x14ac:dyDescent="0.5">
      <c r="A21" s="96"/>
      <c r="B21" s="96"/>
      <c r="C21" s="96" t="str">
        <f>นำเข้า!A47</f>
        <v xml:space="preserve">ลงนาม........................................ รอ.ขท.บุรีรัมย์ (ว) </v>
      </c>
      <c r="D21" s="96"/>
      <c r="E21" s="96"/>
      <c r="F21" s="96" t="str">
        <f>นำเข้า!A49</f>
        <v>ลงนาม........................................วผ.ทล.10</v>
      </c>
      <c r="G21" s="96"/>
      <c r="H21" s="96"/>
    </row>
    <row r="22" spans="1:8" x14ac:dyDescent="0.5">
      <c r="A22" s="96"/>
      <c r="B22" s="96"/>
      <c r="C22" s="96" t="str">
        <f>นำเข้า!A48</f>
        <v xml:space="preserve">         (นายทวีศักดิ์  นาประจักษ์)</v>
      </c>
      <c r="D22" s="96"/>
      <c r="E22" s="96"/>
      <c r="F22" s="1960" t="str">
        <f>+นำเข้า!A51</f>
        <v xml:space="preserve">       (นายพีรพงศ์  ใจพุดซา)</v>
      </c>
      <c r="G22" s="96"/>
      <c r="H22" s="96"/>
    </row>
  </sheetData>
  <mergeCells count="10">
    <mergeCell ref="A20:C20"/>
    <mergeCell ref="E17:F17"/>
    <mergeCell ref="A1:H1"/>
    <mergeCell ref="A2:H2"/>
    <mergeCell ref="A3:H3"/>
    <mergeCell ref="B5:B6"/>
    <mergeCell ref="C5:C6"/>
    <mergeCell ref="D5:D6"/>
    <mergeCell ref="H5:H6"/>
    <mergeCell ref="C7:C11"/>
  </mergeCells>
  <printOptions horizontalCentered="1"/>
  <pageMargins left="0.31496062992125984" right="0.15748031496062992" top="1.2204724409448819" bottom="0.59055118110236227" header="0.51181102362204722" footer="0.51181102362204722"/>
  <pageSetup paperSize="9" scale="90" orientation="landscape" blackAndWhite="1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defaultSize="0" autoFill="0" autoLine="0" autoPict="0">
                <anchor moveWithCells="1">
                  <from>
                    <xdr:col>6</xdr:col>
                    <xdr:colOff>866775</xdr:colOff>
                    <xdr:row>0</xdr:row>
                    <xdr:rowOff>85725</xdr:rowOff>
                  </from>
                  <to>
                    <xdr:col>7</xdr:col>
                    <xdr:colOff>1362075</xdr:colOff>
                    <xdr:row>1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defaultSize="0" autoFill="0" autoLine="0" autoPict="0">
                <anchor moveWithCells="1">
                  <from>
                    <xdr:col>6</xdr:col>
                    <xdr:colOff>866775</xdr:colOff>
                    <xdr:row>1</xdr:row>
                    <xdr:rowOff>152400</xdr:rowOff>
                  </from>
                  <to>
                    <xdr:col>7</xdr:col>
                    <xdr:colOff>1362075</xdr:colOff>
                    <xdr:row>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defaultSize="0" autoFill="0" autoLine="0" autoPict="0">
                <anchor moveWithCells="1">
                  <from>
                    <xdr:col>6</xdr:col>
                    <xdr:colOff>866775</xdr:colOff>
                    <xdr:row>0</xdr:row>
                    <xdr:rowOff>266700</xdr:rowOff>
                  </from>
                  <to>
                    <xdr:col>7</xdr:col>
                    <xdr:colOff>1362075</xdr:colOff>
                    <xdr:row>1</xdr:row>
                    <xdr:rowOff>276225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71"/>
  <sheetViews>
    <sheetView showGridLines="0" view="pageBreakPreview" topLeftCell="A32" zoomScale="85" zoomScaleNormal="115" zoomScaleSheetLayoutView="85" workbookViewId="0">
      <selection activeCell="K71" sqref="K71"/>
    </sheetView>
  </sheetViews>
  <sheetFormatPr defaultColWidth="9.140625" defaultRowHeight="21" x14ac:dyDescent="0.35"/>
  <cols>
    <col min="1" max="1" width="6.42578125" style="129" customWidth="1"/>
    <col min="2" max="2" width="12.5703125" style="129" customWidth="1"/>
    <col min="3" max="3" width="11.5703125" style="129" customWidth="1"/>
    <col min="4" max="4" width="11.42578125" style="129" customWidth="1"/>
    <col min="5" max="5" width="9" style="129" customWidth="1"/>
    <col min="6" max="6" width="9.7109375" style="129" customWidth="1"/>
    <col min="7" max="7" width="9" style="129" customWidth="1"/>
    <col min="8" max="8" width="24.28515625" style="129" customWidth="1"/>
    <col min="9" max="9" width="4" style="129" customWidth="1"/>
    <col min="10" max="10" width="10" style="129" customWidth="1"/>
    <col min="11" max="11" width="11.140625" style="129" customWidth="1"/>
    <col min="12" max="12" width="6.5703125" style="286" customWidth="1"/>
    <col min="13" max="13" width="5.42578125" style="286" customWidth="1"/>
    <col min="14" max="14" width="12.42578125" style="129" customWidth="1"/>
    <col min="15" max="15" width="12.140625" style="129" customWidth="1"/>
    <col min="16" max="16" width="13.7109375" style="129" customWidth="1"/>
    <col min="17" max="17" width="6.85546875" style="129" customWidth="1"/>
    <col min="18" max="18" width="13.28515625" style="134" customWidth="1"/>
    <col min="19" max="19" width="9.140625" style="254"/>
    <col min="20" max="16384" width="9.140625" style="129"/>
  </cols>
  <sheetData>
    <row r="1" spans="1:21" ht="22.5" customHeight="1" x14ac:dyDescent="0.35">
      <c r="A1" s="4686" t="str">
        <f>ปก!A8</f>
        <v>แผนรายประมาณการ  ประจำปีงบประมาณ  พ.ศ. 2568</v>
      </c>
      <c r="B1" s="4686"/>
      <c r="C1" s="4686"/>
      <c r="D1" s="4686"/>
      <c r="E1" s="4686"/>
      <c r="F1" s="4686"/>
      <c r="G1" s="4686"/>
      <c r="H1" s="4686"/>
      <c r="I1" s="4686"/>
      <c r="J1" s="4686"/>
      <c r="K1" s="4686"/>
      <c r="L1" s="4686"/>
      <c r="M1" s="4686"/>
      <c r="N1" s="4686"/>
      <c r="O1" s="4686"/>
      <c r="P1" s="4686"/>
      <c r="Q1" s="4686"/>
    </row>
    <row r="2" spans="1:21" ht="22.5" customHeight="1" x14ac:dyDescent="0.35">
      <c r="A2" s="4687" t="str">
        <f>+ปก!A9</f>
        <v>ก่อสร้างผังบริเวณและปรับปรุงภูมิทัศน์ภายในศูนย์ราชการจังหวัดบุรีรัมย์</v>
      </c>
      <c r="B2" s="4679"/>
      <c r="C2" s="4679"/>
      <c r="D2" s="4679"/>
      <c r="E2" s="4679"/>
      <c r="F2" s="4679"/>
      <c r="G2" s="4679"/>
      <c r="H2" s="4679"/>
      <c r="I2" s="4679"/>
      <c r="J2" s="4679"/>
      <c r="K2" s="4679"/>
      <c r="L2" s="4679"/>
      <c r="M2" s="4679"/>
      <c r="N2" s="4679"/>
      <c r="O2" s="4679"/>
      <c r="P2" s="4679"/>
      <c r="Q2" s="4679"/>
    </row>
    <row r="3" spans="1:21" ht="22.5" customHeight="1" x14ac:dyDescent="0.35">
      <c r="A3" s="4679">
        <f>+ปก!A10</f>
        <v>0</v>
      </c>
      <c r="B3" s="4679"/>
      <c r="C3" s="4679"/>
      <c r="D3" s="4679"/>
      <c r="E3" s="4679"/>
      <c r="F3" s="4679"/>
      <c r="G3" s="4679"/>
      <c r="H3" s="4679"/>
      <c r="I3" s="4679"/>
      <c r="J3" s="4679"/>
      <c r="K3" s="4679"/>
      <c r="L3" s="4679"/>
      <c r="M3" s="4679"/>
      <c r="N3" s="4679"/>
      <c r="O3" s="4679"/>
      <c r="P3" s="4679"/>
      <c r="Q3" s="4679"/>
    </row>
    <row r="4" spans="1:21" ht="22.5" customHeight="1" x14ac:dyDescent="0.35">
      <c r="A4" s="4679" t="str">
        <f>ปก!A11</f>
        <v>ก่อสร้างผังบริเวณและปรับปรุงภูมิทัศน์ภายในศูนย์ราชการจังหวัดบุรีรัมย์</v>
      </c>
      <c r="B4" s="4679"/>
      <c r="C4" s="4679"/>
      <c r="D4" s="4679"/>
      <c r="E4" s="4679"/>
      <c r="F4" s="4679"/>
      <c r="G4" s="4679"/>
      <c r="H4" s="4679"/>
      <c r="I4" s="4679"/>
      <c r="J4" s="4679"/>
      <c r="K4" s="4679"/>
      <c r="L4" s="4679"/>
      <c r="M4" s="4679"/>
      <c r="N4" s="4679"/>
      <c r="O4" s="4679"/>
      <c r="P4" s="4679"/>
      <c r="Q4" s="4679"/>
    </row>
    <row r="5" spans="1:21" ht="22.5" customHeight="1" x14ac:dyDescent="0.35">
      <c r="A5" s="4679" t="str">
        <f>ปก!A12</f>
        <v xml:space="preserve">ศูนย์ราชการจังหวัด ตำบลเสม็ด อำเภอเมืองบุรีรัมย์  จังหวัดบุรีรัมย์  </v>
      </c>
      <c r="B5" s="4679"/>
      <c r="C5" s="4679"/>
      <c r="D5" s="4679"/>
      <c r="E5" s="4679"/>
      <c r="F5" s="4679"/>
      <c r="G5" s="4679"/>
      <c r="H5" s="4679"/>
      <c r="I5" s="4679"/>
      <c r="J5" s="4679"/>
      <c r="K5" s="4679"/>
      <c r="L5" s="4679"/>
      <c r="M5" s="4679"/>
      <c r="N5" s="4679"/>
      <c r="O5" s="4679"/>
      <c r="P5" s="4679"/>
      <c r="Q5" s="4679"/>
    </row>
    <row r="6" spans="1:21" ht="22.5" customHeight="1" x14ac:dyDescent="0.35">
      <c r="A6" s="4688">
        <f>ปก!A13</f>
        <v>0</v>
      </c>
      <c r="B6" s="4688"/>
      <c r="C6" s="4688"/>
      <c r="D6" s="4688"/>
      <c r="E6" s="4688"/>
      <c r="F6" s="4688"/>
      <c r="G6" s="4688"/>
      <c r="H6" s="4688"/>
      <c r="I6" s="4688"/>
      <c r="J6" s="4688"/>
      <c r="K6" s="4688"/>
      <c r="L6" s="4688"/>
      <c r="M6" s="4688"/>
      <c r="N6" s="4688"/>
      <c r="O6" s="4688"/>
      <c r="P6" s="4688"/>
      <c r="Q6" s="4688"/>
    </row>
    <row r="7" spans="1:21" ht="20.85" customHeight="1" x14ac:dyDescent="0.35">
      <c r="A7" s="3383" t="s">
        <v>139</v>
      </c>
      <c r="B7" s="3384"/>
      <c r="C7" s="3385"/>
      <c r="D7" s="3384"/>
      <c r="E7" s="3384"/>
      <c r="F7" s="3384"/>
      <c r="G7" s="3384"/>
      <c r="H7" s="3386"/>
      <c r="I7" s="3383" t="s">
        <v>140</v>
      </c>
      <c r="J7" s="3384"/>
      <c r="K7" s="3384"/>
      <c r="L7" s="3387"/>
      <c r="M7" s="3387"/>
      <c r="N7" s="3385"/>
      <c r="O7" s="3388" t="s">
        <v>55</v>
      </c>
      <c r="P7" s="3767">
        <f>P57</f>
        <v>28874700</v>
      </c>
      <c r="Q7" s="3389" t="s">
        <v>56</v>
      </c>
    </row>
    <row r="8" spans="1:21" ht="20.85" customHeight="1" x14ac:dyDescent="0.35">
      <c r="A8" s="4689" t="s">
        <v>141</v>
      </c>
      <c r="B8" s="4690"/>
      <c r="C8" s="110"/>
      <c r="H8" s="112"/>
      <c r="I8" s="113" t="s">
        <v>142</v>
      </c>
      <c r="J8" s="85"/>
      <c r="K8" s="85"/>
      <c r="L8" s="3650"/>
      <c r="M8" s="3650"/>
      <c r="N8" s="85"/>
      <c r="O8" s="85"/>
      <c r="P8" s="85"/>
      <c r="Q8" s="114"/>
    </row>
    <row r="9" spans="1:21" ht="21.75" customHeight="1" x14ac:dyDescent="0.35">
      <c r="A9" s="241"/>
      <c r="B9" s="111" t="s">
        <v>60</v>
      </c>
      <c r="C9" s="119" t="str">
        <f>+นำเข้า!B14</f>
        <v xml:space="preserve"> ชั้นที่ 4 (7/9)</v>
      </c>
      <c r="D9" s="119"/>
      <c r="E9" s="119"/>
      <c r="H9" s="112"/>
      <c r="I9" s="1327">
        <v>1</v>
      </c>
      <c r="J9" s="3657" t="str">
        <f>VLOOKUP(I9,'ประเมินราคา(ตามรายการเดิม)'!$A$8:$L$130,2)</f>
        <v>งานรื้อถอนพื้นทางเท้าเดิม</v>
      </c>
      <c r="K9" s="293"/>
      <c r="L9" s="293"/>
      <c r="M9" s="1328"/>
      <c r="N9" s="293"/>
      <c r="O9" s="822"/>
      <c r="P9" s="293"/>
      <c r="Q9" s="2406"/>
    </row>
    <row r="10" spans="1:21" ht="21.75" customHeight="1" x14ac:dyDescent="0.35">
      <c r="A10" s="4691" t="s">
        <v>143</v>
      </c>
      <c r="B10" s="4674"/>
      <c r="C10" s="111" t="str">
        <f>นำเข้า!B15</f>
        <v>AC.</v>
      </c>
      <c r="D10" s="111" t="s">
        <v>63</v>
      </c>
      <c r="E10" s="115">
        <f>+นำเข้า!D15</f>
        <v>8</v>
      </c>
      <c r="F10" s="1481" t="s">
        <v>64</v>
      </c>
      <c r="G10" s="119"/>
      <c r="H10" s="112"/>
      <c r="I10" s="1327"/>
      <c r="J10" s="3657" t="s">
        <v>128</v>
      </c>
      <c r="K10" s="293">
        <f>VLOOKUP(I9,'ประเมินราคา(ตามรายการเดิม)'!$A$8:$L$130,3)</f>
        <v>4</v>
      </c>
      <c r="L10" s="293" t="str">
        <f>VLOOKUP(I9,'ประเมินราคา(ตามรายการเดิม)'!$A$8:$L$130,4)</f>
        <v>แห่ง</v>
      </c>
      <c r="M10" s="1328" t="s">
        <v>3142</v>
      </c>
      <c r="N10" s="293">
        <f>VLOOKUP(I9,'ประเมินราคา(ตามรายการเดิม)'!$A$8:$L$130,10)</f>
        <v>6206.5</v>
      </c>
      <c r="O10" s="822" t="s">
        <v>144</v>
      </c>
      <c r="P10" s="293">
        <f>+N10*K10</f>
        <v>24826</v>
      </c>
      <c r="Q10" s="2406" t="s">
        <v>56</v>
      </c>
    </row>
    <row r="11" spans="1:21" ht="21.75" customHeight="1" x14ac:dyDescent="0.35">
      <c r="A11" s="4691" t="s">
        <v>145</v>
      </c>
      <c r="B11" s="4674"/>
      <c r="C11" s="111" t="str">
        <f>นำเข้า!B16</f>
        <v>AC.</v>
      </c>
      <c r="D11" s="111" t="s">
        <v>146</v>
      </c>
      <c r="E11" s="115">
        <f>+นำเข้า!D16</f>
        <v>1</v>
      </c>
      <c r="F11" s="1481" t="s">
        <v>147</v>
      </c>
      <c r="G11" s="119"/>
      <c r="H11" s="112"/>
      <c r="I11" s="1327">
        <v>2</v>
      </c>
      <c r="J11" s="3657" t="str">
        <f>VLOOKUP(I11,'ประเมินราคา(ตามรายการเดิม)'!$A$8:$L$130,2)</f>
        <v>งานถางป่า (ขนาดเบา)</v>
      </c>
      <c r="K11" s="293"/>
      <c r="L11" s="293"/>
      <c r="M11" s="1328"/>
      <c r="N11" s="293"/>
      <c r="O11" s="822"/>
      <c r="P11" s="293"/>
      <c r="Q11" s="2406"/>
    </row>
    <row r="12" spans="1:21" ht="21.75" customHeight="1" x14ac:dyDescent="0.35">
      <c r="A12" s="4691" t="s">
        <v>148</v>
      </c>
      <c r="B12" s="4674"/>
      <c r="C12" s="119"/>
      <c r="D12" s="119"/>
      <c r="E12" s="115">
        <f>นำเข้า!D18</f>
        <v>20</v>
      </c>
      <c r="F12" s="119" t="s">
        <v>64</v>
      </c>
      <c r="G12" s="119"/>
      <c r="H12" s="283"/>
      <c r="I12" s="1327"/>
      <c r="J12" s="3657" t="s">
        <v>128</v>
      </c>
      <c r="K12" s="293">
        <f>VLOOKUP(I11,'ประเมินราคา(ตามรายการเดิม)'!$A$8:$L$130,3)</f>
        <v>40250</v>
      </c>
      <c r="L12" s="293" t="str">
        <f>VLOOKUP(I11,'ประเมินราคา(ตามรายการเดิม)'!$A$8:$L$130,4)</f>
        <v>SQ.M.</v>
      </c>
      <c r="M12" s="1328" t="s">
        <v>3142</v>
      </c>
      <c r="N12" s="293">
        <f>VLOOKUP(I11,'ประเมินราคา(ตามรายการเดิม)'!$A$8:$L$130,10)</f>
        <v>2.1800000000000002</v>
      </c>
      <c r="O12" s="822" t="s">
        <v>144</v>
      </c>
      <c r="P12" s="293">
        <f>+N12*K12</f>
        <v>87745</v>
      </c>
      <c r="Q12" s="2406" t="s">
        <v>56</v>
      </c>
      <c r="T12" s="129" t="s">
        <v>60</v>
      </c>
      <c r="U12" s="129" t="s">
        <v>149</v>
      </c>
    </row>
    <row r="13" spans="1:21" ht="21.75" customHeight="1" x14ac:dyDescent="0.35">
      <c r="A13" s="287"/>
      <c r="B13" s="85" t="s">
        <v>150</v>
      </c>
      <c r="C13" s="119"/>
      <c r="D13" s="119"/>
      <c r="E13" s="120" t="str">
        <f>นำเข้า!C26</f>
        <v>-</v>
      </c>
      <c r="F13" s="111" t="s">
        <v>79</v>
      </c>
      <c r="G13" s="120" t="str">
        <f>นำเข้า!C27</f>
        <v>-</v>
      </c>
      <c r="H13" s="112" t="s">
        <v>151</v>
      </c>
      <c r="I13" s="1327">
        <v>3</v>
      </c>
      <c r="J13" s="3657" t="str">
        <f>VLOOKUP(I13,'ประเมินราคา(ตามรายการเดิม)'!$A$8:$L$130,2)</f>
        <v>งานดินตัด</v>
      </c>
      <c r="K13" s="293"/>
      <c r="L13" s="293"/>
      <c r="M13" s="1328"/>
      <c r="N13" s="293"/>
      <c r="O13" s="822"/>
      <c r="P13" s="293"/>
      <c r="Q13" s="2406"/>
    </row>
    <row r="14" spans="1:21" ht="21.75" customHeight="1" x14ac:dyDescent="0.35">
      <c r="A14" s="294"/>
      <c r="B14" s="85" t="s">
        <v>152</v>
      </c>
      <c r="C14" s="119"/>
      <c r="D14" s="119"/>
      <c r="E14" s="120" t="str">
        <f>นำเข้า!C27</f>
        <v>-</v>
      </c>
      <c r="F14" s="111" t="s">
        <v>153</v>
      </c>
      <c r="G14" s="120" t="str">
        <f>นำเข้า!C28</f>
        <v>-</v>
      </c>
      <c r="H14" s="112" t="s">
        <v>154</v>
      </c>
      <c r="I14" s="1327"/>
      <c r="J14" s="3657" t="s">
        <v>128</v>
      </c>
      <c r="K14" s="293">
        <f>VLOOKUP(I13,'ประเมินราคา(ตามรายการเดิม)'!$A$8:$L$130,3)</f>
        <v>1788</v>
      </c>
      <c r="L14" s="293" t="str">
        <f>VLOOKUP(I13,'ประเมินราคา(ตามรายการเดิม)'!$A$8:$L$130,4)</f>
        <v>CU.M.</v>
      </c>
      <c r="M14" s="1328" t="s">
        <v>3142</v>
      </c>
      <c r="N14" s="293">
        <f>VLOOKUP(I13,'ประเมินราคา(ตามรายการเดิม)'!$A$8:$L$130,10)</f>
        <v>58.03</v>
      </c>
      <c r="O14" s="822" t="s">
        <v>144</v>
      </c>
      <c r="P14" s="293">
        <f>+N14*K14</f>
        <v>103757.64</v>
      </c>
      <c r="Q14" s="2406" t="s">
        <v>56</v>
      </c>
    </row>
    <row r="15" spans="1:21" ht="21.75" customHeight="1" x14ac:dyDescent="0.35">
      <c r="A15" s="287"/>
      <c r="H15" s="283"/>
      <c r="I15" s="1327">
        <v>4</v>
      </c>
      <c r="J15" s="3657" t="str">
        <f>VLOOKUP(I15,'ประเมินราคา(ตามรายการเดิม)'!$A$8:$L$130,2)</f>
        <v>งานดินถม(จากดินตัด)</v>
      </c>
      <c r="K15" s="293"/>
      <c r="L15" s="293"/>
      <c r="M15" s="1328"/>
      <c r="N15" s="293"/>
      <c r="O15" s="822"/>
      <c r="P15" s="293"/>
      <c r="Q15" s="2406"/>
    </row>
    <row r="16" spans="1:21" ht="21.75" customHeight="1" x14ac:dyDescent="0.35">
      <c r="A16" s="4689" t="s">
        <v>69</v>
      </c>
      <c r="B16" s="4690"/>
      <c r="C16" s="122">
        <f>นำเข้า!B19</f>
        <v>2311</v>
      </c>
      <c r="D16" s="4692" t="s">
        <v>155</v>
      </c>
      <c r="E16" s="4692"/>
      <c r="F16" s="4692"/>
      <c r="G16" s="123">
        <f>นำเข้า!B21</f>
        <v>428</v>
      </c>
      <c r="H16" s="121" t="s">
        <v>156</v>
      </c>
      <c r="I16" s="1327"/>
      <c r="J16" s="3657" t="s">
        <v>128</v>
      </c>
      <c r="K16" s="293">
        <f>VLOOKUP(I15,'ประเมินราคา(ตามรายการเดิม)'!$A$8:$L$130,3)</f>
        <v>1788</v>
      </c>
      <c r="L16" s="293" t="str">
        <f>VLOOKUP(I15,'ประเมินราคา(ตามรายการเดิม)'!$A$8:$L$130,4)</f>
        <v>CU.M.</v>
      </c>
      <c r="M16" s="1328" t="s">
        <v>3142</v>
      </c>
      <c r="N16" s="293">
        <f>VLOOKUP(I15,'ประเมินราคา(ตามรายการเดิม)'!$A$8:$L$130,10)</f>
        <v>58.14</v>
      </c>
      <c r="O16" s="822" t="s">
        <v>144</v>
      </c>
      <c r="P16" s="293">
        <f>+N16*K16</f>
        <v>103954.32</v>
      </c>
      <c r="Q16" s="2406" t="s">
        <v>56</v>
      </c>
    </row>
    <row r="17" spans="1:17" ht="21.75" customHeight="1" x14ac:dyDescent="0.35">
      <c r="A17" s="1465" t="s">
        <v>157</v>
      </c>
      <c r="H17" s="283"/>
      <c r="I17" s="1327">
        <v>5</v>
      </c>
      <c r="J17" s="3657" t="str">
        <f>VLOOKUP(I17,'ประเมินราคา(ตามรายการเดิม)'!$A$8:$L$130,2)</f>
        <v>งานดินถม</v>
      </c>
      <c r="K17" s="293"/>
      <c r="L17" s="293"/>
      <c r="M17" s="1328"/>
      <c r="N17" s="293"/>
      <c r="O17" s="822"/>
      <c r="P17" s="293"/>
      <c r="Q17" s="2406"/>
    </row>
    <row r="18" spans="1:17" ht="21.75" customHeight="1" x14ac:dyDescent="0.35">
      <c r="A18" s="1324">
        <v>1</v>
      </c>
      <c r="B18" s="4674" t="str">
        <f>VLOOKUP(A18,'ประเมินราคา(ตามรายการเดิม)'!$A$8:$L$130,2)</f>
        <v>งานรื้อถอนพื้นทางเท้าเดิม</v>
      </c>
      <c r="C18" s="4674"/>
      <c r="D18" s="4674"/>
      <c r="E18" s="4674"/>
      <c r="F18" s="4674"/>
      <c r="G18" s="4674"/>
      <c r="H18" s="4675"/>
      <c r="I18" s="1327"/>
      <c r="J18" s="3657" t="s">
        <v>128</v>
      </c>
      <c r="K18" s="293">
        <f>VLOOKUP(I17,'ประเมินราคา(ตามรายการเดิม)'!$A$8:$L$130,3)</f>
        <v>27162</v>
      </c>
      <c r="L18" s="293" t="str">
        <f>VLOOKUP(I17,'ประเมินราคา(ตามรายการเดิม)'!$A$8:$L$130,4)</f>
        <v>CU.M.</v>
      </c>
      <c r="M18" s="1328" t="s">
        <v>3142</v>
      </c>
      <c r="N18" s="293">
        <f>VLOOKUP(I17,'ประเมินราคา(ตามรายการเดิม)'!$A$8:$L$130,10)</f>
        <v>204.55</v>
      </c>
      <c r="O18" s="822" t="s">
        <v>144</v>
      </c>
      <c r="P18" s="293">
        <f>+N18*K18</f>
        <v>5555987.1000000006</v>
      </c>
      <c r="Q18" s="2406" t="s">
        <v>56</v>
      </c>
    </row>
    <row r="19" spans="1:17" ht="21.75" customHeight="1" x14ac:dyDescent="0.35">
      <c r="A19" s="1324">
        <v>2</v>
      </c>
      <c r="B19" s="85" t="str">
        <f>VLOOKUP(A19,'ประเมินราคา(ตามรายการเดิม)'!$A$8:$L$130,2)</f>
        <v>งานถางป่า (ขนาดเบา)</v>
      </c>
      <c r="C19" s="110"/>
      <c r="D19" s="85"/>
      <c r="E19" s="85"/>
      <c r="F19" s="85"/>
      <c r="G19" s="128"/>
      <c r="H19" s="283"/>
      <c r="I19" s="1327">
        <v>6</v>
      </c>
      <c r="J19" s="3657" t="str">
        <f>VLOOKUP(I19,'ประเมินราคา(ตามรายการเดิม)'!$A$8:$L$130,2)</f>
        <v>งานชั้นรองพื้นทาง(ลูกรัง)</v>
      </c>
      <c r="K19" s="293"/>
      <c r="L19" s="293"/>
      <c r="M19" s="1328"/>
      <c r="N19" s="293"/>
      <c r="O19" s="822"/>
      <c r="P19" s="293"/>
      <c r="Q19" s="2406"/>
    </row>
    <row r="20" spans="1:17" ht="21.75" customHeight="1" x14ac:dyDescent="0.35">
      <c r="A20" s="1324">
        <v>3</v>
      </c>
      <c r="B20" s="85" t="str">
        <f>VLOOKUP(A20,'ประเมินราคา(ตามรายการเดิม)'!$A$8:$L$130,2)</f>
        <v>งานดินตัด</v>
      </c>
      <c r="C20" s="110"/>
      <c r="D20" s="1467"/>
      <c r="F20" s="85"/>
      <c r="G20" s="128"/>
      <c r="H20" s="283"/>
      <c r="I20" s="1327"/>
      <c r="J20" s="3657" t="s">
        <v>128</v>
      </c>
      <c r="K20" s="293">
        <f>VLOOKUP(I19,'ประเมินราคา(ตามรายการเดิม)'!$A$8:$L$130,3)</f>
        <v>2111</v>
      </c>
      <c r="L20" s="293" t="str">
        <f>VLOOKUP(I19,'ประเมินราคา(ตามรายการเดิม)'!$A$8:$L$130,4)</f>
        <v>CU.M.</v>
      </c>
      <c r="M20" s="1328" t="s">
        <v>3142</v>
      </c>
      <c r="N20" s="293">
        <f>VLOOKUP(I19,'ประเมินราคา(ตามรายการเดิม)'!$A$8:$L$130,10)</f>
        <v>405.98</v>
      </c>
      <c r="O20" s="822" t="s">
        <v>144</v>
      </c>
      <c r="P20" s="293">
        <f>+N20*K20</f>
        <v>857023.78</v>
      </c>
      <c r="Q20" s="2406" t="s">
        <v>56</v>
      </c>
    </row>
    <row r="21" spans="1:17" ht="21.75" customHeight="1" x14ac:dyDescent="0.35">
      <c r="A21" s="1324">
        <v>4</v>
      </c>
      <c r="B21" s="85" t="str">
        <f>VLOOKUP(A21,'ประเมินราคา(ตามรายการเดิม)'!$A$8:$L$130,2)</f>
        <v>งานดินถม(จากดินตัด)</v>
      </c>
      <c r="C21" s="85"/>
      <c r="D21" s="85"/>
      <c r="E21" s="85"/>
      <c r="H21" s="283"/>
      <c r="I21" s="1327">
        <v>7</v>
      </c>
      <c r="J21" s="3657" t="str">
        <f>VLOOKUP(I21,'ประเมินราคา(ตามรายการเดิม)'!$A$8:$L$130,2)</f>
        <v>งานทรายรองใต้ผิวทางคอนกรีต</v>
      </c>
      <c r="K21" s="293"/>
      <c r="L21" s="293"/>
      <c r="M21" s="1328"/>
      <c r="N21" s="293"/>
      <c r="O21" s="822"/>
      <c r="P21" s="293"/>
      <c r="Q21" s="2406"/>
    </row>
    <row r="22" spans="1:17" ht="21.75" customHeight="1" x14ac:dyDescent="0.35">
      <c r="A22" s="1324">
        <v>5</v>
      </c>
      <c r="B22" s="85" t="str">
        <f>VLOOKUP(A22,'ประเมินราคา(ตามรายการเดิม)'!$A$8:$L$130,2)</f>
        <v>งานดินถม</v>
      </c>
      <c r="H22" s="283"/>
      <c r="I22" s="1327"/>
      <c r="J22" s="3657" t="s">
        <v>128</v>
      </c>
      <c r="K22" s="293">
        <f>VLOOKUP(I21,'ประเมินราคา(ตามรายการเดิม)'!$A$8:$L$130,3)</f>
        <v>506</v>
      </c>
      <c r="L22" s="293" t="str">
        <f>VLOOKUP(I21,'ประเมินราคา(ตามรายการเดิม)'!$A$8:$L$130,4)</f>
        <v>CU.M.</v>
      </c>
      <c r="M22" s="1328" t="s">
        <v>3142</v>
      </c>
      <c r="N22" s="293">
        <f>VLOOKUP(I21,'ประเมินราคา(ตามรายการเดิม)'!$A$8:$L$130,10)</f>
        <v>1381.99</v>
      </c>
      <c r="O22" s="822" t="s">
        <v>144</v>
      </c>
      <c r="P22" s="293">
        <f>+N22*K22</f>
        <v>699286.94000000006</v>
      </c>
      <c r="Q22" s="2406" t="s">
        <v>56</v>
      </c>
    </row>
    <row r="23" spans="1:17" ht="21.75" customHeight="1" x14ac:dyDescent="0.35">
      <c r="A23" s="1324">
        <v>6</v>
      </c>
      <c r="B23" s="85" t="str">
        <f>VLOOKUP(A23,'ประเมินราคา(ตามรายการเดิม)'!$A$8:$L$130,2)</f>
        <v>งานชั้นรองพื้นทาง(ลูกรัง)</v>
      </c>
      <c r="H23" s="283"/>
      <c r="I23" s="1327">
        <v>8</v>
      </c>
      <c r="J23" s="3657" t="str">
        <f>VLOOKUP(I23,'ประเมินราคา(ตามรายการเดิม)'!$A$8:$L$130,2)</f>
        <v>งานผิวทางคอนกรีต หนา 20 ซม.</v>
      </c>
      <c r="K23" s="293"/>
      <c r="L23" s="293"/>
      <c r="M23" s="1328"/>
      <c r="N23" s="293"/>
      <c r="O23" s="822"/>
      <c r="P23" s="293"/>
      <c r="Q23" s="2406"/>
    </row>
    <row r="24" spans="1:17" ht="21.75" customHeight="1" x14ac:dyDescent="0.35">
      <c r="A24" s="1324">
        <v>7</v>
      </c>
      <c r="B24" s="85" t="str">
        <f>VLOOKUP(A24,'ประเมินราคา(ตามรายการเดิม)'!$A$8:$L$130,2)</f>
        <v>งานทรายรองใต้ผิวทางคอนกรีต</v>
      </c>
      <c r="H24" s="121"/>
      <c r="I24" s="1327"/>
      <c r="J24" s="3657" t="s">
        <v>128</v>
      </c>
      <c r="K24" s="293">
        <f>VLOOKUP(I23,'ประเมินราคา(ตามรายการเดิม)'!$A$8:$L$130,3)</f>
        <v>10159</v>
      </c>
      <c r="L24" s="293" t="str">
        <f>VLOOKUP(I23,'ประเมินราคา(ตามรายการเดิม)'!$A$8:$L$130,4)</f>
        <v>SQ.M.</v>
      </c>
      <c r="M24" s="1328" t="s">
        <v>3142</v>
      </c>
      <c r="N24" s="293">
        <f>VLOOKUP(I23,'ประเมินราคา(ตามรายการเดิม)'!$A$8:$L$130,10)</f>
        <v>741.32</v>
      </c>
      <c r="O24" s="822" t="s">
        <v>144</v>
      </c>
      <c r="P24" s="293">
        <f>+N24*K24</f>
        <v>7531069.8800000008</v>
      </c>
      <c r="Q24" s="2406" t="s">
        <v>56</v>
      </c>
    </row>
    <row r="25" spans="1:17" ht="21.75" customHeight="1" x14ac:dyDescent="0.35">
      <c r="A25" s="1324">
        <v>8</v>
      </c>
      <c r="B25" s="85" t="str">
        <f>VLOOKUP(A25,'ประเมินราคา(ตามรายการเดิม)'!$A$8:$L$130,2)</f>
        <v>งานผิวทางคอนกรีต หนา 20 ซม.</v>
      </c>
      <c r="H25" s="121"/>
      <c r="I25" s="1327">
        <v>9</v>
      </c>
      <c r="J25" s="3657" t="str">
        <f>VLOOKUP(I25,'ประเมินราคา(ตามรายการเดิม)'!$A$8:$L$130,2)</f>
        <v xml:space="preserve">EXPANSION JOINT </v>
      </c>
      <c r="K25" s="293"/>
      <c r="L25" s="293"/>
      <c r="M25" s="1328"/>
      <c r="N25" s="293"/>
      <c r="O25" s="822"/>
      <c r="P25" s="293"/>
      <c r="Q25" s="2406"/>
    </row>
    <row r="26" spans="1:17" ht="21.75" customHeight="1" x14ac:dyDescent="0.35">
      <c r="A26" s="1324">
        <v>9</v>
      </c>
      <c r="B26" s="85" t="str">
        <f>VLOOKUP(A26,'ประเมินราคา(ตามรายการเดิม)'!$A$8:$L$130,2)</f>
        <v xml:space="preserve">EXPANSION JOINT </v>
      </c>
      <c r="H26" s="121"/>
      <c r="I26" s="1327"/>
      <c r="J26" s="3657" t="s">
        <v>128</v>
      </c>
      <c r="K26" s="293">
        <f>VLOOKUP(I25,'ประเมินราคา(ตามรายการเดิม)'!$A$8:$L$130,3)</f>
        <v>36</v>
      </c>
      <c r="L26" s="293" t="str">
        <f>VLOOKUP(I25,'ประเมินราคา(ตามรายการเดิม)'!$A$8:$L$130,4)</f>
        <v>M.</v>
      </c>
      <c r="M26" s="1328" t="s">
        <v>3142</v>
      </c>
      <c r="N26" s="293">
        <f>VLOOKUP(I25,'ประเมินราคา(ตามรายการเดิม)'!$A$8:$L$130,10)</f>
        <v>417.15</v>
      </c>
      <c r="O26" s="822" t="s">
        <v>144</v>
      </c>
      <c r="P26" s="293">
        <f>+N26*K26</f>
        <v>15017.4</v>
      </c>
      <c r="Q26" s="2406" t="s">
        <v>56</v>
      </c>
    </row>
    <row r="27" spans="1:17" ht="21.75" customHeight="1" x14ac:dyDescent="0.35">
      <c r="A27" s="1324">
        <v>10</v>
      </c>
      <c r="B27" s="85" t="str">
        <f>VLOOKUP(A27,'ประเมินราคา(ตามรายการเดิม)'!$A$8:$L$130,2)</f>
        <v xml:space="preserve"> CONTRACTION JOINT  </v>
      </c>
      <c r="H27" s="424"/>
      <c r="I27" s="1327">
        <v>10</v>
      </c>
      <c r="J27" s="3657" t="str">
        <f>VLOOKUP(I27,'ประเมินราคา(ตามรายการเดิม)'!$A$8:$L$130,2)</f>
        <v xml:space="preserve"> CONTRACTION JOINT  </v>
      </c>
      <c r="K27" s="293"/>
      <c r="L27" s="293"/>
      <c r="M27" s="1328"/>
      <c r="N27" s="293"/>
      <c r="O27" s="822"/>
      <c r="P27" s="293"/>
      <c r="Q27" s="2406"/>
    </row>
    <row r="28" spans="1:17" ht="21.75" customHeight="1" x14ac:dyDescent="0.35">
      <c r="A28" s="1324">
        <v>11</v>
      </c>
      <c r="B28" s="85" t="str">
        <f>VLOOKUP(A28,'ประเมินราคา(ตามรายการเดิม)'!$A$8:$L$130,2)</f>
        <v xml:space="preserve"> LONGITUDINAL JOINT </v>
      </c>
      <c r="H28" s="424"/>
      <c r="I28" s="1327"/>
      <c r="J28" s="3657" t="s">
        <v>128</v>
      </c>
      <c r="K28" s="293">
        <f>VLOOKUP(I27,'ประเมินราคา(ตามรายการเดิม)'!$A$8:$L$130,3)</f>
        <v>1170</v>
      </c>
      <c r="L28" s="293" t="str">
        <f>VLOOKUP(I27,'ประเมินราคา(ตามรายการเดิม)'!$A$8:$L$130,4)</f>
        <v>M.</v>
      </c>
      <c r="M28" s="1328" t="s">
        <v>3142</v>
      </c>
      <c r="N28" s="293">
        <f>VLOOKUP(I27,'ประเมินราคา(ตามรายการเดิม)'!$A$8:$L$130,10)</f>
        <v>272.63</v>
      </c>
      <c r="O28" s="822" t="s">
        <v>144</v>
      </c>
      <c r="P28" s="293">
        <f>+N28*K28</f>
        <v>318977.09999999998</v>
      </c>
      <c r="Q28" s="2406" t="s">
        <v>56</v>
      </c>
    </row>
    <row r="29" spans="1:17" ht="21.75" customHeight="1" x14ac:dyDescent="0.35">
      <c r="A29" s="1324">
        <v>12</v>
      </c>
      <c r="B29" s="85" t="str">
        <f>VLOOKUP(A29,'ประเมินราคา(ตามรายการเดิม)'!$A$8:$L$130,2)</f>
        <v>งานทรายถมหลังท่อ</v>
      </c>
      <c r="C29" s="85"/>
      <c r="D29" s="85"/>
      <c r="E29" s="85"/>
      <c r="F29" s="85"/>
      <c r="G29" s="85"/>
      <c r="H29" s="112"/>
      <c r="I29" s="1327">
        <v>11</v>
      </c>
      <c r="J29" s="3657" t="str">
        <f>VLOOKUP(I29,'ประเมินราคา(ตามรายการเดิม)'!$A$8:$L$130,2)</f>
        <v xml:space="preserve"> LONGITUDINAL JOINT </v>
      </c>
      <c r="K29" s="293"/>
      <c r="L29" s="293"/>
      <c r="M29" s="1328"/>
      <c r="N29" s="293"/>
      <c r="O29" s="822"/>
      <c r="P29" s="293"/>
      <c r="Q29" s="2406"/>
    </row>
    <row r="30" spans="1:17" ht="21.75" customHeight="1" x14ac:dyDescent="0.35">
      <c r="A30" s="1324">
        <v>13</v>
      </c>
      <c r="B30" s="85" t="str">
        <f>VLOOKUP(A30,'ประเมินราคา(ตามรายการเดิม)'!$A$8:$L$130,2)</f>
        <v>งานท่อ คสล. (0.60)</v>
      </c>
      <c r="C30" s="85"/>
      <c r="D30" s="85"/>
      <c r="E30" s="85"/>
      <c r="F30" s="85"/>
      <c r="G30" s="85"/>
      <c r="H30" s="112"/>
      <c r="I30" s="1327"/>
      <c r="J30" s="3657" t="s">
        <v>128</v>
      </c>
      <c r="K30" s="293">
        <f>VLOOKUP(I29,'ประเมินราคา(ตามรายการเดิม)'!$A$8:$L$130,3)</f>
        <v>681</v>
      </c>
      <c r="L30" s="293" t="str">
        <f>VLOOKUP(I29,'ประเมินราคา(ตามรายการเดิม)'!$A$8:$L$130,4)</f>
        <v>M.</v>
      </c>
      <c r="M30" s="1328" t="s">
        <v>3142</v>
      </c>
      <c r="N30" s="293">
        <f>VLOOKUP(I29,'ประเมินราคา(ตามรายการเดิม)'!$A$8:$L$130,10)</f>
        <v>90.53</v>
      </c>
      <c r="O30" s="822" t="s">
        <v>144</v>
      </c>
      <c r="P30" s="293">
        <f>+N30*K30</f>
        <v>61650.93</v>
      </c>
      <c r="Q30" s="2406" t="s">
        <v>56</v>
      </c>
    </row>
    <row r="31" spans="1:17" ht="21.75" customHeight="1" x14ac:dyDescent="0.35">
      <c r="A31" s="1324">
        <v>14</v>
      </c>
      <c r="B31" s="85" t="str">
        <f>VLOOKUP(A31,'ประเมินราคา(ตามรายการเดิม)'!$A$8:$L$130,2)</f>
        <v>บ่อพัก คสล. (สำหรับท่อ 0.60)</v>
      </c>
      <c r="H31" s="1018"/>
      <c r="I31" s="1327">
        <v>12</v>
      </c>
      <c r="J31" s="3657" t="str">
        <f>VLOOKUP(I31,'ประเมินราคา(ตามรายการเดิม)'!$A$8:$L$130,2)</f>
        <v>งานทรายถมหลังท่อ</v>
      </c>
      <c r="K31" s="293"/>
      <c r="L31" s="293"/>
      <c r="M31" s="1328"/>
      <c r="N31" s="293"/>
      <c r="O31" s="822"/>
      <c r="P31" s="293"/>
      <c r="Q31" s="2406"/>
    </row>
    <row r="32" spans="1:17" ht="21.75" customHeight="1" x14ac:dyDescent="0.35">
      <c r="A32" s="1324">
        <v>15</v>
      </c>
      <c r="B32" s="3657" t="str">
        <f>VLOOKUP(A32,'ประเมินราคา(ตามรายการเดิม)'!$A$8:$L$130,2)</f>
        <v>ทรายหยาบรองพื้น</v>
      </c>
      <c r="H32" s="1018"/>
      <c r="I32" s="1327"/>
      <c r="J32" s="3657" t="s">
        <v>128</v>
      </c>
      <c r="K32" s="293">
        <f>VLOOKUP(I31,'ประเมินราคา(ตามรายการเดิม)'!$A$8:$L$130,3)</f>
        <v>1629</v>
      </c>
      <c r="L32" s="293" t="str">
        <f>VLOOKUP(I31,'ประเมินราคา(ตามรายการเดิม)'!$A$8:$L$130,4)</f>
        <v>CU.M.</v>
      </c>
      <c r="M32" s="1328" t="s">
        <v>3142</v>
      </c>
      <c r="N32" s="293">
        <f>VLOOKUP(I31,'ประเมินราคา(ตามรายการเดิม)'!$A$8:$L$130,10)</f>
        <v>1004.97</v>
      </c>
      <c r="O32" s="822" t="s">
        <v>144</v>
      </c>
      <c r="P32" s="293">
        <f>+N32*K32</f>
        <v>1637096.1300000001</v>
      </c>
      <c r="Q32" s="2406" t="s">
        <v>56</v>
      </c>
    </row>
    <row r="33" spans="1:17" ht="21.75" customHeight="1" x14ac:dyDescent="0.35">
      <c r="A33" s="4507">
        <v>16</v>
      </c>
      <c r="B33" s="4508" t="str">
        <f>VLOOKUP(A33,'ประเมินราคา(ตามรายการเดิม)'!$A$8:$L$130,2)</f>
        <v>งานคันหินคอนกรีต</v>
      </c>
      <c r="C33" s="4508"/>
      <c r="D33" s="4508"/>
      <c r="E33" s="4508"/>
      <c r="F33" s="4508"/>
      <c r="G33" s="4508"/>
      <c r="H33" s="4509"/>
      <c r="I33" s="4510">
        <v>13</v>
      </c>
      <c r="J33" s="4508" t="str">
        <f>VLOOKUP(I33,'ประเมินราคา(ตามรายการเดิม)'!$A$8:$L$130,2)</f>
        <v>งานท่อ คสล. (0.60)</v>
      </c>
      <c r="K33" s="4511"/>
      <c r="L33" s="4511"/>
      <c r="M33" s="4512"/>
      <c r="N33" s="4511"/>
      <c r="O33" s="4513"/>
      <c r="P33" s="4511"/>
      <c r="Q33" s="4514"/>
    </row>
    <row r="34" spans="1:17" ht="21.75" customHeight="1" x14ac:dyDescent="0.35">
      <c r="A34" s="1324">
        <v>17</v>
      </c>
      <c r="B34" s="3657" t="str">
        <f>VLOOKUP(A34,'ประเมินราคา(ตามรายการเดิม)'!$A$8:$L$130,2)</f>
        <v>งานพื้นทางทางพื้น แผ่นพื้น 0.40x0.40x4 cm.</v>
      </c>
      <c r="C34" s="3657"/>
      <c r="D34" s="3657"/>
      <c r="E34" s="3657"/>
      <c r="F34" s="3657"/>
      <c r="G34" s="3657"/>
      <c r="H34" s="1323"/>
      <c r="I34" s="1327"/>
      <c r="J34" s="3657" t="s">
        <v>128</v>
      </c>
      <c r="K34" s="293">
        <f>VLOOKUP(I33,'ประเมินราคา(ตามรายการเดิม)'!$A$8:$L$130,3)</f>
        <v>1810</v>
      </c>
      <c r="L34" s="293" t="str">
        <f>VLOOKUP(I33,'ประเมินราคา(ตามรายการเดิม)'!$A$8:$L$130,4)</f>
        <v>M.</v>
      </c>
      <c r="M34" s="1328" t="s">
        <v>3142</v>
      </c>
      <c r="N34" s="293">
        <f>VLOOKUP(I33,'ประเมินราคา(ตามรายการเดิม)'!$A$8:$L$130,10)</f>
        <v>1353.02</v>
      </c>
      <c r="O34" s="822" t="s">
        <v>144</v>
      </c>
      <c r="P34" s="293">
        <f>+N34*K34</f>
        <v>2448966.2000000002</v>
      </c>
      <c r="Q34" s="2406" t="s">
        <v>56</v>
      </c>
    </row>
    <row r="35" spans="1:17" ht="21.75" customHeight="1" x14ac:dyDescent="0.35">
      <c r="A35" s="1324">
        <v>18</v>
      </c>
      <c r="B35" s="3657" t="str">
        <f>VLOOKUP(A35,'ประเมินราคา(ตามรายการเดิม)'!$A$8:$L$130,2)</f>
        <v>งานเหล็กตะแกรงดักขยะ</v>
      </c>
      <c r="C35" s="3657"/>
      <c r="D35" s="3657"/>
      <c r="E35" s="3657"/>
      <c r="F35" s="3657"/>
      <c r="G35" s="3657"/>
      <c r="H35" s="1323"/>
      <c r="I35" s="1327"/>
      <c r="J35" s="3657"/>
      <c r="K35" s="293"/>
      <c r="L35" s="293"/>
      <c r="M35" s="1328"/>
      <c r="N35" s="293"/>
      <c r="O35" s="822"/>
      <c r="P35" s="293"/>
      <c r="Q35" s="2406"/>
    </row>
    <row r="36" spans="1:17" ht="21.75" customHeight="1" x14ac:dyDescent="0.35">
      <c r="A36" s="125">
        <v>19</v>
      </c>
      <c r="B36" s="85" t="str">
        <f>VLOOKUP(A36,'ประเมินราคา(ตามรายการเดิม)'!$A$8:$L$130,2)</f>
        <v xml:space="preserve">ท่อเหลี่ยม BOX CULVERT ขนาด 1- 1.50x 1.50 </v>
      </c>
      <c r="C36" s="85"/>
      <c r="D36" s="85"/>
      <c r="E36" s="85"/>
      <c r="F36" s="85"/>
      <c r="G36" s="85"/>
      <c r="H36" s="112"/>
      <c r="I36" s="447">
        <v>14</v>
      </c>
      <c r="J36" s="85" t="str">
        <f>VLOOKUP(I36,'ประเมินราคา(ตามรายการเดิม)'!$A$8:$L$130,2)</f>
        <v>บ่อพัก คสล. (สำหรับท่อ 0.60)</v>
      </c>
      <c r="K36" s="118"/>
      <c r="L36" s="118"/>
      <c r="M36" s="117"/>
      <c r="N36" s="118"/>
      <c r="O36" s="1075"/>
      <c r="P36" s="118"/>
      <c r="Q36" s="114"/>
    </row>
    <row r="37" spans="1:17" ht="21.75" customHeight="1" x14ac:dyDescent="0.35">
      <c r="A37" s="1324">
        <v>20</v>
      </c>
      <c r="B37" s="3657" t="str">
        <f>VLOOKUP(A37,'ประเมินราคา(ตามรายการเดิม)'!$A$8:$L$130,2)</f>
        <v xml:space="preserve">กำแพงปากท่อ BOX CULVERT ขนาด 1- 1.50x 1.50 </v>
      </c>
      <c r="C37" s="3657"/>
      <c r="D37" s="3657"/>
      <c r="E37" s="3657"/>
      <c r="F37" s="3657"/>
      <c r="G37" s="3657"/>
      <c r="H37" s="1323"/>
      <c r="I37" s="1404"/>
      <c r="J37" s="3657" t="s">
        <v>128</v>
      </c>
      <c r="K37" s="293">
        <f>VLOOKUP(I36,'ประเมินราคา(ตามรายการเดิม)'!$A$8:$L$130,3)</f>
        <v>207</v>
      </c>
      <c r="L37" s="293" t="str">
        <f>VLOOKUP(I36,'ประเมินราคา(ตามรายการเดิม)'!$A$8:$L$130,4)</f>
        <v>แห่ง</v>
      </c>
      <c r="M37" s="1328" t="s">
        <v>3142</v>
      </c>
      <c r="N37" s="293">
        <f>VLOOKUP(I36,'ประเมินราคา(ตามรายการเดิม)'!$A$8:$L$130,10)</f>
        <v>8664.27</v>
      </c>
      <c r="O37" s="822" t="s">
        <v>144</v>
      </c>
      <c r="P37" s="293">
        <f>+N37*K37</f>
        <v>1793503.8900000001</v>
      </c>
      <c r="Q37" s="2406" t="s">
        <v>56</v>
      </c>
    </row>
    <row r="38" spans="1:17" ht="21.75" customHeight="1" x14ac:dyDescent="0.35">
      <c r="A38" s="1324">
        <v>21</v>
      </c>
      <c r="B38" s="3657" t="str">
        <f>VLOOKUP(A38,'ประเมินราคา(ตามรายการเดิม)'!$A$8:$L$130,2)</f>
        <v xml:space="preserve"> งานสีตีเส้รจราจร</v>
      </c>
      <c r="C38" s="3657"/>
      <c r="D38" s="3657"/>
      <c r="E38" s="3657"/>
      <c r="F38" s="3657"/>
      <c r="G38" s="3657"/>
      <c r="H38" s="1323"/>
      <c r="I38" s="1327">
        <v>15</v>
      </c>
      <c r="J38" s="3657" t="str">
        <f>VLOOKUP(I38,'ประเมินราคา(ตามรายการเดิม)'!$A$8:$L$130,2)</f>
        <v>ทรายหยาบรองพื้น</v>
      </c>
      <c r="K38" s="293"/>
      <c r="L38" s="293"/>
      <c r="M38" s="1328"/>
      <c r="N38" s="293"/>
      <c r="O38" s="822"/>
      <c r="P38" s="293"/>
      <c r="Q38" s="2406"/>
    </row>
    <row r="39" spans="1:17" ht="21.75" customHeight="1" x14ac:dyDescent="0.35">
      <c r="A39" s="3656">
        <v>22</v>
      </c>
      <c r="B39" s="3654" t="str">
        <f>VLOOKUP(A39,'ประเมินราคา(ตามรายการเดิม)'!$A$8:$L$131,2)</f>
        <v>งานเครื่องหมายจราจรระหว่างก่อสร้าง</v>
      </c>
      <c r="C39" s="128"/>
      <c r="D39" s="1464"/>
      <c r="H39" s="283"/>
      <c r="I39" s="1404"/>
      <c r="J39" s="3657" t="s">
        <v>128</v>
      </c>
      <c r="K39" s="293">
        <f>VLOOKUP(I38,'ประเมินราคา(ตามรายการเดิม)'!$A$8:$L$130,3)</f>
        <v>207</v>
      </c>
      <c r="L39" s="293" t="str">
        <f>VLOOKUP(I38,'ประเมินราคา(ตามรายการเดิม)'!$A$8:$L$130,4)</f>
        <v>CU.M.</v>
      </c>
      <c r="M39" s="1328" t="s">
        <v>3142</v>
      </c>
      <c r="N39" s="293">
        <f>VLOOKUP(I38,'ประเมินราคา(ตามรายการเดิม)'!$A$8:$L$130,10)</f>
        <v>942.07</v>
      </c>
      <c r="O39" s="822" t="s">
        <v>144</v>
      </c>
      <c r="P39" s="293">
        <f>+N39*K39</f>
        <v>195008.49000000002</v>
      </c>
      <c r="Q39" s="2406" t="s">
        <v>56</v>
      </c>
    </row>
    <row r="40" spans="1:17" ht="21.75" customHeight="1" x14ac:dyDescent="0.35">
      <c r="A40" s="1324"/>
      <c r="B40" s="3654"/>
      <c r="C40" s="1467"/>
      <c r="D40" s="1467"/>
      <c r="E40" s="1467"/>
      <c r="F40" s="1467"/>
      <c r="G40" s="1467"/>
      <c r="H40" s="2764"/>
      <c r="I40" s="1327">
        <v>16</v>
      </c>
      <c r="J40" s="3657" t="str">
        <f>VLOOKUP(I40,'ประเมินราคา(ตามรายการเดิม)'!$A$8:$L$130,2)</f>
        <v>งานคันหินคอนกรีต</v>
      </c>
      <c r="K40" s="293"/>
      <c r="L40" s="293"/>
      <c r="M40" s="1328"/>
      <c r="N40" s="293"/>
      <c r="O40" s="822"/>
      <c r="P40" s="293"/>
      <c r="Q40" s="2406"/>
    </row>
    <row r="41" spans="1:17" ht="21.75" customHeight="1" x14ac:dyDescent="0.35">
      <c r="A41" s="1324"/>
      <c r="B41" s="4693"/>
      <c r="C41" s="4693"/>
      <c r="D41" s="4693"/>
      <c r="E41" s="4693"/>
      <c r="F41" s="4693"/>
      <c r="G41" s="4693"/>
      <c r="H41" s="4694"/>
      <c r="I41" s="1404"/>
      <c r="J41" s="3657" t="s">
        <v>128</v>
      </c>
      <c r="K41" s="293">
        <f>VLOOKUP(I40,'ประเมินราคา(ตามรายการเดิม)'!$A$8:$L$130,3)</f>
        <v>4224</v>
      </c>
      <c r="L41" s="293" t="str">
        <f>VLOOKUP(I40,'ประเมินราคา(ตามรายการเดิม)'!$A$8:$L$130,4)</f>
        <v>M.</v>
      </c>
      <c r="M41" s="1328" t="s">
        <v>3142</v>
      </c>
      <c r="N41" s="293">
        <f>VLOOKUP(I40,'ประเมินราคา(ตามรายการเดิม)'!$A$8:$L$130,10)</f>
        <v>919.8</v>
      </c>
      <c r="O41" s="822" t="s">
        <v>144</v>
      </c>
      <c r="P41" s="293">
        <f>+N41*K41</f>
        <v>3885235.1999999997</v>
      </c>
      <c r="Q41" s="2406" t="s">
        <v>56</v>
      </c>
    </row>
    <row r="42" spans="1:17" ht="21.75" customHeight="1" x14ac:dyDescent="0.35">
      <c r="A42" s="1324"/>
      <c r="B42" s="3654"/>
      <c r="C42" s="1467"/>
      <c r="D42" s="1467"/>
      <c r="E42" s="1467"/>
      <c r="F42" s="1467"/>
      <c r="G42" s="1467"/>
      <c r="H42" s="2764"/>
      <c r="I42" s="1327">
        <v>17</v>
      </c>
      <c r="J42" s="3657" t="str">
        <f>VLOOKUP(I42,'ประเมินราคา(ตามรายการเดิม)'!$A$8:$L$130,2)</f>
        <v>งานพื้นทางทางพื้น แผ่นพื้น 0.40x0.40x4 cm.</v>
      </c>
      <c r="K42" s="293"/>
      <c r="L42" s="293"/>
      <c r="M42" s="1328"/>
      <c r="N42" s="293"/>
      <c r="O42" s="822"/>
      <c r="P42" s="293"/>
      <c r="Q42" s="2406"/>
    </row>
    <row r="43" spans="1:17" ht="21.75" customHeight="1" x14ac:dyDescent="0.35">
      <c r="A43" s="1324"/>
      <c r="B43" s="3654"/>
      <c r="C43" s="1467"/>
      <c r="D43" s="1467"/>
      <c r="E43" s="1467"/>
      <c r="F43" s="1467"/>
      <c r="G43" s="1467"/>
      <c r="H43" s="2764"/>
      <c r="I43" s="1404"/>
      <c r="J43" s="3657" t="s">
        <v>128</v>
      </c>
      <c r="K43" s="293">
        <f>VLOOKUP(I42,'ประเมินราคา(ตามรายการเดิม)'!$A$8:$L$130,3)</f>
        <v>3441</v>
      </c>
      <c r="L43" s="293" t="str">
        <f>VLOOKUP(I42,'ประเมินราคา(ตามรายการเดิม)'!$A$8:$L$130,4)</f>
        <v>SQ.M.</v>
      </c>
      <c r="M43" s="1328" t="s">
        <v>3142</v>
      </c>
      <c r="N43" s="293">
        <f>VLOOKUP(I42,'ประเมินราคา(ตามรายการเดิม)'!$A$8:$L$130,10)</f>
        <v>373.63</v>
      </c>
      <c r="O43" s="822" t="s">
        <v>144</v>
      </c>
      <c r="P43" s="293">
        <f>+N43*K43</f>
        <v>1285660.83</v>
      </c>
      <c r="Q43" s="2406" t="s">
        <v>56</v>
      </c>
    </row>
    <row r="44" spans="1:17" ht="21.75" customHeight="1" x14ac:dyDescent="0.35">
      <c r="A44" s="1324"/>
      <c r="B44" s="4676"/>
      <c r="C44" s="4676"/>
      <c r="D44" s="4676"/>
      <c r="E44" s="4676"/>
      <c r="F44" s="4676"/>
      <c r="G44" s="1467"/>
      <c r="H44" s="2764"/>
      <c r="I44" s="1327">
        <v>18</v>
      </c>
      <c r="J44" s="3657" t="str">
        <f>VLOOKUP(I44,'ประเมินราคา(ตามรายการเดิม)'!$A$8:$L$130,2)</f>
        <v>งานเหล็กตะแกรงดักขยะ</v>
      </c>
      <c r="K44" s="293"/>
      <c r="L44" s="293"/>
      <c r="M44" s="1328"/>
      <c r="N44" s="293"/>
      <c r="O44" s="822"/>
      <c r="P44" s="293"/>
      <c r="Q44" s="2406"/>
    </row>
    <row r="45" spans="1:17" ht="21.75" customHeight="1" x14ac:dyDescent="0.35">
      <c r="A45" s="1324"/>
      <c r="B45" s="4677"/>
      <c r="C45" s="4677"/>
      <c r="D45" s="4677"/>
      <c r="E45" s="4677"/>
      <c r="F45" s="4677"/>
      <c r="G45" s="4677"/>
      <c r="H45" s="4678"/>
      <c r="I45" s="1404"/>
      <c r="J45" s="3657" t="s">
        <v>128</v>
      </c>
      <c r="K45" s="293">
        <f>VLOOKUP(I44,'ประเมินราคา(ตามรายการเดิม)'!$A$8:$L$130,3)</f>
        <v>207</v>
      </c>
      <c r="L45" s="293" t="str">
        <f>VLOOKUP(I44,'ประเมินราคา(ตามรายการเดิม)'!$A$8:$L$130,4)</f>
        <v>EACH</v>
      </c>
      <c r="M45" s="1328" t="s">
        <v>3142</v>
      </c>
      <c r="N45" s="293">
        <f>VLOOKUP(I44,'ประเมินราคา(ตามรายการเดิม)'!$A$8:$L$130,10)</f>
        <v>126.61</v>
      </c>
      <c r="O45" s="822" t="s">
        <v>144</v>
      </c>
      <c r="P45" s="293">
        <f>+N45*K45</f>
        <v>26208.27</v>
      </c>
      <c r="Q45" s="2406" t="s">
        <v>56</v>
      </c>
    </row>
    <row r="46" spans="1:17" ht="21.75" customHeight="1" x14ac:dyDescent="0.35">
      <c r="A46" s="1324"/>
      <c r="B46" s="3654"/>
      <c r="C46" s="1467"/>
      <c r="D46" s="1467"/>
      <c r="E46" s="1467"/>
      <c r="F46" s="1467"/>
      <c r="G46" s="1467"/>
      <c r="H46" s="2764"/>
      <c r="I46" s="1327">
        <v>19</v>
      </c>
      <c r="J46" s="3654" t="str">
        <f>VLOOKUP(I46,'ประเมินราคา(ตามรายการเดิม)'!$A$8:$L$130,2)</f>
        <v xml:space="preserve">ท่อเหลี่ยม BOX CULVERT ขนาด 1- 1.50x 1.50 </v>
      </c>
      <c r="K46" s="3655"/>
      <c r="L46" s="3655"/>
      <c r="M46" s="3655"/>
      <c r="N46" s="3655"/>
      <c r="O46" s="3655"/>
      <c r="P46" s="3655"/>
      <c r="Q46" s="2692"/>
    </row>
    <row r="47" spans="1:17" ht="21.75" customHeight="1" x14ac:dyDescent="0.35">
      <c r="A47" s="1324"/>
      <c r="B47" s="3654"/>
      <c r="C47" s="1467"/>
      <c r="D47" s="1467"/>
      <c r="E47" s="1467"/>
      <c r="F47" s="1467"/>
      <c r="G47" s="1467"/>
      <c r="H47" s="2764"/>
      <c r="I47" s="1404"/>
      <c r="J47" s="3657" t="s">
        <v>128</v>
      </c>
      <c r="K47" s="293">
        <f>VLOOKUP(I46,'ประเมินราคา(ตามรายการเดิม)'!$A$8:$L$130,3)</f>
        <v>6</v>
      </c>
      <c r="L47" s="293" t="str">
        <f>VLOOKUP(I46,'ประเมินราคา(ตามรายการเดิม)'!$A$8:$L$130,4)</f>
        <v>แห่ง</v>
      </c>
      <c r="M47" s="1328" t="s">
        <v>3142</v>
      </c>
      <c r="N47" s="293">
        <f>VLOOKUP(I46,'ประเมินราคา(ตามรายการเดิม)'!$A$8:$L$130,10)</f>
        <v>308550.75</v>
      </c>
      <c r="O47" s="822" t="s">
        <v>144</v>
      </c>
      <c r="P47" s="293">
        <f>+N47*K47</f>
        <v>1851304.5</v>
      </c>
      <c r="Q47" s="2406" t="s">
        <v>56</v>
      </c>
    </row>
    <row r="48" spans="1:17" ht="21.75" customHeight="1" x14ac:dyDescent="0.35">
      <c r="A48" s="1324"/>
      <c r="B48" s="3654"/>
      <c r="C48" s="1467"/>
      <c r="D48" s="1467"/>
      <c r="E48" s="1467"/>
      <c r="F48" s="1467"/>
      <c r="G48" s="1467"/>
      <c r="H48" s="2764"/>
      <c r="I48" s="1327">
        <v>20</v>
      </c>
      <c r="J48" s="3654" t="str">
        <f>VLOOKUP(I48,'ประเมินราคา(ตามรายการเดิม)'!$A$8:$L$130,2)</f>
        <v xml:space="preserve">กำแพงปากท่อ BOX CULVERT ขนาด 1- 1.50x 1.50 </v>
      </c>
      <c r="K48" s="3655"/>
      <c r="L48" s="3655"/>
      <c r="M48" s="3655"/>
      <c r="N48" s="3655"/>
      <c r="O48" s="3655"/>
      <c r="P48" s="3655"/>
      <c r="Q48" s="2692"/>
    </row>
    <row r="49" spans="1:21" ht="21.75" customHeight="1" x14ac:dyDescent="0.35">
      <c r="A49" s="1324"/>
      <c r="B49" s="4676"/>
      <c r="C49" s="4676"/>
      <c r="D49" s="1467"/>
      <c r="E49" s="1467"/>
      <c r="F49" s="1467"/>
      <c r="G49" s="1467"/>
      <c r="H49" s="2764"/>
      <c r="I49" s="1404"/>
      <c r="J49" s="3657" t="s">
        <v>128</v>
      </c>
      <c r="K49" s="293">
        <f>VLOOKUP(I48,'ประเมินราคา(ตามรายการเดิม)'!$A$8:$L$130,3)</f>
        <v>6</v>
      </c>
      <c r="L49" s="293" t="str">
        <f>VLOOKUP(I48,'ประเมินราคา(ตามรายการเดิม)'!$A$8:$L$130,4)</f>
        <v>แห่ง</v>
      </c>
      <c r="M49" s="1328" t="s">
        <v>3142</v>
      </c>
      <c r="N49" s="293">
        <f>VLOOKUP(I48,'ประเมินราคา(ตามรายการเดิม)'!$A$8:$L$130,10)</f>
        <v>27917.83</v>
      </c>
      <c r="O49" s="822" t="s">
        <v>144</v>
      </c>
      <c r="P49" s="293">
        <f>+N49*K49</f>
        <v>167506.98000000001</v>
      </c>
      <c r="Q49" s="2406" t="s">
        <v>56</v>
      </c>
    </row>
    <row r="50" spans="1:21" ht="21.75" customHeight="1" x14ac:dyDescent="0.35">
      <c r="A50" s="1324"/>
      <c r="B50" s="4676"/>
      <c r="C50" s="4676"/>
      <c r="D50" s="4676"/>
      <c r="E50" s="1467"/>
      <c r="F50" s="1467"/>
      <c r="G50" s="1467"/>
      <c r="H50" s="2764"/>
      <c r="I50" s="3380">
        <v>21</v>
      </c>
      <c r="J50" s="3654" t="str">
        <f>VLOOKUP(I50,'ประเมินราคา(ตามรายการเดิม)'!$A$8:$L$130,2)</f>
        <v xml:space="preserve"> งานสีตีเส้รจราจร</v>
      </c>
      <c r="K50" s="3655"/>
      <c r="L50" s="3655"/>
      <c r="M50" s="3655"/>
      <c r="N50" s="3655"/>
      <c r="O50" s="3655"/>
      <c r="P50" s="3655"/>
      <c r="Q50" s="2692"/>
    </row>
    <row r="51" spans="1:21" ht="21.75" customHeight="1" x14ac:dyDescent="0.35">
      <c r="A51" s="1324"/>
      <c r="B51" s="3654"/>
      <c r="F51" s="85"/>
      <c r="G51" s="85"/>
      <c r="H51" s="112"/>
      <c r="I51" s="1327"/>
      <c r="J51" s="3657" t="s">
        <v>128</v>
      </c>
      <c r="K51" s="293">
        <f>VLOOKUP(I50,'ประเมินราคา(ตามรายการเดิม)'!$A$8:$L$130,3)</f>
        <v>270</v>
      </c>
      <c r="L51" s="293" t="str">
        <f>VLOOKUP(I50,'ประเมินราคา(ตามรายการเดิม)'!$A$8:$L$130,4)</f>
        <v>SQ.M.</v>
      </c>
      <c r="M51" s="1328" t="s">
        <v>3142</v>
      </c>
      <c r="N51" s="293">
        <f>VLOOKUP(I50,'ประเมินราคา(ตามรายการเดิม)'!$A$8:$L$130,10)</f>
        <v>359.98</v>
      </c>
      <c r="O51" s="822" t="s">
        <v>144</v>
      </c>
      <c r="P51" s="293">
        <f>+N51*K51</f>
        <v>97194.6</v>
      </c>
      <c r="Q51" s="2406" t="s">
        <v>56</v>
      </c>
    </row>
    <row r="52" spans="1:21" ht="21.75" customHeight="1" x14ac:dyDescent="0.35">
      <c r="A52" s="3383" t="s">
        <v>158</v>
      </c>
      <c r="B52" s="3653"/>
      <c r="C52" s="3653"/>
      <c r="D52" s="3653"/>
      <c r="E52" s="3653"/>
      <c r="F52" s="3384"/>
      <c r="G52" s="3384"/>
      <c r="H52" s="3386"/>
      <c r="I52" s="3663">
        <v>22</v>
      </c>
      <c r="J52" s="3664" t="str">
        <f>VLOOKUP(I52,'ประเมินราคา(ตามรายการเดิม)'!$A$8:$L$131,2)</f>
        <v>งานเครื่องหมายจราจรระหว่างก่อสร้าง</v>
      </c>
      <c r="K52" s="3665"/>
      <c r="L52" s="3665"/>
      <c r="M52" s="3666"/>
      <c r="N52" s="3665"/>
      <c r="O52" s="3667"/>
      <c r="P52" s="3665"/>
      <c r="Q52" s="3668"/>
    </row>
    <row r="53" spans="1:21" ht="21.75" customHeight="1" x14ac:dyDescent="0.35">
      <c r="A53" s="287"/>
      <c r="B53" s="1464" t="str">
        <f>""&amp;นำเข้า!B8&amp;"  ระยะทาง  "&amp;นำเข้า!B9&amp;"0  กม."</f>
        <v>กม.0+080 - กม.1+200  ระยะทาง  0  กม.</v>
      </c>
      <c r="H53" s="283"/>
      <c r="I53" s="2527"/>
      <c r="J53" s="3652" t="s">
        <v>128</v>
      </c>
      <c r="K53" s="2523">
        <f>VLOOKUP(I52,'ประเมินราคา(ตามรายการเดิม)'!$A$8:$L$131,3)</f>
        <v>4</v>
      </c>
      <c r="L53" s="2523" t="str">
        <f>VLOOKUP(I52,'ประเมินราคา(ตามรายการเดิม)'!$A$8:$L$131,4)</f>
        <v>แห่ง</v>
      </c>
      <c r="M53" s="2524"/>
      <c r="N53" s="2523">
        <f>VLOOKUP(I52,'ประเมินราคา(ตามรายการเดิม)'!$A$8:$L$131,10)</f>
        <v>17331.8</v>
      </c>
      <c r="O53" s="2525" t="s">
        <v>144</v>
      </c>
      <c r="P53" s="2523">
        <f>+N53*K53</f>
        <v>69327.199999999997</v>
      </c>
      <c r="Q53" s="2526" t="s">
        <v>56</v>
      </c>
    </row>
    <row r="54" spans="1:21" ht="21.75" customHeight="1" x14ac:dyDescent="0.35">
      <c r="A54" s="113" t="s">
        <v>128</v>
      </c>
      <c r="B54" s="85"/>
      <c r="C54" s="126">
        <v>1</v>
      </c>
      <c r="D54" s="1464" t="s">
        <v>366</v>
      </c>
      <c r="E54" s="1464" t="str">
        <f>CONCATENATE(S64,T64,0,U64)</f>
        <v>(00 กม.)</v>
      </c>
      <c r="H54" s="283"/>
      <c r="I54" s="1404"/>
      <c r="J54" s="3657"/>
      <c r="K54" s="293"/>
      <c r="L54" s="293"/>
      <c r="M54" s="1328"/>
      <c r="N54" s="293"/>
      <c r="O54" s="822"/>
      <c r="P54" s="293"/>
      <c r="Q54" s="2406"/>
    </row>
    <row r="55" spans="1:21" ht="21.75" customHeight="1" x14ac:dyDescent="0.35">
      <c r="A55" s="113" t="s">
        <v>159</v>
      </c>
      <c r="B55" s="85"/>
      <c r="C55" s="85"/>
      <c r="D55" s="85" t="s">
        <v>160</v>
      </c>
      <c r="H55" s="283"/>
      <c r="I55" s="241"/>
      <c r="N55" s="3650" t="s">
        <v>164</v>
      </c>
      <c r="O55" s="85"/>
      <c r="P55" s="127">
        <f>SUM(P10:P53)</f>
        <v>28816308.379999999</v>
      </c>
      <c r="Q55" s="114" t="s">
        <v>56</v>
      </c>
    </row>
    <row r="56" spans="1:21" ht="21.75" customHeight="1" x14ac:dyDescent="0.35">
      <c r="A56" s="113" t="s">
        <v>161</v>
      </c>
      <c r="B56" s="110"/>
      <c r="C56" s="128">
        <f>+นำเข้า!E45</f>
        <v>180</v>
      </c>
      <c r="D56" s="1464" t="s">
        <v>162</v>
      </c>
      <c r="H56" s="283"/>
      <c r="I56" s="287"/>
      <c r="N56" s="3650" t="s">
        <v>165</v>
      </c>
      <c r="O56" s="85"/>
      <c r="P56" s="1458">
        <f>+P57-P55</f>
        <v>58391.620000001043</v>
      </c>
      <c r="Q56" s="114" t="s">
        <v>56</v>
      </c>
    </row>
    <row r="57" spans="1:21" ht="21.75" customHeight="1" thickBot="1" x14ac:dyDescent="0.4">
      <c r="A57" s="113" t="s">
        <v>163</v>
      </c>
      <c r="G57" s="123"/>
      <c r="H57" s="283"/>
      <c r="I57" s="287"/>
      <c r="J57" s="85"/>
      <c r="K57" s="116"/>
      <c r="L57" s="126"/>
      <c r="M57" s="117"/>
      <c r="N57" s="3650" t="s">
        <v>166</v>
      </c>
      <c r="O57" s="85"/>
      <c r="P57" s="1459">
        <f>+'ประเมินราคา(ตามรายการเดิม)'!K135</f>
        <v>28874700</v>
      </c>
      <c r="Q57" s="114" t="s">
        <v>56</v>
      </c>
    </row>
    <row r="58" spans="1:21" ht="21.75" customHeight="1" thickTop="1" x14ac:dyDescent="0.35">
      <c r="A58" s="4683" t="s">
        <v>5078</v>
      </c>
      <c r="B58" s="4684"/>
      <c r="C58" s="4684"/>
      <c r="D58" s="4684"/>
      <c r="E58" s="4684"/>
      <c r="F58" s="4684"/>
      <c r="G58" s="4684"/>
      <c r="H58" s="4685"/>
      <c r="I58" s="287"/>
      <c r="J58" s="985" t="s">
        <v>167</v>
      </c>
      <c r="K58" s="4681">
        <f>P57/C54</f>
        <v>28874700</v>
      </c>
      <c r="L58" s="4682"/>
      <c r="M58" s="3659" t="s">
        <v>168</v>
      </c>
      <c r="N58" s="3660"/>
      <c r="Q58" s="124"/>
    </row>
    <row r="59" spans="1:21" ht="21.75" customHeight="1" x14ac:dyDescent="0.35">
      <c r="A59" s="4683"/>
      <c r="B59" s="4684"/>
      <c r="C59" s="4684"/>
      <c r="D59" s="4684"/>
      <c r="E59" s="4684"/>
      <c r="F59" s="4684"/>
      <c r="G59" s="4684"/>
      <c r="H59" s="4685"/>
      <c r="I59" s="287"/>
      <c r="J59" s="85"/>
      <c r="K59" s="1075"/>
      <c r="L59" s="1075"/>
      <c r="M59" s="1464"/>
      <c r="Q59" s="124"/>
    </row>
    <row r="60" spans="1:21" ht="21.75" customHeight="1" x14ac:dyDescent="0.35">
      <c r="A60" s="4683"/>
      <c r="B60" s="4684"/>
      <c r="C60" s="4684"/>
      <c r="D60" s="4684"/>
      <c r="E60" s="4684"/>
      <c r="F60" s="4684"/>
      <c r="G60" s="4684"/>
      <c r="H60" s="4685"/>
      <c r="I60" s="287"/>
      <c r="J60" s="85"/>
      <c r="K60" s="1075"/>
      <c r="L60" s="1075"/>
      <c r="M60" s="1464"/>
      <c r="Q60" s="124"/>
    </row>
    <row r="61" spans="1:21" ht="21.75" customHeight="1" x14ac:dyDescent="0.35">
      <c r="A61" s="4683"/>
      <c r="B61" s="4684"/>
      <c r="C61" s="4684"/>
      <c r="D61" s="4684"/>
      <c r="E61" s="4684"/>
      <c r="F61" s="4684"/>
      <c r="G61" s="4684"/>
      <c r="H61" s="4685"/>
      <c r="I61" s="287"/>
      <c r="J61" s="85"/>
      <c r="K61" s="1075"/>
      <c r="L61" s="1075"/>
      <c r="M61" s="1464"/>
      <c r="Q61" s="124"/>
    </row>
    <row r="62" spans="1:21" ht="21.75" customHeight="1" x14ac:dyDescent="0.35">
      <c r="A62" s="4683"/>
      <c r="B62" s="4684"/>
      <c r="C62" s="4684"/>
      <c r="D62" s="4684"/>
      <c r="E62" s="4684"/>
      <c r="F62" s="4684"/>
      <c r="G62" s="4684"/>
      <c r="H62" s="4685"/>
      <c r="I62" s="287"/>
      <c r="L62" s="3661" t="str">
        <f>'สรุป '!C21</f>
        <v xml:space="preserve">ลงนาม........................................ รอ.ขท.บุรีรัมย์ (ว) </v>
      </c>
      <c r="M62" s="129"/>
      <c r="O62" s="110"/>
      <c r="P62" s="110"/>
      <c r="Q62" s="283"/>
    </row>
    <row r="63" spans="1:21" ht="21.75" customHeight="1" x14ac:dyDescent="0.35">
      <c r="A63" s="2779"/>
      <c r="B63" s="3658"/>
      <c r="C63" s="3658"/>
      <c r="D63" s="3658"/>
      <c r="E63" s="3658"/>
      <c r="F63" s="3658"/>
      <c r="G63" s="3658"/>
      <c r="H63" s="2780"/>
      <c r="I63" s="287"/>
      <c r="J63" s="110"/>
      <c r="K63" s="110"/>
      <c r="L63" s="1464" t="str">
        <f>'สรุป '!C22</f>
        <v xml:space="preserve">         (นายทวีศักดิ์  นาประจักษ์)</v>
      </c>
      <c r="M63" s="110"/>
      <c r="N63" s="110"/>
      <c r="O63" s="110"/>
      <c r="P63" s="110"/>
      <c r="Q63" s="283"/>
    </row>
    <row r="64" spans="1:21" ht="21.75" customHeight="1" x14ac:dyDescent="0.5">
      <c r="A64" s="2779"/>
      <c r="B64" s="3658"/>
      <c r="C64" s="3658"/>
      <c r="D64" s="3658"/>
      <c r="E64" s="3658"/>
      <c r="F64" s="3658"/>
      <c r="G64" s="3658"/>
      <c r="H64" s="2780"/>
      <c r="I64" s="287"/>
      <c r="J64" s="110"/>
      <c r="K64" s="110"/>
      <c r="L64" s="1464"/>
      <c r="M64" s="110"/>
      <c r="N64" s="110"/>
      <c r="O64" s="110"/>
      <c r="P64" s="110"/>
      <c r="Q64" s="283"/>
      <c r="S64" s="480" t="s">
        <v>4896</v>
      </c>
      <c r="T64" s="2888">
        <f>+นำเข้า!B9</f>
        <v>0</v>
      </c>
      <c r="U64" s="58" t="s">
        <v>5076</v>
      </c>
    </row>
    <row r="65" spans="1:17" ht="21.75" customHeight="1" x14ac:dyDescent="0.35">
      <c r="A65" s="287"/>
      <c r="H65" s="283"/>
      <c r="I65" s="287"/>
      <c r="J65" s="3662" t="s">
        <v>169</v>
      </c>
      <c r="K65" s="3662"/>
      <c r="L65" s="129"/>
      <c r="M65" s="85"/>
      <c r="N65" s="85"/>
      <c r="O65" s="110"/>
      <c r="P65" s="110"/>
      <c r="Q65" s="283"/>
    </row>
    <row r="66" spans="1:17" ht="21.75" customHeight="1" x14ac:dyDescent="0.35">
      <c r="A66" s="287"/>
      <c r="H66" s="283"/>
      <c r="I66" s="287"/>
      <c r="L66" s="1464" t="str">
        <f>'สรุป '!F21</f>
        <v>ลงนาม........................................วผ.ทล.10</v>
      </c>
      <c r="M66" s="110"/>
      <c r="N66" s="110"/>
      <c r="O66" s="110"/>
      <c r="P66" s="110"/>
      <c r="Q66" s="283"/>
    </row>
    <row r="67" spans="1:17" ht="21.75" customHeight="1" x14ac:dyDescent="0.35">
      <c r="A67" s="287"/>
      <c r="H67" s="283"/>
      <c r="I67" s="287"/>
      <c r="K67" s="4680" t="str">
        <f>'สรุป '!F22</f>
        <v xml:space="preserve">       (นายพีรพงศ์  ใจพุดซา)</v>
      </c>
      <c r="L67" s="4680"/>
      <c r="M67" s="4680"/>
      <c r="N67" s="4680"/>
      <c r="O67" s="4680"/>
      <c r="P67" s="110"/>
      <c r="Q67" s="283"/>
    </row>
    <row r="68" spans="1:17" ht="21.75" customHeight="1" x14ac:dyDescent="0.35">
      <c r="A68" s="287"/>
      <c r="H68" s="283"/>
      <c r="I68" s="287"/>
      <c r="L68" s="129"/>
      <c r="M68" s="129"/>
      <c r="P68" s="110"/>
      <c r="Q68" s="283"/>
    </row>
    <row r="69" spans="1:17" ht="21.75" customHeight="1" x14ac:dyDescent="0.35">
      <c r="A69" s="287"/>
      <c r="H69" s="283"/>
      <c r="I69" s="287"/>
      <c r="L69" s="1464"/>
      <c r="M69" s="3650"/>
      <c r="N69" s="85"/>
      <c r="O69" s="85"/>
      <c r="P69" s="110"/>
      <c r="Q69" s="283"/>
    </row>
    <row r="70" spans="1:17" ht="21.75" customHeight="1" x14ac:dyDescent="0.35">
      <c r="A70" s="288"/>
      <c r="B70" s="284"/>
      <c r="C70" s="284"/>
      <c r="D70" s="284"/>
      <c r="E70" s="284"/>
      <c r="F70" s="284"/>
      <c r="G70" s="284"/>
      <c r="H70" s="285"/>
      <c r="I70" s="288"/>
      <c r="J70" s="284"/>
      <c r="K70" s="284"/>
      <c r="L70" s="610"/>
      <c r="M70" s="610"/>
      <c r="N70" s="284"/>
      <c r="O70" s="284"/>
      <c r="P70" s="284"/>
      <c r="Q70" s="285"/>
    </row>
    <row r="71" spans="1:17" x14ac:dyDescent="0.35">
      <c r="A71" s="3653"/>
      <c r="B71" s="3653"/>
      <c r="C71" s="3653"/>
      <c r="D71" s="3653"/>
      <c r="E71" s="3653"/>
      <c r="F71" s="3653"/>
      <c r="G71" s="3653"/>
      <c r="H71" s="3653"/>
    </row>
  </sheetData>
  <mergeCells count="21">
    <mergeCell ref="A3:Q3"/>
    <mergeCell ref="K67:O67"/>
    <mergeCell ref="K58:L58"/>
    <mergeCell ref="A58:H62"/>
    <mergeCell ref="A1:Q1"/>
    <mergeCell ref="A2:Q2"/>
    <mergeCell ref="A5:Q5"/>
    <mergeCell ref="A6:Q6"/>
    <mergeCell ref="A8:B8"/>
    <mergeCell ref="A4:Q4"/>
    <mergeCell ref="A10:B10"/>
    <mergeCell ref="A11:B11"/>
    <mergeCell ref="A16:B16"/>
    <mergeCell ref="D16:F16"/>
    <mergeCell ref="A12:B12"/>
    <mergeCell ref="B41:H41"/>
    <mergeCell ref="B18:H18"/>
    <mergeCell ref="B49:C49"/>
    <mergeCell ref="B50:D50"/>
    <mergeCell ref="B45:H45"/>
    <mergeCell ref="B44:F44"/>
  </mergeCells>
  <printOptions horizontalCentered="1"/>
  <pageMargins left="0.27559055118110237" right="0.19685039370078741" top="0.4" bottom="0.21" header="0.27559055118110237" footer="0.19685039370078741"/>
  <pageSetup paperSize="9" scale="80" orientation="landscape" blackAndWhite="1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58"/>
  <sheetViews>
    <sheetView view="pageBreakPreview" topLeftCell="A13" zoomScaleNormal="100" zoomScaleSheetLayoutView="100" workbookViewId="0">
      <selection activeCell="K71" sqref="K71"/>
    </sheetView>
  </sheetViews>
  <sheetFormatPr defaultColWidth="9.140625" defaultRowHeight="21" customHeight="1" x14ac:dyDescent="0.2"/>
  <cols>
    <col min="1" max="1" width="7.85546875" style="3" customWidth="1"/>
    <col min="2" max="2" width="33.28515625" style="3" customWidth="1"/>
    <col min="3" max="3" width="7.7109375" style="2" customWidth="1"/>
    <col min="4" max="4" width="11.42578125" style="3" customWidth="1"/>
    <col min="5" max="8" width="9.28515625" style="3" customWidth="1"/>
    <col min="9" max="9" width="11.28515625" style="824" customWidth="1"/>
    <col min="10" max="10" width="39.7109375" style="2" customWidth="1"/>
    <col min="11" max="11" width="6.5703125" style="3" customWidth="1"/>
    <col min="12" max="12" width="9.140625" style="3" customWidth="1"/>
    <col min="13" max="16384" width="9.140625" style="3"/>
  </cols>
  <sheetData>
    <row r="1" spans="1:12" ht="21" customHeight="1" x14ac:dyDescent="0.2">
      <c r="A1" s="4695" t="s">
        <v>170</v>
      </c>
      <c r="B1" s="4695"/>
      <c r="C1" s="4695"/>
      <c r="D1" s="4695"/>
      <c r="E1" s="4695"/>
      <c r="F1" s="4695"/>
      <c r="G1" s="4695"/>
      <c r="H1" s="4695"/>
      <c r="I1" s="4695"/>
      <c r="J1" s="4695"/>
    </row>
    <row r="2" spans="1:12" ht="21" customHeight="1" x14ac:dyDescent="0.2">
      <c r="A2" s="4696">
        <f>ปก!A10</f>
        <v>0</v>
      </c>
      <c r="B2" s="4696"/>
      <c r="C2" s="4696"/>
      <c r="D2" s="4696"/>
      <c r="E2" s="4696"/>
      <c r="F2" s="4696"/>
      <c r="G2" s="4696"/>
      <c r="H2" s="4696"/>
      <c r="I2" s="4696"/>
      <c r="J2" s="4696"/>
    </row>
    <row r="3" spans="1:12" ht="21" customHeight="1" x14ac:dyDescent="0.2">
      <c r="A3" s="4696" t="str">
        <f>ปก!A11</f>
        <v>ก่อสร้างผังบริเวณและปรับปรุงภูมิทัศน์ภายในศูนย์ราชการจังหวัดบุรีรัมย์</v>
      </c>
      <c r="B3" s="4696"/>
      <c r="C3" s="4696"/>
      <c r="D3" s="4696"/>
      <c r="E3" s="4696"/>
      <c r="F3" s="4696"/>
      <c r="G3" s="4696"/>
      <c r="H3" s="4696"/>
      <c r="I3" s="4696"/>
      <c r="J3" s="4696"/>
    </row>
    <row r="4" spans="1:12" ht="21" customHeight="1" x14ac:dyDescent="0.2">
      <c r="A4" s="4696" t="str">
        <f>ปก!A12</f>
        <v xml:space="preserve">ศูนย์ราชการจังหวัด ตำบลเสม็ด อำเภอเมืองบุรีรัมย์  จังหวัดบุรีรัมย์  </v>
      </c>
      <c r="B4" s="4696"/>
      <c r="C4" s="4696"/>
      <c r="D4" s="4696"/>
      <c r="E4" s="4696"/>
      <c r="F4" s="4696"/>
      <c r="G4" s="4696"/>
      <c r="H4" s="4696"/>
      <c r="I4" s="4696"/>
      <c r="J4" s="4696"/>
      <c r="L4" s="3" t="s">
        <v>40</v>
      </c>
    </row>
    <row r="5" spans="1:12" ht="23.25" customHeight="1" x14ac:dyDescent="0.2">
      <c r="A5" s="4696">
        <f>ปก!A13</f>
        <v>0</v>
      </c>
      <c r="B5" s="4696"/>
      <c r="C5" s="4696"/>
      <c r="D5" s="4696"/>
      <c r="E5" s="4696"/>
      <c r="F5" s="4696"/>
      <c r="G5" s="4696"/>
      <c r="H5" s="4696"/>
      <c r="I5" s="4696"/>
      <c r="J5" s="4696"/>
    </row>
    <row r="6" spans="1:12" ht="8.25" customHeight="1" x14ac:dyDescent="0.2">
      <c r="A6" s="1468"/>
      <c r="B6" s="1468"/>
      <c r="C6" s="1468"/>
      <c r="D6" s="1468"/>
      <c r="E6" s="1468"/>
      <c r="F6" s="1468"/>
      <c r="G6" s="1468"/>
      <c r="H6" s="1468"/>
      <c r="I6" s="786"/>
      <c r="J6" s="1468"/>
    </row>
    <row r="7" spans="1:12" s="2" customFormat="1" ht="21" customHeight="1" x14ac:dyDescent="0.2">
      <c r="A7" s="4697" t="s">
        <v>171</v>
      </c>
      <c r="B7" s="4697" t="s">
        <v>172</v>
      </c>
      <c r="C7" s="4697" t="s">
        <v>173</v>
      </c>
      <c r="D7" s="1519" t="s">
        <v>174</v>
      </c>
      <c r="E7" s="4700" t="s">
        <v>175</v>
      </c>
      <c r="F7" s="4701"/>
      <c r="G7" s="4701"/>
      <c r="H7" s="4702"/>
      <c r="I7" s="4703" t="s">
        <v>176</v>
      </c>
      <c r="J7" s="4697" t="s">
        <v>130</v>
      </c>
    </row>
    <row r="8" spans="1:12" s="2" customFormat="1" ht="21" customHeight="1" x14ac:dyDescent="0.2">
      <c r="A8" s="4698"/>
      <c r="B8" s="4698"/>
      <c r="C8" s="4698"/>
      <c r="D8" s="1469" t="s">
        <v>177</v>
      </c>
      <c r="E8" s="1519" t="s">
        <v>178</v>
      </c>
      <c r="F8" s="1519" t="s">
        <v>26</v>
      </c>
      <c r="G8" s="1519" t="s">
        <v>179</v>
      </c>
      <c r="H8" s="1520" t="s">
        <v>180</v>
      </c>
      <c r="I8" s="4704"/>
      <c r="J8" s="4698"/>
    </row>
    <row r="9" spans="1:12" s="2" customFormat="1" ht="15" customHeight="1" x14ac:dyDescent="0.2">
      <c r="A9" s="4699"/>
      <c r="B9" s="4699"/>
      <c r="C9" s="4699"/>
      <c r="D9" s="1470" t="s">
        <v>134</v>
      </c>
      <c r="E9" s="1470"/>
      <c r="F9" s="1470"/>
      <c r="G9" s="1470"/>
      <c r="H9" s="131"/>
      <c r="I9" s="823" t="s">
        <v>181</v>
      </c>
      <c r="J9" s="4699"/>
    </row>
    <row r="10" spans="1:12" ht="21" customHeight="1" x14ac:dyDescent="0.2">
      <c r="A10" s="979">
        <v>1</v>
      </c>
      <c r="B10" s="2852" t="str">
        <f>VLOOKUP($A10,ข้อมูลวัสดุ1!$A$18:$O$84,2)</f>
        <v>เหล็กเสริม  ขนาด 6 มม.  SR24</v>
      </c>
      <c r="C10" s="859" t="str">
        <f>VLOOKUP($A10,ข้อมูลวัสดุ1!$A$18:$O$84,3)</f>
        <v>ตัน</v>
      </c>
      <c r="D10" s="850">
        <f>VLOOKUP($A10,ข้อมูลวัสดุ1!$A$18:$O$84,4)</f>
        <v>20419.86</v>
      </c>
      <c r="E10" s="980">
        <f>VLOOKUP($A10,ข้อมูลวัสดุ1!$A$18:$O$84,5)</f>
        <v>40</v>
      </c>
      <c r="F10" s="980">
        <f>VLOOKUP($A10,ข้อมูลวัสดุ1!$A$18:$O$84,6)</f>
        <v>0</v>
      </c>
      <c r="G10" s="850">
        <v>0</v>
      </c>
      <c r="H10" s="850">
        <v>0</v>
      </c>
      <c r="I10" s="981">
        <f>VLOOKUP($A10,ข้อมูลวัสดุ1!$A$18:$O$84,8)</f>
        <v>40</v>
      </c>
      <c r="J10" s="956" t="str">
        <f>VLOOKUP($A10,ข้อมูลวัสดุ1!$A$18:$O$84,15)</f>
        <v>พาณิชย์ จ.บุรีรัมย์</v>
      </c>
    </row>
    <row r="11" spans="1:12" ht="21" customHeight="1" x14ac:dyDescent="0.2">
      <c r="A11" s="979">
        <v>2</v>
      </c>
      <c r="B11" s="2852" t="str">
        <f>VLOOKUP($A11,ข้อมูลวัสดุ1!$A$18:$O$84,2)</f>
        <v>เหล็กเสริม  ขนาด 9 มม.  SR24</v>
      </c>
      <c r="C11" s="859" t="str">
        <f>VLOOKUP($A11,ข้อมูลวัสดุ1!$A$18:$O$84,3)</f>
        <v>ตัน</v>
      </c>
      <c r="D11" s="850">
        <f>VLOOKUP($A11,ข้อมูลวัสดุ1!$A$18:$O$84,4)</f>
        <v>20414.580000000002</v>
      </c>
      <c r="E11" s="980">
        <f>VLOOKUP($A11,ข้อมูลวัสดุ1!$A$18:$O$84,5)</f>
        <v>40</v>
      </c>
      <c r="F11" s="980">
        <f>VLOOKUP($A11,ข้อมูลวัสดุ1!$A$18:$O$84,6)</f>
        <v>0</v>
      </c>
      <c r="G11" s="850">
        <v>0</v>
      </c>
      <c r="H11" s="850">
        <v>0</v>
      </c>
      <c r="I11" s="981">
        <f>VLOOKUP($A11,ข้อมูลวัสดุ1!$A$18:$O$84,8)</f>
        <v>40</v>
      </c>
      <c r="J11" s="956" t="str">
        <f>VLOOKUP($A11,ข้อมูลวัสดุ1!$A$18:$O$84,15)</f>
        <v>พาณิชย์ จ.บุรีรัมย์</v>
      </c>
    </row>
    <row r="12" spans="1:12" ht="21" customHeight="1" x14ac:dyDescent="0.2">
      <c r="A12" s="979">
        <v>3</v>
      </c>
      <c r="B12" s="2852" t="str">
        <f>VLOOKUP($A12,ข้อมูลวัสดุ1!$A$18:$O$84,2)</f>
        <v>เหล็กเสริม  ขนาด 12 มม.  SR24</v>
      </c>
      <c r="C12" s="859" t="str">
        <f>VLOOKUP($A12,ข้อมูลวัสดุ1!$A$18:$O$84,3)</f>
        <v>ตัน</v>
      </c>
      <c r="D12" s="850">
        <f>VLOOKUP($A12,ข้อมูลวัสดุ1!$A$18:$O$84,4)</f>
        <v>22467.39</v>
      </c>
      <c r="E12" s="980">
        <f>VLOOKUP($A12,ข้อมูลวัสดุ1!$A$18:$O$84,5)</f>
        <v>40</v>
      </c>
      <c r="F12" s="980">
        <f>VLOOKUP($A12,ข้อมูลวัสดุ1!$A$18:$O$84,6)</f>
        <v>0</v>
      </c>
      <c r="G12" s="850">
        <v>0</v>
      </c>
      <c r="H12" s="850">
        <v>0</v>
      </c>
      <c r="I12" s="981">
        <f>VLOOKUP($A12,ข้อมูลวัสดุ1!$A$18:$O$84,8)</f>
        <v>40</v>
      </c>
      <c r="J12" s="956" t="str">
        <f>VLOOKUP($A12,ข้อมูลวัสดุ1!$A$18:$O$84,15)</f>
        <v>พาณิชย์ จ.บุรีรัมย์</v>
      </c>
    </row>
    <row r="13" spans="1:12" ht="21" customHeight="1" x14ac:dyDescent="0.2">
      <c r="A13" s="979">
        <v>4</v>
      </c>
      <c r="B13" s="2852" t="str">
        <f>VLOOKUP($A13,ข้อมูลวัสดุ1!$A$18:$O$84,2)</f>
        <v>เหล็กเสริม  ขนาด 25 มม.  SR24</v>
      </c>
      <c r="C13" s="859" t="str">
        <f>VLOOKUP($A13,ข้อมูลวัสดุ1!$A$18:$O$84,3)</f>
        <v>ตัน</v>
      </c>
      <c r="D13" s="850">
        <f>VLOOKUP($A13,ข้อมูลวัสดุ1!$A$18:$O$84,4)</f>
        <v>20400</v>
      </c>
      <c r="E13" s="980">
        <f>VLOOKUP($A13,ข้อมูลวัสดุ1!$A$18:$O$84,5)</f>
        <v>365</v>
      </c>
      <c r="F13" s="980">
        <f>VLOOKUP($A13,ข้อมูลวัสดุ1!$A$18:$O$84,6)</f>
        <v>0</v>
      </c>
      <c r="G13" s="850">
        <v>0</v>
      </c>
      <c r="H13" s="850">
        <v>0</v>
      </c>
      <c r="I13" s="981">
        <f>VLOOKUP($A13,ข้อมูลวัสดุ1!$A$18:$O$84,8)</f>
        <v>365</v>
      </c>
      <c r="J13" s="956" t="str">
        <f>VLOOKUP($A13,ข้อมูลวัสดุ1!$A$18:$O$84,15)</f>
        <v>พาณิชย์ กทม.</v>
      </c>
    </row>
    <row r="14" spans="1:12" ht="21" customHeight="1" x14ac:dyDescent="0.2">
      <c r="A14" s="979">
        <v>5</v>
      </c>
      <c r="B14" s="2852" t="str">
        <f>VLOOKUP($A14,ข้อมูลวัสดุ1!$A$18:$O$84,2)</f>
        <v>เหล็กเสริม  ขนาด 12 มม. SD40</v>
      </c>
      <c r="C14" s="859" t="str">
        <f>VLOOKUP($A14,ข้อมูลวัสดุ1!$A$18:$O$84,3)</f>
        <v>ตัน</v>
      </c>
      <c r="D14" s="850">
        <f>VLOOKUP($A14,ข้อมูลวัสดุ1!$A$18:$O$84,4)</f>
        <v>19731.310000000001</v>
      </c>
      <c r="E14" s="980">
        <f>VLOOKUP($A14,ข้อมูลวัสดุ1!$A$18:$O$84,5)</f>
        <v>40</v>
      </c>
      <c r="F14" s="980">
        <f>VLOOKUP($A14,ข้อมูลวัสดุ1!$A$18:$O$84,6)</f>
        <v>0</v>
      </c>
      <c r="G14" s="850">
        <v>0</v>
      </c>
      <c r="H14" s="850">
        <v>0</v>
      </c>
      <c r="I14" s="981">
        <f>VLOOKUP($A14,ข้อมูลวัสดุ1!$A$18:$O$84,8)</f>
        <v>40</v>
      </c>
      <c r="J14" s="956" t="str">
        <f>VLOOKUP($A14,ข้อมูลวัสดุ1!$A$18:$O$84,15)</f>
        <v>พาณิชย์ จ.บุรีรัมย์</v>
      </c>
    </row>
    <row r="15" spans="1:12" ht="21" customHeight="1" x14ac:dyDescent="0.2">
      <c r="A15" s="979">
        <v>6</v>
      </c>
      <c r="B15" s="2852" t="str">
        <f>VLOOKUP($A15,ข้อมูลวัสดุ1!$A$18:$O$84,2)</f>
        <v>เหล็กเสริม  ขนาด 16 มม. SD40</v>
      </c>
      <c r="C15" s="859" t="str">
        <f>VLOOKUP($A15,ข้อมูลวัสดุ1!$A$18:$O$84,3)</f>
        <v>ตัน</v>
      </c>
      <c r="D15" s="850">
        <f>VLOOKUP($A15,ข้อมูลวัสดุ1!$A$18:$O$84,4)</f>
        <v>19642.150000000001</v>
      </c>
      <c r="E15" s="980">
        <f>VLOOKUP($A15,ข้อมูลวัสดุ1!$A$18:$O$84,5)</f>
        <v>40</v>
      </c>
      <c r="F15" s="980">
        <f>VLOOKUP($A15,ข้อมูลวัสดุ1!$A$18:$O$84,6)</f>
        <v>0</v>
      </c>
      <c r="G15" s="850">
        <v>0</v>
      </c>
      <c r="H15" s="850">
        <v>0</v>
      </c>
      <c r="I15" s="981">
        <f>VLOOKUP($A15,ข้อมูลวัสดุ1!$A$18:$O$84,8)</f>
        <v>40</v>
      </c>
      <c r="J15" s="956" t="str">
        <f>VLOOKUP($A15,ข้อมูลวัสดุ1!$A$18:$O$84,15)</f>
        <v>พาณิชย์ จ.บุรีรัมย์</v>
      </c>
    </row>
    <row r="16" spans="1:12" ht="21" customHeight="1" x14ac:dyDescent="0.2">
      <c r="A16" s="979">
        <v>7</v>
      </c>
      <c r="B16" s="2852" t="str">
        <f>VLOOKUP($A16,ข้อมูลวัสดุ1!$A$18:$O$84,2)</f>
        <v>เหล็กเสริม  ขนาด 20 มม. SD40</v>
      </c>
      <c r="C16" s="859" t="str">
        <f>VLOOKUP($A16,ข้อมูลวัสดุ1!$A$18:$O$84,3)</f>
        <v>ตัน</v>
      </c>
      <c r="D16" s="850">
        <f>VLOOKUP($A16,ข้อมูลวัสดุ1!$A$18:$O$84,4)</f>
        <v>19825.7</v>
      </c>
      <c r="E16" s="980">
        <f>VLOOKUP($A16,ข้อมูลวัสดุ1!$A$18:$O$84,5)</f>
        <v>40</v>
      </c>
      <c r="F16" s="980">
        <f>VLOOKUP($A16,ข้อมูลวัสดุ1!$A$18:$O$84,6)</f>
        <v>0</v>
      </c>
      <c r="G16" s="850">
        <v>0</v>
      </c>
      <c r="H16" s="850">
        <v>0</v>
      </c>
      <c r="I16" s="850">
        <f>VLOOKUP($A16,ข้อมูลวัสดุ1!$A$18:$O$84,8)</f>
        <v>40</v>
      </c>
      <c r="J16" s="956" t="str">
        <f>VLOOKUP($A16,ข้อมูลวัสดุ1!$A$18:$O$84,15)</f>
        <v>พาณิชย์ จ.บุรีรัมย์</v>
      </c>
    </row>
    <row r="17" spans="1:14" ht="21" customHeight="1" x14ac:dyDescent="0.2">
      <c r="A17" s="979">
        <v>8</v>
      </c>
      <c r="B17" s="2852" t="str">
        <f>VLOOKUP($A17,ข้อมูลวัสดุ1!$A$18:$O$84,2)</f>
        <v>เหล็กเสริม  ขนาด 25 มม. SD40</v>
      </c>
      <c r="C17" s="859" t="str">
        <f>VLOOKUP($A17,ข้อมูลวัสดุ1!$A$18:$O$84,3)</f>
        <v>ตัน</v>
      </c>
      <c r="D17" s="850">
        <f>VLOOKUP($A17,ข้อมูลวัสดุ1!$A$18:$O$84,4)</f>
        <v>19803.740000000002</v>
      </c>
      <c r="E17" s="980">
        <f>VLOOKUP($A17,ข้อมูลวัสดุ1!$A$18:$O$84,5)</f>
        <v>62</v>
      </c>
      <c r="F17" s="980">
        <f>VLOOKUP($A17,ข้อมูลวัสดุ1!$A$18:$O$84,6)</f>
        <v>0</v>
      </c>
      <c r="G17" s="850">
        <v>0</v>
      </c>
      <c r="H17" s="850">
        <v>0</v>
      </c>
      <c r="I17" s="850">
        <f>VLOOKUP($A17,ข้อมูลวัสดุ1!$A$18:$O$84,8)</f>
        <v>62</v>
      </c>
      <c r="J17" s="956" t="str">
        <f>VLOOKUP($A17,ข้อมูลวัสดุ1!$A$18:$O$84,15)</f>
        <v>พาณิชย์ จ.สุรินทร์</v>
      </c>
    </row>
    <row r="18" spans="1:14" ht="21" customHeight="1" x14ac:dyDescent="0.2">
      <c r="A18" s="979">
        <v>9</v>
      </c>
      <c r="B18" s="2852" t="str">
        <f>VLOOKUP($A18,ข้อมูลวัสดุ1!$A$18:$O$84,2)</f>
        <v>เหล็กเสริม  ขนาด 28 มม. SD40</v>
      </c>
      <c r="C18" s="859" t="str">
        <f>VLOOKUP($A18,ข้อมูลวัสดุ1!$A$18:$O$84,3)</f>
        <v>ตัน</v>
      </c>
      <c r="D18" s="850">
        <f>VLOOKUP($A18,ข้อมูลวัสดุ1!$A$18:$O$84,4)</f>
        <v>0</v>
      </c>
      <c r="E18" s="980">
        <f>VLOOKUP($A18,ข้อมูลวัสดุ1!$A$18:$O$84,5)</f>
        <v>365</v>
      </c>
      <c r="F18" s="980">
        <f>VLOOKUP($A18,ข้อมูลวัสดุ1!$A$18:$O$84,6)</f>
        <v>0</v>
      </c>
      <c r="G18" s="850">
        <v>0</v>
      </c>
      <c r="H18" s="850">
        <v>0</v>
      </c>
      <c r="I18" s="981">
        <f>VLOOKUP($A18,ข้อมูลวัสดุ1!$A$18:$O$84,8)</f>
        <v>365</v>
      </c>
      <c r="J18" s="956" t="str">
        <f>VLOOKUP($A18,ข้อมูลวัสดุ1!$A$18:$O$84,15)</f>
        <v>พาณิชย์ กทม.</v>
      </c>
    </row>
    <row r="19" spans="1:14" ht="21" customHeight="1" x14ac:dyDescent="0.2">
      <c r="A19" s="979">
        <v>10</v>
      </c>
      <c r="B19" s="2852" t="str">
        <f>VLOOKUP($A19,ข้อมูลวัสดุ1!$A$18:$O$84,2)</f>
        <v>เหล็กเสริม  ขนาด 32 มม. SD40</v>
      </c>
      <c r="C19" s="859" t="str">
        <f>VLOOKUP($A19,ข้อมูลวัสดุ1!$A$18:$O$84,3)</f>
        <v>ตัน</v>
      </c>
      <c r="D19" s="850">
        <f>VLOOKUP($A19,ข้อมูลวัสดุ1!$A$18:$O$84,4)</f>
        <v>0</v>
      </c>
      <c r="E19" s="980">
        <f>VLOOKUP($A19,ข้อมูลวัสดุ1!$A$18:$O$84,5)</f>
        <v>365</v>
      </c>
      <c r="F19" s="980">
        <f>VLOOKUP($A19,ข้อมูลวัสดุ1!$A$18:$O$84,6)</f>
        <v>0</v>
      </c>
      <c r="G19" s="850">
        <v>0</v>
      </c>
      <c r="H19" s="850">
        <v>0</v>
      </c>
      <c r="I19" s="981">
        <f>VLOOKUP($A19,ข้อมูลวัสดุ1!$A$18:$O$84,8)</f>
        <v>365</v>
      </c>
      <c r="J19" s="956" t="str">
        <f>VLOOKUP($A19,ข้อมูลวัสดุ1!$A$18:$O$84,15)</f>
        <v>พาณิชย์ กทม.</v>
      </c>
    </row>
    <row r="20" spans="1:14" ht="21" customHeight="1" x14ac:dyDescent="0.2">
      <c r="A20" s="979">
        <v>11</v>
      </c>
      <c r="B20" s="2852" t="str">
        <f>VLOOKUP($A20,ข้อมูลวัสดุ1!$A$18:$O$84,2)</f>
        <v>เหล็กเสริม Wire Mesh 4 # 0.15 x0.15</v>
      </c>
      <c r="C20" s="859" t="str">
        <f>VLOOKUP($A20,ข้อมูลวัสดุ1!$A$18:$O$84,3)</f>
        <v>ตร.ม.</v>
      </c>
      <c r="D20" s="850">
        <f>VLOOKUP($A20,ข้อมูลวัสดุ1!$A$18:$O$84,4)</f>
        <v>42.5</v>
      </c>
      <c r="E20" s="980">
        <f>VLOOKUP($A20,ข้อมูลวัสดุ1!$A$18:$O$84,5)</f>
        <v>0</v>
      </c>
      <c r="F20" s="980">
        <f>VLOOKUP($A20,ข้อมูลวัสดุ1!$A$18:$O$84,6)</f>
        <v>0</v>
      </c>
      <c r="G20" s="850">
        <v>0</v>
      </c>
      <c r="H20" s="850">
        <v>0</v>
      </c>
      <c r="I20" s="981">
        <f>VLOOKUP($A20,ข้อมูลวัสดุ1!$A$18:$O$84,8)</f>
        <v>0</v>
      </c>
      <c r="J20" s="956" t="str">
        <f>VLOOKUP($A20,ข้อมูลวัสดุ1!$A$18:$O$84,15)</f>
        <v>พาณิชย์ กทม.</v>
      </c>
    </row>
    <row r="21" spans="1:14" ht="21" customHeight="1" x14ac:dyDescent="0.2">
      <c r="A21" s="979">
        <v>12</v>
      </c>
      <c r="B21" s="2852" t="str">
        <f>VLOOKUP($A21,ข้อมูลวัสดุ1!$A$18:$O$84,2)</f>
        <v>เหล็กเสริม Wire Mesh 6 # 0.20 x0.20</v>
      </c>
      <c r="C21" s="859" t="str">
        <f>VLOOKUP($A21,ข้อมูลวัสดุ1!$A$18:$O$84,3)</f>
        <v>ตร.ม.</v>
      </c>
      <c r="D21" s="850">
        <f>VLOOKUP($A21,ข้อมูลวัสดุ1!$A$18:$O$84,4)</f>
        <v>70</v>
      </c>
      <c r="E21" s="980">
        <f>VLOOKUP($A21,ข้อมูลวัสดุ1!$A$18:$O$84,5)</f>
        <v>0</v>
      </c>
      <c r="F21" s="980">
        <f>VLOOKUP($A21,ข้อมูลวัสดุ1!$A$18:$O$84,6)</f>
        <v>0</v>
      </c>
      <c r="G21" s="850">
        <v>0</v>
      </c>
      <c r="H21" s="850">
        <v>0</v>
      </c>
      <c r="I21" s="981">
        <f>VLOOKUP($A21,ข้อมูลวัสดุ1!$A$18:$O$84,8)</f>
        <v>0</v>
      </c>
      <c r="J21" s="956" t="str">
        <f>VLOOKUP($A21,ข้อมูลวัสดุ1!$A$18:$O$84,15)</f>
        <v>พาณิชย์ กทม.</v>
      </c>
    </row>
    <row r="22" spans="1:14" ht="21" customHeight="1" x14ac:dyDescent="0.2">
      <c r="A22" s="979">
        <v>13</v>
      </c>
      <c r="B22" s="2852" t="str">
        <f>VLOOKUP($A22,ข้อมูลวัสดุ1!$A$18:$O$84,2)</f>
        <v>เหล็กเสริม Wire Mesh 9 # 0.15 x0.15</v>
      </c>
      <c r="C22" s="859" t="str">
        <f>VLOOKUP($A22,ข้อมูลวัสดุ1!$A$18:$O$84,3)</f>
        <v>ตร.ม.</v>
      </c>
      <c r="D22" s="850">
        <f>VLOOKUP($A22,ข้อมูลวัสดุ1!$A$18:$O$84,4)</f>
        <v>209</v>
      </c>
      <c r="E22" s="980">
        <f>VLOOKUP($A22,ข้อมูลวัสดุ1!$A$18:$O$84,5)</f>
        <v>0</v>
      </c>
      <c r="F22" s="980">
        <f>VLOOKUP($A22,ข้อมูลวัสดุ1!$A$18:$O$84,6)</f>
        <v>0</v>
      </c>
      <c r="G22" s="850">
        <v>0</v>
      </c>
      <c r="H22" s="850">
        <v>0</v>
      </c>
      <c r="I22" s="981">
        <f>VLOOKUP($A22,ข้อมูลวัสดุ1!$A$18:$O$84,8)</f>
        <v>0</v>
      </c>
      <c r="J22" s="956" t="str">
        <f>VLOOKUP($A22,ข้อมูลวัสดุ1!$A$18:$O$84,15)</f>
        <v>พาณิชย์ กทม.</v>
      </c>
    </row>
    <row r="23" spans="1:14" ht="21" customHeight="1" x14ac:dyDescent="0.2">
      <c r="A23" s="979">
        <v>14</v>
      </c>
      <c r="B23" s="2852" t="str">
        <f>VLOOKUP($A23,ข้อมูลวัสดุ1!$A$18:$O$84,2)</f>
        <v>เหล็กเสริม Wire Mesh 12 # 0.15 x0.15</v>
      </c>
      <c r="C23" s="859" t="str">
        <f>VLOOKUP($A23,ข้อมูลวัสดุ1!$A$18:$O$84,3)</f>
        <v>ตร.ม.</v>
      </c>
      <c r="D23" s="850">
        <f>VLOOKUP($A23,ข้อมูลวัสดุ1!$A$18:$O$84,4)</f>
        <v>486.5</v>
      </c>
      <c r="E23" s="980">
        <f>VLOOKUP($A23,ข้อมูลวัสดุ1!$A$18:$O$84,5)</f>
        <v>0</v>
      </c>
      <c r="F23" s="980">
        <f>VLOOKUP($A23,ข้อมูลวัสดุ1!$A$18:$O$84,6)</f>
        <v>0</v>
      </c>
      <c r="G23" s="850">
        <v>0</v>
      </c>
      <c r="H23" s="850">
        <v>0</v>
      </c>
      <c r="I23" s="981">
        <f>VLOOKUP($A23,ข้อมูลวัสดุ1!$A$18:$O$84,8)</f>
        <v>0</v>
      </c>
      <c r="J23" s="956" t="str">
        <f>VLOOKUP($A23,ข้อมูลวัสดุ1!$A$18:$O$84,15)</f>
        <v>พาณิชย์ กทม.</v>
      </c>
    </row>
    <row r="24" spans="1:14" ht="21" customHeight="1" x14ac:dyDescent="0.2">
      <c r="A24" s="979">
        <v>15</v>
      </c>
      <c r="B24" s="2852" t="str">
        <f>VLOOKUP($A24,ข้อมูลวัสดุ1!$A$18:$O$84,2)</f>
        <v>ลวดผูกเหล็ก</v>
      </c>
      <c r="C24" s="859" t="str">
        <f>VLOOKUP($A24,ข้อมูลวัสดุ1!$A$18:$O$84,3)</f>
        <v>กก.</v>
      </c>
      <c r="D24" s="850">
        <f>VLOOKUP($A24,ข้อมูลวัสดุ1!$A$18:$O$84,4)</f>
        <v>71.959999999999994</v>
      </c>
      <c r="E24" s="980">
        <f>VLOOKUP($A24,ข้อมูลวัสดุ1!$A$18:$O$84,5)</f>
        <v>0</v>
      </c>
      <c r="F24" s="980">
        <f>VLOOKUP($A24,ข้อมูลวัสดุ1!$A$18:$O$84,6)</f>
        <v>0</v>
      </c>
      <c r="G24" s="850">
        <v>0</v>
      </c>
      <c r="H24" s="850">
        <v>0</v>
      </c>
      <c r="I24" s="981">
        <f>VLOOKUP($A24,ข้อมูลวัสดุ1!$A$18:$O$84,8)</f>
        <v>0</v>
      </c>
      <c r="J24" s="2394" t="str">
        <f>VLOOKUP($A24,ข้อมูลวัสดุ1!$A$18:$O$84,15)</f>
        <v>พาณิชย์ จ.บุรีรัมย์</v>
      </c>
    </row>
    <row r="25" spans="1:14" ht="24" customHeight="1" x14ac:dyDescent="0.2">
      <c r="A25" s="979">
        <v>16</v>
      </c>
      <c r="B25" s="2853" t="str">
        <f>VLOOKUP($A25,ข้อมูลวัสดุ1!$A$18:$O$84,2)</f>
        <v>กทม. ไฟฟ้า</v>
      </c>
      <c r="C25" s="1036" t="str">
        <f>VLOOKUP($A25,ข้อมูลวัสดุ1!$A$18:$O$84,3)</f>
        <v>ตัน</v>
      </c>
      <c r="D25" s="1037">
        <f>VLOOKUP($A25,ข้อมูลวัสดุ1!$A$18:$O$84,4)</f>
        <v>0</v>
      </c>
      <c r="E25" s="1854">
        <f>VLOOKUP($A25,ข้อมูลวัสดุ1!$A$18:$O$84,5)</f>
        <v>0</v>
      </c>
      <c r="F25" s="1854">
        <f>VLOOKUP($A25,ข้อมูลวัสดุ1!$A$18:$O$84,6)</f>
        <v>0</v>
      </c>
      <c r="G25" s="1037">
        <v>0</v>
      </c>
      <c r="H25" s="1037">
        <v>0</v>
      </c>
      <c r="I25" s="1855">
        <f>VLOOKUP($A25,ข้อมูลวัสดุ1!$A$18:$O$84,8)</f>
        <v>365</v>
      </c>
      <c r="J25" s="2396" t="str">
        <f>VLOOKUP($A25,ข้อมูลวัสดุ1!$A$18:$O$84,15)</f>
        <v>พาณิชย์ กทม.</v>
      </c>
    </row>
    <row r="26" spans="1:14" ht="21.75" customHeight="1" x14ac:dyDescent="0.2">
      <c r="A26" s="979">
        <v>17</v>
      </c>
      <c r="B26" s="2853" t="str">
        <f>VLOOKUP($A26,ข้อมูลวัสดุ1!$A$18:$O$84,2)</f>
        <v>ปูนซีเมนต์ปอร์ตแลนด์/ไฮดรอลิก</v>
      </c>
      <c r="C26" s="1036" t="str">
        <f>VLOOKUP($A26,ข้อมูลวัสดุ1!$A$18:$O$84,3)</f>
        <v>ตัน</v>
      </c>
      <c r="D26" s="1037">
        <f>VLOOKUP($A26,ข้อมูลวัสดุ1!$A$18:$O$84,4)</f>
        <v>2242.9899999999998</v>
      </c>
      <c r="E26" s="1854">
        <f>VLOOKUP($A26,ข้อมูลวัสดุ1!$A$18:$O$84,5)</f>
        <v>40</v>
      </c>
      <c r="F26" s="1854">
        <f>VLOOKUP($A26,ข้อมูลวัสดุ1!$A$18:$O$84,6)</f>
        <v>0</v>
      </c>
      <c r="G26" s="1037">
        <v>0</v>
      </c>
      <c r="H26" s="1037">
        <v>0</v>
      </c>
      <c r="I26" s="1855">
        <f>VLOOKUP($A26,ข้อมูลวัสดุ1!$A$18:$O$84,8)</f>
        <v>40</v>
      </c>
      <c r="J26" s="2395" t="str">
        <f>VLOOKUP($A26,ข้อมูลวัสดุ1!$A$18:$O$84,15)</f>
        <v>พาณิชย์ จ.บุรีรัมย์</v>
      </c>
    </row>
    <row r="27" spans="1:14" ht="21.75" customHeight="1" x14ac:dyDescent="0.2">
      <c r="A27" s="979">
        <v>18</v>
      </c>
      <c r="B27" s="2853" t="str">
        <f>VLOOKUP($A27,ข้อมูลวัสดุ1!$A$18:$O$84,2)</f>
        <v>ยาง Asphalt Cement  (60/70)</v>
      </c>
      <c r="C27" s="1036" t="str">
        <f>VLOOKUP($A27,ข้อมูลวัสดุ1!$A$18:$O$84,3)</f>
        <v>ตัน</v>
      </c>
      <c r="D27" s="1037">
        <f>VLOOKUP($A27,ข้อมูลวัสดุ1!$A$18:$O$84,4)</f>
        <v>33533.33</v>
      </c>
      <c r="E27" s="1854">
        <f>VLOOKUP($A27,ข้อมูลวัสดุ1!$A$18:$O$84,5)</f>
        <v>362</v>
      </c>
      <c r="F27" s="1854">
        <f>VLOOKUP($A27,ข้อมูลวัสดุ1!$A$18:$O$84,6)</f>
        <v>0</v>
      </c>
      <c r="G27" s="1037">
        <v>0</v>
      </c>
      <c r="H27" s="1037">
        <v>0</v>
      </c>
      <c r="I27" s="1855">
        <f>VLOOKUP($A27,ข้อมูลวัสดุ1!$A$18:$O$84,8)</f>
        <v>362</v>
      </c>
      <c r="J27" s="2395" t="str">
        <f>VLOOKUP($A27,ข้อมูลวัสดุ1!$A$18:$O$84,15)</f>
        <v>บริษัท โซล่าแอสฟัลต์ อ.ศรีราชา จ.ชลบุรี</v>
      </c>
    </row>
    <row r="28" spans="1:14" ht="21.75" customHeight="1" x14ac:dyDescent="0.2">
      <c r="A28" s="979">
        <v>19</v>
      </c>
      <c r="B28" s="2853" t="str">
        <f>VLOOKUP($A28,ข้อมูลวัสดุ1!$A$18:$O$84,2)</f>
        <v>ยาง Asphalt Cement  (40/50)</v>
      </c>
      <c r="C28" s="1036" t="str">
        <f>VLOOKUP($A28,ข้อมูลวัสดุ1!$A$18:$O$84,3)</f>
        <v>ตัน</v>
      </c>
      <c r="D28" s="1037">
        <f>VLOOKUP($A28,ข้อมูลวัสดุ1!$A$18:$O$84,4)</f>
        <v>37650</v>
      </c>
      <c r="E28" s="1854">
        <f>VLOOKUP($A28,ข้อมูลวัสดุ1!$A$18:$O$84,5)</f>
        <v>362</v>
      </c>
      <c r="F28" s="1854">
        <f>VLOOKUP($A28,ข้อมูลวัสดุ1!$A$18:$O$84,6)</f>
        <v>0</v>
      </c>
      <c r="G28" s="1037">
        <v>0</v>
      </c>
      <c r="H28" s="1037">
        <v>0</v>
      </c>
      <c r="I28" s="1855">
        <f>VLOOKUP($A28,ข้อมูลวัสดุ1!$A$18:$O$84,8)</f>
        <v>362</v>
      </c>
      <c r="J28" s="2395" t="str">
        <f>VLOOKUP($A28,ข้อมูลวัสดุ1!$A$18:$O$84,15)</f>
        <v>บริษัท โซล่าแอสฟัลต์ อ.ศรีราชา จ.ชลบุรี</v>
      </c>
      <c r="N28" s="3" t="s">
        <v>518</v>
      </c>
    </row>
    <row r="29" spans="1:14" ht="21.75" customHeight="1" x14ac:dyDescent="0.2">
      <c r="A29" s="979">
        <v>20</v>
      </c>
      <c r="B29" s="2853" t="str">
        <f>VLOOKUP($A29,ข้อมูลวัสดุ1!$A$18:$O$84,2)</f>
        <v>ยาง Cutback Asphalt (MC-70)</v>
      </c>
      <c r="C29" s="1036" t="str">
        <f>VLOOKUP($A29,ข้อมูลวัสดุ1!$A$18:$O$84,3)</f>
        <v>ตัน</v>
      </c>
      <c r="D29" s="1037">
        <f>VLOOKUP($A29,ข้อมูลวัสดุ1!$A$18:$O$84,4)</f>
        <v>40600</v>
      </c>
      <c r="E29" s="1854">
        <f>VLOOKUP($A29,ข้อมูลวัสดุ1!$A$18:$O$84,5)</f>
        <v>420</v>
      </c>
      <c r="F29" s="1854">
        <f>VLOOKUP($A29,ข้อมูลวัสดุ1!$A$18:$O$84,6)</f>
        <v>0</v>
      </c>
      <c r="G29" s="1037">
        <v>0</v>
      </c>
      <c r="H29" s="1037">
        <v>0</v>
      </c>
      <c r="I29" s="1855">
        <f>VLOOKUP($A29,ข้อมูลวัสดุ1!$A$18:$O$84,8)</f>
        <v>420</v>
      </c>
      <c r="J29" s="2395" t="str">
        <f>VLOOKUP($A29,ข้อมูลวัสดุ1!$A$18:$O$84,15)</f>
        <v>บริษัท โซล่าแอสฟัลต์ ต.ปากแรต อ.บ้านโป่ง จ.ราชบุรี</v>
      </c>
    </row>
    <row r="30" spans="1:14" ht="21.75" customHeight="1" x14ac:dyDescent="0.2">
      <c r="A30" s="979">
        <v>21</v>
      </c>
      <c r="B30" s="2853" t="str">
        <f>VLOOKUP($A30,ข้อมูลวัสดุ1!$A$18:$O$84,2)</f>
        <v>ยาง Emulsified Asphalt (EAP)</v>
      </c>
      <c r="C30" s="1036" t="str">
        <f>VLOOKUP($A30,ข้อมูลวัสดุ1!$A$18:$O$84,3)</f>
        <v>ตัน</v>
      </c>
      <c r="D30" s="1037">
        <f>VLOOKUP($A30,ข้อมูลวัสดุ1!$A$18:$O$84,4)</f>
        <v>31620</v>
      </c>
      <c r="E30" s="1854">
        <f>VLOOKUP($A30,ข้อมูลวัสดุ1!$A$18:$O$84,5)</f>
        <v>362</v>
      </c>
      <c r="F30" s="1854">
        <f>VLOOKUP($A30,ข้อมูลวัสดุ1!$A$18:$O$84,6)</f>
        <v>0</v>
      </c>
      <c r="G30" s="1037">
        <v>0</v>
      </c>
      <c r="H30" s="1037">
        <v>0</v>
      </c>
      <c r="I30" s="1855">
        <f>VLOOKUP($A30,ข้อมูลวัสดุ1!$A$18:$O$84,8)</f>
        <v>362</v>
      </c>
      <c r="J30" s="2395" t="str">
        <f>VLOOKUP($A30,ข้อมูลวัสดุ1!$A$18:$O$84,15)</f>
        <v>บริษัท โซล่าแอสฟัลต์ อ.ศรีราชา จ.ชลบุรี</v>
      </c>
    </row>
    <row r="31" spans="1:14" ht="21.75" customHeight="1" x14ac:dyDescent="0.2">
      <c r="A31" s="979">
        <v>22</v>
      </c>
      <c r="B31" s="2853" t="str">
        <f>VLOOKUP($A31,ข้อมูลวัสดุ1!$A$18:$O$84,2)</f>
        <v>ยาง Emulsified Asphalt (CRS-2)</v>
      </c>
      <c r="C31" s="1036" t="str">
        <f>VLOOKUP($A31,ข้อมูลวัสดุ1!$A$18:$O$84,3)</f>
        <v>ตัน</v>
      </c>
      <c r="D31" s="1037">
        <f>VLOOKUP($A31,ข้อมูลวัสดุ1!$A$18:$O$84,4)</f>
        <v>29000</v>
      </c>
      <c r="E31" s="1854">
        <f>VLOOKUP($A31,ข้อมูลวัสดุ1!$A$18:$O$84,5)</f>
        <v>362</v>
      </c>
      <c r="F31" s="1854">
        <f>VLOOKUP($A31,ข้อมูลวัสดุ1!$A$18:$O$84,6)</f>
        <v>0</v>
      </c>
      <c r="G31" s="1037">
        <v>0</v>
      </c>
      <c r="H31" s="1037">
        <v>0</v>
      </c>
      <c r="I31" s="1855">
        <f>VLOOKUP($A31,ข้อมูลวัสดุ1!$A$18:$O$84,8)</f>
        <v>362</v>
      </c>
      <c r="J31" s="2854" t="str">
        <f>VLOOKUP($A31,ข้อมูลวัสดุ1!$A$18:$O$84,15)</f>
        <v>บริษัท โซล่าแอสฟัลต์ อ.ศรีราชา จ.ชลบุรี</v>
      </c>
    </row>
    <row r="32" spans="1:14" ht="21.75" customHeight="1" x14ac:dyDescent="0.2">
      <c r="A32" s="979">
        <v>23</v>
      </c>
      <c r="B32" s="2852" t="str">
        <f>VLOOKUP($A32,ข้อมูลวัสดุ1!$A$18:$O$84,2)</f>
        <v>หินผสม  Asphalt  Concrete</v>
      </c>
      <c r="C32" s="859" t="str">
        <f>VLOOKUP($A32,ข้อมูลวัสดุ1!$A$18:$O$84,3)</f>
        <v>ลบ.ม.</v>
      </c>
      <c r="D32" s="850">
        <f>VLOOKUP($A32,ข้อมูลวัสดุ1!$A$18:$O$84,4)</f>
        <v>440</v>
      </c>
      <c r="E32" s="980">
        <f>VLOOKUP($A32,ข้อมูลวัสดุ1!$A$18:$O$84,5)</f>
        <v>35</v>
      </c>
      <c r="F32" s="980">
        <f>VLOOKUP($A32,ข้อมูลวัสดุ1!$A$18:$O$84,6)</f>
        <v>0</v>
      </c>
      <c r="G32" s="850">
        <v>0</v>
      </c>
      <c r="H32" s="850">
        <v>0</v>
      </c>
      <c r="I32" s="850">
        <f>VLOOKUP($A32,ข้อมูลวัสดุ1!$A$18:$O$84,8)</f>
        <v>35</v>
      </c>
      <c r="J32" s="2396" t="str">
        <f>VLOOKUP($A32,ข้อมูลวัสดุ1!$A$18:$O$84,15)</f>
        <v>ทล. 24 กม.133+200 RT. (โรงโม่แบล็คซี)</v>
      </c>
    </row>
    <row r="33" spans="1:10" ht="36" customHeight="1" x14ac:dyDescent="0.2">
      <c r="A33" s="2889">
        <v>24</v>
      </c>
      <c r="B33" s="2853" t="str">
        <f>VLOOKUP($A33,ข้อมูลวัสดุ1!$A$18:$O$84,2)</f>
        <v>หินผสม  Concrete</v>
      </c>
      <c r="C33" s="1036" t="str">
        <f>VLOOKUP($A33,ข้อมูลวัสดุ1!$A$18:$O$84,3)</f>
        <v>ลบ.ม.</v>
      </c>
      <c r="D33" s="1037">
        <f>VLOOKUP($A33,ข้อมูลวัสดุ1!$A$18:$O$84,4)</f>
        <v>382</v>
      </c>
      <c r="E33" s="1854">
        <f>VLOOKUP($A33,ข้อมูลวัสดุ1!$A$18:$O$84,5)</f>
        <v>43</v>
      </c>
      <c r="F33" s="1854">
        <f>VLOOKUP($A33,ข้อมูลวัสดุ1!$A$18:$O$84,6)</f>
        <v>0</v>
      </c>
      <c r="G33" s="1037">
        <v>0</v>
      </c>
      <c r="H33" s="1037">
        <v>0</v>
      </c>
      <c r="I33" s="1855">
        <f>VLOOKUP($A33,ข้อมูลวัสดุ1!$A$18:$O$84,8)</f>
        <v>43</v>
      </c>
      <c r="J33" s="2395" t="str">
        <f>VLOOKUP($A33,ข้อมูลวัสดุ1!$A$18:$O$84,15)</f>
        <v>ทล. 226 กม.120+522 LT. (โรงโม่หินศิลาชัย)</v>
      </c>
    </row>
    <row r="34" spans="1:10" ht="21.75" customHeight="1" x14ac:dyDescent="0.2">
      <c r="A34" s="979">
        <v>25</v>
      </c>
      <c r="B34" s="2853" t="str">
        <f>VLOOKUP($A34,ข้อมูลวัสดุ1!$A$18:$O$84,2)</f>
        <v>หิน 3/8"</v>
      </c>
      <c r="C34" s="1036" t="str">
        <f>VLOOKUP($A34,ข้อมูลวัสดุ1!$A$18:$O$84,3)</f>
        <v>ลบ.ม.</v>
      </c>
      <c r="D34" s="1037">
        <f>VLOOKUP($A34,ข้อมูลวัสดุ1!$A$18:$O$84,4)</f>
        <v>372</v>
      </c>
      <c r="E34" s="1854">
        <f>VLOOKUP($A34,ข้อมูลวัสดุ1!$A$18:$O$84,5)</f>
        <v>35</v>
      </c>
      <c r="F34" s="1854">
        <f>VLOOKUP($A34,ข้อมูลวัสดุ1!$A$18:$O$84,6)</f>
        <v>0</v>
      </c>
      <c r="G34" s="1037">
        <v>0</v>
      </c>
      <c r="H34" s="1037">
        <v>0</v>
      </c>
      <c r="I34" s="1855">
        <f>VLOOKUP($A34,ข้อมูลวัสดุ1!$A$18:$O$84,8)</f>
        <v>35</v>
      </c>
      <c r="J34" s="2765" t="str">
        <f>VLOOKUP($A34,ข้อมูลวัสดุ1!$A$18:$O$84,15)</f>
        <v>ทล. 24 กม.133+200 RT. (โรงโม่แบล็คซี)</v>
      </c>
    </row>
    <row r="35" spans="1:10" ht="21.75" customHeight="1" x14ac:dyDescent="0.2">
      <c r="A35" s="979">
        <v>26</v>
      </c>
      <c r="B35" s="2853" t="str">
        <f>VLOOKUP($A35,ข้อมูลวัสดุ1!$A$18:$O$84,2)</f>
        <v>หินคลุก</v>
      </c>
      <c r="C35" s="1036" t="str">
        <f>VLOOKUP($A35,ข้อมูลวัสดุ1!$A$18:$O$84,3)</f>
        <v>ลบ.ม.</v>
      </c>
      <c r="D35" s="1037">
        <f>VLOOKUP($A35,ข้อมูลวัสดุ1!$A$18:$O$84,4)</f>
        <v>375</v>
      </c>
      <c r="E35" s="1854">
        <f>VLOOKUP($A35,ข้อมูลวัสดุ1!$A$18:$O$84,5)</f>
        <v>35</v>
      </c>
      <c r="F35" s="1854">
        <f>VLOOKUP($A35,ข้อมูลวัสดุ1!$A$18:$O$84,6)</f>
        <v>0</v>
      </c>
      <c r="G35" s="1037">
        <v>0</v>
      </c>
      <c r="H35" s="1037">
        <v>0</v>
      </c>
      <c r="I35" s="1037">
        <f>VLOOKUP($A35,ข้อมูลวัสดุ1!$A$18:$O$84,8)</f>
        <v>35</v>
      </c>
      <c r="J35" s="2395" t="str">
        <f>VLOOKUP($A35,ข้อมูลวัสดุ1!$A$18:$O$84,15)</f>
        <v>ทล. 24 กม.133+200 RT. (โรงโม่แบล็คซี)</v>
      </c>
    </row>
    <row r="36" spans="1:10" ht="36" customHeight="1" x14ac:dyDescent="0.2">
      <c r="A36" s="979">
        <v>27</v>
      </c>
      <c r="B36" s="2853" t="str">
        <f>VLOOKUP($A36,ข้อมูลวัสดุ1!$A$18:$O$84,2)</f>
        <v>ทรายผสม  Concrete</v>
      </c>
      <c r="C36" s="1036" t="str">
        <f>VLOOKUP($A36,ข้อมูลวัสดุ1!$A$18:$O$84,3)</f>
        <v>ลบ.ม.</v>
      </c>
      <c r="D36" s="1037">
        <f>VLOOKUP($A36,ข้อมูลวัสดุ1!$A$18:$O$84,4)</f>
        <v>168</v>
      </c>
      <c r="E36" s="1854">
        <f>VLOOKUP($A36,ข้อมูลวัสดุ1!$A$18:$O$84,5)</f>
        <v>91</v>
      </c>
      <c r="F36" s="1854">
        <f>VLOOKUP($A36,ข้อมูลวัสดุ1!$A$18:$O$84,6)</f>
        <v>0</v>
      </c>
      <c r="G36" s="1037">
        <v>0</v>
      </c>
      <c r="H36" s="1037">
        <v>0</v>
      </c>
      <c r="I36" s="1037">
        <f>VLOOKUP($A36,ข้อมูลวัสดุ1!$A$18:$O$84,8)</f>
        <v>91</v>
      </c>
      <c r="J36" s="2765" t="str">
        <f>VLOOKUP($A36,ข้อมูลวัสดุ1!$A$18:$O$84,15)</f>
        <v>ทางหลวงหมายเลข 2226 กม.90+400 LT. (ท่าทราย เจริญผล)</v>
      </c>
    </row>
    <row r="37" spans="1:10" ht="27.75" customHeight="1" x14ac:dyDescent="0.2">
      <c r="A37" s="979">
        <v>28</v>
      </c>
      <c r="B37" s="2852" t="str">
        <f>VLOOKUP($A37,ข้อมูลวัสดุ1!$A$18:$O$84,2)</f>
        <v>วัสดุลูกรังรองพื้นทาง</v>
      </c>
      <c r="C37" s="859" t="str">
        <f>VLOOKUP($A37,ข้อมูลวัสดุ1!$A$18:$O$84,3)</f>
        <v>ลบ.ม.</v>
      </c>
      <c r="D37" s="850">
        <f>VLOOKUP($A37,ข้อมูลวัสดุ1!$A$18:$O$84,4)</f>
        <v>60</v>
      </c>
      <c r="E37" s="980">
        <f>VLOOKUP($A37,ข้อมูลวัสดุ1!$A$18:$O$84,5)</f>
        <v>50</v>
      </c>
      <c r="F37" s="1854">
        <f>VLOOKUP($A37,ข้อมูลวัสดุ1!$A$18:$O$84,6)</f>
        <v>0</v>
      </c>
      <c r="G37" s="1037">
        <v>0</v>
      </c>
      <c r="H37" s="1037">
        <v>0</v>
      </c>
      <c r="I37" s="1855">
        <f>VLOOKUP($A37,ข้อมูลวัสดุ1!$A$18:$O$84,8)</f>
        <v>50</v>
      </c>
      <c r="J37" s="2396" t="str">
        <f>VLOOKUP($A37,ข้อมูลวัสดุ1!$A$18:$O$84,15)</f>
        <v>ทล. 24 กม.115+780 RT. (บ่อบ้านโนนสุวรรณ)</v>
      </c>
    </row>
    <row r="38" spans="1:10" s="2" customFormat="1" ht="36" customHeight="1" x14ac:dyDescent="0.2">
      <c r="A38" s="979">
        <v>29</v>
      </c>
      <c r="B38" s="2852" t="str">
        <f>VLOOKUP($A38,ข้อมูลวัสดุ1!$A$18:$O$84,2)</f>
        <v>วัสดุคัดเลือก "ก"</v>
      </c>
      <c r="C38" s="859" t="str">
        <f>VLOOKUP($A38,ข้อมูลวัสดุ1!$A$18:$O$84,3)</f>
        <v>ลบ.ม.</v>
      </c>
      <c r="D38" s="859">
        <f>VLOOKUP($A38,ข้อมูลวัสดุ1!$A$18:$O$84,4)</f>
        <v>50</v>
      </c>
      <c r="E38" s="2851">
        <f>VLOOKUP($A38,ข้อมูลวัสดุ1!$A$18:$O$84,5)</f>
        <v>30</v>
      </c>
      <c r="F38" s="2851">
        <f>VLOOKUP($A38,ข้อมูลวัสดุ1!$A$18:$O$84,6)</f>
        <v>0</v>
      </c>
      <c r="G38" s="859">
        <v>0</v>
      </c>
      <c r="H38" s="859">
        <v>0</v>
      </c>
      <c r="I38" s="981">
        <f>VLOOKUP($A38,ข้อมูลวัสดุ1!$A$18:$O$84,8)</f>
        <v>30</v>
      </c>
      <c r="J38" s="2396" t="str">
        <f>VLOOKUP($A38,ข้อมูลวัสดุ1!$A$18:$O$84,15)</f>
        <v>ทล. 24 กม.115+780 RT. (บ่อบ้านโนนสุวรรณ)</v>
      </c>
    </row>
    <row r="39" spans="1:10" ht="36" customHeight="1" x14ac:dyDescent="0.2">
      <c r="A39" s="979">
        <v>30</v>
      </c>
      <c r="B39" s="2852" t="str">
        <f>VLOOKUP($A39,ข้อมูลวัสดุ1!$A$18:$O$84,2)</f>
        <v>ทรายรองพื้น</v>
      </c>
      <c r="C39" s="859" t="str">
        <f>VLOOKUP($A39,ข้อมูลวัสดุ1!$A$18:$O$84,3)</f>
        <v>ลบ.ม.</v>
      </c>
      <c r="D39" s="850">
        <f>VLOOKUP($A39,ข้อมูลวัสดุ1!$A$18:$O$84,4)</f>
        <v>168</v>
      </c>
      <c r="E39" s="980">
        <f>VLOOKUP($A39,ข้อมูลวัสดุ1!$A$18:$O$84,5)</f>
        <v>91</v>
      </c>
      <c r="F39" s="980">
        <f>VLOOKUP($A39,ข้อมูลวัสดุ1!$A$18:$O$84,6)</f>
        <v>0</v>
      </c>
      <c r="G39" s="850">
        <v>0</v>
      </c>
      <c r="H39" s="850">
        <v>0</v>
      </c>
      <c r="I39" s="981">
        <f>VLOOKUP($A39,ข้อมูลวัสดุ1!$A$18:$O$84,8)</f>
        <v>91</v>
      </c>
      <c r="J39" s="2396" t="str">
        <f>VLOOKUP($A39,ข้อมูลวัสดุ1!$A$18:$O$84,15)</f>
        <v>ทางหลวงหมายเลข 2226 กม.90+400 LT. (ท่าทราย เจริญผล)</v>
      </c>
    </row>
    <row r="40" spans="1:10" ht="36" customHeight="1" x14ac:dyDescent="0.2">
      <c r="A40" s="979">
        <v>31</v>
      </c>
      <c r="B40" s="2852" t="str">
        <f>VLOOKUP($A40,ข้อมูลวัสดุ1!$A$18:$O$84,2)</f>
        <v>ดินถมคันทาง</v>
      </c>
      <c r="C40" s="859" t="str">
        <f>VLOOKUP($A40,ข้อมูลวัสดุ1!$A$18:$O$84,3)</f>
        <v>ลบ.ม.</v>
      </c>
      <c r="D40" s="850">
        <f>VLOOKUP($A40,ข้อมูลวัสดุ1!$A$18:$O$84,4)</f>
        <v>30</v>
      </c>
      <c r="E40" s="3762">
        <f>VLOOKUP($A40,ข้อมูลวัสดุ1!$A$18:$O$84,5)</f>
        <v>5</v>
      </c>
      <c r="F40" s="980">
        <f>VLOOKUP($A40,ข้อมูลวัสดุ1!$A$18:$O$84,6)</f>
        <v>0</v>
      </c>
      <c r="G40" s="850">
        <v>0</v>
      </c>
      <c r="H40" s="850">
        <v>0</v>
      </c>
      <c r="I40" s="981">
        <f>VLOOKUP($A40,ข้อมูลวัสดุ1!$A$18:$O$84,8)</f>
        <v>5</v>
      </c>
      <c r="J40" s="2396" t="str">
        <f>VLOOKUP($A40,ข้อมูลวัสดุ1!$A$18:$O$84,15)</f>
        <v>ทั่วไปในพื้นที่</v>
      </c>
    </row>
    <row r="41" spans="1:10" ht="21.75" x14ac:dyDescent="0.2">
      <c r="A41" s="979">
        <v>32</v>
      </c>
      <c r="B41" s="2852" t="str">
        <f>VLOOKUP($A41,ข้อมูลวัสดุ1!$A$18:$O$84,2)</f>
        <v>ท่อ  ค.ส.ล. Ø 0.60  ม. (Class 3)</v>
      </c>
      <c r="C41" s="859" t="str">
        <f>VLOOKUP($A41,ข้อมูลวัสดุ1!$A$18:$O$84,3)</f>
        <v>ม.</v>
      </c>
      <c r="D41" s="850">
        <f>VLOOKUP($A41,ข้อมูลวัสดุ1!$A$18:$O$84,4)</f>
        <v>542.05999999999995</v>
      </c>
      <c r="E41" s="3762">
        <f>VLOOKUP($A41,ข้อมูลวัสดุ1!$A$18:$O$84,5)</f>
        <v>40</v>
      </c>
      <c r="F41" s="850">
        <f>VLOOKUP($A41,ข้อมูลวัสดุ1!$A$18:$O$84,6)</f>
        <v>0</v>
      </c>
      <c r="G41" s="850">
        <v>0</v>
      </c>
      <c r="H41" s="850">
        <v>0</v>
      </c>
      <c r="I41" s="981">
        <f>VLOOKUP($A41,ข้อมูลวัสดุ1!$A$18:$O$84,8)</f>
        <v>40</v>
      </c>
      <c r="J41" s="2394" t="str">
        <f>VLOOKUP($A41,ข้อมูลวัสดุ1!$A$18:$O$84,15)</f>
        <v>พาณิชย์ จังหวัดบุรีรัมย์</v>
      </c>
    </row>
    <row r="42" spans="1:10" ht="21.75" x14ac:dyDescent="0.2">
      <c r="A42" s="979">
        <v>33</v>
      </c>
      <c r="B42" s="2852" t="str">
        <f>VLOOKUP($A42,ข้อมูลวัสดุ1!$A$18:$O$84,2)</f>
        <v>ท่อเหลี่ยม ใต้ทางเท้า ขนาด 1.50x1.50x1.00 ม.</v>
      </c>
      <c r="C42" s="859" t="str">
        <f>VLOOKUP($A42,ข้อมูลวัสดุ1!$A$18:$O$84,3)</f>
        <v>ม.</v>
      </c>
      <c r="D42" s="850">
        <f>VLOOKUP($A42,ข้อมูลวัสดุ1!$A$18:$O$84,4)</f>
        <v>12500</v>
      </c>
      <c r="E42" s="3762">
        <f>VLOOKUP($A42,ข้อมูลวัสดุ1!$A$18:$O$84,5)</f>
        <v>0</v>
      </c>
      <c r="F42" s="850">
        <f>VLOOKUP($A42,ข้อมูลวัสดุ1!$A$18:$O$84,6)</f>
        <v>0</v>
      </c>
      <c r="G42" s="850">
        <v>0</v>
      </c>
      <c r="H42" s="850">
        <v>0</v>
      </c>
      <c r="I42" s="981">
        <f>VLOOKUP($A42,ข้อมูลวัสดุ1!$A$18:$O$84,8)</f>
        <v>0</v>
      </c>
      <c r="J42" s="2394" t="str">
        <f>VLOOKUP($A42,ข้อมูลวัสดุ1!$A$18:$O$84,15)</f>
        <v>ทล.226 กม.118+700 RT. (บจก.555 ซีเมนต์)</v>
      </c>
    </row>
    <row r="43" spans="1:10" ht="21.75" x14ac:dyDescent="0.2">
      <c r="A43" s="979">
        <v>34</v>
      </c>
      <c r="B43" s="2852" t="str">
        <f>VLOOKUP($A43,ข้อมูลวัสดุ1!$A$18:$O$84,2)</f>
        <v>เหล็กฉาก L 50x50x6 mm.</v>
      </c>
      <c r="C43" s="859" t="str">
        <f>VLOOKUP($A43,ข้อมูลวัสดุ1!$A$18:$O$84,3)</f>
        <v>ม.</v>
      </c>
      <c r="D43" s="850">
        <f>VLOOKUP($A43,ข้อมูลวัสดุ1!$A$18:$O$84,4)</f>
        <v>99.45</v>
      </c>
      <c r="E43" s="3762">
        <f>VLOOKUP($A43,ข้อมูลวัสดุ1!$A$18:$O$84,5)</f>
        <v>0</v>
      </c>
      <c r="F43" s="850">
        <f>VLOOKUP($A43,ข้อมูลวัสดุ1!$A$18:$O$84,6)</f>
        <v>0</v>
      </c>
      <c r="G43" s="850">
        <v>0</v>
      </c>
      <c r="H43" s="850">
        <v>0</v>
      </c>
      <c r="I43" s="981">
        <f>VLOOKUP($A43,ข้อมูลวัสดุ1!$A$18:$O$84,8)</f>
        <v>0</v>
      </c>
      <c r="J43" s="2394" t="str">
        <f>VLOOKUP($A43,ข้อมูลวัสดุ1!$A$18:$O$84,15)</f>
        <v>พาณิชย์ จ.บุรีรัมย์</v>
      </c>
    </row>
    <row r="44" spans="1:10" ht="21.75" x14ac:dyDescent="0.2">
      <c r="A44" s="979">
        <v>35</v>
      </c>
      <c r="B44" s="2852" t="str">
        <f>VLOOKUP($A44,ข้อมูลวัสดุ1!$A$18:$O$84,2)</f>
        <v>เหล็กฉาก L 100x100x10 mm.</v>
      </c>
      <c r="C44" s="859" t="str">
        <f>VLOOKUP($A44,ข้อมูลวัสดุ1!$A$18:$O$84,3)</f>
        <v>ม.</v>
      </c>
      <c r="D44" s="850">
        <f>VLOOKUP($A44,ข้อมูลวัสดุ1!$A$18:$O$84,4)</f>
        <v>308.33</v>
      </c>
      <c r="E44" s="3762">
        <f>VLOOKUP($A44,ข้อมูลวัสดุ1!$A$18:$O$84,5)</f>
        <v>0</v>
      </c>
      <c r="F44" s="980">
        <f>VLOOKUP($A44,ข้อมูลวัสดุ1!$A$18:$O$84,6)</f>
        <v>0</v>
      </c>
      <c r="G44" s="850">
        <v>0</v>
      </c>
      <c r="H44" s="850">
        <v>0</v>
      </c>
      <c r="I44" s="3763">
        <f>VLOOKUP($A44,ข้อมูลวัสดุ1!$A$18:$O$84,8)</f>
        <v>0</v>
      </c>
      <c r="J44" s="2394" t="str">
        <f>VLOOKUP($A44,ข้อมูลวัสดุ1!$A$18:$O$84,15)</f>
        <v>พาณิชย์ จ.นครราชสีมา</v>
      </c>
    </row>
    <row r="45" spans="1:10" ht="21.75" x14ac:dyDescent="0.2">
      <c r="A45" s="979">
        <v>36</v>
      </c>
      <c r="B45" s="2852" t="str">
        <f>VLOOKUP($A45,ข้อมูลวัสดุ1!$A$18:$O$84,2)</f>
        <v>ตะปูตอกไม้</v>
      </c>
      <c r="C45" s="859" t="str">
        <f>VLOOKUP($A45,ข้อมูลวัสดุ1!$A$18:$O$84,3)</f>
        <v>กก.</v>
      </c>
      <c r="D45" s="850">
        <f>VLOOKUP($A45,ข้อมูลวัสดุ1!$A$18:$O$84,4)</f>
        <v>47.2</v>
      </c>
      <c r="E45" s="980">
        <f>VLOOKUP($A45,ข้อมูลวัสดุ1!$A$18:$O$84,5)</f>
        <v>0</v>
      </c>
      <c r="F45" s="980">
        <f>VLOOKUP($A45,ข้อมูลวัสดุ1!$A$18:$O$84,6)</f>
        <v>0</v>
      </c>
      <c r="G45" s="850">
        <v>0</v>
      </c>
      <c r="H45" s="850">
        <v>0</v>
      </c>
      <c r="I45" s="981">
        <f>VLOOKUP($A45,ข้อมูลวัสดุ1!$A$18:$O$84,8)</f>
        <v>0</v>
      </c>
      <c r="J45" s="2394" t="str">
        <f>VLOOKUP($A45,ข้อมูลวัสดุ1!$A$18:$O$84,15)</f>
        <v>พาณิชย์ จ.บุรีรัมย์</v>
      </c>
    </row>
    <row r="46" spans="1:10" ht="21.75" x14ac:dyDescent="0.2">
      <c r="A46" s="979">
        <v>37</v>
      </c>
      <c r="B46" s="2852" t="str">
        <f>VLOOKUP($A46,ข้อมูลวัสดุ1!$A$18:$O$84,2)</f>
        <v>ไม้กระบาก</v>
      </c>
      <c r="C46" s="859" t="str">
        <f>VLOOKUP($A46,ข้อมูลวัสดุ1!$A$18:$O$84,3)</f>
        <v>ลบ.ฟ.</v>
      </c>
      <c r="D46" s="850">
        <f>VLOOKUP($A46,ข้อมูลวัสดุ1!$A$18:$O$84,4)</f>
        <v>489.25</v>
      </c>
      <c r="E46" s="1455">
        <f>VLOOKUP($A46,ข้อมูลวัสดุ1!$A$18:$O$84,5)</f>
        <v>0</v>
      </c>
      <c r="F46" s="980">
        <f>VLOOKUP($A46,ข้อมูลวัสดุ1!$A$18:$O$84,6)</f>
        <v>0</v>
      </c>
      <c r="G46" s="850">
        <v>0</v>
      </c>
      <c r="H46" s="850">
        <v>0</v>
      </c>
      <c r="I46" s="1456">
        <f>VLOOKUP($A46,ข้อมูลวัสดุ1!$A$18:$O$84,8)</f>
        <v>0</v>
      </c>
      <c r="J46" s="2394" t="str">
        <f>VLOOKUP($A46,ข้อมูลวัสดุ1!$A$18:$O$84,15)</f>
        <v>พาณิชย์ จ.บุรีรัมย์</v>
      </c>
    </row>
    <row r="47" spans="1:10" ht="21" customHeight="1" x14ac:dyDescent="0.2">
      <c r="A47" s="979">
        <v>38</v>
      </c>
      <c r="B47" s="2852" t="str">
        <f>VLOOKUP($A47,ข้อมูลวัสดุ1!$A$18:$O$84,2)</f>
        <v xml:space="preserve">ไม้คร่าว </v>
      </c>
      <c r="C47" s="859" t="str">
        <f>VLOOKUP($A47,ข้อมูลวัสดุ1!$A$18:$O$84,3)</f>
        <v>ลบ.ฟ.</v>
      </c>
      <c r="D47" s="850">
        <f>VLOOKUP($A47,ข้อมูลวัสดุ1!$A$18:$O$84,4)</f>
        <v>598.13</v>
      </c>
      <c r="E47" s="1455">
        <f>VLOOKUP($A47,ข้อมูลวัสดุ1!$A$18:$O$84,5)</f>
        <v>0</v>
      </c>
      <c r="F47" s="980">
        <f>VLOOKUP($A47,ข้อมูลวัสดุ1!$A$18:$O$84,6)</f>
        <v>0</v>
      </c>
      <c r="G47" s="850">
        <v>0</v>
      </c>
      <c r="H47" s="850">
        <v>0</v>
      </c>
      <c r="I47" s="1456">
        <f>VLOOKUP($A47,ข้อมูลวัสดุ1!$A$18:$O$84,8)</f>
        <v>0</v>
      </c>
      <c r="J47" s="2394" t="str">
        <f>VLOOKUP($A47,ข้อมูลวัสดุ1!$A$18:$O$84,15)</f>
        <v>พาณิชย์ จ.บุรีรัมย์</v>
      </c>
    </row>
    <row r="48" spans="1:10" ht="21" customHeight="1" x14ac:dyDescent="0.2">
      <c r="A48" s="979">
        <v>39</v>
      </c>
      <c r="B48" s="850" t="str">
        <f>VLOOKUP($A48,ข้อมูลวัสดุ1!$A$18:$O$84,2)</f>
        <v>ไม้อัดยาง 4 มม.</v>
      </c>
      <c r="C48" s="859" t="str">
        <f>VLOOKUP($A48,ข้อมูลวัสดุ1!$A$18:$O$84,3)</f>
        <v>ตร.ม.</v>
      </c>
      <c r="D48" s="850">
        <f>VLOOKUP($A48,ข้อมูลวัสดุ1!$A$18:$O$84,4)</f>
        <v>77.73</v>
      </c>
      <c r="E48" s="1455">
        <f>VLOOKUP($A48,ข้อมูลวัสดุ1!$A$18:$O$84,5)</f>
        <v>0</v>
      </c>
      <c r="F48" s="980">
        <f>VLOOKUP($A48,ข้อมูลวัสดุ1!$A$18:$O$84,6)</f>
        <v>0</v>
      </c>
      <c r="G48" s="850">
        <v>0</v>
      </c>
      <c r="H48" s="850">
        <v>0</v>
      </c>
      <c r="I48" s="1456">
        <f>VLOOKUP($A48,ข้อมูลวัสดุ1!$A$18:$O$84,8)</f>
        <v>0</v>
      </c>
      <c r="J48" s="2394" t="str">
        <f>VLOOKUP($A48,ข้อมูลวัสดุ1!$A$18:$O$84,15)</f>
        <v>พาณิชย์ จ.บุรีรัมย์</v>
      </c>
    </row>
    <row r="49" spans="1:10" ht="21" customHeight="1" x14ac:dyDescent="0.2">
      <c r="A49" s="979">
        <v>40</v>
      </c>
      <c r="B49" s="850" t="str">
        <f>VLOOKUP($A49,ข้อมูลวัสดุ1!$A$18:$O$84,2)</f>
        <v>ค่าทาสีกันสนิม 2 ชั้น</v>
      </c>
      <c r="C49" s="859" t="str">
        <f>VLOOKUP($A49,ข้อมูลวัสดุ1!$A$18:$O$84,3)</f>
        <v>ตร.ม.</v>
      </c>
      <c r="D49" s="850">
        <f>VLOOKUP($A49,ข้อมูลวัสดุ1!$A$18:$O$84,4)</f>
        <v>56.19</v>
      </c>
      <c r="E49" s="850">
        <f>VLOOKUP($A49,ข้อมูลวัสดุ1!$A$18:$O$84,5)</f>
        <v>0</v>
      </c>
      <c r="F49" s="980">
        <f>VLOOKUP($A49,ข้อมูลวัสดุ1!$A$18:$O$84,6)</f>
        <v>0</v>
      </c>
      <c r="G49" s="850">
        <v>0</v>
      </c>
      <c r="H49" s="850">
        <v>0</v>
      </c>
      <c r="I49" s="981">
        <f>VLOOKUP($A49,ข้อมูลวัสดุ1!$A$18:$O$84,8)</f>
        <v>0</v>
      </c>
      <c r="J49" s="2394">
        <f>VLOOKUP($A49,ข้อมูลวัสดุ1!$A$18:$O$84,15)</f>
        <v>0</v>
      </c>
    </row>
    <row r="50" spans="1:10" ht="21" customHeight="1" x14ac:dyDescent="0.2">
      <c r="A50" s="979">
        <v>41</v>
      </c>
      <c r="B50" s="850" t="str">
        <f>VLOOKUP($A50,ข้อมูลวัสดุ1!$A$18:$O$84,2)</f>
        <v>ค่าทาสีน้ำมัน 1 ชั้น</v>
      </c>
      <c r="C50" s="859" t="str">
        <f>VLOOKUP($A50,ข้อมูลวัสดุ1!$A$18:$O$84,3)</f>
        <v>ตร.ม.</v>
      </c>
      <c r="D50" s="850">
        <f>VLOOKUP($A50,ข้อมูลวัสดุ1!$A$18:$O$84,4)</f>
        <v>33.94</v>
      </c>
      <c r="E50" s="1455">
        <f>VLOOKUP($A50,ข้อมูลวัสดุ1!$A$18:$O$84,5)</f>
        <v>0</v>
      </c>
      <c r="F50" s="980">
        <f>VLOOKUP($A50,ข้อมูลวัสดุ1!$A$18:$O$84,6)</f>
        <v>0</v>
      </c>
      <c r="G50" s="850">
        <v>0</v>
      </c>
      <c r="H50" s="850">
        <v>0</v>
      </c>
      <c r="I50" s="1456">
        <f>VLOOKUP($A50,ข้อมูลวัสดุ1!$A$18:$O$84,8)</f>
        <v>0</v>
      </c>
      <c r="J50" s="2394">
        <f>VLOOKUP($A50,ข้อมูลวัสดุ1!$A$18:$O$84,15)</f>
        <v>0</v>
      </c>
    </row>
    <row r="51" spans="1:10" ht="21" customHeight="1" x14ac:dyDescent="0.2">
      <c r="A51" s="979">
        <v>42</v>
      </c>
      <c r="B51" s="850" t="str">
        <f>VLOOKUP($A51,ข้อมูลวัสดุ1!$A$18:$O$84,2)</f>
        <v>งานขุดรื้อและขนทิ้งวัสดุ</v>
      </c>
      <c r="C51" s="859" t="str">
        <f>VLOOKUP($A51,ข้อมูลวัสดุ1!$A$18:$O$84,3)</f>
        <v>ลบ.ม.</v>
      </c>
      <c r="D51" s="850">
        <f>VLOOKUP($A51,ข้อมูลวัสดุ1!$A$18:$O$84,4)</f>
        <v>0</v>
      </c>
      <c r="E51" s="850">
        <f>VLOOKUP($A51,ข้อมูลวัสดุ1!$A$18:$O$84,5)</f>
        <v>1</v>
      </c>
      <c r="F51" s="980">
        <f>VLOOKUP($A51,ข้อมูลวัสดุ1!$A$18:$O$84,6)</f>
        <v>0</v>
      </c>
      <c r="G51" s="850">
        <v>0</v>
      </c>
      <c r="H51" s="850">
        <v>0</v>
      </c>
      <c r="I51" s="981">
        <f>VLOOKUP($A51,ข้อมูลวัสดุ1!$A$18:$O$84,8)</f>
        <v>1</v>
      </c>
      <c r="J51" s="2394">
        <f>VLOOKUP($A51,ข้อมูลวัสดุ1!$A$18:$O$84,15)</f>
        <v>0</v>
      </c>
    </row>
    <row r="52" spans="1:10" ht="21" customHeight="1" x14ac:dyDescent="0.2">
      <c r="A52" s="979">
        <v>43</v>
      </c>
      <c r="B52" s="850" t="str">
        <f>VLOOKUP($A52,ข้อมูลวัสดุ1!$A$18:$O$84,2)</f>
        <v>งานขนเก็บกองวัสดุ</v>
      </c>
      <c r="C52" s="859" t="str">
        <f>VLOOKUP($A52,ข้อมูลวัสดุ1!$A$18:$O$84,3)</f>
        <v>ลบ.ม.</v>
      </c>
      <c r="D52" s="850">
        <f>VLOOKUP($A52,ข้อมูลวัสดุ1!$A$18:$O$84,4)</f>
        <v>0</v>
      </c>
      <c r="E52" s="1455">
        <f>VLOOKUP($A52,ข้อมูลวัสดุ1!$A$18:$O$84,5)</f>
        <v>1</v>
      </c>
      <c r="F52" s="980">
        <f>VLOOKUP($A52,ข้อมูลวัสดุ1!$A$18:$O$84,6)</f>
        <v>0</v>
      </c>
      <c r="G52" s="850">
        <v>0</v>
      </c>
      <c r="H52" s="850">
        <v>0</v>
      </c>
      <c r="I52" s="1456">
        <f>VLOOKUP($A52,ข้อมูลวัสดุ1!$A$18:$O$84,8)</f>
        <v>1</v>
      </c>
      <c r="J52" s="2394">
        <f>VLOOKUP($A52,ข้อมูลวัสดุ1!$A$18:$O$84,15)</f>
        <v>0</v>
      </c>
    </row>
    <row r="53" spans="1:10" ht="21" customHeight="1" x14ac:dyDescent="0.2">
      <c r="A53" s="979">
        <v>44</v>
      </c>
      <c r="B53" s="850" t="str">
        <f>VLOOKUP($A53,ข้อมูลวัสดุ1!$A$18:$O$84,2)</f>
        <v>ระยะทางปูผิว  = ระยะทำงาน /4</v>
      </c>
      <c r="C53" s="859">
        <f>VLOOKUP($A53,ข้อมูลวัสดุ1!$A$18:$O$84,3)</f>
        <v>0</v>
      </c>
      <c r="D53" s="850">
        <f>VLOOKUP($A53,ข้อมูลวัสดุ1!$A$18:$O$84,4)</f>
        <v>0</v>
      </c>
      <c r="E53" s="850">
        <f>VLOOKUP($A53,ข้อมูลวัสดุ1!$A$18:$O$84,5)</f>
        <v>0</v>
      </c>
      <c r="F53" s="980">
        <f>VLOOKUP($A53,ข้อมูลวัสดุ1!$A$18:$O$84,6)</f>
        <v>0</v>
      </c>
      <c r="G53" s="850">
        <v>0</v>
      </c>
      <c r="H53" s="850">
        <v>0</v>
      </c>
      <c r="I53" s="981">
        <f>VLOOKUP($A53,ข้อมูลวัสดุ1!$A$18:$O$84,8)</f>
        <v>0</v>
      </c>
      <c r="J53" s="2394">
        <f>VLOOKUP($A53,ข้อมูลวัสดุ1!$A$18:$O$84,15)</f>
        <v>0</v>
      </c>
    </row>
    <row r="54" spans="1:10" ht="21" customHeight="1" x14ac:dyDescent="0.2">
      <c r="A54" s="979">
        <v>45</v>
      </c>
      <c r="B54" s="850" t="str">
        <f>VLOOKUP($A54,ข้อมูลวัสดุ1!$A$18:$O$84,2)</f>
        <v>ระยะทางปูผิว  = ระยะทำงาน /4</v>
      </c>
      <c r="C54" s="859">
        <f>VLOOKUP($A54,ข้อมูลวัสดุ1!$A$18:$O$84,3)</f>
        <v>0</v>
      </c>
      <c r="D54" s="850">
        <f>VLOOKUP($A54,ข้อมูลวัสดุ1!$A$18:$O$84,4)</f>
        <v>0</v>
      </c>
      <c r="E54" s="3762">
        <f>VLOOKUP($A54,ข้อมูลวัสดุ1!$A$18:$O$84,5)</f>
        <v>0</v>
      </c>
      <c r="F54" s="980">
        <f>VLOOKUP($A54,ข้อมูลวัสดุ1!$A$18:$O$84,6)</f>
        <v>0</v>
      </c>
      <c r="G54" s="850">
        <v>0</v>
      </c>
      <c r="H54" s="850">
        <v>0</v>
      </c>
      <c r="I54" s="3764">
        <f>VLOOKUP($A54,ข้อมูลวัสดุ1!$A$18:$O$84,8)</f>
        <v>0</v>
      </c>
      <c r="J54" s="2394">
        <f>VLOOKUP($A54,ข้อมูลวัสดุ1!$A$18:$O$84,15)</f>
        <v>0</v>
      </c>
    </row>
    <row r="55" spans="1:10" ht="21" customHeight="1" x14ac:dyDescent="0.2">
      <c r="A55" s="979">
        <v>46</v>
      </c>
      <c r="B55" s="850" t="str">
        <f>VLOOKUP($A55,ข้อมูลวัสดุ1!$A$18:$O$84,2)</f>
        <v>ระยะทางปูผิว  = ระยะทำงาน /4</v>
      </c>
      <c r="C55" s="859">
        <f>VLOOKUP($A55,ข้อมูลวัสดุ1!$A$18:$O$84,3)</f>
        <v>0</v>
      </c>
      <c r="D55" s="850">
        <f>VLOOKUP($A55,ข้อมูลวัสดุ1!$A$18:$O$84,4)</f>
        <v>0</v>
      </c>
      <c r="E55" s="1455">
        <f>VLOOKUP($A55,ข้อมูลวัสดุ1!$A$18:$O$84,5)</f>
        <v>0</v>
      </c>
      <c r="F55" s="980">
        <f>VLOOKUP($A55,ข้อมูลวัสดุ1!$A$18:$O$84,6)</f>
        <v>0</v>
      </c>
      <c r="G55" s="850">
        <v>0</v>
      </c>
      <c r="H55" s="850">
        <v>0</v>
      </c>
      <c r="I55" s="1456">
        <f>VLOOKUP($A55,ข้อมูลวัสดุ1!$A$18:$O$84,8)</f>
        <v>0</v>
      </c>
      <c r="J55" s="2394">
        <f>VLOOKUP($A55,ข้อมูลวัสดุ1!$A$18:$O$84,15)</f>
        <v>0</v>
      </c>
    </row>
    <row r="56" spans="1:10" ht="21" customHeight="1" x14ac:dyDescent="0.2">
      <c r="A56" s="130"/>
      <c r="B56" s="130"/>
      <c r="C56" s="292"/>
      <c r="D56" s="130"/>
      <c r="E56" s="130"/>
      <c r="F56" s="132"/>
      <c r="G56" s="133" t="s">
        <v>124</v>
      </c>
      <c r="H56" s="130"/>
      <c r="I56" s="603"/>
      <c r="J56" s="292"/>
    </row>
    <row r="57" spans="1:10" ht="21" customHeight="1" x14ac:dyDescent="0.2">
      <c r="A57" s="130"/>
      <c r="B57" s="130" t="str">
        <f>'สรุป '!C21</f>
        <v xml:space="preserve">ลงนาม........................................ รอ.ขท.บุรีรัมย์ (ว) </v>
      </c>
      <c r="C57" s="292"/>
      <c r="D57" s="130"/>
      <c r="E57" s="130"/>
      <c r="F57" s="130"/>
      <c r="G57" s="130"/>
      <c r="H57" s="130" t="str">
        <f>'สรุป '!F21</f>
        <v>ลงนาม........................................วผ.ทล.10</v>
      </c>
      <c r="I57" s="603"/>
      <c r="J57" s="292"/>
    </row>
    <row r="58" spans="1:10" ht="21" customHeight="1" x14ac:dyDescent="0.2">
      <c r="A58" s="130"/>
      <c r="B58" s="130" t="str">
        <f>'สรุป '!C22</f>
        <v xml:space="preserve">         (นายทวีศักดิ์  นาประจักษ์)</v>
      </c>
      <c r="C58" s="292"/>
      <c r="D58" s="130"/>
      <c r="E58" s="130"/>
      <c r="F58" s="130"/>
      <c r="G58" s="130"/>
      <c r="H58" s="130" t="str">
        <f>'สรุป '!F22</f>
        <v xml:space="preserve">       (นายพีรพงศ์  ใจพุดซา)</v>
      </c>
      <c r="I58" s="603"/>
      <c r="J58" s="292"/>
    </row>
  </sheetData>
  <mergeCells count="11">
    <mergeCell ref="A1:J1"/>
    <mergeCell ref="A2:J2"/>
    <mergeCell ref="A4:J4"/>
    <mergeCell ref="A5:J5"/>
    <mergeCell ref="A7:A9"/>
    <mergeCell ref="B7:B9"/>
    <mergeCell ref="C7:C9"/>
    <mergeCell ref="E7:H7"/>
    <mergeCell ref="I7:I8"/>
    <mergeCell ref="J7:J9"/>
    <mergeCell ref="A3:J3"/>
  </mergeCells>
  <printOptions horizontalCentered="1"/>
  <pageMargins left="0.23622047244094499" right="0.23622047244094499" top="0.56000000000000005" bottom="0.17" header="0.511811023622047" footer="0.12"/>
  <pageSetup paperSize="9" scale="9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25"/>
  <sheetViews>
    <sheetView showGridLines="0" topLeftCell="A13" zoomScaleNormal="100" zoomScaleSheetLayoutView="100" workbookViewId="0">
      <selection activeCell="K71" sqref="K71"/>
    </sheetView>
  </sheetViews>
  <sheetFormatPr defaultColWidth="9.140625" defaultRowHeight="12.75" x14ac:dyDescent="0.2"/>
  <cols>
    <col min="1" max="1" width="9.140625" style="411"/>
    <col min="2" max="2" width="7.85546875" style="411" customWidth="1"/>
    <col min="3" max="9" width="9.140625" style="411"/>
    <col min="10" max="10" width="7.7109375" style="411" customWidth="1"/>
    <col min="11" max="16384" width="9.140625" style="411"/>
  </cols>
  <sheetData>
    <row r="1" spans="1:18" ht="30" customHeight="1" x14ac:dyDescent="0.25">
      <c r="A1" s="410"/>
      <c r="B1" s="410"/>
      <c r="C1" s="410"/>
      <c r="D1" s="410"/>
      <c r="E1" s="410"/>
      <c r="F1" s="410"/>
      <c r="G1" s="410"/>
      <c r="H1" s="410"/>
      <c r="I1" s="410"/>
    </row>
    <row r="2" spans="1:18" ht="30.75" x14ac:dyDescent="0.2">
      <c r="A2" s="412"/>
      <c r="B2" s="412"/>
      <c r="C2" s="412"/>
      <c r="D2" s="412"/>
      <c r="E2" s="412"/>
      <c r="F2" s="412"/>
      <c r="G2" s="412"/>
      <c r="H2" s="412"/>
      <c r="I2" s="412"/>
      <c r="J2" s="412"/>
    </row>
    <row r="3" spans="1:18" ht="28.5" x14ac:dyDescent="0.2">
      <c r="A3" s="413"/>
      <c r="B3" s="413"/>
      <c r="C3" s="413"/>
      <c r="D3" s="413"/>
      <c r="E3" s="413"/>
      <c r="F3" s="413"/>
      <c r="G3" s="413"/>
      <c r="H3" s="413"/>
      <c r="I3" s="413"/>
      <c r="J3" s="413"/>
    </row>
    <row r="4" spans="1:18" ht="26.25" x14ac:dyDescent="0.4">
      <c r="A4" s="414"/>
      <c r="B4" s="414"/>
      <c r="C4" s="414"/>
      <c r="D4" s="414"/>
      <c r="E4" s="414"/>
      <c r="F4" s="414"/>
      <c r="G4" s="414"/>
      <c r="H4" s="414"/>
      <c r="I4" s="414"/>
    </row>
    <row r="5" spans="1:18" ht="39.75" customHeight="1" x14ac:dyDescent="0.2">
      <c r="A5" s="4709" t="s">
        <v>160</v>
      </c>
      <c r="B5" s="4709"/>
      <c r="C5" s="4709"/>
      <c r="D5" s="4709"/>
      <c r="E5" s="4709"/>
      <c r="F5" s="4709"/>
      <c r="G5" s="4709"/>
      <c r="H5" s="4709"/>
      <c r="I5" s="4709"/>
      <c r="J5" s="4709"/>
    </row>
    <row r="6" spans="1:18" ht="33" customHeight="1" x14ac:dyDescent="0.2">
      <c r="A6" s="4710" t="s">
        <v>182</v>
      </c>
      <c r="B6" s="4710"/>
      <c r="C6" s="4710"/>
      <c r="D6" s="4710"/>
      <c r="E6" s="4710"/>
      <c r="F6" s="4710"/>
      <c r="G6" s="4710"/>
      <c r="H6" s="4710"/>
      <c r="I6" s="4710"/>
      <c r="J6" s="4710"/>
    </row>
    <row r="7" spans="1:18" ht="12.75" customHeight="1" x14ac:dyDescent="0.2">
      <c r="A7" s="1471"/>
      <c r="B7" s="1471"/>
      <c r="C7" s="1471"/>
      <c r="D7" s="1471"/>
      <c r="E7" s="1471"/>
      <c r="F7" s="1471"/>
      <c r="G7" s="1471"/>
      <c r="H7" s="1471"/>
      <c r="I7" s="1471"/>
      <c r="J7" s="1471"/>
    </row>
    <row r="8" spans="1:18" ht="24.75" customHeight="1" x14ac:dyDescent="0.2">
      <c r="A8" s="4711">
        <f>ปก!A10</f>
        <v>0</v>
      </c>
      <c r="B8" s="4712"/>
      <c r="C8" s="4712"/>
      <c r="D8" s="4712"/>
      <c r="E8" s="4712"/>
      <c r="F8" s="4712"/>
      <c r="G8" s="4712"/>
      <c r="H8" s="4712"/>
      <c r="I8" s="4712"/>
      <c r="J8" s="4713"/>
    </row>
    <row r="9" spans="1:18" ht="24.75" customHeight="1" x14ac:dyDescent="0.4">
      <c r="A9" s="4714" t="str">
        <f>ปก!A11</f>
        <v>ก่อสร้างผังบริเวณและปรับปรุงภูมิทัศน์ภายในศูนย์ราชการจังหวัดบุรีรัมย์</v>
      </c>
      <c r="B9" s="4715"/>
      <c r="C9" s="4715"/>
      <c r="D9" s="4715"/>
      <c r="E9" s="4715"/>
      <c r="F9" s="4715"/>
      <c r="G9" s="4715"/>
      <c r="H9" s="4715"/>
      <c r="I9" s="4715"/>
      <c r="J9" s="4716"/>
      <c r="M9" s="4705"/>
      <c r="N9" s="4705"/>
      <c r="O9" s="4705"/>
      <c r="P9" s="4705"/>
      <c r="Q9" s="4705"/>
      <c r="R9" s="4705"/>
    </row>
    <row r="10" spans="1:18" ht="24.75" customHeight="1" x14ac:dyDescent="0.4">
      <c r="A10" s="4714" t="str">
        <f>ปก!A12</f>
        <v xml:space="preserve">ศูนย์ราชการจังหวัด ตำบลเสม็ด อำเภอเมืองบุรีรัมย์  จังหวัดบุรีรัมย์  </v>
      </c>
      <c r="B10" s="4715"/>
      <c r="C10" s="4715"/>
      <c r="D10" s="4715"/>
      <c r="E10" s="4715"/>
      <c r="F10" s="4715"/>
      <c r="G10" s="4715"/>
      <c r="H10" s="4715"/>
      <c r="I10" s="4715"/>
      <c r="J10" s="4716"/>
      <c r="M10" s="4706"/>
      <c r="N10" s="4706"/>
      <c r="O10" s="4706"/>
      <c r="P10" s="4706"/>
      <c r="Q10" s="4706"/>
      <c r="R10" s="4706"/>
    </row>
    <row r="11" spans="1:18" ht="24.75" customHeight="1" x14ac:dyDescent="0.2">
      <c r="A11" s="4714" t="str">
        <f>"ระหว่าง "&amp;นำเข้า!B8</f>
        <v>ระหว่าง กม.0+080 - กม.1+200</v>
      </c>
      <c r="B11" s="4715"/>
      <c r="C11" s="4715"/>
      <c r="D11" s="4715"/>
      <c r="E11" s="4715"/>
      <c r="F11" s="4715"/>
      <c r="G11" s="4715"/>
      <c r="H11" s="4715"/>
      <c r="I11" s="4715"/>
      <c r="J11" s="4716"/>
    </row>
    <row r="12" spans="1:18" ht="21.75" customHeight="1" x14ac:dyDescent="0.2">
      <c r="A12" s="415"/>
      <c r="B12" s="4707" t="s">
        <v>183</v>
      </c>
      <c r="C12" s="4707"/>
      <c r="D12" s="4707"/>
      <c r="E12" s="4707"/>
      <c r="F12" s="4708">
        <f>+ปก!H14</f>
        <v>28874700</v>
      </c>
      <c r="G12" s="4708"/>
      <c r="H12" s="4708"/>
      <c r="I12" s="421" t="s">
        <v>56</v>
      </c>
      <c r="J12" s="416"/>
    </row>
    <row r="13" spans="1:18" ht="28.5" x14ac:dyDescent="0.45">
      <c r="A13" s="417"/>
      <c r="B13" s="417"/>
      <c r="C13" s="417"/>
      <c r="D13" s="417"/>
      <c r="E13" s="417"/>
      <c r="F13" s="417"/>
      <c r="G13" s="417"/>
      <c r="H13" s="417"/>
      <c r="I13" s="417"/>
      <c r="J13" s="418"/>
    </row>
    <row r="14" spans="1:18" ht="33.75" x14ac:dyDescent="0.45">
      <c r="A14" s="417"/>
      <c r="B14" s="419" t="s">
        <v>184</v>
      </c>
      <c r="C14" s="420" t="s">
        <v>185</v>
      </c>
      <c r="D14" s="417"/>
      <c r="E14" s="417"/>
      <c r="F14" s="417"/>
      <c r="G14" s="417"/>
      <c r="H14" s="417"/>
      <c r="I14" s="417"/>
      <c r="J14" s="418"/>
    </row>
    <row r="15" spans="1:18" ht="33.75" x14ac:dyDescent="0.45">
      <c r="A15" s="417"/>
      <c r="B15" s="419" t="s">
        <v>184</v>
      </c>
      <c r="C15" s="420" t="str">
        <f>"ราคากระทรวงพาณิชย์ประจำ เดือน "&amp;นำเข้า!C42&amp;"  "&amp;นำเข้า!D42</f>
        <v>ราคากระทรวงพาณิชย์ประจำ เดือน กันยายน  2567</v>
      </c>
      <c r="D15" s="417"/>
      <c r="E15" s="417"/>
      <c r="F15" s="417"/>
      <c r="G15" s="417"/>
      <c r="H15" s="417"/>
      <c r="I15" s="417"/>
      <c r="J15" s="418"/>
    </row>
    <row r="16" spans="1:18" ht="33.75" x14ac:dyDescent="0.45">
      <c r="A16" s="417"/>
      <c r="B16" s="419" t="s">
        <v>184</v>
      </c>
      <c r="C16" s="420" t="s">
        <v>186</v>
      </c>
      <c r="D16" s="417"/>
      <c r="E16" s="417"/>
      <c r="F16" s="417"/>
      <c r="G16" s="417"/>
      <c r="H16" s="417"/>
      <c r="I16" s="417"/>
      <c r="J16" s="418"/>
    </row>
    <row r="17" spans="1:10" ht="33.75" x14ac:dyDescent="0.45">
      <c r="A17" s="417"/>
      <c r="B17" s="419" t="s">
        <v>184</v>
      </c>
      <c r="C17" s="420" t="s">
        <v>187</v>
      </c>
      <c r="D17" s="417"/>
      <c r="E17" s="417"/>
      <c r="F17" s="417"/>
      <c r="G17" s="417"/>
      <c r="H17" s="417"/>
      <c r="I17" s="417"/>
      <c r="J17" s="418"/>
    </row>
    <row r="18" spans="1:10" ht="33.75" x14ac:dyDescent="0.45">
      <c r="A18" s="417"/>
      <c r="B18" s="419" t="s">
        <v>184</v>
      </c>
      <c r="C18" s="420" t="s">
        <v>188</v>
      </c>
      <c r="D18" s="417"/>
      <c r="E18" s="417"/>
      <c r="F18" s="417"/>
      <c r="G18" s="417"/>
      <c r="H18" s="417"/>
      <c r="I18" s="417"/>
      <c r="J18" s="418"/>
    </row>
    <row r="19" spans="1:10" ht="33.75" x14ac:dyDescent="0.45">
      <c r="A19" s="417"/>
      <c r="B19" s="419" t="s">
        <v>184</v>
      </c>
      <c r="C19" s="420" t="s">
        <v>189</v>
      </c>
      <c r="D19" s="417"/>
      <c r="E19" s="417"/>
      <c r="F19" s="417"/>
      <c r="G19" s="417"/>
      <c r="H19" s="417"/>
      <c r="I19" s="417"/>
      <c r="J19" s="418"/>
    </row>
    <row r="20" spans="1:10" ht="33.75" x14ac:dyDescent="0.45">
      <c r="A20" s="417"/>
      <c r="B20" s="419"/>
      <c r="C20" s="420" t="s">
        <v>190</v>
      </c>
      <c r="D20" s="417"/>
      <c r="E20" s="417"/>
      <c r="F20" s="417"/>
      <c r="G20" s="417"/>
      <c r="H20" s="417"/>
      <c r="I20" s="417"/>
      <c r="J20" s="418"/>
    </row>
    <row r="21" spans="1:10" ht="33.75" x14ac:dyDescent="0.45">
      <c r="A21" s="417"/>
      <c r="B21" s="419" t="s">
        <v>184</v>
      </c>
      <c r="C21" s="420" t="s">
        <v>191</v>
      </c>
      <c r="D21" s="417"/>
      <c r="E21" s="417"/>
      <c r="F21" s="417"/>
      <c r="G21" s="417"/>
      <c r="H21" s="417"/>
      <c r="I21" s="417"/>
      <c r="J21" s="418"/>
    </row>
    <row r="22" spans="1:10" ht="33.75" x14ac:dyDescent="0.45">
      <c r="A22" s="417"/>
      <c r="B22" s="419" t="s">
        <v>184</v>
      </c>
      <c r="C22" s="420" t="str">
        <f>"ตารางค่าดำเนินการ ค่าน้ำมัน "&amp;นำเข้า!B39&amp;""</f>
        <v>ตารางค่าดำเนินการ ค่าน้ำมัน 33.00 - 33.99</v>
      </c>
      <c r="D22" s="417"/>
      <c r="E22" s="417"/>
      <c r="F22" s="417"/>
      <c r="G22" s="417"/>
      <c r="H22" s="417"/>
      <c r="I22" s="417"/>
      <c r="J22" s="418"/>
    </row>
    <row r="23" spans="1:10" ht="33.75" x14ac:dyDescent="0.45">
      <c r="A23" s="417"/>
      <c r="B23" s="419" t="s">
        <v>184</v>
      </c>
      <c r="C23" s="420" t="s">
        <v>192</v>
      </c>
      <c r="D23" s="417"/>
      <c r="E23" s="417"/>
      <c r="F23" s="417"/>
      <c r="G23" s="417"/>
      <c r="H23" s="417"/>
      <c r="I23" s="417"/>
      <c r="J23" s="418"/>
    </row>
    <row r="24" spans="1:10" ht="33.75" x14ac:dyDescent="0.45">
      <c r="A24" s="417"/>
      <c r="B24" s="419" t="s">
        <v>184</v>
      </c>
      <c r="C24" s="420" t="s">
        <v>193</v>
      </c>
      <c r="D24" s="417"/>
      <c r="E24" s="417"/>
      <c r="F24" s="417"/>
      <c r="G24" s="417"/>
      <c r="H24" s="417"/>
      <c r="I24" s="417"/>
      <c r="J24" s="418"/>
    </row>
    <row r="25" spans="1:10" ht="33.75" x14ac:dyDescent="0.45">
      <c r="A25" s="417"/>
      <c r="B25" s="419" t="s">
        <v>184</v>
      </c>
      <c r="C25" s="420" t="s">
        <v>6908</v>
      </c>
      <c r="D25" s="417"/>
      <c r="E25" s="417"/>
      <c r="F25" s="417"/>
      <c r="G25" s="417"/>
      <c r="H25" s="417"/>
      <c r="I25" s="417"/>
      <c r="J25" s="418"/>
    </row>
  </sheetData>
  <mergeCells count="10">
    <mergeCell ref="M9:R9"/>
    <mergeCell ref="M10:R10"/>
    <mergeCell ref="B12:E12"/>
    <mergeCell ref="F12:H12"/>
    <mergeCell ref="A5:J5"/>
    <mergeCell ref="A6:J6"/>
    <mergeCell ref="A8:J8"/>
    <mergeCell ref="A10:J10"/>
    <mergeCell ref="A11:J11"/>
    <mergeCell ref="A9:J9"/>
  </mergeCells>
  <pageMargins left="0.65" right="0.57999999999999996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66"/>
  <sheetViews>
    <sheetView view="pageBreakPreview" topLeftCell="A140" zoomScaleNormal="100" zoomScaleSheetLayoutView="100" workbookViewId="0">
      <selection activeCell="B9" sqref="B9"/>
    </sheetView>
  </sheetViews>
  <sheetFormatPr defaultColWidth="9.140625" defaultRowHeight="18.75" x14ac:dyDescent="0.3"/>
  <cols>
    <col min="1" max="1" width="5.140625" style="96" customWidth="1"/>
    <col min="2" max="2" width="12" style="96" customWidth="1"/>
    <col min="3" max="3" width="9.140625" style="96" customWidth="1"/>
    <col min="4" max="4" width="13" style="96" customWidth="1"/>
    <col min="5" max="5" width="8.7109375" style="96" customWidth="1"/>
    <col min="6" max="6" width="8.28515625" style="96" customWidth="1"/>
    <col min="7" max="8" width="10.7109375" style="96" customWidth="1"/>
    <col min="9" max="9" width="9.28515625" style="96" customWidth="1"/>
    <col min="10" max="10" width="13" style="96" customWidth="1"/>
    <col min="11" max="11" width="7.42578125" style="96" customWidth="1"/>
    <col min="12" max="12" width="10" style="96" bestFit="1" customWidth="1"/>
    <col min="13" max="16384" width="9.140625" style="96"/>
  </cols>
  <sheetData>
    <row r="1" spans="1:11" ht="19.5" thickBot="1" x14ac:dyDescent="0.35">
      <c r="A1" s="348"/>
      <c r="B1" s="348"/>
      <c r="C1" s="348"/>
      <c r="D1" s="348"/>
      <c r="E1" s="348"/>
      <c r="F1" s="348"/>
      <c r="G1" s="348"/>
      <c r="H1" s="348"/>
      <c r="I1" s="348"/>
      <c r="J1" s="385" t="s">
        <v>194</v>
      </c>
      <c r="K1" s="348"/>
    </row>
    <row r="2" spans="1:11" x14ac:dyDescent="0.3">
      <c r="A2" s="4719" t="str">
        <f>BRAKEDOWN!A2</f>
        <v>รายละเอียดราคาประเมินค่างานต้นทุน</v>
      </c>
      <c r="B2" s="4720"/>
      <c r="C2" s="4720"/>
      <c r="D2" s="4720"/>
      <c r="E2" s="4720"/>
      <c r="F2" s="4720"/>
      <c r="G2" s="4720"/>
      <c r="H2" s="4720"/>
      <c r="I2" s="4720"/>
      <c r="J2" s="4720"/>
      <c r="K2" s="4721"/>
    </row>
    <row r="3" spans="1:11" x14ac:dyDescent="0.3">
      <c r="A3" s="387">
        <f>BRAKEDOWN!A3</f>
        <v>0</v>
      </c>
      <c r="K3" s="388"/>
    </row>
    <row r="4" spans="1:11" x14ac:dyDescent="0.3">
      <c r="A4" s="387" t="str">
        <f>BRAKEDOWN!A5</f>
        <v xml:space="preserve">ศูนย์ราชการจังหวัด ตำบลเสม็ด อำเภอเมืองบุรีรัมย์  จังหวัดบุรีรัมย์  </v>
      </c>
      <c r="K4" s="388"/>
    </row>
    <row r="5" spans="1:11" x14ac:dyDescent="0.3">
      <c r="A5" s="387">
        <f>BRAKEDOWN!A6</f>
        <v>0</v>
      </c>
      <c r="K5" s="388"/>
    </row>
    <row r="6" spans="1:11" ht="20.25" x14ac:dyDescent="0.4">
      <c r="A6" s="387" t="str">
        <f>BRAKEDOWN!A7</f>
        <v>ราคาน้ำมันดีเซล  ณ. วันที่    4  พฤศจิกายน 2567   (ที่ อ.เมือง จ.บุรีรัมย์)</v>
      </c>
      <c r="B6" s="657"/>
      <c r="C6" s="657"/>
      <c r="D6" s="657"/>
      <c r="F6" s="658" t="s">
        <v>195</v>
      </c>
      <c r="G6" s="658">
        <f>นำเข้า!B40</f>
        <v>33.36</v>
      </c>
      <c r="H6" s="659" t="s">
        <v>196</v>
      </c>
      <c r="K6" s="388"/>
    </row>
    <row r="7" spans="1:11" ht="20.25" x14ac:dyDescent="0.4">
      <c r="A7" s="387" t="str">
        <f>BRAKEDOWN!A8</f>
        <v xml:space="preserve">ราคาน้ำมันดีเซลที่คำนวณราคาต้นทุน      </v>
      </c>
      <c r="B7" s="657"/>
      <c r="C7" s="660"/>
      <c r="D7" s="657"/>
      <c r="F7" s="658" t="s">
        <v>195</v>
      </c>
      <c r="G7" s="658" t="str">
        <f>นำเข้า!B39</f>
        <v>33.00 - 33.99</v>
      </c>
      <c r="H7" s="659" t="s">
        <v>196</v>
      </c>
      <c r="I7" s="386"/>
      <c r="K7" s="388"/>
    </row>
    <row r="8" spans="1:11" ht="5.25" customHeight="1" thickBot="1" x14ac:dyDescent="0.35">
      <c r="A8" s="387"/>
      <c r="K8" s="388"/>
    </row>
    <row r="9" spans="1:11" x14ac:dyDescent="0.3">
      <c r="A9" s="408">
        <v>23</v>
      </c>
      <c r="B9" s="403" t="s">
        <v>197</v>
      </c>
      <c r="C9" s="403"/>
      <c r="D9" s="403"/>
      <c r="E9" s="403"/>
      <c r="F9" s="403"/>
      <c r="G9" s="402"/>
      <c r="H9" s="402"/>
      <c r="I9" s="402"/>
      <c r="J9" s="402"/>
      <c r="K9" s="409"/>
    </row>
    <row r="10" spans="1:11" x14ac:dyDescent="0.3">
      <c r="A10" s="394"/>
      <c r="B10" s="392" t="s">
        <v>198</v>
      </c>
      <c r="C10" s="392"/>
      <c r="D10" s="392"/>
      <c r="E10" s="392"/>
      <c r="F10" s="392"/>
      <c r="G10" s="393"/>
      <c r="H10" s="393"/>
      <c r="I10" s="393"/>
      <c r="J10" s="393"/>
      <c r="K10" s="395"/>
    </row>
    <row r="11" spans="1:11" x14ac:dyDescent="0.3">
      <c r="A11" s="387"/>
      <c r="B11" s="109" t="s">
        <v>199</v>
      </c>
      <c r="C11" s="4722" t="s">
        <v>200</v>
      </c>
      <c r="D11" s="4722"/>
      <c r="E11" s="385" t="s">
        <v>201</v>
      </c>
      <c r="F11" s="385"/>
      <c r="K11" s="388"/>
    </row>
    <row r="12" spans="1:11" x14ac:dyDescent="0.3">
      <c r="A12" s="387"/>
      <c r="B12" s="96" t="s">
        <v>202</v>
      </c>
      <c r="C12" s="329" t="s">
        <v>203</v>
      </c>
      <c r="E12" s="96" t="s">
        <v>204</v>
      </c>
      <c r="K12" s="388"/>
    </row>
    <row r="13" spans="1:11" x14ac:dyDescent="0.3">
      <c r="A13" s="387"/>
      <c r="B13" s="96" t="s">
        <v>202</v>
      </c>
      <c r="C13" s="329" t="s">
        <v>205</v>
      </c>
      <c r="E13" s="96" t="s">
        <v>206</v>
      </c>
      <c r="K13" s="388"/>
    </row>
    <row r="14" spans="1:11" x14ac:dyDescent="0.3">
      <c r="A14" s="387"/>
      <c r="B14" s="96" t="s">
        <v>207</v>
      </c>
      <c r="C14" s="154">
        <v>25</v>
      </c>
      <c r="D14" s="396" t="s">
        <v>208</v>
      </c>
      <c r="E14" s="154">
        <v>0</v>
      </c>
      <c r="F14" s="154" t="s">
        <v>209</v>
      </c>
      <c r="G14" s="154"/>
      <c r="H14" s="154">
        <v>0.5</v>
      </c>
      <c r="I14" s="154" t="s">
        <v>210</v>
      </c>
      <c r="K14" s="388"/>
    </row>
    <row r="15" spans="1:11" x14ac:dyDescent="0.3">
      <c r="A15" s="387"/>
      <c r="K15" s="388"/>
    </row>
    <row r="16" spans="1:11" x14ac:dyDescent="0.3">
      <c r="A16" s="387"/>
      <c r="B16" s="385" t="s">
        <v>211</v>
      </c>
      <c r="K16" s="388"/>
    </row>
    <row r="17" spans="1:17" x14ac:dyDescent="0.3">
      <c r="A17" s="387"/>
      <c r="B17" s="4723" t="s">
        <v>212</v>
      </c>
      <c r="C17" s="4724"/>
      <c r="D17" s="4724"/>
      <c r="E17" s="4724"/>
      <c r="F17" s="4724"/>
      <c r="G17" s="4725"/>
      <c r="H17" s="1512" t="s">
        <v>213</v>
      </c>
      <c r="I17" s="1512" t="s">
        <v>214</v>
      </c>
      <c r="J17" s="1512" t="s">
        <v>215</v>
      </c>
      <c r="K17" s="388"/>
      <c r="L17" s="4717" t="s">
        <v>216</v>
      </c>
      <c r="M17" s="4717"/>
      <c r="N17" s="4717"/>
      <c r="O17" s="4717" t="s">
        <v>217</v>
      </c>
      <c r="P17" s="4717"/>
      <c r="Q17" s="4717"/>
    </row>
    <row r="18" spans="1:17" x14ac:dyDescent="0.3">
      <c r="A18" s="387"/>
      <c r="B18" s="4726"/>
      <c r="C18" s="4727"/>
      <c r="D18" s="4727"/>
      <c r="E18" s="4727"/>
      <c r="F18" s="4727"/>
      <c r="G18" s="4728"/>
      <c r="H18" s="97" t="s">
        <v>218</v>
      </c>
      <c r="I18" s="97" t="s">
        <v>219</v>
      </c>
      <c r="J18" s="97" t="s">
        <v>220</v>
      </c>
      <c r="K18" s="388"/>
    </row>
    <row r="19" spans="1:17" x14ac:dyDescent="0.3">
      <c r="A19" s="387"/>
      <c r="B19" s="1521" t="s">
        <v>221</v>
      </c>
      <c r="C19" s="1522"/>
      <c r="D19" s="1523"/>
      <c r="E19" s="1524" t="s">
        <v>222</v>
      </c>
      <c r="F19" s="1525">
        <v>0.39</v>
      </c>
      <c r="G19" s="1523" t="s">
        <v>64</v>
      </c>
      <c r="H19" s="1526"/>
      <c r="I19" s="1526"/>
      <c r="J19" s="1526"/>
      <c r="K19" s="388"/>
    </row>
    <row r="20" spans="1:17" x14ac:dyDescent="0.3">
      <c r="A20" s="387"/>
      <c r="B20" s="322" t="s">
        <v>223</v>
      </c>
      <c r="C20" s="4717" t="s">
        <v>224</v>
      </c>
      <c r="D20" s="4717"/>
      <c r="E20" s="4717"/>
      <c r="F20" s="269">
        <v>8</v>
      </c>
      <c r="G20" s="96" t="s">
        <v>64</v>
      </c>
      <c r="H20" s="323"/>
      <c r="I20" s="323"/>
      <c r="J20" s="323"/>
      <c r="K20" s="388"/>
    </row>
    <row r="21" spans="1:17" x14ac:dyDescent="0.3">
      <c r="A21" s="387"/>
      <c r="B21" s="322"/>
      <c r="C21" s="243"/>
      <c r="D21" s="243"/>
      <c r="E21" s="243" t="s">
        <v>225</v>
      </c>
      <c r="F21" s="154">
        <f>40+32</f>
        <v>72</v>
      </c>
      <c r="G21" s="96" t="s">
        <v>226</v>
      </c>
      <c r="H21" s="323">
        <f>1.28*F21</f>
        <v>92.16</v>
      </c>
      <c r="I21" s="323">
        <f>0.199*F21</f>
        <v>14.328000000000001</v>
      </c>
      <c r="J21" s="323">
        <f>9.92*F21</f>
        <v>714.24</v>
      </c>
      <c r="K21" s="388"/>
    </row>
    <row r="22" spans="1:17" ht="21.75" x14ac:dyDescent="0.5">
      <c r="A22" s="387"/>
      <c r="B22" s="322" t="s">
        <v>227</v>
      </c>
      <c r="D22" s="154"/>
      <c r="F22" s="154">
        <v>2</v>
      </c>
      <c r="G22" s="96" t="s">
        <v>228</v>
      </c>
      <c r="H22" s="324">
        <f>(11.42*2)+(14.79*2)</f>
        <v>52.42</v>
      </c>
      <c r="I22" s="324">
        <f>(0.974*2)+(1.279*2)</f>
        <v>4.5060000000000002</v>
      </c>
      <c r="J22" s="324">
        <f>(75.25*2)+(94.71*2)</f>
        <v>339.91999999999996</v>
      </c>
      <c r="K22" s="388"/>
    </row>
    <row r="23" spans="1:17" x14ac:dyDescent="0.3">
      <c r="A23" s="387"/>
      <c r="B23" s="322"/>
      <c r="C23" s="96" t="s">
        <v>229</v>
      </c>
      <c r="G23" s="325"/>
      <c r="H23" s="323"/>
      <c r="I23" s="323"/>
      <c r="J23" s="323"/>
      <c r="K23" s="388"/>
    </row>
    <row r="24" spans="1:17" ht="21.75" x14ac:dyDescent="0.5">
      <c r="A24" s="387"/>
      <c r="B24" s="322" t="s">
        <v>230</v>
      </c>
      <c r="F24" s="154">
        <v>4</v>
      </c>
      <c r="G24" s="96" t="s">
        <v>228</v>
      </c>
      <c r="H24" s="324">
        <f>(3.85*6)+(5.25*2)</f>
        <v>33.6</v>
      </c>
      <c r="I24" s="324">
        <f>(0.44*6)+(0.606*2)</f>
        <v>3.8520000000000003</v>
      </c>
      <c r="J24" s="324">
        <f>(20.8*6)+(27.92*2)</f>
        <v>180.64000000000001</v>
      </c>
      <c r="K24" s="388"/>
    </row>
    <row r="25" spans="1:17" ht="21.75" x14ac:dyDescent="0.5">
      <c r="A25" s="387"/>
      <c r="B25" s="322" t="s">
        <v>231</v>
      </c>
      <c r="F25" s="154">
        <v>6</v>
      </c>
      <c r="G25" s="325" t="s">
        <v>232</v>
      </c>
      <c r="H25" s="324">
        <f>(2.24*8)+(3.58*4)</f>
        <v>32.24</v>
      </c>
      <c r="I25" s="324">
        <f>(0.287*8)+(0.454*4)</f>
        <v>4.1120000000000001</v>
      </c>
      <c r="J25" s="324">
        <f>(22.4*8)+(35.84*4)</f>
        <v>322.56</v>
      </c>
      <c r="K25" s="388"/>
      <c r="N25" s="661"/>
    </row>
    <row r="26" spans="1:17" ht="21.75" hidden="1" x14ac:dyDescent="0.5">
      <c r="A26" s="387"/>
      <c r="B26" s="322" t="s">
        <v>233</v>
      </c>
      <c r="F26" s="154">
        <v>3</v>
      </c>
      <c r="G26" s="96" t="s">
        <v>228</v>
      </c>
      <c r="H26" s="324">
        <v>0</v>
      </c>
      <c r="I26" s="324">
        <v>0</v>
      </c>
      <c r="J26" s="324">
        <v>0</v>
      </c>
      <c r="K26" s="388"/>
    </row>
    <row r="27" spans="1:17" ht="21.75" hidden="1" x14ac:dyDescent="0.5">
      <c r="A27" s="387"/>
      <c r="B27" s="322" t="s">
        <v>234</v>
      </c>
      <c r="F27" s="154">
        <v>0</v>
      </c>
      <c r="G27" s="325" t="s">
        <v>232</v>
      </c>
      <c r="H27" s="324">
        <v>0</v>
      </c>
      <c r="I27" s="324">
        <v>0</v>
      </c>
      <c r="J27" s="324">
        <v>0</v>
      </c>
      <c r="K27" s="388"/>
    </row>
    <row r="28" spans="1:17" ht="21.75" hidden="1" x14ac:dyDescent="0.5">
      <c r="A28" s="387"/>
      <c r="B28" s="322" t="s">
        <v>235</v>
      </c>
      <c r="F28" s="154">
        <v>0</v>
      </c>
      <c r="G28" s="96" t="s">
        <v>228</v>
      </c>
      <c r="H28" s="324">
        <v>0</v>
      </c>
      <c r="I28" s="324">
        <v>0</v>
      </c>
      <c r="J28" s="324">
        <v>0</v>
      </c>
      <c r="K28" s="388"/>
    </row>
    <row r="29" spans="1:17" ht="21.75" hidden="1" x14ac:dyDescent="0.5">
      <c r="A29" s="387"/>
      <c r="B29" s="322" t="s">
        <v>236</v>
      </c>
      <c r="E29" s="326"/>
      <c r="F29" s="154">
        <v>0</v>
      </c>
      <c r="G29" s="325" t="s">
        <v>232</v>
      </c>
      <c r="H29" s="324">
        <v>0</v>
      </c>
      <c r="I29" s="324">
        <v>0</v>
      </c>
      <c r="J29" s="324">
        <v>0</v>
      </c>
      <c r="K29" s="388"/>
    </row>
    <row r="30" spans="1:17" ht="21.75" x14ac:dyDescent="0.5">
      <c r="A30" s="387"/>
      <c r="B30" s="322" t="s">
        <v>221</v>
      </c>
      <c r="E30" s="326"/>
      <c r="F30" s="154">
        <v>4</v>
      </c>
      <c r="G30" s="96" t="s">
        <v>237</v>
      </c>
      <c r="H30" s="324">
        <v>0</v>
      </c>
      <c r="I30" s="324">
        <v>0</v>
      </c>
      <c r="J30" s="324">
        <v>0</v>
      </c>
      <c r="K30" s="388"/>
    </row>
    <row r="31" spans="1:17" ht="21.75" x14ac:dyDescent="0.5">
      <c r="A31" s="387"/>
      <c r="B31" s="322" t="s">
        <v>238</v>
      </c>
      <c r="E31" s="326"/>
      <c r="F31" s="154">
        <v>4</v>
      </c>
      <c r="G31" s="96" t="s">
        <v>237</v>
      </c>
      <c r="H31" s="324">
        <f>7.4*F31</f>
        <v>29.6</v>
      </c>
      <c r="I31" s="324">
        <f>0.417*F31</f>
        <v>1.6679999999999999</v>
      </c>
      <c r="J31" s="324">
        <f>58.28*F31</f>
        <v>233.12</v>
      </c>
      <c r="K31" s="388"/>
    </row>
    <row r="32" spans="1:17" x14ac:dyDescent="0.3">
      <c r="A32" s="387"/>
      <c r="B32" s="4664" t="s">
        <v>239</v>
      </c>
      <c r="C32" s="4729"/>
      <c r="D32" s="4729"/>
      <c r="E32" s="4729"/>
      <c r="F32" s="4729"/>
      <c r="G32" s="4665"/>
      <c r="H32" s="327">
        <f>SUM(H21:H31)</f>
        <v>240.01999999999998</v>
      </c>
      <c r="I32" s="327">
        <f>SUM(I21:I31)</f>
        <v>28.466000000000001</v>
      </c>
      <c r="J32" s="327">
        <f>SUM(J21:J31)</f>
        <v>1790.48</v>
      </c>
      <c r="K32" s="388"/>
    </row>
    <row r="33" spans="1:11" x14ac:dyDescent="0.3">
      <c r="A33" s="387"/>
      <c r="B33" s="4664" t="s">
        <v>240</v>
      </c>
      <c r="C33" s="4729"/>
      <c r="D33" s="4729"/>
      <c r="E33" s="4729"/>
      <c r="F33" s="4729"/>
      <c r="G33" s="4665"/>
      <c r="H33" s="327">
        <f>INT(H32)</f>
        <v>240</v>
      </c>
      <c r="I33" s="327">
        <f>ROUND(I32,2)</f>
        <v>28.47</v>
      </c>
      <c r="J33" s="327">
        <f>INT(J32)</f>
        <v>1790</v>
      </c>
      <c r="K33" s="388"/>
    </row>
    <row r="34" spans="1:11" x14ac:dyDescent="0.3">
      <c r="A34" s="387"/>
      <c r="K34" s="388"/>
    </row>
    <row r="35" spans="1:11" x14ac:dyDescent="0.3">
      <c r="A35" s="387"/>
      <c r="B35" s="385"/>
      <c r="K35" s="388"/>
    </row>
    <row r="36" spans="1:11" x14ac:dyDescent="0.3">
      <c r="A36" s="387"/>
      <c r="B36" s="385"/>
      <c r="K36" s="388"/>
    </row>
    <row r="37" spans="1:11" x14ac:dyDescent="0.3">
      <c r="A37" s="387"/>
      <c r="B37" s="385"/>
      <c r="H37" s="331"/>
      <c r="K37" s="388"/>
    </row>
    <row r="38" spans="1:11" x14ac:dyDescent="0.3">
      <c r="A38" s="387"/>
      <c r="B38" s="385"/>
      <c r="K38" s="388"/>
    </row>
    <row r="39" spans="1:11" x14ac:dyDescent="0.3">
      <c r="A39" s="387"/>
      <c r="B39" s="385"/>
      <c r="K39" s="388"/>
    </row>
    <row r="40" spans="1:11" x14ac:dyDescent="0.3">
      <c r="A40" s="387"/>
      <c r="B40" s="385"/>
      <c r="K40" s="388"/>
    </row>
    <row r="41" spans="1:11" x14ac:dyDescent="0.3">
      <c r="A41" s="387"/>
      <c r="B41" s="385"/>
      <c r="K41" s="388"/>
    </row>
    <row r="42" spans="1:11" x14ac:dyDescent="0.3">
      <c r="A42" s="387"/>
      <c r="B42" s="385"/>
      <c r="K42" s="388"/>
    </row>
    <row r="43" spans="1:11" x14ac:dyDescent="0.3">
      <c r="A43" s="387"/>
      <c r="B43" s="385"/>
      <c r="K43" s="388"/>
    </row>
    <row r="44" spans="1:11" x14ac:dyDescent="0.3">
      <c r="A44" s="387"/>
      <c r="B44" s="385"/>
      <c r="K44" s="388"/>
    </row>
    <row r="45" spans="1:11" x14ac:dyDescent="0.3">
      <c r="A45" s="387"/>
      <c r="B45" s="385"/>
      <c r="K45" s="388"/>
    </row>
    <row r="46" spans="1:11" x14ac:dyDescent="0.3">
      <c r="A46" s="387"/>
      <c r="B46" s="385"/>
      <c r="K46" s="388"/>
    </row>
    <row r="47" spans="1:11" x14ac:dyDescent="0.3">
      <c r="A47" s="387"/>
      <c r="B47" s="385"/>
      <c r="K47" s="388"/>
    </row>
    <row r="48" spans="1:11" ht="19.5" thickBot="1" x14ac:dyDescent="0.35">
      <c r="A48" s="391"/>
      <c r="B48" s="400"/>
      <c r="C48" s="389"/>
      <c r="D48" s="389"/>
      <c r="E48" s="389"/>
      <c r="F48" s="389"/>
      <c r="G48" s="389"/>
      <c r="H48" s="389"/>
      <c r="I48" s="389"/>
      <c r="J48" s="389"/>
      <c r="K48" s="390"/>
    </row>
    <row r="49" spans="1:15" x14ac:dyDescent="0.3">
      <c r="A49" s="460"/>
      <c r="B49" s="403" t="s">
        <v>241</v>
      </c>
      <c r="C49" s="662" t="s">
        <v>242</v>
      </c>
      <c r="D49" s="402"/>
      <c r="E49" s="402"/>
      <c r="F49" s="758" t="s">
        <v>243</v>
      </c>
      <c r="G49" s="402"/>
      <c r="H49" s="402"/>
      <c r="I49" s="402"/>
      <c r="J49" s="402"/>
      <c r="K49" s="409"/>
    </row>
    <row r="50" spans="1:15" x14ac:dyDescent="0.3">
      <c r="A50" s="387"/>
      <c r="C50" s="96" t="s">
        <v>244</v>
      </c>
      <c r="E50" s="154">
        <v>1.89</v>
      </c>
      <c r="F50" s="243" t="s">
        <v>245</v>
      </c>
      <c r="G50" s="326" t="e">
        <f>#REF!</f>
        <v>#REF!</v>
      </c>
      <c r="H50" s="96" t="s">
        <v>56</v>
      </c>
      <c r="I50" s="1076" t="s">
        <v>195</v>
      </c>
      <c r="J50" s="154" t="e">
        <f t="shared" ref="J50:J57" si="0">G50*E50</f>
        <v>#REF!</v>
      </c>
      <c r="K50" s="388" t="s">
        <v>56</v>
      </c>
    </row>
    <row r="51" spans="1:15" x14ac:dyDescent="0.3">
      <c r="A51" s="387"/>
      <c r="C51" s="96" t="s">
        <v>246</v>
      </c>
      <c r="E51" s="156">
        <v>19.010000000000002</v>
      </c>
      <c r="F51" s="243" t="s">
        <v>247</v>
      </c>
      <c r="G51" s="326">
        <f>ROUNDDOWN(((ข้อมูลวัสดุ1!N18+ข้อมูลวัสดุ1!N19)/2)/1000,2)</f>
        <v>24.96</v>
      </c>
      <c r="H51" s="96" t="s">
        <v>56</v>
      </c>
      <c r="I51" s="1076" t="s">
        <v>195</v>
      </c>
      <c r="J51" s="154">
        <f t="shared" si="0"/>
        <v>474.48960000000005</v>
      </c>
      <c r="K51" s="388" t="s">
        <v>56</v>
      </c>
    </row>
    <row r="52" spans="1:15" x14ac:dyDescent="0.3">
      <c r="A52" s="387"/>
      <c r="C52" s="96" t="s">
        <v>248</v>
      </c>
      <c r="E52" s="156">
        <v>18.18</v>
      </c>
      <c r="F52" s="243" t="s">
        <v>247</v>
      </c>
      <c r="G52" s="326" t="e">
        <f>ROUNDDOWN(ข้อมูลวัสดุ1!N28/1000,2)</f>
        <v>#DIV/0!</v>
      </c>
      <c r="H52" s="96" t="s">
        <v>56</v>
      </c>
      <c r="I52" s="1076" t="s">
        <v>195</v>
      </c>
      <c r="J52" s="154" t="e">
        <f t="shared" si="0"/>
        <v>#DIV/0!</v>
      </c>
      <c r="K52" s="388" t="s">
        <v>56</v>
      </c>
    </row>
    <row r="53" spans="1:15" x14ac:dyDescent="0.3">
      <c r="A53" s="387"/>
      <c r="C53" s="96" t="s">
        <v>249</v>
      </c>
      <c r="E53" s="156">
        <v>101.47</v>
      </c>
      <c r="F53" s="243" t="s">
        <v>247</v>
      </c>
      <c r="G53" s="326">
        <f>ROUNDDOWN(ข้อมูลวัสดุ1!N32/1000,2)</f>
        <v>0.04</v>
      </c>
      <c r="H53" s="96" t="s">
        <v>56</v>
      </c>
      <c r="I53" s="1076" t="s">
        <v>195</v>
      </c>
      <c r="J53" s="154">
        <f t="shared" si="0"/>
        <v>4.0587999999999997</v>
      </c>
      <c r="K53" s="388" t="s">
        <v>56</v>
      </c>
    </row>
    <row r="54" spans="1:15" x14ac:dyDescent="0.3">
      <c r="A54" s="387"/>
      <c r="C54" s="96" t="s">
        <v>250</v>
      </c>
      <c r="E54" s="156">
        <v>101.47</v>
      </c>
      <c r="F54" s="243" t="s">
        <v>247</v>
      </c>
      <c r="G54" s="326">
        <v>15</v>
      </c>
      <c r="H54" s="96" t="s">
        <v>56</v>
      </c>
      <c r="I54" s="1076" t="s">
        <v>195</v>
      </c>
      <c r="J54" s="154">
        <f t="shared" si="0"/>
        <v>1522.05</v>
      </c>
      <c r="K54" s="388" t="s">
        <v>56</v>
      </c>
    </row>
    <row r="55" spans="1:15" x14ac:dyDescent="0.3">
      <c r="A55" s="387"/>
      <c r="C55" s="96" t="s">
        <v>251</v>
      </c>
      <c r="E55" s="156">
        <f>(E51+E52)*0.025</f>
        <v>0.92974999999999997</v>
      </c>
      <c r="F55" s="243" t="s">
        <v>247</v>
      </c>
      <c r="G55" s="326">
        <f>ข้อมูลวัสดุ1!N36</f>
        <v>71.959999999999994</v>
      </c>
      <c r="H55" s="96" t="s">
        <v>56</v>
      </c>
      <c r="I55" s="1076" t="s">
        <v>195</v>
      </c>
      <c r="J55" s="154">
        <f t="shared" si="0"/>
        <v>66.904809999999998</v>
      </c>
      <c r="K55" s="388" t="s">
        <v>56</v>
      </c>
    </row>
    <row r="56" spans="1:15" x14ac:dyDescent="0.3">
      <c r="A56" s="387"/>
      <c r="C56" s="96" t="s">
        <v>252</v>
      </c>
      <c r="E56" s="554">
        <v>6.07</v>
      </c>
      <c r="F56" s="243" t="s">
        <v>253</v>
      </c>
      <c r="G56" s="326" t="e">
        <f>#REF!</f>
        <v>#REF!</v>
      </c>
      <c r="H56" s="96" t="s">
        <v>56</v>
      </c>
      <c r="I56" s="1076" t="s">
        <v>195</v>
      </c>
      <c r="J56" s="154" t="e">
        <f t="shared" si="0"/>
        <v>#REF!</v>
      </c>
      <c r="K56" s="388" t="s">
        <v>56</v>
      </c>
      <c r="M56" s="96">
        <v>4.125</v>
      </c>
      <c r="O56" s="331">
        <f>E51+E52</f>
        <v>37.19</v>
      </c>
    </row>
    <row r="57" spans="1:15" x14ac:dyDescent="0.3">
      <c r="A57" s="387"/>
      <c r="C57" s="96" t="s">
        <v>254</v>
      </c>
      <c r="E57" s="154">
        <v>1</v>
      </c>
      <c r="F57" s="243" t="s">
        <v>255</v>
      </c>
      <c r="G57" s="326">
        <v>2500</v>
      </c>
      <c r="H57" s="96" t="s">
        <v>56</v>
      </c>
      <c r="I57" s="1076" t="s">
        <v>195</v>
      </c>
      <c r="J57" s="154">
        <f t="shared" si="0"/>
        <v>2500</v>
      </c>
      <c r="K57" s="388" t="s">
        <v>56</v>
      </c>
      <c r="O57" s="331">
        <f>O56*0.025</f>
        <v>0.92974999999999997</v>
      </c>
    </row>
    <row r="58" spans="1:15" x14ac:dyDescent="0.3">
      <c r="A58" s="387"/>
      <c r="E58" s="385" t="s">
        <v>256</v>
      </c>
      <c r="F58" s="385"/>
      <c r="G58" s="385"/>
      <c r="H58" s="155"/>
      <c r="I58" s="1170" t="s">
        <v>195</v>
      </c>
      <c r="J58" s="1527" t="e">
        <f>SUM(J50:J57)</f>
        <v>#REF!</v>
      </c>
      <c r="K58" s="398" t="s">
        <v>257</v>
      </c>
    </row>
    <row r="59" spans="1:15" x14ac:dyDescent="0.3">
      <c r="A59" s="387"/>
      <c r="E59" s="385"/>
      <c r="F59" s="385"/>
      <c r="G59" s="385"/>
      <c r="H59" s="155"/>
      <c r="I59" s="1170"/>
      <c r="J59" s="155"/>
      <c r="K59" s="398"/>
    </row>
    <row r="60" spans="1:15" x14ac:dyDescent="0.3">
      <c r="A60" s="387"/>
      <c r="B60" s="385" t="s">
        <v>258</v>
      </c>
      <c r="C60" s="329" t="s">
        <v>259</v>
      </c>
      <c r="F60" s="757" t="s">
        <v>243</v>
      </c>
      <c r="K60" s="388"/>
    </row>
    <row r="61" spans="1:15" x14ac:dyDescent="0.3">
      <c r="A61" s="387"/>
      <c r="C61" s="96" t="s">
        <v>260</v>
      </c>
      <c r="E61" s="554">
        <f>10.57/2</f>
        <v>5.2850000000000001</v>
      </c>
      <c r="F61" s="243" t="s">
        <v>245</v>
      </c>
      <c r="G61" s="326" t="e">
        <f>#REF!</f>
        <v>#REF!</v>
      </c>
      <c r="H61" s="96" t="s">
        <v>56</v>
      </c>
      <c r="I61" s="1076" t="s">
        <v>195</v>
      </c>
      <c r="J61" s="154" t="e">
        <f>G61*E61</f>
        <v>#REF!</v>
      </c>
      <c r="K61" s="388" t="s">
        <v>56</v>
      </c>
    </row>
    <row r="62" spans="1:15" x14ac:dyDescent="0.3">
      <c r="A62" s="387"/>
      <c r="C62" s="96" t="s">
        <v>246</v>
      </c>
      <c r="E62" s="156">
        <f>493.7/2</f>
        <v>246.85</v>
      </c>
      <c r="F62" s="243" t="s">
        <v>247</v>
      </c>
      <c r="G62" s="326">
        <f>G51</f>
        <v>24.96</v>
      </c>
      <c r="H62" s="96" t="s">
        <v>56</v>
      </c>
      <c r="I62" s="1076" t="s">
        <v>195</v>
      </c>
      <c r="J62" s="154">
        <f>G62*E62</f>
        <v>6161.3760000000002</v>
      </c>
      <c r="K62" s="388" t="s">
        <v>56</v>
      </c>
    </row>
    <row r="63" spans="1:15" x14ac:dyDescent="0.3">
      <c r="A63" s="387"/>
      <c r="C63" s="96" t="s">
        <v>251</v>
      </c>
      <c r="E63" s="156">
        <f>(E62+0)*0.025</f>
        <v>6.1712500000000006</v>
      </c>
      <c r="F63" s="243" t="s">
        <v>247</v>
      </c>
      <c r="G63" s="326">
        <f>G55</f>
        <v>71.959999999999994</v>
      </c>
      <c r="H63" s="96" t="s">
        <v>56</v>
      </c>
      <c r="I63" s="1076" t="s">
        <v>195</v>
      </c>
      <c r="J63" s="154">
        <f>G63*E63</f>
        <v>444.08314999999999</v>
      </c>
      <c r="K63" s="388" t="s">
        <v>56</v>
      </c>
    </row>
    <row r="64" spans="1:15" x14ac:dyDescent="0.3">
      <c r="A64" s="387"/>
      <c r="C64" s="96" t="s">
        <v>252</v>
      </c>
      <c r="E64" s="554">
        <f>15.57/2</f>
        <v>7.7850000000000001</v>
      </c>
      <c r="F64" s="243" t="s">
        <v>253</v>
      </c>
      <c r="G64" s="326" t="e">
        <f>G56</f>
        <v>#REF!</v>
      </c>
      <c r="H64" s="96" t="s">
        <v>56</v>
      </c>
      <c r="I64" s="1076" t="s">
        <v>195</v>
      </c>
      <c r="J64" s="154" t="e">
        <f>G64*E64</f>
        <v>#REF!</v>
      </c>
      <c r="K64" s="388" t="s">
        <v>56</v>
      </c>
      <c r="O64" s="331">
        <f>E60+E61</f>
        <v>5.2850000000000001</v>
      </c>
    </row>
    <row r="65" spans="1:15" x14ac:dyDescent="0.3">
      <c r="A65" s="387"/>
      <c r="E65" s="385" t="s">
        <v>256</v>
      </c>
      <c r="F65" s="385"/>
      <c r="G65" s="385"/>
      <c r="H65" s="155"/>
      <c r="I65" s="1170" t="s">
        <v>195</v>
      </c>
      <c r="J65" s="1527" t="e">
        <f>SUM(J61:J64)</f>
        <v>#REF!</v>
      </c>
      <c r="K65" s="398" t="s">
        <v>56</v>
      </c>
    </row>
    <row r="66" spans="1:15" x14ac:dyDescent="0.3">
      <c r="A66" s="387"/>
      <c r="E66" s="385"/>
      <c r="F66" s="385"/>
      <c r="G66" s="385"/>
      <c r="H66" s="155"/>
      <c r="I66" s="1170"/>
      <c r="J66" s="155"/>
      <c r="K66" s="398"/>
    </row>
    <row r="67" spans="1:15" x14ac:dyDescent="0.3">
      <c r="A67" s="387"/>
      <c r="B67" s="385" t="s">
        <v>241</v>
      </c>
      <c r="C67" s="329" t="s">
        <v>242</v>
      </c>
      <c r="F67" s="757" t="s">
        <v>261</v>
      </c>
      <c r="K67" s="388"/>
    </row>
    <row r="68" spans="1:15" x14ac:dyDescent="0.3">
      <c r="A68" s="387"/>
      <c r="C68" s="96" t="s">
        <v>244</v>
      </c>
      <c r="E68" s="154">
        <v>1.89</v>
      </c>
      <c r="F68" s="243" t="s">
        <v>245</v>
      </c>
      <c r="G68" s="326" t="e">
        <f>G50</f>
        <v>#REF!</v>
      </c>
      <c r="H68" s="96" t="s">
        <v>56</v>
      </c>
      <c r="I68" s="1076" t="s">
        <v>195</v>
      </c>
      <c r="J68" s="154" t="e">
        <f t="shared" ref="J68:J75" si="1">G68*E68</f>
        <v>#REF!</v>
      </c>
      <c r="K68" s="388" t="s">
        <v>56</v>
      </c>
    </row>
    <row r="69" spans="1:15" x14ac:dyDescent="0.3">
      <c r="A69" s="387"/>
      <c r="C69" s="96" t="s">
        <v>246</v>
      </c>
      <c r="E69" s="156">
        <v>19.010000000000002</v>
      </c>
      <c r="F69" s="243" t="s">
        <v>247</v>
      </c>
      <c r="G69" s="326">
        <f>G51</f>
        <v>24.96</v>
      </c>
      <c r="H69" s="96" t="s">
        <v>56</v>
      </c>
      <c r="I69" s="1076" t="s">
        <v>195</v>
      </c>
      <c r="J69" s="154">
        <f t="shared" si="1"/>
        <v>474.48960000000005</v>
      </c>
      <c r="K69" s="388" t="s">
        <v>56</v>
      </c>
    </row>
    <row r="70" spans="1:15" x14ac:dyDescent="0.3">
      <c r="A70" s="387"/>
      <c r="C70" s="96" t="s">
        <v>248</v>
      </c>
      <c r="E70" s="156">
        <v>18.18</v>
      </c>
      <c r="F70" s="243" t="s">
        <v>247</v>
      </c>
      <c r="G70" s="326" t="e">
        <f>G52</f>
        <v>#DIV/0!</v>
      </c>
      <c r="H70" s="96" t="s">
        <v>56</v>
      </c>
      <c r="I70" s="1076" t="s">
        <v>195</v>
      </c>
      <c r="J70" s="154" t="e">
        <f t="shared" si="1"/>
        <v>#DIV/0!</v>
      </c>
      <c r="K70" s="388" t="s">
        <v>56</v>
      </c>
    </row>
    <row r="71" spans="1:15" x14ac:dyDescent="0.3">
      <c r="A71" s="387"/>
      <c r="C71" s="96" t="s">
        <v>249</v>
      </c>
      <c r="E71" s="156">
        <v>101.47</v>
      </c>
      <c r="F71" s="243" t="s">
        <v>247</v>
      </c>
      <c r="G71" s="326">
        <f>G53</f>
        <v>0.04</v>
      </c>
      <c r="H71" s="96" t="s">
        <v>56</v>
      </c>
      <c r="I71" s="1076" t="s">
        <v>195</v>
      </c>
      <c r="J71" s="154">
        <f t="shared" si="1"/>
        <v>4.0587999999999997</v>
      </c>
      <c r="K71" s="388" t="s">
        <v>56</v>
      </c>
    </row>
    <row r="72" spans="1:15" x14ac:dyDescent="0.3">
      <c r="A72" s="387"/>
      <c r="C72" s="96" t="s">
        <v>250</v>
      </c>
      <c r="E72" s="156">
        <v>101.47</v>
      </c>
      <c r="F72" s="243" t="s">
        <v>247</v>
      </c>
      <c r="G72" s="326">
        <v>15</v>
      </c>
      <c r="H72" s="96" t="s">
        <v>56</v>
      </c>
      <c r="I72" s="1076" t="s">
        <v>195</v>
      </c>
      <c r="J72" s="154">
        <f t="shared" si="1"/>
        <v>1522.05</v>
      </c>
      <c r="K72" s="388" t="s">
        <v>56</v>
      </c>
    </row>
    <row r="73" spans="1:15" x14ac:dyDescent="0.3">
      <c r="A73" s="387"/>
      <c r="C73" s="96" t="s">
        <v>251</v>
      </c>
      <c r="E73" s="156">
        <f>(E69+E70)*0.025</f>
        <v>0.92974999999999997</v>
      </c>
      <c r="F73" s="243" t="s">
        <v>247</v>
      </c>
      <c r="G73" s="326">
        <f>G55</f>
        <v>71.959999999999994</v>
      </c>
      <c r="H73" s="96" t="s">
        <v>56</v>
      </c>
      <c r="I73" s="1076" t="s">
        <v>195</v>
      </c>
      <c r="J73" s="154">
        <f t="shared" si="1"/>
        <v>66.904809999999998</v>
      </c>
      <c r="K73" s="388" t="s">
        <v>56</v>
      </c>
    </row>
    <row r="74" spans="1:15" x14ac:dyDescent="0.3">
      <c r="A74" s="387"/>
      <c r="C74" s="96" t="s">
        <v>252</v>
      </c>
      <c r="E74" s="554">
        <v>6.07</v>
      </c>
      <c r="F74" s="243" t="s">
        <v>253</v>
      </c>
      <c r="G74" s="326" t="e">
        <f>G56</f>
        <v>#REF!</v>
      </c>
      <c r="H74" s="96" t="s">
        <v>56</v>
      </c>
      <c r="I74" s="1076" t="s">
        <v>195</v>
      </c>
      <c r="J74" s="154" t="e">
        <f t="shared" si="1"/>
        <v>#REF!</v>
      </c>
      <c r="K74" s="388" t="s">
        <v>56</v>
      </c>
      <c r="M74" s="96">
        <v>4.125</v>
      </c>
      <c r="O74" s="331">
        <f>E69+E70</f>
        <v>37.19</v>
      </c>
    </row>
    <row r="75" spans="1:15" x14ac:dyDescent="0.3">
      <c r="A75" s="387"/>
      <c r="C75" s="96" t="s">
        <v>254</v>
      </c>
      <c r="E75" s="154">
        <v>1</v>
      </c>
      <c r="F75" s="243" t="s">
        <v>255</v>
      </c>
      <c r="G75" s="326">
        <v>2500</v>
      </c>
      <c r="H75" s="96" t="s">
        <v>56</v>
      </c>
      <c r="I75" s="1076" t="s">
        <v>195</v>
      </c>
      <c r="J75" s="154">
        <f t="shared" si="1"/>
        <v>2500</v>
      </c>
      <c r="K75" s="388" t="s">
        <v>56</v>
      </c>
      <c r="O75" s="331">
        <f>O74*0.025</f>
        <v>0.92974999999999997</v>
      </c>
    </row>
    <row r="76" spans="1:15" x14ac:dyDescent="0.3">
      <c r="A76" s="387"/>
      <c r="E76" s="385" t="s">
        <v>256</v>
      </c>
      <c r="F76" s="385"/>
      <c r="G76" s="385"/>
      <c r="H76" s="155"/>
      <c r="I76" s="1170" t="s">
        <v>195</v>
      </c>
      <c r="J76" s="1527" t="e">
        <f>SUM(J68:J75)</f>
        <v>#REF!</v>
      </c>
      <c r="K76" s="398" t="s">
        <v>257</v>
      </c>
    </row>
    <row r="77" spans="1:15" ht="18.75" customHeight="1" x14ac:dyDescent="0.3">
      <c r="A77" s="387"/>
      <c r="E77" s="385"/>
      <c r="F77" s="385"/>
      <c r="G77" s="385"/>
      <c r="H77" s="155"/>
      <c r="I77" s="1170"/>
      <c r="J77" s="155"/>
      <c r="K77" s="398"/>
    </row>
    <row r="78" spans="1:15" x14ac:dyDescent="0.3">
      <c r="A78" s="387"/>
      <c r="B78" s="385" t="s">
        <v>258</v>
      </c>
      <c r="C78" s="329" t="s">
        <v>259</v>
      </c>
      <c r="F78" s="757" t="s">
        <v>261</v>
      </c>
      <c r="K78" s="388"/>
    </row>
    <row r="79" spans="1:15" x14ac:dyDescent="0.3">
      <c r="A79" s="387"/>
      <c r="C79" s="96" t="s">
        <v>260</v>
      </c>
      <c r="E79" s="554">
        <f>15.59*2</f>
        <v>31.18</v>
      </c>
      <c r="F79" s="243" t="s">
        <v>245</v>
      </c>
      <c r="G79" s="326" t="e">
        <f>G61</f>
        <v>#REF!</v>
      </c>
      <c r="H79" s="96" t="s">
        <v>56</v>
      </c>
      <c r="I79" s="1076" t="s">
        <v>195</v>
      </c>
      <c r="J79" s="154" t="e">
        <f>G79*E79</f>
        <v>#REF!</v>
      </c>
      <c r="K79" s="388" t="s">
        <v>56</v>
      </c>
    </row>
    <row r="80" spans="1:15" x14ac:dyDescent="0.3">
      <c r="A80" s="387"/>
      <c r="C80" s="96" t="s">
        <v>246</v>
      </c>
      <c r="E80" s="156">
        <f>627.06*2</f>
        <v>1254.1199999999999</v>
      </c>
      <c r="F80" s="243" t="s">
        <v>247</v>
      </c>
      <c r="G80" s="326">
        <f>G62</f>
        <v>24.96</v>
      </c>
      <c r="H80" s="96" t="s">
        <v>56</v>
      </c>
      <c r="I80" s="1076" t="s">
        <v>195</v>
      </c>
      <c r="J80" s="154">
        <f>G80*E80</f>
        <v>31302.835199999998</v>
      </c>
      <c r="K80" s="388" t="s">
        <v>56</v>
      </c>
    </row>
    <row r="81" spans="1:15" x14ac:dyDescent="0.3">
      <c r="A81" s="387"/>
      <c r="C81" s="96" t="s">
        <v>251</v>
      </c>
      <c r="E81" s="156">
        <f>(E80+0)*0.025</f>
        <v>31.352999999999998</v>
      </c>
      <c r="F81" s="243" t="s">
        <v>247</v>
      </c>
      <c r="G81" s="326">
        <f>G63</f>
        <v>71.959999999999994</v>
      </c>
      <c r="H81" s="96" t="s">
        <v>56</v>
      </c>
      <c r="I81" s="1076" t="s">
        <v>195</v>
      </c>
      <c r="J81" s="154">
        <f>G81*E81</f>
        <v>2256.1618799999997</v>
      </c>
      <c r="K81" s="388" t="s">
        <v>56</v>
      </c>
    </row>
    <row r="82" spans="1:15" x14ac:dyDescent="0.3">
      <c r="A82" s="387"/>
      <c r="C82" s="96" t="s">
        <v>252</v>
      </c>
      <c r="E82" s="554">
        <f>16.45*2</f>
        <v>32.9</v>
      </c>
      <c r="F82" s="243" t="s">
        <v>253</v>
      </c>
      <c r="G82" s="326" t="e">
        <f>G64</f>
        <v>#REF!</v>
      </c>
      <c r="H82" s="96" t="s">
        <v>56</v>
      </c>
      <c r="I82" s="1076" t="s">
        <v>195</v>
      </c>
      <c r="J82" s="154" t="e">
        <f>G82*E82</f>
        <v>#REF!</v>
      </c>
      <c r="K82" s="388" t="s">
        <v>56</v>
      </c>
      <c r="O82" s="331">
        <f>E78+E79</f>
        <v>31.18</v>
      </c>
    </row>
    <row r="83" spans="1:15" x14ac:dyDescent="0.3">
      <c r="A83" s="387"/>
      <c r="E83" s="385" t="s">
        <v>256</v>
      </c>
      <c r="F83" s="385"/>
      <c r="G83" s="385"/>
      <c r="H83" s="155"/>
      <c r="I83" s="1170" t="s">
        <v>195</v>
      </c>
      <c r="J83" s="1527" t="e">
        <f>SUM(J79:J82)</f>
        <v>#REF!</v>
      </c>
      <c r="K83" s="398" t="s">
        <v>56</v>
      </c>
    </row>
    <row r="84" spans="1:15" ht="19.5" thickBot="1" x14ac:dyDescent="0.35">
      <c r="A84" s="391"/>
      <c r="B84" s="389"/>
      <c r="C84" s="389"/>
      <c r="D84" s="389"/>
      <c r="E84" s="400"/>
      <c r="F84" s="400"/>
      <c r="G84" s="400"/>
      <c r="H84" s="378"/>
      <c r="I84" s="1480"/>
      <c r="J84" s="378"/>
      <c r="K84" s="401"/>
    </row>
    <row r="85" spans="1:15" hidden="1" x14ac:dyDescent="0.3">
      <c r="A85" s="460"/>
      <c r="B85" s="403" t="s">
        <v>262</v>
      </c>
      <c r="C85" s="402"/>
      <c r="D85" s="402"/>
      <c r="E85" s="402"/>
      <c r="F85" s="402"/>
      <c r="G85" s="402"/>
      <c r="H85" s="402"/>
      <c r="I85" s="402"/>
      <c r="J85" s="402"/>
      <c r="K85" s="409"/>
    </row>
    <row r="86" spans="1:15" ht="21" hidden="1" customHeight="1" x14ac:dyDescent="0.3">
      <c r="A86" s="387"/>
      <c r="C86" s="96" t="s">
        <v>263</v>
      </c>
      <c r="E86" s="154">
        <v>15</v>
      </c>
      <c r="F86" s="96" t="s">
        <v>264</v>
      </c>
      <c r="G86" s="326">
        <v>142.72</v>
      </c>
      <c r="H86" s="96" t="s">
        <v>56</v>
      </c>
      <c r="I86" s="1076" t="s">
        <v>195</v>
      </c>
      <c r="J86" s="154">
        <f>G86*E86</f>
        <v>2140.8000000000002</v>
      </c>
      <c r="K86" s="388" t="s">
        <v>56</v>
      </c>
    </row>
    <row r="87" spans="1:15" ht="21" hidden="1" customHeight="1" x14ac:dyDescent="0.3">
      <c r="A87" s="387"/>
      <c r="C87" s="96" t="s">
        <v>180</v>
      </c>
      <c r="E87" s="154">
        <v>1</v>
      </c>
      <c r="F87" s="96" t="s">
        <v>264</v>
      </c>
      <c r="G87" s="326">
        <v>206.78</v>
      </c>
      <c r="H87" s="96" t="s">
        <v>56</v>
      </c>
      <c r="I87" s="1076" t="s">
        <v>195</v>
      </c>
      <c r="J87" s="154">
        <f>G87*E87</f>
        <v>206.78</v>
      </c>
      <c r="K87" s="388" t="s">
        <v>56</v>
      </c>
    </row>
    <row r="88" spans="1:15" ht="21" hidden="1" customHeight="1" x14ac:dyDescent="0.3">
      <c r="A88" s="387"/>
      <c r="C88" s="96" t="s">
        <v>265</v>
      </c>
      <c r="E88" s="154">
        <v>0.65</v>
      </c>
      <c r="F88" s="96" t="s">
        <v>264</v>
      </c>
      <c r="G88" s="326">
        <v>562.04</v>
      </c>
      <c r="H88" s="96" t="s">
        <v>56</v>
      </c>
      <c r="I88" s="1076" t="s">
        <v>195</v>
      </c>
      <c r="J88" s="154">
        <f>G88*E88</f>
        <v>365.32599999999996</v>
      </c>
      <c r="K88" s="388" t="s">
        <v>56</v>
      </c>
    </row>
    <row r="89" spans="1:15" ht="21" hidden="1" customHeight="1" x14ac:dyDescent="0.3">
      <c r="A89" s="387"/>
      <c r="C89" s="96" t="s">
        <v>266</v>
      </c>
      <c r="E89" s="154">
        <v>4</v>
      </c>
      <c r="F89" s="96" t="s">
        <v>267</v>
      </c>
      <c r="G89" s="326">
        <v>34.1</v>
      </c>
      <c r="H89" s="96" t="s">
        <v>56</v>
      </c>
      <c r="I89" s="1076" t="s">
        <v>195</v>
      </c>
      <c r="J89" s="154">
        <f>G89*E89</f>
        <v>136.4</v>
      </c>
      <c r="K89" s="388" t="s">
        <v>56</v>
      </c>
    </row>
    <row r="90" spans="1:15" ht="21" hidden="1" customHeight="1" x14ac:dyDescent="0.3">
      <c r="A90" s="387"/>
      <c r="C90" s="96" t="s">
        <v>268</v>
      </c>
      <c r="E90" s="154">
        <v>4</v>
      </c>
      <c r="F90" s="96" t="s">
        <v>267</v>
      </c>
      <c r="G90" s="326">
        <v>339.01</v>
      </c>
      <c r="H90" s="96" t="s">
        <v>56</v>
      </c>
      <c r="I90" s="1076" t="s">
        <v>195</v>
      </c>
      <c r="J90" s="154">
        <f>G90*E90</f>
        <v>1356.04</v>
      </c>
      <c r="K90" s="388" t="s">
        <v>56</v>
      </c>
    </row>
    <row r="91" spans="1:15" ht="21" hidden="1" customHeight="1" x14ac:dyDescent="0.3">
      <c r="A91" s="387"/>
      <c r="F91" s="397" t="s">
        <v>239</v>
      </c>
      <c r="I91" s="1170" t="s">
        <v>195</v>
      </c>
      <c r="J91" s="1527">
        <f>SUM(J86:J90)</f>
        <v>4205.3460000000005</v>
      </c>
      <c r="K91" s="398" t="s">
        <v>269</v>
      </c>
    </row>
    <row r="92" spans="1:15" hidden="1" x14ac:dyDescent="0.3">
      <c r="A92" s="387"/>
      <c r="B92" s="385" t="s">
        <v>270</v>
      </c>
      <c r="K92" s="388"/>
    </row>
    <row r="93" spans="1:15" hidden="1" x14ac:dyDescent="0.3">
      <c r="A93" s="387"/>
      <c r="C93" s="96" t="s">
        <v>271</v>
      </c>
      <c r="E93" s="326">
        <v>12</v>
      </c>
      <c r="F93" s="1076" t="s">
        <v>272</v>
      </c>
      <c r="G93" s="326">
        <v>1371.5450000000001</v>
      </c>
      <c r="H93" s="96" t="s">
        <v>56</v>
      </c>
      <c r="I93" s="1076" t="s">
        <v>195</v>
      </c>
      <c r="J93" s="154">
        <f>G93*E93</f>
        <v>16458.54</v>
      </c>
      <c r="K93" s="388" t="s">
        <v>56</v>
      </c>
    </row>
    <row r="94" spans="1:15" hidden="1" x14ac:dyDescent="0.3">
      <c r="A94" s="387"/>
      <c r="C94" s="96" t="s">
        <v>273</v>
      </c>
      <c r="E94" s="329"/>
      <c r="F94" s="1076"/>
      <c r="K94" s="388"/>
    </row>
    <row r="95" spans="1:15" hidden="1" x14ac:dyDescent="0.3">
      <c r="A95" s="387"/>
      <c r="C95" s="96" t="s">
        <v>274</v>
      </c>
      <c r="E95" s="329"/>
      <c r="F95" s="1076"/>
      <c r="K95" s="388"/>
    </row>
    <row r="96" spans="1:15" hidden="1" x14ac:dyDescent="0.3">
      <c r="A96" s="387"/>
      <c r="C96" s="96" t="s">
        <v>275</v>
      </c>
      <c r="E96" s="156">
        <f>E93</f>
        <v>12</v>
      </c>
      <c r="F96" s="1076" t="s">
        <v>272</v>
      </c>
      <c r="G96" s="326">
        <v>510</v>
      </c>
      <c r="H96" s="96" t="s">
        <v>56</v>
      </c>
      <c r="I96" s="1076" t="s">
        <v>195</v>
      </c>
      <c r="J96" s="154">
        <f>G96*E96</f>
        <v>6120</v>
      </c>
      <c r="K96" s="388" t="s">
        <v>56</v>
      </c>
    </row>
    <row r="97" spans="1:14" hidden="1" x14ac:dyDescent="0.3">
      <c r="A97" s="387"/>
      <c r="F97" s="1076"/>
      <c r="G97" s="1076" t="s">
        <v>239</v>
      </c>
      <c r="I97" s="1076" t="s">
        <v>195</v>
      </c>
      <c r="J97" s="1528">
        <f>SUM(J93:J96)</f>
        <v>22578.54</v>
      </c>
      <c r="K97" s="388" t="s">
        <v>56</v>
      </c>
    </row>
    <row r="98" spans="1:14" hidden="1" x14ac:dyDescent="0.3">
      <c r="A98" s="387"/>
      <c r="F98" s="397" t="s">
        <v>276</v>
      </c>
      <c r="G98" s="397"/>
      <c r="H98" s="328">
        <f>J97</f>
        <v>22578.54</v>
      </c>
      <c r="I98" s="1170" t="s">
        <v>195</v>
      </c>
      <c r="J98" s="1527">
        <f>ROUND(H98/H99,2)</f>
        <v>1881.55</v>
      </c>
      <c r="K98" s="398" t="s">
        <v>269</v>
      </c>
    </row>
    <row r="99" spans="1:14" hidden="1" x14ac:dyDescent="0.3">
      <c r="A99" s="387"/>
      <c r="F99" s="385"/>
      <c r="G99" s="385"/>
      <c r="H99" s="155">
        <f>E93</f>
        <v>12</v>
      </c>
      <c r="I99" s="385"/>
      <c r="J99" s="155"/>
      <c r="K99" s="398"/>
    </row>
    <row r="100" spans="1:14" hidden="1" x14ac:dyDescent="0.3">
      <c r="A100" s="387"/>
      <c r="F100" s="385"/>
      <c r="G100" s="385"/>
      <c r="H100" s="155"/>
      <c r="I100" s="385"/>
      <c r="J100" s="155"/>
      <c r="K100" s="398"/>
    </row>
    <row r="101" spans="1:14" ht="3.75" customHeight="1" x14ac:dyDescent="0.3">
      <c r="A101" s="460"/>
      <c r="B101" s="402"/>
      <c r="C101" s="402"/>
      <c r="D101" s="402"/>
      <c r="E101" s="402"/>
      <c r="F101" s="403"/>
      <c r="G101" s="403"/>
      <c r="H101" s="760"/>
      <c r="I101" s="403"/>
      <c r="J101" s="760"/>
      <c r="K101" s="761"/>
    </row>
    <row r="102" spans="1:14" ht="20.25" customHeight="1" x14ac:dyDescent="0.3">
      <c r="A102" s="387"/>
      <c r="B102" s="385" t="s">
        <v>277</v>
      </c>
      <c r="K102" s="388"/>
    </row>
    <row r="103" spans="1:14" ht="18.75" customHeight="1" x14ac:dyDescent="0.3">
      <c r="A103" s="387"/>
      <c r="C103" s="96" t="s">
        <v>278</v>
      </c>
      <c r="F103" s="399">
        <f>F21</f>
        <v>72</v>
      </c>
      <c r="G103" s="96" t="s">
        <v>226</v>
      </c>
      <c r="K103" s="388"/>
    </row>
    <row r="104" spans="1:14" ht="18.75" customHeight="1" x14ac:dyDescent="0.3">
      <c r="A104" s="387"/>
      <c r="C104" s="96" t="s">
        <v>279</v>
      </c>
      <c r="J104" s="326">
        <v>10000</v>
      </c>
      <c r="K104" s="388" t="s">
        <v>56</v>
      </c>
      <c r="L104" s="329" t="s">
        <v>280</v>
      </c>
    </row>
    <row r="105" spans="1:14" hidden="1" x14ac:dyDescent="0.3">
      <c r="A105" s="387"/>
      <c r="F105" s="96" t="s">
        <v>280</v>
      </c>
      <c r="J105" s="326"/>
      <c r="K105" s="388"/>
    </row>
    <row r="106" spans="1:14" ht="20.25" customHeight="1" x14ac:dyDescent="0.3">
      <c r="A106" s="387"/>
      <c r="C106" s="96" t="s">
        <v>281</v>
      </c>
      <c r="E106" s="365">
        <v>1</v>
      </c>
      <c r="F106" s="96" t="s">
        <v>282</v>
      </c>
      <c r="G106" s="154">
        <v>5000</v>
      </c>
      <c r="H106" s="96" t="s">
        <v>56</v>
      </c>
      <c r="I106" s="1076" t="s">
        <v>195</v>
      </c>
      <c r="J106" s="154">
        <f>G106*E106</f>
        <v>5000</v>
      </c>
      <c r="K106" s="388" t="s">
        <v>56</v>
      </c>
    </row>
    <row r="107" spans="1:14" ht="20.25" customHeight="1" x14ac:dyDescent="0.3">
      <c r="A107" s="387"/>
      <c r="C107" s="96" t="s">
        <v>283</v>
      </c>
      <c r="E107" s="365">
        <f>F103</f>
        <v>72</v>
      </c>
      <c r="F107" s="96" t="s">
        <v>284</v>
      </c>
      <c r="G107" s="154">
        <v>1097</v>
      </c>
      <c r="H107" s="96" t="s">
        <v>56</v>
      </c>
      <c r="I107" s="1076" t="s">
        <v>195</v>
      </c>
      <c r="J107" s="154">
        <f>G107*E107</f>
        <v>78984</v>
      </c>
      <c r="K107" s="388" t="s">
        <v>56</v>
      </c>
      <c r="M107" s="96">
        <f>2880/21</f>
        <v>137.14285714285714</v>
      </c>
      <c r="N107" s="671">
        <f>M107*8</f>
        <v>1097.1428571428571</v>
      </c>
    </row>
    <row r="108" spans="1:14" ht="20.25" customHeight="1" x14ac:dyDescent="0.3">
      <c r="A108" s="387"/>
      <c r="H108" s="96" t="s">
        <v>239</v>
      </c>
      <c r="I108" s="1076" t="s">
        <v>195</v>
      </c>
      <c r="J108" s="154">
        <f>SUM(J104:J107)</f>
        <v>93984</v>
      </c>
      <c r="K108" s="388" t="s">
        <v>56</v>
      </c>
    </row>
    <row r="109" spans="1:14" ht="20.25" customHeight="1" x14ac:dyDescent="0.3">
      <c r="A109" s="387"/>
      <c r="F109" s="397" t="s">
        <v>276</v>
      </c>
      <c r="G109" s="397"/>
      <c r="H109" s="328">
        <f>J108</f>
        <v>93984</v>
      </c>
      <c r="I109" s="1170" t="s">
        <v>195</v>
      </c>
      <c r="J109" s="1527">
        <f>ROUND(H109/H110,2)</f>
        <v>1305.33</v>
      </c>
      <c r="K109" s="398" t="s">
        <v>285</v>
      </c>
    </row>
    <row r="110" spans="1:14" ht="20.25" customHeight="1" x14ac:dyDescent="0.3">
      <c r="A110" s="387"/>
      <c r="F110" s="385"/>
      <c r="G110" s="385"/>
      <c r="H110" s="155">
        <f>F103</f>
        <v>72</v>
      </c>
      <c r="I110" s="385"/>
      <c r="J110" s="155"/>
      <c r="K110" s="398"/>
    </row>
    <row r="111" spans="1:14" hidden="1" x14ac:dyDescent="0.3">
      <c r="A111" s="387"/>
      <c r="F111" s="385"/>
      <c r="G111" s="385"/>
      <c r="H111" s="155"/>
      <c r="I111" s="385"/>
      <c r="J111" s="155"/>
      <c r="K111" s="398"/>
    </row>
    <row r="112" spans="1:14" hidden="1" x14ac:dyDescent="0.3">
      <c r="A112" s="387"/>
      <c r="F112" s="385"/>
      <c r="G112" s="385"/>
      <c r="H112" s="155"/>
      <c r="I112" s="385"/>
      <c r="J112" s="155"/>
      <c r="K112" s="398"/>
    </row>
    <row r="113" spans="1:11" hidden="1" x14ac:dyDescent="0.3">
      <c r="A113" s="387"/>
      <c r="F113" s="385"/>
      <c r="G113" s="385"/>
      <c r="H113" s="155"/>
      <c r="I113" s="385"/>
      <c r="J113" s="155"/>
      <c r="K113" s="398"/>
    </row>
    <row r="114" spans="1:11" ht="4.5" customHeight="1" x14ac:dyDescent="0.3">
      <c r="A114" s="387"/>
      <c r="F114" s="385"/>
      <c r="G114" s="385"/>
      <c r="H114" s="155"/>
      <c r="I114" s="385"/>
      <c r="J114" s="155"/>
      <c r="K114" s="398"/>
    </row>
    <row r="115" spans="1:11" s="159" customFormat="1" ht="20.100000000000001" hidden="1" customHeight="1" x14ac:dyDescent="0.3">
      <c r="A115" s="372"/>
      <c r="B115" s="160" t="s">
        <v>286</v>
      </c>
      <c r="E115" s="4730" t="str">
        <f>C11</f>
        <v>1+070</v>
      </c>
      <c r="F115" s="4730"/>
      <c r="G115" s="297" t="s">
        <v>202</v>
      </c>
      <c r="H115" s="4731" t="str">
        <f>C13</f>
        <v>(4x8.00)  =   32.00  ม.</v>
      </c>
      <c r="I115" s="4731"/>
      <c r="J115" s="4731"/>
      <c r="K115" s="4732"/>
    </row>
    <row r="116" spans="1:11" s="159" customFormat="1" ht="20.100000000000001" hidden="1" customHeight="1" x14ac:dyDescent="0.5">
      <c r="A116" s="372"/>
      <c r="B116" s="159" t="s">
        <v>287</v>
      </c>
      <c r="C116" s="160"/>
      <c r="F116" s="404">
        <v>170</v>
      </c>
      <c r="G116" s="405" t="s">
        <v>288</v>
      </c>
      <c r="H116" s="267">
        <v>200</v>
      </c>
      <c r="I116" s="406" t="s">
        <v>195</v>
      </c>
      <c r="J116" s="180">
        <f>INT(H116*F116*100)/100</f>
        <v>34000</v>
      </c>
      <c r="K116" s="371" t="s">
        <v>56</v>
      </c>
    </row>
    <row r="117" spans="1:11" s="159" customFormat="1" ht="20.100000000000001" hidden="1" customHeight="1" x14ac:dyDescent="0.5">
      <c r="A117" s="372"/>
      <c r="B117" s="159" t="s">
        <v>289</v>
      </c>
      <c r="C117" s="160"/>
      <c r="F117" s="404">
        <v>322</v>
      </c>
      <c r="G117" s="405" t="s">
        <v>290</v>
      </c>
      <c r="H117" s="267">
        <v>560.75</v>
      </c>
      <c r="I117" s="406" t="s">
        <v>195</v>
      </c>
      <c r="J117" s="180">
        <f>INT(H117*F117*100)/100</f>
        <v>180561.5</v>
      </c>
      <c r="K117" s="371" t="s">
        <v>56</v>
      </c>
    </row>
    <row r="118" spans="1:11" s="159" customFormat="1" ht="20.100000000000001" hidden="1" customHeight="1" x14ac:dyDescent="0.35">
      <c r="A118" s="372"/>
      <c r="C118" s="160"/>
      <c r="F118" s="189"/>
      <c r="G118" s="405"/>
      <c r="H118" s="267" t="s">
        <v>239</v>
      </c>
      <c r="I118" s="406" t="s">
        <v>195</v>
      </c>
      <c r="J118" s="180">
        <f>SUM(J116:J117)</f>
        <v>214561.5</v>
      </c>
      <c r="K118" s="371" t="s">
        <v>56</v>
      </c>
    </row>
    <row r="119" spans="1:11" s="159" customFormat="1" ht="20.100000000000001" hidden="1" customHeight="1" x14ac:dyDescent="0.3">
      <c r="A119" s="372"/>
      <c r="B119" s="159" t="s">
        <v>291</v>
      </c>
      <c r="C119" s="160"/>
      <c r="F119" s="189"/>
      <c r="G119" s="267"/>
      <c r="H119" s="267"/>
      <c r="I119" s="406" t="s">
        <v>195</v>
      </c>
      <c r="J119" s="180">
        <f>J118*0.1</f>
        <v>21456.15</v>
      </c>
      <c r="K119" s="371" t="s">
        <v>56</v>
      </c>
    </row>
    <row r="120" spans="1:11" s="159" customFormat="1" ht="20.100000000000001" hidden="1" customHeight="1" x14ac:dyDescent="0.3">
      <c r="A120" s="372"/>
      <c r="B120" s="159" t="s">
        <v>292</v>
      </c>
      <c r="C120" s="160"/>
      <c r="F120" s="189">
        <v>200</v>
      </c>
      <c r="G120" s="267" t="s">
        <v>267</v>
      </c>
      <c r="H120" s="267">
        <v>115</v>
      </c>
      <c r="I120" s="406" t="s">
        <v>195</v>
      </c>
      <c r="J120" s="300">
        <f>INT(H120*F120*100)/100</f>
        <v>23000</v>
      </c>
      <c r="K120" s="371" t="s">
        <v>56</v>
      </c>
    </row>
    <row r="121" spans="1:11" s="159" customFormat="1" ht="20.100000000000001" hidden="1" customHeight="1" thickBot="1" x14ac:dyDescent="0.35">
      <c r="A121" s="372"/>
      <c r="B121" s="160"/>
      <c r="C121" s="160" t="s">
        <v>293</v>
      </c>
      <c r="D121" s="163"/>
      <c r="H121" s="301"/>
      <c r="I121" s="406" t="s">
        <v>195</v>
      </c>
      <c r="J121" s="330">
        <f>J116+J117+J119+J120</f>
        <v>259017.65</v>
      </c>
      <c r="K121" s="374" t="s">
        <v>56</v>
      </c>
    </row>
    <row r="122" spans="1:11" s="159" customFormat="1" ht="22.5" hidden="1" customHeight="1" thickTop="1" x14ac:dyDescent="0.3">
      <c r="A122" s="372"/>
      <c r="B122" s="160"/>
      <c r="C122" s="160"/>
      <c r="D122" s="163"/>
      <c r="H122" s="301"/>
      <c r="I122" s="406"/>
      <c r="J122" s="191"/>
      <c r="K122" s="374"/>
    </row>
    <row r="123" spans="1:11" s="159" customFormat="1" ht="22.5" hidden="1" customHeight="1" x14ac:dyDescent="0.3">
      <c r="A123" s="372"/>
      <c r="B123" s="160"/>
      <c r="C123" s="160"/>
      <c r="D123" s="163"/>
      <c r="H123" s="301"/>
      <c r="I123" s="406"/>
      <c r="J123" s="191"/>
      <c r="K123" s="374"/>
    </row>
    <row r="124" spans="1:11" s="159" customFormat="1" ht="22.5" hidden="1" customHeight="1" x14ac:dyDescent="0.3">
      <c r="A124" s="372"/>
      <c r="B124" s="160"/>
      <c r="C124" s="160"/>
      <c r="D124" s="163"/>
      <c r="H124" s="301"/>
      <c r="I124" s="406"/>
      <c r="J124" s="191"/>
      <c r="K124" s="374"/>
    </row>
    <row r="125" spans="1:11" s="159" customFormat="1" ht="22.5" hidden="1" customHeight="1" x14ac:dyDescent="0.3">
      <c r="A125" s="372"/>
      <c r="B125" s="160"/>
      <c r="C125" s="160"/>
      <c r="D125" s="163"/>
      <c r="H125" s="301"/>
      <c r="I125" s="406"/>
      <c r="J125" s="191"/>
      <c r="K125" s="374"/>
    </row>
    <row r="126" spans="1:11" s="159" customFormat="1" ht="22.5" hidden="1" customHeight="1" x14ac:dyDescent="0.3">
      <c r="A126" s="372"/>
      <c r="B126" s="160"/>
      <c r="C126" s="160"/>
      <c r="D126" s="163"/>
      <c r="H126" s="301"/>
      <c r="I126" s="406"/>
      <c r="J126" s="191"/>
      <c r="K126" s="374"/>
    </row>
    <row r="127" spans="1:11" s="159" customFormat="1" ht="22.5" hidden="1" customHeight="1" x14ac:dyDescent="0.3">
      <c r="A127" s="372"/>
      <c r="B127" s="160"/>
      <c r="C127" s="160"/>
      <c r="D127" s="163"/>
      <c r="H127" s="301"/>
      <c r="I127" s="406"/>
      <c r="J127" s="191"/>
      <c r="K127" s="374"/>
    </row>
    <row r="128" spans="1:11" s="159" customFormat="1" ht="22.5" hidden="1" customHeight="1" x14ac:dyDescent="0.3">
      <c r="A128" s="372"/>
      <c r="B128" s="160"/>
      <c r="C128" s="160"/>
      <c r="D128" s="163"/>
      <c r="H128" s="301"/>
      <c r="I128" s="406"/>
      <c r="J128" s="191"/>
      <c r="K128" s="374"/>
    </row>
    <row r="129" spans="1:11" s="159" customFormat="1" ht="22.5" hidden="1" customHeight="1" x14ac:dyDescent="0.3">
      <c r="A129" s="372"/>
      <c r="B129" s="160"/>
      <c r="C129" s="160"/>
      <c r="D129" s="163"/>
      <c r="H129" s="301"/>
      <c r="I129" s="406"/>
      <c r="J129" s="191"/>
      <c r="K129" s="374"/>
    </row>
    <row r="130" spans="1:11" s="159" customFormat="1" ht="22.5" hidden="1" customHeight="1" x14ac:dyDescent="0.3">
      <c r="A130" s="372"/>
      <c r="B130" s="160"/>
      <c r="C130" s="160"/>
      <c r="D130" s="163"/>
      <c r="H130" s="301"/>
      <c r="I130" s="406"/>
      <c r="J130" s="191"/>
      <c r="K130" s="374"/>
    </row>
    <row r="131" spans="1:11" s="159" customFormat="1" ht="22.5" hidden="1" customHeight="1" x14ac:dyDescent="0.3">
      <c r="A131" s="372"/>
      <c r="B131" s="160"/>
      <c r="C131" s="160"/>
      <c r="D131" s="163"/>
      <c r="H131" s="301"/>
      <c r="I131" s="406"/>
      <c r="J131" s="191"/>
      <c r="K131" s="374"/>
    </row>
    <row r="132" spans="1:11" s="159" customFormat="1" ht="22.5" hidden="1" customHeight="1" x14ac:dyDescent="0.3">
      <c r="A132" s="372"/>
      <c r="B132" s="160"/>
      <c r="C132" s="160"/>
      <c r="D132" s="163"/>
      <c r="H132" s="301"/>
      <c r="I132" s="406"/>
      <c r="J132" s="191"/>
      <c r="K132" s="374"/>
    </row>
    <row r="133" spans="1:11" s="159" customFormat="1" ht="22.5" hidden="1" customHeight="1" x14ac:dyDescent="0.3">
      <c r="A133" s="372"/>
      <c r="B133" s="160"/>
      <c r="C133" s="160"/>
      <c r="D133" s="163"/>
      <c r="H133" s="301"/>
      <c r="I133" s="406"/>
      <c r="J133" s="191"/>
      <c r="K133" s="374"/>
    </row>
    <row r="134" spans="1:11" ht="20.100000000000001" customHeight="1" x14ac:dyDescent="0.3">
      <c r="A134" s="387"/>
      <c r="B134" s="385" t="s">
        <v>294</v>
      </c>
      <c r="K134" s="388"/>
    </row>
    <row r="135" spans="1:11" ht="20.100000000000001" customHeight="1" x14ac:dyDescent="0.3">
      <c r="A135" s="387"/>
      <c r="C135" s="96" t="s">
        <v>295</v>
      </c>
      <c r="E135" s="154">
        <f>H33</f>
        <v>240</v>
      </c>
      <c r="F135" s="243" t="s">
        <v>245</v>
      </c>
      <c r="G135" s="326" t="e">
        <f>#REF!</f>
        <v>#REF!</v>
      </c>
      <c r="H135" s="96" t="s">
        <v>56</v>
      </c>
      <c r="I135" s="1076" t="s">
        <v>195</v>
      </c>
      <c r="J135" s="154" t="e">
        <f>G135*E135</f>
        <v>#REF!</v>
      </c>
      <c r="K135" s="388" t="s">
        <v>56</v>
      </c>
    </row>
    <row r="136" spans="1:11" ht="20.100000000000001" customHeight="1" x14ac:dyDescent="0.3">
      <c r="A136" s="387"/>
      <c r="C136" s="96" t="s">
        <v>296</v>
      </c>
      <c r="E136" s="154">
        <f>1.1*I33</f>
        <v>31.317</v>
      </c>
      <c r="F136" s="243" t="s">
        <v>297</v>
      </c>
      <c r="G136" s="326" t="e">
        <f>ข้อมูลวัสดุ1!N28</f>
        <v>#DIV/0!</v>
      </c>
      <c r="H136" s="96" t="s">
        <v>56</v>
      </c>
      <c r="I136" s="1076" t="s">
        <v>195</v>
      </c>
      <c r="J136" s="154" t="e">
        <f>G136*E136</f>
        <v>#DIV/0!</v>
      </c>
      <c r="K136" s="388" t="s">
        <v>56</v>
      </c>
    </row>
    <row r="137" spans="1:11" ht="20.100000000000001" customHeight="1" x14ac:dyDescent="0.3">
      <c r="A137" s="387"/>
      <c r="C137" s="96" t="s">
        <v>251</v>
      </c>
      <c r="E137" s="156">
        <f>E136*25</f>
        <v>782.92499999999995</v>
      </c>
      <c r="F137" s="243" t="s">
        <v>247</v>
      </c>
      <c r="G137" s="326">
        <f>ข้อมูลวัสดุ1!N36</f>
        <v>71.959999999999994</v>
      </c>
      <c r="H137" s="96" t="s">
        <v>56</v>
      </c>
      <c r="I137" s="1076" t="s">
        <v>195</v>
      </c>
      <c r="J137" s="154">
        <f t="shared" ref="J137:J153" si="2">G137*E137</f>
        <v>56339.282999999989</v>
      </c>
      <c r="K137" s="388" t="s">
        <v>56</v>
      </c>
    </row>
    <row r="138" spans="1:11" ht="20.100000000000001" customHeight="1" x14ac:dyDescent="0.3">
      <c r="A138" s="387"/>
      <c r="C138" s="96" t="s">
        <v>252</v>
      </c>
      <c r="E138" s="154">
        <f>J33</f>
        <v>1790</v>
      </c>
      <c r="F138" s="243" t="s">
        <v>253</v>
      </c>
      <c r="G138" s="326" t="e">
        <f>#REF!</f>
        <v>#REF!</v>
      </c>
      <c r="H138" s="96" t="s">
        <v>56</v>
      </c>
      <c r="I138" s="1076" t="s">
        <v>195</v>
      </c>
      <c r="J138" s="154" t="e">
        <f t="shared" si="2"/>
        <v>#REF!</v>
      </c>
      <c r="K138" s="388" t="s">
        <v>56</v>
      </c>
    </row>
    <row r="139" spans="1:11" ht="20.100000000000001" customHeight="1" x14ac:dyDescent="0.5">
      <c r="A139" s="387"/>
      <c r="C139" s="96" t="s">
        <v>298</v>
      </c>
      <c r="E139" s="407">
        <f>12+24+24+12+28+28</f>
        <v>128</v>
      </c>
      <c r="F139" s="243" t="s">
        <v>299</v>
      </c>
      <c r="G139" s="154">
        <v>250</v>
      </c>
      <c r="H139" s="96" t="s">
        <v>56</v>
      </c>
      <c r="I139" s="1076" t="s">
        <v>195</v>
      </c>
      <c r="J139" s="154">
        <f t="shared" si="2"/>
        <v>32000</v>
      </c>
      <c r="K139" s="388" t="s">
        <v>56</v>
      </c>
    </row>
    <row r="140" spans="1:11" ht="20.100000000000001" customHeight="1" x14ac:dyDescent="0.5">
      <c r="A140" s="387"/>
      <c r="C140" s="96" t="s">
        <v>300</v>
      </c>
      <c r="E140" s="407">
        <v>38</v>
      </c>
      <c r="F140" s="243" t="s">
        <v>253</v>
      </c>
      <c r="G140" s="154">
        <v>400</v>
      </c>
      <c r="H140" s="96" t="s">
        <v>56</v>
      </c>
      <c r="I140" s="1076" t="s">
        <v>195</v>
      </c>
      <c r="J140" s="154">
        <f t="shared" si="2"/>
        <v>15200</v>
      </c>
      <c r="K140" s="388" t="s">
        <v>56</v>
      </c>
    </row>
    <row r="141" spans="1:11" ht="20.100000000000001" customHeight="1" x14ac:dyDescent="0.5">
      <c r="A141" s="387"/>
      <c r="C141" s="96" t="s">
        <v>301</v>
      </c>
      <c r="E141" s="407">
        <v>20</v>
      </c>
      <c r="F141" s="243" t="s">
        <v>302</v>
      </c>
      <c r="G141" s="154">
        <v>45</v>
      </c>
      <c r="H141" s="96" t="s">
        <v>56</v>
      </c>
      <c r="I141" s="1076" t="s">
        <v>195</v>
      </c>
      <c r="J141" s="154">
        <f t="shared" si="2"/>
        <v>900</v>
      </c>
      <c r="K141" s="388" t="s">
        <v>56</v>
      </c>
    </row>
    <row r="142" spans="1:11" x14ac:dyDescent="0.3">
      <c r="A142" s="387"/>
      <c r="B142" s="329" t="s">
        <v>303</v>
      </c>
      <c r="C142" s="96" t="s">
        <v>304</v>
      </c>
      <c r="E142" s="154">
        <v>36</v>
      </c>
      <c r="F142" s="243" t="s">
        <v>305</v>
      </c>
      <c r="G142" s="154" t="e">
        <f>J58</f>
        <v>#REF!</v>
      </c>
      <c r="H142" s="96" t="s">
        <v>56</v>
      </c>
      <c r="I142" s="1076" t="s">
        <v>195</v>
      </c>
      <c r="J142" s="154" t="e">
        <f t="shared" si="2"/>
        <v>#REF!</v>
      </c>
      <c r="K142" s="388" t="s">
        <v>56</v>
      </c>
    </row>
    <row r="143" spans="1:11" x14ac:dyDescent="0.3">
      <c r="A143" s="387"/>
      <c r="B143" s="329" t="s">
        <v>306</v>
      </c>
      <c r="C143" s="96" t="s">
        <v>304</v>
      </c>
      <c r="E143" s="154">
        <v>28</v>
      </c>
      <c r="F143" s="243" t="s">
        <v>305</v>
      </c>
      <c r="G143" s="154" t="e">
        <f>J76</f>
        <v>#REF!</v>
      </c>
      <c r="H143" s="96" t="s">
        <v>56</v>
      </c>
      <c r="I143" s="1076" t="s">
        <v>195</v>
      </c>
      <c r="J143" s="154" t="e">
        <f t="shared" si="2"/>
        <v>#REF!</v>
      </c>
      <c r="K143" s="388" t="s">
        <v>56</v>
      </c>
    </row>
    <row r="144" spans="1:11" x14ac:dyDescent="0.3">
      <c r="A144" s="387"/>
      <c r="B144" s="329" t="s">
        <v>303</v>
      </c>
      <c r="C144" s="96" t="s">
        <v>307</v>
      </c>
      <c r="E144" s="156">
        <v>3</v>
      </c>
      <c r="F144" s="243" t="s">
        <v>308</v>
      </c>
      <c r="G144" s="154" t="e">
        <f>J65</f>
        <v>#REF!</v>
      </c>
      <c r="H144" s="96" t="s">
        <v>56</v>
      </c>
      <c r="I144" s="1076" t="s">
        <v>195</v>
      </c>
      <c r="J144" s="154" t="e">
        <f t="shared" si="2"/>
        <v>#REF!</v>
      </c>
      <c r="K144" s="388" t="s">
        <v>56</v>
      </c>
    </row>
    <row r="145" spans="1:13" x14ac:dyDescent="0.3">
      <c r="A145" s="387"/>
      <c r="B145" s="329" t="s">
        <v>306</v>
      </c>
      <c r="C145" s="96" t="s">
        <v>307</v>
      </c>
      <c r="E145" s="156">
        <v>1</v>
      </c>
      <c r="F145" s="243" t="s">
        <v>308</v>
      </c>
      <c r="G145" s="154" t="e">
        <f>J83</f>
        <v>#REF!</v>
      </c>
      <c r="H145" s="96" t="s">
        <v>56</v>
      </c>
      <c r="I145" s="1076" t="s">
        <v>195</v>
      </c>
      <c r="J145" s="154" t="e">
        <f t="shared" si="2"/>
        <v>#REF!</v>
      </c>
      <c r="K145" s="388" t="s">
        <v>56</v>
      </c>
    </row>
    <row r="146" spans="1:13" ht="20.100000000000001" hidden="1" customHeight="1" x14ac:dyDescent="0.3">
      <c r="A146" s="387"/>
      <c r="C146" s="96" t="s">
        <v>309</v>
      </c>
      <c r="E146" s="154">
        <v>0</v>
      </c>
      <c r="F146" s="243" t="s">
        <v>310</v>
      </c>
      <c r="G146" s="154">
        <f>J121</f>
        <v>259017.65</v>
      </c>
      <c r="H146" s="96" t="s">
        <v>56</v>
      </c>
      <c r="I146" s="1076" t="s">
        <v>195</v>
      </c>
      <c r="J146" s="154">
        <f t="shared" si="2"/>
        <v>0</v>
      </c>
      <c r="K146" s="388" t="s">
        <v>56</v>
      </c>
    </row>
    <row r="147" spans="1:13" ht="20.100000000000001" hidden="1" customHeight="1" x14ac:dyDescent="0.3">
      <c r="A147" s="387"/>
      <c r="C147" s="96" t="s">
        <v>311</v>
      </c>
      <c r="E147" s="156">
        <f>F103</f>
        <v>72</v>
      </c>
      <c r="F147" s="243" t="s">
        <v>312</v>
      </c>
      <c r="G147" s="154">
        <v>4710</v>
      </c>
      <c r="H147" s="96" t="s">
        <v>56</v>
      </c>
      <c r="I147" s="1076" t="s">
        <v>195</v>
      </c>
      <c r="J147" s="154">
        <v>0</v>
      </c>
      <c r="K147" s="388" t="s">
        <v>56</v>
      </c>
    </row>
    <row r="148" spans="1:13" ht="20.100000000000001" customHeight="1" x14ac:dyDescent="0.3">
      <c r="A148" s="387"/>
      <c r="C148" s="96" t="s">
        <v>313</v>
      </c>
      <c r="E148" s="154">
        <f>F103</f>
        <v>72</v>
      </c>
      <c r="F148" s="243" t="s">
        <v>312</v>
      </c>
      <c r="G148" s="154">
        <f>J109</f>
        <v>1305.33</v>
      </c>
      <c r="H148" s="96" t="s">
        <v>56</v>
      </c>
      <c r="I148" s="1076" t="s">
        <v>195</v>
      </c>
      <c r="J148" s="154">
        <f t="shared" si="2"/>
        <v>93983.76</v>
      </c>
      <c r="K148" s="388" t="s">
        <v>56</v>
      </c>
    </row>
    <row r="149" spans="1:13" ht="20.100000000000001" customHeight="1" x14ac:dyDescent="0.3">
      <c r="A149" s="387"/>
      <c r="C149" s="96" t="s">
        <v>314</v>
      </c>
      <c r="E149" s="154">
        <v>1</v>
      </c>
      <c r="F149" s="243" t="s">
        <v>310</v>
      </c>
      <c r="G149" s="154">
        <f>J104</f>
        <v>10000</v>
      </c>
      <c r="H149" s="96" t="s">
        <v>56</v>
      </c>
      <c r="I149" s="1076" t="s">
        <v>195</v>
      </c>
      <c r="J149" s="154">
        <f>J104</f>
        <v>10000</v>
      </c>
      <c r="K149" s="388" t="s">
        <v>56</v>
      </c>
      <c r="M149" s="329" t="s">
        <v>280</v>
      </c>
    </row>
    <row r="150" spans="1:13" ht="20.100000000000001" customHeight="1" x14ac:dyDescent="0.3">
      <c r="A150" s="387"/>
      <c r="C150" s="96" t="s">
        <v>315</v>
      </c>
      <c r="E150" s="326">
        <f>7.4*3</f>
        <v>22.200000000000003</v>
      </c>
      <c r="F150" s="243" t="s">
        <v>245</v>
      </c>
      <c r="G150" s="154">
        <v>500</v>
      </c>
      <c r="H150" s="96" t="s">
        <v>56</v>
      </c>
      <c r="I150" s="1076" t="s">
        <v>195</v>
      </c>
      <c r="J150" s="154">
        <f t="shared" si="2"/>
        <v>11100.000000000002</v>
      </c>
      <c r="K150" s="388" t="s">
        <v>56</v>
      </c>
      <c r="M150" s="329"/>
    </row>
    <row r="151" spans="1:13" ht="20.100000000000001" hidden="1" customHeight="1" x14ac:dyDescent="0.3">
      <c r="A151" s="387"/>
      <c r="C151" s="96" t="s">
        <v>316</v>
      </c>
      <c r="E151" s="154">
        <v>0</v>
      </c>
      <c r="F151" s="243" t="s">
        <v>310</v>
      </c>
      <c r="G151" s="154">
        <v>0</v>
      </c>
      <c r="H151" s="96" t="s">
        <v>56</v>
      </c>
      <c r="I151" s="1076" t="s">
        <v>195</v>
      </c>
      <c r="J151" s="154">
        <f t="shared" si="2"/>
        <v>0</v>
      </c>
      <c r="K151" s="388" t="s">
        <v>56</v>
      </c>
      <c r="M151" s="329" t="s">
        <v>317</v>
      </c>
    </row>
    <row r="152" spans="1:13" ht="20.100000000000001" hidden="1" customHeight="1" x14ac:dyDescent="0.3">
      <c r="A152" s="387"/>
      <c r="C152" s="96" t="s">
        <v>318</v>
      </c>
      <c r="E152" s="326">
        <v>0</v>
      </c>
      <c r="F152" s="243" t="s">
        <v>299</v>
      </c>
      <c r="G152" s="154">
        <f>J91</f>
        <v>4205.3460000000005</v>
      </c>
      <c r="H152" s="96" t="s">
        <v>56</v>
      </c>
      <c r="I152" s="1076" t="s">
        <v>195</v>
      </c>
      <c r="J152" s="154">
        <f t="shared" si="2"/>
        <v>0</v>
      </c>
      <c r="K152" s="388" t="s">
        <v>56</v>
      </c>
    </row>
    <row r="153" spans="1:13" ht="20.100000000000001" hidden="1" customHeight="1" x14ac:dyDescent="0.3">
      <c r="A153" s="387"/>
      <c r="C153" s="96" t="s">
        <v>319</v>
      </c>
      <c r="E153" s="326">
        <v>0</v>
      </c>
      <c r="F153" s="243" t="s">
        <v>299</v>
      </c>
      <c r="G153" s="154">
        <f>J98</f>
        <v>1881.55</v>
      </c>
      <c r="H153" s="96" t="s">
        <v>56</v>
      </c>
      <c r="I153" s="1076" t="s">
        <v>195</v>
      </c>
      <c r="J153" s="154">
        <f t="shared" si="2"/>
        <v>0</v>
      </c>
      <c r="K153" s="388" t="s">
        <v>56</v>
      </c>
    </row>
    <row r="154" spans="1:13" ht="27.75" customHeight="1" thickBot="1" x14ac:dyDescent="0.35">
      <c r="A154" s="762"/>
      <c r="B154" s="763"/>
      <c r="C154" s="763"/>
      <c r="D154" s="763"/>
      <c r="E154" s="764" t="s">
        <v>256</v>
      </c>
      <c r="F154" s="763"/>
      <c r="G154" s="764"/>
      <c r="H154" s="764"/>
      <c r="I154" s="764" t="s">
        <v>195</v>
      </c>
      <c r="J154" s="765" t="e">
        <f>SUM(J135:J153)</f>
        <v>#REF!</v>
      </c>
      <c r="K154" s="766" t="s">
        <v>168</v>
      </c>
    </row>
    <row r="155" spans="1:13" ht="20.100000000000001" hidden="1" customHeight="1" x14ac:dyDescent="0.45">
      <c r="A155" s="387"/>
      <c r="E155" s="385" t="s">
        <v>320</v>
      </c>
      <c r="G155" s="4733" t="e">
        <f>J154</f>
        <v>#REF!</v>
      </c>
      <c r="H155" s="4734"/>
      <c r="I155" s="1170" t="s">
        <v>195</v>
      </c>
      <c r="J155" s="759" t="e">
        <f>G155/G156</f>
        <v>#REF!</v>
      </c>
      <c r="K155" s="398" t="s">
        <v>269</v>
      </c>
      <c r="L155" s="331"/>
    </row>
    <row r="156" spans="1:13" ht="20.100000000000001" hidden="1" customHeight="1" thickBot="1" x14ac:dyDescent="0.35">
      <c r="A156" s="391"/>
      <c r="B156" s="389"/>
      <c r="C156" s="389"/>
      <c r="D156" s="389"/>
      <c r="E156" s="389"/>
      <c r="F156" s="389"/>
      <c r="G156" s="4718">
        <v>20</v>
      </c>
      <c r="H156" s="4718"/>
      <c r="I156" s="389"/>
      <c r="J156" s="663"/>
      <c r="K156" s="390"/>
    </row>
    <row r="157" spans="1:13" ht="7.5" hidden="1" customHeight="1" x14ac:dyDescent="0.3">
      <c r="A157" s="387"/>
      <c r="K157" s="388"/>
    </row>
    <row r="158" spans="1:13" hidden="1" x14ac:dyDescent="0.3">
      <c r="A158" s="387"/>
      <c r="F158" s="385"/>
      <c r="H158" s="385" t="s">
        <v>321</v>
      </c>
      <c r="I158" s="1170" t="s">
        <v>195</v>
      </c>
      <c r="J158" s="155" t="e">
        <f>J155</f>
        <v>#REF!</v>
      </c>
      <c r="K158" s="398" t="s">
        <v>269</v>
      </c>
    </row>
    <row r="159" spans="1:13" hidden="1" x14ac:dyDescent="0.3">
      <c r="A159" s="387"/>
      <c r="G159" s="1170"/>
      <c r="H159" s="397" t="s">
        <v>322</v>
      </c>
      <c r="I159" s="1170" t="s">
        <v>195</v>
      </c>
      <c r="J159" s="155" t="e">
        <f>J158*1.234</f>
        <v>#REF!</v>
      </c>
      <c r="K159" s="398" t="s">
        <v>269</v>
      </c>
    </row>
    <row r="160" spans="1:13" ht="19.5" hidden="1" thickBot="1" x14ac:dyDescent="0.35">
      <c r="A160" s="387"/>
      <c r="G160" s="1170"/>
      <c r="H160" s="397" t="s">
        <v>323</v>
      </c>
      <c r="I160" s="1170" t="s">
        <v>195</v>
      </c>
      <c r="J160" s="1529" t="e">
        <f>FLOOR(J159,1)</f>
        <v>#REF!</v>
      </c>
      <c r="K160" s="398" t="s">
        <v>269</v>
      </c>
      <c r="L160" s="96">
        <v>0.99839999999999995</v>
      </c>
    </row>
    <row r="161" spans="1:13" ht="19.5" hidden="1" thickBot="1" x14ac:dyDescent="0.35">
      <c r="A161" s="391"/>
      <c r="B161" s="389"/>
      <c r="C161" s="389"/>
      <c r="D161" s="389"/>
      <c r="E161" s="389"/>
      <c r="F161" s="389"/>
      <c r="G161" s="389"/>
      <c r="H161" s="664" t="s">
        <v>324</v>
      </c>
      <c r="I161" s="1480" t="s">
        <v>195</v>
      </c>
      <c r="J161" s="665">
        <v>83901.54</v>
      </c>
      <c r="K161" s="401" t="s">
        <v>269</v>
      </c>
    </row>
    <row r="164" spans="1:13" x14ac:dyDescent="0.3">
      <c r="J164" s="331" t="e">
        <f>'PLANK 1+070 (2)'!J164-'PLANK 1+070'!J154</f>
        <v>#REF!</v>
      </c>
      <c r="M164" s="96">
        <v>800</v>
      </c>
    </row>
    <row r="165" spans="1:13" x14ac:dyDescent="0.3">
      <c r="M165" s="96">
        <v>384</v>
      </c>
    </row>
    <row r="166" spans="1:13" x14ac:dyDescent="0.3">
      <c r="J166" s="331" t="e">
        <f>J154/M166</f>
        <v>#REF!</v>
      </c>
      <c r="M166" s="96">
        <f>M164-M165</f>
        <v>416</v>
      </c>
    </row>
  </sheetData>
  <mergeCells count="12">
    <mergeCell ref="O17:Q17"/>
    <mergeCell ref="C20:E20"/>
    <mergeCell ref="G156:H156"/>
    <mergeCell ref="A2:K2"/>
    <mergeCell ref="C11:D11"/>
    <mergeCell ref="B17:G18"/>
    <mergeCell ref="L17:N17"/>
    <mergeCell ref="B32:G32"/>
    <mergeCell ref="B33:G33"/>
    <mergeCell ref="E115:F115"/>
    <mergeCell ref="H115:K115"/>
    <mergeCell ref="G155:H155"/>
  </mergeCells>
  <pageMargins left="0.39370078740157483" right="0.11811023622047245" top="0.43307086614173229" bottom="0.11811023622047245" header="0.31496062992125984" footer="0.15748031496062992"/>
  <pageSetup paperSize="9" scale="8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189"/>
  <sheetViews>
    <sheetView topLeftCell="A69" workbookViewId="0">
      <selection activeCell="H16" sqref="H16"/>
    </sheetView>
  </sheetViews>
  <sheetFormatPr defaultRowHeight="16.5" customHeight="1" x14ac:dyDescent="0.3"/>
  <cols>
    <col min="1" max="1" width="66" style="672" customWidth="1"/>
    <col min="2" max="2" width="5.28515625" style="673" customWidth="1"/>
    <col min="3" max="3" width="5.85546875" style="673" customWidth="1"/>
    <col min="4" max="4" width="10.7109375" style="674" customWidth="1"/>
    <col min="5" max="5" width="10.85546875" style="675" customWidth="1"/>
    <col min="6" max="256" width="9.140625" style="672"/>
    <col min="257" max="257" width="66" style="672" customWidth="1"/>
    <col min="258" max="258" width="5.28515625" style="672" customWidth="1"/>
    <col min="259" max="259" width="5.85546875" style="672" customWidth="1"/>
    <col min="260" max="260" width="10" style="672" customWidth="1"/>
    <col min="261" max="261" width="9.85546875" style="672" customWidth="1"/>
    <col min="262" max="512" width="9.140625" style="672"/>
    <col min="513" max="513" width="66" style="672" customWidth="1"/>
    <col min="514" max="514" width="5.28515625" style="672" customWidth="1"/>
    <col min="515" max="515" width="5.85546875" style="672" customWidth="1"/>
    <col min="516" max="516" width="10" style="672" customWidth="1"/>
    <col min="517" max="517" width="9.85546875" style="672" customWidth="1"/>
    <col min="518" max="768" width="9.140625" style="672"/>
    <col min="769" max="769" width="66" style="672" customWidth="1"/>
    <col min="770" max="770" width="5.28515625" style="672" customWidth="1"/>
    <col min="771" max="771" width="5.85546875" style="672" customWidth="1"/>
    <col min="772" max="772" width="10" style="672" customWidth="1"/>
    <col min="773" max="773" width="9.85546875" style="672" customWidth="1"/>
    <col min="774" max="1024" width="9.140625" style="672"/>
    <col min="1025" max="1025" width="66" style="672" customWidth="1"/>
    <col min="1026" max="1026" width="5.28515625" style="672" customWidth="1"/>
    <col min="1027" max="1027" width="5.85546875" style="672" customWidth="1"/>
    <col min="1028" max="1028" width="10" style="672" customWidth="1"/>
    <col min="1029" max="1029" width="9.85546875" style="672" customWidth="1"/>
    <col min="1030" max="1280" width="9.140625" style="672"/>
    <col min="1281" max="1281" width="66" style="672" customWidth="1"/>
    <col min="1282" max="1282" width="5.28515625" style="672" customWidth="1"/>
    <col min="1283" max="1283" width="5.85546875" style="672" customWidth="1"/>
    <col min="1284" max="1284" width="10" style="672" customWidth="1"/>
    <col min="1285" max="1285" width="9.85546875" style="672" customWidth="1"/>
    <col min="1286" max="1536" width="9.140625" style="672"/>
    <col min="1537" max="1537" width="66" style="672" customWidth="1"/>
    <col min="1538" max="1538" width="5.28515625" style="672" customWidth="1"/>
    <col min="1539" max="1539" width="5.85546875" style="672" customWidth="1"/>
    <col min="1540" max="1540" width="10" style="672" customWidth="1"/>
    <col min="1541" max="1541" width="9.85546875" style="672" customWidth="1"/>
    <col min="1542" max="1792" width="9.140625" style="672"/>
    <col min="1793" max="1793" width="66" style="672" customWidth="1"/>
    <col min="1794" max="1794" width="5.28515625" style="672" customWidth="1"/>
    <col min="1795" max="1795" width="5.85546875" style="672" customWidth="1"/>
    <col min="1796" max="1796" width="10" style="672" customWidth="1"/>
    <col min="1797" max="1797" width="9.85546875" style="672" customWidth="1"/>
    <col min="1798" max="2048" width="9.140625" style="672"/>
    <col min="2049" max="2049" width="66" style="672" customWidth="1"/>
    <col min="2050" max="2050" width="5.28515625" style="672" customWidth="1"/>
    <col min="2051" max="2051" width="5.85546875" style="672" customWidth="1"/>
    <col min="2052" max="2052" width="10" style="672" customWidth="1"/>
    <col min="2053" max="2053" width="9.85546875" style="672" customWidth="1"/>
    <col min="2054" max="2304" width="9.140625" style="672"/>
    <col min="2305" max="2305" width="66" style="672" customWidth="1"/>
    <col min="2306" max="2306" width="5.28515625" style="672" customWidth="1"/>
    <col min="2307" max="2307" width="5.85546875" style="672" customWidth="1"/>
    <col min="2308" max="2308" width="10" style="672" customWidth="1"/>
    <col min="2309" max="2309" width="9.85546875" style="672" customWidth="1"/>
    <col min="2310" max="2560" width="9.140625" style="672"/>
    <col min="2561" max="2561" width="66" style="672" customWidth="1"/>
    <col min="2562" max="2562" width="5.28515625" style="672" customWidth="1"/>
    <col min="2563" max="2563" width="5.85546875" style="672" customWidth="1"/>
    <col min="2564" max="2564" width="10" style="672" customWidth="1"/>
    <col min="2565" max="2565" width="9.85546875" style="672" customWidth="1"/>
    <col min="2566" max="2816" width="9.140625" style="672"/>
    <col min="2817" max="2817" width="66" style="672" customWidth="1"/>
    <col min="2818" max="2818" width="5.28515625" style="672" customWidth="1"/>
    <col min="2819" max="2819" width="5.85546875" style="672" customWidth="1"/>
    <col min="2820" max="2820" width="10" style="672" customWidth="1"/>
    <col min="2821" max="2821" width="9.85546875" style="672" customWidth="1"/>
    <col min="2822" max="3072" width="9.140625" style="672"/>
    <col min="3073" max="3073" width="66" style="672" customWidth="1"/>
    <col min="3074" max="3074" width="5.28515625" style="672" customWidth="1"/>
    <col min="3075" max="3075" width="5.85546875" style="672" customWidth="1"/>
    <col min="3076" max="3076" width="10" style="672" customWidth="1"/>
    <col min="3077" max="3077" width="9.85546875" style="672" customWidth="1"/>
    <col min="3078" max="3328" width="9.140625" style="672"/>
    <col min="3329" max="3329" width="66" style="672" customWidth="1"/>
    <col min="3330" max="3330" width="5.28515625" style="672" customWidth="1"/>
    <col min="3331" max="3331" width="5.85546875" style="672" customWidth="1"/>
    <col min="3332" max="3332" width="10" style="672" customWidth="1"/>
    <col min="3333" max="3333" width="9.85546875" style="672" customWidth="1"/>
    <col min="3334" max="3584" width="9.140625" style="672"/>
    <col min="3585" max="3585" width="66" style="672" customWidth="1"/>
    <col min="3586" max="3586" width="5.28515625" style="672" customWidth="1"/>
    <col min="3587" max="3587" width="5.85546875" style="672" customWidth="1"/>
    <col min="3588" max="3588" width="10" style="672" customWidth="1"/>
    <col min="3589" max="3589" width="9.85546875" style="672" customWidth="1"/>
    <col min="3590" max="3840" width="9.140625" style="672"/>
    <col min="3841" max="3841" width="66" style="672" customWidth="1"/>
    <col min="3842" max="3842" width="5.28515625" style="672" customWidth="1"/>
    <col min="3843" max="3843" width="5.85546875" style="672" customWidth="1"/>
    <col min="3844" max="3844" width="10" style="672" customWidth="1"/>
    <col min="3845" max="3845" width="9.85546875" style="672" customWidth="1"/>
    <col min="3846" max="4096" width="9.140625" style="672"/>
    <col min="4097" max="4097" width="66" style="672" customWidth="1"/>
    <col min="4098" max="4098" width="5.28515625" style="672" customWidth="1"/>
    <col min="4099" max="4099" width="5.85546875" style="672" customWidth="1"/>
    <col min="4100" max="4100" width="10" style="672" customWidth="1"/>
    <col min="4101" max="4101" width="9.85546875" style="672" customWidth="1"/>
    <col min="4102" max="4352" width="9.140625" style="672"/>
    <col min="4353" max="4353" width="66" style="672" customWidth="1"/>
    <col min="4354" max="4354" width="5.28515625" style="672" customWidth="1"/>
    <col min="4355" max="4355" width="5.85546875" style="672" customWidth="1"/>
    <col min="4356" max="4356" width="10" style="672" customWidth="1"/>
    <col min="4357" max="4357" width="9.85546875" style="672" customWidth="1"/>
    <col min="4358" max="4608" width="9.140625" style="672"/>
    <col min="4609" max="4609" width="66" style="672" customWidth="1"/>
    <col min="4610" max="4610" width="5.28515625" style="672" customWidth="1"/>
    <col min="4611" max="4611" width="5.85546875" style="672" customWidth="1"/>
    <col min="4612" max="4612" width="10" style="672" customWidth="1"/>
    <col min="4613" max="4613" width="9.85546875" style="672" customWidth="1"/>
    <col min="4614" max="4864" width="9.140625" style="672"/>
    <col min="4865" max="4865" width="66" style="672" customWidth="1"/>
    <col min="4866" max="4866" width="5.28515625" style="672" customWidth="1"/>
    <col min="4867" max="4867" width="5.85546875" style="672" customWidth="1"/>
    <col min="4868" max="4868" width="10" style="672" customWidth="1"/>
    <col min="4869" max="4869" width="9.85546875" style="672" customWidth="1"/>
    <col min="4870" max="5120" width="9.140625" style="672"/>
    <col min="5121" max="5121" width="66" style="672" customWidth="1"/>
    <col min="5122" max="5122" width="5.28515625" style="672" customWidth="1"/>
    <col min="5123" max="5123" width="5.85546875" style="672" customWidth="1"/>
    <col min="5124" max="5124" width="10" style="672" customWidth="1"/>
    <col min="5125" max="5125" width="9.85546875" style="672" customWidth="1"/>
    <col min="5126" max="5376" width="9.140625" style="672"/>
    <col min="5377" max="5377" width="66" style="672" customWidth="1"/>
    <col min="5378" max="5378" width="5.28515625" style="672" customWidth="1"/>
    <col min="5379" max="5379" width="5.85546875" style="672" customWidth="1"/>
    <col min="5380" max="5380" width="10" style="672" customWidth="1"/>
    <col min="5381" max="5381" width="9.85546875" style="672" customWidth="1"/>
    <col min="5382" max="5632" width="9.140625" style="672"/>
    <col min="5633" max="5633" width="66" style="672" customWidth="1"/>
    <col min="5634" max="5634" width="5.28515625" style="672" customWidth="1"/>
    <col min="5635" max="5635" width="5.85546875" style="672" customWidth="1"/>
    <col min="5636" max="5636" width="10" style="672" customWidth="1"/>
    <col min="5637" max="5637" width="9.85546875" style="672" customWidth="1"/>
    <col min="5638" max="5888" width="9.140625" style="672"/>
    <col min="5889" max="5889" width="66" style="672" customWidth="1"/>
    <col min="5890" max="5890" width="5.28515625" style="672" customWidth="1"/>
    <col min="5891" max="5891" width="5.85546875" style="672" customWidth="1"/>
    <col min="5892" max="5892" width="10" style="672" customWidth="1"/>
    <col min="5893" max="5893" width="9.85546875" style="672" customWidth="1"/>
    <col min="5894" max="6144" width="9.140625" style="672"/>
    <col min="6145" max="6145" width="66" style="672" customWidth="1"/>
    <col min="6146" max="6146" width="5.28515625" style="672" customWidth="1"/>
    <col min="6147" max="6147" width="5.85546875" style="672" customWidth="1"/>
    <col min="6148" max="6148" width="10" style="672" customWidth="1"/>
    <col min="6149" max="6149" width="9.85546875" style="672" customWidth="1"/>
    <col min="6150" max="6400" width="9.140625" style="672"/>
    <col min="6401" max="6401" width="66" style="672" customWidth="1"/>
    <col min="6402" max="6402" width="5.28515625" style="672" customWidth="1"/>
    <col min="6403" max="6403" width="5.85546875" style="672" customWidth="1"/>
    <col min="6404" max="6404" width="10" style="672" customWidth="1"/>
    <col min="6405" max="6405" width="9.85546875" style="672" customWidth="1"/>
    <col min="6406" max="6656" width="9.140625" style="672"/>
    <col min="6657" max="6657" width="66" style="672" customWidth="1"/>
    <col min="6658" max="6658" width="5.28515625" style="672" customWidth="1"/>
    <col min="6659" max="6659" width="5.85546875" style="672" customWidth="1"/>
    <col min="6660" max="6660" width="10" style="672" customWidth="1"/>
    <col min="6661" max="6661" width="9.85546875" style="672" customWidth="1"/>
    <col min="6662" max="6912" width="9.140625" style="672"/>
    <col min="6913" max="6913" width="66" style="672" customWidth="1"/>
    <col min="6914" max="6914" width="5.28515625" style="672" customWidth="1"/>
    <col min="6915" max="6915" width="5.85546875" style="672" customWidth="1"/>
    <col min="6916" max="6916" width="10" style="672" customWidth="1"/>
    <col min="6917" max="6917" width="9.85546875" style="672" customWidth="1"/>
    <col min="6918" max="7168" width="9.140625" style="672"/>
    <col min="7169" max="7169" width="66" style="672" customWidth="1"/>
    <col min="7170" max="7170" width="5.28515625" style="672" customWidth="1"/>
    <col min="7171" max="7171" width="5.85546875" style="672" customWidth="1"/>
    <col min="7172" max="7172" width="10" style="672" customWidth="1"/>
    <col min="7173" max="7173" width="9.85546875" style="672" customWidth="1"/>
    <col min="7174" max="7424" width="9.140625" style="672"/>
    <col min="7425" max="7425" width="66" style="672" customWidth="1"/>
    <col min="7426" max="7426" width="5.28515625" style="672" customWidth="1"/>
    <col min="7427" max="7427" width="5.85546875" style="672" customWidth="1"/>
    <col min="7428" max="7428" width="10" style="672" customWidth="1"/>
    <col min="7429" max="7429" width="9.85546875" style="672" customWidth="1"/>
    <col min="7430" max="7680" width="9.140625" style="672"/>
    <col min="7681" max="7681" width="66" style="672" customWidth="1"/>
    <col min="7682" max="7682" width="5.28515625" style="672" customWidth="1"/>
    <col min="7683" max="7683" width="5.85546875" style="672" customWidth="1"/>
    <col min="7684" max="7684" width="10" style="672" customWidth="1"/>
    <col min="7685" max="7685" width="9.85546875" style="672" customWidth="1"/>
    <col min="7686" max="7936" width="9.140625" style="672"/>
    <col min="7937" max="7937" width="66" style="672" customWidth="1"/>
    <col min="7938" max="7938" width="5.28515625" style="672" customWidth="1"/>
    <col min="7939" max="7939" width="5.85546875" style="672" customWidth="1"/>
    <col min="7940" max="7940" width="10" style="672" customWidth="1"/>
    <col min="7941" max="7941" width="9.85546875" style="672" customWidth="1"/>
    <col min="7942" max="8192" width="9.140625" style="672"/>
    <col min="8193" max="8193" width="66" style="672" customWidth="1"/>
    <col min="8194" max="8194" width="5.28515625" style="672" customWidth="1"/>
    <col min="8195" max="8195" width="5.85546875" style="672" customWidth="1"/>
    <col min="8196" max="8196" width="10" style="672" customWidth="1"/>
    <col min="8197" max="8197" width="9.85546875" style="672" customWidth="1"/>
    <col min="8198" max="8448" width="9.140625" style="672"/>
    <col min="8449" max="8449" width="66" style="672" customWidth="1"/>
    <col min="8450" max="8450" width="5.28515625" style="672" customWidth="1"/>
    <col min="8451" max="8451" width="5.85546875" style="672" customWidth="1"/>
    <col min="8452" max="8452" width="10" style="672" customWidth="1"/>
    <col min="8453" max="8453" width="9.85546875" style="672" customWidth="1"/>
    <col min="8454" max="8704" width="9.140625" style="672"/>
    <col min="8705" max="8705" width="66" style="672" customWidth="1"/>
    <col min="8706" max="8706" width="5.28515625" style="672" customWidth="1"/>
    <col min="8707" max="8707" width="5.85546875" style="672" customWidth="1"/>
    <col min="8708" max="8708" width="10" style="672" customWidth="1"/>
    <col min="8709" max="8709" width="9.85546875" style="672" customWidth="1"/>
    <col min="8710" max="8960" width="9.140625" style="672"/>
    <col min="8961" max="8961" width="66" style="672" customWidth="1"/>
    <col min="8962" max="8962" width="5.28515625" style="672" customWidth="1"/>
    <col min="8963" max="8963" width="5.85546875" style="672" customWidth="1"/>
    <col min="8964" max="8964" width="10" style="672" customWidth="1"/>
    <col min="8965" max="8965" width="9.85546875" style="672" customWidth="1"/>
    <col min="8966" max="9216" width="9.140625" style="672"/>
    <col min="9217" max="9217" width="66" style="672" customWidth="1"/>
    <col min="9218" max="9218" width="5.28515625" style="672" customWidth="1"/>
    <col min="9219" max="9219" width="5.85546875" style="672" customWidth="1"/>
    <col min="9220" max="9220" width="10" style="672" customWidth="1"/>
    <col min="9221" max="9221" width="9.85546875" style="672" customWidth="1"/>
    <col min="9222" max="9472" width="9.140625" style="672"/>
    <col min="9473" max="9473" width="66" style="672" customWidth="1"/>
    <col min="9474" max="9474" width="5.28515625" style="672" customWidth="1"/>
    <col min="9475" max="9475" width="5.85546875" style="672" customWidth="1"/>
    <col min="9476" max="9476" width="10" style="672" customWidth="1"/>
    <col min="9477" max="9477" width="9.85546875" style="672" customWidth="1"/>
    <col min="9478" max="9728" width="9.140625" style="672"/>
    <col min="9729" max="9729" width="66" style="672" customWidth="1"/>
    <col min="9730" max="9730" width="5.28515625" style="672" customWidth="1"/>
    <col min="9731" max="9731" width="5.85546875" style="672" customWidth="1"/>
    <col min="9732" max="9732" width="10" style="672" customWidth="1"/>
    <col min="9733" max="9733" width="9.85546875" style="672" customWidth="1"/>
    <col min="9734" max="9984" width="9.140625" style="672"/>
    <col min="9985" max="9985" width="66" style="672" customWidth="1"/>
    <col min="9986" max="9986" width="5.28515625" style="672" customWidth="1"/>
    <col min="9987" max="9987" width="5.85546875" style="672" customWidth="1"/>
    <col min="9988" max="9988" width="10" style="672" customWidth="1"/>
    <col min="9989" max="9989" width="9.85546875" style="672" customWidth="1"/>
    <col min="9990" max="10240" width="9.140625" style="672"/>
    <col min="10241" max="10241" width="66" style="672" customWidth="1"/>
    <col min="10242" max="10242" width="5.28515625" style="672" customWidth="1"/>
    <col min="10243" max="10243" width="5.85546875" style="672" customWidth="1"/>
    <col min="10244" max="10244" width="10" style="672" customWidth="1"/>
    <col min="10245" max="10245" width="9.85546875" style="672" customWidth="1"/>
    <col min="10246" max="10496" width="9.140625" style="672"/>
    <col min="10497" max="10497" width="66" style="672" customWidth="1"/>
    <col min="10498" max="10498" width="5.28515625" style="672" customWidth="1"/>
    <col min="10499" max="10499" width="5.85546875" style="672" customWidth="1"/>
    <col min="10500" max="10500" width="10" style="672" customWidth="1"/>
    <col min="10501" max="10501" width="9.85546875" style="672" customWidth="1"/>
    <col min="10502" max="10752" width="9.140625" style="672"/>
    <col min="10753" max="10753" width="66" style="672" customWidth="1"/>
    <col min="10754" max="10754" width="5.28515625" style="672" customWidth="1"/>
    <col min="10755" max="10755" width="5.85546875" style="672" customWidth="1"/>
    <col min="10756" max="10756" width="10" style="672" customWidth="1"/>
    <col min="10757" max="10757" width="9.85546875" style="672" customWidth="1"/>
    <col min="10758" max="11008" width="9.140625" style="672"/>
    <col min="11009" max="11009" width="66" style="672" customWidth="1"/>
    <col min="11010" max="11010" width="5.28515625" style="672" customWidth="1"/>
    <col min="11011" max="11011" width="5.85546875" style="672" customWidth="1"/>
    <col min="11012" max="11012" width="10" style="672" customWidth="1"/>
    <col min="11013" max="11013" width="9.85546875" style="672" customWidth="1"/>
    <col min="11014" max="11264" width="9.140625" style="672"/>
    <col min="11265" max="11265" width="66" style="672" customWidth="1"/>
    <col min="11266" max="11266" width="5.28515625" style="672" customWidth="1"/>
    <col min="11267" max="11267" width="5.85546875" style="672" customWidth="1"/>
    <col min="11268" max="11268" width="10" style="672" customWidth="1"/>
    <col min="11269" max="11269" width="9.85546875" style="672" customWidth="1"/>
    <col min="11270" max="11520" width="9.140625" style="672"/>
    <col min="11521" max="11521" width="66" style="672" customWidth="1"/>
    <col min="11522" max="11522" width="5.28515625" style="672" customWidth="1"/>
    <col min="11523" max="11523" width="5.85546875" style="672" customWidth="1"/>
    <col min="11524" max="11524" width="10" style="672" customWidth="1"/>
    <col min="11525" max="11525" width="9.85546875" style="672" customWidth="1"/>
    <col min="11526" max="11776" width="9.140625" style="672"/>
    <col min="11777" max="11777" width="66" style="672" customWidth="1"/>
    <col min="11778" max="11778" width="5.28515625" style="672" customWidth="1"/>
    <col min="11779" max="11779" width="5.85546875" style="672" customWidth="1"/>
    <col min="11780" max="11780" width="10" style="672" customWidth="1"/>
    <col min="11781" max="11781" width="9.85546875" style="672" customWidth="1"/>
    <col min="11782" max="12032" width="9.140625" style="672"/>
    <col min="12033" max="12033" width="66" style="672" customWidth="1"/>
    <col min="12034" max="12034" width="5.28515625" style="672" customWidth="1"/>
    <col min="12035" max="12035" width="5.85546875" style="672" customWidth="1"/>
    <col min="12036" max="12036" width="10" style="672" customWidth="1"/>
    <col min="12037" max="12037" width="9.85546875" style="672" customWidth="1"/>
    <col min="12038" max="12288" width="9.140625" style="672"/>
    <col min="12289" max="12289" width="66" style="672" customWidth="1"/>
    <col min="12290" max="12290" width="5.28515625" style="672" customWidth="1"/>
    <col min="12291" max="12291" width="5.85546875" style="672" customWidth="1"/>
    <col min="12292" max="12292" width="10" style="672" customWidth="1"/>
    <col min="12293" max="12293" width="9.85546875" style="672" customWidth="1"/>
    <col min="12294" max="12544" width="9.140625" style="672"/>
    <col min="12545" max="12545" width="66" style="672" customWidth="1"/>
    <col min="12546" max="12546" width="5.28515625" style="672" customWidth="1"/>
    <col min="12547" max="12547" width="5.85546875" style="672" customWidth="1"/>
    <col min="12548" max="12548" width="10" style="672" customWidth="1"/>
    <col min="12549" max="12549" width="9.85546875" style="672" customWidth="1"/>
    <col min="12550" max="12800" width="9.140625" style="672"/>
    <col min="12801" max="12801" width="66" style="672" customWidth="1"/>
    <col min="12802" max="12802" width="5.28515625" style="672" customWidth="1"/>
    <col min="12803" max="12803" width="5.85546875" style="672" customWidth="1"/>
    <col min="12804" max="12804" width="10" style="672" customWidth="1"/>
    <col min="12805" max="12805" width="9.85546875" style="672" customWidth="1"/>
    <col min="12806" max="13056" width="9.140625" style="672"/>
    <col min="13057" max="13057" width="66" style="672" customWidth="1"/>
    <col min="13058" max="13058" width="5.28515625" style="672" customWidth="1"/>
    <col min="13059" max="13059" width="5.85546875" style="672" customWidth="1"/>
    <col min="13060" max="13060" width="10" style="672" customWidth="1"/>
    <col min="13061" max="13061" width="9.85546875" style="672" customWidth="1"/>
    <col min="13062" max="13312" width="9.140625" style="672"/>
    <col min="13313" max="13313" width="66" style="672" customWidth="1"/>
    <col min="13314" max="13314" width="5.28515625" style="672" customWidth="1"/>
    <col min="13315" max="13315" width="5.85546875" style="672" customWidth="1"/>
    <col min="13316" max="13316" width="10" style="672" customWidth="1"/>
    <col min="13317" max="13317" width="9.85546875" style="672" customWidth="1"/>
    <col min="13318" max="13568" width="9.140625" style="672"/>
    <col min="13569" max="13569" width="66" style="672" customWidth="1"/>
    <col min="13570" max="13570" width="5.28515625" style="672" customWidth="1"/>
    <col min="13571" max="13571" width="5.85546875" style="672" customWidth="1"/>
    <col min="13572" max="13572" width="10" style="672" customWidth="1"/>
    <col min="13573" max="13573" width="9.85546875" style="672" customWidth="1"/>
    <col min="13574" max="13824" width="9.140625" style="672"/>
    <col min="13825" max="13825" width="66" style="672" customWidth="1"/>
    <col min="13826" max="13826" width="5.28515625" style="672" customWidth="1"/>
    <col min="13827" max="13827" width="5.85546875" style="672" customWidth="1"/>
    <col min="13828" max="13828" width="10" style="672" customWidth="1"/>
    <col min="13829" max="13829" width="9.85546875" style="672" customWidth="1"/>
    <col min="13830" max="14080" width="9.140625" style="672"/>
    <col min="14081" max="14081" width="66" style="672" customWidth="1"/>
    <col min="14082" max="14082" width="5.28515625" style="672" customWidth="1"/>
    <col min="14083" max="14083" width="5.85546875" style="672" customWidth="1"/>
    <col min="14084" max="14084" width="10" style="672" customWidth="1"/>
    <col min="14085" max="14085" width="9.85546875" style="672" customWidth="1"/>
    <col min="14086" max="14336" width="9.140625" style="672"/>
    <col min="14337" max="14337" width="66" style="672" customWidth="1"/>
    <col min="14338" max="14338" width="5.28515625" style="672" customWidth="1"/>
    <col min="14339" max="14339" width="5.85546875" style="672" customWidth="1"/>
    <col min="14340" max="14340" width="10" style="672" customWidth="1"/>
    <col min="14341" max="14341" width="9.85546875" style="672" customWidth="1"/>
    <col min="14342" max="14592" width="9.140625" style="672"/>
    <col min="14593" max="14593" width="66" style="672" customWidth="1"/>
    <col min="14594" max="14594" width="5.28515625" style="672" customWidth="1"/>
    <col min="14595" max="14595" width="5.85546875" style="672" customWidth="1"/>
    <col min="14596" max="14596" width="10" style="672" customWidth="1"/>
    <col min="14597" max="14597" width="9.85546875" style="672" customWidth="1"/>
    <col min="14598" max="14848" width="9.140625" style="672"/>
    <col min="14849" max="14849" width="66" style="672" customWidth="1"/>
    <col min="14850" max="14850" width="5.28515625" style="672" customWidth="1"/>
    <col min="14851" max="14851" width="5.85546875" style="672" customWidth="1"/>
    <col min="14852" max="14852" width="10" style="672" customWidth="1"/>
    <col min="14853" max="14853" width="9.85546875" style="672" customWidth="1"/>
    <col min="14854" max="15104" width="9.140625" style="672"/>
    <col min="15105" max="15105" width="66" style="672" customWidth="1"/>
    <col min="15106" max="15106" width="5.28515625" style="672" customWidth="1"/>
    <col min="15107" max="15107" width="5.85546875" style="672" customWidth="1"/>
    <col min="15108" max="15108" width="10" style="672" customWidth="1"/>
    <col min="15109" max="15109" width="9.85546875" style="672" customWidth="1"/>
    <col min="15110" max="15360" width="9.140625" style="672"/>
    <col min="15361" max="15361" width="66" style="672" customWidth="1"/>
    <col min="15362" max="15362" width="5.28515625" style="672" customWidth="1"/>
    <col min="15363" max="15363" width="5.85546875" style="672" customWidth="1"/>
    <col min="15364" max="15364" width="10" style="672" customWidth="1"/>
    <col min="15365" max="15365" width="9.85546875" style="672" customWidth="1"/>
    <col min="15366" max="15616" width="9.140625" style="672"/>
    <col min="15617" max="15617" width="66" style="672" customWidth="1"/>
    <col min="15618" max="15618" width="5.28515625" style="672" customWidth="1"/>
    <col min="15619" max="15619" width="5.85546875" style="672" customWidth="1"/>
    <col min="15620" max="15620" width="10" style="672" customWidth="1"/>
    <col min="15621" max="15621" width="9.85546875" style="672" customWidth="1"/>
    <col min="15622" max="15872" width="9.140625" style="672"/>
    <col min="15873" max="15873" width="66" style="672" customWidth="1"/>
    <col min="15874" max="15874" width="5.28515625" style="672" customWidth="1"/>
    <col min="15875" max="15875" width="5.85546875" style="672" customWidth="1"/>
    <col min="15876" max="15876" width="10" style="672" customWidth="1"/>
    <col min="15877" max="15877" width="9.85546875" style="672" customWidth="1"/>
    <col min="15878" max="16128" width="9.140625" style="672"/>
    <col min="16129" max="16129" width="66" style="672" customWidth="1"/>
    <col min="16130" max="16130" width="5.28515625" style="672" customWidth="1"/>
    <col min="16131" max="16131" width="5.85546875" style="672" customWidth="1"/>
    <col min="16132" max="16132" width="10" style="672" customWidth="1"/>
    <col min="16133" max="16133" width="9.85546875" style="672" customWidth="1"/>
    <col min="16134" max="16384" width="9.140625" style="672"/>
  </cols>
  <sheetData>
    <row r="1" spans="1:5" ht="25.5" customHeight="1" thickBot="1" x14ac:dyDescent="0.35">
      <c r="E1" s="723" t="str">
        <f>'PLANK 1+070'!J1</f>
        <v xml:space="preserve">        แขวงการทางบุรีรัมย์</v>
      </c>
    </row>
    <row r="2" spans="1:5" ht="25.5" customHeight="1" x14ac:dyDescent="0.3">
      <c r="A2" s="4745" t="str">
        <f>'PLANK 1+070'!A2:K2</f>
        <v>รายละเอียดราคาประเมินค่างานต้นทุน</v>
      </c>
      <c r="B2" s="4746"/>
      <c r="C2" s="4746"/>
      <c r="D2" s="4746"/>
      <c r="E2" s="4747"/>
    </row>
    <row r="3" spans="1:5" ht="25.5" customHeight="1" x14ac:dyDescent="0.3">
      <c r="A3" s="724">
        <f>'PLANK 1+070'!A3:K3</f>
        <v>0</v>
      </c>
      <c r="E3" s="725"/>
    </row>
    <row r="4" spans="1:5" ht="25.5" customHeight="1" x14ac:dyDescent="0.3">
      <c r="A4" s="724" t="str">
        <f>'PLANK 1+070'!A4:K4</f>
        <v xml:space="preserve">ศูนย์ราชการจังหวัด ตำบลเสม็ด อำเภอเมืองบุรีรัมย์  จังหวัดบุรีรัมย์  </v>
      </c>
      <c r="E4" s="725"/>
    </row>
    <row r="5" spans="1:5" ht="25.5" customHeight="1" x14ac:dyDescent="0.3">
      <c r="A5" s="724">
        <f>'PLANK 1+070'!A5:K5</f>
        <v>0</v>
      </c>
      <c r="B5" s="672"/>
      <c r="C5" s="672"/>
      <c r="D5" s="672"/>
      <c r="E5" s="731"/>
    </row>
    <row r="6" spans="1:5" ht="25.5" customHeight="1" x14ac:dyDescent="0.3">
      <c r="A6" s="724" t="str">
        <f>'PLANK 1+070'!A6:K6</f>
        <v>ราคาน้ำมันดีเซล  ณ. วันที่    4  พฤศจิกายน 2567   (ที่ อ.เมือง จ.บุรีรัมย์)</v>
      </c>
      <c r="B6" s="672"/>
      <c r="C6" s="673" t="str">
        <f>'PLANK 1+070'!F6</f>
        <v>=</v>
      </c>
      <c r="D6" s="673">
        <f>'PLANK 1+070'!G6</f>
        <v>33.36</v>
      </c>
      <c r="E6" s="726" t="str">
        <f>'PLANK 1+070'!H6</f>
        <v>บาท/ลิตร</v>
      </c>
    </row>
    <row r="7" spans="1:5" ht="25.5" customHeight="1" thickBot="1" x14ac:dyDescent="0.35">
      <c r="A7" s="727" t="str">
        <f>'PLANK 1+070'!A7:K7</f>
        <v xml:space="preserve">ราคาน้ำมันดีเซลที่คำนวณราคาต้นทุน      </v>
      </c>
      <c r="B7" s="728"/>
      <c r="C7" s="729" t="str">
        <f>'PLANK 1+070'!F7</f>
        <v>=</v>
      </c>
      <c r="D7" s="729" t="str">
        <f>'PLANK 1+070'!G7</f>
        <v>33.00 - 33.99</v>
      </c>
      <c r="E7" s="730" t="str">
        <f>'PLANK 1+070'!H7</f>
        <v>บาท/ลิตร</v>
      </c>
    </row>
    <row r="8" spans="1:5" ht="4.5" customHeight="1" x14ac:dyDescent="0.3">
      <c r="A8" s="724"/>
      <c r="E8" s="725"/>
    </row>
    <row r="9" spans="1:5" s="676" customFormat="1" ht="16.5" hidden="1" customHeight="1" x14ac:dyDescent="0.2">
      <c r="A9" s="4739" t="s">
        <v>325</v>
      </c>
      <c r="B9" s="4740"/>
      <c r="C9" s="4740"/>
      <c r="D9" s="4740"/>
      <c r="E9" s="4741"/>
    </row>
    <row r="10" spans="1:5" s="676" customFormat="1" ht="16.5" hidden="1" customHeight="1" x14ac:dyDescent="0.2">
      <c r="A10" s="4739" t="s">
        <v>326</v>
      </c>
      <c r="B10" s="4740"/>
      <c r="C10" s="4740"/>
      <c r="D10" s="4740"/>
      <c r="E10" s="4741"/>
    </row>
    <row r="11" spans="1:5" s="676" customFormat="1" ht="8.25" hidden="1" customHeight="1" x14ac:dyDescent="0.2">
      <c r="A11" s="1475"/>
      <c r="B11" s="1472"/>
      <c r="C11" s="1472"/>
      <c r="D11" s="1472"/>
      <c r="E11" s="1476"/>
    </row>
    <row r="12" spans="1:5" ht="16.5" hidden="1" customHeight="1" x14ac:dyDescent="0.3">
      <c r="A12" s="732" t="s">
        <v>327</v>
      </c>
      <c r="B12" s="677" t="s">
        <v>328</v>
      </c>
      <c r="C12" s="677" t="s">
        <v>225</v>
      </c>
      <c r="D12" s="678" t="s">
        <v>329</v>
      </c>
      <c r="E12" s="733" t="s">
        <v>330</v>
      </c>
    </row>
    <row r="13" spans="1:5" s="676" customFormat="1" ht="16.5" hidden="1" customHeight="1" x14ac:dyDescent="0.2">
      <c r="A13" s="734" t="s">
        <v>331</v>
      </c>
      <c r="B13" s="680"/>
      <c r="C13" s="680"/>
      <c r="D13" s="681"/>
      <c r="E13" s="735"/>
    </row>
    <row r="14" spans="1:5" s="676" customFormat="1" ht="16.5" hidden="1" customHeight="1" x14ac:dyDescent="0.2">
      <c r="A14" s="736" t="s">
        <v>332</v>
      </c>
      <c r="B14" s="1530"/>
      <c r="C14" s="1530"/>
      <c r="D14" s="1531"/>
      <c r="E14" s="737"/>
    </row>
    <row r="15" spans="1:5" s="685" customFormat="1" ht="16.5" hidden="1" customHeight="1" x14ac:dyDescent="0.2">
      <c r="A15" s="736" t="s">
        <v>333</v>
      </c>
      <c r="B15" s="1532" t="s">
        <v>226</v>
      </c>
      <c r="C15" s="1532">
        <v>1</v>
      </c>
      <c r="D15" s="1533">
        <v>120000</v>
      </c>
      <c r="E15" s="738">
        <f>D15*C15</f>
        <v>120000</v>
      </c>
    </row>
    <row r="16" spans="1:5" s="685" customFormat="1" ht="16.5" hidden="1" customHeight="1" x14ac:dyDescent="0.2">
      <c r="A16" s="736" t="s">
        <v>334</v>
      </c>
      <c r="B16" s="1532" t="s">
        <v>226</v>
      </c>
      <c r="C16" s="1532">
        <v>1</v>
      </c>
      <c r="D16" s="1533">
        <v>50000</v>
      </c>
      <c r="E16" s="738">
        <f>D16*C16</f>
        <v>50000</v>
      </c>
    </row>
    <row r="17" spans="1:5" s="685" customFormat="1" ht="16.5" hidden="1" customHeight="1" x14ac:dyDescent="0.2">
      <c r="A17" s="736" t="s">
        <v>335</v>
      </c>
      <c r="B17" s="1532" t="s">
        <v>336</v>
      </c>
      <c r="C17" s="1532">
        <v>8</v>
      </c>
      <c r="D17" s="1533">
        <v>6000</v>
      </c>
      <c r="E17" s="738">
        <f>C17*D17</f>
        <v>48000</v>
      </c>
    </row>
    <row r="18" spans="1:5" s="685" customFormat="1" ht="16.5" hidden="1" customHeight="1" x14ac:dyDescent="0.2">
      <c r="A18" s="736" t="s">
        <v>337</v>
      </c>
      <c r="B18" s="1532" t="s">
        <v>338</v>
      </c>
      <c r="C18" s="1532">
        <v>1</v>
      </c>
      <c r="D18" s="1533">
        <v>350</v>
      </c>
      <c r="E18" s="738">
        <f t="shared" ref="E18:E23" si="0">D18*C18</f>
        <v>350</v>
      </c>
    </row>
    <row r="19" spans="1:5" s="685" customFormat="1" ht="16.5" hidden="1" customHeight="1" x14ac:dyDescent="0.2">
      <c r="A19" s="736" t="s">
        <v>339</v>
      </c>
      <c r="B19" s="1534" t="s">
        <v>340</v>
      </c>
      <c r="C19" s="1534">
        <v>1</v>
      </c>
      <c r="D19" s="1535">
        <v>60000</v>
      </c>
      <c r="E19" s="1536">
        <f t="shared" si="0"/>
        <v>60000</v>
      </c>
    </row>
    <row r="20" spans="1:5" s="689" customFormat="1" ht="16.5" hidden="1" customHeight="1" x14ac:dyDescent="0.2">
      <c r="A20" s="739" t="s">
        <v>341</v>
      </c>
      <c r="B20" s="1534"/>
      <c r="C20" s="687">
        <v>103</v>
      </c>
      <c r="D20" s="688">
        <v>214</v>
      </c>
      <c r="E20" s="740">
        <f t="shared" si="0"/>
        <v>22042</v>
      </c>
    </row>
    <row r="21" spans="1:5" s="689" customFormat="1" ht="16.5" hidden="1" customHeight="1" x14ac:dyDescent="0.2">
      <c r="A21" s="739" t="s">
        <v>342</v>
      </c>
      <c r="B21" s="690" t="s">
        <v>64</v>
      </c>
      <c r="C21" s="687">
        <v>18</v>
      </c>
      <c r="D21" s="688">
        <v>153</v>
      </c>
      <c r="E21" s="740">
        <f t="shared" si="0"/>
        <v>2754</v>
      </c>
    </row>
    <row r="22" spans="1:5" s="685" customFormat="1" ht="16.5" hidden="1" customHeight="1" x14ac:dyDescent="0.2">
      <c r="A22" s="736" t="s">
        <v>343</v>
      </c>
      <c r="B22" s="1532" t="s">
        <v>64</v>
      </c>
      <c r="C22" s="1532">
        <v>100</v>
      </c>
      <c r="D22" s="1533">
        <v>85</v>
      </c>
      <c r="E22" s="738">
        <f t="shared" si="0"/>
        <v>8500</v>
      </c>
    </row>
    <row r="23" spans="1:5" s="685" customFormat="1" ht="16.5" hidden="1" customHeight="1" x14ac:dyDescent="0.2">
      <c r="A23" s="736" t="s">
        <v>344</v>
      </c>
      <c r="B23" s="1532" t="s">
        <v>338</v>
      </c>
      <c r="C23" s="1532">
        <v>1</v>
      </c>
      <c r="D23" s="1533">
        <v>350</v>
      </c>
      <c r="E23" s="738">
        <f t="shared" si="0"/>
        <v>350</v>
      </c>
    </row>
    <row r="24" spans="1:5" s="676" customFormat="1" ht="16.5" hidden="1" customHeight="1" x14ac:dyDescent="0.2">
      <c r="A24" s="741" t="s">
        <v>345</v>
      </c>
      <c r="B24" s="692"/>
      <c r="C24" s="692"/>
      <c r="D24" s="693"/>
      <c r="E24" s="742">
        <f>SUM(E15:E23)</f>
        <v>311996</v>
      </c>
    </row>
    <row r="25" spans="1:5" s="676" customFormat="1" ht="16.5" hidden="1" customHeight="1" x14ac:dyDescent="0.2">
      <c r="A25" s="734" t="s">
        <v>346</v>
      </c>
      <c r="B25" s="695"/>
      <c r="C25" s="695"/>
      <c r="D25" s="696"/>
      <c r="E25" s="743"/>
    </row>
    <row r="26" spans="1:5" s="685" customFormat="1" ht="16.5" hidden="1" customHeight="1" x14ac:dyDescent="0.2">
      <c r="A26" s="736" t="s">
        <v>347</v>
      </c>
      <c r="B26" s="698" t="s">
        <v>338</v>
      </c>
      <c r="C26" s="1532">
        <v>1</v>
      </c>
      <c r="D26" s="1533">
        <v>0</v>
      </c>
      <c r="E26" s="738">
        <f>D26*C26</f>
        <v>0</v>
      </c>
    </row>
    <row r="27" spans="1:5" s="685" customFormat="1" ht="16.5" hidden="1" customHeight="1" x14ac:dyDescent="0.2">
      <c r="A27" s="736" t="s">
        <v>348</v>
      </c>
      <c r="B27" s="699" t="s">
        <v>64</v>
      </c>
      <c r="C27" s="1532">
        <v>0</v>
      </c>
      <c r="D27" s="1533">
        <v>900</v>
      </c>
      <c r="E27" s="738">
        <v>0</v>
      </c>
    </row>
    <row r="28" spans="1:5" s="685" customFormat="1" ht="16.5" hidden="1" customHeight="1" x14ac:dyDescent="0.2">
      <c r="A28" s="736" t="s">
        <v>349</v>
      </c>
      <c r="B28" s="698"/>
      <c r="C28" s="698"/>
      <c r="D28" s="700">
        <v>65</v>
      </c>
      <c r="E28" s="744"/>
    </row>
    <row r="29" spans="1:5" s="685" customFormat="1" ht="16.5" hidden="1" customHeight="1" x14ac:dyDescent="0.2">
      <c r="A29" s="741" t="s">
        <v>350</v>
      </c>
      <c r="B29" s="692"/>
      <c r="C29" s="692"/>
      <c r="D29" s="701"/>
      <c r="E29" s="745">
        <f>SUM(E26:E27)</f>
        <v>0</v>
      </c>
    </row>
    <row r="30" spans="1:5" s="676" customFormat="1" ht="16.5" hidden="1" customHeight="1" x14ac:dyDescent="0.2">
      <c r="A30" s="741" t="s">
        <v>351</v>
      </c>
      <c r="B30" s="692"/>
      <c r="C30" s="692"/>
      <c r="D30" s="701"/>
      <c r="E30" s="742">
        <f>E29/10</f>
        <v>0</v>
      </c>
    </row>
    <row r="31" spans="1:5" s="676" customFormat="1" ht="16.5" hidden="1" customHeight="1" x14ac:dyDescent="0.2">
      <c r="A31" s="746" t="s">
        <v>352</v>
      </c>
      <c r="B31" s="692" t="s">
        <v>226</v>
      </c>
      <c r="C31" s="692">
        <v>1</v>
      </c>
      <c r="D31" s="701">
        <v>6000</v>
      </c>
      <c r="E31" s="742">
        <f>D31*C31</f>
        <v>6000</v>
      </c>
    </row>
    <row r="32" spans="1:5" s="676" customFormat="1" ht="16.5" hidden="1" customHeight="1" x14ac:dyDescent="0.2">
      <c r="A32" s="746" t="s">
        <v>353</v>
      </c>
      <c r="B32" s="692" t="s">
        <v>354</v>
      </c>
      <c r="C32" s="692">
        <v>1</v>
      </c>
      <c r="D32" s="701">
        <v>960</v>
      </c>
      <c r="E32" s="742">
        <f>D32*C32</f>
        <v>960</v>
      </c>
    </row>
    <row r="33" spans="1:5" s="676" customFormat="1" ht="16.5" hidden="1" customHeight="1" x14ac:dyDescent="0.2">
      <c r="A33" s="746" t="s">
        <v>355</v>
      </c>
      <c r="B33" s="692" t="s">
        <v>226</v>
      </c>
      <c r="C33" s="692">
        <v>1</v>
      </c>
      <c r="D33" s="701">
        <v>4000</v>
      </c>
      <c r="E33" s="742">
        <f>D33*C33</f>
        <v>4000</v>
      </c>
    </row>
    <row r="34" spans="1:5" s="676" customFormat="1" ht="16.5" hidden="1" customHeight="1" x14ac:dyDescent="0.2">
      <c r="A34" s="747" t="s">
        <v>356</v>
      </c>
      <c r="B34" s="705"/>
      <c r="C34" s="705"/>
      <c r="D34" s="706"/>
      <c r="E34" s="742">
        <f>E24+E30+E31+E32+E33</f>
        <v>322956</v>
      </c>
    </row>
    <row r="35" spans="1:5" s="676" customFormat="1" ht="16.5" hidden="1" customHeight="1" x14ac:dyDescent="0.2">
      <c r="A35" s="747" t="s">
        <v>357</v>
      </c>
      <c r="B35" s="705"/>
      <c r="C35" s="705"/>
      <c r="D35" s="706"/>
      <c r="E35" s="748">
        <f>E34*0.3</f>
        <v>96886.8</v>
      </c>
    </row>
    <row r="36" spans="1:5" s="676" customFormat="1" ht="16.5" hidden="1" customHeight="1" x14ac:dyDescent="0.2">
      <c r="A36" s="747" t="s">
        <v>358</v>
      </c>
      <c r="B36" s="705"/>
      <c r="C36" s="705"/>
      <c r="D36" s="706"/>
      <c r="E36" s="1537">
        <f>E34+E35</f>
        <v>419842.8</v>
      </c>
    </row>
    <row r="37" spans="1:5" s="710" customFormat="1" ht="20.100000000000001" hidden="1" customHeight="1" x14ac:dyDescent="0.2">
      <c r="A37" s="749" t="s">
        <v>359</v>
      </c>
      <c r="B37" s="708"/>
      <c r="C37" s="708"/>
      <c r="D37" s="1538"/>
      <c r="E37" s="750">
        <v>419000</v>
      </c>
    </row>
    <row r="38" spans="1:5" ht="16.5" hidden="1" customHeight="1" x14ac:dyDescent="0.3">
      <c r="A38" s="734" t="s">
        <v>360</v>
      </c>
      <c r="B38" s="711"/>
      <c r="C38" s="711"/>
      <c r="D38" s="712"/>
      <c r="E38" s="751"/>
    </row>
    <row r="39" spans="1:5" s="716" customFormat="1" ht="16.5" hidden="1" customHeight="1" x14ac:dyDescent="0.25">
      <c r="A39" s="752" t="s">
        <v>361</v>
      </c>
      <c r="B39" s="1539" t="s">
        <v>56</v>
      </c>
      <c r="C39" s="1539">
        <v>0</v>
      </c>
      <c r="D39" s="1540">
        <v>0</v>
      </c>
      <c r="E39" s="753">
        <f>D39*C39</f>
        <v>0</v>
      </c>
    </row>
    <row r="40" spans="1:5" s="716" customFormat="1" ht="16.5" hidden="1" customHeight="1" x14ac:dyDescent="0.25">
      <c r="A40" s="752" t="s">
        <v>362</v>
      </c>
      <c r="B40" s="1539"/>
      <c r="C40" s="1539"/>
      <c r="D40" s="1540"/>
      <c r="E40" s="753"/>
    </row>
    <row r="41" spans="1:5" s="685" customFormat="1" ht="16.5" hidden="1" customHeight="1" x14ac:dyDescent="0.2">
      <c r="A41" s="736" t="s">
        <v>363</v>
      </c>
      <c r="B41" s="1532"/>
      <c r="C41" s="1532"/>
      <c r="D41" s="1541"/>
      <c r="E41" s="754"/>
    </row>
    <row r="42" spans="1:5" s="685" customFormat="1" ht="16.5" hidden="1" customHeight="1" x14ac:dyDescent="0.2">
      <c r="A42" s="736" t="s">
        <v>364</v>
      </c>
      <c r="B42" s="1532" t="s">
        <v>338</v>
      </c>
      <c r="C42" s="1532">
        <v>0</v>
      </c>
      <c r="D42" s="1541">
        <v>140000</v>
      </c>
      <c r="E42" s="754">
        <f>D42*C42</f>
        <v>0</v>
      </c>
    </row>
    <row r="43" spans="1:5" s="685" customFormat="1" ht="16.5" hidden="1" customHeight="1" x14ac:dyDescent="0.2">
      <c r="A43" s="736" t="s">
        <v>365</v>
      </c>
      <c r="B43" s="1532" t="s">
        <v>366</v>
      </c>
      <c r="C43" s="1532"/>
      <c r="D43" s="1541"/>
      <c r="E43" s="754"/>
    </row>
    <row r="44" spans="1:5" s="716" customFormat="1" ht="16.5" hidden="1" customHeight="1" x14ac:dyDescent="0.25">
      <c r="A44" s="752" t="s">
        <v>367</v>
      </c>
      <c r="B44" s="1539" t="s">
        <v>366</v>
      </c>
      <c r="C44" s="1539">
        <v>0</v>
      </c>
      <c r="D44" s="1540">
        <v>1000</v>
      </c>
      <c r="E44" s="753">
        <f>D44*C44</f>
        <v>0</v>
      </c>
    </row>
    <row r="45" spans="1:5" s="716" customFormat="1" ht="16.5" hidden="1" customHeight="1" x14ac:dyDescent="0.25">
      <c r="A45" s="752" t="s">
        <v>368</v>
      </c>
      <c r="B45" s="1539" t="s">
        <v>366</v>
      </c>
      <c r="C45" s="1539">
        <v>0</v>
      </c>
      <c r="D45" s="1540">
        <v>300</v>
      </c>
      <c r="E45" s="753">
        <f>D45*C45</f>
        <v>0</v>
      </c>
    </row>
    <row r="46" spans="1:5" s="716" customFormat="1" ht="16.5" hidden="1" customHeight="1" x14ac:dyDescent="0.25">
      <c r="A46" s="752" t="s">
        <v>369</v>
      </c>
      <c r="B46" s="1539" t="s">
        <v>366</v>
      </c>
      <c r="C46" s="1539">
        <v>0</v>
      </c>
      <c r="D46" s="1540">
        <v>0</v>
      </c>
      <c r="E46" s="753">
        <f>D46*C46</f>
        <v>0</v>
      </c>
    </row>
    <row r="47" spans="1:5" s="716" customFormat="1" ht="16.5" hidden="1" customHeight="1" x14ac:dyDescent="0.25">
      <c r="A47" s="1542" t="s">
        <v>370</v>
      </c>
      <c r="B47" s="1543" t="s">
        <v>338</v>
      </c>
      <c r="C47" s="1543">
        <v>0</v>
      </c>
      <c r="D47" s="1544">
        <v>1150</v>
      </c>
      <c r="E47" s="1545">
        <f>D47*C47</f>
        <v>0</v>
      </c>
    </row>
    <row r="48" spans="1:5" s="676" customFormat="1" ht="16.5" hidden="1" customHeight="1" x14ac:dyDescent="0.2">
      <c r="A48" s="741" t="s">
        <v>371</v>
      </c>
      <c r="B48" s="718"/>
      <c r="C48" s="718"/>
      <c r="D48" s="719"/>
      <c r="E48" s="733" t="s">
        <v>372</v>
      </c>
    </row>
    <row r="49" spans="1:5" s="689" customFormat="1" ht="16.5" hidden="1" customHeight="1" x14ac:dyDescent="0.2">
      <c r="A49" s="4742" t="s">
        <v>373</v>
      </c>
      <c r="B49" s="4736"/>
      <c r="C49" s="4736"/>
      <c r="D49" s="4736"/>
      <c r="E49" s="755" t="s">
        <v>372</v>
      </c>
    </row>
    <row r="50" spans="1:5" s="716" customFormat="1" ht="16.5" hidden="1" customHeight="1" x14ac:dyDescent="0.25">
      <c r="A50" s="1477" t="s">
        <v>374</v>
      </c>
      <c r="B50" s="721"/>
      <c r="C50" s="721"/>
      <c r="D50" s="1474"/>
      <c r="E50" s="756"/>
    </row>
    <row r="51" spans="1:5" s="716" customFormat="1" ht="16.5" hidden="1" customHeight="1" x14ac:dyDescent="0.25">
      <c r="A51" s="1477" t="s">
        <v>375</v>
      </c>
      <c r="B51" s="1474"/>
      <c r="C51" s="1474"/>
      <c r="D51" s="1474"/>
      <c r="E51" s="1478"/>
    </row>
    <row r="52" spans="1:5" s="716" customFormat="1" ht="16.5" hidden="1" customHeight="1" x14ac:dyDescent="0.25">
      <c r="A52" s="4743" t="s">
        <v>376</v>
      </c>
      <c r="B52" s="4738"/>
      <c r="C52" s="4738"/>
      <c r="D52" s="4738"/>
      <c r="E52" s="4744"/>
    </row>
    <row r="53" spans="1:5" s="716" customFormat="1" ht="16.5" hidden="1" customHeight="1" x14ac:dyDescent="0.25">
      <c r="A53" s="1477"/>
      <c r="B53" s="1474"/>
      <c r="C53" s="1474"/>
      <c r="D53" s="1474"/>
      <c r="E53" s="1478"/>
    </row>
    <row r="54" spans="1:5" s="676" customFormat="1" ht="16.5" customHeight="1" x14ac:dyDescent="0.2">
      <c r="A54" s="4739" t="s">
        <v>377</v>
      </c>
      <c r="B54" s="4740"/>
      <c r="C54" s="4740"/>
      <c r="D54" s="4740"/>
      <c r="E54" s="4741"/>
    </row>
    <row r="55" spans="1:5" s="676" customFormat="1" ht="16.5" customHeight="1" x14ac:dyDescent="0.2">
      <c r="A55" s="4739" t="s">
        <v>326</v>
      </c>
      <c r="B55" s="4740"/>
      <c r="C55" s="4740"/>
      <c r="D55" s="4740"/>
      <c r="E55" s="4741"/>
    </row>
    <row r="56" spans="1:5" s="676" customFormat="1" ht="8.25" customHeight="1" x14ac:dyDescent="0.2">
      <c r="A56" s="1475"/>
      <c r="B56" s="1472"/>
      <c r="C56" s="1472"/>
      <c r="D56" s="1472"/>
      <c r="E56" s="1476"/>
    </row>
    <row r="57" spans="1:5" ht="16.5" customHeight="1" x14ac:dyDescent="0.3">
      <c r="A57" s="732" t="s">
        <v>327</v>
      </c>
      <c r="B57" s="677" t="s">
        <v>328</v>
      </c>
      <c r="C57" s="677" t="s">
        <v>225</v>
      </c>
      <c r="D57" s="678" t="s">
        <v>329</v>
      </c>
      <c r="E57" s="733" t="s">
        <v>330</v>
      </c>
    </row>
    <row r="58" spans="1:5" s="676" customFormat="1" ht="16.5" customHeight="1" x14ac:dyDescent="0.2">
      <c r="A58" s="734" t="s">
        <v>331</v>
      </c>
      <c r="B58" s="680"/>
      <c r="C58" s="680"/>
      <c r="D58" s="681"/>
      <c r="E58" s="735"/>
    </row>
    <row r="59" spans="1:5" s="676" customFormat="1" ht="16.5" customHeight="1" x14ac:dyDescent="0.2">
      <c r="A59" s="736" t="s">
        <v>332</v>
      </c>
      <c r="B59" s="1530"/>
      <c r="C59" s="1530"/>
      <c r="D59" s="1531"/>
      <c r="E59" s="737"/>
    </row>
    <row r="60" spans="1:5" s="685" customFormat="1" ht="16.5" customHeight="1" x14ac:dyDescent="0.2">
      <c r="A60" s="736" t="s">
        <v>378</v>
      </c>
      <c r="B60" s="1532" t="s">
        <v>226</v>
      </c>
      <c r="C60" s="1532">
        <v>1</v>
      </c>
      <c r="D60" s="1533">
        <v>140000</v>
      </c>
      <c r="E60" s="738">
        <f>D60*C60</f>
        <v>140000</v>
      </c>
    </row>
    <row r="61" spans="1:5" s="685" customFormat="1" ht="16.5" customHeight="1" x14ac:dyDescent="0.2">
      <c r="A61" s="736" t="s">
        <v>334</v>
      </c>
      <c r="B61" s="1532" t="s">
        <v>226</v>
      </c>
      <c r="C61" s="1532">
        <v>1</v>
      </c>
      <c r="D61" s="1533">
        <v>50000</v>
      </c>
      <c r="E61" s="738">
        <f>D61*C61</f>
        <v>50000</v>
      </c>
    </row>
    <row r="62" spans="1:5" s="685" customFormat="1" ht="16.5" customHeight="1" x14ac:dyDescent="0.2">
      <c r="A62" s="736" t="s">
        <v>335</v>
      </c>
      <c r="B62" s="1532" t="s">
        <v>336</v>
      </c>
      <c r="C62" s="1532">
        <v>8</v>
      </c>
      <c r="D62" s="1533">
        <v>7000</v>
      </c>
      <c r="E62" s="738">
        <f>C62*D62</f>
        <v>56000</v>
      </c>
    </row>
    <row r="63" spans="1:5" s="685" customFormat="1" ht="16.5" customHeight="1" x14ac:dyDescent="0.2">
      <c r="A63" s="736" t="s">
        <v>337</v>
      </c>
      <c r="B63" s="1532" t="s">
        <v>338</v>
      </c>
      <c r="C63" s="1532">
        <v>1</v>
      </c>
      <c r="D63" s="1533">
        <v>350</v>
      </c>
      <c r="E63" s="738">
        <f t="shared" ref="E63:E68" si="1">D63*C63</f>
        <v>350</v>
      </c>
    </row>
    <row r="64" spans="1:5" s="689" customFormat="1" ht="16.5" customHeight="1" x14ac:dyDescent="0.2">
      <c r="A64" s="736" t="s">
        <v>339</v>
      </c>
      <c r="B64" s="1534" t="s">
        <v>340</v>
      </c>
      <c r="C64" s="1534">
        <v>1</v>
      </c>
      <c r="D64" s="1535">
        <v>60000</v>
      </c>
      <c r="E64" s="1536">
        <f t="shared" si="1"/>
        <v>60000</v>
      </c>
    </row>
    <row r="65" spans="1:5" s="689" customFormat="1" ht="16.5" customHeight="1" x14ac:dyDescent="0.2">
      <c r="A65" s="739" t="s">
        <v>341</v>
      </c>
      <c r="B65" s="690" t="s">
        <v>64</v>
      </c>
      <c r="C65" s="687">
        <v>103</v>
      </c>
      <c r="D65" s="688">
        <v>214</v>
      </c>
      <c r="E65" s="740">
        <f t="shared" si="1"/>
        <v>22042</v>
      </c>
    </row>
    <row r="66" spans="1:5" s="689" customFormat="1" ht="16.5" customHeight="1" x14ac:dyDescent="0.2">
      <c r="A66" s="739" t="s">
        <v>342</v>
      </c>
      <c r="B66" s="690" t="s">
        <v>64</v>
      </c>
      <c r="C66" s="687">
        <v>23</v>
      </c>
      <c r="D66" s="688">
        <v>153</v>
      </c>
      <c r="E66" s="740">
        <f t="shared" si="1"/>
        <v>3519</v>
      </c>
    </row>
    <row r="67" spans="1:5" s="689" customFormat="1" ht="16.5" customHeight="1" x14ac:dyDescent="0.2">
      <c r="A67" s="736" t="s">
        <v>343</v>
      </c>
      <c r="B67" s="1532" t="s">
        <v>64</v>
      </c>
      <c r="C67" s="1532">
        <v>100</v>
      </c>
      <c r="D67" s="1533">
        <v>85</v>
      </c>
      <c r="E67" s="738">
        <f t="shared" si="1"/>
        <v>8500</v>
      </c>
    </row>
    <row r="68" spans="1:5" s="689" customFormat="1" ht="16.5" customHeight="1" x14ac:dyDescent="0.2">
      <c r="A68" s="736" t="s">
        <v>344</v>
      </c>
      <c r="B68" s="1532" t="s">
        <v>338</v>
      </c>
      <c r="C68" s="1532">
        <v>1</v>
      </c>
      <c r="D68" s="1533">
        <v>350</v>
      </c>
      <c r="E68" s="738">
        <f t="shared" si="1"/>
        <v>350</v>
      </c>
    </row>
    <row r="69" spans="1:5" s="685" customFormat="1" ht="16.5" customHeight="1" x14ac:dyDescent="0.2">
      <c r="A69" s="741" t="s">
        <v>345</v>
      </c>
      <c r="B69" s="692"/>
      <c r="C69" s="692"/>
      <c r="D69" s="693"/>
      <c r="E69" s="742">
        <f>SUM(E60:E68)</f>
        <v>340761</v>
      </c>
    </row>
    <row r="70" spans="1:5" s="685" customFormat="1" ht="16.5" customHeight="1" x14ac:dyDescent="0.2">
      <c r="A70" s="734" t="s">
        <v>346</v>
      </c>
      <c r="B70" s="695"/>
      <c r="C70" s="695"/>
      <c r="D70" s="696"/>
      <c r="E70" s="743"/>
    </row>
    <row r="71" spans="1:5" s="676" customFormat="1" ht="16.5" customHeight="1" x14ac:dyDescent="0.2">
      <c r="A71" s="736" t="s">
        <v>347</v>
      </c>
      <c r="B71" s="698" t="s">
        <v>338</v>
      </c>
      <c r="C71" s="1532">
        <v>1</v>
      </c>
      <c r="D71" s="1533">
        <v>100000</v>
      </c>
      <c r="E71" s="738">
        <f>D71*C71</f>
        <v>100000</v>
      </c>
    </row>
    <row r="72" spans="1:5" s="676" customFormat="1" ht="16.5" customHeight="1" x14ac:dyDescent="0.2">
      <c r="A72" s="736" t="s">
        <v>348</v>
      </c>
      <c r="B72" s="699" t="s">
        <v>64</v>
      </c>
      <c r="C72" s="1532">
        <v>20</v>
      </c>
      <c r="D72" s="1533">
        <v>900</v>
      </c>
      <c r="E72" s="738">
        <f>D72*C72</f>
        <v>18000</v>
      </c>
    </row>
    <row r="73" spans="1:5" s="685" customFormat="1" ht="16.5" customHeight="1" x14ac:dyDescent="0.2">
      <c r="A73" s="736" t="s">
        <v>349</v>
      </c>
      <c r="B73" s="698"/>
      <c r="C73" s="698"/>
      <c r="D73" s="700">
        <v>65</v>
      </c>
      <c r="E73" s="744"/>
    </row>
    <row r="74" spans="1:5" s="685" customFormat="1" ht="16.5" customHeight="1" x14ac:dyDescent="0.2">
      <c r="A74" s="741" t="s">
        <v>350</v>
      </c>
      <c r="B74" s="692"/>
      <c r="C74" s="692"/>
      <c r="D74" s="701"/>
      <c r="E74" s="745">
        <f>SUM(E71:E72)</f>
        <v>118000</v>
      </c>
    </row>
    <row r="75" spans="1:5" s="685" customFormat="1" ht="16.5" customHeight="1" x14ac:dyDescent="0.2">
      <c r="A75" s="741" t="s">
        <v>351</v>
      </c>
      <c r="B75" s="692"/>
      <c r="C75" s="692"/>
      <c r="D75" s="701"/>
      <c r="E75" s="742">
        <f>E74/6</f>
        <v>19666.666666666668</v>
      </c>
    </row>
    <row r="76" spans="1:5" s="685" customFormat="1" ht="16.5" customHeight="1" x14ac:dyDescent="0.2">
      <c r="A76" s="746" t="s">
        <v>352</v>
      </c>
      <c r="B76" s="692" t="s">
        <v>226</v>
      </c>
      <c r="C76" s="692">
        <v>1</v>
      </c>
      <c r="D76" s="701">
        <v>6000</v>
      </c>
      <c r="E76" s="742">
        <f>D76*C76</f>
        <v>6000</v>
      </c>
    </row>
    <row r="77" spans="1:5" s="676" customFormat="1" ht="16.5" customHeight="1" x14ac:dyDescent="0.2">
      <c r="A77" s="746" t="s">
        <v>353</v>
      </c>
      <c r="B77" s="692" t="s">
        <v>354</v>
      </c>
      <c r="C77" s="692">
        <v>1</v>
      </c>
      <c r="D77" s="701">
        <v>960</v>
      </c>
      <c r="E77" s="742">
        <f>D77*C77</f>
        <v>960</v>
      </c>
    </row>
    <row r="78" spans="1:5" s="676" customFormat="1" ht="16.5" customHeight="1" x14ac:dyDescent="0.2">
      <c r="A78" s="746" t="s">
        <v>355</v>
      </c>
      <c r="B78" s="692" t="s">
        <v>226</v>
      </c>
      <c r="C78" s="692">
        <v>1</v>
      </c>
      <c r="D78" s="701">
        <v>4000</v>
      </c>
      <c r="E78" s="742">
        <f>D78*C78</f>
        <v>4000</v>
      </c>
    </row>
    <row r="79" spans="1:5" s="676" customFormat="1" ht="16.5" customHeight="1" x14ac:dyDescent="0.2">
      <c r="A79" s="747" t="s">
        <v>356</v>
      </c>
      <c r="B79" s="705"/>
      <c r="C79" s="705"/>
      <c r="D79" s="706"/>
      <c r="E79" s="742">
        <f>E69+E75+E76+E77+E78</f>
        <v>371387.66666666669</v>
      </c>
    </row>
    <row r="80" spans="1:5" s="676" customFormat="1" ht="16.5" customHeight="1" x14ac:dyDescent="0.2">
      <c r="A80" s="747" t="s">
        <v>357</v>
      </c>
      <c r="B80" s="705"/>
      <c r="C80" s="705"/>
      <c r="D80" s="706"/>
      <c r="E80" s="748">
        <f>E79*0.3</f>
        <v>111416.3</v>
      </c>
    </row>
    <row r="81" spans="1:5" s="676" customFormat="1" ht="16.5" customHeight="1" x14ac:dyDescent="0.2">
      <c r="A81" s="747" t="s">
        <v>358</v>
      </c>
      <c r="B81" s="705"/>
      <c r="C81" s="705"/>
      <c r="D81" s="706"/>
      <c r="E81" s="1537">
        <f>E79+E80</f>
        <v>482803.96666666667</v>
      </c>
    </row>
    <row r="82" spans="1:5" s="676" customFormat="1" ht="16.5" customHeight="1" x14ac:dyDescent="0.2">
      <c r="A82" s="749" t="s">
        <v>359</v>
      </c>
      <c r="B82" s="708"/>
      <c r="C82" s="708"/>
      <c r="D82" s="1538"/>
      <c r="E82" s="750">
        <v>446000</v>
      </c>
    </row>
    <row r="83" spans="1:5" s="710" customFormat="1" ht="20.100000000000001" hidden="1" customHeight="1" x14ac:dyDescent="0.3">
      <c r="A83" s="734" t="s">
        <v>360</v>
      </c>
      <c r="B83" s="711"/>
      <c r="C83" s="711"/>
      <c r="D83" s="712"/>
      <c r="E83" s="751"/>
    </row>
    <row r="84" spans="1:5" s="676" customFormat="1" ht="16.5" hidden="1" customHeight="1" x14ac:dyDescent="0.25">
      <c r="A84" s="752" t="s">
        <v>361</v>
      </c>
      <c r="B84" s="1539" t="s">
        <v>56</v>
      </c>
      <c r="C84" s="1539">
        <v>0</v>
      </c>
      <c r="D84" s="1540">
        <v>0</v>
      </c>
      <c r="E84" s="753">
        <f>D84*C84</f>
        <v>0</v>
      </c>
    </row>
    <row r="85" spans="1:5" ht="16.5" hidden="1" customHeight="1" x14ac:dyDescent="0.3">
      <c r="A85" s="752" t="s">
        <v>362</v>
      </c>
      <c r="B85" s="1539"/>
      <c r="C85" s="1539"/>
      <c r="D85" s="1540"/>
      <c r="E85" s="753"/>
    </row>
    <row r="86" spans="1:5" s="716" customFormat="1" ht="16.5" hidden="1" customHeight="1" x14ac:dyDescent="0.25">
      <c r="A86" s="736" t="s">
        <v>363</v>
      </c>
      <c r="B86" s="1532"/>
      <c r="C86" s="1532"/>
      <c r="D86" s="1541"/>
      <c r="E86" s="754"/>
    </row>
    <row r="87" spans="1:5" s="716" customFormat="1" ht="16.5" hidden="1" customHeight="1" x14ac:dyDescent="0.25">
      <c r="A87" s="736" t="s">
        <v>364</v>
      </c>
      <c r="B87" s="1532" t="s">
        <v>338</v>
      </c>
      <c r="C87" s="1532">
        <v>0</v>
      </c>
      <c r="D87" s="1541">
        <v>140000</v>
      </c>
      <c r="E87" s="754">
        <f>D87*C87</f>
        <v>0</v>
      </c>
    </row>
    <row r="88" spans="1:5" s="685" customFormat="1" ht="16.5" hidden="1" customHeight="1" x14ac:dyDescent="0.2">
      <c r="A88" s="736" t="s">
        <v>365</v>
      </c>
      <c r="B88" s="1532" t="s">
        <v>366</v>
      </c>
      <c r="C88" s="1532"/>
      <c r="D88" s="1541"/>
      <c r="E88" s="754"/>
    </row>
    <row r="89" spans="1:5" s="685" customFormat="1" ht="16.5" hidden="1" customHeight="1" x14ac:dyDescent="0.25">
      <c r="A89" s="752" t="s">
        <v>367</v>
      </c>
      <c r="B89" s="1539" t="s">
        <v>366</v>
      </c>
      <c r="C89" s="1539">
        <v>0</v>
      </c>
      <c r="D89" s="1540">
        <v>1000</v>
      </c>
      <c r="E89" s="753">
        <f>D89*C89</f>
        <v>0</v>
      </c>
    </row>
    <row r="90" spans="1:5" s="685" customFormat="1" ht="16.5" hidden="1" customHeight="1" x14ac:dyDescent="0.25">
      <c r="A90" s="752" t="s">
        <v>368</v>
      </c>
      <c r="B90" s="1539" t="s">
        <v>366</v>
      </c>
      <c r="C90" s="1539">
        <v>0</v>
      </c>
      <c r="D90" s="1540">
        <v>300</v>
      </c>
      <c r="E90" s="753">
        <f>D90*C90</f>
        <v>0</v>
      </c>
    </row>
    <row r="91" spans="1:5" s="716" customFormat="1" ht="16.5" hidden="1" customHeight="1" x14ac:dyDescent="0.25">
      <c r="A91" s="752" t="s">
        <v>369</v>
      </c>
      <c r="B91" s="1539" t="s">
        <v>366</v>
      </c>
      <c r="C91" s="1539">
        <v>0</v>
      </c>
      <c r="D91" s="1540">
        <v>0</v>
      </c>
      <c r="E91" s="753">
        <f>D91*C91</f>
        <v>0</v>
      </c>
    </row>
    <row r="92" spans="1:5" s="716" customFormat="1" ht="16.5" hidden="1" customHeight="1" x14ac:dyDescent="0.25">
      <c r="A92" s="1542" t="s">
        <v>370</v>
      </c>
      <c r="B92" s="1543" t="s">
        <v>338</v>
      </c>
      <c r="C92" s="1543">
        <v>0</v>
      </c>
      <c r="D92" s="1544">
        <v>1150</v>
      </c>
      <c r="E92" s="1545">
        <f>D92*C92</f>
        <v>0</v>
      </c>
    </row>
    <row r="93" spans="1:5" s="716" customFormat="1" ht="16.5" hidden="1" customHeight="1" x14ac:dyDescent="0.25">
      <c r="A93" s="741" t="s">
        <v>371</v>
      </c>
      <c r="B93" s="718"/>
      <c r="C93" s="718"/>
      <c r="D93" s="719"/>
      <c r="E93" s="733" t="s">
        <v>372</v>
      </c>
    </row>
    <row r="94" spans="1:5" s="716" customFormat="1" ht="16.5" hidden="1" customHeight="1" x14ac:dyDescent="0.25">
      <c r="A94" s="4742" t="s">
        <v>373</v>
      </c>
      <c r="B94" s="4736"/>
      <c r="C94" s="4736"/>
      <c r="D94" s="4736"/>
      <c r="E94" s="755" t="s">
        <v>372</v>
      </c>
    </row>
    <row r="95" spans="1:5" s="676" customFormat="1" ht="16.5" customHeight="1" x14ac:dyDescent="0.2">
      <c r="A95" s="1477" t="s">
        <v>374</v>
      </c>
      <c r="B95" s="721"/>
      <c r="C95" s="721"/>
      <c r="D95" s="1474"/>
      <c r="E95" s="756"/>
    </row>
    <row r="96" spans="1:5" s="689" customFormat="1" ht="16.5" customHeight="1" x14ac:dyDescent="0.2">
      <c r="A96" s="1477" t="s">
        <v>375</v>
      </c>
      <c r="B96" s="1474"/>
      <c r="C96" s="1474"/>
      <c r="D96" s="1474"/>
      <c r="E96" s="1478"/>
    </row>
    <row r="97" spans="1:5" s="716" customFormat="1" ht="16.5" customHeight="1" thickBot="1" x14ac:dyDescent="0.3">
      <c r="A97" s="4748" t="s">
        <v>376</v>
      </c>
      <c r="B97" s="4749"/>
      <c r="C97" s="4749"/>
      <c r="D97" s="4749"/>
      <c r="E97" s="4750"/>
    </row>
    <row r="98" spans="1:5" s="716" customFormat="1" ht="16.5" customHeight="1" x14ac:dyDescent="0.25">
      <c r="A98" s="1473"/>
      <c r="B98" s="1474"/>
      <c r="C98" s="1474"/>
      <c r="D98" s="1474"/>
      <c r="E98" s="1474"/>
    </row>
    <row r="99" spans="1:5" s="716" customFormat="1" ht="16.5" hidden="1" customHeight="1" x14ac:dyDescent="0.25">
      <c r="A99" s="4740" t="s">
        <v>379</v>
      </c>
      <c r="B99" s="4740"/>
      <c r="C99" s="4740"/>
      <c r="D99" s="4740"/>
      <c r="E99" s="4740"/>
    </row>
    <row r="100" spans="1:5" s="716" customFormat="1" ht="16.5" hidden="1" customHeight="1" x14ac:dyDescent="0.25">
      <c r="A100" s="4740" t="s">
        <v>326</v>
      </c>
      <c r="B100" s="4740"/>
      <c r="C100" s="4740"/>
      <c r="D100" s="4740"/>
      <c r="E100" s="4740"/>
    </row>
    <row r="101" spans="1:5" s="716" customFormat="1" ht="10.5" hidden="1" customHeight="1" x14ac:dyDescent="0.25">
      <c r="A101" s="1472"/>
      <c r="B101" s="1472"/>
      <c r="C101" s="1472"/>
      <c r="D101" s="1472"/>
      <c r="E101" s="1472"/>
    </row>
    <row r="102" spans="1:5" ht="16.5" hidden="1" customHeight="1" x14ac:dyDescent="0.3">
      <c r="A102" s="677" t="s">
        <v>327</v>
      </c>
      <c r="B102" s="677" t="s">
        <v>328</v>
      </c>
      <c r="C102" s="677" t="s">
        <v>225</v>
      </c>
      <c r="D102" s="678" t="s">
        <v>329</v>
      </c>
      <c r="E102" s="678" t="s">
        <v>330</v>
      </c>
    </row>
    <row r="103" spans="1:5" ht="16.5" hidden="1" customHeight="1" x14ac:dyDescent="0.3">
      <c r="A103" s="679" t="s">
        <v>331</v>
      </c>
      <c r="B103" s="680"/>
      <c r="C103" s="680"/>
      <c r="D103" s="681"/>
      <c r="E103" s="682"/>
    </row>
    <row r="104" spans="1:5" ht="16.5" hidden="1" customHeight="1" x14ac:dyDescent="0.3">
      <c r="A104" s="683" t="s">
        <v>332</v>
      </c>
      <c r="B104" s="1530"/>
      <c r="C104" s="1530"/>
      <c r="D104" s="1531"/>
      <c r="E104" s="684"/>
    </row>
    <row r="105" spans="1:5" ht="16.5" hidden="1" customHeight="1" x14ac:dyDescent="0.3">
      <c r="A105" s="683" t="s">
        <v>380</v>
      </c>
      <c r="B105" s="1532" t="s">
        <v>226</v>
      </c>
      <c r="C105" s="1532">
        <v>1</v>
      </c>
      <c r="D105" s="1533">
        <v>160000</v>
      </c>
      <c r="E105" s="1533">
        <f>D105*C105</f>
        <v>160000</v>
      </c>
    </row>
    <row r="106" spans="1:5" ht="16.5" hidden="1" customHeight="1" x14ac:dyDescent="0.3">
      <c r="A106" s="683" t="s">
        <v>334</v>
      </c>
      <c r="B106" s="1532" t="s">
        <v>226</v>
      </c>
      <c r="C106" s="1532">
        <v>1</v>
      </c>
      <c r="D106" s="1533">
        <v>50000</v>
      </c>
      <c r="E106" s="1533">
        <f>D106*C106</f>
        <v>50000</v>
      </c>
    </row>
    <row r="107" spans="1:5" ht="16.5" hidden="1" customHeight="1" x14ac:dyDescent="0.3">
      <c r="A107" s="683" t="s">
        <v>335</v>
      </c>
      <c r="B107" s="1532" t="s">
        <v>336</v>
      </c>
      <c r="C107" s="1532">
        <v>8</v>
      </c>
      <c r="D107" s="1533">
        <v>6000</v>
      </c>
      <c r="E107" s="1533">
        <f>C107*D107</f>
        <v>48000</v>
      </c>
    </row>
    <row r="108" spans="1:5" ht="16.5" hidden="1" customHeight="1" x14ac:dyDescent="0.3">
      <c r="A108" s="683" t="s">
        <v>337</v>
      </c>
      <c r="B108" s="1532" t="s">
        <v>338</v>
      </c>
      <c r="C108" s="1532">
        <v>1</v>
      </c>
      <c r="D108" s="1533">
        <v>350</v>
      </c>
      <c r="E108" s="1533">
        <f t="shared" ref="E108:E113" si="2">D108*C108</f>
        <v>350</v>
      </c>
    </row>
    <row r="109" spans="1:5" ht="16.5" hidden="1" customHeight="1" x14ac:dyDescent="0.3">
      <c r="A109" s="683" t="s">
        <v>339</v>
      </c>
      <c r="B109" s="1534" t="s">
        <v>340</v>
      </c>
      <c r="C109" s="1534">
        <v>1</v>
      </c>
      <c r="D109" s="1535">
        <v>60000</v>
      </c>
      <c r="E109" s="1535">
        <f t="shared" si="2"/>
        <v>60000</v>
      </c>
    </row>
    <row r="110" spans="1:5" ht="16.5" hidden="1" customHeight="1" x14ac:dyDescent="0.3">
      <c r="A110" s="686" t="s">
        <v>341</v>
      </c>
      <c r="B110" s="1534"/>
      <c r="C110" s="687">
        <v>103</v>
      </c>
      <c r="D110" s="688">
        <v>214</v>
      </c>
      <c r="E110" s="688">
        <f t="shared" si="2"/>
        <v>22042</v>
      </c>
    </row>
    <row r="111" spans="1:5" ht="16.5" hidden="1" customHeight="1" x14ac:dyDescent="0.3">
      <c r="A111" s="686" t="s">
        <v>342</v>
      </c>
      <c r="B111" s="690" t="s">
        <v>64</v>
      </c>
      <c r="C111" s="687">
        <v>28</v>
      </c>
      <c r="D111" s="688">
        <v>153</v>
      </c>
      <c r="E111" s="688">
        <f t="shared" si="2"/>
        <v>4284</v>
      </c>
    </row>
    <row r="112" spans="1:5" ht="16.5" hidden="1" customHeight="1" x14ac:dyDescent="0.3">
      <c r="A112" s="683" t="s">
        <v>343</v>
      </c>
      <c r="B112" s="1532" t="s">
        <v>64</v>
      </c>
      <c r="C112" s="1532">
        <v>100</v>
      </c>
      <c r="D112" s="1533">
        <v>85</v>
      </c>
      <c r="E112" s="1533">
        <f t="shared" si="2"/>
        <v>8500</v>
      </c>
    </row>
    <row r="113" spans="1:5" ht="16.5" hidden="1" customHeight="1" x14ac:dyDescent="0.3">
      <c r="A113" s="683" t="s">
        <v>344</v>
      </c>
      <c r="B113" s="1532" t="s">
        <v>338</v>
      </c>
      <c r="C113" s="1532">
        <v>1</v>
      </c>
      <c r="D113" s="1533">
        <v>350</v>
      </c>
      <c r="E113" s="1533">
        <f t="shared" si="2"/>
        <v>350</v>
      </c>
    </row>
    <row r="114" spans="1:5" ht="16.5" hidden="1" customHeight="1" x14ac:dyDescent="0.3">
      <c r="A114" s="691" t="s">
        <v>345</v>
      </c>
      <c r="B114" s="692"/>
      <c r="C114" s="692"/>
      <c r="D114" s="693"/>
      <c r="E114" s="694">
        <f>SUM(E105:E113)</f>
        <v>353526</v>
      </c>
    </row>
    <row r="115" spans="1:5" ht="16.5" hidden="1" customHeight="1" x14ac:dyDescent="0.3">
      <c r="A115" s="679" t="s">
        <v>346</v>
      </c>
      <c r="B115" s="695"/>
      <c r="C115" s="695"/>
      <c r="D115" s="696"/>
      <c r="E115" s="697"/>
    </row>
    <row r="116" spans="1:5" ht="16.5" hidden="1" customHeight="1" x14ac:dyDescent="0.3">
      <c r="A116" s="683" t="s">
        <v>347</v>
      </c>
      <c r="B116" s="698" t="s">
        <v>338</v>
      </c>
      <c r="C116" s="1532">
        <v>1</v>
      </c>
      <c r="D116" s="1533">
        <v>0</v>
      </c>
      <c r="E116" s="1533">
        <f>D116*C116</f>
        <v>0</v>
      </c>
    </row>
    <row r="117" spans="1:5" ht="16.5" hidden="1" customHeight="1" x14ac:dyDescent="0.3">
      <c r="A117" s="683" t="s">
        <v>348</v>
      </c>
      <c r="B117" s="699" t="s">
        <v>64</v>
      </c>
      <c r="C117" s="1532">
        <v>0</v>
      </c>
      <c r="D117" s="1533">
        <v>900</v>
      </c>
      <c r="E117" s="1533">
        <v>0</v>
      </c>
    </row>
    <row r="118" spans="1:5" ht="16.5" hidden="1" customHeight="1" x14ac:dyDescent="0.3">
      <c r="A118" s="683" t="s">
        <v>349</v>
      </c>
      <c r="B118" s="698"/>
      <c r="C118" s="698"/>
      <c r="D118" s="700">
        <v>65</v>
      </c>
      <c r="E118" s="700"/>
    </row>
    <row r="119" spans="1:5" ht="16.5" hidden="1" customHeight="1" x14ac:dyDescent="0.3">
      <c r="A119" s="691" t="s">
        <v>350</v>
      </c>
      <c r="B119" s="692"/>
      <c r="C119" s="692"/>
      <c r="D119" s="701"/>
      <c r="E119" s="702">
        <f>SUM(E116:E117)</f>
        <v>0</v>
      </c>
    </row>
    <row r="120" spans="1:5" ht="16.5" hidden="1" customHeight="1" x14ac:dyDescent="0.3">
      <c r="A120" s="691" t="s">
        <v>351</v>
      </c>
      <c r="B120" s="692"/>
      <c r="C120" s="692"/>
      <c r="D120" s="701"/>
      <c r="E120" s="694">
        <f>E119/10</f>
        <v>0</v>
      </c>
    </row>
    <row r="121" spans="1:5" ht="16.5" hidden="1" customHeight="1" x14ac:dyDescent="0.3">
      <c r="A121" s="703" t="s">
        <v>352</v>
      </c>
      <c r="B121" s="692" t="s">
        <v>226</v>
      </c>
      <c r="C121" s="692">
        <v>1</v>
      </c>
      <c r="D121" s="701">
        <v>6000</v>
      </c>
      <c r="E121" s="694">
        <f>D121*C121</f>
        <v>6000</v>
      </c>
    </row>
    <row r="122" spans="1:5" ht="16.5" hidden="1" customHeight="1" x14ac:dyDescent="0.3">
      <c r="A122" s="703" t="s">
        <v>353</v>
      </c>
      <c r="B122" s="692" t="s">
        <v>354</v>
      </c>
      <c r="C122" s="692">
        <v>1</v>
      </c>
      <c r="D122" s="701">
        <v>960</v>
      </c>
      <c r="E122" s="694">
        <f>D122*C122</f>
        <v>960</v>
      </c>
    </row>
    <row r="123" spans="1:5" ht="16.5" hidden="1" customHeight="1" x14ac:dyDescent="0.3">
      <c r="A123" s="703" t="s">
        <v>355</v>
      </c>
      <c r="B123" s="692" t="s">
        <v>226</v>
      </c>
      <c r="C123" s="692">
        <v>1</v>
      </c>
      <c r="D123" s="701">
        <v>4000</v>
      </c>
      <c r="E123" s="694">
        <f>D123*C123</f>
        <v>4000</v>
      </c>
    </row>
    <row r="124" spans="1:5" ht="16.5" hidden="1" customHeight="1" x14ac:dyDescent="0.3">
      <c r="A124" s="704" t="s">
        <v>356</v>
      </c>
      <c r="B124" s="705"/>
      <c r="C124" s="705"/>
      <c r="D124" s="706"/>
      <c r="E124" s="694">
        <f>E114+E120+E121+E122+E123</f>
        <v>364486</v>
      </c>
    </row>
    <row r="125" spans="1:5" ht="16.5" hidden="1" customHeight="1" x14ac:dyDescent="0.3">
      <c r="A125" s="704" t="s">
        <v>357</v>
      </c>
      <c r="B125" s="705"/>
      <c r="C125" s="705"/>
      <c r="D125" s="706"/>
      <c r="E125" s="706">
        <f>E124*0.3</f>
        <v>109345.8</v>
      </c>
    </row>
    <row r="126" spans="1:5" ht="16.5" hidden="1" customHeight="1" x14ac:dyDescent="0.3">
      <c r="A126" s="704" t="s">
        <v>358</v>
      </c>
      <c r="B126" s="705"/>
      <c r="C126" s="705"/>
      <c r="D126" s="706"/>
      <c r="E126" s="1546">
        <f>E124+E125</f>
        <v>473831.8</v>
      </c>
    </row>
    <row r="127" spans="1:5" ht="16.5" hidden="1" customHeight="1" x14ac:dyDescent="0.3">
      <c r="A127" s="707" t="s">
        <v>359</v>
      </c>
      <c r="B127" s="708"/>
      <c r="C127" s="708"/>
      <c r="D127" s="1538"/>
      <c r="E127" s="709">
        <v>473000</v>
      </c>
    </row>
    <row r="128" spans="1:5" ht="16.5" hidden="1" customHeight="1" x14ac:dyDescent="0.3">
      <c r="A128" s="679" t="s">
        <v>360</v>
      </c>
      <c r="B128" s="711"/>
      <c r="C128" s="711"/>
      <c r="D128" s="712"/>
      <c r="E128" s="713"/>
    </row>
    <row r="129" spans="1:5" ht="16.5" hidden="1" customHeight="1" x14ac:dyDescent="0.3">
      <c r="A129" s="714" t="s">
        <v>361</v>
      </c>
      <c r="B129" s="1539" t="s">
        <v>56</v>
      </c>
      <c r="C129" s="1539">
        <v>0</v>
      </c>
      <c r="D129" s="1540">
        <v>0</v>
      </c>
      <c r="E129" s="715">
        <f>D129*C129</f>
        <v>0</v>
      </c>
    </row>
    <row r="130" spans="1:5" ht="16.5" hidden="1" customHeight="1" x14ac:dyDescent="0.3">
      <c r="A130" s="714" t="s">
        <v>362</v>
      </c>
      <c r="B130" s="1539"/>
      <c r="C130" s="1539"/>
      <c r="D130" s="1540"/>
      <c r="E130" s="715"/>
    </row>
    <row r="131" spans="1:5" ht="16.5" hidden="1" customHeight="1" x14ac:dyDescent="0.3">
      <c r="A131" s="683" t="s">
        <v>363</v>
      </c>
      <c r="B131" s="1532"/>
      <c r="C131" s="1532"/>
      <c r="D131" s="1541"/>
      <c r="E131" s="717"/>
    </row>
    <row r="132" spans="1:5" ht="16.5" hidden="1" customHeight="1" x14ac:dyDescent="0.3">
      <c r="A132" s="683" t="s">
        <v>364</v>
      </c>
      <c r="B132" s="1532" t="s">
        <v>338</v>
      </c>
      <c r="C132" s="1532">
        <v>0</v>
      </c>
      <c r="D132" s="1541">
        <v>140000</v>
      </c>
      <c r="E132" s="717">
        <f>D132*C132</f>
        <v>0</v>
      </c>
    </row>
    <row r="133" spans="1:5" ht="16.5" hidden="1" customHeight="1" x14ac:dyDescent="0.3">
      <c r="A133" s="683" t="s">
        <v>365</v>
      </c>
      <c r="B133" s="1532" t="s">
        <v>366</v>
      </c>
      <c r="C133" s="1532"/>
      <c r="D133" s="1541"/>
      <c r="E133" s="717"/>
    </row>
    <row r="134" spans="1:5" ht="16.5" hidden="1" customHeight="1" x14ac:dyDescent="0.3">
      <c r="A134" s="714" t="s">
        <v>367</v>
      </c>
      <c r="B134" s="1539" t="s">
        <v>366</v>
      </c>
      <c r="C134" s="1539">
        <v>0</v>
      </c>
      <c r="D134" s="1540">
        <v>1000</v>
      </c>
      <c r="E134" s="715">
        <f>D134*C134</f>
        <v>0</v>
      </c>
    </row>
    <row r="135" spans="1:5" ht="16.5" hidden="1" customHeight="1" x14ac:dyDescent="0.3">
      <c r="A135" s="714" t="s">
        <v>368</v>
      </c>
      <c r="B135" s="1539" t="s">
        <v>366</v>
      </c>
      <c r="C135" s="1539">
        <v>0</v>
      </c>
      <c r="D135" s="1540">
        <v>300</v>
      </c>
      <c r="E135" s="715">
        <f>D135*C135</f>
        <v>0</v>
      </c>
    </row>
    <row r="136" spans="1:5" ht="16.5" hidden="1" customHeight="1" x14ac:dyDescent="0.3">
      <c r="A136" s="714" t="s">
        <v>369</v>
      </c>
      <c r="B136" s="1539" t="s">
        <v>366</v>
      </c>
      <c r="C136" s="1539">
        <v>0</v>
      </c>
      <c r="D136" s="1540">
        <v>0</v>
      </c>
      <c r="E136" s="715">
        <f>D136*C136</f>
        <v>0</v>
      </c>
    </row>
    <row r="137" spans="1:5" ht="16.5" hidden="1" customHeight="1" x14ac:dyDescent="0.3">
      <c r="A137" s="1547" t="s">
        <v>370</v>
      </c>
      <c r="B137" s="1543" t="s">
        <v>338</v>
      </c>
      <c r="C137" s="1543">
        <v>0</v>
      </c>
      <c r="D137" s="1544">
        <v>1150</v>
      </c>
      <c r="E137" s="1548">
        <f>D137*C137</f>
        <v>0</v>
      </c>
    </row>
    <row r="138" spans="1:5" ht="16.5" hidden="1" customHeight="1" x14ac:dyDescent="0.3">
      <c r="A138" s="691" t="s">
        <v>371</v>
      </c>
      <c r="B138" s="718"/>
      <c r="C138" s="718"/>
      <c r="D138" s="719"/>
      <c r="E138" s="678" t="s">
        <v>372</v>
      </c>
    </row>
    <row r="139" spans="1:5" ht="16.5" hidden="1" customHeight="1" x14ac:dyDescent="0.3">
      <c r="A139" s="4735" t="s">
        <v>373</v>
      </c>
      <c r="B139" s="4736"/>
      <c r="C139" s="4736"/>
      <c r="D139" s="4736"/>
      <c r="E139" s="720" t="s">
        <v>372</v>
      </c>
    </row>
    <row r="140" spans="1:5" ht="16.5" hidden="1" customHeight="1" x14ac:dyDescent="0.3">
      <c r="A140" s="1473" t="s">
        <v>374</v>
      </c>
      <c r="B140" s="721"/>
      <c r="C140" s="721"/>
      <c r="D140" s="1474"/>
      <c r="E140" s="722"/>
    </row>
    <row r="141" spans="1:5" ht="16.5" hidden="1" customHeight="1" x14ac:dyDescent="0.3">
      <c r="A141" s="1473" t="s">
        <v>375</v>
      </c>
      <c r="B141" s="1474"/>
      <c r="C141" s="1474"/>
      <c r="D141" s="1474"/>
      <c r="E141" s="1474"/>
    </row>
    <row r="142" spans="1:5" ht="16.5" hidden="1" customHeight="1" x14ac:dyDescent="0.3">
      <c r="A142" s="4737" t="s">
        <v>376</v>
      </c>
      <c r="B142" s="4738"/>
      <c r="C142" s="4738"/>
      <c r="D142" s="4738"/>
      <c r="E142" s="4738"/>
    </row>
    <row r="143" spans="1:5" ht="16.5" hidden="1" customHeight="1" x14ac:dyDescent="0.3">
      <c r="A143" s="1473"/>
      <c r="B143" s="1474"/>
      <c r="C143" s="1474"/>
      <c r="D143" s="1474"/>
      <c r="E143" s="1474"/>
    </row>
    <row r="144" spans="1:5" ht="16.5" hidden="1" customHeight="1" x14ac:dyDescent="0.3">
      <c r="A144" s="4740" t="s">
        <v>381</v>
      </c>
      <c r="B144" s="4740"/>
      <c r="C144" s="4740"/>
      <c r="D144" s="4740"/>
      <c r="E144" s="4740"/>
    </row>
    <row r="145" spans="1:5" ht="16.5" hidden="1" customHeight="1" x14ac:dyDescent="0.3">
      <c r="A145" s="4740" t="s">
        <v>326</v>
      </c>
      <c r="B145" s="4740"/>
      <c r="C145" s="4740"/>
      <c r="D145" s="4740"/>
      <c r="E145" s="4740"/>
    </row>
    <row r="146" spans="1:5" ht="9" hidden="1" customHeight="1" x14ac:dyDescent="0.3">
      <c r="A146" s="1472"/>
      <c r="B146" s="1472"/>
      <c r="C146" s="1472"/>
      <c r="D146" s="1472"/>
      <c r="E146" s="1472"/>
    </row>
    <row r="147" spans="1:5" ht="16.5" hidden="1" customHeight="1" x14ac:dyDescent="0.3">
      <c r="A147" s="677" t="s">
        <v>327</v>
      </c>
      <c r="B147" s="677" t="s">
        <v>328</v>
      </c>
      <c r="C147" s="677" t="s">
        <v>225</v>
      </c>
      <c r="D147" s="678" t="s">
        <v>329</v>
      </c>
      <c r="E147" s="678" t="s">
        <v>330</v>
      </c>
    </row>
    <row r="148" spans="1:5" ht="16.5" hidden="1" customHeight="1" x14ac:dyDescent="0.3">
      <c r="A148" s="679" t="s">
        <v>331</v>
      </c>
      <c r="B148" s="680"/>
      <c r="C148" s="680"/>
      <c r="D148" s="681"/>
      <c r="E148" s="682"/>
    </row>
    <row r="149" spans="1:5" ht="16.5" hidden="1" customHeight="1" x14ac:dyDescent="0.3">
      <c r="A149" s="683" t="s">
        <v>332</v>
      </c>
      <c r="B149" s="1530"/>
      <c r="C149" s="1530"/>
      <c r="D149" s="1531"/>
      <c r="E149" s="684"/>
    </row>
    <row r="150" spans="1:5" ht="16.5" hidden="1" customHeight="1" x14ac:dyDescent="0.3">
      <c r="A150" s="683" t="s">
        <v>382</v>
      </c>
      <c r="B150" s="1532" t="s">
        <v>226</v>
      </c>
      <c r="C150" s="1532">
        <v>1</v>
      </c>
      <c r="D150" s="1533">
        <v>170000</v>
      </c>
      <c r="E150" s="1533">
        <f>D150*C150</f>
        <v>170000</v>
      </c>
    </row>
    <row r="151" spans="1:5" ht="16.5" hidden="1" customHeight="1" x14ac:dyDescent="0.3">
      <c r="A151" s="683" t="s">
        <v>334</v>
      </c>
      <c r="B151" s="1532" t="s">
        <v>226</v>
      </c>
      <c r="C151" s="1532">
        <v>1</v>
      </c>
      <c r="D151" s="1533">
        <v>70000</v>
      </c>
      <c r="E151" s="1533">
        <f>D151*C151</f>
        <v>70000</v>
      </c>
    </row>
    <row r="152" spans="1:5" ht="16.5" hidden="1" customHeight="1" x14ac:dyDescent="0.3">
      <c r="A152" s="683" t="s">
        <v>335</v>
      </c>
      <c r="B152" s="1532" t="s">
        <v>336</v>
      </c>
      <c r="C152" s="1532">
        <v>8</v>
      </c>
      <c r="D152" s="1533">
        <v>6000</v>
      </c>
      <c r="E152" s="1533">
        <f>C152*D152</f>
        <v>48000</v>
      </c>
    </row>
    <row r="153" spans="1:5" ht="16.5" hidden="1" customHeight="1" x14ac:dyDescent="0.3">
      <c r="A153" s="683" t="s">
        <v>337</v>
      </c>
      <c r="B153" s="1532" t="s">
        <v>338</v>
      </c>
      <c r="C153" s="1532">
        <v>1</v>
      </c>
      <c r="D153" s="1533">
        <v>350</v>
      </c>
      <c r="E153" s="1533">
        <f t="shared" ref="E153:E158" si="3">D153*C153</f>
        <v>350</v>
      </c>
    </row>
    <row r="154" spans="1:5" ht="16.5" hidden="1" customHeight="1" x14ac:dyDescent="0.3">
      <c r="A154" s="683" t="s">
        <v>339</v>
      </c>
      <c r="B154" s="1534" t="s">
        <v>340</v>
      </c>
      <c r="C154" s="1534">
        <v>1</v>
      </c>
      <c r="D154" s="1535">
        <v>60000</v>
      </c>
      <c r="E154" s="1535">
        <f t="shared" si="3"/>
        <v>60000</v>
      </c>
    </row>
    <row r="155" spans="1:5" ht="16.5" hidden="1" customHeight="1" x14ac:dyDescent="0.3">
      <c r="A155" s="686" t="s">
        <v>341</v>
      </c>
      <c r="B155" s="1534"/>
      <c r="C155" s="687">
        <v>103</v>
      </c>
      <c r="D155" s="688">
        <v>214</v>
      </c>
      <c r="E155" s="688">
        <f t="shared" si="3"/>
        <v>22042</v>
      </c>
    </row>
    <row r="156" spans="1:5" ht="16.5" hidden="1" customHeight="1" x14ac:dyDescent="0.3">
      <c r="A156" s="686" t="s">
        <v>342</v>
      </c>
      <c r="B156" s="690" t="s">
        <v>64</v>
      </c>
      <c r="C156" s="687">
        <v>33</v>
      </c>
      <c r="D156" s="688">
        <v>153</v>
      </c>
      <c r="E156" s="688">
        <f t="shared" si="3"/>
        <v>5049</v>
      </c>
    </row>
    <row r="157" spans="1:5" ht="16.5" hidden="1" customHeight="1" x14ac:dyDescent="0.3">
      <c r="A157" s="683" t="s">
        <v>343</v>
      </c>
      <c r="B157" s="1532" t="s">
        <v>64</v>
      </c>
      <c r="C157" s="1532">
        <v>100</v>
      </c>
      <c r="D157" s="1533">
        <v>85</v>
      </c>
      <c r="E157" s="1533">
        <f t="shared" si="3"/>
        <v>8500</v>
      </c>
    </row>
    <row r="158" spans="1:5" ht="16.5" hidden="1" customHeight="1" x14ac:dyDescent="0.3">
      <c r="A158" s="683" t="s">
        <v>344</v>
      </c>
      <c r="B158" s="1532" t="s">
        <v>338</v>
      </c>
      <c r="C158" s="1532">
        <v>1</v>
      </c>
      <c r="D158" s="1533">
        <v>350</v>
      </c>
      <c r="E158" s="1533">
        <f t="shared" si="3"/>
        <v>350</v>
      </c>
    </row>
    <row r="159" spans="1:5" ht="16.5" hidden="1" customHeight="1" x14ac:dyDescent="0.3">
      <c r="A159" s="691" t="s">
        <v>345</v>
      </c>
      <c r="B159" s="692"/>
      <c r="C159" s="692"/>
      <c r="D159" s="693"/>
      <c r="E159" s="694">
        <f>SUM(E150:E158)</f>
        <v>384291</v>
      </c>
    </row>
    <row r="160" spans="1:5" ht="16.5" hidden="1" customHeight="1" x14ac:dyDescent="0.3">
      <c r="A160" s="679" t="s">
        <v>346</v>
      </c>
      <c r="B160" s="695"/>
      <c r="C160" s="695"/>
      <c r="D160" s="696"/>
      <c r="E160" s="697"/>
    </row>
    <row r="161" spans="1:5" ht="16.5" hidden="1" customHeight="1" x14ac:dyDescent="0.3">
      <c r="A161" s="683" t="s">
        <v>347</v>
      </c>
      <c r="B161" s="698" t="s">
        <v>338</v>
      </c>
      <c r="C161" s="1532">
        <v>1</v>
      </c>
      <c r="D161" s="1533">
        <v>0</v>
      </c>
      <c r="E161" s="1533">
        <f>D161*C161</f>
        <v>0</v>
      </c>
    </row>
    <row r="162" spans="1:5" ht="16.5" hidden="1" customHeight="1" x14ac:dyDescent="0.3">
      <c r="A162" s="683" t="s">
        <v>348</v>
      </c>
      <c r="B162" s="699" t="s">
        <v>64</v>
      </c>
      <c r="C162" s="1532">
        <v>0</v>
      </c>
      <c r="D162" s="1533">
        <v>900</v>
      </c>
      <c r="E162" s="1533">
        <v>0</v>
      </c>
    </row>
    <row r="163" spans="1:5" ht="16.5" hidden="1" customHeight="1" x14ac:dyDescent="0.3">
      <c r="A163" s="683" t="s">
        <v>349</v>
      </c>
      <c r="B163" s="698"/>
      <c r="C163" s="698"/>
      <c r="D163" s="700">
        <v>65</v>
      </c>
      <c r="E163" s="700"/>
    </row>
    <row r="164" spans="1:5" ht="16.5" hidden="1" customHeight="1" x14ac:dyDescent="0.3">
      <c r="A164" s="691" t="s">
        <v>350</v>
      </c>
      <c r="B164" s="692"/>
      <c r="C164" s="692"/>
      <c r="D164" s="701"/>
      <c r="E164" s="702">
        <f>SUM(E161:E162)</f>
        <v>0</v>
      </c>
    </row>
    <row r="165" spans="1:5" ht="16.5" hidden="1" customHeight="1" x14ac:dyDescent="0.3">
      <c r="A165" s="691" t="s">
        <v>351</v>
      </c>
      <c r="B165" s="692"/>
      <c r="C165" s="692"/>
      <c r="D165" s="701"/>
      <c r="E165" s="694">
        <f>E164/10</f>
        <v>0</v>
      </c>
    </row>
    <row r="166" spans="1:5" ht="16.5" hidden="1" customHeight="1" x14ac:dyDescent="0.3">
      <c r="A166" s="703" t="s">
        <v>352</v>
      </c>
      <c r="B166" s="692" t="s">
        <v>226</v>
      </c>
      <c r="C166" s="692">
        <v>1</v>
      </c>
      <c r="D166" s="701">
        <v>6000</v>
      </c>
      <c r="E166" s="694">
        <f>D166*C166</f>
        <v>6000</v>
      </c>
    </row>
    <row r="167" spans="1:5" ht="16.5" hidden="1" customHeight="1" x14ac:dyDescent="0.3">
      <c r="A167" s="703" t="s">
        <v>353</v>
      </c>
      <c r="B167" s="692" t="s">
        <v>354</v>
      </c>
      <c r="C167" s="692">
        <v>1</v>
      </c>
      <c r="D167" s="701">
        <v>960</v>
      </c>
      <c r="E167" s="694">
        <f>D167*C167</f>
        <v>960</v>
      </c>
    </row>
    <row r="168" spans="1:5" ht="16.5" hidden="1" customHeight="1" x14ac:dyDescent="0.3">
      <c r="A168" s="703" t="s">
        <v>355</v>
      </c>
      <c r="B168" s="692" t="s">
        <v>226</v>
      </c>
      <c r="C168" s="692">
        <v>1</v>
      </c>
      <c r="D168" s="701">
        <v>4000</v>
      </c>
      <c r="E168" s="694">
        <f>D168*C168</f>
        <v>4000</v>
      </c>
    </row>
    <row r="169" spans="1:5" ht="16.5" hidden="1" customHeight="1" x14ac:dyDescent="0.3">
      <c r="A169" s="704" t="s">
        <v>356</v>
      </c>
      <c r="B169" s="705"/>
      <c r="C169" s="705"/>
      <c r="D169" s="706"/>
      <c r="E169" s="694">
        <f>E159+E165+E166+E167+E168</f>
        <v>395251</v>
      </c>
    </row>
    <row r="170" spans="1:5" ht="16.5" hidden="1" customHeight="1" x14ac:dyDescent="0.3">
      <c r="A170" s="704" t="s">
        <v>357</v>
      </c>
      <c r="B170" s="705"/>
      <c r="C170" s="705"/>
      <c r="D170" s="706"/>
      <c r="E170" s="706">
        <f>E169*0.3</f>
        <v>118575.29999999999</v>
      </c>
    </row>
    <row r="171" spans="1:5" ht="16.5" hidden="1" customHeight="1" x14ac:dyDescent="0.3">
      <c r="A171" s="704" t="s">
        <v>358</v>
      </c>
      <c r="B171" s="705"/>
      <c r="C171" s="705"/>
      <c r="D171" s="706"/>
      <c r="E171" s="1546">
        <f>E169+E170</f>
        <v>513826.3</v>
      </c>
    </row>
    <row r="172" spans="1:5" ht="16.5" hidden="1" customHeight="1" x14ac:dyDescent="0.3">
      <c r="A172" s="707" t="s">
        <v>359</v>
      </c>
      <c r="B172" s="708"/>
      <c r="C172" s="708"/>
      <c r="D172" s="1538"/>
      <c r="E172" s="709">
        <v>513000</v>
      </c>
    </row>
    <row r="173" spans="1:5" ht="16.5" hidden="1" customHeight="1" x14ac:dyDescent="0.3">
      <c r="A173" s="679" t="s">
        <v>360</v>
      </c>
      <c r="B173" s="711"/>
      <c r="C173" s="711"/>
      <c r="D173" s="712"/>
      <c r="E173" s="713"/>
    </row>
    <row r="174" spans="1:5" ht="16.5" hidden="1" customHeight="1" x14ac:dyDescent="0.3">
      <c r="A174" s="714" t="s">
        <v>361</v>
      </c>
      <c r="B174" s="1539" t="s">
        <v>56</v>
      </c>
      <c r="C174" s="1539">
        <v>0</v>
      </c>
      <c r="D174" s="1540">
        <v>0</v>
      </c>
      <c r="E174" s="715">
        <f>D174*C174</f>
        <v>0</v>
      </c>
    </row>
    <row r="175" spans="1:5" ht="16.5" hidden="1" customHeight="1" x14ac:dyDescent="0.3">
      <c r="A175" s="714" t="s">
        <v>362</v>
      </c>
      <c r="B175" s="1539"/>
      <c r="C175" s="1539"/>
      <c r="D175" s="1540"/>
      <c r="E175" s="715"/>
    </row>
    <row r="176" spans="1:5" ht="16.5" hidden="1" customHeight="1" x14ac:dyDescent="0.3">
      <c r="A176" s="683" t="s">
        <v>363</v>
      </c>
      <c r="B176" s="1532"/>
      <c r="C176" s="1532"/>
      <c r="D176" s="1541"/>
      <c r="E176" s="717"/>
    </row>
    <row r="177" spans="1:5" ht="16.5" hidden="1" customHeight="1" x14ac:dyDescent="0.3">
      <c r="A177" s="683" t="s">
        <v>364</v>
      </c>
      <c r="B177" s="1532" t="s">
        <v>338</v>
      </c>
      <c r="C177" s="1532">
        <v>0</v>
      </c>
      <c r="D177" s="1541">
        <v>140000</v>
      </c>
      <c r="E177" s="717">
        <f>D177*C177</f>
        <v>0</v>
      </c>
    </row>
    <row r="178" spans="1:5" ht="16.5" hidden="1" customHeight="1" x14ac:dyDescent="0.3">
      <c r="A178" s="683" t="s">
        <v>365</v>
      </c>
      <c r="B178" s="1532" t="s">
        <v>366</v>
      </c>
      <c r="C178" s="1532"/>
      <c r="D178" s="1541"/>
      <c r="E178" s="717"/>
    </row>
    <row r="179" spans="1:5" ht="16.5" hidden="1" customHeight="1" x14ac:dyDescent="0.3">
      <c r="A179" s="714" t="s">
        <v>367</v>
      </c>
      <c r="B179" s="1539" t="s">
        <v>366</v>
      </c>
      <c r="C179" s="1539">
        <v>0</v>
      </c>
      <c r="D179" s="1540">
        <v>1000</v>
      </c>
      <c r="E179" s="715">
        <f>D179*C179</f>
        <v>0</v>
      </c>
    </row>
    <row r="180" spans="1:5" ht="16.5" hidden="1" customHeight="1" x14ac:dyDescent="0.3">
      <c r="A180" s="714" t="s">
        <v>368</v>
      </c>
      <c r="B180" s="1539" t="s">
        <v>366</v>
      </c>
      <c r="C180" s="1539">
        <v>0</v>
      </c>
      <c r="D180" s="1540">
        <v>300</v>
      </c>
      <c r="E180" s="715">
        <f>D180*C180</f>
        <v>0</v>
      </c>
    </row>
    <row r="181" spans="1:5" ht="16.5" hidden="1" customHeight="1" x14ac:dyDescent="0.3">
      <c r="A181" s="714" t="s">
        <v>369</v>
      </c>
      <c r="B181" s="1539" t="s">
        <v>366</v>
      </c>
      <c r="C181" s="1539">
        <v>0</v>
      </c>
      <c r="D181" s="1540">
        <v>0</v>
      </c>
      <c r="E181" s="715">
        <f>D181*C181</f>
        <v>0</v>
      </c>
    </row>
    <row r="182" spans="1:5" ht="16.5" hidden="1" customHeight="1" x14ac:dyDescent="0.3">
      <c r="A182" s="1547" t="s">
        <v>370</v>
      </c>
      <c r="B182" s="1543" t="s">
        <v>338</v>
      </c>
      <c r="C182" s="1543">
        <v>0</v>
      </c>
      <c r="D182" s="1544">
        <v>1150</v>
      </c>
      <c r="E182" s="1548">
        <f>D182*C182</f>
        <v>0</v>
      </c>
    </row>
    <row r="183" spans="1:5" ht="16.5" hidden="1" customHeight="1" x14ac:dyDescent="0.3">
      <c r="A183" s="691" t="s">
        <v>371</v>
      </c>
      <c r="B183" s="718"/>
      <c r="C183" s="718"/>
      <c r="D183" s="719"/>
      <c r="E183" s="678" t="s">
        <v>372</v>
      </c>
    </row>
    <row r="184" spans="1:5" ht="16.5" hidden="1" customHeight="1" x14ac:dyDescent="0.3">
      <c r="A184" s="4735" t="s">
        <v>373</v>
      </c>
      <c r="B184" s="4736"/>
      <c r="C184" s="4736"/>
      <c r="D184" s="4736"/>
      <c r="E184" s="720" t="s">
        <v>372</v>
      </c>
    </row>
    <row r="185" spans="1:5" ht="16.5" hidden="1" customHeight="1" x14ac:dyDescent="0.3">
      <c r="A185" s="1473" t="s">
        <v>374</v>
      </c>
      <c r="B185" s="721"/>
      <c r="C185" s="721"/>
      <c r="D185" s="1474"/>
      <c r="E185" s="722"/>
    </row>
    <row r="186" spans="1:5" ht="16.5" hidden="1" customHeight="1" x14ac:dyDescent="0.3">
      <c r="A186" s="1473" t="s">
        <v>375</v>
      </c>
      <c r="B186" s="1474"/>
      <c r="C186" s="1474"/>
      <c r="D186" s="1474"/>
      <c r="E186" s="1474"/>
    </row>
    <row r="187" spans="1:5" ht="16.5" hidden="1" customHeight="1" x14ac:dyDescent="0.3">
      <c r="A187" s="4737" t="s">
        <v>376</v>
      </c>
      <c r="B187" s="4738"/>
      <c r="C187" s="4738"/>
      <c r="D187" s="4738"/>
      <c r="E187" s="4738"/>
    </row>
    <row r="188" spans="1:5" ht="16.5" hidden="1" customHeight="1" x14ac:dyDescent="0.3">
      <c r="A188" s="4737" t="s">
        <v>40</v>
      </c>
      <c r="B188" s="4738"/>
      <c r="C188" s="4738"/>
      <c r="D188" s="4738"/>
      <c r="E188" s="4738"/>
    </row>
    <row r="189" spans="1:5" ht="16.5" hidden="1" customHeight="1" x14ac:dyDescent="0.3"/>
  </sheetData>
  <mergeCells count="18">
    <mergeCell ref="A144:E144"/>
    <mergeCell ref="A145:E145"/>
    <mergeCell ref="A184:D184"/>
    <mergeCell ref="A187:E187"/>
    <mergeCell ref="A188:E188"/>
    <mergeCell ref="A2:E2"/>
    <mergeCell ref="A94:D94"/>
    <mergeCell ref="A97:E97"/>
    <mergeCell ref="A99:E99"/>
    <mergeCell ref="A100:E100"/>
    <mergeCell ref="A139:D139"/>
    <mergeCell ref="A142:E142"/>
    <mergeCell ref="A9:E9"/>
    <mergeCell ref="A10:E10"/>
    <mergeCell ref="A49:D49"/>
    <mergeCell ref="A52:E52"/>
    <mergeCell ref="A54:E54"/>
    <mergeCell ref="A55:E55"/>
  </mergeCells>
  <pageMargins left="0.62" right="0.27" top="0.39" bottom="0.55000000000000004" header="0.5" footer="0.5"/>
  <pageSetup orientation="portrait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E82"/>
  <sheetViews>
    <sheetView workbookViewId="0">
      <selection activeCell="A16" sqref="A1:XFD1048576"/>
    </sheetView>
  </sheetViews>
  <sheetFormatPr defaultRowHeight="25.5" customHeight="1" x14ac:dyDescent="0.2"/>
  <cols>
    <col min="4" max="4" width="20.140625" customWidth="1"/>
    <col min="5" max="5" width="27.42578125" customWidth="1"/>
  </cols>
  <sheetData>
    <row r="2" spans="2:5" ht="25.5" customHeight="1" x14ac:dyDescent="0.3">
      <c r="B2" s="975">
        <v>1</v>
      </c>
      <c r="C2" s="1033" t="s">
        <v>640</v>
      </c>
      <c r="D2" s="1031">
        <v>13310</v>
      </c>
      <c r="E2" s="248" t="s">
        <v>3047</v>
      </c>
    </row>
    <row r="3" spans="2:5" ht="25.5" customHeight="1" x14ac:dyDescent="0.3">
      <c r="B3" s="975">
        <v>2</v>
      </c>
      <c r="C3" s="1033" t="s">
        <v>641</v>
      </c>
      <c r="D3" s="1031">
        <v>7370</v>
      </c>
      <c r="E3" s="248" t="s">
        <v>3048</v>
      </c>
    </row>
    <row r="4" spans="2:5" ht="25.5" customHeight="1" x14ac:dyDescent="0.3">
      <c r="B4" s="975">
        <v>3</v>
      </c>
      <c r="C4" s="1033" t="s">
        <v>642</v>
      </c>
      <c r="D4" s="1031">
        <v>500</v>
      </c>
      <c r="E4" s="248" t="s">
        <v>3048</v>
      </c>
    </row>
    <row r="5" spans="2:5" ht="25.5" customHeight="1" x14ac:dyDescent="0.3">
      <c r="B5" s="975">
        <v>4</v>
      </c>
      <c r="C5" s="1033" t="s">
        <v>643</v>
      </c>
      <c r="D5" s="1031">
        <v>80</v>
      </c>
      <c r="E5" s="248" t="s">
        <v>3048</v>
      </c>
    </row>
    <row r="6" spans="2:5" ht="25.5" customHeight="1" x14ac:dyDescent="0.3">
      <c r="B6" s="975">
        <v>5</v>
      </c>
      <c r="C6" s="1033" t="s">
        <v>644</v>
      </c>
      <c r="D6" s="1031">
        <v>7185</v>
      </c>
      <c r="E6" s="248" t="s">
        <v>3048</v>
      </c>
    </row>
    <row r="7" spans="2:5" ht="25.5" customHeight="1" x14ac:dyDescent="0.3">
      <c r="B7" s="975">
        <v>6</v>
      </c>
      <c r="C7" s="1033" t="s">
        <v>645</v>
      </c>
      <c r="D7" s="1031">
        <v>220</v>
      </c>
      <c r="E7" s="248" t="s">
        <v>3048</v>
      </c>
    </row>
    <row r="8" spans="2:5" ht="25.5" customHeight="1" x14ac:dyDescent="0.3">
      <c r="B8" s="975"/>
      <c r="C8" s="1033" t="s">
        <v>646</v>
      </c>
      <c r="D8" s="1031"/>
      <c r="E8" s="248" t="s">
        <v>3048</v>
      </c>
    </row>
    <row r="9" spans="2:5" ht="25.5" customHeight="1" x14ac:dyDescent="0.3">
      <c r="B9" s="975"/>
      <c r="C9" s="1033" t="s">
        <v>647</v>
      </c>
      <c r="D9" s="1031"/>
      <c r="E9" s="248" t="s">
        <v>3048</v>
      </c>
    </row>
    <row r="10" spans="2:5" ht="25.5" customHeight="1" x14ac:dyDescent="0.3">
      <c r="B10" s="1431"/>
      <c r="C10" s="1432" t="s">
        <v>648</v>
      </c>
      <c r="D10" s="1433"/>
      <c r="E10" s="1434"/>
    </row>
    <row r="11" spans="2:5" ht="25.5" customHeight="1" x14ac:dyDescent="0.3">
      <c r="B11" s="975">
        <v>7</v>
      </c>
      <c r="C11" s="1033" t="s">
        <v>649</v>
      </c>
      <c r="D11" s="1031">
        <v>1830</v>
      </c>
      <c r="E11" s="248" t="s">
        <v>3048</v>
      </c>
    </row>
    <row r="12" spans="2:5" ht="25.5" customHeight="1" x14ac:dyDescent="0.3">
      <c r="B12" s="975"/>
      <c r="C12" s="1033" t="s">
        <v>650</v>
      </c>
      <c r="D12" s="1031"/>
      <c r="E12" s="248" t="s">
        <v>3048</v>
      </c>
    </row>
    <row r="13" spans="2:5" ht="25.5" customHeight="1" x14ac:dyDescent="0.3">
      <c r="B13" s="975">
        <v>8</v>
      </c>
      <c r="C13" s="1033" t="s">
        <v>2968</v>
      </c>
      <c r="D13" s="1031">
        <v>2270</v>
      </c>
      <c r="E13" s="248" t="s">
        <v>3048</v>
      </c>
    </row>
    <row r="14" spans="2:5" ht="25.5" customHeight="1" x14ac:dyDescent="0.3">
      <c r="B14" s="975"/>
      <c r="C14" s="1033" t="e">
        <f>+BRAKEDOWN!#REF!</f>
        <v>#REF!</v>
      </c>
      <c r="D14" s="1031"/>
      <c r="E14" s="248" t="s">
        <v>3048</v>
      </c>
    </row>
    <row r="15" spans="2:5" ht="25.5" customHeight="1" x14ac:dyDescent="0.3">
      <c r="B15" s="975"/>
      <c r="C15" s="1033" t="e">
        <f>+BRAKEDOWN!#REF!</f>
        <v>#REF!</v>
      </c>
      <c r="D15" s="1031"/>
      <c r="E15" s="248" t="s">
        <v>3048</v>
      </c>
    </row>
    <row r="16" spans="2:5" ht="25.5" customHeight="1" x14ac:dyDescent="0.3">
      <c r="B16" s="975">
        <v>9</v>
      </c>
      <c r="C16" s="1033" t="e">
        <f>+BRAKEDOWN!#REF!</f>
        <v>#REF!</v>
      </c>
      <c r="D16" s="1031">
        <v>2095</v>
      </c>
      <c r="E16" s="248" t="s">
        <v>3048</v>
      </c>
    </row>
    <row r="17" spans="2:5" ht="25.5" customHeight="1" x14ac:dyDescent="0.3">
      <c r="B17" s="975">
        <v>10</v>
      </c>
      <c r="C17" s="1033" t="s">
        <v>651</v>
      </c>
      <c r="D17" s="1031">
        <v>2180</v>
      </c>
      <c r="E17" s="248" t="s">
        <v>3047</v>
      </c>
    </row>
    <row r="18" spans="2:5" ht="25.5" customHeight="1" x14ac:dyDescent="0.3">
      <c r="B18" s="1217"/>
      <c r="C18" s="1218" t="s">
        <v>652</v>
      </c>
      <c r="D18" s="1219"/>
      <c r="E18" s="1220" t="s">
        <v>3047</v>
      </c>
    </row>
    <row r="19" spans="2:5" ht="25.5" customHeight="1" x14ac:dyDescent="0.3">
      <c r="B19" s="975"/>
      <c r="C19" s="1033" t="s">
        <v>653</v>
      </c>
      <c r="D19" s="1031"/>
      <c r="E19" s="248" t="s">
        <v>3047</v>
      </c>
    </row>
    <row r="20" spans="2:5" ht="25.5" customHeight="1" x14ac:dyDescent="0.3">
      <c r="B20" s="1431"/>
      <c r="C20" s="1432" t="s">
        <v>654</v>
      </c>
      <c r="D20" s="1433"/>
      <c r="E20" s="1434"/>
    </row>
    <row r="21" spans="2:5" ht="25.5" customHeight="1" x14ac:dyDescent="0.3">
      <c r="B21" s="975">
        <v>11</v>
      </c>
      <c r="C21" s="1033" t="s">
        <v>655</v>
      </c>
      <c r="D21" s="1031">
        <v>12685</v>
      </c>
      <c r="E21" s="248" t="s">
        <v>3047</v>
      </c>
    </row>
    <row r="22" spans="2:5" ht="25.5" customHeight="1" x14ac:dyDescent="0.3">
      <c r="B22" s="975">
        <v>12</v>
      </c>
      <c r="C22" s="1033" t="s">
        <v>656</v>
      </c>
      <c r="D22" s="1031">
        <v>13225</v>
      </c>
      <c r="E22" s="248" t="s">
        <v>3047</v>
      </c>
    </row>
    <row r="23" spans="2:5" ht="25.5" customHeight="1" x14ac:dyDescent="0.3">
      <c r="B23" s="975">
        <v>13</v>
      </c>
      <c r="C23" s="1033" t="s">
        <v>657</v>
      </c>
      <c r="D23" s="1031">
        <v>20</v>
      </c>
      <c r="E23" s="248" t="s">
        <v>3079</v>
      </c>
    </row>
    <row r="24" spans="2:5" ht="25.5" customHeight="1" x14ac:dyDescent="0.3">
      <c r="B24" s="975">
        <v>14</v>
      </c>
      <c r="C24" s="1033">
        <f>+BRAKEDOWN!C567</f>
        <v>0</v>
      </c>
      <c r="D24" s="1031">
        <v>12685</v>
      </c>
      <c r="E24" s="248" t="s">
        <v>3047</v>
      </c>
    </row>
    <row r="25" spans="2:5" ht="25.5" customHeight="1" x14ac:dyDescent="0.3">
      <c r="B25" s="975">
        <v>15</v>
      </c>
      <c r="C25" s="1033" t="e">
        <f>+BRAKEDOWN!#REF!</f>
        <v>#REF!</v>
      </c>
      <c r="D25" s="1031">
        <v>12685</v>
      </c>
      <c r="E25" s="248" t="s">
        <v>3047</v>
      </c>
    </row>
    <row r="26" spans="2:5" ht="25.5" customHeight="1" x14ac:dyDescent="0.3">
      <c r="B26" s="1431"/>
      <c r="C26" s="1432" t="s">
        <v>658</v>
      </c>
      <c r="D26" s="1433"/>
      <c r="E26" s="1434"/>
    </row>
    <row r="27" spans="2:5" ht="25.5" customHeight="1" x14ac:dyDescent="0.2">
      <c r="B27" s="1034"/>
      <c r="C27" s="1074" t="s">
        <v>659</v>
      </c>
      <c r="D27" s="1035"/>
      <c r="E27" s="1036" t="s">
        <v>366</v>
      </c>
    </row>
    <row r="28" spans="2:5" ht="25.5" customHeight="1" x14ac:dyDescent="0.2">
      <c r="B28" s="2174"/>
      <c r="C28" s="2175" t="s">
        <v>3421</v>
      </c>
      <c r="D28" s="2176"/>
      <c r="E28" s="2177" t="s">
        <v>366</v>
      </c>
    </row>
    <row r="29" spans="2:5" ht="25.5" customHeight="1" x14ac:dyDescent="0.3">
      <c r="B29" s="975"/>
      <c r="C29" s="1033">
        <f>+BRAKEDOWN!C1039</f>
        <v>0</v>
      </c>
      <c r="D29" s="1031"/>
      <c r="E29" s="248" t="s">
        <v>3047</v>
      </c>
    </row>
    <row r="30" spans="2:5" ht="25.5" customHeight="1" x14ac:dyDescent="0.3">
      <c r="B30" s="975"/>
      <c r="C30" s="1073" t="e">
        <f>+BRAKEDOWN!#REF!</f>
        <v>#REF!</v>
      </c>
      <c r="D30" s="1031"/>
      <c r="E30" s="248" t="s">
        <v>3049</v>
      </c>
    </row>
    <row r="31" spans="2:5" ht="25.5" customHeight="1" x14ac:dyDescent="0.2">
      <c r="B31" s="1034"/>
      <c r="C31" s="1074">
        <f>+BRAKEDOWN!C872</f>
        <v>0</v>
      </c>
      <c r="D31" s="1035"/>
      <c r="E31" s="1036" t="s">
        <v>3049</v>
      </c>
    </row>
    <row r="32" spans="2:5" ht="25.5" customHeight="1" x14ac:dyDescent="0.2">
      <c r="B32" s="1034"/>
      <c r="C32" s="1074">
        <f>+BRAKEDOWN!C904</f>
        <v>0</v>
      </c>
      <c r="D32" s="1035"/>
      <c r="E32" s="1036" t="s">
        <v>3049</v>
      </c>
    </row>
    <row r="33" spans="2:5" ht="25.5" customHeight="1" x14ac:dyDescent="0.3">
      <c r="B33" s="975"/>
      <c r="C33" s="1033" t="s">
        <v>3594</v>
      </c>
      <c r="D33" s="1031"/>
      <c r="E33" s="248" t="s">
        <v>3049</v>
      </c>
    </row>
    <row r="34" spans="2:5" ht="25.5" customHeight="1" x14ac:dyDescent="0.3">
      <c r="B34" s="975"/>
      <c r="C34" s="1033" t="s">
        <v>3595</v>
      </c>
      <c r="D34" s="1031"/>
      <c r="E34" s="248" t="s">
        <v>3049</v>
      </c>
    </row>
    <row r="35" spans="2:5" ht="25.5" customHeight="1" x14ac:dyDescent="0.3">
      <c r="B35" s="975">
        <v>16</v>
      </c>
      <c r="C35" s="1033" t="s">
        <v>4891</v>
      </c>
      <c r="D35" s="1031">
        <v>36</v>
      </c>
      <c r="E35" s="248" t="s">
        <v>3049</v>
      </c>
    </row>
    <row r="36" spans="2:5" ht="25.5" customHeight="1" x14ac:dyDescent="0.3">
      <c r="B36" s="975"/>
      <c r="C36" s="1033">
        <f>+BRAKEDOWN!C783</f>
        <v>0</v>
      </c>
      <c r="D36" s="1031"/>
      <c r="E36" s="248" t="s">
        <v>3049</v>
      </c>
    </row>
    <row r="37" spans="2:5" ht="25.5" customHeight="1" x14ac:dyDescent="0.3">
      <c r="B37" s="975"/>
      <c r="C37" s="1033" t="s">
        <v>3596</v>
      </c>
      <c r="D37" s="1031"/>
      <c r="E37" s="248" t="s">
        <v>3049</v>
      </c>
    </row>
    <row r="38" spans="2:5" ht="25.5" customHeight="1" x14ac:dyDescent="0.3">
      <c r="B38" s="975"/>
      <c r="C38" s="1033">
        <f>+BRAKEDOWN!C812</f>
        <v>0</v>
      </c>
      <c r="D38" s="1031"/>
      <c r="E38" s="248" t="s">
        <v>3049</v>
      </c>
    </row>
    <row r="39" spans="2:5" ht="25.5" customHeight="1" x14ac:dyDescent="0.3">
      <c r="B39" s="975">
        <v>17</v>
      </c>
      <c r="C39" s="1033" t="s">
        <v>3660</v>
      </c>
      <c r="D39" s="1031">
        <v>770</v>
      </c>
      <c r="E39" s="248" t="s">
        <v>3049</v>
      </c>
    </row>
    <row r="40" spans="2:5" ht="25.5" customHeight="1" x14ac:dyDescent="0.3">
      <c r="B40" s="975"/>
      <c r="C40" s="1033">
        <f>+BRAKEDOWN!C842</f>
        <v>0</v>
      </c>
      <c r="D40" s="1031"/>
      <c r="E40" s="248" t="s">
        <v>3049</v>
      </c>
    </row>
    <row r="41" spans="2:5" ht="25.5" customHeight="1" x14ac:dyDescent="0.3">
      <c r="B41" s="1431"/>
      <c r="C41" s="1432" t="s">
        <v>661</v>
      </c>
      <c r="D41" s="1433"/>
      <c r="E41" s="1434"/>
    </row>
    <row r="42" spans="2:5" ht="25.5" customHeight="1" x14ac:dyDescent="0.3">
      <c r="B42" s="975"/>
      <c r="C42" s="1033" t="str">
        <f>BRAKEDOWN!C1619</f>
        <v>รวมค่างานต้นทุน</v>
      </c>
      <c r="D42" s="1031"/>
      <c r="E42" s="248" t="s">
        <v>3050</v>
      </c>
    </row>
    <row r="43" spans="2:5" ht="25.5" customHeight="1" x14ac:dyDescent="0.3">
      <c r="B43" s="975"/>
      <c r="C43" s="1033">
        <f>+BRAKEDOWN!C1156</f>
        <v>0</v>
      </c>
      <c r="D43" s="1031"/>
      <c r="E43" s="248" t="s">
        <v>3050</v>
      </c>
    </row>
    <row r="44" spans="2:5" ht="25.5" customHeight="1" x14ac:dyDescent="0.3">
      <c r="B44" s="975"/>
      <c r="C44" s="1033">
        <f>+BRAKEDOWN!C1179</f>
        <v>0</v>
      </c>
      <c r="D44" s="1031"/>
      <c r="E44" s="248" t="s">
        <v>3050</v>
      </c>
    </row>
    <row r="45" spans="2:5" ht="25.5" customHeight="1" x14ac:dyDescent="0.3">
      <c r="B45" s="975"/>
      <c r="C45" s="1033" t="s">
        <v>662</v>
      </c>
      <c r="D45" s="1031"/>
      <c r="E45" s="248" t="s">
        <v>3047</v>
      </c>
    </row>
    <row r="46" spans="2:5" ht="25.5" customHeight="1" x14ac:dyDescent="0.3">
      <c r="B46" s="975"/>
      <c r="C46" s="1033">
        <f>+BRAKEDOWN!C1299</f>
        <v>0</v>
      </c>
      <c r="D46" s="1031"/>
      <c r="E46" s="248" t="s">
        <v>366</v>
      </c>
    </row>
    <row r="47" spans="2:5" ht="25.5" customHeight="1" x14ac:dyDescent="0.3">
      <c r="B47" s="975"/>
      <c r="C47" s="1033">
        <f>+BRAKEDOWN!C1829</f>
        <v>0</v>
      </c>
      <c r="D47" s="1031"/>
      <c r="E47" s="248" t="s">
        <v>3050</v>
      </c>
    </row>
    <row r="48" spans="2:5" ht="25.5" customHeight="1" x14ac:dyDescent="0.3">
      <c r="B48" s="975">
        <v>18</v>
      </c>
      <c r="C48" s="1033" t="s">
        <v>3224</v>
      </c>
      <c r="D48" s="1031">
        <v>56</v>
      </c>
      <c r="E48" s="248" t="s">
        <v>3050</v>
      </c>
    </row>
    <row r="49" spans="2:5" ht="25.5" customHeight="1" x14ac:dyDescent="0.3">
      <c r="B49" s="1408">
        <v>19</v>
      </c>
      <c r="C49" s="1409">
        <f>+BRAKEDOWN!C1475</f>
        <v>0</v>
      </c>
      <c r="D49" s="1410">
        <v>4</v>
      </c>
      <c r="E49" s="308" t="s">
        <v>3048</v>
      </c>
    </row>
    <row r="50" spans="2:5" ht="25.5" customHeight="1" x14ac:dyDescent="0.3">
      <c r="B50" s="975">
        <v>20</v>
      </c>
      <c r="C50" s="1033">
        <f>+BRAKEDOWN!C1484</f>
        <v>0</v>
      </c>
      <c r="D50" s="1031">
        <v>3</v>
      </c>
      <c r="E50" s="248" t="s">
        <v>3048</v>
      </c>
    </row>
    <row r="51" spans="2:5" ht="25.5" customHeight="1" x14ac:dyDescent="0.3">
      <c r="B51" s="975"/>
      <c r="C51" s="1033" t="str">
        <f>+BRAKEDOWN!C1785</f>
        <v xml:space="preserve">คิดจากความยาว </v>
      </c>
      <c r="D51" s="1031"/>
      <c r="E51" s="248" t="s">
        <v>3049</v>
      </c>
    </row>
    <row r="52" spans="2:5" ht="25.5" customHeight="1" x14ac:dyDescent="0.3">
      <c r="B52" s="975"/>
      <c r="C52" s="1033" t="e">
        <f>+BRAKEDOWN!#REF!</f>
        <v>#REF!</v>
      </c>
      <c r="D52" s="1031"/>
      <c r="E52" s="248" t="s">
        <v>3049</v>
      </c>
    </row>
    <row r="53" spans="2:5" ht="25.5" customHeight="1" x14ac:dyDescent="0.3">
      <c r="B53" s="975"/>
      <c r="C53" s="1033">
        <f>+BRAKEDOWN!C1892</f>
        <v>0</v>
      </c>
      <c r="D53" s="1031"/>
      <c r="E53" s="248" t="s">
        <v>3049</v>
      </c>
    </row>
    <row r="54" spans="2:5" ht="25.5" customHeight="1" x14ac:dyDescent="0.3">
      <c r="B54" s="975"/>
      <c r="C54" s="1033">
        <f>+BRAKEDOWN!C1815</f>
        <v>0</v>
      </c>
      <c r="D54" s="1031"/>
      <c r="E54" s="248" t="s">
        <v>3050</v>
      </c>
    </row>
    <row r="55" spans="2:5" ht="25.5" customHeight="1" x14ac:dyDescent="0.3">
      <c r="B55" s="975"/>
      <c r="C55" s="1033" t="str">
        <f>+BRAKEDOWN!C1619</f>
        <v>รวมค่างานต้นทุน</v>
      </c>
      <c r="D55" s="1031"/>
      <c r="E55" s="248" t="s">
        <v>3050</v>
      </c>
    </row>
    <row r="56" spans="2:5" ht="25.5" customHeight="1" x14ac:dyDescent="0.3">
      <c r="B56" s="2255"/>
      <c r="C56" s="2256">
        <f>+BRAKEDOWN!C1496</f>
        <v>0</v>
      </c>
      <c r="D56" s="2257"/>
      <c r="E56" s="2258" t="s">
        <v>3049</v>
      </c>
    </row>
    <row r="57" spans="2:5" ht="25.5" customHeight="1" x14ac:dyDescent="0.3">
      <c r="B57" s="975">
        <v>21</v>
      </c>
      <c r="C57" s="1033" t="s">
        <v>664</v>
      </c>
      <c r="D57" s="1031">
        <v>510</v>
      </c>
      <c r="E57" s="248" t="s">
        <v>3047</v>
      </c>
    </row>
    <row r="58" spans="2:5" ht="25.5" customHeight="1" x14ac:dyDescent="0.3">
      <c r="B58" s="975">
        <v>22</v>
      </c>
      <c r="C58" s="1033">
        <f>+BRAKEDOWN!C1698</f>
        <v>0</v>
      </c>
      <c r="D58" s="1031">
        <v>740</v>
      </c>
      <c r="E58" s="248" t="s">
        <v>3049</v>
      </c>
    </row>
    <row r="59" spans="2:5" ht="25.5" customHeight="1" x14ac:dyDescent="0.3">
      <c r="B59" s="975"/>
      <c r="C59" s="1033" t="s">
        <v>665</v>
      </c>
      <c r="D59" s="1031"/>
      <c r="E59" s="248" t="s">
        <v>3049</v>
      </c>
    </row>
    <row r="60" spans="2:5" ht="25.5" customHeight="1" x14ac:dyDescent="0.3">
      <c r="B60" s="975"/>
      <c r="C60" s="1033" t="s">
        <v>666</v>
      </c>
      <c r="D60" s="1031"/>
      <c r="E60" s="248" t="s">
        <v>3049</v>
      </c>
    </row>
    <row r="61" spans="2:5" ht="25.5" customHeight="1" x14ac:dyDescent="0.3">
      <c r="B61" s="975">
        <v>23</v>
      </c>
      <c r="C61" s="1033" t="s">
        <v>667</v>
      </c>
      <c r="D61" s="1031">
        <v>1340</v>
      </c>
      <c r="E61" s="248" t="s">
        <v>3049</v>
      </c>
    </row>
    <row r="62" spans="2:5" ht="25.5" customHeight="1" x14ac:dyDescent="0.3">
      <c r="B62" s="975">
        <v>24</v>
      </c>
      <c r="C62" s="1033" t="s">
        <v>3132</v>
      </c>
      <c r="D62" s="1031">
        <v>1104</v>
      </c>
      <c r="E62" s="248" t="s">
        <v>3049</v>
      </c>
    </row>
    <row r="63" spans="2:5" ht="25.5" customHeight="1" x14ac:dyDescent="0.3">
      <c r="B63" s="975">
        <v>25</v>
      </c>
      <c r="C63" s="1033" t="s">
        <v>3139</v>
      </c>
      <c r="D63" s="1031">
        <v>2</v>
      </c>
      <c r="E63" s="248" t="s">
        <v>3050</v>
      </c>
    </row>
    <row r="64" spans="2:5" ht="25.5" customHeight="1" x14ac:dyDescent="0.3">
      <c r="B64" s="975"/>
      <c r="C64" s="1033" t="e">
        <f>+BRAKEDOWN!#REF!</f>
        <v>#REF!</v>
      </c>
      <c r="D64" s="1031"/>
      <c r="E64" s="248" t="s">
        <v>3049</v>
      </c>
    </row>
    <row r="65" spans="2:5" ht="25.5" customHeight="1" x14ac:dyDescent="0.3">
      <c r="B65" s="975"/>
      <c r="C65" s="1033" t="s">
        <v>3131</v>
      </c>
      <c r="D65" s="1031"/>
      <c r="E65" s="248" t="s">
        <v>3049</v>
      </c>
    </row>
    <row r="66" spans="2:5" ht="25.5" customHeight="1" x14ac:dyDescent="0.3">
      <c r="B66" s="975"/>
      <c r="C66" s="1033" t="s">
        <v>668</v>
      </c>
      <c r="D66" s="1031"/>
      <c r="E66" s="248" t="s">
        <v>3047</v>
      </c>
    </row>
    <row r="67" spans="2:5" ht="25.5" customHeight="1" x14ac:dyDescent="0.2">
      <c r="B67" s="1034">
        <v>26</v>
      </c>
      <c r="C67" s="1074" t="s">
        <v>3252</v>
      </c>
      <c r="D67" s="1035">
        <v>625</v>
      </c>
      <c r="E67" s="1036" t="s">
        <v>3047</v>
      </c>
    </row>
    <row r="68" spans="2:5" ht="25.5" customHeight="1" x14ac:dyDescent="0.2">
      <c r="B68" s="1034"/>
      <c r="C68" s="1074" t="s">
        <v>669</v>
      </c>
      <c r="D68" s="1035"/>
      <c r="E68" s="1036" t="s">
        <v>3049</v>
      </c>
    </row>
    <row r="69" spans="2:5" ht="25.5" customHeight="1" x14ac:dyDescent="0.3">
      <c r="B69" s="975"/>
      <c r="C69" s="1033">
        <f>+BRAKEDOWN!C1911</f>
        <v>0</v>
      </c>
      <c r="D69" s="1031"/>
      <c r="E69" s="248" t="s">
        <v>3047</v>
      </c>
    </row>
    <row r="70" spans="2:5" ht="25.5" customHeight="1" x14ac:dyDescent="0.3">
      <c r="B70" s="975"/>
      <c r="C70" s="1033">
        <f>+BRAKEDOWN!C1924</f>
        <v>0</v>
      </c>
      <c r="D70" s="1031"/>
      <c r="E70" s="248" t="s">
        <v>3048</v>
      </c>
    </row>
    <row r="71" spans="2:5" ht="25.5" customHeight="1" x14ac:dyDescent="0.2">
      <c r="B71" s="1034">
        <v>27</v>
      </c>
      <c r="C71" s="2689" t="s">
        <v>3874</v>
      </c>
      <c r="D71" s="2364">
        <v>22</v>
      </c>
      <c r="E71" s="1036" t="s">
        <v>3050</v>
      </c>
    </row>
    <row r="72" spans="2:5" ht="25.5" customHeight="1" x14ac:dyDescent="0.2">
      <c r="B72" s="1034">
        <v>28</v>
      </c>
      <c r="C72" s="2689" t="s">
        <v>3875</v>
      </c>
      <c r="D72" s="2364">
        <v>9</v>
      </c>
      <c r="E72" s="1036" t="s">
        <v>3050</v>
      </c>
    </row>
    <row r="73" spans="2:5" ht="25.5" customHeight="1" x14ac:dyDescent="0.2">
      <c r="B73" s="1034">
        <v>29</v>
      </c>
      <c r="C73" s="2689">
        <f>+BRAKEDOWN!C2039</f>
        <v>0</v>
      </c>
      <c r="D73" s="1035">
        <v>24</v>
      </c>
      <c r="E73" s="1036" t="s">
        <v>3050</v>
      </c>
    </row>
    <row r="74" spans="2:5" ht="25.5" customHeight="1" x14ac:dyDescent="0.2">
      <c r="B74" s="1034"/>
      <c r="C74" s="2689" t="s">
        <v>671</v>
      </c>
      <c r="D74" s="1035"/>
      <c r="E74" s="1036" t="s">
        <v>3050</v>
      </c>
    </row>
    <row r="75" spans="2:5" ht="25.5" customHeight="1" x14ac:dyDescent="0.3">
      <c r="B75" s="975"/>
      <c r="C75" s="1033" t="s">
        <v>3254</v>
      </c>
      <c r="D75" s="1031"/>
      <c r="E75" s="248" t="s">
        <v>3050</v>
      </c>
    </row>
    <row r="76" spans="2:5" ht="25.5" customHeight="1" x14ac:dyDescent="0.3">
      <c r="B76" s="975">
        <v>30</v>
      </c>
      <c r="C76" s="1033" t="s">
        <v>3876</v>
      </c>
      <c r="D76" s="1031">
        <v>1</v>
      </c>
      <c r="E76" s="248" t="s">
        <v>673</v>
      </c>
    </row>
    <row r="77" spans="2:5" ht="25.5" customHeight="1" x14ac:dyDescent="0.3">
      <c r="B77" s="975">
        <v>31</v>
      </c>
      <c r="C77" s="1033" t="s">
        <v>674</v>
      </c>
      <c r="D77" s="1031">
        <v>400</v>
      </c>
      <c r="E77" s="248" t="s">
        <v>3047</v>
      </c>
    </row>
    <row r="78" spans="2:5" ht="25.5" customHeight="1" x14ac:dyDescent="0.3">
      <c r="B78" s="975">
        <v>32</v>
      </c>
      <c r="C78" s="1033" t="s">
        <v>675</v>
      </c>
      <c r="D78" s="1031">
        <v>180</v>
      </c>
      <c r="E78" s="248" t="s">
        <v>3047</v>
      </c>
    </row>
    <row r="79" spans="2:5" ht="25.5" customHeight="1" x14ac:dyDescent="0.3">
      <c r="B79" s="975">
        <v>33</v>
      </c>
      <c r="C79" s="1033" t="s">
        <v>3143</v>
      </c>
      <c r="D79" s="1031">
        <v>120</v>
      </c>
      <c r="E79" s="248" t="s">
        <v>3047</v>
      </c>
    </row>
    <row r="80" spans="2:5" ht="25.5" customHeight="1" x14ac:dyDescent="0.3">
      <c r="B80" s="1217"/>
      <c r="C80" s="1218" t="s">
        <v>676</v>
      </c>
      <c r="D80" s="1219"/>
      <c r="E80" s="1220" t="s">
        <v>366</v>
      </c>
    </row>
    <row r="81" spans="2:5" ht="25.5" customHeight="1" x14ac:dyDescent="0.3">
      <c r="B81" s="975"/>
      <c r="C81" s="1033">
        <f>+BRAKEDOWN!C2128</f>
        <v>0</v>
      </c>
      <c r="D81" s="1031"/>
      <c r="E81" s="248" t="s">
        <v>3050</v>
      </c>
    </row>
    <row r="82" spans="2:5" ht="25.5" customHeight="1" x14ac:dyDescent="0.3">
      <c r="B82" s="975">
        <v>34</v>
      </c>
      <c r="C82" s="1033">
        <f>+BRAKEDOWN!C2148</f>
        <v>0</v>
      </c>
      <c r="D82" s="1031">
        <v>1</v>
      </c>
      <c r="E82" s="248" t="s">
        <v>673</v>
      </c>
    </row>
  </sheetData>
  <dataValidations count="1">
    <dataValidation type="custom" allowBlank="1" showInputMessage="1" showErrorMessage="1" sqref="B10 B20 B26 B41">
      <formula1>""""""</formula1>
    </dataValidation>
  </dataValidations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67"/>
  <sheetViews>
    <sheetView view="pageBreakPreview" zoomScaleNormal="100" zoomScaleSheetLayoutView="100" workbookViewId="0">
      <selection activeCell="G19" sqref="G19"/>
    </sheetView>
  </sheetViews>
  <sheetFormatPr defaultColWidth="9.140625" defaultRowHeight="18.75" x14ac:dyDescent="0.3"/>
  <cols>
    <col min="1" max="1" width="5.140625" style="96" customWidth="1"/>
    <col min="2" max="2" width="12" style="96" customWidth="1"/>
    <col min="3" max="3" width="9.140625" style="96" customWidth="1"/>
    <col min="4" max="4" width="13" style="96" customWidth="1"/>
    <col min="5" max="5" width="8.7109375" style="96" customWidth="1"/>
    <col min="6" max="6" width="8.28515625" style="96" customWidth="1"/>
    <col min="7" max="8" width="10.7109375" style="96" customWidth="1"/>
    <col min="9" max="9" width="9.28515625" style="96" customWidth="1"/>
    <col min="10" max="10" width="13" style="96" customWidth="1"/>
    <col min="11" max="11" width="7.42578125" style="96" customWidth="1"/>
    <col min="12" max="12" width="10" style="96" bestFit="1" customWidth="1"/>
    <col min="13" max="13" width="12.42578125" style="96" bestFit="1" customWidth="1"/>
    <col min="14" max="16384" width="9.140625" style="96"/>
  </cols>
  <sheetData>
    <row r="1" spans="1:17" ht="19.5" thickBot="1" x14ac:dyDescent="0.35">
      <c r="A1" s="348"/>
      <c r="B1" s="348"/>
      <c r="C1" s="348"/>
      <c r="D1" s="348"/>
      <c r="E1" s="348"/>
      <c r="F1" s="348"/>
      <c r="G1" s="348"/>
      <c r="H1" s="348"/>
      <c r="I1" s="348"/>
      <c r="J1" s="385" t="s">
        <v>194</v>
      </c>
      <c r="K1" s="348"/>
    </row>
    <row r="2" spans="1:17" x14ac:dyDescent="0.3">
      <c r="A2" s="4719" t="str">
        <f>BRAKEDOWN!A2</f>
        <v>รายละเอียดราคาประเมินค่างานต้นทุน</v>
      </c>
      <c r="B2" s="4720"/>
      <c r="C2" s="4720"/>
      <c r="D2" s="4720"/>
      <c r="E2" s="4720"/>
      <c r="F2" s="4720"/>
      <c r="G2" s="4720"/>
      <c r="H2" s="4720"/>
      <c r="I2" s="4720"/>
      <c r="J2" s="4720"/>
      <c r="K2" s="4721"/>
    </row>
    <row r="3" spans="1:17" x14ac:dyDescent="0.3">
      <c r="A3" s="387">
        <f>BRAKEDOWN!A3</f>
        <v>0</v>
      </c>
      <c r="K3" s="388"/>
    </row>
    <row r="4" spans="1:17" x14ac:dyDescent="0.3">
      <c r="A4" s="387" t="str">
        <f>BRAKEDOWN!A5</f>
        <v xml:space="preserve">ศูนย์ราชการจังหวัด ตำบลเสม็ด อำเภอเมืองบุรีรัมย์  จังหวัดบุรีรัมย์  </v>
      </c>
      <c r="K4" s="388"/>
    </row>
    <row r="5" spans="1:17" x14ac:dyDescent="0.3">
      <c r="A5" s="387">
        <f>BRAKEDOWN!A6</f>
        <v>0</v>
      </c>
      <c r="K5" s="388"/>
    </row>
    <row r="6" spans="1:17" ht="20.25" x14ac:dyDescent="0.4">
      <c r="A6" s="387" t="str">
        <f>BRAKEDOWN!A7</f>
        <v>ราคาน้ำมันดีเซล  ณ. วันที่    4  พฤศจิกายน 2567   (ที่ อ.เมือง จ.บุรีรัมย์)</v>
      </c>
      <c r="B6" s="657"/>
      <c r="C6" s="657"/>
      <c r="D6" s="657"/>
      <c r="F6" s="658" t="s">
        <v>195</v>
      </c>
      <c r="G6" s="658">
        <f>นำเข้า!B40</f>
        <v>33.36</v>
      </c>
      <c r="H6" s="659" t="s">
        <v>196</v>
      </c>
      <c r="K6" s="388"/>
    </row>
    <row r="7" spans="1:17" ht="20.25" x14ac:dyDescent="0.4">
      <c r="A7" s="387" t="str">
        <f>BRAKEDOWN!A8</f>
        <v xml:space="preserve">ราคาน้ำมันดีเซลที่คำนวณราคาต้นทุน      </v>
      </c>
      <c r="B7" s="657"/>
      <c r="C7" s="660"/>
      <c r="D7" s="657"/>
      <c r="F7" s="658" t="s">
        <v>195</v>
      </c>
      <c r="G7" s="658" t="str">
        <f>นำเข้า!B39</f>
        <v>33.00 - 33.99</v>
      </c>
      <c r="H7" s="659" t="s">
        <v>196</v>
      </c>
      <c r="I7" s="386"/>
      <c r="K7" s="388"/>
    </row>
    <row r="8" spans="1:17" ht="5.25" customHeight="1" thickBot="1" x14ac:dyDescent="0.35">
      <c r="A8" s="387"/>
      <c r="K8" s="388"/>
    </row>
    <row r="9" spans="1:17" x14ac:dyDescent="0.3">
      <c r="A9" s="408">
        <v>23</v>
      </c>
      <c r="B9" s="403" t="s">
        <v>544</v>
      </c>
      <c r="C9" s="403"/>
      <c r="D9" s="403"/>
      <c r="E9" s="403"/>
      <c r="F9" s="403"/>
      <c r="G9" s="402"/>
      <c r="H9" s="402"/>
      <c r="I9" s="402"/>
      <c r="J9" s="402"/>
      <c r="K9" s="409"/>
    </row>
    <row r="10" spans="1:17" ht="21.75" x14ac:dyDescent="0.3">
      <c r="A10" s="394"/>
      <c r="B10" s="392" t="s">
        <v>545</v>
      </c>
      <c r="C10" s="392"/>
      <c r="D10" s="392"/>
      <c r="E10" s="392"/>
      <c r="F10" s="392"/>
      <c r="G10" s="393"/>
      <c r="H10" s="393"/>
      <c r="I10" s="393"/>
      <c r="J10" s="393"/>
      <c r="K10" s="395"/>
    </row>
    <row r="11" spans="1:17" x14ac:dyDescent="0.3">
      <c r="A11" s="387"/>
      <c r="B11" s="109" t="s">
        <v>199</v>
      </c>
      <c r="C11" s="4722" t="s">
        <v>200</v>
      </c>
      <c r="D11" s="4722"/>
      <c r="E11" s="385" t="s">
        <v>201</v>
      </c>
      <c r="F11" s="385"/>
      <c r="K11" s="388"/>
    </row>
    <row r="12" spans="1:17" x14ac:dyDescent="0.3">
      <c r="A12" s="387"/>
      <c r="B12" s="96" t="s">
        <v>202</v>
      </c>
      <c r="C12" s="329" t="s">
        <v>205</v>
      </c>
      <c r="K12" s="388"/>
    </row>
    <row r="13" spans="1:17" x14ac:dyDescent="0.3">
      <c r="A13" s="387"/>
      <c r="B13" s="96" t="s">
        <v>207</v>
      </c>
      <c r="C13" s="154">
        <v>26</v>
      </c>
      <c r="D13" s="396" t="s">
        <v>208</v>
      </c>
      <c r="E13" s="154">
        <v>0</v>
      </c>
      <c r="F13" s="154" t="s">
        <v>209</v>
      </c>
      <c r="G13" s="154"/>
      <c r="H13" s="154">
        <v>0.5</v>
      </c>
      <c r="I13" s="154" t="s">
        <v>210</v>
      </c>
      <c r="K13" s="388"/>
    </row>
    <row r="14" spans="1:17" x14ac:dyDescent="0.3">
      <c r="A14" s="387"/>
      <c r="K14" s="388"/>
    </row>
    <row r="15" spans="1:17" x14ac:dyDescent="0.3">
      <c r="A15" s="387"/>
      <c r="B15" s="385" t="s">
        <v>211</v>
      </c>
      <c r="K15" s="388"/>
    </row>
    <row r="16" spans="1:17" x14ac:dyDescent="0.3">
      <c r="A16" s="387"/>
      <c r="B16" s="4723" t="s">
        <v>212</v>
      </c>
      <c r="C16" s="4724"/>
      <c r="D16" s="4724"/>
      <c r="E16" s="4724"/>
      <c r="F16" s="4724"/>
      <c r="G16" s="4725"/>
      <c r="H16" s="1512" t="s">
        <v>213</v>
      </c>
      <c r="I16" s="1512" t="s">
        <v>214</v>
      </c>
      <c r="J16" s="1512" t="s">
        <v>215</v>
      </c>
      <c r="K16" s="388"/>
      <c r="L16" s="4717" t="s">
        <v>216</v>
      </c>
      <c r="M16" s="4717"/>
      <c r="N16" s="4717"/>
      <c r="O16" s="4717" t="s">
        <v>217</v>
      </c>
      <c r="P16" s="4717"/>
      <c r="Q16" s="4717"/>
    </row>
    <row r="17" spans="1:14" x14ac:dyDescent="0.3">
      <c r="A17" s="387"/>
      <c r="B17" s="4726"/>
      <c r="C17" s="4727"/>
      <c r="D17" s="4727"/>
      <c r="E17" s="4727"/>
      <c r="F17" s="4727"/>
      <c r="G17" s="4728"/>
      <c r="H17" s="97" t="s">
        <v>218</v>
      </c>
      <c r="I17" s="97" t="s">
        <v>219</v>
      </c>
      <c r="J17" s="97" t="s">
        <v>220</v>
      </c>
      <c r="K17" s="388"/>
    </row>
    <row r="18" spans="1:14" x14ac:dyDescent="0.3">
      <c r="A18" s="387"/>
      <c r="B18" s="1521" t="s">
        <v>221</v>
      </c>
      <c r="C18" s="1522"/>
      <c r="D18" s="1523"/>
      <c r="E18" s="1524" t="s">
        <v>222</v>
      </c>
      <c r="F18" s="1525">
        <v>0.39</v>
      </c>
      <c r="G18" s="1523" t="s">
        <v>64</v>
      </c>
      <c r="H18" s="1526"/>
      <c r="I18" s="1526"/>
      <c r="J18" s="1526"/>
      <c r="K18" s="388"/>
    </row>
    <row r="19" spans="1:14" x14ac:dyDescent="0.3">
      <c r="A19" s="387"/>
      <c r="B19" s="322" t="s">
        <v>223</v>
      </c>
      <c r="C19" s="4717" t="s">
        <v>224</v>
      </c>
      <c r="D19" s="4717"/>
      <c r="E19" s="4717"/>
      <c r="F19" s="269">
        <v>8</v>
      </c>
      <c r="G19" s="96" t="s">
        <v>64</v>
      </c>
      <c r="H19" s="323"/>
      <c r="I19" s="323"/>
      <c r="J19" s="323"/>
      <c r="K19" s="388"/>
    </row>
    <row r="20" spans="1:14" x14ac:dyDescent="0.3">
      <c r="A20" s="387"/>
      <c r="B20" s="322"/>
      <c r="C20" s="243"/>
      <c r="D20" s="243"/>
      <c r="E20" s="243" t="s">
        <v>225</v>
      </c>
      <c r="F20" s="154">
        <v>40</v>
      </c>
      <c r="G20" s="96" t="s">
        <v>226</v>
      </c>
      <c r="H20" s="323">
        <f>1.28*F20</f>
        <v>51.2</v>
      </c>
      <c r="I20" s="323">
        <f>0.199*F20</f>
        <v>7.9600000000000009</v>
      </c>
      <c r="J20" s="323">
        <f>9.92*F20</f>
        <v>396.8</v>
      </c>
      <c r="K20" s="388"/>
    </row>
    <row r="21" spans="1:14" ht="21.75" x14ac:dyDescent="0.5">
      <c r="A21" s="387"/>
      <c r="B21" s="322" t="s">
        <v>227</v>
      </c>
      <c r="D21" s="154"/>
      <c r="F21" s="154">
        <v>2</v>
      </c>
      <c r="G21" s="96" t="s">
        <v>228</v>
      </c>
      <c r="H21" s="324">
        <f>13.21*F21</f>
        <v>26.42</v>
      </c>
      <c r="I21" s="324">
        <f>1.174*F21</f>
        <v>2.3479999999999999</v>
      </c>
      <c r="J21" s="324">
        <f>84.39*F21</f>
        <v>168.78</v>
      </c>
      <c r="K21" s="388"/>
    </row>
    <row r="22" spans="1:14" x14ac:dyDescent="0.3">
      <c r="A22" s="387"/>
      <c r="B22" s="322"/>
      <c r="C22" s="96" t="s">
        <v>229</v>
      </c>
      <c r="G22" s="325"/>
      <c r="H22" s="323"/>
      <c r="I22" s="323"/>
      <c r="J22" s="323"/>
      <c r="K22" s="388"/>
    </row>
    <row r="23" spans="1:14" ht="21.75" x14ac:dyDescent="0.5">
      <c r="A23" s="387"/>
      <c r="B23" s="322" t="s">
        <v>230</v>
      </c>
      <c r="F23" s="154">
        <v>3</v>
      </c>
      <c r="G23" s="96" t="s">
        <v>228</v>
      </c>
      <c r="H23" s="324">
        <f>4.9*F23</f>
        <v>14.700000000000001</v>
      </c>
      <c r="I23" s="324">
        <f>0.575*F23</f>
        <v>1.7249999999999999</v>
      </c>
      <c r="J23" s="324">
        <f>26.02*F23</f>
        <v>78.06</v>
      </c>
      <c r="K23" s="388"/>
    </row>
    <row r="24" spans="1:14" ht="21.75" x14ac:dyDescent="0.5">
      <c r="A24" s="387"/>
      <c r="B24" s="322" t="s">
        <v>231</v>
      </c>
      <c r="F24" s="154">
        <v>5</v>
      </c>
      <c r="G24" s="325" t="s">
        <v>232</v>
      </c>
      <c r="H24" s="324">
        <f>3.58*F24</f>
        <v>17.899999999999999</v>
      </c>
      <c r="I24" s="324">
        <f>0.454*F24</f>
        <v>2.27</v>
      </c>
      <c r="J24" s="324">
        <f>35.84*F24</f>
        <v>179.20000000000002</v>
      </c>
      <c r="K24" s="388"/>
      <c r="N24" s="661"/>
    </row>
    <row r="25" spans="1:14" ht="21.75" hidden="1" x14ac:dyDescent="0.5">
      <c r="A25" s="387"/>
      <c r="B25" s="322" t="s">
        <v>233</v>
      </c>
      <c r="F25" s="154">
        <v>3</v>
      </c>
      <c r="G25" s="96" t="s">
        <v>228</v>
      </c>
      <c r="H25" s="324">
        <v>0</v>
      </c>
      <c r="I25" s="324">
        <v>0</v>
      </c>
      <c r="J25" s="324">
        <v>0</v>
      </c>
      <c r="K25" s="388"/>
    </row>
    <row r="26" spans="1:14" ht="21.75" hidden="1" x14ac:dyDescent="0.5">
      <c r="A26" s="387"/>
      <c r="B26" s="322" t="s">
        <v>234</v>
      </c>
      <c r="F26" s="154">
        <v>0</v>
      </c>
      <c r="G26" s="325" t="s">
        <v>232</v>
      </c>
      <c r="H26" s="324">
        <v>0</v>
      </c>
      <c r="I26" s="324">
        <v>0</v>
      </c>
      <c r="J26" s="324">
        <v>0</v>
      </c>
      <c r="K26" s="388"/>
    </row>
    <row r="27" spans="1:14" ht="21.75" hidden="1" x14ac:dyDescent="0.5">
      <c r="A27" s="387"/>
      <c r="B27" s="322" t="s">
        <v>235</v>
      </c>
      <c r="F27" s="154">
        <v>0</v>
      </c>
      <c r="G27" s="96" t="s">
        <v>228</v>
      </c>
      <c r="H27" s="324">
        <v>0</v>
      </c>
      <c r="I27" s="324">
        <v>0</v>
      </c>
      <c r="J27" s="324">
        <v>0</v>
      </c>
      <c r="K27" s="388"/>
    </row>
    <row r="28" spans="1:14" ht="21.75" hidden="1" x14ac:dyDescent="0.5">
      <c r="A28" s="387"/>
      <c r="B28" s="322" t="s">
        <v>236</v>
      </c>
      <c r="E28" s="326"/>
      <c r="F28" s="154">
        <v>0</v>
      </c>
      <c r="G28" s="325" t="s">
        <v>232</v>
      </c>
      <c r="H28" s="324">
        <v>0</v>
      </c>
      <c r="I28" s="324">
        <v>0</v>
      </c>
      <c r="J28" s="324">
        <v>0</v>
      </c>
      <c r="K28" s="388"/>
    </row>
    <row r="29" spans="1:14" ht="21.75" x14ac:dyDescent="0.5">
      <c r="A29" s="387"/>
      <c r="B29" s="322" t="s">
        <v>221</v>
      </c>
      <c r="E29" s="326"/>
      <c r="F29" s="154">
        <v>4</v>
      </c>
      <c r="G29" s="96" t="s">
        <v>237</v>
      </c>
      <c r="H29" s="324">
        <v>0</v>
      </c>
      <c r="I29" s="324">
        <v>0</v>
      </c>
      <c r="J29" s="324">
        <v>0</v>
      </c>
      <c r="K29" s="388"/>
    </row>
    <row r="30" spans="1:14" ht="21.75" x14ac:dyDescent="0.5">
      <c r="A30" s="387"/>
      <c r="B30" s="322" t="s">
        <v>238</v>
      </c>
      <c r="E30" s="326"/>
      <c r="F30" s="154">
        <v>4</v>
      </c>
      <c r="G30" s="96" t="s">
        <v>237</v>
      </c>
      <c r="H30" s="324">
        <f>4.3*F30</f>
        <v>17.2</v>
      </c>
      <c r="I30" s="324">
        <f>0.255*F30</f>
        <v>1.02</v>
      </c>
      <c r="J30" s="324">
        <f>39.52*F30</f>
        <v>158.08000000000001</v>
      </c>
      <c r="K30" s="388"/>
    </row>
    <row r="31" spans="1:14" x14ac:dyDescent="0.3">
      <c r="A31" s="387"/>
      <c r="B31" s="4664" t="s">
        <v>239</v>
      </c>
      <c r="C31" s="4729"/>
      <c r="D31" s="4729"/>
      <c r="E31" s="4729"/>
      <c r="F31" s="4729"/>
      <c r="G31" s="4665"/>
      <c r="H31" s="327">
        <f>SUM(H20:H30)</f>
        <v>127.42</v>
      </c>
      <c r="I31" s="327">
        <f>SUM(I20:I30)</f>
        <v>15.322999999999999</v>
      </c>
      <c r="J31" s="327">
        <f>SUM(J20:J30)</f>
        <v>980.92000000000019</v>
      </c>
      <c r="K31" s="388"/>
    </row>
    <row r="32" spans="1:14" x14ac:dyDescent="0.3">
      <c r="A32" s="387"/>
      <c r="B32" s="4664" t="s">
        <v>240</v>
      </c>
      <c r="C32" s="4729"/>
      <c r="D32" s="4729"/>
      <c r="E32" s="4729"/>
      <c r="F32" s="4729"/>
      <c r="G32" s="4665"/>
      <c r="H32" s="327">
        <f>INT(H31)</f>
        <v>127</v>
      </c>
      <c r="I32" s="327">
        <f>ROUND(I31,2)</f>
        <v>15.32</v>
      </c>
      <c r="J32" s="327">
        <f>INT(J31)</f>
        <v>980</v>
      </c>
      <c r="K32" s="388"/>
    </row>
    <row r="33" spans="1:11" x14ac:dyDescent="0.3">
      <c r="A33" s="387"/>
      <c r="K33" s="388"/>
    </row>
    <row r="34" spans="1:11" x14ac:dyDescent="0.3">
      <c r="A34" s="387"/>
      <c r="B34" s="385"/>
      <c r="K34" s="388"/>
    </row>
    <row r="35" spans="1:11" x14ac:dyDescent="0.3">
      <c r="A35" s="387"/>
      <c r="B35" s="385"/>
      <c r="K35" s="388"/>
    </row>
    <row r="36" spans="1:11" x14ac:dyDescent="0.3">
      <c r="A36" s="387"/>
      <c r="B36" s="385"/>
      <c r="H36" s="331"/>
      <c r="K36" s="388"/>
    </row>
    <row r="37" spans="1:11" x14ac:dyDescent="0.3">
      <c r="A37" s="387"/>
      <c r="B37" s="385"/>
      <c r="K37" s="388"/>
    </row>
    <row r="38" spans="1:11" x14ac:dyDescent="0.3">
      <c r="A38" s="387"/>
      <c r="B38" s="385"/>
      <c r="K38" s="388"/>
    </row>
    <row r="39" spans="1:11" x14ac:dyDescent="0.3">
      <c r="A39" s="387"/>
      <c r="B39" s="385"/>
      <c r="K39" s="388"/>
    </row>
    <row r="40" spans="1:11" x14ac:dyDescent="0.3">
      <c r="A40" s="387"/>
      <c r="B40" s="385"/>
      <c r="K40" s="388"/>
    </row>
    <row r="41" spans="1:11" x14ac:dyDescent="0.3">
      <c r="A41" s="387"/>
      <c r="B41" s="385"/>
      <c r="K41" s="388"/>
    </row>
    <row r="42" spans="1:11" x14ac:dyDescent="0.3">
      <c r="A42" s="387"/>
      <c r="B42" s="385"/>
      <c r="K42" s="388"/>
    </row>
    <row r="43" spans="1:11" x14ac:dyDescent="0.3">
      <c r="A43" s="387"/>
      <c r="B43" s="385"/>
      <c r="K43" s="388"/>
    </row>
    <row r="44" spans="1:11" x14ac:dyDescent="0.3">
      <c r="A44" s="387"/>
      <c r="B44" s="385"/>
      <c r="K44" s="388"/>
    </row>
    <row r="45" spans="1:11" x14ac:dyDescent="0.3">
      <c r="A45" s="387"/>
      <c r="B45" s="385"/>
      <c r="K45" s="388"/>
    </row>
    <row r="46" spans="1:11" x14ac:dyDescent="0.3">
      <c r="A46" s="387"/>
      <c r="B46" s="385"/>
      <c r="K46" s="388"/>
    </row>
    <row r="47" spans="1:11" ht="19.5" thickBot="1" x14ac:dyDescent="0.35">
      <c r="A47" s="391"/>
      <c r="B47" s="400"/>
      <c r="C47" s="389"/>
      <c r="D47" s="389"/>
      <c r="E47" s="389"/>
      <c r="F47" s="389"/>
      <c r="G47" s="389"/>
      <c r="H47" s="389"/>
      <c r="I47" s="389"/>
      <c r="J47" s="389"/>
      <c r="K47" s="390"/>
    </row>
    <row r="48" spans="1:11" x14ac:dyDescent="0.3">
      <c r="A48" s="460"/>
      <c r="B48" s="403" t="s">
        <v>241</v>
      </c>
      <c r="C48" s="662" t="s">
        <v>242</v>
      </c>
      <c r="D48" s="402"/>
      <c r="E48" s="402"/>
      <c r="F48" s="758" t="s">
        <v>243</v>
      </c>
      <c r="G48" s="402"/>
      <c r="H48" s="402"/>
      <c r="I48" s="402"/>
      <c r="J48" s="402"/>
      <c r="K48" s="409"/>
    </row>
    <row r="49" spans="1:15" x14ac:dyDescent="0.3">
      <c r="A49" s="387"/>
      <c r="C49" s="96" t="s">
        <v>244</v>
      </c>
      <c r="E49" s="154">
        <v>1.89</v>
      </c>
      <c r="F49" s="243" t="s">
        <v>245</v>
      </c>
      <c r="G49" s="326" t="e">
        <f>#REF!</f>
        <v>#REF!</v>
      </c>
      <c r="H49" s="96" t="s">
        <v>56</v>
      </c>
      <c r="I49" s="1076" t="s">
        <v>195</v>
      </c>
      <c r="J49" s="154" t="e">
        <f t="shared" ref="J49:J56" si="0">G49*E49</f>
        <v>#REF!</v>
      </c>
      <c r="K49" s="388" t="s">
        <v>56</v>
      </c>
    </row>
    <row r="50" spans="1:15" x14ac:dyDescent="0.3">
      <c r="A50" s="387"/>
      <c r="C50" s="96" t="s">
        <v>246</v>
      </c>
      <c r="E50" s="156">
        <v>19.010000000000002</v>
      </c>
      <c r="F50" s="243" t="s">
        <v>247</v>
      </c>
      <c r="G50" s="326">
        <f>ROUNDDOWN(((ข้อมูลวัสดุ1!N18+ข้อมูลวัสดุ1!N19)/2)/1000,2)</f>
        <v>24.96</v>
      </c>
      <c r="H50" s="96" t="s">
        <v>56</v>
      </c>
      <c r="I50" s="1076" t="s">
        <v>195</v>
      </c>
      <c r="J50" s="154">
        <f t="shared" si="0"/>
        <v>474.48960000000005</v>
      </c>
      <c r="K50" s="388" t="s">
        <v>56</v>
      </c>
    </row>
    <row r="51" spans="1:15" x14ac:dyDescent="0.3">
      <c r="A51" s="387"/>
      <c r="C51" s="96" t="s">
        <v>248</v>
      </c>
      <c r="E51" s="156">
        <v>18.18</v>
      </c>
      <c r="F51" s="243" t="s">
        <v>247</v>
      </c>
      <c r="G51" s="326" t="e">
        <f>ROUNDDOWN(ข้อมูลวัสดุ1!N28/1000,2)</f>
        <v>#DIV/0!</v>
      </c>
      <c r="H51" s="96" t="s">
        <v>56</v>
      </c>
      <c r="I51" s="1076" t="s">
        <v>195</v>
      </c>
      <c r="J51" s="154" t="e">
        <f t="shared" si="0"/>
        <v>#DIV/0!</v>
      </c>
      <c r="K51" s="388" t="s">
        <v>56</v>
      </c>
    </row>
    <row r="52" spans="1:15" x14ac:dyDescent="0.3">
      <c r="A52" s="387"/>
      <c r="C52" s="96" t="s">
        <v>249</v>
      </c>
      <c r="E52" s="156">
        <v>101.47</v>
      </c>
      <c r="F52" s="243" t="s">
        <v>247</v>
      </c>
      <c r="G52" s="326">
        <f>ROUNDDOWN(ข้อมูลวัสดุ1!N32/1000,2)</f>
        <v>0.04</v>
      </c>
      <c r="H52" s="96" t="s">
        <v>56</v>
      </c>
      <c r="I52" s="1076" t="s">
        <v>195</v>
      </c>
      <c r="J52" s="154">
        <f t="shared" si="0"/>
        <v>4.0587999999999997</v>
      </c>
      <c r="K52" s="388" t="s">
        <v>56</v>
      </c>
    </row>
    <row r="53" spans="1:15" x14ac:dyDescent="0.3">
      <c r="A53" s="387"/>
      <c r="C53" s="96" t="s">
        <v>250</v>
      </c>
      <c r="E53" s="156">
        <v>101.47</v>
      </c>
      <c r="F53" s="243" t="s">
        <v>247</v>
      </c>
      <c r="G53" s="326">
        <v>15</v>
      </c>
      <c r="H53" s="96" t="s">
        <v>56</v>
      </c>
      <c r="I53" s="1076" t="s">
        <v>195</v>
      </c>
      <c r="J53" s="154">
        <f t="shared" si="0"/>
        <v>1522.05</v>
      </c>
      <c r="K53" s="388" t="s">
        <v>56</v>
      </c>
    </row>
    <row r="54" spans="1:15" x14ac:dyDescent="0.3">
      <c r="A54" s="387"/>
      <c r="C54" s="96" t="s">
        <v>251</v>
      </c>
      <c r="E54" s="156">
        <f>(E50+E51)*0.025</f>
        <v>0.92974999999999997</v>
      </c>
      <c r="F54" s="243" t="s">
        <v>247</v>
      </c>
      <c r="G54" s="326">
        <f>ข้อมูลวัสดุ1!N36</f>
        <v>71.959999999999994</v>
      </c>
      <c r="H54" s="96" t="s">
        <v>56</v>
      </c>
      <c r="I54" s="1076" t="s">
        <v>195</v>
      </c>
      <c r="J54" s="154">
        <f t="shared" si="0"/>
        <v>66.904809999999998</v>
      </c>
      <c r="K54" s="388" t="s">
        <v>56</v>
      </c>
    </row>
    <row r="55" spans="1:15" x14ac:dyDescent="0.3">
      <c r="A55" s="387"/>
      <c r="C55" s="96" t="s">
        <v>252</v>
      </c>
      <c r="E55" s="554">
        <v>6.07</v>
      </c>
      <c r="F55" s="243" t="s">
        <v>253</v>
      </c>
      <c r="G55" s="326" t="e">
        <f>#REF!</f>
        <v>#REF!</v>
      </c>
      <c r="H55" s="96" t="s">
        <v>56</v>
      </c>
      <c r="I55" s="1076" t="s">
        <v>195</v>
      </c>
      <c r="J55" s="154" t="e">
        <f t="shared" si="0"/>
        <v>#REF!</v>
      </c>
      <c r="K55" s="388" t="s">
        <v>56</v>
      </c>
      <c r="M55" s="96">
        <v>4.125</v>
      </c>
      <c r="O55" s="331">
        <f>E50+E51</f>
        <v>37.19</v>
      </c>
    </row>
    <row r="56" spans="1:15" x14ac:dyDescent="0.3">
      <c r="A56" s="387"/>
      <c r="C56" s="96" t="s">
        <v>254</v>
      </c>
      <c r="E56" s="154">
        <v>1</v>
      </c>
      <c r="F56" s="243" t="s">
        <v>255</v>
      </c>
      <c r="G56" s="326">
        <v>2500</v>
      </c>
      <c r="H56" s="96" t="s">
        <v>56</v>
      </c>
      <c r="I56" s="1076" t="s">
        <v>195</v>
      </c>
      <c r="J56" s="154">
        <f t="shared" si="0"/>
        <v>2500</v>
      </c>
      <c r="K56" s="388" t="s">
        <v>56</v>
      </c>
      <c r="O56" s="331">
        <f>O55*0.025</f>
        <v>0.92974999999999997</v>
      </c>
    </row>
    <row r="57" spans="1:15" x14ac:dyDescent="0.3">
      <c r="A57" s="387"/>
      <c r="E57" s="385" t="s">
        <v>256</v>
      </c>
      <c r="F57" s="385"/>
      <c r="G57" s="385"/>
      <c r="H57" s="155"/>
      <c r="I57" s="1170" t="s">
        <v>195</v>
      </c>
      <c r="J57" s="1527" t="e">
        <f>SUM(J49:J56)</f>
        <v>#REF!</v>
      </c>
      <c r="K57" s="398" t="s">
        <v>257</v>
      </c>
    </row>
    <row r="58" spans="1:15" x14ac:dyDescent="0.3">
      <c r="A58" s="387"/>
      <c r="E58" s="385"/>
      <c r="F58" s="385"/>
      <c r="G58" s="385"/>
      <c r="H58" s="155"/>
      <c r="I58" s="1170"/>
      <c r="J58" s="155"/>
      <c r="K58" s="398"/>
    </row>
    <row r="59" spans="1:15" x14ac:dyDescent="0.3">
      <c r="A59" s="387"/>
      <c r="B59" s="385" t="s">
        <v>258</v>
      </c>
      <c r="C59" s="329" t="s">
        <v>259</v>
      </c>
      <c r="F59" s="757" t="s">
        <v>243</v>
      </c>
      <c r="K59" s="388"/>
    </row>
    <row r="60" spans="1:15" x14ac:dyDescent="0.3">
      <c r="A60" s="387"/>
      <c r="C60" s="96" t="s">
        <v>260</v>
      </c>
      <c r="E60" s="554">
        <v>14.78</v>
      </c>
      <c r="F60" s="243" t="s">
        <v>245</v>
      </c>
      <c r="G60" s="326" t="e">
        <f>#REF!</f>
        <v>#REF!</v>
      </c>
      <c r="H60" s="96" t="s">
        <v>56</v>
      </c>
      <c r="I60" s="1076" t="s">
        <v>195</v>
      </c>
      <c r="J60" s="154" t="e">
        <f>G60*E60</f>
        <v>#REF!</v>
      </c>
      <c r="K60" s="388" t="s">
        <v>56</v>
      </c>
    </row>
    <row r="61" spans="1:15" x14ac:dyDescent="0.3">
      <c r="A61" s="387"/>
      <c r="C61" s="96" t="s">
        <v>246</v>
      </c>
      <c r="E61" s="156">
        <v>451.56</v>
      </c>
      <c r="F61" s="243" t="s">
        <v>247</v>
      </c>
      <c r="G61" s="326">
        <f>G50</f>
        <v>24.96</v>
      </c>
      <c r="H61" s="96" t="s">
        <v>56</v>
      </c>
      <c r="I61" s="1076" t="s">
        <v>195</v>
      </c>
      <c r="J61" s="154">
        <f>G61*E61</f>
        <v>11270.937600000001</v>
      </c>
      <c r="K61" s="388" t="s">
        <v>56</v>
      </c>
    </row>
    <row r="62" spans="1:15" x14ac:dyDescent="0.3">
      <c r="A62" s="387"/>
      <c r="C62" s="96" t="s">
        <v>251</v>
      </c>
      <c r="E62" s="156">
        <f>(E61+0)*0.025</f>
        <v>11.289000000000001</v>
      </c>
      <c r="F62" s="243" t="s">
        <v>247</v>
      </c>
      <c r="G62" s="326">
        <f>G54</f>
        <v>71.959999999999994</v>
      </c>
      <c r="H62" s="96" t="s">
        <v>56</v>
      </c>
      <c r="I62" s="1076" t="s">
        <v>195</v>
      </c>
      <c r="J62" s="154">
        <f>G62*E62</f>
        <v>812.35644000000002</v>
      </c>
      <c r="K62" s="388" t="s">
        <v>56</v>
      </c>
    </row>
    <row r="63" spans="1:15" x14ac:dyDescent="0.3">
      <c r="A63" s="387"/>
      <c r="C63" s="96" t="s">
        <v>252</v>
      </c>
      <c r="E63" s="554">
        <v>3.91</v>
      </c>
      <c r="F63" s="243" t="s">
        <v>253</v>
      </c>
      <c r="G63" s="326" t="e">
        <f>G55</f>
        <v>#REF!</v>
      </c>
      <c r="H63" s="96" t="s">
        <v>56</v>
      </c>
      <c r="I63" s="1076" t="s">
        <v>195</v>
      </c>
      <c r="J63" s="154" t="e">
        <f>G63*E63</f>
        <v>#REF!</v>
      </c>
      <c r="K63" s="388" t="s">
        <v>56</v>
      </c>
      <c r="O63" s="331">
        <f>E59+E60</f>
        <v>14.78</v>
      </c>
    </row>
    <row r="64" spans="1:15" x14ac:dyDescent="0.3">
      <c r="A64" s="387"/>
      <c r="E64" s="385" t="s">
        <v>256</v>
      </c>
      <c r="F64" s="385"/>
      <c r="G64" s="385"/>
      <c r="H64" s="155"/>
      <c r="I64" s="1170" t="s">
        <v>195</v>
      </c>
      <c r="J64" s="1527" t="e">
        <f>SUM(J60:J63)</f>
        <v>#REF!</v>
      </c>
      <c r="K64" s="398" t="s">
        <v>56</v>
      </c>
    </row>
    <row r="65" spans="1:15" x14ac:dyDescent="0.3">
      <c r="A65" s="387"/>
      <c r="E65" s="385"/>
      <c r="F65" s="385"/>
      <c r="G65" s="385"/>
      <c r="H65" s="155"/>
      <c r="I65" s="1170"/>
      <c r="J65" s="155"/>
      <c r="K65" s="398"/>
    </row>
    <row r="66" spans="1:15" x14ac:dyDescent="0.3">
      <c r="A66" s="387"/>
      <c r="B66" s="385" t="s">
        <v>241</v>
      </c>
      <c r="C66" s="329" t="s">
        <v>242</v>
      </c>
      <c r="F66" s="757" t="s">
        <v>261</v>
      </c>
      <c r="K66" s="388"/>
    </row>
    <row r="67" spans="1:15" x14ac:dyDescent="0.3">
      <c r="A67" s="387"/>
      <c r="C67" s="96" t="s">
        <v>244</v>
      </c>
      <c r="E67" s="154">
        <v>1.89</v>
      </c>
      <c r="F67" s="243" t="s">
        <v>245</v>
      </c>
      <c r="G67" s="326" t="e">
        <f>G49</f>
        <v>#REF!</v>
      </c>
      <c r="H67" s="96" t="s">
        <v>56</v>
      </c>
      <c r="I67" s="1076" t="s">
        <v>195</v>
      </c>
      <c r="J67" s="154" t="e">
        <f t="shared" ref="J67:J74" si="1">G67*E67</f>
        <v>#REF!</v>
      </c>
      <c r="K67" s="388" t="s">
        <v>56</v>
      </c>
    </row>
    <row r="68" spans="1:15" x14ac:dyDescent="0.3">
      <c r="A68" s="387"/>
      <c r="C68" s="96" t="s">
        <v>246</v>
      </c>
      <c r="E68" s="156">
        <v>19.010000000000002</v>
      </c>
      <c r="F68" s="243" t="s">
        <v>247</v>
      </c>
      <c r="G68" s="326">
        <f>G50</f>
        <v>24.96</v>
      </c>
      <c r="H68" s="96" t="s">
        <v>56</v>
      </c>
      <c r="I68" s="1076" t="s">
        <v>195</v>
      </c>
      <c r="J68" s="154">
        <f t="shared" si="1"/>
        <v>474.48960000000005</v>
      </c>
      <c r="K68" s="388" t="s">
        <v>56</v>
      </c>
    </row>
    <row r="69" spans="1:15" x14ac:dyDescent="0.3">
      <c r="A69" s="387"/>
      <c r="C69" s="96" t="s">
        <v>248</v>
      </c>
      <c r="E69" s="156">
        <v>18.18</v>
      </c>
      <c r="F69" s="243" t="s">
        <v>247</v>
      </c>
      <c r="G69" s="326" t="e">
        <f>G51</f>
        <v>#DIV/0!</v>
      </c>
      <c r="H69" s="96" t="s">
        <v>56</v>
      </c>
      <c r="I69" s="1076" t="s">
        <v>195</v>
      </c>
      <c r="J69" s="154" t="e">
        <f t="shared" si="1"/>
        <v>#DIV/0!</v>
      </c>
      <c r="K69" s="388" t="s">
        <v>56</v>
      </c>
    </row>
    <row r="70" spans="1:15" x14ac:dyDescent="0.3">
      <c r="A70" s="387"/>
      <c r="C70" s="96" t="s">
        <v>249</v>
      </c>
      <c r="E70" s="156">
        <v>101.47</v>
      </c>
      <c r="F70" s="243" t="s">
        <v>247</v>
      </c>
      <c r="G70" s="326">
        <f>G52</f>
        <v>0.04</v>
      </c>
      <c r="H70" s="96" t="s">
        <v>56</v>
      </c>
      <c r="I70" s="1076" t="s">
        <v>195</v>
      </c>
      <c r="J70" s="154">
        <f t="shared" si="1"/>
        <v>4.0587999999999997</v>
      </c>
      <c r="K70" s="388" t="s">
        <v>56</v>
      </c>
    </row>
    <row r="71" spans="1:15" x14ac:dyDescent="0.3">
      <c r="A71" s="387"/>
      <c r="C71" s="96" t="s">
        <v>250</v>
      </c>
      <c r="E71" s="156">
        <v>101.47</v>
      </c>
      <c r="F71" s="243" t="s">
        <v>247</v>
      </c>
      <c r="G71" s="326">
        <v>15</v>
      </c>
      <c r="H71" s="96" t="s">
        <v>56</v>
      </c>
      <c r="I71" s="1076" t="s">
        <v>195</v>
      </c>
      <c r="J71" s="154">
        <f t="shared" si="1"/>
        <v>1522.05</v>
      </c>
      <c r="K71" s="388" t="s">
        <v>56</v>
      </c>
    </row>
    <row r="72" spans="1:15" x14ac:dyDescent="0.3">
      <c r="A72" s="387"/>
      <c r="C72" s="96" t="s">
        <v>251</v>
      </c>
      <c r="E72" s="156">
        <f>(E68+E69)*0.025</f>
        <v>0.92974999999999997</v>
      </c>
      <c r="F72" s="243" t="s">
        <v>247</v>
      </c>
      <c r="G72" s="326">
        <f>G54</f>
        <v>71.959999999999994</v>
      </c>
      <c r="H72" s="96" t="s">
        <v>56</v>
      </c>
      <c r="I72" s="1076" t="s">
        <v>195</v>
      </c>
      <c r="J72" s="154">
        <f t="shared" si="1"/>
        <v>66.904809999999998</v>
      </c>
      <c r="K72" s="388" t="s">
        <v>56</v>
      </c>
    </row>
    <row r="73" spans="1:15" x14ac:dyDescent="0.3">
      <c r="A73" s="387"/>
      <c r="C73" s="96" t="s">
        <v>252</v>
      </c>
      <c r="E73" s="554">
        <v>6.07</v>
      </c>
      <c r="F73" s="243" t="s">
        <v>253</v>
      </c>
      <c r="G73" s="326" t="e">
        <f>G55</f>
        <v>#REF!</v>
      </c>
      <c r="H73" s="96" t="s">
        <v>56</v>
      </c>
      <c r="I73" s="1076" t="s">
        <v>195</v>
      </c>
      <c r="J73" s="154" t="e">
        <f t="shared" si="1"/>
        <v>#REF!</v>
      </c>
      <c r="K73" s="388" t="s">
        <v>56</v>
      </c>
      <c r="M73" s="96">
        <v>4.125</v>
      </c>
      <c r="O73" s="331">
        <f>E68+E69</f>
        <v>37.19</v>
      </c>
    </row>
    <row r="74" spans="1:15" x14ac:dyDescent="0.3">
      <c r="A74" s="387"/>
      <c r="C74" s="96" t="s">
        <v>254</v>
      </c>
      <c r="E74" s="154">
        <v>1</v>
      </c>
      <c r="F74" s="243" t="s">
        <v>255</v>
      </c>
      <c r="G74" s="326">
        <v>2500</v>
      </c>
      <c r="H74" s="96" t="s">
        <v>56</v>
      </c>
      <c r="I74" s="1076" t="s">
        <v>195</v>
      </c>
      <c r="J74" s="154">
        <f t="shared" si="1"/>
        <v>2500</v>
      </c>
      <c r="K74" s="388" t="s">
        <v>56</v>
      </c>
      <c r="O74" s="331">
        <f>O73*0.025</f>
        <v>0.92974999999999997</v>
      </c>
    </row>
    <row r="75" spans="1:15" x14ac:dyDescent="0.3">
      <c r="A75" s="387"/>
      <c r="E75" s="385" t="s">
        <v>256</v>
      </c>
      <c r="F75" s="385"/>
      <c r="G75" s="385"/>
      <c r="H75" s="155"/>
      <c r="I75" s="1170" t="s">
        <v>195</v>
      </c>
      <c r="J75" s="1527" t="e">
        <f>SUM(J67:J74)</f>
        <v>#REF!</v>
      </c>
      <c r="K75" s="398" t="s">
        <v>257</v>
      </c>
    </row>
    <row r="76" spans="1:15" ht="18.75" customHeight="1" x14ac:dyDescent="0.3">
      <c r="A76" s="387"/>
      <c r="E76" s="385"/>
      <c r="F76" s="385"/>
      <c r="G76" s="385"/>
      <c r="H76" s="155"/>
      <c r="I76" s="1170"/>
      <c r="J76" s="155"/>
      <c r="K76" s="398"/>
    </row>
    <row r="77" spans="1:15" x14ac:dyDescent="0.3">
      <c r="A77" s="387"/>
      <c r="B77" s="385" t="s">
        <v>258</v>
      </c>
      <c r="C77" s="329" t="s">
        <v>259</v>
      </c>
      <c r="F77" s="757" t="s">
        <v>261</v>
      </c>
      <c r="K77" s="388"/>
    </row>
    <row r="78" spans="1:15" x14ac:dyDescent="0.3">
      <c r="A78" s="387"/>
      <c r="C78" s="96" t="s">
        <v>260</v>
      </c>
      <c r="E78" s="554">
        <f>15.59*2</f>
        <v>31.18</v>
      </c>
      <c r="F78" s="243" t="s">
        <v>245</v>
      </c>
      <c r="G78" s="326" t="e">
        <f>G60</f>
        <v>#REF!</v>
      </c>
      <c r="H78" s="96" t="s">
        <v>56</v>
      </c>
      <c r="I78" s="1076" t="s">
        <v>195</v>
      </c>
      <c r="J78" s="154" t="e">
        <f>G78*E78</f>
        <v>#REF!</v>
      </c>
      <c r="K78" s="388" t="s">
        <v>56</v>
      </c>
    </row>
    <row r="79" spans="1:15" x14ac:dyDescent="0.3">
      <c r="A79" s="387"/>
      <c r="C79" s="96" t="s">
        <v>246</v>
      </c>
      <c r="E79" s="156">
        <f>627.06*2</f>
        <v>1254.1199999999999</v>
      </c>
      <c r="F79" s="243" t="s">
        <v>247</v>
      </c>
      <c r="G79" s="326">
        <f>G61</f>
        <v>24.96</v>
      </c>
      <c r="H79" s="96" t="s">
        <v>56</v>
      </c>
      <c r="I79" s="1076" t="s">
        <v>195</v>
      </c>
      <c r="J79" s="154">
        <f>G79*E79</f>
        <v>31302.835199999998</v>
      </c>
      <c r="K79" s="388" t="s">
        <v>56</v>
      </c>
    </row>
    <row r="80" spans="1:15" x14ac:dyDescent="0.3">
      <c r="A80" s="387"/>
      <c r="C80" s="96" t="s">
        <v>251</v>
      </c>
      <c r="E80" s="156">
        <f>(E79+0)*0.025</f>
        <v>31.352999999999998</v>
      </c>
      <c r="F80" s="243" t="s">
        <v>247</v>
      </c>
      <c r="G80" s="326">
        <f>G62</f>
        <v>71.959999999999994</v>
      </c>
      <c r="H80" s="96" t="s">
        <v>56</v>
      </c>
      <c r="I80" s="1076" t="s">
        <v>195</v>
      </c>
      <c r="J80" s="154">
        <f>G80*E80</f>
        <v>2256.1618799999997</v>
      </c>
      <c r="K80" s="388" t="s">
        <v>56</v>
      </c>
    </row>
    <row r="81" spans="1:15" x14ac:dyDescent="0.3">
      <c r="A81" s="387"/>
      <c r="C81" s="96" t="s">
        <v>252</v>
      </c>
      <c r="E81" s="554">
        <f>16.45*2</f>
        <v>32.9</v>
      </c>
      <c r="F81" s="243" t="s">
        <v>253</v>
      </c>
      <c r="G81" s="326" t="e">
        <f>G63</f>
        <v>#REF!</v>
      </c>
      <c r="H81" s="96" t="s">
        <v>56</v>
      </c>
      <c r="I81" s="1076" t="s">
        <v>195</v>
      </c>
      <c r="J81" s="154" t="e">
        <f>G81*E81</f>
        <v>#REF!</v>
      </c>
      <c r="K81" s="388" t="s">
        <v>56</v>
      </c>
      <c r="O81" s="331">
        <f>E77+E78</f>
        <v>31.18</v>
      </c>
    </row>
    <row r="82" spans="1:15" x14ac:dyDescent="0.3">
      <c r="A82" s="387"/>
      <c r="E82" s="385" t="s">
        <v>256</v>
      </c>
      <c r="F82" s="385"/>
      <c r="G82" s="385"/>
      <c r="H82" s="155"/>
      <c r="I82" s="1170" t="s">
        <v>195</v>
      </c>
      <c r="J82" s="1527" t="e">
        <f>SUM(J78:J81)</f>
        <v>#REF!</v>
      </c>
      <c r="K82" s="398" t="s">
        <v>56</v>
      </c>
    </row>
    <row r="83" spans="1:15" ht="19.5" thickBot="1" x14ac:dyDescent="0.35">
      <c r="A83" s="391"/>
      <c r="B83" s="389"/>
      <c r="C83" s="389"/>
      <c r="D83" s="389"/>
      <c r="E83" s="400"/>
      <c r="F83" s="400"/>
      <c r="G83" s="400"/>
      <c r="H83" s="378"/>
      <c r="I83" s="1480"/>
      <c r="J83" s="378"/>
      <c r="K83" s="401"/>
    </row>
    <row r="84" spans="1:15" x14ac:dyDescent="0.3">
      <c r="A84" s="460"/>
      <c r="B84" s="403" t="s">
        <v>262</v>
      </c>
      <c r="C84" s="402"/>
      <c r="D84" s="402"/>
      <c r="E84" s="402"/>
      <c r="F84" s="402"/>
      <c r="G84" s="402"/>
      <c r="H84" s="402"/>
      <c r="I84" s="402"/>
      <c r="J84" s="402"/>
      <c r="K84" s="409"/>
    </row>
    <row r="85" spans="1:15" ht="21" customHeight="1" x14ac:dyDescent="0.3">
      <c r="A85" s="387"/>
      <c r="C85" s="96" t="s">
        <v>263</v>
      </c>
      <c r="E85" s="154">
        <v>15</v>
      </c>
      <c r="F85" s="96" t="s">
        <v>264</v>
      </c>
      <c r="G85" s="326">
        <f>BRAKEDOWN!H272</f>
        <v>167.03</v>
      </c>
      <c r="H85" s="96" t="s">
        <v>56</v>
      </c>
      <c r="I85" s="1076" t="s">
        <v>195</v>
      </c>
      <c r="J85" s="154">
        <f>G85*E85</f>
        <v>2505.4499999999998</v>
      </c>
      <c r="K85" s="388" t="s">
        <v>56</v>
      </c>
    </row>
    <row r="86" spans="1:15" ht="21" customHeight="1" x14ac:dyDescent="0.3">
      <c r="A86" s="387"/>
      <c r="C86" s="96" t="s">
        <v>180</v>
      </c>
      <c r="E86" s="154">
        <v>1</v>
      </c>
      <c r="F86" s="96" t="s">
        <v>264</v>
      </c>
      <c r="G86" s="326">
        <f>BRAKEDOWN!H361</f>
        <v>499.87</v>
      </c>
      <c r="H86" s="96" t="s">
        <v>56</v>
      </c>
      <c r="I86" s="1076" t="s">
        <v>195</v>
      </c>
      <c r="J86" s="154">
        <f>G86*E86</f>
        <v>499.87</v>
      </c>
      <c r="K86" s="388" t="s">
        <v>56</v>
      </c>
    </row>
    <row r="87" spans="1:15" ht="21" customHeight="1" x14ac:dyDescent="0.3">
      <c r="A87" s="387"/>
      <c r="C87" s="96" t="s">
        <v>265</v>
      </c>
      <c r="E87" s="154">
        <v>0.65</v>
      </c>
      <c r="F87" s="96" t="s">
        <v>264</v>
      </c>
      <c r="G87" s="326">
        <f>BRAKEDOWN!H426</f>
        <v>871.25</v>
      </c>
      <c r="H87" s="96" t="s">
        <v>56</v>
      </c>
      <c r="I87" s="1076" t="s">
        <v>195</v>
      </c>
      <c r="J87" s="154">
        <f>G87*E87</f>
        <v>566.3125</v>
      </c>
      <c r="K87" s="388" t="s">
        <v>56</v>
      </c>
    </row>
    <row r="88" spans="1:15" ht="21" customHeight="1" x14ac:dyDescent="0.3">
      <c r="A88" s="387"/>
      <c r="C88" s="96" t="s">
        <v>266</v>
      </c>
      <c r="E88" s="154">
        <v>4</v>
      </c>
      <c r="F88" s="96" t="s">
        <v>267</v>
      </c>
      <c r="G88" s="326">
        <f>BRAKEDOWN!H520</f>
        <v>40.72</v>
      </c>
      <c r="H88" s="96" t="s">
        <v>56</v>
      </c>
      <c r="I88" s="1076" t="s">
        <v>195</v>
      </c>
      <c r="J88" s="154">
        <f>G88*E88</f>
        <v>162.88</v>
      </c>
      <c r="K88" s="388" t="s">
        <v>56</v>
      </c>
    </row>
    <row r="89" spans="1:15" ht="21" customHeight="1" x14ac:dyDescent="0.3">
      <c r="A89" s="387"/>
      <c r="C89" s="96" t="s">
        <v>268</v>
      </c>
      <c r="E89" s="154">
        <v>4</v>
      </c>
      <c r="F89" s="96" t="s">
        <v>267</v>
      </c>
      <c r="G89" s="326" t="e">
        <f>BRAKEDOWN!H614</f>
        <v>#DIV/0!</v>
      </c>
      <c r="H89" s="96" t="s">
        <v>56</v>
      </c>
      <c r="I89" s="1076" t="s">
        <v>195</v>
      </c>
      <c r="J89" s="154" t="e">
        <f>G89*E89</f>
        <v>#DIV/0!</v>
      </c>
      <c r="K89" s="388" t="s">
        <v>56</v>
      </c>
    </row>
    <row r="90" spans="1:15" ht="21" customHeight="1" x14ac:dyDescent="0.3">
      <c r="A90" s="387"/>
      <c r="F90" s="397" t="s">
        <v>239</v>
      </c>
      <c r="I90" s="1170" t="s">
        <v>195</v>
      </c>
      <c r="J90" s="1527" t="e">
        <f>SUM(J85:J89)</f>
        <v>#DIV/0!</v>
      </c>
      <c r="K90" s="398" t="s">
        <v>269</v>
      </c>
    </row>
    <row r="91" spans="1:15" x14ac:dyDescent="0.3">
      <c r="A91" s="387"/>
      <c r="B91" s="385" t="s">
        <v>270</v>
      </c>
      <c r="K91" s="388"/>
    </row>
    <row r="92" spans="1:15" x14ac:dyDescent="0.3">
      <c r="A92" s="387"/>
      <c r="C92" s="96" t="s">
        <v>271</v>
      </c>
      <c r="E92" s="326">
        <v>12</v>
      </c>
      <c r="F92" s="1076" t="s">
        <v>272</v>
      </c>
      <c r="G92" s="326">
        <f>BRAKEDOWN!H803*0.5</f>
        <v>1319.7935</v>
      </c>
      <c r="H92" s="96" t="s">
        <v>56</v>
      </c>
      <c r="I92" s="1076" t="s">
        <v>195</v>
      </c>
      <c r="J92" s="154">
        <f>G92*E92</f>
        <v>15837.522000000001</v>
      </c>
      <c r="K92" s="388" t="s">
        <v>56</v>
      </c>
    </row>
    <row r="93" spans="1:15" x14ac:dyDescent="0.3">
      <c r="A93" s="387"/>
      <c r="C93" s="96" t="s">
        <v>273</v>
      </c>
      <c r="E93" s="329"/>
      <c r="F93" s="1076"/>
      <c r="K93" s="388"/>
    </row>
    <row r="94" spans="1:15" x14ac:dyDescent="0.3">
      <c r="A94" s="387"/>
      <c r="C94" s="96" t="s">
        <v>274</v>
      </c>
      <c r="E94" s="329"/>
      <c r="F94" s="1076"/>
      <c r="K94" s="388"/>
    </row>
    <row r="95" spans="1:15" x14ac:dyDescent="0.3">
      <c r="A95" s="387"/>
      <c r="C95" s="96" t="s">
        <v>275</v>
      </c>
      <c r="E95" s="156">
        <f>E92</f>
        <v>12</v>
      </c>
      <c r="F95" s="1076" t="s">
        <v>272</v>
      </c>
      <c r="G95" s="326">
        <f>BRAKEDOWN!H805</f>
        <v>510</v>
      </c>
      <c r="H95" s="96" t="s">
        <v>56</v>
      </c>
      <c r="I95" s="1076" t="s">
        <v>195</v>
      </c>
      <c r="J95" s="154">
        <f>G95*E95</f>
        <v>6120</v>
      </c>
      <c r="K95" s="388" t="s">
        <v>56</v>
      </c>
    </row>
    <row r="96" spans="1:15" x14ac:dyDescent="0.3">
      <c r="A96" s="387"/>
      <c r="F96" s="1076"/>
      <c r="G96" s="1076" t="s">
        <v>239</v>
      </c>
      <c r="I96" s="1076" t="s">
        <v>195</v>
      </c>
      <c r="J96" s="1528">
        <f>SUM(J92:J95)</f>
        <v>21957.522000000001</v>
      </c>
      <c r="K96" s="388" t="s">
        <v>56</v>
      </c>
    </row>
    <row r="97" spans="1:14" x14ac:dyDescent="0.3">
      <c r="A97" s="387"/>
      <c r="F97" s="397" t="s">
        <v>276</v>
      </c>
      <c r="G97" s="397"/>
      <c r="H97" s="328">
        <f>J96</f>
        <v>21957.522000000001</v>
      </c>
      <c r="I97" s="1170" t="s">
        <v>195</v>
      </c>
      <c r="J97" s="1527">
        <f>ROUND(H97/H98,2)</f>
        <v>1829.79</v>
      </c>
      <c r="K97" s="398" t="s">
        <v>269</v>
      </c>
    </row>
    <row r="98" spans="1:14" x14ac:dyDescent="0.3">
      <c r="A98" s="387"/>
      <c r="F98" s="385"/>
      <c r="G98" s="385"/>
      <c r="H98" s="155">
        <f>E92</f>
        <v>12</v>
      </c>
      <c r="I98" s="385"/>
      <c r="J98" s="155"/>
      <c r="K98" s="398"/>
    </row>
    <row r="99" spans="1:14" ht="19.5" thickBot="1" x14ac:dyDescent="0.35">
      <c r="A99" s="387"/>
      <c r="F99" s="385"/>
      <c r="G99" s="385"/>
      <c r="H99" s="155"/>
      <c r="I99" s="385"/>
      <c r="J99" s="155"/>
      <c r="K99" s="398"/>
    </row>
    <row r="100" spans="1:14" ht="3.75" customHeight="1" x14ac:dyDescent="0.3">
      <c r="A100" s="460"/>
      <c r="B100" s="402"/>
      <c r="C100" s="402"/>
      <c r="D100" s="402"/>
      <c r="E100" s="402"/>
      <c r="F100" s="403"/>
      <c r="G100" s="403"/>
      <c r="H100" s="760"/>
      <c r="I100" s="403"/>
      <c r="J100" s="760"/>
      <c r="K100" s="761"/>
    </row>
    <row r="101" spans="1:14" ht="20.25" customHeight="1" x14ac:dyDescent="0.3">
      <c r="A101" s="387"/>
      <c r="B101" s="385" t="s">
        <v>277</v>
      </c>
      <c r="K101" s="388"/>
    </row>
    <row r="102" spans="1:14" ht="18.75" customHeight="1" x14ac:dyDescent="0.3">
      <c r="A102" s="387"/>
      <c r="C102" s="96" t="s">
        <v>278</v>
      </c>
      <c r="F102" s="399">
        <f>F20</f>
        <v>40</v>
      </c>
      <c r="G102" s="96" t="s">
        <v>226</v>
      </c>
      <c r="K102" s="388"/>
    </row>
    <row r="103" spans="1:14" ht="18.75" customHeight="1" x14ac:dyDescent="0.3">
      <c r="A103" s="387"/>
      <c r="C103" s="96" t="s">
        <v>279</v>
      </c>
      <c r="J103" s="326">
        <v>10000</v>
      </c>
      <c r="K103" s="388" t="s">
        <v>56</v>
      </c>
      <c r="L103" s="329" t="s">
        <v>280</v>
      </c>
    </row>
    <row r="104" spans="1:14" hidden="1" x14ac:dyDescent="0.3">
      <c r="A104" s="387"/>
      <c r="F104" s="96" t="s">
        <v>280</v>
      </c>
      <c r="J104" s="326"/>
      <c r="K104" s="388"/>
    </row>
    <row r="105" spans="1:14" ht="20.25" customHeight="1" x14ac:dyDescent="0.3">
      <c r="A105" s="387"/>
      <c r="C105" s="96" t="s">
        <v>281</v>
      </c>
      <c r="E105" s="365">
        <v>1</v>
      </c>
      <c r="F105" s="96" t="s">
        <v>282</v>
      </c>
      <c r="G105" s="154">
        <v>5000</v>
      </c>
      <c r="H105" s="96" t="s">
        <v>56</v>
      </c>
      <c r="I105" s="1076" t="s">
        <v>195</v>
      </c>
      <c r="J105" s="154">
        <f>G105*E105</f>
        <v>5000</v>
      </c>
      <c r="K105" s="388" t="s">
        <v>56</v>
      </c>
    </row>
    <row r="106" spans="1:14" ht="20.25" customHeight="1" x14ac:dyDescent="0.3">
      <c r="A106" s="387"/>
      <c r="C106" s="96" t="s">
        <v>283</v>
      </c>
      <c r="E106" s="365">
        <f>F102</f>
        <v>40</v>
      </c>
      <c r="F106" s="96" t="s">
        <v>284</v>
      </c>
      <c r="G106" s="154">
        <v>1097</v>
      </c>
      <c r="H106" s="96" t="s">
        <v>56</v>
      </c>
      <c r="I106" s="1076" t="s">
        <v>195</v>
      </c>
      <c r="J106" s="154">
        <f>G106*E106</f>
        <v>43880</v>
      </c>
      <c r="K106" s="388" t="s">
        <v>56</v>
      </c>
      <c r="M106" s="96">
        <f>2880/21</f>
        <v>137.14285714285714</v>
      </c>
      <c r="N106" s="671">
        <f>M106*8</f>
        <v>1097.1428571428571</v>
      </c>
    </row>
    <row r="107" spans="1:14" ht="20.25" customHeight="1" x14ac:dyDescent="0.3">
      <c r="A107" s="387"/>
      <c r="H107" s="96" t="s">
        <v>239</v>
      </c>
      <c r="I107" s="1076" t="s">
        <v>195</v>
      </c>
      <c r="J107" s="154">
        <f>SUM(J103:J106)</f>
        <v>58880</v>
      </c>
      <c r="K107" s="388" t="s">
        <v>56</v>
      </c>
    </row>
    <row r="108" spans="1:14" ht="20.25" customHeight="1" x14ac:dyDescent="0.3">
      <c r="A108" s="387"/>
      <c r="F108" s="397" t="s">
        <v>276</v>
      </c>
      <c r="G108" s="397"/>
      <c r="H108" s="328">
        <f>J107</f>
        <v>58880</v>
      </c>
      <c r="I108" s="1170" t="s">
        <v>195</v>
      </c>
      <c r="J108" s="1527">
        <f>ROUND(H108/H109,2)</f>
        <v>1472</v>
      </c>
      <c r="K108" s="398" t="s">
        <v>285</v>
      </c>
    </row>
    <row r="109" spans="1:14" ht="20.25" customHeight="1" x14ac:dyDescent="0.3">
      <c r="A109" s="387"/>
      <c r="F109" s="385"/>
      <c r="G109" s="385"/>
      <c r="H109" s="155">
        <f>F102</f>
        <v>40</v>
      </c>
      <c r="I109" s="385"/>
      <c r="J109" s="155"/>
      <c r="K109" s="398"/>
    </row>
    <row r="110" spans="1:14" hidden="1" x14ac:dyDescent="0.3">
      <c r="A110" s="387"/>
      <c r="F110" s="385"/>
      <c r="G110" s="385"/>
      <c r="H110" s="155"/>
      <c r="I110" s="385"/>
      <c r="J110" s="155"/>
      <c r="K110" s="398"/>
    </row>
    <row r="111" spans="1:14" hidden="1" x14ac:dyDescent="0.3">
      <c r="A111" s="387"/>
      <c r="F111" s="385"/>
      <c r="G111" s="385"/>
      <c r="H111" s="155"/>
      <c r="I111" s="385"/>
      <c r="J111" s="155"/>
      <c r="K111" s="398"/>
    </row>
    <row r="112" spans="1:14" hidden="1" x14ac:dyDescent="0.3">
      <c r="A112" s="387"/>
      <c r="F112" s="385"/>
      <c r="G112" s="385"/>
      <c r="H112" s="155"/>
      <c r="I112" s="385"/>
      <c r="J112" s="155"/>
      <c r="K112" s="398"/>
    </row>
    <row r="113" spans="1:11" ht="4.5" customHeight="1" x14ac:dyDescent="0.3">
      <c r="A113" s="387"/>
      <c r="F113" s="385"/>
      <c r="G113" s="385"/>
      <c r="H113" s="155"/>
      <c r="I113" s="385"/>
      <c r="J113" s="155"/>
      <c r="K113" s="398"/>
    </row>
    <row r="114" spans="1:11" s="159" customFormat="1" ht="20.100000000000001" hidden="1" customHeight="1" x14ac:dyDescent="0.3">
      <c r="A114" s="372"/>
      <c r="B114" s="160" t="s">
        <v>286</v>
      </c>
      <c r="E114" s="4730" t="str">
        <f>C11</f>
        <v>1+070</v>
      </c>
      <c r="F114" s="4730"/>
      <c r="G114" s="297" t="s">
        <v>202</v>
      </c>
      <c r="H114" s="4731" t="str">
        <f>C12</f>
        <v>(4x8.00)  =   32.00  ม.</v>
      </c>
      <c r="I114" s="4731"/>
      <c r="J114" s="4731"/>
      <c r="K114" s="4732"/>
    </row>
    <row r="115" spans="1:11" s="159" customFormat="1" ht="20.100000000000001" hidden="1" customHeight="1" x14ac:dyDescent="0.5">
      <c r="A115" s="372"/>
      <c r="B115" s="159" t="s">
        <v>287</v>
      </c>
      <c r="C115" s="160"/>
      <c r="F115" s="404">
        <v>170</v>
      </c>
      <c r="G115" s="405" t="s">
        <v>288</v>
      </c>
      <c r="H115" s="267">
        <v>200</v>
      </c>
      <c r="I115" s="406" t="s">
        <v>195</v>
      </c>
      <c r="J115" s="180">
        <f>INT(H115*F115*100)/100</f>
        <v>34000</v>
      </c>
      <c r="K115" s="371" t="s">
        <v>56</v>
      </c>
    </row>
    <row r="116" spans="1:11" s="159" customFormat="1" ht="20.100000000000001" hidden="1" customHeight="1" x14ac:dyDescent="0.5">
      <c r="A116" s="372"/>
      <c r="B116" s="159" t="s">
        <v>289</v>
      </c>
      <c r="C116" s="160"/>
      <c r="F116" s="404">
        <v>322</v>
      </c>
      <c r="G116" s="405" t="s">
        <v>290</v>
      </c>
      <c r="H116" s="267">
        <v>560.75</v>
      </c>
      <c r="I116" s="406" t="s">
        <v>195</v>
      </c>
      <c r="J116" s="180">
        <f>INT(H116*F116*100)/100</f>
        <v>180561.5</v>
      </c>
      <c r="K116" s="371" t="s">
        <v>56</v>
      </c>
    </row>
    <row r="117" spans="1:11" s="159" customFormat="1" ht="20.100000000000001" hidden="1" customHeight="1" x14ac:dyDescent="0.35">
      <c r="A117" s="372"/>
      <c r="C117" s="160"/>
      <c r="F117" s="189"/>
      <c r="G117" s="405"/>
      <c r="H117" s="267" t="s">
        <v>239</v>
      </c>
      <c r="I117" s="406" t="s">
        <v>195</v>
      </c>
      <c r="J117" s="180">
        <f>SUM(J115:J116)</f>
        <v>214561.5</v>
      </c>
      <c r="K117" s="371" t="s">
        <v>56</v>
      </c>
    </row>
    <row r="118" spans="1:11" s="159" customFormat="1" ht="20.100000000000001" hidden="1" customHeight="1" x14ac:dyDescent="0.3">
      <c r="A118" s="372"/>
      <c r="B118" s="159" t="s">
        <v>291</v>
      </c>
      <c r="C118" s="160"/>
      <c r="F118" s="189"/>
      <c r="G118" s="267"/>
      <c r="H118" s="267"/>
      <c r="I118" s="406" t="s">
        <v>195</v>
      </c>
      <c r="J118" s="180">
        <f>J117*0.1</f>
        <v>21456.15</v>
      </c>
      <c r="K118" s="371" t="s">
        <v>56</v>
      </c>
    </row>
    <row r="119" spans="1:11" s="159" customFormat="1" ht="20.100000000000001" hidden="1" customHeight="1" x14ac:dyDescent="0.3">
      <c r="A119" s="372"/>
      <c r="B119" s="159" t="s">
        <v>292</v>
      </c>
      <c r="C119" s="160"/>
      <c r="F119" s="189">
        <v>200</v>
      </c>
      <c r="G119" s="267" t="s">
        <v>267</v>
      </c>
      <c r="H119" s="267">
        <v>115</v>
      </c>
      <c r="I119" s="406" t="s">
        <v>195</v>
      </c>
      <c r="J119" s="300">
        <f>INT(H119*F119*100)/100</f>
        <v>23000</v>
      </c>
      <c r="K119" s="371" t="s">
        <v>56</v>
      </c>
    </row>
    <row r="120" spans="1:11" s="159" customFormat="1" ht="20.100000000000001" hidden="1" customHeight="1" thickBot="1" x14ac:dyDescent="0.35">
      <c r="A120" s="372"/>
      <c r="B120" s="160"/>
      <c r="C120" s="160" t="s">
        <v>293</v>
      </c>
      <c r="D120" s="163"/>
      <c r="H120" s="301"/>
      <c r="I120" s="406" t="s">
        <v>195</v>
      </c>
      <c r="J120" s="330">
        <f>J115+J116+J118+J119</f>
        <v>259017.65</v>
      </c>
      <c r="K120" s="374" t="s">
        <v>56</v>
      </c>
    </row>
    <row r="121" spans="1:11" s="159" customFormat="1" ht="22.5" hidden="1" customHeight="1" thickTop="1" x14ac:dyDescent="0.3">
      <c r="A121" s="372"/>
      <c r="B121" s="160"/>
      <c r="C121" s="160"/>
      <c r="D121" s="163"/>
      <c r="H121" s="301"/>
      <c r="I121" s="406"/>
      <c r="J121" s="191"/>
      <c r="K121" s="374"/>
    </row>
    <row r="122" spans="1:11" s="159" customFormat="1" ht="22.5" hidden="1" customHeight="1" x14ac:dyDescent="0.3">
      <c r="A122" s="372"/>
      <c r="B122" s="160"/>
      <c r="C122" s="160"/>
      <c r="D122" s="163"/>
      <c r="H122" s="301"/>
      <c r="I122" s="406"/>
      <c r="J122" s="191"/>
      <c r="K122" s="374"/>
    </row>
    <row r="123" spans="1:11" s="159" customFormat="1" ht="22.5" hidden="1" customHeight="1" x14ac:dyDescent="0.3">
      <c r="A123" s="372"/>
      <c r="B123" s="160"/>
      <c r="C123" s="160"/>
      <c r="D123" s="163"/>
      <c r="H123" s="301"/>
      <c r="I123" s="406"/>
      <c r="J123" s="191"/>
      <c r="K123" s="374"/>
    </row>
    <row r="124" spans="1:11" s="159" customFormat="1" ht="22.5" hidden="1" customHeight="1" x14ac:dyDescent="0.3">
      <c r="A124" s="372"/>
      <c r="B124" s="160"/>
      <c r="C124" s="160"/>
      <c r="D124" s="163"/>
      <c r="H124" s="301"/>
      <c r="I124" s="406"/>
      <c r="J124" s="191"/>
      <c r="K124" s="374"/>
    </row>
    <row r="125" spans="1:11" s="159" customFormat="1" ht="22.5" hidden="1" customHeight="1" x14ac:dyDescent="0.3">
      <c r="A125" s="372"/>
      <c r="B125" s="160"/>
      <c r="C125" s="160"/>
      <c r="D125" s="163"/>
      <c r="H125" s="301"/>
      <c r="I125" s="406"/>
      <c r="J125" s="191"/>
      <c r="K125" s="374"/>
    </row>
    <row r="126" spans="1:11" s="159" customFormat="1" ht="22.5" hidden="1" customHeight="1" x14ac:dyDescent="0.3">
      <c r="A126" s="372"/>
      <c r="B126" s="160"/>
      <c r="C126" s="160"/>
      <c r="D126" s="163"/>
      <c r="H126" s="301"/>
      <c r="I126" s="406"/>
      <c r="J126" s="191"/>
      <c r="K126" s="374"/>
    </row>
    <row r="127" spans="1:11" s="159" customFormat="1" ht="22.5" hidden="1" customHeight="1" x14ac:dyDescent="0.3">
      <c r="A127" s="372"/>
      <c r="B127" s="160"/>
      <c r="C127" s="160"/>
      <c r="D127" s="163"/>
      <c r="H127" s="301"/>
      <c r="I127" s="406"/>
      <c r="J127" s="191"/>
      <c r="K127" s="374"/>
    </row>
    <row r="128" spans="1:11" s="159" customFormat="1" ht="22.5" hidden="1" customHeight="1" x14ac:dyDescent="0.3">
      <c r="A128" s="372"/>
      <c r="B128" s="160"/>
      <c r="C128" s="160"/>
      <c r="D128" s="163"/>
      <c r="H128" s="301"/>
      <c r="I128" s="406"/>
      <c r="J128" s="191"/>
      <c r="K128" s="374"/>
    </row>
    <row r="129" spans="1:11" s="159" customFormat="1" ht="22.5" hidden="1" customHeight="1" x14ac:dyDescent="0.3">
      <c r="A129" s="372"/>
      <c r="B129" s="160"/>
      <c r="C129" s="160"/>
      <c r="D129" s="163"/>
      <c r="H129" s="301"/>
      <c r="I129" s="406"/>
      <c r="J129" s="191"/>
      <c r="K129" s="374"/>
    </row>
    <row r="130" spans="1:11" s="159" customFormat="1" ht="22.5" hidden="1" customHeight="1" x14ac:dyDescent="0.3">
      <c r="A130" s="372"/>
      <c r="B130" s="160"/>
      <c r="C130" s="160"/>
      <c r="D130" s="163"/>
      <c r="H130" s="301"/>
      <c r="I130" s="406"/>
      <c r="J130" s="191"/>
      <c r="K130" s="374"/>
    </row>
    <row r="131" spans="1:11" s="159" customFormat="1" ht="22.5" hidden="1" customHeight="1" x14ac:dyDescent="0.3">
      <c r="A131" s="372"/>
      <c r="B131" s="160"/>
      <c r="C131" s="160"/>
      <c r="D131" s="163"/>
      <c r="H131" s="301"/>
      <c r="I131" s="406"/>
      <c r="J131" s="191"/>
      <c r="K131" s="374"/>
    </row>
    <row r="132" spans="1:11" s="159" customFormat="1" ht="22.5" hidden="1" customHeight="1" x14ac:dyDescent="0.3">
      <c r="A132" s="372"/>
      <c r="B132" s="160"/>
      <c r="C132" s="160"/>
      <c r="D132" s="163"/>
      <c r="H132" s="301"/>
      <c r="I132" s="406"/>
      <c r="J132" s="191"/>
      <c r="K132" s="374"/>
    </row>
    <row r="133" spans="1:11" ht="20.100000000000001" customHeight="1" x14ac:dyDescent="0.3">
      <c r="A133" s="387"/>
      <c r="B133" s="385" t="s">
        <v>294</v>
      </c>
      <c r="K133" s="388"/>
    </row>
    <row r="134" spans="1:11" ht="20.100000000000001" customHeight="1" x14ac:dyDescent="0.3">
      <c r="A134" s="387"/>
      <c r="C134" s="96" t="s">
        <v>295</v>
      </c>
      <c r="E134" s="154">
        <f>H32</f>
        <v>127</v>
      </c>
      <c r="F134" s="243" t="s">
        <v>245</v>
      </c>
      <c r="G134" s="326" t="e">
        <f>#REF!</f>
        <v>#REF!</v>
      </c>
      <c r="H134" s="96" t="s">
        <v>56</v>
      </c>
      <c r="I134" s="1076" t="s">
        <v>195</v>
      </c>
      <c r="J134" s="154" t="e">
        <f>G134*E134</f>
        <v>#REF!</v>
      </c>
      <c r="K134" s="388" t="s">
        <v>56</v>
      </c>
    </row>
    <row r="135" spans="1:11" ht="20.100000000000001" customHeight="1" x14ac:dyDescent="0.3">
      <c r="A135" s="387"/>
      <c r="C135" s="96" t="s">
        <v>296</v>
      </c>
      <c r="E135" s="154">
        <f>1.1*I32</f>
        <v>16.852</v>
      </c>
      <c r="F135" s="243" t="s">
        <v>297</v>
      </c>
      <c r="G135" s="326" t="e">
        <f>ข้อมูลวัสดุ1!N28</f>
        <v>#DIV/0!</v>
      </c>
      <c r="H135" s="96" t="s">
        <v>56</v>
      </c>
      <c r="I135" s="1076" t="s">
        <v>195</v>
      </c>
      <c r="J135" s="154" t="e">
        <f>G135*E135</f>
        <v>#DIV/0!</v>
      </c>
      <c r="K135" s="388" t="s">
        <v>56</v>
      </c>
    </row>
    <row r="136" spans="1:11" ht="20.100000000000001" customHeight="1" x14ac:dyDescent="0.3">
      <c r="A136" s="387"/>
      <c r="C136" s="96" t="s">
        <v>251</v>
      </c>
      <c r="E136" s="156">
        <f>E135*25</f>
        <v>421.3</v>
      </c>
      <c r="F136" s="243" t="s">
        <v>247</v>
      </c>
      <c r="G136" s="326">
        <f>ข้อมูลวัสดุ1!N36</f>
        <v>71.959999999999994</v>
      </c>
      <c r="H136" s="96" t="s">
        <v>56</v>
      </c>
      <c r="I136" s="1076" t="s">
        <v>195</v>
      </c>
      <c r="J136" s="154">
        <f t="shared" ref="J136:J152" si="2">G136*E136</f>
        <v>30316.748</v>
      </c>
      <c r="K136" s="388" t="s">
        <v>56</v>
      </c>
    </row>
    <row r="137" spans="1:11" ht="20.100000000000001" customHeight="1" x14ac:dyDescent="0.3">
      <c r="A137" s="387"/>
      <c r="C137" s="96" t="s">
        <v>252</v>
      </c>
      <c r="E137" s="154">
        <f>J32</f>
        <v>980</v>
      </c>
      <c r="F137" s="243" t="s">
        <v>253</v>
      </c>
      <c r="G137" s="326" t="e">
        <f>#REF!</f>
        <v>#REF!</v>
      </c>
      <c r="H137" s="96" t="s">
        <v>56</v>
      </c>
      <c r="I137" s="1076" t="s">
        <v>195</v>
      </c>
      <c r="J137" s="154" t="e">
        <f t="shared" si="2"/>
        <v>#REF!</v>
      </c>
      <c r="K137" s="388" t="s">
        <v>56</v>
      </c>
    </row>
    <row r="138" spans="1:11" ht="20.100000000000001" customHeight="1" x14ac:dyDescent="0.5">
      <c r="A138" s="387"/>
      <c r="C138" s="96" t="s">
        <v>298</v>
      </c>
      <c r="E138" s="407">
        <v>112</v>
      </c>
      <c r="F138" s="243" t="s">
        <v>299</v>
      </c>
      <c r="G138" s="154">
        <v>250</v>
      </c>
      <c r="H138" s="96" t="s">
        <v>56</v>
      </c>
      <c r="I138" s="1076" t="s">
        <v>195</v>
      </c>
      <c r="J138" s="154">
        <f t="shared" si="2"/>
        <v>28000</v>
      </c>
      <c r="K138" s="388" t="s">
        <v>56</v>
      </c>
    </row>
    <row r="139" spans="1:11" ht="20.100000000000001" customHeight="1" x14ac:dyDescent="0.5">
      <c r="A139" s="387"/>
      <c r="C139" s="96" t="s">
        <v>300</v>
      </c>
      <c r="E139" s="407">
        <v>18</v>
      </c>
      <c r="F139" s="243" t="s">
        <v>253</v>
      </c>
      <c r="G139" s="154">
        <v>400</v>
      </c>
      <c r="H139" s="96" t="s">
        <v>56</v>
      </c>
      <c r="I139" s="1076" t="s">
        <v>195</v>
      </c>
      <c r="J139" s="154">
        <f t="shared" si="2"/>
        <v>7200</v>
      </c>
      <c r="K139" s="388" t="s">
        <v>56</v>
      </c>
    </row>
    <row r="140" spans="1:11" ht="20.100000000000001" customHeight="1" x14ac:dyDescent="0.5">
      <c r="A140" s="387"/>
      <c r="C140" s="96" t="s">
        <v>301</v>
      </c>
      <c r="E140" s="407">
        <v>10</v>
      </c>
      <c r="F140" s="243" t="s">
        <v>302</v>
      </c>
      <c r="G140" s="154">
        <v>45</v>
      </c>
      <c r="H140" s="96" t="s">
        <v>56</v>
      </c>
      <c r="I140" s="1076" t="s">
        <v>195</v>
      </c>
      <c r="J140" s="154">
        <f t="shared" si="2"/>
        <v>450</v>
      </c>
      <c r="K140" s="388" t="s">
        <v>56</v>
      </c>
    </row>
    <row r="141" spans="1:11" x14ac:dyDescent="0.3">
      <c r="A141" s="387"/>
      <c r="B141" s="329"/>
      <c r="C141" s="96" t="s">
        <v>304</v>
      </c>
      <c r="E141" s="154">
        <v>56</v>
      </c>
      <c r="F141" s="243" t="s">
        <v>305</v>
      </c>
      <c r="G141" s="154" t="e">
        <f>J57</f>
        <v>#REF!</v>
      </c>
      <c r="H141" s="96" t="s">
        <v>56</v>
      </c>
      <c r="I141" s="1076" t="s">
        <v>195</v>
      </c>
      <c r="J141" s="154" t="e">
        <f t="shared" si="2"/>
        <v>#REF!</v>
      </c>
      <c r="K141" s="388" t="s">
        <v>56</v>
      </c>
    </row>
    <row r="142" spans="1:11" hidden="1" x14ac:dyDescent="0.3">
      <c r="A142" s="387"/>
      <c r="B142" s="329"/>
      <c r="C142" s="96" t="s">
        <v>304</v>
      </c>
      <c r="E142" s="154">
        <v>0</v>
      </c>
      <c r="F142" s="243" t="s">
        <v>305</v>
      </c>
      <c r="G142" s="154" t="e">
        <f>J75</f>
        <v>#REF!</v>
      </c>
      <c r="H142" s="96" t="s">
        <v>56</v>
      </c>
      <c r="I142" s="1076" t="s">
        <v>195</v>
      </c>
      <c r="J142" s="154" t="e">
        <f t="shared" si="2"/>
        <v>#REF!</v>
      </c>
      <c r="K142" s="388" t="s">
        <v>56</v>
      </c>
    </row>
    <row r="143" spans="1:11" x14ac:dyDescent="0.3">
      <c r="A143" s="387"/>
      <c r="B143" s="329"/>
      <c r="C143" s="96" t="s">
        <v>307</v>
      </c>
      <c r="E143" s="156">
        <v>4</v>
      </c>
      <c r="F143" s="243" t="s">
        <v>308</v>
      </c>
      <c r="G143" s="154" t="e">
        <f>J64</f>
        <v>#REF!</v>
      </c>
      <c r="H143" s="96" t="s">
        <v>56</v>
      </c>
      <c r="I143" s="1076" t="s">
        <v>195</v>
      </c>
      <c r="J143" s="154" t="e">
        <f t="shared" si="2"/>
        <v>#REF!</v>
      </c>
      <c r="K143" s="388" t="s">
        <v>56</v>
      </c>
    </row>
    <row r="144" spans="1:11" hidden="1" x14ac:dyDescent="0.3">
      <c r="A144" s="387"/>
      <c r="B144" s="329"/>
      <c r="C144" s="96" t="s">
        <v>307</v>
      </c>
      <c r="E144" s="156">
        <v>0</v>
      </c>
      <c r="F144" s="243" t="s">
        <v>308</v>
      </c>
      <c r="G144" s="154" t="e">
        <f>J82</f>
        <v>#REF!</v>
      </c>
      <c r="H144" s="96" t="s">
        <v>56</v>
      </c>
      <c r="I144" s="1076" t="s">
        <v>195</v>
      </c>
      <c r="J144" s="154" t="e">
        <f t="shared" si="2"/>
        <v>#REF!</v>
      </c>
      <c r="K144" s="388" t="s">
        <v>56</v>
      </c>
    </row>
    <row r="145" spans="1:13" ht="20.100000000000001" hidden="1" customHeight="1" x14ac:dyDescent="0.3">
      <c r="A145" s="387"/>
      <c r="C145" s="96" t="s">
        <v>309</v>
      </c>
      <c r="E145" s="154">
        <v>0</v>
      </c>
      <c r="F145" s="243" t="s">
        <v>310</v>
      </c>
      <c r="G145" s="154">
        <f>J120</f>
        <v>259017.65</v>
      </c>
      <c r="H145" s="96" t="s">
        <v>56</v>
      </c>
      <c r="I145" s="1076" t="s">
        <v>195</v>
      </c>
      <c r="J145" s="154">
        <f t="shared" si="2"/>
        <v>0</v>
      </c>
      <c r="K145" s="388" t="s">
        <v>56</v>
      </c>
    </row>
    <row r="146" spans="1:13" ht="20.100000000000001" hidden="1" customHeight="1" x14ac:dyDescent="0.3">
      <c r="A146" s="387"/>
      <c r="C146" s="96" t="s">
        <v>311</v>
      </c>
      <c r="E146" s="156">
        <f>F102</f>
        <v>40</v>
      </c>
      <c r="F146" s="243" t="s">
        <v>312</v>
      </c>
      <c r="G146" s="154">
        <v>4710</v>
      </c>
      <c r="H146" s="96" t="s">
        <v>56</v>
      </c>
      <c r="I146" s="1076" t="s">
        <v>195</v>
      </c>
      <c r="J146" s="154">
        <v>0</v>
      </c>
      <c r="K146" s="388" t="s">
        <v>56</v>
      </c>
    </row>
    <row r="147" spans="1:13" ht="20.100000000000001" customHeight="1" x14ac:dyDescent="0.3">
      <c r="A147" s="387"/>
      <c r="C147" s="96" t="s">
        <v>313</v>
      </c>
      <c r="E147" s="154">
        <f>F102</f>
        <v>40</v>
      </c>
      <c r="F147" s="243" t="s">
        <v>312</v>
      </c>
      <c r="G147" s="154">
        <f>J108</f>
        <v>1472</v>
      </c>
      <c r="H147" s="96" t="s">
        <v>56</v>
      </c>
      <c r="I147" s="1076" t="s">
        <v>195</v>
      </c>
      <c r="J147" s="154">
        <f t="shared" si="2"/>
        <v>58880</v>
      </c>
      <c r="K147" s="388" t="s">
        <v>56</v>
      </c>
    </row>
    <row r="148" spans="1:13" ht="20.100000000000001" customHeight="1" x14ac:dyDescent="0.3">
      <c r="A148" s="387"/>
      <c r="C148" s="96" t="s">
        <v>314</v>
      </c>
      <c r="E148" s="154">
        <v>1</v>
      </c>
      <c r="F148" s="243" t="s">
        <v>310</v>
      </c>
      <c r="G148" s="154">
        <f>J103</f>
        <v>10000</v>
      </c>
      <c r="H148" s="96" t="s">
        <v>56</v>
      </c>
      <c r="I148" s="1076" t="s">
        <v>195</v>
      </c>
      <c r="J148" s="154">
        <f>J103</f>
        <v>10000</v>
      </c>
      <c r="K148" s="388" t="s">
        <v>56</v>
      </c>
      <c r="M148" s="329" t="s">
        <v>280</v>
      </c>
    </row>
    <row r="149" spans="1:13" ht="20.100000000000001" customHeight="1" x14ac:dyDescent="0.3">
      <c r="A149" s="387"/>
      <c r="C149" s="96" t="s">
        <v>315</v>
      </c>
      <c r="E149" s="326">
        <v>0</v>
      </c>
      <c r="F149" s="243" t="s">
        <v>245</v>
      </c>
      <c r="G149" s="154">
        <v>500</v>
      </c>
      <c r="H149" s="96" t="s">
        <v>56</v>
      </c>
      <c r="I149" s="1076" t="s">
        <v>195</v>
      </c>
      <c r="J149" s="154">
        <f t="shared" si="2"/>
        <v>0</v>
      </c>
      <c r="K149" s="388" t="s">
        <v>56</v>
      </c>
      <c r="M149" s="329"/>
    </row>
    <row r="150" spans="1:13" ht="20.100000000000001" customHeight="1" x14ac:dyDescent="0.3">
      <c r="A150" s="387"/>
      <c r="C150" s="96" t="s">
        <v>316</v>
      </c>
      <c r="E150" s="154">
        <v>0</v>
      </c>
      <c r="F150" s="243" t="s">
        <v>310</v>
      </c>
      <c r="G150" s="154">
        <v>0</v>
      </c>
      <c r="H150" s="96" t="s">
        <v>56</v>
      </c>
      <c r="I150" s="1076" t="s">
        <v>195</v>
      </c>
      <c r="J150" s="154">
        <f t="shared" si="2"/>
        <v>0</v>
      </c>
      <c r="K150" s="388" t="s">
        <v>56</v>
      </c>
      <c r="M150" s="329" t="s">
        <v>317</v>
      </c>
    </row>
    <row r="151" spans="1:13" ht="20.100000000000001" customHeight="1" x14ac:dyDescent="0.3">
      <c r="A151" s="387"/>
      <c r="C151" s="96" t="s">
        <v>318</v>
      </c>
      <c r="E151" s="326">
        <v>40</v>
      </c>
      <c r="F151" s="243" t="s">
        <v>299</v>
      </c>
      <c r="G151" s="154" t="e">
        <f>J90</f>
        <v>#DIV/0!</v>
      </c>
      <c r="H151" s="96" t="s">
        <v>56</v>
      </c>
      <c r="I151" s="1076" t="s">
        <v>195</v>
      </c>
      <c r="J151" s="154" t="e">
        <f t="shared" si="2"/>
        <v>#DIV/0!</v>
      </c>
      <c r="K151" s="388" t="s">
        <v>56</v>
      </c>
    </row>
    <row r="152" spans="1:13" ht="20.100000000000001" customHeight="1" x14ac:dyDescent="0.3">
      <c r="A152" s="387"/>
      <c r="C152" s="96" t="s">
        <v>319</v>
      </c>
      <c r="E152" s="326">
        <v>12</v>
      </c>
      <c r="F152" s="243" t="s">
        <v>299</v>
      </c>
      <c r="G152" s="154">
        <f>J97</f>
        <v>1829.79</v>
      </c>
      <c r="H152" s="96" t="s">
        <v>56</v>
      </c>
      <c r="I152" s="1076" t="s">
        <v>195</v>
      </c>
      <c r="J152" s="154">
        <f t="shared" si="2"/>
        <v>21957.48</v>
      </c>
      <c r="K152" s="388" t="s">
        <v>56</v>
      </c>
    </row>
    <row r="153" spans="1:13" ht="27.75" customHeight="1" thickBot="1" x14ac:dyDescent="0.35">
      <c r="A153" s="762"/>
      <c r="B153" s="763"/>
      <c r="C153" s="763"/>
      <c r="D153" s="763"/>
      <c r="E153" s="764" t="s">
        <v>256</v>
      </c>
      <c r="F153" s="763"/>
      <c r="G153" s="764"/>
      <c r="H153" s="764"/>
      <c r="I153" s="764" t="s">
        <v>195</v>
      </c>
      <c r="J153" s="765" t="e">
        <f>SUM(J134:J152)</f>
        <v>#REF!</v>
      </c>
      <c r="K153" s="766" t="s">
        <v>168</v>
      </c>
    </row>
    <row r="154" spans="1:13" ht="27.75" customHeight="1" thickBot="1" x14ac:dyDescent="0.35">
      <c r="A154" s="762"/>
      <c r="B154" s="763"/>
      <c r="C154" s="763"/>
      <c r="D154" s="763"/>
      <c r="E154" s="764" t="s">
        <v>256</v>
      </c>
      <c r="F154" s="763"/>
      <c r="G154" s="764"/>
      <c r="H154" s="764"/>
      <c r="I154" s="764" t="s">
        <v>195</v>
      </c>
      <c r="J154" s="765" t="e">
        <f>J153*2</f>
        <v>#REF!</v>
      </c>
      <c r="K154" s="766" t="s">
        <v>168</v>
      </c>
    </row>
    <row r="155" spans="1:13" ht="20.100000000000001" customHeight="1" x14ac:dyDescent="0.45">
      <c r="A155" s="387"/>
      <c r="E155" s="385" t="s">
        <v>320</v>
      </c>
      <c r="G155" s="4733" t="e">
        <f>J153</f>
        <v>#REF!</v>
      </c>
      <c r="H155" s="4734"/>
      <c r="I155" s="1170" t="s">
        <v>195</v>
      </c>
      <c r="J155" s="759" t="e">
        <f>G155/G156</f>
        <v>#REF!</v>
      </c>
      <c r="K155" s="398" t="s">
        <v>269</v>
      </c>
      <c r="L155" s="331"/>
    </row>
    <row r="156" spans="1:13" ht="20.100000000000001" customHeight="1" thickBot="1" x14ac:dyDescent="0.35">
      <c r="A156" s="391"/>
      <c r="B156" s="389"/>
      <c r="C156" s="389"/>
      <c r="D156" s="389"/>
      <c r="E156" s="389"/>
      <c r="F156" s="389"/>
      <c r="G156" s="4718">
        <v>32</v>
      </c>
      <c r="H156" s="4718"/>
      <c r="I156" s="389"/>
      <c r="J156" s="663"/>
      <c r="K156" s="390"/>
    </row>
    <row r="157" spans="1:13" ht="7.5" customHeight="1" x14ac:dyDescent="0.3">
      <c r="A157" s="387"/>
      <c r="K157" s="388"/>
    </row>
    <row r="158" spans="1:13" x14ac:dyDescent="0.3">
      <c r="A158" s="387"/>
      <c r="F158" s="385"/>
      <c r="H158" s="385" t="s">
        <v>321</v>
      </c>
      <c r="I158" s="1170" t="s">
        <v>195</v>
      </c>
      <c r="J158" s="155" t="e">
        <f>J155</f>
        <v>#REF!</v>
      </c>
      <c r="K158" s="398" t="s">
        <v>269</v>
      </c>
    </row>
    <row r="159" spans="1:13" x14ac:dyDescent="0.3">
      <c r="A159" s="387"/>
      <c r="G159" s="1170"/>
      <c r="H159" s="397" t="s">
        <v>322</v>
      </c>
      <c r="I159" s="1170" t="s">
        <v>195</v>
      </c>
      <c r="J159" s="155" t="e">
        <f>J158*1.234</f>
        <v>#REF!</v>
      </c>
      <c r="K159" s="398" t="s">
        <v>269</v>
      </c>
    </row>
    <row r="160" spans="1:13" ht="19.5" thickBot="1" x14ac:dyDescent="0.35">
      <c r="A160" s="387"/>
      <c r="G160" s="1170"/>
      <c r="H160" s="397" t="s">
        <v>323</v>
      </c>
      <c r="I160" s="1170" t="s">
        <v>195</v>
      </c>
      <c r="J160" s="1529" t="e">
        <f>FLOOR(J159,1)</f>
        <v>#REF!</v>
      </c>
      <c r="K160" s="398" t="s">
        <v>269</v>
      </c>
      <c r="L160" s="96">
        <v>0.99839999999999995</v>
      </c>
    </row>
    <row r="161" spans="1:13" ht="19.5" thickBot="1" x14ac:dyDescent="0.35">
      <c r="A161" s="391"/>
      <c r="B161" s="389"/>
      <c r="C161" s="389"/>
      <c r="D161" s="389"/>
      <c r="E161" s="389"/>
      <c r="F161" s="389"/>
      <c r="G161" s="389"/>
      <c r="H161" s="664" t="s">
        <v>324</v>
      </c>
      <c r="I161" s="1480" t="s">
        <v>195</v>
      </c>
      <c r="J161" s="665">
        <v>83901.54</v>
      </c>
      <c r="K161" s="401" t="s">
        <v>269</v>
      </c>
    </row>
    <row r="164" spans="1:13" x14ac:dyDescent="0.3">
      <c r="J164" s="331" t="e">
        <f>J153*2</f>
        <v>#REF!</v>
      </c>
      <c r="M164" s="331"/>
    </row>
    <row r="167" spans="1:13" x14ac:dyDescent="0.3">
      <c r="J167" s="331" t="e">
        <f>J153/448</f>
        <v>#REF!</v>
      </c>
    </row>
  </sheetData>
  <mergeCells count="12">
    <mergeCell ref="O16:Q16"/>
    <mergeCell ref="C19:E19"/>
    <mergeCell ref="G156:H156"/>
    <mergeCell ref="A2:K2"/>
    <mergeCell ref="C11:D11"/>
    <mergeCell ref="B16:G17"/>
    <mergeCell ref="L16:N16"/>
    <mergeCell ref="B31:G31"/>
    <mergeCell ref="B32:G32"/>
    <mergeCell ref="E114:F114"/>
    <mergeCell ref="H114:K114"/>
    <mergeCell ref="G155:H155"/>
  </mergeCells>
  <pageMargins left="0.39370078740157483" right="0.11811023622047245" top="0.43307086614173229" bottom="0.11811023622047245" header="0.31496062992125984" footer="0.15748031496062992"/>
  <pageSetup paperSize="9" scale="88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O83"/>
  <sheetViews>
    <sheetView view="pageBreakPreview" topLeftCell="A28" zoomScaleSheetLayoutView="100" workbookViewId="0">
      <selection activeCell="B56" sqref="B56"/>
    </sheetView>
  </sheetViews>
  <sheetFormatPr defaultColWidth="9.140625" defaultRowHeight="21.75" x14ac:dyDescent="0.5"/>
  <cols>
    <col min="1" max="1" width="5.85546875" style="461" customWidth="1"/>
    <col min="2" max="2" width="70.28515625" style="459" customWidth="1"/>
    <col min="3" max="3" width="8.5703125" style="17" customWidth="1"/>
    <col min="4" max="4" width="12.85546875" style="7" customWidth="1"/>
    <col min="5" max="5" width="14.7109375" style="7" customWidth="1"/>
    <col min="6" max="6" width="13.85546875" style="7" customWidth="1"/>
    <col min="7" max="7" width="11.42578125" style="7" customWidth="1"/>
    <col min="8" max="8" width="11.28515625" style="7" customWidth="1"/>
    <col min="9" max="9" width="13" style="7" customWidth="1"/>
    <col min="10" max="10" width="15" style="7" customWidth="1"/>
    <col min="11" max="11" width="15" style="459" customWidth="1"/>
    <col min="12" max="12" width="13.7109375" style="459" customWidth="1"/>
    <col min="13" max="16384" width="9.140625" style="459"/>
  </cols>
  <sheetData>
    <row r="1" spans="1:12" ht="23.25" x14ac:dyDescent="0.5">
      <c r="A1" s="4752" t="s">
        <v>546</v>
      </c>
      <c r="B1" s="4753"/>
      <c r="C1" s="4753"/>
      <c r="D1" s="4753"/>
      <c r="E1" s="4753"/>
      <c r="F1" s="4753"/>
      <c r="G1" s="4753"/>
      <c r="H1" s="4753"/>
      <c r="I1" s="4753"/>
      <c r="J1" s="4754"/>
    </row>
    <row r="2" spans="1:12" x14ac:dyDescent="0.5">
      <c r="A2" s="4755" t="s">
        <v>547</v>
      </c>
      <c r="B2" s="4756"/>
      <c r="C2" s="4756"/>
      <c r="D2" s="4756"/>
      <c r="E2" s="4756"/>
      <c r="F2" s="4756"/>
      <c r="G2" s="4756"/>
      <c r="H2" s="4756"/>
      <c r="I2" s="4756"/>
      <c r="J2" s="4757"/>
    </row>
    <row r="3" spans="1:12" ht="22.5" thickBot="1" x14ac:dyDescent="0.55000000000000004">
      <c r="A3" s="4758" t="s">
        <v>548</v>
      </c>
      <c r="B3" s="4759"/>
      <c r="C3" s="4759"/>
      <c r="D3" s="4759"/>
      <c r="E3" s="4759"/>
      <c r="F3" s="4759"/>
      <c r="G3" s="4759"/>
      <c r="H3" s="4759"/>
      <c r="I3" s="4759"/>
      <c r="J3" s="4760"/>
    </row>
    <row r="4" spans="1:12" ht="22.5" customHeight="1" x14ac:dyDescent="0.5">
      <c r="A4" s="460"/>
      <c r="B4" s="403" t="s">
        <v>549</v>
      </c>
      <c r="C4" s="402"/>
      <c r="D4" s="402"/>
      <c r="E4" s="402"/>
      <c r="F4" s="402"/>
      <c r="G4" s="402"/>
      <c r="H4" s="402"/>
      <c r="I4" s="4761" t="s">
        <v>550</v>
      </c>
      <c r="J4" s="4762"/>
    </row>
    <row r="5" spans="1:12" ht="22.5" customHeight="1" x14ac:dyDescent="0.5">
      <c r="A5" s="387"/>
      <c r="B5" s="385" t="s">
        <v>551</v>
      </c>
      <c r="C5" s="96"/>
      <c r="D5" s="96"/>
      <c r="E5" s="96"/>
      <c r="F5" s="96"/>
      <c r="G5" s="96"/>
      <c r="H5" s="96"/>
      <c r="I5" s="96"/>
      <c r="J5" s="388"/>
    </row>
    <row r="6" spans="1:12" ht="22.5" customHeight="1" x14ac:dyDescent="0.5">
      <c r="A6" s="387"/>
      <c r="B6" s="385" t="s">
        <v>552</v>
      </c>
      <c r="C6" s="96"/>
      <c r="D6" s="96"/>
      <c r="E6" s="96"/>
      <c r="F6" s="96"/>
      <c r="G6" s="96"/>
      <c r="H6" s="96"/>
      <c r="I6" s="96"/>
      <c r="J6" s="388"/>
    </row>
    <row r="7" spans="1:12" ht="22.5" customHeight="1" x14ac:dyDescent="0.5">
      <c r="A7" s="387"/>
      <c r="B7" s="385" t="s">
        <v>553</v>
      </c>
      <c r="C7" s="96"/>
      <c r="D7" s="96"/>
      <c r="E7" s="96"/>
      <c r="F7" s="96"/>
      <c r="G7" s="96"/>
      <c r="H7" s="96"/>
      <c r="I7" s="96"/>
      <c r="J7" s="388"/>
    </row>
    <row r="8" spans="1:12" x14ac:dyDescent="0.5">
      <c r="A8" s="387"/>
      <c r="B8" s="96"/>
      <c r="C8" s="96"/>
      <c r="D8" s="96"/>
      <c r="E8" s="96"/>
      <c r="F8" s="96"/>
      <c r="G8" s="96"/>
      <c r="H8" s="96"/>
      <c r="I8" s="96"/>
      <c r="J8" s="388"/>
    </row>
    <row r="9" spans="1:12" s="461" customFormat="1" ht="22.5" customHeight="1" x14ac:dyDescent="0.5">
      <c r="A9" s="1550" t="s">
        <v>118</v>
      </c>
      <c r="B9" s="4763" t="s">
        <v>327</v>
      </c>
      <c r="C9" s="4765" t="s">
        <v>128</v>
      </c>
      <c r="D9" s="4766"/>
      <c r="E9" s="4767" t="s">
        <v>554</v>
      </c>
      <c r="F9" s="4768"/>
      <c r="G9" s="1551" t="s">
        <v>492</v>
      </c>
      <c r="H9" s="1552" t="s">
        <v>555</v>
      </c>
      <c r="I9" s="4765" t="s">
        <v>556</v>
      </c>
      <c r="J9" s="4769"/>
      <c r="K9" s="1553"/>
    </row>
    <row r="10" spans="1:12" s="461" customFormat="1" ht="22.5" customHeight="1" x14ac:dyDescent="0.5">
      <c r="A10" s="394" t="s">
        <v>131</v>
      </c>
      <c r="B10" s="4764"/>
      <c r="C10" s="446" t="s">
        <v>328</v>
      </c>
      <c r="D10" s="446" t="s">
        <v>225</v>
      </c>
      <c r="E10" s="446" t="s">
        <v>557</v>
      </c>
      <c r="F10" s="446" t="s">
        <v>330</v>
      </c>
      <c r="G10" s="462" t="s">
        <v>558</v>
      </c>
      <c r="H10" s="462" t="s">
        <v>559</v>
      </c>
      <c r="I10" s="462" t="s">
        <v>555</v>
      </c>
      <c r="J10" s="463" t="s">
        <v>330</v>
      </c>
    </row>
    <row r="11" spans="1:12" s="461" customFormat="1" ht="22.5" customHeight="1" x14ac:dyDescent="0.5">
      <c r="A11" s="514"/>
      <c r="B11" s="517" t="str">
        <f>'ประเมินราคา(ตามรายการเดิม)'!B10</f>
        <v>REMOVAL OF EXISTING STRUCTURES</v>
      </c>
      <c r="C11" s="515"/>
      <c r="D11" s="515"/>
      <c r="E11" s="515"/>
      <c r="F11" s="515"/>
      <c r="G11" s="515"/>
      <c r="H11" s="515"/>
      <c r="I11" s="515"/>
      <c r="J11" s="516"/>
    </row>
    <row r="12" spans="1:12" x14ac:dyDescent="0.5">
      <c r="A12" s="464">
        <v>1</v>
      </c>
      <c r="B12" s="465" t="e">
        <f>'ประเมินราคา(ตามรายการเดิม)'!#REF!</f>
        <v>#REF!</v>
      </c>
      <c r="C12" s="334" t="e">
        <f>'ประเมินราคา(ตามรายการเดิม)'!#REF!</f>
        <v>#REF!</v>
      </c>
      <c r="D12" s="333" t="e">
        <f>'ประเมินราคา(ตามรายการเดิม)'!#REF!</f>
        <v>#REF!</v>
      </c>
      <c r="E12" s="335" t="e">
        <f>'ประเมินราคา(ตามรายการเดิม)'!#REF!</f>
        <v>#REF!</v>
      </c>
      <c r="F12" s="335" t="e">
        <f>E12*D12</f>
        <v>#REF!</v>
      </c>
      <c r="G12" s="466" t="e">
        <f>H64</f>
        <v>#REF!</v>
      </c>
      <c r="H12" s="335" t="e">
        <f>E12*$H$64</f>
        <v>#REF!</v>
      </c>
      <c r="I12" s="333" t="e">
        <f>FLOOR(H12,0.25)</f>
        <v>#REF!</v>
      </c>
      <c r="J12" s="467" t="e">
        <f>ROUND(I12*D12,2)</f>
        <v>#REF!</v>
      </c>
      <c r="K12" s="468" t="e">
        <f>H12-I12</f>
        <v>#REF!</v>
      </c>
      <c r="L12" s="459">
        <v>55</v>
      </c>
    </row>
    <row r="13" spans="1:12" x14ac:dyDescent="0.5">
      <c r="A13" s="464">
        <v>2</v>
      </c>
      <c r="B13" s="465" t="e">
        <f>'ประเมินราคา(ตามรายการเดิม)'!#REF!</f>
        <v>#REF!</v>
      </c>
      <c r="C13" s="334" t="e">
        <f>'ประเมินราคา(ตามรายการเดิม)'!#REF!</f>
        <v>#REF!</v>
      </c>
      <c r="D13" s="333" t="e">
        <f>'ประเมินราคา(ตามรายการเดิม)'!#REF!</f>
        <v>#REF!</v>
      </c>
      <c r="E13" s="335" t="e">
        <f>'ประเมินราคา(ตามรายการเดิม)'!#REF!</f>
        <v>#REF!</v>
      </c>
      <c r="F13" s="335" t="e">
        <f>E13*D13</f>
        <v>#REF!</v>
      </c>
      <c r="G13" s="466" t="e">
        <f>H64</f>
        <v>#REF!</v>
      </c>
      <c r="H13" s="335" t="e">
        <f>E13*$H$64</f>
        <v>#REF!</v>
      </c>
      <c r="I13" s="333" t="e">
        <f t="shared" ref="I13:I22" si="0">FLOOR(H13,1)</f>
        <v>#REF!</v>
      </c>
      <c r="J13" s="467" t="e">
        <f>ROUND(I13*D13,2)</f>
        <v>#REF!</v>
      </c>
      <c r="K13" s="468" t="e">
        <f>H13-I13</f>
        <v>#REF!</v>
      </c>
      <c r="L13" s="459">
        <v>60</v>
      </c>
    </row>
    <row r="14" spans="1:12" x14ac:dyDescent="0.5">
      <c r="A14" s="464">
        <v>3</v>
      </c>
      <c r="B14" s="465" t="e">
        <f>'ประเมินราคา(ตามรายการเดิม)'!#REF!</f>
        <v>#REF!</v>
      </c>
      <c r="C14" s="334" t="e">
        <f>'ประเมินราคา(ตามรายการเดิม)'!#REF!</f>
        <v>#REF!</v>
      </c>
      <c r="D14" s="333" t="e">
        <f>'ประเมินราคา(ตามรายการเดิม)'!#REF!</f>
        <v>#REF!</v>
      </c>
      <c r="E14" s="335" t="e">
        <f>'ประเมินราคา(ตามรายการเดิม)'!#REF!</f>
        <v>#REF!</v>
      </c>
      <c r="F14" s="335" t="e">
        <f>E14*D14</f>
        <v>#REF!</v>
      </c>
      <c r="G14" s="466" t="e">
        <f>H64</f>
        <v>#REF!</v>
      </c>
      <c r="H14" s="335" t="e">
        <f>E14*$H$64</f>
        <v>#REF!</v>
      </c>
      <c r="I14" s="333" t="e">
        <f t="shared" si="0"/>
        <v>#REF!</v>
      </c>
      <c r="J14" s="467" t="e">
        <f>ROUND(I14*D14,2)</f>
        <v>#REF!</v>
      </c>
      <c r="K14" s="468"/>
      <c r="L14" s="459">
        <v>785</v>
      </c>
    </row>
    <row r="15" spans="1:12" x14ac:dyDescent="0.5">
      <c r="A15" s="464">
        <v>4</v>
      </c>
      <c r="B15" s="465" t="e">
        <f>'ประเมินราคา(ตามรายการเดิม)'!#REF!</f>
        <v>#REF!</v>
      </c>
      <c r="C15" s="334" t="e">
        <f>'ประเมินราคา(ตามรายการเดิม)'!#REF!</f>
        <v>#REF!</v>
      </c>
      <c r="D15" s="333" t="e">
        <f>'ประเมินราคา(ตามรายการเดิม)'!#REF!</f>
        <v>#REF!</v>
      </c>
      <c r="E15" s="335" t="e">
        <f>'ประเมินราคา(ตามรายการเดิม)'!#REF!</f>
        <v>#REF!</v>
      </c>
      <c r="F15" s="335" t="e">
        <f>E15*D15</f>
        <v>#REF!</v>
      </c>
      <c r="G15" s="466" t="e">
        <f>H64</f>
        <v>#REF!</v>
      </c>
      <c r="H15" s="335" t="e">
        <f>E15*$H$64</f>
        <v>#REF!</v>
      </c>
      <c r="I15" s="333" t="e">
        <f t="shared" si="0"/>
        <v>#REF!</v>
      </c>
      <c r="J15" s="467" t="e">
        <f>ROUND(I15*D15,2)</f>
        <v>#REF!</v>
      </c>
      <c r="K15" s="468"/>
      <c r="L15" s="459">
        <v>440</v>
      </c>
    </row>
    <row r="16" spans="1:12" x14ac:dyDescent="0.5">
      <c r="A16" s="464">
        <v>5</v>
      </c>
      <c r="B16" s="465" t="e">
        <f>'ประเมินราคา(ตามรายการเดิม)'!#REF!</f>
        <v>#REF!</v>
      </c>
      <c r="C16" s="334" t="e">
        <f>'ประเมินราคา(ตามรายการเดิม)'!#REF!</f>
        <v>#REF!</v>
      </c>
      <c r="D16" s="333" t="e">
        <f>'ประเมินราคา(ตามรายการเดิม)'!#REF!</f>
        <v>#REF!</v>
      </c>
      <c r="E16" s="335" t="e">
        <f>'ประเมินราคา(ตามรายการเดิม)'!#REF!</f>
        <v>#REF!</v>
      </c>
      <c r="F16" s="335" t="e">
        <f>E16*D16</f>
        <v>#REF!</v>
      </c>
      <c r="G16" s="466" t="e">
        <f>H64</f>
        <v>#REF!</v>
      </c>
      <c r="H16" s="335" t="e">
        <f>E16*$H$64</f>
        <v>#REF!</v>
      </c>
      <c r="I16" s="333" t="e">
        <f t="shared" si="0"/>
        <v>#REF!</v>
      </c>
      <c r="J16" s="467" t="e">
        <f>ROUND(I16*D16,2)</f>
        <v>#REF!</v>
      </c>
      <c r="K16" s="468" t="e">
        <f>H16-I16</f>
        <v>#REF!</v>
      </c>
      <c r="L16" s="459">
        <v>102</v>
      </c>
    </row>
    <row r="17" spans="1:12" x14ac:dyDescent="0.5">
      <c r="A17" s="464"/>
      <c r="B17" s="518" t="e">
        <f>'ประเมินราคา(ตามรายการเดิม)'!#REF!</f>
        <v>#REF!</v>
      </c>
      <c r="C17" s="334"/>
      <c r="D17" s="333"/>
      <c r="E17" s="335"/>
      <c r="F17" s="335"/>
      <c r="G17" s="466"/>
      <c r="H17" s="335"/>
      <c r="I17" s="333"/>
      <c r="J17" s="467"/>
      <c r="K17" s="468">
        <f>H17-I17</f>
        <v>0</v>
      </c>
      <c r="L17" s="459">
        <v>50</v>
      </c>
    </row>
    <row r="18" spans="1:12" x14ac:dyDescent="0.5">
      <c r="A18" s="464">
        <v>6</v>
      </c>
      <c r="B18" s="465" t="e">
        <f>'ประเมินราคา(ตามรายการเดิม)'!#REF!</f>
        <v>#REF!</v>
      </c>
      <c r="C18" s="334" t="e">
        <f>'ประเมินราคา(ตามรายการเดิม)'!#REF!</f>
        <v>#REF!</v>
      </c>
      <c r="D18" s="333" t="e">
        <f>'ประเมินราคา(ตามรายการเดิม)'!#REF!</f>
        <v>#REF!</v>
      </c>
      <c r="E18" s="335" t="e">
        <f>'ประเมินราคา(ตามรายการเดิม)'!#REF!</f>
        <v>#REF!</v>
      </c>
      <c r="F18" s="335" t="e">
        <f t="shared" ref="F18:F23" si="1">E18*D18</f>
        <v>#REF!</v>
      </c>
      <c r="G18" s="466" t="e">
        <f>H64</f>
        <v>#REF!</v>
      </c>
      <c r="H18" s="335" t="e">
        <f t="shared" ref="H18:H23" si="2">E18*$H$64</f>
        <v>#REF!</v>
      </c>
      <c r="I18" s="333" t="e">
        <f t="shared" si="0"/>
        <v>#REF!</v>
      </c>
      <c r="J18" s="467" t="e">
        <f t="shared" ref="J18:J23" si="3">ROUND(I18*D18,2)</f>
        <v>#REF!</v>
      </c>
      <c r="K18" s="468"/>
      <c r="L18" s="459">
        <v>15</v>
      </c>
    </row>
    <row r="19" spans="1:12" x14ac:dyDescent="0.5">
      <c r="A19" s="464">
        <v>7</v>
      </c>
      <c r="B19" s="465" t="e">
        <f>'ประเมินราคา(ตามรายการเดิม)'!#REF!</f>
        <v>#REF!</v>
      </c>
      <c r="C19" s="334" t="e">
        <f>'ประเมินราคา(ตามรายการเดิม)'!#REF!</f>
        <v>#REF!</v>
      </c>
      <c r="D19" s="333" t="e">
        <f>'ประเมินราคา(ตามรายการเดิม)'!#REF!</f>
        <v>#REF!</v>
      </c>
      <c r="E19" s="335" t="e">
        <f>'ประเมินราคา(ตามรายการเดิม)'!#REF!</f>
        <v>#REF!</v>
      </c>
      <c r="F19" s="335" t="e">
        <f t="shared" si="1"/>
        <v>#REF!</v>
      </c>
      <c r="G19" s="466" t="e">
        <f>H64</f>
        <v>#REF!</v>
      </c>
      <c r="H19" s="335" t="e">
        <f t="shared" si="2"/>
        <v>#REF!</v>
      </c>
      <c r="I19" s="333" t="e">
        <f>FLOOR(H19,5)</f>
        <v>#REF!</v>
      </c>
      <c r="J19" s="467" t="e">
        <f t="shared" si="3"/>
        <v>#REF!</v>
      </c>
      <c r="K19" s="468" t="e">
        <f>H19-I19</f>
        <v>#REF!</v>
      </c>
      <c r="L19" s="459">
        <v>3530</v>
      </c>
    </row>
    <row r="20" spans="1:12" x14ac:dyDescent="0.5">
      <c r="A20" s="464">
        <v>8</v>
      </c>
      <c r="B20" s="465" t="e">
        <f>'ประเมินราคา(ตามรายการเดิม)'!#REF!</f>
        <v>#REF!</v>
      </c>
      <c r="C20" s="334" t="e">
        <f>'ประเมินราคา(ตามรายการเดิม)'!#REF!</f>
        <v>#REF!</v>
      </c>
      <c r="D20" s="333" t="e">
        <f>'ประเมินราคา(ตามรายการเดิม)'!#REF!</f>
        <v>#REF!</v>
      </c>
      <c r="E20" s="335" t="e">
        <f>'ประเมินราคา(ตามรายการเดิม)'!#REF!</f>
        <v>#REF!</v>
      </c>
      <c r="F20" s="335" t="e">
        <f t="shared" si="1"/>
        <v>#REF!</v>
      </c>
      <c r="G20" s="466" t="e">
        <f>H64</f>
        <v>#REF!</v>
      </c>
      <c r="H20" s="335" t="e">
        <f t="shared" si="2"/>
        <v>#REF!</v>
      </c>
      <c r="I20" s="333" t="e">
        <f t="shared" si="0"/>
        <v>#REF!</v>
      </c>
      <c r="J20" s="467" t="e">
        <f t="shared" si="3"/>
        <v>#REF!</v>
      </c>
      <c r="K20" s="468"/>
      <c r="L20" s="459">
        <v>433</v>
      </c>
    </row>
    <row r="21" spans="1:12" x14ac:dyDescent="0.5">
      <c r="A21" s="464">
        <v>9</v>
      </c>
      <c r="B21" s="465" t="str">
        <f>'ประเมินราคา(ตามรายการเดิม)'!B41</f>
        <v>CEMENT MODIFIED CRUSHED ROCK  BASE</v>
      </c>
      <c r="C21" s="334" t="str">
        <f>'ประเมินราคา(ตามรายการเดิม)'!D41</f>
        <v>CU.M.</v>
      </c>
      <c r="D21" s="333">
        <f>'ประเมินราคา(ตามรายการเดิม)'!C41</f>
        <v>0</v>
      </c>
      <c r="E21" s="335">
        <f>'ประเมินราคา(ตามรายการเดิม)'!E41</f>
        <v>1051.42</v>
      </c>
      <c r="F21" s="335">
        <f t="shared" si="1"/>
        <v>0</v>
      </c>
      <c r="G21" s="466" t="e">
        <f>H64</f>
        <v>#REF!</v>
      </c>
      <c r="H21" s="335" t="e">
        <f t="shared" si="2"/>
        <v>#REF!</v>
      </c>
      <c r="I21" s="333" t="e">
        <f t="shared" si="0"/>
        <v>#REF!</v>
      </c>
      <c r="J21" s="467" t="e">
        <f t="shared" si="3"/>
        <v>#REF!</v>
      </c>
      <c r="K21" s="468"/>
      <c r="L21" s="459">
        <v>287</v>
      </c>
    </row>
    <row r="22" spans="1:12" x14ac:dyDescent="0.5">
      <c r="A22" s="464">
        <v>10</v>
      </c>
      <c r="B22" s="465" t="e">
        <f>'ประเมินราคา(ตามรายการเดิม)'!#REF!</f>
        <v>#REF!</v>
      </c>
      <c r="C22" s="334" t="e">
        <f>'ประเมินราคา(ตามรายการเดิม)'!#REF!</f>
        <v>#REF!</v>
      </c>
      <c r="D22" s="333" t="e">
        <f>'ประเมินราคา(ตามรายการเดิม)'!#REF!</f>
        <v>#REF!</v>
      </c>
      <c r="E22" s="335" t="e">
        <f>'ประเมินราคา(ตามรายการเดิม)'!#REF!</f>
        <v>#REF!</v>
      </c>
      <c r="F22" s="335" t="e">
        <f t="shared" si="1"/>
        <v>#REF!</v>
      </c>
      <c r="G22" s="466" t="e">
        <f>H64</f>
        <v>#REF!</v>
      </c>
      <c r="H22" s="335" t="e">
        <f t="shared" si="2"/>
        <v>#REF!</v>
      </c>
      <c r="I22" s="333" t="e">
        <f t="shared" si="0"/>
        <v>#REF!</v>
      </c>
      <c r="J22" s="467" t="e">
        <f t="shared" si="3"/>
        <v>#REF!</v>
      </c>
      <c r="K22" s="468" t="e">
        <f>H22-I22</f>
        <v>#REF!</v>
      </c>
      <c r="L22" s="459">
        <v>380</v>
      </c>
    </row>
    <row r="23" spans="1:12" x14ac:dyDescent="0.5">
      <c r="A23" s="464">
        <v>11</v>
      </c>
      <c r="B23" s="465" t="e">
        <f>'ประเมินราคา(ตามรายการเดิม)'!#REF!</f>
        <v>#REF!</v>
      </c>
      <c r="C23" s="334" t="e">
        <f>'ประเมินราคา(ตามรายการเดิม)'!#REF!</f>
        <v>#REF!</v>
      </c>
      <c r="D23" s="333" t="e">
        <f>'ประเมินราคา(ตามรายการเดิม)'!#REF!</f>
        <v>#REF!</v>
      </c>
      <c r="E23" s="335" t="e">
        <f>'ประเมินราคา(ตามรายการเดิม)'!#REF!</f>
        <v>#REF!</v>
      </c>
      <c r="F23" s="335" t="e">
        <f t="shared" si="1"/>
        <v>#REF!</v>
      </c>
      <c r="G23" s="466" t="e">
        <f>H64</f>
        <v>#REF!</v>
      </c>
      <c r="H23" s="335" t="e">
        <f t="shared" si="2"/>
        <v>#REF!</v>
      </c>
      <c r="I23" s="333" t="e">
        <f>FLOOR(H23,0.25)</f>
        <v>#REF!</v>
      </c>
      <c r="J23" s="467" t="e">
        <f t="shared" si="3"/>
        <v>#REF!</v>
      </c>
      <c r="K23" s="468"/>
      <c r="L23" s="459">
        <v>380</v>
      </c>
    </row>
    <row r="24" spans="1:12" x14ac:dyDescent="0.5">
      <c r="A24" s="464"/>
      <c r="B24" s="518" t="e">
        <f>'ประเมินราคา(ตามรายการเดิม)'!#REF!</f>
        <v>#REF!</v>
      </c>
      <c r="C24" s="334"/>
      <c r="D24" s="333"/>
      <c r="E24" s="335"/>
      <c r="F24" s="335"/>
      <c r="G24" s="466"/>
      <c r="H24" s="335"/>
      <c r="I24" s="333"/>
      <c r="J24" s="467"/>
      <c r="K24" s="468"/>
      <c r="L24" s="459">
        <v>380</v>
      </c>
    </row>
    <row r="25" spans="1:12" x14ac:dyDescent="0.5">
      <c r="A25" s="519">
        <v>12</v>
      </c>
      <c r="B25" s="520" t="str">
        <f>'ประเมินราคา(ตามรายการเดิม)'!B48</f>
        <v xml:space="preserve">PRIME  COAT  </v>
      </c>
      <c r="C25" s="246" t="str">
        <f>'ประเมินราคา(ตามรายการเดิม)'!D48</f>
        <v>SQ.M.</v>
      </c>
      <c r="D25" s="245">
        <f>'ประเมินราคา(ตามรายการเดิม)'!C48</f>
        <v>0</v>
      </c>
      <c r="E25" s="247">
        <f>'ประเมินราคา(ตามรายการเดิม)'!E48</f>
        <v>33.46</v>
      </c>
      <c r="F25" s="247">
        <f>E25*D25</f>
        <v>0</v>
      </c>
      <c r="G25" s="521" t="e">
        <f>H64</f>
        <v>#REF!</v>
      </c>
      <c r="H25" s="247" t="e">
        <f>E25*$H$64</f>
        <v>#REF!</v>
      </c>
      <c r="I25" s="245" t="e">
        <f>FLOOR(H25,1)</f>
        <v>#REF!</v>
      </c>
      <c r="J25" s="522" t="e">
        <f>ROUND(I25*D25,2)</f>
        <v>#REF!</v>
      </c>
      <c r="K25" s="468" t="e">
        <f>H25-I25</f>
        <v>#REF!</v>
      </c>
      <c r="L25" s="459">
        <v>380</v>
      </c>
    </row>
    <row r="26" spans="1:12" ht="22.5" thickBot="1" x14ac:dyDescent="0.55000000000000004">
      <c r="A26" s="519">
        <v>13</v>
      </c>
      <c r="B26" s="520" t="str">
        <f>'ประเมินราคา(ตามรายการเดิม)'!B49</f>
        <v>TACK  COAT</v>
      </c>
      <c r="C26" s="246" t="str">
        <f>'ประเมินราคา(ตามรายการเดิม)'!D49</f>
        <v>SQ.M.</v>
      </c>
      <c r="D26" s="245">
        <f>'ประเมินราคา(ตามรายการเดิม)'!C49</f>
        <v>0</v>
      </c>
      <c r="E26" s="247">
        <f>'ประเมินราคา(ตามรายการเดิม)'!E49</f>
        <v>13.33</v>
      </c>
      <c r="F26" s="247">
        <f>E26*D26</f>
        <v>0</v>
      </c>
      <c r="G26" s="521" t="e">
        <f>H64</f>
        <v>#REF!</v>
      </c>
      <c r="H26" s="247" t="e">
        <f>E26*$H$64</f>
        <v>#REF!</v>
      </c>
      <c r="I26" s="245" t="e">
        <f>FLOOR(H26,1)</f>
        <v>#REF!</v>
      </c>
      <c r="J26" s="522" t="e">
        <f>ROUND(I26*D26,2)</f>
        <v>#REF!</v>
      </c>
      <c r="K26" s="468"/>
    </row>
    <row r="27" spans="1:12" ht="27.75" customHeight="1" x14ac:dyDescent="0.5">
      <c r="A27" s="4720" t="s">
        <v>560</v>
      </c>
      <c r="B27" s="4720"/>
      <c r="C27" s="4720"/>
      <c r="D27" s="4720"/>
      <c r="E27" s="4720"/>
      <c r="F27" s="4720"/>
      <c r="G27" s="4720"/>
      <c r="H27" s="4720"/>
      <c r="I27" s="4720"/>
      <c r="J27" s="4720"/>
      <c r="L27" s="473"/>
    </row>
    <row r="28" spans="1:12" ht="12" customHeight="1" x14ac:dyDescent="0.5">
      <c r="A28" s="1076"/>
      <c r="B28" s="96"/>
      <c r="C28" s="194"/>
      <c r="D28" s="154"/>
      <c r="E28" s="194"/>
      <c r="F28" s="154"/>
      <c r="G28" s="154"/>
      <c r="H28" s="269"/>
      <c r="I28" s="269"/>
      <c r="J28" s="154"/>
      <c r="L28" s="473"/>
    </row>
    <row r="29" spans="1:12" ht="15.75" customHeight="1" x14ac:dyDescent="0.5">
      <c r="A29" s="1076"/>
      <c r="B29" s="1076"/>
      <c r="C29" s="193"/>
      <c r="D29" s="154"/>
      <c r="E29" s="154"/>
      <c r="F29" s="253"/>
      <c r="G29" s="253"/>
      <c r="H29" s="253"/>
      <c r="I29" s="253"/>
      <c r="J29" s="127"/>
      <c r="L29" s="479"/>
    </row>
    <row r="30" spans="1:12" x14ac:dyDescent="0.5">
      <c r="A30" s="1076"/>
      <c r="B30" s="244" t="s">
        <v>561</v>
      </c>
      <c r="C30" s="193"/>
      <c r="D30" s="154"/>
      <c r="E30" s="154"/>
      <c r="F30" s="253"/>
      <c r="G30" s="396" t="s">
        <v>562</v>
      </c>
      <c r="H30" s="96"/>
      <c r="I30" s="253"/>
      <c r="J30" s="127"/>
      <c r="L30" s="479"/>
    </row>
    <row r="31" spans="1:12" x14ac:dyDescent="0.5">
      <c r="A31" s="1076"/>
      <c r="B31" s="244" t="s">
        <v>563</v>
      </c>
      <c r="C31" s="1485"/>
      <c r="D31" s="148"/>
      <c r="E31" s="148"/>
      <c r="F31" s="148"/>
      <c r="G31" s="148" t="s">
        <v>564</v>
      </c>
      <c r="H31" s="148"/>
      <c r="I31" s="148"/>
      <c r="J31" s="148"/>
      <c r="L31" s="479"/>
    </row>
    <row r="32" spans="1:12" x14ac:dyDescent="0.5">
      <c r="A32" s="1076"/>
      <c r="B32" s="96" t="s">
        <v>565</v>
      </c>
      <c r="C32" s="193"/>
      <c r="D32" s="154"/>
      <c r="E32" s="154"/>
      <c r="F32" s="154"/>
      <c r="G32" s="154" t="s">
        <v>566</v>
      </c>
      <c r="H32" s="154"/>
      <c r="I32" s="154"/>
      <c r="J32" s="154"/>
      <c r="L32" s="479"/>
    </row>
    <row r="33" spans="1:12" ht="20.25" customHeight="1" x14ac:dyDescent="0.5">
      <c r="A33" s="519">
        <v>14</v>
      </c>
      <c r="B33" s="520" t="e">
        <f>'ประเมินราคา(ตามรายการเดิม)'!#REF!</f>
        <v>#REF!</v>
      </c>
      <c r="C33" s="246" t="e">
        <f>'ประเมินราคา(ตามรายการเดิม)'!#REF!</f>
        <v>#REF!</v>
      </c>
      <c r="D33" s="245" t="e">
        <f>'ประเมินราคา(ตามรายการเดิม)'!#REF!</f>
        <v>#REF!</v>
      </c>
      <c r="E33" s="247" t="e">
        <f>'ประเมินราคา(ตามรายการเดิม)'!#REF!</f>
        <v>#REF!</v>
      </c>
      <c r="F33" s="247" t="e">
        <f>E33*D33</f>
        <v>#REF!</v>
      </c>
      <c r="G33" s="521" t="e">
        <f>H64</f>
        <v>#REF!</v>
      </c>
      <c r="H33" s="247" t="e">
        <f>E33*$H$64</f>
        <v>#REF!</v>
      </c>
      <c r="I33" s="245" t="e">
        <f>FLOOR(H33,10)</f>
        <v>#REF!</v>
      </c>
      <c r="J33" s="522" t="e">
        <f>ROUND(I33*D33,2)</f>
        <v>#REF!</v>
      </c>
      <c r="K33" s="468"/>
    </row>
    <row r="34" spans="1:12" ht="20.25" customHeight="1" x14ac:dyDescent="0.5">
      <c r="A34" s="519">
        <v>15</v>
      </c>
      <c r="B34" s="520" t="str">
        <f>'ประเมินราคา(ตามรายการเดิม)'!B51</f>
        <v>ASPHALT  CONCRETE  BINDER  COURSE  5  CM. THICK</v>
      </c>
      <c r="C34" s="246" t="str">
        <f>'ประเมินราคา(ตามรายการเดิม)'!D51</f>
        <v>SQ.M.</v>
      </c>
      <c r="D34" s="245">
        <f>'ประเมินราคา(ตามรายการเดิม)'!C51</f>
        <v>0</v>
      </c>
      <c r="E34" s="247" t="e">
        <f>'ประเมินราคา(ตามรายการเดิม)'!E51</f>
        <v>#DIV/0!</v>
      </c>
      <c r="F34" s="247" t="e">
        <f>E34*D34</f>
        <v>#DIV/0!</v>
      </c>
      <c r="G34" s="521" t="e">
        <f>H64</f>
        <v>#REF!</v>
      </c>
      <c r="H34" s="247" t="e">
        <f>E34*$H$64</f>
        <v>#DIV/0!</v>
      </c>
      <c r="I34" s="245" t="e">
        <f>FLOOR(H34,1)</f>
        <v>#DIV/0!</v>
      </c>
      <c r="J34" s="522" t="e">
        <f>ROUND(I34*D34,2)</f>
        <v>#DIV/0!</v>
      </c>
      <c r="K34" s="468"/>
    </row>
    <row r="35" spans="1:12" ht="20.25" customHeight="1" x14ac:dyDescent="0.5">
      <c r="A35" s="519"/>
      <c r="B35" s="523" t="e">
        <f>'ประเมินราคา(ตามรายการเดิม)'!#REF!</f>
        <v>#REF!</v>
      </c>
      <c r="C35" s="246"/>
      <c r="D35" s="245"/>
      <c r="E35" s="247"/>
      <c r="F35" s="247"/>
      <c r="G35" s="521"/>
      <c r="H35" s="247"/>
      <c r="I35" s="245"/>
      <c r="J35" s="522"/>
      <c r="K35" s="468"/>
    </row>
    <row r="36" spans="1:12" ht="20.25" customHeight="1" x14ac:dyDescent="0.5">
      <c r="A36" s="519">
        <v>16</v>
      </c>
      <c r="B36" s="520" t="e">
        <f>'ประเมินราคา(ตามรายการเดิม)'!#REF!</f>
        <v>#REF!</v>
      </c>
      <c r="C36" s="246" t="e">
        <f>'ประเมินราคา(ตามรายการเดิม)'!#REF!</f>
        <v>#REF!</v>
      </c>
      <c r="D36" s="245" t="e">
        <f>'ประเมินราคา(ตามรายการเดิม)'!#REF!</f>
        <v>#REF!</v>
      </c>
      <c r="E36" s="247" t="e">
        <f>'ประเมินราคา(ตามรายการเดิม)'!#REF!</f>
        <v>#REF!</v>
      </c>
      <c r="F36" s="247" t="e">
        <f>E36*D36</f>
        <v>#REF!</v>
      </c>
      <c r="G36" s="521" t="e">
        <f>H64</f>
        <v>#REF!</v>
      </c>
      <c r="H36" s="247" t="e">
        <f>E36*$H$64</f>
        <v>#REF!</v>
      </c>
      <c r="I36" s="245" t="e">
        <f>FLOOR(H36,10)</f>
        <v>#REF!</v>
      </c>
      <c r="J36" s="522" t="e">
        <f>ROUND(I36*D36,2)</f>
        <v>#REF!</v>
      </c>
      <c r="K36" s="468"/>
    </row>
    <row r="37" spans="1:12" ht="20.25" customHeight="1" x14ac:dyDescent="0.5">
      <c r="A37" s="519">
        <v>17</v>
      </c>
      <c r="B37" s="520" t="e">
        <f>'ประเมินราคา(ตามรายการเดิม)'!#REF!</f>
        <v>#REF!</v>
      </c>
      <c r="C37" s="246" t="e">
        <f>'ประเมินราคา(ตามรายการเดิม)'!#REF!</f>
        <v>#REF!</v>
      </c>
      <c r="D37" s="245" t="e">
        <f>'ประเมินราคา(ตามรายการเดิม)'!#REF!</f>
        <v>#REF!</v>
      </c>
      <c r="E37" s="247" t="e">
        <f>'ประเมินราคา(ตามรายการเดิม)'!#REF!</f>
        <v>#REF!</v>
      </c>
      <c r="F37" s="247" t="e">
        <f>E37*D37</f>
        <v>#REF!</v>
      </c>
      <c r="G37" s="521" t="e">
        <f>H64</f>
        <v>#REF!</v>
      </c>
      <c r="H37" s="247" t="e">
        <f>E37*$H$64</f>
        <v>#REF!</v>
      </c>
      <c r="I37" s="245" t="e">
        <f>FLOOR(H37,10)</f>
        <v>#REF!</v>
      </c>
      <c r="J37" s="522" t="e">
        <f>ROUND(I37*D37,2)</f>
        <v>#REF!</v>
      </c>
      <c r="K37" s="468"/>
    </row>
    <row r="38" spans="1:12" ht="20.25" customHeight="1" x14ac:dyDescent="0.5">
      <c r="A38" s="519"/>
      <c r="B38" s="523" t="e">
        <f>'ประเมินราคา(ตามรายการเดิม)'!#REF!</f>
        <v>#REF!</v>
      </c>
      <c r="C38" s="246"/>
      <c r="D38" s="245"/>
      <c r="E38" s="247"/>
      <c r="F38" s="247"/>
      <c r="G38" s="521"/>
      <c r="H38" s="247"/>
      <c r="I38" s="245"/>
      <c r="J38" s="522"/>
      <c r="K38" s="468"/>
    </row>
    <row r="39" spans="1:12" ht="20.25" customHeight="1" x14ac:dyDescent="0.5">
      <c r="A39" s="519">
        <v>18</v>
      </c>
      <c r="B39" s="520" t="e">
        <f>'ประเมินราคา(ตามรายการเดิม)'!#REF!</f>
        <v>#REF!</v>
      </c>
      <c r="C39" s="246" t="e">
        <f>'ประเมินราคา(ตามรายการเดิม)'!#REF!</f>
        <v>#REF!</v>
      </c>
      <c r="D39" s="245" t="e">
        <f>'ประเมินราคา(ตามรายการเดิม)'!#REF!</f>
        <v>#REF!</v>
      </c>
      <c r="E39" s="247" t="e">
        <f>'ประเมินราคา(ตามรายการเดิม)'!#REF!</f>
        <v>#REF!</v>
      </c>
      <c r="F39" s="247" t="e">
        <f t="shared" ref="F39:F45" si="4">E39*D39</f>
        <v>#REF!</v>
      </c>
      <c r="G39" s="521" t="e">
        <f>H64</f>
        <v>#REF!</v>
      </c>
      <c r="H39" s="247" t="e">
        <f t="shared" ref="H39:H45" si="5">E39*$H$64</f>
        <v>#REF!</v>
      </c>
      <c r="I39" s="245" t="e">
        <f>FLOOR(H39,10)</f>
        <v>#REF!</v>
      </c>
      <c r="J39" s="522" t="e">
        <f t="shared" ref="J39:J45" si="6">ROUND(I39*D39,2)</f>
        <v>#REF!</v>
      </c>
      <c r="K39" s="468"/>
    </row>
    <row r="40" spans="1:12" ht="20.25" customHeight="1" x14ac:dyDescent="0.5">
      <c r="A40" s="519">
        <v>19</v>
      </c>
      <c r="B40" s="520" t="e">
        <f>'ประเมินราคา(ตามรายการเดิม)'!#REF!</f>
        <v>#REF!</v>
      </c>
      <c r="C40" s="246" t="e">
        <f>'ประเมินราคา(ตามรายการเดิม)'!#REF!</f>
        <v>#REF!</v>
      </c>
      <c r="D40" s="245" t="e">
        <f>'ประเมินราคา(ตามรายการเดิม)'!#REF!</f>
        <v>#REF!</v>
      </c>
      <c r="E40" s="247" t="e">
        <f>'ประเมินราคา(ตามรายการเดิม)'!#REF!</f>
        <v>#REF!</v>
      </c>
      <c r="F40" s="247" t="e">
        <f t="shared" si="4"/>
        <v>#REF!</v>
      </c>
      <c r="G40" s="521" t="e">
        <f>H64</f>
        <v>#REF!</v>
      </c>
      <c r="H40" s="247" t="e">
        <f t="shared" si="5"/>
        <v>#REF!</v>
      </c>
      <c r="I40" s="245" t="e">
        <f>FLOOR(H40,10)</f>
        <v>#REF!</v>
      </c>
      <c r="J40" s="522" t="e">
        <f t="shared" si="6"/>
        <v>#REF!</v>
      </c>
      <c r="K40" s="468"/>
    </row>
    <row r="41" spans="1:12" x14ac:dyDescent="0.5">
      <c r="A41" s="524">
        <v>20</v>
      </c>
      <c r="B41" s="525" t="e">
        <f>'ประเมินราคา(ตามรายการเดิม)'!#REF!</f>
        <v>#REF!</v>
      </c>
      <c r="C41" s="526" t="e">
        <f>'ประเมินราคา(ตามรายการเดิม)'!#REF!</f>
        <v>#REF!</v>
      </c>
      <c r="D41" s="527" t="e">
        <f>'ประเมินราคา(ตามรายการเดิม)'!#REF!</f>
        <v>#REF!</v>
      </c>
      <c r="E41" s="528" t="e">
        <f>'ประเมินราคา(ตามรายการเดิม)'!#REF!</f>
        <v>#REF!</v>
      </c>
      <c r="F41" s="528" t="e">
        <f t="shared" si="4"/>
        <v>#REF!</v>
      </c>
      <c r="G41" s="529" t="e">
        <f>H64</f>
        <v>#REF!</v>
      </c>
      <c r="H41" s="528" t="e">
        <f t="shared" si="5"/>
        <v>#REF!</v>
      </c>
      <c r="I41" s="527">
        <v>39112</v>
      </c>
      <c r="J41" s="530" t="e">
        <f t="shared" si="6"/>
        <v>#REF!</v>
      </c>
      <c r="K41" s="468"/>
    </row>
    <row r="42" spans="1:12" ht="20.25" customHeight="1" x14ac:dyDescent="0.5">
      <c r="A42" s="519">
        <v>21</v>
      </c>
      <c r="B42" s="520" t="str">
        <f>'ประเมินราคา(ตามรายการเดิม)'!B125</f>
        <v xml:space="preserve"> งานสีตีเส้รจราจร</v>
      </c>
      <c r="C42" s="246" t="str">
        <f>'ประเมินราคา(ตามรายการเดิม)'!D125</f>
        <v>SQ.M.</v>
      </c>
      <c r="D42" s="245">
        <f>'ประเมินราคา(ตามรายการเดิม)'!C125</f>
        <v>270</v>
      </c>
      <c r="E42" s="247">
        <f>'ประเมินราคา(ตามรายการเดิม)'!E125</f>
        <v>290</v>
      </c>
      <c r="F42" s="247">
        <f t="shared" si="4"/>
        <v>78300</v>
      </c>
      <c r="G42" s="521" t="e">
        <f>H64</f>
        <v>#REF!</v>
      </c>
      <c r="H42" s="247" t="e">
        <f t="shared" si="5"/>
        <v>#REF!</v>
      </c>
      <c r="I42" s="245">
        <v>380</v>
      </c>
      <c r="J42" s="522">
        <f t="shared" si="6"/>
        <v>102600</v>
      </c>
      <c r="K42" s="468"/>
    </row>
    <row r="43" spans="1:12" ht="20.25" customHeight="1" x14ac:dyDescent="0.5">
      <c r="A43" s="519">
        <v>22</v>
      </c>
      <c r="B43" s="520" t="str">
        <f>'ประเมินราคา(ตามรายการเดิม)'!B126</f>
        <v>THERMOPLASTIC  PAINT  (YELLOW)</v>
      </c>
      <c r="C43" s="246" t="str">
        <f>'ประเมินราคา(ตามรายการเดิม)'!D126</f>
        <v>SQ.M.</v>
      </c>
      <c r="D43" s="245">
        <f>'ประเมินราคา(ตามรายการเดิม)'!C126</f>
        <v>0</v>
      </c>
      <c r="E43" s="247">
        <f>'ประเมินราคา(ตามรายการเดิม)'!E126</f>
        <v>205.51</v>
      </c>
      <c r="F43" s="247">
        <f t="shared" si="4"/>
        <v>0</v>
      </c>
      <c r="G43" s="521" t="e">
        <f>H64</f>
        <v>#REF!</v>
      </c>
      <c r="H43" s="247" t="e">
        <f t="shared" si="5"/>
        <v>#REF!</v>
      </c>
      <c r="I43" s="245">
        <v>380</v>
      </c>
      <c r="J43" s="522">
        <f t="shared" si="6"/>
        <v>0</v>
      </c>
      <c r="K43" s="468"/>
    </row>
    <row r="44" spans="1:12" ht="20.25" customHeight="1" x14ac:dyDescent="0.5">
      <c r="A44" s="519">
        <v>23</v>
      </c>
      <c r="B44" s="520" t="e">
        <f>'ประเมินราคา(ตามรายการเดิม)'!#REF!</f>
        <v>#REF!</v>
      </c>
      <c r="C44" s="246" t="e">
        <f>'ประเมินราคา(ตามรายการเดิม)'!#REF!</f>
        <v>#REF!</v>
      </c>
      <c r="D44" s="245" t="e">
        <f>'ประเมินราคา(ตามรายการเดิม)'!#REF!</f>
        <v>#REF!</v>
      </c>
      <c r="E44" s="247" t="e">
        <f>'ประเมินราคา(ตามรายการเดิม)'!#REF!</f>
        <v>#REF!</v>
      </c>
      <c r="F44" s="247" t="e">
        <f t="shared" si="4"/>
        <v>#REF!</v>
      </c>
      <c r="G44" s="521" t="e">
        <f>H64</f>
        <v>#REF!</v>
      </c>
      <c r="H44" s="247" t="e">
        <f t="shared" si="5"/>
        <v>#REF!</v>
      </c>
      <c r="I44" s="245">
        <v>140000</v>
      </c>
      <c r="J44" s="522" t="e">
        <f t="shared" si="6"/>
        <v>#REF!</v>
      </c>
      <c r="K44" s="468"/>
    </row>
    <row r="45" spans="1:12" ht="20.25" customHeight="1" thickBot="1" x14ac:dyDescent="0.55000000000000004">
      <c r="A45" s="519">
        <v>24</v>
      </c>
      <c r="B45" s="520" t="e">
        <f>'ประเมินราคา(ตามรายการเดิม)'!B130</f>
        <v>#REF!</v>
      </c>
      <c r="C45" s="246" t="str">
        <f>'ประเมินราคา(ตามรายการเดิม)'!D130</f>
        <v>L.S.</v>
      </c>
      <c r="D45" s="245">
        <f>'ประเมินราคา(ตามรายการเดิม)'!C130</f>
        <v>0</v>
      </c>
      <c r="E45" s="247" t="e">
        <f>'ประเมินราคา(ตามรายการเดิม)'!E130</f>
        <v>#N/A</v>
      </c>
      <c r="F45" s="247" t="e">
        <f t="shared" si="4"/>
        <v>#N/A</v>
      </c>
      <c r="G45" s="521" t="e">
        <f>H64</f>
        <v>#REF!</v>
      </c>
      <c r="H45" s="247" t="e">
        <f t="shared" si="5"/>
        <v>#N/A</v>
      </c>
      <c r="I45" s="245" t="e">
        <f>FLOOR(H45,100)</f>
        <v>#N/A</v>
      </c>
      <c r="J45" s="522" t="e">
        <f t="shared" si="6"/>
        <v>#N/A</v>
      </c>
      <c r="K45" s="468"/>
    </row>
    <row r="46" spans="1:12" ht="21" customHeight="1" x14ac:dyDescent="0.5">
      <c r="A46" s="4770" t="s">
        <v>567</v>
      </c>
      <c r="B46" s="4771"/>
      <c r="C46" s="469" t="s">
        <v>568</v>
      </c>
      <c r="D46" s="470"/>
      <c r="E46" s="471"/>
      <c r="F46" s="472" t="e">
        <f>SUM(F12:F45)</f>
        <v>#REF!</v>
      </c>
      <c r="G46" s="4775" t="s">
        <v>569</v>
      </c>
      <c r="H46" s="4776"/>
      <c r="I46" s="4776"/>
      <c r="J46" s="4781" t="e">
        <f>SUM(J12:J45)</f>
        <v>#REF!</v>
      </c>
      <c r="L46" s="473"/>
    </row>
    <row r="47" spans="1:12" ht="21" customHeight="1" x14ac:dyDescent="0.5">
      <c r="A47" s="4772"/>
      <c r="B47" s="4716"/>
      <c r="C47" s="474" t="s">
        <v>570</v>
      </c>
      <c r="D47" s="475"/>
      <c r="E47" s="476"/>
      <c r="F47" s="477">
        <v>0</v>
      </c>
      <c r="G47" s="4777"/>
      <c r="H47" s="4778"/>
      <c r="I47" s="4778"/>
      <c r="J47" s="4782"/>
      <c r="L47" s="473"/>
    </row>
    <row r="48" spans="1:12" ht="21" customHeight="1" thickBot="1" x14ac:dyDescent="0.55000000000000004">
      <c r="A48" s="4773"/>
      <c r="B48" s="4774"/>
      <c r="C48" s="4784" t="s">
        <v>571</v>
      </c>
      <c r="D48" s="4785"/>
      <c r="E48" s="4785"/>
      <c r="F48" s="478" t="e">
        <f>SUM(F46:F47)</f>
        <v>#REF!</v>
      </c>
      <c r="G48" s="4779"/>
      <c r="H48" s="4780"/>
      <c r="I48" s="4780"/>
      <c r="J48" s="4783"/>
      <c r="L48" s="473"/>
    </row>
    <row r="49" spans="1:15" ht="27.75" customHeight="1" x14ac:dyDescent="0.5">
      <c r="A49" s="4720" t="s">
        <v>560</v>
      </c>
      <c r="B49" s="4720"/>
      <c r="C49" s="4720"/>
      <c r="D49" s="4720"/>
      <c r="E49" s="4720"/>
      <c r="F49" s="4720"/>
      <c r="G49" s="4720"/>
      <c r="H49" s="4720"/>
      <c r="I49" s="4720"/>
      <c r="J49" s="4720"/>
      <c r="L49" s="473"/>
    </row>
    <row r="50" spans="1:15" x14ac:dyDescent="0.5">
      <c r="A50" s="1076"/>
      <c r="B50" s="96"/>
      <c r="C50" s="194"/>
      <c r="D50" s="154"/>
      <c r="E50" s="194"/>
      <c r="F50" s="154"/>
      <c r="G50" s="154"/>
      <c r="H50" s="269"/>
      <c r="I50" s="269"/>
      <c r="J50" s="154"/>
      <c r="L50" s="473"/>
    </row>
    <row r="51" spans="1:15" ht="3.75" customHeight="1" x14ac:dyDescent="0.5">
      <c r="A51" s="1076"/>
      <c r="B51" s="1076"/>
      <c r="C51" s="193"/>
      <c r="D51" s="154"/>
      <c r="E51" s="154"/>
      <c r="F51" s="253"/>
      <c r="G51" s="253"/>
      <c r="H51" s="253"/>
      <c r="I51" s="253"/>
      <c r="J51" s="127"/>
      <c r="L51" s="479"/>
    </row>
    <row r="52" spans="1:15" x14ac:dyDescent="0.5">
      <c r="A52" s="1076"/>
      <c r="B52" s="244" t="s">
        <v>561</v>
      </c>
      <c r="C52" s="193"/>
      <c r="D52" s="154"/>
      <c r="E52" s="154"/>
      <c r="F52" s="253"/>
      <c r="G52" s="396" t="s">
        <v>562</v>
      </c>
      <c r="H52" s="96"/>
      <c r="I52" s="253"/>
      <c r="J52" s="127"/>
      <c r="L52" s="479"/>
    </row>
    <row r="53" spans="1:15" x14ac:dyDescent="0.5">
      <c r="A53" s="1076"/>
      <c r="B53" s="244" t="s">
        <v>563</v>
      </c>
      <c r="C53" s="1485"/>
      <c r="D53" s="148"/>
      <c r="E53" s="148"/>
      <c r="F53" s="148"/>
      <c r="G53" s="148" t="s">
        <v>564</v>
      </c>
      <c r="H53" s="148"/>
      <c r="I53" s="148"/>
      <c r="J53" s="148"/>
      <c r="L53" s="479"/>
    </row>
    <row r="54" spans="1:15" x14ac:dyDescent="0.5">
      <c r="A54" s="1076"/>
      <c r="B54" s="96" t="s">
        <v>565</v>
      </c>
      <c r="C54" s="193"/>
      <c r="D54" s="154"/>
      <c r="E54" s="154"/>
      <c r="F54" s="154"/>
      <c r="G54" s="154" t="s">
        <v>566</v>
      </c>
      <c r="H54" s="154"/>
      <c r="I54" s="154"/>
      <c r="J54" s="148"/>
      <c r="L54" s="479"/>
    </row>
    <row r="55" spans="1:15" x14ac:dyDescent="0.5">
      <c r="A55" s="1076"/>
      <c r="B55" s="96"/>
      <c r="C55" s="1485"/>
      <c r="D55" s="148"/>
      <c r="E55" s="148"/>
      <c r="F55" s="148"/>
      <c r="G55" s="148"/>
      <c r="H55" s="148"/>
      <c r="I55" s="148"/>
      <c r="J55" s="148"/>
      <c r="L55" s="479"/>
    </row>
    <row r="56" spans="1:15" ht="22.5" customHeight="1" x14ac:dyDescent="0.5">
      <c r="A56" s="1076"/>
      <c r="C56" s="1485"/>
      <c r="D56" s="148"/>
      <c r="E56" s="148"/>
      <c r="F56" s="148"/>
      <c r="G56" s="148"/>
      <c r="H56" s="148"/>
      <c r="I56" s="148"/>
      <c r="J56" s="148"/>
      <c r="L56" s="473"/>
    </row>
    <row r="57" spans="1:15" ht="22.5" customHeight="1" x14ac:dyDescent="0.5">
      <c r="A57" s="1076"/>
      <c r="C57" s="1485"/>
      <c r="D57" s="148"/>
      <c r="E57" s="148"/>
      <c r="F57" s="148"/>
      <c r="G57" s="148"/>
      <c r="H57" s="148"/>
      <c r="I57" s="148"/>
      <c r="J57" s="148" t="e">
        <f>15000000-#REF!</f>
        <v>#REF!</v>
      </c>
      <c r="K57" s="459" t="e">
        <f>J57/400</f>
        <v>#REF!</v>
      </c>
      <c r="L57" s="473"/>
    </row>
    <row r="58" spans="1:15" ht="22.5" customHeight="1" x14ac:dyDescent="0.5">
      <c r="A58" s="1076"/>
      <c r="C58" s="1485"/>
      <c r="D58" s="148">
        <v>1740</v>
      </c>
      <c r="E58" s="148"/>
      <c r="F58" s="148"/>
      <c r="G58" s="148"/>
      <c r="H58" s="148"/>
      <c r="I58" s="148"/>
      <c r="J58" s="148"/>
      <c r="K58" s="459" t="e">
        <f>K57/9</f>
        <v>#REF!</v>
      </c>
      <c r="L58" s="473"/>
    </row>
    <row r="59" spans="1:15" ht="22.5" customHeight="1" x14ac:dyDescent="0.5">
      <c r="A59" s="1076"/>
      <c r="C59" s="1485"/>
      <c r="D59" s="148"/>
      <c r="E59" s="148"/>
      <c r="F59" s="148"/>
      <c r="G59" s="148"/>
      <c r="H59" s="148"/>
      <c r="I59" s="148"/>
      <c r="J59" s="291" t="e">
        <f>J57/687.1</f>
        <v>#REF!</v>
      </c>
      <c r="L59" s="473"/>
    </row>
    <row r="60" spans="1:15" ht="22.5" customHeight="1" x14ac:dyDescent="0.5">
      <c r="A60" s="1076"/>
      <c r="C60" s="1485"/>
      <c r="D60" s="148">
        <v>1540</v>
      </c>
      <c r="E60" s="148"/>
      <c r="F60" s="148"/>
      <c r="G60" s="148"/>
      <c r="H60" s="148"/>
      <c r="I60" s="148"/>
      <c r="J60" s="148" t="e">
        <f>J59/12</f>
        <v>#REF!</v>
      </c>
      <c r="L60" s="473"/>
    </row>
    <row r="61" spans="1:15" ht="22.5" customHeight="1" x14ac:dyDescent="0.5">
      <c r="A61" s="1076"/>
      <c r="C61" s="1485"/>
      <c r="D61" s="148"/>
      <c r="E61" s="148"/>
      <c r="F61" s="248" t="s">
        <v>572</v>
      </c>
      <c r="G61" s="248"/>
      <c r="H61" s="248" t="s">
        <v>573</v>
      </c>
      <c r="I61" s="148"/>
      <c r="J61" s="148"/>
      <c r="L61" s="473"/>
    </row>
    <row r="62" spans="1:15" x14ac:dyDescent="0.5">
      <c r="A62" s="1076"/>
      <c r="B62" s="96"/>
      <c r="C62" s="1485"/>
      <c r="D62" s="148"/>
      <c r="E62" s="148"/>
      <c r="F62" s="249">
        <v>5000000</v>
      </c>
      <c r="G62" s="249"/>
      <c r="H62" s="282">
        <f>M63</f>
        <v>1.3338000000000001</v>
      </c>
      <c r="I62" s="148"/>
      <c r="J62" s="148"/>
      <c r="K62" s="480" t="s">
        <v>574</v>
      </c>
      <c r="L62" s="55"/>
      <c r="M62" s="55" t="s">
        <v>575</v>
      </c>
      <c r="N62" s="55"/>
    </row>
    <row r="63" spans="1:15" ht="23.25" x14ac:dyDescent="0.5">
      <c r="A63" s="1076"/>
      <c r="B63" s="96"/>
      <c r="C63" s="1485"/>
      <c r="D63" s="148"/>
      <c r="E63" s="148"/>
      <c r="F63" s="249">
        <v>10000000</v>
      </c>
      <c r="G63" s="249"/>
      <c r="H63" s="282">
        <f>M64</f>
        <v>1.2885</v>
      </c>
      <c r="I63" s="148"/>
      <c r="J63" s="148"/>
      <c r="K63" s="481">
        <v>1.3324</v>
      </c>
      <c r="L63" s="482" t="s">
        <v>576</v>
      </c>
      <c r="M63" s="279">
        <v>1.3338000000000001</v>
      </c>
      <c r="N63" s="483"/>
      <c r="O63" s="55"/>
    </row>
    <row r="64" spans="1:15" ht="23.25" x14ac:dyDescent="0.5">
      <c r="A64" s="1076"/>
      <c r="B64" s="96"/>
      <c r="C64" s="1485"/>
      <c r="D64" s="148"/>
      <c r="E64" s="148"/>
      <c r="F64" s="248" t="e">
        <f>F46</f>
        <v>#REF!</v>
      </c>
      <c r="G64" s="248"/>
      <c r="H64" s="250" t="e">
        <f>INT((H62-H66)*10000)/10000</f>
        <v>#REF!</v>
      </c>
      <c r="I64" s="148"/>
      <c r="J64" s="148"/>
      <c r="K64" s="484">
        <v>1.2870999999999999</v>
      </c>
      <c r="L64" s="63" t="s">
        <v>577</v>
      </c>
      <c r="M64" s="279">
        <v>1.2885</v>
      </c>
      <c r="N64" s="485"/>
      <c r="O64" s="55"/>
    </row>
    <row r="65" spans="1:15" ht="23.25" x14ac:dyDescent="0.5">
      <c r="A65" s="1076"/>
      <c r="B65" s="96"/>
      <c r="C65" s="1485"/>
      <c r="D65" s="148"/>
      <c r="E65" s="4751" t="s">
        <v>578</v>
      </c>
      <c r="F65" s="215">
        <f>F63-F62</f>
        <v>5000000</v>
      </c>
      <c r="G65" s="215"/>
      <c r="H65" s="251">
        <f>H62-H63</f>
        <v>4.5300000000000118E-2</v>
      </c>
      <c r="I65" s="148"/>
      <c r="J65" s="148"/>
      <c r="K65" s="481">
        <v>1.2412000000000001</v>
      </c>
      <c r="L65" s="486" t="s">
        <v>579</v>
      </c>
      <c r="M65" s="279">
        <v>1.2424999999999999</v>
      </c>
      <c r="N65" s="483"/>
      <c r="O65" s="55"/>
    </row>
    <row r="66" spans="1:15" ht="23.25" x14ac:dyDescent="0.5">
      <c r="A66" s="1076"/>
      <c r="B66" s="96"/>
      <c r="C66" s="1485"/>
      <c r="D66" s="148"/>
      <c r="E66" s="4751"/>
      <c r="F66" s="215" t="e">
        <f>F64-F62</f>
        <v>#REF!</v>
      </c>
      <c r="G66" s="215"/>
      <c r="H66" s="252" t="e">
        <f>H65/F65*F66</f>
        <v>#REF!</v>
      </c>
      <c r="I66" s="148"/>
      <c r="J66" s="148"/>
      <c r="K66" s="487">
        <v>1.2103999999999999</v>
      </c>
      <c r="L66" s="63" t="s">
        <v>580</v>
      </c>
      <c r="M66" s="279">
        <v>1.2117</v>
      </c>
      <c r="N66" s="486"/>
      <c r="O66" s="55"/>
    </row>
    <row r="67" spans="1:15" ht="23.25" x14ac:dyDescent="0.5">
      <c r="K67" s="487">
        <v>1.2054</v>
      </c>
      <c r="L67" s="486" t="s">
        <v>581</v>
      </c>
      <c r="M67" s="279">
        <v>1.2065999999999999</v>
      </c>
      <c r="N67" s="486"/>
      <c r="O67" s="55"/>
    </row>
    <row r="68" spans="1:15" ht="23.25" x14ac:dyDescent="0.5">
      <c r="K68" s="488">
        <v>1.1994</v>
      </c>
      <c r="L68" s="486" t="s">
        <v>582</v>
      </c>
      <c r="M68" s="279">
        <v>1.2004999999999999</v>
      </c>
      <c r="N68" s="482"/>
      <c r="O68" s="55"/>
    </row>
    <row r="69" spans="1:15" ht="23.25" x14ac:dyDescent="0.5">
      <c r="F69" s="307" t="s">
        <v>583</v>
      </c>
      <c r="G69" s="307"/>
      <c r="H69" s="307"/>
      <c r="K69" s="489">
        <v>1.1901999999999999</v>
      </c>
      <c r="L69" s="486" t="s">
        <v>584</v>
      </c>
      <c r="M69" s="279">
        <v>1.1913</v>
      </c>
      <c r="N69" s="55"/>
      <c r="O69" s="55"/>
    </row>
    <row r="70" spans="1:15" ht="23.25" x14ac:dyDescent="0.5">
      <c r="F70" s="308" t="s">
        <v>572</v>
      </c>
      <c r="G70" s="308"/>
      <c r="H70" s="308" t="s">
        <v>573</v>
      </c>
      <c r="K70" s="488">
        <v>1.1827000000000001</v>
      </c>
      <c r="L70" s="486" t="s">
        <v>585</v>
      </c>
      <c r="M70" s="279">
        <v>1.1838</v>
      </c>
      <c r="N70" s="482"/>
      <c r="O70" s="55"/>
    </row>
    <row r="71" spans="1:15" ht="23.25" x14ac:dyDescent="0.5">
      <c r="F71" s="309">
        <f>F65</f>
        <v>5000000</v>
      </c>
      <c r="G71" s="309"/>
      <c r="H71" s="310">
        <v>1.2482</v>
      </c>
      <c r="K71" s="488">
        <v>1.1798</v>
      </c>
      <c r="L71" s="486" t="s">
        <v>586</v>
      </c>
      <c r="M71" s="279">
        <v>1.1809000000000001</v>
      </c>
      <c r="N71" s="482"/>
      <c r="O71" s="55"/>
    </row>
    <row r="72" spans="1:15" x14ac:dyDescent="0.5">
      <c r="M72" s="279">
        <v>1.1768000000000001</v>
      </c>
      <c r="O72" s="55"/>
    </row>
    <row r="73" spans="1:15" x14ac:dyDescent="0.5">
      <c r="B73" s="490"/>
      <c r="M73" s="279">
        <v>1.1736</v>
      </c>
      <c r="O73" s="55"/>
    </row>
    <row r="74" spans="1:15" ht="33" customHeight="1" x14ac:dyDescent="0.5">
      <c r="N74" s="55"/>
    </row>
    <row r="75" spans="1:15" x14ac:dyDescent="0.5">
      <c r="B75" s="490"/>
      <c r="N75" s="55"/>
    </row>
    <row r="76" spans="1:15" x14ac:dyDescent="0.5">
      <c r="B76" s="490"/>
    </row>
    <row r="77" spans="1:15" ht="33" customHeight="1" x14ac:dyDescent="0.5">
      <c r="B77" s="490"/>
    </row>
    <row r="78" spans="1:15" ht="33" customHeight="1" x14ac:dyDescent="0.5">
      <c r="B78" s="490"/>
    </row>
    <row r="79" spans="1:15" ht="33" customHeight="1" x14ac:dyDescent="0.5">
      <c r="B79" s="490"/>
    </row>
    <row r="80" spans="1:15" ht="33" customHeight="1" x14ac:dyDescent="0.5">
      <c r="B80" s="490"/>
    </row>
    <row r="81" spans="2:2" ht="33" customHeight="1" x14ac:dyDescent="0.5">
      <c r="B81" s="490"/>
    </row>
    <row r="82" spans="2:2" ht="246.75" customHeight="1" x14ac:dyDescent="0.5">
      <c r="B82" s="490"/>
    </row>
    <row r="83" spans="2:2" x14ac:dyDescent="0.5">
      <c r="B83" s="490" t="s">
        <v>587</v>
      </c>
    </row>
  </sheetData>
  <mergeCells count="15">
    <mergeCell ref="A49:J49"/>
    <mergeCell ref="E65:E66"/>
    <mergeCell ref="A1:J1"/>
    <mergeCell ref="A2:J2"/>
    <mergeCell ref="A3:J3"/>
    <mergeCell ref="I4:J4"/>
    <mergeCell ref="B9:B10"/>
    <mergeCell ref="C9:D9"/>
    <mergeCell ref="E9:F9"/>
    <mergeCell ref="I9:J9"/>
    <mergeCell ref="A27:J27"/>
    <mergeCell ref="A46:B48"/>
    <mergeCell ref="G46:I48"/>
    <mergeCell ref="J46:J48"/>
    <mergeCell ref="C48:E48"/>
  </mergeCells>
  <printOptions horizontalCentered="1"/>
  <pageMargins left="0.19685039370078741" right="0.19685039370078741" top="0.31496062992125984" bottom="0.19685039370078741" header="0.23622047244094491" footer="0.11811023622047245"/>
  <pageSetup paperSize="9" scale="83" orientation="landscape" r:id="rId1"/>
  <rowBreaks count="1" manualBreakCount="1">
    <brk id="66" max="8" man="1"/>
  </rowBreaks>
  <colBreaks count="1" manualBreakCount="1">
    <brk id="10" max="1048575" man="1"/>
  </colBreaks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M103"/>
  <sheetViews>
    <sheetView view="pageBreakPreview" zoomScaleSheetLayoutView="100" workbookViewId="0">
      <selection activeCell="B56" sqref="B56:D56"/>
    </sheetView>
  </sheetViews>
  <sheetFormatPr defaultColWidth="9.140625" defaultRowHeight="21.75" x14ac:dyDescent="0.5"/>
  <cols>
    <col min="1" max="1" width="5.85546875" style="461" customWidth="1"/>
    <col min="2" max="2" width="9.42578125" style="459" customWidth="1"/>
    <col min="3" max="3" width="50.140625" style="459" customWidth="1"/>
    <col min="4" max="4" width="17.42578125" style="459" customWidth="1"/>
    <col min="5" max="5" width="9" style="17" customWidth="1"/>
    <col min="6" max="7" width="15.7109375" style="7" customWidth="1"/>
    <col min="8" max="8" width="21" style="7" customWidth="1"/>
    <col min="9" max="9" width="15" style="459" customWidth="1"/>
    <col min="10" max="10" width="13.7109375" style="459" customWidth="1"/>
    <col min="11" max="16384" width="9.140625" style="459"/>
  </cols>
  <sheetData>
    <row r="1" spans="1:9" ht="23.25" x14ac:dyDescent="0.5">
      <c r="A1" s="4666" t="s">
        <v>588</v>
      </c>
      <c r="B1" s="4666"/>
      <c r="C1" s="4666"/>
      <c r="D1" s="4666"/>
      <c r="E1" s="4666"/>
      <c r="F1" s="4666"/>
      <c r="G1" s="4666"/>
      <c r="H1" s="4666"/>
    </row>
    <row r="2" spans="1:9" ht="23.25" x14ac:dyDescent="0.5">
      <c r="A2" s="4789" t="str">
        <f>นำเข้า!B4</f>
        <v>ก่อสร้างผังบริเวณและปรับปรุงภูมิทัศน์ภายในศูนย์ราชการจังหวัดบุรีรัมย์</v>
      </c>
      <c r="B2" s="4666"/>
      <c r="C2" s="4666"/>
      <c r="D2" s="4666"/>
      <c r="E2" s="4666"/>
      <c r="F2" s="4666"/>
      <c r="G2" s="4666"/>
      <c r="H2" s="4666"/>
    </row>
    <row r="3" spans="1:9" ht="23.25" x14ac:dyDescent="0.5">
      <c r="A3" s="4666" t="s">
        <v>589</v>
      </c>
      <c r="B3" s="4666"/>
      <c r="C3" s="4666"/>
      <c r="D3" s="4666"/>
      <c r="E3" s="4666"/>
      <c r="F3" s="4666"/>
      <c r="G3" s="4666"/>
      <c r="H3" s="4666"/>
    </row>
    <row r="4" spans="1:9" ht="23.25" x14ac:dyDescent="0.5">
      <c r="A4" s="4666" t="s">
        <v>590</v>
      </c>
      <c r="B4" s="4666"/>
      <c r="C4" s="4666"/>
      <c r="D4" s="4666"/>
      <c r="E4" s="4666"/>
      <c r="F4" s="4666"/>
      <c r="G4" s="4666"/>
      <c r="H4" s="4666"/>
    </row>
    <row r="5" spans="1:9" x14ac:dyDescent="0.5">
      <c r="A5" s="393"/>
      <c r="B5" s="393"/>
      <c r="C5" s="393"/>
      <c r="D5" s="393"/>
      <c r="E5" s="393"/>
      <c r="F5" s="393"/>
      <c r="G5" s="393"/>
      <c r="H5" s="393"/>
    </row>
    <row r="6" spans="1:9" s="461" customFormat="1" ht="22.5" customHeight="1" x14ac:dyDescent="0.5">
      <c r="A6" s="1554" t="s">
        <v>118</v>
      </c>
      <c r="B6" s="4711" t="s">
        <v>591</v>
      </c>
      <c r="C6" s="4712"/>
      <c r="D6" s="4713"/>
      <c r="E6" s="4793" t="s">
        <v>328</v>
      </c>
      <c r="F6" s="1552" t="s">
        <v>128</v>
      </c>
      <c r="G6" s="1552" t="s">
        <v>329</v>
      </c>
      <c r="H6" s="1551" t="s">
        <v>330</v>
      </c>
      <c r="I6" s="1553"/>
    </row>
    <row r="7" spans="1:9" s="461" customFormat="1" ht="22.5" customHeight="1" x14ac:dyDescent="0.5">
      <c r="A7" s="491" t="s">
        <v>131</v>
      </c>
      <c r="B7" s="4790"/>
      <c r="C7" s="4791"/>
      <c r="D7" s="4792"/>
      <c r="E7" s="4794"/>
      <c r="F7" s="462" t="s">
        <v>592</v>
      </c>
      <c r="G7" s="462" t="s">
        <v>134</v>
      </c>
      <c r="H7" s="492" t="s">
        <v>134</v>
      </c>
    </row>
    <row r="8" spans="1:9" x14ac:dyDescent="0.5">
      <c r="A8" s="1512">
        <v>1</v>
      </c>
      <c r="B8" s="1555" t="e">
        <f>'ประเมินราคา (1)'!B12</f>
        <v>#REF!</v>
      </c>
      <c r="C8" s="1523"/>
      <c r="D8" s="1556"/>
      <c r="E8" s="1557" t="str">
        <f>'ประเมินราคา (1)'!C10</f>
        <v>หน่วย</v>
      </c>
      <c r="F8" s="1558" t="e">
        <f>'ประเมินราคา (1)'!D12</f>
        <v>#REF!</v>
      </c>
      <c r="G8" s="1558" t="e">
        <f>'ประเมินราคา (1)'!I12</f>
        <v>#REF!</v>
      </c>
      <c r="H8" s="1559" t="e">
        <f>ROUND(G8*F8,2)</f>
        <v>#REF!</v>
      </c>
      <c r="I8" s="468" t="e">
        <f>#REF!-G8</f>
        <v>#REF!</v>
      </c>
    </row>
    <row r="9" spans="1:9" x14ac:dyDescent="0.5">
      <c r="A9" s="493"/>
      <c r="B9" s="494" t="s">
        <v>330</v>
      </c>
      <c r="C9" s="495" t="e">
        <f>"   "&amp;BAHTTEXT(G8)&amp;"      ต่อหน่วย"</f>
        <v>#REF!</v>
      </c>
      <c r="D9" s="496"/>
      <c r="E9" s="334"/>
      <c r="F9" s="497"/>
      <c r="G9" s="497"/>
      <c r="H9" s="335"/>
      <c r="I9" s="468"/>
    </row>
    <row r="10" spans="1:9" x14ac:dyDescent="0.5">
      <c r="A10" s="98">
        <v>2</v>
      </c>
      <c r="B10" s="101" t="e">
        <f>'ประเมินราคา (1)'!B13</f>
        <v>#REF!</v>
      </c>
      <c r="C10" s="96"/>
      <c r="D10" s="325"/>
      <c r="E10" s="457" t="e">
        <f>'ประเมินราคา (1)'!C13</f>
        <v>#REF!</v>
      </c>
      <c r="F10" s="498" t="e">
        <f>'ประเมินราคา (1)'!D13</f>
        <v>#REF!</v>
      </c>
      <c r="G10" s="498" t="e">
        <f>'ประเมินราคา (1)'!I13</f>
        <v>#REF!</v>
      </c>
      <c r="H10" s="458" t="e">
        <f>ROUND(G10*F10,2)</f>
        <v>#REF!</v>
      </c>
      <c r="I10" s="468" t="e">
        <f>#REF!-G10</f>
        <v>#REF!</v>
      </c>
    </row>
    <row r="11" spans="1:9" x14ac:dyDescent="0.5">
      <c r="A11" s="493"/>
      <c r="B11" s="494" t="s">
        <v>330</v>
      </c>
      <c r="C11" s="495" t="e">
        <f>"   "&amp;BAHTTEXT(G10)&amp;"      ต่อหน่วย"</f>
        <v>#REF!</v>
      </c>
      <c r="D11" s="496"/>
      <c r="E11" s="334"/>
      <c r="F11" s="497"/>
      <c r="G11" s="497"/>
      <c r="H11" s="335"/>
      <c r="I11" s="468"/>
    </row>
    <row r="12" spans="1:9" x14ac:dyDescent="0.5">
      <c r="A12" s="499">
        <v>3</v>
      </c>
      <c r="B12" s="500" t="e">
        <f>'ประเมินราคา (1)'!B14</f>
        <v>#REF!</v>
      </c>
      <c r="C12" s="501"/>
      <c r="D12" s="502"/>
      <c r="E12" s="503" t="e">
        <f>'ประเมินราคา (1)'!C14</f>
        <v>#REF!</v>
      </c>
      <c r="F12" s="504" t="e">
        <f>'ประเมินราคา (1)'!D14</f>
        <v>#REF!</v>
      </c>
      <c r="G12" s="498" t="e">
        <f>'ประเมินราคา (1)'!I14</f>
        <v>#REF!</v>
      </c>
      <c r="H12" s="505" t="e">
        <f>ROUND(G12*F12,2)</f>
        <v>#REF!</v>
      </c>
      <c r="I12" s="468"/>
    </row>
    <row r="13" spans="1:9" x14ac:dyDescent="0.5">
      <c r="A13" s="493"/>
      <c r="B13" s="494" t="s">
        <v>330</v>
      </c>
      <c r="C13" s="495" t="e">
        <f>"   "&amp;BAHTTEXT(G12)&amp;"      ต่อหน่วย"</f>
        <v>#REF!</v>
      </c>
      <c r="D13" s="496"/>
      <c r="E13" s="334"/>
      <c r="F13" s="497"/>
      <c r="G13" s="497"/>
      <c r="H13" s="335"/>
      <c r="I13" s="468"/>
    </row>
    <row r="14" spans="1:9" x14ac:dyDescent="0.5">
      <c r="A14" s="499">
        <v>4</v>
      </c>
      <c r="B14" s="500" t="e">
        <f>'ประเมินราคา (1)'!B15</f>
        <v>#REF!</v>
      </c>
      <c r="C14" s="501"/>
      <c r="D14" s="502"/>
      <c r="E14" s="503" t="e">
        <f>'ประเมินราคา (1)'!C15</f>
        <v>#REF!</v>
      </c>
      <c r="F14" s="504" t="e">
        <f>'ประเมินราคา (1)'!D15</f>
        <v>#REF!</v>
      </c>
      <c r="G14" s="498" t="e">
        <f>'ประเมินราคา (1)'!I15</f>
        <v>#REF!</v>
      </c>
      <c r="H14" s="505" t="e">
        <f>ROUND(G14*F14,2)</f>
        <v>#REF!</v>
      </c>
      <c r="I14" s="468"/>
    </row>
    <row r="15" spans="1:9" x14ac:dyDescent="0.5">
      <c r="A15" s="493"/>
      <c r="B15" s="494" t="s">
        <v>330</v>
      </c>
      <c r="C15" s="495" t="e">
        <f>"   "&amp;BAHTTEXT(G14)&amp;"      ต่อหน่วย"</f>
        <v>#REF!</v>
      </c>
      <c r="D15" s="496"/>
      <c r="E15" s="334"/>
      <c r="F15" s="497"/>
      <c r="G15" s="497"/>
      <c r="H15" s="335"/>
      <c r="I15" s="468"/>
    </row>
    <row r="16" spans="1:9" x14ac:dyDescent="0.5">
      <c r="A16" s="499">
        <v>5</v>
      </c>
      <c r="B16" s="500" t="e">
        <f>'ประเมินราคา (1)'!B16</f>
        <v>#REF!</v>
      </c>
      <c r="C16" s="501"/>
      <c r="D16" s="502"/>
      <c r="E16" s="503" t="e">
        <f>'ประเมินราคา (1)'!C16</f>
        <v>#REF!</v>
      </c>
      <c r="F16" s="504" t="e">
        <f>'ประเมินราคา (1)'!D16</f>
        <v>#REF!</v>
      </c>
      <c r="G16" s="498" t="e">
        <f>'ประเมินราคา (1)'!I16</f>
        <v>#REF!</v>
      </c>
      <c r="H16" s="505" t="e">
        <f>ROUND(G16*F16,2)</f>
        <v>#REF!</v>
      </c>
      <c r="I16" s="468" t="e">
        <f>#REF!-G16</f>
        <v>#REF!</v>
      </c>
    </row>
    <row r="17" spans="1:9" x14ac:dyDescent="0.5">
      <c r="A17" s="493"/>
      <c r="B17" s="494" t="s">
        <v>330</v>
      </c>
      <c r="C17" s="495" t="e">
        <f>"   "&amp;BAHTTEXT(G16)&amp;"      ต่อหน่วย"</f>
        <v>#REF!</v>
      </c>
      <c r="D17" s="496"/>
      <c r="E17" s="334"/>
      <c r="F17" s="497"/>
      <c r="G17" s="497"/>
      <c r="H17" s="335"/>
      <c r="I17" s="468"/>
    </row>
    <row r="18" spans="1:9" x14ac:dyDescent="0.5">
      <c r="A18" s="499">
        <v>6</v>
      </c>
      <c r="B18" s="500" t="e">
        <f>'ประเมินราคา (1)'!B18</f>
        <v>#REF!</v>
      </c>
      <c r="C18" s="501"/>
      <c r="D18" s="502"/>
      <c r="E18" s="503" t="e">
        <f>'ประเมินราคา (1)'!C18</f>
        <v>#REF!</v>
      </c>
      <c r="F18" s="504" t="e">
        <f>'ประเมินราคา (1)'!D18</f>
        <v>#REF!</v>
      </c>
      <c r="G18" s="498" t="e">
        <f>'ประเมินราคา (1)'!I18</f>
        <v>#REF!</v>
      </c>
      <c r="H18" s="505" t="e">
        <f>ROUND(G18*F18,2)</f>
        <v>#REF!</v>
      </c>
      <c r="I18" s="468" t="e">
        <f>#REF!-G18</f>
        <v>#REF!</v>
      </c>
    </row>
    <row r="19" spans="1:9" x14ac:dyDescent="0.5">
      <c r="A19" s="493"/>
      <c r="B19" s="494" t="s">
        <v>330</v>
      </c>
      <c r="C19" s="495" t="e">
        <f>"   "&amp;BAHTTEXT(G18)&amp;"      ต่อหน่วย"</f>
        <v>#REF!</v>
      </c>
      <c r="D19" s="496"/>
      <c r="E19" s="334"/>
      <c r="F19" s="497"/>
      <c r="G19" s="497"/>
      <c r="H19" s="335"/>
      <c r="I19" s="468"/>
    </row>
    <row r="20" spans="1:9" x14ac:dyDescent="0.5">
      <c r="A20" s="499">
        <v>7</v>
      </c>
      <c r="B20" s="501" t="e">
        <f>'ประเมินราคา (1)'!B19</f>
        <v>#REF!</v>
      </c>
      <c r="C20" s="506"/>
      <c r="D20" s="502"/>
      <c r="E20" s="503" t="e">
        <f>'ประเมินราคา (1)'!C19</f>
        <v>#REF!</v>
      </c>
      <c r="F20" s="504" t="e">
        <f>'ประเมินราคา (1)'!D19</f>
        <v>#REF!</v>
      </c>
      <c r="G20" s="498" t="e">
        <f>'ประเมินราคา (1)'!I19</f>
        <v>#REF!</v>
      </c>
      <c r="H20" s="505" t="e">
        <f>ROUND(G20*F20,2)</f>
        <v>#REF!</v>
      </c>
      <c r="I20" s="468"/>
    </row>
    <row r="21" spans="1:9" x14ac:dyDescent="0.5">
      <c r="A21" s="97"/>
      <c r="B21" s="507" t="s">
        <v>330</v>
      </c>
      <c r="C21" s="393" t="e">
        <f>"   "&amp;BAHTTEXT(G20)&amp;"      ต่อหน่วย"</f>
        <v>#REF!</v>
      </c>
      <c r="D21" s="508"/>
      <c r="E21" s="509"/>
      <c r="F21" s="510"/>
      <c r="G21" s="510"/>
      <c r="H21" s="511"/>
      <c r="I21" s="468"/>
    </row>
    <row r="22" spans="1:9" x14ac:dyDescent="0.5">
      <c r="A22" s="1076"/>
      <c r="B22" s="1076"/>
      <c r="C22" s="96"/>
      <c r="D22" s="96"/>
      <c r="E22" s="267"/>
      <c r="F22" s="512"/>
      <c r="G22" s="512"/>
      <c r="H22" s="189"/>
      <c r="I22" s="468"/>
    </row>
    <row r="23" spans="1:9" x14ac:dyDescent="0.5">
      <c r="A23" s="1076"/>
      <c r="B23" s="1076"/>
      <c r="C23" s="96"/>
      <c r="D23" s="96"/>
      <c r="E23" s="267"/>
      <c r="F23" s="512"/>
      <c r="G23" s="512"/>
      <c r="H23" s="189"/>
      <c r="I23" s="468"/>
    </row>
    <row r="24" spans="1:9" x14ac:dyDescent="0.5">
      <c r="A24" s="1076"/>
      <c r="B24" s="244" t="s">
        <v>593</v>
      </c>
      <c r="C24" s="244"/>
      <c r="D24" s="96"/>
      <c r="E24" s="267"/>
      <c r="F24" s="512"/>
      <c r="G24" s="396" t="s">
        <v>594</v>
      </c>
      <c r="H24" s="96"/>
      <c r="I24" s="468"/>
    </row>
    <row r="25" spans="1:9" x14ac:dyDescent="0.5">
      <c r="A25" s="1076"/>
      <c r="B25" s="244" t="s">
        <v>595</v>
      </c>
      <c r="C25" s="244"/>
      <c r="D25" s="96"/>
      <c r="E25" s="267"/>
      <c r="F25" s="512"/>
      <c r="G25" s="148" t="s">
        <v>596</v>
      </c>
      <c r="H25" s="148"/>
      <c r="I25" s="468"/>
    </row>
    <row r="26" spans="1:9" x14ac:dyDescent="0.5">
      <c r="A26" s="1076"/>
      <c r="B26" s="96" t="s">
        <v>597</v>
      </c>
      <c r="C26" s="96"/>
      <c r="D26" s="96"/>
      <c r="E26" s="267"/>
      <c r="F26" s="512"/>
      <c r="G26" s="148" t="s">
        <v>598</v>
      </c>
      <c r="H26" s="148"/>
      <c r="I26" s="468"/>
    </row>
    <row r="27" spans="1:9" x14ac:dyDescent="0.5">
      <c r="A27" s="1512">
        <v>8</v>
      </c>
      <c r="B27" s="1556" t="e">
        <f>'ประเมินราคา (1)'!B20</f>
        <v>#REF!</v>
      </c>
      <c r="C27" s="1555"/>
      <c r="D27" s="1523"/>
      <c r="E27" s="1557" t="e">
        <f>'ประเมินราคา (1)'!C20</f>
        <v>#REF!</v>
      </c>
      <c r="F27" s="1558" t="e">
        <f>'ประเมินราคา (1)'!D20</f>
        <v>#REF!</v>
      </c>
      <c r="G27" s="1558" t="e">
        <f>'ประเมินราคา (1)'!I20</f>
        <v>#REF!</v>
      </c>
      <c r="H27" s="1559" t="e">
        <f>ROUND(G27*F27,2)</f>
        <v>#REF!</v>
      </c>
      <c r="I27" s="468" t="e">
        <f>#REF!-G27</f>
        <v>#REF!</v>
      </c>
    </row>
    <row r="28" spans="1:9" x14ac:dyDescent="0.5">
      <c r="A28" s="98"/>
      <c r="B28" s="494" t="s">
        <v>330</v>
      </c>
      <c r="C28" s="495" t="e">
        <f>"   "&amp;BAHTTEXT(G27)&amp;"      ต่อหน่วย"</f>
        <v>#REF!</v>
      </c>
      <c r="D28" s="96"/>
      <c r="E28" s="457"/>
      <c r="F28" s="498"/>
      <c r="G28" s="498"/>
      <c r="H28" s="458"/>
      <c r="I28" s="468"/>
    </row>
    <row r="29" spans="1:9" x14ac:dyDescent="0.5">
      <c r="A29" s="499">
        <v>9</v>
      </c>
      <c r="B29" s="500" t="str">
        <f>'ประเมินราคา (1)'!B21</f>
        <v>CEMENT MODIFIED CRUSHED ROCK  BASE</v>
      </c>
      <c r="C29" s="501"/>
      <c r="D29" s="502"/>
      <c r="E29" s="503" t="str">
        <f>'ประเมินราคา (1)'!C21</f>
        <v>CU.M.</v>
      </c>
      <c r="F29" s="504">
        <f>'ประเมินราคา (1)'!D21</f>
        <v>0</v>
      </c>
      <c r="G29" s="504" t="e">
        <f>'ประเมินราคา (1)'!I21</f>
        <v>#REF!</v>
      </c>
      <c r="H29" s="505" t="e">
        <f>ROUND(G29*F29,2)</f>
        <v>#REF!</v>
      </c>
      <c r="I29" s="468"/>
    </row>
    <row r="30" spans="1:9" x14ac:dyDescent="0.5">
      <c r="A30" s="493"/>
      <c r="B30" s="494" t="s">
        <v>330</v>
      </c>
      <c r="C30" s="495" t="e">
        <f>"   "&amp;BAHTTEXT(G29)&amp;"      ต่อหน่วย"</f>
        <v>#REF!</v>
      </c>
      <c r="D30" s="496"/>
      <c r="E30" s="334"/>
      <c r="F30" s="497"/>
      <c r="G30" s="497"/>
      <c r="H30" s="335"/>
      <c r="I30" s="468"/>
    </row>
    <row r="31" spans="1:9" x14ac:dyDescent="0.5">
      <c r="A31" s="499">
        <v>10</v>
      </c>
      <c r="B31" s="500" t="e">
        <f>'ประเมินราคา (1)'!B22</f>
        <v>#REF!</v>
      </c>
      <c r="C31" s="501"/>
      <c r="D31" s="502"/>
      <c r="E31" s="503" t="e">
        <f>'ประเมินราคา (1)'!C22</f>
        <v>#REF!</v>
      </c>
      <c r="F31" s="504" t="e">
        <f>'ประเมินราคา (1)'!D22</f>
        <v>#REF!</v>
      </c>
      <c r="G31" s="498" t="e">
        <f>'ประเมินราคา (1)'!I22</f>
        <v>#REF!</v>
      </c>
      <c r="H31" s="505" t="e">
        <f>ROUND(G31*F31,2)</f>
        <v>#REF!</v>
      </c>
      <c r="I31" s="468"/>
    </row>
    <row r="32" spans="1:9" x14ac:dyDescent="0.5">
      <c r="A32" s="493"/>
      <c r="B32" s="494" t="s">
        <v>330</v>
      </c>
      <c r="C32" s="495" t="e">
        <f>"   "&amp;BAHTTEXT(G31)&amp;"      ต่อหน่วย"</f>
        <v>#REF!</v>
      </c>
      <c r="D32" s="496"/>
      <c r="E32" s="334"/>
      <c r="F32" s="497"/>
      <c r="G32" s="497"/>
      <c r="H32" s="335"/>
      <c r="I32" s="468"/>
    </row>
    <row r="33" spans="1:10" x14ac:dyDescent="0.5">
      <c r="A33" s="499">
        <v>11</v>
      </c>
      <c r="B33" s="500" t="e">
        <f>'ประเมินราคา (1)'!B23</f>
        <v>#REF!</v>
      </c>
      <c r="C33" s="501"/>
      <c r="D33" s="502"/>
      <c r="E33" s="503" t="e">
        <f>'ประเมินราคา (1)'!C23</f>
        <v>#REF!</v>
      </c>
      <c r="F33" s="504" t="e">
        <f>'ประเมินราคา (1)'!D23</f>
        <v>#REF!</v>
      </c>
      <c r="G33" s="498" t="e">
        <f>'ประเมินราคา (1)'!I23</f>
        <v>#REF!</v>
      </c>
      <c r="H33" s="505" t="e">
        <f>ROUND(G33*F33,2)</f>
        <v>#REF!</v>
      </c>
      <c r="I33" s="468" t="e">
        <f>#REF!-G33</f>
        <v>#REF!</v>
      </c>
    </row>
    <row r="34" spans="1:10" x14ac:dyDescent="0.5">
      <c r="A34" s="493"/>
      <c r="B34" s="494" t="s">
        <v>330</v>
      </c>
      <c r="C34" s="495" t="e">
        <f>"   "&amp;BAHTTEXT(G33)&amp;"      ต่อหน่วย"</f>
        <v>#REF!</v>
      </c>
      <c r="D34" s="496"/>
      <c r="E34" s="334"/>
      <c r="F34" s="497"/>
      <c r="G34" s="497"/>
      <c r="H34" s="335"/>
      <c r="I34" s="468"/>
    </row>
    <row r="35" spans="1:10" x14ac:dyDescent="0.5">
      <c r="A35" s="499">
        <v>12</v>
      </c>
      <c r="B35" s="500" t="str">
        <f>'ประเมินราคา (1)'!B25</f>
        <v xml:space="preserve">PRIME  COAT  </v>
      </c>
      <c r="C35" s="501"/>
      <c r="D35" s="502"/>
      <c r="E35" s="503" t="str">
        <f>'ประเมินราคา (1)'!C25</f>
        <v>SQ.M.</v>
      </c>
      <c r="F35" s="504">
        <f>'ประเมินราคา (1)'!D25</f>
        <v>0</v>
      </c>
      <c r="G35" s="498" t="e">
        <f>'ประเมินราคา (1)'!I25</f>
        <v>#REF!</v>
      </c>
      <c r="H35" s="505" t="e">
        <f>ROUND(G35*F35,2)</f>
        <v>#REF!</v>
      </c>
      <c r="I35" s="468" t="e">
        <f>#REF!-G35</f>
        <v>#REF!</v>
      </c>
    </row>
    <row r="36" spans="1:10" x14ac:dyDescent="0.5">
      <c r="A36" s="493"/>
      <c r="B36" s="494" t="s">
        <v>330</v>
      </c>
      <c r="C36" s="495" t="e">
        <f>"   "&amp;BAHTTEXT(G35)&amp;"      ต่อหน่วย"</f>
        <v>#REF!</v>
      </c>
      <c r="D36" s="496"/>
      <c r="E36" s="334"/>
      <c r="F36" s="497"/>
      <c r="G36" s="497"/>
      <c r="H36" s="335"/>
      <c r="I36" s="468"/>
    </row>
    <row r="37" spans="1:10" x14ac:dyDescent="0.5">
      <c r="A37" s="499">
        <v>13</v>
      </c>
      <c r="B37" s="501" t="str">
        <f>'ประเมินราคา (1)'!B26</f>
        <v>TACK  COAT</v>
      </c>
      <c r="C37" s="506"/>
      <c r="D37" s="502"/>
      <c r="E37" s="503" t="str">
        <f>'ประเมินราคา (1)'!C26</f>
        <v>SQ.M.</v>
      </c>
      <c r="F37" s="504">
        <f>'ประเมินราคา (1)'!D26</f>
        <v>0</v>
      </c>
      <c r="G37" s="498" t="e">
        <f>'ประเมินราคา (1)'!I26</f>
        <v>#REF!</v>
      </c>
      <c r="H37" s="505" t="e">
        <f>ROUND(G37*F37,2)</f>
        <v>#REF!</v>
      </c>
      <c r="I37" s="468" t="e">
        <f>#REF!-G37</f>
        <v>#REF!</v>
      </c>
      <c r="J37" s="459">
        <v>3952</v>
      </c>
    </row>
    <row r="38" spans="1:10" x14ac:dyDescent="0.5">
      <c r="A38" s="493"/>
      <c r="B38" s="494" t="s">
        <v>330</v>
      </c>
      <c r="C38" s="495" t="e">
        <f>"   "&amp;BAHTTEXT(G37)&amp;"      ต่อหน่วย"</f>
        <v>#REF!</v>
      </c>
      <c r="D38" s="496"/>
      <c r="E38" s="334"/>
      <c r="F38" s="497"/>
      <c r="G38" s="497"/>
      <c r="H38" s="335"/>
      <c r="I38" s="468"/>
    </row>
    <row r="39" spans="1:10" x14ac:dyDescent="0.5">
      <c r="A39" s="499">
        <v>14</v>
      </c>
      <c r="B39" s="501" t="e">
        <f>'ประเมินราคา (1)'!B33</f>
        <v>#REF!</v>
      </c>
      <c r="C39" s="506"/>
      <c r="D39" s="502"/>
      <c r="E39" s="503" t="e">
        <f>'ประเมินราคา (1)'!C33</f>
        <v>#REF!</v>
      </c>
      <c r="F39" s="504" t="e">
        <f>'ประเมินราคา (1)'!D33</f>
        <v>#REF!</v>
      </c>
      <c r="G39" s="498" t="e">
        <f>'ประเมินราคา (1)'!I33</f>
        <v>#REF!</v>
      </c>
      <c r="H39" s="505" t="e">
        <f>ROUND(G39*F39,2)</f>
        <v>#REF!</v>
      </c>
      <c r="I39" s="468" t="e">
        <f>#REF!-G39</f>
        <v>#REF!</v>
      </c>
      <c r="J39" s="459">
        <v>3952</v>
      </c>
    </row>
    <row r="40" spans="1:10" x14ac:dyDescent="0.5">
      <c r="A40" s="97"/>
      <c r="B40" s="507" t="s">
        <v>330</v>
      </c>
      <c r="C40" s="393" t="e">
        <f>"   "&amp;BAHTTEXT(G39)&amp;"      ต่อหน่วย"</f>
        <v>#REF!</v>
      </c>
      <c r="D40" s="508"/>
      <c r="E40" s="509"/>
      <c r="F40" s="531"/>
      <c r="G40" s="531"/>
      <c r="H40" s="511"/>
      <c r="I40" s="468"/>
    </row>
    <row r="41" spans="1:10" ht="17.25" customHeight="1" x14ac:dyDescent="0.5">
      <c r="A41" s="1076"/>
      <c r="B41" s="96"/>
      <c r="C41" s="96"/>
      <c r="D41" s="96"/>
      <c r="E41" s="267"/>
      <c r="F41" s="512"/>
      <c r="G41" s="512"/>
      <c r="H41" s="189"/>
      <c r="I41" s="468"/>
      <c r="J41" s="473"/>
    </row>
    <row r="42" spans="1:10" x14ac:dyDescent="0.5">
      <c r="A42" s="1076"/>
      <c r="B42" s="96"/>
      <c r="C42" s="96"/>
      <c r="D42" s="96"/>
      <c r="E42" s="267"/>
      <c r="F42" s="512"/>
      <c r="G42" s="512"/>
      <c r="H42" s="189"/>
      <c r="I42" s="468"/>
      <c r="J42" s="473"/>
    </row>
    <row r="43" spans="1:10" x14ac:dyDescent="0.5">
      <c r="A43" s="1076"/>
      <c r="B43" s="244" t="s">
        <v>593</v>
      </c>
      <c r="C43" s="244"/>
      <c r="D43" s="96"/>
      <c r="E43" s="267"/>
      <c r="F43" s="512"/>
      <c r="G43" s="396" t="s">
        <v>594</v>
      </c>
      <c r="H43" s="96"/>
      <c r="I43" s="468"/>
    </row>
    <row r="44" spans="1:10" x14ac:dyDescent="0.5">
      <c r="A44" s="1076"/>
      <c r="B44" s="244" t="s">
        <v>595</v>
      </c>
      <c r="C44" s="244"/>
      <c r="D44" s="96"/>
      <c r="E44" s="267"/>
      <c r="F44" s="512"/>
      <c r="G44" s="148" t="s">
        <v>596</v>
      </c>
      <c r="H44" s="148"/>
      <c r="I44" s="468"/>
    </row>
    <row r="45" spans="1:10" x14ac:dyDescent="0.5">
      <c r="A45" s="1076"/>
      <c r="B45" s="96" t="s">
        <v>597</v>
      </c>
      <c r="C45" s="96"/>
      <c r="D45" s="96"/>
      <c r="E45" s="267"/>
      <c r="F45" s="512"/>
      <c r="G45" s="148" t="s">
        <v>598</v>
      </c>
      <c r="H45" s="148"/>
      <c r="I45" s="468"/>
    </row>
    <row r="46" spans="1:10" ht="21" customHeight="1" x14ac:dyDescent="0.5">
      <c r="A46" s="1512">
        <v>15</v>
      </c>
      <c r="B46" s="1523" t="str">
        <f>'ประเมินราคา (1)'!B34</f>
        <v>ASPHALT  CONCRETE  BINDER  COURSE  5  CM. THICK</v>
      </c>
      <c r="C46" s="1523"/>
      <c r="D46" s="1523"/>
      <c r="E46" s="1557" t="str">
        <f>'ประเมินราคา (1)'!C34</f>
        <v>SQ.M.</v>
      </c>
      <c r="F46" s="1558">
        <f>'ประเมินราคา (1)'!D34</f>
        <v>0</v>
      </c>
      <c r="G46" s="1558" t="e">
        <f>'ประเมินราคา (1)'!I34</f>
        <v>#DIV/0!</v>
      </c>
      <c r="H46" s="1559" t="e">
        <f>ROUND(G46*F46,2)</f>
        <v>#DIV/0!</v>
      </c>
      <c r="I46" s="468" t="e">
        <f>#REF!-G46</f>
        <v>#REF!</v>
      </c>
    </row>
    <row r="47" spans="1:10" ht="21" customHeight="1" x14ac:dyDescent="0.5">
      <c r="A47" s="98"/>
      <c r="B47" s="494" t="s">
        <v>330</v>
      </c>
      <c r="C47" s="495" t="e">
        <f>"   "&amp;BAHTTEXT(G46)&amp;"      ต่อหน่วย"</f>
        <v>#DIV/0!</v>
      </c>
      <c r="D47" s="96"/>
      <c r="E47" s="457"/>
      <c r="F47" s="498"/>
      <c r="G47" s="498"/>
      <c r="H47" s="458"/>
      <c r="I47" s="468"/>
    </row>
    <row r="48" spans="1:10" ht="21" customHeight="1" x14ac:dyDescent="0.5">
      <c r="A48" s="499">
        <v>16</v>
      </c>
      <c r="B48" s="501" t="e">
        <f>'ประเมินราคา (1)'!B36</f>
        <v>#REF!</v>
      </c>
      <c r="C48" s="506"/>
      <c r="D48" s="502"/>
      <c r="E48" s="503" t="e">
        <f>'ประเมินราคา (1)'!C36</f>
        <v>#REF!</v>
      </c>
      <c r="F48" s="504" t="e">
        <f>'ประเมินราคา (1)'!D36</f>
        <v>#REF!</v>
      </c>
      <c r="G48" s="504" t="e">
        <f>'ประเมินราคา (1)'!I36</f>
        <v>#REF!</v>
      </c>
      <c r="H48" s="505" t="e">
        <f>ROUND(G48*F48,2)</f>
        <v>#REF!</v>
      </c>
      <c r="I48" s="468"/>
    </row>
    <row r="49" spans="1:10" ht="21" customHeight="1" x14ac:dyDescent="0.5">
      <c r="A49" s="493"/>
      <c r="B49" s="494" t="s">
        <v>330</v>
      </c>
      <c r="C49" s="495" t="e">
        <f>"   "&amp;BAHTTEXT(G48)&amp;"      ต่อหน่วย"</f>
        <v>#REF!</v>
      </c>
      <c r="D49" s="496"/>
      <c r="E49" s="334"/>
      <c r="F49" s="497"/>
      <c r="G49" s="497"/>
      <c r="H49" s="335"/>
      <c r="I49" s="468"/>
    </row>
    <row r="50" spans="1:10" ht="21" customHeight="1" x14ac:dyDescent="0.5">
      <c r="A50" s="499">
        <v>17</v>
      </c>
      <c r="B50" s="501" t="e">
        <f>'ประเมินราคา (1)'!B37</f>
        <v>#REF!</v>
      </c>
      <c r="C50" s="506"/>
      <c r="D50" s="502"/>
      <c r="E50" s="503" t="e">
        <f>'ประเมินราคา (1)'!C37</f>
        <v>#REF!</v>
      </c>
      <c r="F50" s="504" t="e">
        <f>'ประเมินราคา (1)'!D37</f>
        <v>#REF!</v>
      </c>
      <c r="G50" s="498" t="e">
        <f>'ประเมินราคา (1)'!I37</f>
        <v>#REF!</v>
      </c>
      <c r="H50" s="505" t="e">
        <f>ROUND(G50*F50,2)</f>
        <v>#REF!</v>
      </c>
      <c r="I50" s="468"/>
    </row>
    <row r="51" spans="1:10" ht="21" customHeight="1" x14ac:dyDescent="0.5">
      <c r="A51" s="493"/>
      <c r="B51" s="494" t="s">
        <v>330</v>
      </c>
      <c r="C51" s="495" t="e">
        <f>"   "&amp;BAHTTEXT(G50)&amp;"      ต่อหน่วย"</f>
        <v>#REF!</v>
      </c>
      <c r="D51" s="496"/>
      <c r="E51" s="334"/>
      <c r="F51" s="497"/>
      <c r="G51" s="497"/>
      <c r="H51" s="335"/>
      <c r="I51" s="468"/>
    </row>
    <row r="52" spans="1:10" ht="21" customHeight="1" x14ac:dyDescent="0.5">
      <c r="A52" s="499">
        <v>18</v>
      </c>
      <c r="B52" s="501" t="e">
        <f>'ประเมินราคา (1)'!B39</f>
        <v>#REF!</v>
      </c>
      <c r="C52" s="506"/>
      <c r="D52" s="502"/>
      <c r="E52" s="503" t="e">
        <f>'ประเมินราคา (1)'!C39</f>
        <v>#REF!</v>
      </c>
      <c r="F52" s="504" t="e">
        <f>'ประเมินราคา (1)'!D39</f>
        <v>#REF!</v>
      </c>
      <c r="G52" s="498" t="e">
        <f>'ประเมินราคา (1)'!I39</f>
        <v>#REF!</v>
      </c>
      <c r="H52" s="505" t="e">
        <f>ROUND(G52*F52,2)</f>
        <v>#REF!</v>
      </c>
      <c r="I52" s="468" t="e">
        <f>#REF!-G52</f>
        <v>#REF!</v>
      </c>
    </row>
    <row r="53" spans="1:10" ht="21" customHeight="1" x14ac:dyDescent="0.5">
      <c r="A53" s="493"/>
      <c r="B53" s="494" t="s">
        <v>330</v>
      </c>
      <c r="C53" s="495" t="e">
        <f>"   "&amp;BAHTTEXT(G52)&amp;"      ต่อหน่วย"</f>
        <v>#REF!</v>
      </c>
      <c r="D53" s="496"/>
      <c r="E53" s="334"/>
      <c r="F53" s="497"/>
      <c r="G53" s="497"/>
      <c r="H53" s="335"/>
      <c r="I53" s="468"/>
    </row>
    <row r="54" spans="1:10" ht="21" customHeight="1" x14ac:dyDescent="0.5">
      <c r="A54" s="499">
        <v>19</v>
      </c>
      <c r="B54" s="501" t="e">
        <f>'ประเมินราคา (1)'!B40</f>
        <v>#REF!</v>
      </c>
      <c r="C54" s="506"/>
      <c r="D54" s="502"/>
      <c r="E54" s="503" t="e">
        <f>'ประเมินราคา (1)'!C40</f>
        <v>#REF!</v>
      </c>
      <c r="F54" s="504" t="e">
        <f>'ประเมินราคา (1)'!D40</f>
        <v>#REF!</v>
      </c>
      <c r="G54" s="498" t="e">
        <f>'ประเมินราคา (1)'!I40</f>
        <v>#REF!</v>
      </c>
      <c r="H54" s="505" t="e">
        <f>ROUND(G54*F54,2)</f>
        <v>#REF!</v>
      </c>
      <c r="I54" s="468" t="e">
        <f>#REF!-G54</f>
        <v>#REF!</v>
      </c>
    </row>
    <row r="55" spans="1:10" ht="21" customHeight="1" x14ac:dyDescent="0.5">
      <c r="A55" s="493"/>
      <c r="B55" s="494" t="s">
        <v>330</v>
      </c>
      <c r="C55" s="495" t="e">
        <f>"   "&amp;BAHTTEXT(G54)&amp;"      ต่อหน่วย"</f>
        <v>#REF!</v>
      </c>
      <c r="D55" s="496"/>
      <c r="E55" s="334"/>
      <c r="F55" s="497"/>
      <c r="G55" s="497"/>
      <c r="H55" s="335"/>
      <c r="I55" s="468"/>
    </row>
    <row r="56" spans="1:10" ht="40.5" customHeight="1" x14ac:dyDescent="0.5">
      <c r="A56" s="532">
        <v>20</v>
      </c>
      <c r="B56" s="4786" t="e">
        <f>'ประเมินราคา (1)'!B41</f>
        <v>#REF!</v>
      </c>
      <c r="C56" s="4787"/>
      <c r="D56" s="4788"/>
      <c r="E56" s="533" t="e">
        <f>'ประเมินราคา (1)'!C41</f>
        <v>#REF!</v>
      </c>
      <c r="F56" s="534" t="e">
        <f>'ประเมินราคา (1)'!D41</f>
        <v>#REF!</v>
      </c>
      <c r="G56" s="535">
        <f>'ประเมินราคา (1)'!I41</f>
        <v>39112</v>
      </c>
      <c r="H56" s="536" t="e">
        <f>ROUND(G56*F56,2)</f>
        <v>#REF!</v>
      </c>
      <c r="I56" s="468" t="e">
        <f>#REF!-G56</f>
        <v>#REF!</v>
      </c>
      <c r="J56" s="459">
        <v>3952</v>
      </c>
    </row>
    <row r="57" spans="1:10" ht="21" customHeight="1" x14ac:dyDescent="0.5">
      <c r="A57" s="493"/>
      <c r="B57" s="494" t="s">
        <v>330</v>
      </c>
      <c r="C57" s="495" t="str">
        <f>"   "&amp;BAHTTEXT(G56)&amp;"      ต่อหน่วย"</f>
        <v xml:space="preserve">   สามหมื่นเก้าพันหนึ่งร้อยสิบสองบาทถ้วน      ต่อหน่วย</v>
      </c>
      <c r="D57" s="496"/>
      <c r="E57" s="334"/>
      <c r="F57" s="497"/>
      <c r="G57" s="497"/>
      <c r="H57" s="335"/>
      <c r="I57" s="468"/>
    </row>
    <row r="58" spans="1:10" ht="21" customHeight="1" x14ac:dyDescent="0.5">
      <c r="A58" s="499">
        <v>21</v>
      </c>
      <c r="B58" s="501" t="str">
        <f>'ประเมินราคา (1)'!B42</f>
        <v xml:space="preserve"> งานสีตีเส้รจราจร</v>
      </c>
      <c r="C58" s="506"/>
      <c r="D58" s="502"/>
      <c r="E58" s="503" t="str">
        <f>'ประเมินราคา (1)'!C42</f>
        <v>SQ.M.</v>
      </c>
      <c r="F58" s="504">
        <f>'ประเมินราคา (1)'!D42</f>
        <v>270</v>
      </c>
      <c r="G58" s="498">
        <f>'ประเมินราคา (1)'!I42</f>
        <v>380</v>
      </c>
      <c r="H58" s="505">
        <f>ROUND(G58*F58,2)</f>
        <v>102600</v>
      </c>
      <c r="I58" s="468" t="e">
        <f>#REF!-G58</f>
        <v>#REF!</v>
      </c>
      <c r="J58" s="459">
        <v>3952</v>
      </c>
    </row>
    <row r="59" spans="1:10" ht="21" customHeight="1" x14ac:dyDescent="0.5">
      <c r="A59" s="493"/>
      <c r="B59" s="494" t="s">
        <v>330</v>
      </c>
      <c r="C59" s="495" t="str">
        <f>"   "&amp;BAHTTEXT(G58)&amp;"      ต่อหน่วย"</f>
        <v xml:space="preserve">   สามร้อยแปดสิบบาทถ้วน      ต่อหน่วย</v>
      </c>
      <c r="D59" s="496"/>
      <c r="E59" s="334"/>
      <c r="F59" s="497"/>
      <c r="G59" s="497"/>
      <c r="H59" s="335"/>
      <c r="I59" s="468"/>
    </row>
    <row r="60" spans="1:10" ht="42.75" customHeight="1" x14ac:dyDescent="0.5">
      <c r="A60" s="1560"/>
      <c r="B60" s="1523"/>
      <c r="C60" s="1561"/>
      <c r="D60" s="1562"/>
      <c r="E60" s="1563"/>
      <c r="F60" s="1564"/>
      <c r="G60" s="1564"/>
      <c r="H60" s="1565"/>
      <c r="I60" s="468"/>
      <c r="J60" s="473"/>
    </row>
    <row r="61" spans="1:10" ht="21.75" customHeight="1" x14ac:dyDescent="0.5">
      <c r="A61" s="1076"/>
      <c r="B61" s="244" t="s">
        <v>593</v>
      </c>
      <c r="C61" s="244"/>
      <c r="D61" s="96"/>
      <c r="E61" s="267"/>
      <c r="F61" s="512"/>
      <c r="G61" s="396" t="s">
        <v>594</v>
      </c>
      <c r="H61" s="96"/>
      <c r="I61" s="468"/>
      <c r="J61" s="473"/>
    </row>
    <row r="62" spans="1:10" ht="21.75" customHeight="1" x14ac:dyDescent="0.5">
      <c r="A62" s="1076"/>
      <c r="B62" s="244" t="s">
        <v>595</v>
      </c>
      <c r="C62" s="244"/>
      <c r="D62" s="96"/>
      <c r="E62" s="267"/>
      <c r="F62" s="512"/>
      <c r="G62" s="148" t="s">
        <v>596</v>
      </c>
      <c r="H62" s="148"/>
      <c r="I62" s="468"/>
      <c r="J62" s="473"/>
    </row>
    <row r="63" spans="1:10" ht="21.75" customHeight="1" x14ac:dyDescent="0.5">
      <c r="A63" s="1076"/>
      <c r="B63" s="96" t="s">
        <v>597</v>
      </c>
      <c r="C63" s="96"/>
      <c r="D63" s="96"/>
      <c r="E63" s="267"/>
      <c r="F63" s="512"/>
      <c r="G63" s="148" t="s">
        <v>598</v>
      </c>
      <c r="H63" s="148"/>
      <c r="I63" s="468"/>
      <c r="J63" s="473"/>
    </row>
    <row r="64" spans="1:10" x14ac:dyDescent="0.5">
      <c r="A64" s="1512">
        <v>22</v>
      </c>
      <c r="B64" s="1523" t="str">
        <f>'ประเมินราคา (1)'!B43</f>
        <v>THERMOPLASTIC  PAINT  (YELLOW)</v>
      </c>
      <c r="C64" s="1523"/>
      <c r="D64" s="1523"/>
      <c r="E64" s="1557" t="str">
        <f>'ประเมินราคา (1)'!C43</f>
        <v>SQ.M.</v>
      </c>
      <c r="F64" s="1558">
        <f>'ประเมินราคา (1)'!D43</f>
        <v>0</v>
      </c>
      <c r="G64" s="1558">
        <f>'ประเมินราคา (1)'!I43</f>
        <v>380</v>
      </c>
      <c r="H64" s="1559">
        <f>ROUND(G64*F64,2)</f>
        <v>0</v>
      </c>
      <c r="I64" s="468" t="e">
        <f>#REF!-G64</f>
        <v>#REF!</v>
      </c>
    </row>
    <row r="65" spans="1:10" x14ac:dyDescent="0.5">
      <c r="A65" s="98"/>
      <c r="B65" s="494" t="s">
        <v>330</v>
      </c>
      <c r="C65" s="495" t="str">
        <f>"   "&amp;BAHTTEXT(G64)&amp;"      ต่อหน่วย"</f>
        <v xml:space="preserve">   สามร้อยแปดสิบบาทถ้วน      ต่อหน่วย</v>
      </c>
      <c r="D65" s="96"/>
      <c r="E65" s="457"/>
      <c r="F65" s="498"/>
      <c r="G65" s="498"/>
      <c r="H65" s="458"/>
      <c r="I65" s="468"/>
    </row>
    <row r="66" spans="1:10" x14ac:dyDescent="0.5">
      <c r="A66" s="499">
        <v>23</v>
      </c>
      <c r="B66" s="501" t="e">
        <f>'ประเมินราคา (1)'!B44</f>
        <v>#REF!</v>
      </c>
      <c r="C66" s="506"/>
      <c r="D66" s="502"/>
      <c r="E66" s="503" t="e">
        <f>'ประเมินราคา (1)'!C44</f>
        <v>#REF!</v>
      </c>
      <c r="F66" s="504" t="e">
        <f>'ประเมินราคา (1)'!D44</f>
        <v>#REF!</v>
      </c>
      <c r="G66" s="504">
        <f>'ประเมินราคา (1)'!I44</f>
        <v>140000</v>
      </c>
      <c r="H66" s="505" t="e">
        <f>ROUND(G66*F66,2)</f>
        <v>#REF!</v>
      </c>
      <c r="I66" s="468"/>
    </row>
    <row r="67" spans="1:10" x14ac:dyDescent="0.5">
      <c r="A67" s="493"/>
      <c r="B67" s="494" t="s">
        <v>330</v>
      </c>
      <c r="C67" s="495" t="str">
        <f>"   "&amp;BAHTTEXT(G66)&amp;"      ต่อหน่วย"</f>
        <v xml:space="preserve">   หนึ่งแสนสี่หมื่นบาทถ้วน      ต่อหน่วย</v>
      </c>
      <c r="D67" s="496"/>
      <c r="E67" s="334"/>
      <c r="F67" s="497"/>
      <c r="G67" s="497"/>
      <c r="H67" s="335"/>
      <c r="I67" s="468"/>
    </row>
    <row r="68" spans="1:10" x14ac:dyDescent="0.5">
      <c r="A68" s="499">
        <v>24</v>
      </c>
      <c r="B68" s="501" t="e">
        <f>'ประเมินราคา (1)'!B45</f>
        <v>#REF!</v>
      </c>
      <c r="C68" s="506"/>
      <c r="D68" s="502"/>
      <c r="E68" s="503" t="str">
        <f>'ประเมินราคา (1)'!C45</f>
        <v>L.S.</v>
      </c>
      <c r="F68" s="504">
        <f>'ประเมินราคา (1)'!D45</f>
        <v>0</v>
      </c>
      <c r="G68" s="498" t="e">
        <f>'ประเมินราคา (1)'!I45</f>
        <v>#N/A</v>
      </c>
      <c r="H68" s="505" t="e">
        <f>ROUND(G68*F68,2)</f>
        <v>#N/A</v>
      </c>
      <c r="I68" s="468"/>
    </row>
    <row r="69" spans="1:10" x14ac:dyDescent="0.5">
      <c r="A69" s="493"/>
      <c r="B69" s="494" t="s">
        <v>330</v>
      </c>
      <c r="C69" s="495" t="e">
        <f>"   "&amp;BAHTTEXT(G68)&amp;"      ต่อหน่วย"</f>
        <v>#N/A</v>
      </c>
      <c r="D69" s="496"/>
      <c r="E69" s="334"/>
      <c r="F69" s="497"/>
      <c r="G69" s="497"/>
      <c r="H69" s="335"/>
      <c r="I69" s="468"/>
    </row>
    <row r="70" spans="1:10" ht="26.25" customHeight="1" x14ac:dyDescent="0.5">
      <c r="A70" s="1560"/>
      <c r="B70" s="1523"/>
      <c r="C70" s="1561" t="s">
        <v>599</v>
      </c>
      <c r="D70" s="1562"/>
      <c r="E70" s="1563"/>
      <c r="F70" s="1564"/>
      <c r="G70" s="1564"/>
      <c r="H70" s="513" t="e">
        <f>SUM(H8:H69)</f>
        <v>#REF!</v>
      </c>
      <c r="I70" s="468"/>
      <c r="J70" s="473"/>
    </row>
    <row r="71" spans="1:10" ht="26.25" customHeight="1" x14ac:dyDescent="0.5">
      <c r="A71" s="1076"/>
      <c r="B71" s="96"/>
      <c r="C71" s="1076" t="e">
        <f>(BAHTTEXT(H70))</f>
        <v>#REF!</v>
      </c>
      <c r="D71" s="96"/>
      <c r="E71" s="267"/>
      <c r="F71" s="512"/>
      <c r="G71" s="512"/>
      <c r="H71" s="189"/>
      <c r="I71" s="468"/>
      <c r="J71" s="473"/>
    </row>
    <row r="72" spans="1:10" ht="26.25" customHeight="1" x14ac:dyDescent="0.5">
      <c r="A72" s="1076"/>
      <c r="B72" s="96"/>
      <c r="C72" s="1076"/>
      <c r="D72" s="96"/>
      <c r="E72" s="267"/>
      <c r="F72" s="512"/>
      <c r="G72" s="512"/>
      <c r="H72" s="189"/>
      <c r="I72" s="468"/>
      <c r="J72" s="473"/>
    </row>
    <row r="73" spans="1:10" ht="26.25" customHeight="1" x14ac:dyDescent="0.5">
      <c r="A73" s="1076"/>
      <c r="B73" s="96"/>
      <c r="C73" s="1076"/>
      <c r="D73" s="96"/>
      <c r="E73" s="267"/>
      <c r="F73" s="512"/>
      <c r="G73" s="512"/>
      <c r="H73" s="189"/>
      <c r="I73" s="468"/>
      <c r="J73" s="473"/>
    </row>
    <row r="74" spans="1:10" ht="26.25" customHeight="1" x14ac:dyDescent="0.5">
      <c r="A74" s="1076"/>
      <c r="B74" s="244" t="s">
        <v>593</v>
      </c>
      <c r="C74" s="244"/>
      <c r="D74" s="96"/>
      <c r="E74" s="267"/>
      <c r="F74" s="512"/>
      <c r="G74" s="396" t="s">
        <v>594</v>
      </c>
      <c r="H74" s="96"/>
      <c r="I74" s="468"/>
      <c r="J74" s="473"/>
    </row>
    <row r="75" spans="1:10" ht="26.25" customHeight="1" x14ac:dyDescent="0.5">
      <c r="A75" s="1076"/>
      <c r="B75" s="244" t="s">
        <v>595</v>
      </c>
      <c r="C75" s="244"/>
      <c r="D75" s="96"/>
      <c r="E75" s="267"/>
      <c r="F75" s="512"/>
      <c r="G75" s="148" t="s">
        <v>596</v>
      </c>
      <c r="H75" s="148"/>
      <c r="I75" s="468"/>
      <c r="J75" s="473"/>
    </row>
    <row r="76" spans="1:10" ht="22.5" customHeight="1" x14ac:dyDescent="0.5">
      <c r="A76" s="1076"/>
      <c r="B76" s="96" t="s">
        <v>597</v>
      </c>
      <c r="C76" s="96"/>
      <c r="D76" s="96"/>
      <c r="E76" s="267"/>
      <c r="F76" s="512"/>
      <c r="G76" s="148" t="s">
        <v>598</v>
      </c>
      <c r="H76" s="148"/>
      <c r="J76" s="473"/>
    </row>
    <row r="77" spans="1:10" ht="22.5" customHeight="1" x14ac:dyDescent="0.5">
      <c r="A77" s="1076"/>
      <c r="E77" s="1485"/>
      <c r="F77" s="148"/>
      <c r="G77" s="148"/>
      <c r="H77" s="148" t="e">
        <f>15000000-#REF!</f>
        <v>#REF!</v>
      </c>
      <c r="I77" s="459" t="e">
        <f>H77/400</f>
        <v>#REF!</v>
      </c>
      <c r="J77" s="473"/>
    </row>
    <row r="78" spans="1:10" ht="22.5" customHeight="1" x14ac:dyDescent="0.5">
      <c r="A78" s="1076"/>
      <c r="E78" s="1485"/>
      <c r="F78" s="148">
        <v>1740</v>
      </c>
      <c r="G78" s="148"/>
      <c r="H78" s="148"/>
      <c r="I78" s="459" t="e">
        <f>I77/9</f>
        <v>#REF!</v>
      </c>
      <c r="J78" s="473"/>
    </row>
    <row r="79" spans="1:10" ht="22.5" customHeight="1" x14ac:dyDescent="0.5">
      <c r="A79" s="1076"/>
      <c r="E79" s="1485"/>
      <c r="F79" s="148"/>
      <c r="G79" s="148"/>
      <c r="H79" s="291" t="e">
        <f>H77/687.1</f>
        <v>#REF!</v>
      </c>
      <c r="J79" s="473"/>
    </row>
    <row r="80" spans="1:10" ht="22.5" customHeight="1" x14ac:dyDescent="0.5">
      <c r="A80" s="1076"/>
      <c r="E80" s="1485"/>
      <c r="F80" s="148">
        <v>1540</v>
      </c>
      <c r="G80" s="148"/>
      <c r="H80" s="148" t="e">
        <f>H79/12</f>
        <v>#REF!</v>
      </c>
      <c r="J80" s="473"/>
    </row>
    <row r="81" spans="1:13" ht="22.5" customHeight="1" x14ac:dyDescent="0.5">
      <c r="A81" s="1076"/>
      <c r="E81" s="1485"/>
      <c r="F81" s="148"/>
      <c r="G81" s="148"/>
      <c r="H81" s="148"/>
      <c r="J81" s="473"/>
    </row>
    <row r="82" spans="1:13" x14ac:dyDescent="0.5">
      <c r="A82" s="1076"/>
      <c r="B82" s="96"/>
      <c r="C82" s="96"/>
      <c r="D82" s="96"/>
      <c r="E82" s="1485"/>
      <c r="F82" s="148"/>
      <c r="G82" s="148"/>
      <c r="H82" s="148"/>
      <c r="I82" s="480" t="s">
        <v>574</v>
      </c>
      <c r="J82" s="55"/>
      <c r="K82" s="55" t="s">
        <v>575</v>
      </c>
      <c r="L82" s="55"/>
    </row>
    <row r="83" spans="1:13" ht="23.25" x14ac:dyDescent="0.5">
      <c r="A83" s="1076"/>
      <c r="B83" s="96"/>
      <c r="C83" s="96"/>
      <c r="D83" s="96"/>
      <c r="E83" s="1485"/>
      <c r="F83" s="148"/>
      <c r="G83" s="148"/>
      <c r="H83" s="148"/>
      <c r="I83" s="481">
        <v>1.3324</v>
      </c>
      <c r="J83" s="482" t="s">
        <v>576</v>
      </c>
      <c r="K83" s="279">
        <v>1.3338000000000001</v>
      </c>
      <c r="L83" s="483"/>
      <c r="M83" s="55"/>
    </row>
    <row r="84" spans="1:13" ht="23.25" x14ac:dyDescent="0.5">
      <c r="A84" s="1076"/>
      <c r="B84" s="96"/>
      <c r="C84" s="96"/>
      <c r="D84" s="96"/>
      <c r="E84" s="1485"/>
      <c r="F84" s="148"/>
      <c r="G84" s="148"/>
      <c r="H84" s="148"/>
      <c r="I84" s="484">
        <v>1.2870999999999999</v>
      </c>
      <c r="J84" s="63" t="s">
        <v>577</v>
      </c>
      <c r="K84" s="279">
        <v>1.2885</v>
      </c>
      <c r="L84" s="485"/>
      <c r="M84" s="55"/>
    </row>
    <row r="85" spans="1:13" ht="23.25" x14ac:dyDescent="0.5">
      <c r="A85" s="1076"/>
      <c r="B85" s="96"/>
      <c r="C85" s="96"/>
      <c r="D85" s="96"/>
      <c r="E85" s="1485"/>
      <c r="F85" s="148"/>
      <c r="G85" s="148"/>
      <c r="H85" s="148"/>
      <c r="I85" s="481">
        <v>1.2412000000000001</v>
      </c>
      <c r="J85" s="486" t="s">
        <v>579</v>
      </c>
      <c r="K85" s="279">
        <v>1.2424999999999999</v>
      </c>
      <c r="L85" s="483"/>
      <c r="M85" s="55"/>
    </row>
    <row r="86" spans="1:13" ht="23.25" x14ac:dyDescent="0.5">
      <c r="A86" s="1076"/>
      <c r="B86" s="96"/>
      <c r="C86" s="96"/>
      <c r="D86" s="96"/>
      <c r="E86" s="1485"/>
      <c r="F86" s="148"/>
      <c r="G86" s="148"/>
      <c r="H86" s="148"/>
      <c r="I86" s="487">
        <v>1.2103999999999999</v>
      </c>
      <c r="J86" s="63" t="s">
        <v>580</v>
      </c>
      <c r="K86" s="279">
        <v>1.2117</v>
      </c>
      <c r="L86" s="486"/>
      <c r="M86" s="55"/>
    </row>
    <row r="87" spans="1:13" ht="23.25" x14ac:dyDescent="0.5">
      <c r="I87" s="487">
        <v>1.2054</v>
      </c>
      <c r="J87" s="486" t="s">
        <v>581</v>
      </c>
      <c r="K87" s="279">
        <v>1.2065999999999999</v>
      </c>
      <c r="L87" s="486"/>
      <c r="M87" s="55"/>
    </row>
    <row r="88" spans="1:13" ht="23.25" x14ac:dyDescent="0.5">
      <c r="I88" s="488">
        <v>1.1994</v>
      </c>
      <c r="J88" s="486" t="s">
        <v>582</v>
      </c>
      <c r="K88" s="279">
        <v>1.2004999999999999</v>
      </c>
      <c r="L88" s="482"/>
      <c r="M88" s="55"/>
    </row>
    <row r="89" spans="1:13" ht="23.25" x14ac:dyDescent="0.5">
      <c r="I89" s="489">
        <v>1.1901999999999999</v>
      </c>
      <c r="J89" s="486" t="s">
        <v>584</v>
      </c>
      <c r="K89" s="279">
        <v>1.1913</v>
      </c>
      <c r="L89" s="55"/>
      <c r="M89" s="55"/>
    </row>
    <row r="90" spans="1:13" ht="23.25" x14ac:dyDescent="0.5">
      <c r="I90" s="488">
        <v>1.1827000000000001</v>
      </c>
      <c r="J90" s="486" t="s">
        <v>585</v>
      </c>
      <c r="K90" s="279">
        <v>1.1838</v>
      </c>
      <c r="L90" s="482"/>
      <c r="M90" s="55"/>
    </row>
    <row r="91" spans="1:13" ht="23.25" x14ac:dyDescent="0.5">
      <c r="I91" s="488">
        <v>1.1798</v>
      </c>
      <c r="J91" s="486" t="s">
        <v>586</v>
      </c>
      <c r="K91" s="279">
        <v>1.1809000000000001</v>
      </c>
      <c r="L91" s="482"/>
      <c r="M91" s="55"/>
    </row>
    <row r="92" spans="1:13" x14ac:dyDescent="0.5">
      <c r="K92" s="279">
        <v>1.1768000000000001</v>
      </c>
      <c r="M92" s="55"/>
    </row>
    <row r="93" spans="1:13" x14ac:dyDescent="0.5">
      <c r="B93" s="490"/>
      <c r="C93" s="490"/>
      <c r="D93" s="490"/>
      <c r="K93" s="279">
        <v>1.1736</v>
      </c>
      <c r="M93" s="55"/>
    </row>
    <row r="94" spans="1:13" ht="33" customHeight="1" x14ac:dyDescent="0.5">
      <c r="L94" s="55"/>
    </row>
    <row r="95" spans="1:13" x14ac:dyDescent="0.5">
      <c r="B95" s="490"/>
      <c r="C95" s="490"/>
      <c r="D95" s="490"/>
      <c r="L95" s="55"/>
    </row>
    <row r="96" spans="1:13" x14ac:dyDescent="0.5">
      <c r="B96" s="490"/>
      <c r="C96" s="490"/>
      <c r="D96" s="490"/>
    </row>
    <row r="97" spans="1:13" s="17" customFormat="1" ht="33" customHeight="1" x14ac:dyDescent="0.5">
      <c r="A97" s="461"/>
      <c r="B97" s="490"/>
      <c r="C97" s="490"/>
      <c r="D97" s="490"/>
      <c r="F97" s="7"/>
      <c r="G97" s="7"/>
      <c r="H97" s="7"/>
      <c r="I97" s="459"/>
      <c r="J97" s="459"/>
      <c r="K97" s="459"/>
      <c r="L97" s="459"/>
      <c r="M97" s="459"/>
    </row>
    <row r="98" spans="1:13" s="17" customFormat="1" ht="33" customHeight="1" x14ac:dyDescent="0.5">
      <c r="A98" s="461"/>
      <c r="B98" s="490"/>
      <c r="C98" s="490"/>
      <c r="D98" s="490"/>
      <c r="F98" s="7"/>
      <c r="G98" s="7"/>
      <c r="H98" s="7"/>
      <c r="I98" s="459"/>
      <c r="J98" s="459"/>
      <c r="K98" s="459"/>
      <c r="L98" s="459"/>
      <c r="M98" s="459"/>
    </row>
    <row r="99" spans="1:13" s="17" customFormat="1" ht="33" customHeight="1" x14ac:dyDescent="0.5">
      <c r="A99" s="461"/>
      <c r="B99" s="490"/>
      <c r="C99" s="490"/>
      <c r="D99" s="490"/>
      <c r="F99" s="7"/>
      <c r="G99" s="7"/>
      <c r="H99" s="7"/>
      <c r="I99" s="459"/>
      <c r="J99" s="459"/>
      <c r="K99" s="459"/>
      <c r="L99" s="459"/>
      <c r="M99" s="459"/>
    </row>
    <row r="100" spans="1:13" s="17" customFormat="1" ht="33" customHeight="1" x14ac:dyDescent="0.5">
      <c r="A100" s="461"/>
      <c r="B100" s="490"/>
      <c r="C100" s="490"/>
      <c r="D100" s="490"/>
      <c r="F100" s="7"/>
      <c r="G100" s="7"/>
      <c r="H100" s="7"/>
      <c r="I100" s="459"/>
      <c r="J100" s="459"/>
      <c r="K100" s="459"/>
      <c r="L100" s="459"/>
      <c r="M100" s="459"/>
    </row>
    <row r="101" spans="1:13" s="17" customFormat="1" ht="33" customHeight="1" x14ac:dyDescent="0.5">
      <c r="A101" s="461"/>
      <c r="B101" s="490"/>
      <c r="C101" s="490"/>
      <c r="D101" s="490"/>
      <c r="F101" s="7"/>
      <c r="G101" s="7"/>
      <c r="H101" s="7"/>
      <c r="I101" s="459"/>
      <c r="J101" s="459"/>
      <c r="K101" s="459"/>
      <c r="L101" s="459"/>
      <c r="M101" s="459"/>
    </row>
    <row r="102" spans="1:13" s="17" customFormat="1" ht="246.75" customHeight="1" x14ac:dyDescent="0.5">
      <c r="A102" s="461"/>
      <c r="B102" s="490"/>
      <c r="C102" s="490"/>
      <c r="D102" s="490"/>
      <c r="F102" s="7"/>
      <c r="G102" s="7"/>
      <c r="H102" s="7"/>
      <c r="I102" s="459"/>
      <c r="J102" s="459"/>
      <c r="K102" s="459"/>
      <c r="L102" s="459"/>
      <c r="M102" s="459"/>
    </row>
    <row r="103" spans="1:13" s="17" customFormat="1" ht="104.25" x14ac:dyDescent="0.5">
      <c r="A103" s="461"/>
      <c r="B103" s="490" t="s">
        <v>587</v>
      </c>
      <c r="C103" s="490"/>
      <c r="D103" s="490"/>
      <c r="F103" s="7"/>
      <c r="G103" s="7"/>
      <c r="H103" s="7"/>
      <c r="I103" s="459"/>
      <c r="J103" s="459"/>
      <c r="K103" s="459"/>
      <c r="L103" s="459"/>
      <c r="M103" s="459"/>
    </row>
  </sheetData>
  <mergeCells count="7">
    <mergeCell ref="B56:D56"/>
    <mergeCell ref="A1:H1"/>
    <mergeCell ref="A2:H2"/>
    <mergeCell ref="A3:H3"/>
    <mergeCell ref="A4:H4"/>
    <mergeCell ref="B6:D7"/>
    <mergeCell ref="E6:E7"/>
  </mergeCells>
  <printOptions horizontalCentered="1"/>
  <pageMargins left="0.19685039370078741" right="0.19685039370078741" top="0.59055118110236227" bottom="0.19685039370078741" header="0.23622047244094491" footer="0.11811023622047245"/>
  <pageSetup paperSize="9" scale="95" orientation="landscape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26"/>
  <sheetViews>
    <sheetView view="pageBreakPreview" zoomScaleSheetLayoutView="100" workbookViewId="0">
      <selection activeCell="H8" sqref="H8:I8"/>
    </sheetView>
  </sheetViews>
  <sheetFormatPr defaultRowHeight="18.75" x14ac:dyDescent="0.3"/>
  <cols>
    <col min="1" max="1" width="9.140625" style="96" customWidth="1"/>
    <col min="2" max="5" width="10.7109375" style="96" customWidth="1"/>
    <col min="6" max="6" width="13.28515625" style="96" customWidth="1"/>
    <col min="7" max="7" width="13.140625" style="96" customWidth="1"/>
    <col min="8" max="8" width="9.140625" style="96"/>
    <col min="9" max="9" width="3.5703125" style="96" customWidth="1"/>
    <col min="10" max="255" width="9.140625" style="96"/>
    <col min="256" max="256" width="9.140625" style="96" customWidth="1"/>
    <col min="257" max="260" width="10.7109375" style="96" customWidth="1"/>
    <col min="261" max="261" width="13.28515625" style="96" customWidth="1"/>
    <col min="262" max="262" width="13.140625" style="96" customWidth="1"/>
    <col min="263" max="263" width="9.140625" style="96"/>
    <col min="264" max="264" width="3.5703125" style="96" customWidth="1"/>
    <col min="265" max="511" width="9.140625" style="96"/>
    <col min="512" max="512" width="9.140625" style="96" customWidth="1"/>
    <col min="513" max="516" width="10.7109375" style="96" customWidth="1"/>
    <col min="517" max="517" width="13.28515625" style="96" customWidth="1"/>
    <col min="518" max="518" width="13.140625" style="96" customWidth="1"/>
    <col min="519" max="519" width="9.140625" style="96"/>
    <col min="520" max="520" width="3.5703125" style="96" customWidth="1"/>
    <col min="521" max="767" width="9.140625" style="96"/>
    <col min="768" max="768" width="9.140625" style="96" customWidth="1"/>
    <col min="769" max="772" width="10.7109375" style="96" customWidth="1"/>
    <col min="773" max="773" width="13.28515625" style="96" customWidth="1"/>
    <col min="774" max="774" width="13.140625" style="96" customWidth="1"/>
    <col min="775" max="775" width="9.140625" style="96"/>
    <col min="776" max="776" width="3.5703125" style="96" customWidth="1"/>
    <col min="777" max="1023" width="9.140625" style="96"/>
    <col min="1024" max="1024" width="9.140625" style="96" customWidth="1"/>
    <col min="1025" max="1028" width="10.7109375" style="96" customWidth="1"/>
    <col min="1029" max="1029" width="13.28515625" style="96" customWidth="1"/>
    <col min="1030" max="1030" width="13.140625" style="96" customWidth="1"/>
    <col min="1031" max="1031" width="9.140625" style="96"/>
    <col min="1032" max="1032" width="3.5703125" style="96" customWidth="1"/>
    <col min="1033" max="1279" width="9.140625" style="96"/>
    <col min="1280" max="1280" width="9.140625" style="96" customWidth="1"/>
    <col min="1281" max="1284" width="10.7109375" style="96" customWidth="1"/>
    <col min="1285" max="1285" width="13.28515625" style="96" customWidth="1"/>
    <col min="1286" max="1286" width="13.140625" style="96" customWidth="1"/>
    <col min="1287" max="1287" width="9.140625" style="96"/>
    <col min="1288" max="1288" width="3.5703125" style="96" customWidth="1"/>
    <col min="1289" max="1535" width="9.140625" style="96"/>
    <col min="1536" max="1536" width="9.140625" style="96" customWidth="1"/>
    <col min="1537" max="1540" width="10.7109375" style="96" customWidth="1"/>
    <col min="1541" max="1541" width="13.28515625" style="96" customWidth="1"/>
    <col min="1542" max="1542" width="13.140625" style="96" customWidth="1"/>
    <col min="1543" max="1543" width="9.140625" style="96"/>
    <col min="1544" max="1544" width="3.5703125" style="96" customWidth="1"/>
    <col min="1545" max="1791" width="9.140625" style="96"/>
    <col min="1792" max="1792" width="9.140625" style="96" customWidth="1"/>
    <col min="1793" max="1796" width="10.7109375" style="96" customWidth="1"/>
    <col min="1797" max="1797" width="13.28515625" style="96" customWidth="1"/>
    <col min="1798" max="1798" width="13.140625" style="96" customWidth="1"/>
    <col min="1799" max="1799" width="9.140625" style="96"/>
    <col min="1800" max="1800" width="3.5703125" style="96" customWidth="1"/>
    <col min="1801" max="2047" width="9.140625" style="96"/>
    <col min="2048" max="2048" width="9.140625" style="96" customWidth="1"/>
    <col min="2049" max="2052" width="10.7109375" style="96" customWidth="1"/>
    <col min="2053" max="2053" width="13.28515625" style="96" customWidth="1"/>
    <col min="2054" max="2054" width="13.140625" style="96" customWidth="1"/>
    <col min="2055" max="2055" width="9.140625" style="96"/>
    <col min="2056" max="2056" width="3.5703125" style="96" customWidth="1"/>
    <col min="2057" max="2303" width="9.140625" style="96"/>
    <col min="2304" max="2304" width="9.140625" style="96" customWidth="1"/>
    <col min="2305" max="2308" width="10.7109375" style="96" customWidth="1"/>
    <col min="2309" max="2309" width="13.28515625" style="96" customWidth="1"/>
    <col min="2310" max="2310" width="13.140625" style="96" customWidth="1"/>
    <col min="2311" max="2311" width="9.140625" style="96"/>
    <col min="2312" max="2312" width="3.5703125" style="96" customWidth="1"/>
    <col min="2313" max="2559" width="9.140625" style="96"/>
    <col min="2560" max="2560" width="9.140625" style="96" customWidth="1"/>
    <col min="2561" max="2564" width="10.7109375" style="96" customWidth="1"/>
    <col min="2565" max="2565" width="13.28515625" style="96" customWidth="1"/>
    <col min="2566" max="2566" width="13.140625" style="96" customWidth="1"/>
    <col min="2567" max="2567" width="9.140625" style="96"/>
    <col min="2568" max="2568" width="3.5703125" style="96" customWidth="1"/>
    <col min="2569" max="2815" width="9.140625" style="96"/>
    <col min="2816" max="2816" width="9.140625" style="96" customWidth="1"/>
    <col min="2817" max="2820" width="10.7109375" style="96" customWidth="1"/>
    <col min="2821" max="2821" width="13.28515625" style="96" customWidth="1"/>
    <col min="2822" max="2822" width="13.140625" style="96" customWidth="1"/>
    <col min="2823" max="2823" width="9.140625" style="96"/>
    <col min="2824" max="2824" width="3.5703125" style="96" customWidth="1"/>
    <col min="2825" max="3071" width="9.140625" style="96"/>
    <col min="3072" max="3072" width="9.140625" style="96" customWidth="1"/>
    <col min="3073" max="3076" width="10.7109375" style="96" customWidth="1"/>
    <col min="3077" max="3077" width="13.28515625" style="96" customWidth="1"/>
    <col min="3078" max="3078" width="13.140625" style="96" customWidth="1"/>
    <col min="3079" max="3079" width="9.140625" style="96"/>
    <col min="3080" max="3080" width="3.5703125" style="96" customWidth="1"/>
    <col min="3081" max="3327" width="9.140625" style="96"/>
    <col min="3328" max="3328" width="9.140625" style="96" customWidth="1"/>
    <col min="3329" max="3332" width="10.7109375" style="96" customWidth="1"/>
    <col min="3333" max="3333" width="13.28515625" style="96" customWidth="1"/>
    <col min="3334" max="3334" width="13.140625" style="96" customWidth="1"/>
    <col min="3335" max="3335" width="9.140625" style="96"/>
    <col min="3336" max="3336" width="3.5703125" style="96" customWidth="1"/>
    <col min="3337" max="3583" width="9.140625" style="96"/>
    <col min="3584" max="3584" width="9.140625" style="96" customWidth="1"/>
    <col min="3585" max="3588" width="10.7109375" style="96" customWidth="1"/>
    <col min="3589" max="3589" width="13.28515625" style="96" customWidth="1"/>
    <col min="3590" max="3590" width="13.140625" style="96" customWidth="1"/>
    <col min="3591" max="3591" width="9.140625" style="96"/>
    <col min="3592" max="3592" width="3.5703125" style="96" customWidth="1"/>
    <col min="3593" max="3839" width="9.140625" style="96"/>
    <col min="3840" max="3840" width="9.140625" style="96" customWidth="1"/>
    <col min="3841" max="3844" width="10.7109375" style="96" customWidth="1"/>
    <col min="3845" max="3845" width="13.28515625" style="96" customWidth="1"/>
    <col min="3846" max="3846" width="13.140625" style="96" customWidth="1"/>
    <col min="3847" max="3847" width="9.140625" style="96"/>
    <col min="3848" max="3848" width="3.5703125" style="96" customWidth="1"/>
    <col min="3849" max="4095" width="9.140625" style="96"/>
    <col min="4096" max="4096" width="9.140625" style="96" customWidth="1"/>
    <col min="4097" max="4100" width="10.7109375" style="96" customWidth="1"/>
    <col min="4101" max="4101" width="13.28515625" style="96" customWidth="1"/>
    <col min="4102" max="4102" width="13.140625" style="96" customWidth="1"/>
    <col min="4103" max="4103" width="9.140625" style="96"/>
    <col min="4104" max="4104" width="3.5703125" style="96" customWidth="1"/>
    <col min="4105" max="4351" width="9.140625" style="96"/>
    <col min="4352" max="4352" width="9.140625" style="96" customWidth="1"/>
    <col min="4353" max="4356" width="10.7109375" style="96" customWidth="1"/>
    <col min="4357" max="4357" width="13.28515625" style="96" customWidth="1"/>
    <col min="4358" max="4358" width="13.140625" style="96" customWidth="1"/>
    <col min="4359" max="4359" width="9.140625" style="96"/>
    <col min="4360" max="4360" width="3.5703125" style="96" customWidth="1"/>
    <col min="4361" max="4607" width="9.140625" style="96"/>
    <col min="4608" max="4608" width="9.140625" style="96" customWidth="1"/>
    <col min="4609" max="4612" width="10.7109375" style="96" customWidth="1"/>
    <col min="4613" max="4613" width="13.28515625" style="96" customWidth="1"/>
    <col min="4614" max="4614" width="13.140625" style="96" customWidth="1"/>
    <col min="4615" max="4615" width="9.140625" style="96"/>
    <col min="4616" max="4616" width="3.5703125" style="96" customWidth="1"/>
    <col min="4617" max="4863" width="9.140625" style="96"/>
    <col min="4864" max="4864" width="9.140625" style="96" customWidth="1"/>
    <col min="4865" max="4868" width="10.7109375" style="96" customWidth="1"/>
    <col min="4869" max="4869" width="13.28515625" style="96" customWidth="1"/>
    <col min="4870" max="4870" width="13.140625" style="96" customWidth="1"/>
    <col min="4871" max="4871" width="9.140625" style="96"/>
    <col min="4872" max="4872" width="3.5703125" style="96" customWidth="1"/>
    <col min="4873" max="5119" width="9.140625" style="96"/>
    <col min="5120" max="5120" width="9.140625" style="96" customWidth="1"/>
    <col min="5121" max="5124" width="10.7109375" style="96" customWidth="1"/>
    <col min="5125" max="5125" width="13.28515625" style="96" customWidth="1"/>
    <col min="5126" max="5126" width="13.140625" style="96" customWidth="1"/>
    <col min="5127" max="5127" width="9.140625" style="96"/>
    <col min="5128" max="5128" width="3.5703125" style="96" customWidth="1"/>
    <col min="5129" max="5375" width="9.140625" style="96"/>
    <col min="5376" max="5376" width="9.140625" style="96" customWidth="1"/>
    <col min="5377" max="5380" width="10.7109375" style="96" customWidth="1"/>
    <col min="5381" max="5381" width="13.28515625" style="96" customWidth="1"/>
    <col min="5382" max="5382" width="13.140625" style="96" customWidth="1"/>
    <col min="5383" max="5383" width="9.140625" style="96"/>
    <col min="5384" max="5384" width="3.5703125" style="96" customWidth="1"/>
    <col min="5385" max="5631" width="9.140625" style="96"/>
    <col min="5632" max="5632" width="9.140625" style="96" customWidth="1"/>
    <col min="5633" max="5636" width="10.7109375" style="96" customWidth="1"/>
    <col min="5637" max="5637" width="13.28515625" style="96" customWidth="1"/>
    <col min="5638" max="5638" width="13.140625" style="96" customWidth="1"/>
    <col min="5639" max="5639" width="9.140625" style="96"/>
    <col min="5640" max="5640" width="3.5703125" style="96" customWidth="1"/>
    <col min="5641" max="5887" width="9.140625" style="96"/>
    <col min="5888" max="5888" width="9.140625" style="96" customWidth="1"/>
    <col min="5889" max="5892" width="10.7109375" style="96" customWidth="1"/>
    <col min="5893" max="5893" width="13.28515625" style="96" customWidth="1"/>
    <col min="5894" max="5894" width="13.140625" style="96" customWidth="1"/>
    <col min="5895" max="5895" width="9.140625" style="96"/>
    <col min="5896" max="5896" width="3.5703125" style="96" customWidth="1"/>
    <col min="5897" max="6143" width="9.140625" style="96"/>
    <col min="6144" max="6144" width="9.140625" style="96" customWidth="1"/>
    <col min="6145" max="6148" width="10.7109375" style="96" customWidth="1"/>
    <col min="6149" max="6149" width="13.28515625" style="96" customWidth="1"/>
    <col min="6150" max="6150" width="13.140625" style="96" customWidth="1"/>
    <col min="6151" max="6151" width="9.140625" style="96"/>
    <col min="6152" max="6152" width="3.5703125" style="96" customWidth="1"/>
    <col min="6153" max="6399" width="9.140625" style="96"/>
    <col min="6400" max="6400" width="9.140625" style="96" customWidth="1"/>
    <col min="6401" max="6404" width="10.7109375" style="96" customWidth="1"/>
    <col min="6405" max="6405" width="13.28515625" style="96" customWidth="1"/>
    <col min="6406" max="6406" width="13.140625" style="96" customWidth="1"/>
    <col min="6407" max="6407" width="9.140625" style="96"/>
    <col min="6408" max="6408" width="3.5703125" style="96" customWidth="1"/>
    <col min="6409" max="6655" width="9.140625" style="96"/>
    <col min="6656" max="6656" width="9.140625" style="96" customWidth="1"/>
    <col min="6657" max="6660" width="10.7109375" style="96" customWidth="1"/>
    <col min="6661" max="6661" width="13.28515625" style="96" customWidth="1"/>
    <col min="6662" max="6662" width="13.140625" style="96" customWidth="1"/>
    <col min="6663" max="6663" width="9.140625" style="96"/>
    <col min="6664" max="6664" width="3.5703125" style="96" customWidth="1"/>
    <col min="6665" max="6911" width="9.140625" style="96"/>
    <col min="6912" max="6912" width="9.140625" style="96" customWidth="1"/>
    <col min="6913" max="6916" width="10.7109375" style="96" customWidth="1"/>
    <col min="6917" max="6917" width="13.28515625" style="96" customWidth="1"/>
    <col min="6918" max="6918" width="13.140625" style="96" customWidth="1"/>
    <col min="6919" max="6919" width="9.140625" style="96"/>
    <col min="6920" max="6920" width="3.5703125" style="96" customWidth="1"/>
    <col min="6921" max="7167" width="9.140625" style="96"/>
    <col min="7168" max="7168" width="9.140625" style="96" customWidth="1"/>
    <col min="7169" max="7172" width="10.7109375" style="96" customWidth="1"/>
    <col min="7173" max="7173" width="13.28515625" style="96" customWidth="1"/>
    <col min="7174" max="7174" width="13.140625" style="96" customWidth="1"/>
    <col min="7175" max="7175" width="9.140625" style="96"/>
    <col min="7176" max="7176" width="3.5703125" style="96" customWidth="1"/>
    <col min="7177" max="7423" width="9.140625" style="96"/>
    <col min="7424" max="7424" width="9.140625" style="96" customWidth="1"/>
    <col min="7425" max="7428" width="10.7109375" style="96" customWidth="1"/>
    <col min="7429" max="7429" width="13.28515625" style="96" customWidth="1"/>
    <col min="7430" max="7430" width="13.140625" style="96" customWidth="1"/>
    <col min="7431" max="7431" width="9.140625" style="96"/>
    <col min="7432" max="7432" width="3.5703125" style="96" customWidth="1"/>
    <col min="7433" max="7679" width="9.140625" style="96"/>
    <col min="7680" max="7680" width="9.140625" style="96" customWidth="1"/>
    <col min="7681" max="7684" width="10.7109375" style="96" customWidth="1"/>
    <col min="7685" max="7685" width="13.28515625" style="96" customWidth="1"/>
    <col min="7686" max="7686" width="13.140625" style="96" customWidth="1"/>
    <col min="7687" max="7687" width="9.140625" style="96"/>
    <col min="7688" max="7688" width="3.5703125" style="96" customWidth="1"/>
    <col min="7689" max="7935" width="9.140625" style="96"/>
    <col min="7936" max="7936" width="9.140625" style="96" customWidth="1"/>
    <col min="7937" max="7940" width="10.7109375" style="96" customWidth="1"/>
    <col min="7941" max="7941" width="13.28515625" style="96" customWidth="1"/>
    <col min="7942" max="7942" width="13.140625" style="96" customWidth="1"/>
    <col min="7943" max="7943" width="9.140625" style="96"/>
    <col min="7944" max="7944" width="3.5703125" style="96" customWidth="1"/>
    <col min="7945" max="8191" width="9.140625" style="96"/>
    <col min="8192" max="8192" width="9.140625" style="96" customWidth="1"/>
    <col min="8193" max="8196" width="10.7109375" style="96" customWidth="1"/>
    <col min="8197" max="8197" width="13.28515625" style="96" customWidth="1"/>
    <col min="8198" max="8198" width="13.140625" style="96" customWidth="1"/>
    <col min="8199" max="8199" width="9.140625" style="96"/>
    <col min="8200" max="8200" width="3.5703125" style="96" customWidth="1"/>
    <col min="8201" max="8447" width="9.140625" style="96"/>
    <col min="8448" max="8448" width="9.140625" style="96" customWidth="1"/>
    <col min="8449" max="8452" width="10.7109375" style="96" customWidth="1"/>
    <col min="8453" max="8453" width="13.28515625" style="96" customWidth="1"/>
    <col min="8454" max="8454" width="13.140625" style="96" customWidth="1"/>
    <col min="8455" max="8455" width="9.140625" style="96"/>
    <col min="8456" max="8456" width="3.5703125" style="96" customWidth="1"/>
    <col min="8457" max="8703" width="9.140625" style="96"/>
    <col min="8704" max="8704" width="9.140625" style="96" customWidth="1"/>
    <col min="8705" max="8708" width="10.7109375" style="96" customWidth="1"/>
    <col min="8709" max="8709" width="13.28515625" style="96" customWidth="1"/>
    <col min="8710" max="8710" width="13.140625" style="96" customWidth="1"/>
    <col min="8711" max="8711" width="9.140625" style="96"/>
    <col min="8712" max="8712" width="3.5703125" style="96" customWidth="1"/>
    <col min="8713" max="8959" width="9.140625" style="96"/>
    <col min="8960" max="8960" width="9.140625" style="96" customWidth="1"/>
    <col min="8961" max="8964" width="10.7109375" style="96" customWidth="1"/>
    <col min="8965" max="8965" width="13.28515625" style="96" customWidth="1"/>
    <col min="8966" max="8966" width="13.140625" style="96" customWidth="1"/>
    <col min="8967" max="8967" width="9.140625" style="96"/>
    <col min="8968" max="8968" width="3.5703125" style="96" customWidth="1"/>
    <col min="8969" max="9215" width="9.140625" style="96"/>
    <col min="9216" max="9216" width="9.140625" style="96" customWidth="1"/>
    <col min="9217" max="9220" width="10.7109375" style="96" customWidth="1"/>
    <col min="9221" max="9221" width="13.28515625" style="96" customWidth="1"/>
    <col min="9222" max="9222" width="13.140625" style="96" customWidth="1"/>
    <col min="9223" max="9223" width="9.140625" style="96"/>
    <col min="9224" max="9224" width="3.5703125" style="96" customWidth="1"/>
    <col min="9225" max="9471" width="9.140625" style="96"/>
    <col min="9472" max="9472" width="9.140625" style="96" customWidth="1"/>
    <col min="9473" max="9476" width="10.7109375" style="96" customWidth="1"/>
    <col min="9477" max="9477" width="13.28515625" style="96" customWidth="1"/>
    <col min="9478" max="9478" width="13.140625" style="96" customWidth="1"/>
    <col min="9479" max="9479" width="9.140625" style="96"/>
    <col min="9480" max="9480" width="3.5703125" style="96" customWidth="1"/>
    <col min="9481" max="9727" width="9.140625" style="96"/>
    <col min="9728" max="9728" width="9.140625" style="96" customWidth="1"/>
    <col min="9729" max="9732" width="10.7109375" style="96" customWidth="1"/>
    <col min="9733" max="9733" width="13.28515625" style="96" customWidth="1"/>
    <col min="9734" max="9734" width="13.140625" style="96" customWidth="1"/>
    <col min="9735" max="9735" width="9.140625" style="96"/>
    <col min="9736" max="9736" width="3.5703125" style="96" customWidth="1"/>
    <col min="9737" max="9983" width="9.140625" style="96"/>
    <col min="9984" max="9984" width="9.140625" style="96" customWidth="1"/>
    <col min="9985" max="9988" width="10.7109375" style="96" customWidth="1"/>
    <col min="9989" max="9989" width="13.28515625" style="96" customWidth="1"/>
    <col min="9990" max="9990" width="13.140625" style="96" customWidth="1"/>
    <col min="9991" max="9991" width="9.140625" style="96"/>
    <col min="9992" max="9992" width="3.5703125" style="96" customWidth="1"/>
    <col min="9993" max="10239" width="9.140625" style="96"/>
    <col min="10240" max="10240" width="9.140625" style="96" customWidth="1"/>
    <col min="10241" max="10244" width="10.7109375" style="96" customWidth="1"/>
    <col min="10245" max="10245" width="13.28515625" style="96" customWidth="1"/>
    <col min="10246" max="10246" width="13.140625" style="96" customWidth="1"/>
    <col min="10247" max="10247" width="9.140625" style="96"/>
    <col min="10248" max="10248" width="3.5703125" style="96" customWidth="1"/>
    <col min="10249" max="10495" width="9.140625" style="96"/>
    <col min="10496" max="10496" width="9.140625" style="96" customWidth="1"/>
    <col min="10497" max="10500" width="10.7109375" style="96" customWidth="1"/>
    <col min="10501" max="10501" width="13.28515625" style="96" customWidth="1"/>
    <col min="10502" max="10502" width="13.140625" style="96" customWidth="1"/>
    <col min="10503" max="10503" width="9.140625" style="96"/>
    <col min="10504" max="10504" width="3.5703125" style="96" customWidth="1"/>
    <col min="10505" max="10751" width="9.140625" style="96"/>
    <col min="10752" max="10752" width="9.140625" style="96" customWidth="1"/>
    <col min="10753" max="10756" width="10.7109375" style="96" customWidth="1"/>
    <col min="10757" max="10757" width="13.28515625" style="96" customWidth="1"/>
    <col min="10758" max="10758" width="13.140625" style="96" customWidth="1"/>
    <col min="10759" max="10759" width="9.140625" style="96"/>
    <col min="10760" max="10760" width="3.5703125" style="96" customWidth="1"/>
    <col min="10761" max="11007" width="9.140625" style="96"/>
    <col min="11008" max="11008" width="9.140625" style="96" customWidth="1"/>
    <col min="11009" max="11012" width="10.7109375" style="96" customWidth="1"/>
    <col min="11013" max="11013" width="13.28515625" style="96" customWidth="1"/>
    <col min="11014" max="11014" width="13.140625" style="96" customWidth="1"/>
    <col min="11015" max="11015" width="9.140625" style="96"/>
    <col min="11016" max="11016" width="3.5703125" style="96" customWidth="1"/>
    <col min="11017" max="11263" width="9.140625" style="96"/>
    <col min="11264" max="11264" width="9.140625" style="96" customWidth="1"/>
    <col min="11265" max="11268" width="10.7109375" style="96" customWidth="1"/>
    <col min="11269" max="11269" width="13.28515625" style="96" customWidth="1"/>
    <col min="11270" max="11270" width="13.140625" style="96" customWidth="1"/>
    <col min="11271" max="11271" width="9.140625" style="96"/>
    <col min="11272" max="11272" width="3.5703125" style="96" customWidth="1"/>
    <col min="11273" max="11519" width="9.140625" style="96"/>
    <col min="11520" max="11520" width="9.140625" style="96" customWidth="1"/>
    <col min="11521" max="11524" width="10.7109375" style="96" customWidth="1"/>
    <col min="11525" max="11525" width="13.28515625" style="96" customWidth="1"/>
    <col min="11526" max="11526" width="13.140625" style="96" customWidth="1"/>
    <col min="11527" max="11527" width="9.140625" style="96"/>
    <col min="11528" max="11528" width="3.5703125" style="96" customWidth="1"/>
    <col min="11529" max="11775" width="9.140625" style="96"/>
    <col min="11776" max="11776" width="9.140625" style="96" customWidth="1"/>
    <col min="11777" max="11780" width="10.7109375" style="96" customWidth="1"/>
    <col min="11781" max="11781" width="13.28515625" style="96" customWidth="1"/>
    <col min="11782" max="11782" width="13.140625" style="96" customWidth="1"/>
    <col min="11783" max="11783" width="9.140625" style="96"/>
    <col min="11784" max="11784" width="3.5703125" style="96" customWidth="1"/>
    <col min="11785" max="12031" width="9.140625" style="96"/>
    <col min="12032" max="12032" width="9.140625" style="96" customWidth="1"/>
    <col min="12033" max="12036" width="10.7109375" style="96" customWidth="1"/>
    <col min="12037" max="12037" width="13.28515625" style="96" customWidth="1"/>
    <col min="12038" max="12038" width="13.140625" style="96" customWidth="1"/>
    <col min="12039" max="12039" width="9.140625" style="96"/>
    <col min="12040" max="12040" width="3.5703125" style="96" customWidth="1"/>
    <col min="12041" max="12287" width="9.140625" style="96"/>
    <col min="12288" max="12288" width="9.140625" style="96" customWidth="1"/>
    <col min="12289" max="12292" width="10.7109375" style="96" customWidth="1"/>
    <col min="12293" max="12293" width="13.28515625" style="96" customWidth="1"/>
    <col min="12294" max="12294" width="13.140625" style="96" customWidth="1"/>
    <col min="12295" max="12295" width="9.140625" style="96"/>
    <col min="12296" max="12296" width="3.5703125" style="96" customWidth="1"/>
    <col min="12297" max="12543" width="9.140625" style="96"/>
    <col min="12544" max="12544" width="9.140625" style="96" customWidth="1"/>
    <col min="12545" max="12548" width="10.7109375" style="96" customWidth="1"/>
    <col min="12549" max="12549" width="13.28515625" style="96" customWidth="1"/>
    <col min="12550" max="12550" width="13.140625" style="96" customWidth="1"/>
    <col min="12551" max="12551" width="9.140625" style="96"/>
    <col min="12552" max="12552" width="3.5703125" style="96" customWidth="1"/>
    <col min="12553" max="12799" width="9.140625" style="96"/>
    <col min="12800" max="12800" width="9.140625" style="96" customWidth="1"/>
    <col min="12801" max="12804" width="10.7109375" style="96" customWidth="1"/>
    <col min="12805" max="12805" width="13.28515625" style="96" customWidth="1"/>
    <col min="12806" max="12806" width="13.140625" style="96" customWidth="1"/>
    <col min="12807" max="12807" width="9.140625" style="96"/>
    <col min="12808" max="12808" width="3.5703125" style="96" customWidth="1"/>
    <col min="12809" max="13055" width="9.140625" style="96"/>
    <col min="13056" max="13056" width="9.140625" style="96" customWidth="1"/>
    <col min="13057" max="13060" width="10.7109375" style="96" customWidth="1"/>
    <col min="13061" max="13061" width="13.28515625" style="96" customWidth="1"/>
    <col min="13062" max="13062" width="13.140625" style="96" customWidth="1"/>
    <col min="13063" max="13063" width="9.140625" style="96"/>
    <col min="13064" max="13064" width="3.5703125" style="96" customWidth="1"/>
    <col min="13065" max="13311" width="9.140625" style="96"/>
    <col min="13312" max="13312" width="9.140625" style="96" customWidth="1"/>
    <col min="13313" max="13316" width="10.7109375" style="96" customWidth="1"/>
    <col min="13317" max="13317" width="13.28515625" style="96" customWidth="1"/>
    <col min="13318" max="13318" width="13.140625" style="96" customWidth="1"/>
    <col min="13319" max="13319" width="9.140625" style="96"/>
    <col min="13320" max="13320" width="3.5703125" style="96" customWidth="1"/>
    <col min="13321" max="13567" width="9.140625" style="96"/>
    <col min="13568" max="13568" width="9.140625" style="96" customWidth="1"/>
    <col min="13569" max="13572" width="10.7109375" style="96" customWidth="1"/>
    <col min="13573" max="13573" width="13.28515625" style="96" customWidth="1"/>
    <col min="13574" max="13574" width="13.140625" style="96" customWidth="1"/>
    <col min="13575" max="13575" width="9.140625" style="96"/>
    <col min="13576" max="13576" width="3.5703125" style="96" customWidth="1"/>
    <col min="13577" max="13823" width="9.140625" style="96"/>
    <col min="13824" max="13824" width="9.140625" style="96" customWidth="1"/>
    <col min="13825" max="13828" width="10.7109375" style="96" customWidth="1"/>
    <col min="13829" max="13829" width="13.28515625" style="96" customWidth="1"/>
    <col min="13830" max="13830" width="13.140625" style="96" customWidth="1"/>
    <col min="13831" max="13831" width="9.140625" style="96"/>
    <col min="13832" max="13832" width="3.5703125" style="96" customWidth="1"/>
    <col min="13833" max="14079" width="9.140625" style="96"/>
    <col min="14080" max="14080" width="9.140625" style="96" customWidth="1"/>
    <col min="14081" max="14084" width="10.7109375" style="96" customWidth="1"/>
    <col min="14085" max="14085" width="13.28515625" style="96" customWidth="1"/>
    <col min="14086" max="14086" width="13.140625" style="96" customWidth="1"/>
    <col min="14087" max="14087" width="9.140625" style="96"/>
    <col min="14088" max="14088" width="3.5703125" style="96" customWidth="1"/>
    <col min="14089" max="14335" width="9.140625" style="96"/>
    <col min="14336" max="14336" width="9.140625" style="96" customWidth="1"/>
    <col min="14337" max="14340" width="10.7109375" style="96" customWidth="1"/>
    <col min="14341" max="14341" width="13.28515625" style="96" customWidth="1"/>
    <col min="14342" max="14342" width="13.140625" style="96" customWidth="1"/>
    <col min="14343" max="14343" width="9.140625" style="96"/>
    <col min="14344" max="14344" width="3.5703125" style="96" customWidth="1"/>
    <col min="14345" max="14591" width="9.140625" style="96"/>
    <col min="14592" max="14592" width="9.140625" style="96" customWidth="1"/>
    <col min="14593" max="14596" width="10.7109375" style="96" customWidth="1"/>
    <col min="14597" max="14597" width="13.28515625" style="96" customWidth="1"/>
    <col min="14598" max="14598" width="13.140625" style="96" customWidth="1"/>
    <col min="14599" max="14599" width="9.140625" style="96"/>
    <col min="14600" max="14600" width="3.5703125" style="96" customWidth="1"/>
    <col min="14601" max="14847" width="9.140625" style="96"/>
    <col min="14848" max="14848" width="9.140625" style="96" customWidth="1"/>
    <col min="14849" max="14852" width="10.7109375" style="96" customWidth="1"/>
    <col min="14853" max="14853" width="13.28515625" style="96" customWidth="1"/>
    <col min="14854" max="14854" width="13.140625" style="96" customWidth="1"/>
    <col min="14855" max="14855" width="9.140625" style="96"/>
    <col min="14856" max="14856" width="3.5703125" style="96" customWidth="1"/>
    <col min="14857" max="15103" width="9.140625" style="96"/>
    <col min="15104" max="15104" width="9.140625" style="96" customWidth="1"/>
    <col min="15105" max="15108" width="10.7109375" style="96" customWidth="1"/>
    <col min="15109" max="15109" width="13.28515625" style="96" customWidth="1"/>
    <col min="15110" max="15110" width="13.140625" style="96" customWidth="1"/>
    <col min="15111" max="15111" width="9.140625" style="96"/>
    <col min="15112" max="15112" width="3.5703125" style="96" customWidth="1"/>
    <col min="15113" max="15359" width="9.140625" style="96"/>
    <col min="15360" max="15360" width="9.140625" style="96" customWidth="1"/>
    <col min="15361" max="15364" width="10.7109375" style="96" customWidth="1"/>
    <col min="15365" max="15365" width="13.28515625" style="96" customWidth="1"/>
    <col min="15366" max="15366" width="13.140625" style="96" customWidth="1"/>
    <col min="15367" max="15367" width="9.140625" style="96"/>
    <col min="15368" max="15368" width="3.5703125" style="96" customWidth="1"/>
    <col min="15369" max="15615" width="9.140625" style="96"/>
    <col min="15616" max="15616" width="9.140625" style="96" customWidth="1"/>
    <col min="15617" max="15620" width="10.7109375" style="96" customWidth="1"/>
    <col min="15621" max="15621" width="13.28515625" style="96" customWidth="1"/>
    <col min="15622" max="15622" width="13.140625" style="96" customWidth="1"/>
    <col min="15623" max="15623" width="9.140625" style="96"/>
    <col min="15624" max="15624" width="3.5703125" style="96" customWidth="1"/>
    <col min="15625" max="15871" width="9.140625" style="96"/>
    <col min="15872" max="15872" width="9.140625" style="96" customWidth="1"/>
    <col min="15873" max="15876" width="10.7109375" style="96" customWidth="1"/>
    <col min="15877" max="15877" width="13.28515625" style="96" customWidth="1"/>
    <col min="15878" max="15878" width="13.140625" style="96" customWidth="1"/>
    <col min="15879" max="15879" width="9.140625" style="96"/>
    <col min="15880" max="15880" width="3.5703125" style="96" customWidth="1"/>
    <col min="15881" max="16127" width="9.140625" style="96"/>
    <col min="16128" max="16128" width="9.140625" style="96" customWidth="1"/>
    <col min="16129" max="16132" width="10.7109375" style="96" customWidth="1"/>
    <col min="16133" max="16133" width="13.28515625" style="96" customWidth="1"/>
    <col min="16134" max="16134" width="13.140625" style="96" customWidth="1"/>
    <col min="16135" max="16135" width="9.140625" style="96"/>
    <col min="16136" max="16136" width="3.5703125" style="96" customWidth="1"/>
    <col min="16137" max="16384" width="9.140625" style="96"/>
  </cols>
  <sheetData>
    <row r="1" spans="1:9" ht="21" x14ac:dyDescent="0.35">
      <c r="A1" s="4666" t="s">
        <v>600</v>
      </c>
      <c r="B1" s="4666"/>
      <c r="C1" s="4666"/>
      <c r="D1" s="4666"/>
      <c r="E1" s="4666"/>
      <c r="F1" s="4666"/>
      <c r="G1" s="4666"/>
      <c r="H1" s="4666"/>
      <c r="I1" s="4666"/>
    </row>
    <row r="2" spans="1:9" x14ac:dyDescent="0.3">
      <c r="A2" s="96" t="s">
        <v>601</v>
      </c>
      <c r="C2" s="96">
        <v>15</v>
      </c>
      <c r="D2" s="96" t="s">
        <v>72</v>
      </c>
      <c r="F2" s="96" t="s">
        <v>602</v>
      </c>
      <c r="H2" s="96">
        <v>7</v>
      </c>
      <c r="I2" s="96" t="s">
        <v>72</v>
      </c>
    </row>
    <row r="3" spans="1:9" x14ac:dyDescent="0.3">
      <c r="A3" s="96" t="s">
        <v>603</v>
      </c>
      <c r="C3" s="96">
        <v>10</v>
      </c>
      <c r="D3" s="96" t="s">
        <v>72</v>
      </c>
      <c r="F3" s="96" t="s">
        <v>604</v>
      </c>
      <c r="H3" s="96">
        <v>7</v>
      </c>
      <c r="I3" s="96" t="s">
        <v>72</v>
      </c>
    </row>
    <row r="4" spans="1:9" ht="15" customHeight="1" x14ac:dyDescent="0.3"/>
    <row r="5" spans="1:9" x14ac:dyDescent="0.3">
      <c r="A5" s="1512" t="s">
        <v>605</v>
      </c>
      <c r="B5" s="4664" t="s">
        <v>606</v>
      </c>
      <c r="C5" s="4729"/>
      <c r="D5" s="4729"/>
      <c r="E5" s="4665"/>
      <c r="F5" s="4668" t="s">
        <v>607</v>
      </c>
      <c r="G5" s="4668" t="s">
        <v>604</v>
      </c>
      <c r="H5" s="4723" t="s">
        <v>608</v>
      </c>
      <c r="I5" s="4725"/>
    </row>
    <row r="6" spans="1:9" x14ac:dyDescent="0.3">
      <c r="A6" s="98" t="s">
        <v>609</v>
      </c>
      <c r="B6" s="4798" t="s">
        <v>610</v>
      </c>
      <c r="C6" s="4723" t="s">
        <v>611</v>
      </c>
      <c r="D6" s="4670" t="s">
        <v>612</v>
      </c>
      <c r="E6" s="4725" t="s">
        <v>613</v>
      </c>
      <c r="F6" s="4795"/>
      <c r="G6" s="4795"/>
      <c r="H6" s="4796"/>
      <c r="I6" s="4797"/>
    </row>
    <row r="7" spans="1:9" x14ac:dyDescent="0.3">
      <c r="A7" s="97" t="s">
        <v>614</v>
      </c>
      <c r="B7" s="4799"/>
      <c r="C7" s="4726"/>
      <c r="D7" s="4671"/>
      <c r="E7" s="4728"/>
      <c r="F7" s="4669"/>
      <c r="G7" s="4669"/>
      <c r="H7" s="4726"/>
      <c r="I7" s="4728"/>
    </row>
    <row r="8" spans="1:9" x14ac:dyDescent="0.3">
      <c r="A8" s="277">
        <v>5</v>
      </c>
      <c r="B8" s="277">
        <v>18.2361</v>
      </c>
      <c r="C8" s="277">
        <v>0.91879999999999995</v>
      </c>
      <c r="D8" s="278">
        <v>5.5</v>
      </c>
      <c r="E8" s="277">
        <f>SUM(B8:D8)</f>
        <v>24.654900000000001</v>
      </c>
      <c r="F8" s="277">
        <v>1.2464999999999999</v>
      </c>
      <c r="G8" s="278">
        <v>1.07</v>
      </c>
      <c r="H8" s="4800">
        <v>1.3338000000000001</v>
      </c>
      <c r="I8" s="4800"/>
    </row>
    <row r="9" spans="1:9" x14ac:dyDescent="0.3">
      <c r="A9" s="277">
        <v>10</v>
      </c>
      <c r="B9" s="278">
        <v>14.041</v>
      </c>
      <c r="C9" s="278">
        <v>0.875</v>
      </c>
      <c r="D9" s="278">
        <v>5.5</v>
      </c>
      <c r="E9" s="278">
        <f>SUM(B9:D9)</f>
        <v>20.416</v>
      </c>
      <c r="F9" s="277">
        <v>1.2041999999999999</v>
      </c>
      <c r="G9" s="278">
        <v>1.07</v>
      </c>
      <c r="H9" s="4800">
        <v>1.2885</v>
      </c>
      <c r="I9" s="4800"/>
    </row>
    <row r="10" spans="1:9" x14ac:dyDescent="0.3">
      <c r="A10" s="277">
        <v>20</v>
      </c>
      <c r="B10" s="277">
        <v>9.7858000000000001</v>
      </c>
      <c r="C10" s="277">
        <v>0.83130000000000004</v>
      </c>
      <c r="D10" s="278">
        <v>5.5</v>
      </c>
      <c r="E10" s="277">
        <f t="shared" ref="E10:E18" si="0">SUM(B10:D10)</f>
        <v>16.117100000000001</v>
      </c>
      <c r="F10" s="278">
        <v>1.1612</v>
      </c>
      <c r="G10" s="278">
        <v>1.07</v>
      </c>
      <c r="H10" s="4800">
        <v>1.2424999999999999</v>
      </c>
      <c r="I10" s="4800"/>
    </row>
    <row r="11" spans="1:9" x14ac:dyDescent="0.3">
      <c r="A11" s="277">
        <v>30</v>
      </c>
      <c r="B11" s="277">
        <v>6.9081999999999999</v>
      </c>
      <c r="C11" s="277">
        <v>0.83130000000000004</v>
      </c>
      <c r="D11" s="278">
        <v>5.5</v>
      </c>
      <c r="E11" s="277">
        <f t="shared" si="0"/>
        <v>13.2395</v>
      </c>
      <c r="F11" s="277">
        <v>1.1324000000000001</v>
      </c>
      <c r="G11" s="278">
        <v>1.07</v>
      </c>
      <c r="H11" s="4800">
        <v>1.2117</v>
      </c>
      <c r="I11" s="4800"/>
    </row>
    <row r="12" spans="1:9" x14ac:dyDescent="0.3">
      <c r="A12" s="277">
        <v>40</v>
      </c>
      <c r="B12" s="277">
        <v>6.9898999999999996</v>
      </c>
      <c r="C12" s="277">
        <v>0.77290000000000003</v>
      </c>
      <c r="D12" s="278">
        <v>5</v>
      </c>
      <c r="E12" s="277">
        <f t="shared" si="0"/>
        <v>12.762799999999999</v>
      </c>
      <c r="F12" s="277">
        <v>1.1275999999999999</v>
      </c>
      <c r="G12" s="278">
        <v>1.07</v>
      </c>
      <c r="H12" s="4800">
        <v>1.2065999999999999</v>
      </c>
      <c r="I12" s="4800"/>
    </row>
    <row r="13" spans="1:9" x14ac:dyDescent="0.3">
      <c r="A13" s="277">
        <v>50</v>
      </c>
      <c r="B13" s="277">
        <v>6.4551999999999996</v>
      </c>
      <c r="C13" s="277">
        <v>0.74380000000000002</v>
      </c>
      <c r="D13" s="278">
        <v>5</v>
      </c>
      <c r="E13" s="277">
        <f t="shared" si="0"/>
        <v>12.199</v>
      </c>
      <c r="F13" s="277">
        <v>1.1220000000000001</v>
      </c>
      <c r="G13" s="278">
        <v>1.07</v>
      </c>
      <c r="H13" s="4800">
        <v>1.2004999999999999</v>
      </c>
      <c r="I13" s="4800"/>
    </row>
    <row r="14" spans="1:9" x14ac:dyDescent="0.3">
      <c r="A14" s="277">
        <v>60</v>
      </c>
      <c r="B14" s="277">
        <v>5.5918999999999999</v>
      </c>
      <c r="C14" s="277">
        <v>0.74380000000000002</v>
      </c>
      <c r="D14" s="278">
        <v>5</v>
      </c>
      <c r="E14" s="277">
        <f t="shared" si="0"/>
        <v>11.335699999999999</v>
      </c>
      <c r="F14" s="277">
        <v>1.1133999999999999</v>
      </c>
      <c r="G14" s="278">
        <v>1.07</v>
      </c>
      <c r="H14" s="4800">
        <v>1.1913</v>
      </c>
      <c r="I14" s="4800"/>
    </row>
    <row r="15" spans="1:9" x14ac:dyDescent="0.3">
      <c r="A15" s="277">
        <v>70</v>
      </c>
      <c r="B15" s="277">
        <v>5.4047999999999998</v>
      </c>
      <c r="C15" s="278">
        <v>0.72919999999999996</v>
      </c>
      <c r="D15" s="278">
        <v>4.5</v>
      </c>
      <c r="E15" s="277">
        <f t="shared" si="0"/>
        <v>10.634</v>
      </c>
      <c r="F15" s="277">
        <v>1.1063000000000001</v>
      </c>
      <c r="G15" s="278">
        <v>1.07</v>
      </c>
      <c r="H15" s="4800">
        <v>1.1838</v>
      </c>
      <c r="I15" s="4800"/>
    </row>
    <row r="16" spans="1:9" x14ac:dyDescent="0.3">
      <c r="A16" s="277">
        <v>80</v>
      </c>
      <c r="B16" s="277">
        <v>5.1508000000000003</v>
      </c>
      <c r="C16" s="277">
        <v>0.71460000000000001</v>
      </c>
      <c r="D16" s="278">
        <v>4.5</v>
      </c>
      <c r="E16" s="277">
        <f t="shared" si="0"/>
        <v>10.365400000000001</v>
      </c>
      <c r="F16" s="277">
        <v>1.1036999999999999</v>
      </c>
      <c r="G16" s="278">
        <v>1.07</v>
      </c>
      <c r="H16" s="4800">
        <v>1.1809000000000001</v>
      </c>
      <c r="I16" s="4800"/>
    </row>
    <row r="17" spans="1:9" x14ac:dyDescent="0.3">
      <c r="A17" s="277">
        <v>90</v>
      </c>
      <c r="B17" s="277">
        <v>4.7691999999999997</v>
      </c>
      <c r="C17" s="277">
        <v>0.71460000000000001</v>
      </c>
      <c r="D17" s="278">
        <v>4.5</v>
      </c>
      <c r="E17" s="277">
        <f t="shared" si="0"/>
        <v>9.9837999999999987</v>
      </c>
      <c r="F17" s="277">
        <v>1.0998000000000001</v>
      </c>
      <c r="G17" s="278">
        <v>1.07</v>
      </c>
      <c r="H17" s="4800">
        <v>1.1768000000000001</v>
      </c>
      <c r="I17" s="4800"/>
    </row>
    <row r="18" spans="1:9" x14ac:dyDescent="0.3">
      <c r="A18" s="277">
        <v>100</v>
      </c>
      <c r="B18" s="277">
        <v>4.4638999999999998</v>
      </c>
      <c r="C18" s="277">
        <v>0.71460000000000001</v>
      </c>
      <c r="D18" s="278">
        <v>4.5</v>
      </c>
      <c r="E18" s="277">
        <f t="shared" si="0"/>
        <v>9.6784999999999997</v>
      </c>
      <c r="F18" s="277">
        <v>1.0968</v>
      </c>
      <c r="G18" s="278">
        <v>1.07</v>
      </c>
      <c r="H18" s="4800">
        <v>1.1736</v>
      </c>
      <c r="I18" s="4800"/>
    </row>
    <row r="21" spans="1:9" x14ac:dyDescent="0.3">
      <c r="F21" s="277" t="s">
        <v>572</v>
      </c>
      <c r="G21" s="277" t="s">
        <v>573</v>
      </c>
    </row>
    <row r="22" spans="1:9" x14ac:dyDescent="0.3">
      <c r="F22" s="266">
        <f>'ประเมินราคา(ตามรายการเดิม)'!G145</f>
        <v>20000000</v>
      </c>
      <c r="G22" s="280">
        <f>'ประเมินราคา(ตามรายการเดิม)'!H145</f>
        <v>1.2521</v>
      </c>
    </row>
    <row r="23" spans="1:9" x14ac:dyDescent="0.3">
      <c r="F23" s="266">
        <f>'ประเมินราคา(ตามรายการเดิม)'!G146</f>
        <v>30000000</v>
      </c>
      <c r="G23" s="280">
        <f>'ประเมินราคา(ตามรายการเดิม)'!H146</f>
        <v>1.2191000000000001</v>
      </c>
    </row>
    <row r="24" spans="1:9" x14ac:dyDescent="0.3">
      <c r="F24" s="265">
        <f>'ประเมินราคา(ตามรายการเดิม)'!G147</f>
        <v>23245542.889999997</v>
      </c>
      <c r="G24" s="281">
        <f>'ประเมินราคา(ตามรายการเดิม)'!H147</f>
        <v>1.2413000000000001</v>
      </c>
    </row>
    <row r="25" spans="1:9" x14ac:dyDescent="0.3">
      <c r="E25" s="4670" t="s">
        <v>578</v>
      </c>
      <c r="F25" s="265">
        <f>'ประเมินราคา(ตามรายการเดิม)'!G148</f>
        <v>10000000</v>
      </c>
      <c r="G25" s="281">
        <f>'ประเมินราคา(ตามรายการเดิม)'!H148</f>
        <v>3.2999999999999918E-2</v>
      </c>
    </row>
    <row r="26" spans="1:9" x14ac:dyDescent="0.3">
      <c r="E26" s="4671"/>
      <c r="F26" s="265">
        <f>'ประเมินราคา(ตามรายการเดิม)'!G149</f>
        <v>3245542.8899999969</v>
      </c>
      <c r="G26" s="281">
        <f>'ประเมินราคา(ตามรายการเดิม)'!H149</f>
        <v>1.0710291536999964E-2</v>
      </c>
    </row>
  </sheetData>
  <mergeCells count="21">
    <mergeCell ref="E25:E26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A1:I1"/>
    <mergeCell ref="B5:E5"/>
    <mergeCell ref="F5:F7"/>
    <mergeCell ref="G5:G7"/>
    <mergeCell ref="H5:I7"/>
    <mergeCell ref="B6:B7"/>
    <mergeCell ref="C6:C7"/>
    <mergeCell ref="D6:D7"/>
    <mergeCell ref="E6:E7"/>
  </mergeCells>
  <pageMargins left="0.65" right="0.61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J21"/>
  <sheetViews>
    <sheetView view="pageBreakPreview" zoomScaleNormal="100" zoomScaleSheetLayoutView="100" workbookViewId="0">
      <selection activeCell="J7" sqref="J7"/>
    </sheetView>
  </sheetViews>
  <sheetFormatPr defaultColWidth="9.140625" defaultRowHeight="21" x14ac:dyDescent="0.35"/>
  <cols>
    <col min="1" max="8" width="16" style="606" customWidth="1"/>
    <col min="9" max="9" width="11.85546875" style="606" customWidth="1"/>
    <col min="10" max="10" width="6.28515625" style="606" customWidth="1"/>
    <col min="11" max="16384" width="9.140625" style="606"/>
  </cols>
  <sheetData>
    <row r="1" spans="1:10" ht="24" customHeight="1" x14ac:dyDescent="0.35">
      <c r="A1" s="4801" t="s">
        <v>615</v>
      </c>
      <c r="B1" s="4801"/>
      <c r="C1" s="4801"/>
      <c r="D1" s="4801"/>
      <c r="E1" s="4801"/>
      <c r="F1" s="4801"/>
      <c r="G1" s="4801"/>
      <c r="H1" s="4801"/>
      <c r="I1" s="4801"/>
      <c r="J1" s="605"/>
    </row>
    <row r="2" spans="1:10" x14ac:dyDescent="0.35">
      <c r="D2" s="607"/>
      <c r="E2" s="607"/>
      <c r="F2" s="607"/>
      <c r="G2" s="607"/>
      <c r="H2" s="607"/>
      <c r="I2" s="607"/>
      <c r="J2" s="605"/>
    </row>
    <row r="3" spans="1:10" x14ac:dyDescent="0.35">
      <c r="I3" s="608"/>
    </row>
    <row r="4" spans="1:10" x14ac:dyDescent="0.35">
      <c r="F4" s="609"/>
      <c r="G4" s="85"/>
      <c r="H4" s="85"/>
      <c r="I4" s="85"/>
    </row>
    <row r="10" spans="1:10" ht="13.5" customHeight="1" x14ac:dyDescent="0.35"/>
    <row r="20" spans="5:5" ht="18" customHeight="1" x14ac:dyDescent="0.35"/>
    <row r="21" spans="5:5" x14ac:dyDescent="0.35">
      <c r="E21" s="607"/>
    </row>
  </sheetData>
  <mergeCells count="1">
    <mergeCell ref="A1:I1"/>
  </mergeCells>
  <pageMargins left="0.5" right="0.33" top="0.75" bottom="0.75" header="0.3" footer="0.3"/>
  <pageSetup paperSize="9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28"/>
  <sheetViews>
    <sheetView showGridLines="0" view="pageBreakPreview" zoomScaleSheetLayoutView="100" workbookViewId="0">
      <selection activeCell="D23" sqref="D23"/>
    </sheetView>
  </sheetViews>
  <sheetFormatPr defaultColWidth="9.140625" defaultRowHeight="13.5" x14ac:dyDescent="0.25"/>
  <cols>
    <col min="1" max="1" width="6.42578125" style="129" customWidth="1"/>
    <col min="2" max="2" width="12.5703125" style="129" customWidth="1"/>
    <col min="3" max="3" width="11.5703125" style="129" customWidth="1"/>
    <col min="4" max="4" width="11.42578125" style="129" customWidth="1"/>
    <col min="5" max="5" width="9" style="129" customWidth="1"/>
    <col min="6" max="6" width="9.7109375" style="129" customWidth="1"/>
    <col min="7" max="7" width="9" style="129" customWidth="1"/>
    <col min="8" max="8" width="12.5703125" style="129" customWidth="1"/>
    <col min="9" max="9" width="4" style="129" customWidth="1"/>
    <col min="10" max="10" width="10" style="129" customWidth="1"/>
    <col min="11" max="11" width="11.140625" style="129" customWidth="1"/>
    <col min="12" max="12" width="6.5703125" style="286" customWidth="1"/>
    <col min="13" max="13" width="5.42578125" style="286" customWidth="1"/>
    <col min="14" max="14" width="12.42578125" style="129" customWidth="1"/>
    <col min="15" max="15" width="12.140625" style="129" customWidth="1"/>
    <col min="16" max="16" width="13.5703125" style="129" customWidth="1"/>
    <col min="17" max="17" width="5.28515625" style="129" customWidth="1"/>
    <col min="18" max="16384" width="9.140625" style="129"/>
  </cols>
  <sheetData>
    <row r="1" spans="1:17" ht="21" x14ac:dyDescent="0.35">
      <c r="A1" s="4679" t="str">
        <f>ปก!A8</f>
        <v>แผนรายประมาณการ  ประจำปีงบประมาณ  พ.ศ. 2568</v>
      </c>
      <c r="B1" s="4679"/>
      <c r="C1" s="4679"/>
      <c r="D1" s="4679"/>
      <c r="E1" s="4679"/>
      <c r="F1" s="4679"/>
      <c r="G1" s="4679"/>
      <c r="H1" s="4679"/>
      <c r="I1" s="4679"/>
      <c r="J1" s="4679"/>
      <c r="K1" s="4679"/>
      <c r="L1" s="4679"/>
      <c r="M1" s="4679"/>
      <c r="N1" s="4679"/>
      <c r="O1" s="4679"/>
      <c r="P1" s="4679"/>
      <c r="Q1" s="4679"/>
    </row>
    <row r="2" spans="1:17" ht="21" x14ac:dyDescent="0.35">
      <c r="A2" s="4679">
        <f>ปก!A10</f>
        <v>0</v>
      </c>
      <c r="B2" s="4679"/>
      <c r="C2" s="4679"/>
      <c r="D2" s="4679"/>
      <c r="E2" s="4679"/>
      <c r="F2" s="4679"/>
      <c r="G2" s="4679"/>
      <c r="H2" s="4679"/>
      <c r="I2" s="4679"/>
      <c r="J2" s="4679"/>
      <c r="K2" s="4679"/>
      <c r="L2" s="4679"/>
      <c r="M2" s="4679"/>
      <c r="N2" s="4679"/>
      <c r="O2" s="4679"/>
      <c r="P2" s="4679"/>
      <c r="Q2" s="4679"/>
    </row>
    <row r="3" spans="1:17" ht="21" x14ac:dyDescent="0.35">
      <c r="A3" s="4679" t="str">
        <f>ปก!A12</f>
        <v xml:space="preserve">ศูนย์ราชการจังหวัด ตำบลเสม็ด อำเภอเมืองบุรีรัมย์  จังหวัดบุรีรัมย์  </v>
      </c>
      <c r="B3" s="4679"/>
      <c r="C3" s="4679"/>
      <c r="D3" s="4679"/>
      <c r="E3" s="4679"/>
      <c r="F3" s="4679"/>
      <c r="G3" s="4679"/>
      <c r="H3" s="4679"/>
      <c r="I3" s="4679"/>
      <c r="J3" s="4679"/>
      <c r="K3" s="4679"/>
      <c r="L3" s="4679"/>
      <c r="M3" s="4679"/>
      <c r="N3" s="4679"/>
      <c r="O3" s="4679"/>
      <c r="P3" s="4679"/>
      <c r="Q3" s="4679"/>
    </row>
    <row r="4" spans="1:17" ht="21" x14ac:dyDescent="0.35">
      <c r="A4" s="4679">
        <f>ปก!A13</f>
        <v>0</v>
      </c>
      <c r="B4" s="4679"/>
      <c r="C4" s="4679"/>
      <c r="D4" s="4679"/>
      <c r="E4" s="4679"/>
      <c r="F4" s="4679"/>
      <c r="G4" s="4679"/>
      <c r="H4" s="4679"/>
      <c r="I4" s="4679"/>
      <c r="J4" s="4679"/>
      <c r="K4" s="4679"/>
      <c r="L4" s="4679"/>
      <c r="M4" s="4679"/>
      <c r="N4" s="4679"/>
      <c r="O4" s="4679"/>
      <c r="P4" s="4679"/>
      <c r="Q4" s="4679"/>
    </row>
    <row r="5" spans="1:17" ht="18.75" x14ac:dyDescent="0.3">
      <c r="A5" s="1514" t="s">
        <v>139</v>
      </c>
      <c r="B5" s="1515"/>
      <c r="C5" s="1516"/>
      <c r="D5" s="1515"/>
      <c r="E5" s="1515"/>
      <c r="F5" s="1515"/>
      <c r="G5" s="1515"/>
      <c r="H5" s="1517"/>
      <c r="I5" s="1514" t="s">
        <v>163</v>
      </c>
      <c r="J5" s="1566"/>
      <c r="K5" s="1566"/>
      <c r="L5" s="1566"/>
      <c r="M5" s="1566"/>
      <c r="N5" s="1566"/>
      <c r="O5" s="1567"/>
      <c r="P5" s="1566"/>
      <c r="Q5" s="1518"/>
    </row>
    <row r="6" spans="1:17" ht="21.75" customHeight="1" x14ac:dyDescent="0.3">
      <c r="A6" s="4689" t="s">
        <v>141</v>
      </c>
      <c r="B6" s="4690"/>
      <c r="C6" s="110"/>
      <c r="D6" s="111" t="s">
        <v>60</v>
      </c>
      <c r="E6" s="4802" t="str">
        <f>นำเข้า!B14</f>
        <v xml:space="preserve"> ชั้นที่ 4 (7/9)</v>
      </c>
      <c r="F6" s="4802"/>
      <c r="G6" s="4802"/>
      <c r="H6" s="112"/>
      <c r="I6" s="4683" t="s">
        <v>616</v>
      </c>
      <c r="J6" s="4684"/>
      <c r="K6" s="4684"/>
      <c r="L6" s="4684"/>
      <c r="M6" s="4684"/>
      <c r="N6" s="4684"/>
      <c r="O6" s="4684"/>
      <c r="P6" s="4684"/>
      <c r="Q6" s="4685"/>
    </row>
    <row r="7" spans="1:17" ht="21.75" customHeight="1" x14ac:dyDescent="0.3">
      <c r="A7" s="4691" t="s">
        <v>143</v>
      </c>
      <c r="B7" s="4674"/>
      <c r="C7" s="111" t="str">
        <f>นำเข้า!B15</f>
        <v>AC.</v>
      </c>
      <c r="D7" s="111" t="s">
        <v>63</v>
      </c>
      <c r="E7" s="115">
        <f>นำเข้า!D15</f>
        <v>8</v>
      </c>
      <c r="F7" s="1481" t="s">
        <v>64</v>
      </c>
      <c r="G7" s="1481"/>
      <c r="H7" s="112"/>
      <c r="I7" s="4683"/>
      <c r="J7" s="4684"/>
      <c r="K7" s="4684"/>
      <c r="L7" s="4684"/>
      <c r="M7" s="4684"/>
      <c r="N7" s="4684"/>
      <c r="O7" s="4684"/>
      <c r="P7" s="4684"/>
      <c r="Q7" s="4685"/>
    </row>
    <row r="8" spans="1:17" ht="21.75" customHeight="1" x14ac:dyDescent="0.3">
      <c r="A8" s="4691" t="s">
        <v>145</v>
      </c>
      <c r="B8" s="4674"/>
      <c r="C8" s="111" t="str">
        <f>นำเข้า!B16</f>
        <v>AC.</v>
      </c>
      <c r="D8" s="111" t="s">
        <v>146</v>
      </c>
      <c r="E8" s="115">
        <f>นำเข้า!D16</f>
        <v>1</v>
      </c>
      <c r="F8" s="1481" t="s">
        <v>147</v>
      </c>
      <c r="G8" s="119"/>
      <c r="H8" s="112"/>
      <c r="I8" s="4683"/>
      <c r="J8" s="4684"/>
      <c r="K8" s="4684"/>
      <c r="L8" s="4684"/>
      <c r="M8" s="4684"/>
      <c r="N8" s="4684"/>
      <c r="O8" s="4684"/>
      <c r="P8" s="4684"/>
      <c r="Q8" s="4685"/>
    </row>
    <row r="9" spans="1:17" ht="21.75" customHeight="1" x14ac:dyDescent="0.3">
      <c r="A9" s="294"/>
      <c r="B9" s="85" t="s">
        <v>617</v>
      </c>
      <c r="C9" s="119"/>
      <c r="D9" s="119"/>
      <c r="E9" s="115">
        <f>นำเข้า!D18</f>
        <v>20</v>
      </c>
      <c r="F9" s="119" t="s">
        <v>64</v>
      </c>
      <c r="G9" s="119"/>
      <c r="H9" s="112"/>
      <c r="I9" s="4683"/>
      <c r="J9" s="4684"/>
      <c r="K9" s="4684"/>
      <c r="L9" s="4684"/>
      <c r="M9" s="4684"/>
      <c r="N9" s="4684"/>
      <c r="O9" s="4684"/>
      <c r="P9" s="4684"/>
      <c r="Q9" s="4685"/>
    </row>
    <row r="10" spans="1:17" ht="21.75" customHeight="1" x14ac:dyDescent="0.3">
      <c r="A10" s="287"/>
      <c r="B10" s="85" t="s">
        <v>150</v>
      </c>
      <c r="C10" s="119"/>
      <c r="D10" s="119"/>
      <c r="E10" s="120" t="str">
        <f>นำเข้า!C26</f>
        <v>-</v>
      </c>
      <c r="F10" s="111" t="s">
        <v>79</v>
      </c>
      <c r="G10" s="120" t="str">
        <f>นำเข้า!C27</f>
        <v>-</v>
      </c>
      <c r="H10" s="112" t="s">
        <v>151</v>
      </c>
      <c r="I10" s="4683"/>
      <c r="J10" s="4684"/>
      <c r="K10" s="4684"/>
      <c r="L10" s="4684"/>
      <c r="M10" s="4684"/>
      <c r="N10" s="4684"/>
      <c r="O10" s="4684"/>
      <c r="P10" s="4684"/>
      <c r="Q10" s="4685"/>
    </row>
    <row r="11" spans="1:17" ht="21.75" customHeight="1" x14ac:dyDescent="0.3">
      <c r="A11" s="294"/>
      <c r="B11" s="85" t="s">
        <v>152</v>
      </c>
      <c r="C11" s="119"/>
      <c r="D11" s="119"/>
      <c r="E11" s="120" t="str">
        <f>นำเข้า!C27</f>
        <v>-</v>
      </c>
      <c r="F11" s="111" t="s">
        <v>153</v>
      </c>
      <c r="G11" s="120" t="str">
        <f>นำเข้า!C28</f>
        <v>-</v>
      </c>
      <c r="H11" s="112" t="s">
        <v>154</v>
      </c>
      <c r="I11" s="4683"/>
      <c r="J11" s="4684"/>
      <c r="K11" s="4684"/>
      <c r="L11" s="4684"/>
      <c r="M11" s="4684"/>
      <c r="N11" s="4684"/>
      <c r="O11" s="4684"/>
      <c r="P11" s="4684"/>
      <c r="Q11" s="4685"/>
    </row>
    <row r="12" spans="1:17" ht="18.75" x14ac:dyDescent="0.3">
      <c r="A12" s="294"/>
      <c r="B12" s="85"/>
      <c r="C12" s="119"/>
      <c r="D12" s="119"/>
      <c r="E12" s="120"/>
      <c r="F12" s="111"/>
      <c r="G12" s="120"/>
      <c r="H12" s="85"/>
      <c r="I12" s="447"/>
      <c r="J12" s="85"/>
      <c r="K12" s="116"/>
      <c r="L12" s="116"/>
      <c r="M12" s="117"/>
      <c r="N12" s="116"/>
      <c r="O12" s="1075"/>
      <c r="P12" s="118"/>
      <c r="Q12" s="114"/>
    </row>
    <row r="13" spans="1:17" ht="18.75" x14ac:dyDescent="0.3">
      <c r="A13" s="113" t="s">
        <v>618</v>
      </c>
      <c r="B13" s="594"/>
      <c r="D13" s="134" t="s">
        <v>619</v>
      </c>
      <c r="I13" s="447"/>
      <c r="J13" s="85"/>
      <c r="K13" s="116"/>
      <c r="L13" s="116"/>
      <c r="M13" s="117"/>
      <c r="N13" s="116"/>
      <c r="O13" s="1075"/>
      <c r="P13" s="118"/>
      <c r="Q13" s="114"/>
    </row>
    <row r="14" spans="1:17" ht="18.75" x14ac:dyDescent="0.3">
      <c r="A14" s="4689" t="s">
        <v>69</v>
      </c>
      <c r="B14" s="4690"/>
      <c r="C14" s="122">
        <f>นำเข้า!B19</f>
        <v>2311</v>
      </c>
      <c r="D14" s="4692" t="s">
        <v>155</v>
      </c>
      <c r="E14" s="4692"/>
      <c r="F14" s="4692"/>
      <c r="G14" s="123">
        <f>นำเข้า!B21</f>
        <v>428</v>
      </c>
      <c r="H14" s="121" t="s">
        <v>156</v>
      </c>
      <c r="I14" s="447"/>
      <c r="J14" s="85"/>
      <c r="K14" s="116"/>
      <c r="L14" s="116"/>
      <c r="M14" s="117"/>
      <c r="N14" s="116"/>
      <c r="O14" s="1075"/>
      <c r="P14" s="118"/>
      <c r="Q14" s="114"/>
    </row>
    <row r="15" spans="1:17" ht="18.75" x14ac:dyDescent="0.3">
      <c r="A15" s="1465" t="s">
        <v>157</v>
      </c>
      <c r="H15" s="283"/>
      <c r="I15" s="447"/>
      <c r="J15" s="85"/>
      <c r="K15" s="116"/>
      <c r="L15" s="116"/>
      <c r="M15" s="117"/>
      <c r="N15" s="116"/>
      <c r="O15" s="1075"/>
      <c r="P15" s="118"/>
      <c r="Q15" s="114"/>
    </row>
    <row r="16" spans="1:17" ht="14.25" customHeight="1" x14ac:dyDescent="0.3">
      <c r="A16" s="125"/>
      <c r="B16" s="86"/>
      <c r="C16" s="85"/>
      <c r="D16" s="85"/>
      <c r="E16" s="1466"/>
      <c r="F16" s="1466"/>
      <c r="G16" s="123"/>
      <c r="H16" s="112"/>
      <c r="I16" s="447"/>
      <c r="J16" s="85"/>
      <c r="K16" s="116"/>
      <c r="L16" s="116"/>
      <c r="M16" s="117"/>
      <c r="N16" s="116"/>
      <c r="O16" s="1075"/>
      <c r="P16" s="118"/>
      <c r="Q16" s="114"/>
    </row>
    <row r="17" spans="1:17" ht="18.75" x14ac:dyDescent="0.3">
      <c r="A17" s="125">
        <v>1</v>
      </c>
      <c r="B17" s="85" t="s">
        <v>620</v>
      </c>
      <c r="C17" s="85"/>
      <c r="D17" s="85"/>
      <c r="E17" s="1466"/>
      <c r="F17" s="1466"/>
      <c r="G17" s="123"/>
      <c r="H17" s="112"/>
      <c r="I17" s="447"/>
      <c r="J17" s="85"/>
      <c r="K17" s="116"/>
      <c r="L17" s="116"/>
      <c r="M17" s="117"/>
      <c r="N17" s="116"/>
      <c r="O17" s="1075"/>
      <c r="P17" s="118"/>
      <c r="Q17" s="114"/>
    </row>
    <row r="18" spans="1:17" ht="18.75" x14ac:dyDescent="0.3">
      <c r="A18" s="125">
        <v>2</v>
      </c>
      <c r="B18" s="85" t="s">
        <v>621</v>
      </c>
      <c r="C18" s="110"/>
      <c r="D18" s="85"/>
      <c r="E18" s="1466"/>
      <c r="F18" s="1466"/>
      <c r="G18" s="123"/>
      <c r="H18" s="283"/>
      <c r="I18" s="447"/>
      <c r="J18" s="85"/>
      <c r="K18" s="116"/>
      <c r="L18" s="116"/>
      <c r="M18" s="117"/>
      <c r="N18" s="116"/>
      <c r="O18" s="1075"/>
      <c r="P18" s="118"/>
      <c r="Q18" s="114"/>
    </row>
    <row r="19" spans="1:17" ht="18.75" x14ac:dyDescent="0.3">
      <c r="A19" s="125">
        <v>3</v>
      </c>
      <c r="B19" s="85" t="s">
        <v>622</v>
      </c>
      <c r="C19" s="110"/>
      <c r="D19" s="1467"/>
      <c r="F19" s="1466"/>
      <c r="G19" s="123"/>
      <c r="H19" s="283"/>
      <c r="I19" s="447"/>
      <c r="J19" s="85"/>
      <c r="K19" s="116"/>
      <c r="L19" s="116"/>
      <c r="M19" s="117"/>
      <c r="N19" s="116"/>
      <c r="O19" s="1075"/>
      <c r="P19" s="118"/>
      <c r="Q19" s="114"/>
    </row>
    <row r="20" spans="1:17" ht="18.75" x14ac:dyDescent="0.3">
      <c r="A20" s="125">
        <v>4</v>
      </c>
      <c r="B20" s="85" t="s">
        <v>623</v>
      </c>
      <c r="C20" s="85"/>
      <c r="D20" s="85"/>
      <c r="E20" s="85"/>
      <c r="H20" s="283"/>
      <c r="I20" s="447"/>
      <c r="J20" s="85"/>
      <c r="K20" s="116"/>
      <c r="L20" s="116"/>
      <c r="M20" s="117"/>
      <c r="N20" s="116"/>
      <c r="O20" s="1075"/>
      <c r="P20" s="118"/>
      <c r="Q20" s="114"/>
    </row>
    <row r="21" spans="1:17" ht="18.75" x14ac:dyDescent="0.3">
      <c r="A21" s="125">
        <v>5</v>
      </c>
      <c r="B21" s="85" t="s">
        <v>624</v>
      </c>
      <c r="H21" s="283"/>
      <c r="I21" s="447"/>
      <c r="J21" s="85"/>
      <c r="K21" s="116"/>
      <c r="L21" s="116"/>
      <c r="M21" s="117"/>
      <c r="N21" s="116"/>
      <c r="O21" s="1075"/>
      <c r="P21" s="118"/>
      <c r="Q21" s="114"/>
    </row>
    <row r="22" spans="1:17" ht="18.75" x14ac:dyDescent="0.3">
      <c r="A22" s="125"/>
      <c r="B22" s="85"/>
      <c r="H22" s="121"/>
      <c r="I22" s="447"/>
      <c r="J22" s="85"/>
      <c r="K22" s="116"/>
      <c r="L22" s="116"/>
      <c r="M22" s="117"/>
      <c r="N22" s="116"/>
      <c r="O22" s="1075"/>
      <c r="P22" s="118"/>
      <c r="Q22" s="114"/>
    </row>
    <row r="23" spans="1:17" ht="18.75" x14ac:dyDescent="0.3">
      <c r="A23" s="113" t="s">
        <v>158</v>
      </c>
      <c r="H23" s="283"/>
      <c r="I23" s="447"/>
      <c r="J23" s="85"/>
      <c r="K23" s="116"/>
      <c r="L23" s="116"/>
      <c r="M23" s="117"/>
      <c r="N23" s="116"/>
      <c r="O23" s="1075"/>
      <c r="P23" s="118"/>
      <c r="Q23" s="114"/>
    </row>
    <row r="24" spans="1:17" ht="18.75" x14ac:dyDescent="0.3">
      <c r="A24" s="287"/>
      <c r="B24" s="1464" t="str">
        <f>""&amp;'สรุป '!D10&amp;"  ระยะทาง  "&amp;นำเข้า!B9&amp;"0  กม."</f>
        <v xml:space="preserve">  ระยะทาง  0  กม.</v>
      </c>
      <c r="H24" s="283"/>
      <c r="I24" s="447"/>
      <c r="J24" s="85"/>
      <c r="K24" s="116"/>
      <c r="L24" s="116"/>
      <c r="M24" s="117"/>
      <c r="N24" s="116"/>
      <c r="O24" s="1075"/>
      <c r="P24" s="118"/>
      <c r="Q24" s="114"/>
    </row>
    <row r="25" spans="1:17" ht="18.75" x14ac:dyDescent="0.3">
      <c r="A25" s="113" t="s">
        <v>128</v>
      </c>
      <c r="B25" s="85"/>
      <c r="C25" s="422">
        <f>นำเข้า!B31</f>
        <v>1</v>
      </c>
      <c r="D25" s="4674" t="s">
        <v>625</v>
      </c>
      <c r="E25" s="4674"/>
      <c r="H25" s="283"/>
      <c r="I25" s="447"/>
      <c r="J25" s="85"/>
      <c r="K25" s="116"/>
      <c r="L25" s="116"/>
      <c r="M25" s="117"/>
      <c r="N25" s="116"/>
      <c r="O25" s="1075"/>
      <c r="P25" s="118"/>
      <c r="Q25" s="114"/>
    </row>
    <row r="26" spans="1:17" ht="18.75" x14ac:dyDescent="0.3">
      <c r="A26" s="113" t="s">
        <v>159</v>
      </c>
      <c r="B26" s="85"/>
      <c r="C26" s="85"/>
      <c r="D26" s="85" t="s">
        <v>160</v>
      </c>
      <c r="H26" s="283"/>
      <c r="I26" s="447"/>
      <c r="J26" s="85"/>
      <c r="K26" s="116"/>
      <c r="L26" s="116"/>
      <c r="M26" s="117"/>
      <c r="N26" s="116"/>
      <c r="O26" s="1075"/>
      <c r="P26" s="118"/>
      <c r="Q26" s="114"/>
    </row>
    <row r="27" spans="1:17" ht="18.75" x14ac:dyDescent="0.3">
      <c r="A27" s="113" t="s">
        <v>161</v>
      </c>
      <c r="B27" s="110"/>
      <c r="C27" s="128" t="e">
        <f>BRAKEDOWN!#REF!</f>
        <v>#REF!</v>
      </c>
      <c r="D27" s="1464" t="s">
        <v>162</v>
      </c>
      <c r="H27" s="283"/>
      <c r="I27" s="447"/>
      <c r="J27" s="85"/>
      <c r="K27" s="116"/>
      <c r="L27" s="116"/>
      <c r="M27" s="117"/>
      <c r="N27" s="116"/>
      <c r="O27" s="1075"/>
      <c r="P27" s="118"/>
      <c r="Q27" s="114"/>
    </row>
    <row r="28" spans="1:17" ht="18.75" x14ac:dyDescent="0.3">
      <c r="A28" s="595" t="s">
        <v>55</v>
      </c>
      <c r="B28" s="284"/>
      <c r="C28" s="4803">
        <f>ปก!H14</f>
        <v>28874700</v>
      </c>
      <c r="D28" s="4803"/>
      <c r="E28" s="206" t="s">
        <v>56</v>
      </c>
      <c r="F28" s="284"/>
      <c r="G28" s="423"/>
      <c r="H28" s="285"/>
      <c r="I28" s="448"/>
      <c r="J28" s="264"/>
      <c r="K28" s="541"/>
      <c r="L28" s="541"/>
      <c r="M28" s="542"/>
      <c r="N28" s="541"/>
      <c r="O28" s="543"/>
      <c r="P28" s="544"/>
      <c r="Q28" s="545"/>
    </row>
  </sheetData>
  <mergeCells count="13">
    <mergeCell ref="C28:D28"/>
    <mergeCell ref="D25:E25"/>
    <mergeCell ref="I6:Q11"/>
    <mergeCell ref="A7:B7"/>
    <mergeCell ref="A8:B8"/>
    <mergeCell ref="A14:B14"/>
    <mergeCell ref="D14:F14"/>
    <mergeCell ref="A1:Q1"/>
    <mergeCell ref="A2:Q2"/>
    <mergeCell ref="A3:Q3"/>
    <mergeCell ref="A4:Q4"/>
    <mergeCell ref="A6:B6"/>
    <mergeCell ref="E6:G6"/>
  </mergeCells>
  <printOptions horizontalCentered="1"/>
  <pageMargins left="0.27559055118110237" right="0.19685039370078741" top="0.55118110236220474" bottom="0.31496062992125984" header="0.31496062992125984" footer="0.19685039370078741"/>
  <pageSetup paperSize="9" scale="8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opLeftCell="A13" zoomScale="115" zoomScaleNormal="115" workbookViewId="0">
      <selection activeCell="G7" sqref="G7"/>
    </sheetView>
  </sheetViews>
  <sheetFormatPr defaultColWidth="9.140625" defaultRowHeight="12.75" x14ac:dyDescent="0.2"/>
  <cols>
    <col min="1" max="1" width="5.85546875" style="787" customWidth="1"/>
    <col min="2" max="2" width="37.85546875" style="787" customWidth="1"/>
    <col min="3" max="3" width="6.85546875" style="787" customWidth="1"/>
    <col min="4" max="4" width="9.85546875" style="787" customWidth="1"/>
    <col min="5" max="5" width="10.85546875" style="802" customWidth="1"/>
    <col min="6" max="6" width="9.85546875" style="787" customWidth="1"/>
    <col min="7" max="7" width="10.85546875" style="787" customWidth="1"/>
    <col min="8" max="8" width="1.85546875" style="787" customWidth="1"/>
    <col min="9" max="16384" width="9.140625" style="787"/>
  </cols>
  <sheetData>
    <row r="1" spans="1:7" ht="21" customHeight="1" x14ac:dyDescent="0.2">
      <c r="A1" s="787" t="s">
        <v>1333</v>
      </c>
    </row>
    <row r="2" spans="1:7" ht="21" customHeight="1" x14ac:dyDescent="0.2">
      <c r="A2" s="787" t="s">
        <v>1334</v>
      </c>
    </row>
    <row r="3" spans="1:7" ht="24" customHeight="1" x14ac:dyDescent="0.2">
      <c r="A3" s="788" t="s">
        <v>1335</v>
      </c>
    </row>
    <row r="4" spans="1:7" ht="24" customHeight="1" x14ac:dyDescent="0.2">
      <c r="A4" s="787" t="s">
        <v>1336</v>
      </c>
    </row>
    <row r="5" spans="1:7" ht="18.95" customHeight="1" x14ac:dyDescent="0.2">
      <c r="A5" s="789"/>
      <c r="B5" s="789"/>
      <c r="C5" s="790" t="s">
        <v>1337</v>
      </c>
      <c r="D5" s="4804" t="s">
        <v>1338</v>
      </c>
      <c r="E5" s="4805"/>
      <c r="F5" s="4805"/>
      <c r="G5" s="4806"/>
    </row>
    <row r="6" spans="1:7" ht="18.95" customHeight="1" x14ac:dyDescent="0.2">
      <c r="A6" s="791"/>
      <c r="B6" s="791"/>
      <c r="C6" s="791"/>
      <c r="D6" s="792" t="s">
        <v>1339</v>
      </c>
      <c r="E6" s="803" t="s">
        <v>1340</v>
      </c>
      <c r="F6" s="792" t="s">
        <v>1341</v>
      </c>
      <c r="G6" s="792" t="s">
        <v>1342</v>
      </c>
    </row>
    <row r="7" spans="1:7" ht="18.95" customHeight="1" x14ac:dyDescent="0.2">
      <c r="A7" s="793">
        <v>1</v>
      </c>
      <c r="B7" s="794" t="s">
        <v>1343</v>
      </c>
      <c r="C7" s="794" t="s">
        <v>1344</v>
      </c>
      <c r="D7" s="795" t="s">
        <v>1345</v>
      </c>
      <c r="E7" s="804">
        <v>263</v>
      </c>
      <c r="F7" s="796">
        <v>330</v>
      </c>
      <c r="G7" s="796">
        <v>500</v>
      </c>
    </row>
    <row r="8" spans="1:7" ht="18.95" customHeight="1" x14ac:dyDescent="0.2">
      <c r="A8" s="793">
        <v>2</v>
      </c>
      <c r="B8" s="794" t="s">
        <v>1346</v>
      </c>
      <c r="C8" s="794" t="s">
        <v>1344</v>
      </c>
      <c r="D8" s="795" t="s">
        <v>1347</v>
      </c>
      <c r="E8" s="804">
        <v>409</v>
      </c>
      <c r="F8" s="796">
        <v>450</v>
      </c>
      <c r="G8" s="796">
        <v>550</v>
      </c>
    </row>
    <row r="9" spans="1:7" ht="18.95" customHeight="1" x14ac:dyDescent="0.2">
      <c r="A9" s="793">
        <v>3</v>
      </c>
      <c r="B9" s="794" t="s">
        <v>1348</v>
      </c>
      <c r="C9" s="794" t="s">
        <v>1344</v>
      </c>
      <c r="D9" s="796">
        <v>446</v>
      </c>
      <c r="E9" s="805">
        <v>672</v>
      </c>
      <c r="F9" s="796">
        <v>525</v>
      </c>
      <c r="G9" s="796">
        <v>570</v>
      </c>
    </row>
    <row r="10" spans="1:7" ht="18.95" customHeight="1" x14ac:dyDescent="0.2">
      <c r="A10" s="793">
        <v>4</v>
      </c>
      <c r="B10" s="794" t="s">
        <v>1349</v>
      </c>
      <c r="C10" s="794" t="s">
        <v>1344</v>
      </c>
      <c r="D10" s="795" t="s">
        <v>1350</v>
      </c>
      <c r="E10" s="805">
        <v>453</v>
      </c>
      <c r="F10" s="796">
        <v>330</v>
      </c>
      <c r="G10" s="796">
        <v>520</v>
      </c>
    </row>
    <row r="11" spans="1:7" ht="18.95" customHeight="1" x14ac:dyDescent="0.2">
      <c r="A11" s="793">
        <v>5</v>
      </c>
      <c r="B11" s="797" t="s">
        <v>1351</v>
      </c>
      <c r="C11" s="794" t="s">
        <v>1344</v>
      </c>
      <c r="D11" s="796">
        <v>297</v>
      </c>
      <c r="E11" s="805">
        <v>453</v>
      </c>
      <c r="F11" s="796">
        <v>255</v>
      </c>
      <c r="G11" s="796">
        <v>550</v>
      </c>
    </row>
    <row r="12" spans="1:7" ht="18.95" customHeight="1" x14ac:dyDescent="0.2">
      <c r="A12" s="793">
        <v>6</v>
      </c>
      <c r="B12" s="797" t="s">
        <v>1352</v>
      </c>
      <c r="C12" s="794" t="s">
        <v>1344</v>
      </c>
      <c r="D12" s="796">
        <v>340</v>
      </c>
      <c r="E12" s="805">
        <v>480</v>
      </c>
      <c r="F12" s="796">
        <v>345</v>
      </c>
      <c r="G12" s="796">
        <v>545</v>
      </c>
    </row>
    <row r="13" spans="1:7" ht="18.95" customHeight="1" x14ac:dyDescent="0.2">
      <c r="A13" s="793">
        <v>7</v>
      </c>
      <c r="B13" s="797" t="s">
        <v>1353</v>
      </c>
      <c r="C13" s="794" t="s">
        <v>1344</v>
      </c>
      <c r="D13" s="796">
        <v>150</v>
      </c>
      <c r="E13" s="805">
        <v>100</v>
      </c>
      <c r="F13" s="796">
        <v>300</v>
      </c>
      <c r="G13" s="795" t="s">
        <v>1354</v>
      </c>
    </row>
    <row r="14" spans="1:7" ht="18.95" customHeight="1" x14ac:dyDescent="0.2">
      <c r="A14" s="793">
        <v>8</v>
      </c>
      <c r="B14" s="797" t="s">
        <v>1355</v>
      </c>
      <c r="C14" s="794" t="s">
        <v>1344</v>
      </c>
      <c r="D14" s="796">
        <v>100</v>
      </c>
      <c r="E14" s="805">
        <v>100</v>
      </c>
      <c r="F14" s="796">
        <v>150</v>
      </c>
      <c r="G14" s="798" t="s">
        <v>1356</v>
      </c>
    </row>
    <row r="15" spans="1:7" ht="18.95" customHeight="1" x14ac:dyDescent="0.2">
      <c r="A15" s="793">
        <v>9</v>
      </c>
      <c r="B15" s="794" t="s">
        <v>1357</v>
      </c>
      <c r="C15" s="794" t="s">
        <v>1344</v>
      </c>
      <c r="D15" s="798" t="s">
        <v>1356</v>
      </c>
      <c r="E15" s="805">
        <v>60</v>
      </c>
      <c r="F15" s="796">
        <v>100</v>
      </c>
      <c r="G15" s="796">
        <v>40</v>
      </c>
    </row>
    <row r="16" spans="1:7" ht="18.95" customHeight="1" x14ac:dyDescent="0.2">
      <c r="A16" s="793">
        <v>10</v>
      </c>
      <c r="B16" s="794" t="s">
        <v>1358</v>
      </c>
      <c r="C16" s="794" t="s">
        <v>1344</v>
      </c>
      <c r="D16" s="798" t="s">
        <v>1356</v>
      </c>
      <c r="E16" s="805">
        <v>50</v>
      </c>
      <c r="F16" s="796">
        <v>90</v>
      </c>
      <c r="G16" s="796">
        <v>35</v>
      </c>
    </row>
    <row r="17" spans="1:7" ht="18.95" customHeight="1" x14ac:dyDescent="0.2">
      <c r="A17" s="793">
        <v>11</v>
      </c>
      <c r="B17" s="794" t="s">
        <v>1359</v>
      </c>
      <c r="C17" s="794" t="s">
        <v>1344</v>
      </c>
      <c r="D17" s="798" t="s">
        <v>1356</v>
      </c>
      <c r="E17" s="805">
        <v>40</v>
      </c>
      <c r="F17" s="796">
        <v>60</v>
      </c>
      <c r="G17" s="796">
        <v>25</v>
      </c>
    </row>
    <row r="18" spans="1:7" ht="18.95" customHeight="1" x14ac:dyDescent="0.2">
      <c r="A18" s="793">
        <v>12</v>
      </c>
      <c r="B18" s="4807" t="s">
        <v>1360</v>
      </c>
      <c r="C18" s="4808"/>
      <c r="D18" s="4808"/>
      <c r="E18" s="4808"/>
      <c r="F18" s="4808"/>
      <c r="G18" s="4809"/>
    </row>
    <row r="19" spans="1:7" ht="18.95" customHeight="1" x14ac:dyDescent="0.2">
      <c r="A19" s="794"/>
      <c r="B19" s="794" t="s">
        <v>1361</v>
      </c>
      <c r="C19" s="799" t="s">
        <v>1362</v>
      </c>
      <c r="D19" s="795" t="s">
        <v>1363</v>
      </c>
      <c r="E19" s="805">
        <v>300</v>
      </c>
      <c r="F19" s="798" t="s">
        <v>1356</v>
      </c>
      <c r="G19" s="796">
        <v>585</v>
      </c>
    </row>
    <row r="20" spans="1:7" ht="18.95" customHeight="1" x14ac:dyDescent="0.2">
      <c r="A20" s="794"/>
      <c r="B20" s="794" t="s">
        <v>1364</v>
      </c>
      <c r="C20" s="799" t="s">
        <v>1362</v>
      </c>
      <c r="D20" s="795" t="s">
        <v>1365</v>
      </c>
      <c r="E20" s="805">
        <v>440</v>
      </c>
      <c r="F20" s="798" t="s">
        <v>1356</v>
      </c>
      <c r="G20" s="796">
        <v>765</v>
      </c>
    </row>
    <row r="21" spans="1:7" ht="18.95" customHeight="1" x14ac:dyDescent="0.2">
      <c r="A21" s="794"/>
      <c r="B21" s="794" t="s">
        <v>1366</v>
      </c>
      <c r="C21" s="799" t="s">
        <v>1362</v>
      </c>
      <c r="D21" s="795" t="s">
        <v>1367</v>
      </c>
      <c r="E21" s="805">
        <v>700</v>
      </c>
      <c r="F21" s="798" t="s">
        <v>1356</v>
      </c>
      <c r="G21" s="800">
        <v>1095</v>
      </c>
    </row>
    <row r="22" spans="1:7" ht="18.95" customHeight="1" x14ac:dyDescent="0.2">
      <c r="A22" s="794"/>
      <c r="B22" s="794" t="s">
        <v>1368</v>
      </c>
      <c r="C22" s="799" t="s">
        <v>1362</v>
      </c>
      <c r="D22" s="795" t="s">
        <v>1369</v>
      </c>
      <c r="E22" s="806">
        <v>1200</v>
      </c>
      <c r="F22" s="798" t="s">
        <v>1356</v>
      </c>
      <c r="G22" s="800">
        <v>1975</v>
      </c>
    </row>
    <row r="23" spans="1:7" ht="18.95" customHeight="1" x14ac:dyDescent="0.2">
      <c r="A23" s="794"/>
      <c r="B23" s="794" t="s">
        <v>1370</v>
      </c>
      <c r="C23" s="799" t="s">
        <v>1362</v>
      </c>
      <c r="D23" s="795" t="s">
        <v>1371</v>
      </c>
      <c r="E23" s="806">
        <v>1800</v>
      </c>
      <c r="F23" s="798" t="s">
        <v>1356</v>
      </c>
      <c r="G23" s="800">
        <v>2885</v>
      </c>
    </row>
    <row r="24" spans="1:7" ht="18.95" customHeight="1" x14ac:dyDescent="0.2">
      <c r="A24" s="794"/>
      <c r="B24" s="794" t="s">
        <v>1372</v>
      </c>
      <c r="C24" s="799" t="s">
        <v>1362</v>
      </c>
      <c r="D24" s="795" t="s">
        <v>1373</v>
      </c>
      <c r="E24" s="806">
        <v>2280</v>
      </c>
      <c r="F24" s="798" t="s">
        <v>1356</v>
      </c>
      <c r="G24" s="800">
        <v>3745</v>
      </c>
    </row>
    <row r="25" spans="1:7" ht="18.95" customHeight="1" x14ac:dyDescent="0.2">
      <c r="A25" s="794"/>
      <c r="B25" s="794" t="s">
        <v>1374</v>
      </c>
      <c r="C25" s="799" t="s">
        <v>1362</v>
      </c>
      <c r="D25" s="795" t="s">
        <v>1375</v>
      </c>
      <c r="E25" s="807" t="s">
        <v>53</v>
      </c>
      <c r="F25" s="798" t="s">
        <v>1356</v>
      </c>
      <c r="G25" s="798" t="s">
        <v>1356</v>
      </c>
    </row>
    <row r="26" spans="1:7" ht="18.95" customHeight="1" x14ac:dyDescent="0.2">
      <c r="A26" s="793">
        <v>13</v>
      </c>
      <c r="B26" s="4807" t="s">
        <v>1376</v>
      </c>
      <c r="C26" s="4809"/>
      <c r="D26" s="4807"/>
      <c r="E26" s="4808"/>
      <c r="F26" s="4808"/>
      <c r="G26" s="4809"/>
    </row>
    <row r="27" spans="1:7" ht="18.95" customHeight="1" x14ac:dyDescent="0.2">
      <c r="A27" s="794"/>
      <c r="B27" s="794" t="s">
        <v>1361</v>
      </c>
      <c r="C27" s="799" t="s">
        <v>1362</v>
      </c>
      <c r="D27" s="795" t="s">
        <v>1377</v>
      </c>
      <c r="E27" s="804">
        <v>224</v>
      </c>
      <c r="F27" s="801" t="s">
        <v>1356</v>
      </c>
      <c r="G27" s="796">
        <v>540</v>
      </c>
    </row>
    <row r="28" spans="1:7" ht="18.95" customHeight="1" x14ac:dyDescent="0.2">
      <c r="A28" s="794"/>
      <c r="B28" s="794" t="s">
        <v>1364</v>
      </c>
      <c r="C28" s="799" t="s">
        <v>1362</v>
      </c>
      <c r="D28" s="795" t="s">
        <v>1378</v>
      </c>
      <c r="E28" s="804">
        <v>327</v>
      </c>
      <c r="F28" s="801" t="s">
        <v>1356</v>
      </c>
      <c r="G28" s="796">
        <v>670</v>
      </c>
    </row>
    <row r="29" spans="1:7" ht="18.95" customHeight="1" x14ac:dyDescent="0.2">
      <c r="A29" s="794"/>
      <c r="B29" s="794" t="s">
        <v>1366</v>
      </c>
      <c r="C29" s="799" t="s">
        <v>1362</v>
      </c>
      <c r="D29" s="795" t="s">
        <v>1379</v>
      </c>
      <c r="E29" s="804">
        <v>504</v>
      </c>
      <c r="F29" s="801" t="s">
        <v>1356</v>
      </c>
      <c r="G29" s="796">
        <v>950</v>
      </c>
    </row>
    <row r="30" spans="1:7" ht="18.95" customHeight="1" x14ac:dyDescent="0.2">
      <c r="A30" s="794"/>
      <c r="B30" s="794" t="s">
        <v>1368</v>
      </c>
      <c r="C30" s="799" t="s">
        <v>1362</v>
      </c>
      <c r="D30" s="795" t="s">
        <v>1380</v>
      </c>
      <c r="E30" s="808">
        <v>1009</v>
      </c>
      <c r="F30" s="801" t="s">
        <v>1356</v>
      </c>
      <c r="G30" s="800">
        <v>1600</v>
      </c>
    </row>
    <row r="31" spans="1:7" ht="18.95" customHeight="1" x14ac:dyDescent="0.2">
      <c r="A31" s="794"/>
      <c r="B31" s="794" t="s">
        <v>1370</v>
      </c>
      <c r="C31" s="799" t="s">
        <v>1362</v>
      </c>
      <c r="D31" s="795" t="s">
        <v>1381</v>
      </c>
      <c r="E31" s="806">
        <v>1400</v>
      </c>
      <c r="F31" s="801" t="s">
        <v>1356</v>
      </c>
      <c r="G31" s="800">
        <v>2300</v>
      </c>
    </row>
    <row r="32" spans="1:7" ht="18.95" customHeight="1" x14ac:dyDescent="0.2">
      <c r="A32" s="794"/>
      <c r="B32" s="794" t="s">
        <v>1372</v>
      </c>
      <c r="C32" s="799" t="s">
        <v>1362</v>
      </c>
      <c r="D32" s="795" t="s">
        <v>1382</v>
      </c>
      <c r="E32" s="806">
        <v>1800</v>
      </c>
      <c r="F32" s="801" t="s">
        <v>1356</v>
      </c>
      <c r="G32" s="800">
        <v>2850</v>
      </c>
    </row>
    <row r="33" spans="1:7" ht="18.95" customHeight="1" x14ac:dyDescent="0.2">
      <c r="A33" s="794"/>
      <c r="B33" s="794" t="s">
        <v>1374</v>
      </c>
      <c r="C33" s="799" t="s">
        <v>1362</v>
      </c>
      <c r="D33" s="795" t="s">
        <v>1383</v>
      </c>
      <c r="E33" s="809" t="s">
        <v>53</v>
      </c>
      <c r="F33" s="801" t="s">
        <v>1356</v>
      </c>
      <c r="G33" s="801" t="s">
        <v>1356</v>
      </c>
    </row>
  </sheetData>
  <mergeCells count="4">
    <mergeCell ref="D5:G5"/>
    <mergeCell ref="B18:G18"/>
    <mergeCell ref="B26:C26"/>
    <mergeCell ref="D26:G2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tabColor indexed="10"/>
  </sheetPr>
  <dimension ref="A1:AN98"/>
  <sheetViews>
    <sheetView showGridLines="0" topLeftCell="A68" zoomScaleNormal="100" zoomScaleSheetLayoutView="85" workbookViewId="0">
      <selection activeCell="K71" sqref="K71"/>
    </sheetView>
  </sheetViews>
  <sheetFormatPr defaultColWidth="9.140625" defaultRowHeight="21" customHeight="1" x14ac:dyDescent="0.2"/>
  <cols>
    <col min="1" max="1" width="5" style="132" customWidth="1"/>
    <col min="2" max="2" width="29.7109375" style="132" customWidth="1"/>
    <col min="3" max="3" width="6.85546875" style="132" customWidth="1"/>
    <col min="4" max="4" width="10" style="132" customWidth="1"/>
    <col min="5" max="6" width="8.7109375" style="132" customWidth="1"/>
    <col min="7" max="7" width="7.85546875" style="132" customWidth="1"/>
    <col min="8" max="8" width="8.7109375" style="132" customWidth="1"/>
    <col min="9" max="9" width="10.5703125" style="132" customWidth="1"/>
    <col min="10" max="10" width="10.28515625" style="842" customWidth="1"/>
    <col min="11" max="12" width="10.5703125" style="842" customWidth="1"/>
    <col min="13" max="13" width="11.28515625" style="842" customWidth="1"/>
    <col min="14" max="14" width="12" style="842" customWidth="1"/>
    <col min="15" max="15" width="41.28515625" style="2856" customWidth="1"/>
    <col min="16" max="17" width="12.42578125" style="132" customWidth="1"/>
    <col min="18" max="18" width="14.42578125" style="843" customWidth="1"/>
    <col min="19" max="19" width="14.7109375" style="843" customWidth="1"/>
    <col min="20" max="20" width="11.140625" style="132" customWidth="1"/>
    <col min="21" max="21" width="11" style="132" customWidth="1"/>
    <col min="22" max="22" width="14" style="132" customWidth="1"/>
    <col min="23" max="24" width="9.140625" style="132" customWidth="1"/>
    <col min="25" max="25" width="18.85546875" style="132" customWidth="1"/>
    <col min="26" max="26" width="15.140625" style="132" customWidth="1"/>
    <col min="27" max="27" width="9.140625" style="132" customWidth="1"/>
    <col min="28" max="28" width="14.42578125" style="132" customWidth="1"/>
    <col min="29" max="16384" width="9.140625" style="132"/>
  </cols>
  <sheetData>
    <row r="1" spans="1:28" ht="24.75" customHeight="1" x14ac:dyDescent="0.2">
      <c r="A1" s="4812" t="s">
        <v>170</v>
      </c>
      <c r="B1" s="4813"/>
      <c r="C1" s="4813"/>
      <c r="D1" s="4813"/>
      <c r="E1" s="4813"/>
      <c r="F1" s="4813"/>
      <c r="G1" s="4813"/>
      <c r="H1" s="4813"/>
      <c r="I1" s="4813"/>
      <c r="J1" s="4813"/>
      <c r="K1" s="4813"/>
      <c r="L1" s="4813"/>
      <c r="M1" s="4813"/>
      <c r="N1" s="4813"/>
      <c r="O1" s="4813"/>
      <c r="P1" s="1765"/>
      <c r="Q1" s="1765"/>
      <c r="R1" s="827"/>
      <c r="S1" s="827"/>
    </row>
    <row r="2" spans="1:28" ht="21" customHeight="1" x14ac:dyDescent="0.2">
      <c r="A2" s="4814">
        <f>ปก!A10</f>
        <v>0</v>
      </c>
      <c r="B2" s="4815"/>
      <c r="C2" s="4815"/>
      <c r="D2" s="4815"/>
      <c r="E2" s="4815"/>
      <c r="F2" s="4815"/>
      <c r="G2" s="4815"/>
      <c r="H2" s="4815"/>
      <c r="I2" s="4815"/>
      <c r="J2" s="4815"/>
      <c r="K2" s="4815"/>
      <c r="L2" s="4815"/>
      <c r="M2" s="4815"/>
      <c r="N2" s="4815"/>
      <c r="O2" s="4815"/>
      <c r="P2" s="1767"/>
      <c r="Q2" s="1767"/>
      <c r="R2" s="828"/>
      <c r="S2" s="828"/>
    </row>
    <row r="3" spans="1:28" ht="21" customHeight="1" x14ac:dyDescent="0.2">
      <c r="A3" s="4815" t="str">
        <f>ปก!A11</f>
        <v>ก่อสร้างผังบริเวณและปรับปรุงภูมิทัศน์ภายในศูนย์ราชการจังหวัดบุรีรัมย์</v>
      </c>
      <c r="B3" s="4815"/>
      <c r="C3" s="4815"/>
      <c r="D3" s="4815"/>
      <c r="E3" s="4815"/>
      <c r="F3" s="4815"/>
      <c r="G3" s="4815"/>
      <c r="H3" s="4815"/>
      <c r="I3" s="4815"/>
      <c r="J3" s="4815"/>
      <c r="K3" s="4815"/>
      <c r="L3" s="4815"/>
      <c r="M3" s="4815"/>
      <c r="N3" s="4815"/>
      <c r="O3" s="4815"/>
      <c r="P3" s="1767"/>
      <c r="Q3" s="1767"/>
      <c r="R3" s="828"/>
      <c r="S3" s="828"/>
    </row>
    <row r="4" spans="1:28" ht="21" customHeight="1" x14ac:dyDescent="0.2">
      <c r="A4" s="4814" t="str">
        <f>ปก!A12</f>
        <v xml:space="preserve">ศูนย์ราชการจังหวัด ตำบลเสม็ด อำเภอเมืองบุรีรัมย์  จังหวัดบุรีรัมย์  </v>
      </c>
      <c r="B4" s="4815"/>
      <c r="C4" s="4815"/>
      <c r="D4" s="4815"/>
      <c r="E4" s="4815"/>
      <c r="F4" s="4815"/>
      <c r="G4" s="4815"/>
      <c r="H4" s="4815"/>
      <c r="I4" s="4815"/>
      <c r="J4" s="4815"/>
      <c r="K4" s="4815"/>
      <c r="L4" s="4815"/>
      <c r="M4" s="4815"/>
      <c r="N4" s="4815"/>
      <c r="O4" s="4815"/>
      <c r="P4" s="1767"/>
      <c r="Q4" s="1767"/>
      <c r="R4" s="828"/>
      <c r="S4" s="828"/>
      <c r="AB4" s="132" t="s">
        <v>40</v>
      </c>
    </row>
    <row r="5" spans="1:28" ht="21" customHeight="1" x14ac:dyDescent="0.2">
      <c r="A5" s="4814">
        <f>ปก!A13</f>
        <v>0</v>
      </c>
      <c r="B5" s="4815"/>
      <c r="C5" s="4815"/>
      <c r="D5" s="4815"/>
      <c r="E5" s="4815"/>
      <c r="F5" s="4815"/>
      <c r="G5" s="4815"/>
      <c r="H5" s="4815"/>
      <c r="I5" s="4815"/>
      <c r="J5" s="4815"/>
      <c r="K5" s="4815"/>
      <c r="L5" s="4815"/>
      <c r="M5" s="4815"/>
      <c r="N5" s="4815"/>
      <c r="O5" s="4815"/>
      <c r="P5" s="1767"/>
      <c r="Q5" s="1767"/>
      <c r="R5" s="828"/>
      <c r="S5" s="828"/>
    </row>
    <row r="6" spans="1:28" ht="21" hidden="1" customHeight="1" x14ac:dyDescent="0.3">
      <c r="A6" s="1766"/>
      <c r="B6" s="829"/>
      <c r="C6" s="829"/>
      <c r="D6" s="829"/>
      <c r="E6" s="829"/>
      <c r="F6" s="829"/>
      <c r="G6" s="829"/>
      <c r="H6" s="829"/>
      <c r="I6" s="829"/>
      <c r="J6" s="829"/>
      <c r="K6" s="830"/>
      <c r="L6" s="829"/>
      <c r="M6" s="831"/>
      <c r="N6" s="832"/>
      <c r="O6" s="1804"/>
      <c r="P6" s="829"/>
      <c r="Q6" s="829"/>
      <c r="R6" s="832"/>
      <c r="S6" s="832"/>
      <c r="X6" s="132" t="s">
        <v>471</v>
      </c>
      <c r="Y6" s="833">
        <f>นำเข้า!C40</f>
        <v>33.5</v>
      </c>
      <c r="Z6" s="834" t="s">
        <v>196</v>
      </c>
    </row>
    <row r="7" spans="1:28" ht="7.5" customHeight="1" thickBot="1" x14ac:dyDescent="0.25">
      <c r="A7" s="835"/>
      <c r="B7" s="836"/>
      <c r="C7" s="836"/>
      <c r="D7" s="836"/>
      <c r="E7" s="836"/>
      <c r="F7" s="836"/>
      <c r="G7" s="836"/>
      <c r="H7" s="836"/>
      <c r="I7" s="836"/>
      <c r="J7" s="836"/>
      <c r="K7" s="836"/>
      <c r="L7" s="836"/>
      <c r="M7" s="836"/>
      <c r="N7" s="836"/>
      <c r="O7" s="1803"/>
      <c r="P7" s="1767"/>
      <c r="Q7" s="1767"/>
      <c r="R7" s="828"/>
      <c r="S7" s="828"/>
    </row>
    <row r="8" spans="1:28" ht="7.5" customHeight="1" thickTop="1" x14ac:dyDescent="0.2">
      <c r="A8" s="1766"/>
      <c r="B8" s="1767"/>
      <c r="C8" s="1767"/>
      <c r="D8" s="1767"/>
      <c r="E8" s="1767"/>
      <c r="F8" s="1767"/>
      <c r="G8" s="1767"/>
      <c r="H8" s="1767"/>
      <c r="I8" s="1767"/>
      <c r="J8" s="1767"/>
      <c r="K8" s="1767"/>
      <c r="L8" s="1767"/>
      <c r="M8" s="1767"/>
      <c r="N8" s="1767"/>
      <c r="O8" s="1804"/>
      <c r="P8" s="1767"/>
      <c r="Q8" s="1767"/>
      <c r="R8" s="828"/>
      <c r="S8" s="828"/>
    </row>
    <row r="9" spans="1:28" s="837" customFormat="1" ht="18.75" x14ac:dyDescent="0.3">
      <c r="B9" s="838" t="s">
        <v>160</v>
      </c>
      <c r="C9" s="839"/>
      <c r="D9" s="839"/>
      <c r="E9" s="839"/>
      <c r="F9" s="839"/>
      <c r="G9" s="839"/>
      <c r="H9" s="839"/>
      <c r="I9" s="839"/>
      <c r="J9" s="839"/>
      <c r="K9" s="839"/>
      <c r="L9" s="839"/>
      <c r="M9" s="839"/>
      <c r="N9" s="839"/>
      <c r="O9" s="1804"/>
      <c r="P9" s="839"/>
      <c r="Q9" s="839"/>
      <c r="R9" s="1318">
        <v>1</v>
      </c>
      <c r="S9" s="1320" t="s">
        <v>478</v>
      </c>
      <c r="T9" s="1317"/>
      <c r="U9" s="1317"/>
      <c r="X9" s="275" t="s">
        <v>472</v>
      </c>
      <c r="Y9" s="840">
        <f>นำเข้า!B9</f>
        <v>0</v>
      </c>
      <c r="Z9" s="274" t="s">
        <v>473</v>
      </c>
    </row>
    <row r="10" spans="1:28" s="837" customFormat="1" ht="18.75" x14ac:dyDescent="0.3">
      <c r="B10" s="4828" t="s">
        <v>474</v>
      </c>
      <c r="C10" s="4828"/>
      <c r="D10" s="275" t="s">
        <v>475</v>
      </c>
      <c r="E10" s="132"/>
      <c r="G10" s="276" t="s">
        <v>476</v>
      </c>
      <c r="H10" s="132"/>
      <c r="I10" s="132"/>
      <c r="J10" s="132"/>
      <c r="L10" s="841">
        <f>นำเข้า!B40</f>
        <v>33.36</v>
      </c>
      <c r="M10" s="834" t="s">
        <v>196</v>
      </c>
      <c r="N10" s="132" t="s">
        <v>477</v>
      </c>
      <c r="O10" s="2855"/>
      <c r="P10" s="842"/>
      <c r="Q10" s="842"/>
      <c r="R10" s="2792">
        <v>2</v>
      </c>
      <c r="S10" s="1320" t="s">
        <v>5073</v>
      </c>
      <c r="T10" s="1317"/>
      <c r="U10" s="1317"/>
      <c r="V10" s="274"/>
      <c r="W10" s="844"/>
    </row>
    <row r="11" spans="1:28" s="837" customFormat="1" ht="18.75" x14ac:dyDescent="0.3">
      <c r="B11" s="274" t="s">
        <v>479</v>
      </c>
      <c r="C11" s="274"/>
      <c r="D11" s="845"/>
      <c r="E11" s="845"/>
      <c r="F11" s="132"/>
      <c r="G11" s="274" t="s">
        <v>480</v>
      </c>
      <c r="I11" s="274"/>
      <c r="J11" s="845"/>
      <c r="M11" s="842"/>
      <c r="N11" s="842"/>
      <c r="O11" s="2855"/>
      <c r="P11" s="842"/>
      <c r="Q11" s="842"/>
      <c r="R11" s="2792">
        <v>3</v>
      </c>
      <c r="S11" s="1320" t="s">
        <v>483</v>
      </c>
      <c r="T11" s="1317"/>
      <c r="U11" s="1317"/>
      <c r="V11" s="274"/>
      <c r="W11" s="844">
        <f>138.427-131.874</f>
        <v>6.5529999999999973</v>
      </c>
      <c r="X11" s="837">
        <f>+W11/4</f>
        <v>1.6382499999999993</v>
      </c>
    </row>
    <row r="12" spans="1:28" s="837" customFormat="1" ht="18.75" x14ac:dyDescent="0.3">
      <c r="B12" s="274" t="s">
        <v>481</v>
      </c>
      <c r="C12" s="132"/>
      <c r="D12" s="846">
        <v>0.15</v>
      </c>
      <c r="E12" s="274"/>
      <c r="F12" s="132"/>
      <c r="G12" s="274" t="s">
        <v>482</v>
      </c>
      <c r="J12" s="846"/>
      <c r="K12" s="846">
        <v>7.0000000000000007E-2</v>
      </c>
      <c r="M12" s="842" t="str">
        <f>"ประเมินราคา     "&amp;นำเข้า!B41&amp;"  "&amp;นำเข้า!C41&amp;"  พ.ศ. "&amp;นำเข้า!D41</f>
        <v>ประเมินราคา     4  พฤศจิกายน  พ.ศ. 2567</v>
      </c>
      <c r="O12" s="2855"/>
      <c r="P12" s="842"/>
      <c r="Q12" s="842"/>
      <c r="R12" s="2792">
        <v>4</v>
      </c>
      <c r="S12" s="1321" t="s">
        <v>4897</v>
      </c>
      <c r="T12" s="1319"/>
      <c r="U12" s="1319"/>
      <c r="V12" s="274"/>
      <c r="W12" s="844"/>
    </row>
    <row r="13" spans="1:28" s="837" customFormat="1" ht="18.75" x14ac:dyDescent="0.3">
      <c r="B13" s="274" t="s">
        <v>484</v>
      </c>
      <c r="C13" s="132"/>
      <c r="D13" s="846">
        <v>0.1</v>
      </c>
      <c r="E13" s="274"/>
      <c r="F13" s="132"/>
      <c r="G13" s="274" t="s">
        <v>485</v>
      </c>
      <c r="J13" s="846"/>
      <c r="K13" s="846">
        <v>7.0000000000000007E-2</v>
      </c>
      <c r="M13" s="842" t="str">
        <f>"ราคาวัสดุประจำเดือน     "&amp;นำเข้า!C42&amp;"  พ.ศ. "&amp;นำเข้า!D42</f>
        <v>ราคาวัสดุประจำเดือน     กันยายน  พ.ศ. 2567</v>
      </c>
      <c r="N13" s="842"/>
      <c r="O13" s="2855"/>
      <c r="P13" s="842"/>
      <c r="Q13" s="842"/>
      <c r="R13" s="2793">
        <v>5</v>
      </c>
      <c r="S13" s="1321" t="s">
        <v>5318</v>
      </c>
      <c r="V13" s="274"/>
      <c r="W13" s="844"/>
    </row>
    <row r="14" spans="1:28" ht="10.5" customHeight="1" x14ac:dyDescent="0.2">
      <c r="R14" s="2794">
        <v>6</v>
      </c>
      <c r="S14" s="1321" t="s">
        <v>5069</v>
      </c>
    </row>
    <row r="15" spans="1:28" s="841" customFormat="1" ht="21" customHeight="1" x14ac:dyDescent="0.2">
      <c r="A15" s="4819" t="s">
        <v>131</v>
      </c>
      <c r="B15" s="4816" t="s">
        <v>486</v>
      </c>
      <c r="C15" s="4819" t="s">
        <v>328</v>
      </c>
      <c r="D15" s="2409" t="s">
        <v>174</v>
      </c>
      <c r="E15" s="4825" t="s">
        <v>487</v>
      </c>
      <c r="F15" s="4826"/>
      <c r="G15" s="4826"/>
      <c r="H15" s="4826"/>
      <c r="I15" s="4827"/>
      <c r="J15" s="1549" t="s">
        <v>488</v>
      </c>
      <c r="K15" s="4829" t="s">
        <v>489</v>
      </c>
      <c r="L15" s="1549" t="s">
        <v>490</v>
      </c>
      <c r="M15" s="4829" t="s">
        <v>3586</v>
      </c>
      <c r="N15" s="4829" t="s">
        <v>491</v>
      </c>
      <c r="O15" s="4822" t="s">
        <v>130</v>
      </c>
      <c r="R15" s="847"/>
      <c r="S15" s="847"/>
      <c r="W15" s="4810" t="s">
        <v>492</v>
      </c>
      <c r="X15" s="4811"/>
      <c r="Y15" s="954" t="s">
        <v>3870</v>
      </c>
      <c r="Z15" s="954" t="s">
        <v>5070</v>
      </c>
    </row>
    <row r="16" spans="1:28" s="841" customFormat="1" ht="21" customHeight="1" x14ac:dyDescent="0.2">
      <c r="A16" s="4820"/>
      <c r="B16" s="4817"/>
      <c r="C16" s="4820"/>
      <c r="D16" s="1768" t="s">
        <v>493</v>
      </c>
      <c r="E16" s="2409" t="s">
        <v>178</v>
      </c>
      <c r="F16" s="2409" t="s">
        <v>494</v>
      </c>
      <c r="G16" s="2409" t="s">
        <v>179</v>
      </c>
      <c r="H16" s="2409" t="s">
        <v>239</v>
      </c>
      <c r="I16" s="2409" t="s">
        <v>495</v>
      </c>
      <c r="J16" s="848" t="s">
        <v>496</v>
      </c>
      <c r="K16" s="4830"/>
      <c r="L16" s="848" t="s">
        <v>497</v>
      </c>
      <c r="M16" s="4830"/>
      <c r="N16" s="4830"/>
      <c r="O16" s="4823"/>
      <c r="P16" s="1768"/>
      <c r="Q16" s="1768"/>
      <c r="R16" s="954" t="s">
        <v>498</v>
      </c>
      <c r="S16" s="954" t="s">
        <v>499</v>
      </c>
      <c r="T16" s="954" t="s">
        <v>498</v>
      </c>
      <c r="U16" s="954" t="s">
        <v>499</v>
      </c>
      <c r="W16" s="1764"/>
      <c r="X16" s="2400"/>
      <c r="Y16" s="954">
        <f>+I30</f>
        <v>101.82</v>
      </c>
      <c r="Z16" s="954">
        <f>+I31</f>
        <v>217.74</v>
      </c>
      <c r="AA16" s="2402"/>
    </row>
    <row r="17" spans="1:27" s="841" customFormat="1" ht="21" customHeight="1" x14ac:dyDescent="0.2">
      <c r="A17" s="4821"/>
      <c r="B17" s="4818"/>
      <c r="C17" s="4821"/>
      <c r="D17" s="1769" t="s">
        <v>134</v>
      </c>
      <c r="E17" s="1769" t="s">
        <v>181</v>
      </c>
      <c r="F17" s="1769" t="s">
        <v>181</v>
      </c>
      <c r="G17" s="1769" t="s">
        <v>181</v>
      </c>
      <c r="H17" s="1769" t="s">
        <v>181</v>
      </c>
      <c r="I17" s="849" t="s">
        <v>134</v>
      </c>
      <c r="J17" s="849" t="s">
        <v>500</v>
      </c>
      <c r="K17" s="4831"/>
      <c r="L17" s="849" t="s">
        <v>134</v>
      </c>
      <c r="M17" s="4831"/>
      <c r="N17" s="4831"/>
      <c r="O17" s="4824"/>
      <c r="P17" s="1769"/>
      <c r="Q17" s="1772" t="s">
        <v>118</v>
      </c>
      <c r="R17" s="954">
        <f>+K29</f>
        <v>597.79</v>
      </c>
      <c r="S17" s="954">
        <f>+K38</f>
        <v>65.91</v>
      </c>
      <c r="T17" s="1764"/>
      <c r="U17" s="1764"/>
      <c r="W17" s="1764" t="s">
        <v>494</v>
      </c>
      <c r="X17" s="2400" t="s">
        <v>179</v>
      </c>
      <c r="Y17" s="2804"/>
      <c r="Z17" s="2804"/>
      <c r="AA17" s="2804"/>
    </row>
    <row r="18" spans="1:27" ht="21" customHeight="1" x14ac:dyDescent="0.2">
      <c r="A18" s="2402">
        <v>1</v>
      </c>
      <c r="B18" s="1871" t="s">
        <v>501</v>
      </c>
      <c r="C18" s="2402" t="s">
        <v>389</v>
      </c>
      <c r="D18" s="2841">
        <f>IF(P18=2.1,R18,S18)</f>
        <v>20419.86</v>
      </c>
      <c r="E18" s="2842">
        <f>+H18-F18</f>
        <v>40</v>
      </c>
      <c r="F18" s="2808">
        <v>0</v>
      </c>
      <c r="G18" s="2809">
        <v>0</v>
      </c>
      <c r="H18" s="2809">
        <f>VLOOKUP(P18,ระยะทางขนส่งเหล็ก!$A$20:$P$24,14)</f>
        <v>40</v>
      </c>
      <c r="I18" s="2862">
        <f>IF(H18&lt;&gt;0,IF(H18&lt;=200,HLOOKUP($Y$6,'DATA (2)'!$CH$3:$DI$204,H18+1),(HLOOKUP($Y$6,'DATA (2)'!$CH$3:$DI$204,201)+ROUND((HLOOKUP($Y$6,'DATA (2)'!$CH$3:$DI$204,202)*(H18-200)),2))),0)</f>
        <v>65.91</v>
      </c>
      <c r="J18" s="2863">
        <f t="shared" ref="J18:J28" si="0">ROUND((E18+F18*W18+G18*X18)/H18,4)</f>
        <v>1</v>
      </c>
      <c r="K18" s="2862">
        <f t="shared" ref="K18:K55" si="1">ROUND(J18*I18,2)</f>
        <v>65.91</v>
      </c>
      <c r="L18" s="1872">
        <v>80</v>
      </c>
      <c r="M18" s="1872">
        <v>4400</v>
      </c>
      <c r="N18" s="1872">
        <f t="shared" ref="N18:N51" si="2">SUM(K18:M18)+D18</f>
        <v>24965.77</v>
      </c>
      <c r="O18" s="2810" t="str">
        <f>VLOOKUP(P18,ข้อมูลวัสดุ1!$R$9:$S$12,2)</f>
        <v>พาณิชย์ จ.บุรีรัมย์</v>
      </c>
      <c r="P18" s="1322">
        <v>4</v>
      </c>
      <c r="Q18" s="1773">
        <f>+SUBTOTAL(102,A18)</f>
        <v>1</v>
      </c>
      <c r="R18" s="955"/>
      <c r="S18" s="1843">
        <f>+'ราคา บร'!J27</f>
        <v>20419.86</v>
      </c>
      <c r="T18" s="1009">
        <f t="shared" ref="T18:T32" si="3">+R18+$R$17+L18+M18</f>
        <v>5077.79</v>
      </c>
      <c r="U18" s="1009">
        <f t="shared" ref="U18:U32" si="4">+$S$17+L18+M18+S18</f>
        <v>24965.77</v>
      </c>
      <c r="V18" s="1011">
        <f t="shared" ref="V18:V32" si="5">MIN(T18:U18)</f>
        <v>5077.79</v>
      </c>
      <c r="W18" s="850">
        <v>2.13</v>
      </c>
      <c r="X18" s="2401">
        <v>0</v>
      </c>
      <c r="Y18" s="2805"/>
      <c r="Z18" s="2805"/>
      <c r="AA18" s="2805"/>
    </row>
    <row r="19" spans="1:27" ht="21" customHeight="1" x14ac:dyDescent="0.2">
      <c r="A19" s="2402">
        <v>2</v>
      </c>
      <c r="B19" s="1871" t="s">
        <v>502</v>
      </c>
      <c r="C19" s="2402" t="s">
        <v>389</v>
      </c>
      <c r="D19" s="2841">
        <f t="shared" ref="D19:D27" si="6">IF(P19=2.1,R19,S19)</f>
        <v>20414.580000000002</v>
      </c>
      <c r="E19" s="2842">
        <f t="shared" ref="E19:E28" si="7">+H19-F19</f>
        <v>40</v>
      </c>
      <c r="F19" s="2808">
        <v>0</v>
      </c>
      <c r="G19" s="2809">
        <v>0</v>
      </c>
      <c r="H19" s="2809">
        <f>VLOOKUP(P19,ระยะทางขนส่งเหล็ก!$A$20:$P$24,14)</f>
        <v>40</v>
      </c>
      <c r="I19" s="2862">
        <f>IF(H19&lt;&gt;0,IF(H19&lt;=200,HLOOKUP($Y$6,'DATA (2)'!$CH$3:$DI$204,H19+1),(HLOOKUP($Y$6,'DATA (2)'!$CH$3:$DI$204,201)+ROUND((HLOOKUP($Y$6,'DATA (2)'!$CH$3:$DI$204,202)*(H19-200)),2))),0)</f>
        <v>65.91</v>
      </c>
      <c r="J19" s="2863">
        <f t="shared" si="0"/>
        <v>1</v>
      </c>
      <c r="K19" s="2862">
        <f t="shared" si="1"/>
        <v>65.91</v>
      </c>
      <c r="L19" s="1872">
        <v>80</v>
      </c>
      <c r="M19" s="1872">
        <v>4400</v>
      </c>
      <c r="N19" s="1872">
        <f t="shared" si="2"/>
        <v>24960.49</v>
      </c>
      <c r="O19" s="2810" t="str">
        <f>VLOOKUP(P19,ข้อมูลวัสดุ1!$R$9:$S$12,2)</f>
        <v>พาณิชย์ จ.บุรีรัมย์</v>
      </c>
      <c r="P19" s="1322">
        <v>4</v>
      </c>
      <c r="Q19" s="1773">
        <f>+SUBTOTAL(102,$A$18:A19)</f>
        <v>2</v>
      </c>
      <c r="R19" s="955">
        <f>+'ราคาสายไฟ กทม'!E9</f>
        <v>0</v>
      </c>
      <c r="S19" s="1843">
        <f>+'ราคา บร'!J28</f>
        <v>20414.580000000002</v>
      </c>
      <c r="T19" s="1009">
        <f t="shared" si="3"/>
        <v>5077.79</v>
      </c>
      <c r="U19" s="1009">
        <f t="shared" si="4"/>
        <v>24960.49</v>
      </c>
      <c r="V19" s="1011">
        <f t="shared" si="5"/>
        <v>5077.79</v>
      </c>
      <c r="W19" s="850">
        <v>2.13</v>
      </c>
      <c r="X19" s="2401">
        <v>0</v>
      </c>
      <c r="Y19" s="2403"/>
      <c r="Z19" s="2805"/>
      <c r="AA19" s="2805"/>
    </row>
    <row r="20" spans="1:27" ht="21" customHeight="1" x14ac:dyDescent="0.2">
      <c r="A20" s="2402">
        <v>3</v>
      </c>
      <c r="B20" s="1871" t="s">
        <v>503</v>
      </c>
      <c r="C20" s="2402" t="s">
        <v>389</v>
      </c>
      <c r="D20" s="2841">
        <f t="shared" si="6"/>
        <v>22467.39</v>
      </c>
      <c r="E20" s="2842">
        <f t="shared" si="7"/>
        <v>40</v>
      </c>
      <c r="F20" s="2808">
        <v>0</v>
      </c>
      <c r="G20" s="2809">
        <v>0</v>
      </c>
      <c r="H20" s="2809">
        <f>VLOOKUP(P20,ระยะทางขนส่งเหล็ก!$A$20:$P$24,14)</f>
        <v>40</v>
      </c>
      <c r="I20" s="2862">
        <f>IF(H20&lt;&gt;0,IF(H20&lt;=200,HLOOKUP($Y$6,'DATA (2)'!$CH$3:$DI$204,H20+1),(HLOOKUP($Y$6,'DATA (2)'!$CH$3:$DI$204,201)+ROUND((HLOOKUP($Y$6,'DATA (2)'!$CH$3:$DI$204,202)*(H20-200)),2))),0)</f>
        <v>65.91</v>
      </c>
      <c r="J20" s="2863">
        <f>ROUND((E20+F20*W20+G20*X20)/H20,4)</f>
        <v>1</v>
      </c>
      <c r="K20" s="2862">
        <f t="shared" ref="K20:K27" si="8">ROUND(J20*I20,2)</f>
        <v>65.91</v>
      </c>
      <c r="L20" s="1872">
        <v>80</v>
      </c>
      <c r="M20" s="1872">
        <v>3600</v>
      </c>
      <c r="N20" s="1872">
        <f t="shared" ref="N20:N26" si="9">SUM(K20:M20)+D20</f>
        <v>26213.3</v>
      </c>
      <c r="O20" s="2810" t="str">
        <f>VLOOKUP(P20,ข้อมูลวัสดุ1!$R$9:$S$12,2)</f>
        <v>พาณิชย์ จ.บุรีรัมย์</v>
      </c>
      <c r="P20" s="1322">
        <v>4</v>
      </c>
      <c r="Q20" s="1773">
        <f>+SUBTOTAL(102,$A$18:A20)</f>
        <v>3</v>
      </c>
      <c r="R20" s="955">
        <f>+'ราคาสายไฟ กทม'!E10</f>
        <v>0</v>
      </c>
      <c r="S20" s="1843">
        <f>+'ราคา บร'!J29</f>
        <v>22467.39</v>
      </c>
      <c r="T20" s="1009">
        <f t="shared" si="3"/>
        <v>4277.79</v>
      </c>
      <c r="U20" s="1009">
        <f t="shared" si="4"/>
        <v>26213.3</v>
      </c>
      <c r="V20" s="1011">
        <f t="shared" si="5"/>
        <v>4277.79</v>
      </c>
      <c r="W20" s="850">
        <v>2.13</v>
      </c>
      <c r="X20" s="2401">
        <v>0</v>
      </c>
      <c r="Y20" s="2403"/>
      <c r="Z20" s="2805"/>
      <c r="AA20" s="2805"/>
    </row>
    <row r="21" spans="1:27" s="3087" customFormat="1" ht="21" customHeight="1" x14ac:dyDescent="0.2">
      <c r="A21" s="2816">
        <v>4</v>
      </c>
      <c r="B21" s="2817" t="s">
        <v>3059</v>
      </c>
      <c r="C21" s="2816" t="s">
        <v>389</v>
      </c>
      <c r="D21" s="3075">
        <f t="shared" si="6"/>
        <v>20400</v>
      </c>
      <c r="E21" s="3076">
        <f t="shared" si="7"/>
        <v>365</v>
      </c>
      <c r="F21" s="3077">
        <v>0</v>
      </c>
      <c r="G21" s="2848">
        <v>0</v>
      </c>
      <c r="H21" s="2848">
        <f>VLOOKUP(P21,ระยะทางขนส่งเหล็ก!$A$20:$P$24,14)</f>
        <v>365</v>
      </c>
      <c r="I21" s="3078">
        <f>IF(H21&lt;&gt;0,IF(H21&lt;=200,HLOOKUP($Y$6,'DATA (2)'!$CH$3:$DI$204,H21+1),(HLOOKUP($Y$6,'DATA (2)'!$CH$3:$DI$204,201)+ROUND((HLOOKUP($Y$6,'DATA (2)'!$CH$3:$DI$204,202)*(H21-200)),2))),0)</f>
        <v>597.79</v>
      </c>
      <c r="J21" s="3079">
        <f>ROUND((E21+F21*W21+G21*X21)/H21,4)</f>
        <v>1</v>
      </c>
      <c r="K21" s="3078">
        <f t="shared" si="8"/>
        <v>597.79</v>
      </c>
      <c r="L21" s="2871">
        <v>80</v>
      </c>
      <c r="M21" s="2871">
        <v>3100</v>
      </c>
      <c r="N21" s="2871">
        <f t="shared" si="9"/>
        <v>24177.79</v>
      </c>
      <c r="O21" s="2859" t="str">
        <f>VLOOKUP(P21,ข้อมูลวัสดุ1!$R$9:$S$12,2)</f>
        <v>พาณิชย์ กทม.</v>
      </c>
      <c r="P21" s="3080">
        <v>2.1</v>
      </c>
      <c r="Q21" s="3080">
        <f>+SUBTOTAL(102,$A$18:A21)</f>
        <v>4</v>
      </c>
      <c r="R21" s="3081">
        <f>+'ราคาเหล็ก กทม. '!D231</f>
        <v>20400</v>
      </c>
      <c r="S21" s="3082"/>
      <c r="T21" s="3083">
        <f t="shared" ref="T21" si="10">+R21+$R$17+L21+M21</f>
        <v>24177.79</v>
      </c>
      <c r="U21" s="3083"/>
      <c r="V21" s="3084">
        <f t="shared" si="5"/>
        <v>24177.79</v>
      </c>
      <c r="W21" s="3085">
        <v>2.13</v>
      </c>
      <c r="X21" s="3086">
        <v>0</v>
      </c>
      <c r="Y21" s="2850"/>
      <c r="Z21" s="2850"/>
      <c r="AA21" s="2850"/>
    </row>
    <row r="22" spans="1:27" ht="21" customHeight="1" x14ac:dyDescent="0.2">
      <c r="A22" s="2811">
        <v>5</v>
      </c>
      <c r="B22" s="2812" t="s">
        <v>504</v>
      </c>
      <c r="C22" s="2811" t="s">
        <v>389</v>
      </c>
      <c r="D22" s="2864">
        <f t="shared" si="6"/>
        <v>19731.310000000001</v>
      </c>
      <c r="E22" s="2865">
        <f t="shared" si="7"/>
        <v>40</v>
      </c>
      <c r="F22" s="2813">
        <v>0</v>
      </c>
      <c r="G22" s="2814">
        <v>0</v>
      </c>
      <c r="H22" s="2814">
        <f>VLOOKUP(P22,ระยะทางขนส่งเหล็ก!$A$20:$P$24,14)</f>
        <v>40</v>
      </c>
      <c r="I22" s="2866">
        <f>IF(H22&lt;&gt;0,IF(H22&lt;=200,HLOOKUP($Y$6,'DATA (2)'!$CH$3:$DI$204,H22+1),(HLOOKUP($Y$6,'DATA (2)'!$CH$3:$DI$204,201)+ROUND((HLOOKUP($Y$6,'DATA (2)'!$CH$3:$DI$204,202)*(H22-200)),2))),0)</f>
        <v>65.91</v>
      </c>
      <c r="J22" s="2867">
        <f t="shared" ref="J22" si="11">ROUND((E22+F22*W22+G22*X22)/H22,4)</f>
        <v>1</v>
      </c>
      <c r="K22" s="2866">
        <f t="shared" si="8"/>
        <v>65.91</v>
      </c>
      <c r="L22" s="2868">
        <v>80</v>
      </c>
      <c r="M22" s="2868">
        <f>3600+500</f>
        <v>4100</v>
      </c>
      <c r="N22" s="2868">
        <f t="shared" si="9"/>
        <v>23977.22</v>
      </c>
      <c r="O22" s="2815" t="str">
        <f>VLOOKUP(P22,ข้อมูลวัสดุ1!$R$9:$S$12,2)</f>
        <v>พาณิชย์ จ.บุรีรัมย์</v>
      </c>
      <c r="P22" s="1322">
        <v>4</v>
      </c>
      <c r="Q22" s="1773">
        <f>+SUBTOTAL(102,$A$18:A22)</f>
        <v>5</v>
      </c>
      <c r="R22" s="955">
        <f>+'ราคาสายไฟ กทม'!E17</f>
        <v>0</v>
      </c>
      <c r="S22" s="1843">
        <f>+'ราคา บร'!J31</f>
        <v>19731.310000000001</v>
      </c>
      <c r="T22" s="1009">
        <f t="shared" ref="T22:T24" si="12">+R22+$R$17+L22+M22</f>
        <v>4777.79</v>
      </c>
      <c r="U22" s="1009">
        <f t="shared" ref="U22:U24" si="13">+$S$17+L22+M22+S22</f>
        <v>23977.22</v>
      </c>
      <c r="V22" s="1011">
        <f t="shared" si="5"/>
        <v>4777.79</v>
      </c>
      <c r="W22" s="850">
        <v>2.13</v>
      </c>
      <c r="X22" s="2401">
        <v>0</v>
      </c>
      <c r="Y22" s="2403"/>
      <c r="Z22" s="2805"/>
      <c r="AA22" s="2805"/>
    </row>
    <row r="23" spans="1:27" ht="21" customHeight="1" x14ac:dyDescent="0.2">
      <c r="A23" s="2811">
        <v>6</v>
      </c>
      <c r="B23" s="2812" t="s">
        <v>3060</v>
      </c>
      <c r="C23" s="2811" t="s">
        <v>389</v>
      </c>
      <c r="D23" s="2864">
        <f t="shared" si="6"/>
        <v>19642.150000000001</v>
      </c>
      <c r="E23" s="2865">
        <f t="shared" ref="E23" si="14">+H23-F23</f>
        <v>40</v>
      </c>
      <c r="F23" s="2813">
        <v>0</v>
      </c>
      <c r="G23" s="2814">
        <v>0</v>
      </c>
      <c r="H23" s="2814">
        <f>VLOOKUP(P23,ระยะทางขนส่งเหล็ก!$A$20:$P$24,14)</f>
        <v>40</v>
      </c>
      <c r="I23" s="2866">
        <f>IF(H23&lt;&gt;0,IF(H23&lt;=200,HLOOKUP($Y$6,'DATA (2)'!$CH$3:$DI$204,H23+1),(HLOOKUP($Y$6,'DATA (2)'!$CH$3:$DI$204,201)+ROUND((HLOOKUP($Y$6,'DATA (2)'!$CH$3:$DI$204,202)*(H23-200)),2))),0)</f>
        <v>65.91</v>
      </c>
      <c r="J23" s="2867">
        <f t="shared" ref="J23" si="15">ROUND((E23+F23*W23+G23*X23)/H23,4)</f>
        <v>1</v>
      </c>
      <c r="K23" s="2866">
        <f t="shared" si="8"/>
        <v>65.91</v>
      </c>
      <c r="L23" s="2868">
        <v>80</v>
      </c>
      <c r="M23" s="2868">
        <f>3600+500</f>
        <v>4100</v>
      </c>
      <c r="N23" s="2868">
        <f t="shared" si="9"/>
        <v>23888.06</v>
      </c>
      <c r="O23" s="2815" t="str">
        <f>VLOOKUP(P23,ข้อมูลวัสดุ1!$R$9:$S$12,2)</f>
        <v>พาณิชย์ จ.บุรีรัมย์</v>
      </c>
      <c r="P23" s="1322">
        <v>4</v>
      </c>
      <c r="Q23" s="1773">
        <f>+SUBTOTAL(102,$A$18:A23)</f>
        <v>6</v>
      </c>
      <c r="R23" s="955">
        <f>+'ราคาสายไฟ กทม'!E18</f>
        <v>0</v>
      </c>
      <c r="S23" s="1843">
        <f>+'ราคา บร'!J32</f>
        <v>19642.150000000001</v>
      </c>
      <c r="T23" s="1009">
        <f t="shared" si="12"/>
        <v>4777.79</v>
      </c>
      <c r="U23" s="1009">
        <f t="shared" si="13"/>
        <v>23888.06</v>
      </c>
      <c r="V23" s="1011">
        <f t="shared" si="5"/>
        <v>4777.79</v>
      </c>
      <c r="W23" s="850">
        <v>2.13</v>
      </c>
      <c r="X23" s="2401">
        <v>0</v>
      </c>
      <c r="Y23" s="2403"/>
      <c r="Z23" s="2805"/>
      <c r="AA23" s="2805"/>
    </row>
    <row r="24" spans="1:27" ht="21" customHeight="1" x14ac:dyDescent="0.2">
      <c r="A24" s="2811">
        <v>7</v>
      </c>
      <c r="B24" s="2812" t="s">
        <v>3061</v>
      </c>
      <c r="C24" s="2811" t="s">
        <v>389</v>
      </c>
      <c r="D24" s="2864">
        <f t="shared" si="6"/>
        <v>19825.7</v>
      </c>
      <c r="E24" s="2865">
        <f t="shared" ref="E24" si="16">+H24-F24</f>
        <v>40</v>
      </c>
      <c r="F24" s="2813">
        <v>0</v>
      </c>
      <c r="G24" s="2814">
        <v>0</v>
      </c>
      <c r="H24" s="2814">
        <f>VLOOKUP(P24,ระยะทางขนส่งเหล็ก!$A$20:$P$24,14)</f>
        <v>40</v>
      </c>
      <c r="I24" s="2866">
        <f>IF(H24&lt;&gt;0,IF(H24&lt;=200,HLOOKUP($Y$6,'DATA (2)'!$CH$3:$DI$204,H24+1),(HLOOKUP($Y$6,'DATA (2)'!$CH$3:$DI$204,201)+ROUND((HLOOKUP($Y$6,'DATA (2)'!$CH$3:$DI$204,202)*(H24-200)),2))),0)</f>
        <v>65.91</v>
      </c>
      <c r="J24" s="2867">
        <f t="shared" ref="J24" si="17">ROUND((E24+F24*W24+G24*X24)/H24,4)</f>
        <v>1</v>
      </c>
      <c r="K24" s="2866">
        <f t="shared" si="8"/>
        <v>65.91</v>
      </c>
      <c r="L24" s="2868">
        <v>80</v>
      </c>
      <c r="M24" s="2868">
        <f>3100+500</f>
        <v>3600</v>
      </c>
      <c r="N24" s="2868">
        <f>SUM(K24:M24)+D24</f>
        <v>23571.61</v>
      </c>
      <c r="O24" s="2815" t="str">
        <f>VLOOKUP(P24,ข้อมูลวัสดุ1!$R$9:$S$12,2)</f>
        <v>พาณิชย์ จ.บุรีรัมย์</v>
      </c>
      <c r="P24" s="1322">
        <v>4</v>
      </c>
      <c r="Q24" s="1773">
        <f>+SUBTOTAL(102,$A$18:A24)</f>
        <v>7</v>
      </c>
      <c r="R24" s="955">
        <f>+'ราคาสายไฟ กทม'!E19</f>
        <v>0</v>
      </c>
      <c r="S24" s="1843">
        <f>+'ราคา บร'!J33</f>
        <v>19825.7</v>
      </c>
      <c r="T24" s="1009">
        <f t="shared" si="12"/>
        <v>4277.79</v>
      </c>
      <c r="U24" s="1009">
        <f t="shared" si="13"/>
        <v>23571.61</v>
      </c>
      <c r="V24" s="1011">
        <f t="shared" si="5"/>
        <v>4277.79</v>
      </c>
      <c r="W24" s="850">
        <v>2.13</v>
      </c>
      <c r="X24" s="2401">
        <v>0</v>
      </c>
      <c r="Y24" s="2403"/>
      <c r="Z24" s="2805"/>
      <c r="AA24" s="2805"/>
    </row>
    <row r="25" spans="1:27" ht="21" customHeight="1" x14ac:dyDescent="0.2">
      <c r="A25" s="2816">
        <v>8</v>
      </c>
      <c r="B25" s="2817" t="s">
        <v>3435</v>
      </c>
      <c r="C25" s="2816" t="s">
        <v>389</v>
      </c>
      <c r="D25" s="3077">
        <f>+Z25</f>
        <v>19803.740000000002</v>
      </c>
      <c r="E25" s="2820">
        <f t="shared" ref="E25:E26" si="18">+H25-F25</f>
        <v>62</v>
      </c>
      <c r="F25" s="2819">
        <v>0</v>
      </c>
      <c r="G25" s="2820">
        <v>0</v>
      </c>
      <c r="H25" s="2820">
        <f>+แหล่งวัสดุ!D45</f>
        <v>62</v>
      </c>
      <c r="I25" s="2869">
        <f>IF(H25&lt;&gt;0,IF(H25&lt;=200,HLOOKUP($Y$6,'DATA (2)'!$CH$3:$DI$204,H25+1),(HLOOKUP($Y$6,'DATA (2)'!$CH$3:$DI$204,201)+ROUND((HLOOKUP($Y$6,'DATA (2)'!$CH$3:$DI$204,202)*(H25-200)),2))),0)</f>
        <v>101.82</v>
      </c>
      <c r="J25" s="2870">
        <f t="shared" ref="J25:J26" si="19">ROUND((E25+F25*W25+G25*X25)/H25,4)</f>
        <v>1</v>
      </c>
      <c r="K25" s="2869">
        <f t="shared" si="8"/>
        <v>101.82</v>
      </c>
      <c r="L25" s="2871">
        <v>80</v>
      </c>
      <c r="M25" s="2871">
        <f>3100</f>
        <v>3100</v>
      </c>
      <c r="N25" s="3575">
        <f>SUM(K25:M25)+D25</f>
        <v>23085.56</v>
      </c>
      <c r="O25" s="2821" t="str">
        <f>VLOOKUP(P25,ข้อมูลวัสดุ1!$R$9:$S$14,2)</f>
        <v>พาณิชย์ จ.สุรินทร์</v>
      </c>
      <c r="P25" s="2181">
        <v>5</v>
      </c>
      <c r="Q25" s="2182">
        <f>+SUBTOTAL(102,$A$18:A25)</f>
        <v>8</v>
      </c>
      <c r="R25" s="956">
        <f>+'ราคาสายไฟ กทม'!E20</f>
        <v>0</v>
      </c>
      <c r="S25" s="956"/>
      <c r="T25" s="1009">
        <f>+R25+$R$17</f>
        <v>597.79</v>
      </c>
      <c r="U25" s="1009"/>
      <c r="V25" s="2183">
        <f t="shared" ref="V25:V26" si="20">MIN(T25:U25)</f>
        <v>597.79</v>
      </c>
      <c r="W25" s="850">
        <v>2.13</v>
      </c>
      <c r="X25" s="2401">
        <v>0</v>
      </c>
      <c r="Y25" s="2403"/>
      <c r="Z25" s="2805">
        <f>+'ราคา สุรินทร์'!J25</f>
        <v>19803.740000000002</v>
      </c>
      <c r="AA25" s="2805"/>
    </row>
    <row r="26" spans="1:27" ht="21" customHeight="1" x14ac:dyDescent="0.2">
      <c r="A26" s="2816">
        <v>9</v>
      </c>
      <c r="B26" s="2817" t="s">
        <v>3436</v>
      </c>
      <c r="C26" s="2816" t="s">
        <v>389</v>
      </c>
      <c r="D26" s="2819">
        <f t="shared" si="6"/>
        <v>0</v>
      </c>
      <c r="E26" s="2820">
        <f t="shared" si="18"/>
        <v>365</v>
      </c>
      <c r="F26" s="2819">
        <v>0</v>
      </c>
      <c r="G26" s="2820">
        <v>0</v>
      </c>
      <c r="H26" s="2820">
        <f>VLOOKUP(P26,ระยะทางขนส่งเหล็ก!$A$20:$P$24,14)</f>
        <v>365</v>
      </c>
      <c r="I26" s="2869">
        <f>IF(H26&lt;&gt;0,IF(H26&lt;=200,HLOOKUP($Y$6,'DATA (2)'!$CH$3:$DI$204,H26+1),(HLOOKUP($Y$6,'DATA (2)'!$CH$3:$DI$204,201)+ROUND((HLOOKUP($Y$6,'DATA (2)'!$CH$3:$DI$204,202)*(H26-200)),2))),0)</f>
        <v>597.79</v>
      </c>
      <c r="J26" s="2870">
        <f t="shared" si="19"/>
        <v>1</v>
      </c>
      <c r="K26" s="2869">
        <f t="shared" si="8"/>
        <v>597.79</v>
      </c>
      <c r="L26" s="2871">
        <v>80</v>
      </c>
      <c r="M26" s="2871">
        <f>3100+800</f>
        <v>3900</v>
      </c>
      <c r="N26" s="2871">
        <f t="shared" si="9"/>
        <v>4577.79</v>
      </c>
      <c r="O26" s="2821" t="str">
        <f>VLOOKUP(P26,ข้อมูลวัสดุ1!$R$9:$S$12,2)</f>
        <v>พาณิชย์ กทม.</v>
      </c>
      <c r="P26" s="2181">
        <v>2.1</v>
      </c>
      <c r="Q26" s="2182">
        <f>+SUBTOTAL(102,$A$18:A26)</f>
        <v>9</v>
      </c>
      <c r="R26" s="956">
        <f>+'ราคาสายไฟ กทม'!E21</f>
        <v>0</v>
      </c>
      <c r="S26" s="956"/>
      <c r="T26" s="1009">
        <f t="shared" ref="T26" si="21">+R26+$R$17+L26+M26</f>
        <v>4577.79</v>
      </c>
      <c r="U26" s="1009"/>
      <c r="V26" s="2183">
        <f t="shared" si="20"/>
        <v>4577.79</v>
      </c>
      <c r="W26" s="850">
        <v>2.13</v>
      </c>
      <c r="X26" s="2401">
        <v>0</v>
      </c>
      <c r="Y26" s="2403"/>
      <c r="Z26" s="2805"/>
      <c r="AA26" s="2805"/>
    </row>
    <row r="27" spans="1:27" ht="21" customHeight="1" x14ac:dyDescent="0.2">
      <c r="A27" s="2816">
        <v>10</v>
      </c>
      <c r="B27" s="2817" t="s">
        <v>3437</v>
      </c>
      <c r="C27" s="2816" t="s">
        <v>389</v>
      </c>
      <c r="D27" s="2819">
        <f t="shared" si="6"/>
        <v>0</v>
      </c>
      <c r="E27" s="2820">
        <f t="shared" ref="E27" si="22">+H27-F27</f>
        <v>365</v>
      </c>
      <c r="F27" s="2819">
        <v>0</v>
      </c>
      <c r="G27" s="2820">
        <v>0</v>
      </c>
      <c r="H27" s="2820">
        <f>VLOOKUP(P27,ระยะทางขนส่งเหล็ก!$A$20:$P$24,14)</f>
        <v>365</v>
      </c>
      <c r="I27" s="2869">
        <f>IF(H27&lt;&gt;0,IF(H27&lt;=200,HLOOKUP($Y$6,'DATA (2)'!$CH$3:$DI$204,H27+1),(HLOOKUP($Y$6,'DATA (2)'!$CH$3:$DI$204,201)+ROUND((HLOOKUP($Y$6,'DATA (2)'!$CH$3:$DI$204,202)*(H27-200)),2))),0)</f>
        <v>597.79</v>
      </c>
      <c r="J27" s="2870">
        <f t="shared" ref="J27" si="23">ROUND((E27+F27*W27+G27*X27)/H27,4)</f>
        <v>1</v>
      </c>
      <c r="K27" s="2869">
        <f t="shared" si="8"/>
        <v>597.79</v>
      </c>
      <c r="L27" s="2871">
        <v>80</v>
      </c>
      <c r="M27" s="2871">
        <f>3100+800</f>
        <v>3900</v>
      </c>
      <c r="N27" s="2871">
        <f>SUM(K27:M27)+D27</f>
        <v>4577.79</v>
      </c>
      <c r="O27" s="2821" t="str">
        <f>VLOOKUP(P27,ข้อมูลวัสดุ1!$R$9:$S$12,2)</f>
        <v>พาณิชย์ กทม.</v>
      </c>
      <c r="P27" s="2181">
        <v>2.1</v>
      </c>
      <c r="Q27" s="2182">
        <f>+SUBTOTAL(102,$A$18:A27)</f>
        <v>10</v>
      </c>
      <c r="R27" s="956">
        <f>+'ราคาสายไฟ กทม'!E22</f>
        <v>0</v>
      </c>
      <c r="S27" s="956"/>
      <c r="T27" s="1009">
        <f t="shared" ref="T27" si="24">+R27+$R$17+L27+M27</f>
        <v>4577.79</v>
      </c>
      <c r="U27" s="1009"/>
      <c r="V27" s="2183">
        <f t="shared" ref="V27" si="25">MIN(T27:U27)</f>
        <v>4577.79</v>
      </c>
      <c r="W27" s="850">
        <v>2.13</v>
      </c>
      <c r="X27" s="2401">
        <v>0</v>
      </c>
      <c r="Y27" s="2403"/>
      <c r="Z27" s="2805"/>
      <c r="AA27" s="2805"/>
    </row>
    <row r="28" spans="1:27" ht="21" hidden="1" customHeight="1" x14ac:dyDescent="0.2">
      <c r="A28" s="2402"/>
      <c r="B28" s="1871" t="s">
        <v>505</v>
      </c>
      <c r="C28" s="2402" t="s">
        <v>389</v>
      </c>
      <c r="D28" s="2841" t="e">
        <f t="shared" ref="D28" si="26">IF(P28=2.1,TRUNC(R28),TRUNC(S28))</f>
        <v>#DIV/0!</v>
      </c>
      <c r="E28" s="2843" t="e">
        <f t="shared" si="7"/>
        <v>#DIV/0!</v>
      </c>
      <c r="F28" s="2822" t="e">
        <f>VLOOKUP(P28,ระยะทางขนส่งเหล็ก!$A$20:$P$24,16)</f>
        <v>#DIV/0!</v>
      </c>
      <c r="G28" s="2823">
        <v>0</v>
      </c>
      <c r="H28" s="2823" t="e">
        <f>VLOOKUP(P28,ระยะทางขนส่งเหล็ก!$A$20:$P$24,14)</f>
        <v>#DIV/0!</v>
      </c>
      <c r="I28" s="2872" t="e">
        <f>IF(H28&lt;&gt;0,IF(H28&lt;=200,HLOOKUP($Y$6,'DATA (2)'!$CH$3:$DI$204,H28+1),(HLOOKUP($Y$6,'DATA (2)'!$CH$3:$DI$204,201)+ROUND((HLOOKUP($Y$6,'DATA (2)'!$CH$3:$DI$204,202)*(H28-200)),2))),0)</f>
        <v>#DIV/0!</v>
      </c>
      <c r="J28" s="2873" t="e">
        <f t="shared" si="0"/>
        <v>#DIV/0!</v>
      </c>
      <c r="K28" s="2872" t="e">
        <f t="shared" si="1"/>
        <v>#DIV/0!</v>
      </c>
      <c r="L28" s="1872">
        <v>80</v>
      </c>
      <c r="M28" s="1872">
        <v>3300</v>
      </c>
      <c r="N28" s="1872" t="e">
        <f t="shared" si="2"/>
        <v>#DIV/0!</v>
      </c>
      <c r="O28" s="2824" t="e">
        <f>VLOOKUP(P28,ข้อมูลวัสดุ1!$R$9:$S$12,2)</f>
        <v>#DIV/0!</v>
      </c>
      <c r="P28" s="1322" t="e">
        <f t="shared" ref="P28" si="27">IF(T28=V28,2.1,4)</f>
        <v>#DIV/0!</v>
      </c>
      <c r="Q28" s="1773">
        <f>+SUBTOTAL(102,$A$18:A28)</f>
        <v>10</v>
      </c>
      <c r="R28" s="956" t="e">
        <f>+'ราคาสายไฟ กทม'!G17</f>
        <v>#DIV/0!</v>
      </c>
      <c r="S28" s="1843">
        <f>+'ราคา บร'!L28</f>
        <v>0</v>
      </c>
      <c r="T28" s="1009" t="e">
        <f t="shared" si="3"/>
        <v>#DIV/0!</v>
      </c>
      <c r="U28" s="1009">
        <f t="shared" si="4"/>
        <v>3445.91</v>
      </c>
      <c r="V28" s="1011" t="e">
        <f t="shared" si="5"/>
        <v>#DIV/0!</v>
      </c>
      <c r="W28" s="850">
        <v>2.13</v>
      </c>
      <c r="X28" s="850">
        <v>0</v>
      </c>
      <c r="Y28" s="843"/>
    </row>
    <row r="29" spans="1:27" ht="21" hidden="1" customHeight="1" x14ac:dyDescent="0.2">
      <c r="A29" s="2811"/>
      <c r="B29" s="2812" t="s">
        <v>3062</v>
      </c>
      <c r="C29" s="2811" t="s">
        <v>389</v>
      </c>
      <c r="D29" s="2813">
        <v>1</v>
      </c>
      <c r="E29" s="2874">
        <f t="shared" ref="E29:E30" si="28">+H29-F29</f>
        <v>365</v>
      </c>
      <c r="F29" s="2825">
        <f>VLOOKUP(P29,ระยะทางขนส่งเหล็ก!$A$20:$P$24,16)</f>
        <v>0</v>
      </c>
      <c r="G29" s="2826">
        <v>0</v>
      </c>
      <c r="H29" s="2826">
        <f>+ระยะทางขนส่งเหล็ก!N22</f>
        <v>365</v>
      </c>
      <c r="I29" s="2875">
        <f>IF(H29&lt;&gt;0,IF(H29&lt;=200,HLOOKUP($Y$6,'DATA (2)'!$CH$3:$DI$204,H29+1),(HLOOKUP($Y$6,'DATA (2)'!$CH$3:$DI$204,201)+ROUND((HLOOKUP($Y$6,'DATA (2)'!$CH$3:$DI$204,202)*(H29-200)),2))),0)</f>
        <v>597.79</v>
      </c>
      <c r="J29" s="2876">
        <f t="shared" ref="J29" si="29">ROUND((E29+F29*W29+G29*X29)/H29,4)</f>
        <v>1</v>
      </c>
      <c r="K29" s="2875">
        <f t="shared" ref="K29" si="30">ROUND(J29*I29,2)</f>
        <v>597.79</v>
      </c>
      <c r="L29" s="2868">
        <v>80</v>
      </c>
      <c r="M29" s="2868">
        <v>3300</v>
      </c>
      <c r="N29" s="2868">
        <f t="shared" ref="N29" si="31">SUM(K29:M29)+D29</f>
        <v>3978.79</v>
      </c>
      <c r="O29" s="2827" t="str">
        <f>VLOOKUP(P29,ข้อมูลวัสดุ1!$R$9:$S$12,2)</f>
        <v>พาณิชย์ กทม.</v>
      </c>
      <c r="P29" s="974">
        <v>2.1</v>
      </c>
      <c r="Q29" s="1773">
        <f>+SUBTOTAL(102,$A$18:A29)</f>
        <v>10</v>
      </c>
      <c r="R29" s="957"/>
      <c r="S29" s="957"/>
      <c r="T29" s="1009">
        <f t="shared" si="3"/>
        <v>3977.79</v>
      </c>
      <c r="U29" s="1009">
        <f t="shared" si="4"/>
        <v>3445.91</v>
      </c>
      <c r="V29" s="1010">
        <f t="shared" si="5"/>
        <v>3445.91</v>
      </c>
      <c r="W29" s="850">
        <v>2.13</v>
      </c>
      <c r="X29" s="850">
        <v>0</v>
      </c>
      <c r="Y29" s="843"/>
    </row>
    <row r="30" spans="1:27" ht="21" hidden="1" customHeight="1" x14ac:dyDescent="0.2">
      <c r="A30" s="2811"/>
      <c r="B30" s="2812" t="s">
        <v>5071</v>
      </c>
      <c r="C30" s="2811" t="s">
        <v>389</v>
      </c>
      <c r="D30" s="2813">
        <v>1</v>
      </c>
      <c r="E30" s="2874">
        <f t="shared" si="28"/>
        <v>62</v>
      </c>
      <c r="F30" s="2825">
        <f>VLOOKUP(P30,ระยะทางขนส่งเหล็ก!$A$20:$P$24,16)</f>
        <v>0</v>
      </c>
      <c r="G30" s="2826">
        <v>0</v>
      </c>
      <c r="H30" s="2826">
        <f>+แหล่งวัสดุ!D45</f>
        <v>62</v>
      </c>
      <c r="I30" s="2877">
        <f>IF(H30&lt;&gt;0,IF(H30&lt;=200,HLOOKUP($Y$6,'DATA (2)'!$CH$3:$DI$204,H30+1),(HLOOKUP($Y$6,'DATA (2)'!$CH$3:$DI$204,201)+ROUND((HLOOKUP($Y$6,'DATA (2)'!$CH$3:$DI$204,202)*(H30-200)),2))),0)</f>
        <v>101.82</v>
      </c>
      <c r="J30" s="2876">
        <f t="shared" ref="J30" si="32">ROUND((E30+F30*W30+G30*X30)/H30,4)</f>
        <v>1</v>
      </c>
      <c r="K30" s="2875">
        <f t="shared" ref="K30" si="33">ROUND(J30*I30,2)</f>
        <v>101.82</v>
      </c>
      <c r="L30" s="2868">
        <v>80</v>
      </c>
      <c r="M30" s="2868">
        <v>3300</v>
      </c>
      <c r="N30" s="2868">
        <f t="shared" ref="N30" si="34">SUM(K30:M30)+D30</f>
        <v>3482.82</v>
      </c>
      <c r="O30" s="2827" t="str">
        <f>VLOOKUP(P30,ข้อมูลวัสดุ1!$R$9:$S$12,2)</f>
        <v>พาณิชย์ กทม.</v>
      </c>
      <c r="P30" s="974">
        <v>2.1</v>
      </c>
      <c r="Q30" s="1773">
        <f>+SUBTOTAL(102,$A$18:A30)</f>
        <v>10</v>
      </c>
      <c r="R30" s="957"/>
      <c r="S30" s="957"/>
      <c r="T30" s="1009">
        <f t="shared" ref="T30" si="35">+R30+$R$17+L30+M30</f>
        <v>3977.79</v>
      </c>
      <c r="U30" s="1009">
        <f t="shared" ref="U30" si="36">+$S$17+L30+M30+S30</f>
        <v>3445.91</v>
      </c>
      <c r="V30" s="1010">
        <f t="shared" ref="V30" si="37">MIN(T30:U30)</f>
        <v>3445.91</v>
      </c>
      <c r="W30" s="850">
        <v>2.13</v>
      </c>
      <c r="X30" s="850">
        <v>0</v>
      </c>
      <c r="Y30" s="843"/>
    </row>
    <row r="31" spans="1:27" ht="21" hidden="1" customHeight="1" x14ac:dyDescent="0.2">
      <c r="A31" s="2811"/>
      <c r="B31" s="2812" t="s">
        <v>5072</v>
      </c>
      <c r="C31" s="2811" t="s">
        <v>389</v>
      </c>
      <c r="D31" s="2813">
        <v>1</v>
      </c>
      <c r="E31" s="2874">
        <f t="shared" ref="E31" si="38">+H31-F31</f>
        <v>133</v>
      </c>
      <c r="F31" s="2825">
        <f>VLOOKUP(P31,ระยะทางขนส่งเหล็ก!$A$20:$P$24,16)</f>
        <v>0</v>
      </c>
      <c r="G31" s="2826">
        <v>0</v>
      </c>
      <c r="H31" s="2826">
        <f>+แหล่งวัสดุ!D44</f>
        <v>133</v>
      </c>
      <c r="I31" s="2877">
        <f>IF(H31&lt;&gt;0,IF(H31&lt;=200,HLOOKUP($Y$6,'DATA (2)'!$CH$3:$DI$204,H31+1),(HLOOKUP($Y$6,'DATA (2)'!$CH$3:$DI$204,201)+ROUND((HLOOKUP($Y$6,'DATA (2)'!$CH$3:$DI$204,202)*(H31-200)),2))),0)</f>
        <v>217.74</v>
      </c>
      <c r="J31" s="2876">
        <f t="shared" ref="J31" si="39">ROUND((E31+F31*W31+G31*X31)/H31,4)</f>
        <v>1</v>
      </c>
      <c r="K31" s="2875">
        <f t="shared" ref="K31:K33" si="40">ROUND(J31*I31,2)</f>
        <v>217.74</v>
      </c>
      <c r="L31" s="2868">
        <v>80</v>
      </c>
      <c r="M31" s="2868">
        <v>3300</v>
      </c>
      <c r="N31" s="2868">
        <f t="shared" ref="N31" si="41">SUM(K31:M31)+D31</f>
        <v>3598.74</v>
      </c>
      <c r="O31" s="2827" t="str">
        <f>VLOOKUP(P31,ข้อมูลวัสดุ1!$R$9:$S$12,2)</f>
        <v>พาณิชย์ กทม.</v>
      </c>
      <c r="P31" s="974">
        <v>2.1</v>
      </c>
      <c r="Q31" s="1773">
        <f>+SUBTOTAL(102,$A$18:A31)</f>
        <v>10</v>
      </c>
      <c r="R31" s="957"/>
      <c r="S31" s="957"/>
      <c r="T31" s="1009">
        <f t="shared" ref="T31" si="42">+R31+$R$17+L31+M31</f>
        <v>3977.79</v>
      </c>
      <c r="U31" s="1009">
        <f t="shared" ref="U31" si="43">+$S$17+L31+M31+S31</f>
        <v>3445.91</v>
      </c>
      <c r="V31" s="1010">
        <f t="shared" ref="V31" si="44">MIN(T31:U31)</f>
        <v>3445.91</v>
      </c>
      <c r="W31" s="850">
        <v>2.13</v>
      </c>
      <c r="X31" s="850">
        <v>0</v>
      </c>
      <c r="Y31" s="843"/>
    </row>
    <row r="32" spans="1:27" ht="21" customHeight="1" x14ac:dyDescent="0.2">
      <c r="A32" s="2402">
        <v>11</v>
      </c>
      <c r="B32" s="2830" t="s">
        <v>6706</v>
      </c>
      <c r="C32" s="2402" t="s">
        <v>432</v>
      </c>
      <c r="D32" s="2808">
        <f>+R32</f>
        <v>42.5</v>
      </c>
      <c r="E32" s="2809">
        <v>0</v>
      </c>
      <c r="F32" s="2831">
        <v>0</v>
      </c>
      <c r="G32" s="2809">
        <v>0</v>
      </c>
      <c r="H32" s="2809">
        <f t="shared" ref="H32:H33" si="45">SUM(E32:G32)</f>
        <v>0</v>
      </c>
      <c r="I32" s="2862">
        <f>IF(H32&lt;&gt;0,IF(H32&lt;200,HLOOKUP($Y$6,'DATA (2)'!$B$3:$AC$204,H32+1),(HLOOKUP($Y$6,'DATA (2)'!$B$3:$AC$204,201)+ROUND((HLOOKUP($Y$6,'DATA (2)'!$B$3:$AC$204,202)*(H32-200)),2))),0)</f>
        <v>0</v>
      </c>
      <c r="J32" s="2863">
        <v>0</v>
      </c>
      <c r="K32" s="2862">
        <f t="shared" si="40"/>
        <v>0</v>
      </c>
      <c r="L32" s="1872">
        <v>0</v>
      </c>
      <c r="M32" s="1872">
        <v>0</v>
      </c>
      <c r="N32" s="1872">
        <f>SUM(K32:M32)+D32</f>
        <v>42.5</v>
      </c>
      <c r="O32" s="2824" t="str">
        <f>VLOOKUP(P27,ข้อมูลวัสดุ1!$R$9:$S$12,2)</f>
        <v>พาณิชย์ กทม.</v>
      </c>
      <c r="P32" s="974"/>
      <c r="Q32" s="1773">
        <f>+SUBTOTAL(102,$A$18:A32)</f>
        <v>11</v>
      </c>
      <c r="R32" s="4428">
        <f>+'ราคาเหล็ก กทม. '!D333</f>
        <v>42.5</v>
      </c>
      <c r="S32" s="956"/>
      <c r="T32" s="1009">
        <f t="shared" si="3"/>
        <v>640.29</v>
      </c>
      <c r="U32" s="1009">
        <f t="shared" si="4"/>
        <v>65.91</v>
      </c>
      <c r="V32" s="1010">
        <f t="shared" si="5"/>
        <v>65.91</v>
      </c>
      <c r="W32" s="850">
        <v>2.13</v>
      </c>
      <c r="X32" s="850">
        <v>0</v>
      </c>
      <c r="Y32" s="843"/>
    </row>
    <row r="33" spans="1:27" ht="21" customHeight="1" x14ac:dyDescent="0.2">
      <c r="A33" s="2402">
        <v>12</v>
      </c>
      <c r="B33" s="2830" t="s">
        <v>7333</v>
      </c>
      <c r="C33" s="2402" t="s">
        <v>432</v>
      </c>
      <c r="D33" s="2808">
        <f>+R33</f>
        <v>70</v>
      </c>
      <c r="E33" s="2809">
        <v>0</v>
      </c>
      <c r="F33" s="2831">
        <v>0</v>
      </c>
      <c r="G33" s="2809">
        <v>0</v>
      </c>
      <c r="H33" s="2809">
        <f t="shared" si="45"/>
        <v>0</v>
      </c>
      <c r="I33" s="2862">
        <f>IF(H33&lt;&gt;0,IF(H33&lt;200,HLOOKUP($Y$6,'DATA (2)'!$B$3:$AC$204,H33+1),(HLOOKUP($Y$6,'DATA (2)'!$B$3:$AC$204,201)+ROUND((HLOOKUP($Y$6,'DATA (2)'!$B$3:$AC$204,202)*(H33-200)),2))),0)</f>
        <v>0</v>
      </c>
      <c r="J33" s="2863">
        <v>0</v>
      </c>
      <c r="K33" s="2862">
        <f t="shared" si="40"/>
        <v>0</v>
      </c>
      <c r="L33" s="1872">
        <v>0</v>
      </c>
      <c r="M33" s="1872">
        <v>0</v>
      </c>
      <c r="N33" s="1872">
        <f>SUM(K33:M33)+D33</f>
        <v>70</v>
      </c>
      <c r="O33" s="3336" t="str">
        <f>+S10</f>
        <v>พาณิชย์ กทม.</v>
      </c>
      <c r="P33" s="3214"/>
      <c r="Q33" s="1773">
        <f>+SUBTOTAL(102,$A$18:A33)</f>
        <v>12</v>
      </c>
      <c r="R33" s="2835">
        <f>+'ราคาเหล็ก กทม. '!D342</f>
        <v>70</v>
      </c>
      <c r="S33" s="2885"/>
      <c r="T33" s="2795"/>
      <c r="U33" s="2795"/>
      <c r="V33" s="1010"/>
      <c r="W33" s="2403"/>
      <c r="X33" s="2403"/>
      <c r="Y33" s="843"/>
    </row>
    <row r="34" spans="1:27" ht="24" customHeight="1" x14ac:dyDescent="0.2">
      <c r="A34" s="2402">
        <v>13</v>
      </c>
      <c r="B34" s="2830" t="s">
        <v>6615</v>
      </c>
      <c r="C34" s="2402" t="s">
        <v>432</v>
      </c>
      <c r="D34" s="2808">
        <f>+TRUNC(R34)</f>
        <v>209</v>
      </c>
      <c r="E34" s="2809">
        <v>0</v>
      </c>
      <c r="F34" s="2831">
        <v>0</v>
      </c>
      <c r="G34" s="2809">
        <v>0</v>
      </c>
      <c r="H34" s="2809">
        <f>SUM(E34:G34)</f>
        <v>0</v>
      </c>
      <c r="I34" s="2862">
        <f>IF(H34&lt;&gt;0,IF(H34&lt;200,HLOOKUP($Y$6,'DATA (2)'!$B$3:$AC$204,H34+1),(HLOOKUP($Y$6,'DATA (2)'!$B$3:$AC$204,201)+ROUND((HLOOKUP($Y$6,'DATA (2)'!$B$3:$AC$204,202)*(H34-200)),2))),0)</f>
        <v>0</v>
      </c>
      <c r="J34" s="2863">
        <v>0</v>
      </c>
      <c r="K34" s="2862">
        <f>ROUND(J34*I34,2)</f>
        <v>0</v>
      </c>
      <c r="L34" s="1872">
        <v>0</v>
      </c>
      <c r="M34" s="1872">
        <v>0</v>
      </c>
      <c r="N34" s="1872">
        <f>SUM(K34:M34)+D34</f>
        <v>209</v>
      </c>
      <c r="O34" s="2810" t="str">
        <f>+O32</f>
        <v>พาณิชย์ กทม.</v>
      </c>
      <c r="P34" s="973"/>
      <c r="Q34" s="1773">
        <f>+SUBTOTAL(102,$A$18:A34)</f>
        <v>13</v>
      </c>
      <c r="R34" s="2677">
        <f>+'ราคาเหล็ก กทม. '!D350</f>
        <v>209</v>
      </c>
      <c r="S34" s="955"/>
      <c r="T34" s="972"/>
      <c r="U34" s="972"/>
      <c r="W34" s="859">
        <v>1.95</v>
      </c>
      <c r="X34" s="859">
        <v>2.52</v>
      </c>
      <c r="Y34" s="1871"/>
      <c r="Z34" s="1871"/>
      <c r="AA34" s="1871"/>
    </row>
    <row r="35" spans="1:27" ht="21" customHeight="1" x14ac:dyDescent="0.2">
      <c r="A35" s="2402">
        <v>14</v>
      </c>
      <c r="B35" s="2830" t="s">
        <v>6616</v>
      </c>
      <c r="C35" s="2402" t="s">
        <v>432</v>
      </c>
      <c r="D35" s="2808">
        <f>+R35</f>
        <v>486.5</v>
      </c>
      <c r="E35" s="2809">
        <v>0</v>
      </c>
      <c r="F35" s="2831">
        <v>0</v>
      </c>
      <c r="G35" s="2809">
        <v>0</v>
      </c>
      <c r="H35" s="2809">
        <f>SUM(E35:G35)</f>
        <v>0</v>
      </c>
      <c r="I35" s="2862">
        <f>IF(H35&lt;&gt;0,IF(H35&lt;200,HLOOKUP($Y$6,'DATA (2)'!$B$3:$AC$204,H35+1),(HLOOKUP($Y$6,'DATA (2)'!$B$3:$AC$204,201)+ROUND((HLOOKUP($Y$6,'DATA (2)'!$B$3:$AC$204,202)*(H35-200)),2))),0)</f>
        <v>0</v>
      </c>
      <c r="J35" s="2863">
        <v>0</v>
      </c>
      <c r="K35" s="2862">
        <f>ROUND(J35*I35,2)</f>
        <v>0</v>
      </c>
      <c r="L35" s="1872">
        <v>0</v>
      </c>
      <c r="M35" s="1872">
        <v>0</v>
      </c>
      <c r="N35" s="1872">
        <f>SUM(K35:M35)+D35</f>
        <v>486.5</v>
      </c>
      <c r="O35" s="3112" t="str">
        <f>+S10</f>
        <v>พาณิชย์ กทม.</v>
      </c>
      <c r="P35" s="973"/>
      <c r="Q35" s="1773">
        <f>+SUBTOTAL(102,$A$18:A35)</f>
        <v>14</v>
      </c>
      <c r="R35" s="2677">
        <f>+'ราคาเหล็ก กทม. '!D369</f>
        <v>486.5</v>
      </c>
      <c r="S35" s="955"/>
      <c r="T35" s="972"/>
      <c r="U35" s="972"/>
      <c r="W35" s="859"/>
      <c r="X35" s="859"/>
      <c r="Y35" s="1871"/>
      <c r="Z35" s="1871" t="e">
        <f>+'ราคา สุรินทร์'!L40</f>
        <v>#N/A</v>
      </c>
      <c r="AA35" s="1871"/>
    </row>
    <row r="36" spans="1:27" ht="21" customHeight="1" x14ac:dyDescent="0.2">
      <c r="A36" s="2402">
        <v>15</v>
      </c>
      <c r="B36" s="1871" t="s">
        <v>251</v>
      </c>
      <c r="C36" s="2402" t="s">
        <v>398</v>
      </c>
      <c r="D36" s="2808">
        <f>+ROUND(R36,2)</f>
        <v>71.959999999999994</v>
      </c>
      <c r="E36" s="2809">
        <v>0</v>
      </c>
      <c r="F36" s="2831">
        <v>0</v>
      </c>
      <c r="G36" s="2809">
        <v>0</v>
      </c>
      <c r="H36" s="2809">
        <f t="shared" ref="H36:H59" si="46">SUM(E36:G36)</f>
        <v>0</v>
      </c>
      <c r="I36" s="2862">
        <f>IF(H36&lt;&gt;0,IF(H36&lt;200,HLOOKUP($Y$6,'DATA (2)'!$B$3:$AC$204,H36+1),(HLOOKUP($Y$6,'DATA (2)'!$B$3:$AC$204,201)+ROUND((HLOOKUP($Y$6,'DATA (2)'!$B$3:$AC$204,202)*(H36-200)),2))),0)</f>
        <v>0</v>
      </c>
      <c r="J36" s="2863">
        <v>0</v>
      </c>
      <c r="K36" s="2862">
        <f t="shared" si="1"/>
        <v>0</v>
      </c>
      <c r="L36" s="1872">
        <v>0</v>
      </c>
      <c r="M36" s="1872">
        <v>0</v>
      </c>
      <c r="N36" s="1872">
        <f t="shared" si="2"/>
        <v>71.959999999999994</v>
      </c>
      <c r="O36" s="2810" t="s">
        <v>4897</v>
      </c>
      <c r="P36" s="973"/>
      <c r="Q36" s="1773">
        <f>+SUBTOTAL(102,$A$18:A36)</f>
        <v>15</v>
      </c>
      <c r="R36" s="955">
        <f>+'ราคา บร'!J34</f>
        <v>71.959999999999994</v>
      </c>
      <c r="S36" s="955"/>
      <c r="T36" s="972"/>
      <c r="U36" s="972"/>
      <c r="W36" s="859">
        <v>1.95</v>
      </c>
      <c r="X36" s="859">
        <v>2.52</v>
      </c>
      <c r="Y36" s="1871"/>
      <c r="Z36" s="1871"/>
      <c r="AA36" s="1871"/>
    </row>
    <row r="37" spans="1:27" ht="21" customHeight="1" x14ac:dyDescent="0.2">
      <c r="A37" s="2402">
        <v>16</v>
      </c>
      <c r="B37" s="1871" t="s">
        <v>6897</v>
      </c>
      <c r="C37" s="2402" t="s">
        <v>389</v>
      </c>
      <c r="D37" s="2808">
        <f>+TRUNC(S37)</f>
        <v>0</v>
      </c>
      <c r="E37" s="2842"/>
      <c r="F37" s="2808">
        <v>0</v>
      </c>
      <c r="G37" s="2809">
        <v>0</v>
      </c>
      <c r="H37" s="2809">
        <f>+แหล่งวัสดุ!F4</f>
        <v>365</v>
      </c>
      <c r="I37" s="2866">
        <f>IF(H37&lt;=200,HLOOKUP($Y$6,'DATA (2)'!$BF$3:$CG$204,H37+1),(HLOOKUP($Y$6,'DATA (2)'!$BF$3:$CG$204,201)+ROUND((HLOOKUP($Y$6,'DATA (2)'!$BF$3:$CG$204,202)*(H37-200)),2)))</f>
        <v>952.81</v>
      </c>
      <c r="J37" s="2863">
        <f t="shared" ref="J37" si="47">ROUND((E37+F37*W37+G37*X37)/H37,4)</f>
        <v>0</v>
      </c>
      <c r="K37" s="2862">
        <f t="shared" ref="K37" si="48">ROUND(J37*I37,2)</f>
        <v>0</v>
      </c>
      <c r="L37" s="1872"/>
      <c r="M37" s="1872"/>
      <c r="N37" s="1872"/>
      <c r="O37" s="3112" t="str">
        <f>+S10</f>
        <v>พาณิชย์ กทม.</v>
      </c>
      <c r="P37" s="973"/>
      <c r="Q37" s="1773">
        <f>+SUBTOTAL(102,$A$18:A37)</f>
        <v>16</v>
      </c>
      <c r="R37" s="955"/>
      <c r="S37" s="955">
        <f>+'ราคา บร'!K211</f>
        <v>0</v>
      </c>
      <c r="T37" s="972"/>
      <c r="U37" s="972"/>
      <c r="W37" s="850">
        <v>2.13</v>
      </c>
      <c r="X37" s="850">
        <v>0</v>
      </c>
      <c r="Y37" s="1871"/>
      <c r="Z37" s="1871"/>
      <c r="AA37" s="1871"/>
    </row>
    <row r="38" spans="1:27" ht="21" customHeight="1" x14ac:dyDescent="0.2">
      <c r="A38" s="2402">
        <v>17</v>
      </c>
      <c r="B38" s="1871" t="s">
        <v>4890</v>
      </c>
      <c r="C38" s="2402" t="s">
        <v>389</v>
      </c>
      <c r="D38" s="2808">
        <f>+แหล่งวัสดุ!C8</f>
        <v>2242.9899999999998</v>
      </c>
      <c r="E38" s="2842">
        <f>+แหล่งวัสดุ!D8</f>
        <v>40</v>
      </c>
      <c r="F38" s="2808">
        <v>0</v>
      </c>
      <c r="G38" s="2809">
        <v>0</v>
      </c>
      <c r="H38" s="2809">
        <f t="shared" si="46"/>
        <v>40</v>
      </c>
      <c r="I38" s="2862">
        <f>IF(H38&lt;&gt;0,IF(H38&lt;=200,HLOOKUP($Y$6,'DATA (2)'!$CH$3:$DI$204,H38+1),(HLOOKUP($Y$6,'DATA (2)'!$CH$3:$DI$204,201)+ROUND((HLOOKUP($Y$6,'DATA (2)'!$CH$3:$DI$204,202)*(H38-200)),2))),0)</f>
        <v>65.91</v>
      </c>
      <c r="J38" s="2863">
        <f t="shared" ref="J38:J63" si="49">ROUND((E38+F38*W38+G38*X38)/H38,4)</f>
        <v>1</v>
      </c>
      <c r="K38" s="2862">
        <f t="shared" si="1"/>
        <v>65.91</v>
      </c>
      <c r="L38" s="1872">
        <v>50</v>
      </c>
      <c r="M38" s="1872"/>
      <c r="N38" s="1872">
        <f t="shared" si="2"/>
        <v>2358.8999999999996</v>
      </c>
      <c r="O38" s="2810" t="s">
        <v>4897</v>
      </c>
      <c r="P38" s="955"/>
      <c r="Q38" s="1773">
        <f>+SUBTOTAL(102,$A$18:A38)</f>
        <v>17</v>
      </c>
      <c r="R38" s="955"/>
      <c r="S38" s="955">
        <f>+'ราคา บร'!K212</f>
        <v>10.28</v>
      </c>
      <c r="T38" s="972"/>
      <c r="U38" s="972"/>
      <c r="W38" s="850">
        <v>2.13</v>
      </c>
      <c r="X38" s="850">
        <v>0</v>
      </c>
      <c r="Y38" s="1871"/>
      <c r="Z38" s="1871"/>
      <c r="AA38" s="1871"/>
    </row>
    <row r="39" spans="1:27" s="1808" customFormat="1" ht="33.75" customHeight="1" x14ac:dyDescent="0.2">
      <c r="A39" s="2832">
        <v>18</v>
      </c>
      <c r="B39" s="2806" t="s">
        <v>506</v>
      </c>
      <c r="C39" s="2832" t="s">
        <v>389</v>
      </c>
      <c r="D39" s="2881">
        <f>+แหล่งวัสดุ!C10</f>
        <v>33533.33</v>
      </c>
      <c r="E39" s="2834">
        <f t="shared" ref="E39:E43" si="50">+H39-F39</f>
        <v>362</v>
      </c>
      <c r="F39" s="2833">
        <v>0</v>
      </c>
      <c r="G39" s="2834">
        <v>0</v>
      </c>
      <c r="H39" s="2834">
        <f>+แหล่งวัสดุ!D10</f>
        <v>362</v>
      </c>
      <c r="I39" s="2882">
        <f>IF(H39&lt;&gt;0,IF(H39&lt;=200,HLOOKUP($Y$6,'DATA (2)'!$CH$3:$DI$204,H39+1),(HLOOKUP($Y$6,'DATA (2)'!$CH$3:$DI$204,201)+ROUND((HLOOKUP($Y$6,'DATA (2)'!$CH$3:$DI$204,202)*(H39-200)),2))),0)</f>
        <v>592.87</v>
      </c>
      <c r="J39" s="2883">
        <f t="shared" si="49"/>
        <v>1</v>
      </c>
      <c r="K39" s="2882">
        <f t="shared" si="1"/>
        <v>592.87</v>
      </c>
      <c r="L39" s="2884">
        <v>35</v>
      </c>
      <c r="M39" s="2884"/>
      <c r="N39" s="2884">
        <f t="shared" si="2"/>
        <v>34161.200000000004</v>
      </c>
      <c r="O39" s="2857" t="str">
        <f>+แหล่งวัสดุ!F10</f>
        <v>บริษัท โซล่าแอสฟัลต์ อ.ศรีราชา จ.ชลบุรี</v>
      </c>
      <c r="P39" s="1867">
        <v>3</v>
      </c>
      <c r="Q39" s="1868" t="s">
        <v>3114</v>
      </c>
      <c r="R39" s="1869">
        <f>+'ราคายาง กทม'!E2</f>
        <v>33533.33</v>
      </c>
      <c r="S39" s="1870">
        <f>+ระยะทางขนส่งเหล็ก!C12</f>
        <v>0</v>
      </c>
      <c r="T39" s="1805" t="s">
        <v>478</v>
      </c>
      <c r="U39" s="1805"/>
      <c r="V39" s="1037"/>
      <c r="W39" s="1037">
        <v>2.13</v>
      </c>
      <c r="X39" s="1037">
        <v>0</v>
      </c>
      <c r="Y39" s="2806"/>
      <c r="Z39" s="2806"/>
      <c r="AA39" s="2806"/>
    </row>
    <row r="40" spans="1:27" ht="28.5" customHeight="1" x14ac:dyDescent="0.2">
      <c r="A40" s="2402">
        <v>19</v>
      </c>
      <c r="B40" s="1871" t="s">
        <v>507</v>
      </c>
      <c r="C40" s="2402" t="s">
        <v>389</v>
      </c>
      <c r="D40" s="2885">
        <f>+แหล่งวัสดุ!C9</f>
        <v>37650</v>
      </c>
      <c r="E40" s="2823">
        <f t="shared" si="50"/>
        <v>362</v>
      </c>
      <c r="F40" s="2835">
        <v>0</v>
      </c>
      <c r="G40" s="2823">
        <v>0</v>
      </c>
      <c r="H40" s="2823">
        <f>+แหล่งวัสดุ!D9</f>
        <v>362</v>
      </c>
      <c r="I40" s="2862">
        <f>IF(H40&lt;&gt;0,IF(H40&lt;=200,HLOOKUP($Y$6,'DATA (2)'!$CH$3:$DI$204,H40+1),(HLOOKUP($Y$6,'DATA (2)'!$CH$3:$DI$204,201)+ROUND((HLOOKUP($Y$6,'DATA (2)'!$CH$3:$DI$204,202)*(H40-200)),2))),0)</f>
        <v>592.87</v>
      </c>
      <c r="J40" s="2863">
        <f t="shared" ref="J40" si="51">ROUND((E40+F40*W40+G40*X40)/H40,4)</f>
        <v>1</v>
      </c>
      <c r="K40" s="2862">
        <f t="shared" ref="K40" si="52">ROUND(J40*I40,2)</f>
        <v>592.87</v>
      </c>
      <c r="L40" s="1872">
        <v>35</v>
      </c>
      <c r="M40" s="1872"/>
      <c r="N40" s="1872">
        <f t="shared" ref="N40" si="53">SUM(K40:M40)+D40</f>
        <v>38277.870000000003</v>
      </c>
      <c r="O40" s="2810" t="str">
        <f>+แหล่งวัสดุ!F9</f>
        <v>บริษัท โซล่าแอสฟัลต์ อ.ศรีราชา จ.ชลบุรี</v>
      </c>
      <c r="P40" s="973">
        <v>1</v>
      </c>
      <c r="Q40" s="1818" t="s">
        <v>3115</v>
      </c>
      <c r="R40" s="1800">
        <f>+'ราคายาง กทม'!E12</f>
        <v>37650</v>
      </c>
      <c r="S40" s="1801">
        <f>+ระยะทางขนส่งเหล็ก!C13</f>
        <v>0</v>
      </c>
      <c r="T40" s="972" t="s">
        <v>478</v>
      </c>
      <c r="U40" s="972"/>
      <c r="V40" s="850"/>
      <c r="W40" s="850"/>
      <c r="X40" s="850"/>
      <c r="Y40" s="1871"/>
      <c r="Z40" s="1871"/>
      <c r="AA40" s="1871"/>
    </row>
    <row r="41" spans="1:27" ht="33" customHeight="1" x14ac:dyDescent="0.2">
      <c r="A41" s="2402">
        <v>20</v>
      </c>
      <c r="B41" s="1871" t="s">
        <v>508</v>
      </c>
      <c r="C41" s="2402" t="s">
        <v>389</v>
      </c>
      <c r="D41" s="2885">
        <f>+แหล่งวัสดุ!C11</f>
        <v>40600</v>
      </c>
      <c r="E41" s="2823">
        <f t="shared" si="50"/>
        <v>420</v>
      </c>
      <c r="F41" s="2835">
        <v>0</v>
      </c>
      <c r="G41" s="2823">
        <v>0</v>
      </c>
      <c r="H41" s="2823">
        <f>+แหล่งวัสดุ!D11</f>
        <v>420</v>
      </c>
      <c r="I41" s="2862">
        <f>IF(H41&lt;&gt;0,IF(H41&lt;=200,HLOOKUP($Y$6,'DATA (2)'!$CH$3:$DI$204,H41+1),(HLOOKUP($Y$6,'DATA (2)'!$CH$3:$DI$204,201)+ROUND((HLOOKUP($Y$6,'DATA (2)'!$CH$3:$DI$204,202)*(H41-200)),2))),0)</f>
        <v>687.99</v>
      </c>
      <c r="J41" s="2863">
        <f t="shared" si="49"/>
        <v>1</v>
      </c>
      <c r="K41" s="2862">
        <f t="shared" si="1"/>
        <v>687.99</v>
      </c>
      <c r="L41" s="1872">
        <v>25</v>
      </c>
      <c r="M41" s="1872"/>
      <c r="N41" s="1872">
        <f t="shared" si="2"/>
        <v>41312.99</v>
      </c>
      <c r="O41" s="2810" t="str">
        <f>+แหล่งวัสดุ!F11</f>
        <v>บริษัท โซล่าแอสฟัลต์ ต.ปากแรต อ.บ้านโป่ง จ.ราชบุรี</v>
      </c>
      <c r="P41" s="973">
        <v>3</v>
      </c>
      <c r="Q41" s="1818" t="s">
        <v>3116</v>
      </c>
      <c r="R41" s="1800">
        <f>TRUNC(+'ราคายาง กทม'!E7)</f>
        <v>43450</v>
      </c>
      <c r="S41" s="1801">
        <f>+ระยะทางขนส่งเหล็ก!C14</f>
        <v>0</v>
      </c>
      <c r="T41" s="1461" t="str">
        <f>+B41</f>
        <v>ยาง Cutback Asphalt (MC-70)</v>
      </c>
      <c r="U41" s="972"/>
      <c r="V41" s="850"/>
      <c r="W41" s="850">
        <v>2.13</v>
      </c>
      <c r="X41" s="850">
        <v>0</v>
      </c>
      <c r="Y41" s="1871"/>
      <c r="Z41" s="1871"/>
      <c r="AA41" s="1871"/>
    </row>
    <row r="42" spans="1:27" ht="37.5" customHeight="1" x14ac:dyDescent="0.2">
      <c r="A42" s="2402">
        <v>21</v>
      </c>
      <c r="B42" s="1871" t="s">
        <v>2950</v>
      </c>
      <c r="C42" s="2402" t="s">
        <v>389</v>
      </c>
      <c r="D42" s="2885">
        <f>+แหล่งวัสดุ!C12</f>
        <v>31620</v>
      </c>
      <c r="E42" s="2823">
        <f t="shared" si="50"/>
        <v>362</v>
      </c>
      <c r="F42" s="2835">
        <v>0</v>
      </c>
      <c r="G42" s="2823">
        <v>0</v>
      </c>
      <c r="H42" s="2823">
        <f>+แหล่งวัสดุ!D12</f>
        <v>362</v>
      </c>
      <c r="I42" s="2872">
        <f>IF(H42&lt;&gt;0,IF(H42&lt;=200,HLOOKUP($Y$6,'DATA (2)'!$CH$3:$DI$204,H42+1),(HLOOKUP($Y$6,'DATA (2)'!$CH$3:$DI$204,201)+ROUND((HLOOKUP($Y$6,'DATA (2)'!$CH$3:$DI$204,202)*(H42-200)),2))),0)</f>
        <v>592.87</v>
      </c>
      <c r="J42" s="2873">
        <f t="shared" si="49"/>
        <v>1</v>
      </c>
      <c r="K42" s="2872">
        <f>ROUND(J42*I42,2)</f>
        <v>592.87</v>
      </c>
      <c r="L42" s="1872">
        <v>25</v>
      </c>
      <c r="M42" s="1872"/>
      <c r="N42" s="1872">
        <f>SUM(K42:M42)+D42</f>
        <v>32237.87</v>
      </c>
      <c r="O42" s="2824" t="str">
        <f>+แหล่งวัสดุ!F12</f>
        <v>บริษัท โซล่าแอสฟัลต์ อ.ศรีราชา จ.ชลบุรี</v>
      </c>
      <c r="P42" s="1322">
        <v>3</v>
      </c>
      <c r="Q42" s="1818" t="s">
        <v>3117</v>
      </c>
      <c r="R42" s="1801">
        <f>+'ราคายาง กทม'!E10</f>
        <v>31620</v>
      </c>
      <c r="S42" s="1801">
        <f>+ระยะทางขนส่งเหล็ก!C16</f>
        <v>0</v>
      </c>
      <c r="T42" s="1761"/>
      <c r="U42" s="972"/>
      <c r="V42" s="850"/>
      <c r="W42" s="850">
        <v>2.13</v>
      </c>
      <c r="X42" s="850">
        <v>0</v>
      </c>
      <c r="Y42" s="1871"/>
      <c r="Z42" s="1871"/>
      <c r="AA42" s="1871"/>
    </row>
    <row r="43" spans="1:27" ht="37.5" customHeight="1" x14ac:dyDescent="0.2">
      <c r="A43" s="2402">
        <v>22</v>
      </c>
      <c r="B43" s="1871" t="s">
        <v>509</v>
      </c>
      <c r="C43" s="2402" t="s">
        <v>389</v>
      </c>
      <c r="D43" s="2885">
        <f>+แหล่งวัสดุ!C13</f>
        <v>29000</v>
      </c>
      <c r="E43" s="2823">
        <f t="shared" si="50"/>
        <v>362</v>
      </c>
      <c r="F43" s="2835">
        <v>0</v>
      </c>
      <c r="G43" s="2823">
        <v>0</v>
      </c>
      <c r="H43" s="2823">
        <f>+แหล่งวัสดุ!D13</f>
        <v>362</v>
      </c>
      <c r="I43" s="2862">
        <f>IF(H43&lt;&gt;0,IF(H43&lt;=200,HLOOKUP($Y$6,'DATA (2)'!$CH$3:$DI$204,H43+1),(HLOOKUP($Y$6,'DATA (2)'!$CH$3:$DI$204,201)+ROUND((HLOOKUP($Y$6,'DATA (2)'!$CH$3:$DI$204,202)*(H43-200)),2))),0)</f>
        <v>592.87</v>
      </c>
      <c r="J43" s="2863">
        <f t="shared" si="49"/>
        <v>1</v>
      </c>
      <c r="K43" s="2862">
        <f t="shared" si="1"/>
        <v>592.87</v>
      </c>
      <c r="L43" s="1872">
        <v>25</v>
      </c>
      <c r="M43" s="1872"/>
      <c r="N43" s="1872">
        <f t="shared" si="2"/>
        <v>29617.87</v>
      </c>
      <c r="O43" s="2810" t="str">
        <f>+แหล่งวัสดุ!F13</f>
        <v>บริษัท โซล่าแอสฟัลต์ อ.ศรีราชา จ.ชลบุรี</v>
      </c>
      <c r="P43" s="973">
        <v>3</v>
      </c>
      <c r="Q43" s="1818" t="s">
        <v>3118</v>
      </c>
      <c r="R43" s="1800">
        <f>TRUNC(+'ราคายาง กทม'!E5)</f>
        <v>29000</v>
      </c>
      <c r="S43" s="1801">
        <f>+ระยะทางขนส่งเหล็ก!C15</f>
        <v>0</v>
      </c>
      <c r="T43" s="1461" t="str">
        <f>+B43</f>
        <v>ยาง Emulsified Asphalt (CRS-2)</v>
      </c>
      <c r="U43" s="972"/>
      <c r="V43" s="850"/>
      <c r="W43" s="850">
        <v>2.13</v>
      </c>
      <c r="X43" s="850">
        <v>0</v>
      </c>
      <c r="Y43" s="1871"/>
      <c r="Z43" s="1871"/>
      <c r="AA43" s="1871"/>
    </row>
    <row r="44" spans="1:27" ht="21" hidden="1" customHeight="1" x14ac:dyDescent="0.2">
      <c r="A44" s="2402"/>
      <c r="B44" s="1871" t="s">
        <v>510</v>
      </c>
      <c r="C44" s="2402" t="s">
        <v>511</v>
      </c>
      <c r="D44" s="2886">
        <v>500</v>
      </c>
      <c r="E44" s="2828">
        <v>18</v>
      </c>
      <c r="F44" s="2828">
        <v>0</v>
      </c>
      <c r="G44" s="2828">
        <v>0</v>
      </c>
      <c r="H44" s="2828">
        <f>SUM(E44:G44)</f>
        <v>18</v>
      </c>
      <c r="I44" s="2878">
        <f>IF(H44&lt;&gt;0,IF(H44&lt;200,HLOOKUP($Y$6,'DATA (2)'!$B$3:$AC$204,H44+1),(HLOOKUP($Y$6,'DATA (2)'!$B$3:$AC$204,201)+ROUND((HLOOKUP($Y$6,'DATA (2)'!$B$3:$AC$204,202)*(H44-200)),2))),0)</f>
        <v>67.349999999999994</v>
      </c>
      <c r="J44" s="2879">
        <f t="shared" si="49"/>
        <v>1</v>
      </c>
      <c r="K44" s="2878">
        <f>ROUND(J44*I44,2)</f>
        <v>67.349999999999994</v>
      </c>
      <c r="L44" s="2880">
        <v>0</v>
      </c>
      <c r="M44" s="2880">
        <v>0</v>
      </c>
      <c r="N44" s="2880">
        <f>SUM(K44:M44)+D44</f>
        <v>567.35</v>
      </c>
      <c r="O44" s="2829" t="s">
        <v>512</v>
      </c>
      <c r="P44" s="974"/>
      <c r="Q44" s="1773"/>
      <c r="R44" s="957"/>
      <c r="S44" s="957"/>
      <c r="T44" s="972"/>
      <c r="U44" s="972"/>
      <c r="W44" s="859">
        <v>1.95</v>
      </c>
      <c r="X44" s="859">
        <v>2.52</v>
      </c>
      <c r="Y44" s="1871"/>
      <c r="Z44" s="1871"/>
      <c r="AA44" s="1871"/>
    </row>
    <row r="45" spans="1:27" ht="36" customHeight="1" x14ac:dyDescent="0.2">
      <c r="A45" s="2832">
        <v>23</v>
      </c>
      <c r="B45" s="2806" t="s">
        <v>513</v>
      </c>
      <c r="C45" s="2832" t="s">
        <v>511</v>
      </c>
      <c r="D45" s="2881">
        <f>+แหล่งวัสดุ!C19</f>
        <v>440</v>
      </c>
      <c r="E45" s="2839">
        <f>+แหล่งวัสดุ!D19</f>
        <v>35</v>
      </c>
      <c r="F45" s="2836">
        <v>0</v>
      </c>
      <c r="G45" s="2837">
        <v>0</v>
      </c>
      <c r="H45" s="2837">
        <f t="shared" si="46"/>
        <v>35</v>
      </c>
      <c r="I45" s="2882">
        <f>IF(H45&lt;&gt;0,IF(H45&lt;200,HLOOKUP($Y$6,'DATA (2)'!$B$3:$AC$204,H45+1),(HLOOKUP($Y$6,'DATA (2)'!$B$3:$AC$204,201)+ROUND((HLOOKUP($Y$6,'DATA (2)'!$B$3:$AC$204,202)*(H45-200)),2))),0)</f>
        <v>129.30000000000001</v>
      </c>
      <c r="J45" s="2883">
        <f t="shared" si="49"/>
        <v>1</v>
      </c>
      <c r="K45" s="2882">
        <f t="shared" si="1"/>
        <v>129.30000000000001</v>
      </c>
      <c r="L45" s="2884">
        <v>0</v>
      </c>
      <c r="M45" s="2884">
        <v>0</v>
      </c>
      <c r="N45" s="2884">
        <f t="shared" si="2"/>
        <v>569.29999999999995</v>
      </c>
      <c r="O45" s="2810" t="str">
        <f>+แหล่งวัสดุ!F19</f>
        <v>ทล. 24 กม.133+200 RT. (โรงโม่แบล็คซี)</v>
      </c>
      <c r="P45" s="973">
        <v>4</v>
      </c>
      <c r="Q45" s="1773"/>
      <c r="R45" s="955"/>
      <c r="S45" s="955"/>
      <c r="T45" s="972"/>
      <c r="U45" s="972"/>
      <c r="W45" s="859">
        <v>1.95</v>
      </c>
      <c r="X45" s="859">
        <v>2.52</v>
      </c>
      <c r="Y45" s="1871"/>
      <c r="Z45" s="1871"/>
      <c r="AA45" s="1871"/>
    </row>
    <row r="46" spans="1:27" ht="36" customHeight="1" x14ac:dyDescent="0.2">
      <c r="A46" s="2832">
        <v>24</v>
      </c>
      <c r="B46" s="2806" t="s">
        <v>514</v>
      </c>
      <c r="C46" s="2832" t="s">
        <v>511</v>
      </c>
      <c r="D46" s="2881">
        <f>+แหล่งวัสดุ!C18</f>
        <v>382</v>
      </c>
      <c r="E46" s="2839">
        <f>+แหล่งวัสดุ!D18</f>
        <v>43</v>
      </c>
      <c r="F46" s="2836">
        <v>0</v>
      </c>
      <c r="G46" s="2837">
        <v>0</v>
      </c>
      <c r="H46" s="2837">
        <f t="shared" si="46"/>
        <v>43</v>
      </c>
      <c r="I46" s="2882">
        <f>IF(H46&lt;&gt;0,IF(H46&lt;200,HLOOKUP($Y$6,'DATA (2)'!$B$3:$AC$204,H46+1),(HLOOKUP($Y$6,'DATA (2)'!$B$3:$AC$204,201)+ROUND((HLOOKUP($Y$6,'DATA (2)'!$B$3:$AC$204,202)*(H46-200)),2))),0)</f>
        <v>158.47</v>
      </c>
      <c r="J46" s="2883">
        <f t="shared" si="49"/>
        <v>1</v>
      </c>
      <c r="K46" s="2882">
        <f t="shared" si="1"/>
        <v>158.47</v>
      </c>
      <c r="L46" s="2884">
        <v>0</v>
      </c>
      <c r="M46" s="2884">
        <v>0</v>
      </c>
      <c r="N46" s="2884">
        <f t="shared" si="2"/>
        <v>540.47</v>
      </c>
      <c r="O46" s="2810" t="str">
        <f>+แหล่งวัสดุ!F18</f>
        <v>ทล. 226 กม.120+522 LT. (โรงโม่หินศิลาชัย)</v>
      </c>
      <c r="P46" s="973">
        <v>4</v>
      </c>
      <c r="Q46" s="1773"/>
      <c r="R46" s="955">
        <f>+'ราคา บร'!J228*1.5</f>
        <v>1387.845</v>
      </c>
      <c r="S46" s="955"/>
      <c r="T46" s="972"/>
      <c r="U46" s="972"/>
      <c r="W46" s="859">
        <v>1.95</v>
      </c>
      <c r="X46" s="859">
        <v>2.52</v>
      </c>
      <c r="Y46" s="1871"/>
      <c r="Z46" s="1871"/>
      <c r="AA46" s="1871"/>
    </row>
    <row r="47" spans="1:27" s="841" customFormat="1" ht="36" customHeight="1" x14ac:dyDescent="0.2">
      <c r="A47" s="2832">
        <v>25</v>
      </c>
      <c r="B47" s="2806" t="s">
        <v>515</v>
      </c>
      <c r="C47" s="2832" t="s">
        <v>511</v>
      </c>
      <c r="D47" s="2881">
        <f>+แหล่งวัสดุ!C16</f>
        <v>372</v>
      </c>
      <c r="E47" s="2839">
        <f>+แหล่งวัสดุ!D16</f>
        <v>35</v>
      </c>
      <c r="F47" s="2836">
        <v>0</v>
      </c>
      <c r="G47" s="2837">
        <v>0</v>
      </c>
      <c r="H47" s="2837">
        <f>SUM(E47:G47)</f>
        <v>35</v>
      </c>
      <c r="I47" s="2882">
        <f>IF(H47&lt;&gt;0,IF(H47&lt;200,HLOOKUP($Y$6,'DATA (2)'!$B$3:$AC$204,H47+1),(HLOOKUP($Y$6,'DATA (2)'!$B$3:$AC$204,201)+ROUND((HLOOKUP($Y$6,'DATA (2)'!$B$3:$AC$204,202)*(H47-200)),2))),0)</f>
        <v>129.30000000000001</v>
      </c>
      <c r="J47" s="2883">
        <f t="shared" si="49"/>
        <v>1</v>
      </c>
      <c r="K47" s="2882">
        <f>ROUND(J47*I47,2)</f>
        <v>129.30000000000001</v>
      </c>
      <c r="L47" s="2884">
        <v>0</v>
      </c>
      <c r="M47" s="2884">
        <v>0</v>
      </c>
      <c r="N47" s="2884">
        <f>SUM(K47:M47)+D47</f>
        <v>501.3</v>
      </c>
      <c r="O47" s="2810" t="str">
        <f>+แหล่งวัสดุ!F16</f>
        <v>ทล. 24 กม.133+200 RT. (โรงโม่แบล็คซี)</v>
      </c>
      <c r="P47" s="973">
        <v>4</v>
      </c>
      <c r="Q47" s="1773"/>
      <c r="R47" s="955">
        <f>+'ราคา บร'!L224</f>
        <v>1387.845</v>
      </c>
      <c r="S47" s="955"/>
      <c r="T47" s="1764"/>
      <c r="U47" s="1764"/>
      <c r="W47" s="859">
        <v>1.95</v>
      </c>
      <c r="X47" s="859">
        <v>2.52</v>
      </c>
      <c r="Y47" s="2402"/>
      <c r="Z47" s="2402"/>
      <c r="AA47" s="2402"/>
    </row>
    <row r="48" spans="1:27" s="841" customFormat="1" ht="36" customHeight="1" x14ac:dyDescent="0.2">
      <c r="A48" s="2832">
        <v>26</v>
      </c>
      <c r="B48" s="2806" t="s">
        <v>265</v>
      </c>
      <c r="C48" s="2832" t="s">
        <v>511</v>
      </c>
      <c r="D48" s="2881">
        <f>+แหล่งวัสดุ!C20</f>
        <v>375</v>
      </c>
      <c r="E48" s="2839">
        <f>+แหล่งวัสดุ!D20</f>
        <v>35</v>
      </c>
      <c r="F48" s="2836">
        <v>0</v>
      </c>
      <c r="G48" s="2837">
        <v>0</v>
      </c>
      <c r="H48" s="2837">
        <f t="shared" si="46"/>
        <v>35</v>
      </c>
      <c r="I48" s="2882">
        <f>IF(H48&lt;&gt;0,IF(H48&lt;200,HLOOKUP($Y$6,'DATA (2)'!$B$3:$AC$204,H48+1),(HLOOKUP($Y$6,'DATA (2)'!$B$3:$AC$204,201)+ROUND((HLOOKUP($Y$6,'DATA (2)'!$B$3:$AC$204,202)*(H48-200)),2))),0)</f>
        <v>129.30000000000001</v>
      </c>
      <c r="J48" s="2883">
        <f t="shared" si="49"/>
        <v>1</v>
      </c>
      <c r="K48" s="2882">
        <f t="shared" si="1"/>
        <v>129.30000000000001</v>
      </c>
      <c r="L48" s="2884">
        <v>0</v>
      </c>
      <c r="M48" s="2884">
        <v>0</v>
      </c>
      <c r="N48" s="2884">
        <f t="shared" si="2"/>
        <v>504.3</v>
      </c>
      <c r="O48" s="2810" t="str">
        <f>+แหล่งวัสดุ!F20</f>
        <v>ทล. 24 กม.133+200 RT. (โรงโม่แบล็คซี)</v>
      </c>
      <c r="P48" s="973">
        <v>4</v>
      </c>
      <c r="Q48" s="1773">
        <f>+SUBTOTAL(102,$A$18:A48)</f>
        <v>26</v>
      </c>
      <c r="R48" s="955">
        <f>+'ราคา บร'!J230*1.5</f>
        <v>1387.845</v>
      </c>
      <c r="S48" s="955"/>
      <c r="T48" s="1764"/>
      <c r="U48" s="1764"/>
      <c r="W48" s="859">
        <v>1.95</v>
      </c>
      <c r="X48" s="859">
        <v>2.52</v>
      </c>
      <c r="Y48" s="2402"/>
      <c r="Z48" s="2402"/>
      <c r="AA48" s="2402"/>
    </row>
    <row r="49" spans="1:27" s="1808" customFormat="1" ht="35.1" customHeight="1" x14ac:dyDescent="0.2">
      <c r="A49" s="2832">
        <v>27</v>
      </c>
      <c r="B49" s="2806" t="s">
        <v>516</v>
      </c>
      <c r="C49" s="2832" t="s">
        <v>511</v>
      </c>
      <c r="D49" s="2887">
        <f>+แหล่งวัสดุ!C27</f>
        <v>168</v>
      </c>
      <c r="E49" s="2839">
        <f>+แหล่งวัสดุ!D27</f>
        <v>91</v>
      </c>
      <c r="F49" s="2836">
        <v>0</v>
      </c>
      <c r="G49" s="2837">
        <v>0</v>
      </c>
      <c r="H49" s="2837">
        <f t="shared" si="46"/>
        <v>91</v>
      </c>
      <c r="I49" s="2882">
        <f>IF(H49&lt;&gt;0,IF(H49&lt;200,HLOOKUP($Y$6,'DATA (2)'!$B$3:$AC$204,H49+1),(HLOOKUP($Y$6,'DATA (2)'!$B$3:$AC$204,201)+ROUND((HLOOKUP($Y$6,'DATA (2)'!$B$3:$AC$204,202)*(H49-200)),2))),0)</f>
        <v>333.53</v>
      </c>
      <c r="J49" s="2883">
        <f t="shared" si="49"/>
        <v>1</v>
      </c>
      <c r="K49" s="2882">
        <f t="shared" si="1"/>
        <v>333.53</v>
      </c>
      <c r="L49" s="2884">
        <v>0</v>
      </c>
      <c r="M49" s="2884">
        <v>0</v>
      </c>
      <c r="N49" s="2884">
        <f t="shared" si="2"/>
        <v>501.53</v>
      </c>
      <c r="O49" s="2810" t="str">
        <f>+แหล่งวัสดุ!F27</f>
        <v>ทางหลวงหมายเลข 2226 กม.90+400 LT. (ท่าทราย เจริญผล)</v>
      </c>
      <c r="P49" s="1874">
        <f>IF(O49="อ.ชุมพวง จ.นครราชสีมา",2,1)</f>
        <v>1</v>
      </c>
      <c r="Q49" s="1867">
        <f>+SUBTOTAL(102,$A$18:A49)</f>
        <v>27</v>
      </c>
      <c r="R49" s="1875">
        <v>200</v>
      </c>
      <c r="S49" s="1875">
        <v>170</v>
      </c>
      <c r="T49" s="1805"/>
      <c r="U49" s="1805"/>
      <c r="W49" s="1036">
        <v>1.95</v>
      </c>
      <c r="X49" s="1036">
        <v>2.52</v>
      </c>
      <c r="Y49" s="2806"/>
      <c r="Z49" s="2806"/>
      <c r="AA49" s="2806"/>
    </row>
    <row r="50" spans="1:27" s="841" customFormat="1" ht="36" customHeight="1" x14ac:dyDescent="0.2">
      <c r="A50" s="2832">
        <v>28</v>
      </c>
      <c r="B50" s="2838" t="s">
        <v>517</v>
      </c>
      <c r="C50" s="2832" t="s">
        <v>511</v>
      </c>
      <c r="D50" s="2887">
        <f>+แหล่งวัสดุ!C22</f>
        <v>60</v>
      </c>
      <c r="E50" s="2839">
        <f>+ระยะทางขนส่งเหล็ก!N27</f>
        <v>50</v>
      </c>
      <c r="F50" s="2836">
        <v>0</v>
      </c>
      <c r="G50" s="2837">
        <v>0</v>
      </c>
      <c r="H50" s="2837">
        <f t="shared" si="46"/>
        <v>50</v>
      </c>
      <c r="I50" s="2882">
        <f>IF(H50&lt;&gt;0,IF(H50&lt;200,HLOOKUP($Y$6,'DATA (2)'!$B$3:$AC$204,H50+1),(HLOOKUP($Y$6,'DATA (2)'!$B$3:$AC$204,201)+ROUND((HLOOKUP($Y$6,'DATA (2)'!$B$3:$AC$204,202)*(H50-200)),2))),0)</f>
        <v>183.96</v>
      </c>
      <c r="J50" s="2883">
        <f t="shared" si="49"/>
        <v>1</v>
      </c>
      <c r="K50" s="2882">
        <f t="shared" si="1"/>
        <v>183.96</v>
      </c>
      <c r="L50" s="2884">
        <v>0</v>
      </c>
      <c r="M50" s="2884">
        <v>0</v>
      </c>
      <c r="N50" s="2884">
        <f t="shared" si="2"/>
        <v>243.96</v>
      </c>
      <c r="O50" s="2810" t="str">
        <f>+แหล่งวัสดุ!F22</f>
        <v>ทล. 24 กม.115+780 RT. (บ่อบ้านโนนสุวรรณ)</v>
      </c>
      <c r="P50" s="1760">
        <v>12</v>
      </c>
      <c r="Q50" s="1773">
        <f>+SUBTOTAL(102,$A$18:A50)</f>
        <v>28</v>
      </c>
      <c r="R50" s="955">
        <f>+ราคาพื้นฐาน!E15</f>
        <v>60</v>
      </c>
      <c r="S50" s="955"/>
      <c r="T50" s="1764"/>
      <c r="U50" s="1764"/>
      <c r="W50" s="859">
        <v>1.95</v>
      </c>
      <c r="X50" s="859">
        <v>2.52</v>
      </c>
      <c r="Y50" s="2402"/>
      <c r="Z50" s="2402"/>
      <c r="AA50" s="2402"/>
    </row>
    <row r="51" spans="1:27" s="841" customFormat="1" ht="37.9" customHeight="1" x14ac:dyDescent="0.2">
      <c r="A51" s="2832">
        <v>29</v>
      </c>
      <c r="B51" s="2838" t="s">
        <v>518</v>
      </c>
      <c r="C51" s="2832" t="s">
        <v>511</v>
      </c>
      <c r="D51" s="2887">
        <f>+แหล่งวัสดุ!C23</f>
        <v>50</v>
      </c>
      <c r="E51" s="2839">
        <f>+ระยะทางขนส่งเหล็ก!N28</f>
        <v>30</v>
      </c>
      <c r="F51" s="2836">
        <v>0</v>
      </c>
      <c r="G51" s="2837">
        <v>0</v>
      </c>
      <c r="H51" s="2837">
        <f t="shared" si="46"/>
        <v>30</v>
      </c>
      <c r="I51" s="2882">
        <f>IF(H51&lt;&gt;0,IF(H51&lt;200,HLOOKUP($Y$6,'DATA (2)'!$B$3:$AC$204,H51+1),(HLOOKUP($Y$6,'DATA (2)'!$B$3:$AC$204,201)+ROUND((HLOOKUP($Y$6,'DATA (2)'!$B$3:$AC$204,202)*(H51-200)),2))),0)</f>
        <v>111.09</v>
      </c>
      <c r="J51" s="2883">
        <f t="shared" si="49"/>
        <v>1</v>
      </c>
      <c r="K51" s="2882">
        <f t="shared" si="1"/>
        <v>111.09</v>
      </c>
      <c r="L51" s="2884">
        <v>0</v>
      </c>
      <c r="M51" s="2884">
        <v>0</v>
      </c>
      <c r="N51" s="2884">
        <f t="shared" si="2"/>
        <v>161.09</v>
      </c>
      <c r="O51" s="2810" t="str">
        <f>+แหล่งวัสดุ!F23</f>
        <v>ทล. 24 กม.115+780 RT. (บ่อบ้านโนนสุวรรณ)</v>
      </c>
      <c r="P51" s="973"/>
      <c r="Q51" s="1773">
        <f>+SUBTOTAL(102,$A$18:A51)</f>
        <v>29</v>
      </c>
      <c r="R51" s="955">
        <f>+ราคาพื้นฐาน!E16</f>
        <v>50</v>
      </c>
      <c r="S51" s="955"/>
      <c r="T51" s="1764"/>
      <c r="U51" s="1764"/>
      <c r="W51" s="859">
        <v>1.95</v>
      </c>
      <c r="X51" s="859">
        <v>2.52</v>
      </c>
      <c r="Y51" s="2402"/>
      <c r="Z51" s="2402"/>
      <c r="AA51" s="2402"/>
    </row>
    <row r="52" spans="1:27" s="841" customFormat="1" ht="32.25" hidden="1" customHeight="1" x14ac:dyDescent="0.2">
      <c r="A52" s="2402"/>
      <c r="B52" s="2840" t="s">
        <v>519</v>
      </c>
      <c r="C52" s="2402" t="s">
        <v>511</v>
      </c>
      <c r="D52" s="4427">
        <v>35</v>
      </c>
      <c r="E52" s="2828">
        <f>E51</f>
        <v>30</v>
      </c>
      <c r="F52" s="2828">
        <v>0</v>
      </c>
      <c r="G52" s="2828">
        <v>0</v>
      </c>
      <c r="H52" s="2828">
        <f>SUM(E52:G52)</f>
        <v>30</v>
      </c>
      <c r="I52" s="2878">
        <f>IF(H52&lt;&gt;0,IF(H52&lt;200,HLOOKUP($Y$6,'DATA (2)'!$B$3:$AC$204,H52+1),(HLOOKUP($Y$6,'DATA (2)'!$B$3:$AC$204,201)+ROUND((HLOOKUP($Y$6,'DATA (2)'!$B$3:$AC$204,202)*(H52-200)),2))),0)</f>
        <v>111.09</v>
      </c>
      <c r="J52" s="2879">
        <f t="shared" si="49"/>
        <v>1</v>
      </c>
      <c r="K52" s="2878">
        <f>ROUND(J52*I52,2)</f>
        <v>111.09</v>
      </c>
      <c r="L52" s="2880">
        <v>0</v>
      </c>
      <c r="M52" s="2880">
        <v>0</v>
      </c>
      <c r="N52" s="2880">
        <f t="shared" ref="N52:N71" si="54">SUM(K52:M52)+D52</f>
        <v>146.09</v>
      </c>
      <c r="O52" s="2810" t="s">
        <v>520</v>
      </c>
      <c r="P52" s="973"/>
      <c r="Q52" s="1773">
        <f>+SUBTOTAL(102,$A$18:A52)</f>
        <v>29</v>
      </c>
      <c r="R52" s="957"/>
      <c r="S52" s="957"/>
      <c r="T52" s="1764"/>
      <c r="U52" s="1764"/>
      <c r="W52" s="859">
        <v>1.95</v>
      </c>
      <c r="X52" s="859">
        <v>2.52</v>
      </c>
      <c r="Y52" s="2402"/>
      <c r="Z52" s="2402"/>
      <c r="AA52" s="2402"/>
    </row>
    <row r="53" spans="1:27" ht="33.75" customHeight="1" x14ac:dyDescent="0.2">
      <c r="A53" s="2402">
        <v>30</v>
      </c>
      <c r="B53" s="2840" t="s">
        <v>521</v>
      </c>
      <c r="C53" s="2840" t="s">
        <v>511</v>
      </c>
      <c r="D53" s="4493">
        <f>+แหล่งวัสดุ!C25</f>
        <v>120</v>
      </c>
      <c r="E53" s="4494">
        <f>+แหล่งวัสดุ!D25</f>
        <v>91</v>
      </c>
      <c r="F53" s="4495"/>
      <c r="G53" s="4496">
        <v>0</v>
      </c>
      <c r="H53" s="4496">
        <f>SUM(E53:G53)</f>
        <v>91</v>
      </c>
      <c r="I53" s="4497">
        <f>IF(H53&lt;&gt;0,IF(H53&lt;200,HLOOKUP($Y$6,'DATA (2)'!$B$3:$AC$204,H53+1),(HLOOKUP($Y$6,'DATA (2)'!$B$3:$AC$204,201)+ROUND((HLOOKUP($Y$6,'DATA (2)'!$B$3:$AC$204,202)*(H53-200)),2))),0)</f>
        <v>333.53</v>
      </c>
      <c r="J53" s="4498">
        <f t="shared" si="49"/>
        <v>1</v>
      </c>
      <c r="K53" s="4497">
        <f>ROUND(J53*I53,2)</f>
        <v>333.53</v>
      </c>
      <c r="L53" s="4499"/>
      <c r="M53" s="4499"/>
      <c r="N53" s="4499">
        <f t="shared" si="54"/>
        <v>453.53</v>
      </c>
      <c r="O53" s="2929" t="str">
        <f>+แหล่งวัสดุ!F25</f>
        <v>ทางหลวงหมายเลข 2226 กม.90+400 LT. (ท่าทราย เจริญผล)</v>
      </c>
      <c r="P53" s="973">
        <f>+P49</f>
        <v>1</v>
      </c>
      <c r="Q53" s="1773">
        <f>+SUBTOTAL(102,$A$18:A53)</f>
        <v>30</v>
      </c>
      <c r="R53" s="958">
        <v>110</v>
      </c>
      <c r="S53" s="958">
        <v>100</v>
      </c>
      <c r="T53" s="972"/>
      <c r="U53" s="972"/>
      <c r="W53" s="859">
        <v>1.95</v>
      </c>
      <c r="X53" s="859">
        <v>2.52</v>
      </c>
      <c r="Y53" s="1871"/>
      <c r="Z53" s="1871"/>
      <c r="AA53" s="1871"/>
    </row>
    <row r="54" spans="1:27" ht="33.75" customHeight="1" x14ac:dyDescent="0.2">
      <c r="A54" s="2402">
        <v>30</v>
      </c>
      <c r="B54" s="1871" t="s">
        <v>1008</v>
      </c>
      <c r="C54" s="2402" t="s">
        <v>511</v>
      </c>
      <c r="D54" s="2808">
        <f>+แหล่งวัสดุ!C26</f>
        <v>168</v>
      </c>
      <c r="E54" s="2842">
        <f>+แหล่งวัสดุ!D26</f>
        <v>91</v>
      </c>
      <c r="F54" s="2843"/>
      <c r="G54" s="2809">
        <v>0</v>
      </c>
      <c r="H54" s="2809">
        <f>SUM(E54:G54)</f>
        <v>91</v>
      </c>
      <c r="I54" s="2862">
        <f>IF(H54&lt;&gt;0,IF(H54&lt;200,HLOOKUP($Y$6,'DATA (2)'!$B$3:$AC$204,H54+1),(HLOOKUP($Y$6,'DATA (2)'!$B$3:$AC$204,201)+ROUND((HLOOKUP($Y$6,'DATA (2)'!$B$3:$AC$204,202)*(H54-200)),2))),0)</f>
        <v>333.53</v>
      </c>
      <c r="J54" s="2863">
        <f t="shared" ref="J54" si="55">ROUND((E54+F54*W54+G54*X54)/H54,4)</f>
        <v>1</v>
      </c>
      <c r="K54" s="2862">
        <f>ROUND(J54*I54,2)</f>
        <v>333.53</v>
      </c>
      <c r="L54" s="1872"/>
      <c r="M54" s="1872"/>
      <c r="N54" s="1872">
        <f t="shared" ref="N54" si="56">SUM(K54:M54)+D54</f>
        <v>501.53</v>
      </c>
      <c r="O54" s="2929" t="str">
        <f>+แหล่งวัสดุ!F26</f>
        <v>ทางหลวงหมายเลข 2226 กม.90+400 LT. (ท่าทราย เจริญผล)</v>
      </c>
      <c r="P54" s="973">
        <f>+P50</f>
        <v>12</v>
      </c>
      <c r="Q54" s="1773">
        <f>+SUBTOTAL(102,$A$18:A54)</f>
        <v>31</v>
      </c>
      <c r="R54" s="958">
        <v>110</v>
      </c>
      <c r="S54" s="958">
        <v>100</v>
      </c>
      <c r="T54" s="972"/>
      <c r="U54" s="972"/>
      <c r="W54" s="859">
        <v>1.95</v>
      </c>
      <c r="X54" s="859">
        <v>2.52</v>
      </c>
      <c r="Y54" s="1871"/>
      <c r="Z54" s="1871"/>
      <c r="AA54" s="1871"/>
    </row>
    <row r="55" spans="1:27" s="841" customFormat="1" ht="31.5" customHeight="1" x14ac:dyDescent="0.2">
      <c r="A55" s="2402">
        <v>31</v>
      </c>
      <c r="B55" s="2840" t="s">
        <v>522</v>
      </c>
      <c r="C55" s="2402" t="s">
        <v>511</v>
      </c>
      <c r="D55" s="2841">
        <v>30</v>
      </c>
      <c r="E55" s="2842">
        <v>5</v>
      </c>
      <c r="F55" s="2843">
        <v>0</v>
      </c>
      <c r="G55" s="2809">
        <v>0</v>
      </c>
      <c r="H55" s="2809">
        <f t="shared" si="46"/>
        <v>5</v>
      </c>
      <c r="I55" s="2862">
        <f>IF(H55&lt;&gt;0,IF(H55&lt;200,HLOOKUP($Y$6,'DATA (2)'!$B$3:$AC$204,H55+1),(HLOOKUP($Y$6,'DATA (2)'!$B$3:$AC$204,201)+ROUND((HLOOKUP($Y$6,'DATA (2)'!$B$3:$AC$204,202)*(H55-200)),2))),0)</f>
        <v>22.43</v>
      </c>
      <c r="J55" s="2863">
        <f t="shared" si="49"/>
        <v>1</v>
      </c>
      <c r="K55" s="2862">
        <f t="shared" si="1"/>
        <v>22.43</v>
      </c>
      <c r="L55" s="1872">
        <v>0</v>
      </c>
      <c r="M55" s="1872">
        <v>0</v>
      </c>
      <c r="N55" s="1872">
        <f t="shared" si="54"/>
        <v>52.43</v>
      </c>
      <c r="O55" s="2810" t="s">
        <v>523</v>
      </c>
      <c r="P55" s="973"/>
      <c r="Q55" s="1773">
        <f>+SUBTOTAL(102,$A$18:A55)</f>
        <v>32</v>
      </c>
      <c r="R55" s="958"/>
      <c r="S55" s="955"/>
      <c r="T55" s="1764"/>
      <c r="U55" s="1764"/>
      <c r="W55" s="859">
        <v>1.95</v>
      </c>
      <c r="X55" s="859">
        <v>2.52</v>
      </c>
      <c r="Y55" s="2402"/>
      <c r="Z55" s="2402"/>
      <c r="AA55" s="2402"/>
    </row>
    <row r="56" spans="1:27" s="1808" customFormat="1" ht="36" hidden="1" customHeight="1" x14ac:dyDescent="0.2">
      <c r="A56" s="2402"/>
      <c r="B56" s="2812" t="s">
        <v>537</v>
      </c>
      <c r="C56" s="2402" t="s">
        <v>64</v>
      </c>
      <c r="D56" s="2831">
        <f>+แหล่งวัสดุ!C29</f>
        <v>475</v>
      </c>
      <c r="E56" s="2809">
        <f>+แหล่งวัสดุ!D29</f>
        <v>98</v>
      </c>
      <c r="F56" s="2809">
        <f>F65</f>
        <v>0</v>
      </c>
      <c r="G56" s="2809">
        <f>G65</f>
        <v>0</v>
      </c>
      <c r="H56" s="2809">
        <f>SUM(E56:G56)</f>
        <v>98</v>
      </c>
      <c r="I56" s="2872">
        <f>+ROUNDDOWN(R56,2)</f>
        <v>256.42</v>
      </c>
      <c r="J56" s="2873">
        <v>1</v>
      </c>
      <c r="K56" s="2872">
        <f>+I56</f>
        <v>256.42</v>
      </c>
      <c r="L56" s="2872"/>
      <c r="M56" s="1872"/>
      <c r="N56" s="1872">
        <f t="shared" si="54"/>
        <v>731.42000000000007</v>
      </c>
      <c r="O56" s="2844" t="str">
        <f>+แหล่งวัสดุ!F29</f>
        <v>ทล.226 กม.62+650 RT. (บริษัท พรีคอน (ไทยแลนด์) จำกัด)</v>
      </c>
      <c r="P56" s="1873">
        <v>1</v>
      </c>
      <c r="Q56" s="1833">
        <f>+E56</f>
        <v>98</v>
      </c>
      <c r="R56" s="1834">
        <f>IF(Q56&lt;=200,HLOOKUP($Y$6,'DATA (2)'!$BF$3:$CG$204,Q56+1),(HLOOKUP($Y$6,'DATA (2)'!$BF$3:$CG$204,201)+ROUND((HLOOKUP($Y$6,'DATA (2)'!$BF$3:$CG$204,202)*(Q56-200)),2)))</f>
        <v>256.42</v>
      </c>
      <c r="S56" s="1835">
        <f>R56*13</f>
        <v>3333.46</v>
      </c>
      <c r="T56" s="1805"/>
      <c r="U56" s="1805"/>
      <c r="W56" s="1036">
        <v>1.95</v>
      </c>
      <c r="X56" s="1036">
        <v>2.52</v>
      </c>
      <c r="Y56" s="2807" t="e">
        <f t="shared" ref="Y56" si="57">300/L56</f>
        <v>#DIV/0!</v>
      </c>
      <c r="Z56" s="2806"/>
      <c r="AA56" s="2806"/>
    </row>
    <row r="57" spans="1:27" s="1808" customFormat="1" ht="36" hidden="1" customHeight="1" x14ac:dyDescent="0.2">
      <c r="A57" s="2402"/>
      <c r="B57" s="2812" t="s">
        <v>524</v>
      </c>
      <c r="C57" s="2402" t="s">
        <v>64</v>
      </c>
      <c r="D57" s="2831">
        <f>+แหล่งวัสดุ!C30</f>
        <v>680</v>
      </c>
      <c r="E57" s="2809">
        <f>+แหล่งวัสดุ!D30</f>
        <v>150</v>
      </c>
      <c r="F57" s="2809">
        <f>F78</f>
        <v>0</v>
      </c>
      <c r="G57" s="2809">
        <f>G78</f>
        <v>0</v>
      </c>
      <c r="H57" s="2809">
        <f>SUM(E57:G57)</f>
        <v>150</v>
      </c>
      <c r="I57" s="2872">
        <f t="shared" ref="I57:I63" si="58">+ROUNDDOWN(R57,2)</f>
        <v>391.99</v>
      </c>
      <c r="J57" s="2873">
        <v>1</v>
      </c>
      <c r="K57" s="2872">
        <f>+I57</f>
        <v>391.99</v>
      </c>
      <c r="L57" s="2872"/>
      <c r="M57" s="1872"/>
      <c r="N57" s="1872">
        <f t="shared" si="54"/>
        <v>1071.99</v>
      </c>
      <c r="O57" s="2844" t="str">
        <f>+แหล่งวัสดุ!F30</f>
        <v>ทล.3366 กม.4+600 RT. (หจก.ไอคิวคอนกรีต 888)</v>
      </c>
      <c r="P57" s="1873">
        <v>1</v>
      </c>
      <c r="Q57" s="1833">
        <f>+E57</f>
        <v>150</v>
      </c>
      <c r="R57" s="1834">
        <f>IF(Q57&lt;=200,HLOOKUP($Y$6,'DATA (2)'!$BF$3:$CG$204,Q57+1),(HLOOKUP($Y$6,'DATA (2)'!$BF$3:$CG$204,201)+ROUND((HLOOKUP($Y$6,'DATA (2)'!$BF$3:$CG$204,202)*(Q57-200)),2)))</f>
        <v>391.99</v>
      </c>
      <c r="S57" s="1835">
        <f>R57*13</f>
        <v>5095.87</v>
      </c>
      <c r="T57" s="1805"/>
      <c r="U57" s="1805"/>
      <c r="W57" s="1036">
        <v>1.95</v>
      </c>
      <c r="X57" s="1036">
        <v>2.52</v>
      </c>
      <c r="Y57" s="2807" t="e">
        <f t="shared" ref="Y57" si="59">300/L57</f>
        <v>#DIV/0!</v>
      </c>
      <c r="Z57" s="2806"/>
      <c r="AA57" s="2806"/>
    </row>
    <row r="58" spans="1:27" s="1808" customFormat="1" ht="35.25" hidden="1" customHeight="1" x14ac:dyDescent="0.2">
      <c r="A58" s="2402"/>
      <c r="B58" s="2812" t="s">
        <v>525</v>
      </c>
      <c r="C58" s="2402" t="s">
        <v>64</v>
      </c>
      <c r="D58" s="2831">
        <f>+แหล่งวัสดุ!C31</f>
        <v>1440</v>
      </c>
      <c r="E58" s="2809">
        <f>+แหล่งวัสดุ!D31</f>
        <v>91</v>
      </c>
      <c r="F58" s="2823">
        <f>F57</f>
        <v>0</v>
      </c>
      <c r="G58" s="2823">
        <f>G57</f>
        <v>0</v>
      </c>
      <c r="H58" s="2823">
        <f>SUM(E58:G58)</f>
        <v>91</v>
      </c>
      <c r="I58" s="2872">
        <f>+ROUNDDOWN(R58,2)</f>
        <v>238.24</v>
      </c>
      <c r="J58" s="2873">
        <v>1</v>
      </c>
      <c r="K58" s="2872">
        <f t="shared" ref="K58:K63" si="60">+I58</f>
        <v>238.24</v>
      </c>
      <c r="L58" s="2872"/>
      <c r="M58" s="1872"/>
      <c r="N58" s="1872">
        <f t="shared" si="54"/>
        <v>1678.24</v>
      </c>
      <c r="O58" s="2844" t="str">
        <f>+แหล่งวัสดุ!F31</f>
        <v>ทล.219 กม.96+900 RT. (บจก.ยิ่งเจริญก่อสร้างบุรีรัมย์)</v>
      </c>
      <c r="P58" s="1873">
        <v>1</v>
      </c>
      <c r="Q58" s="1833">
        <f t="shared" ref="Q58:Q60" si="61">+E58</f>
        <v>91</v>
      </c>
      <c r="R58" s="1834">
        <f>IF(Q58&lt;=200,HLOOKUP($Y$6,'DATA (2)'!$BF$3:$CG$204,Q58+1),(HLOOKUP($Y$6,'DATA (2)'!$BF$3:$CG$204,201)+ROUND((HLOOKUP($Y$6,'DATA (2)'!$BF$3:$CG$204,202)*(Q58-200)),2)))</f>
        <v>238.24</v>
      </c>
      <c r="S58" s="1835">
        <f>R58*13</f>
        <v>3097.12</v>
      </c>
      <c r="T58" s="1805"/>
      <c r="U58" s="1805"/>
      <c r="W58" s="1036">
        <v>1.95</v>
      </c>
      <c r="X58" s="1036">
        <v>2.52</v>
      </c>
      <c r="Y58" s="2807"/>
      <c r="Z58" s="2806"/>
      <c r="AA58" s="2806"/>
    </row>
    <row r="59" spans="1:27" s="1808" customFormat="1" ht="33" hidden="1" customHeight="1" x14ac:dyDescent="0.2">
      <c r="A59" s="2402"/>
      <c r="B59" s="2812" t="s">
        <v>526</v>
      </c>
      <c r="C59" s="2402" t="s">
        <v>64</v>
      </c>
      <c r="D59" s="2831">
        <f>+แหล่งวัสดุ!C32</f>
        <v>2100</v>
      </c>
      <c r="E59" s="2809">
        <f>+แหล่งวัสดุ!D32</f>
        <v>91</v>
      </c>
      <c r="F59" s="2823">
        <f>F58</f>
        <v>0</v>
      </c>
      <c r="G59" s="2823">
        <f>G58</f>
        <v>0</v>
      </c>
      <c r="H59" s="2823">
        <f t="shared" si="46"/>
        <v>91</v>
      </c>
      <c r="I59" s="2872">
        <f>+ROUNDDOWN(R59,2)</f>
        <v>238.24</v>
      </c>
      <c r="J59" s="2873">
        <v>1</v>
      </c>
      <c r="K59" s="2872">
        <f t="shared" si="60"/>
        <v>238.24</v>
      </c>
      <c r="L59" s="2872"/>
      <c r="M59" s="1872"/>
      <c r="N59" s="1872">
        <f t="shared" si="54"/>
        <v>2338.2399999999998</v>
      </c>
      <c r="O59" s="2844" t="str">
        <f>+แหล่งวัสดุ!F32</f>
        <v>ทล.219 กม.96+900 RT. (บจก.ยิ่งเจริญก่อสร้างบุรีรัมย์)</v>
      </c>
      <c r="P59" s="1873">
        <v>1</v>
      </c>
      <c r="Q59" s="1833">
        <f t="shared" si="61"/>
        <v>91</v>
      </c>
      <c r="R59" s="1834">
        <f>IF(Q59&lt;=200,HLOOKUP($Y$6,'DATA (2)'!$BF$3:$CG$204,Q59+1),(HLOOKUP($Y$6,'DATA (2)'!$BF$3:$CG$204,201)+ROUND((HLOOKUP($Y$6,'DATA (2)'!$BF$3:$CG$204,202)*(Q59-200)),2)))</f>
        <v>238.24</v>
      </c>
      <c r="S59" s="1835">
        <f t="shared" ref="S59:S63" si="62">R59*13</f>
        <v>3097.12</v>
      </c>
      <c r="T59" s="1805"/>
      <c r="U59" s="1805"/>
      <c r="W59" s="1036">
        <v>1.95</v>
      </c>
      <c r="X59" s="1036">
        <v>2.52</v>
      </c>
      <c r="Y59" s="2807"/>
      <c r="Z59" s="2806"/>
      <c r="AA59" s="2806"/>
    </row>
    <row r="60" spans="1:27" s="1808" customFormat="1" ht="32.25" hidden="1" customHeight="1" x14ac:dyDescent="0.2">
      <c r="A60" s="2402"/>
      <c r="B60" s="2812" t="s">
        <v>527</v>
      </c>
      <c r="C60" s="2402" t="s">
        <v>64</v>
      </c>
      <c r="D60" s="2831">
        <f>+แหล่งวัสดุ!C33</f>
        <v>2680</v>
      </c>
      <c r="E60" s="2809">
        <f>+แหล่งวัสดุ!D33</f>
        <v>91</v>
      </c>
      <c r="F60" s="2823">
        <f>F79</f>
        <v>0</v>
      </c>
      <c r="G60" s="2823">
        <f>G79</f>
        <v>0</v>
      </c>
      <c r="H60" s="2823">
        <f t="shared" ref="H60:H71" si="63">SUM(E60:G60)</f>
        <v>91</v>
      </c>
      <c r="I60" s="2872">
        <f>+ROUNDDOWN(R60,2)</f>
        <v>238.24</v>
      </c>
      <c r="J60" s="2873">
        <v>1</v>
      </c>
      <c r="K60" s="2872">
        <f t="shared" si="60"/>
        <v>238.24</v>
      </c>
      <c r="L60" s="2872"/>
      <c r="M60" s="1872"/>
      <c r="N60" s="1872">
        <f t="shared" si="54"/>
        <v>2918.24</v>
      </c>
      <c r="O60" s="2844" t="str">
        <f>+แหล่งวัสดุ!F33</f>
        <v>ทล.219 กม.96+900 RT. (บจก.ยิ่งเจริญก่อสร้างบุรีรัมย์)</v>
      </c>
      <c r="P60" s="1873">
        <v>1</v>
      </c>
      <c r="Q60" s="1833">
        <f t="shared" si="61"/>
        <v>91</v>
      </c>
      <c r="R60" s="1834">
        <f>IF(Q60&lt;=200,HLOOKUP($Y$6,'DATA (2)'!$BF$3:$CG$204,Q60+1),(HLOOKUP($Y$6,'DATA (2)'!$BF$3:$CG$204,201)+ROUND((HLOOKUP($Y$6,'DATA (2)'!$BF$3:$CG$204,202)*(Q60-200)),2)))</f>
        <v>238.24</v>
      </c>
      <c r="S60" s="1835">
        <f t="shared" si="62"/>
        <v>3097.12</v>
      </c>
      <c r="T60" s="1805"/>
      <c r="U60" s="1805"/>
      <c r="W60" s="1036">
        <v>1.95</v>
      </c>
      <c r="X60" s="1036">
        <v>2.52</v>
      </c>
      <c r="Y60" s="2807"/>
      <c r="Z60" s="2806"/>
      <c r="AA60" s="2806"/>
    </row>
    <row r="61" spans="1:27" s="1808" customFormat="1" ht="33.75" customHeight="1" x14ac:dyDescent="0.2">
      <c r="A61" s="2402">
        <v>32</v>
      </c>
      <c r="B61" s="2812" t="s">
        <v>538</v>
      </c>
      <c r="C61" s="2402" t="s">
        <v>64</v>
      </c>
      <c r="D61" s="2831">
        <f>+แหล่งวัสดุ!C37</f>
        <v>542.05999999999995</v>
      </c>
      <c r="E61" s="2809">
        <f>+แหล่งวัสดุ!D37</f>
        <v>40</v>
      </c>
      <c r="F61" s="2823">
        <f>F82</f>
        <v>0</v>
      </c>
      <c r="G61" s="2823">
        <f>G82</f>
        <v>0</v>
      </c>
      <c r="H61" s="2823">
        <f t="shared" si="63"/>
        <v>40</v>
      </c>
      <c r="I61" s="2872">
        <f t="shared" si="58"/>
        <v>105.38</v>
      </c>
      <c r="J61" s="2873">
        <v>1</v>
      </c>
      <c r="K61" s="2872">
        <f t="shared" si="60"/>
        <v>105.38</v>
      </c>
      <c r="L61" s="2872"/>
      <c r="M61" s="1872"/>
      <c r="N61" s="1872">
        <f t="shared" si="54"/>
        <v>647.43999999999994</v>
      </c>
      <c r="O61" s="3337" t="str">
        <f>+แหล่งวัสดุ!F37</f>
        <v>พาณิชย์ จังหวัดบุรีรัมย์</v>
      </c>
      <c r="P61" s="1873">
        <v>3</v>
      </c>
      <c r="Q61" s="1833">
        <f t="shared" ref="Q61:Q63" si="64">+E61</f>
        <v>40</v>
      </c>
      <c r="R61" s="1834">
        <f>IF(Q61&lt;=200,HLOOKUP($Y$6,'DATA (2)'!$BF$3:$CG$204,Q61+1),(HLOOKUP($Y$6,'DATA (2)'!$BF$3:$CG$204,201)+ROUND((HLOOKUP($Y$6,'DATA (2)'!$BF$3:$CG$204,202)*(Q61-200)),2)))</f>
        <v>105.38</v>
      </c>
      <c r="S61" s="1835">
        <f t="shared" si="62"/>
        <v>1369.94</v>
      </c>
      <c r="T61" s="1805"/>
      <c r="U61" s="1805"/>
      <c r="W61" s="1036">
        <v>1.95</v>
      </c>
      <c r="X61" s="1036">
        <v>2.52</v>
      </c>
      <c r="Y61" s="2807"/>
      <c r="Z61" s="2806"/>
      <c r="AA61" s="2806"/>
    </row>
    <row r="62" spans="1:27" ht="31.5" hidden="1" customHeight="1" x14ac:dyDescent="0.2">
      <c r="A62" s="2402"/>
      <c r="B62" s="2812" t="s">
        <v>3144</v>
      </c>
      <c r="C62" s="2402" t="s">
        <v>64</v>
      </c>
      <c r="D62" s="2831">
        <f>+แหล่งวัสดุ!C38</f>
        <v>894.02</v>
      </c>
      <c r="E62" s="2809">
        <f>+แหล่งวัสดุ!D38</f>
        <v>40</v>
      </c>
      <c r="F62" s="2823">
        <f>F60</f>
        <v>0</v>
      </c>
      <c r="G62" s="2823">
        <f>G60</f>
        <v>0</v>
      </c>
      <c r="H62" s="2823">
        <f t="shared" ref="H62" si="65">SUM(E62:G62)</f>
        <v>40</v>
      </c>
      <c r="I62" s="2872">
        <f t="shared" ref="I62" si="66">+ROUNDDOWN(R62,2)</f>
        <v>105.38</v>
      </c>
      <c r="J62" s="2873">
        <f t="shared" ref="J62" si="67">ROUND((E62+F62*W62+G62*X62)/H62,4)</f>
        <v>1</v>
      </c>
      <c r="K62" s="2872">
        <f t="shared" ref="K62" si="68">+I62</f>
        <v>105.38</v>
      </c>
      <c r="L62" s="2872"/>
      <c r="M62" s="1872"/>
      <c r="N62" s="1872">
        <f t="shared" ref="N62" si="69">SUM(K62:M62)+D62</f>
        <v>999.4</v>
      </c>
      <c r="O62" s="2844" t="str">
        <f>+แหล่งวัสดุ!F38</f>
        <v>พาณิชย์ จังหวัดบุรีรัมย์</v>
      </c>
      <c r="P62" s="3338"/>
      <c r="Q62" s="1830">
        <f t="shared" ref="Q62" si="70">+E62</f>
        <v>40</v>
      </c>
      <c r="R62" s="1831">
        <f>IF(Q62&lt;=200,HLOOKUP($Y$6,'DATA (2)'!$BF$3:$CG$204,Q62+1),(HLOOKUP($Y$6,'DATA (2)'!$BF$3:$CG$204,201)+ROUND((HLOOKUP($Y$6,'DATA (2)'!$BF$3:$CG$204,202)*(Q62-200)),2)))</f>
        <v>105.38</v>
      </c>
      <c r="S62" s="1832">
        <f t="shared" ref="S62" si="71">R62*13</f>
        <v>1369.94</v>
      </c>
      <c r="T62" s="972"/>
      <c r="U62" s="972"/>
      <c r="W62" s="859">
        <v>1.95</v>
      </c>
      <c r="X62" s="859">
        <v>2.52</v>
      </c>
      <c r="Y62" s="2795"/>
      <c r="Z62" s="1871"/>
      <c r="AA62" s="1871"/>
    </row>
    <row r="63" spans="1:27" ht="31.5" hidden="1" customHeight="1" x14ac:dyDescent="0.2">
      <c r="A63" s="2402"/>
      <c r="B63" s="3761" t="s">
        <v>6824</v>
      </c>
      <c r="C63" s="2402" t="s">
        <v>64</v>
      </c>
      <c r="D63" s="2831">
        <f>+แหล่งวัสดุ!C38</f>
        <v>894.02</v>
      </c>
      <c r="E63" s="2809">
        <f>+แหล่งวัสดุ!D38</f>
        <v>40</v>
      </c>
      <c r="F63" s="2823">
        <f>F61</f>
        <v>0</v>
      </c>
      <c r="G63" s="2823">
        <f>G61</f>
        <v>0</v>
      </c>
      <c r="H63" s="2823">
        <f t="shared" si="63"/>
        <v>40</v>
      </c>
      <c r="I63" s="2872">
        <f t="shared" si="58"/>
        <v>105.38</v>
      </c>
      <c r="J63" s="2873">
        <f t="shared" si="49"/>
        <v>1</v>
      </c>
      <c r="K63" s="2872">
        <f t="shared" si="60"/>
        <v>105.38</v>
      </c>
      <c r="L63" s="2872"/>
      <c r="M63" s="1872"/>
      <c r="N63" s="1872">
        <f t="shared" si="54"/>
        <v>999.4</v>
      </c>
      <c r="O63" s="2844" t="str">
        <f>+แหล่งวัสดุ!F39</f>
        <v>พาณิชย์ จังหวัดบุรีรัมย์</v>
      </c>
      <c r="P63" s="3338"/>
      <c r="Q63" s="1830">
        <f t="shared" si="64"/>
        <v>40</v>
      </c>
      <c r="R63" s="1831">
        <f>IF(Q63&lt;=200,HLOOKUP($Y$6,'DATA (2)'!$BF$3:$CG$204,Q63+1),(HLOOKUP($Y$6,'DATA (2)'!$BF$3:$CG$204,201)+ROUND((HLOOKUP($Y$6,'DATA (2)'!$BF$3:$CG$204,202)*(Q63-200)),2)))</f>
        <v>105.38</v>
      </c>
      <c r="S63" s="1832">
        <f t="shared" si="62"/>
        <v>1369.94</v>
      </c>
      <c r="T63" s="972"/>
      <c r="U63" s="972"/>
      <c r="W63" s="859">
        <v>1.95</v>
      </c>
      <c r="X63" s="859">
        <v>2.52</v>
      </c>
      <c r="Y63" s="2795"/>
      <c r="Z63" s="1871"/>
      <c r="AA63" s="1871"/>
    </row>
    <row r="64" spans="1:27" s="1808" customFormat="1" ht="35.1" hidden="1" customHeight="1" x14ac:dyDescent="0.2">
      <c r="A64" s="2402"/>
      <c r="B64" s="3761" t="s">
        <v>528</v>
      </c>
      <c r="C64" s="2402" t="s">
        <v>64</v>
      </c>
      <c r="D64" s="2831">
        <f>+แหล่งวัสดุ!C40</f>
        <v>2150</v>
      </c>
      <c r="E64" s="2809">
        <f>+แหล่งวัสดุ!D40</f>
        <v>91</v>
      </c>
      <c r="F64" s="2823">
        <f>F63</f>
        <v>0</v>
      </c>
      <c r="G64" s="2823">
        <f>G63</f>
        <v>0</v>
      </c>
      <c r="H64" s="2823">
        <f t="shared" ref="H64" si="72">SUM(E64:G64)</f>
        <v>91</v>
      </c>
      <c r="I64" s="2872">
        <f>I60</f>
        <v>238.24</v>
      </c>
      <c r="J64" s="2873">
        <f t="shared" ref="J64" si="73">ROUND((E64+F64*W64+G64*X64)/H64,4)</f>
        <v>1</v>
      </c>
      <c r="K64" s="2872">
        <f t="shared" ref="K64" si="74">ROUND(J64*I64,2)</f>
        <v>238.24</v>
      </c>
      <c r="L64" s="2872"/>
      <c r="M64" s="1872"/>
      <c r="N64" s="1872">
        <f>SUM(K64:M64)+D64</f>
        <v>2388.2399999999998</v>
      </c>
      <c r="O64" s="2844" t="str">
        <f>+แหล่งวัสดุ!F40</f>
        <v>ทล.219 กม.96+900 RT. (บจก.ยิ่งเจริญก่อสร้างบุรีรัมย์)</v>
      </c>
      <c r="P64" s="1873"/>
      <c r="Q64" s="1830">
        <f t="shared" ref="Q64" si="75">+E64</f>
        <v>91</v>
      </c>
      <c r="R64" s="1831">
        <f>IF(Q64&lt;=200,HLOOKUP($Y$6,'DATA (2)'!$BF$3:$CG$204,Q64+1),(HLOOKUP($Y$6,'DATA (2)'!$BF$3:$CG$204,201)+ROUND((HLOOKUP($Y$6,'DATA (2)'!$BF$3:$CG$204,202)*(Q64-200)),2)))</f>
        <v>238.24</v>
      </c>
      <c r="S64" s="1832">
        <f t="shared" ref="S64" si="76">R64*13</f>
        <v>3097.12</v>
      </c>
      <c r="T64" s="1805"/>
      <c r="U64" s="1805"/>
      <c r="W64" s="1036">
        <v>1.95</v>
      </c>
      <c r="X64" s="1036">
        <v>2.52</v>
      </c>
      <c r="Y64" s="2807"/>
      <c r="Z64" s="2806"/>
      <c r="AA64" s="2806"/>
    </row>
    <row r="65" spans="1:40" ht="35.1" customHeight="1" x14ac:dyDescent="0.2">
      <c r="A65" s="2402">
        <v>33</v>
      </c>
      <c r="B65" s="3348" t="str">
        <f>+แหล่งวัสดุ!B43</f>
        <v>ท่อเหลี่ยม ใต้ทางเท้า ขนาด 1.50x1.50x1.00 ม.</v>
      </c>
      <c r="C65" s="2402" t="s">
        <v>64</v>
      </c>
      <c r="D65" s="3349">
        <f>+แหล่งวัสดุ!C43</f>
        <v>12500</v>
      </c>
      <c r="E65" s="3350">
        <v>0</v>
      </c>
      <c r="F65" s="3350">
        <v>0</v>
      </c>
      <c r="G65" s="3350">
        <v>0</v>
      </c>
      <c r="H65" s="2846">
        <f>SUM(E65:G65)</f>
        <v>0</v>
      </c>
      <c r="I65" s="3351">
        <f>IF(H65&lt;&gt;0,IF(H65&lt;200,HLOOKUP($Y$6,'DATA (2)'!$B$3:$AC$204,H65+1),(HLOOKUP($Y$6,'DATA (2)'!$B$3:$AC$204,201)+ROUND((HLOOKUP($Y$6,'DATA (2)'!$B$3:$AC$204,202)*(H65-200)),2))),0)</f>
        <v>0</v>
      </c>
      <c r="J65" s="2863">
        <v>0</v>
      </c>
      <c r="K65" s="2862">
        <f>ROUND(J65*I65,2)</f>
        <v>0</v>
      </c>
      <c r="L65" s="1872">
        <v>0</v>
      </c>
      <c r="M65" s="1872">
        <v>0</v>
      </c>
      <c r="N65" s="1872">
        <f>SUM(K65:M65)+D65</f>
        <v>12500</v>
      </c>
      <c r="O65" s="2824" t="str">
        <f>+แหล่งวัสดุ!F43</f>
        <v>ทล.226 กม.118+700 RT. (บจก.555 ซีเมนต์)</v>
      </c>
      <c r="P65" s="2767"/>
      <c r="Q65" s="2768">
        <f>+'ราคา บร'!J38</f>
        <v>596.73</v>
      </c>
      <c r="R65" s="2768"/>
      <c r="S65" s="2769">
        <f>+MIN(Q65:R65)/6</f>
        <v>99.454999999999998</v>
      </c>
      <c r="T65" s="1871"/>
      <c r="U65" s="1871"/>
      <c r="W65" s="1872"/>
      <c r="X65" s="1872"/>
      <c r="AD65" s="132" t="s">
        <v>4886</v>
      </c>
      <c r="AG65" s="132" t="s">
        <v>195</v>
      </c>
      <c r="AH65" s="132">
        <f>SUM(AH73:AH75)</f>
        <v>52.160000000000004</v>
      </c>
      <c r="AI65" s="132" t="s">
        <v>1205</v>
      </c>
    </row>
    <row r="66" spans="1:40" ht="21.75" customHeight="1" x14ac:dyDescent="0.2">
      <c r="A66" s="2402">
        <v>34</v>
      </c>
      <c r="B66" s="1871" t="s">
        <v>1074</v>
      </c>
      <c r="C66" s="2402" t="s">
        <v>64</v>
      </c>
      <c r="D66" s="2885">
        <f>+TRUNC(S65,2)</f>
        <v>99.45</v>
      </c>
      <c r="E66" s="2843"/>
      <c r="F66" s="2843"/>
      <c r="G66" s="2843"/>
      <c r="H66" s="2809"/>
      <c r="I66" s="2862"/>
      <c r="J66" s="2863"/>
      <c r="K66" s="2862"/>
      <c r="L66" s="1872"/>
      <c r="M66" s="1872"/>
      <c r="N66" s="1872">
        <f t="shared" si="54"/>
        <v>99.45</v>
      </c>
      <c r="O66" s="2810" t="s">
        <v>4897</v>
      </c>
      <c r="P66" s="2767"/>
      <c r="Q66" s="3161">
        <f>+'ราคา โคราช'!J45</f>
        <v>1850</v>
      </c>
      <c r="R66" s="2768"/>
      <c r="S66" s="2769">
        <f>+MIN(Q66:R66)/6</f>
        <v>308.33333333333331</v>
      </c>
      <c r="T66" s="1871"/>
      <c r="U66" s="1871"/>
      <c r="W66" s="1872"/>
      <c r="X66" s="1872"/>
    </row>
    <row r="67" spans="1:40" ht="21.75" customHeight="1" x14ac:dyDescent="0.2">
      <c r="A67" s="2402">
        <v>35</v>
      </c>
      <c r="B67" s="1871" t="s">
        <v>6929</v>
      </c>
      <c r="C67" s="2402" t="s">
        <v>64</v>
      </c>
      <c r="D67" s="2885">
        <f>+TRUNC(S66,2)</f>
        <v>308.33</v>
      </c>
      <c r="E67" s="2843"/>
      <c r="F67" s="2843"/>
      <c r="G67" s="2843"/>
      <c r="H67" s="2809"/>
      <c r="I67" s="2862"/>
      <c r="J67" s="2863"/>
      <c r="K67" s="2862"/>
      <c r="L67" s="1872"/>
      <c r="M67" s="1872"/>
      <c r="N67" s="1872">
        <f t="shared" ref="N67" si="77">SUM(K67:M67)+D67</f>
        <v>308.33</v>
      </c>
      <c r="O67" s="2810" t="s">
        <v>5069</v>
      </c>
      <c r="P67" s="973"/>
      <c r="Q67" s="1322">
        <f>+'ราคา บร'!J158</f>
        <v>47.2</v>
      </c>
      <c r="R67" s="958">
        <f>+'ราคา บร'!J160</f>
        <v>74.77</v>
      </c>
      <c r="S67" s="2677">
        <f>MIN(Q67:R67)</f>
        <v>47.2</v>
      </c>
      <c r="T67" s="972"/>
      <c r="U67" s="972"/>
      <c r="W67" s="859"/>
      <c r="X67" s="859"/>
      <c r="Y67" s="2795"/>
      <c r="Z67" s="1871"/>
      <c r="AA67" s="1871"/>
    </row>
    <row r="68" spans="1:40" ht="21.75" customHeight="1" x14ac:dyDescent="0.2">
      <c r="A68" s="2402">
        <v>36</v>
      </c>
      <c r="B68" s="1871" t="s">
        <v>529</v>
      </c>
      <c r="C68" s="2402" t="s">
        <v>398</v>
      </c>
      <c r="D68" s="2808">
        <f>+TRUNC(S67,2)</f>
        <v>47.2</v>
      </c>
      <c r="E68" s="2809">
        <v>0</v>
      </c>
      <c r="F68" s="2809">
        <f>F63</f>
        <v>0</v>
      </c>
      <c r="G68" s="2809">
        <f>G63</f>
        <v>0</v>
      </c>
      <c r="H68" s="2809">
        <f t="shared" si="63"/>
        <v>0</v>
      </c>
      <c r="I68" s="2862">
        <v>0</v>
      </c>
      <c r="J68" s="2863">
        <v>0</v>
      </c>
      <c r="K68" s="2862">
        <f t="shared" ref="K68:K71" si="78">ROUND(J68*I68,2)</f>
        <v>0</v>
      </c>
      <c r="L68" s="2872">
        <v>0</v>
      </c>
      <c r="M68" s="1872">
        <v>0</v>
      </c>
      <c r="N68" s="1872">
        <f t="shared" si="54"/>
        <v>47.2</v>
      </c>
      <c r="O68" s="2810" t="s">
        <v>4897</v>
      </c>
      <c r="P68" s="973"/>
      <c r="Q68" s="1773"/>
      <c r="R68" s="1771">
        <f>+'ราคา บร'!K134</f>
        <v>489.25</v>
      </c>
      <c r="S68" s="955"/>
      <c r="T68" s="972"/>
      <c r="U68" s="972"/>
      <c r="W68" s="859"/>
      <c r="X68" s="859"/>
      <c r="Y68" s="2795"/>
      <c r="Z68" s="1871"/>
      <c r="AA68" s="1871"/>
    </row>
    <row r="69" spans="1:40" ht="21.75" customHeight="1" x14ac:dyDescent="0.2">
      <c r="A69" s="2402">
        <v>37</v>
      </c>
      <c r="B69" s="1871" t="s">
        <v>530</v>
      </c>
      <c r="C69" s="2402" t="s">
        <v>531</v>
      </c>
      <c r="D69" s="2808">
        <f>+TRUNC(R68,2)</f>
        <v>489.25</v>
      </c>
      <c r="E69" s="2809">
        <v>0</v>
      </c>
      <c r="F69" s="2809">
        <f t="shared" ref="F69:G71" si="79">F68</f>
        <v>0</v>
      </c>
      <c r="G69" s="2809">
        <f t="shared" si="79"/>
        <v>0</v>
      </c>
      <c r="H69" s="2809">
        <f t="shared" si="63"/>
        <v>0</v>
      </c>
      <c r="I69" s="2862">
        <v>0</v>
      </c>
      <c r="J69" s="2863">
        <v>0</v>
      </c>
      <c r="K69" s="2862">
        <f t="shared" si="78"/>
        <v>0</v>
      </c>
      <c r="L69" s="2872">
        <v>0</v>
      </c>
      <c r="M69" s="1872">
        <v>0</v>
      </c>
      <c r="N69" s="1872">
        <f t="shared" si="54"/>
        <v>489.25</v>
      </c>
      <c r="O69" s="2810" t="s">
        <v>4897</v>
      </c>
      <c r="P69" s="973"/>
      <c r="Q69" s="1773"/>
      <c r="R69" s="958">
        <f>+'ราคา บร'!J131</f>
        <v>598.13</v>
      </c>
      <c r="S69" s="955"/>
      <c r="T69" s="972"/>
      <c r="U69" s="972"/>
      <c r="W69" s="859"/>
      <c r="X69" s="859"/>
      <c r="Y69" s="2795"/>
      <c r="Z69" s="1871"/>
      <c r="AA69" s="1871"/>
    </row>
    <row r="70" spans="1:40" ht="21.75" customHeight="1" x14ac:dyDescent="0.2">
      <c r="A70" s="2402">
        <v>38</v>
      </c>
      <c r="B70" s="1871" t="s">
        <v>532</v>
      </c>
      <c r="C70" s="2402" t="s">
        <v>531</v>
      </c>
      <c r="D70" s="2808">
        <f>+TRUNC(R69,2)</f>
        <v>598.13</v>
      </c>
      <c r="E70" s="2809">
        <v>0</v>
      </c>
      <c r="F70" s="2809">
        <f t="shared" si="79"/>
        <v>0</v>
      </c>
      <c r="G70" s="2809">
        <f t="shared" si="79"/>
        <v>0</v>
      </c>
      <c r="H70" s="2809">
        <f t="shared" si="63"/>
        <v>0</v>
      </c>
      <c r="I70" s="2862">
        <v>0</v>
      </c>
      <c r="J70" s="2863">
        <v>0</v>
      </c>
      <c r="K70" s="2862">
        <f t="shared" si="78"/>
        <v>0</v>
      </c>
      <c r="L70" s="2872">
        <v>0</v>
      </c>
      <c r="M70" s="1872">
        <v>0</v>
      </c>
      <c r="N70" s="1872">
        <f t="shared" si="54"/>
        <v>598.13</v>
      </c>
      <c r="O70" s="2810" t="s">
        <v>4897</v>
      </c>
      <c r="P70" s="973"/>
      <c r="Q70" s="1773"/>
      <c r="R70" s="958">
        <f>+'ราคา บร'!J110</f>
        <v>230.85</v>
      </c>
      <c r="S70" s="955"/>
      <c r="T70" s="972"/>
      <c r="U70" s="972"/>
      <c r="W70" s="859"/>
      <c r="X70" s="859"/>
      <c r="Y70" s="862"/>
    </row>
    <row r="71" spans="1:40" ht="21.75" customHeight="1" x14ac:dyDescent="0.2">
      <c r="A71" s="2402">
        <v>39</v>
      </c>
      <c r="B71" s="1871" t="s">
        <v>533</v>
      </c>
      <c r="C71" s="2402" t="s">
        <v>432</v>
      </c>
      <c r="D71" s="2808">
        <f>ROUND(R70/2.97,2)</f>
        <v>77.73</v>
      </c>
      <c r="E71" s="2809">
        <v>0</v>
      </c>
      <c r="F71" s="2809">
        <f t="shared" si="79"/>
        <v>0</v>
      </c>
      <c r="G71" s="2809">
        <f t="shared" si="79"/>
        <v>0</v>
      </c>
      <c r="H71" s="2809">
        <f t="shared" si="63"/>
        <v>0</v>
      </c>
      <c r="I71" s="2862">
        <v>0</v>
      </c>
      <c r="J71" s="2863">
        <v>0</v>
      </c>
      <c r="K71" s="2862">
        <f t="shared" si="78"/>
        <v>0</v>
      </c>
      <c r="L71" s="2872">
        <v>0</v>
      </c>
      <c r="M71" s="1872">
        <v>0</v>
      </c>
      <c r="N71" s="1872">
        <f t="shared" si="54"/>
        <v>77.73</v>
      </c>
      <c r="O71" s="2810" t="s">
        <v>4897</v>
      </c>
      <c r="P71" s="977"/>
      <c r="Q71" s="1773"/>
      <c r="R71" s="958"/>
      <c r="S71" s="959"/>
      <c r="T71" s="972"/>
      <c r="U71" s="972"/>
      <c r="W71" s="859">
        <v>1.95</v>
      </c>
      <c r="X71" s="859">
        <v>2.52</v>
      </c>
    </row>
    <row r="72" spans="1:40" ht="21.75" customHeight="1" x14ac:dyDescent="0.2">
      <c r="A72" s="2402">
        <v>40</v>
      </c>
      <c r="B72" s="2817" t="s">
        <v>1060</v>
      </c>
      <c r="C72" s="2816" t="s">
        <v>432</v>
      </c>
      <c r="D72" s="2818">
        <f>+TRUNC(AN73,2)</f>
        <v>56.19</v>
      </c>
      <c r="E72" s="2847"/>
      <c r="F72" s="2847"/>
      <c r="G72" s="2847"/>
      <c r="H72" s="2846">
        <f>SUM(E72:G72)</f>
        <v>0</v>
      </c>
      <c r="I72" s="2849"/>
      <c r="J72" s="2863">
        <v>0</v>
      </c>
      <c r="K72" s="2862"/>
      <c r="L72" s="1872">
        <v>0</v>
      </c>
      <c r="M72" s="1872">
        <v>0</v>
      </c>
      <c r="N72" s="1872">
        <f>SUM(K72:M72)+D72</f>
        <v>56.19</v>
      </c>
      <c r="O72" s="2859"/>
      <c r="P72" s="973"/>
      <c r="Q72" s="1773"/>
      <c r="R72" s="955"/>
      <c r="S72" s="955"/>
      <c r="W72" s="859">
        <v>1.95</v>
      </c>
      <c r="X72" s="859">
        <v>2.52</v>
      </c>
      <c r="AB72" s="132" t="s">
        <v>1324</v>
      </c>
      <c r="AC72" s="132" t="s">
        <v>1326</v>
      </c>
      <c r="AJ72" s="132" t="s">
        <v>2304</v>
      </c>
      <c r="AM72" s="132" t="s">
        <v>4894</v>
      </c>
    </row>
    <row r="73" spans="1:40" ht="21.75" customHeight="1" x14ac:dyDescent="0.2">
      <c r="A73" s="2402">
        <v>41</v>
      </c>
      <c r="B73" s="2817" t="s">
        <v>1061</v>
      </c>
      <c r="C73" s="2816" t="s">
        <v>432</v>
      </c>
      <c r="D73" s="2818">
        <f>+TRUNC(AN74,2)</f>
        <v>33.94</v>
      </c>
      <c r="E73" s="2847"/>
      <c r="F73" s="2847"/>
      <c r="G73" s="2847"/>
      <c r="H73" s="2846">
        <f>SUM(E73:G73)</f>
        <v>0</v>
      </c>
      <c r="I73" s="2849"/>
      <c r="J73" s="2863">
        <v>0</v>
      </c>
      <c r="K73" s="2862"/>
      <c r="L73" s="1872">
        <v>0</v>
      </c>
      <c r="M73" s="1872">
        <v>0</v>
      </c>
      <c r="N73" s="1872">
        <f>SUM(K73:M73)+D73</f>
        <v>33.94</v>
      </c>
      <c r="O73" s="2859"/>
      <c r="P73" s="978"/>
      <c r="Q73" s="2675" t="s">
        <v>1340</v>
      </c>
      <c r="R73" s="2676" t="s">
        <v>1</v>
      </c>
      <c r="S73" s="960" t="s">
        <v>4518</v>
      </c>
      <c r="W73" s="859">
        <v>1.95</v>
      </c>
      <c r="X73" s="859">
        <v>2.52</v>
      </c>
      <c r="AB73" s="132" t="s">
        <v>4883</v>
      </c>
      <c r="AC73" s="132">
        <f>0.038*2</f>
        <v>7.5999999999999998E-2</v>
      </c>
      <c r="AD73" s="132" t="s">
        <v>4884</v>
      </c>
      <c r="AE73" s="132">
        <f>+'ราคา บร'!J141</f>
        <v>382.24</v>
      </c>
      <c r="AF73" s="132" t="s">
        <v>56</v>
      </c>
      <c r="AG73" s="132" t="s">
        <v>195</v>
      </c>
      <c r="AH73" s="132">
        <f>ROUND(AE73*AC73,2)</f>
        <v>29.05</v>
      </c>
      <c r="AI73" s="132" t="s">
        <v>1205</v>
      </c>
      <c r="AJ73" s="132">
        <f>+AJ75</f>
        <v>1.825</v>
      </c>
      <c r="AK73" s="132">
        <f>+AH73+AJ73</f>
        <v>30.875</v>
      </c>
      <c r="AL73" s="132">
        <f>+AK73</f>
        <v>30.875</v>
      </c>
      <c r="AM73" s="2775">
        <f>12.66*2</f>
        <v>25.32</v>
      </c>
      <c r="AN73" s="132">
        <f>+AL73+AM73</f>
        <v>56.195</v>
      </c>
    </row>
    <row r="74" spans="1:40" ht="21.75" customHeight="1" x14ac:dyDescent="0.3">
      <c r="A74" s="2402">
        <v>42</v>
      </c>
      <c r="B74" s="1871" t="s">
        <v>534</v>
      </c>
      <c r="C74" s="2845" t="s">
        <v>511</v>
      </c>
      <c r="D74" s="2885">
        <v>0</v>
      </c>
      <c r="E74" s="2843">
        <v>1</v>
      </c>
      <c r="F74" s="2843">
        <v>0</v>
      </c>
      <c r="G74" s="2843">
        <v>0</v>
      </c>
      <c r="H74" s="2809">
        <f>SUM(E74:G74)</f>
        <v>1</v>
      </c>
      <c r="I74" s="2862">
        <f>IF(H74&lt;&gt;0,IF(H74&lt;200,HLOOKUP($Y$6,'DATA (2)'!$B$3:$AC$204,H74+1),(HLOOKUP($Y$6,'DATA (2)'!$B$3:$AC$204,201)+ROUND((HLOOKUP($Y$6,'DATA (2)'!$B$3:$AC$204,202)*(H74-200)),2))),0)</f>
        <v>11.55</v>
      </c>
      <c r="J74" s="2863">
        <f>ROUND((E74+F74*W71+G74*X71)/H74,4)</f>
        <v>1</v>
      </c>
      <c r="K74" s="2862">
        <f>ROUND(J74*I74,2)</f>
        <v>11.55</v>
      </c>
      <c r="L74" s="1872">
        <v>0</v>
      </c>
      <c r="M74" s="1872">
        <v>0</v>
      </c>
      <c r="N74" s="1872">
        <f>SUM(K74:M74)+D74</f>
        <v>11.55</v>
      </c>
      <c r="O74" s="2810"/>
      <c r="P74" s="977"/>
      <c r="Q74" s="1773"/>
      <c r="R74" s="958"/>
      <c r="S74" s="959"/>
      <c r="T74" s="972"/>
      <c r="U74" s="972"/>
      <c r="W74" s="859">
        <v>1.95</v>
      </c>
      <c r="X74" s="859">
        <v>2.52</v>
      </c>
      <c r="AB74" s="132" t="s">
        <v>4885</v>
      </c>
      <c r="AC74" s="132">
        <v>3.7999999999999999E-2</v>
      </c>
      <c r="AD74" s="132" t="s">
        <v>4884</v>
      </c>
      <c r="AE74" s="132">
        <f>+'ราคา บร'!J136</f>
        <v>512.15</v>
      </c>
      <c r="AF74" s="132" t="s">
        <v>56</v>
      </c>
      <c r="AG74" s="132" t="s">
        <v>195</v>
      </c>
      <c r="AH74" s="132">
        <f t="shared" ref="AH74:AH75" si="80">ROUND(AE74*AC74,2)</f>
        <v>19.46</v>
      </c>
      <c r="AI74" s="132" t="s">
        <v>1205</v>
      </c>
      <c r="AJ74" s="132">
        <f>+AJ73</f>
        <v>1.825</v>
      </c>
      <c r="AK74" s="132">
        <f>+AH74+AJ74</f>
        <v>21.285</v>
      </c>
      <c r="AL74" s="132">
        <f>+AK74*1</f>
        <v>21.285</v>
      </c>
      <c r="AM74" s="2775">
        <v>12.66</v>
      </c>
      <c r="AN74" s="132">
        <f>+AL74+AM74</f>
        <v>33.945</v>
      </c>
    </row>
    <row r="75" spans="1:40" ht="21.75" customHeight="1" x14ac:dyDescent="0.2">
      <c r="A75" s="2402">
        <v>43</v>
      </c>
      <c r="B75" s="1871" t="s">
        <v>535</v>
      </c>
      <c r="C75" s="2402" t="s">
        <v>511</v>
      </c>
      <c r="D75" s="2885">
        <v>0</v>
      </c>
      <c r="E75" s="2843">
        <v>1</v>
      </c>
      <c r="F75" s="2843">
        <v>0</v>
      </c>
      <c r="G75" s="2843"/>
      <c r="H75" s="2809">
        <f>SUM(E75:G75)</f>
        <v>1</v>
      </c>
      <c r="I75" s="2862">
        <f>IF(H75&lt;&gt;0,IF(H75&lt;200,HLOOKUP($Y$6,'DATA (2)'!$B$3:$AC$204,H75+1),(HLOOKUP($Y$6,'DATA (2)'!$B$3:$AC$204,201)+ROUND((HLOOKUP($Y$6,'DATA (2)'!$B$3:$AC$204,202)*(H75-200)),2))),0)</f>
        <v>11.55</v>
      </c>
      <c r="J75" s="2863">
        <f>ROUND((E75+F75*W72+G75*X72)/H75,4)</f>
        <v>1</v>
      </c>
      <c r="K75" s="2862">
        <f>ROUND(J75*I75,2)</f>
        <v>11.55</v>
      </c>
      <c r="L75" s="1872">
        <v>0</v>
      </c>
      <c r="M75" s="1872">
        <v>0</v>
      </c>
      <c r="N75" s="1872">
        <f>SUM(K75:M75)+D75</f>
        <v>11.55</v>
      </c>
      <c r="O75" s="2810"/>
      <c r="P75" s="977"/>
      <c r="Q75" s="1773"/>
      <c r="R75" s="958"/>
      <c r="S75" s="959"/>
      <c r="T75" s="972"/>
      <c r="U75" s="972"/>
      <c r="W75" s="859">
        <v>1.95</v>
      </c>
      <c r="X75" s="859">
        <v>2.52</v>
      </c>
      <c r="AB75" s="132" t="s">
        <v>2304</v>
      </c>
      <c r="AC75" s="132">
        <v>2.3E-2</v>
      </c>
      <c r="AD75" s="132" t="s">
        <v>4884</v>
      </c>
      <c r="AE75" s="132">
        <f>+'ราคา บร'!J149</f>
        <v>158.88</v>
      </c>
      <c r="AF75" s="132" t="s">
        <v>56</v>
      </c>
      <c r="AG75" s="132" t="s">
        <v>195</v>
      </c>
      <c r="AH75" s="132">
        <f t="shared" si="80"/>
        <v>3.65</v>
      </c>
      <c r="AI75" s="132" t="s">
        <v>1205</v>
      </c>
      <c r="AJ75" s="132">
        <f>+AH75/2</f>
        <v>1.825</v>
      </c>
    </row>
    <row r="76" spans="1:40" ht="35.25" customHeight="1" x14ac:dyDescent="0.2">
      <c r="A76" s="2402">
        <v>44</v>
      </c>
      <c r="B76" s="1871" t="s">
        <v>536</v>
      </c>
      <c r="C76" s="2402"/>
      <c r="D76" s="2831">
        <v>0</v>
      </c>
      <c r="E76" s="2846">
        <f>ROUND(Y9/4,3)</f>
        <v>0</v>
      </c>
      <c r="F76" s="2831">
        <v>0</v>
      </c>
      <c r="G76" s="2831">
        <v>0</v>
      </c>
      <c r="H76" s="2846">
        <f>SUM(E76:G76)</f>
        <v>0</v>
      </c>
      <c r="I76" s="2862">
        <f>X85+Y85</f>
        <v>0</v>
      </c>
      <c r="J76" s="2863" t="e">
        <f>ROUND((E76+F76*W73+G76*X73)/H76,4)</f>
        <v>#DIV/0!</v>
      </c>
      <c r="K76" s="3765" t="e">
        <f>ROUND(J76*I76,3)</f>
        <v>#DIV/0!</v>
      </c>
      <c r="L76" s="1872">
        <v>0</v>
      </c>
      <c r="M76" s="1872">
        <v>0</v>
      </c>
      <c r="N76" s="3766" t="e">
        <f>SUM(K76:M76)+D76</f>
        <v>#DIV/0!</v>
      </c>
      <c r="O76" s="2858"/>
      <c r="P76" s="2767"/>
      <c r="Q76" s="2768"/>
      <c r="R76" s="2772"/>
      <c r="S76" s="2772"/>
      <c r="T76" s="1871"/>
      <c r="U76" s="1871"/>
      <c r="W76" s="1872"/>
      <c r="X76" s="1872"/>
      <c r="AD76" s="132" t="s">
        <v>275</v>
      </c>
      <c r="AH76" s="132">
        <v>38</v>
      </c>
      <c r="AI76" s="132" t="s">
        <v>1205</v>
      </c>
      <c r="AM76" s="132">
        <f>38/3</f>
        <v>12.666666666666666</v>
      </c>
    </row>
    <row r="77" spans="1:40" ht="35.25" hidden="1" customHeight="1" x14ac:dyDescent="0.2">
      <c r="A77" s="2832"/>
      <c r="B77" s="3046" t="str">
        <f>+แหล่งวัสดุ!B42</f>
        <v>ท่อเหลี่ยม ใต้ทางเท้า ขนาด 1.20x1.20x1.00 ม.</v>
      </c>
      <c r="C77" s="2402" t="s">
        <v>64</v>
      </c>
      <c r="D77" s="2770">
        <f>+แหล่งวัสดุ!C42</f>
        <v>9800</v>
      </c>
      <c r="E77" s="2771"/>
      <c r="F77" s="2771">
        <v>0</v>
      </c>
      <c r="G77" s="2771">
        <v>0</v>
      </c>
      <c r="H77" s="2846">
        <f t="shared" ref="H77" si="81">SUM(E77:G77)</f>
        <v>0</v>
      </c>
      <c r="I77" s="3159">
        <f>IF(H77&lt;&gt;0,IF(H77&lt;200,HLOOKUP($Y$6,'DATA (2)'!$B$3:$AC$204,H77+1),(HLOOKUP($Y$6,'DATA (2)'!$B$3:$AC$204,201)+ROUND((HLOOKUP($Y$6,'DATA (2)'!$B$3:$AC$204,202)*(H77-200)),2))),0)</f>
        <v>0</v>
      </c>
      <c r="J77" s="2863" t="e">
        <f>ROUND((E77+F77*W76+G77*X76)/H77,4)</f>
        <v>#DIV/0!</v>
      </c>
      <c r="K77" s="2862" t="e">
        <f t="shared" ref="K77" si="82">ROUND(J77*I77,2)</f>
        <v>#DIV/0!</v>
      </c>
      <c r="L77" s="1872">
        <v>0</v>
      </c>
      <c r="M77" s="1872">
        <v>0</v>
      </c>
      <c r="N77" s="1872" t="e">
        <f t="shared" ref="N77" si="83">SUM(K77:M77)+D77</f>
        <v>#DIV/0!</v>
      </c>
      <c r="O77" s="3160"/>
      <c r="P77" s="1313"/>
      <c r="Q77" s="1313">
        <f>+E65</f>
        <v>0</v>
      </c>
      <c r="R77" s="866">
        <f>IF(Q77&lt;=200,HLOOKUP($Y$6,'DATA (2)'!$BF$3:$CG$204,Q77+1),(HLOOKUP($Y$6,'DATA (2)'!$BF$3:$CG$204,201)+ROUND((HLOOKUP($Y$6,'DATA (2)'!$BF$3:$CG$204,202)*(Q77-200)),2)))</f>
        <v>33.5</v>
      </c>
      <c r="S77" s="866">
        <f>R77*13</f>
        <v>435.5</v>
      </c>
      <c r="W77" s="859">
        <v>1.95</v>
      </c>
      <c r="X77" s="859">
        <v>2.52</v>
      </c>
      <c r="Y77" s="862" t="e">
        <f>300/L65</f>
        <v>#DIV/0!</v>
      </c>
    </row>
    <row r="78" spans="1:40" ht="21" customHeight="1" x14ac:dyDescent="0.2">
      <c r="A78" s="3339"/>
      <c r="B78" s="3340"/>
      <c r="C78" s="3339"/>
      <c r="D78" s="2408"/>
      <c r="E78" s="3341"/>
      <c r="F78" s="3341"/>
      <c r="G78" s="3341"/>
      <c r="H78" s="3342"/>
      <c r="I78" s="3343"/>
      <c r="J78" s="3344"/>
      <c r="K78" s="3343"/>
      <c r="L78" s="3345"/>
      <c r="M78" s="3346"/>
      <c r="N78" s="3346"/>
      <c r="O78" s="3347"/>
      <c r="P78" s="1313"/>
      <c r="Q78" s="1313"/>
      <c r="R78" s="866"/>
      <c r="S78" s="866"/>
      <c r="W78" s="859">
        <v>1.95</v>
      </c>
      <c r="X78" s="859">
        <v>2.52</v>
      </c>
      <c r="Y78" s="862" t="e">
        <f t="shared" ref="Y78:Y82" si="84">300/L78</f>
        <v>#DIV/0!</v>
      </c>
    </row>
    <row r="79" spans="1:40" ht="21" customHeight="1" x14ac:dyDescent="0.2">
      <c r="A79" s="851"/>
      <c r="B79" s="860"/>
      <c r="C79" s="851"/>
      <c r="D79" s="861"/>
      <c r="E79" s="855"/>
      <c r="F79" s="855"/>
      <c r="G79" s="855"/>
      <c r="H79" s="856"/>
      <c r="I79" s="857"/>
      <c r="J79" s="858"/>
      <c r="K79" s="857"/>
      <c r="L79" s="863"/>
      <c r="M79" s="864"/>
      <c r="N79" s="864"/>
      <c r="O79" s="2860"/>
      <c r="P79" s="1313"/>
      <c r="Q79" s="1313"/>
      <c r="R79" s="866"/>
      <c r="S79" s="866"/>
      <c r="W79" s="859">
        <v>1.95</v>
      </c>
      <c r="X79" s="859">
        <v>2.52</v>
      </c>
      <c r="Y79" s="862" t="e">
        <f t="shared" si="84"/>
        <v>#DIV/0!</v>
      </c>
    </row>
    <row r="80" spans="1:40" ht="21" customHeight="1" x14ac:dyDescent="0.2">
      <c r="A80" s="851"/>
      <c r="B80" s="860"/>
      <c r="C80" s="851"/>
      <c r="D80" s="861"/>
      <c r="E80" s="855"/>
      <c r="F80" s="855"/>
      <c r="G80" s="855"/>
      <c r="H80" s="856"/>
      <c r="I80" s="857"/>
      <c r="J80" s="858"/>
      <c r="K80" s="857"/>
      <c r="L80" s="863"/>
      <c r="M80" s="864"/>
      <c r="N80" s="864"/>
      <c r="O80" s="2860"/>
      <c r="P80" s="1313"/>
      <c r="Q80" s="1313"/>
      <c r="R80" s="866"/>
      <c r="S80" s="866"/>
      <c r="W80" s="859">
        <v>1.95</v>
      </c>
      <c r="X80" s="859">
        <v>2.52</v>
      </c>
      <c r="Y80" s="862" t="e">
        <f t="shared" si="84"/>
        <v>#DIV/0!</v>
      </c>
    </row>
    <row r="81" spans="1:25" ht="21" customHeight="1" x14ac:dyDescent="0.2">
      <c r="A81" s="851"/>
      <c r="B81" s="852"/>
      <c r="C81" s="851"/>
      <c r="D81" s="861"/>
      <c r="E81" s="855"/>
      <c r="F81" s="855"/>
      <c r="G81" s="855"/>
      <c r="H81" s="856"/>
      <c r="I81" s="857"/>
      <c r="J81" s="858"/>
      <c r="K81" s="857"/>
      <c r="L81" s="853"/>
      <c r="M81" s="854"/>
      <c r="N81" s="854"/>
      <c r="O81" s="2860"/>
      <c r="P81" s="1313"/>
      <c r="Q81" s="1313"/>
      <c r="R81" s="866"/>
      <c r="S81" s="866"/>
      <c r="W81" s="859">
        <v>1.95</v>
      </c>
      <c r="X81" s="859">
        <v>2.52</v>
      </c>
      <c r="Y81" s="862" t="e">
        <f t="shared" si="84"/>
        <v>#DIV/0!</v>
      </c>
    </row>
    <row r="82" spans="1:25" ht="21" customHeight="1" x14ac:dyDescent="0.2">
      <c r="A82" s="851"/>
      <c r="B82" s="860"/>
      <c r="C82" s="851"/>
      <c r="D82" s="861"/>
      <c r="E82" s="855"/>
      <c r="F82" s="855"/>
      <c r="G82" s="855"/>
      <c r="H82" s="856"/>
      <c r="I82" s="857"/>
      <c r="J82" s="858"/>
      <c r="K82" s="857"/>
      <c r="L82" s="863"/>
      <c r="M82" s="864"/>
      <c r="N82" s="864"/>
      <c r="O82" s="2860"/>
      <c r="P82" s="1313"/>
      <c r="Q82" s="1313"/>
      <c r="R82" s="866"/>
      <c r="S82" s="866"/>
      <c r="W82" s="859">
        <v>1.95</v>
      </c>
      <c r="X82" s="859">
        <v>2.52</v>
      </c>
      <c r="Y82" s="862" t="e">
        <f t="shared" si="84"/>
        <v>#DIV/0!</v>
      </c>
    </row>
    <row r="83" spans="1:25" ht="21" customHeight="1" x14ac:dyDescent="0.2">
      <c r="A83" s="851"/>
      <c r="B83" s="852"/>
      <c r="C83" s="851"/>
      <c r="D83" s="865"/>
      <c r="E83" s="2407"/>
      <c r="F83" s="2407"/>
      <c r="G83" s="2407"/>
      <c r="H83" s="856"/>
      <c r="I83" s="857"/>
      <c r="J83" s="858"/>
      <c r="K83" s="857"/>
      <c r="L83" s="864"/>
      <c r="M83" s="864"/>
      <c r="N83" s="864"/>
      <c r="O83" s="2861"/>
      <c r="P83" s="1314"/>
      <c r="Q83" s="1314"/>
      <c r="R83" s="867"/>
      <c r="S83" s="867"/>
      <c r="W83" s="850">
        <v>2.13</v>
      </c>
      <c r="X83" s="850">
        <v>0</v>
      </c>
    </row>
    <row r="84" spans="1:25" ht="21" customHeight="1" x14ac:dyDescent="0.2">
      <c r="W84" s="841" t="s">
        <v>539</v>
      </c>
      <c r="X84" s="841" t="s">
        <v>490</v>
      </c>
      <c r="Y84" s="841" t="s">
        <v>540</v>
      </c>
    </row>
    <row r="85" spans="1:25" ht="21" customHeight="1" x14ac:dyDescent="0.2">
      <c r="D85" s="868"/>
      <c r="W85" s="869">
        <f>INT(H76)</f>
        <v>0</v>
      </c>
      <c r="X85" s="857">
        <f>IF(W85&lt;&gt;0,HLOOKUP($Y$6,'DATA (2)'!$BF$3:$CG$204,W85+1),0)</f>
        <v>0</v>
      </c>
      <c r="Y85" s="862">
        <f>ROUND((H76-W85)*(X86-X85),3)</f>
        <v>0</v>
      </c>
    </row>
    <row r="86" spans="1:25" ht="21" customHeight="1" x14ac:dyDescent="0.2">
      <c r="G86" s="870"/>
      <c r="K86" s="871"/>
      <c r="W86" s="872">
        <f>W85+1</f>
        <v>1</v>
      </c>
      <c r="X86" s="857">
        <f>IF(W86&lt;=200,HLOOKUP($Y$6,'DATA (2)'!$BF$3:$CG$204,W86+1),(HLOOKUP($Y$6,'DATA (2)'!$BF$3:$CG$204,201)+ROUND((HLOOKUP($Y$6,'DATA (2)'!$BF$3:$CG$204,202)*(W86-200)),2)))</f>
        <v>8.25</v>
      </c>
      <c r="Y86" s="862">
        <f>X86-X85</f>
        <v>8.25</v>
      </c>
    </row>
    <row r="87" spans="1:25" ht="21" customHeight="1" x14ac:dyDescent="0.2">
      <c r="D87" s="843"/>
      <c r="L87" s="132"/>
      <c r="N87" s="843"/>
    </row>
    <row r="88" spans="1:25" ht="21" customHeight="1" x14ac:dyDescent="0.2">
      <c r="L88" s="132"/>
      <c r="N88" s="843"/>
      <c r="W88" s="132" t="s">
        <v>541</v>
      </c>
    </row>
    <row r="89" spans="1:25" ht="21" customHeight="1" x14ac:dyDescent="0.2">
      <c r="V89" s="1788" t="s">
        <v>3046</v>
      </c>
      <c r="W89" s="132" t="s">
        <v>24</v>
      </c>
      <c r="Y89" s="132" t="s">
        <v>30</v>
      </c>
    </row>
    <row r="90" spans="1:25" ht="21" customHeight="1" x14ac:dyDescent="0.2">
      <c r="L90" s="132"/>
      <c r="W90" s="132" t="s">
        <v>495</v>
      </c>
      <c r="Y90" s="132" t="s">
        <v>542</v>
      </c>
    </row>
    <row r="91" spans="1:25" ht="21" customHeight="1" x14ac:dyDescent="0.2">
      <c r="L91" s="132"/>
      <c r="W91" s="132" t="s">
        <v>495</v>
      </c>
      <c r="Y91" s="132" t="s">
        <v>543</v>
      </c>
    </row>
    <row r="93" spans="1:25" ht="21" customHeight="1" x14ac:dyDescent="0.2">
      <c r="V93" s="1788" t="s">
        <v>3045</v>
      </c>
      <c r="W93" s="132" t="s">
        <v>24</v>
      </c>
      <c r="X93" s="976">
        <f>+E61</f>
        <v>40</v>
      </c>
      <c r="Y93" s="132" t="s">
        <v>30</v>
      </c>
    </row>
    <row r="94" spans="1:25" ht="21" customHeight="1" x14ac:dyDescent="0.2">
      <c r="W94" s="132" t="s">
        <v>495</v>
      </c>
      <c r="X94" s="449">
        <f>IF(X93&lt;=200,HLOOKUP($Y$6,'DATA (2)'!$BF$3:$CG$204,X93+1),(HLOOKUP($Y$6,'DATA (2)'!$BF$3:$CG$204,201)+ROUND((HLOOKUP($Y$6,'DATA (2)'!$BF$3:$CG$204,202)*(X93-200)),2)))</f>
        <v>105.38</v>
      </c>
      <c r="Y94" s="132" t="s">
        <v>542</v>
      </c>
    </row>
    <row r="95" spans="1:25" ht="21" customHeight="1" x14ac:dyDescent="0.2">
      <c r="W95" s="132" t="s">
        <v>495</v>
      </c>
      <c r="X95" s="843">
        <f>X94*13</f>
        <v>1369.94</v>
      </c>
      <c r="Y95" s="132" t="s">
        <v>543</v>
      </c>
    </row>
    <row r="96" spans="1:25" ht="21" customHeight="1" x14ac:dyDescent="0.2">
      <c r="V96" s="1788" t="s">
        <v>3221</v>
      </c>
      <c r="W96" s="132" t="s">
        <v>24</v>
      </c>
      <c r="X96" s="976">
        <v>1</v>
      </c>
      <c r="Y96" s="132" t="s">
        <v>30</v>
      </c>
    </row>
    <row r="97" spans="23:25" ht="21" customHeight="1" x14ac:dyDescent="0.2">
      <c r="W97" s="132" t="s">
        <v>495</v>
      </c>
      <c r="X97" s="449">
        <f>IF(X96&lt;=200,HLOOKUP($Y$6,'DATA (2)'!$BF$3:$CG$204,X96+1),(HLOOKUP($Y$6,'DATA (2)'!$BF$3:$CG$204,201)+ROUND((HLOOKUP($Y$6,'DATA (2)'!$BF$3:$CG$204,202)*(X96-200)),2)))</f>
        <v>8.25</v>
      </c>
      <c r="Y97" s="132" t="s">
        <v>542</v>
      </c>
    </row>
    <row r="98" spans="23:25" ht="21" customHeight="1" x14ac:dyDescent="0.2">
      <c r="W98" s="132" t="s">
        <v>495</v>
      </c>
      <c r="X98" s="843">
        <f>X97*13</f>
        <v>107.25</v>
      </c>
      <c r="Y98" s="132" t="s">
        <v>543</v>
      </c>
    </row>
  </sheetData>
  <mergeCells count="15">
    <mergeCell ref="W15:X15"/>
    <mergeCell ref="A1:O1"/>
    <mergeCell ref="A4:O4"/>
    <mergeCell ref="B15:B17"/>
    <mergeCell ref="C15:C17"/>
    <mergeCell ref="O15:O17"/>
    <mergeCell ref="A2:O2"/>
    <mergeCell ref="E15:I15"/>
    <mergeCell ref="A5:O5"/>
    <mergeCell ref="B10:C10"/>
    <mergeCell ref="A15:A17"/>
    <mergeCell ref="K15:K17"/>
    <mergeCell ref="M15:M17"/>
    <mergeCell ref="N15:N17"/>
    <mergeCell ref="A3:O3"/>
  </mergeCells>
  <phoneticPr fontId="0" type="noConversion"/>
  <conditionalFormatting sqref="T18:U20 T28 U28:U33">
    <cfRule type="colorScale" priority="4">
      <colorScale>
        <cfvo type="min"/>
        <cfvo type="max"/>
        <color rgb="FFFF7128"/>
        <color rgb="FFFFEF9C"/>
      </colorScale>
    </cfRule>
  </conditionalFormatting>
  <conditionalFormatting sqref="T21:U27">
    <cfRule type="colorScale" priority="3">
      <colorScale>
        <cfvo type="min"/>
        <cfvo type="max"/>
        <color rgb="FFFF7128"/>
        <color rgb="FFFFEF9C"/>
      </colorScale>
    </cfRule>
  </conditionalFormatting>
  <printOptions horizontalCentered="1"/>
  <pageMargins left="0.23622047244094491" right="0.23622047244094491" top="0.51181102362204722" bottom="0.23622047244094491" header="0.51181102362204722" footer="0.15748031496062992"/>
  <pageSetup paperSize="9" scale="71" orientation="landscape" blackAndWhite="1" r:id="rId1"/>
  <headerFooter alignWithMargins="0"/>
  <rowBreaks count="2" manualBreakCount="2">
    <brk id="42" max="14" man="1"/>
    <brk id="58" max="14" man="1"/>
  </rowBreaks>
  <ignoredErrors>
    <ignoredError sqref="E28:F28 J28 O28 O18 J18:J20 O22 J22 E22 E18:E20 H34:H36 O52 O55 J68 E52 E55 O44 F63 D37:E37 H63 J63 D44:E44 H68:H71 E68:E71 H55 F55 H38 O20 F36:F38 J55 E34:E36 H57:H61 F57:F61 J34:J53 F44:F53 H44:H53" unlockedFormula="1"/>
  </ignoredErrors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W184"/>
  <sheetViews>
    <sheetView showGridLines="0" view="pageBreakPreview" topLeftCell="A7" zoomScale="85" zoomScaleNormal="85" zoomScaleSheetLayoutView="85" workbookViewId="0">
      <selection activeCell="G136" sqref="G136"/>
    </sheetView>
  </sheetViews>
  <sheetFormatPr defaultColWidth="9.140625" defaultRowHeight="21.75" x14ac:dyDescent="0.5"/>
  <cols>
    <col min="1" max="1" width="0.140625" style="6" customWidth="1"/>
    <col min="2" max="2" width="70" style="4" customWidth="1"/>
    <col min="3" max="3" width="11.42578125" style="7" customWidth="1"/>
    <col min="4" max="4" width="7.28515625" style="17" customWidth="1"/>
    <col min="5" max="5" width="11" style="7" bestFit="1" customWidth="1"/>
    <col min="6" max="6" width="11" style="7" hidden="1" customWidth="1"/>
    <col min="7" max="7" width="14.85546875" style="7" customWidth="1"/>
    <col min="8" max="8" width="10.140625" style="7" customWidth="1"/>
    <col min="9" max="9" width="11.7109375" style="7" hidden="1" customWidth="1"/>
    <col min="10" max="10" width="16" style="7" customWidth="1"/>
    <col min="11" max="11" width="15" style="7" customWidth="1"/>
    <col min="12" max="12" width="15" style="4547" customWidth="1"/>
    <col min="13" max="13" width="14.5703125" style="6" customWidth="1"/>
    <col min="14" max="14" width="11" style="4" bestFit="1" customWidth="1"/>
    <col min="15" max="15" width="16.140625" style="4" customWidth="1"/>
    <col min="16" max="16" width="15" style="4" customWidth="1"/>
    <col min="17" max="17" width="18.5703125" style="4" customWidth="1"/>
    <col min="18" max="16384" width="9.140625" style="4"/>
  </cols>
  <sheetData>
    <row r="1" spans="1:14" ht="29.25" customHeight="1" x14ac:dyDescent="0.5">
      <c r="A1" s="4813" t="s">
        <v>626</v>
      </c>
      <c r="B1" s="4813"/>
      <c r="C1" s="4813"/>
      <c r="D1" s="4813"/>
      <c r="E1" s="4813"/>
      <c r="F1" s="4813"/>
      <c r="G1" s="4813"/>
      <c r="H1" s="4813"/>
      <c r="I1" s="4813"/>
      <c r="J1" s="4813"/>
      <c r="K1" s="4813"/>
    </row>
    <row r="2" spans="1:14" ht="24.75" customHeight="1" x14ac:dyDescent="0.5">
      <c r="A2" s="138" t="str">
        <f>"1. "&amp;ข้อมูลวัสดุ1!A2</f>
        <v>1. 0</v>
      </c>
      <c r="B2" s="138"/>
      <c r="C2" s="138"/>
      <c r="D2" s="138"/>
      <c r="E2" s="138"/>
      <c r="F2" s="138"/>
      <c r="G2" s="153" t="s">
        <v>129</v>
      </c>
      <c r="H2" s="153"/>
      <c r="I2" s="4833">
        <f>K134</f>
        <v>28874700</v>
      </c>
      <c r="J2" s="4833"/>
      <c r="K2" s="138" t="s">
        <v>56</v>
      </c>
    </row>
    <row r="3" spans="1:14" ht="24.75" customHeight="1" x14ac:dyDescent="0.5">
      <c r="A3" s="138" t="str">
        <f>+ปก!A11</f>
        <v>ก่อสร้างผังบริเวณและปรับปรุงภูมิทัศน์ภายในศูนย์ราชการจังหวัดบุรีรัมย์</v>
      </c>
      <c r="B3" s="138"/>
      <c r="C3" s="138"/>
      <c r="D3" s="138"/>
      <c r="E3" s="138"/>
      <c r="F3" s="138"/>
      <c r="G3" s="153"/>
      <c r="H3" s="153"/>
      <c r="I3" s="4522"/>
      <c r="J3" s="4522"/>
      <c r="K3" s="138"/>
    </row>
    <row r="4" spans="1:14" ht="24.75" customHeight="1" x14ac:dyDescent="0.5">
      <c r="A4" s="4834" t="str">
        <f>+ปก!A12</f>
        <v xml:space="preserve">ศูนย์ราชการจังหวัด ตำบลเสม็ด อำเภอเมืองบุรีรัมย์  จังหวัดบุรีรัมย์  </v>
      </c>
      <c r="B4" s="4834"/>
      <c r="C4" s="138"/>
      <c r="D4" s="138"/>
      <c r="E4" s="138"/>
      <c r="F4" s="138"/>
      <c r="G4" s="138"/>
      <c r="H4" s="138"/>
      <c r="I4" s="138"/>
      <c r="J4" s="138"/>
      <c r="K4" s="138"/>
      <c r="M4" s="6" t="s">
        <v>627</v>
      </c>
      <c r="N4" s="4">
        <v>1170</v>
      </c>
    </row>
    <row r="5" spans="1:14" ht="24.75" customHeight="1" x14ac:dyDescent="0.5">
      <c r="A5" s="134"/>
      <c r="B5" s="134" t="s">
        <v>7286</v>
      </c>
      <c r="C5" s="134"/>
      <c r="D5" s="134"/>
      <c r="E5" s="134"/>
      <c r="F5" s="134"/>
      <c r="G5" s="134"/>
      <c r="H5" s="134"/>
      <c r="I5" s="134"/>
      <c r="J5" s="134"/>
      <c r="K5" s="134"/>
    </row>
    <row r="6" spans="1:14" ht="24.75" customHeight="1" x14ac:dyDescent="0.5">
      <c r="A6" s="4523" t="s">
        <v>628</v>
      </c>
      <c r="B6" s="4523"/>
      <c r="C6" s="148"/>
      <c r="D6" s="4524" t="s">
        <v>93</v>
      </c>
      <c r="E6" s="136" t="str">
        <f>นำเข้า!B39</f>
        <v>33.00 - 33.99</v>
      </c>
      <c r="F6" s="136"/>
      <c r="G6" s="186" t="str">
        <f>"บาท/ลิตร  ณ. วันที่ "&amp;นำเข้า!B41&amp;" "&amp;นำเข้า!C41&amp;" "&amp;นำเข้า!D41&amp;"  อ.เมือง  จ.บุรีรัมย์"</f>
        <v>บาท/ลิตร  ณ. วันที่ 4 พฤศจิกายน 2567  อ.เมือง  จ.บุรีรัมย์</v>
      </c>
      <c r="H6" s="186"/>
      <c r="I6" s="4523"/>
      <c r="J6" s="4523"/>
      <c r="K6" s="4523"/>
      <c r="N6" s="5"/>
    </row>
    <row r="7" spans="1:14" ht="24" customHeight="1" x14ac:dyDescent="0.5">
      <c r="A7" s="4835" t="s">
        <v>629</v>
      </c>
      <c r="B7" s="4836"/>
      <c r="C7" s="4836"/>
      <c r="D7" s="4836"/>
      <c r="E7" s="4836"/>
      <c r="F7" s="4836"/>
      <c r="G7" s="4836"/>
      <c r="H7" s="4837"/>
      <c r="I7" s="4836"/>
      <c r="J7" s="4836"/>
      <c r="K7" s="4838"/>
    </row>
    <row r="8" spans="1:14" s="6" customFormat="1" ht="24" customHeight="1" x14ac:dyDescent="0.5">
      <c r="A8" s="1629" t="s">
        <v>131</v>
      </c>
      <c r="B8" s="1629" t="s">
        <v>630</v>
      </c>
      <c r="C8" s="1552" t="s">
        <v>631</v>
      </c>
      <c r="D8" s="1552" t="s">
        <v>328</v>
      </c>
      <c r="E8" s="1552" t="s">
        <v>632</v>
      </c>
      <c r="F8" s="1552"/>
      <c r="G8" s="1552" t="s">
        <v>633</v>
      </c>
      <c r="H8" s="2398" t="s">
        <v>608</v>
      </c>
      <c r="I8" s="1552" t="s">
        <v>632</v>
      </c>
      <c r="J8" s="1552" t="s">
        <v>4465</v>
      </c>
      <c r="K8" s="1552" t="s">
        <v>634</v>
      </c>
      <c r="L8" s="4548"/>
    </row>
    <row r="9" spans="1:14" s="6" customFormat="1" ht="24" customHeight="1" x14ac:dyDescent="0.5">
      <c r="A9" s="4525"/>
      <c r="B9" s="4525"/>
      <c r="C9" s="462"/>
      <c r="D9" s="462"/>
      <c r="E9" s="462" t="s">
        <v>134</v>
      </c>
      <c r="F9" s="462"/>
      <c r="G9" s="462" t="s">
        <v>134</v>
      </c>
      <c r="H9" s="462"/>
      <c r="I9" s="462" t="s">
        <v>635</v>
      </c>
      <c r="J9" s="462" t="s">
        <v>134</v>
      </c>
      <c r="K9" s="462" t="s">
        <v>134</v>
      </c>
      <c r="L9" s="4549"/>
    </row>
    <row r="10" spans="1:14" s="6" customFormat="1" hidden="1" x14ac:dyDescent="0.5">
      <c r="A10" s="1431"/>
      <c r="B10" s="1437" t="s">
        <v>6910</v>
      </c>
      <c r="C10" s="1438"/>
      <c r="D10" s="1434"/>
      <c r="E10" s="1434"/>
      <c r="F10" s="1434"/>
      <c r="G10" s="1435"/>
      <c r="H10" s="2361"/>
      <c r="I10" s="1435"/>
      <c r="J10" s="4550"/>
      <c r="K10" s="2365"/>
      <c r="L10" s="4551"/>
    </row>
    <row r="11" spans="1:14" s="6" customFormat="1" hidden="1" x14ac:dyDescent="0.5">
      <c r="A11" s="975"/>
      <c r="B11" s="4472" t="str">
        <f>+BRAKEDOWN!B10</f>
        <v>REMOVAL OF EXISTING TRAFFIC MARKING</v>
      </c>
      <c r="C11" s="1031"/>
      <c r="D11" s="248" t="s">
        <v>3047</v>
      </c>
      <c r="E11" s="1032">
        <f>+BRAKEDOWN!H43</f>
        <v>13.041066666666667</v>
      </c>
      <c r="F11" s="1032"/>
      <c r="G11" s="1032">
        <f>ROUND(E11*C11,2)</f>
        <v>0</v>
      </c>
      <c r="H11" s="2362">
        <f t="shared" ref="H11:H21" si="0">+$H$146</f>
        <v>1.2412000000000001</v>
      </c>
      <c r="I11" s="1032">
        <f>E11*$H$146</f>
        <v>16.186571946666668</v>
      </c>
      <c r="J11" s="1031">
        <f t="shared" ref="J11:J73" si="1">+ROUND(H11*E11,2)</f>
        <v>16.190000000000001</v>
      </c>
      <c r="K11" s="1203">
        <f t="shared" ref="K11:K31" si="2">ROUND(J11*C11,2)</f>
        <v>0</v>
      </c>
      <c r="L11" s="4551"/>
      <c r="M11" s="3100">
        <f>+SUBTOTAL(102,$C$11:C11)</f>
        <v>0</v>
      </c>
    </row>
    <row r="12" spans="1:14" hidden="1" x14ac:dyDescent="0.5">
      <c r="A12" s="975"/>
      <c r="B12" s="4472" t="s">
        <v>637</v>
      </c>
      <c r="C12" s="1031">
        <v>0</v>
      </c>
      <c r="D12" s="248" t="s">
        <v>3047</v>
      </c>
      <c r="E12" s="1032">
        <f>BRAKEDOWN!H65</f>
        <v>15.91</v>
      </c>
      <c r="F12" s="1032">
        <f>+ROUNDDOWN(E12,2)</f>
        <v>15.91</v>
      </c>
      <c r="G12" s="1032">
        <f>ROUND(E12*C12,2)</f>
        <v>0</v>
      </c>
      <c r="H12" s="2362">
        <f t="shared" si="0"/>
        <v>1.2412000000000001</v>
      </c>
      <c r="I12" s="1032">
        <f>E12*$H$146</f>
        <v>19.747492000000001</v>
      </c>
      <c r="J12" s="1031">
        <f t="shared" si="1"/>
        <v>19.75</v>
      </c>
      <c r="K12" s="1203">
        <f t="shared" si="2"/>
        <v>0</v>
      </c>
      <c r="L12" s="4552"/>
      <c r="M12" s="3100">
        <f>+SUBTOTAL(102,$C$11:C12)</f>
        <v>0</v>
      </c>
    </row>
    <row r="13" spans="1:14" hidden="1" x14ac:dyDescent="0.5">
      <c r="A13" s="975"/>
      <c r="B13" s="4472" t="str">
        <f>+BRAKEDOWN!B44</f>
        <v>REMOVAL OF EXISTING CONCRETE BRIDGE</v>
      </c>
      <c r="C13" s="1031"/>
      <c r="D13" s="248" t="s">
        <v>310</v>
      </c>
      <c r="E13" s="1032">
        <f>+BRAKEDOWN!H54</f>
        <v>83280</v>
      </c>
      <c r="F13" s="1032"/>
      <c r="G13" s="1032">
        <f t="shared" ref="G13:G106" si="3">ROUND(E13*C13,2)</f>
        <v>0</v>
      </c>
      <c r="H13" s="2362">
        <f t="shared" si="0"/>
        <v>1.2412000000000001</v>
      </c>
      <c r="I13" s="1032">
        <f>E13*$H$158</f>
        <v>101443.368</v>
      </c>
      <c r="J13" s="1031">
        <f t="shared" si="1"/>
        <v>103367.14</v>
      </c>
      <c r="K13" s="1203">
        <f t="shared" si="2"/>
        <v>0</v>
      </c>
      <c r="L13" s="4552"/>
      <c r="M13" s="3100">
        <f>+SUBTOTAL(102,$C$11:C13)</f>
        <v>0</v>
      </c>
    </row>
    <row r="14" spans="1:14" hidden="1" x14ac:dyDescent="0.5">
      <c r="A14" s="975"/>
      <c r="B14" s="4472" t="s">
        <v>809</v>
      </c>
      <c r="C14" s="1031"/>
      <c r="D14" s="248" t="s">
        <v>3049</v>
      </c>
      <c r="E14" s="1032">
        <f>+BRAKEDOWN!H74</f>
        <v>80.44</v>
      </c>
      <c r="F14" s="1032">
        <f>+ROUNDDOWN(E14,2)</f>
        <v>80.44</v>
      </c>
      <c r="G14" s="1032">
        <f>ROUND(E14*C14,2)</f>
        <v>0</v>
      </c>
      <c r="H14" s="2362">
        <f t="shared" si="0"/>
        <v>1.2412000000000001</v>
      </c>
      <c r="I14" s="1032">
        <f t="shared" ref="I14:I19" si="4">E14*$H$146</f>
        <v>99.842128000000002</v>
      </c>
      <c r="J14" s="1031">
        <f>+ROUND(H14*E14,2)</f>
        <v>99.84</v>
      </c>
      <c r="K14" s="1203">
        <f>ROUND(J14*C14,2)</f>
        <v>0</v>
      </c>
      <c r="L14" s="4552"/>
      <c r="M14" s="3100">
        <f>+SUBTOTAL(102,$C$11:C14)</f>
        <v>0</v>
      </c>
    </row>
    <row r="15" spans="1:14" x14ac:dyDescent="0.5">
      <c r="A15" s="975">
        <v>1</v>
      </c>
      <c r="B15" s="4472" t="s">
        <v>7342</v>
      </c>
      <c r="C15" s="1031">
        <v>4</v>
      </c>
      <c r="D15" s="248" t="s">
        <v>366</v>
      </c>
      <c r="E15" s="1032">
        <v>6800</v>
      </c>
      <c r="F15" s="1032">
        <f t="shared" ref="F15:F120" si="5">+ROUNDDOWN(E15,2)</f>
        <v>6800</v>
      </c>
      <c r="G15" s="1032">
        <f t="shared" si="3"/>
        <v>27200</v>
      </c>
      <c r="H15" s="2362">
        <f t="shared" si="0"/>
        <v>1.2412000000000001</v>
      </c>
      <c r="I15" s="1032">
        <f t="shared" si="4"/>
        <v>8440.16</v>
      </c>
      <c r="J15" s="1031">
        <f>+ROUND(H15*E15,2)</f>
        <v>8440.16</v>
      </c>
      <c r="K15" s="1203">
        <f t="shared" si="2"/>
        <v>33760.639999999999</v>
      </c>
      <c r="L15" s="4552"/>
      <c r="M15" s="3100">
        <f>+SUBTOTAL(102,$C$11:C15)</f>
        <v>1</v>
      </c>
    </row>
    <row r="16" spans="1:14" hidden="1" x14ac:dyDescent="0.5">
      <c r="A16" s="975"/>
      <c r="B16" s="4472" t="str">
        <f>+BRAKEDOWN!B115</f>
        <v>REMOVAL OF EXISTING PIPE CULVERTS DIA. 0.60  M.</v>
      </c>
      <c r="C16" s="1031"/>
      <c r="D16" s="248" t="s">
        <v>3049</v>
      </c>
      <c r="E16" s="1032">
        <f>+BRAKEDOWN!H126</f>
        <v>57.06</v>
      </c>
      <c r="F16" s="1032">
        <f t="shared" si="5"/>
        <v>57.06</v>
      </c>
      <c r="G16" s="1032">
        <f t="shared" si="3"/>
        <v>0</v>
      </c>
      <c r="H16" s="2362">
        <f t="shared" si="0"/>
        <v>1.2412000000000001</v>
      </c>
      <c r="I16" s="1032">
        <f t="shared" si="4"/>
        <v>70.822872000000004</v>
      </c>
      <c r="J16" s="1031">
        <f t="shared" si="1"/>
        <v>70.819999999999993</v>
      </c>
      <c r="K16" s="1203">
        <f t="shared" si="2"/>
        <v>0</v>
      </c>
      <c r="L16" s="4552"/>
      <c r="M16" s="3100">
        <f>+SUBTOTAL(102,$C$11:C16)</f>
        <v>1</v>
      </c>
    </row>
    <row r="17" spans="1:17" hidden="1" x14ac:dyDescent="0.5">
      <c r="A17" s="975"/>
      <c r="B17" s="4472" t="str">
        <f>+BRAKEDOWN!B129</f>
        <v>REMOVAL OF EXISTING PIPE CULVERTS DIA. 0.80  M.</v>
      </c>
      <c r="C17" s="1031"/>
      <c r="D17" s="248" t="s">
        <v>3049</v>
      </c>
      <c r="E17" s="1032">
        <f>+BRAKEDOWN!H140</f>
        <v>78.150000000000006</v>
      </c>
      <c r="F17" s="1032">
        <f t="shared" si="5"/>
        <v>78.150000000000006</v>
      </c>
      <c r="G17" s="1032">
        <f t="shared" si="3"/>
        <v>0</v>
      </c>
      <c r="H17" s="2362">
        <f t="shared" si="0"/>
        <v>1.2412000000000001</v>
      </c>
      <c r="I17" s="1032">
        <f t="shared" si="4"/>
        <v>96.999780000000015</v>
      </c>
      <c r="J17" s="1031">
        <f t="shared" si="1"/>
        <v>97</v>
      </c>
      <c r="K17" s="1203">
        <f t="shared" si="2"/>
        <v>0</v>
      </c>
      <c r="L17" s="4552"/>
      <c r="M17" s="3100">
        <f>+SUBTOTAL(102,$C$11:C17)</f>
        <v>1</v>
      </c>
    </row>
    <row r="18" spans="1:17" hidden="1" x14ac:dyDescent="0.5">
      <c r="A18" s="975"/>
      <c r="B18" s="4472" t="str">
        <f>+BRAKEDOWN!B143</f>
        <v>REMOVAL OF EXISTING PIPE CULVERTS DIA. 1.00  M.</v>
      </c>
      <c r="C18" s="1031"/>
      <c r="D18" s="248" t="s">
        <v>3049</v>
      </c>
      <c r="E18" s="1032">
        <f>+BRAKEDOWN!H154</f>
        <v>109.68</v>
      </c>
      <c r="F18" s="1032">
        <f t="shared" si="5"/>
        <v>109.68</v>
      </c>
      <c r="G18" s="1032">
        <f t="shared" si="3"/>
        <v>0</v>
      </c>
      <c r="H18" s="2362">
        <f t="shared" si="0"/>
        <v>1.2412000000000001</v>
      </c>
      <c r="I18" s="1032">
        <f t="shared" si="4"/>
        <v>136.13481600000003</v>
      </c>
      <c r="J18" s="1031">
        <f t="shared" si="1"/>
        <v>136.13</v>
      </c>
      <c r="K18" s="1203">
        <f t="shared" si="2"/>
        <v>0</v>
      </c>
      <c r="L18" s="4552"/>
      <c r="M18" s="3100">
        <f>+SUBTOTAL(102,$C$11:C18)</f>
        <v>1</v>
      </c>
    </row>
    <row r="19" spans="1:17" hidden="1" x14ac:dyDescent="0.5">
      <c r="A19" s="975"/>
      <c r="B19" s="4472" t="s">
        <v>639</v>
      </c>
      <c r="C19" s="1031"/>
      <c r="D19" s="248" t="s">
        <v>3049</v>
      </c>
      <c r="E19" s="1032">
        <f>BRAKEDOWN!H112</f>
        <v>50.18</v>
      </c>
      <c r="F19" s="1032">
        <f>+ROUNDDOWN(E19,2)</f>
        <v>50.18</v>
      </c>
      <c r="G19" s="1032">
        <f>ROUND(E19*C19,2)</f>
        <v>0</v>
      </c>
      <c r="H19" s="2362">
        <f t="shared" si="0"/>
        <v>1.2412000000000001</v>
      </c>
      <c r="I19" s="1032">
        <f t="shared" si="4"/>
        <v>62.283416000000003</v>
      </c>
      <c r="J19" s="1031">
        <f>+ROUND(H19*E19,2)</f>
        <v>62.28</v>
      </c>
      <c r="K19" s="1203">
        <f>ROUND(J19*C19,2)</f>
        <v>0</v>
      </c>
      <c r="L19" s="4552"/>
      <c r="M19" s="3100">
        <f>+SUBTOTAL(102,$C$11:C19)</f>
        <v>1</v>
      </c>
    </row>
    <row r="20" spans="1:17" hidden="1" x14ac:dyDescent="0.5">
      <c r="A20" s="975"/>
      <c r="B20" s="4472" t="str">
        <f>+BRAKEDOWN!B158</f>
        <v>MILLING  5  CM. DEPTH</v>
      </c>
      <c r="C20" s="1031">
        <v>0</v>
      </c>
      <c r="D20" s="248" t="s">
        <v>3047</v>
      </c>
      <c r="E20" s="1032">
        <v>0</v>
      </c>
      <c r="F20" s="1032">
        <f t="shared" si="5"/>
        <v>0</v>
      </c>
      <c r="G20" s="1032">
        <f t="shared" si="3"/>
        <v>0</v>
      </c>
      <c r="H20" s="2362">
        <f t="shared" si="0"/>
        <v>1.2412000000000001</v>
      </c>
      <c r="I20" s="1032">
        <f t="shared" ref="I20:I31" si="6">+H20*E20</f>
        <v>0</v>
      </c>
      <c r="J20" s="1031">
        <f t="shared" si="1"/>
        <v>0</v>
      </c>
      <c r="K20" s="1203">
        <f t="shared" si="2"/>
        <v>0</v>
      </c>
      <c r="L20" s="4552"/>
      <c r="M20" s="3100">
        <f>+SUBTOTAL(102,$C$11:C20)</f>
        <v>1</v>
      </c>
      <c r="P20" s="4553"/>
    </row>
    <row r="21" spans="1:17" hidden="1" x14ac:dyDescent="0.5">
      <c r="A21" s="975"/>
      <c r="B21" s="1033" t="str">
        <f>+BRAKEDOWN!B165</f>
        <v>MILLING  10  CM. DEPTH</v>
      </c>
      <c r="C21" s="1031">
        <v>0</v>
      </c>
      <c r="D21" s="248" t="s">
        <v>3047</v>
      </c>
      <c r="E21" s="1032"/>
      <c r="F21" s="1032">
        <f t="shared" si="5"/>
        <v>0</v>
      </c>
      <c r="G21" s="1032">
        <f t="shared" si="3"/>
        <v>0</v>
      </c>
      <c r="H21" s="2362">
        <f t="shared" si="0"/>
        <v>1.2412000000000001</v>
      </c>
      <c r="I21" s="1032">
        <f t="shared" si="6"/>
        <v>0</v>
      </c>
      <c r="J21" s="1031">
        <f t="shared" si="1"/>
        <v>0</v>
      </c>
      <c r="K21" s="1203">
        <f t="shared" si="2"/>
        <v>0</v>
      </c>
      <c r="L21" s="4552"/>
      <c r="M21" s="3100">
        <f>+SUBTOTAL(102,$C$11:C21)</f>
        <v>1</v>
      </c>
      <c r="O21" s="2685" t="str">
        <f>IF(C21&gt;0,M21," ")</f>
        <v xml:space="preserve"> </v>
      </c>
      <c r="P21" s="4553"/>
      <c r="Q21" s="1262"/>
    </row>
    <row r="22" spans="1:17" hidden="1" x14ac:dyDescent="0.5">
      <c r="A22" s="2845"/>
      <c r="B22" s="3584" t="s">
        <v>636</v>
      </c>
      <c r="C22" s="2953"/>
      <c r="D22" s="3145"/>
      <c r="E22" s="2954"/>
      <c r="F22" s="2954"/>
      <c r="G22" s="2954"/>
      <c r="H22" s="2362"/>
      <c r="I22" s="2954"/>
      <c r="J22" s="2953"/>
      <c r="K22" s="1814"/>
      <c r="L22" s="4552"/>
      <c r="M22" s="3100"/>
      <c r="O22" s="2685"/>
      <c r="P22" s="4553"/>
      <c r="Q22" s="1262"/>
    </row>
    <row r="23" spans="1:17" x14ac:dyDescent="0.5">
      <c r="A23" s="975">
        <v>2</v>
      </c>
      <c r="B23" s="1033" t="s">
        <v>7343</v>
      </c>
      <c r="C23" s="1031">
        <v>40250</v>
      </c>
      <c r="D23" s="248" t="s">
        <v>3047</v>
      </c>
      <c r="E23" s="1032">
        <v>3.76</v>
      </c>
      <c r="F23" s="1032">
        <f t="shared" si="5"/>
        <v>3.76</v>
      </c>
      <c r="G23" s="1032">
        <f t="shared" si="3"/>
        <v>151340</v>
      </c>
      <c r="H23" s="2362">
        <f t="shared" ref="H23:H32" si="7">+$H$146</f>
        <v>1.2412000000000001</v>
      </c>
      <c r="I23" s="1032">
        <f t="shared" si="6"/>
        <v>4.6669119999999999</v>
      </c>
      <c r="J23" s="1031">
        <f t="shared" si="1"/>
        <v>4.67</v>
      </c>
      <c r="K23" s="1203">
        <f t="shared" si="2"/>
        <v>187967.5</v>
      </c>
      <c r="L23" s="4552"/>
      <c r="M23" s="3100">
        <f>+SUBTOTAL(102,$C$11:C23)</f>
        <v>2</v>
      </c>
      <c r="O23" s="2685">
        <f t="shared" ref="O23:O114" si="8">IF(C23&gt;0,M23," ")</f>
        <v>2</v>
      </c>
      <c r="P23" s="4553"/>
    </row>
    <row r="24" spans="1:17" x14ac:dyDescent="0.5">
      <c r="A24" s="975">
        <v>3</v>
      </c>
      <c r="B24" s="1033" t="s">
        <v>7344</v>
      </c>
      <c r="C24" s="1031">
        <v>1790</v>
      </c>
      <c r="D24" s="248" t="s">
        <v>3048</v>
      </c>
      <c r="E24" s="1032">
        <v>46.75</v>
      </c>
      <c r="F24" s="1032">
        <f t="shared" si="5"/>
        <v>46.75</v>
      </c>
      <c r="G24" s="1032">
        <f t="shared" si="3"/>
        <v>83682.5</v>
      </c>
      <c r="H24" s="2362">
        <f t="shared" si="7"/>
        <v>1.2412000000000001</v>
      </c>
      <c r="I24" s="1032">
        <f t="shared" si="6"/>
        <v>58.026100000000007</v>
      </c>
      <c r="J24" s="1031">
        <f t="shared" si="1"/>
        <v>58.03</v>
      </c>
      <c r="K24" s="1203">
        <f t="shared" si="2"/>
        <v>103873.7</v>
      </c>
      <c r="L24" s="4552"/>
      <c r="M24" s="3100">
        <f>+SUBTOTAL(102,$C$11:C24)</f>
        <v>3</v>
      </c>
      <c r="N24" s="1031"/>
      <c r="O24" s="2685">
        <f t="shared" si="8"/>
        <v>3</v>
      </c>
      <c r="P24" s="4553"/>
    </row>
    <row r="25" spans="1:17" hidden="1" x14ac:dyDescent="0.5">
      <c r="A25" s="975"/>
      <c r="B25" s="1033" t="str">
        <f>+BRAKEDOWN!B224</f>
        <v>UNSUITABLE  MATERIAL  EXCAVATION</v>
      </c>
      <c r="C25" s="1031">
        <v>0</v>
      </c>
      <c r="D25" s="248" t="s">
        <v>3048</v>
      </c>
      <c r="E25" s="1032">
        <f>+BRAKEDOWN!H233</f>
        <v>51.84</v>
      </c>
      <c r="F25" s="1032">
        <f t="shared" si="5"/>
        <v>51.84</v>
      </c>
      <c r="G25" s="1032">
        <f t="shared" si="3"/>
        <v>0</v>
      </c>
      <c r="H25" s="2362">
        <f t="shared" si="7"/>
        <v>1.2412000000000001</v>
      </c>
      <c r="I25" s="1032">
        <f t="shared" si="6"/>
        <v>64.34380800000001</v>
      </c>
      <c r="J25" s="1031">
        <f t="shared" si="1"/>
        <v>64.34</v>
      </c>
      <c r="K25" s="1203">
        <f t="shared" si="2"/>
        <v>0</v>
      </c>
      <c r="L25" s="4552"/>
      <c r="M25" s="3100">
        <f>+SUBTOTAL(102,$C$11:C25)</f>
        <v>3</v>
      </c>
      <c r="O25" s="2685" t="str">
        <f t="shared" si="8"/>
        <v xml:space="preserve"> </v>
      </c>
      <c r="P25" s="4553"/>
      <c r="Q25" s="1261"/>
    </row>
    <row r="26" spans="1:17" hidden="1" x14ac:dyDescent="0.5">
      <c r="A26" s="975"/>
      <c r="B26" s="1033" t="str">
        <f>+BRAKEDOWN!B234</f>
        <v>SOFT MATERIAL EXCAVATION (EXCAVATION  ONLY)</v>
      </c>
      <c r="C26" s="1031">
        <v>0</v>
      </c>
      <c r="D26" s="248" t="s">
        <v>3048</v>
      </c>
      <c r="E26" s="1032">
        <f>+BRAKEDOWN!H243</f>
        <v>51.84</v>
      </c>
      <c r="F26" s="1032">
        <f t="shared" si="5"/>
        <v>51.84</v>
      </c>
      <c r="G26" s="1032">
        <f t="shared" si="3"/>
        <v>0</v>
      </c>
      <c r="H26" s="2362">
        <f t="shared" si="7"/>
        <v>1.2412000000000001</v>
      </c>
      <c r="I26" s="1032">
        <f t="shared" si="6"/>
        <v>64.34380800000001</v>
      </c>
      <c r="J26" s="1031">
        <f t="shared" si="1"/>
        <v>64.34</v>
      </c>
      <c r="K26" s="1203">
        <f t="shared" si="2"/>
        <v>0</v>
      </c>
      <c r="L26" s="4552"/>
      <c r="M26" s="3100">
        <f>+SUBTOTAL(102,$C$11:C26)</f>
        <v>3</v>
      </c>
      <c r="N26" s="54"/>
      <c r="O26" s="2685" t="str">
        <f t="shared" si="8"/>
        <v xml:space="preserve"> </v>
      </c>
      <c r="P26" s="4553"/>
      <c r="Q26" s="1262" t="e">
        <f>+#REF!</f>
        <v>#REF!</v>
      </c>
    </row>
    <row r="27" spans="1:17" x14ac:dyDescent="0.5">
      <c r="A27" s="975">
        <v>4</v>
      </c>
      <c r="B27" s="1033" t="s">
        <v>7346</v>
      </c>
      <c r="C27" s="1031">
        <v>1790</v>
      </c>
      <c r="D27" s="248" t="s">
        <v>3048</v>
      </c>
      <c r="E27" s="1032">
        <v>46.84</v>
      </c>
      <c r="F27" s="1032">
        <f t="shared" si="5"/>
        <v>46.84</v>
      </c>
      <c r="G27" s="1032">
        <f t="shared" si="3"/>
        <v>83843.600000000006</v>
      </c>
      <c r="H27" s="2362">
        <f t="shared" si="7"/>
        <v>1.2412000000000001</v>
      </c>
      <c r="I27" s="1032">
        <f t="shared" si="6"/>
        <v>58.137808000000007</v>
      </c>
      <c r="J27" s="1031">
        <f t="shared" si="1"/>
        <v>58.14</v>
      </c>
      <c r="K27" s="1203">
        <f t="shared" si="2"/>
        <v>104070.6</v>
      </c>
      <c r="L27" s="4552"/>
      <c r="M27" s="3100">
        <f>+SUBTOTAL(102,$C$11:C27)</f>
        <v>4</v>
      </c>
      <c r="N27" s="1031"/>
      <c r="O27" s="2685">
        <f t="shared" si="8"/>
        <v>4</v>
      </c>
      <c r="P27" s="4553"/>
    </row>
    <row r="28" spans="1:17" x14ac:dyDescent="0.5">
      <c r="A28" s="975">
        <v>5</v>
      </c>
      <c r="B28" s="1033" t="s">
        <v>7345</v>
      </c>
      <c r="C28" s="1031">
        <v>27165</v>
      </c>
      <c r="D28" s="248" t="s">
        <v>3048</v>
      </c>
      <c r="E28" s="1032">
        <v>164.79</v>
      </c>
      <c r="F28" s="1032">
        <f t="shared" si="5"/>
        <v>164.79</v>
      </c>
      <c r="G28" s="1032">
        <f t="shared" si="3"/>
        <v>4476520.3499999996</v>
      </c>
      <c r="H28" s="2362">
        <f t="shared" si="7"/>
        <v>1.2412000000000001</v>
      </c>
      <c r="I28" s="1032">
        <f t="shared" si="6"/>
        <v>204.53734800000001</v>
      </c>
      <c r="J28" s="1031">
        <f t="shared" si="1"/>
        <v>204.54</v>
      </c>
      <c r="K28" s="1203">
        <f t="shared" si="2"/>
        <v>5556329.0999999996</v>
      </c>
      <c r="L28" s="4552"/>
      <c r="M28" s="3100">
        <f>+SUBTOTAL(102,$C$11:C28)</f>
        <v>5</v>
      </c>
      <c r="N28" s="4">
        <v>12250</v>
      </c>
      <c r="O28" s="2685">
        <f t="shared" si="8"/>
        <v>5</v>
      </c>
      <c r="P28" s="4553"/>
      <c r="Q28" s="1262" t="e">
        <f>+Q26/202.46</f>
        <v>#REF!</v>
      </c>
    </row>
    <row r="29" spans="1:17" x14ac:dyDescent="0.5">
      <c r="A29" s="2845">
        <v>6</v>
      </c>
      <c r="B29" s="1033" t="s">
        <v>7347</v>
      </c>
      <c r="C29" s="1031">
        <v>2115</v>
      </c>
      <c r="D29" s="248" t="s">
        <v>3048</v>
      </c>
      <c r="E29" s="1032">
        <v>327.06</v>
      </c>
      <c r="F29" s="1032">
        <f t="shared" si="5"/>
        <v>327.06</v>
      </c>
      <c r="G29" s="1032">
        <f t="shared" si="3"/>
        <v>691731.9</v>
      </c>
      <c r="H29" s="2362">
        <f t="shared" si="7"/>
        <v>1.2412000000000001</v>
      </c>
      <c r="I29" s="1032">
        <f>+H29*E29</f>
        <v>405.94687200000004</v>
      </c>
      <c r="J29" s="1031">
        <f t="shared" si="1"/>
        <v>405.95</v>
      </c>
      <c r="K29" s="1203">
        <f>ROUND(J29*C29,2)</f>
        <v>858584.25</v>
      </c>
      <c r="L29" s="4552"/>
      <c r="M29" s="3100">
        <f>+SUBTOTAL(102,$C$11:C29)</f>
        <v>6</v>
      </c>
      <c r="O29" s="2685"/>
      <c r="P29" s="4553"/>
      <c r="Q29" s="1262"/>
    </row>
    <row r="30" spans="1:17" hidden="1" x14ac:dyDescent="0.5">
      <c r="A30" s="975"/>
      <c r="B30" s="1033" t="s">
        <v>646</v>
      </c>
      <c r="C30" s="1031"/>
      <c r="D30" s="248" t="s">
        <v>3048</v>
      </c>
      <c r="E30" s="1032">
        <v>46.84</v>
      </c>
      <c r="F30" s="1032">
        <f t="shared" si="5"/>
        <v>46.84</v>
      </c>
      <c r="G30" s="1032">
        <f t="shared" si="3"/>
        <v>0</v>
      </c>
      <c r="H30" s="2362">
        <f t="shared" si="7"/>
        <v>1.2412000000000001</v>
      </c>
      <c r="I30" s="1032">
        <f t="shared" si="6"/>
        <v>58.137808000000007</v>
      </c>
      <c r="J30" s="1031">
        <f t="shared" si="1"/>
        <v>58.14</v>
      </c>
      <c r="K30" s="1203">
        <f t="shared" si="2"/>
        <v>0</v>
      </c>
      <c r="L30" s="4552"/>
      <c r="M30" s="3100">
        <f>+SUBTOTAL(102,$C$11:C30)</f>
        <v>6</v>
      </c>
      <c r="O30" s="2685" t="str">
        <f>IF(C30&gt;0,M30," ")</f>
        <v xml:space="preserve"> </v>
      </c>
      <c r="P30" s="4553"/>
    </row>
    <row r="31" spans="1:17" hidden="1" x14ac:dyDescent="0.5">
      <c r="A31" s="975"/>
      <c r="B31" s="1033" t="s">
        <v>647</v>
      </c>
      <c r="C31" s="1031">
        <v>0</v>
      </c>
      <c r="D31" s="248" t="s">
        <v>3048</v>
      </c>
      <c r="E31" s="1032">
        <f>BRAKEDOWN!H326</f>
        <v>997.47</v>
      </c>
      <c r="F31" s="1032">
        <f t="shared" si="5"/>
        <v>997.47</v>
      </c>
      <c r="G31" s="1032">
        <f t="shared" si="3"/>
        <v>0</v>
      </c>
      <c r="H31" s="2362">
        <f t="shared" si="7"/>
        <v>1.2412000000000001</v>
      </c>
      <c r="I31" s="1032">
        <f t="shared" si="6"/>
        <v>1238.0597640000001</v>
      </c>
      <c r="J31" s="1031">
        <f t="shared" si="1"/>
        <v>1238.06</v>
      </c>
      <c r="K31" s="1203">
        <f t="shared" si="2"/>
        <v>0</v>
      </c>
      <c r="L31" s="4552"/>
      <c r="M31" s="3100">
        <f>+SUBTOTAL(102,$C$11:C31)</f>
        <v>6</v>
      </c>
      <c r="O31" s="2685" t="str">
        <f t="shared" si="8"/>
        <v xml:space="preserve"> </v>
      </c>
      <c r="P31" s="4553"/>
    </row>
    <row r="32" spans="1:17" hidden="1" x14ac:dyDescent="0.5">
      <c r="A32" s="2845"/>
      <c r="B32" s="1033" t="str">
        <f>+BRAKEDOWN!B328</f>
        <v>SELECTED MATERIAL A</v>
      </c>
      <c r="C32" s="1031"/>
      <c r="D32" s="248" t="s">
        <v>3048</v>
      </c>
      <c r="E32" s="1032">
        <f>+BRAKEDOWN!H335</f>
        <v>367.28</v>
      </c>
      <c r="F32" s="1032">
        <f>+ROUNDDOWN(E32,2)</f>
        <v>367.28</v>
      </c>
      <c r="G32" s="1032">
        <f>ROUND(E32*C32,2)</f>
        <v>0</v>
      </c>
      <c r="H32" s="2362">
        <f t="shared" si="7"/>
        <v>1.2412000000000001</v>
      </c>
      <c r="I32" s="1032">
        <f>+H32*E32</f>
        <v>455.86793599999999</v>
      </c>
      <c r="J32" s="1031">
        <f>+ROUND(H32*E32,2)</f>
        <v>455.87</v>
      </c>
      <c r="K32" s="1203">
        <f>ROUND(J32*C32,2)</f>
        <v>0</v>
      </c>
      <c r="L32" s="4552"/>
      <c r="M32" s="3100">
        <f>+SUBTOTAL(102,$C$11:C32)</f>
        <v>6</v>
      </c>
      <c r="O32" s="2685"/>
      <c r="P32" s="4553"/>
    </row>
    <row r="33" spans="1:17" hidden="1" x14ac:dyDescent="0.5">
      <c r="A33" s="975"/>
      <c r="B33" s="4501"/>
      <c r="C33" s="1031"/>
      <c r="D33" s="248"/>
      <c r="E33" s="1032"/>
      <c r="F33" s="1032">
        <f t="shared" si="5"/>
        <v>0</v>
      </c>
      <c r="G33" s="1032"/>
      <c r="H33" s="2362"/>
      <c r="I33" s="1032"/>
      <c r="J33" s="1031"/>
      <c r="K33" s="1203"/>
      <c r="L33" s="1972"/>
      <c r="M33" s="3100">
        <f>+SUBTOTAL(102,$C$11:C33)</f>
        <v>6</v>
      </c>
      <c r="O33" s="2685"/>
      <c r="P33" s="4553"/>
    </row>
    <row r="34" spans="1:17" hidden="1" x14ac:dyDescent="0.5">
      <c r="A34" s="975"/>
      <c r="B34" s="1033" t="str">
        <f>+BRAKEDOWN!B281</f>
        <v xml:space="preserve">EARTH FILL IN MEDIAN AND ISLAND </v>
      </c>
      <c r="C34" s="1031">
        <v>0</v>
      </c>
      <c r="D34" s="248" t="s">
        <v>3048</v>
      </c>
      <c r="E34" s="1032">
        <f>BRAKEDOWN!H335</f>
        <v>367.28</v>
      </c>
      <c r="F34" s="1032">
        <f t="shared" si="5"/>
        <v>367.28</v>
      </c>
      <c r="G34" s="1032">
        <f t="shared" si="3"/>
        <v>0</v>
      </c>
      <c r="H34" s="2362">
        <f>+$H$146</f>
        <v>1.2412000000000001</v>
      </c>
      <c r="I34" s="1032">
        <f t="shared" ref="I34:I46" si="9">+H34*E34</f>
        <v>455.86793599999999</v>
      </c>
      <c r="J34" s="1031">
        <f t="shared" si="1"/>
        <v>455.87</v>
      </c>
      <c r="K34" s="1203">
        <f t="shared" ref="K34:K46" si="10">ROUND(J34*C34,2)</f>
        <v>0</v>
      </c>
      <c r="L34" s="4552"/>
      <c r="M34" s="3100">
        <f>+SUBTOTAL(102,$C$11:C34)</f>
        <v>6</v>
      </c>
      <c r="O34" s="2685" t="str">
        <f t="shared" si="8"/>
        <v xml:space="preserve"> </v>
      </c>
      <c r="P34" s="4553"/>
    </row>
    <row r="35" spans="1:17" hidden="1" x14ac:dyDescent="0.5">
      <c r="A35" s="2845"/>
      <c r="B35" s="3584" t="s">
        <v>648</v>
      </c>
      <c r="C35" s="2953"/>
      <c r="D35" s="3145"/>
      <c r="E35" s="2954"/>
      <c r="F35" s="2954"/>
      <c r="G35" s="2954"/>
      <c r="H35" s="2362"/>
      <c r="I35" s="2954"/>
      <c r="J35" s="2953"/>
      <c r="K35" s="1814"/>
      <c r="L35" s="4552"/>
      <c r="M35" s="3100"/>
      <c r="O35" s="2685"/>
      <c r="P35" s="4553"/>
    </row>
    <row r="36" spans="1:17" hidden="1" x14ac:dyDescent="0.5">
      <c r="A36" s="2845"/>
      <c r="B36" s="3584" t="s">
        <v>6911</v>
      </c>
      <c r="C36" s="2953"/>
      <c r="D36" s="3145"/>
      <c r="E36" s="2954"/>
      <c r="F36" s="2954"/>
      <c r="G36" s="2954"/>
      <c r="H36" s="2362"/>
      <c r="I36" s="2954"/>
      <c r="J36" s="2953"/>
      <c r="K36" s="1814"/>
      <c r="L36" s="4552"/>
      <c r="M36" s="3100"/>
      <c r="O36" s="2685"/>
      <c r="P36" s="4553"/>
    </row>
    <row r="37" spans="1:17" hidden="1" x14ac:dyDescent="0.5">
      <c r="A37" s="975"/>
      <c r="B37" s="1033" t="s">
        <v>650</v>
      </c>
      <c r="C37" s="1031"/>
      <c r="D37" s="248" t="s">
        <v>3048</v>
      </c>
      <c r="E37" s="1032">
        <v>327.06</v>
      </c>
      <c r="F37" s="1032">
        <f t="shared" si="5"/>
        <v>327.06</v>
      </c>
      <c r="G37" s="1032">
        <f t="shared" si="3"/>
        <v>0</v>
      </c>
      <c r="H37" s="2362">
        <f>+$H$146</f>
        <v>1.2412000000000001</v>
      </c>
      <c r="I37" s="1032">
        <f t="shared" si="9"/>
        <v>405.94687200000004</v>
      </c>
      <c r="J37" s="1031">
        <f>+ROUND(H37*E37,2)</f>
        <v>405.95</v>
      </c>
      <c r="K37" s="1203">
        <f>ROUND(J37*C37,2)</f>
        <v>0</v>
      </c>
      <c r="L37" s="4552"/>
      <c r="M37" s="3100">
        <f>+SUBTOTAL(102,$C$11:C37)</f>
        <v>6</v>
      </c>
      <c r="O37" s="2685" t="str">
        <f t="shared" si="8"/>
        <v xml:space="preserve"> </v>
      </c>
      <c r="P37" s="4553"/>
    </row>
    <row r="38" spans="1:17" hidden="1" x14ac:dyDescent="0.5">
      <c r="A38" s="975"/>
      <c r="B38" s="1033" t="str">
        <f>+BRAKEDOWN!B461</f>
        <v>CRUSHED ROCK SOIL AGGREGATE  TYPE BASE  (LEVELLING  ONLY)</v>
      </c>
      <c r="C38" s="1031">
        <v>0</v>
      </c>
      <c r="D38" s="248" t="s">
        <v>3048</v>
      </c>
      <c r="E38" s="1032">
        <f>+BRAKEDOWN!H438</f>
        <v>504.3</v>
      </c>
      <c r="F38" s="1032">
        <f t="shared" si="5"/>
        <v>504.3</v>
      </c>
      <c r="G38" s="1032">
        <f t="shared" si="3"/>
        <v>0</v>
      </c>
      <c r="H38" s="2362">
        <f t="shared" ref="H38:H42" si="11">+$H$146</f>
        <v>1.2412000000000001</v>
      </c>
      <c r="I38" s="1032">
        <f t="shared" si="9"/>
        <v>625.93716000000006</v>
      </c>
      <c r="J38" s="1031">
        <f t="shared" ref="J38:J45" si="12">+ROUND(H38*E38,2)</f>
        <v>625.94000000000005</v>
      </c>
      <c r="K38" s="1203">
        <f t="shared" ref="K38:K45" si="13">ROUND(J38*C38,2)</f>
        <v>0</v>
      </c>
      <c r="L38" s="4552"/>
      <c r="M38" s="3100">
        <f>+SUBTOTAL(102,$C$11:C38)</f>
        <v>6</v>
      </c>
      <c r="O38" s="2685" t="str">
        <f t="shared" si="8"/>
        <v xml:space="preserve"> </v>
      </c>
      <c r="P38" s="4553"/>
    </row>
    <row r="39" spans="1:17" hidden="1" x14ac:dyDescent="0.5">
      <c r="A39" s="975"/>
      <c r="B39" s="1033" t="str">
        <f>+BRAKEDOWN!B419</f>
        <v>CRUSHED ROCK SOIL AGGREGATE  TYPE BASE</v>
      </c>
      <c r="C39" s="1031">
        <v>0</v>
      </c>
      <c r="D39" s="248" t="s">
        <v>3048</v>
      </c>
      <c r="E39" s="1032">
        <f>+BRAKEDOWN!H426</f>
        <v>871.25</v>
      </c>
      <c r="F39" s="1032">
        <f t="shared" si="5"/>
        <v>871.25</v>
      </c>
      <c r="G39" s="1032">
        <f t="shared" si="3"/>
        <v>0</v>
      </c>
      <c r="H39" s="2362">
        <f t="shared" si="11"/>
        <v>1.2412000000000001</v>
      </c>
      <c r="I39" s="1032">
        <f t="shared" si="9"/>
        <v>1081.3955000000001</v>
      </c>
      <c r="J39" s="1031">
        <f t="shared" si="12"/>
        <v>1081.4000000000001</v>
      </c>
      <c r="K39" s="1203">
        <f t="shared" si="13"/>
        <v>0</v>
      </c>
      <c r="L39" s="4552"/>
      <c r="M39" s="3100">
        <f>+SUBTOTAL(102,$C$11:C39)</f>
        <v>6</v>
      </c>
      <c r="O39" s="2685" t="str">
        <f t="shared" si="8"/>
        <v xml:space="preserve"> </v>
      </c>
      <c r="P39" s="4553"/>
    </row>
    <row r="40" spans="1:17" hidden="1" x14ac:dyDescent="0.5">
      <c r="A40" s="2845"/>
      <c r="B40" s="1964" t="s">
        <v>2968</v>
      </c>
      <c r="C40" s="2953">
        <v>0</v>
      </c>
      <c r="D40" s="248" t="s">
        <v>3048</v>
      </c>
      <c r="E40" s="2954">
        <f>+BRAKEDOWN!H378</f>
        <v>498.27</v>
      </c>
      <c r="F40" s="2954"/>
      <c r="G40" s="1032">
        <f t="shared" si="3"/>
        <v>0</v>
      </c>
      <c r="H40" s="2362">
        <f t="shared" si="11"/>
        <v>1.2412000000000001</v>
      </c>
      <c r="I40" s="1032">
        <f>+H40*E40</f>
        <v>618.45272399999999</v>
      </c>
      <c r="J40" s="1031">
        <f t="shared" si="12"/>
        <v>618.45000000000005</v>
      </c>
      <c r="K40" s="1203">
        <f t="shared" si="13"/>
        <v>0</v>
      </c>
      <c r="L40" s="4552"/>
      <c r="M40" s="3100">
        <f>+SUBTOTAL(102,$C$11:C40)</f>
        <v>6</v>
      </c>
      <c r="O40" s="2685"/>
      <c r="P40" s="4553"/>
    </row>
    <row r="41" spans="1:17" hidden="1" x14ac:dyDescent="0.5">
      <c r="A41" s="2845"/>
      <c r="B41" s="1033" t="str">
        <f>+BRAKEDOWN!B397</f>
        <v>CEMENT MODIFIED CRUSHED ROCK  BASE</v>
      </c>
      <c r="C41" s="1031">
        <v>0</v>
      </c>
      <c r="D41" s="248" t="s">
        <v>3048</v>
      </c>
      <c r="E41" s="1032">
        <f>+BRAKEDOWN!H418</f>
        <v>1051.42</v>
      </c>
      <c r="F41" s="1032">
        <f>+ROUNDDOWN(E41,2)</f>
        <v>1051.42</v>
      </c>
      <c r="G41" s="1032">
        <f t="shared" si="3"/>
        <v>0</v>
      </c>
      <c r="H41" s="2362">
        <f t="shared" si="11"/>
        <v>1.2412000000000001</v>
      </c>
      <c r="I41" s="1032">
        <f>+H41*E41</f>
        <v>1305.0225040000003</v>
      </c>
      <c r="J41" s="1031">
        <f t="shared" si="12"/>
        <v>1305.02</v>
      </c>
      <c r="K41" s="1203">
        <f t="shared" si="13"/>
        <v>0</v>
      </c>
      <c r="L41" s="4552"/>
      <c r="M41" s="3100">
        <f>+SUBTOTAL(102,$C$11:C41)</f>
        <v>6</v>
      </c>
      <c r="O41" s="2685"/>
      <c r="P41" s="4553"/>
    </row>
    <row r="42" spans="1:17" x14ac:dyDescent="0.5">
      <c r="A42" s="4475">
        <v>7</v>
      </c>
      <c r="B42" s="4476" t="s">
        <v>7348</v>
      </c>
      <c r="C42" s="4420">
        <v>506</v>
      </c>
      <c r="D42" s="248" t="s">
        <v>3048</v>
      </c>
      <c r="E42" s="4422">
        <v>1113.3399999999999</v>
      </c>
      <c r="F42" s="4422"/>
      <c r="G42" s="1032">
        <f t="shared" si="3"/>
        <v>563350.04</v>
      </c>
      <c r="H42" s="2362">
        <f t="shared" si="11"/>
        <v>1.2412000000000001</v>
      </c>
      <c r="I42" s="4422"/>
      <c r="J42" s="1031">
        <f t="shared" si="12"/>
        <v>1381.88</v>
      </c>
      <c r="K42" s="1203">
        <f t="shared" si="13"/>
        <v>699231.28</v>
      </c>
      <c r="L42" s="4554"/>
      <c r="M42" s="3100">
        <f>+SUBTOTAL(102,$C$11:C42)</f>
        <v>7</v>
      </c>
      <c r="O42" s="4478"/>
      <c r="P42" s="4553"/>
    </row>
    <row r="43" spans="1:17" hidden="1" x14ac:dyDescent="0.5">
      <c r="A43" s="975"/>
      <c r="B43" s="1033" t="s">
        <v>651</v>
      </c>
      <c r="C43" s="1031">
        <v>0</v>
      </c>
      <c r="D43" s="248" t="s">
        <v>3047</v>
      </c>
      <c r="E43" s="1032">
        <f>BRAKEDOWN!H506</f>
        <v>81.37</v>
      </c>
      <c r="F43" s="1032">
        <f t="shared" si="5"/>
        <v>81.37</v>
      </c>
      <c r="G43" s="1032">
        <f t="shared" si="3"/>
        <v>0</v>
      </c>
      <c r="H43" s="2362">
        <f>+$H$146</f>
        <v>1.2412000000000001</v>
      </c>
      <c r="I43" s="1032">
        <f t="shared" si="9"/>
        <v>100.99644400000001</v>
      </c>
      <c r="J43" s="1031">
        <f t="shared" si="12"/>
        <v>101</v>
      </c>
      <c r="K43" s="1203">
        <f t="shared" si="13"/>
        <v>0</v>
      </c>
      <c r="L43" s="4552"/>
      <c r="M43" s="3100">
        <f>+SUBTOTAL(102,$C$11:C43)</f>
        <v>7</v>
      </c>
      <c r="N43" s="1261"/>
      <c r="O43" s="2685" t="str">
        <f t="shared" si="8"/>
        <v xml:space="preserve"> </v>
      </c>
      <c r="P43" s="4555"/>
      <c r="Q43" s="1261"/>
    </row>
    <row r="44" spans="1:17" hidden="1" x14ac:dyDescent="0.5">
      <c r="A44" s="2845"/>
      <c r="B44" s="1964" t="str">
        <f>+BRAKEDOWN!B427</f>
        <v>GEOTEXTILE FOR CONCRETE PAVEMENT</v>
      </c>
      <c r="C44" s="1031">
        <v>0</v>
      </c>
      <c r="D44" s="248" t="s">
        <v>3047</v>
      </c>
      <c r="E44" s="2954">
        <v>0</v>
      </c>
      <c r="F44" s="2954"/>
      <c r="G44" s="1032">
        <f t="shared" si="3"/>
        <v>0</v>
      </c>
      <c r="H44" s="2362">
        <f>+$H$146</f>
        <v>1.2412000000000001</v>
      </c>
      <c r="I44" s="2954"/>
      <c r="J44" s="1031">
        <f t="shared" si="12"/>
        <v>0</v>
      </c>
      <c r="K44" s="1203">
        <f t="shared" si="13"/>
        <v>0</v>
      </c>
      <c r="L44" s="4552"/>
      <c r="M44" s="3100">
        <f>+SUBTOTAL(102,$C$11:C44)</f>
        <v>7</v>
      </c>
      <c r="N44" s="1261"/>
      <c r="O44" s="2685"/>
      <c r="P44" s="4555"/>
      <c r="Q44" s="1261"/>
    </row>
    <row r="45" spans="1:17" hidden="1" x14ac:dyDescent="0.5">
      <c r="A45" s="975"/>
      <c r="B45" s="1033" t="str">
        <f>+BRAKEDOWN!B510</f>
        <v xml:space="preserve"> SCARIFICATION  AND  RECONSTRUCTION  OF  EXISTING  BASE  10  CM. THICK</v>
      </c>
      <c r="C45" s="1031">
        <v>0</v>
      </c>
      <c r="D45" s="248" t="s">
        <v>3047</v>
      </c>
      <c r="E45" s="1032">
        <f>+BRAKEDOWN!H509</f>
        <v>14.52</v>
      </c>
      <c r="F45" s="1032">
        <f t="shared" si="5"/>
        <v>14.52</v>
      </c>
      <c r="G45" s="1032">
        <f t="shared" si="3"/>
        <v>0</v>
      </c>
      <c r="H45" s="2362">
        <f>+$H$146</f>
        <v>1.2412000000000001</v>
      </c>
      <c r="I45" s="1032">
        <f t="shared" si="9"/>
        <v>18.022224000000001</v>
      </c>
      <c r="J45" s="1031">
        <f t="shared" si="12"/>
        <v>18.02</v>
      </c>
      <c r="K45" s="1203">
        <f t="shared" si="13"/>
        <v>0</v>
      </c>
      <c r="L45" s="4552"/>
      <c r="M45" s="3100">
        <f>+SUBTOTAL(102,$C$11:C45)</f>
        <v>7</v>
      </c>
      <c r="N45" s="1261"/>
      <c r="O45" s="2685" t="str">
        <f t="shared" si="8"/>
        <v xml:space="preserve"> </v>
      </c>
      <c r="P45" s="4555"/>
      <c r="Q45" s="1261"/>
    </row>
    <row r="46" spans="1:17" hidden="1" x14ac:dyDescent="0.5">
      <c r="A46" s="975"/>
      <c r="B46" s="1033" t="s">
        <v>653</v>
      </c>
      <c r="C46" s="1031">
        <v>0</v>
      </c>
      <c r="D46" s="248" t="s">
        <v>3047</v>
      </c>
      <c r="E46" s="1032">
        <f>+BRAKEDOWN!H512</f>
        <v>14.52</v>
      </c>
      <c r="F46" s="1032">
        <f t="shared" si="5"/>
        <v>14.52</v>
      </c>
      <c r="G46" s="1032">
        <f t="shared" si="3"/>
        <v>0</v>
      </c>
      <c r="H46" s="2362">
        <f>+$H$146</f>
        <v>1.2412000000000001</v>
      </c>
      <c r="I46" s="1032">
        <f t="shared" si="9"/>
        <v>18.022224000000001</v>
      </c>
      <c r="J46" s="1031">
        <f t="shared" si="1"/>
        <v>18.02</v>
      </c>
      <c r="K46" s="1203">
        <f t="shared" si="10"/>
        <v>0</v>
      </c>
      <c r="L46" s="4552"/>
      <c r="M46" s="3100">
        <f>+SUBTOTAL(102,$C$11:C46)</f>
        <v>7</v>
      </c>
      <c r="N46" s="1261"/>
      <c r="O46" s="2685" t="str">
        <f t="shared" si="8"/>
        <v xml:space="preserve"> </v>
      </c>
      <c r="P46" s="4555"/>
      <c r="Q46" s="1261"/>
    </row>
    <row r="47" spans="1:17" hidden="1" x14ac:dyDescent="0.5">
      <c r="A47" s="975"/>
      <c r="B47" s="4501" t="s">
        <v>654</v>
      </c>
      <c r="C47" s="1031">
        <v>0</v>
      </c>
      <c r="D47" s="248"/>
      <c r="E47" s="1032"/>
      <c r="F47" s="1032">
        <f t="shared" si="5"/>
        <v>0</v>
      </c>
      <c r="G47" s="1032"/>
      <c r="H47" s="2362"/>
      <c r="I47" s="1032"/>
      <c r="J47" s="1031"/>
      <c r="K47" s="1203"/>
      <c r="L47" s="1972"/>
      <c r="M47" s="3100">
        <f>+SUBTOTAL(102,$C$11:C47)</f>
        <v>7</v>
      </c>
      <c r="O47" s="2685"/>
      <c r="P47" s="4553"/>
    </row>
    <row r="48" spans="1:17" hidden="1" x14ac:dyDescent="0.5">
      <c r="A48" s="975"/>
      <c r="B48" s="1033" t="str">
        <f>+BRAKEDOWN!B513</f>
        <v xml:space="preserve">PRIME  COAT  </v>
      </c>
      <c r="C48" s="1031">
        <v>0</v>
      </c>
      <c r="D48" s="248" t="s">
        <v>3047</v>
      </c>
      <c r="E48" s="1032">
        <f>+BRAKEDOWN!J484</f>
        <v>33.46</v>
      </c>
      <c r="F48" s="1032">
        <f t="shared" si="5"/>
        <v>33.46</v>
      </c>
      <c r="G48" s="1032">
        <f t="shared" si="3"/>
        <v>0</v>
      </c>
      <c r="H48" s="2362">
        <f>+$H$146</f>
        <v>1.2412000000000001</v>
      </c>
      <c r="I48" s="1032">
        <f>+H48*E48</f>
        <v>41.530552000000007</v>
      </c>
      <c r="J48" s="1031">
        <f t="shared" si="1"/>
        <v>41.53</v>
      </c>
      <c r="K48" s="1203">
        <f>ROUND(J48*C48,2)</f>
        <v>0</v>
      </c>
      <c r="L48" s="4552"/>
      <c r="M48" s="3100">
        <f>+SUBTOTAL(102,$C$11:C48)</f>
        <v>7</v>
      </c>
      <c r="O48" s="2685" t="str">
        <f t="shared" si="8"/>
        <v xml:space="preserve"> </v>
      </c>
    </row>
    <row r="49" spans="1:16" hidden="1" x14ac:dyDescent="0.5">
      <c r="A49" s="975"/>
      <c r="B49" s="1033" t="str">
        <f>+BRAKEDOWN!B529</f>
        <v>TACK  COAT</v>
      </c>
      <c r="C49" s="1031">
        <v>0</v>
      </c>
      <c r="D49" s="248" t="s">
        <v>3047</v>
      </c>
      <c r="E49" s="1032">
        <f>BRAKEDOWN!H536</f>
        <v>13.33</v>
      </c>
      <c r="F49" s="1032">
        <f t="shared" si="5"/>
        <v>13.33</v>
      </c>
      <c r="G49" s="1032">
        <f t="shared" si="3"/>
        <v>0</v>
      </c>
      <c r="H49" s="2362">
        <f>+$H$146</f>
        <v>1.2412000000000001</v>
      </c>
      <c r="I49" s="1032">
        <f>+H49*E49</f>
        <v>16.545196000000001</v>
      </c>
      <c r="J49" s="1031">
        <f t="shared" si="1"/>
        <v>16.55</v>
      </c>
      <c r="K49" s="1203">
        <f t="shared" ref="K49:K82" si="14">ROUND(J49*C49,2)</f>
        <v>0</v>
      </c>
      <c r="L49" s="4552"/>
      <c r="M49" s="3100">
        <f>+SUBTOTAL(102,$C$11:C49)</f>
        <v>7</v>
      </c>
      <c r="O49" s="2685" t="str">
        <f t="shared" si="8"/>
        <v xml:space="preserve"> </v>
      </c>
    </row>
    <row r="50" spans="1:16" hidden="1" x14ac:dyDescent="0.5">
      <c r="A50" s="975"/>
      <c r="B50" s="1033" t="str">
        <f>+BRAKEDOWN!B537</f>
        <v xml:space="preserve">ASPHALT  CONCRETE  LEVELLING  COURSE  </v>
      </c>
      <c r="C50" s="1031">
        <v>0</v>
      </c>
      <c r="D50" s="248" t="s">
        <v>3079</v>
      </c>
      <c r="E50" s="1032" t="e">
        <f>BRAKEDOWN!H550</f>
        <v>#DIV/0!</v>
      </c>
      <c r="F50" s="1032" t="e">
        <f t="shared" si="5"/>
        <v>#DIV/0!</v>
      </c>
      <c r="G50" s="1032" t="e">
        <f t="shared" si="3"/>
        <v>#DIV/0!</v>
      </c>
      <c r="H50" s="2362">
        <f>+$H$146</f>
        <v>1.2412000000000001</v>
      </c>
      <c r="I50" s="1032" t="e">
        <f>+H50*E50</f>
        <v>#DIV/0!</v>
      </c>
      <c r="J50" s="1031" t="e">
        <f t="shared" si="1"/>
        <v>#DIV/0!</v>
      </c>
      <c r="K50" s="1203" t="e">
        <f t="shared" si="14"/>
        <v>#DIV/0!</v>
      </c>
      <c r="L50" s="4552"/>
      <c r="M50" s="3100">
        <f>+SUBTOTAL(102,$C$11:C50)</f>
        <v>7</v>
      </c>
      <c r="N50" s="4556"/>
      <c r="O50" s="2685" t="str">
        <f t="shared" si="8"/>
        <v xml:space="preserve"> </v>
      </c>
      <c r="P50" s="4" t="s">
        <v>4899</v>
      </c>
    </row>
    <row r="51" spans="1:16" hidden="1" x14ac:dyDescent="0.5">
      <c r="A51" s="975"/>
      <c r="B51" s="1033" t="str">
        <f>+BRAKEDOWN!B584</f>
        <v>ASPHALT  CONCRETE  BINDER  COURSE  5  CM. THICK</v>
      </c>
      <c r="C51" s="1031">
        <v>0</v>
      </c>
      <c r="D51" s="248" t="s">
        <v>3047</v>
      </c>
      <c r="E51" s="1032" t="e">
        <f>BRAKEDOWN!H598</f>
        <v>#DIV/0!</v>
      </c>
      <c r="F51" s="1032" t="e">
        <f t="shared" si="5"/>
        <v>#DIV/0!</v>
      </c>
      <c r="G51" s="1032" t="e">
        <f t="shared" si="3"/>
        <v>#DIV/0!</v>
      </c>
      <c r="H51" s="2362">
        <f>+$H$146</f>
        <v>1.2412000000000001</v>
      </c>
      <c r="I51" s="1032" t="e">
        <f>+H51*E51</f>
        <v>#DIV/0!</v>
      </c>
      <c r="J51" s="1031" t="e">
        <f t="shared" si="1"/>
        <v>#DIV/0!</v>
      </c>
      <c r="K51" s="1203" t="e">
        <f t="shared" si="14"/>
        <v>#DIV/0!</v>
      </c>
      <c r="L51" s="4552"/>
      <c r="M51" s="3100">
        <f>+SUBTOTAL(102,$C$11:C51)</f>
        <v>7</v>
      </c>
      <c r="N51" s="4556"/>
      <c r="O51" s="2685" t="str">
        <f t="shared" si="8"/>
        <v xml:space="preserve"> </v>
      </c>
      <c r="P51" s="4" t="s">
        <v>4899</v>
      </c>
    </row>
    <row r="52" spans="1:16" hidden="1" x14ac:dyDescent="0.5">
      <c r="A52" s="975"/>
      <c r="B52" s="1033" t="str">
        <f>+BRAKEDOWN!B627</f>
        <v xml:space="preserve">ASPHALT  CONCRETE  WEARING COURSE  5  CM. THICK </v>
      </c>
      <c r="C52" s="1031">
        <v>0</v>
      </c>
      <c r="D52" s="248" t="s">
        <v>3047</v>
      </c>
      <c r="E52" s="1032" t="e">
        <f>+BRAKEDOWN!H638</f>
        <v>#DIV/0!</v>
      </c>
      <c r="F52" s="1032" t="e">
        <f t="shared" si="5"/>
        <v>#DIV/0!</v>
      </c>
      <c r="G52" s="1032" t="e">
        <f t="shared" si="3"/>
        <v>#DIV/0!</v>
      </c>
      <c r="H52" s="2362">
        <f>+$H$146</f>
        <v>1.2412000000000001</v>
      </c>
      <c r="I52" s="1032" t="e">
        <f>+H52*E52</f>
        <v>#DIV/0!</v>
      </c>
      <c r="J52" s="1031" t="e">
        <f t="shared" si="1"/>
        <v>#DIV/0!</v>
      </c>
      <c r="K52" s="1203" t="e">
        <f t="shared" si="14"/>
        <v>#DIV/0!</v>
      </c>
      <c r="L52" s="4552"/>
      <c r="M52" s="3100">
        <f>+SUBTOTAL(102,$C$11:C52)</f>
        <v>7</v>
      </c>
      <c r="N52" s="4556"/>
      <c r="O52" s="2685" t="str">
        <f t="shared" si="8"/>
        <v xml:space="preserve"> </v>
      </c>
    </row>
    <row r="53" spans="1:16" hidden="1" x14ac:dyDescent="0.5">
      <c r="A53" s="975"/>
      <c r="B53" s="4501"/>
      <c r="C53" s="1031"/>
      <c r="D53" s="248"/>
      <c r="E53" s="1032"/>
      <c r="F53" s="1032">
        <f t="shared" si="5"/>
        <v>0</v>
      </c>
      <c r="G53" s="1032"/>
      <c r="H53" s="2362"/>
      <c r="I53" s="1032"/>
      <c r="J53" s="1031"/>
      <c r="K53" s="1203"/>
      <c r="L53" s="1972"/>
      <c r="M53" s="3100">
        <f>+SUBTOTAL(102,$C$11:C53)</f>
        <v>7</v>
      </c>
      <c r="N53" s="4556"/>
      <c r="O53" s="2685" t="str">
        <f t="shared" si="8"/>
        <v xml:space="preserve"> </v>
      </c>
    </row>
    <row r="54" spans="1:16" x14ac:dyDescent="0.5">
      <c r="A54" s="975">
        <v>8</v>
      </c>
      <c r="B54" s="1964" t="s">
        <v>7349</v>
      </c>
      <c r="C54" s="1031">
        <v>10159</v>
      </c>
      <c r="D54" s="248" t="s">
        <v>3047</v>
      </c>
      <c r="E54" s="2954">
        <v>597.21</v>
      </c>
      <c r="F54" s="2954"/>
      <c r="G54" s="2954">
        <f t="shared" si="3"/>
        <v>6067056.3899999997</v>
      </c>
      <c r="H54" s="2362">
        <f>+$H$146</f>
        <v>1.2412000000000001</v>
      </c>
      <c r="I54" s="2954"/>
      <c r="J54" s="2953">
        <f t="shared" si="1"/>
        <v>741.26</v>
      </c>
      <c r="K54" s="1814">
        <f t="shared" si="14"/>
        <v>7530460.3399999999</v>
      </c>
      <c r="L54" s="1972"/>
      <c r="M54" s="3100">
        <f>+SUBTOTAL(102,$C$11:C54)</f>
        <v>8</v>
      </c>
      <c r="N54" s="4553"/>
      <c r="O54" s="2685"/>
    </row>
    <row r="55" spans="1:16" hidden="1" x14ac:dyDescent="0.5">
      <c r="A55" s="2845"/>
      <c r="B55" s="3584" t="s">
        <v>658</v>
      </c>
      <c r="C55" s="2953"/>
      <c r="D55" s="3145"/>
      <c r="E55" s="2954"/>
      <c r="F55" s="2954"/>
      <c r="G55" s="2954"/>
      <c r="H55" s="2362"/>
      <c r="I55" s="2954"/>
      <c r="J55" s="2953"/>
      <c r="K55" s="1814"/>
      <c r="L55" s="1972"/>
      <c r="M55" s="3100"/>
      <c r="N55" s="4553"/>
      <c r="O55" s="2685"/>
    </row>
    <row r="56" spans="1:16" ht="40.5" hidden="1" x14ac:dyDescent="0.5">
      <c r="A56" s="1034"/>
      <c r="B56" s="1074" t="s">
        <v>659</v>
      </c>
      <c r="C56" s="1031">
        <v>0</v>
      </c>
      <c r="D56" s="1036" t="s">
        <v>366</v>
      </c>
      <c r="E56" s="1037">
        <v>0</v>
      </c>
      <c r="F56" s="1032">
        <f t="shared" si="5"/>
        <v>0</v>
      </c>
      <c r="G56" s="1037">
        <f t="shared" si="3"/>
        <v>0</v>
      </c>
      <c r="H56" s="2362">
        <f t="shared" ref="H56:H70" si="15">+$H$146</f>
        <v>1.2412000000000001</v>
      </c>
      <c r="I56" s="1037">
        <f t="shared" ref="I56:I82" si="16">+H56*E56</f>
        <v>0</v>
      </c>
      <c r="J56" s="1035">
        <f t="shared" si="1"/>
        <v>0</v>
      </c>
      <c r="K56" s="1136">
        <f t="shared" si="14"/>
        <v>0</v>
      </c>
      <c r="L56" s="4552"/>
      <c r="M56" s="3100">
        <f>+SUBTOTAL(102,$C$11:C56)</f>
        <v>8</v>
      </c>
      <c r="O56" s="2685" t="str">
        <f t="shared" si="8"/>
        <v xml:space="preserve"> </v>
      </c>
    </row>
    <row r="57" spans="1:16" ht="37.5" hidden="1" x14ac:dyDescent="0.5">
      <c r="A57" s="1034"/>
      <c r="B57" s="1074" t="s">
        <v>3421</v>
      </c>
      <c r="C57" s="1031">
        <v>0</v>
      </c>
      <c r="D57" s="1036" t="s">
        <v>366</v>
      </c>
      <c r="E57" s="1037">
        <v>0</v>
      </c>
      <c r="F57" s="1032">
        <f t="shared" si="5"/>
        <v>0</v>
      </c>
      <c r="G57" s="1037">
        <f t="shared" si="3"/>
        <v>0</v>
      </c>
      <c r="H57" s="2362">
        <f t="shared" si="15"/>
        <v>1.2412000000000001</v>
      </c>
      <c r="I57" s="1037">
        <f t="shared" si="16"/>
        <v>0</v>
      </c>
      <c r="J57" s="1035">
        <f t="shared" si="1"/>
        <v>0</v>
      </c>
      <c r="K57" s="1136">
        <f t="shared" si="14"/>
        <v>0</v>
      </c>
      <c r="L57" s="4552"/>
      <c r="M57" s="3100">
        <f>+SUBTOTAL(102,$C$11:C57)</f>
        <v>8</v>
      </c>
      <c r="O57" s="2685" t="str">
        <f t="shared" si="8"/>
        <v xml:space="preserve"> </v>
      </c>
    </row>
    <row r="58" spans="1:16" hidden="1" x14ac:dyDescent="0.5">
      <c r="A58" s="975"/>
      <c r="B58" s="1033" t="str">
        <f>+BRAKEDOWN!B1056</f>
        <v xml:space="preserve"> BRIDGE  APPROACH  SLAB</v>
      </c>
      <c r="C58" s="1031">
        <v>0</v>
      </c>
      <c r="D58" s="248" t="s">
        <v>3047</v>
      </c>
      <c r="E58" s="1032">
        <v>0</v>
      </c>
      <c r="F58" s="1032">
        <f t="shared" si="5"/>
        <v>0</v>
      </c>
      <c r="G58" s="1032">
        <f t="shared" si="3"/>
        <v>0</v>
      </c>
      <c r="H58" s="2362">
        <f t="shared" si="15"/>
        <v>1.2412000000000001</v>
      </c>
      <c r="I58" s="1032">
        <f t="shared" si="16"/>
        <v>0</v>
      </c>
      <c r="J58" s="1031">
        <f t="shared" si="1"/>
        <v>0</v>
      </c>
      <c r="K58" s="1203">
        <f t="shared" si="14"/>
        <v>0</v>
      </c>
      <c r="L58" s="4552"/>
      <c r="M58" s="3100">
        <f>+SUBTOTAL(102,$C$11:C58)</f>
        <v>8</v>
      </c>
      <c r="O58" s="2685" t="str">
        <f t="shared" si="8"/>
        <v xml:space="preserve"> </v>
      </c>
    </row>
    <row r="59" spans="1:16" x14ac:dyDescent="0.5">
      <c r="A59" s="2845">
        <v>9</v>
      </c>
      <c r="B59" s="4503" t="str">
        <f>+BRAKEDOWN!B657</f>
        <v xml:space="preserve">EXPANSION JOINT </v>
      </c>
      <c r="C59" s="1031">
        <v>36</v>
      </c>
      <c r="D59" s="248" t="s">
        <v>3049</v>
      </c>
      <c r="E59" s="2954">
        <v>336.06</v>
      </c>
      <c r="F59" s="2954"/>
      <c r="G59" s="2954">
        <f t="shared" si="3"/>
        <v>12098.16</v>
      </c>
      <c r="H59" s="2362">
        <f t="shared" si="15"/>
        <v>1.2412000000000001</v>
      </c>
      <c r="I59" s="2954"/>
      <c r="J59" s="2953">
        <f t="shared" si="1"/>
        <v>417.12</v>
      </c>
      <c r="K59" s="1814">
        <f t="shared" si="14"/>
        <v>15016.32</v>
      </c>
      <c r="L59" s="4552"/>
      <c r="M59" s="3100">
        <f>+SUBTOTAL(102,$C$11:C59)</f>
        <v>9</v>
      </c>
      <c r="O59" s="2685"/>
    </row>
    <row r="60" spans="1:16" x14ac:dyDescent="0.5">
      <c r="A60" s="2845">
        <v>10</v>
      </c>
      <c r="B60" s="4503" t="str">
        <f>+BRAKEDOWN!B668</f>
        <v xml:space="preserve"> CONTRACTION JOINT  </v>
      </c>
      <c r="C60" s="1031">
        <v>1170</v>
      </c>
      <c r="D60" s="248" t="s">
        <v>3049</v>
      </c>
      <c r="E60" s="2954">
        <v>219.63</v>
      </c>
      <c r="F60" s="2954"/>
      <c r="G60" s="2954">
        <f t="shared" si="3"/>
        <v>256967.1</v>
      </c>
      <c r="H60" s="2362">
        <f t="shared" si="15"/>
        <v>1.2412000000000001</v>
      </c>
      <c r="I60" s="2954"/>
      <c r="J60" s="2953">
        <f t="shared" si="1"/>
        <v>272.60000000000002</v>
      </c>
      <c r="K60" s="1814">
        <f t="shared" si="14"/>
        <v>318942</v>
      </c>
      <c r="L60" s="4552"/>
      <c r="M60" s="3100">
        <f>+SUBTOTAL(102,$C$11:C60)</f>
        <v>10</v>
      </c>
      <c r="O60" s="2685"/>
    </row>
    <row r="61" spans="1:16" x14ac:dyDescent="0.5">
      <c r="A61" s="975">
        <v>11</v>
      </c>
      <c r="B61" s="4503" t="str">
        <f>+BRAKEDOWN!B677</f>
        <v xml:space="preserve"> LONGITUDINAL JOINT </v>
      </c>
      <c r="C61" s="1031">
        <v>681</v>
      </c>
      <c r="D61" s="248" t="s">
        <v>3049</v>
      </c>
      <c r="E61" s="2954">
        <v>72.930000000000007</v>
      </c>
      <c r="F61" s="2954"/>
      <c r="G61" s="2954">
        <f t="shared" si="3"/>
        <v>49665.33</v>
      </c>
      <c r="H61" s="2362">
        <f t="shared" si="15"/>
        <v>1.2412000000000001</v>
      </c>
      <c r="I61" s="2954"/>
      <c r="J61" s="2953">
        <f t="shared" si="1"/>
        <v>90.52</v>
      </c>
      <c r="K61" s="1814">
        <f t="shared" si="14"/>
        <v>61644.12</v>
      </c>
      <c r="L61" s="4552"/>
      <c r="M61" s="3100">
        <f>+SUBTOTAL(102,$C$11:C61)</f>
        <v>11</v>
      </c>
      <c r="O61" s="2685"/>
    </row>
    <row r="62" spans="1:16" hidden="1" x14ac:dyDescent="0.5">
      <c r="A62" s="1034"/>
      <c r="B62" s="4503" t="str">
        <f>+BRAKEDOWN!B684</f>
        <v xml:space="preserve">DUMMY JOINT </v>
      </c>
      <c r="C62" s="1031"/>
      <c r="D62" s="248" t="s">
        <v>3049</v>
      </c>
      <c r="E62" s="2954">
        <f>+BRAKEDOWN!H689</f>
        <v>46.62</v>
      </c>
      <c r="F62" s="2954"/>
      <c r="G62" s="2954">
        <f t="shared" si="3"/>
        <v>0</v>
      </c>
      <c r="H62" s="2362">
        <f t="shared" si="15"/>
        <v>1.2412000000000001</v>
      </c>
      <c r="I62" s="2954"/>
      <c r="J62" s="2953">
        <f t="shared" si="1"/>
        <v>57.86</v>
      </c>
      <c r="K62" s="1814">
        <f t="shared" si="14"/>
        <v>0</v>
      </c>
      <c r="L62" s="4552"/>
      <c r="M62" s="3100">
        <f>+SUBTOTAL(102,$C$11:C62)</f>
        <v>11</v>
      </c>
      <c r="O62" s="2685"/>
    </row>
    <row r="63" spans="1:16" hidden="1" x14ac:dyDescent="0.5">
      <c r="A63" s="1034"/>
      <c r="B63" s="1964" t="str">
        <f>+BRAKEDOWN!B690</f>
        <v>EDGE JOINT</v>
      </c>
      <c r="C63" s="1031">
        <v>0</v>
      </c>
      <c r="D63" s="248" t="s">
        <v>3049</v>
      </c>
      <c r="E63" s="2954">
        <v>0</v>
      </c>
      <c r="F63" s="2954"/>
      <c r="G63" s="2954">
        <f t="shared" si="3"/>
        <v>0</v>
      </c>
      <c r="H63" s="2362">
        <f t="shared" si="15"/>
        <v>1.2412000000000001</v>
      </c>
      <c r="I63" s="2954"/>
      <c r="J63" s="2953">
        <f t="shared" si="1"/>
        <v>0</v>
      </c>
      <c r="K63" s="1814">
        <f t="shared" si="14"/>
        <v>0</v>
      </c>
      <c r="L63" s="4552"/>
      <c r="M63" s="3100">
        <f>+SUBTOTAL(102,$C$11:C63)</f>
        <v>11</v>
      </c>
      <c r="O63" s="2685"/>
    </row>
    <row r="64" spans="1:16" x14ac:dyDescent="0.5">
      <c r="A64" s="4504">
        <v>12</v>
      </c>
      <c r="B64" s="4476" t="s">
        <v>7351</v>
      </c>
      <c r="C64" s="4420">
        <v>1629</v>
      </c>
      <c r="D64" s="248" t="s">
        <v>3048</v>
      </c>
      <c r="E64" s="4422">
        <v>809.61</v>
      </c>
      <c r="F64" s="4422"/>
      <c r="G64" s="4422">
        <f t="shared" si="3"/>
        <v>1318854.69</v>
      </c>
      <c r="H64" s="2362">
        <f t="shared" si="15"/>
        <v>1.2412000000000001</v>
      </c>
      <c r="I64" s="4422"/>
      <c r="J64" s="2953">
        <f t="shared" si="1"/>
        <v>1004.89</v>
      </c>
      <c r="K64" s="1814">
        <f t="shared" si="14"/>
        <v>1636965.81</v>
      </c>
      <c r="L64" s="4554"/>
      <c r="M64" s="4479"/>
      <c r="O64" s="4478"/>
    </row>
    <row r="65" spans="1:15" x14ac:dyDescent="0.5">
      <c r="A65" s="4504">
        <v>13</v>
      </c>
      <c r="B65" s="4476" t="s">
        <v>7353</v>
      </c>
      <c r="C65" s="4420">
        <v>1810</v>
      </c>
      <c r="D65" s="248" t="s">
        <v>3049</v>
      </c>
      <c r="E65" s="4422">
        <v>1090</v>
      </c>
      <c r="F65" s="4422"/>
      <c r="G65" s="4422">
        <f t="shared" si="3"/>
        <v>1972900</v>
      </c>
      <c r="H65" s="2362">
        <f t="shared" si="15"/>
        <v>1.2412000000000001</v>
      </c>
      <c r="I65" s="4422"/>
      <c r="J65" s="2953">
        <f t="shared" si="1"/>
        <v>1352.91</v>
      </c>
      <c r="K65" s="1814">
        <f t="shared" si="14"/>
        <v>2448767.1</v>
      </c>
      <c r="L65" s="4554"/>
      <c r="M65" s="4479"/>
      <c r="O65" s="4478"/>
    </row>
    <row r="66" spans="1:15" x14ac:dyDescent="0.5">
      <c r="A66" s="4504">
        <v>14</v>
      </c>
      <c r="B66" s="4476" t="s">
        <v>7352</v>
      </c>
      <c r="C66" s="4420">
        <v>207</v>
      </c>
      <c r="D66" s="4421" t="s">
        <v>366</v>
      </c>
      <c r="E66" s="4422">
        <v>6980</v>
      </c>
      <c r="F66" s="4422"/>
      <c r="G66" s="4422">
        <f t="shared" si="3"/>
        <v>1444860</v>
      </c>
      <c r="H66" s="2362">
        <f t="shared" si="15"/>
        <v>1.2412000000000001</v>
      </c>
      <c r="I66" s="4422"/>
      <c r="J66" s="2953">
        <f t="shared" si="1"/>
        <v>8663.58</v>
      </c>
      <c r="K66" s="1814">
        <f t="shared" si="14"/>
        <v>1793361.06</v>
      </c>
      <c r="L66" s="4554"/>
      <c r="M66" s="4479"/>
      <c r="O66" s="4478"/>
    </row>
    <row r="67" spans="1:15" x14ac:dyDescent="0.5">
      <c r="A67" s="4504">
        <v>15</v>
      </c>
      <c r="B67" s="4476" t="s">
        <v>7354</v>
      </c>
      <c r="C67" s="4420">
        <v>207</v>
      </c>
      <c r="D67" s="248" t="s">
        <v>3048</v>
      </c>
      <c r="E67" s="4422">
        <v>758.94</v>
      </c>
      <c r="F67" s="4422"/>
      <c r="G67" s="4422">
        <f t="shared" si="3"/>
        <v>157100.57999999999</v>
      </c>
      <c r="H67" s="2362">
        <f t="shared" si="15"/>
        <v>1.2412000000000001</v>
      </c>
      <c r="I67" s="4422"/>
      <c r="J67" s="2953">
        <f t="shared" si="1"/>
        <v>942</v>
      </c>
      <c r="K67" s="1814">
        <f t="shared" si="14"/>
        <v>194994</v>
      </c>
      <c r="L67" s="4554"/>
      <c r="M67" s="4479"/>
      <c r="O67" s="4478"/>
    </row>
    <row r="68" spans="1:15" x14ac:dyDescent="0.5">
      <c r="A68" s="4504">
        <v>16</v>
      </c>
      <c r="B68" s="4476" t="s">
        <v>7355</v>
      </c>
      <c r="C68" s="4420">
        <v>4224</v>
      </c>
      <c r="D68" s="248" t="s">
        <v>3049</v>
      </c>
      <c r="E68" s="4422">
        <v>741</v>
      </c>
      <c r="F68" s="4422"/>
      <c r="G68" s="4422">
        <f t="shared" si="3"/>
        <v>3129984</v>
      </c>
      <c r="H68" s="2362">
        <f t="shared" si="15"/>
        <v>1.2412000000000001</v>
      </c>
      <c r="I68" s="4422"/>
      <c r="J68" s="2953">
        <f t="shared" si="1"/>
        <v>919.73</v>
      </c>
      <c r="K68" s="1814">
        <f t="shared" si="14"/>
        <v>3884939.52</v>
      </c>
      <c r="L68" s="4554"/>
      <c r="M68" s="4479"/>
      <c r="O68" s="4478"/>
    </row>
    <row r="69" spans="1:15" x14ac:dyDescent="0.5">
      <c r="A69" s="4504">
        <v>17</v>
      </c>
      <c r="B69" s="4476" t="s">
        <v>7356</v>
      </c>
      <c r="C69" s="4420">
        <v>3441</v>
      </c>
      <c r="D69" s="4421" t="s">
        <v>3047</v>
      </c>
      <c r="E69" s="4422">
        <v>301</v>
      </c>
      <c r="F69" s="4422"/>
      <c r="G69" s="4422">
        <f t="shared" si="3"/>
        <v>1035741</v>
      </c>
      <c r="H69" s="2362">
        <f t="shared" si="15"/>
        <v>1.2412000000000001</v>
      </c>
      <c r="I69" s="4422"/>
      <c r="J69" s="2953">
        <f t="shared" si="1"/>
        <v>373.6</v>
      </c>
      <c r="K69" s="1814">
        <f t="shared" si="14"/>
        <v>1285557.6000000001</v>
      </c>
      <c r="L69" s="4554"/>
      <c r="M69" s="4479"/>
      <c r="O69" s="4478"/>
    </row>
    <row r="70" spans="1:15" x14ac:dyDescent="0.5">
      <c r="A70" s="4504">
        <v>18</v>
      </c>
      <c r="B70" s="4476" t="s">
        <v>7357</v>
      </c>
      <c r="C70" s="4420">
        <v>207</v>
      </c>
      <c r="D70" s="4421" t="s">
        <v>3050</v>
      </c>
      <c r="E70" s="4422">
        <v>102</v>
      </c>
      <c r="F70" s="4422"/>
      <c r="G70" s="4422">
        <f t="shared" si="3"/>
        <v>21114</v>
      </c>
      <c r="H70" s="2362">
        <f t="shared" si="15"/>
        <v>1.2412000000000001</v>
      </c>
      <c r="I70" s="4422"/>
      <c r="J70" s="2953">
        <f t="shared" si="1"/>
        <v>126.6</v>
      </c>
      <c r="K70" s="1814">
        <f t="shared" si="14"/>
        <v>26206.2</v>
      </c>
      <c r="L70" s="4554"/>
      <c r="M70" s="4479"/>
      <c r="O70" s="4478"/>
    </row>
    <row r="71" spans="1:15" x14ac:dyDescent="0.5">
      <c r="A71" s="975">
        <v>19</v>
      </c>
      <c r="B71" s="1033" t="s">
        <v>7358</v>
      </c>
      <c r="C71" s="1031">
        <v>6</v>
      </c>
      <c r="D71" s="248" t="s">
        <v>366</v>
      </c>
      <c r="E71" s="1032">
        <v>253263.35999999999</v>
      </c>
      <c r="F71" s="1032">
        <f t="shared" si="5"/>
        <v>253263.35999999999</v>
      </c>
      <c r="G71" s="1032">
        <f>ROUND(E71*C71,2)</f>
        <v>1519580.1599999999</v>
      </c>
      <c r="H71" s="2362">
        <f>+H153</f>
        <v>1.2181</v>
      </c>
      <c r="I71" s="1032">
        <f t="shared" si="16"/>
        <v>308500.09881599998</v>
      </c>
      <c r="J71" s="1031">
        <f t="shared" si="1"/>
        <v>308500.09999999998</v>
      </c>
      <c r="K71" s="1203">
        <f t="shared" si="14"/>
        <v>1851000.6</v>
      </c>
      <c r="L71" s="4552">
        <f>16*6</f>
        <v>96</v>
      </c>
      <c r="M71" s="3100">
        <f>+SUBTOTAL(102,$C$11:C71)</f>
        <v>19</v>
      </c>
      <c r="O71" s="2685">
        <f t="shared" si="8"/>
        <v>19</v>
      </c>
    </row>
    <row r="72" spans="1:15" ht="44.25" hidden="1" customHeight="1" x14ac:dyDescent="0.5">
      <c r="A72" s="1034"/>
      <c r="B72" s="1074" t="str">
        <f>+BRAKEDOWN!B886</f>
        <v xml:space="preserve">EXTENSION OF EXISTING R.C. BOX CULVERTS  AT STA.60+474.800   SIZE  3-[1.50x1.20]  </v>
      </c>
      <c r="C72" s="1031">
        <v>0</v>
      </c>
      <c r="D72" s="1036" t="s">
        <v>3049</v>
      </c>
      <c r="E72" s="1037">
        <f>+BRAKEDOWN!H906</f>
        <v>24592.08625</v>
      </c>
      <c r="F72" s="1037">
        <f t="shared" si="5"/>
        <v>24592.080000000002</v>
      </c>
      <c r="G72" s="1037">
        <f t="shared" si="3"/>
        <v>0</v>
      </c>
      <c r="H72" s="2362">
        <f t="shared" ref="H72:H82" si="17">+$H$146</f>
        <v>1.2412000000000001</v>
      </c>
      <c r="I72" s="1037">
        <f t="shared" si="16"/>
        <v>30523.697453500001</v>
      </c>
      <c r="J72" s="1035">
        <f t="shared" si="1"/>
        <v>30523.7</v>
      </c>
      <c r="K72" s="1136">
        <f t="shared" si="14"/>
        <v>0</v>
      </c>
      <c r="L72" s="4552"/>
      <c r="M72" s="3100">
        <f>+SUBTOTAL(102,$C$11:C72)</f>
        <v>19</v>
      </c>
      <c r="O72" s="2685" t="str">
        <f t="shared" si="8"/>
        <v xml:space="preserve"> </v>
      </c>
    </row>
    <row r="73" spans="1:15" ht="44.25" hidden="1" customHeight="1" x14ac:dyDescent="0.5">
      <c r="A73" s="1034"/>
      <c r="B73" s="1074" t="str">
        <f>+BRAKEDOWN!B921</f>
        <v xml:space="preserve">EXTENSION OF EXISTING R.C. BOX CULVERTS  AT STA.62+325.000   SIZE  3-[1.20x0.9]  </v>
      </c>
      <c r="C73" s="1031">
        <v>0</v>
      </c>
      <c r="D73" s="1036" t="s">
        <v>3049</v>
      </c>
      <c r="E73" s="1037">
        <f>+BRAKEDOWN!H941</f>
        <v>19922.702499999999</v>
      </c>
      <c r="F73" s="1037">
        <f t="shared" si="5"/>
        <v>19922.7</v>
      </c>
      <c r="G73" s="1037">
        <f t="shared" si="3"/>
        <v>0</v>
      </c>
      <c r="H73" s="2362">
        <f t="shared" si="17"/>
        <v>1.2412000000000001</v>
      </c>
      <c r="I73" s="1037">
        <f t="shared" si="16"/>
        <v>24728.058343000001</v>
      </c>
      <c r="J73" s="1035">
        <f t="shared" si="1"/>
        <v>24728.06</v>
      </c>
      <c r="K73" s="1136">
        <f t="shared" si="14"/>
        <v>0</v>
      </c>
      <c r="L73" s="4552"/>
      <c r="M73" s="3100">
        <f>+SUBTOTAL(102,$C$11:C73)</f>
        <v>19</v>
      </c>
      <c r="O73" s="2685" t="str">
        <f t="shared" si="8"/>
        <v xml:space="preserve"> </v>
      </c>
    </row>
    <row r="74" spans="1:15" hidden="1" x14ac:dyDescent="0.5">
      <c r="A74" s="975"/>
      <c r="B74" s="1033" t="s">
        <v>3251</v>
      </c>
      <c r="C74" s="1031">
        <v>0</v>
      </c>
      <c r="D74" s="248" t="s">
        <v>3049</v>
      </c>
      <c r="E74" s="1032">
        <f>+BRAKEDOWN!H758</f>
        <v>756.17562499999997</v>
      </c>
      <c r="F74" s="1032">
        <f t="shared" si="5"/>
        <v>756.17</v>
      </c>
      <c r="G74" s="1032">
        <f t="shared" si="3"/>
        <v>0</v>
      </c>
      <c r="H74" s="2362">
        <f>+$H$146</f>
        <v>1.2412000000000001</v>
      </c>
      <c r="I74" s="1032">
        <f t="shared" si="16"/>
        <v>938.56518575000007</v>
      </c>
      <c r="J74" s="1031">
        <f>+ROUND(H74*E74,2)</f>
        <v>938.57</v>
      </c>
      <c r="K74" s="1203">
        <f>ROUND(J74*C74,2)</f>
        <v>0</v>
      </c>
      <c r="L74" s="4552"/>
      <c r="M74" s="3100">
        <f>+SUBTOTAL(102,$C$11:C74)</f>
        <v>19</v>
      </c>
      <c r="O74" s="2685" t="str">
        <f t="shared" si="8"/>
        <v xml:space="preserve"> </v>
      </c>
    </row>
    <row r="75" spans="1:15" hidden="1" x14ac:dyDescent="0.5">
      <c r="A75" s="975"/>
      <c r="B75" s="1033" t="s">
        <v>3595</v>
      </c>
      <c r="C75" s="1031">
        <v>0</v>
      </c>
      <c r="D75" s="248" t="s">
        <v>3049</v>
      </c>
      <c r="E75" s="1032">
        <f>+BRAKEDOWN!H772</f>
        <v>1279.5679166666666</v>
      </c>
      <c r="F75" s="1032">
        <f t="shared" si="5"/>
        <v>1279.56</v>
      </c>
      <c r="G75" s="1032">
        <f t="shared" si="3"/>
        <v>0</v>
      </c>
      <c r="H75" s="2362">
        <f t="shared" si="17"/>
        <v>1.2412000000000001</v>
      </c>
      <c r="I75" s="1032">
        <f t="shared" si="16"/>
        <v>1588.1996981666666</v>
      </c>
      <c r="J75" s="1031">
        <f t="shared" ref="J75:J131" si="18">+ROUND(H75*E75,2)</f>
        <v>1588.2</v>
      </c>
      <c r="K75" s="1203">
        <f t="shared" si="14"/>
        <v>0</v>
      </c>
      <c r="L75" s="4552"/>
      <c r="M75" s="3100">
        <f>+SUBTOTAL(102,$C$11:C75)</f>
        <v>19</v>
      </c>
      <c r="O75" s="2685" t="str">
        <f t="shared" si="8"/>
        <v xml:space="preserve"> </v>
      </c>
    </row>
    <row r="76" spans="1:15" hidden="1" x14ac:dyDescent="0.5">
      <c r="A76" s="975"/>
      <c r="B76" s="1033" t="s">
        <v>5510</v>
      </c>
      <c r="C76" s="1031">
        <v>0</v>
      </c>
      <c r="D76" s="248" t="s">
        <v>3049</v>
      </c>
      <c r="E76" s="1032">
        <f>BRAKEDOWN!H791</f>
        <v>2105.2399999999998</v>
      </c>
      <c r="F76" s="1032">
        <f t="shared" si="5"/>
        <v>2105.2399999999998</v>
      </c>
      <c r="G76" s="1032">
        <f t="shared" si="3"/>
        <v>0</v>
      </c>
      <c r="H76" s="2362">
        <f t="shared" si="17"/>
        <v>1.2412000000000001</v>
      </c>
      <c r="I76" s="1032">
        <f t="shared" si="16"/>
        <v>2613.0238879999997</v>
      </c>
      <c r="J76" s="1031">
        <f t="shared" si="18"/>
        <v>2613.02</v>
      </c>
      <c r="K76" s="1203">
        <f t="shared" si="14"/>
        <v>0</v>
      </c>
      <c r="L76" s="4552"/>
      <c r="M76" s="3100">
        <f>+SUBTOTAL(102,$C$11:C76)</f>
        <v>19</v>
      </c>
      <c r="O76" s="2685" t="str">
        <f t="shared" si="8"/>
        <v xml:space="preserve"> </v>
      </c>
    </row>
    <row r="77" spans="1:15" hidden="1" x14ac:dyDescent="0.5">
      <c r="A77" s="975"/>
      <c r="B77" s="1033" t="str">
        <f>+BRAKEDOWN!B800</f>
        <v>R.C.PIPE CULVERTS DIA. 1.00  M. CLASS  2</v>
      </c>
      <c r="C77" s="1031">
        <v>0</v>
      </c>
      <c r="D77" s="248" t="s">
        <v>3049</v>
      </c>
      <c r="E77" s="1032">
        <f>+BRAKEDOWN!H806</f>
        <v>3222.5070000000001</v>
      </c>
      <c r="F77" s="1032">
        <f t="shared" si="5"/>
        <v>3222.5</v>
      </c>
      <c r="G77" s="1032">
        <f t="shared" si="3"/>
        <v>0</v>
      </c>
      <c r="H77" s="2362">
        <f t="shared" si="17"/>
        <v>1.2412000000000001</v>
      </c>
      <c r="I77" s="1032">
        <f t="shared" si="16"/>
        <v>3999.7756884000005</v>
      </c>
      <c r="J77" s="1031">
        <f t="shared" si="18"/>
        <v>3999.78</v>
      </c>
      <c r="K77" s="1203">
        <f t="shared" si="14"/>
        <v>0</v>
      </c>
      <c r="L77" s="4552"/>
      <c r="M77" s="3100">
        <f>+SUBTOTAL(102,$C$11:C77)</f>
        <v>19</v>
      </c>
      <c r="N77" s="54"/>
      <c r="O77" s="2685" t="str">
        <f t="shared" si="8"/>
        <v xml:space="preserve"> </v>
      </c>
    </row>
    <row r="78" spans="1:15" hidden="1" x14ac:dyDescent="0.5">
      <c r="A78" s="975"/>
      <c r="B78" s="1033" t="s">
        <v>6821</v>
      </c>
      <c r="C78" s="1031">
        <v>0</v>
      </c>
      <c r="D78" s="248" t="s">
        <v>3049</v>
      </c>
      <c r="E78" s="1032">
        <f>+BRAKEDOWN!H820</f>
        <v>3772.21</v>
      </c>
      <c r="F78" s="1032">
        <f t="shared" si="5"/>
        <v>3772.21</v>
      </c>
      <c r="G78" s="1032">
        <f t="shared" si="3"/>
        <v>0</v>
      </c>
      <c r="H78" s="2362">
        <f t="shared" si="17"/>
        <v>1.2412000000000001</v>
      </c>
      <c r="I78" s="1032">
        <f t="shared" si="16"/>
        <v>4682.0670520000003</v>
      </c>
      <c r="J78" s="1031">
        <f t="shared" si="18"/>
        <v>4682.07</v>
      </c>
      <c r="K78" s="1203">
        <f t="shared" si="14"/>
        <v>0</v>
      </c>
      <c r="L78" s="4552"/>
      <c r="M78" s="3100">
        <f>+SUBTOTAL(102,$C$11:C78)</f>
        <v>19</v>
      </c>
      <c r="O78" s="2685" t="str">
        <f t="shared" si="8"/>
        <v xml:space="preserve"> </v>
      </c>
    </row>
    <row r="79" spans="1:15" hidden="1" x14ac:dyDescent="0.5">
      <c r="A79" s="975"/>
      <c r="B79" s="1033" t="str">
        <f>+BRAKEDOWN!B829</f>
        <v>R.C.PIPE CULVERTS DIA. 0.60  M. (CLASS  3)</v>
      </c>
      <c r="C79" s="1031"/>
      <c r="D79" s="248" t="s">
        <v>3049</v>
      </c>
      <c r="E79" s="1032">
        <v>1090</v>
      </c>
      <c r="F79" s="1032">
        <f t="shared" si="5"/>
        <v>1090</v>
      </c>
      <c r="G79" s="1032">
        <f t="shared" si="3"/>
        <v>0</v>
      </c>
      <c r="H79" s="2362">
        <f t="shared" si="17"/>
        <v>1.2412000000000001</v>
      </c>
      <c r="I79" s="1032">
        <f t="shared" si="16"/>
        <v>1352.9080000000001</v>
      </c>
      <c r="J79" s="1031">
        <f t="shared" si="18"/>
        <v>1352.91</v>
      </c>
      <c r="K79" s="1203">
        <f t="shared" si="14"/>
        <v>0</v>
      </c>
      <c r="L79" s="4552"/>
      <c r="M79" s="3100">
        <f>+SUBTOTAL(102,$C$11:C79)</f>
        <v>19</v>
      </c>
      <c r="O79" s="2685" t="str">
        <f t="shared" si="8"/>
        <v xml:space="preserve"> </v>
      </c>
    </row>
    <row r="80" spans="1:15" hidden="1" x14ac:dyDescent="0.5">
      <c r="A80" s="975"/>
      <c r="B80" s="1033" t="s">
        <v>6820</v>
      </c>
      <c r="C80" s="1031">
        <v>0</v>
      </c>
      <c r="D80" s="248" t="s">
        <v>3049</v>
      </c>
      <c r="E80" s="1032">
        <f>+BRAKEDOWN!H864</f>
        <v>1463.4844444444445</v>
      </c>
      <c r="F80" s="1032">
        <f t="shared" si="5"/>
        <v>1463.48</v>
      </c>
      <c r="G80" s="1032">
        <f t="shared" si="3"/>
        <v>0</v>
      </c>
      <c r="H80" s="2362">
        <f t="shared" si="17"/>
        <v>1.2412000000000001</v>
      </c>
      <c r="I80" s="1032">
        <f t="shared" si="16"/>
        <v>1816.4768924444447</v>
      </c>
      <c r="J80" s="1031">
        <f t="shared" si="18"/>
        <v>1816.48</v>
      </c>
      <c r="K80" s="1203">
        <f t="shared" si="14"/>
        <v>0</v>
      </c>
      <c r="L80" s="4552"/>
      <c r="M80" s="3100">
        <f>+SUBTOTAL(102,$C$11:C80)</f>
        <v>19</v>
      </c>
      <c r="O80" s="2685" t="str">
        <f t="shared" si="8"/>
        <v xml:space="preserve"> </v>
      </c>
    </row>
    <row r="81" spans="1:15" hidden="1" x14ac:dyDescent="0.5">
      <c r="A81" s="975"/>
      <c r="B81" s="1033" t="s">
        <v>5511</v>
      </c>
      <c r="C81" s="1031">
        <v>0</v>
      </c>
      <c r="D81" s="248" t="s">
        <v>3049</v>
      </c>
      <c r="E81" s="1032">
        <f>+BRAKEDOWN!H850</f>
        <v>1639.9639999999999</v>
      </c>
      <c r="F81" s="1032">
        <f t="shared" si="5"/>
        <v>1639.96</v>
      </c>
      <c r="G81" s="1032">
        <f t="shared" si="3"/>
        <v>0</v>
      </c>
      <c r="H81" s="2362">
        <f t="shared" si="17"/>
        <v>1.2412000000000001</v>
      </c>
      <c r="I81" s="1032">
        <f t="shared" si="16"/>
        <v>2035.5233168</v>
      </c>
      <c r="J81" s="1031">
        <f t="shared" si="18"/>
        <v>2035.52</v>
      </c>
      <c r="K81" s="1203">
        <f t="shared" si="14"/>
        <v>0</v>
      </c>
      <c r="L81" s="4552"/>
      <c r="M81" s="3100">
        <f>+SUBTOTAL(102,$C$11:C81)</f>
        <v>19</v>
      </c>
      <c r="O81" s="2685" t="str">
        <f t="shared" si="8"/>
        <v xml:space="preserve"> </v>
      </c>
    </row>
    <row r="82" spans="1:15" hidden="1" x14ac:dyDescent="0.5">
      <c r="A82" s="975"/>
      <c r="B82" s="1033" t="s">
        <v>6822</v>
      </c>
      <c r="C82" s="1031">
        <v>0</v>
      </c>
      <c r="D82" s="248" t="s">
        <v>3049</v>
      </c>
      <c r="E82" s="1032">
        <f>+BRAKEDOWN!H878</f>
        <v>3242.21</v>
      </c>
      <c r="F82" s="1032">
        <f t="shared" si="5"/>
        <v>3242.21</v>
      </c>
      <c r="G82" s="1032">
        <f t="shared" si="3"/>
        <v>0</v>
      </c>
      <c r="H82" s="2362">
        <f t="shared" si="17"/>
        <v>1.2412000000000001</v>
      </c>
      <c r="I82" s="1032">
        <f t="shared" si="16"/>
        <v>4024.2310520000001</v>
      </c>
      <c r="J82" s="1031">
        <f t="shared" si="18"/>
        <v>4024.23</v>
      </c>
      <c r="K82" s="1203">
        <f t="shared" si="14"/>
        <v>0</v>
      </c>
      <c r="L82" s="4552"/>
      <c r="M82" s="3100">
        <f>+SUBTOTAL(102,$C$11:C82)</f>
        <v>19</v>
      </c>
      <c r="O82" s="2685" t="str">
        <f t="shared" si="8"/>
        <v xml:space="preserve"> </v>
      </c>
    </row>
    <row r="83" spans="1:15" hidden="1" x14ac:dyDescent="0.5">
      <c r="A83" s="975"/>
      <c r="B83" s="4501" t="s">
        <v>661</v>
      </c>
      <c r="C83" s="1031"/>
      <c r="D83" s="248"/>
      <c r="E83" s="1032"/>
      <c r="F83" s="1032">
        <f t="shared" si="5"/>
        <v>0</v>
      </c>
      <c r="G83" s="1032"/>
      <c r="H83" s="2362"/>
      <c r="I83" s="1032"/>
      <c r="J83" s="1031"/>
      <c r="K83" s="1203"/>
      <c r="L83" s="4552"/>
      <c r="M83" s="3100"/>
      <c r="O83" s="2685"/>
    </row>
    <row r="84" spans="1:15" hidden="1" x14ac:dyDescent="0.5">
      <c r="A84" s="975"/>
      <c r="B84" s="1033" t="str">
        <f>+BRAKEDOWN!B1685</f>
        <v>R.C.MANHOLE TYPE A WITH SPECIAL STEEL GRATING COVER</v>
      </c>
      <c r="C84" s="1031">
        <v>0</v>
      </c>
      <c r="D84" s="248" t="s">
        <v>3050</v>
      </c>
      <c r="E84" s="1032">
        <f>+BRAKEDOWN!H1714</f>
        <v>9471.16</v>
      </c>
      <c r="F84" s="1032">
        <f>+ROUNDDOWN(E84,2)</f>
        <v>9471.16</v>
      </c>
      <c r="G84" s="1032">
        <f>ROUND(E84*C84,2)</f>
        <v>0</v>
      </c>
      <c r="H84" s="2362">
        <f t="shared" ref="H84:H89" si="19">+$H$146</f>
        <v>1.2412000000000001</v>
      </c>
      <c r="I84" s="1032">
        <f>+H84*E84</f>
        <v>11755.603792</v>
      </c>
      <c r="J84" s="1031">
        <f>+ROUND(H84*E84,2)</f>
        <v>11755.6</v>
      </c>
      <c r="K84" s="1203">
        <f>ROUND(J84*C84,2)</f>
        <v>0</v>
      </c>
      <c r="L84" s="4552"/>
      <c r="M84" s="3100">
        <f>+SUBTOTAL(102,$C$11:C103)</f>
        <v>20</v>
      </c>
      <c r="O84" s="2685" t="str">
        <f>IF(C84&gt;0,M84," ")</f>
        <v xml:space="preserve"> </v>
      </c>
    </row>
    <row r="85" spans="1:15" hidden="1" x14ac:dyDescent="0.5">
      <c r="A85" s="975"/>
      <c r="B85" s="1033" t="str">
        <f>BRAKEDOWN!B1685</f>
        <v>R.C.MANHOLE TYPE A WITH SPECIAL STEEL GRATING COVER</v>
      </c>
      <c r="C85" s="1031">
        <v>0</v>
      </c>
      <c r="D85" s="248" t="s">
        <v>3050</v>
      </c>
      <c r="E85" s="1032">
        <f>BRAKEDOWN!H1714</f>
        <v>9471.16</v>
      </c>
      <c r="F85" s="1032">
        <f t="shared" si="5"/>
        <v>9471.16</v>
      </c>
      <c r="G85" s="1032">
        <f t="shared" si="3"/>
        <v>0</v>
      </c>
      <c r="H85" s="2362">
        <f t="shared" si="19"/>
        <v>1.2412000000000001</v>
      </c>
      <c r="I85" s="1032">
        <f t="shared" ref="I85:I123" si="20">+H85*E85</f>
        <v>11755.603792</v>
      </c>
      <c r="J85" s="1031">
        <f t="shared" si="18"/>
        <v>11755.6</v>
      </c>
      <c r="K85" s="1203">
        <f t="shared" ref="K85:K131" si="21">ROUND(J85*C85,2)</f>
        <v>0</v>
      </c>
      <c r="L85" s="4552"/>
      <c r="M85" s="3100">
        <f>+SUBTOTAL(102,$C$11:C85)</f>
        <v>19</v>
      </c>
      <c r="O85" s="2685" t="str">
        <f t="shared" si="8"/>
        <v xml:space="preserve"> </v>
      </c>
    </row>
    <row r="86" spans="1:15" hidden="1" x14ac:dyDescent="0.5">
      <c r="A86" s="975"/>
      <c r="B86" s="1033" t="s">
        <v>6892</v>
      </c>
      <c r="C86" s="1031">
        <v>0</v>
      </c>
      <c r="D86" s="248" t="s">
        <v>3050</v>
      </c>
      <c r="E86" s="1032">
        <f>+BRAKEDOWN!H1279</f>
        <v>22187.18</v>
      </c>
      <c r="F86" s="1032">
        <f t="shared" si="5"/>
        <v>22187.18</v>
      </c>
      <c r="G86" s="1032">
        <f t="shared" si="3"/>
        <v>0</v>
      </c>
      <c r="H86" s="2362">
        <f t="shared" si="19"/>
        <v>1.2412000000000001</v>
      </c>
      <c r="I86" s="1032">
        <f t="shared" si="20"/>
        <v>27538.727816000002</v>
      </c>
      <c r="J86" s="1031">
        <f t="shared" si="18"/>
        <v>27538.73</v>
      </c>
      <c r="K86" s="1203">
        <f t="shared" si="21"/>
        <v>0</v>
      </c>
      <c r="L86" s="4552"/>
      <c r="M86" s="3100">
        <f>+SUBTOTAL(102,$C$11:C86)</f>
        <v>19</v>
      </c>
      <c r="O86" s="2685" t="str">
        <f t="shared" si="8"/>
        <v xml:space="preserve"> </v>
      </c>
    </row>
    <row r="87" spans="1:15" hidden="1" x14ac:dyDescent="0.5">
      <c r="A87" s="975"/>
      <c r="B87" s="1033" t="str">
        <f>+BRAKEDOWN!B1281</f>
        <v>R.C.MANHOLE  TYPE  C  FOR  R.C.P.  DIA.  1.20 M. WITH  SPECIAL STEEL  COVER</v>
      </c>
      <c r="C87" s="1031">
        <v>0</v>
      </c>
      <c r="D87" s="248" t="s">
        <v>3050</v>
      </c>
      <c r="E87" s="1032">
        <f>+BRAKEDOWN!H1309</f>
        <v>28761.390000000003</v>
      </c>
      <c r="F87" s="1032">
        <f t="shared" si="5"/>
        <v>28761.39</v>
      </c>
      <c r="G87" s="1032">
        <f t="shared" si="3"/>
        <v>0</v>
      </c>
      <c r="H87" s="2362">
        <f t="shared" si="19"/>
        <v>1.2412000000000001</v>
      </c>
      <c r="I87" s="1032">
        <f t="shared" si="20"/>
        <v>35698.637268000006</v>
      </c>
      <c r="J87" s="1031">
        <f t="shared" si="18"/>
        <v>35698.639999999999</v>
      </c>
      <c r="K87" s="1203">
        <f t="shared" si="21"/>
        <v>0</v>
      </c>
      <c r="L87" s="4552"/>
      <c r="M87" s="3100">
        <f>+SUBTOTAL(102,$C$11:C87)</f>
        <v>19</v>
      </c>
      <c r="O87" s="2685" t="str">
        <f t="shared" si="8"/>
        <v xml:space="preserve"> </v>
      </c>
    </row>
    <row r="88" spans="1:15" hidden="1" x14ac:dyDescent="0.5">
      <c r="A88" s="975"/>
      <c r="B88" s="1033" t="s">
        <v>5512</v>
      </c>
      <c r="C88" s="1031">
        <v>0</v>
      </c>
      <c r="D88" s="248" t="s">
        <v>3050</v>
      </c>
      <c r="E88" s="1032">
        <f>+BRAKEDOWN!H1161</f>
        <v>25524.000000000007</v>
      </c>
      <c r="F88" s="1032">
        <f>+ROUNDDOWN(E88,2)</f>
        <v>25524</v>
      </c>
      <c r="G88" s="1032">
        <f>ROUND(E88*C88,2)</f>
        <v>0</v>
      </c>
      <c r="H88" s="2362">
        <f t="shared" si="19"/>
        <v>1.2412000000000001</v>
      </c>
      <c r="I88" s="1032">
        <f>+H88*E88</f>
        <v>31680.388800000012</v>
      </c>
      <c r="J88" s="1031">
        <f>+ROUND(H88*E88,2)</f>
        <v>31680.39</v>
      </c>
      <c r="K88" s="1203">
        <f>ROUND(J88*C88,2)</f>
        <v>0</v>
      </c>
      <c r="L88" s="4552"/>
      <c r="M88" s="3100">
        <f>+SUBTOTAL(102,$C$11:C97)</f>
        <v>20</v>
      </c>
      <c r="O88" s="2685" t="str">
        <f>IF(C88&gt;0,M88," ")</f>
        <v xml:space="preserve"> </v>
      </c>
    </row>
    <row r="89" spans="1:15" hidden="1" x14ac:dyDescent="0.5">
      <c r="A89" s="975"/>
      <c r="B89" s="1033" t="str">
        <f>+BRAKEDOWN!B1310</f>
        <v>R.C.MANHOLE  TYPE  D  WITH  STEEL  GRATING COVER FOR R.C.P. DIA. 0.60 M.</v>
      </c>
      <c r="C89" s="1031"/>
      <c r="D89" s="248" t="s">
        <v>366</v>
      </c>
      <c r="E89" s="1032">
        <v>6980</v>
      </c>
      <c r="F89" s="1032">
        <f>+ROUNDDOWN(E89,2)</f>
        <v>6980</v>
      </c>
      <c r="G89" s="1032">
        <f>ROUND(E89*C89,2)</f>
        <v>0</v>
      </c>
      <c r="H89" s="2362">
        <f t="shared" si="19"/>
        <v>1.2412000000000001</v>
      </c>
      <c r="I89" s="1032">
        <f>+H89*E89</f>
        <v>8663.5760000000009</v>
      </c>
      <c r="J89" s="1031">
        <f>+ROUND(H89*E89,2)</f>
        <v>8663.58</v>
      </c>
      <c r="K89" s="1203">
        <f>ROUND(J89*C89,2)</f>
        <v>0</v>
      </c>
      <c r="L89" s="4552"/>
      <c r="M89" s="3100">
        <f>+SUBTOTAL(102,$C$11:C97)</f>
        <v>20</v>
      </c>
      <c r="O89" s="2685" t="str">
        <f>IF(C89&gt;0,M89," ")</f>
        <v xml:space="preserve"> </v>
      </c>
    </row>
    <row r="90" spans="1:15" hidden="1" x14ac:dyDescent="0.5">
      <c r="A90" s="975"/>
      <c r="B90" s="1033"/>
      <c r="C90" s="1031"/>
      <c r="D90" s="248"/>
      <c r="E90" s="1032"/>
      <c r="F90" s="1032"/>
      <c r="G90" s="1032"/>
      <c r="H90" s="2362"/>
      <c r="I90" s="1032"/>
      <c r="J90" s="1031"/>
      <c r="K90" s="1203"/>
      <c r="L90" s="4552"/>
      <c r="M90" s="3100"/>
      <c r="O90" s="2685"/>
    </row>
    <row r="91" spans="1:15" hidden="1" x14ac:dyDescent="0.5">
      <c r="A91" s="4475"/>
      <c r="B91" s="4476"/>
      <c r="C91" s="4420"/>
      <c r="D91" s="4421"/>
      <c r="E91" s="4422"/>
      <c r="F91" s="4422"/>
      <c r="G91" s="4422"/>
      <c r="H91" s="4423"/>
      <c r="I91" s="4422"/>
      <c r="J91" s="4420"/>
      <c r="K91" s="4424"/>
      <c r="L91" s="4554"/>
      <c r="M91" s="4479"/>
      <c r="O91" s="4478"/>
    </row>
    <row r="92" spans="1:15" hidden="1" x14ac:dyDescent="0.5">
      <c r="A92" s="975"/>
      <c r="B92" s="1033" t="s">
        <v>662</v>
      </c>
      <c r="C92" s="1031">
        <v>0</v>
      </c>
      <c r="D92" s="248" t="s">
        <v>3047</v>
      </c>
      <c r="E92" s="1032">
        <f>+BRAKEDOWN!H1473</f>
        <v>512.41</v>
      </c>
      <c r="F92" s="1032">
        <f t="shared" si="5"/>
        <v>512.41</v>
      </c>
      <c r="G92" s="1032">
        <f t="shared" si="3"/>
        <v>0</v>
      </c>
      <c r="H92" s="2362">
        <f>+$H$146</f>
        <v>1.2412000000000001</v>
      </c>
      <c r="I92" s="1032">
        <f t="shared" si="20"/>
        <v>636.00329199999999</v>
      </c>
      <c r="J92" s="1031">
        <f t="shared" si="18"/>
        <v>636</v>
      </c>
      <c r="K92" s="1203">
        <f t="shared" si="21"/>
        <v>0</v>
      </c>
      <c r="L92" s="4552"/>
      <c r="M92" s="3100">
        <f>+SUBTOTAL(102,$C$11:C92)</f>
        <v>19</v>
      </c>
      <c r="O92" s="2685" t="str">
        <f t="shared" si="8"/>
        <v xml:space="preserve"> </v>
      </c>
    </row>
    <row r="93" spans="1:15" s="1030" customFormat="1" hidden="1" x14ac:dyDescent="0.5">
      <c r="A93" s="2832"/>
      <c r="B93" s="2806" t="str">
        <f>+BRAKEDOWN!B1353</f>
        <v>R.C. MANHOLE TYPE I FOR SINGLE BOX CULVERT SIZE [1.50 x 1.50] WITH  R.C.  COVER</v>
      </c>
      <c r="C93" s="1035">
        <v>0</v>
      </c>
      <c r="D93" s="1036" t="s">
        <v>3050</v>
      </c>
      <c r="E93" s="1832">
        <f>+BRAKEDOWN!H1406</f>
        <v>48066.549999999996</v>
      </c>
      <c r="F93" s="1832"/>
      <c r="G93" s="1832">
        <f t="shared" si="3"/>
        <v>0</v>
      </c>
      <c r="H93" s="2690">
        <f>+$H$146</f>
        <v>1.2412000000000001</v>
      </c>
      <c r="I93" s="1832"/>
      <c r="J93" s="4505">
        <f t="shared" si="18"/>
        <v>59660.2</v>
      </c>
      <c r="K93" s="2484">
        <f t="shared" si="21"/>
        <v>0</v>
      </c>
      <c r="L93" s="4557"/>
      <c r="M93" s="3100">
        <f>+SUBTOTAL(102,$C$11:C93)</f>
        <v>19</v>
      </c>
      <c r="O93" s="4506"/>
    </row>
    <row r="94" spans="1:15" hidden="1" x14ac:dyDescent="0.5">
      <c r="A94" s="2845"/>
      <c r="B94" s="1964" t="str">
        <f>+BRAKEDOWN!B1407</f>
        <v>MODIFICATION OF   EXISTING  BARRIER CURB AND GUTTER</v>
      </c>
      <c r="C94" s="1031">
        <v>0</v>
      </c>
      <c r="D94" s="248" t="s">
        <v>3049</v>
      </c>
      <c r="E94" s="2954">
        <v>0</v>
      </c>
      <c r="F94" s="2954"/>
      <c r="G94" s="1832">
        <f t="shared" si="3"/>
        <v>0</v>
      </c>
      <c r="H94" s="2690">
        <f>+$H$146</f>
        <v>1.2412000000000001</v>
      </c>
      <c r="I94" s="2954"/>
      <c r="J94" s="4505">
        <f t="shared" si="18"/>
        <v>0</v>
      </c>
      <c r="K94" s="2484">
        <f t="shared" si="21"/>
        <v>0</v>
      </c>
      <c r="L94" s="4552"/>
      <c r="M94" s="3100">
        <f>+SUBTOTAL(102,$C$11:C94)</f>
        <v>19</v>
      </c>
      <c r="O94" s="2685"/>
    </row>
    <row r="95" spans="1:15" hidden="1" x14ac:dyDescent="0.5">
      <c r="A95" s="2845"/>
      <c r="B95" s="1033" t="str">
        <f>+BRAKEDOWN!B1416</f>
        <v>MEDIAN DROP INLETS   TYPE A : FOR RAISED MEDIAN</v>
      </c>
      <c r="C95" s="1031">
        <v>0</v>
      </c>
      <c r="D95" s="248" t="s">
        <v>3050</v>
      </c>
      <c r="E95" s="1032">
        <f>+BRAKEDOWN!H1439</f>
        <v>6649.0700000000006</v>
      </c>
      <c r="F95" s="1032">
        <f>+ROUNDDOWN(E95,2)</f>
        <v>6649.07</v>
      </c>
      <c r="G95" s="1032">
        <f>ROUND(E95*C95,2)</f>
        <v>0</v>
      </c>
      <c r="H95" s="2362">
        <f>+$H$146</f>
        <v>1.2412000000000001</v>
      </c>
      <c r="I95" s="1032">
        <f>+H95*E95</f>
        <v>8252.8256840000013</v>
      </c>
      <c r="J95" s="1031">
        <f>+ROUND(H95*E95,2)</f>
        <v>8252.83</v>
      </c>
      <c r="K95" s="1203">
        <f>ROUND(J95*C95,2)</f>
        <v>0</v>
      </c>
      <c r="L95" s="4552"/>
      <c r="M95" s="3100"/>
      <c r="O95" s="2685"/>
    </row>
    <row r="96" spans="1:15" hidden="1" x14ac:dyDescent="0.5">
      <c r="A96" s="2845"/>
      <c r="B96" s="1964" t="str">
        <f>+BRAKEDOWN!B1440</f>
        <v>R.C. RECTANGULAR  PIPE  FROM  CURB  INLET</v>
      </c>
      <c r="C96" s="2953">
        <v>0</v>
      </c>
      <c r="D96" s="248" t="s">
        <v>3049</v>
      </c>
      <c r="E96" s="2954">
        <f>+BRAKEDOWN!H1446</f>
        <v>1527.3799999999999</v>
      </c>
      <c r="F96" s="2954"/>
      <c r="G96" s="1832">
        <f t="shared" si="3"/>
        <v>0</v>
      </c>
      <c r="H96" s="2690">
        <f>+$H$146</f>
        <v>1.2412000000000001</v>
      </c>
      <c r="I96" s="2954"/>
      <c r="J96" s="4505">
        <f t="shared" si="18"/>
        <v>1895.78</v>
      </c>
      <c r="K96" s="2484">
        <f t="shared" si="21"/>
        <v>0</v>
      </c>
      <c r="L96" s="4552" t="s">
        <v>6854</v>
      </c>
      <c r="M96" s="3100"/>
      <c r="O96" s="2685"/>
    </row>
    <row r="97" spans="1:17" x14ac:dyDescent="0.5">
      <c r="A97" s="2845">
        <v>20</v>
      </c>
      <c r="B97" s="1964" t="s">
        <v>7359</v>
      </c>
      <c r="C97" s="1031">
        <v>6</v>
      </c>
      <c r="D97" s="248" t="s">
        <v>366</v>
      </c>
      <c r="E97" s="2954">
        <v>22915.4</v>
      </c>
      <c r="F97" s="2954"/>
      <c r="G97" s="2954">
        <f t="shared" si="3"/>
        <v>137492.4</v>
      </c>
      <c r="H97" s="2362">
        <f>+H153</f>
        <v>1.2181</v>
      </c>
      <c r="I97" s="2954"/>
      <c r="J97" s="2953">
        <f t="shared" si="18"/>
        <v>27913.25</v>
      </c>
      <c r="K97" s="1814">
        <f t="shared" si="21"/>
        <v>167479.5</v>
      </c>
      <c r="L97" s="4552"/>
      <c r="M97" s="3100">
        <f>+SUBTOTAL(102,$C$11:C97)</f>
        <v>20</v>
      </c>
      <c r="O97" s="2685"/>
    </row>
    <row r="98" spans="1:17" hidden="1" x14ac:dyDescent="0.5">
      <c r="A98" s="975"/>
      <c r="B98" s="1033" t="str">
        <f>+BRAKEDOWN!B1492</f>
        <v>HEADWALL FOR R.C. PIPE CULVERT (END WALL) PLAIN  CONCRETE</v>
      </c>
      <c r="C98" s="1031">
        <v>0</v>
      </c>
      <c r="D98" s="248" t="s">
        <v>3048</v>
      </c>
      <c r="E98" s="1032">
        <f>+BRAKEDOWN!H1498</f>
        <v>2242.31</v>
      </c>
      <c r="F98" s="1032">
        <f t="shared" si="5"/>
        <v>2242.31</v>
      </c>
      <c r="G98" s="1032">
        <f t="shared" si="3"/>
        <v>0</v>
      </c>
      <c r="H98" s="2362">
        <f t="shared" ref="H98:H123" si="22">+$H$146</f>
        <v>1.2412000000000001</v>
      </c>
      <c r="I98" s="1032">
        <f t="shared" si="20"/>
        <v>2783.1551720000002</v>
      </c>
      <c r="J98" s="1031">
        <f t="shared" si="18"/>
        <v>2783.16</v>
      </c>
      <c r="K98" s="1203">
        <f t="shared" si="21"/>
        <v>0</v>
      </c>
      <c r="L98" s="4552"/>
      <c r="M98" s="3100">
        <f>+SUBTOTAL(102,$C$11:C98)</f>
        <v>20</v>
      </c>
      <c r="N98" s="54"/>
      <c r="O98" s="2685" t="str">
        <f t="shared" si="8"/>
        <v xml:space="preserve"> </v>
      </c>
    </row>
    <row r="99" spans="1:17" hidden="1" x14ac:dyDescent="0.5">
      <c r="A99" s="975"/>
      <c r="B99" s="1033" t="str">
        <f>+BRAKEDOWN!B1501</f>
        <v>HEADWALL FOR R.C. PIPE CULVERT (END WALL) REINFORCED CONCRETE</v>
      </c>
      <c r="C99" s="1031">
        <v>0</v>
      </c>
      <c r="D99" s="248" t="s">
        <v>3048</v>
      </c>
      <c r="E99" s="1032">
        <f>BRAKEDOWN!H1511</f>
        <v>2671.37</v>
      </c>
      <c r="F99" s="1032">
        <f t="shared" si="5"/>
        <v>2671.37</v>
      </c>
      <c r="G99" s="1032">
        <f t="shared" si="3"/>
        <v>0</v>
      </c>
      <c r="H99" s="2362">
        <f t="shared" si="22"/>
        <v>1.2412000000000001</v>
      </c>
      <c r="I99" s="1032">
        <f t="shared" si="20"/>
        <v>3315.704444</v>
      </c>
      <c r="J99" s="1031">
        <f t="shared" si="18"/>
        <v>3315.7</v>
      </c>
      <c r="K99" s="1203">
        <f t="shared" si="21"/>
        <v>0</v>
      </c>
      <c r="L99" s="4552"/>
      <c r="M99" s="3100">
        <f>+SUBTOTAL(102,$C$11:C99)</f>
        <v>20</v>
      </c>
      <c r="N99" s="54"/>
      <c r="O99" s="2685" t="str">
        <f t="shared" si="8"/>
        <v xml:space="preserve"> </v>
      </c>
    </row>
    <row r="100" spans="1:17" hidden="1" x14ac:dyDescent="0.5">
      <c r="A100" s="975"/>
      <c r="B100" s="1033" t="str">
        <f>+BRAKEDOWN!B1800</f>
        <v>PRECAST SINGLE SLOPE BARRIER TYPE II</v>
      </c>
      <c r="C100" s="1031">
        <v>0</v>
      </c>
      <c r="D100" s="248" t="s">
        <v>3049</v>
      </c>
      <c r="E100" s="1032">
        <f>+BRAKEDOWN!H1814</f>
        <v>5777.48</v>
      </c>
      <c r="F100" s="1032">
        <f t="shared" si="5"/>
        <v>5777.48</v>
      </c>
      <c r="G100" s="1032">
        <f t="shared" si="3"/>
        <v>0</v>
      </c>
      <c r="H100" s="2362">
        <f t="shared" si="22"/>
        <v>1.2412000000000001</v>
      </c>
      <c r="I100" s="1032">
        <f t="shared" si="20"/>
        <v>7171.0081760000003</v>
      </c>
      <c r="J100" s="1031">
        <f t="shared" si="18"/>
        <v>7171.01</v>
      </c>
      <c r="K100" s="1203">
        <f t="shared" si="21"/>
        <v>0</v>
      </c>
      <c r="L100" s="4552"/>
      <c r="M100" s="3100">
        <f>+SUBTOTAL(102,$C$11:C100)</f>
        <v>20</v>
      </c>
      <c r="O100" s="2685" t="str">
        <f t="shared" si="8"/>
        <v xml:space="preserve"> </v>
      </c>
    </row>
    <row r="101" spans="1:17" hidden="1" x14ac:dyDescent="0.5">
      <c r="A101" s="975"/>
      <c r="B101" s="1033" t="str">
        <f>+BRAKEDOWN!B1816</f>
        <v>PRECAST SINGLE SLOPE BARRIER TYPE II-A</v>
      </c>
      <c r="C101" s="1031">
        <v>0</v>
      </c>
      <c r="D101" s="248" t="s">
        <v>3049</v>
      </c>
      <c r="E101" s="1032">
        <f>+BRAKEDOWN!H1830</f>
        <v>7992.18</v>
      </c>
      <c r="F101" s="1032">
        <f t="shared" si="5"/>
        <v>7992.18</v>
      </c>
      <c r="G101" s="1032">
        <f t="shared" si="3"/>
        <v>0</v>
      </c>
      <c r="H101" s="2362">
        <f t="shared" si="22"/>
        <v>1.2412000000000001</v>
      </c>
      <c r="I101" s="1032">
        <f t="shared" si="20"/>
        <v>9919.8938160000016</v>
      </c>
      <c r="J101" s="1031">
        <f t="shared" si="18"/>
        <v>9919.89</v>
      </c>
      <c r="K101" s="1203">
        <f t="shared" si="21"/>
        <v>0</v>
      </c>
      <c r="L101" s="4552"/>
      <c r="M101" s="3100">
        <f>+SUBTOTAL(102,$C$11:C101)</f>
        <v>20</v>
      </c>
      <c r="O101" s="2685" t="str">
        <f t="shared" si="8"/>
        <v xml:space="preserve"> </v>
      </c>
    </row>
    <row r="102" spans="1:17" hidden="1" x14ac:dyDescent="0.5">
      <c r="A102" s="975"/>
      <c r="B102" s="1033" t="str">
        <f>+BRAKEDOWN!B1909</f>
        <v>CONCRETE BARRIER TYPE II</v>
      </c>
      <c r="C102" s="1031">
        <v>0</v>
      </c>
      <c r="D102" s="248" t="s">
        <v>3049</v>
      </c>
      <c r="E102" s="1032">
        <f>+BRAKEDOWN!H1923</f>
        <v>2555.92</v>
      </c>
      <c r="F102" s="1032">
        <f t="shared" si="5"/>
        <v>2555.92</v>
      </c>
      <c r="G102" s="1032">
        <f t="shared" si="3"/>
        <v>0</v>
      </c>
      <c r="H102" s="2362">
        <f t="shared" si="22"/>
        <v>1.2412000000000001</v>
      </c>
      <c r="I102" s="1032">
        <f t="shared" si="20"/>
        <v>3172.4079040000001</v>
      </c>
      <c r="J102" s="1031">
        <f t="shared" si="18"/>
        <v>3172.41</v>
      </c>
      <c r="K102" s="1203">
        <f t="shared" si="21"/>
        <v>0</v>
      </c>
      <c r="L102" s="4552"/>
      <c r="M102" s="3100">
        <f>+SUBTOTAL(102,$C$11:C102)</f>
        <v>20</v>
      </c>
      <c r="O102" s="2685" t="str">
        <f t="shared" si="8"/>
        <v xml:space="preserve"> </v>
      </c>
    </row>
    <row r="103" spans="1:17" hidden="1" x14ac:dyDescent="0.5">
      <c r="A103" s="975"/>
      <c r="B103" s="1033" t="str">
        <f>+BRAKEDOWN!B1832</f>
        <v>APPROACH &amp; END CONCRETE BARRIER TYPE C</v>
      </c>
      <c r="C103" s="1031">
        <v>0</v>
      </c>
      <c r="D103" s="248" t="s">
        <v>3050</v>
      </c>
      <c r="E103" s="1032" t="e">
        <f>+BRAKEDOWN!H1842</f>
        <v>#REF!</v>
      </c>
      <c r="F103" s="1032" t="e">
        <f t="shared" si="5"/>
        <v>#REF!</v>
      </c>
      <c r="G103" s="1032" t="e">
        <f t="shared" si="3"/>
        <v>#REF!</v>
      </c>
      <c r="H103" s="2362">
        <f t="shared" si="22"/>
        <v>1.2412000000000001</v>
      </c>
      <c r="I103" s="1032" t="e">
        <f t="shared" si="20"/>
        <v>#REF!</v>
      </c>
      <c r="J103" s="1031" t="e">
        <f t="shared" si="18"/>
        <v>#REF!</v>
      </c>
      <c r="K103" s="1203" t="e">
        <f t="shared" si="21"/>
        <v>#REF!</v>
      </c>
      <c r="L103" s="4552"/>
      <c r="M103" s="3100">
        <f>+SUBTOTAL(102,$C$11:C103)</f>
        <v>20</v>
      </c>
      <c r="O103" s="2685" t="str">
        <f t="shared" si="8"/>
        <v xml:space="preserve"> </v>
      </c>
    </row>
    <row r="104" spans="1:17" hidden="1" x14ac:dyDescent="0.5">
      <c r="A104" s="975"/>
      <c r="B104" s="1033" t="str">
        <f>+BRAKEDOWN!B1584</f>
        <v>R.C. U-DITCH TYPE D</v>
      </c>
      <c r="C104" s="1031">
        <v>0</v>
      </c>
      <c r="D104" s="248" t="s">
        <v>3049</v>
      </c>
      <c r="E104" s="1032">
        <f>+BRAKEDOWN!H1605</f>
        <v>2951.7429999999999</v>
      </c>
      <c r="F104" s="1032">
        <f t="shared" si="5"/>
        <v>2951.74</v>
      </c>
      <c r="G104" s="1032">
        <f t="shared" si="3"/>
        <v>0</v>
      </c>
      <c r="H104" s="2362">
        <f t="shared" si="22"/>
        <v>1.2412000000000001</v>
      </c>
      <c r="I104" s="1032">
        <f t="shared" si="20"/>
        <v>3663.7034116</v>
      </c>
      <c r="J104" s="1031">
        <f t="shared" si="18"/>
        <v>3663.7</v>
      </c>
      <c r="K104" s="1203">
        <f t="shared" si="21"/>
        <v>0</v>
      </c>
      <c r="L104" s="4552"/>
      <c r="M104" s="3100">
        <f>+SUBTOTAL(102,$C$11:C104)</f>
        <v>20</v>
      </c>
      <c r="O104" s="2685" t="str">
        <f t="shared" si="8"/>
        <v xml:space="preserve"> </v>
      </c>
    </row>
    <row r="105" spans="1:17" hidden="1" x14ac:dyDescent="0.5">
      <c r="A105" s="975"/>
      <c r="B105" s="1033" t="str">
        <f>+BRAKEDOWN!B1606</f>
        <v>SIDE DITCH LINING TYPE II</v>
      </c>
      <c r="C105" s="1031">
        <v>0</v>
      </c>
      <c r="D105" s="248" t="s">
        <v>3047</v>
      </c>
      <c r="E105" s="1032">
        <f>BRAKEDOWN!H1634</f>
        <v>273.91000000000003</v>
      </c>
      <c r="F105" s="1032">
        <f t="shared" si="5"/>
        <v>273.91000000000003</v>
      </c>
      <c r="G105" s="1032">
        <f t="shared" si="3"/>
        <v>0</v>
      </c>
      <c r="H105" s="2362">
        <f t="shared" si="22"/>
        <v>1.2412000000000001</v>
      </c>
      <c r="I105" s="1032">
        <f t="shared" si="20"/>
        <v>339.97709200000003</v>
      </c>
      <c r="J105" s="1031">
        <f t="shared" si="18"/>
        <v>339.98</v>
      </c>
      <c r="K105" s="1203">
        <f t="shared" si="21"/>
        <v>0</v>
      </c>
      <c r="L105" s="4552"/>
      <c r="M105" s="3100">
        <f>+SUBTOTAL(102,$C$11:C105)</f>
        <v>20</v>
      </c>
      <c r="O105" s="2685" t="str">
        <f t="shared" si="8"/>
        <v xml:space="preserve"> </v>
      </c>
    </row>
    <row r="106" spans="1:17" hidden="1" x14ac:dyDescent="0.5">
      <c r="A106" s="975"/>
      <c r="B106" s="1033" t="str">
        <f>+BRAKEDOWN!B1715</f>
        <v>R.C. GUTTER</v>
      </c>
      <c r="C106" s="1031">
        <v>0</v>
      </c>
      <c r="D106" s="248" t="s">
        <v>3049</v>
      </c>
      <c r="E106" s="1032">
        <f>+BRAKEDOWN!H1723</f>
        <v>681.93</v>
      </c>
      <c r="F106" s="1032">
        <f t="shared" si="5"/>
        <v>681.93</v>
      </c>
      <c r="G106" s="1032">
        <f t="shared" si="3"/>
        <v>0</v>
      </c>
      <c r="H106" s="2362">
        <f t="shared" si="22"/>
        <v>1.2412000000000001</v>
      </c>
      <c r="I106" s="1032">
        <f t="shared" si="20"/>
        <v>846.41151600000001</v>
      </c>
      <c r="J106" s="1031">
        <f t="shared" si="18"/>
        <v>846.41</v>
      </c>
      <c r="K106" s="1203">
        <f t="shared" si="21"/>
        <v>0</v>
      </c>
      <c r="L106" s="4552"/>
      <c r="M106" s="3100">
        <f>+SUBTOTAL(102,$C$11:C106)</f>
        <v>20</v>
      </c>
      <c r="O106" s="2685" t="str">
        <f t="shared" si="8"/>
        <v xml:space="preserve"> </v>
      </c>
    </row>
    <row r="107" spans="1:17" hidden="1" x14ac:dyDescent="0.5">
      <c r="A107" s="975"/>
      <c r="B107" s="1033" t="str">
        <f>+BRAKEDOWN!B1657</f>
        <v>RETAINING WALL TYPE 1B CONCRETE WALL</v>
      </c>
      <c r="C107" s="1031">
        <v>0</v>
      </c>
      <c r="D107" s="248" t="s">
        <v>3049</v>
      </c>
      <c r="E107" s="1032">
        <f>+BRAKEDOWN!H1668</f>
        <v>1025.29</v>
      </c>
      <c r="F107" s="1032">
        <f t="shared" si="5"/>
        <v>1025.29</v>
      </c>
      <c r="G107" s="1032">
        <f t="shared" ref="G107:G131" si="23">ROUND(E107*C107,2)</f>
        <v>0</v>
      </c>
      <c r="H107" s="2362">
        <f t="shared" si="22"/>
        <v>1.2412000000000001</v>
      </c>
      <c r="I107" s="1032">
        <f t="shared" si="20"/>
        <v>1272.589948</v>
      </c>
      <c r="J107" s="1031">
        <f t="shared" si="18"/>
        <v>1272.5899999999999</v>
      </c>
      <c r="K107" s="1203">
        <f t="shared" si="21"/>
        <v>0</v>
      </c>
      <c r="L107" s="4552"/>
      <c r="M107" s="3100">
        <f>+SUBTOTAL(102,$C$11:C107)</f>
        <v>20</v>
      </c>
      <c r="O107" s="2685" t="str">
        <f t="shared" si="8"/>
        <v xml:space="preserve"> </v>
      </c>
    </row>
    <row r="108" spans="1:17" hidden="1" x14ac:dyDescent="0.5">
      <c r="A108" s="975"/>
      <c r="B108" s="1033" t="str">
        <f>+BRAKEDOWN!B1670</f>
        <v>RETAINING WALL TYPE 2A</v>
      </c>
      <c r="C108" s="1031">
        <v>0</v>
      </c>
      <c r="D108" s="248" t="s">
        <v>3049</v>
      </c>
      <c r="E108" s="1032">
        <f>+BRAKEDOWN!H1682</f>
        <v>5361.53</v>
      </c>
      <c r="F108" s="1032">
        <f t="shared" si="5"/>
        <v>5361.53</v>
      </c>
      <c r="G108" s="1032">
        <f t="shared" si="23"/>
        <v>0</v>
      </c>
      <c r="H108" s="2362">
        <f t="shared" si="22"/>
        <v>1.2412000000000001</v>
      </c>
      <c r="I108" s="1032">
        <f t="shared" si="20"/>
        <v>6654.7310360000001</v>
      </c>
      <c r="J108" s="1031">
        <f t="shared" si="18"/>
        <v>6654.73</v>
      </c>
      <c r="K108" s="1203">
        <f t="shared" si="21"/>
        <v>0</v>
      </c>
      <c r="L108" s="4552"/>
      <c r="M108" s="3100">
        <f>+SUBTOTAL(102,$C$11:C108)</f>
        <v>20</v>
      </c>
      <c r="O108" s="2685" t="str">
        <f t="shared" si="8"/>
        <v xml:space="preserve"> </v>
      </c>
      <c r="Q108" s="248"/>
    </row>
    <row r="109" spans="1:17" hidden="1" x14ac:dyDescent="0.5">
      <c r="A109" s="975"/>
      <c r="B109" s="1033" t="str">
        <f>+BRAKEDOWN!B1725</f>
        <v>BARRIER CURB AND GUTTER</v>
      </c>
      <c r="C109" s="1031"/>
      <c r="D109" s="248" t="s">
        <v>3049</v>
      </c>
      <c r="E109" s="1032">
        <v>741</v>
      </c>
      <c r="F109" s="1032">
        <f t="shared" si="5"/>
        <v>741</v>
      </c>
      <c r="G109" s="1032">
        <f t="shared" si="23"/>
        <v>0</v>
      </c>
      <c r="H109" s="2362">
        <f t="shared" si="22"/>
        <v>1.2412000000000001</v>
      </c>
      <c r="I109" s="1032">
        <f t="shared" si="20"/>
        <v>919.72920000000011</v>
      </c>
      <c r="J109" s="1031">
        <f t="shared" si="18"/>
        <v>919.73</v>
      </c>
      <c r="K109" s="1203">
        <f t="shared" si="21"/>
        <v>0</v>
      </c>
      <c r="L109" s="4552"/>
      <c r="M109" s="3100">
        <f>+SUBTOTAL(102,$C$11:C109)</f>
        <v>20</v>
      </c>
      <c r="O109" s="2685" t="str">
        <f t="shared" si="8"/>
        <v xml:space="preserve"> </v>
      </c>
    </row>
    <row r="110" spans="1:17" hidden="1" x14ac:dyDescent="0.5">
      <c r="A110" s="975"/>
      <c r="B110" s="1033" t="s">
        <v>3132</v>
      </c>
      <c r="C110" s="1031">
        <v>0</v>
      </c>
      <c r="D110" s="248" t="s">
        <v>3049</v>
      </c>
      <c r="E110" s="1032">
        <f>+BRAKEDOWN!H1781</f>
        <v>3286</v>
      </c>
      <c r="F110" s="1032">
        <f t="shared" si="5"/>
        <v>3286</v>
      </c>
      <c r="G110" s="1032">
        <f t="shared" si="23"/>
        <v>0</v>
      </c>
      <c r="H110" s="2362">
        <f t="shared" si="22"/>
        <v>1.2412000000000001</v>
      </c>
      <c r="I110" s="1032">
        <f t="shared" si="20"/>
        <v>4078.5832000000005</v>
      </c>
      <c r="J110" s="1031">
        <f t="shared" si="18"/>
        <v>4078.58</v>
      </c>
      <c r="K110" s="1203">
        <f t="shared" si="21"/>
        <v>0</v>
      </c>
      <c r="L110" s="4552"/>
      <c r="M110" s="3100">
        <f>+SUBTOTAL(102,$C$11:C110)</f>
        <v>20</v>
      </c>
      <c r="O110" s="2685" t="str">
        <f t="shared" si="8"/>
        <v xml:space="preserve"> </v>
      </c>
    </row>
    <row r="111" spans="1:17" hidden="1" x14ac:dyDescent="0.5">
      <c r="A111" s="975"/>
      <c r="B111" s="1033" t="s">
        <v>3139</v>
      </c>
      <c r="C111" s="1031">
        <v>0</v>
      </c>
      <c r="D111" s="248" t="s">
        <v>3050</v>
      </c>
      <c r="E111" s="1032">
        <f>+BRAKEDOWN!H1792</f>
        <v>45074.09</v>
      </c>
      <c r="F111" s="1032">
        <f t="shared" si="5"/>
        <v>45074.09</v>
      </c>
      <c r="G111" s="1032">
        <f t="shared" si="23"/>
        <v>0</v>
      </c>
      <c r="H111" s="2362">
        <f t="shared" si="22"/>
        <v>1.2412000000000001</v>
      </c>
      <c r="I111" s="1032">
        <f t="shared" si="20"/>
        <v>55945.960507999996</v>
      </c>
      <c r="J111" s="1031">
        <f t="shared" si="18"/>
        <v>55945.96</v>
      </c>
      <c r="K111" s="1203">
        <f t="shared" si="21"/>
        <v>0</v>
      </c>
      <c r="L111" s="4552"/>
      <c r="M111" s="3100">
        <f>+SUBTOTAL(102,$C$11:C111)</f>
        <v>20</v>
      </c>
      <c r="O111" s="2685" t="str">
        <f t="shared" si="8"/>
        <v xml:space="preserve"> </v>
      </c>
    </row>
    <row r="112" spans="1:17" hidden="1" x14ac:dyDescent="0.5">
      <c r="A112" s="975"/>
      <c r="B112" s="1033" t="str">
        <f>+BRAKEDOWN!B1757</f>
        <v>MOUNTABLE CURB AND GUTTER</v>
      </c>
      <c r="C112" s="1031">
        <v>0</v>
      </c>
      <c r="D112" s="248" t="s">
        <v>3049</v>
      </c>
      <c r="E112" s="1032" t="e">
        <f>+BRAKEDOWN!H1763</f>
        <v>#REF!</v>
      </c>
      <c r="F112" s="1032" t="e">
        <f t="shared" si="5"/>
        <v>#REF!</v>
      </c>
      <c r="G112" s="1032" t="e">
        <f t="shared" si="23"/>
        <v>#REF!</v>
      </c>
      <c r="H112" s="2362">
        <f t="shared" si="22"/>
        <v>1.2412000000000001</v>
      </c>
      <c r="I112" s="1032" t="e">
        <f t="shared" si="20"/>
        <v>#REF!</v>
      </c>
      <c r="J112" s="1031" t="e">
        <f t="shared" si="18"/>
        <v>#REF!</v>
      </c>
      <c r="K112" s="1203" t="e">
        <f t="shared" si="21"/>
        <v>#REF!</v>
      </c>
      <c r="L112" s="4552"/>
      <c r="M112" s="3100">
        <f>+SUBTOTAL(102,$C$11:C112)</f>
        <v>20</v>
      </c>
      <c r="O112" s="2685" t="str">
        <f t="shared" si="8"/>
        <v xml:space="preserve"> </v>
      </c>
    </row>
    <row r="113" spans="1:15" hidden="1" x14ac:dyDescent="0.5">
      <c r="A113" s="975"/>
      <c r="B113" s="1033" t="s">
        <v>3131</v>
      </c>
      <c r="C113" s="1031">
        <v>0</v>
      </c>
      <c r="D113" s="248" t="s">
        <v>3049</v>
      </c>
      <c r="E113" s="1032" t="e">
        <f>+BRAKEDOWN!H1752</f>
        <v>#REF!</v>
      </c>
      <c r="F113" s="1032" t="e">
        <f t="shared" si="5"/>
        <v>#REF!</v>
      </c>
      <c r="G113" s="1032" t="e">
        <f t="shared" si="23"/>
        <v>#REF!</v>
      </c>
      <c r="H113" s="2362">
        <f t="shared" si="22"/>
        <v>1.2412000000000001</v>
      </c>
      <c r="I113" s="1032" t="e">
        <f t="shared" si="20"/>
        <v>#REF!</v>
      </c>
      <c r="J113" s="1031" t="e">
        <f t="shared" si="18"/>
        <v>#REF!</v>
      </c>
      <c r="K113" s="1203" t="e">
        <f t="shared" si="21"/>
        <v>#REF!</v>
      </c>
      <c r="L113" s="4552"/>
      <c r="M113" s="3100">
        <f>+SUBTOTAL(102,$C$11:C113)</f>
        <v>20</v>
      </c>
      <c r="O113" s="2685" t="str">
        <f t="shared" si="8"/>
        <v xml:space="preserve"> </v>
      </c>
    </row>
    <row r="114" spans="1:15" hidden="1" x14ac:dyDescent="0.5">
      <c r="A114" s="975"/>
      <c r="B114" s="1033" t="s">
        <v>668</v>
      </c>
      <c r="C114" s="1031"/>
      <c r="D114" s="248" t="s">
        <v>3047</v>
      </c>
      <c r="E114" s="1032">
        <v>301</v>
      </c>
      <c r="F114" s="1032">
        <f t="shared" si="5"/>
        <v>301</v>
      </c>
      <c r="G114" s="1032">
        <f t="shared" si="23"/>
        <v>0</v>
      </c>
      <c r="H114" s="2362">
        <f t="shared" si="22"/>
        <v>1.2412000000000001</v>
      </c>
      <c r="I114" s="1032">
        <f t="shared" si="20"/>
        <v>373.60120000000001</v>
      </c>
      <c r="J114" s="1031">
        <f t="shared" si="18"/>
        <v>373.6</v>
      </c>
      <c r="K114" s="1203">
        <f t="shared" si="21"/>
        <v>0</v>
      </c>
      <c r="L114" s="4552"/>
      <c r="M114" s="3100">
        <f>+SUBTOTAL(102,$C$11:C114)</f>
        <v>20</v>
      </c>
      <c r="O114" s="2685" t="str">
        <f t="shared" si="8"/>
        <v xml:space="preserve"> </v>
      </c>
    </row>
    <row r="115" spans="1:15" s="1030" customFormat="1" hidden="1" x14ac:dyDescent="0.5">
      <c r="A115" s="975"/>
      <c r="B115" s="1074" t="str">
        <f>+BRAKEDOWN!B1896</f>
        <v xml:space="preserve">R.C. SLAB 6 CM. THICK </v>
      </c>
      <c r="C115" s="1031">
        <v>0</v>
      </c>
      <c r="D115" s="1036" t="s">
        <v>3047</v>
      </c>
      <c r="E115" s="2178">
        <f>+BRAKEDOWN!H1906</f>
        <v>249.23</v>
      </c>
      <c r="F115" s="1032">
        <f t="shared" si="5"/>
        <v>249.23</v>
      </c>
      <c r="G115" s="1037">
        <f t="shared" si="23"/>
        <v>0</v>
      </c>
      <c r="H115" s="2362">
        <f t="shared" si="22"/>
        <v>1.2412000000000001</v>
      </c>
      <c r="I115" s="1037">
        <f t="shared" si="20"/>
        <v>309.34427599999998</v>
      </c>
      <c r="J115" s="1035">
        <f t="shared" si="18"/>
        <v>309.33999999999997</v>
      </c>
      <c r="K115" s="1136">
        <f t="shared" si="21"/>
        <v>0</v>
      </c>
      <c r="L115" s="4558"/>
      <c r="M115" s="3088">
        <f>+SUBTOTAL(102,$C$11:C115)</f>
        <v>20</v>
      </c>
      <c r="O115" s="2685" t="str">
        <f t="shared" ref="O115:O131" si="24">IF(C115&gt;0,M115," ")</f>
        <v xml:space="preserve"> </v>
      </c>
    </row>
    <row r="116" spans="1:15" s="1030" customFormat="1" hidden="1" x14ac:dyDescent="0.5">
      <c r="A116" s="975"/>
      <c r="B116" s="1074" t="s">
        <v>669</v>
      </c>
      <c r="C116" s="1031">
        <v>0</v>
      </c>
      <c r="D116" s="1036" t="s">
        <v>3049</v>
      </c>
      <c r="E116" s="2178">
        <f>+BRAKEDOWN!H1970</f>
        <v>1363.5165625</v>
      </c>
      <c r="F116" s="1032">
        <f t="shared" si="5"/>
        <v>1363.51</v>
      </c>
      <c r="G116" s="1037">
        <f t="shared" si="23"/>
        <v>0</v>
      </c>
      <c r="H116" s="2362">
        <f t="shared" si="22"/>
        <v>1.2412000000000001</v>
      </c>
      <c r="I116" s="1037">
        <f t="shared" si="20"/>
        <v>1692.3967573750001</v>
      </c>
      <c r="J116" s="1035">
        <f t="shared" si="18"/>
        <v>1692.4</v>
      </c>
      <c r="K116" s="1136">
        <f t="shared" si="21"/>
        <v>0</v>
      </c>
      <c r="L116" s="4558"/>
      <c r="M116" s="3088">
        <f>+SUBTOTAL(102,$C$11:C116)</f>
        <v>20</v>
      </c>
      <c r="O116" s="2685" t="str">
        <f t="shared" si="24"/>
        <v xml:space="preserve"> </v>
      </c>
    </row>
    <row r="117" spans="1:15" hidden="1" x14ac:dyDescent="0.5">
      <c r="A117" s="975"/>
      <c r="B117" s="1033" t="str">
        <f>+BRAKEDOWN!B1928</f>
        <v>BLOCK  SODDING (NUAN NOI)</v>
      </c>
      <c r="C117" s="1031">
        <v>0</v>
      </c>
      <c r="D117" s="248" t="s">
        <v>3047</v>
      </c>
      <c r="E117" s="1221">
        <v>0</v>
      </c>
      <c r="F117" s="1032">
        <f t="shared" si="5"/>
        <v>0</v>
      </c>
      <c r="G117" s="1032">
        <f t="shared" si="23"/>
        <v>0</v>
      </c>
      <c r="H117" s="2362">
        <f t="shared" si="22"/>
        <v>1.2412000000000001</v>
      </c>
      <c r="I117" s="1032">
        <f t="shared" si="20"/>
        <v>0</v>
      </c>
      <c r="J117" s="1031">
        <f t="shared" si="18"/>
        <v>0</v>
      </c>
      <c r="K117" s="1203">
        <f t="shared" si="21"/>
        <v>0</v>
      </c>
      <c r="L117" s="4559"/>
      <c r="M117" s="3088">
        <f>+SUBTOTAL(102,$C$11:C117)</f>
        <v>20</v>
      </c>
      <c r="O117" s="2685" t="str">
        <f t="shared" si="24"/>
        <v xml:space="preserve"> </v>
      </c>
    </row>
    <row r="118" spans="1:15" hidden="1" x14ac:dyDescent="0.5">
      <c r="A118" s="975"/>
      <c r="B118" s="1033" t="str">
        <f>+BRAKEDOWN!B1941</f>
        <v>TOP  SOIL FOR SODDING</v>
      </c>
      <c r="C118" s="1031">
        <v>0</v>
      </c>
      <c r="D118" s="248" t="s">
        <v>3048</v>
      </c>
      <c r="E118" s="1221">
        <v>0</v>
      </c>
      <c r="F118" s="1032">
        <f t="shared" si="5"/>
        <v>0</v>
      </c>
      <c r="G118" s="1032">
        <f t="shared" si="23"/>
        <v>0</v>
      </c>
      <c r="H118" s="2362">
        <f t="shared" si="22"/>
        <v>1.2412000000000001</v>
      </c>
      <c r="I118" s="1032">
        <f t="shared" si="20"/>
        <v>0</v>
      </c>
      <c r="J118" s="1031">
        <f t="shared" si="18"/>
        <v>0</v>
      </c>
      <c r="K118" s="1203">
        <f t="shared" si="21"/>
        <v>0</v>
      </c>
      <c r="L118" s="4559"/>
      <c r="M118" s="3088">
        <f>+SUBTOTAL(102,$C$11:C118)</f>
        <v>20</v>
      </c>
      <c r="O118" s="2685" t="str">
        <f t="shared" si="24"/>
        <v xml:space="preserve"> </v>
      </c>
    </row>
    <row r="119" spans="1:15" s="1030" customFormat="1" ht="50.25" hidden="1" customHeight="1" x14ac:dyDescent="0.5">
      <c r="A119" s="4520"/>
      <c r="B119" s="3646" t="str">
        <f>+BRAKEDOWN!B1972</f>
        <v>ROADWAY  LIGHTINGS  9.00 M. (MOUNTING HEIGHT) TAPERED STEEL POLE   SINGLE  BRACKET WITH  HIGH PRESSURE SODIUM LAMPS 250 WATTS ,CUT-OFF</v>
      </c>
      <c r="C119" s="3647">
        <v>0</v>
      </c>
      <c r="D119" s="859" t="s">
        <v>3050</v>
      </c>
      <c r="E119" s="3648">
        <f>+BRAKEDOWN!I1997</f>
        <v>83517.284299999999</v>
      </c>
      <c r="F119" s="850">
        <f t="shared" si="5"/>
        <v>83517.279999999999</v>
      </c>
      <c r="G119" s="850">
        <f t="shared" si="23"/>
        <v>0</v>
      </c>
      <c r="H119" s="3649">
        <f t="shared" si="22"/>
        <v>1.2412000000000001</v>
      </c>
      <c r="I119" s="850">
        <f t="shared" si="20"/>
        <v>103661.65327316</v>
      </c>
      <c r="J119" s="3647">
        <f t="shared" si="18"/>
        <v>103661.65</v>
      </c>
      <c r="K119" s="1114">
        <f t="shared" si="21"/>
        <v>0</v>
      </c>
      <c r="L119" s="4557"/>
      <c r="M119" s="3088">
        <f>+SUBTOTAL(102,$C$11:C119)</f>
        <v>20</v>
      </c>
      <c r="O119" s="2685" t="str">
        <f t="shared" si="24"/>
        <v xml:space="preserve"> </v>
      </c>
    </row>
    <row r="120" spans="1:15" s="1030" customFormat="1" ht="50.25" hidden="1" customHeight="1" x14ac:dyDescent="0.5">
      <c r="A120" s="4520"/>
      <c r="B120" s="3646" t="str">
        <f>+BRAKEDOWN!B1998</f>
        <v>ROADWAY  LIGHTINGS  9.00 M. (MOUNTING HEIGHT) TAPERED STEEL POLE   DOUBLE BRACKET WITH  HIGH PRESSURE SODIUM LAMPS 250 WATTS ,CUT-OFF</v>
      </c>
      <c r="C120" s="3647">
        <v>0</v>
      </c>
      <c r="D120" s="859" t="s">
        <v>3050</v>
      </c>
      <c r="E120" s="3648" t="e">
        <f>+BRAKEDOWN!I2023</f>
        <v>#DIV/0!</v>
      </c>
      <c r="F120" s="850" t="e">
        <f t="shared" si="5"/>
        <v>#DIV/0!</v>
      </c>
      <c r="G120" s="850" t="e">
        <f t="shared" si="23"/>
        <v>#DIV/0!</v>
      </c>
      <c r="H120" s="3649">
        <f t="shared" si="22"/>
        <v>1.2412000000000001</v>
      </c>
      <c r="I120" s="850" t="e">
        <f t="shared" si="20"/>
        <v>#DIV/0!</v>
      </c>
      <c r="J120" s="3647" t="e">
        <f t="shared" si="18"/>
        <v>#DIV/0!</v>
      </c>
      <c r="K120" s="1114" t="e">
        <f t="shared" si="21"/>
        <v>#DIV/0!</v>
      </c>
      <c r="L120" s="4557"/>
      <c r="M120" s="3088">
        <f>+SUBTOTAL(102,$C$11:C120)</f>
        <v>20</v>
      </c>
      <c r="O120" s="2685" t="str">
        <f t="shared" si="24"/>
        <v xml:space="preserve"> </v>
      </c>
    </row>
    <row r="121" spans="1:15" s="1030" customFormat="1" hidden="1" x14ac:dyDescent="0.5">
      <c r="A121" s="1034"/>
      <c r="B121" s="2689" t="str">
        <f>+BRAKEDOWN!B2056</f>
        <v>RELOCATION  OF EXISTING ROADWAY LIGHTINGS (SINGLE  BRACKET)</v>
      </c>
      <c r="C121" s="1031">
        <v>0</v>
      </c>
      <c r="D121" s="1036" t="s">
        <v>3050</v>
      </c>
      <c r="E121" s="2178">
        <v>0</v>
      </c>
      <c r="F121" s="1032">
        <f t="shared" ref="F121:F131" si="25">+ROUNDDOWN(E121,2)</f>
        <v>0</v>
      </c>
      <c r="G121" s="1037">
        <f t="shared" si="23"/>
        <v>0</v>
      </c>
      <c r="H121" s="2362">
        <f t="shared" si="22"/>
        <v>1.2412000000000001</v>
      </c>
      <c r="I121" s="1037">
        <f t="shared" si="20"/>
        <v>0</v>
      </c>
      <c r="J121" s="1035">
        <f t="shared" si="18"/>
        <v>0</v>
      </c>
      <c r="K121" s="1136">
        <f t="shared" si="21"/>
        <v>0</v>
      </c>
      <c r="L121" s="4557"/>
      <c r="M121" s="3088">
        <f>+SUBTOTAL(102,$C$11:C121)</f>
        <v>20</v>
      </c>
      <c r="O121" s="2685" t="str">
        <f t="shared" si="24"/>
        <v xml:space="preserve"> </v>
      </c>
    </row>
    <row r="122" spans="1:15" ht="37.5" hidden="1" x14ac:dyDescent="0.5">
      <c r="A122" s="1034"/>
      <c r="B122" s="2689" t="s">
        <v>671</v>
      </c>
      <c r="C122" s="1031">
        <v>0</v>
      </c>
      <c r="D122" s="1036" t="s">
        <v>3050</v>
      </c>
      <c r="E122" s="2178">
        <f>'ไฟฟ้าHigh Mast'!E79</f>
        <v>371387.66666666669</v>
      </c>
      <c r="F122" s="1032">
        <f t="shared" si="25"/>
        <v>371387.66</v>
      </c>
      <c r="G122" s="1037">
        <f t="shared" si="23"/>
        <v>0</v>
      </c>
      <c r="H122" s="2362">
        <f t="shared" si="22"/>
        <v>1.2412000000000001</v>
      </c>
      <c r="I122" s="1037">
        <f t="shared" si="20"/>
        <v>460966.37186666671</v>
      </c>
      <c r="J122" s="1035">
        <f t="shared" si="18"/>
        <v>460966.37</v>
      </c>
      <c r="K122" s="1136">
        <f t="shared" si="21"/>
        <v>0</v>
      </c>
      <c r="L122" s="4552"/>
      <c r="M122" s="3088">
        <f>+SUBTOTAL(102,$C$11:C122)</f>
        <v>20</v>
      </c>
      <c r="O122" s="2685" t="str">
        <f t="shared" si="24"/>
        <v xml:space="preserve"> </v>
      </c>
    </row>
    <row r="123" spans="1:15" s="2215" customFormat="1" hidden="1" x14ac:dyDescent="0.5">
      <c r="A123" s="3095"/>
      <c r="B123" s="4560" t="str">
        <f>+'43 TRAFFIC SIGNALS AT STA.43+66'!B10</f>
        <v>TRAFFIC SIGNALS AT STA.43+660 VEHICLE ACTUATED SIGNAL 3 PHASE</v>
      </c>
      <c r="C123" s="3096">
        <v>0</v>
      </c>
      <c r="D123" s="3097" t="s">
        <v>3050</v>
      </c>
      <c r="E123" s="4561">
        <v>0</v>
      </c>
      <c r="F123" s="3098">
        <f t="shared" si="25"/>
        <v>0</v>
      </c>
      <c r="G123" s="3098">
        <f t="shared" si="23"/>
        <v>0</v>
      </c>
      <c r="H123" s="4562">
        <f t="shared" si="22"/>
        <v>1.2412000000000001</v>
      </c>
      <c r="I123" s="3098">
        <f t="shared" si="20"/>
        <v>0</v>
      </c>
      <c r="J123" s="1031">
        <f t="shared" si="18"/>
        <v>0</v>
      </c>
      <c r="K123" s="4563">
        <f t="shared" si="21"/>
        <v>0</v>
      </c>
      <c r="L123" s="3099"/>
      <c r="M123" s="3100">
        <f>+SUBTOTAL(102,$C$11:C123)</f>
        <v>20</v>
      </c>
      <c r="O123" s="3101" t="str">
        <f t="shared" si="24"/>
        <v xml:space="preserve"> </v>
      </c>
    </row>
    <row r="124" spans="1:15" ht="26.25" hidden="1" customHeight="1" x14ac:dyDescent="0.5">
      <c r="A124" s="975"/>
      <c r="B124" s="1033" t="str">
        <f>+BRAKEDOWN!B2082</f>
        <v>ค่าธรรมเนียมการไฟฟ้าและค่าหม้อแปลง</v>
      </c>
      <c r="C124" s="1031">
        <v>0</v>
      </c>
      <c r="D124" s="248" t="s">
        <v>673</v>
      </c>
      <c r="E124" s="1221">
        <f>BRAKEDOWN!I2092</f>
        <v>533604.38</v>
      </c>
      <c r="F124" s="1032">
        <f t="shared" si="25"/>
        <v>533604.38</v>
      </c>
      <c r="G124" s="773"/>
      <c r="H124" s="3145"/>
      <c r="I124" s="1032">
        <f>E124</f>
        <v>533604.38</v>
      </c>
      <c r="J124" s="1031">
        <f>+E124</f>
        <v>533604.38</v>
      </c>
      <c r="K124" s="1203">
        <f>ROUND(J124*C124,2)</f>
        <v>0</v>
      </c>
      <c r="L124" s="4552"/>
      <c r="M124" s="3088">
        <f>+SUBTOTAL(102,$C$11:C124)</f>
        <v>20</v>
      </c>
      <c r="O124" s="2685" t="str">
        <f t="shared" si="24"/>
        <v xml:space="preserve"> </v>
      </c>
    </row>
    <row r="125" spans="1:15" x14ac:dyDescent="0.5">
      <c r="A125" s="975">
        <v>21</v>
      </c>
      <c r="B125" s="1033" t="s">
        <v>7361</v>
      </c>
      <c r="C125" s="1031">
        <v>270</v>
      </c>
      <c r="D125" s="248" t="s">
        <v>3047</v>
      </c>
      <c r="E125" s="1032">
        <v>290</v>
      </c>
      <c r="F125" s="1032">
        <f t="shared" si="25"/>
        <v>290</v>
      </c>
      <c r="G125" s="1032">
        <f t="shared" si="23"/>
        <v>78300</v>
      </c>
      <c r="H125" s="2362">
        <f t="shared" ref="H125:H131" si="26">+$H$146</f>
        <v>1.2412000000000001</v>
      </c>
      <c r="I125" s="1032">
        <f t="shared" ref="I125:I131" si="27">+H125*E125</f>
        <v>359.94800000000004</v>
      </c>
      <c r="J125" s="1031">
        <f t="shared" si="18"/>
        <v>359.95</v>
      </c>
      <c r="K125" s="1203">
        <f t="shared" si="21"/>
        <v>97186.5</v>
      </c>
      <c r="L125" s="4559"/>
      <c r="M125" s="3088">
        <f>+SUBTOTAL(102,$C$11:C125)</f>
        <v>21</v>
      </c>
      <c r="O125" s="2685">
        <f t="shared" si="24"/>
        <v>21</v>
      </c>
    </row>
    <row r="126" spans="1:15" hidden="1" x14ac:dyDescent="0.5">
      <c r="A126" s="975"/>
      <c r="B126" s="1033" t="s">
        <v>675</v>
      </c>
      <c r="C126" s="1031">
        <v>0</v>
      </c>
      <c r="D126" s="248" t="s">
        <v>3047</v>
      </c>
      <c r="E126" s="1032">
        <f>BRAKEDOWN!H2143</f>
        <v>205.51</v>
      </c>
      <c r="F126" s="1032">
        <f t="shared" si="25"/>
        <v>205.51</v>
      </c>
      <c r="G126" s="1032">
        <f t="shared" si="23"/>
        <v>0</v>
      </c>
      <c r="H126" s="2362">
        <f t="shared" si="26"/>
        <v>1.2412000000000001</v>
      </c>
      <c r="I126" s="1032">
        <f t="shared" si="27"/>
        <v>255.07901200000001</v>
      </c>
      <c r="J126" s="1031">
        <f t="shared" si="18"/>
        <v>255.08</v>
      </c>
      <c r="K126" s="1203">
        <f t="shared" si="21"/>
        <v>0</v>
      </c>
      <c r="L126" s="4559"/>
      <c r="M126" s="3088">
        <f>+SUBTOTAL(102,$C$11:C126)</f>
        <v>21</v>
      </c>
      <c r="O126" s="2685" t="str">
        <f t="shared" si="24"/>
        <v xml:space="preserve"> </v>
      </c>
    </row>
    <row r="127" spans="1:15" hidden="1" x14ac:dyDescent="0.5">
      <c r="A127" s="975"/>
      <c r="B127" s="1033" t="str">
        <f>+BRAKEDOWN!B2150</f>
        <v xml:space="preserve">CURB MARKING </v>
      </c>
      <c r="C127" s="1031">
        <v>0</v>
      </c>
      <c r="D127" s="248" t="s">
        <v>3047</v>
      </c>
      <c r="E127" s="1032">
        <f>+BRAKEDOWN!H2157</f>
        <v>72.83</v>
      </c>
      <c r="F127" s="1032">
        <f t="shared" si="25"/>
        <v>72.83</v>
      </c>
      <c r="G127" s="1032">
        <f t="shared" si="23"/>
        <v>0</v>
      </c>
      <c r="H127" s="2362">
        <f t="shared" si="26"/>
        <v>1.2412000000000001</v>
      </c>
      <c r="I127" s="1032">
        <f t="shared" si="27"/>
        <v>90.396596000000002</v>
      </c>
      <c r="J127" s="1031">
        <f t="shared" si="18"/>
        <v>90.4</v>
      </c>
      <c r="K127" s="1203">
        <f t="shared" si="21"/>
        <v>0</v>
      </c>
      <c r="L127" s="4559"/>
      <c r="M127" s="3088">
        <f>+SUBTOTAL(102,$C$11:C127)</f>
        <v>21</v>
      </c>
      <c r="O127" s="2685" t="str">
        <f t="shared" si="24"/>
        <v xml:space="preserve"> </v>
      </c>
    </row>
    <row r="128" spans="1:15" hidden="1" x14ac:dyDescent="0.5">
      <c r="A128" s="975"/>
      <c r="B128" s="1033" t="s">
        <v>676</v>
      </c>
      <c r="C128" s="1031">
        <v>0</v>
      </c>
      <c r="D128" s="248" t="s">
        <v>366</v>
      </c>
      <c r="E128" s="1032" t="e">
        <f>+BRAKEDOWN!#REF!</f>
        <v>#REF!</v>
      </c>
      <c r="F128" s="1032" t="e">
        <f t="shared" si="25"/>
        <v>#REF!</v>
      </c>
      <c r="G128" s="1032" t="e">
        <f t="shared" si="23"/>
        <v>#REF!</v>
      </c>
      <c r="H128" s="2362">
        <f t="shared" si="26"/>
        <v>1.2412000000000001</v>
      </c>
      <c r="I128" s="1032" t="e">
        <f t="shared" si="27"/>
        <v>#REF!</v>
      </c>
      <c r="J128" s="1031" t="e">
        <f t="shared" si="18"/>
        <v>#REF!</v>
      </c>
      <c r="K128" s="1203" t="e">
        <f t="shared" si="21"/>
        <v>#REF!</v>
      </c>
      <c r="L128" s="4552"/>
      <c r="M128" s="3100">
        <f>+SUBTOTAL(102,$C$11:C128)</f>
        <v>21</v>
      </c>
      <c r="O128" s="2685" t="str">
        <f t="shared" si="24"/>
        <v xml:space="preserve"> </v>
      </c>
    </row>
    <row r="129" spans="1:22" hidden="1" x14ac:dyDescent="0.5">
      <c r="A129" s="975"/>
      <c r="B129" s="1033" t="str">
        <f>+BRAKEDOWN!B2145</f>
        <v>ROAD STUD BI-DIRECTION</v>
      </c>
      <c r="C129" s="1031">
        <v>0</v>
      </c>
      <c r="D129" s="248" t="s">
        <v>3050</v>
      </c>
      <c r="E129" s="1032">
        <f>+BRAKEDOWN!H2149</f>
        <v>215</v>
      </c>
      <c r="F129" s="1032">
        <f t="shared" si="25"/>
        <v>215</v>
      </c>
      <c r="G129" s="1032">
        <f t="shared" si="23"/>
        <v>0</v>
      </c>
      <c r="H129" s="2362">
        <f t="shared" si="26"/>
        <v>1.2412000000000001</v>
      </c>
      <c r="I129" s="1032">
        <f t="shared" si="27"/>
        <v>266.858</v>
      </c>
      <c r="J129" s="1031">
        <f t="shared" si="18"/>
        <v>266.86</v>
      </c>
      <c r="K129" s="1203">
        <f t="shared" si="21"/>
        <v>0</v>
      </c>
      <c r="L129" s="4559"/>
      <c r="M129" s="3088">
        <f>+SUBTOTAL(102,$C$11:C129)</f>
        <v>21</v>
      </c>
      <c r="O129" s="2685" t="str">
        <f t="shared" si="24"/>
        <v xml:space="preserve"> </v>
      </c>
    </row>
    <row r="130" spans="1:22" hidden="1" x14ac:dyDescent="0.5">
      <c r="A130" s="975"/>
      <c r="B130" s="1033" t="e">
        <f>+BRAKEDOWN!#REF!</f>
        <v>#REF!</v>
      </c>
      <c r="C130" s="1031">
        <v>0</v>
      </c>
      <c r="D130" s="248" t="s">
        <v>673</v>
      </c>
      <c r="E130" s="1032" t="e">
        <f>+ป้ายก่อสร้าง!K49</f>
        <v>#N/A</v>
      </c>
      <c r="F130" s="1032" t="e">
        <f t="shared" si="25"/>
        <v>#N/A</v>
      </c>
      <c r="G130" s="1032" t="e">
        <f t="shared" si="23"/>
        <v>#N/A</v>
      </c>
      <c r="H130" s="2362">
        <f t="shared" si="26"/>
        <v>1.2412000000000001</v>
      </c>
      <c r="I130" s="1032" t="e">
        <f t="shared" si="27"/>
        <v>#N/A</v>
      </c>
      <c r="J130" s="1031" t="e">
        <f t="shared" si="18"/>
        <v>#N/A</v>
      </c>
      <c r="K130" s="1203" t="e">
        <f t="shared" si="21"/>
        <v>#N/A</v>
      </c>
      <c r="L130" s="4559"/>
      <c r="M130" s="3088">
        <f>+SUBTOTAL(102,$C$11:C130)</f>
        <v>21</v>
      </c>
      <c r="O130" s="2685" t="str">
        <f t="shared" si="24"/>
        <v xml:space="preserve"> </v>
      </c>
    </row>
    <row r="131" spans="1:22" s="1280" customFormat="1" x14ac:dyDescent="0.5">
      <c r="A131" s="4526">
        <v>22</v>
      </c>
      <c r="B131" s="4527" t="s">
        <v>7360</v>
      </c>
      <c r="C131" s="1031">
        <v>1</v>
      </c>
      <c r="D131" s="248" t="s">
        <v>673</v>
      </c>
      <c r="E131" s="1032">
        <v>13962.62</v>
      </c>
      <c r="F131" s="1032">
        <f t="shared" si="25"/>
        <v>13962.62</v>
      </c>
      <c r="G131" s="1032">
        <f t="shared" si="23"/>
        <v>13962.62</v>
      </c>
      <c r="H131" s="2362">
        <f t="shared" si="26"/>
        <v>1.2412000000000001</v>
      </c>
      <c r="I131" s="1032">
        <f t="shared" si="27"/>
        <v>17330.403944000002</v>
      </c>
      <c r="J131" s="1031">
        <f t="shared" si="18"/>
        <v>17330.400000000001</v>
      </c>
      <c r="K131" s="1203">
        <f t="shared" si="21"/>
        <v>17330.400000000001</v>
      </c>
      <c r="L131" s="4564"/>
      <c r="M131" s="4516">
        <f>+SUBTOTAL(102,$C$11:C131)</f>
        <v>22</v>
      </c>
      <c r="O131" s="4517">
        <f t="shared" si="24"/>
        <v>22</v>
      </c>
    </row>
    <row r="132" spans="1:22" x14ac:dyDescent="0.5">
      <c r="A132" s="1568"/>
      <c r="B132" s="1569"/>
      <c r="C132" s="1525"/>
      <c r="D132" s="1570"/>
      <c r="E132" s="1571"/>
      <c r="F132" s="1571"/>
      <c r="G132" s="1572">
        <f>SUBTOTAL(109,G10:G131)</f>
        <v>23293344.819999997</v>
      </c>
      <c r="H132" s="2573" t="str">
        <f>" Factor F งานทาง =  "&amp;H146&amp;""</f>
        <v xml:space="preserve"> Factor F งานทาง =  1.2412</v>
      </c>
      <c r="I132" s="2571"/>
      <c r="J132" s="2572"/>
      <c r="K132" s="2366">
        <f>SUBTOTAL(109,K10:K131)</f>
        <v>28873668.140000001</v>
      </c>
      <c r="M132" s="3089"/>
    </row>
    <row r="133" spans="1:22" x14ac:dyDescent="0.5">
      <c r="A133" s="136"/>
      <c r="B133" s="134"/>
      <c r="C133" s="154"/>
      <c r="D133" s="193"/>
      <c r="E133" s="154"/>
      <c r="F133" s="154"/>
      <c r="G133" s="231"/>
      <c r="H133" s="4839" t="str">
        <f>" Factor F สะพาน =  "&amp;H158</f>
        <v xml:space="preserve"> Factor F สะพาน =  1.2181</v>
      </c>
      <c r="I133" s="4840"/>
      <c r="J133" s="4841"/>
      <c r="K133" s="231"/>
      <c r="M133" s="4565" t="e">
        <f>+K132/C52</f>
        <v>#DIV/0!</v>
      </c>
    </row>
    <row r="134" spans="1:22" x14ac:dyDescent="0.5">
      <c r="A134" s="136"/>
      <c r="B134" s="134"/>
      <c r="C134" s="154"/>
      <c r="D134" s="193"/>
      <c r="E134" s="154"/>
      <c r="F134" s="154"/>
      <c r="G134" s="4842" t="s">
        <v>55</v>
      </c>
      <c r="H134" s="4843"/>
      <c r="I134" s="4842"/>
      <c r="J134" s="4842"/>
      <c r="K134" s="4529">
        <v>28874700</v>
      </c>
      <c r="M134" s="3089"/>
      <c r="N134" s="54"/>
    </row>
    <row r="135" spans="1:22" x14ac:dyDescent="0.5">
      <c r="A135" s="136"/>
      <c r="B135" s="134"/>
      <c r="C135" s="154"/>
      <c r="D135" s="193"/>
      <c r="E135" s="154"/>
      <c r="F135" s="154"/>
      <c r="G135" s="253"/>
      <c r="H135" s="253"/>
      <c r="I135" s="253"/>
      <c r="J135" s="253"/>
      <c r="K135" s="1573"/>
      <c r="M135" s="3091"/>
    </row>
    <row r="136" spans="1:22" x14ac:dyDescent="0.5">
      <c r="A136" s="136"/>
      <c r="C136" s="154"/>
      <c r="D136" s="193"/>
      <c r="E136" s="154"/>
      <c r="F136" s="154"/>
      <c r="G136" s="253"/>
      <c r="H136" s="253"/>
      <c r="I136" s="253"/>
      <c r="J136" s="253"/>
      <c r="K136" s="127"/>
      <c r="M136" s="3091"/>
      <c r="O136" s="7"/>
    </row>
    <row r="137" spans="1:22" x14ac:dyDescent="0.5">
      <c r="A137" s="136"/>
      <c r="C137" s="154"/>
      <c r="D137" s="193"/>
      <c r="E137" s="154"/>
      <c r="F137" s="154"/>
      <c r="G137" s="253"/>
      <c r="H137" s="253"/>
      <c r="I137" s="253"/>
      <c r="J137" s="253"/>
      <c r="K137" s="127"/>
      <c r="M137" s="3091"/>
      <c r="N137" s="4" t="s">
        <v>679</v>
      </c>
      <c r="O137" s="4" t="s">
        <v>680</v>
      </c>
    </row>
    <row r="138" spans="1:22" x14ac:dyDescent="0.5">
      <c r="A138" s="136"/>
      <c r="C138" s="577"/>
      <c r="D138" s="193"/>
      <c r="E138" s="154"/>
      <c r="F138" s="154"/>
      <c r="G138" s="148"/>
      <c r="H138" s="148"/>
      <c r="I138" s="148"/>
      <c r="J138" s="148"/>
      <c r="K138" s="148"/>
      <c r="L138" s="4566"/>
      <c r="M138" s="3091"/>
      <c r="O138" s="4" t="s">
        <v>681</v>
      </c>
    </row>
    <row r="139" spans="1:22" ht="22.5" customHeight="1" x14ac:dyDescent="0.5">
      <c r="A139" s="136"/>
      <c r="B139" s="136"/>
      <c r="C139" s="578"/>
      <c r="D139" s="1485"/>
      <c r="E139" s="148"/>
      <c r="F139" s="148"/>
      <c r="G139" s="148"/>
      <c r="H139" s="148"/>
      <c r="I139" s="148"/>
      <c r="J139" s="148"/>
      <c r="K139" s="148"/>
      <c r="M139" s="3089"/>
    </row>
    <row r="140" spans="1:22" ht="22.5" customHeight="1" x14ac:dyDescent="0.5">
      <c r="A140" s="136"/>
      <c r="B140" s="136" t="str">
        <f>+นำเข้า!A54</f>
        <v xml:space="preserve">ลงนาม........................................รอ.ขท.บุรีรัมย์ (ว) </v>
      </c>
      <c r="C140" s="578"/>
      <c r="D140" s="1485"/>
      <c r="E140" s="148"/>
      <c r="F140" s="148"/>
      <c r="G140" s="148"/>
      <c r="H140" s="148"/>
      <c r="I140" s="148"/>
      <c r="J140" s="148"/>
      <c r="K140" s="148"/>
      <c r="M140" s="3089"/>
    </row>
    <row r="141" spans="1:22" ht="22.5" customHeight="1" x14ac:dyDescent="0.5">
      <c r="A141" s="136"/>
      <c r="B141" s="145" t="s">
        <v>678</v>
      </c>
      <c r="C141" s="579"/>
      <c r="D141" s="1485"/>
      <c r="E141" s="148"/>
      <c r="F141" s="148"/>
      <c r="G141" s="148"/>
      <c r="H141" s="148"/>
      <c r="I141" s="148"/>
      <c r="J141" s="148"/>
      <c r="K141" s="291"/>
      <c r="M141" s="3089"/>
    </row>
    <row r="142" spans="1:22" ht="22.5" customHeight="1" x14ac:dyDescent="0.5">
      <c r="A142" s="136"/>
      <c r="B142" s="186"/>
      <c r="C142" s="578"/>
      <c r="D142" s="1485"/>
      <c r="E142" s="148"/>
      <c r="F142" s="148"/>
      <c r="G142" s="307" t="s">
        <v>682</v>
      </c>
      <c r="H142" s="307"/>
      <c r="I142" s="148"/>
      <c r="J142" s="148"/>
      <c r="K142" s="148"/>
      <c r="M142" s="3089"/>
    </row>
    <row r="143" spans="1:22" ht="22.5" customHeight="1" x14ac:dyDescent="0.5">
      <c r="A143" s="136"/>
      <c r="C143" s="578"/>
      <c r="D143" s="1485"/>
      <c r="E143" s="148"/>
      <c r="F143" s="148"/>
      <c r="G143" s="248" t="s">
        <v>572</v>
      </c>
      <c r="H143" s="248" t="s">
        <v>573</v>
      </c>
      <c r="J143" s="148"/>
      <c r="K143" s="148"/>
      <c r="M143" s="3089"/>
    </row>
    <row r="144" spans="1:22" ht="22.5" customHeight="1" x14ac:dyDescent="0.5">
      <c r="A144" s="136"/>
      <c r="C144" s="578"/>
      <c r="D144" s="1485"/>
      <c r="E144" s="148"/>
      <c r="F144" s="148"/>
      <c r="G144" s="249">
        <f t="shared" ref="G144:G148" si="28">+G163</f>
        <v>20000000</v>
      </c>
      <c r="H144" s="4567">
        <f>+H163</f>
        <v>1.2521</v>
      </c>
      <c r="J144" s="148"/>
      <c r="K144" s="148"/>
      <c r="M144" s="3089"/>
      <c r="N144" s="6" t="s">
        <v>3965</v>
      </c>
      <c r="O144" s="6"/>
      <c r="P144" s="6" t="s">
        <v>3964</v>
      </c>
      <c r="S144" s="54"/>
      <c r="T144" s="6"/>
      <c r="U144" s="6"/>
      <c r="V144" s="6"/>
    </row>
    <row r="145" spans="1:23" x14ac:dyDescent="0.5">
      <c r="A145" s="136"/>
      <c r="B145" s="134"/>
      <c r="C145" s="148"/>
      <c r="D145" s="1485"/>
      <c r="E145" s="148"/>
      <c r="F145" s="148"/>
      <c r="G145" s="249">
        <f t="shared" si="28"/>
        <v>30000000</v>
      </c>
      <c r="H145" s="4567">
        <f>+H164</f>
        <v>1.2191000000000001</v>
      </c>
      <c r="J145" s="148"/>
      <c r="K145" s="148"/>
      <c r="L145" s="4568"/>
      <c r="M145" s="319"/>
      <c r="N145" s="319"/>
      <c r="O145" s="319"/>
      <c r="P145" s="319"/>
      <c r="S145" s="61"/>
      <c r="T145" s="319"/>
      <c r="U145" s="319"/>
      <c r="V145" s="319"/>
    </row>
    <row r="146" spans="1:23" ht="23.25" x14ac:dyDescent="0.5">
      <c r="A146" s="136"/>
      <c r="B146" s="134"/>
      <c r="C146" s="148"/>
      <c r="D146" s="1485"/>
      <c r="E146" s="148"/>
      <c r="F146" s="148"/>
      <c r="G146" s="248">
        <f t="shared" si="28"/>
        <v>23293344.819999997</v>
      </c>
      <c r="H146" s="250">
        <f>+H165</f>
        <v>1.2412000000000001</v>
      </c>
      <c r="J146" s="148"/>
      <c r="K146" s="148"/>
      <c r="L146" s="4569"/>
      <c r="M146" s="3092">
        <v>5</v>
      </c>
      <c r="N146" s="1574">
        <v>1.3615999999999999</v>
      </c>
      <c r="O146" s="62">
        <v>5</v>
      </c>
      <c r="P146" s="305">
        <v>1.2775000000000001</v>
      </c>
      <c r="S146" s="984"/>
      <c r="T146" s="96">
        <v>1.3615999999999999</v>
      </c>
      <c r="U146" s="62"/>
      <c r="V146" s="85"/>
      <c r="W146" s="4">
        <v>1.2775000000000001</v>
      </c>
    </row>
    <row r="147" spans="1:23" ht="23.25" x14ac:dyDescent="0.5">
      <c r="A147" s="136"/>
      <c r="B147" s="134"/>
      <c r="C147" s="148"/>
      <c r="D147" s="1485"/>
      <c r="E147" s="148"/>
      <c r="F147" s="148"/>
      <c r="G147" s="215">
        <f t="shared" si="28"/>
        <v>10000000</v>
      </c>
      <c r="H147" s="251">
        <f>+H166</f>
        <v>3.2999999999999918E-2</v>
      </c>
      <c r="J147" s="148"/>
      <c r="K147" s="148"/>
      <c r="L147" s="4570"/>
      <c r="M147" s="3092">
        <v>10</v>
      </c>
      <c r="N147" s="1574">
        <v>1.3105</v>
      </c>
      <c r="O147" s="62">
        <v>10</v>
      </c>
      <c r="P147" s="306">
        <v>1.2436</v>
      </c>
      <c r="S147" s="986"/>
      <c r="T147" s="96">
        <v>1.3105</v>
      </c>
      <c r="U147" s="62"/>
      <c r="V147" s="2530"/>
      <c r="W147" s="4">
        <v>1.2436</v>
      </c>
    </row>
    <row r="148" spans="1:23" ht="23.25" x14ac:dyDescent="0.5">
      <c r="A148" s="136"/>
      <c r="B148" s="134"/>
      <c r="C148" s="148"/>
      <c r="D148" s="1485"/>
      <c r="E148" s="4751" t="s">
        <v>578</v>
      </c>
      <c r="F148" s="4519"/>
      <c r="G148" s="215">
        <f t="shared" si="28"/>
        <v>3293344.8199999966</v>
      </c>
      <c r="H148" s="252">
        <f>+H167</f>
        <v>1.0868037905999961E-2</v>
      </c>
      <c r="J148" s="148"/>
      <c r="K148" s="148"/>
      <c r="L148" s="4569"/>
      <c r="M148" s="3092">
        <v>20</v>
      </c>
      <c r="N148" s="1574">
        <v>1.2521</v>
      </c>
      <c r="O148" s="62">
        <v>15</v>
      </c>
      <c r="P148" s="306">
        <v>1.2361</v>
      </c>
      <c r="S148" s="988"/>
      <c r="T148" s="96">
        <v>1.2521</v>
      </c>
      <c r="U148" s="62"/>
      <c r="V148" s="2530"/>
      <c r="W148" s="4">
        <v>1.2361</v>
      </c>
    </row>
    <row r="149" spans="1:23" ht="23.25" x14ac:dyDescent="0.5">
      <c r="A149" s="136"/>
      <c r="B149" s="134"/>
      <c r="C149" s="148"/>
      <c r="D149" s="1485"/>
      <c r="E149" s="4751"/>
      <c r="F149" s="4519"/>
      <c r="L149" s="4571"/>
      <c r="M149" s="3092">
        <v>30</v>
      </c>
      <c r="N149" s="1574">
        <v>1.2191000000000001</v>
      </c>
      <c r="O149" s="62">
        <v>20</v>
      </c>
      <c r="P149" s="306">
        <v>1.2286999999999999</v>
      </c>
      <c r="S149" s="986"/>
      <c r="T149" s="96">
        <v>1.2191000000000001</v>
      </c>
      <c r="U149" s="62"/>
      <c r="V149" s="2530"/>
      <c r="W149" s="4">
        <v>1.2286999999999999</v>
      </c>
    </row>
    <row r="150" spans="1:23" ht="23.25" x14ac:dyDescent="0.5">
      <c r="L150" s="4571"/>
      <c r="M150" s="3092">
        <v>40</v>
      </c>
      <c r="N150" s="1574">
        <v>1.2119</v>
      </c>
      <c r="O150" s="62">
        <v>25</v>
      </c>
      <c r="P150" s="306">
        <v>1.2126999999999999</v>
      </c>
      <c r="S150" s="988"/>
      <c r="T150" s="96">
        <v>1.2119</v>
      </c>
      <c r="U150" s="62"/>
      <c r="V150" s="2530"/>
      <c r="W150" s="4">
        <v>1.2126999999999999</v>
      </c>
    </row>
    <row r="151" spans="1:23" ht="23.25" x14ac:dyDescent="0.5">
      <c r="G151" s="307" t="s">
        <v>583</v>
      </c>
      <c r="H151" s="307"/>
      <c r="L151" s="4572"/>
      <c r="M151" s="3092">
        <v>50</v>
      </c>
      <c r="N151" s="1574">
        <v>1.2065999999999999</v>
      </c>
      <c r="O151" s="62">
        <v>30</v>
      </c>
      <c r="P151" s="305">
        <v>1.2111000000000001</v>
      </c>
      <c r="S151" s="988"/>
      <c r="T151" s="96">
        <v>1.2065999999999999</v>
      </c>
      <c r="U151" s="62"/>
      <c r="V151" s="85"/>
      <c r="W151" s="4">
        <v>1.2111000000000001</v>
      </c>
    </row>
    <row r="152" spans="1:23" ht="23.25" x14ac:dyDescent="0.5">
      <c r="G152" s="308" t="s">
        <v>572</v>
      </c>
      <c r="H152" s="308" t="s">
        <v>573</v>
      </c>
      <c r="L152" s="4573"/>
      <c r="M152" s="3092">
        <v>60</v>
      </c>
      <c r="N152" s="1574">
        <v>1.2003999999999999</v>
      </c>
      <c r="O152" s="62">
        <v>35</v>
      </c>
      <c r="P152" s="305">
        <v>1.2056</v>
      </c>
      <c r="S152" s="988"/>
      <c r="T152" s="96">
        <v>1.2003999999999999</v>
      </c>
      <c r="U152" s="62"/>
      <c r="V152" s="85"/>
      <c r="W152" s="4">
        <v>1.2056</v>
      </c>
    </row>
    <row r="153" spans="1:23" ht="23.25" x14ac:dyDescent="0.5">
      <c r="G153" s="309">
        <f>+G146</f>
        <v>23293344.819999997</v>
      </c>
      <c r="H153" s="310">
        <f>+H158</f>
        <v>1.2181</v>
      </c>
      <c r="L153" s="4572"/>
      <c r="M153" s="3092">
        <v>70</v>
      </c>
      <c r="N153" s="1574">
        <v>1.1944999999999999</v>
      </c>
      <c r="O153" s="62">
        <v>40</v>
      </c>
      <c r="P153" s="305">
        <v>1.1978</v>
      </c>
      <c r="S153" s="988"/>
      <c r="T153" s="96">
        <v>1.1944999999999999</v>
      </c>
      <c r="U153" s="62"/>
      <c r="V153" s="85"/>
      <c r="W153" s="4">
        <v>1.1978</v>
      </c>
    </row>
    <row r="154" spans="1:23" ht="23.25" x14ac:dyDescent="0.5">
      <c r="L154" s="4572"/>
      <c r="M154" s="3092">
        <v>80</v>
      </c>
      <c r="N154" s="1574">
        <v>1.1910000000000001</v>
      </c>
      <c r="O154" s="62">
        <v>45</v>
      </c>
      <c r="P154" s="305">
        <v>1.1862999999999999</v>
      </c>
      <c r="S154" s="988"/>
      <c r="T154" s="96">
        <v>1.1910000000000001</v>
      </c>
      <c r="U154" s="62"/>
      <c r="V154" s="85"/>
      <c r="W154" s="4">
        <v>1.1862999999999999</v>
      </c>
    </row>
    <row r="155" spans="1:23" ht="23.25" x14ac:dyDescent="0.5">
      <c r="G155" s="248" t="s">
        <v>572</v>
      </c>
      <c r="H155" s="248" t="s">
        <v>573</v>
      </c>
      <c r="N155" s="1574">
        <v>1.1850000000000001</v>
      </c>
      <c r="O155" s="62">
        <v>50</v>
      </c>
      <c r="P155" s="305">
        <v>1.1815</v>
      </c>
      <c r="T155" s="96">
        <v>1.1850000000000001</v>
      </c>
      <c r="U155" s="62"/>
      <c r="V155" s="85"/>
      <c r="W155" s="4">
        <v>1.1815</v>
      </c>
    </row>
    <row r="156" spans="1:23" ht="23.25" x14ac:dyDescent="0.5">
      <c r="B156" s="4574"/>
      <c r="E156" s="148"/>
      <c r="F156" s="148"/>
      <c r="G156" s="249">
        <f t="shared" ref="G156:G160" si="29">+G171</f>
        <v>20000000</v>
      </c>
      <c r="H156" s="4567">
        <f>+H171</f>
        <v>1.2286999999999999</v>
      </c>
      <c r="N156" s="1574">
        <v>1.1818</v>
      </c>
      <c r="O156" s="62">
        <v>55</v>
      </c>
      <c r="P156" s="305">
        <v>1.1801999999999999</v>
      </c>
      <c r="Q156" s="294"/>
      <c r="T156" s="96">
        <v>1.1818</v>
      </c>
      <c r="U156" s="62"/>
      <c r="V156" s="85"/>
      <c r="W156" s="4">
        <v>1.1801999999999999</v>
      </c>
    </row>
    <row r="157" spans="1:23" ht="23.25" customHeight="1" x14ac:dyDescent="0.5">
      <c r="E157" s="148"/>
      <c r="F157" s="148"/>
      <c r="G157" s="249">
        <f t="shared" si="29"/>
        <v>25000000</v>
      </c>
      <c r="H157" s="4567">
        <f>+H172</f>
        <v>1.2126999999999999</v>
      </c>
      <c r="O157" s="62">
        <v>60</v>
      </c>
      <c r="P157" s="305"/>
      <c r="Q157" s="294"/>
      <c r="U157" s="62"/>
      <c r="V157" s="85"/>
    </row>
    <row r="158" spans="1:23" ht="23.25" customHeight="1" x14ac:dyDescent="0.5">
      <c r="B158" s="4574"/>
      <c r="E158" s="148"/>
      <c r="F158" s="148"/>
      <c r="G158" s="248">
        <f t="shared" si="29"/>
        <v>23293344.819999997</v>
      </c>
      <c r="H158" s="250">
        <f>+H173</f>
        <v>1.2181</v>
      </c>
      <c r="O158" s="62">
        <v>65</v>
      </c>
      <c r="P158" s="305"/>
      <c r="Q158" s="294"/>
      <c r="U158" s="62"/>
      <c r="V158" s="85"/>
    </row>
    <row r="159" spans="1:23" ht="23.25" customHeight="1" x14ac:dyDescent="0.5">
      <c r="B159" s="4574"/>
      <c r="E159" s="148"/>
      <c r="F159" s="148"/>
      <c r="G159" s="215">
        <f t="shared" si="29"/>
        <v>5000000</v>
      </c>
      <c r="H159" s="251">
        <f>+H174</f>
        <v>1.6000000000000014E-2</v>
      </c>
      <c r="O159" s="62">
        <v>70</v>
      </c>
      <c r="P159" s="305"/>
      <c r="Q159" s="294"/>
      <c r="U159" s="62"/>
      <c r="V159" s="85"/>
    </row>
    <row r="160" spans="1:23" ht="23.25" customHeight="1" x14ac:dyDescent="0.5">
      <c r="B160" s="4574"/>
      <c r="E160" s="4751" t="s">
        <v>578</v>
      </c>
      <c r="F160" s="4519"/>
      <c r="G160" s="215">
        <f t="shared" si="29"/>
        <v>3293344.8199999966</v>
      </c>
      <c r="H160" s="252">
        <f>+H175</f>
        <v>1.0538703423999998E-2</v>
      </c>
      <c r="O160" s="62">
        <v>75</v>
      </c>
      <c r="P160" s="305"/>
      <c r="Q160" s="294"/>
      <c r="U160" s="62"/>
      <c r="V160" s="85"/>
    </row>
    <row r="161" spans="2:22" ht="23.25" customHeight="1" x14ac:dyDescent="0.5">
      <c r="B161" s="4574"/>
      <c r="E161" s="4751"/>
      <c r="F161" s="4519"/>
      <c r="O161" s="62">
        <v>80</v>
      </c>
      <c r="P161" s="305"/>
      <c r="Q161" s="294"/>
      <c r="U161" s="62"/>
      <c r="V161" s="85"/>
    </row>
    <row r="162" spans="2:22" ht="33" customHeight="1" x14ac:dyDescent="0.5">
      <c r="B162" s="4574"/>
      <c r="C162" s="7" t="s">
        <v>683</v>
      </c>
      <c r="G162" s="248" t="s">
        <v>572</v>
      </c>
      <c r="H162" s="248" t="s">
        <v>573</v>
      </c>
      <c r="P162" s="4">
        <v>1.1646000000000001</v>
      </c>
    </row>
    <row r="163" spans="2:22" ht="27.75" customHeight="1" x14ac:dyDescent="0.5">
      <c r="B163" s="4574"/>
      <c r="C163" s="173">
        <f>+G132/1000000</f>
        <v>23.293344819999998</v>
      </c>
      <c r="D163" s="446">
        <f>IF(C163&lt;5,5,VLOOKUP(C163,$M$146:$N$154,1))</f>
        <v>20</v>
      </c>
      <c r="E163" s="155"/>
      <c r="F163" s="155"/>
      <c r="G163" s="249">
        <f>+E164*1000000</f>
        <v>20000000</v>
      </c>
      <c r="H163" s="4567">
        <f>VLOOKUP(E164,$M$146:$N$154,2)</f>
        <v>1.2521</v>
      </c>
      <c r="P163" s="4">
        <v>1.1635</v>
      </c>
    </row>
    <row r="164" spans="2:22" ht="27.75" customHeight="1" x14ac:dyDescent="0.5">
      <c r="B164" s="4574"/>
      <c r="C164" s="272"/>
      <c r="D164" s="193"/>
      <c r="E164" s="173">
        <f>+D163</f>
        <v>20</v>
      </c>
      <c r="F164" s="173"/>
      <c r="G164" s="249">
        <f>+E165*1000000</f>
        <v>30000000</v>
      </c>
      <c r="H164" s="4567">
        <f>VLOOKUP(E165,$M$146:$N$154,2)</f>
        <v>1.2191000000000001</v>
      </c>
      <c r="P164" s="313">
        <v>1.1626000000000001</v>
      </c>
      <c r="Q164" s="313"/>
    </row>
    <row r="165" spans="2:22" ht="27.75" customHeight="1" x14ac:dyDescent="0.5">
      <c r="B165" s="4574"/>
      <c r="C165" s="154"/>
      <c r="D165" s="193"/>
      <c r="E165" s="173">
        <f>IF(C163&lt;5,10,IF(E164=5,10,E164+10))</f>
        <v>30</v>
      </c>
      <c r="F165" s="173"/>
      <c r="G165" s="773">
        <f>+G132</f>
        <v>23293344.819999997</v>
      </c>
      <c r="H165" s="250">
        <f>INT((H163-H167)*10000)/10000</f>
        <v>1.2412000000000001</v>
      </c>
      <c r="P165" s="313">
        <v>1.161</v>
      </c>
      <c r="Q165" s="313"/>
    </row>
    <row r="166" spans="2:22" ht="27.75" customHeight="1" x14ac:dyDescent="0.5">
      <c r="B166" s="4574"/>
      <c r="C166" s="148"/>
      <c r="D166" s="1485"/>
      <c r="E166" s="148"/>
      <c r="F166" s="148"/>
      <c r="G166" s="215">
        <f>G164-G163</f>
        <v>10000000</v>
      </c>
      <c r="H166" s="251">
        <f>H163-H164</f>
        <v>3.2999999999999918E-2</v>
      </c>
      <c r="P166" s="313"/>
      <c r="Q166" s="313"/>
    </row>
    <row r="167" spans="2:22" ht="27.75" customHeight="1" x14ac:dyDescent="0.5">
      <c r="C167" s="148"/>
      <c r="D167" s="1485"/>
      <c r="E167" s="4751" t="s">
        <v>578</v>
      </c>
      <c r="F167" s="4519"/>
      <c r="G167" s="215">
        <f>G165-G163</f>
        <v>3293344.8199999966</v>
      </c>
      <c r="H167" s="251">
        <f>H166/G166*G167</f>
        <v>1.0868037905999961E-2</v>
      </c>
      <c r="P167" s="313"/>
      <c r="Q167" s="313"/>
    </row>
    <row r="168" spans="2:22" ht="27.75" customHeight="1" x14ac:dyDescent="0.5">
      <c r="C168" s="148"/>
      <c r="D168" s="1485"/>
      <c r="E168" s="4751"/>
      <c r="F168" s="4519"/>
      <c r="P168" s="313"/>
      <c r="Q168" s="313"/>
    </row>
    <row r="169" spans="2:22" x14ac:dyDescent="0.5">
      <c r="P169" s="313"/>
      <c r="Q169" s="313"/>
    </row>
    <row r="170" spans="2:22" x14ac:dyDescent="0.5">
      <c r="C170" s="7" t="s">
        <v>684</v>
      </c>
      <c r="G170" s="248" t="s">
        <v>572</v>
      </c>
      <c r="H170" s="248" t="s">
        <v>573</v>
      </c>
      <c r="P170" s="313"/>
      <c r="Q170" s="313"/>
    </row>
    <row r="171" spans="2:22" x14ac:dyDescent="0.5">
      <c r="C171" s="173">
        <f>+G132/1000000</f>
        <v>23.293344819999998</v>
      </c>
      <c r="D171" s="446">
        <f>IF(C171&lt;5,5,VLOOKUP(C171,$O$146:$P$159,1))</f>
        <v>20</v>
      </c>
      <c r="E171" s="155"/>
      <c r="F171" s="155"/>
      <c r="G171" s="249">
        <f>+E172*1000000</f>
        <v>20000000</v>
      </c>
      <c r="H171" s="4567">
        <f>VLOOKUP(E172,$O$146:$P$159,2)</f>
        <v>1.2286999999999999</v>
      </c>
      <c r="P171" s="313"/>
      <c r="Q171" s="313"/>
    </row>
    <row r="172" spans="2:22" x14ac:dyDescent="0.5">
      <c r="C172" s="272"/>
      <c r="D172" s="193"/>
      <c r="E172" s="173">
        <f>+D171</f>
        <v>20</v>
      </c>
      <c r="F172" s="173"/>
      <c r="G172" s="249">
        <f>+E173*1000000</f>
        <v>25000000</v>
      </c>
      <c r="H172" s="4567">
        <f>VLOOKUP(E173,$O$146:$P$159,2)</f>
        <v>1.2126999999999999</v>
      </c>
      <c r="P172" s="313"/>
      <c r="Q172" s="313"/>
    </row>
    <row r="173" spans="2:22" x14ac:dyDescent="0.5">
      <c r="C173" s="154"/>
      <c r="D173" s="193"/>
      <c r="E173" s="173">
        <f>IF(C171&lt;5,10,IF(E172=5,10,E172+5))</f>
        <v>25</v>
      </c>
      <c r="F173" s="173"/>
      <c r="G173" s="773">
        <f>+G165</f>
        <v>23293344.819999997</v>
      </c>
      <c r="H173" s="250">
        <f>INT((H171-H175)*10000)/10000</f>
        <v>1.2181</v>
      </c>
      <c r="P173" s="313"/>
      <c r="Q173" s="313"/>
    </row>
    <row r="174" spans="2:22" x14ac:dyDescent="0.5">
      <c r="C174" s="148"/>
      <c r="D174" s="1485"/>
      <c r="E174" s="148"/>
      <c r="F174" s="148"/>
      <c r="G174" s="215">
        <f>G172-G171</f>
        <v>5000000</v>
      </c>
      <c r="H174" s="251">
        <f>H171-H172</f>
        <v>1.6000000000000014E-2</v>
      </c>
      <c r="P174" s="313"/>
      <c r="Q174" s="313"/>
    </row>
    <row r="175" spans="2:22" x14ac:dyDescent="0.5">
      <c r="C175" s="148"/>
      <c r="D175" s="1485"/>
      <c r="E175" s="4751" t="s">
        <v>578</v>
      </c>
      <c r="F175" s="4519"/>
      <c r="G175" s="215">
        <f>G173-G171</f>
        <v>3293344.8199999966</v>
      </c>
      <c r="H175" s="251">
        <f>H174/G174*G175</f>
        <v>1.0538703423999998E-2</v>
      </c>
    </row>
    <row r="176" spans="2:22" x14ac:dyDescent="0.5">
      <c r="C176" s="148"/>
      <c r="D176" s="1485"/>
      <c r="E176" s="4751"/>
      <c r="F176" s="4519"/>
    </row>
    <row r="177" spans="3:10" x14ac:dyDescent="0.5">
      <c r="G177" s="267"/>
      <c r="H177" s="267"/>
      <c r="I177" s="267"/>
      <c r="J177" s="272"/>
    </row>
    <row r="178" spans="3:10" x14ac:dyDescent="0.5">
      <c r="C178" s="155"/>
      <c r="D178" s="196"/>
      <c r="E178" s="155"/>
      <c r="F178" s="155"/>
      <c r="G178" s="777"/>
      <c r="H178" s="777"/>
      <c r="I178" s="4575"/>
      <c r="J178" s="272"/>
    </row>
    <row r="179" spans="3:10" x14ac:dyDescent="0.5">
      <c r="C179" s="272"/>
      <c r="D179" s="193"/>
      <c r="E179" s="155"/>
      <c r="F179" s="155"/>
      <c r="G179" s="777"/>
      <c r="H179" s="777"/>
      <c r="I179" s="4575"/>
      <c r="J179" s="272"/>
    </row>
    <row r="180" spans="3:10" x14ac:dyDescent="0.5">
      <c r="C180" s="154"/>
      <c r="D180" s="193"/>
      <c r="E180" s="155"/>
      <c r="F180" s="155"/>
      <c r="G180" s="267"/>
      <c r="H180" s="267"/>
      <c r="I180" s="317"/>
      <c r="J180" s="272"/>
    </row>
    <row r="181" spans="3:10" x14ac:dyDescent="0.5">
      <c r="C181" s="154"/>
      <c r="D181" s="193"/>
      <c r="E181" s="154"/>
      <c r="F181" s="154"/>
      <c r="G181" s="154"/>
      <c r="H181" s="154"/>
      <c r="I181" s="779"/>
      <c r="J181" s="272"/>
    </row>
    <row r="182" spans="3:10" x14ac:dyDescent="0.5">
      <c r="C182" s="154"/>
      <c r="D182" s="193"/>
      <c r="E182" s="4832"/>
      <c r="F182" s="4521"/>
      <c r="G182" s="154"/>
      <c r="H182" s="154"/>
      <c r="I182" s="779"/>
      <c r="J182" s="272"/>
    </row>
    <row r="183" spans="3:10" x14ac:dyDescent="0.5">
      <c r="C183" s="154"/>
      <c r="D183" s="193"/>
      <c r="E183" s="4832"/>
      <c r="F183" s="4521"/>
      <c r="G183" s="272"/>
      <c r="H183" s="272"/>
      <c r="I183" s="272"/>
      <c r="J183" s="272"/>
    </row>
    <row r="184" spans="3:10" x14ac:dyDescent="0.5">
      <c r="C184" s="272"/>
      <c r="D184" s="780"/>
      <c r="E184" s="272"/>
      <c r="F184" s="272"/>
    </row>
  </sheetData>
  <mergeCells count="11">
    <mergeCell ref="E182:E183"/>
    <mergeCell ref="A1:K1"/>
    <mergeCell ref="I2:J2"/>
    <mergeCell ref="A4:B4"/>
    <mergeCell ref="A7:K7"/>
    <mergeCell ref="H133:J133"/>
    <mergeCell ref="G134:J134"/>
    <mergeCell ref="E148:E149"/>
    <mergeCell ref="E160:E161"/>
    <mergeCell ref="E167:E168"/>
    <mergeCell ref="E175:E176"/>
  </mergeCells>
  <dataValidations count="1">
    <dataValidation type="custom" allowBlank="1" showInputMessage="1" showErrorMessage="1" sqref="A33 A47 A83:A84 A53">
      <formula1>""""""</formula1>
    </dataValidation>
  </dataValidations>
  <printOptions horizontalCentered="1"/>
  <pageMargins left="0.25" right="0.25" top="0.75" bottom="0.75" header="0.3" footer="0.3"/>
  <pageSetup paperSize="9" scale="85" fitToHeight="0" orientation="landscape" r:id="rId1"/>
  <rowBreaks count="1" manualBreakCount="1">
    <brk id="135" max="10" man="1"/>
  </rowBreaks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>
    <tabColor rgb="FF00FFFF"/>
  </sheetPr>
  <dimension ref="A1:W184"/>
  <sheetViews>
    <sheetView showGridLines="0" view="pageBreakPreview" topLeftCell="A27" zoomScale="85" zoomScaleNormal="85" zoomScaleSheetLayoutView="85" workbookViewId="0">
      <selection activeCell="C131" sqref="C131"/>
    </sheetView>
  </sheetViews>
  <sheetFormatPr defaultColWidth="9.140625" defaultRowHeight="21.75" x14ac:dyDescent="0.5"/>
  <cols>
    <col min="1" max="1" width="5.85546875" style="6" customWidth="1"/>
    <col min="2" max="2" width="70" style="4" customWidth="1"/>
    <col min="3" max="3" width="11.42578125" style="7" customWidth="1"/>
    <col min="4" max="4" width="7.28515625" style="17" customWidth="1"/>
    <col min="5" max="5" width="11" style="7" bestFit="1" customWidth="1"/>
    <col min="6" max="6" width="11" style="7" hidden="1" customWidth="1"/>
    <col min="7" max="7" width="14.85546875" style="7" customWidth="1"/>
    <col min="8" max="8" width="10.140625" style="7" customWidth="1"/>
    <col min="9" max="9" width="11.7109375" style="7" hidden="1" customWidth="1"/>
    <col min="10" max="10" width="16" style="7" customWidth="1"/>
    <col min="11" max="11" width="15" style="7" customWidth="1"/>
    <col min="12" max="12" width="15" style="1001" customWidth="1"/>
    <col min="13" max="13" width="14.5703125" style="6" customWidth="1"/>
    <col min="14" max="14" width="11" style="4" bestFit="1" customWidth="1"/>
    <col min="15" max="15" width="16.140625" style="4" customWidth="1"/>
    <col min="16" max="16" width="15" style="4" customWidth="1"/>
    <col min="17" max="17" width="18.5703125" style="4" customWidth="1"/>
    <col min="18" max="16384" width="9.140625" style="4"/>
  </cols>
  <sheetData>
    <row r="1" spans="1:14" ht="29.25" customHeight="1" x14ac:dyDescent="0.5">
      <c r="A1" s="4813" t="s">
        <v>626</v>
      </c>
      <c r="B1" s="4813"/>
      <c r="C1" s="4813"/>
      <c r="D1" s="4813"/>
      <c r="E1" s="4813"/>
      <c r="F1" s="4813"/>
      <c r="G1" s="4813"/>
      <c r="H1" s="4813"/>
      <c r="I1" s="4813"/>
      <c r="J1" s="4813"/>
      <c r="K1" s="4813"/>
    </row>
    <row r="2" spans="1:14" ht="24.75" customHeight="1" x14ac:dyDescent="0.5">
      <c r="A2" s="138" t="str">
        <f>"1. "&amp;ข้อมูลวัสดุ1!A2</f>
        <v>1. 0</v>
      </c>
      <c r="B2" s="138"/>
      <c r="C2" s="138"/>
      <c r="D2" s="138"/>
      <c r="E2" s="138"/>
      <c r="F2" s="138"/>
      <c r="G2" s="153" t="s">
        <v>129</v>
      </c>
      <c r="H2" s="153"/>
      <c r="I2" s="4833">
        <f>K135</f>
        <v>28874700</v>
      </c>
      <c r="J2" s="4833"/>
      <c r="K2" s="138" t="s">
        <v>56</v>
      </c>
    </row>
    <row r="3" spans="1:14" ht="24.75" customHeight="1" x14ac:dyDescent="0.5">
      <c r="A3" s="138" t="str">
        <f>+ปก!A11</f>
        <v>ก่อสร้างผังบริเวณและปรับปรุงภูมิทัศน์ภายในศูนย์ราชการจังหวัดบุรีรัมย์</v>
      </c>
      <c r="B3" s="138"/>
      <c r="C3" s="138"/>
      <c r="D3" s="138"/>
      <c r="E3" s="138"/>
      <c r="F3" s="138"/>
      <c r="G3" s="153"/>
      <c r="H3" s="153"/>
      <c r="I3" s="2942"/>
      <c r="J3" s="2942"/>
      <c r="K3" s="138"/>
    </row>
    <row r="4" spans="1:14" ht="24.75" customHeight="1" x14ac:dyDescent="0.5">
      <c r="A4" s="4834" t="str">
        <f>+ปก!A12</f>
        <v xml:space="preserve">ศูนย์ราชการจังหวัด ตำบลเสม็ด อำเภอเมืองบุรีรัมย์  จังหวัดบุรีรัมย์  </v>
      </c>
      <c r="B4" s="4834"/>
      <c r="C4" s="138"/>
      <c r="D4" s="138"/>
      <c r="E4" s="138"/>
      <c r="F4" s="138"/>
      <c r="G4" s="138"/>
      <c r="H4" s="138"/>
      <c r="I4" s="138"/>
      <c r="J4" s="138"/>
      <c r="K4" s="138"/>
      <c r="M4" s="6" t="s">
        <v>627</v>
      </c>
      <c r="N4" s="4">
        <v>1170</v>
      </c>
    </row>
    <row r="5" spans="1:14" ht="24.75" customHeight="1" x14ac:dyDescent="0.5">
      <c r="A5" s="134"/>
      <c r="B5" s="134" t="s">
        <v>7286</v>
      </c>
      <c r="C5" s="134"/>
      <c r="D5" s="134"/>
      <c r="E5" s="134"/>
      <c r="F5" s="134"/>
      <c r="G5" s="134"/>
      <c r="H5" s="134"/>
      <c r="I5" s="134"/>
      <c r="J5" s="134"/>
      <c r="K5" s="134"/>
    </row>
    <row r="6" spans="1:14" ht="24.75" customHeight="1" x14ac:dyDescent="0.5">
      <c r="A6" s="152" t="s">
        <v>628</v>
      </c>
      <c r="B6" s="152"/>
      <c r="C6" s="148"/>
      <c r="D6" s="336" t="s">
        <v>93</v>
      </c>
      <c r="E6" s="136" t="str">
        <f>นำเข้า!B39</f>
        <v>33.00 - 33.99</v>
      </c>
      <c r="F6" s="136"/>
      <c r="G6" s="186" t="str">
        <f>"บาท/ลิตร  ณ. วันที่ "&amp;นำเข้า!B41&amp;" "&amp;นำเข้า!C41&amp;" "&amp;นำเข้า!D41&amp;"  อ.เมือง  จ.บุรีรัมย์"</f>
        <v>บาท/ลิตร  ณ. วันที่ 4 พฤศจิกายน 2567  อ.เมือง  จ.บุรีรัมย์</v>
      </c>
      <c r="H6" s="186"/>
      <c r="I6" s="152"/>
      <c r="J6" s="152"/>
      <c r="K6" s="152"/>
      <c r="N6" s="5"/>
    </row>
    <row r="7" spans="1:14" ht="24" customHeight="1" x14ac:dyDescent="0.5">
      <c r="A7" s="4835" t="s">
        <v>629</v>
      </c>
      <c r="B7" s="4836"/>
      <c r="C7" s="4836"/>
      <c r="D7" s="4836"/>
      <c r="E7" s="4836"/>
      <c r="F7" s="4836"/>
      <c r="G7" s="4836"/>
      <c r="H7" s="4837"/>
      <c r="I7" s="4836"/>
      <c r="J7" s="4836"/>
      <c r="K7" s="4838"/>
    </row>
    <row r="8" spans="1:14" s="6" customFormat="1" ht="24" customHeight="1" x14ac:dyDescent="0.5">
      <c r="A8" s="1629" t="s">
        <v>131</v>
      </c>
      <c r="B8" s="1629" t="s">
        <v>630</v>
      </c>
      <c r="C8" s="1552" t="s">
        <v>631</v>
      </c>
      <c r="D8" s="1552" t="s">
        <v>328</v>
      </c>
      <c r="E8" s="1552" t="s">
        <v>632</v>
      </c>
      <c r="F8" s="1552"/>
      <c r="G8" s="1552" t="s">
        <v>633</v>
      </c>
      <c r="H8" s="2398" t="s">
        <v>608</v>
      </c>
      <c r="I8" s="1552" t="s">
        <v>632</v>
      </c>
      <c r="J8" s="1552" t="s">
        <v>4465</v>
      </c>
      <c r="K8" s="1552" t="s">
        <v>634</v>
      </c>
      <c r="L8" s="3645"/>
    </row>
    <row r="9" spans="1:14" s="6" customFormat="1" ht="24" customHeight="1" x14ac:dyDescent="0.5">
      <c r="A9" s="1483"/>
      <c r="B9" s="1483"/>
      <c r="C9" s="462"/>
      <c r="D9" s="462"/>
      <c r="E9" s="462" t="s">
        <v>134</v>
      </c>
      <c r="F9" s="462"/>
      <c r="G9" s="462" t="s">
        <v>134</v>
      </c>
      <c r="H9" s="462"/>
      <c r="I9" s="462" t="s">
        <v>635</v>
      </c>
      <c r="J9" s="462" t="s">
        <v>134</v>
      </c>
      <c r="K9" s="462" t="s">
        <v>134</v>
      </c>
      <c r="L9" s="2519"/>
    </row>
    <row r="10" spans="1:14" s="6" customFormat="1" hidden="1" x14ac:dyDescent="0.5">
      <c r="A10" s="1431"/>
      <c r="B10" s="1437" t="s">
        <v>6910</v>
      </c>
      <c r="C10" s="1438"/>
      <c r="D10" s="1434"/>
      <c r="E10" s="1434"/>
      <c r="F10" s="1434"/>
      <c r="G10" s="1435"/>
      <c r="H10" s="2361"/>
      <c r="I10" s="1435"/>
      <c r="J10" s="1436"/>
      <c r="K10" s="2365"/>
      <c r="L10" s="4473"/>
    </row>
    <row r="11" spans="1:14" s="6" customFormat="1" hidden="1" x14ac:dyDescent="0.5">
      <c r="A11" s="975"/>
      <c r="B11" s="4472" t="str">
        <f>+BRAKEDOWN!B10</f>
        <v>REMOVAL OF EXISTING TRAFFIC MARKING</v>
      </c>
      <c r="C11" s="1031"/>
      <c r="D11" s="248" t="s">
        <v>3047</v>
      </c>
      <c r="E11" s="1032">
        <f>+BRAKEDOWN!H43</f>
        <v>13.041066666666667</v>
      </c>
      <c r="F11" s="1032"/>
      <c r="G11" s="1032">
        <f>ROUND(E11*C11,2)</f>
        <v>0</v>
      </c>
      <c r="H11" s="2362">
        <f t="shared" ref="H11:H21" si="0">+$H$147</f>
        <v>1.2413000000000001</v>
      </c>
      <c r="I11" s="1032">
        <f>E11*$H$147</f>
        <v>16.187876053333337</v>
      </c>
      <c r="J11" s="2363">
        <f t="shared" ref="J11:J28" si="1">+ROUND(H11*E11,2)</f>
        <v>16.190000000000001</v>
      </c>
      <c r="K11" s="1203">
        <f t="shared" ref="K11:K31" si="2">ROUND(J11*C11,2)</f>
        <v>0</v>
      </c>
      <c r="L11" s="4473"/>
      <c r="M11" s="3100">
        <f>+SUBTOTAL(102,$C$11:C11)</f>
        <v>0</v>
      </c>
    </row>
    <row r="12" spans="1:14" hidden="1" x14ac:dyDescent="0.5">
      <c r="A12" s="975"/>
      <c r="B12" s="4472" t="s">
        <v>637</v>
      </c>
      <c r="C12" s="1031">
        <v>0</v>
      </c>
      <c r="D12" s="248" t="s">
        <v>3047</v>
      </c>
      <c r="E12" s="1032">
        <f>BRAKEDOWN!H65</f>
        <v>15.91</v>
      </c>
      <c r="F12" s="1032">
        <f>+ROUNDDOWN(E12,2)</f>
        <v>15.91</v>
      </c>
      <c r="G12" s="1032">
        <f>ROUND(E12*C12,2)</f>
        <v>0</v>
      </c>
      <c r="H12" s="2362">
        <f t="shared" si="0"/>
        <v>1.2413000000000001</v>
      </c>
      <c r="I12" s="1032">
        <f>E12*$H$147</f>
        <v>19.749083000000002</v>
      </c>
      <c r="J12" s="2363">
        <f t="shared" si="1"/>
        <v>19.75</v>
      </c>
      <c r="K12" s="1203">
        <f t="shared" si="2"/>
        <v>0</v>
      </c>
      <c r="L12" s="2522"/>
      <c r="M12" s="3100">
        <f>+SUBTOTAL(102,$C$11:C12)</f>
        <v>0</v>
      </c>
    </row>
    <row r="13" spans="1:14" hidden="1" x14ac:dyDescent="0.5">
      <c r="A13" s="975"/>
      <c r="B13" s="4472" t="str">
        <f>+BRAKEDOWN!B44</f>
        <v>REMOVAL OF EXISTING CONCRETE BRIDGE</v>
      </c>
      <c r="C13" s="1031"/>
      <c r="D13" s="248" t="s">
        <v>310</v>
      </c>
      <c r="E13" s="1032">
        <f>+BRAKEDOWN!H54</f>
        <v>83280</v>
      </c>
      <c r="F13" s="1032"/>
      <c r="G13" s="1032">
        <f t="shared" ref="G13:G106" si="3">ROUND(E13*C13,2)</f>
        <v>0</v>
      </c>
      <c r="H13" s="2362">
        <f t="shared" si="0"/>
        <v>1.2413000000000001</v>
      </c>
      <c r="I13" s="1032">
        <f>E13*$H$159</f>
        <v>101460.02399999999</v>
      </c>
      <c r="J13" s="2363">
        <f t="shared" si="1"/>
        <v>103375.46</v>
      </c>
      <c r="K13" s="1203">
        <f t="shared" si="2"/>
        <v>0</v>
      </c>
      <c r="L13" s="2522"/>
      <c r="M13" s="3100">
        <f>+SUBTOTAL(102,$C$11:C13)</f>
        <v>0</v>
      </c>
    </row>
    <row r="14" spans="1:14" hidden="1" x14ac:dyDescent="0.5">
      <c r="A14" s="975"/>
      <c r="B14" s="4472" t="s">
        <v>809</v>
      </c>
      <c r="C14" s="1031"/>
      <c r="D14" s="248" t="s">
        <v>3049</v>
      </c>
      <c r="E14" s="1032">
        <f>+BRAKEDOWN!H74</f>
        <v>80.44</v>
      </c>
      <c r="F14" s="1032">
        <f>+ROUNDDOWN(E14,2)</f>
        <v>80.44</v>
      </c>
      <c r="G14" s="1032">
        <f>ROUND(E14*C14,2)</f>
        <v>0</v>
      </c>
      <c r="H14" s="2362">
        <f t="shared" si="0"/>
        <v>1.2413000000000001</v>
      </c>
      <c r="I14" s="1032">
        <f t="shared" ref="I14:I19" si="4">E14*$H$147</f>
        <v>99.850172000000001</v>
      </c>
      <c r="J14" s="2363">
        <f>+ROUND(H14*E14,2)</f>
        <v>99.85</v>
      </c>
      <c r="K14" s="1203">
        <f>ROUND(J14*C14,2)</f>
        <v>0</v>
      </c>
      <c r="L14" s="2522"/>
      <c r="M14" s="3100">
        <f>+SUBTOTAL(102,$C$11:C14)</f>
        <v>0</v>
      </c>
    </row>
    <row r="15" spans="1:14" x14ac:dyDescent="0.5">
      <c r="A15" s="975">
        <v>1</v>
      </c>
      <c r="B15" s="4472" t="s">
        <v>7342</v>
      </c>
      <c r="C15" s="1031">
        <v>4</v>
      </c>
      <c r="D15" s="248" t="s">
        <v>366</v>
      </c>
      <c r="E15" s="1032">
        <v>5000</v>
      </c>
      <c r="F15" s="1032">
        <f t="shared" ref="F15:F120" si="5">+ROUNDDOWN(E15,2)</f>
        <v>5000</v>
      </c>
      <c r="G15" s="1032">
        <f t="shared" si="3"/>
        <v>20000</v>
      </c>
      <c r="H15" s="2362">
        <f t="shared" si="0"/>
        <v>1.2413000000000001</v>
      </c>
      <c r="I15" s="1032">
        <f t="shared" si="4"/>
        <v>6206.5</v>
      </c>
      <c r="J15" s="1031">
        <f>+ROUND(H15*E15,2)</f>
        <v>6206.5</v>
      </c>
      <c r="K15" s="1203">
        <f t="shared" si="2"/>
        <v>24826</v>
      </c>
      <c r="L15" s="4474"/>
      <c r="M15" s="3100">
        <f>+SUBTOTAL(102,$C$11:C15)</f>
        <v>1</v>
      </c>
    </row>
    <row r="16" spans="1:14" hidden="1" x14ac:dyDescent="0.5">
      <c r="A16" s="975"/>
      <c r="B16" s="4472" t="str">
        <f>+BRAKEDOWN!B115</f>
        <v>REMOVAL OF EXISTING PIPE CULVERTS DIA. 0.60  M.</v>
      </c>
      <c r="C16" s="1031"/>
      <c r="D16" s="248" t="s">
        <v>3049</v>
      </c>
      <c r="E16" s="1032">
        <f>+BRAKEDOWN!H126</f>
        <v>57.06</v>
      </c>
      <c r="F16" s="1032">
        <f t="shared" ref="F16:F17" si="6">+ROUNDDOWN(E16,2)</f>
        <v>57.06</v>
      </c>
      <c r="G16" s="1032">
        <f t="shared" si="3"/>
        <v>0</v>
      </c>
      <c r="H16" s="2362">
        <f t="shared" si="0"/>
        <v>1.2413000000000001</v>
      </c>
      <c r="I16" s="1032">
        <f t="shared" si="4"/>
        <v>70.828578000000007</v>
      </c>
      <c r="J16" s="1031">
        <f t="shared" si="1"/>
        <v>70.83</v>
      </c>
      <c r="K16" s="1203">
        <f t="shared" si="2"/>
        <v>0</v>
      </c>
      <c r="L16" s="4474"/>
      <c r="M16" s="3100">
        <f>+SUBTOTAL(102,$C$11:C16)</f>
        <v>1</v>
      </c>
    </row>
    <row r="17" spans="1:17" hidden="1" x14ac:dyDescent="0.5">
      <c r="A17" s="975"/>
      <c r="B17" s="4472" t="str">
        <f>+BRAKEDOWN!B129</f>
        <v>REMOVAL OF EXISTING PIPE CULVERTS DIA. 0.80  M.</v>
      </c>
      <c r="C17" s="1031"/>
      <c r="D17" s="248" t="s">
        <v>3049</v>
      </c>
      <c r="E17" s="1032">
        <f>+BRAKEDOWN!H140</f>
        <v>78.150000000000006</v>
      </c>
      <c r="F17" s="1032">
        <f t="shared" si="6"/>
        <v>78.150000000000006</v>
      </c>
      <c r="G17" s="1032">
        <f t="shared" si="3"/>
        <v>0</v>
      </c>
      <c r="H17" s="2362">
        <f t="shared" si="0"/>
        <v>1.2413000000000001</v>
      </c>
      <c r="I17" s="1032">
        <f t="shared" si="4"/>
        <v>97.007595000000009</v>
      </c>
      <c r="J17" s="1031">
        <f t="shared" si="1"/>
        <v>97.01</v>
      </c>
      <c r="K17" s="1203">
        <f t="shared" si="2"/>
        <v>0</v>
      </c>
      <c r="L17" s="4474"/>
      <c r="M17" s="3100">
        <f>+SUBTOTAL(102,$C$11:C17)</f>
        <v>1</v>
      </c>
    </row>
    <row r="18" spans="1:17" hidden="1" x14ac:dyDescent="0.5">
      <c r="A18" s="975"/>
      <c r="B18" s="4472" t="str">
        <f>+BRAKEDOWN!B143</f>
        <v>REMOVAL OF EXISTING PIPE CULVERTS DIA. 1.00  M.</v>
      </c>
      <c r="C18" s="1031"/>
      <c r="D18" s="248" t="s">
        <v>3049</v>
      </c>
      <c r="E18" s="1032">
        <f>+BRAKEDOWN!H154</f>
        <v>109.68</v>
      </c>
      <c r="F18" s="1032">
        <f t="shared" si="5"/>
        <v>109.68</v>
      </c>
      <c r="G18" s="1032">
        <f t="shared" si="3"/>
        <v>0</v>
      </c>
      <c r="H18" s="2362">
        <f t="shared" si="0"/>
        <v>1.2413000000000001</v>
      </c>
      <c r="I18" s="1032">
        <f t="shared" si="4"/>
        <v>136.14578400000002</v>
      </c>
      <c r="J18" s="1031">
        <f t="shared" si="1"/>
        <v>136.15</v>
      </c>
      <c r="K18" s="1203">
        <f t="shared" si="2"/>
        <v>0</v>
      </c>
      <c r="L18" s="4474"/>
      <c r="M18" s="3100">
        <f>+SUBTOTAL(102,$C$11:C18)</f>
        <v>1</v>
      </c>
    </row>
    <row r="19" spans="1:17" hidden="1" x14ac:dyDescent="0.5">
      <c r="A19" s="975"/>
      <c r="B19" s="4472" t="s">
        <v>639</v>
      </c>
      <c r="C19" s="1031"/>
      <c r="D19" s="248" t="s">
        <v>3049</v>
      </c>
      <c r="E19" s="1032">
        <f>BRAKEDOWN!H112</f>
        <v>50.18</v>
      </c>
      <c r="F19" s="1032">
        <f>+ROUNDDOWN(E19,2)</f>
        <v>50.18</v>
      </c>
      <c r="G19" s="1032">
        <f>ROUND(E19*C19,2)</f>
        <v>0</v>
      </c>
      <c r="H19" s="2362">
        <f t="shared" si="0"/>
        <v>1.2413000000000001</v>
      </c>
      <c r="I19" s="1032">
        <f t="shared" si="4"/>
        <v>62.288434000000002</v>
      </c>
      <c r="J19" s="1031">
        <f>+ROUND(H19*E19,2)</f>
        <v>62.29</v>
      </c>
      <c r="K19" s="1203">
        <f>ROUND(J19*C19,2)</f>
        <v>0</v>
      </c>
      <c r="L19" s="2522"/>
      <c r="M19" s="3100">
        <f>+SUBTOTAL(102,$C$11:C19)</f>
        <v>1</v>
      </c>
    </row>
    <row r="20" spans="1:17" hidden="1" x14ac:dyDescent="0.5">
      <c r="A20" s="975"/>
      <c r="B20" s="4472" t="str">
        <f>+BRAKEDOWN!B158</f>
        <v>MILLING  5  CM. DEPTH</v>
      </c>
      <c r="C20" s="1031">
        <v>0</v>
      </c>
      <c r="D20" s="248" t="s">
        <v>3047</v>
      </c>
      <c r="E20" s="1032">
        <v>0</v>
      </c>
      <c r="F20" s="1032">
        <f t="shared" si="5"/>
        <v>0</v>
      </c>
      <c r="G20" s="1032">
        <f t="shared" si="3"/>
        <v>0</v>
      </c>
      <c r="H20" s="2362">
        <f t="shared" si="0"/>
        <v>1.2413000000000001</v>
      </c>
      <c r="I20" s="1032">
        <f t="shared" ref="I20:I31" si="7">+H20*E20</f>
        <v>0</v>
      </c>
      <c r="J20" s="1031">
        <f t="shared" si="1"/>
        <v>0</v>
      </c>
      <c r="K20" s="1203">
        <f t="shared" si="2"/>
        <v>0</v>
      </c>
      <c r="L20" s="2522"/>
      <c r="M20" s="3100">
        <f>+SUBTOTAL(102,$C$11:C20)</f>
        <v>1</v>
      </c>
      <c r="P20" s="4500"/>
    </row>
    <row r="21" spans="1:17" hidden="1" x14ac:dyDescent="0.5">
      <c r="A21" s="975"/>
      <c r="B21" s="1033" t="str">
        <f>+BRAKEDOWN!B165</f>
        <v>MILLING  10  CM. DEPTH</v>
      </c>
      <c r="C21" s="1031">
        <v>0</v>
      </c>
      <c r="D21" s="248" t="s">
        <v>3047</v>
      </c>
      <c r="E21" s="1032"/>
      <c r="F21" s="1032">
        <f t="shared" si="5"/>
        <v>0</v>
      </c>
      <c r="G21" s="1032">
        <f t="shared" si="3"/>
        <v>0</v>
      </c>
      <c r="H21" s="2362">
        <f t="shared" si="0"/>
        <v>1.2413000000000001</v>
      </c>
      <c r="I21" s="1032">
        <f t="shared" si="7"/>
        <v>0</v>
      </c>
      <c r="J21" s="1031">
        <f t="shared" si="1"/>
        <v>0</v>
      </c>
      <c r="K21" s="1203">
        <f t="shared" si="2"/>
        <v>0</v>
      </c>
      <c r="L21" s="2522"/>
      <c r="M21" s="3100">
        <f>+SUBTOTAL(102,$C$11:C21)</f>
        <v>1</v>
      </c>
      <c r="O21" s="2685" t="str">
        <f>IF(C21&gt;0,M21," ")</f>
        <v xml:space="preserve"> </v>
      </c>
      <c r="P21" s="4500"/>
      <c r="Q21" s="1262"/>
    </row>
    <row r="22" spans="1:17" hidden="1" x14ac:dyDescent="0.5">
      <c r="A22" s="2845"/>
      <c r="B22" s="3584" t="s">
        <v>636</v>
      </c>
      <c r="C22" s="2953"/>
      <c r="D22" s="3145"/>
      <c r="E22" s="2954"/>
      <c r="F22" s="2954"/>
      <c r="G22" s="2954"/>
      <c r="H22" s="2362"/>
      <c r="I22" s="2954"/>
      <c r="J22" s="2953"/>
      <c r="K22" s="1814"/>
      <c r="L22" s="2522"/>
      <c r="M22" s="3100"/>
      <c r="O22" s="2685"/>
      <c r="P22" s="4500"/>
      <c r="Q22" s="1262"/>
    </row>
    <row r="23" spans="1:17" x14ac:dyDescent="0.5">
      <c r="A23" s="975">
        <v>2</v>
      </c>
      <c r="B23" s="1033" t="s">
        <v>7343</v>
      </c>
      <c r="C23" s="1031">
        <v>40250</v>
      </c>
      <c r="D23" s="248" t="s">
        <v>3047</v>
      </c>
      <c r="E23" s="1032">
        <v>1.76</v>
      </c>
      <c r="F23" s="1032">
        <f t="shared" si="5"/>
        <v>1.76</v>
      </c>
      <c r="G23" s="1032">
        <f t="shared" si="3"/>
        <v>70840</v>
      </c>
      <c r="H23" s="2362">
        <f t="shared" ref="H23:H32" si="8">+$H$147</f>
        <v>1.2413000000000001</v>
      </c>
      <c r="I23" s="1032">
        <f t="shared" si="7"/>
        <v>2.184688</v>
      </c>
      <c r="J23" s="1031">
        <f t="shared" si="1"/>
        <v>2.1800000000000002</v>
      </c>
      <c r="K23" s="1203">
        <f t="shared" si="2"/>
        <v>87745</v>
      </c>
      <c r="L23" s="2522"/>
      <c r="M23" s="3100">
        <f>+SUBTOTAL(102,$C$11:C23)</f>
        <v>2</v>
      </c>
      <c r="O23" s="2685">
        <f t="shared" ref="O23:O114" si="9">IF(C23&gt;0,M23," ")</f>
        <v>2</v>
      </c>
      <c r="P23" s="4500"/>
    </row>
    <row r="24" spans="1:17" x14ac:dyDescent="0.5">
      <c r="A24" s="975">
        <v>3</v>
      </c>
      <c r="B24" s="1033" t="s">
        <v>7344</v>
      </c>
      <c r="C24" s="1031">
        <v>1788</v>
      </c>
      <c r="D24" s="248" t="s">
        <v>3048</v>
      </c>
      <c r="E24" s="1032">
        <v>46.75</v>
      </c>
      <c r="F24" s="1032">
        <f t="shared" si="5"/>
        <v>46.75</v>
      </c>
      <c r="G24" s="1032">
        <f t="shared" si="3"/>
        <v>83589</v>
      </c>
      <c r="H24" s="2362">
        <f t="shared" si="8"/>
        <v>1.2413000000000001</v>
      </c>
      <c r="I24" s="1032">
        <f t="shared" si="7"/>
        <v>58.030775000000006</v>
      </c>
      <c r="J24" s="1031">
        <f t="shared" si="1"/>
        <v>58.03</v>
      </c>
      <c r="K24" s="1203">
        <f t="shared" si="2"/>
        <v>103757.64</v>
      </c>
      <c r="L24" s="2522"/>
      <c r="M24" s="3100">
        <f>+SUBTOTAL(102,$C$11:C24)</f>
        <v>3</v>
      </c>
      <c r="N24" s="2363"/>
      <c r="O24" s="2685">
        <f t="shared" si="9"/>
        <v>3</v>
      </c>
      <c r="P24" s="4500"/>
    </row>
    <row r="25" spans="1:17" hidden="1" x14ac:dyDescent="0.5">
      <c r="A25" s="975"/>
      <c r="B25" s="1033" t="str">
        <f>+BRAKEDOWN!B224</f>
        <v>UNSUITABLE  MATERIAL  EXCAVATION</v>
      </c>
      <c r="C25" s="1031">
        <v>0</v>
      </c>
      <c r="D25" s="248" t="s">
        <v>3048</v>
      </c>
      <c r="E25" s="1032">
        <f>+BRAKEDOWN!H233</f>
        <v>51.84</v>
      </c>
      <c r="F25" s="1032">
        <f t="shared" si="5"/>
        <v>51.84</v>
      </c>
      <c r="G25" s="1032">
        <f t="shared" si="3"/>
        <v>0</v>
      </c>
      <c r="H25" s="2362">
        <f t="shared" si="8"/>
        <v>1.2413000000000001</v>
      </c>
      <c r="I25" s="1032">
        <f t="shared" si="7"/>
        <v>64.34899200000001</v>
      </c>
      <c r="J25" s="1031">
        <f t="shared" ref="J25:J114" si="10">+ROUND(H25*E25,2)</f>
        <v>64.349999999999994</v>
      </c>
      <c r="K25" s="1203">
        <f t="shared" si="2"/>
        <v>0</v>
      </c>
      <c r="L25" s="2522"/>
      <c r="M25" s="3100">
        <f>+SUBTOTAL(102,$C$11:C25)</f>
        <v>3</v>
      </c>
      <c r="O25" s="2685" t="str">
        <f t="shared" si="9"/>
        <v xml:space="preserve"> </v>
      </c>
      <c r="P25" s="4500"/>
      <c r="Q25" s="1261"/>
    </row>
    <row r="26" spans="1:17" hidden="1" x14ac:dyDescent="0.5">
      <c r="A26" s="975"/>
      <c r="B26" s="1033" t="str">
        <f>+BRAKEDOWN!B234</f>
        <v>SOFT MATERIAL EXCAVATION (EXCAVATION  ONLY)</v>
      </c>
      <c r="C26" s="1031">
        <v>0</v>
      </c>
      <c r="D26" s="248" t="s">
        <v>3048</v>
      </c>
      <c r="E26" s="1032">
        <f>+BRAKEDOWN!H243</f>
        <v>51.84</v>
      </c>
      <c r="F26" s="1032">
        <f t="shared" si="5"/>
        <v>51.84</v>
      </c>
      <c r="G26" s="1032">
        <f t="shared" si="3"/>
        <v>0</v>
      </c>
      <c r="H26" s="2362">
        <f t="shared" si="8"/>
        <v>1.2413000000000001</v>
      </c>
      <c r="I26" s="1032">
        <f t="shared" si="7"/>
        <v>64.34899200000001</v>
      </c>
      <c r="J26" s="1031">
        <f t="shared" si="1"/>
        <v>64.349999999999994</v>
      </c>
      <c r="K26" s="1203">
        <f t="shared" si="2"/>
        <v>0</v>
      </c>
      <c r="L26" s="2522"/>
      <c r="M26" s="3100">
        <f>+SUBTOTAL(102,$C$11:C26)</f>
        <v>3</v>
      </c>
      <c r="N26" s="54"/>
      <c r="O26" s="2685" t="str">
        <f t="shared" si="9"/>
        <v xml:space="preserve"> </v>
      </c>
      <c r="P26" s="4500"/>
      <c r="Q26" s="1262">
        <f>+K134</f>
        <v>58391.620000001043</v>
      </c>
    </row>
    <row r="27" spans="1:17" x14ac:dyDescent="0.5">
      <c r="A27" s="975">
        <v>4</v>
      </c>
      <c r="B27" s="1033" t="s">
        <v>7346</v>
      </c>
      <c r="C27" s="1031">
        <v>1788</v>
      </c>
      <c r="D27" s="248" t="s">
        <v>3048</v>
      </c>
      <c r="E27" s="1032">
        <v>46.84</v>
      </c>
      <c r="F27" s="1032">
        <f t="shared" ref="F27" si="11">+ROUNDDOWN(E27,2)</f>
        <v>46.84</v>
      </c>
      <c r="G27" s="1032">
        <f t="shared" ref="G27" si="12">ROUND(E27*C27,2)</f>
        <v>83749.919999999998</v>
      </c>
      <c r="H27" s="2362">
        <f t="shared" si="8"/>
        <v>1.2413000000000001</v>
      </c>
      <c r="I27" s="1032">
        <f t="shared" ref="I27" si="13">+H27*E27</f>
        <v>58.142492000000004</v>
      </c>
      <c r="J27" s="1031">
        <f t="shared" ref="J27" si="14">+ROUND(H27*E27,2)</f>
        <v>58.14</v>
      </c>
      <c r="K27" s="1203">
        <f t="shared" ref="K27" si="15">ROUND(J27*C27,2)</f>
        <v>103954.32</v>
      </c>
      <c r="L27" s="2522"/>
      <c r="M27" s="3100">
        <f>+SUBTOTAL(102,$C$11:C27)</f>
        <v>4</v>
      </c>
      <c r="N27" s="2363"/>
      <c r="O27" s="2685">
        <f t="shared" ref="O27" si="16">IF(C27&gt;0,M27," ")</f>
        <v>4</v>
      </c>
      <c r="P27" s="4500"/>
    </row>
    <row r="28" spans="1:17" x14ac:dyDescent="0.5">
      <c r="A28" s="975">
        <v>5</v>
      </c>
      <c r="B28" s="1033" t="s">
        <v>7345</v>
      </c>
      <c r="C28" s="1031">
        <v>27162</v>
      </c>
      <c r="D28" s="248" t="s">
        <v>3048</v>
      </c>
      <c r="E28" s="1032">
        <v>164.79</v>
      </c>
      <c r="F28" s="1032">
        <f t="shared" si="5"/>
        <v>164.79</v>
      </c>
      <c r="G28" s="1032">
        <f t="shared" si="3"/>
        <v>4476025.9800000004</v>
      </c>
      <c r="H28" s="2362">
        <f t="shared" si="8"/>
        <v>1.2413000000000001</v>
      </c>
      <c r="I28" s="1032">
        <f t="shared" si="7"/>
        <v>204.55382700000001</v>
      </c>
      <c r="J28" s="1031">
        <f t="shared" si="1"/>
        <v>204.55</v>
      </c>
      <c r="K28" s="1203">
        <f t="shared" si="2"/>
        <v>5555987.0999999996</v>
      </c>
      <c r="L28" s="2522"/>
      <c r="M28" s="3100">
        <f>+SUBTOTAL(102,$C$11:C28)</f>
        <v>5</v>
      </c>
      <c r="N28" s="3113">
        <v>12250</v>
      </c>
      <c r="O28" s="2685">
        <f t="shared" si="9"/>
        <v>5</v>
      </c>
      <c r="P28" s="4500"/>
      <c r="Q28" s="1262">
        <f>+Q26/202.46</f>
        <v>288.41064901709495</v>
      </c>
    </row>
    <row r="29" spans="1:17" x14ac:dyDescent="0.5">
      <c r="A29" s="2845">
        <v>6</v>
      </c>
      <c r="B29" s="1033" t="s">
        <v>7347</v>
      </c>
      <c r="C29" s="1031">
        <v>2111</v>
      </c>
      <c r="D29" s="248" t="s">
        <v>3048</v>
      </c>
      <c r="E29" s="1032">
        <v>327.06</v>
      </c>
      <c r="F29" s="1032">
        <f t="shared" ref="F29" si="17">+ROUNDDOWN(E29,2)</f>
        <v>327.06</v>
      </c>
      <c r="G29" s="1032">
        <f t="shared" ref="G29" si="18">ROUND(E29*C29,2)</f>
        <v>690423.66</v>
      </c>
      <c r="H29" s="2362">
        <f t="shared" si="8"/>
        <v>1.2413000000000001</v>
      </c>
      <c r="I29" s="1032">
        <f>+H29*E29</f>
        <v>405.979578</v>
      </c>
      <c r="J29" s="1031">
        <f t="shared" ref="J29" si="19">+ROUND(H29*E29,2)</f>
        <v>405.98</v>
      </c>
      <c r="K29" s="1203">
        <f>ROUND(J29*C29,2)</f>
        <v>857023.78</v>
      </c>
      <c r="L29" s="2522"/>
      <c r="M29" s="3100">
        <f>+SUBTOTAL(102,$C$11:C29)</f>
        <v>6</v>
      </c>
      <c r="N29" s="3113"/>
      <c r="O29" s="2685"/>
      <c r="P29" s="4500"/>
      <c r="Q29" s="1262"/>
    </row>
    <row r="30" spans="1:17" hidden="1" x14ac:dyDescent="0.5">
      <c r="A30" s="975"/>
      <c r="B30" s="1033" t="s">
        <v>646</v>
      </c>
      <c r="C30" s="1031"/>
      <c r="D30" s="248" t="s">
        <v>3048</v>
      </c>
      <c r="E30" s="1032">
        <v>46.84</v>
      </c>
      <c r="F30" s="1032">
        <f t="shared" si="5"/>
        <v>46.84</v>
      </c>
      <c r="G30" s="1032">
        <f t="shared" si="3"/>
        <v>0</v>
      </c>
      <c r="H30" s="2362">
        <f t="shared" si="8"/>
        <v>1.2413000000000001</v>
      </c>
      <c r="I30" s="1032">
        <f t="shared" si="7"/>
        <v>58.142492000000004</v>
      </c>
      <c r="J30" s="2363">
        <f t="shared" si="10"/>
        <v>58.14</v>
      </c>
      <c r="K30" s="1203">
        <f t="shared" si="2"/>
        <v>0</v>
      </c>
      <c r="L30" s="2522"/>
      <c r="M30" s="3100">
        <f>+SUBTOTAL(102,$C$11:C30)</f>
        <v>6</v>
      </c>
      <c r="O30" s="2685" t="str">
        <f>IF(C30&gt;0,M30," ")</f>
        <v xml:space="preserve"> </v>
      </c>
      <c r="P30" s="4500"/>
    </row>
    <row r="31" spans="1:17" hidden="1" x14ac:dyDescent="0.5">
      <c r="A31" s="975"/>
      <c r="B31" s="1033" t="s">
        <v>647</v>
      </c>
      <c r="C31" s="1031">
        <v>0</v>
      </c>
      <c r="D31" s="248" t="s">
        <v>3048</v>
      </c>
      <c r="E31" s="1032">
        <f>BRAKEDOWN!H326</f>
        <v>997.47</v>
      </c>
      <c r="F31" s="1032">
        <f t="shared" si="5"/>
        <v>997.47</v>
      </c>
      <c r="G31" s="1032">
        <f t="shared" si="3"/>
        <v>0</v>
      </c>
      <c r="H31" s="2362">
        <f t="shared" si="8"/>
        <v>1.2413000000000001</v>
      </c>
      <c r="I31" s="1032">
        <f t="shared" si="7"/>
        <v>1238.1595110000001</v>
      </c>
      <c r="J31" s="2363">
        <f t="shared" si="10"/>
        <v>1238.1600000000001</v>
      </c>
      <c r="K31" s="1203">
        <f t="shared" si="2"/>
        <v>0</v>
      </c>
      <c r="L31" s="2522"/>
      <c r="M31" s="3100">
        <f>+SUBTOTAL(102,$C$11:C31)</f>
        <v>6</v>
      </c>
      <c r="O31" s="2685" t="str">
        <f t="shared" si="9"/>
        <v xml:space="preserve"> </v>
      </c>
      <c r="P31" s="4500"/>
    </row>
    <row r="32" spans="1:17" hidden="1" x14ac:dyDescent="0.5">
      <c r="A32" s="2845"/>
      <c r="B32" s="1033" t="str">
        <f>+BRAKEDOWN!B328</f>
        <v>SELECTED MATERIAL A</v>
      </c>
      <c r="C32" s="1031"/>
      <c r="D32" s="248" t="s">
        <v>3048</v>
      </c>
      <c r="E32" s="1032">
        <f>+BRAKEDOWN!H335</f>
        <v>367.28</v>
      </c>
      <c r="F32" s="1032">
        <f>+ROUNDDOWN(E32,2)</f>
        <v>367.28</v>
      </c>
      <c r="G32" s="1032">
        <f>ROUND(E32*C32,2)</f>
        <v>0</v>
      </c>
      <c r="H32" s="2362">
        <f t="shared" si="8"/>
        <v>1.2413000000000001</v>
      </c>
      <c r="I32" s="1032">
        <f>+H32*E32</f>
        <v>455.90466399999997</v>
      </c>
      <c r="J32" s="2363">
        <f>+ROUND(H32*E32,2)</f>
        <v>455.9</v>
      </c>
      <c r="K32" s="1203">
        <f>ROUND(J32*C32,2)</f>
        <v>0</v>
      </c>
      <c r="L32" s="2522"/>
      <c r="M32" s="3100">
        <f>+SUBTOTAL(102,$C$11:C32)</f>
        <v>6</v>
      </c>
      <c r="O32" s="2685"/>
      <c r="P32" s="4500"/>
    </row>
    <row r="33" spans="1:17" hidden="1" x14ac:dyDescent="0.5">
      <c r="A33" s="975"/>
      <c r="B33" s="4501"/>
      <c r="C33" s="1031"/>
      <c r="D33" s="248"/>
      <c r="E33" s="1032"/>
      <c r="F33" s="1032">
        <f t="shared" si="5"/>
        <v>0</v>
      </c>
      <c r="G33" s="1032"/>
      <c r="H33" s="2362"/>
      <c r="I33" s="1032"/>
      <c r="J33" s="2363"/>
      <c r="K33" s="1203"/>
      <c r="L33" s="1972"/>
      <c r="M33" s="3100">
        <f>+SUBTOTAL(102,$C$11:C33)</f>
        <v>6</v>
      </c>
      <c r="O33" s="2685"/>
      <c r="P33" s="4500"/>
    </row>
    <row r="34" spans="1:17" hidden="1" x14ac:dyDescent="0.5">
      <c r="A34" s="975"/>
      <c r="B34" s="1033" t="str">
        <f>+BRAKEDOWN!B281</f>
        <v xml:space="preserve">EARTH FILL IN MEDIAN AND ISLAND </v>
      </c>
      <c r="C34" s="1031">
        <v>0</v>
      </c>
      <c r="D34" s="248" t="s">
        <v>3048</v>
      </c>
      <c r="E34" s="1032">
        <f>BRAKEDOWN!H335</f>
        <v>367.28</v>
      </c>
      <c r="F34" s="1032">
        <f t="shared" si="5"/>
        <v>367.28</v>
      </c>
      <c r="G34" s="1032">
        <f t="shared" si="3"/>
        <v>0</v>
      </c>
      <c r="H34" s="2362">
        <f>+$H$147</f>
        <v>1.2413000000000001</v>
      </c>
      <c r="I34" s="1032">
        <f t="shared" ref="I34:I46" si="20">+H34*E34</f>
        <v>455.90466399999997</v>
      </c>
      <c r="J34" s="2363">
        <f t="shared" si="10"/>
        <v>455.9</v>
      </c>
      <c r="K34" s="1203">
        <f t="shared" ref="K34:K46" si="21">ROUND(J34*C34,2)</f>
        <v>0</v>
      </c>
      <c r="L34" s="2522"/>
      <c r="M34" s="3100">
        <f>+SUBTOTAL(102,$C$11:C34)</f>
        <v>6</v>
      </c>
      <c r="O34" s="2685" t="str">
        <f t="shared" si="9"/>
        <v xml:space="preserve"> </v>
      </c>
      <c r="P34" s="4500"/>
    </row>
    <row r="35" spans="1:17" hidden="1" x14ac:dyDescent="0.5">
      <c r="A35" s="2845"/>
      <c r="B35" s="3584" t="s">
        <v>648</v>
      </c>
      <c r="C35" s="2953"/>
      <c r="D35" s="3145"/>
      <c r="E35" s="2954"/>
      <c r="F35" s="2954"/>
      <c r="G35" s="2954"/>
      <c r="H35" s="2362"/>
      <c r="I35" s="2954"/>
      <c r="J35" s="2955"/>
      <c r="K35" s="1814"/>
      <c r="L35" s="2522"/>
      <c r="M35" s="3100"/>
      <c r="O35" s="2685"/>
      <c r="P35" s="4500"/>
    </row>
    <row r="36" spans="1:17" hidden="1" x14ac:dyDescent="0.5">
      <c r="A36" s="2845"/>
      <c r="B36" s="3584" t="s">
        <v>6911</v>
      </c>
      <c r="C36" s="2953"/>
      <c r="D36" s="3145"/>
      <c r="E36" s="2954"/>
      <c r="F36" s="2954"/>
      <c r="G36" s="2954"/>
      <c r="H36" s="2362"/>
      <c r="I36" s="2954"/>
      <c r="J36" s="2955"/>
      <c r="K36" s="1814"/>
      <c r="L36" s="2522"/>
      <c r="M36" s="3100"/>
      <c r="O36" s="2685"/>
      <c r="P36" s="4500"/>
    </row>
    <row r="37" spans="1:17" hidden="1" x14ac:dyDescent="0.5">
      <c r="A37" s="975"/>
      <c r="B37" s="1033" t="s">
        <v>650</v>
      </c>
      <c r="C37" s="1031"/>
      <c r="D37" s="248" t="s">
        <v>3048</v>
      </c>
      <c r="E37" s="1032">
        <v>327.06</v>
      </c>
      <c r="F37" s="1032">
        <f t="shared" si="5"/>
        <v>327.06</v>
      </c>
      <c r="G37" s="1032">
        <f t="shared" si="3"/>
        <v>0</v>
      </c>
      <c r="H37" s="2362">
        <f>+$H$147</f>
        <v>1.2413000000000001</v>
      </c>
      <c r="I37" s="1032">
        <f t="shared" si="20"/>
        <v>405.979578</v>
      </c>
      <c r="J37" s="2363">
        <f>+ROUND(H37*E37,2)</f>
        <v>405.98</v>
      </c>
      <c r="K37" s="1203">
        <f>ROUND(J37*C37,2)</f>
        <v>0</v>
      </c>
      <c r="L37" s="2522"/>
      <c r="M37" s="3100">
        <f>+SUBTOTAL(102,$C$11:C37)</f>
        <v>6</v>
      </c>
      <c r="O37" s="2685" t="str">
        <f t="shared" si="9"/>
        <v xml:space="preserve"> </v>
      </c>
      <c r="P37" s="4500"/>
    </row>
    <row r="38" spans="1:17" hidden="1" x14ac:dyDescent="0.5">
      <c r="A38" s="975"/>
      <c r="B38" s="1033" t="str">
        <f>+BRAKEDOWN!B461</f>
        <v>CRUSHED ROCK SOIL AGGREGATE  TYPE BASE  (LEVELLING  ONLY)</v>
      </c>
      <c r="C38" s="1031">
        <v>0</v>
      </c>
      <c r="D38" s="248" t="s">
        <v>3048</v>
      </c>
      <c r="E38" s="1032">
        <f>+BRAKEDOWN!H438</f>
        <v>504.3</v>
      </c>
      <c r="F38" s="1032">
        <f t="shared" si="5"/>
        <v>504.3</v>
      </c>
      <c r="G38" s="1032">
        <f t="shared" si="3"/>
        <v>0</v>
      </c>
      <c r="H38" s="2362">
        <f t="shared" ref="H38:H42" si="22">+$H$147</f>
        <v>1.2413000000000001</v>
      </c>
      <c r="I38" s="1032">
        <f t="shared" ref="I38:I39" si="23">+H38*E38</f>
        <v>625.98759000000007</v>
      </c>
      <c r="J38" s="2363">
        <f t="shared" ref="J38:J42" si="24">+ROUND(H38*E38,2)</f>
        <v>625.99</v>
      </c>
      <c r="K38" s="1203">
        <f t="shared" ref="K38:K42" si="25">ROUND(J38*C38,2)</f>
        <v>0</v>
      </c>
      <c r="L38" s="2522"/>
      <c r="M38" s="3100">
        <f>+SUBTOTAL(102,$C$11:C38)</f>
        <v>6</v>
      </c>
      <c r="O38" s="2685" t="str">
        <f t="shared" si="9"/>
        <v xml:space="preserve"> </v>
      </c>
      <c r="P38" s="4500"/>
    </row>
    <row r="39" spans="1:17" hidden="1" x14ac:dyDescent="0.5">
      <c r="A39" s="975"/>
      <c r="B39" s="1033" t="str">
        <f>+BRAKEDOWN!B419</f>
        <v>CRUSHED ROCK SOIL AGGREGATE  TYPE BASE</v>
      </c>
      <c r="C39" s="1031">
        <v>0</v>
      </c>
      <c r="D39" s="248" t="s">
        <v>3048</v>
      </c>
      <c r="E39" s="1032">
        <f>+BRAKEDOWN!H426</f>
        <v>871.25</v>
      </c>
      <c r="F39" s="1032">
        <f t="shared" si="5"/>
        <v>871.25</v>
      </c>
      <c r="G39" s="1032">
        <f t="shared" si="3"/>
        <v>0</v>
      </c>
      <c r="H39" s="2362">
        <f t="shared" si="22"/>
        <v>1.2413000000000001</v>
      </c>
      <c r="I39" s="1032">
        <f t="shared" si="23"/>
        <v>1081.4826250000001</v>
      </c>
      <c r="J39" s="2363">
        <f t="shared" si="24"/>
        <v>1081.48</v>
      </c>
      <c r="K39" s="1203">
        <f t="shared" si="25"/>
        <v>0</v>
      </c>
      <c r="L39" s="2522"/>
      <c r="M39" s="3100">
        <f>+SUBTOTAL(102,$C$11:C39)</f>
        <v>6</v>
      </c>
      <c r="O39" s="2685" t="str">
        <f t="shared" si="9"/>
        <v xml:space="preserve"> </v>
      </c>
      <c r="P39" s="4500"/>
    </row>
    <row r="40" spans="1:17" hidden="1" x14ac:dyDescent="0.5">
      <c r="A40" s="2845"/>
      <c r="B40" s="1964" t="s">
        <v>2968</v>
      </c>
      <c r="C40" s="2953">
        <v>0</v>
      </c>
      <c r="D40" s="248" t="s">
        <v>3048</v>
      </c>
      <c r="E40" s="2954">
        <f>+BRAKEDOWN!H378</f>
        <v>498.27</v>
      </c>
      <c r="F40" s="2954"/>
      <c r="G40" s="1032">
        <f t="shared" si="3"/>
        <v>0</v>
      </c>
      <c r="H40" s="2362">
        <f t="shared" si="22"/>
        <v>1.2413000000000001</v>
      </c>
      <c r="I40" s="1032">
        <f>+H40*E40</f>
        <v>618.50255100000004</v>
      </c>
      <c r="J40" s="2363">
        <f t="shared" si="24"/>
        <v>618.5</v>
      </c>
      <c r="K40" s="1203">
        <f t="shared" si="25"/>
        <v>0</v>
      </c>
      <c r="L40" s="2522"/>
      <c r="M40" s="3100">
        <f>+SUBTOTAL(102,$C$11:C40)</f>
        <v>6</v>
      </c>
      <c r="O40" s="2685"/>
      <c r="P40" s="4500"/>
    </row>
    <row r="41" spans="1:17" hidden="1" x14ac:dyDescent="0.5">
      <c r="A41" s="2845"/>
      <c r="B41" s="1033" t="str">
        <f>+BRAKEDOWN!B397</f>
        <v>CEMENT MODIFIED CRUSHED ROCK  BASE</v>
      </c>
      <c r="C41" s="1031">
        <v>0</v>
      </c>
      <c r="D41" s="248" t="s">
        <v>3048</v>
      </c>
      <c r="E41" s="1032">
        <f>+BRAKEDOWN!H418</f>
        <v>1051.42</v>
      </c>
      <c r="F41" s="1032">
        <f>+ROUNDDOWN(E41,2)</f>
        <v>1051.42</v>
      </c>
      <c r="G41" s="1032">
        <f t="shared" si="3"/>
        <v>0</v>
      </c>
      <c r="H41" s="2362">
        <f t="shared" si="22"/>
        <v>1.2413000000000001</v>
      </c>
      <c r="I41" s="1032">
        <f>+H41*E41</f>
        <v>1305.1276460000001</v>
      </c>
      <c r="J41" s="2363">
        <f t="shared" si="24"/>
        <v>1305.1300000000001</v>
      </c>
      <c r="K41" s="1203">
        <f t="shared" si="25"/>
        <v>0</v>
      </c>
      <c r="L41" s="2522"/>
      <c r="M41" s="3100">
        <f>+SUBTOTAL(102,$C$11:C41)</f>
        <v>6</v>
      </c>
      <c r="O41" s="2685"/>
      <c r="P41" s="4500"/>
    </row>
    <row r="42" spans="1:17" x14ac:dyDescent="0.5">
      <c r="A42" s="4475">
        <v>7</v>
      </c>
      <c r="B42" s="4476" t="s">
        <v>7348</v>
      </c>
      <c r="C42" s="4420">
        <v>506</v>
      </c>
      <c r="D42" s="248" t="s">
        <v>3048</v>
      </c>
      <c r="E42" s="4422">
        <v>1113.3399999999999</v>
      </c>
      <c r="F42" s="4422"/>
      <c r="G42" s="1032">
        <f t="shared" si="3"/>
        <v>563350.04</v>
      </c>
      <c r="H42" s="2362">
        <f t="shared" si="22"/>
        <v>1.2413000000000001</v>
      </c>
      <c r="I42" s="4422"/>
      <c r="J42" s="1031">
        <f t="shared" si="24"/>
        <v>1381.99</v>
      </c>
      <c r="K42" s="1203">
        <f t="shared" si="25"/>
        <v>699286.94</v>
      </c>
      <c r="L42" s="4477"/>
      <c r="M42" s="3100">
        <f>+SUBTOTAL(102,$C$11:C42)</f>
        <v>7</v>
      </c>
      <c r="O42" s="4478"/>
      <c r="P42" s="4500"/>
    </row>
    <row r="43" spans="1:17" hidden="1" x14ac:dyDescent="0.5">
      <c r="A43" s="975"/>
      <c r="B43" s="1033" t="s">
        <v>651</v>
      </c>
      <c r="C43" s="1031">
        <v>0</v>
      </c>
      <c r="D43" s="248" t="s">
        <v>3047</v>
      </c>
      <c r="E43" s="1032">
        <f>BRAKEDOWN!H506</f>
        <v>81.37</v>
      </c>
      <c r="F43" s="1032">
        <f t="shared" si="5"/>
        <v>81.37</v>
      </c>
      <c r="G43" s="1032">
        <f t="shared" ref="G43:G45" si="26">ROUND(E43*C43,2)</f>
        <v>0</v>
      </c>
      <c r="H43" s="2362">
        <f>+$H$147</f>
        <v>1.2413000000000001</v>
      </c>
      <c r="I43" s="1032">
        <f t="shared" si="20"/>
        <v>101.00458100000002</v>
      </c>
      <c r="J43" s="1031">
        <f t="shared" ref="J43:J45" si="27">+ROUND(H43*E43,2)</f>
        <v>101</v>
      </c>
      <c r="K43" s="1203">
        <f t="shared" ref="K43:K45" si="28">ROUND(J43*C43,2)</f>
        <v>0</v>
      </c>
      <c r="L43" s="2522"/>
      <c r="M43" s="3100">
        <f>+SUBTOTAL(102,$C$11:C43)</f>
        <v>7</v>
      </c>
      <c r="N43" s="1261"/>
      <c r="O43" s="2685" t="str">
        <f t="shared" si="9"/>
        <v xml:space="preserve"> </v>
      </c>
      <c r="P43" s="1263"/>
      <c r="Q43" s="1261"/>
    </row>
    <row r="44" spans="1:17" hidden="1" x14ac:dyDescent="0.5">
      <c r="A44" s="2845"/>
      <c r="B44" s="1964" t="str">
        <f>+BRAKEDOWN!B427</f>
        <v>GEOTEXTILE FOR CONCRETE PAVEMENT</v>
      </c>
      <c r="C44" s="1031">
        <v>0</v>
      </c>
      <c r="D44" s="248" t="s">
        <v>3047</v>
      </c>
      <c r="E44" s="2954">
        <v>0</v>
      </c>
      <c r="F44" s="2954"/>
      <c r="G44" s="1032">
        <f t="shared" si="26"/>
        <v>0</v>
      </c>
      <c r="H44" s="2362">
        <f>+$H$147</f>
        <v>1.2413000000000001</v>
      </c>
      <c r="I44" s="2954"/>
      <c r="J44" s="1031">
        <f t="shared" si="27"/>
        <v>0</v>
      </c>
      <c r="K44" s="1203">
        <f t="shared" si="28"/>
        <v>0</v>
      </c>
      <c r="L44" s="2522"/>
      <c r="M44" s="3100">
        <f>+SUBTOTAL(102,$C$11:C44)</f>
        <v>7</v>
      </c>
      <c r="N44" s="1261"/>
      <c r="O44" s="2685"/>
      <c r="P44" s="1263"/>
      <c r="Q44" s="1261"/>
    </row>
    <row r="45" spans="1:17" hidden="1" x14ac:dyDescent="0.5">
      <c r="A45" s="975"/>
      <c r="B45" s="1033" t="str">
        <f>+BRAKEDOWN!B510</f>
        <v xml:space="preserve"> SCARIFICATION  AND  RECONSTRUCTION  OF  EXISTING  BASE  10  CM. THICK</v>
      </c>
      <c r="C45" s="1031">
        <v>0</v>
      </c>
      <c r="D45" s="248" t="s">
        <v>3047</v>
      </c>
      <c r="E45" s="1032">
        <f>+BRAKEDOWN!H509</f>
        <v>14.52</v>
      </c>
      <c r="F45" s="1032">
        <f t="shared" si="5"/>
        <v>14.52</v>
      </c>
      <c r="G45" s="1032">
        <f t="shared" si="26"/>
        <v>0</v>
      </c>
      <c r="H45" s="2362">
        <f>+$H$147</f>
        <v>1.2413000000000001</v>
      </c>
      <c r="I45" s="1032">
        <f t="shared" si="20"/>
        <v>18.023676000000002</v>
      </c>
      <c r="J45" s="1031">
        <f t="shared" si="27"/>
        <v>18.02</v>
      </c>
      <c r="K45" s="1203">
        <f t="shared" si="28"/>
        <v>0</v>
      </c>
      <c r="L45" s="2522"/>
      <c r="M45" s="3100">
        <f>+SUBTOTAL(102,$C$11:C45)</f>
        <v>7</v>
      </c>
      <c r="N45" s="1261"/>
      <c r="O45" s="2685" t="str">
        <f t="shared" si="9"/>
        <v xml:space="preserve"> </v>
      </c>
      <c r="P45" s="1263"/>
      <c r="Q45" s="1261"/>
    </row>
    <row r="46" spans="1:17" hidden="1" x14ac:dyDescent="0.5">
      <c r="A46" s="975"/>
      <c r="B46" s="1033" t="s">
        <v>653</v>
      </c>
      <c r="C46" s="1031">
        <v>0</v>
      </c>
      <c r="D46" s="248" t="s">
        <v>3047</v>
      </c>
      <c r="E46" s="1032">
        <f>+BRAKEDOWN!H512</f>
        <v>14.52</v>
      </c>
      <c r="F46" s="1032">
        <f t="shared" si="5"/>
        <v>14.52</v>
      </c>
      <c r="G46" s="1032">
        <f t="shared" si="3"/>
        <v>0</v>
      </c>
      <c r="H46" s="2362">
        <f>+$H$147</f>
        <v>1.2413000000000001</v>
      </c>
      <c r="I46" s="1032">
        <f t="shared" si="20"/>
        <v>18.023676000000002</v>
      </c>
      <c r="J46" s="1031">
        <f t="shared" si="10"/>
        <v>18.02</v>
      </c>
      <c r="K46" s="1203">
        <f t="shared" si="21"/>
        <v>0</v>
      </c>
      <c r="L46" s="2522"/>
      <c r="M46" s="3100">
        <f>+SUBTOTAL(102,$C$11:C46)</f>
        <v>7</v>
      </c>
      <c r="N46" s="1261"/>
      <c r="O46" s="2685" t="str">
        <f t="shared" si="9"/>
        <v xml:space="preserve"> </v>
      </c>
      <c r="P46" s="1263"/>
      <c r="Q46" s="1261"/>
    </row>
    <row r="47" spans="1:17" hidden="1" x14ac:dyDescent="0.5">
      <c r="A47" s="975"/>
      <c r="B47" s="4501" t="s">
        <v>654</v>
      </c>
      <c r="C47" s="1031">
        <v>0</v>
      </c>
      <c r="D47" s="248"/>
      <c r="E47" s="1032"/>
      <c r="F47" s="1032">
        <f t="shared" si="5"/>
        <v>0</v>
      </c>
      <c r="G47" s="1032"/>
      <c r="H47" s="2362"/>
      <c r="I47" s="1032"/>
      <c r="J47" s="1031"/>
      <c r="K47" s="1203"/>
      <c r="L47" s="1972"/>
      <c r="M47" s="3100">
        <f>+SUBTOTAL(102,$C$11:C47)</f>
        <v>7</v>
      </c>
      <c r="O47" s="2685"/>
      <c r="P47" s="4500"/>
    </row>
    <row r="48" spans="1:17" hidden="1" x14ac:dyDescent="0.5">
      <c r="A48" s="975"/>
      <c r="B48" s="1033" t="str">
        <f>+BRAKEDOWN!B513</f>
        <v xml:space="preserve">PRIME  COAT  </v>
      </c>
      <c r="C48" s="1031">
        <v>0</v>
      </c>
      <c r="D48" s="248" t="s">
        <v>3047</v>
      </c>
      <c r="E48" s="1032">
        <f>+BRAKEDOWN!J484</f>
        <v>33.46</v>
      </c>
      <c r="F48" s="1032">
        <f t="shared" si="5"/>
        <v>33.46</v>
      </c>
      <c r="G48" s="1032">
        <f t="shared" si="3"/>
        <v>0</v>
      </c>
      <c r="H48" s="2362">
        <f>+$H$147</f>
        <v>1.2413000000000001</v>
      </c>
      <c r="I48" s="1032">
        <f>+H48*E48</f>
        <v>41.533898000000001</v>
      </c>
      <c r="J48" s="1031">
        <f t="shared" si="10"/>
        <v>41.53</v>
      </c>
      <c r="K48" s="1203">
        <f>ROUND(J48*C48,2)</f>
        <v>0</v>
      </c>
      <c r="L48" s="2522"/>
      <c r="M48" s="3100">
        <f>+SUBTOTAL(102,$C$11:C48)</f>
        <v>7</v>
      </c>
      <c r="O48" s="2685" t="str">
        <f t="shared" si="9"/>
        <v xml:space="preserve"> </v>
      </c>
    </row>
    <row r="49" spans="1:16" hidden="1" x14ac:dyDescent="0.5">
      <c r="A49" s="975"/>
      <c r="B49" s="1033" t="str">
        <f>+BRAKEDOWN!B529</f>
        <v>TACK  COAT</v>
      </c>
      <c r="C49" s="1031">
        <v>0</v>
      </c>
      <c r="D49" s="248" t="s">
        <v>3047</v>
      </c>
      <c r="E49" s="1032">
        <f>BRAKEDOWN!H536</f>
        <v>13.33</v>
      </c>
      <c r="F49" s="1032">
        <f t="shared" si="5"/>
        <v>13.33</v>
      </c>
      <c r="G49" s="1032">
        <f t="shared" si="3"/>
        <v>0</v>
      </c>
      <c r="H49" s="2362">
        <f>+$H$147</f>
        <v>1.2413000000000001</v>
      </c>
      <c r="I49" s="1032">
        <f>+H49*E49</f>
        <v>16.546529</v>
      </c>
      <c r="J49" s="1031">
        <f t="shared" ref="J49:J70" si="29">+ROUND(H49*E49,2)</f>
        <v>16.55</v>
      </c>
      <c r="K49" s="1203">
        <f t="shared" ref="K49:K70" si="30">ROUND(J49*C49,2)</f>
        <v>0</v>
      </c>
      <c r="L49" s="2522"/>
      <c r="M49" s="3100">
        <f>+SUBTOTAL(102,$C$11:C49)</f>
        <v>7</v>
      </c>
      <c r="O49" s="2685" t="str">
        <f t="shared" si="9"/>
        <v xml:space="preserve"> </v>
      </c>
    </row>
    <row r="50" spans="1:16" hidden="1" x14ac:dyDescent="0.5">
      <c r="A50" s="975"/>
      <c r="B50" s="1033" t="str">
        <f>+BRAKEDOWN!B537</f>
        <v xml:space="preserve">ASPHALT  CONCRETE  LEVELLING  COURSE  </v>
      </c>
      <c r="C50" s="1031">
        <v>0</v>
      </c>
      <c r="D50" s="248" t="s">
        <v>3079</v>
      </c>
      <c r="E50" s="1032" t="e">
        <f>BRAKEDOWN!H550</f>
        <v>#DIV/0!</v>
      </c>
      <c r="F50" s="1032" t="e">
        <f t="shared" si="5"/>
        <v>#DIV/0!</v>
      </c>
      <c r="G50" s="1032" t="e">
        <f t="shared" si="3"/>
        <v>#DIV/0!</v>
      </c>
      <c r="H50" s="2362">
        <f>+$H$147</f>
        <v>1.2413000000000001</v>
      </c>
      <c r="I50" s="1032" t="e">
        <f>+H50*E50</f>
        <v>#DIV/0!</v>
      </c>
      <c r="J50" s="1031" t="e">
        <f t="shared" si="29"/>
        <v>#DIV/0!</v>
      </c>
      <c r="K50" s="1203" t="e">
        <f t="shared" si="30"/>
        <v>#DIV/0!</v>
      </c>
      <c r="L50" s="2522"/>
      <c r="M50" s="3100">
        <f>+SUBTOTAL(102,$C$11:C50)</f>
        <v>7</v>
      </c>
      <c r="N50" s="4502"/>
      <c r="O50" s="2685" t="str">
        <f t="shared" si="9"/>
        <v xml:space="preserve"> </v>
      </c>
      <c r="P50" s="4" t="s">
        <v>4899</v>
      </c>
    </row>
    <row r="51" spans="1:16" hidden="1" x14ac:dyDescent="0.5">
      <c r="A51" s="975"/>
      <c r="B51" s="1033" t="str">
        <f>+BRAKEDOWN!B584</f>
        <v>ASPHALT  CONCRETE  BINDER  COURSE  5  CM. THICK</v>
      </c>
      <c r="C51" s="1031">
        <v>0</v>
      </c>
      <c r="D51" s="248" t="s">
        <v>3047</v>
      </c>
      <c r="E51" s="1032" t="e">
        <f>BRAKEDOWN!H598</f>
        <v>#DIV/0!</v>
      </c>
      <c r="F51" s="1032" t="e">
        <f t="shared" si="5"/>
        <v>#DIV/0!</v>
      </c>
      <c r="G51" s="1032" t="e">
        <f t="shared" si="3"/>
        <v>#DIV/0!</v>
      </c>
      <c r="H51" s="2362">
        <f>+$H$147</f>
        <v>1.2413000000000001</v>
      </c>
      <c r="I51" s="1032" t="e">
        <f>+H51*E51</f>
        <v>#DIV/0!</v>
      </c>
      <c r="J51" s="1031" t="e">
        <f t="shared" si="29"/>
        <v>#DIV/0!</v>
      </c>
      <c r="K51" s="1203" t="e">
        <f t="shared" si="30"/>
        <v>#DIV/0!</v>
      </c>
      <c r="L51" s="2522"/>
      <c r="M51" s="3100">
        <f>+SUBTOTAL(102,$C$11:C51)</f>
        <v>7</v>
      </c>
      <c r="N51" s="4502"/>
      <c r="O51" s="2685" t="str">
        <f t="shared" si="9"/>
        <v xml:space="preserve"> </v>
      </c>
      <c r="P51" s="4" t="s">
        <v>4899</v>
      </c>
    </row>
    <row r="52" spans="1:16" hidden="1" x14ac:dyDescent="0.5">
      <c r="A52" s="975"/>
      <c r="B52" s="1033" t="str">
        <f>+BRAKEDOWN!B627</f>
        <v xml:space="preserve">ASPHALT  CONCRETE  WEARING COURSE  5  CM. THICK </v>
      </c>
      <c r="C52" s="1031">
        <v>0</v>
      </c>
      <c r="D52" s="248" t="s">
        <v>3047</v>
      </c>
      <c r="E52" s="1032" t="e">
        <f>+BRAKEDOWN!H638</f>
        <v>#DIV/0!</v>
      </c>
      <c r="F52" s="1032" t="e">
        <f t="shared" si="5"/>
        <v>#DIV/0!</v>
      </c>
      <c r="G52" s="1032" t="e">
        <f t="shared" si="3"/>
        <v>#DIV/0!</v>
      </c>
      <c r="H52" s="2362">
        <f>+$H$147</f>
        <v>1.2413000000000001</v>
      </c>
      <c r="I52" s="1032" t="e">
        <f>+H52*E52</f>
        <v>#DIV/0!</v>
      </c>
      <c r="J52" s="1031" t="e">
        <f t="shared" si="29"/>
        <v>#DIV/0!</v>
      </c>
      <c r="K52" s="1203" t="e">
        <f t="shared" si="30"/>
        <v>#DIV/0!</v>
      </c>
      <c r="L52" s="2522"/>
      <c r="M52" s="3100">
        <f>+SUBTOTAL(102,$C$11:C52)</f>
        <v>7</v>
      </c>
      <c r="N52" s="4502"/>
      <c r="O52" s="2685" t="str">
        <f t="shared" si="9"/>
        <v xml:space="preserve"> </v>
      </c>
    </row>
    <row r="53" spans="1:16" hidden="1" x14ac:dyDescent="0.5">
      <c r="A53" s="975"/>
      <c r="B53" s="4501"/>
      <c r="C53" s="1031"/>
      <c r="D53" s="248"/>
      <c r="E53" s="1032"/>
      <c r="F53" s="1032">
        <f t="shared" si="5"/>
        <v>0</v>
      </c>
      <c r="G53" s="1032"/>
      <c r="H53" s="2362"/>
      <c r="I53" s="1032"/>
      <c r="J53" s="1031"/>
      <c r="K53" s="1203"/>
      <c r="L53" s="1972"/>
      <c r="M53" s="3100">
        <f>+SUBTOTAL(102,$C$11:C53)</f>
        <v>7</v>
      </c>
      <c r="N53" s="4502"/>
      <c r="O53" s="2685" t="str">
        <f t="shared" si="9"/>
        <v xml:space="preserve"> </v>
      </c>
    </row>
    <row r="54" spans="1:16" x14ac:dyDescent="0.5">
      <c r="A54" s="975">
        <v>8</v>
      </c>
      <c r="B54" s="1964" t="s">
        <v>7349</v>
      </c>
      <c r="C54" s="1031">
        <v>10159</v>
      </c>
      <c r="D54" s="248" t="s">
        <v>3047</v>
      </c>
      <c r="E54" s="2954">
        <v>597.21</v>
      </c>
      <c r="F54" s="2954"/>
      <c r="G54" s="2954">
        <f t="shared" si="3"/>
        <v>6067056.3899999997</v>
      </c>
      <c r="H54" s="2362">
        <f>+$H$147</f>
        <v>1.2413000000000001</v>
      </c>
      <c r="I54" s="2954"/>
      <c r="J54" s="2953">
        <f t="shared" si="29"/>
        <v>741.32</v>
      </c>
      <c r="K54" s="1814">
        <f t="shared" si="30"/>
        <v>7531069.8799999999</v>
      </c>
      <c r="L54" s="1972"/>
      <c r="M54" s="3100">
        <f>+SUBTOTAL(102,$C$11:C54)</f>
        <v>8</v>
      </c>
      <c r="N54" s="4500"/>
      <c r="O54" s="2685"/>
    </row>
    <row r="55" spans="1:16" hidden="1" x14ac:dyDescent="0.5">
      <c r="A55" s="2845"/>
      <c r="B55" s="3584" t="s">
        <v>658</v>
      </c>
      <c r="C55" s="2953"/>
      <c r="D55" s="3145"/>
      <c r="E55" s="2954"/>
      <c r="F55" s="2954"/>
      <c r="G55" s="2954"/>
      <c r="H55" s="2362"/>
      <c r="I55" s="2954"/>
      <c r="J55" s="2953"/>
      <c r="K55" s="1814"/>
      <c r="L55" s="1972"/>
      <c r="M55" s="3100"/>
      <c r="N55" s="4500"/>
      <c r="O55" s="2685"/>
    </row>
    <row r="56" spans="1:16" ht="40.5" hidden="1" x14ac:dyDescent="0.5">
      <c r="A56" s="1034"/>
      <c r="B56" s="1074" t="s">
        <v>659</v>
      </c>
      <c r="C56" s="1031">
        <v>0</v>
      </c>
      <c r="D56" s="1036" t="s">
        <v>366</v>
      </c>
      <c r="E56" s="1037">
        <v>0</v>
      </c>
      <c r="F56" s="1032">
        <f t="shared" si="5"/>
        <v>0</v>
      </c>
      <c r="G56" s="1037">
        <f t="shared" si="3"/>
        <v>0</v>
      </c>
      <c r="H56" s="2362">
        <f t="shared" ref="H56:H61" si="31">+$H$147</f>
        <v>1.2413000000000001</v>
      </c>
      <c r="I56" s="1037">
        <f t="shared" ref="I56:I82" si="32">+H56*E56</f>
        <v>0</v>
      </c>
      <c r="J56" s="1035">
        <f t="shared" si="29"/>
        <v>0</v>
      </c>
      <c r="K56" s="1136">
        <f t="shared" si="30"/>
        <v>0</v>
      </c>
      <c r="L56" s="2522"/>
      <c r="M56" s="3100">
        <f>+SUBTOTAL(102,$C$11:C56)</f>
        <v>8</v>
      </c>
      <c r="O56" s="2685" t="str">
        <f t="shared" si="9"/>
        <v xml:space="preserve"> </v>
      </c>
    </row>
    <row r="57" spans="1:16" ht="37.5" hidden="1" x14ac:dyDescent="0.5">
      <c r="A57" s="1034"/>
      <c r="B57" s="1074" t="s">
        <v>3421</v>
      </c>
      <c r="C57" s="1031">
        <v>0</v>
      </c>
      <c r="D57" s="1036" t="s">
        <v>366</v>
      </c>
      <c r="E57" s="1037">
        <v>0</v>
      </c>
      <c r="F57" s="1032">
        <f t="shared" si="5"/>
        <v>0</v>
      </c>
      <c r="G57" s="1037">
        <f t="shared" si="3"/>
        <v>0</v>
      </c>
      <c r="H57" s="2362">
        <f t="shared" si="31"/>
        <v>1.2413000000000001</v>
      </c>
      <c r="I57" s="1037">
        <f t="shared" si="32"/>
        <v>0</v>
      </c>
      <c r="J57" s="1035">
        <f t="shared" si="29"/>
        <v>0</v>
      </c>
      <c r="K57" s="1136">
        <f t="shared" si="30"/>
        <v>0</v>
      </c>
      <c r="L57" s="2522"/>
      <c r="M57" s="3100">
        <f>+SUBTOTAL(102,$C$11:C57)</f>
        <v>8</v>
      </c>
      <c r="O57" s="2685" t="str">
        <f t="shared" si="9"/>
        <v xml:space="preserve"> </v>
      </c>
    </row>
    <row r="58" spans="1:16" hidden="1" x14ac:dyDescent="0.5">
      <c r="A58" s="975"/>
      <c r="B58" s="1033" t="str">
        <f>+BRAKEDOWN!B1056</f>
        <v xml:space="preserve"> BRIDGE  APPROACH  SLAB</v>
      </c>
      <c r="C58" s="1031">
        <v>0</v>
      </c>
      <c r="D58" s="248" t="s">
        <v>3047</v>
      </c>
      <c r="E58" s="1032">
        <v>0</v>
      </c>
      <c r="F58" s="1032">
        <f t="shared" si="5"/>
        <v>0</v>
      </c>
      <c r="G58" s="1032">
        <f t="shared" si="3"/>
        <v>0</v>
      </c>
      <c r="H58" s="2362">
        <f t="shared" si="31"/>
        <v>1.2413000000000001</v>
      </c>
      <c r="I58" s="1032">
        <f t="shared" si="32"/>
        <v>0</v>
      </c>
      <c r="J58" s="1031">
        <f t="shared" si="29"/>
        <v>0</v>
      </c>
      <c r="K58" s="1203">
        <f t="shared" si="30"/>
        <v>0</v>
      </c>
      <c r="L58" s="2522"/>
      <c r="M58" s="3100">
        <f>+SUBTOTAL(102,$C$11:C58)</f>
        <v>8</v>
      </c>
      <c r="O58" s="2685" t="str">
        <f t="shared" si="9"/>
        <v xml:space="preserve"> </v>
      </c>
    </row>
    <row r="59" spans="1:16" x14ac:dyDescent="0.5">
      <c r="A59" s="2845">
        <v>9</v>
      </c>
      <c r="B59" s="4503" t="str">
        <f>+BRAKEDOWN!B657</f>
        <v xml:space="preserve">EXPANSION JOINT </v>
      </c>
      <c r="C59" s="1031">
        <v>36</v>
      </c>
      <c r="D59" s="248" t="s">
        <v>3049</v>
      </c>
      <c r="E59" s="2954">
        <v>336.06</v>
      </c>
      <c r="F59" s="2954"/>
      <c r="G59" s="2954">
        <f t="shared" si="3"/>
        <v>12098.16</v>
      </c>
      <c r="H59" s="2362">
        <f t="shared" si="31"/>
        <v>1.2413000000000001</v>
      </c>
      <c r="I59" s="2954"/>
      <c r="J59" s="2953">
        <f t="shared" si="29"/>
        <v>417.15</v>
      </c>
      <c r="K59" s="1814">
        <f t="shared" si="30"/>
        <v>15017.4</v>
      </c>
      <c r="L59" s="2522"/>
      <c r="M59" s="3100">
        <f>+SUBTOTAL(102,$C$11:C59)</f>
        <v>9</v>
      </c>
      <c r="O59" s="2685"/>
    </row>
    <row r="60" spans="1:16" x14ac:dyDescent="0.5">
      <c r="A60" s="2845">
        <v>10</v>
      </c>
      <c r="B60" s="4503" t="str">
        <f>+BRAKEDOWN!B668</f>
        <v xml:space="preserve"> CONTRACTION JOINT  </v>
      </c>
      <c r="C60" s="1031">
        <v>1170</v>
      </c>
      <c r="D60" s="248" t="s">
        <v>3049</v>
      </c>
      <c r="E60" s="2954">
        <v>219.63</v>
      </c>
      <c r="F60" s="2954"/>
      <c r="G60" s="2954">
        <f t="shared" si="3"/>
        <v>256967.1</v>
      </c>
      <c r="H60" s="2362">
        <f t="shared" si="31"/>
        <v>1.2413000000000001</v>
      </c>
      <c r="I60" s="2954"/>
      <c r="J60" s="2953">
        <f t="shared" si="29"/>
        <v>272.63</v>
      </c>
      <c r="K60" s="1814">
        <f t="shared" si="30"/>
        <v>318977.09999999998</v>
      </c>
      <c r="L60" s="2522"/>
      <c r="M60" s="3100">
        <f>+SUBTOTAL(102,$C$11:C60)</f>
        <v>10</v>
      </c>
      <c r="O60" s="2685"/>
    </row>
    <row r="61" spans="1:16" x14ac:dyDescent="0.5">
      <c r="A61" s="975">
        <v>11</v>
      </c>
      <c r="B61" s="4503" t="str">
        <f>+BRAKEDOWN!B677</f>
        <v xml:space="preserve"> LONGITUDINAL JOINT </v>
      </c>
      <c r="C61" s="1031">
        <v>681</v>
      </c>
      <c r="D61" s="248" t="s">
        <v>3049</v>
      </c>
      <c r="E61" s="2954">
        <v>72.930000000000007</v>
      </c>
      <c r="F61" s="2954"/>
      <c r="G61" s="2954">
        <f t="shared" si="3"/>
        <v>49665.33</v>
      </c>
      <c r="H61" s="2362">
        <f t="shared" si="31"/>
        <v>1.2413000000000001</v>
      </c>
      <c r="I61" s="2954"/>
      <c r="J61" s="2953">
        <f t="shared" si="29"/>
        <v>90.53</v>
      </c>
      <c r="K61" s="1814">
        <f t="shared" si="30"/>
        <v>61650.93</v>
      </c>
      <c r="L61" s="2522"/>
      <c r="M61" s="3100">
        <f>+SUBTOTAL(102,$C$11:C61)</f>
        <v>11</v>
      </c>
      <c r="O61" s="2685"/>
    </row>
    <row r="62" spans="1:16" hidden="1" x14ac:dyDescent="0.5">
      <c r="A62" s="1034"/>
      <c r="B62" s="4503" t="str">
        <f>+BRAKEDOWN!B684</f>
        <v xml:space="preserve">DUMMY JOINT </v>
      </c>
      <c r="C62" s="1031"/>
      <c r="D62" s="248" t="s">
        <v>3049</v>
      </c>
      <c r="E62" s="2954">
        <f>+BRAKEDOWN!H689</f>
        <v>46.62</v>
      </c>
      <c r="F62" s="2954"/>
      <c r="G62" s="2954">
        <f t="shared" si="3"/>
        <v>0</v>
      </c>
      <c r="H62" s="2362">
        <f t="shared" ref="H62:H70" si="33">+$H$147</f>
        <v>1.2413000000000001</v>
      </c>
      <c r="I62" s="2954"/>
      <c r="J62" s="2953">
        <f t="shared" si="29"/>
        <v>57.87</v>
      </c>
      <c r="K62" s="1814">
        <f t="shared" si="30"/>
        <v>0</v>
      </c>
      <c r="L62" s="2522"/>
      <c r="M62" s="3100">
        <f>+SUBTOTAL(102,$C$11:C62)</f>
        <v>11</v>
      </c>
      <c r="O62" s="2685"/>
    </row>
    <row r="63" spans="1:16" hidden="1" x14ac:dyDescent="0.5">
      <c r="A63" s="1034"/>
      <c r="B63" s="1964" t="str">
        <f>+BRAKEDOWN!B690</f>
        <v>EDGE JOINT</v>
      </c>
      <c r="C63" s="1031">
        <v>0</v>
      </c>
      <c r="D63" s="248" t="s">
        <v>3049</v>
      </c>
      <c r="E63" s="2954">
        <v>0</v>
      </c>
      <c r="F63" s="2954"/>
      <c r="G63" s="2954">
        <f t="shared" si="3"/>
        <v>0</v>
      </c>
      <c r="H63" s="2362">
        <f t="shared" si="33"/>
        <v>1.2413000000000001</v>
      </c>
      <c r="I63" s="2954"/>
      <c r="J63" s="2953">
        <f t="shared" si="29"/>
        <v>0</v>
      </c>
      <c r="K63" s="1814">
        <f t="shared" si="30"/>
        <v>0</v>
      </c>
      <c r="L63" s="2522"/>
      <c r="M63" s="3100">
        <f>+SUBTOTAL(102,$C$11:C63)</f>
        <v>11</v>
      </c>
      <c r="O63" s="2685"/>
    </row>
    <row r="64" spans="1:16" x14ac:dyDescent="0.5">
      <c r="A64" s="4504">
        <v>12</v>
      </c>
      <c r="B64" s="4476" t="s">
        <v>7351</v>
      </c>
      <c r="C64" s="4420">
        <v>1629</v>
      </c>
      <c r="D64" s="248" t="s">
        <v>3048</v>
      </c>
      <c r="E64" s="4422">
        <v>809.61</v>
      </c>
      <c r="F64" s="4422"/>
      <c r="G64" s="4422">
        <f t="shared" si="3"/>
        <v>1318854.69</v>
      </c>
      <c r="H64" s="2362">
        <f t="shared" si="33"/>
        <v>1.2413000000000001</v>
      </c>
      <c r="I64" s="4422"/>
      <c r="J64" s="2953">
        <f t="shared" si="29"/>
        <v>1004.97</v>
      </c>
      <c r="K64" s="1814">
        <f t="shared" si="30"/>
        <v>1637096.13</v>
      </c>
      <c r="L64" s="4477"/>
      <c r="M64" s="4479"/>
      <c r="O64" s="4478"/>
    </row>
    <row r="65" spans="1:15" x14ac:dyDescent="0.5">
      <c r="A65" s="4504">
        <v>13</v>
      </c>
      <c r="B65" s="4476" t="s">
        <v>7353</v>
      </c>
      <c r="C65" s="4420">
        <v>1810</v>
      </c>
      <c r="D65" s="248" t="s">
        <v>3049</v>
      </c>
      <c r="E65" s="4422">
        <v>1090</v>
      </c>
      <c r="F65" s="4422"/>
      <c r="G65" s="4422">
        <f t="shared" si="3"/>
        <v>1972900</v>
      </c>
      <c r="H65" s="2362">
        <f t="shared" si="33"/>
        <v>1.2413000000000001</v>
      </c>
      <c r="I65" s="4422"/>
      <c r="J65" s="2953">
        <f t="shared" si="29"/>
        <v>1353.02</v>
      </c>
      <c r="K65" s="1814">
        <f t="shared" si="30"/>
        <v>2448966.2000000002</v>
      </c>
      <c r="L65" s="4477"/>
      <c r="M65" s="4479"/>
      <c r="O65" s="4478"/>
    </row>
    <row r="66" spans="1:15" x14ac:dyDescent="0.5">
      <c r="A66" s="4504">
        <v>14</v>
      </c>
      <c r="B66" s="4476" t="s">
        <v>7352</v>
      </c>
      <c r="C66" s="4420">
        <v>207</v>
      </c>
      <c r="D66" s="4421" t="s">
        <v>366</v>
      </c>
      <c r="E66" s="4422">
        <v>6980</v>
      </c>
      <c r="F66" s="4422"/>
      <c r="G66" s="4422">
        <f t="shared" si="3"/>
        <v>1444860</v>
      </c>
      <c r="H66" s="2362">
        <f t="shared" si="33"/>
        <v>1.2413000000000001</v>
      </c>
      <c r="I66" s="4422"/>
      <c r="J66" s="2953">
        <f t="shared" si="29"/>
        <v>8664.27</v>
      </c>
      <c r="K66" s="1814">
        <f t="shared" si="30"/>
        <v>1793503.89</v>
      </c>
      <c r="L66" s="4477"/>
      <c r="M66" s="4479"/>
      <c r="O66" s="4478"/>
    </row>
    <row r="67" spans="1:15" x14ac:dyDescent="0.5">
      <c r="A67" s="4504">
        <v>15</v>
      </c>
      <c r="B67" s="4476" t="s">
        <v>7354</v>
      </c>
      <c r="C67" s="4420">
        <v>207</v>
      </c>
      <c r="D67" s="248" t="s">
        <v>3048</v>
      </c>
      <c r="E67" s="4422">
        <v>758.94</v>
      </c>
      <c r="F67" s="4422"/>
      <c r="G67" s="4422">
        <f t="shared" si="3"/>
        <v>157100.57999999999</v>
      </c>
      <c r="H67" s="2362">
        <f t="shared" si="33"/>
        <v>1.2413000000000001</v>
      </c>
      <c r="I67" s="4422"/>
      <c r="J67" s="2953">
        <f t="shared" si="29"/>
        <v>942.07</v>
      </c>
      <c r="K67" s="1814">
        <f t="shared" si="30"/>
        <v>195008.49</v>
      </c>
      <c r="L67" s="4477"/>
      <c r="M67" s="4479"/>
      <c r="O67" s="4478"/>
    </row>
    <row r="68" spans="1:15" x14ac:dyDescent="0.5">
      <c r="A68" s="4504">
        <v>16</v>
      </c>
      <c r="B68" s="4476" t="s">
        <v>7355</v>
      </c>
      <c r="C68" s="4420">
        <v>4224</v>
      </c>
      <c r="D68" s="248" t="s">
        <v>3049</v>
      </c>
      <c r="E68" s="4422">
        <v>741</v>
      </c>
      <c r="F68" s="4422"/>
      <c r="G68" s="4422">
        <f t="shared" si="3"/>
        <v>3129984</v>
      </c>
      <c r="H68" s="2362">
        <f t="shared" si="33"/>
        <v>1.2413000000000001</v>
      </c>
      <c r="I68" s="4422"/>
      <c r="J68" s="2953">
        <f t="shared" si="29"/>
        <v>919.8</v>
      </c>
      <c r="K68" s="1814">
        <f t="shared" si="30"/>
        <v>3885235.2</v>
      </c>
      <c r="L68" s="4477"/>
      <c r="M68" s="4479"/>
      <c r="O68" s="4478"/>
    </row>
    <row r="69" spans="1:15" x14ac:dyDescent="0.5">
      <c r="A69" s="4504">
        <v>17</v>
      </c>
      <c r="B69" s="4476" t="s">
        <v>7356</v>
      </c>
      <c r="C69" s="4420">
        <v>3441</v>
      </c>
      <c r="D69" s="4421" t="s">
        <v>3047</v>
      </c>
      <c r="E69" s="4422">
        <v>301</v>
      </c>
      <c r="F69" s="4422"/>
      <c r="G69" s="4422">
        <f t="shared" si="3"/>
        <v>1035741</v>
      </c>
      <c r="H69" s="2362">
        <f t="shared" si="33"/>
        <v>1.2413000000000001</v>
      </c>
      <c r="I69" s="4422"/>
      <c r="J69" s="2953">
        <f t="shared" si="29"/>
        <v>373.63</v>
      </c>
      <c r="K69" s="1814">
        <f t="shared" si="30"/>
        <v>1285660.83</v>
      </c>
      <c r="L69" s="4477"/>
      <c r="M69" s="4479"/>
      <c r="O69" s="4478"/>
    </row>
    <row r="70" spans="1:15" x14ac:dyDescent="0.5">
      <c r="A70" s="4504">
        <v>18</v>
      </c>
      <c r="B70" s="4476" t="s">
        <v>7357</v>
      </c>
      <c r="C70" s="4420">
        <v>207</v>
      </c>
      <c r="D70" s="4421" t="s">
        <v>3050</v>
      </c>
      <c r="E70" s="4422">
        <v>102</v>
      </c>
      <c r="F70" s="4422"/>
      <c r="G70" s="4422">
        <f t="shared" si="3"/>
        <v>21114</v>
      </c>
      <c r="H70" s="2362">
        <f t="shared" si="33"/>
        <v>1.2413000000000001</v>
      </c>
      <c r="I70" s="4422"/>
      <c r="J70" s="2953">
        <f t="shared" si="29"/>
        <v>126.61</v>
      </c>
      <c r="K70" s="1814">
        <f t="shared" si="30"/>
        <v>26208.27</v>
      </c>
      <c r="L70" s="4477"/>
      <c r="M70" s="4479"/>
      <c r="O70" s="4478"/>
    </row>
    <row r="71" spans="1:15" x14ac:dyDescent="0.5">
      <c r="A71" s="975">
        <v>19</v>
      </c>
      <c r="B71" s="1033" t="s">
        <v>7358</v>
      </c>
      <c r="C71" s="1031">
        <v>6</v>
      </c>
      <c r="D71" s="248" t="s">
        <v>366</v>
      </c>
      <c r="E71" s="1032">
        <v>253263.35999999999</v>
      </c>
      <c r="F71" s="1032">
        <f t="shared" si="5"/>
        <v>253263.35999999999</v>
      </c>
      <c r="G71" s="1032">
        <f>ROUND(E71*C71,2)</f>
        <v>1519580.1599999999</v>
      </c>
      <c r="H71" s="2362">
        <f>+H154</f>
        <v>1.2182999999999999</v>
      </c>
      <c r="I71" s="1032">
        <f t="shared" si="32"/>
        <v>308550.75148799998</v>
      </c>
      <c r="J71" s="1031">
        <f t="shared" si="10"/>
        <v>308550.75</v>
      </c>
      <c r="K71" s="1203">
        <f t="shared" ref="K71:K82" si="34">ROUND(J71*C71,2)</f>
        <v>1851304.5</v>
      </c>
      <c r="L71" s="2522">
        <f>16*6</f>
        <v>96</v>
      </c>
      <c r="M71" s="3100">
        <f>+SUBTOTAL(102,$C$11:C71)</f>
        <v>19</v>
      </c>
      <c r="O71" s="2685">
        <f t="shared" si="9"/>
        <v>19</v>
      </c>
    </row>
    <row r="72" spans="1:15" ht="44.25" hidden="1" customHeight="1" x14ac:dyDescent="0.5">
      <c r="A72" s="1034"/>
      <c r="B72" s="1074" t="str">
        <f>+BRAKEDOWN!B886</f>
        <v xml:space="preserve">EXTENSION OF EXISTING R.C. BOX CULVERTS  AT STA.60+474.800   SIZE  3-[1.50x1.20]  </v>
      </c>
      <c r="C72" s="1031">
        <v>0</v>
      </c>
      <c r="D72" s="1036" t="s">
        <v>3049</v>
      </c>
      <c r="E72" s="1037">
        <f>+BRAKEDOWN!H906</f>
        <v>24592.08625</v>
      </c>
      <c r="F72" s="1037">
        <f t="shared" si="5"/>
        <v>24592.080000000002</v>
      </c>
      <c r="G72" s="1037">
        <f t="shared" si="3"/>
        <v>0</v>
      </c>
      <c r="H72" s="2362">
        <f t="shared" ref="H72:H82" si="35">+$H$147</f>
        <v>1.2413000000000001</v>
      </c>
      <c r="I72" s="1037">
        <f t="shared" si="32"/>
        <v>30526.156662125002</v>
      </c>
      <c r="J72" s="1035">
        <f t="shared" si="10"/>
        <v>30526.16</v>
      </c>
      <c r="K72" s="1136">
        <f t="shared" si="34"/>
        <v>0</v>
      </c>
      <c r="L72" s="2522"/>
      <c r="M72" s="3100">
        <f>+SUBTOTAL(102,$C$11:C72)</f>
        <v>19</v>
      </c>
      <c r="O72" s="2685" t="str">
        <f t="shared" si="9"/>
        <v xml:space="preserve"> </v>
      </c>
    </row>
    <row r="73" spans="1:15" ht="44.25" hidden="1" customHeight="1" x14ac:dyDescent="0.5">
      <c r="A73" s="1034"/>
      <c r="B73" s="1074" t="str">
        <f>+BRAKEDOWN!B921</f>
        <v xml:space="preserve">EXTENSION OF EXISTING R.C. BOX CULVERTS  AT STA.62+325.000   SIZE  3-[1.20x0.9]  </v>
      </c>
      <c r="C73" s="1031">
        <v>0</v>
      </c>
      <c r="D73" s="1036" t="s">
        <v>3049</v>
      </c>
      <c r="E73" s="1037">
        <f>+BRAKEDOWN!H941</f>
        <v>19922.702499999999</v>
      </c>
      <c r="F73" s="1037">
        <f t="shared" si="5"/>
        <v>19922.7</v>
      </c>
      <c r="G73" s="1037">
        <f t="shared" si="3"/>
        <v>0</v>
      </c>
      <c r="H73" s="2362">
        <f t="shared" si="35"/>
        <v>1.2413000000000001</v>
      </c>
      <c r="I73" s="1037">
        <f t="shared" si="32"/>
        <v>24730.050613250001</v>
      </c>
      <c r="J73" s="1035">
        <f t="shared" si="10"/>
        <v>24730.05</v>
      </c>
      <c r="K73" s="1136">
        <f t="shared" si="34"/>
        <v>0</v>
      </c>
      <c r="L73" s="2522"/>
      <c r="M73" s="3100">
        <f>+SUBTOTAL(102,$C$11:C73)</f>
        <v>19</v>
      </c>
      <c r="O73" s="2685" t="str">
        <f t="shared" si="9"/>
        <v xml:space="preserve"> </v>
      </c>
    </row>
    <row r="74" spans="1:15" hidden="1" x14ac:dyDescent="0.5">
      <c r="A74" s="975"/>
      <c r="B74" s="1033" t="s">
        <v>3251</v>
      </c>
      <c r="C74" s="1031">
        <v>0</v>
      </c>
      <c r="D74" s="248" t="s">
        <v>3049</v>
      </c>
      <c r="E74" s="1032">
        <f>+BRAKEDOWN!H758</f>
        <v>756.17562499999997</v>
      </c>
      <c r="F74" s="1032">
        <f t="shared" si="5"/>
        <v>756.17</v>
      </c>
      <c r="G74" s="1032">
        <f t="shared" si="3"/>
        <v>0</v>
      </c>
      <c r="H74" s="2362">
        <f>+$H$147</f>
        <v>1.2413000000000001</v>
      </c>
      <c r="I74" s="1032">
        <f t="shared" si="32"/>
        <v>938.6408033125</v>
      </c>
      <c r="J74" s="1031">
        <f>+ROUND(H74*E74,2)</f>
        <v>938.64</v>
      </c>
      <c r="K74" s="1203">
        <f>ROUND(J74*C74,2)</f>
        <v>0</v>
      </c>
      <c r="L74" s="2522"/>
      <c r="M74" s="3100">
        <f>+SUBTOTAL(102,$C$11:C74)</f>
        <v>19</v>
      </c>
      <c r="O74" s="2685" t="str">
        <f t="shared" si="9"/>
        <v xml:space="preserve"> </v>
      </c>
    </row>
    <row r="75" spans="1:15" hidden="1" x14ac:dyDescent="0.5">
      <c r="A75" s="975"/>
      <c r="B75" s="1033" t="s">
        <v>3595</v>
      </c>
      <c r="C75" s="1031">
        <v>0</v>
      </c>
      <c r="D75" s="248" t="s">
        <v>3049</v>
      </c>
      <c r="E75" s="1032">
        <f>+BRAKEDOWN!H772</f>
        <v>1279.5679166666666</v>
      </c>
      <c r="F75" s="1032">
        <f t="shared" si="5"/>
        <v>1279.56</v>
      </c>
      <c r="G75" s="1032">
        <f t="shared" si="3"/>
        <v>0</v>
      </c>
      <c r="H75" s="2362">
        <f t="shared" si="35"/>
        <v>1.2413000000000001</v>
      </c>
      <c r="I75" s="1032">
        <f t="shared" si="32"/>
        <v>1588.3276549583334</v>
      </c>
      <c r="J75" s="1031">
        <f t="shared" si="10"/>
        <v>1588.33</v>
      </c>
      <c r="K75" s="1203">
        <f t="shared" si="34"/>
        <v>0</v>
      </c>
      <c r="L75" s="2522"/>
      <c r="M75" s="3100">
        <f>+SUBTOTAL(102,$C$11:C75)</f>
        <v>19</v>
      </c>
      <c r="O75" s="2685" t="str">
        <f t="shared" si="9"/>
        <v xml:space="preserve"> </v>
      </c>
    </row>
    <row r="76" spans="1:15" hidden="1" x14ac:dyDescent="0.5">
      <c r="A76" s="975"/>
      <c r="B76" s="1033" t="s">
        <v>5510</v>
      </c>
      <c r="C76" s="1031">
        <v>0</v>
      </c>
      <c r="D76" s="248" t="s">
        <v>3049</v>
      </c>
      <c r="E76" s="1032">
        <f>BRAKEDOWN!H791</f>
        <v>2105.2399999999998</v>
      </c>
      <c r="F76" s="1032">
        <f t="shared" si="5"/>
        <v>2105.2399999999998</v>
      </c>
      <c r="G76" s="1032">
        <f t="shared" si="3"/>
        <v>0</v>
      </c>
      <c r="H76" s="2362">
        <f t="shared" si="35"/>
        <v>1.2413000000000001</v>
      </c>
      <c r="I76" s="1032">
        <f t="shared" si="32"/>
        <v>2613.2344119999998</v>
      </c>
      <c r="J76" s="1031">
        <f t="shared" si="10"/>
        <v>2613.23</v>
      </c>
      <c r="K76" s="1203">
        <f t="shared" si="34"/>
        <v>0</v>
      </c>
      <c r="L76" s="2522"/>
      <c r="M76" s="3100">
        <f>+SUBTOTAL(102,$C$11:C76)</f>
        <v>19</v>
      </c>
      <c r="O76" s="2685" t="str">
        <f t="shared" si="9"/>
        <v xml:space="preserve"> </v>
      </c>
    </row>
    <row r="77" spans="1:15" hidden="1" x14ac:dyDescent="0.5">
      <c r="A77" s="975"/>
      <c r="B77" s="1033" t="str">
        <f>+BRAKEDOWN!B800</f>
        <v>R.C.PIPE CULVERTS DIA. 1.00  M. CLASS  2</v>
      </c>
      <c r="C77" s="1031">
        <v>0</v>
      </c>
      <c r="D77" s="248" t="s">
        <v>3049</v>
      </c>
      <c r="E77" s="1032">
        <f>+BRAKEDOWN!H806</f>
        <v>3222.5070000000001</v>
      </c>
      <c r="F77" s="1032">
        <f t="shared" si="5"/>
        <v>3222.5</v>
      </c>
      <c r="G77" s="1032">
        <f t="shared" si="3"/>
        <v>0</v>
      </c>
      <c r="H77" s="2362">
        <f t="shared" si="35"/>
        <v>1.2413000000000001</v>
      </c>
      <c r="I77" s="1032">
        <f t="shared" si="32"/>
        <v>4000.0979391000001</v>
      </c>
      <c r="J77" s="1031">
        <f t="shared" si="10"/>
        <v>4000.1</v>
      </c>
      <c r="K77" s="1203">
        <f t="shared" si="34"/>
        <v>0</v>
      </c>
      <c r="L77" s="2522"/>
      <c r="M77" s="3100">
        <f>+SUBTOTAL(102,$C$11:C77)</f>
        <v>19</v>
      </c>
      <c r="N77" s="54"/>
      <c r="O77" s="2685" t="str">
        <f t="shared" si="9"/>
        <v xml:space="preserve"> </v>
      </c>
    </row>
    <row r="78" spans="1:15" hidden="1" x14ac:dyDescent="0.5">
      <c r="A78" s="975"/>
      <c r="B78" s="1033" t="s">
        <v>6821</v>
      </c>
      <c r="C78" s="1031">
        <v>0</v>
      </c>
      <c r="D78" s="248" t="s">
        <v>3049</v>
      </c>
      <c r="E78" s="1032">
        <f>+BRAKEDOWN!H820</f>
        <v>3772.21</v>
      </c>
      <c r="F78" s="1032">
        <f t="shared" si="5"/>
        <v>3772.21</v>
      </c>
      <c r="G78" s="1032">
        <f t="shared" si="3"/>
        <v>0</v>
      </c>
      <c r="H78" s="2362">
        <f t="shared" si="35"/>
        <v>1.2413000000000001</v>
      </c>
      <c r="I78" s="1032">
        <f t="shared" si="32"/>
        <v>4682.4442730000001</v>
      </c>
      <c r="J78" s="1031">
        <f t="shared" si="10"/>
        <v>4682.4399999999996</v>
      </c>
      <c r="K78" s="1203">
        <f t="shared" si="34"/>
        <v>0</v>
      </c>
      <c r="L78" s="2522"/>
      <c r="M78" s="3100">
        <f>+SUBTOTAL(102,$C$11:C78)</f>
        <v>19</v>
      </c>
      <c r="O78" s="2685" t="str">
        <f t="shared" si="9"/>
        <v xml:space="preserve"> </v>
      </c>
    </row>
    <row r="79" spans="1:15" hidden="1" x14ac:dyDescent="0.5">
      <c r="A79" s="975"/>
      <c r="B79" s="1033" t="str">
        <f>+BRAKEDOWN!B829</f>
        <v>R.C.PIPE CULVERTS DIA. 0.60  M. (CLASS  3)</v>
      </c>
      <c r="C79" s="1031"/>
      <c r="D79" s="248" t="s">
        <v>3049</v>
      </c>
      <c r="E79" s="1032">
        <v>1090</v>
      </c>
      <c r="F79" s="1032">
        <f t="shared" si="5"/>
        <v>1090</v>
      </c>
      <c r="G79" s="1032">
        <f t="shared" si="3"/>
        <v>0</v>
      </c>
      <c r="H79" s="2362">
        <f t="shared" si="35"/>
        <v>1.2413000000000001</v>
      </c>
      <c r="I79" s="1032">
        <f t="shared" si="32"/>
        <v>1353.0170000000001</v>
      </c>
      <c r="J79" s="1031">
        <f t="shared" si="10"/>
        <v>1353.02</v>
      </c>
      <c r="K79" s="1203">
        <f t="shared" si="34"/>
        <v>0</v>
      </c>
      <c r="L79" s="2522"/>
      <c r="M79" s="3100">
        <f>+SUBTOTAL(102,$C$11:C79)</f>
        <v>19</v>
      </c>
      <c r="O79" s="2685" t="str">
        <f t="shared" si="9"/>
        <v xml:space="preserve"> </v>
      </c>
    </row>
    <row r="80" spans="1:15" hidden="1" x14ac:dyDescent="0.5">
      <c r="A80" s="975"/>
      <c r="B80" s="1033" t="s">
        <v>6820</v>
      </c>
      <c r="C80" s="1031">
        <v>0</v>
      </c>
      <c r="D80" s="248" t="s">
        <v>3049</v>
      </c>
      <c r="E80" s="1032">
        <f>+BRAKEDOWN!H864</f>
        <v>1463.4844444444445</v>
      </c>
      <c r="F80" s="1032">
        <f t="shared" ref="F80" si="36">+ROUNDDOWN(E80,2)</f>
        <v>1463.48</v>
      </c>
      <c r="G80" s="1032">
        <f t="shared" ref="G80" si="37">ROUND(E80*C80,2)</f>
        <v>0</v>
      </c>
      <c r="H80" s="2362">
        <f t="shared" si="35"/>
        <v>1.2413000000000001</v>
      </c>
      <c r="I80" s="1032">
        <f t="shared" ref="I80" si="38">+H80*E80</f>
        <v>1816.6232408888891</v>
      </c>
      <c r="J80" s="1031">
        <f t="shared" ref="J80" si="39">+ROUND(H80*E80,2)</f>
        <v>1816.62</v>
      </c>
      <c r="K80" s="1203">
        <f t="shared" ref="K80" si="40">ROUND(J80*C80,2)</f>
        <v>0</v>
      </c>
      <c r="L80" s="2522"/>
      <c r="M80" s="3100">
        <f>+SUBTOTAL(102,$C$11:C80)</f>
        <v>19</v>
      </c>
      <c r="O80" s="2685" t="str">
        <f t="shared" ref="O80" si="41">IF(C80&gt;0,M80," ")</f>
        <v xml:space="preserve"> </v>
      </c>
    </row>
    <row r="81" spans="1:15" hidden="1" x14ac:dyDescent="0.5">
      <c r="A81" s="975"/>
      <c r="B81" s="1033" t="s">
        <v>5511</v>
      </c>
      <c r="C81" s="1031">
        <v>0</v>
      </c>
      <c r="D81" s="248" t="s">
        <v>3049</v>
      </c>
      <c r="E81" s="1032">
        <f>+BRAKEDOWN!H850</f>
        <v>1639.9639999999999</v>
      </c>
      <c r="F81" s="1032">
        <f t="shared" si="5"/>
        <v>1639.96</v>
      </c>
      <c r="G81" s="1032">
        <f t="shared" si="3"/>
        <v>0</v>
      </c>
      <c r="H81" s="2362">
        <f t="shared" si="35"/>
        <v>1.2413000000000001</v>
      </c>
      <c r="I81" s="1032">
        <f t="shared" si="32"/>
        <v>2035.6873132000001</v>
      </c>
      <c r="J81" s="1031">
        <f t="shared" si="10"/>
        <v>2035.69</v>
      </c>
      <c r="K81" s="1203">
        <f t="shared" si="34"/>
        <v>0</v>
      </c>
      <c r="L81" s="2522"/>
      <c r="M81" s="3100">
        <f>+SUBTOTAL(102,$C$11:C81)</f>
        <v>19</v>
      </c>
      <c r="O81" s="2685" t="str">
        <f t="shared" si="9"/>
        <v xml:space="preserve"> </v>
      </c>
    </row>
    <row r="82" spans="1:15" hidden="1" x14ac:dyDescent="0.5">
      <c r="A82" s="975"/>
      <c r="B82" s="1033" t="s">
        <v>6822</v>
      </c>
      <c r="C82" s="1031">
        <v>0</v>
      </c>
      <c r="D82" s="248" t="s">
        <v>3049</v>
      </c>
      <c r="E82" s="1032">
        <f>+BRAKEDOWN!H878</f>
        <v>3242.21</v>
      </c>
      <c r="F82" s="1032">
        <f t="shared" si="5"/>
        <v>3242.21</v>
      </c>
      <c r="G82" s="1032">
        <f t="shared" si="3"/>
        <v>0</v>
      </c>
      <c r="H82" s="2362">
        <f t="shared" si="35"/>
        <v>1.2413000000000001</v>
      </c>
      <c r="I82" s="1032">
        <f t="shared" si="32"/>
        <v>4024.5552730000004</v>
      </c>
      <c r="J82" s="1031">
        <f t="shared" si="10"/>
        <v>4024.56</v>
      </c>
      <c r="K82" s="1203">
        <f t="shared" si="34"/>
        <v>0</v>
      </c>
      <c r="L82" s="2522"/>
      <c r="M82" s="3100">
        <f>+SUBTOTAL(102,$C$11:C82)</f>
        <v>19</v>
      </c>
      <c r="O82" s="2685" t="str">
        <f t="shared" si="9"/>
        <v xml:space="preserve"> </v>
      </c>
    </row>
    <row r="83" spans="1:15" hidden="1" x14ac:dyDescent="0.5">
      <c r="A83" s="975"/>
      <c r="B83" s="4501" t="s">
        <v>661</v>
      </c>
      <c r="C83" s="1031"/>
      <c r="D83" s="248"/>
      <c r="E83" s="1032"/>
      <c r="F83" s="1032">
        <f t="shared" si="5"/>
        <v>0</v>
      </c>
      <c r="G83" s="1032"/>
      <c r="H83" s="2362"/>
      <c r="I83" s="1032"/>
      <c r="J83" s="1031"/>
      <c r="K83" s="1203"/>
      <c r="L83" s="2522"/>
      <c r="M83" s="3100"/>
      <c r="O83" s="2685"/>
    </row>
    <row r="84" spans="1:15" hidden="1" x14ac:dyDescent="0.5">
      <c r="A84" s="975"/>
      <c r="B84" s="1033" t="str">
        <f>+BRAKEDOWN!B1685</f>
        <v>R.C.MANHOLE TYPE A WITH SPECIAL STEEL GRATING COVER</v>
      </c>
      <c r="C84" s="1031">
        <v>0</v>
      </c>
      <c r="D84" s="248" t="s">
        <v>3050</v>
      </c>
      <c r="E84" s="1032">
        <f>+BRAKEDOWN!H1714</f>
        <v>9471.16</v>
      </c>
      <c r="F84" s="1032">
        <f>+ROUNDDOWN(E84,2)</f>
        <v>9471.16</v>
      </c>
      <c r="G84" s="1032">
        <f>ROUND(E84*C84,2)</f>
        <v>0</v>
      </c>
      <c r="H84" s="2362">
        <f t="shared" ref="H84:H89" si="42">+$H$147</f>
        <v>1.2413000000000001</v>
      </c>
      <c r="I84" s="1032">
        <f>+H84*E84</f>
        <v>11756.550908000001</v>
      </c>
      <c r="J84" s="1031">
        <f>+ROUND(H84*E84,2)</f>
        <v>11756.55</v>
      </c>
      <c r="K84" s="1203">
        <f>ROUND(J84*C84,2)</f>
        <v>0</v>
      </c>
      <c r="L84" s="2522"/>
      <c r="M84" s="3100">
        <f>+SUBTOTAL(102,$C$11:C103)</f>
        <v>20</v>
      </c>
      <c r="O84" s="2685" t="str">
        <f>IF(C84&gt;0,M84," ")</f>
        <v xml:space="preserve"> </v>
      </c>
    </row>
    <row r="85" spans="1:15" hidden="1" x14ac:dyDescent="0.5">
      <c r="A85" s="975"/>
      <c r="B85" s="1033" t="str">
        <f>BRAKEDOWN!B1685</f>
        <v>R.C.MANHOLE TYPE A WITH SPECIAL STEEL GRATING COVER</v>
      </c>
      <c r="C85" s="1031">
        <v>0</v>
      </c>
      <c r="D85" s="248" t="s">
        <v>3050</v>
      </c>
      <c r="E85" s="1032">
        <f>BRAKEDOWN!H1714</f>
        <v>9471.16</v>
      </c>
      <c r="F85" s="1032">
        <f t="shared" si="5"/>
        <v>9471.16</v>
      </c>
      <c r="G85" s="1032">
        <f t="shared" si="3"/>
        <v>0</v>
      </c>
      <c r="H85" s="2362">
        <f t="shared" si="42"/>
        <v>1.2413000000000001</v>
      </c>
      <c r="I85" s="1032">
        <f t="shared" ref="I85:I123" si="43">+H85*E85</f>
        <v>11756.550908000001</v>
      </c>
      <c r="J85" s="1031">
        <f t="shared" si="10"/>
        <v>11756.55</v>
      </c>
      <c r="K85" s="1203">
        <f t="shared" ref="K85:K130" si="44">ROUND(J85*C85,2)</f>
        <v>0</v>
      </c>
      <c r="L85" s="2522"/>
      <c r="M85" s="3100">
        <f>+SUBTOTAL(102,$C$11:C85)</f>
        <v>19</v>
      </c>
      <c r="O85" s="2685" t="str">
        <f t="shared" si="9"/>
        <v xml:space="preserve"> </v>
      </c>
    </row>
    <row r="86" spans="1:15" hidden="1" x14ac:dyDescent="0.5">
      <c r="A86" s="975"/>
      <c r="B86" s="1033" t="s">
        <v>6892</v>
      </c>
      <c r="C86" s="1031">
        <v>0</v>
      </c>
      <c r="D86" s="248" t="s">
        <v>3050</v>
      </c>
      <c r="E86" s="1032">
        <f>+BRAKEDOWN!H1279</f>
        <v>22187.18</v>
      </c>
      <c r="F86" s="1032">
        <f t="shared" si="5"/>
        <v>22187.18</v>
      </c>
      <c r="G86" s="1032">
        <f t="shared" si="3"/>
        <v>0</v>
      </c>
      <c r="H86" s="2362">
        <f t="shared" si="42"/>
        <v>1.2413000000000001</v>
      </c>
      <c r="I86" s="1032">
        <f t="shared" si="43"/>
        <v>27540.946534000002</v>
      </c>
      <c r="J86" s="1031">
        <f t="shared" si="10"/>
        <v>27540.95</v>
      </c>
      <c r="K86" s="1203">
        <f t="shared" si="44"/>
        <v>0</v>
      </c>
      <c r="L86" s="2522"/>
      <c r="M86" s="3100">
        <f>+SUBTOTAL(102,$C$11:C86)</f>
        <v>19</v>
      </c>
      <c r="O86" s="2685" t="str">
        <f t="shared" si="9"/>
        <v xml:space="preserve"> </v>
      </c>
    </row>
    <row r="87" spans="1:15" hidden="1" x14ac:dyDescent="0.5">
      <c r="A87" s="975"/>
      <c r="B87" s="1033" t="str">
        <f>+BRAKEDOWN!B1281</f>
        <v>R.C.MANHOLE  TYPE  C  FOR  R.C.P.  DIA.  1.20 M. WITH  SPECIAL STEEL  COVER</v>
      </c>
      <c r="C87" s="1031">
        <v>0</v>
      </c>
      <c r="D87" s="248" t="s">
        <v>3050</v>
      </c>
      <c r="E87" s="1032">
        <f>+BRAKEDOWN!H1309</f>
        <v>28761.390000000003</v>
      </c>
      <c r="F87" s="1032">
        <f t="shared" si="5"/>
        <v>28761.39</v>
      </c>
      <c r="G87" s="1032">
        <f t="shared" ref="G87:G97" si="45">ROUND(E87*C87,2)</f>
        <v>0</v>
      </c>
      <c r="H87" s="2362">
        <f t="shared" si="42"/>
        <v>1.2413000000000001</v>
      </c>
      <c r="I87" s="1032">
        <f t="shared" si="43"/>
        <v>35701.513407000006</v>
      </c>
      <c r="J87" s="1031">
        <f t="shared" si="10"/>
        <v>35701.51</v>
      </c>
      <c r="K87" s="1203">
        <f t="shared" si="44"/>
        <v>0</v>
      </c>
      <c r="L87" s="2522"/>
      <c r="M87" s="3100">
        <f>+SUBTOTAL(102,$C$11:C87)</f>
        <v>19</v>
      </c>
      <c r="O87" s="2685" t="str">
        <f t="shared" si="9"/>
        <v xml:space="preserve"> </v>
      </c>
    </row>
    <row r="88" spans="1:15" hidden="1" x14ac:dyDescent="0.5">
      <c r="A88" s="975"/>
      <c r="B88" s="1033" t="s">
        <v>5512</v>
      </c>
      <c r="C88" s="1031">
        <v>0</v>
      </c>
      <c r="D88" s="248" t="s">
        <v>3050</v>
      </c>
      <c r="E88" s="1032">
        <f>+BRAKEDOWN!H1161</f>
        <v>25524.000000000007</v>
      </c>
      <c r="F88" s="1032">
        <f>+ROUNDDOWN(E88,2)</f>
        <v>25524</v>
      </c>
      <c r="G88" s="1032">
        <f>ROUND(E88*C88,2)</f>
        <v>0</v>
      </c>
      <c r="H88" s="2362">
        <f t="shared" si="42"/>
        <v>1.2413000000000001</v>
      </c>
      <c r="I88" s="1032">
        <f>+H88*E88</f>
        <v>31682.941200000012</v>
      </c>
      <c r="J88" s="1031">
        <f>+ROUND(H88*E88,2)</f>
        <v>31682.94</v>
      </c>
      <c r="K88" s="1203">
        <f>ROUND(J88*C88,2)</f>
        <v>0</v>
      </c>
      <c r="L88" s="2522"/>
      <c r="M88" s="3100">
        <f>+SUBTOTAL(102,$C$11:C97)</f>
        <v>20</v>
      </c>
      <c r="O88" s="2685" t="str">
        <f>IF(C88&gt;0,M88," ")</f>
        <v xml:space="preserve"> </v>
      </c>
    </row>
    <row r="89" spans="1:15" hidden="1" x14ac:dyDescent="0.5">
      <c r="A89" s="975"/>
      <c r="B89" s="1033" t="str">
        <f>+BRAKEDOWN!B1310</f>
        <v>R.C.MANHOLE  TYPE  D  WITH  STEEL  GRATING COVER FOR R.C.P. DIA. 0.60 M.</v>
      </c>
      <c r="C89" s="1031"/>
      <c r="D89" s="248" t="s">
        <v>366</v>
      </c>
      <c r="E89" s="1032">
        <v>6980</v>
      </c>
      <c r="F89" s="1032">
        <f>+ROUNDDOWN(E89,2)</f>
        <v>6980</v>
      </c>
      <c r="G89" s="1032">
        <f>ROUND(E89*C89,2)</f>
        <v>0</v>
      </c>
      <c r="H89" s="2362">
        <f t="shared" si="42"/>
        <v>1.2413000000000001</v>
      </c>
      <c r="I89" s="1032">
        <f>+H89*E89</f>
        <v>8664.2740000000013</v>
      </c>
      <c r="J89" s="1031">
        <f>+ROUND(H89*E89,2)</f>
        <v>8664.27</v>
      </c>
      <c r="K89" s="1203">
        <f>ROUND(J89*C89,2)</f>
        <v>0</v>
      </c>
      <c r="L89" s="2522"/>
      <c r="M89" s="3100">
        <f>+SUBTOTAL(102,$C$11:C97)</f>
        <v>20</v>
      </c>
      <c r="O89" s="2685" t="str">
        <f>IF(C89&gt;0,M89," ")</f>
        <v xml:space="preserve"> </v>
      </c>
    </row>
    <row r="90" spans="1:15" hidden="1" x14ac:dyDescent="0.5">
      <c r="A90" s="975"/>
      <c r="B90" s="1033"/>
      <c r="C90" s="1031"/>
      <c r="D90" s="248"/>
      <c r="E90" s="1032"/>
      <c r="F90" s="1032"/>
      <c r="G90" s="1032"/>
      <c r="H90" s="2362"/>
      <c r="I90" s="1032"/>
      <c r="J90" s="1031"/>
      <c r="K90" s="1203"/>
      <c r="L90" s="2522"/>
      <c r="M90" s="3100"/>
      <c r="O90" s="2685"/>
    </row>
    <row r="91" spans="1:15" hidden="1" x14ac:dyDescent="0.5">
      <c r="A91" s="4475"/>
      <c r="B91" s="4476"/>
      <c r="C91" s="4420"/>
      <c r="D91" s="4421"/>
      <c r="E91" s="4422"/>
      <c r="F91" s="4422"/>
      <c r="G91" s="4422"/>
      <c r="H91" s="4423"/>
      <c r="I91" s="4422"/>
      <c r="J91" s="4420"/>
      <c r="K91" s="4424"/>
      <c r="L91" s="4477"/>
      <c r="M91" s="4479"/>
      <c r="O91" s="4478"/>
    </row>
    <row r="92" spans="1:15" hidden="1" x14ac:dyDescent="0.5">
      <c r="A92" s="975"/>
      <c r="B92" s="1033" t="s">
        <v>662</v>
      </c>
      <c r="C92" s="1031">
        <v>0</v>
      </c>
      <c r="D92" s="248" t="s">
        <v>3047</v>
      </c>
      <c r="E92" s="1032">
        <f>+BRAKEDOWN!H1473</f>
        <v>512.41</v>
      </c>
      <c r="F92" s="1032">
        <f t="shared" si="5"/>
        <v>512.41</v>
      </c>
      <c r="G92" s="1032">
        <f t="shared" si="45"/>
        <v>0</v>
      </c>
      <c r="H92" s="2362">
        <f>+$H$147</f>
        <v>1.2413000000000001</v>
      </c>
      <c r="I92" s="1032">
        <f t="shared" si="43"/>
        <v>636.05453299999999</v>
      </c>
      <c r="J92" s="1031">
        <f t="shared" si="10"/>
        <v>636.04999999999995</v>
      </c>
      <c r="K92" s="1203">
        <f t="shared" si="44"/>
        <v>0</v>
      </c>
      <c r="L92" s="2522"/>
      <c r="M92" s="3100">
        <f>+SUBTOTAL(102,$C$11:C92)</f>
        <v>19</v>
      </c>
      <c r="O92" s="2685" t="str">
        <f t="shared" si="9"/>
        <v xml:space="preserve"> </v>
      </c>
    </row>
    <row r="93" spans="1:15" s="1030" customFormat="1" hidden="1" x14ac:dyDescent="0.5">
      <c r="A93" s="2832"/>
      <c r="B93" s="2806" t="str">
        <f>+BRAKEDOWN!B1353</f>
        <v>R.C. MANHOLE TYPE I FOR SINGLE BOX CULVERT SIZE [1.50 x 1.50] WITH  R.C.  COVER</v>
      </c>
      <c r="C93" s="1035">
        <v>0</v>
      </c>
      <c r="D93" s="1036" t="s">
        <v>3050</v>
      </c>
      <c r="E93" s="1832">
        <f>+BRAKEDOWN!H1406</f>
        <v>48066.549999999996</v>
      </c>
      <c r="F93" s="1832"/>
      <c r="G93" s="1832">
        <f t="shared" si="45"/>
        <v>0</v>
      </c>
      <c r="H93" s="2690">
        <f>+$H$147</f>
        <v>1.2413000000000001</v>
      </c>
      <c r="I93" s="1832"/>
      <c r="J93" s="4505">
        <f t="shared" ref="J93:J97" si="46">+ROUND(H93*E93,2)</f>
        <v>59665.01</v>
      </c>
      <c r="K93" s="2484">
        <f t="shared" si="44"/>
        <v>0</v>
      </c>
      <c r="L93" s="2691"/>
      <c r="M93" s="3100">
        <f>+SUBTOTAL(102,$C$11:C93)</f>
        <v>19</v>
      </c>
      <c r="O93" s="4506"/>
    </row>
    <row r="94" spans="1:15" hidden="1" x14ac:dyDescent="0.5">
      <c r="A94" s="2845"/>
      <c r="B94" s="1964" t="str">
        <f>+BRAKEDOWN!B1407</f>
        <v>MODIFICATION OF   EXISTING  BARRIER CURB AND GUTTER</v>
      </c>
      <c r="C94" s="1031">
        <v>0</v>
      </c>
      <c r="D94" s="248" t="s">
        <v>3049</v>
      </c>
      <c r="E94" s="2954">
        <v>0</v>
      </c>
      <c r="F94" s="2954"/>
      <c r="G94" s="1832">
        <f t="shared" si="45"/>
        <v>0</v>
      </c>
      <c r="H94" s="2690">
        <f>+$H$147</f>
        <v>1.2413000000000001</v>
      </c>
      <c r="I94" s="2954"/>
      <c r="J94" s="4505">
        <f t="shared" si="46"/>
        <v>0</v>
      </c>
      <c r="K94" s="2484">
        <f t="shared" si="44"/>
        <v>0</v>
      </c>
      <c r="L94" s="2522"/>
      <c r="M94" s="3100">
        <f>+SUBTOTAL(102,$C$11:C94)</f>
        <v>19</v>
      </c>
      <c r="O94" s="2685"/>
    </row>
    <row r="95" spans="1:15" hidden="1" x14ac:dyDescent="0.5">
      <c r="A95" s="2845"/>
      <c r="B95" s="1033" t="str">
        <f>+BRAKEDOWN!B1416</f>
        <v>MEDIAN DROP INLETS   TYPE A : FOR RAISED MEDIAN</v>
      </c>
      <c r="C95" s="1031">
        <v>0</v>
      </c>
      <c r="D95" s="248" t="s">
        <v>3050</v>
      </c>
      <c r="E95" s="1032">
        <f>+BRAKEDOWN!H1439</f>
        <v>6649.0700000000006</v>
      </c>
      <c r="F95" s="1032">
        <f>+ROUNDDOWN(E95,2)</f>
        <v>6649.07</v>
      </c>
      <c r="G95" s="1032">
        <f>ROUND(E95*C95,2)</f>
        <v>0</v>
      </c>
      <c r="H95" s="2362">
        <f>+$H$147</f>
        <v>1.2413000000000001</v>
      </c>
      <c r="I95" s="1032">
        <f>+H95*E95</f>
        <v>8253.4905910000016</v>
      </c>
      <c r="J95" s="1031">
        <f>+ROUND(H95*E95,2)</f>
        <v>8253.49</v>
      </c>
      <c r="K95" s="1203">
        <f>ROUND(J95*C95,2)</f>
        <v>0</v>
      </c>
      <c r="L95" s="2522"/>
      <c r="M95" s="3100"/>
      <c r="O95" s="2685"/>
    </row>
    <row r="96" spans="1:15" hidden="1" x14ac:dyDescent="0.5">
      <c r="A96" s="2845"/>
      <c r="B96" s="1964" t="str">
        <f>+BRAKEDOWN!B1440</f>
        <v>R.C. RECTANGULAR  PIPE  FROM  CURB  INLET</v>
      </c>
      <c r="C96" s="2953">
        <v>0</v>
      </c>
      <c r="D96" s="248" t="s">
        <v>3049</v>
      </c>
      <c r="E96" s="2954">
        <f>+BRAKEDOWN!H1446</f>
        <v>1527.3799999999999</v>
      </c>
      <c r="F96" s="2954"/>
      <c r="G96" s="1832">
        <f t="shared" si="45"/>
        <v>0</v>
      </c>
      <c r="H96" s="2690">
        <f>+$H$147</f>
        <v>1.2413000000000001</v>
      </c>
      <c r="I96" s="2954"/>
      <c r="J96" s="4505">
        <f t="shared" si="46"/>
        <v>1895.94</v>
      </c>
      <c r="K96" s="2484">
        <f t="shared" si="44"/>
        <v>0</v>
      </c>
      <c r="L96" s="2522" t="s">
        <v>6854</v>
      </c>
      <c r="M96" s="3100"/>
      <c r="O96" s="2685"/>
    </row>
    <row r="97" spans="1:17" x14ac:dyDescent="0.5">
      <c r="A97" s="2845">
        <v>20</v>
      </c>
      <c r="B97" s="1964" t="s">
        <v>7359</v>
      </c>
      <c r="C97" s="1031">
        <v>6</v>
      </c>
      <c r="D97" s="248" t="s">
        <v>366</v>
      </c>
      <c r="E97" s="2954">
        <v>22915.4</v>
      </c>
      <c r="F97" s="2954"/>
      <c r="G97" s="2954">
        <f t="shared" si="45"/>
        <v>137492.4</v>
      </c>
      <c r="H97" s="2362">
        <f>+H154</f>
        <v>1.2182999999999999</v>
      </c>
      <c r="I97" s="2954"/>
      <c r="J97" s="2953">
        <f t="shared" si="46"/>
        <v>27917.83</v>
      </c>
      <c r="K97" s="1814">
        <f t="shared" si="44"/>
        <v>167506.98000000001</v>
      </c>
      <c r="L97" s="2522"/>
      <c r="M97" s="3100">
        <f>+SUBTOTAL(102,$C$11:C97)</f>
        <v>20</v>
      </c>
      <c r="O97" s="2685"/>
    </row>
    <row r="98" spans="1:17" hidden="1" x14ac:dyDescent="0.5">
      <c r="A98" s="975"/>
      <c r="B98" s="1033" t="str">
        <f>+BRAKEDOWN!B1492</f>
        <v>HEADWALL FOR R.C. PIPE CULVERT (END WALL) PLAIN  CONCRETE</v>
      </c>
      <c r="C98" s="1031">
        <v>0</v>
      </c>
      <c r="D98" s="248" t="s">
        <v>3048</v>
      </c>
      <c r="E98" s="1032">
        <f>+BRAKEDOWN!H1498</f>
        <v>2242.31</v>
      </c>
      <c r="F98" s="1032">
        <f t="shared" si="5"/>
        <v>2242.31</v>
      </c>
      <c r="G98" s="1032">
        <f t="shared" si="3"/>
        <v>0</v>
      </c>
      <c r="H98" s="2362">
        <f t="shared" ref="H98:H123" si="47">+$H$147</f>
        <v>1.2413000000000001</v>
      </c>
      <c r="I98" s="1032">
        <f t="shared" si="43"/>
        <v>2783.3794029999999</v>
      </c>
      <c r="J98" s="1031">
        <f t="shared" si="10"/>
        <v>2783.38</v>
      </c>
      <c r="K98" s="1203">
        <f t="shared" si="44"/>
        <v>0</v>
      </c>
      <c r="L98" s="2522"/>
      <c r="M98" s="3100">
        <f>+SUBTOTAL(102,$C$11:C98)</f>
        <v>20</v>
      </c>
      <c r="N98" s="54"/>
      <c r="O98" s="2685" t="str">
        <f t="shared" si="9"/>
        <v xml:space="preserve"> </v>
      </c>
    </row>
    <row r="99" spans="1:17" hidden="1" x14ac:dyDescent="0.5">
      <c r="A99" s="975"/>
      <c r="B99" s="1033" t="str">
        <f>+BRAKEDOWN!B1501</f>
        <v>HEADWALL FOR R.C. PIPE CULVERT (END WALL) REINFORCED CONCRETE</v>
      </c>
      <c r="C99" s="1031">
        <v>0</v>
      </c>
      <c r="D99" s="248" t="s">
        <v>3048</v>
      </c>
      <c r="E99" s="1032">
        <f>BRAKEDOWN!H1511</f>
        <v>2671.37</v>
      </c>
      <c r="F99" s="1032">
        <f t="shared" si="5"/>
        <v>2671.37</v>
      </c>
      <c r="G99" s="1032">
        <f t="shared" si="3"/>
        <v>0</v>
      </c>
      <c r="H99" s="2362">
        <f t="shared" si="47"/>
        <v>1.2413000000000001</v>
      </c>
      <c r="I99" s="1032">
        <f t="shared" si="43"/>
        <v>3315.9715810000002</v>
      </c>
      <c r="J99" s="1031">
        <f t="shared" si="10"/>
        <v>3315.97</v>
      </c>
      <c r="K99" s="1203">
        <f t="shared" si="44"/>
        <v>0</v>
      </c>
      <c r="L99" s="2522"/>
      <c r="M99" s="3100">
        <f>+SUBTOTAL(102,$C$11:C99)</f>
        <v>20</v>
      </c>
      <c r="N99" s="54"/>
      <c r="O99" s="2685" t="str">
        <f t="shared" si="9"/>
        <v xml:space="preserve"> </v>
      </c>
    </row>
    <row r="100" spans="1:17" hidden="1" x14ac:dyDescent="0.5">
      <c r="A100" s="975"/>
      <c r="B100" s="1033" t="str">
        <f>+BRAKEDOWN!B1800</f>
        <v>PRECAST SINGLE SLOPE BARRIER TYPE II</v>
      </c>
      <c r="C100" s="1031">
        <v>0</v>
      </c>
      <c r="D100" s="248" t="s">
        <v>3049</v>
      </c>
      <c r="E100" s="1032">
        <f>+BRAKEDOWN!H1814</f>
        <v>5777.48</v>
      </c>
      <c r="F100" s="1032">
        <f t="shared" si="5"/>
        <v>5777.48</v>
      </c>
      <c r="G100" s="1032">
        <f t="shared" si="3"/>
        <v>0</v>
      </c>
      <c r="H100" s="2362">
        <f t="shared" si="47"/>
        <v>1.2413000000000001</v>
      </c>
      <c r="I100" s="1032">
        <f t="shared" si="43"/>
        <v>7171.585924</v>
      </c>
      <c r="J100" s="1031">
        <f t="shared" si="10"/>
        <v>7171.59</v>
      </c>
      <c r="K100" s="1203">
        <f t="shared" si="44"/>
        <v>0</v>
      </c>
      <c r="L100" s="2522"/>
      <c r="M100" s="3100">
        <f>+SUBTOTAL(102,$C$11:C100)</f>
        <v>20</v>
      </c>
      <c r="O100" s="2685" t="str">
        <f t="shared" si="9"/>
        <v xml:space="preserve"> </v>
      </c>
    </row>
    <row r="101" spans="1:17" hidden="1" x14ac:dyDescent="0.5">
      <c r="A101" s="975"/>
      <c r="B101" s="1033" t="str">
        <f>+BRAKEDOWN!B1816</f>
        <v>PRECAST SINGLE SLOPE BARRIER TYPE II-A</v>
      </c>
      <c r="C101" s="1031">
        <v>0</v>
      </c>
      <c r="D101" s="248" t="s">
        <v>3049</v>
      </c>
      <c r="E101" s="1032">
        <f>+BRAKEDOWN!H1830</f>
        <v>7992.18</v>
      </c>
      <c r="F101" s="1032">
        <f t="shared" si="5"/>
        <v>7992.18</v>
      </c>
      <c r="G101" s="1032">
        <f t="shared" si="3"/>
        <v>0</v>
      </c>
      <c r="H101" s="2362">
        <f t="shared" si="47"/>
        <v>1.2413000000000001</v>
      </c>
      <c r="I101" s="1032">
        <f t="shared" si="43"/>
        <v>9920.6930340000017</v>
      </c>
      <c r="J101" s="1031">
        <f t="shared" si="10"/>
        <v>9920.69</v>
      </c>
      <c r="K101" s="1203">
        <f t="shared" si="44"/>
        <v>0</v>
      </c>
      <c r="L101" s="2522"/>
      <c r="M101" s="3100">
        <f>+SUBTOTAL(102,$C$11:C101)</f>
        <v>20</v>
      </c>
      <c r="O101" s="2685" t="str">
        <f t="shared" si="9"/>
        <v xml:space="preserve"> </v>
      </c>
    </row>
    <row r="102" spans="1:17" hidden="1" x14ac:dyDescent="0.5">
      <c r="A102" s="975"/>
      <c r="B102" s="1033" t="str">
        <f>+BRAKEDOWN!B1909</f>
        <v>CONCRETE BARRIER TYPE II</v>
      </c>
      <c r="C102" s="1031">
        <v>0</v>
      </c>
      <c r="D102" s="248" t="s">
        <v>3049</v>
      </c>
      <c r="E102" s="1032">
        <f>+BRAKEDOWN!H1923</f>
        <v>2555.92</v>
      </c>
      <c r="F102" s="1032">
        <f t="shared" si="5"/>
        <v>2555.92</v>
      </c>
      <c r="G102" s="1032">
        <f t="shared" si="3"/>
        <v>0</v>
      </c>
      <c r="H102" s="2362">
        <f t="shared" si="47"/>
        <v>1.2413000000000001</v>
      </c>
      <c r="I102" s="1032">
        <f t="shared" si="43"/>
        <v>3172.6634960000001</v>
      </c>
      <c r="J102" s="1031">
        <f t="shared" si="10"/>
        <v>3172.66</v>
      </c>
      <c r="K102" s="1203">
        <f t="shared" si="44"/>
        <v>0</v>
      </c>
      <c r="L102" s="2522"/>
      <c r="M102" s="3100">
        <f>+SUBTOTAL(102,$C$11:C102)</f>
        <v>20</v>
      </c>
      <c r="O102" s="2685" t="str">
        <f t="shared" si="9"/>
        <v xml:space="preserve"> </v>
      </c>
    </row>
    <row r="103" spans="1:17" hidden="1" x14ac:dyDescent="0.5">
      <c r="A103" s="975"/>
      <c r="B103" s="1033" t="str">
        <f>+BRAKEDOWN!B1832</f>
        <v>APPROACH &amp; END CONCRETE BARRIER TYPE C</v>
      </c>
      <c r="C103" s="1031">
        <v>0</v>
      </c>
      <c r="D103" s="248" t="s">
        <v>3050</v>
      </c>
      <c r="E103" s="1032" t="e">
        <f>+BRAKEDOWN!H1842</f>
        <v>#REF!</v>
      </c>
      <c r="F103" s="1032" t="e">
        <f t="shared" si="5"/>
        <v>#REF!</v>
      </c>
      <c r="G103" s="1032" t="e">
        <f t="shared" si="3"/>
        <v>#REF!</v>
      </c>
      <c r="H103" s="2362">
        <f t="shared" si="47"/>
        <v>1.2413000000000001</v>
      </c>
      <c r="I103" s="1032" t="e">
        <f t="shared" si="43"/>
        <v>#REF!</v>
      </c>
      <c r="J103" s="1031" t="e">
        <f t="shared" si="10"/>
        <v>#REF!</v>
      </c>
      <c r="K103" s="1203" t="e">
        <f t="shared" si="44"/>
        <v>#REF!</v>
      </c>
      <c r="L103" s="2522"/>
      <c r="M103" s="3100">
        <f>+SUBTOTAL(102,$C$11:C103)</f>
        <v>20</v>
      </c>
      <c r="O103" s="2685" t="str">
        <f t="shared" si="9"/>
        <v xml:space="preserve"> </v>
      </c>
    </row>
    <row r="104" spans="1:17" hidden="1" x14ac:dyDescent="0.5">
      <c r="A104" s="975"/>
      <c r="B104" s="1033" t="str">
        <f>+BRAKEDOWN!B1584</f>
        <v>R.C. U-DITCH TYPE D</v>
      </c>
      <c r="C104" s="1031">
        <v>0</v>
      </c>
      <c r="D104" s="248" t="s">
        <v>3049</v>
      </c>
      <c r="E104" s="1032">
        <f>+BRAKEDOWN!H1605</f>
        <v>2951.7429999999999</v>
      </c>
      <c r="F104" s="1032">
        <f t="shared" si="5"/>
        <v>2951.74</v>
      </c>
      <c r="G104" s="1032">
        <f t="shared" si="3"/>
        <v>0</v>
      </c>
      <c r="H104" s="2362">
        <f t="shared" si="47"/>
        <v>1.2413000000000001</v>
      </c>
      <c r="I104" s="1032">
        <f t="shared" si="43"/>
        <v>3663.9985859000003</v>
      </c>
      <c r="J104" s="1031">
        <f t="shared" si="10"/>
        <v>3664</v>
      </c>
      <c r="K104" s="1203">
        <f t="shared" si="44"/>
        <v>0</v>
      </c>
      <c r="L104" s="2522"/>
      <c r="M104" s="3100">
        <f>+SUBTOTAL(102,$C$11:C104)</f>
        <v>20</v>
      </c>
      <c r="O104" s="2685" t="str">
        <f t="shared" si="9"/>
        <v xml:space="preserve"> </v>
      </c>
    </row>
    <row r="105" spans="1:17" hidden="1" x14ac:dyDescent="0.5">
      <c r="A105" s="975"/>
      <c r="B105" s="1033" t="str">
        <f>+BRAKEDOWN!B1606</f>
        <v>SIDE DITCH LINING TYPE II</v>
      </c>
      <c r="C105" s="1031">
        <v>0</v>
      </c>
      <c r="D105" s="248" t="s">
        <v>3047</v>
      </c>
      <c r="E105" s="1032">
        <f>BRAKEDOWN!H1634</f>
        <v>273.91000000000003</v>
      </c>
      <c r="F105" s="1032">
        <f t="shared" si="5"/>
        <v>273.91000000000003</v>
      </c>
      <c r="G105" s="1032">
        <f t="shared" si="3"/>
        <v>0</v>
      </c>
      <c r="H105" s="2362">
        <f t="shared" si="47"/>
        <v>1.2413000000000001</v>
      </c>
      <c r="I105" s="1032">
        <f t="shared" si="43"/>
        <v>340.00448300000005</v>
      </c>
      <c r="J105" s="1031">
        <f t="shared" si="10"/>
        <v>340</v>
      </c>
      <c r="K105" s="1203">
        <f t="shared" si="44"/>
        <v>0</v>
      </c>
      <c r="L105" s="2522"/>
      <c r="M105" s="3100">
        <f>+SUBTOTAL(102,$C$11:C105)</f>
        <v>20</v>
      </c>
      <c r="O105" s="2685" t="str">
        <f t="shared" si="9"/>
        <v xml:space="preserve"> </v>
      </c>
    </row>
    <row r="106" spans="1:17" hidden="1" x14ac:dyDescent="0.5">
      <c r="A106" s="975"/>
      <c r="B106" s="1033" t="str">
        <f>+BRAKEDOWN!B1715</f>
        <v>R.C. GUTTER</v>
      </c>
      <c r="C106" s="1031">
        <v>0</v>
      </c>
      <c r="D106" s="248" t="s">
        <v>3049</v>
      </c>
      <c r="E106" s="1032">
        <f>+BRAKEDOWN!H1723</f>
        <v>681.93</v>
      </c>
      <c r="F106" s="1032">
        <f t="shared" si="5"/>
        <v>681.93</v>
      </c>
      <c r="G106" s="1032">
        <f t="shared" si="3"/>
        <v>0</v>
      </c>
      <c r="H106" s="2362">
        <f t="shared" si="47"/>
        <v>1.2413000000000001</v>
      </c>
      <c r="I106" s="1032">
        <f t="shared" si="43"/>
        <v>846.47970899999996</v>
      </c>
      <c r="J106" s="1031">
        <f t="shared" si="10"/>
        <v>846.48</v>
      </c>
      <c r="K106" s="1203">
        <f t="shared" si="44"/>
        <v>0</v>
      </c>
      <c r="L106" s="2522"/>
      <c r="M106" s="3100">
        <f>+SUBTOTAL(102,$C$11:C106)</f>
        <v>20</v>
      </c>
      <c r="O106" s="2685" t="str">
        <f t="shared" si="9"/>
        <v xml:space="preserve"> </v>
      </c>
    </row>
    <row r="107" spans="1:17" hidden="1" x14ac:dyDescent="0.5">
      <c r="A107" s="975"/>
      <c r="B107" s="1033" t="str">
        <f>+BRAKEDOWN!B1657</f>
        <v>RETAINING WALL TYPE 1B CONCRETE WALL</v>
      </c>
      <c r="C107" s="1031">
        <v>0</v>
      </c>
      <c r="D107" s="248" t="s">
        <v>3049</v>
      </c>
      <c r="E107" s="1032">
        <f>+BRAKEDOWN!H1668</f>
        <v>1025.29</v>
      </c>
      <c r="F107" s="1032">
        <f t="shared" si="5"/>
        <v>1025.29</v>
      </c>
      <c r="G107" s="1032">
        <f t="shared" ref="G107:G130" si="48">ROUND(E107*C107,2)</f>
        <v>0</v>
      </c>
      <c r="H107" s="2362">
        <f t="shared" si="47"/>
        <v>1.2413000000000001</v>
      </c>
      <c r="I107" s="1032">
        <f t="shared" si="43"/>
        <v>1272.6924770000001</v>
      </c>
      <c r="J107" s="1031">
        <f t="shared" si="10"/>
        <v>1272.69</v>
      </c>
      <c r="K107" s="1203">
        <f t="shared" si="44"/>
        <v>0</v>
      </c>
      <c r="L107" s="2522"/>
      <c r="M107" s="3100">
        <f>+SUBTOTAL(102,$C$11:C107)</f>
        <v>20</v>
      </c>
      <c r="O107" s="2685" t="str">
        <f t="shared" si="9"/>
        <v xml:space="preserve"> </v>
      </c>
    </row>
    <row r="108" spans="1:17" hidden="1" x14ac:dyDescent="0.5">
      <c r="A108" s="975"/>
      <c r="B108" s="1033" t="str">
        <f>+BRAKEDOWN!B1670</f>
        <v>RETAINING WALL TYPE 2A</v>
      </c>
      <c r="C108" s="1031">
        <v>0</v>
      </c>
      <c r="D108" s="248" t="s">
        <v>3049</v>
      </c>
      <c r="E108" s="1032">
        <f>+BRAKEDOWN!H1682</f>
        <v>5361.53</v>
      </c>
      <c r="F108" s="1032">
        <f t="shared" si="5"/>
        <v>5361.53</v>
      </c>
      <c r="G108" s="1032">
        <f t="shared" si="48"/>
        <v>0</v>
      </c>
      <c r="H108" s="2362">
        <f t="shared" si="47"/>
        <v>1.2413000000000001</v>
      </c>
      <c r="I108" s="1032">
        <f t="shared" si="43"/>
        <v>6655.2671890000001</v>
      </c>
      <c r="J108" s="1031">
        <f t="shared" si="10"/>
        <v>6655.27</v>
      </c>
      <c r="K108" s="1203">
        <f t="shared" si="44"/>
        <v>0</v>
      </c>
      <c r="L108" s="2522"/>
      <c r="M108" s="3100">
        <f>+SUBTOTAL(102,$C$11:C108)</f>
        <v>20</v>
      </c>
      <c r="O108" s="2685" t="str">
        <f t="shared" si="9"/>
        <v xml:space="preserve"> </v>
      </c>
      <c r="Q108" s="248"/>
    </row>
    <row r="109" spans="1:17" hidden="1" x14ac:dyDescent="0.5">
      <c r="A109" s="975"/>
      <c r="B109" s="1033" t="str">
        <f>+BRAKEDOWN!B1725</f>
        <v>BARRIER CURB AND GUTTER</v>
      </c>
      <c r="C109" s="1031"/>
      <c r="D109" s="248" t="s">
        <v>3049</v>
      </c>
      <c r="E109" s="1032">
        <v>741</v>
      </c>
      <c r="F109" s="1032">
        <f t="shared" si="5"/>
        <v>741</v>
      </c>
      <c r="G109" s="1032">
        <f t="shared" si="48"/>
        <v>0</v>
      </c>
      <c r="H109" s="2362">
        <f t="shared" si="47"/>
        <v>1.2413000000000001</v>
      </c>
      <c r="I109" s="1032">
        <f t="shared" si="43"/>
        <v>919.80330000000004</v>
      </c>
      <c r="J109" s="1031">
        <f t="shared" si="10"/>
        <v>919.8</v>
      </c>
      <c r="K109" s="1203">
        <f t="shared" si="44"/>
        <v>0</v>
      </c>
      <c r="L109" s="2522"/>
      <c r="M109" s="3100">
        <f>+SUBTOTAL(102,$C$11:C109)</f>
        <v>20</v>
      </c>
      <c r="O109" s="2685" t="str">
        <f t="shared" si="9"/>
        <v xml:space="preserve"> </v>
      </c>
    </row>
    <row r="110" spans="1:17" hidden="1" x14ac:dyDescent="0.5">
      <c r="A110" s="975"/>
      <c r="B110" s="1033" t="s">
        <v>3132</v>
      </c>
      <c r="C110" s="1031">
        <v>0</v>
      </c>
      <c r="D110" s="248" t="s">
        <v>3049</v>
      </c>
      <c r="E110" s="1032">
        <f>+BRAKEDOWN!H1781</f>
        <v>3286</v>
      </c>
      <c r="F110" s="1032">
        <f t="shared" si="5"/>
        <v>3286</v>
      </c>
      <c r="G110" s="1032">
        <f t="shared" si="48"/>
        <v>0</v>
      </c>
      <c r="H110" s="2362">
        <f t="shared" si="47"/>
        <v>1.2413000000000001</v>
      </c>
      <c r="I110" s="1032">
        <f t="shared" si="43"/>
        <v>4078.9118000000003</v>
      </c>
      <c r="J110" s="1031">
        <f t="shared" si="10"/>
        <v>4078.91</v>
      </c>
      <c r="K110" s="1203">
        <f t="shared" si="44"/>
        <v>0</v>
      </c>
      <c r="L110" s="2522"/>
      <c r="M110" s="3100">
        <f>+SUBTOTAL(102,$C$11:C110)</f>
        <v>20</v>
      </c>
      <c r="O110" s="2685" t="str">
        <f t="shared" si="9"/>
        <v xml:space="preserve"> </v>
      </c>
    </row>
    <row r="111" spans="1:17" hidden="1" x14ac:dyDescent="0.5">
      <c r="A111" s="975"/>
      <c r="B111" s="1033" t="s">
        <v>3139</v>
      </c>
      <c r="C111" s="1031">
        <v>0</v>
      </c>
      <c r="D111" s="248" t="s">
        <v>3050</v>
      </c>
      <c r="E111" s="1032">
        <f>+BRAKEDOWN!H1792</f>
        <v>45074.09</v>
      </c>
      <c r="F111" s="1032">
        <f t="shared" si="5"/>
        <v>45074.09</v>
      </c>
      <c r="G111" s="1032">
        <f t="shared" si="48"/>
        <v>0</v>
      </c>
      <c r="H111" s="2362">
        <f t="shared" si="47"/>
        <v>1.2413000000000001</v>
      </c>
      <c r="I111" s="1032">
        <f t="shared" si="43"/>
        <v>55950.467917000002</v>
      </c>
      <c r="J111" s="1031">
        <f t="shared" si="10"/>
        <v>55950.47</v>
      </c>
      <c r="K111" s="1203">
        <f t="shared" si="44"/>
        <v>0</v>
      </c>
      <c r="L111" s="2522"/>
      <c r="M111" s="3100">
        <f>+SUBTOTAL(102,$C$11:C111)</f>
        <v>20</v>
      </c>
      <c r="O111" s="2685" t="str">
        <f t="shared" si="9"/>
        <v xml:space="preserve"> </v>
      </c>
    </row>
    <row r="112" spans="1:17" hidden="1" x14ac:dyDescent="0.5">
      <c r="A112" s="975"/>
      <c r="B112" s="1033" t="str">
        <f>+BRAKEDOWN!B1757</f>
        <v>MOUNTABLE CURB AND GUTTER</v>
      </c>
      <c r="C112" s="1031">
        <v>0</v>
      </c>
      <c r="D112" s="248" t="s">
        <v>3049</v>
      </c>
      <c r="E112" s="1032" t="e">
        <f>+BRAKEDOWN!H1763</f>
        <v>#REF!</v>
      </c>
      <c r="F112" s="1032" t="e">
        <f t="shared" si="5"/>
        <v>#REF!</v>
      </c>
      <c r="G112" s="1032" t="e">
        <f t="shared" si="48"/>
        <v>#REF!</v>
      </c>
      <c r="H112" s="2362">
        <f t="shared" si="47"/>
        <v>1.2413000000000001</v>
      </c>
      <c r="I112" s="1032" t="e">
        <f t="shared" si="43"/>
        <v>#REF!</v>
      </c>
      <c r="J112" s="1031" t="e">
        <f t="shared" si="10"/>
        <v>#REF!</v>
      </c>
      <c r="K112" s="1203" t="e">
        <f t="shared" si="44"/>
        <v>#REF!</v>
      </c>
      <c r="L112" s="2522"/>
      <c r="M112" s="3100">
        <f>+SUBTOTAL(102,$C$11:C112)</f>
        <v>20</v>
      </c>
      <c r="O112" s="2685" t="str">
        <f t="shared" si="9"/>
        <v xml:space="preserve"> </v>
      </c>
    </row>
    <row r="113" spans="1:15" hidden="1" x14ac:dyDescent="0.5">
      <c r="A113" s="975"/>
      <c r="B113" s="1033" t="s">
        <v>3131</v>
      </c>
      <c r="C113" s="1031">
        <v>0</v>
      </c>
      <c r="D113" s="248" t="s">
        <v>3049</v>
      </c>
      <c r="E113" s="1032" t="e">
        <f>+BRAKEDOWN!H1752</f>
        <v>#REF!</v>
      </c>
      <c r="F113" s="1032" t="e">
        <f t="shared" si="5"/>
        <v>#REF!</v>
      </c>
      <c r="G113" s="1032" t="e">
        <f t="shared" si="48"/>
        <v>#REF!</v>
      </c>
      <c r="H113" s="2362">
        <f t="shared" si="47"/>
        <v>1.2413000000000001</v>
      </c>
      <c r="I113" s="1032" t="e">
        <f t="shared" si="43"/>
        <v>#REF!</v>
      </c>
      <c r="J113" s="1031" t="e">
        <f t="shared" si="10"/>
        <v>#REF!</v>
      </c>
      <c r="K113" s="1203" t="e">
        <f t="shared" si="44"/>
        <v>#REF!</v>
      </c>
      <c r="L113" s="2522"/>
      <c r="M113" s="3100">
        <f>+SUBTOTAL(102,$C$11:C113)</f>
        <v>20</v>
      </c>
      <c r="O113" s="2685" t="str">
        <f t="shared" si="9"/>
        <v xml:space="preserve"> </v>
      </c>
    </row>
    <row r="114" spans="1:15" hidden="1" x14ac:dyDescent="0.5">
      <c r="A114" s="975"/>
      <c r="B114" s="1033" t="s">
        <v>668</v>
      </c>
      <c r="C114" s="1031"/>
      <c r="D114" s="248" t="s">
        <v>3047</v>
      </c>
      <c r="E114" s="1032">
        <v>301</v>
      </c>
      <c r="F114" s="1032">
        <f t="shared" si="5"/>
        <v>301</v>
      </c>
      <c r="G114" s="1032">
        <f t="shared" si="48"/>
        <v>0</v>
      </c>
      <c r="H114" s="2362">
        <f t="shared" si="47"/>
        <v>1.2413000000000001</v>
      </c>
      <c r="I114" s="1032">
        <f t="shared" si="43"/>
        <v>373.63130000000001</v>
      </c>
      <c r="J114" s="1031">
        <f t="shared" si="10"/>
        <v>373.63</v>
      </c>
      <c r="K114" s="1203">
        <f t="shared" si="44"/>
        <v>0</v>
      </c>
      <c r="L114" s="2522"/>
      <c r="M114" s="3100">
        <f>+SUBTOTAL(102,$C$11:C114)</f>
        <v>20</v>
      </c>
      <c r="O114" s="2685" t="str">
        <f t="shared" si="9"/>
        <v xml:space="preserve"> </v>
      </c>
    </row>
    <row r="115" spans="1:15" s="1030" customFormat="1" hidden="1" x14ac:dyDescent="0.5">
      <c r="A115" s="975"/>
      <c r="B115" s="1074" t="str">
        <f>+BRAKEDOWN!B1896</f>
        <v xml:space="preserve">R.C. SLAB 6 CM. THICK </v>
      </c>
      <c r="C115" s="1031">
        <v>0</v>
      </c>
      <c r="D115" s="1036" t="s">
        <v>3047</v>
      </c>
      <c r="E115" s="2178">
        <f>+BRAKEDOWN!H1906</f>
        <v>249.23</v>
      </c>
      <c r="F115" s="1032">
        <f t="shared" si="5"/>
        <v>249.23</v>
      </c>
      <c r="G115" s="1037">
        <f t="shared" si="48"/>
        <v>0</v>
      </c>
      <c r="H115" s="2362">
        <f t="shared" si="47"/>
        <v>1.2413000000000001</v>
      </c>
      <c r="I115" s="1037">
        <f t="shared" si="43"/>
        <v>309.36919899999998</v>
      </c>
      <c r="J115" s="1035">
        <f t="shared" ref="J115:J130" si="49">+ROUND(H115*E115,2)</f>
        <v>309.37</v>
      </c>
      <c r="K115" s="1136">
        <f t="shared" si="44"/>
        <v>0</v>
      </c>
      <c r="L115" s="2521"/>
      <c r="M115" s="3088">
        <f>+SUBTOTAL(102,$C$11:C115)</f>
        <v>20</v>
      </c>
      <c r="O115" s="2685" t="str">
        <f t="shared" ref="O115:O130" si="50">IF(C115&gt;0,M115," ")</f>
        <v xml:space="preserve"> </v>
      </c>
    </row>
    <row r="116" spans="1:15" s="1030" customFormat="1" hidden="1" x14ac:dyDescent="0.5">
      <c r="A116" s="975"/>
      <c r="B116" s="1074" t="s">
        <v>669</v>
      </c>
      <c r="C116" s="1031">
        <v>0</v>
      </c>
      <c r="D116" s="1036" t="s">
        <v>3049</v>
      </c>
      <c r="E116" s="2178">
        <f>+BRAKEDOWN!H1970</f>
        <v>1363.5165625</v>
      </c>
      <c r="F116" s="1032">
        <f t="shared" si="5"/>
        <v>1363.51</v>
      </c>
      <c r="G116" s="1037">
        <f t="shared" si="48"/>
        <v>0</v>
      </c>
      <c r="H116" s="2362">
        <f t="shared" si="47"/>
        <v>1.2413000000000001</v>
      </c>
      <c r="I116" s="1037">
        <f t="shared" si="43"/>
        <v>1692.53310903125</v>
      </c>
      <c r="J116" s="1035">
        <f t="shared" si="49"/>
        <v>1692.53</v>
      </c>
      <c r="K116" s="1136">
        <f t="shared" si="44"/>
        <v>0</v>
      </c>
      <c r="L116" s="2521"/>
      <c r="M116" s="3088">
        <f>+SUBTOTAL(102,$C$11:C116)</f>
        <v>20</v>
      </c>
      <c r="O116" s="2685" t="str">
        <f t="shared" si="50"/>
        <v xml:space="preserve"> </v>
      </c>
    </row>
    <row r="117" spans="1:15" hidden="1" x14ac:dyDescent="0.5">
      <c r="A117" s="975"/>
      <c r="B117" s="1033" t="str">
        <f>+BRAKEDOWN!B1928</f>
        <v>BLOCK  SODDING (NUAN NOI)</v>
      </c>
      <c r="C117" s="1031">
        <v>0</v>
      </c>
      <c r="D117" s="248" t="s">
        <v>3047</v>
      </c>
      <c r="E117" s="1221">
        <v>0</v>
      </c>
      <c r="F117" s="1032">
        <f t="shared" si="5"/>
        <v>0</v>
      </c>
      <c r="G117" s="1032">
        <f t="shared" si="48"/>
        <v>0</v>
      </c>
      <c r="H117" s="2362">
        <f t="shared" si="47"/>
        <v>1.2413000000000001</v>
      </c>
      <c r="I117" s="1032">
        <f t="shared" si="43"/>
        <v>0</v>
      </c>
      <c r="J117" s="1031">
        <f t="shared" si="49"/>
        <v>0</v>
      </c>
      <c r="K117" s="1203">
        <f t="shared" si="44"/>
        <v>0</v>
      </c>
      <c r="L117" s="2520"/>
      <c r="M117" s="3088">
        <f>+SUBTOTAL(102,$C$11:C117)</f>
        <v>20</v>
      </c>
      <c r="O117" s="2685" t="str">
        <f t="shared" si="50"/>
        <v xml:space="preserve"> </v>
      </c>
    </row>
    <row r="118" spans="1:15" hidden="1" x14ac:dyDescent="0.5">
      <c r="A118" s="975"/>
      <c r="B118" s="1033" t="str">
        <f>+BRAKEDOWN!B1941</f>
        <v>TOP  SOIL FOR SODDING</v>
      </c>
      <c r="C118" s="1031">
        <v>0</v>
      </c>
      <c r="D118" s="248" t="s">
        <v>3048</v>
      </c>
      <c r="E118" s="1221">
        <v>0</v>
      </c>
      <c r="F118" s="1032">
        <f t="shared" si="5"/>
        <v>0</v>
      </c>
      <c r="G118" s="1032">
        <f t="shared" si="48"/>
        <v>0</v>
      </c>
      <c r="H118" s="2362">
        <f t="shared" si="47"/>
        <v>1.2413000000000001</v>
      </c>
      <c r="I118" s="1032">
        <f t="shared" si="43"/>
        <v>0</v>
      </c>
      <c r="J118" s="1031">
        <f t="shared" si="49"/>
        <v>0</v>
      </c>
      <c r="K118" s="1203">
        <f t="shared" si="44"/>
        <v>0</v>
      </c>
      <c r="L118" s="2520"/>
      <c r="M118" s="3088">
        <f>+SUBTOTAL(102,$C$11:C118)</f>
        <v>20</v>
      </c>
      <c r="O118" s="2685" t="str">
        <f t="shared" si="50"/>
        <v xml:space="preserve"> </v>
      </c>
    </row>
    <row r="119" spans="1:15" s="1030" customFormat="1" ht="50.25" hidden="1" customHeight="1" x14ac:dyDescent="0.5">
      <c r="A119" s="1764"/>
      <c r="B119" s="3646" t="str">
        <f>+BRAKEDOWN!B1972</f>
        <v>ROADWAY  LIGHTINGS  9.00 M. (MOUNTING HEIGHT) TAPERED STEEL POLE   SINGLE  BRACKET WITH  HIGH PRESSURE SODIUM LAMPS 250 WATTS ,CUT-OFF</v>
      </c>
      <c r="C119" s="3647">
        <v>0</v>
      </c>
      <c r="D119" s="859" t="s">
        <v>3050</v>
      </c>
      <c r="E119" s="3648">
        <f>+BRAKEDOWN!I1997</f>
        <v>83517.284299999999</v>
      </c>
      <c r="F119" s="850">
        <f t="shared" si="5"/>
        <v>83517.279999999999</v>
      </c>
      <c r="G119" s="850">
        <f t="shared" si="48"/>
        <v>0</v>
      </c>
      <c r="H119" s="3649">
        <f t="shared" si="47"/>
        <v>1.2413000000000001</v>
      </c>
      <c r="I119" s="850">
        <f t="shared" si="43"/>
        <v>103670.00500159001</v>
      </c>
      <c r="J119" s="3647">
        <f t="shared" si="49"/>
        <v>103670.01</v>
      </c>
      <c r="K119" s="1114">
        <f t="shared" si="44"/>
        <v>0</v>
      </c>
      <c r="L119" s="2691"/>
      <c r="M119" s="3088">
        <f>+SUBTOTAL(102,$C$11:C119)</f>
        <v>20</v>
      </c>
      <c r="O119" s="2685" t="str">
        <f t="shared" si="50"/>
        <v xml:space="preserve"> </v>
      </c>
    </row>
    <row r="120" spans="1:15" s="1030" customFormat="1" ht="50.25" hidden="1" customHeight="1" x14ac:dyDescent="0.5">
      <c r="A120" s="1764"/>
      <c r="B120" s="3646" t="str">
        <f>+BRAKEDOWN!B1998</f>
        <v>ROADWAY  LIGHTINGS  9.00 M. (MOUNTING HEIGHT) TAPERED STEEL POLE   DOUBLE BRACKET WITH  HIGH PRESSURE SODIUM LAMPS 250 WATTS ,CUT-OFF</v>
      </c>
      <c r="C120" s="3647">
        <v>0</v>
      </c>
      <c r="D120" s="859" t="s">
        <v>3050</v>
      </c>
      <c r="E120" s="3648" t="e">
        <f>+BRAKEDOWN!I2023</f>
        <v>#DIV/0!</v>
      </c>
      <c r="F120" s="850" t="e">
        <f t="shared" si="5"/>
        <v>#DIV/0!</v>
      </c>
      <c r="G120" s="850" t="e">
        <f t="shared" si="48"/>
        <v>#DIV/0!</v>
      </c>
      <c r="H120" s="3649">
        <f t="shared" si="47"/>
        <v>1.2413000000000001</v>
      </c>
      <c r="I120" s="850" t="e">
        <f t="shared" si="43"/>
        <v>#DIV/0!</v>
      </c>
      <c r="J120" s="3647" t="e">
        <f t="shared" si="49"/>
        <v>#DIV/0!</v>
      </c>
      <c r="K120" s="1114" t="e">
        <f t="shared" si="44"/>
        <v>#DIV/0!</v>
      </c>
      <c r="L120" s="2691"/>
      <c r="M120" s="3088">
        <f>+SUBTOTAL(102,$C$11:C120)</f>
        <v>20</v>
      </c>
      <c r="O120" s="2685" t="str">
        <f t="shared" si="50"/>
        <v xml:space="preserve"> </v>
      </c>
    </row>
    <row r="121" spans="1:15" s="1030" customFormat="1" hidden="1" x14ac:dyDescent="0.5">
      <c r="A121" s="1034"/>
      <c r="B121" s="2689" t="str">
        <f>+BRAKEDOWN!B2056</f>
        <v>RELOCATION  OF EXISTING ROADWAY LIGHTINGS (SINGLE  BRACKET)</v>
      </c>
      <c r="C121" s="1031">
        <v>0</v>
      </c>
      <c r="D121" s="1036" t="s">
        <v>3050</v>
      </c>
      <c r="E121" s="2178">
        <v>0</v>
      </c>
      <c r="F121" s="1032">
        <f t="shared" ref="F121:F130" si="51">+ROUNDDOWN(E121,2)</f>
        <v>0</v>
      </c>
      <c r="G121" s="1037">
        <f t="shared" si="48"/>
        <v>0</v>
      </c>
      <c r="H121" s="2362">
        <f t="shared" si="47"/>
        <v>1.2413000000000001</v>
      </c>
      <c r="I121" s="1037">
        <f t="shared" si="43"/>
        <v>0</v>
      </c>
      <c r="J121" s="1035">
        <f t="shared" si="49"/>
        <v>0</v>
      </c>
      <c r="K121" s="1136">
        <f t="shared" si="44"/>
        <v>0</v>
      </c>
      <c r="L121" s="2691"/>
      <c r="M121" s="3088">
        <f>+SUBTOTAL(102,$C$11:C121)</f>
        <v>20</v>
      </c>
      <c r="O121" s="2685" t="str">
        <f t="shared" si="50"/>
        <v xml:space="preserve"> </v>
      </c>
    </row>
    <row r="122" spans="1:15" ht="37.5" hidden="1" x14ac:dyDescent="0.5">
      <c r="A122" s="1034"/>
      <c r="B122" s="2689" t="s">
        <v>671</v>
      </c>
      <c r="C122" s="1031">
        <v>0</v>
      </c>
      <c r="D122" s="1036" t="s">
        <v>3050</v>
      </c>
      <c r="E122" s="2178">
        <f>'ไฟฟ้าHigh Mast'!E79</f>
        <v>371387.66666666669</v>
      </c>
      <c r="F122" s="1032">
        <f t="shared" si="51"/>
        <v>371387.66</v>
      </c>
      <c r="G122" s="1037">
        <f t="shared" si="48"/>
        <v>0</v>
      </c>
      <c r="H122" s="2362">
        <f t="shared" si="47"/>
        <v>1.2413000000000001</v>
      </c>
      <c r="I122" s="1037">
        <f t="shared" si="43"/>
        <v>461003.51063333341</v>
      </c>
      <c r="J122" s="1035">
        <f t="shared" si="49"/>
        <v>461003.51</v>
      </c>
      <c r="K122" s="1136">
        <f t="shared" si="44"/>
        <v>0</v>
      </c>
      <c r="L122" s="2522"/>
      <c r="M122" s="3088">
        <f>+SUBTOTAL(102,$C$11:C122)</f>
        <v>20</v>
      </c>
      <c r="O122" s="2685" t="str">
        <f t="shared" si="50"/>
        <v xml:space="preserve"> </v>
      </c>
    </row>
    <row r="123" spans="1:15" s="2215" customFormat="1" hidden="1" x14ac:dyDescent="0.5">
      <c r="A123" s="3095"/>
      <c r="B123" s="3106" t="str">
        <f>+'43 TRAFFIC SIGNALS AT STA.43+66'!B10</f>
        <v>TRAFFIC SIGNALS AT STA.43+660 VEHICLE ACTUATED SIGNAL 3 PHASE</v>
      </c>
      <c r="C123" s="3096">
        <v>0</v>
      </c>
      <c r="D123" s="3097" t="s">
        <v>3050</v>
      </c>
      <c r="E123" s="3157">
        <v>0</v>
      </c>
      <c r="F123" s="3098">
        <f t="shared" si="51"/>
        <v>0</v>
      </c>
      <c r="G123" s="3146">
        <f t="shared" si="48"/>
        <v>0</v>
      </c>
      <c r="H123" s="3147">
        <f t="shared" si="47"/>
        <v>1.2413000000000001</v>
      </c>
      <c r="I123" s="3146">
        <f t="shared" si="43"/>
        <v>0</v>
      </c>
      <c r="J123" s="1031">
        <f t="shared" si="49"/>
        <v>0</v>
      </c>
      <c r="K123" s="3148">
        <f t="shared" si="44"/>
        <v>0</v>
      </c>
      <c r="L123" s="3099"/>
      <c r="M123" s="3100">
        <f>+SUBTOTAL(102,$C$11:C123)</f>
        <v>20</v>
      </c>
      <c r="O123" s="3101" t="str">
        <f t="shared" si="50"/>
        <v xml:space="preserve"> </v>
      </c>
    </row>
    <row r="124" spans="1:15" ht="26.25" hidden="1" customHeight="1" x14ac:dyDescent="0.5">
      <c r="A124" s="975"/>
      <c r="B124" s="1033" t="str">
        <f>+BRAKEDOWN!B2082</f>
        <v>ค่าธรรมเนียมการไฟฟ้าและค่าหม้อแปลง</v>
      </c>
      <c r="C124" s="2363">
        <v>0</v>
      </c>
      <c r="D124" s="248" t="s">
        <v>673</v>
      </c>
      <c r="E124" s="1221">
        <f>BRAKEDOWN!I2092</f>
        <v>533604.38</v>
      </c>
      <c r="F124" s="1032">
        <f t="shared" si="51"/>
        <v>533604.38</v>
      </c>
      <c r="G124" s="773"/>
      <c r="H124" s="3145"/>
      <c r="I124" s="1032">
        <f>E124</f>
        <v>533604.38</v>
      </c>
      <c r="J124" s="1031">
        <f>+E124</f>
        <v>533604.38</v>
      </c>
      <c r="K124" s="1203">
        <f>ROUND(J124*C124,2)</f>
        <v>0</v>
      </c>
      <c r="L124" s="2522"/>
      <c r="M124" s="3088">
        <f>+SUBTOTAL(102,$C$11:C124)</f>
        <v>20</v>
      </c>
      <c r="O124" s="2685" t="str">
        <f t="shared" si="50"/>
        <v xml:space="preserve"> </v>
      </c>
    </row>
    <row r="125" spans="1:15" x14ac:dyDescent="0.5">
      <c r="A125" s="975">
        <v>21</v>
      </c>
      <c r="B125" s="1033" t="s">
        <v>7361</v>
      </c>
      <c r="C125" s="1031">
        <v>270</v>
      </c>
      <c r="D125" s="248" t="s">
        <v>3047</v>
      </c>
      <c r="E125" s="1032">
        <v>290</v>
      </c>
      <c r="F125" s="1032">
        <f t="shared" si="51"/>
        <v>290</v>
      </c>
      <c r="G125" s="1032">
        <f t="shared" si="48"/>
        <v>78300</v>
      </c>
      <c r="H125" s="2362">
        <f t="shared" ref="H125:H131" si="52">+$H$147</f>
        <v>1.2413000000000001</v>
      </c>
      <c r="I125" s="1032">
        <f t="shared" ref="I125:I130" si="53">+H125*E125</f>
        <v>359.97700000000003</v>
      </c>
      <c r="J125" s="1031">
        <f t="shared" si="49"/>
        <v>359.98</v>
      </c>
      <c r="K125" s="1203">
        <f t="shared" si="44"/>
        <v>97194.6</v>
      </c>
      <c r="L125" s="2520"/>
      <c r="M125" s="3088">
        <f>+SUBTOTAL(102,$C$11:C125)</f>
        <v>21</v>
      </c>
      <c r="O125" s="2685">
        <f t="shared" si="50"/>
        <v>21</v>
      </c>
    </row>
    <row r="126" spans="1:15" hidden="1" x14ac:dyDescent="0.5">
      <c r="A126" s="975"/>
      <c r="B126" s="1033" t="s">
        <v>675</v>
      </c>
      <c r="C126" s="1031">
        <v>0</v>
      </c>
      <c r="D126" s="248" t="s">
        <v>3047</v>
      </c>
      <c r="E126" s="1032">
        <f>BRAKEDOWN!H2143</f>
        <v>205.51</v>
      </c>
      <c r="F126" s="1032">
        <f t="shared" si="51"/>
        <v>205.51</v>
      </c>
      <c r="G126" s="1032">
        <f t="shared" si="48"/>
        <v>0</v>
      </c>
      <c r="H126" s="2362">
        <f t="shared" si="52"/>
        <v>1.2413000000000001</v>
      </c>
      <c r="I126" s="1032">
        <f t="shared" si="53"/>
        <v>255.09956299999999</v>
      </c>
      <c r="J126" s="1031">
        <f t="shared" si="49"/>
        <v>255.1</v>
      </c>
      <c r="K126" s="1203">
        <f t="shared" si="44"/>
        <v>0</v>
      </c>
      <c r="L126" s="2520"/>
      <c r="M126" s="3088">
        <f>+SUBTOTAL(102,$C$11:C126)</f>
        <v>21</v>
      </c>
      <c r="O126" s="2685" t="str">
        <f t="shared" si="50"/>
        <v xml:space="preserve"> </v>
      </c>
    </row>
    <row r="127" spans="1:15" hidden="1" x14ac:dyDescent="0.5">
      <c r="A127" s="975"/>
      <c r="B127" s="1033" t="str">
        <f>+BRAKEDOWN!B2150</f>
        <v xml:space="preserve">CURB MARKING </v>
      </c>
      <c r="C127" s="1031">
        <v>0</v>
      </c>
      <c r="D127" s="248" t="s">
        <v>3047</v>
      </c>
      <c r="E127" s="1032">
        <f>+BRAKEDOWN!H2157</f>
        <v>72.83</v>
      </c>
      <c r="F127" s="1032">
        <f t="shared" si="51"/>
        <v>72.83</v>
      </c>
      <c r="G127" s="1032">
        <f t="shared" si="48"/>
        <v>0</v>
      </c>
      <c r="H127" s="2362">
        <f t="shared" si="52"/>
        <v>1.2413000000000001</v>
      </c>
      <c r="I127" s="1032">
        <f t="shared" si="53"/>
        <v>90.403879000000003</v>
      </c>
      <c r="J127" s="1031">
        <f t="shared" si="49"/>
        <v>90.4</v>
      </c>
      <c r="K127" s="1203">
        <f t="shared" si="44"/>
        <v>0</v>
      </c>
      <c r="L127" s="2520"/>
      <c r="M127" s="3088">
        <f>+SUBTOTAL(102,$C$11:C127)</f>
        <v>21</v>
      </c>
      <c r="O127" s="2685" t="str">
        <f t="shared" si="50"/>
        <v xml:space="preserve"> </v>
      </c>
    </row>
    <row r="128" spans="1:15" hidden="1" x14ac:dyDescent="0.5">
      <c r="A128" s="975"/>
      <c r="B128" s="1033" t="s">
        <v>676</v>
      </c>
      <c r="C128" s="1031">
        <v>0</v>
      </c>
      <c r="D128" s="248" t="s">
        <v>366</v>
      </c>
      <c r="E128" s="1032" t="e">
        <f>+BRAKEDOWN!#REF!</f>
        <v>#REF!</v>
      </c>
      <c r="F128" s="1032" t="e">
        <f t="shared" si="51"/>
        <v>#REF!</v>
      </c>
      <c r="G128" s="1032" t="e">
        <f t="shared" si="48"/>
        <v>#REF!</v>
      </c>
      <c r="H128" s="2362">
        <f t="shared" si="52"/>
        <v>1.2413000000000001</v>
      </c>
      <c r="I128" s="1032" t="e">
        <f t="shared" si="53"/>
        <v>#REF!</v>
      </c>
      <c r="J128" s="1031" t="e">
        <f t="shared" si="49"/>
        <v>#REF!</v>
      </c>
      <c r="K128" s="1203" t="e">
        <f t="shared" si="44"/>
        <v>#REF!</v>
      </c>
      <c r="L128" s="2522"/>
      <c r="M128" s="3100">
        <f>+SUBTOTAL(102,$C$11:C128)</f>
        <v>21</v>
      </c>
      <c r="O128" s="2685" t="str">
        <f t="shared" si="50"/>
        <v xml:space="preserve"> </v>
      </c>
    </row>
    <row r="129" spans="1:22" hidden="1" x14ac:dyDescent="0.5">
      <c r="A129" s="975"/>
      <c r="B129" s="1033" t="str">
        <f>+BRAKEDOWN!B2145</f>
        <v>ROAD STUD BI-DIRECTION</v>
      </c>
      <c r="C129" s="1031">
        <v>0</v>
      </c>
      <c r="D129" s="248" t="s">
        <v>3050</v>
      </c>
      <c r="E129" s="1032">
        <f>+BRAKEDOWN!H2149</f>
        <v>215</v>
      </c>
      <c r="F129" s="1032">
        <f t="shared" si="51"/>
        <v>215</v>
      </c>
      <c r="G129" s="1032">
        <f t="shared" si="48"/>
        <v>0</v>
      </c>
      <c r="H129" s="2362">
        <f t="shared" si="52"/>
        <v>1.2413000000000001</v>
      </c>
      <c r="I129" s="1032">
        <f t="shared" si="53"/>
        <v>266.87950000000001</v>
      </c>
      <c r="J129" s="1031">
        <f t="shared" si="49"/>
        <v>266.88</v>
      </c>
      <c r="K129" s="1203">
        <f t="shared" si="44"/>
        <v>0</v>
      </c>
      <c r="L129" s="2520"/>
      <c r="M129" s="3088">
        <f>+SUBTOTAL(102,$C$11:C129)</f>
        <v>21</v>
      </c>
      <c r="O129" s="2685" t="str">
        <f t="shared" si="50"/>
        <v xml:space="preserve"> </v>
      </c>
    </row>
    <row r="130" spans="1:22" hidden="1" x14ac:dyDescent="0.5">
      <c r="A130" s="975"/>
      <c r="B130" s="1033" t="e">
        <f>+BRAKEDOWN!#REF!</f>
        <v>#REF!</v>
      </c>
      <c r="C130" s="1031">
        <v>0</v>
      </c>
      <c r="D130" s="248" t="s">
        <v>673</v>
      </c>
      <c r="E130" s="1032" t="e">
        <f>+ป้ายก่อสร้าง!K49</f>
        <v>#N/A</v>
      </c>
      <c r="F130" s="1032" t="e">
        <f t="shared" si="51"/>
        <v>#N/A</v>
      </c>
      <c r="G130" s="1032" t="e">
        <f t="shared" si="48"/>
        <v>#N/A</v>
      </c>
      <c r="H130" s="2362">
        <f t="shared" si="52"/>
        <v>1.2413000000000001</v>
      </c>
      <c r="I130" s="1032" t="e">
        <f t="shared" si="53"/>
        <v>#N/A</v>
      </c>
      <c r="J130" s="1031" t="e">
        <f t="shared" si="49"/>
        <v>#N/A</v>
      </c>
      <c r="K130" s="1203" t="e">
        <f t="shared" si="44"/>
        <v>#N/A</v>
      </c>
      <c r="L130" s="2520"/>
      <c r="M130" s="3088">
        <f>+SUBTOTAL(102,$C$11:C130)</f>
        <v>21</v>
      </c>
      <c r="O130" s="2685" t="str">
        <f t="shared" si="50"/>
        <v xml:space="preserve"> </v>
      </c>
    </row>
    <row r="131" spans="1:22" s="1280" customFormat="1" x14ac:dyDescent="0.5">
      <c r="A131" s="4526">
        <v>22</v>
      </c>
      <c r="B131" s="4527" t="s">
        <v>7360</v>
      </c>
      <c r="C131" s="2363">
        <v>4</v>
      </c>
      <c r="D131" s="4528" t="s">
        <v>366</v>
      </c>
      <c r="E131" s="1032">
        <v>13962.62</v>
      </c>
      <c r="F131" s="1032">
        <f t="shared" ref="F131" si="54">+ROUNDDOWN(E131,2)</f>
        <v>13962.62</v>
      </c>
      <c r="G131" s="1032">
        <f t="shared" ref="G131" si="55">ROUND(E131*C131,2)</f>
        <v>55850.48</v>
      </c>
      <c r="H131" s="2362">
        <f t="shared" si="52"/>
        <v>1.2413000000000001</v>
      </c>
      <c r="I131" s="1032">
        <f t="shared" ref="I131" si="56">+H131*E131</f>
        <v>17331.800206000004</v>
      </c>
      <c r="J131" s="1031">
        <f t="shared" ref="J131" si="57">+ROUND(H131*E131,2)</f>
        <v>17331.8</v>
      </c>
      <c r="K131" s="1203">
        <f t="shared" ref="K131" si="58">ROUND(J131*C131,2)</f>
        <v>69327.199999999997</v>
      </c>
      <c r="L131" s="4515"/>
      <c r="M131" s="4516">
        <f>+SUBTOTAL(102,$C$11:C131)</f>
        <v>22</v>
      </c>
      <c r="O131" s="4517">
        <f t="shared" ref="O131" si="59">IF(C131&gt;0,M131," ")</f>
        <v>22</v>
      </c>
    </row>
    <row r="132" spans="1:22" x14ac:dyDescent="0.5">
      <c r="A132" s="1568"/>
      <c r="B132" s="1569"/>
      <c r="C132" s="1525"/>
      <c r="D132" s="1570"/>
      <c r="E132" s="1571"/>
      <c r="F132" s="1571"/>
      <c r="G132" s="1572">
        <f>SUBTOTAL(109,G10:G131)</f>
        <v>23245542.889999997</v>
      </c>
      <c r="H132" s="2573" t="str">
        <f>" Factor F งานทาง =  "&amp;H147&amp;""</f>
        <v xml:space="preserve"> Factor F งานทาง =  1.2413</v>
      </c>
      <c r="I132" s="2571"/>
      <c r="J132" s="2572"/>
      <c r="K132" s="2366">
        <f>SUBTOTAL(109,K10:K131)</f>
        <v>28816308.379999999</v>
      </c>
      <c r="M132" s="3089"/>
    </row>
    <row r="133" spans="1:22" x14ac:dyDescent="0.5">
      <c r="A133" s="136"/>
      <c r="B133" s="134"/>
      <c r="C133" s="154"/>
      <c r="D133" s="193"/>
      <c r="E133" s="154"/>
      <c r="F133" s="154"/>
      <c r="G133" s="231"/>
      <c r="H133" s="4839" t="str">
        <f>" Factor F สะพาน =  "&amp;H159</f>
        <v xml:space="preserve"> Factor F สะพาน =  1.2183</v>
      </c>
      <c r="I133" s="4840"/>
      <c r="J133" s="4841"/>
      <c r="K133" s="231"/>
      <c r="M133" s="3090" t="e">
        <f>+K132/C52</f>
        <v>#DIV/0!</v>
      </c>
    </row>
    <row r="134" spans="1:22" x14ac:dyDescent="0.5">
      <c r="A134" s="136"/>
      <c r="B134" s="134"/>
      <c r="C134" s="154"/>
      <c r="D134" s="193"/>
      <c r="E134" s="154"/>
      <c r="F134" s="154"/>
      <c r="G134" s="4842" t="s">
        <v>165</v>
      </c>
      <c r="H134" s="4843"/>
      <c r="I134" s="4842"/>
      <c r="J134" s="4842"/>
      <c r="K134" s="4518">
        <f>K135-K132</f>
        <v>58391.620000001043</v>
      </c>
      <c r="M134" s="3089"/>
      <c r="N134" s="54"/>
    </row>
    <row r="135" spans="1:22" x14ac:dyDescent="0.5">
      <c r="A135" s="136"/>
      <c r="B135" s="134"/>
      <c r="C135" s="154"/>
      <c r="D135" s="193"/>
      <c r="E135" s="154"/>
      <c r="F135" s="154"/>
      <c r="G135" s="4842" t="s">
        <v>55</v>
      </c>
      <c r="H135" s="4843"/>
      <c r="I135" s="4842"/>
      <c r="J135" s="4842"/>
      <c r="K135" s="4529">
        <v>28874700</v>
      </c>
      <c r="M135" s="3091"/>
    </row>
    <row r="136" spans="1:22" x14ac:dyDescent="0.5">
      <c r="A136" s="136"/>
      <c r="C136" s="154"/>
      <c r="D136" s="193"/>
      <c r="E136" s="154"/>
      <c r="F136" s="154"/>
      <c r="G136" s="253"/>
      <c r="H136" s="253"/>
      <c r="I136" s="253"/>
      <c r="J136" s="253"/>
      <c r="K136" s="1573"/>
      <c r="M136" s="3091"/>
      <c r="O136" s="7"/>
    </row>
    <row r="137" spans="1:22" x14ac:dyDescent="0.5">
      <c r="A137" s="136"/>
      <c r="C137" s="154"/>
      <c r="D137" s="193"/>
      <c r="E137" s="154"/>
      <c r="F137" s="154"/>
      <c r="G137" s="253"/>
      <c r="H137" s="253"/>
      <c r="I137" s="253"/>
      <c r="J137" s="253"/>
      <c r="K137" s="127"/>
      <c r="M137" s="3091"/>
      <c r="N137" s="4" t="s">
        <v>679</v>
      </c>
      <c r="O137" s="4" t="s">
        <v>680</v>
      </c>
    </row>
    <row r="138" spans="1:22" x14ac:dyDescent="0.5">
      <c r="A138" s="136"/>
      <c r="C138" s="577"/>
      <c r="D138" s="193"/>
      <c r="E138" s="154"/>
      <c r="F138" s="154"/>
      <c r="G138" s="253"/>
      <c r="H138" s="253"/>
      <c r="I138" s="253"/>
      <c r="J138" s="253"/>
      <c r="K138" s="127"/>
      <c r="L138" s="1002"/>
      <c r="M138" s="3091"/>
      <c r="O138" s="4" t="s">
        <v>681</v>
      </c>
    </row>
    <row r="139" spans="1:22" ht="22.5" customHeight="1" x14ac:dyDescent="0.5">
      <c r="A139" s="136"/>
      <c r="B139" s="136"/>
      <c r="C139" s="578"/>
      <c r="D139" s="1485"/>
      <c r="E139" s="148"/>
      <c r="F139" s="148"/>
      <c r="G139" s="148"/>
      <c r="H139" s="148"/>
      <c r="I139" s="148"/>
      <c r="J139" s="148"/>
      <c r="K139" s="148"/>
      <c r="M139" s="3089"/>
    </row>
    <row r="140" spans="1:22" ht="22.5" customHeight="1" x14ac:dyDescent="0.5">
      <c r="A140" s="136"/>
      <c r="B140" s="136" t="str">
        <f>+นำเข้า!A54</f>
        <v xml:space="preserve">ลงนาม........................................รอ.ขท.บุรีรัมย์ (ว) </v>
      </c>
      <c r="C140" s="578"/>
      <c r="D140" s="1485"/>
      <c r="E140" s="148"/>
      <c r="F140" s="148"/>
      <c r="G140" s="148"/>
      <c r="H140" s="148"/>
      <c r="I140" s="148"/>
      <c r="J140" s="148"/>
      <c r="K140" s="148"/>
      <c r="M140" s="3089"/>
    </row>
    <row r="141" spans="1:22" ht="22.5" customHeight="1" x14ac:dyDescent="0.5">
      <c r="A141" s="136"/>
      <c r="B141" s="145" t="s">
        <v>678</v>
      </c>
      <c r="C141" s="579"/>
      <c r="D141" s="1485"/>
      <c r="E141" s="148"/>
      <c r="F141" s="148"/>
      <c r="G141" s="148"/>
      <c r="H141" s="148"/>
      <c r="I141" s="148"/>
      <c r="J141" s="148"/>
      <c r="K141" s="148"/>
      <c r="M141" s="3089"/>
    </row>
    <row r="142" spans="1:22" ht="22.5" customHeight="1" x14ac:dyDescent="0.5">
      <c r="A142" s="136"/>
      <c r="B142" s="186"/>
      <c r="C142" s="578"/>
      <c r="D142" s="1485"/>
      <c r="E142" s="148"/>
      <c r="F142" s="148"/>
      <c r="G142" s="148"/>
      <c r="H142" s="148"/>
      <c r="I142" s="148"/>
      <c r="J142" s="148"/>
      <c r="K142" s="291"/>
      <c r="M142" s="3089"/>
    </row>
    <row r="143" spans="1:22" ht="22.5" customHeight="1" x14ac:dyDescent="0.5">
      <c r="A143" s="136"/>
      <c r="C143" s="578"/>
      <c r="D143" s="1485"/>
      <c r="E143" s="148"/>
      <c r="F143" s="148"/>
      <c r="G143" s="307" t="s">
        <v>682</v>
      </c>
      <c r="H143" s="307"/>
      <c r="I143" s="148"/>
      <c r="J143" s="148"/>
      <c r="K143" s="148"/>
      <c r="M143" s="3089"/>
    </row>
    <row r="144" spans="1:22" ht="22.5" customHeight="1" x14ac:dyDescent="0.5">
      <c r="A144" s="136"/>
      <c r="C144" s="578"/>
      <c r="D144" s="1485"/>
      <c r="E144" s="148"/>
      <c r="F144" s="148"/>
      <c r="G144" s="248" t="s">
        <v>572</v>
      </c>
      <c r="H144" s="248" t="s">
        <v>573</v>
      </c>
      <c r="J144" s="148"/>
      <c r="K144" s="148"/>
      <c r="M144" s="3089"/>
      <c r="N144" s="6" t="s">
        <v>3965</v>
      </c>
      <c r="O144" s="6"/>
      <c r="P144" s="6" t="s">
        <v>3964</v>
      </c>
      <c r="S144" s="54"/>
      <c r="T144" s="6"/>
      <c r="U144" s="6"/>
      <c r="V144" s="6"/>
    </row>
    <row r="145" spans="1:23" x14ac:dyDescent="0.5">
      <c r="A145" s="136"/>
      <c r="B145" s="134"/>
      <c r="C145" s="148"/>
      <c r="D145" s="1485"/>
      <c r="E145" s="148"/>
      <c r="F145" s="148"/>
      <c r="G145" s="249">
        <f t="shared" ref="G145:G149" si="60">+G164</f>
        <v>20000000</v>
      </c>
      <c r="H145" s="810">
        <f>+H164</f>
        <v>1.2521</v>
      </c>
      <c r="J145" s="148"/>
      <c r="K145" s="148"/>
      <c r="L145" s="1003"/>
      <c r="M145" s="319"/>
      <c r="N145" s="319"/>
      <c r="O145" s="319"/>
      <c r="P145" s="319"/>
      <c r="S145" s="61"/>
      <c r="T145" s="319"/>
      <c r="U145" s="319"/>
      <c r="V145" s="319"/>
    </row>
    <row r="146" spans="1:23" ht="23.25" x14ac:dyDescent="0.5">
      <c r="A146" s="136"/>
      <c r="B146" s="134"/>
      <c r="C146" s="148"/>
      <c r="D146" s="1485"/>
      <c r="E146" s="148"/>
      <c r="F146" s="148"/>
      <c r="G146" s="249">
        <f t="shared" si="60"/>
        <v>30000000</v>
      </c>
      <c r="H146" s="810">
        <f>+H165</f>
        <v>1.2191000000000001</v>
      </c>
      <c r="J146" s="148"/>
      <c r="K146" s="148"/>
      <c r="L146" s="1004"/>
      <c r="M146" s="3092">
        <v>5</v>
      </c>
      <c r="N146" s="1574">
        <v>1.3615999999999999</v>
      </c>
      <c r="O146" s="62">
        <v>5</v>
      </c>
      <c r="P146" s="320">
        <v>1.2775000000000001</v>
      </c>
      <c r="S146" s="984"/>
      <c r="T146" s="329">
        <v>1.3615999999999999</v>
      </c>
      <c r="U146" s="62"/>
      <c r="V146" s="985"/>
      <c r="W146" s="4">
        <v>1.2775000000000001</v>
      </c>
    </row>
    <row r="147" spans="1:23" ht="23.25" x14ac:dyDescent="0.5">
      <c r="A147" s="136"/>
      <c r="B147" s="134"/>
      <c r="C147" s="148"/>
      <c r="D147" s="1485"/>
      <c r="E147" s="148"/>
      <c r="F147" s="148"/>
      <c r="G147" s="248">
        <f t="shared" si="60"/>
        <v>23245542.889999997</v>
      </c>
      <c r="H147" s="250">
        <f>+H166</f>
        <v>1.2413000000000001</v>
      </c>
      <c r="J147" s="148"/>
      <c r="K147" s="148"/>
      <c r="L147" s="1005"/>
      <c r="M147" s="3092">
        <v>10</v>
      </c>
      <c r="N147" s="1574">
        <v>1.3105</v>
      </c>
      <c r="O147" s="62">
        <v>10</v>
      </c>
      <c r="P147" s="321">
        <v>1.2436</v>
      </c>
      <c r="S147" s="986"/>
      <c r="T147" s="329">
        <v>1.3105</v>
      </c>
      <c r="U147" s="62"/>
      <c r="V147" s="987"/>
      <c r="W147" s="4">
        <v>1.2436</v>
      </c>
    </row>
    <row r="148" spans="1:23" ht="23.25" x14ac:dyDescent="0.5">
      <c r="A148" s="136"/>
      <c r="B148" s="134"/>
      <c r="C148" s="148"/>
      <c r="D148" s="1485"/>
      <c r="E148" s="4751" t="s">
        <v>578</v>
      </c>
      <c r="F148" s="1479"/>
      <c r="G148" s="215">
        <f t="shared" si="60"/>
        <v>10000000</v>
      </c>
      <c r="H148" s="251">
        <f>+H167</f>
        <v>3.2999999999999918E-2</v>
      </c>
      <c r="J148" s="148"/>
      <c r="K148" s="148"/>
      <c r="L148" s="1004"/>
      <c r="M148" s="3092">
        <v>20</v>
      </c>
      <c r="N148" s="1574">
        <v>1.2521</v>
      </c>
      <c r="O148" s="62">
        <v>15</v>
      </c>
      <c r="P148" s="321">
        <v>1.2361</v>
      </c>
      <c r="S148" s="988"/>
      <c r="T148" s="329">
        <v>1.2521</v>
      </c>
      <c r="U148" s="62"/>
      <c r="V148" s="987"/>
      <c r="W148" s="4">
        <v>1.2361</v>
      </c>
    </row>
    <row r="149" spans="1:23" ht="23.25" x14ac:dyDescent="0.5">
      <c r="A149" s="136"/>
      <c r="B149" s="134"/>
      <c r="C149" s="148"/>
      <c r="D149" s="1485"/>
      <c r="E149" s="4751"/>
      <c r="F149" s="1479"/>
      <c r="G149" s="215">
        <f t="shared" si="60"/>
        <v>3245542.8899999969</v>
      </c>
      <c r="H149" s="252">
        <f>+H168</f>
        <v>1.0710291536999964E-2</v>
      </c>
      <c r="J149" s="148"/>
      <c r="K149" s="148"/>
      <c r="L149" s="1006"/>
      <c r="M149" s="3092">
        <v>30</v>
      </c>
      <c r="N149" s="1574">
        <v>1.2191000000000001</v>
      </c>
      <c r="O149" s="62">
        <v>20</v>
      </c>
      <c r="P149" s="321">
        <v>1.2286999999999999</v>
      </c>
      <c r="S149" s="986"/>
      <c r="T149" s="329">
        <v>1.2191000000000001</v>
      </c>
      <c r="U149" s="62"/>
      <c r="V149" s="987"/>
      <c r="W149" s="4">
        <v>1.2286999999999999</v>
      </c>
    </row>
    <row r="150" spans="1:23" ht="23.25" x14ac:dyDescent="0.5">
      <c r="L150" s="1006"/>
      <c r="M150" s="3092">
        <v>40</v>
      </c>
      <c r="N150" s="1574">
        <v>1.2119</v>
      </c>
      <c r="O150" s="62">
        <v>25</v>
      </c>
      <c r="P150" s="321">
        <v>1.2126999999999999</v>
      </c>
      <c r="S150" s="988"/>
      <c r="T150" s="329">
        <v>1.2119</v>
      </c>
      <c r="U150" s="62"/>
      <c r="V150" s="987"/>
      <c r="W150" s="4">
        <v>1.2126999999999999</v>
      </c>
    </row>
    <row r="151" spans="1:23" ht="23.25" x14ac:dyDescent="0.5">
      <c r="L151" s="1007"/>
      <c r="M151" s="3092">
        <v>50</v>
      </c>
      <c r="N151" s="1574">
        <v>1.2065999999999999</v>
      </c>
      <c r="O151" s="62">
        <v>30</v>
      </c>
      <c r="P151" s="320">
        <v>1.2111000000000001</v>
      </c>
      <c r="S151" s="988"/>
      <c r="T151" s="329">
        <v>1.2065999999999999</v>
      </c>
      <c r="U151" s="62"/>
      <c r="V151" s="985"/>
      <c r="W151" s="4">
        <v>1.2111000000000001</v>
      </c>
    </row>
    <row r="152" spans="1:23" ht="23.25" x14ac:dyDescent="0.5">
      <c r="G152" s="307" t="s">
        <v>583</v>
      </c>
      <c r="H152" s="307"/>
      <c r="L152" s="1008"/>
      <c r="M152" s="3092">
        <v>60</v>
      </c>
      <c r="N152" s="1574">
        <v>1.2003999999999999</v>
      </c>
      <c r="O152" s="62">
        <v>35</v>
      </c>
      <c r="P152" s="320">
        <v>1.2056</v>
      </c>
      <c r="S152" s="988"/>
      <c r="T152" s="329">
        <v>1.2003999999999999</v>
      </c>
      <c r="U152" s="62"/>
      <c r="V152" s="985"/>
      <c r="W152" s="4">
        <v>1.2056</v>
      </c>
    </row>
    <row r="153" spans="1:23" ht="23.25" x14ac:dyDescent="0.5">
      <c r="G153" s="308" t="s">
        <v>572</v>
      </c>
      <c r="H153" s="308" t="s">
        <v>573</v>
      </c>
      <c r="L153" s="1007"/>
      <c r="M153" s="3092">
        <v>70</v>
      </c>
      <c r="N153" s="1574">
        <v>1.1944999999999999</v>
      </c>
      <c r="O153" s="62">
        <v>40</v>
      </c>
      <c r="P153" s="320">
        <v>1.1978</v>
      </c>
      <c r="S153" s="988"/>
      <c r="T153" s="329">
        <v>1.1944999999999999</v>
      </c>
      <c r="U153" s="62"/>
      <c r="V153" s="985"/>
      <c r="W153" s="4">
        <v>1.1978</v>
      </c>
    </row>
    <row r="154" spans="1:23" ht="23.25" x14ac:dyDescent="0.5">
      <c r="G154" s="309">
        <f>+G147</f>
        <v>23245542.889999997</v>
      </c>
      <c r="H154" s="310">
        <f>+H159</f>
        <v>1.2182999999999999</v>
      </c>
      <c r="L154" s="1007"/>
      <c r="M154" s="3092">
        <v>80</v>
      </c>
      <c r="N154" s="1574">
        <v>1.1910000000000001</v>
      </c>
      <c r="O154" s="62">
        <v>45</v>
      </c>
      <c r="P154" s="320">
        <v>1.1862999999999999</v>
      </c>
      <c r="S154" s="988"/>
      <c r="T154" s="329">
        <v>1.1910000000000001</v>
      </c>
      <c r="U154" s="62"/>
      <c r="V154" s="985"/>
      <c r="W154" s="4">
        <v>1.1862999999999999</v>
      </c>
    </row>
    <row r="155" spans="1:23" ht="23.25" x14ac:dyDescent="0.5">
      <c r="N155" s="1574">
        <v>1.1850000000000001</v>
      </c>
      <c r="O155" s="62">
        <v>50</v>
      </c>
      <c r="P155" s="320">
        <v>1.1815</v>
      </c>
      <c r="T155" s="329">
        <v>1.1850000000000001</v>
      </c>
      <c r="U155" s="62"/>
      <c r="V155" s="985"/>
      <c r="W155" s="4">
        <v>1.1815</v>
      </c>
    </row>
    <row r="156" spans="1:23" ht="23.25" x14ac:dyDescent="0.5">
      <c r="B156" s="71"/>
      <c r="E156" s="148"/>
      <c r="F156" s="148"/>
      <c r="G156" s="248" t="s">
        <v>572</v>
      </c>
      <c r="H156" s="248" t="s">
        <v>573</v>
      </c>
      <c r="N156" s="1574">
        <v>1.1818</v>
      </c>
      <c r="O156" s="62">
        <v>55</v>
      </c>
      <c r="P156" s="320">
        <v>1.1801999999999999</v>
      </c>
      <c r="Q156" s="294"/>
      <c r="T156" s="329">
        <v>1.1818</v>
      </c>
      <c r="U156" s="62"/>
      <c r="V156" s="985"/>
      <c r="W156" s="4">
        <v>1.1801999999999999</v>
      </c>
    </row>
    <row r="157" spans="1:23" ht="23.25" customHeight="1" x14ac:dyDescent="0.5">
      <c r="E157" s="148"/>
      <c r="F157" s="148"/>
      <c r="G157" s="249">
        <f t="shared" ref="G157:G161" si="61">+G172</f>
        <v>20000000</v>
      </c>
      <c r="H157" s="810">
        <f>+H172</f>
        <v>1.2286999999999999</v>
      </c>
      <c r="O157" s="62">
        <v>60</v>
      </c>
      <c r="P157" s="320"/>
      <c r="Q157" s="294"/>
      <c r="U157" s="62"/>
      <c r="V157" s="985"/>
    </row>
    <row r="158" spans="1:23" ht="23.25" customHeight="1" x14ac:dyDescent="0.5">
      <c r="B158" s="71"/>
      <c r="E158" s="148"/>
      <c r="F158" s="148"/>
      <c r="G158" s="249">
        <f t="shared" si="61"/>
        <v>25000000</v>
      </c>
      <c r="H158" s="810">
        <f>+H173</f>
        <v>1.2126999999999999</v>
      </c>
      <c r="O158" s="62">
        <v>65</v>
      </c>
      <c r="P158" s="320"/>
      <c r="Q158" s="294"/>
      <c r="U158" s="62"/>
      <c r="V158" s="985"/>
    </row>
    <row r="159" spans="1:23" ht="23.25" customHeight="1" x14ac:dyDescent="0.5">
      <c r="B159" s="71"/>
      <c r="E159" s="148"/>
      <c r="F159" s="148"/>
      <c r="G159" s="248">
        <f t="shared" si="61"/>
        <v>23245542.889999997</v>
      </c>
      <c r="H159" s="250">
        <f>+H174</f>
        <v>1.2182999999999999</v>
      </c>
      <c r="O159" s="62">
        <v>70</v>
      </c>
      <c r="P159" s="320"/>
      <c r="Q159" s="294"/>
      <c r="U159" s="62"/>
      <c r="V159" s="985"/>
    </row>
    <row r="160" spans="1:23" ht="23.25" customHeight="1" x14ac:dyDescent="0.5">
      <c r="B160" s="71"/>
      <c r="E160" s="4751" t="s">
        <v>578</v>
      </c>
      <c r="F160" s="1479"/>
      <c r="G160" s="215">
        <f t="shared" si="61"/>
        <v>5000000</v>
      </c>
      <c r="H160" s="251">
        <f>+H175</f>
        <v>1.6000000000000014E-2</v>
      </c>
      <c r="O160" s="62">
        <v>75</v>
      </c>
      <c r="P160" s="320"/>
      <c r="Q160" s="294"/>
      <c r="U160" s="62"/>
      <c r="V160" s="985"/>
    </row>
    <row r="161" spans="2:22" ht="23.25" customHeight="1" x14ac:dyDescent="0.5">
      <c r="B161" s="71"/>
      <c r="E161" s="4751"/>
      <c r="F161" s="1479"/>
      <c r="G161" s="215">
        <f t="shared" si="61"/>
        <v>3245542.8899999969</v>
      </c>
      <c r="H161" s="252">
        <f>+H176</f>
        <v>1.0385737248E-2</v>
      </c>
      <c r="O161" s="62">
        <v>80</v>
      </c>
      <c r="P161" s="320"/>
      <c r="Q161" s="294"/>
      <c r="U161" s="62"/>
      <c r="V161" s="985"/>
    </row>
    <row r="162" spans="2:22" ht="33" customHeight="1" x14ac:dyDescent="0.5">
      <c r="B162" s="71"/>
      <c r="C162" s="774" t="s">
        <v>683</v>
      </c>
      <c r="P162" s="4">
        <v>1.1646000000000001</v>
      </c>
    </row>
    <row r="163" spans="2:22" ht="27.75" customHeight="1" x14ac:dyDescent="0.5">
      <c r="B163" s="71"/>
      <c r="C163" s="811">
        <f>+G132/1000000</f>
        <v>23.245542889999996</v>
      </c>
      <c r="D163" s="812">
        <f>IF(C163&lt;5,5,VLOOKUP(C163,$M$146:$N$154,1))</f>
        <v>20</v>
      </c>
      <c r="E163" s="813"/>
      <c r="F163" s="813"/>
      <c r="G163" s="248" t="s">
        <v>572</v>
      </c>
      <c r="H163" s="248" t="s">
        <v>573</v>
      </c>
      <c r="P163" s="4">
        <v>1.1635</v>
      </c>
    </row>
    <row r="164" spans="2:22" ht="27.75" customHeight="1" x14ac:dyDescent="0.5">
      <c r="B164" s="71"/>
      <c r="C164" s="814"/>
      <c r="D164" s="815"/>
      <c r="E164" s="811">
        <f>+D163</f>
        <v>20</v>
      </c>
      <c r="F164" s="811"/>
      <c r="G164" s="249">
        <f>+E164*1000000</f>
        <v>20000000</v>
      </c>
      <c r="H164" s="810">
        <f>VLOOKUP(E164,$M$146:$N$154,2)</f>
        <v>1.2521</v>
      </c>
      <c r="P164" s="313">
        <v>1.1626000000000001</v>
      </c>
      <c r="Q164" s="313"/>
    </row>
    <row r="165" spans="2:22" ht="27.75" customHeight="1" x14ac:dyDescent="0.5">
      <c r="B165" s="71"/>
      <c r="C165" s="816"/>
      <c r="D165" s="815"/>
      <c r="E165" s="811">
        <f>IF(C163&lt;5,10,IF(E164=5,10,E164+10))</f>
        <v>30</v>
      </c>
      <c r="F165" s="811"/>
      <c r="G165" s="249">
        <f>+E165*1000000</f>
        <v>30000000</v>
      </c>
      <c r="H165" s="810">
        <f>VLOOKUP(E165,$M$146:$N$154,2)</f>
        <v>1.2191000000000001</v>
      </c>
      <c r="P165" s="313">
        <v>1.161</v>
      </c>
      <c r="Q165" s="313"/>
    </row>
    <row r="166" spans="2:22" ht="27.75" customHeight="1" x14ac:dyDescent="0.5">
      <c r="B166" s="71"/>
      <c r="C166" s="148"/>
      <c r="D166" s="1485"/>
      <c r="E166" s="148"/>
      <c r="F166" s="148"/>
      <c r="G166" s="773">
        <f>+G132</f>
        <v>23245542.889999997</v>
      </c>
      <c r="H166" s="250">
        <f>INT((H164-H168)*10000)/10000</f>
        <v>1.2413000000000001</v>
      </c>
      <c r="P166" s="313"/>
      <c r="Q166" s="313"/>
    </row>
    <row r="167" spans="2:22" ht="27.75" customHeight="1" x14ac:dyDescent="0.5">
      <c r="C167" s="148"/>
      <c r="D167" s="1485"/>
      <c r="E167" s="4751" t="s">
        <v>578</v>
      </c>
      <c r="F167" s="1479"/>
      <c r="G167" s="215">
        <f>G165-G164</f>
        <v>10000000</v>
      </c>
      <c r="H167" s="251">
        <f>H164-H165</f>
        <v>3.2999999999999918E-2</v>
      </c>
      <c r="P167" s="313"/>
      <c r="Q167" s="313"/>
    </row>
    <row r="168" spans="2:22" ht="27.75" customHeight="1" x14ac:dyDescent="0.5">
      <c r="C168" s="148"/>
      <c r="D168" s="1485"/>
      <c r="E168" s="4751"/>
      <c r="F168" s="1479"/>
      <c r="G168" s="215">
        <f>G166-G164</f>
        <v>3245542.8899999969</v>
      </c>
      <c r="H168" s="251">
        <f>H167/G167*G168</f>
        <v>1.0710291536999964E-2</v>
      </c>
      <c r="P168" s="313"/>
      <c r="Q168" s="313"/>
    </row>
    <row r="169" spans="2:22" x14ac:dyDescent="0.5">
      <c r="C169" s="774"/>
      <c r="P169" s="313"/>
      <c r="Q169" s="313"/>
    </row>
    <row r="170" spans="2:22" x14ac:dyDescent="0.5">
      <c r="C170" s="774" t="s">
        <v>684</v>
      </c>
      <c r="P170" s="313"/>
      <c r="Q170" s="313"/>
    </row>
    <row r="171" spans="2:22" x14ac:dyDescent="0.5">
      <c r="C171" s="811">
        <f>+G132/1000000</f>
        <v>23.245542889999996</v>
      </c>
      <c r="D171" s="812">
        <f>IF(C171&lt;5,5,VLOOKUP(C171,$O$146:$P$159,1))</f>
        <v>20</v>
      </c>
      <c r="E171" s="813"/>
      <c r="F171" s="813"/>
      <c r="G171" s="248" t="s">
        <v>572</v>
      </c>
      <c r="H171" s="248" t="s">
        <v>573</v>
      </c>
      <c r="P171" s="313"/>
      <c r="Q171" s="313"/>
    </row>
    <row r="172" spans="2:22" x14ac:dyDescent="0.5">
      <c r="C172" s="814"/>
      <c r="D172" s="815"/>
      <c r="E172" s="811">
        <f>+D171</f>
        <v>20</v>
      </c>
      <c r="F172" s="811"/>
      <c r="G172" s="249">
        <f>+E172*1000000</f>
        <v>20000000</v>
      </c>
      <c r="H172" s="810">
        <f>VLOOKUP(E172,$O$146:$P$159,2)</f>
        <v>1.2286999999999999</v>
      </c>
      <c r="P172" s="313"/>
      <c r="Q172" s="313"/>
    </row>
    <row r="173" spans="2:22" x14ac:dyDescent="0.5">
      <c r="C173" s="816"/>
      <c r="D173" s="815"/>
      <c r="E173" s="811">
        <f>IF(C171&lt;5,10,IF(E172=5,10,E172+5))</f>
        <v>25</v>
      </c>
      <c r="F173" s="811"/>
      <c r="G173" s="249">
        <f>+E173*1000000</f>
        <v>25000000</v>
      </c>
      <c r="H173" s="810">
        <f>VLOOKUP(E173,$O$146:$P$159,2)</f>
        <v>1.2126999999999999</v>
      </c>
      <c r="P173" s="313"/>
      <c r="Q173" s="313"/>
    </row>
    <row r="174" spans="2:22" x14ac:dyDescent="0.5">
      <c r="C174" s="148"/>
      <c r="D174" s="1485"/>
      <c r="E174" s="148"/>
      <c r="F174" s="148"/>
      <c r="G174" s="773">
        <f>+G166</f>
        <v>23245542.889999997</v>
      </c>
      <c r="H174" s="250">
        <f>INT((H172-H176)*10000)/10000</f>
        <v>1.2182999999999999</v>
      </c>
      <c r="P174" s="313"/>
      <c r="Q174" s="313"/>
    </row>
    <row r="175" spans="2:22" x14ac:dyDescent="0.5">
      <c r="C175" s="148"/>
      <c r="D175" s="1485"/>
      <c r="E175" s="4751" t="s">
        <v>578</v>
      </c>
      <c r="F175" s="1479"/>
      <c r="G175" s="215">
        <f>G173-G172</f>
        <v>5000000</v>
      </c>
      <c r="H175" s="251">
        <f>H172-H173</f>
        <v>1.6000000000000014E-2</v>
      </c>
    </row>
    <row r="176" spans="2:22" x14ac:dyDescent="0.5">
      <c r="C176" s="148"/>
      <c r="D176" s="1485"/>
      <c r="E176" s="4751"/>
      <c r="F176" s="1479"/>
      <c r="G176" s="215">
        <f>G174-G172</f>
        <v>3245542.8899999969</v>
      </c>
      <c r="H176" s="251">
        <f>H175/G175*G176</f>
        <v>1.0385737248E-2</v>
      </c>
    </row>
    <row r="177" spans="3:10" x14ac:dyDescent="0.5">
      <c r="C177" s="774"/>
    </row>
    <row r="178" spans="3:10" x14ac:dyDescent="0.5">
      <c r="C178" s="775"/>
      <c r="D178" s="776"/>
      <c r="E178" s="771"/>
      <c r="F178" s="771"/>
      <c r="G178" s="267"/>
      <c r="H178" s="267"/>
      <c r="I178" s="267"/>
      <c r="J178" s="272"/>
    </row>
    <row r="179" spans="3:10" x14ac:dyDescent="0.5">
      <c r="C179" s="407"/>
      <c r="D179" s="772"/>
      <c r="E179" s="775"/>
      <c r="F179" s="775"/>
      <c r="G179" s="777"/>
      <c r="H179" s="777"/>
      <c r="I179" s="778"/>
      <c r="J179" s="272"/>
    </row>
    <row r="180" spans="3:10" x14ac:dyDescent="0.5">
      <c r="C180" s="326"/>
      <c r="D180" s="772"/>
      <c r="E180" s="775"/>
      <c r="F180" s="775"/>
      <c r="G180" s="777"/>
      <c r="H180" s="777"/>
      <c r="I180" s="778"/>
      <c r="J180" s="272"/>
    </row>
    <row r="181" spans="3:10" x14ac:dyDescent="0.5">
      <c r="C181" s="154"/>
      <c r="D181" s="193"/>
      <c r="E181" s="154"/>
      <c r="F181" s="154"/>
      <c r="G181" s="267"/>
      <c r="H181" s="267"/>
      <c r="I181" s="317"/>
      <c r="J181" s="272"/>
    </row>
    <row r="182" spans="3:10" x14ac:dyDescent="0.5">
      <c r="C182" s="154"/>
      <c r="D182" s="193"/>
      <c r="E182" s="4832"/>
      <c r="F182" s="1482"/>
      <c r="G182" s="154"/>
      <c r="H182" s="154"/>
      <c r="I182" s="779"/>
      <c r="J182" s="272"/>
    </row>
    <row r="183" spans="3:10" x14ac:dyDescent="0.5">
      <c r="C183" s="154"/>
      <c r="D183" s="193"/>
      <c r="E183" s="4832"/>
      <c r="F183" s="1482"/>
      <c r="G183" s="154"/>
      <c r="H183" s="154"/>
      <c r="I183" s="779"/>
      <c r="J183" s="272"/>
    </row>
    <row r="184" spans="3:10" x14ac:dyDescent="0.5">
      <c r="C184" s="272"/>
      <c r="D184" s="780"/>
      <c r="E184" s="272"/>
      <c r="F184" s="272"/>
      <c r="G184" s="272"/>
      <c r="H184" s="272"/>
      <c r="I184" s="272"/>
      <c r="J184" s="272"/>
    </row>
  </sheetData>
  <mergeCells count="12">
    <mergeCell ref="E182:E183"/>
    <mergeCell ref="E175:E176"/>
    <mergeCell ref="E167:E168"/>
    <mergeCell ref="E160:E161"/>
    <mergeCell ref="A1:K1"/>
    <mergeCell ref="E148:E149"/>
    <mergeCell ref="G134:J134"/>
    <mergeCell ref="G135:J135"/>
    <mergeCell ref="I2:J2"/>
    <mergeCell ref="A7:K7"/>
    <mergeCell ref="H133:J133"/>
    <mergeCell ref="A4:B4"/>
  </mergeCells>
  <dataValidations disablePrompts="1" count="1">
    <dataValidation type="custom" allowBlank="1" showInputMessage="1" showErrorMessage="1" sqref="A33 A47 A83:A84 A53">
      <formula1>""""""</formula1>
    </dataValidation>
  </dataValidations>
  <printOptions horizontalCentered="1"/>
  <pageMargins left="3.937007874015748E-2" right="0.23622047244094491" top="0.39370078740157483" bottom="0.19685039370078741" header="0.19685039370078741" footer="0.19685039370078741"/>
  <pageSetup paperSize="9" scale="65" fitToHeight="0" orientation="landscape" r:id="rId1"/>
  <ignoredErrors>
    <ignoredError sqref="J30:J31 J46 J81:J82 J92 J37 J71:J73 J75:J79 J21 J34 J28 J85:J87 J98:J130 J23:J26" unlockedFormula="1"/>
  </ignoredErrors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V2083"/>
  <sheetViews>
    <sheetView topLeftCell="A1162" zoomScaleNormal="100" zoomScaleSheetLayoutView="100" workbookViewId="0">
      <selection activeCell="H554" sqref="H554"/>
    </sheetView>
  </sheetViews>
  <sheetFormatPr defaultRowHeight="21.75" x14ac:dyDescent="0.5"/>
  <cols>
    <col min="1" max="1" width="5.140625" style="3118" customWidth="1"/>
    <col min="2" max="2" width="26.28515625" style="2995" customWidth="1"/>
    <col min="3" max="3" width="8.5703125" style="2995" customWidth="1"/>
    <col min="4" max="4" width="9.85546875" style="2995" customWidth="1"/>
    <col min="5" max="5" width="11.5703125" style="2995" customWidth="1"/>
    <col min="6" max="6" width="11.28515625" style="2995" customWidth="1"/>
    <col min="7" max="7" width="7.85546875" style="3247" customWidth="1"/>
    <col min="8" max="8" width="12.5703125" style="2995" customWidth="1"/>
    <col min="9" max="9" width="11" style="2995" customWidth="1"/>
    <col min="10" max="10" width="10.7109375" style="2995" customWidth="1"/>
    <col min="11" max="11" width="7.85546875" style="2995" customWidth="1"/>
    <col min="12" max="12" width="13.5703125" style="2997" customWidth="1"/>
    <col min="13" max="22" width="7.140625" style="2997" customWidth="1"/>
    <col min="23" max="24" width="4.7109375" style="2997" customWidth="1"/>
    <col min="25" max="16384" width="9.140625" style="2997"/>
  </cols>
  <sheetData>
    <row r="1" spans="1:9" ht="22.5" thickBot="1" x14ac:dyDescent="0.55000000000000004">
      <c r="A1" s="2952"/>
      <c r="B1" s="2939"/>
      <c r="C1" s="2939"/>
      <c r="D1" s="3873"/>
      <c r="E1" s="3873"/>
      <c r="F1" s="2939"/>
      <c r="G1" s="3011"/>
      <c r="H1" s="4638" t="s">
        <v>756</v>
      </c>
      <c r="I1" s="4638"/>
    </row>
    <row r="2" spans="1:9" x14ac:dyDescent="0.5">
      <c r="A2" s="4873" t="s">
        <v>757</v>
      </c>
      <c r="B2" s="4874"/>
      <c r="C2" s="4874"/>
      <c r="D2" s="4874"/>
      <c r="E2" s="4874"/>
      <c r="F2" s="4874"/>
      <c r="G2" s="4874"/>
      <c r="H2" s="4874"/>
      <c r="I2" s="4875"/>
    </row>
    <row r="3" spans="1:9" x14ac:dyDescent="0.5">
      <c r="A3" s="3874" t="str">
        <f>[41]ปก!A8</f>
        <v>รหัสงาน  33100  กิจกรรมยกระดับความปลอดภัยบริเวณทางแยกขนาดใหญ่</v>
      </c>
      <c r="B3" s="2939"/>
      <c r="C3" s="2939"/>
      <c r="D3" s="2939"/>
      <c r="E3" s="2939"/>
      <c r="F3" s="3217"/>
      <c r="G3" s="3218"/>
      <c r="H3" s="3218"/>
      <c r="I3" s="3875"/>
    </row>
    <row r="4" spans="1:9" x14ac:dyDescent="0.5">
      <c r="A4" s="3876" t="str">
        <f>[41]ปก!A9</f>
        <v>ทางหลวงหมายเลข  288  ตอนควบคุม  0100  ตอน ถนนวงแหวนรอบเมืองบุรีรัมย์</v>
      </c>
      <c r="B4" s="2939"/>
      <c r="C4" s="2939"/>
      <c r="D4" s="2939"/>
      <c r="E4" s="2939"/>
      <c r="F4" s="2939"/>
      <c r="G4" s="3011"/>
      <c r="H4" s="2939"/>
      <c r="I4" s="3875"/>
    </row>
    <row r="5" spans="1:9" ht="23.45" customHeight="1" x14ac:dyDescent="0.5">
      <c r="A5" s="3876" t="str">
        <f>[41]ปก!A10</f>
        <v>ระหว่าง กม.11+382 - กม.11+382</v>
      </c>
      <c r="B5" s="2939"/>
      <c r="C5" s="2939"/>
      <c r="D5" s="2939"/>
      <c r="E5" s="2939"/>
      <c r="F5" s="2939"/>
      <c r="G5" s="3011"/>
      <c r="H5" s="2939"/>
      <c r="I5" s="3875"/>
    </row>
    <row r="6" spans="1:9" ht="23.45" customHeight="1" x14ac:dyDescent="0.5">
      <c r="A6" s="3874" t="str">
        <f>"ราคาน้ำมันดีเซล  ณ. วันที่ "&amp;[41]นำเข้า!B40&amp;"  "&amp;[41]นำเข้า!C40&amp;" "&amp;[41]นำเข้า!D40&amp;"   (ที่ อ.เมือง จ.บุรีรัมย์)"</f>
        <v>ราคาน้ำมันดีเซล  ณ. วันที่ 28  ก.ค. 2565   (ที่ อ.เมือง จ.บุรีรัมย์)</v>
      </c>
      <c r="B6" s="2939"/>
      <c r="C6" s="2939"/>
      <c r="D6" s="2939"/>
      <c r="E6" s="3011" t="s">
        <v>195</v>
      </c>
      <c r="F6" s="3011">
        <f>+[41]นำเข้า!B33</f>
        <v>35.36</v>
      </c>
      <c r="G6" s="2997" t="s">
        <v>196</v>
      </c>
      <c r="H6" s="2997"/>
      <c r="I6" s="3875"/>
    </row>
    <row r="7" spans="1:9" ht="23.45" customHeight="1" x14ac:dyDescent="0.5">
      <c r="A7" s="3874" t="s">
        <v>758</v>
      </c>
      <c r="B7" s="2939"/>
      <c r="C7" s="3877"/>
      <c r="D7" s="2939"/>
      <c r="E7" s="3011" t="s">
        <v>195</v>
      </c>
      <c r="F7" s="3122" t="str">
        <f>+[41]นำเข้า!B32</f>
        <v>35.00 - 35.99</v>
      </c>
      <c r="G7" s="2997" t="s">
        <v>196</v>
      </c>
      <c r="H7" s="2939"/>
      <c r="I7" s="3875"/>
    </row>
    <row r="8" spans="1:9" ht="6.75" customHeight="1" thickBot="1" x14ac:dyDescent="0.55000000000000004">
      <c r="A8" s="3878"/>
      <c r="B8" s="3879"/>
      <c r="C8" s="3879"/>
      <c r="D8" s="3879"/>
      <c r="E8" s="3879"/>
      <c r="F8" s="3879"/>
      <c r="G8" s="3880"/>
      <c r="H8" s="3879"/>
      <c r="I8" s="3881"/>
    </row>
    <row r="9" spans="1:9" ht="24" customHeight="1" x14ac:dyDescent="0.5">
      <c r="A9" s="3882"/>
      <c r="B9" s="3883" t="s">
        <v>759</v>
      </c>
      <c r="C9" s="3884"/>
      <c r="D9" s="3884"/>
      <c r="E9" s="3884"/>
      <c r="F9" s="3884"/>
      <c r="G9" s="3885"/>
      <c r="H9" s="3884"/>
      <c r="I9" s="3886"/>
    </row>
    <row r="10" spans="1:9" s="337" customFormat="1" ht="20.100000000000001" customHeight="1" x14ac:dyDescent="0.2">
      <c r="A10" s="3887"/>
      <c r="B10" s="198"/>
      <c r="C10" s="198"/>
      <c r="D10" s="198"/>
      <c r="E10" s="198"/>
      <c r="F10" s="198"/>
      <c r="G10" s="198"/>
      <c r="H10" s="198"/>
      <c r="I10" s="3888"/>
    </row>
    <row r="11" spans="1:9" s="339" customFormat="1" ht="20.100000000000001" customHeight="1" x14ac:dyDescent="0.2">
      <c r="A11" s="3889"/>
      <c r="B11" s="338" t="s">
        <v>762</v>
      </c>
      <c r="C11" s="198"/>
      <c r="D11" s="198"/>
      <c r="E11" s="198"/>
      <c r="F11" s="198"/>
      <c r="G11" s="198"/>
      <c r="H11" s="198"/>
      <c r="I11" s="3888"/>
    </row>
    <row r="12" spans="1:9" s="339" customFormat="1" ht="20.100000000000001" customHeight="1" x14ac:dyDescent="0.2">
      <c r="A12" s="3890"/>
      <c r="B12" s="198" t="s">
        <v>763</v>
      </c>
      <c r="C12" s="340" t="s">
        <v>764</v>
      </c>
      <c r="D12" s="198" t="s">
        <v>765</v>
      </c>
      <c r="E12" s="198"/>
      <c r="F12" s="198"/>
      <c r="G12" s="198"/>
      <c r="H12" s="198"/>
      <c r="I12" s="3888"/>
    </row>
    <row r="13" spans="1:9" s="339" customFormat="1" ht="20.100000000000001" customHeight="1" x14ac:dyDescent="0.2">
      <c r="A13" s="3891"/>
      <c r="B13" s="198"/>
      <c r="C13" s="340" t="s">
        <v>764</v>
      </c>
      <c r="D13" s="198" t="s">
        <v>766</v>
      </c>
      <c r="E13" s="198"/>
      <c r="F13" s="198"/>
      <c r="G13" s="340" t="s">
        <v>764</v>
      </c>
      <c r="H13" s="341">
        <f>1500000/900</f>
        <v>1666.6666666666667</v>
      </c>
      <c r="I13" s="3892" t="s">
        <v>767</v>
      </c>
    </row>
    <row r="14" spans="1:9" s="339" customFormat="1" ht="20.100000000000001" customHeight="1" x14ac:dyDescent="0.2">
      <c r="A14" s="3891"/>
      <c r="B14" s="198" t="s">
        <v>768</v>
      </c>
      <c r="C14" s="340" t="s">
        <v>764</v>
      </c>
      <c r="D14" s="198" t="s">
        <v>769</v>
      </c>
      <c r="E14" s="198"/>
      <c r="F14" s="198"/>
      <c r="G14" s="340" t="s">
        <v>764</v>
      </c>
      <c r="H14" s="341">
        <f>40*35</f>
        <v>1400</v>
      </c>
      <c r="I14" s="3892" t="s">
        <v>767</v>
      </c>
    </row>
    <row r="15" spans="1:9" s="339" customFormat="1" ht="20.100000000000001" customHeight="1" x14ac:dyDescent="0.2">
      <c r="A15" s="3891"/>
      <c r="B15" s="198" t="s">
        <v>770</v>
      </c>
      <c r="C15" s="340" t="s">
        <v>764</v>
      </c>
      <c r="D15" s="198" t="s">
        <v>771</v>
      </c>
      <c r="E15" s="198"/>
      <c r="F15" s="198"/>
      <c r="G15" s="340" t="s">
        <v>764</v>
      </c>
      <c r="H15" s="341">
        <f>1*200</f>
        <v>200</v>
      </c>
      <c r="I15" s="3892" t="s">
        <v>767</v>
      </c>
    </row>
    <row r="16" spans="1:9" s="339" customFormat="1" ht="20.100000000000001" customHeight="1" x14ac:dyDescent="0.2">
      <c r="A16" s="3891"/>
      <c r="B16" s="198"/>
      <c r="C16" s="198"/>
      <c r="D16" s="198"/>
      <c r="E16" s="342" t="s">
        <v>239</v>
      </c>
      <c r="F16" s="198"/>
      <c r="G16" s="340" t="s">
        <v>764</v>
      </c>
      <c r="H16" s="341">
        <f>SUM(H13:H15)</f>
        <v>3266.666666666667</v>
      </c>
      <c r="I16" s="3892" t="s">
        <v>767</v>
      </c>
    </row>
    <row r="17" spans="1:9" s="339" customFormat="1" ht="20.100000000000001" customHeight="1" x14ac:dyDescent="0.2">
      <c r="A17" s="3891"/>
      <c r="B17" s="198"/>
      <c r="C17" s="198"/>
      <c r="D17" s="198"/>
      <c r="E17" s="342"/>
      <c r="F17" s="198"/>
      <c r="G17" s="340"/>
      <c r="H17" s="341"/>
      <c r="I17" s="3892"/>
    </row>
    <row r="18" spans="1:9" s="339" customFormat="1" ht="20.100000000000001" customHeight="1" x14ac:dyDescent="0.2">
      <c r="A18" s="3889"/>
      <c r="B18" s="338" t="s">
        <v>772</v>
      </c>
      <c r="C18" s="198"/>
      <c r="D18" s="198"/>
      <c r="E18" s="198"/>
      <c r="F18" s="198"/>
      <c r="G18" s="198"/>
      <c r="H18" s="198"/>
      <c r="I18" s="3888"/>
    </row>
    <row r="19" spans="1:9" s="339" customFormat="1" ht="20.100000000000001" customHeight="1" x14ac:dyDescent="0.2">
      <c r="A19" s="3890"/>
      <c r="B19" s="198" t="s">
        <v>763</v>
      </c>
      <c r="C19" s="340" t="s">
        <v>764</v>
      </c>
      <c r="D19" s="198" t="s">
        <v>765</v>
      </c>
      <c r="E19" s="198"/>
      <c r="F19" s="198"/>
      <c r="G19" s="198"/>
      <c r="H19" s="198"/>
      <c r="I19" s="3888"/>
    </row>
    <row r="20" spans="1:9" s="339" customFormat="1" ht="20.100000000000001" customHeight="1" x14ac:dyDescent="0.2">
      <c r="A20" s="3891"/>
      <c r="B20" s="198"/>
      <c r="C20" s="340" t="s">
        <v>764</v>
      </c>
      <c r="D20" s="198" t="s">
        <v>774</v>
      </c>
      <c r="E20" s="198"/>
      <c r="F20" s="198"/>
      <c r="G20" s="340" t="s">
        <v>764</v>
      </c>
      <c r="H20" s="341">
        <f>650000/900</f>
        <v>722.22222222222217</v>
      </c>
      <c r="I20" s="3892" t="s">
        <v>767</v>
      </c>
    </row>
    <row r="21" spans="1:9" s="339" customFormat="1" ht="20.100000000000001" customHeight="1" x14ac:dyDescent="0.2">
      <c r="A21" s="3891"/>
      <c r="B21" s="198" t="s">
        <v>768</v>
      </c>
      <c r="C21" s="340" t="s">
        <v>764</v>
      </c>
      <c r="D21" s="198" t="s">
        <v>7178</v>
      </c>
      <c r="E21" s="198"/>
      <c r="F21" s="198"/>
      <c r="G21" s="340" t="s">
        <v>764</v>
      </c>
      <c r="H21" s="341">
        <f>15*30.41</f>
        <v>456.15</v>
      </c>
      <c r="I21" s="3892" t="s">
        <v>767</v>
      </c>
    </row>
    <row r="22" spans="1:9" s="339" customFormat="1" ht="20.100000000000001" customHeight="1" x14ac:dyDescent="0.2">
      <c r="A22" s="3891"/>
      <c r="B22" s="198"/>
      <c r="C22" s="198"/>
      <c r="D22" s="198"/>
      <c r="E22" s="342" t="s">
        <v>239</v>
      </c>
      <c r="F22" s="198"/>
      <c r="G22" s="340" t="s">
        <v>764</v>
      </c>
      <c r="H22" s="341">
        <f>SUM(H20:H21)</f>
        <v>1178.3722222222223</v>
      </c>
      <c r="I22" s="3892" t="s">
        <v>767</v>
      </c>
    </row>
    <row r="23" spans="1:9" s="339" customFormat="1" ht="21" customHeight="1" x14ac:dyDescent="0.2">
      <c r="A23" s="3891"/>
      <c r="B23" s="198"/>
      <c r="C23" s="198"/>
      <c r="D23" s="198"/>
      <c r="E23" s="342"/>
      <c r="F23" s="198"/>
      <c r="G23" s="340"/>
      <c r="H23" s="198"/>
      <c r="I23" s="3892"/>
    </row>
    <row r="24" spans="1:9" s="339" customFormat="1" ht="20.100000000000001" customHeight="1" x14ac:dyDescent="0.2">
      <c r="A24" s="3889"/>
      <c r="B24" s="338" t="s">
        <v>776</v>
      </c>
      <c r="C24" s="198"/>
      <c r="D24" s="198"/>
      <c r="E24" s="198"/>
      <c r="F24" s="198"/>
      <c r="G24" s="198"/>
      <c r="H24" s="198"/>
      <c r="I24" s="3888"/>
    </row>
    <row r="25" spans="1:9" s="339" customFormat="1" ht="20.100000000000001" customHeight="1" x14ac:dyDescent="0.2">
      <c r="A25" s="3889"/>
      <c r="B25" s="338" t="s">
        <v>777</v>
      </c>
      <c r="C25" s="198"/>
      <c r="D25" s="198"/>
      <c r="E25" s="198"/>
      <c r="F25" s="198"/>
      <c r="G25" s="198"/>
      <c r="H25" s="198"/>
      <c r="I25" s="3888"/>
    </row>
    <row r="26" spans="1:9" s="339" customFormat="1" ht="20.100000000000001" customHeight="1" x14ac:dyDescent="0.2">
      <c r="A26" s="3890"/>
      <c r="B26" s="198" t="s">
        <v>763</v>
      </c>
      <c r="C26" s="340" t="s">
        <v>764</v>
      </c>
      <c r="D26" s="198" t="s">
        <v>765</v>
      </c>
      <c r="E26" s="198"/>
      <c r="F26" s="198"/>
      <c r="G26" s="198"/>
      <c r="H26" s="198"/>
      <c r="I26" s="3888"/>
    </row>
    <row r="27" spans="1:9" s="339" customFormat="1" ht="20.100000000000001" customHeight="1" x14ac:dyDescent="0.2">
      <c r="A27" s="3891"/>
      <c r="B27" s="198"/>
      <c r="C27" s="340" t="s">
        <v>764</v>
      </c>
      <c r="D27" s="198" t="s">
        <v>7179</v>
      </c>
      <c r="E27" s="198"/>
      <c r="F27" s="198"/>
      <c r="G27" s="340" t="s">
        <v>764</v>
      </c>
      <c r="H27" s="341">
        <f>170000/900</f>
        <v>188.88888888888889</v>
      </c>
      <c r="I27" s="3892" t="s">
        <v>767</v>
      </c>
    </row>
    <row r="28" spans="1:9" s="339" customFormat="1" ht="20.100000000000001" customHeight="1" x14ac:dyDescent="0.2">
      <c r="A28" s="3891"/>
      <c r="B28" s="198" t="s">
        <v>768</v>
      </c>
      <c r="C28" s="340" t="s">
        <v>764</v>
      </c>
      <c r="D28" s="198" t="s">
        <v>7178</v>
      </c>
      <c r="E28" s="198"/>
      <c r="F28" s="198"/>
      <c r="G28" s="340" t="s">
        <v>764</v>
      </c>
      <c r="H28" s="341">
        <f>15*30.41</f>
        <v>456.15</v>
      </c>
      <c r="I28" s="3892" t="s">
        <v>767</v>
      </c>
    </row>
    <row r="29" spans="1:9" s="339" customFormat="1" ht="20.100000000000001" customHeight="1" x14ac:dyDescent="0.2">
      <c r="A29" s="3891"/>
      <c r="B29" s="198"/>
      <c r="C29" s="198"/>
      <c r="D29" s="198"/>
      <c r="E29" s="342" t="s">
        <v>239</v>
      </c>
      <c r="F29" s="198"/>
      <c r="G29" s="340" t="s">
        <v>764</v>
      </c>
      <c r="H29" s="341">
        <f>SUM(H27:H28)</f>
        <v>645.03888888888889</v>
      </c>
      <c r="I29" s="3892" t="s">
        <v>767</v>
      </c>
    </row>
    <row r="30" spans="1:9" s="339" customFormat="1" ht="20.100000000000001" customHeight="1" x14ac:dyDescent="0.2">
      <c r="A30" s="3891"/>
      <c r="B30" s="198"/>
      <c r="C30" s="198"/>
      <c r="D30" s="198"/>
      <c r="E30" s="342"/>
      <c r="F30" s="198"/>
      <c r="G30" s="340"/>
      <c r="H30" s="341"/>
      <c r="I30" s="3892"/>
    </row>
    <row r="31" spans="1:9" s="339" customFormat="1" ht="20.100000000000001" customHeight="1" x14ac:dyDescent="0.2">
      <c r="A31" s="3889"/>
      <c r="B31" s="338" t="s">
        <v>779</v>
      </c>
      <c r="C31" s="198"/>
      <c r="D31" s="198"/>
      <c r="E31" s="198"/>
      <c r="F31" s="198"/>
      <c r="G31" s="198"/>
      <c r="H31" s="198"/>
      <c r="I31" s="3888"/>
    </row>
    <row r="32" spans="1:9" s="339" customFormat="1" ht="20.100000000000001" customHeight="1" x14ac:dyDescent="0.2">
      <c r="A32" s="3890"/>
      <c r="B32" s="198" t="s">
        <v>763</v>
      </c>
      <c r="C32" s="340" t="s">
        <v>764</v>
      </c>
      <c r="D32" s="198" t="s">
        <v>765</v>
      </c>
      <c r="E32" s="198"/>
      <c r="F32" s="198"/>
      <c r="G32" s="198"/>
      <c r="H32" s="198"/>
      <c r="I32" s="3888"/>
    </row>
    <row r="33" spans="1:11" s="339" customFormat="1" ht="20.100000000000001" customHeight="1" x14ac:dyDescent="0.2">
      <c r="A33" s="3891"/>
      <c r="B33" s="198"/>
      <c r="C33" s="340" t="s">
        <v>764</v>
      </c>
      <c r="D33" s="198" t="s">
        <v>7180</v>
      </c>
      <c r="E33" s="198"/>
      <c r="F33" s="198"/>
      <c r="G33" s="340" t="s">
        <v>764</v>
      </c>
      <c r="H33" s="341">
        <f>38000/12000</f>
        <v>3.1666666666666665</v>
      </c>
      <c r="I33" s="3892" t="s">
        <v>728</v>
      </c>
    </row>
    <row r="34" spans="1:11" s="339" customFormat="1" ht="20.100000000000001" customHeight="1" x14ac:dyDescent="0.2">
      <c r="A34" s="3891"/>
      <c r="B34" s="198"/>
      <c r="C34" s="340"/>
      <c r="D34" s="198"/>
      <c r="E34" s="198"/>
      <c r="F34" s="198"/>
      <c r="G34" s="340"/>
      <c r="H34" s="341"/>
      <c r="I34" s="3892"/>
    </row>
    <row r="35" spans="1:11" s="339" customFormat="1" ht="20.100000000000001" customHeight="1" x14ac:dyDescent="0.2">
      <c r="A35" s="3889"/>
      <c r="B35" s="338" t="s">
        <v>782</v>
      </c>
      <c r="C35" s="198"/>
      <c r="D35" s="198"/>
      <c r="E35" s="198"/>
      <c r="F35" s="198"/>
      <c r="G35" s="198"/>
      <c r="H35" s="198"/>
      <c r="I35" s="3888"/>
    </row>
    <row r="36" spans="1:11" s="339" customFormat="1" ht="20.100000000000001" customHeight="1" x14ac:dyDescent="0.2">
      <c r="A36" s="3890"/>
      <c r="B36" s="198" t="s">
        <v>783</v>
      </c>
      <c r="C36" s="340" t="s">
        <v>764</v>
      </c>
      <c r="D36" s="198" t="s">
        <v>7181</v>
      </c>
      <c r="E36" s="198"/>
      <c r="F36" s="198"/>
      <c r="G36" s="340" t="s">
        <v>764</v>
      </c>
      <c r="H36" s="341">
        <v>300</v>
      </c>
      <c r="I36" s="3892" t="s">
        <v>767</v>
      </c>
    </row>
    <row r="37" spans="1:11" s="339" customFormat="1" ht="20.100000000000001" customHeight="1" x14ac:dyDescent="0.2">
      <c r="A37" s="3890"/>
      <c r="B37" s="198" t="s">
        <v>785</v>
      </c>
      <c r="C37" s="340" t="s">
        <v>764</v>
      </c>
      <c r="D37" s="198" t="s">
        <v>7182</v>
      </c>
      <c r="E37" s="198"/>
      <c r="F37" s="198"/>
      <c r="G37" s="340" t="s">
        <v>764</v>
      </c>
      <c r="H37" s="341">
        <v>500</v>
      </c>
      <c r="I37" s="3892" t="s">
        <v>767</v>
      </c>
    </row>
    <row r="38" spans="1:11" s="339" customFormat="1" ht="20.100000000000001" customHeight="1" x14ac:dyDescent="0.2">
      <c r="A38" s="3890"/>
      <c r="B38" s="198" t="s">
        <v>786</v>
      </c>
      <c r="C38" s="340" t="s">
        <v>764</v>
      </c>
      <c r="D38" s="198" t="s">
        <v>7183</v>
      </c>
      <c r="E38" s="198"/>
      <c r="F38" s="198"/>
      <c r="G38" s="340" t="s">
        <v>764</v>
      </c>
      <c r="H38" s="341">
        <v>180</v>
      </c>
      <c r="I38" s="3892" t="s">
        <v>767</v>
      </c>
    </row>
    <row r="39" spans="1:11" s="339" customFormat="1" ht="20.100000000000001" customHeight="1" x14ac:dyDescent="0.2">
      <c r="A39" s="3890"/>
      <c r="B39" s="198"/>
      <c r="C39" s="198"/>
      <c r="D39" s="198"/>
      <c r="E39" s="342" t="s">
        <v>239</v>
      </c>
      <c r="F39" s="198"/>
      <c r="G39" s="340" t="s">
        <v>764</v>
      </c>
      <c r="H39" s="341">
        <f>SUM(H36:H38)</f>
        <v>980</v>
      </c>
      <c r="I39" s="3892" t="s">
        <v>767</v>
      </c>
    </row>
    <row r="40" spans="1:11" s="339" customFormat="1" ht="20.100000000000001" customHeight="1" x14ac:dyDescent="0.2">
      <c r="A40" s="3890"/>
      <c r="B40" s="4876" t="s">
        <v>788</v>
      </c>
      <c r="C40" s="4876"/>
      <c r="D40" s="4876"/>
      <c r="E40" s="4876"/>
      <c r="F40" s="4876"/>
      <c r="G40" s="340" t="s">
        <v>764</v>
      </c>
      <c r="H40" s="343">
        <f>H22+H29+H39</f>
        <v>2803.411111111111</v>
      </c>
      <c r="I40" s="3892" t="s">
        <v>767</v>
      </c>
    </row>
    <row r="41" spans="1:11" s="339" customFormat="1" ht="20.100000000000001" customHeight="1" x14ac:dyDescent="0.2">
      <c r="A41" s="3890"/>
      <c r="B41" s="4877" t="s">
        <v>7184</v>
      </c>
      <c r="C41" s="4878"/>
      <c r="D41" s="4878"/>
      <c r="E41" s="4878"/>
      <c r="F41" s="198"/>
      <c r="G41" s="340" t="s">
        <v>764</v>
      </c>
      <c r="H41" s="344">
        <f>H40/400+(3.17)</f>
        <v>10.178527777777777</v>
      </c>
      <c r="I41" s="3892" t="s">
        <v>728</v>
      </c>
    </row>
    <row r="42" spans="1:11" ht="21" customHeight="1" x14ac:dyDescent="0.5">
      <c r="A42" s="3893"/>
      <c r="B42" s="3264"/>
      <c r="C42" s="3014" t="s">
        <v>789</v>
      </c>
      <c r="D42" s="3264"/>
      <c r="E42" s="3264"/>
      <c r="F42" s="3264"/>
      <c r="G42" s="3266" t="s">
        <v>195</v>
      </c>
      <c r="H42" s="3894">
        <f>H41</f>
        <v>10.178527777777777</v>
      </c>
      <c r="I42" s="3895" t="s">
        <v>728</v>
      </c>
    </row>
    <row r="43" spans="1:11" ht="21" customHeight="1" x14ac:dyDescent="0.5">
      <c r="A43" s="3896"/>
      <c r="B43" s="2939"/>
      <c r="C43" s="3012"/>
      <c r="D43" s="2939"/>
      <c r="E43" s="2939"/>
      <c r="F43" s="2939"/>
      <c r="G43" s="3011"/>
      <c r="H43" s="3897"/>
      <c r="I43" s="3898"/>
    </row>
    <row r="44" spans="1:11" s="3905" customFormat="1" ht="21" customHeight="1" x14ac:dyDescent="0.2">
      <c r="A44" s="3899">
        <f>+[41]ประเมินราคา!A10</f>
        <v>1</v>
      </c>
      <c r="B44" s="3900" t="s">
        <v>7185</v>
      </c>
      <c r="C44" s="3900"/>
      <c r="D44" s="3900"/>
      <c r="E44" s="3900"/>
      <c r="F44" s="3900"/>
      <c r="G44" s="3901"/>
      <c r="H44" s="3902"/>
      <c r="I44" s="3903"/>
      <c r="J44" s="3904"/>
      <c r="K44" s="3904"/>
    </row>
    <row r="45" spans="1:11" ht="21" customHeight="1" x14ac:dyDescent="0.5">
      <c r="A45" s="3906"/>
      <c r="B45" s="3907" t="s">
        <v>810</v>
      </c>
      <c r="C45" s="3907"/>
      <c r="D45" s="3908" t="s">
        <v>764</v>
      </c>
      <c r="E45" s="3909">
        <v>1</v>
      </c>
      <c r="F45" s="3907" t="s">
        <v>638</v>
      </c>
      <c r="G45" s="3910"/>
      <c r="H45" s="3907"/>
      <c r="I45" s="3911"/>
    </row>
    <row r="46" spans="1:11" ht="21" customHeight="1" x14ac:dyDescent="0.5">
      <c r="A46" s="3896"/>
      <c r="B46" s="2939" t="s">
        <v>811</v>
      </c>
      <c r="C46" s="2939"/>
      <c r="D46" s="340" t="s">
        <v>764</v>
      </c>
      <c r="E46" s="3912">
        <v>0.16400000000000001</v>
      </c>
      <c r="F46" s="2939" t="s">
        <v>511</v>
      </c>
      <c r="G46" s="3627"/>
      <c r="H46" s="2939"/>
      <c r="I46" s="3875"/>
    </row>
    <row r="47" spans="1:11" ht="21" customHeight="1" x14ac:dyDescent="0.5">
      <c r="A47" s="3896"/>
      <c r="B47" s="2939" t="s">
        <v>812</v>
      </c>
      <c r="C47" s="604">
        <v>0.16400000000000001</v>
      </c>
      <c r="D47" s="3011" t="s">
        <v>264</v>
      </c>
      <c r="E47" s="3011">
        <v>400</v>
      </c>
      <c r="F47" s="2939" t="s">
        <v>56</v>
      </c>
      <c r="G47" s="340" t="s">
        <v>764</v>
      </c>
      <c r="H47" s="3913">
        <f>C47*E47</f>
        <v>65.600000000000009</v>
      </c>
      <c r="I47" s="3875" t="s">
        <v>269</v>
      </c>
    </row>
    <row r="48" spans="1:11" ht="21" customHeight="1" x14ac:dyDescent="0.5">
      <c r="A48" s="3896"/>
      <c r="B48" s="2939" t="s">
        <v>813</v>
      </c>
      <c r="C48" s="604">
        <v>0.16400000000000001</v>
      </c>
      <c r="D48" s="3011" t="s">
        <v>264</v>
      </c>
      <c r="E48" s="3914">
        <f>[41]DATA!D16</f>
        <v>42.6</v>
      </c>
      <c r="F48" s="2939" t="s">
        <v>56</v>
      </c>
      <c r="G48" s="340" t="s">
        <v>764</v>
      </c>
      <c r="H48" s="3913">
        <f>C48*E48</f>
        <v>6.9864000000000006</v>
      </c>
      <c r="I48" s="3875" t="s">
        <v>728</v>
      </c>
    </row>
    <row r="49" spans="1:17" ht="21" customHeight="1" x14ac:dyDescent="0.5">
      <c r="A49" s="3896"/>
      <c r="B49" s="2939" t="s">
        <v>814</v>
      </c>
      <c r="C49" s="604">
        <v>0.16400000000000001</v>
      </c>
      <c r="D49" s="3011" t="s">
        <v>264</v>
      </c>
      <c r="E49" s="3011">
        <f>[41]ข้อมูลวัสดุ1!N50</f>
        <v>11.65</v>
      </c>
      <c r="F49" s="2939" t="s">
        <v>56</v>
      </c>
      <c r="G49" s="340" t="s">
        <v>764</v>
      </c>
      <c r="H49" s="3913">
        <f>C49*E49</f>
        <v>1.9106000000000001</v>
      </c>
      <c r="I49" s="3875" t="s">
        <v>728</v>
      </c>
    </row>
    <row r="50" spans="1:17" ht="21" customHeight="1" x14ac:dyDescent="0.5">
      <c r="A50" s="3896"/>
      <c r="F50" s="3217" t="s">
        <v>239</v>
      </c>
      <c r="G50" s="340" t="s">
        <v>764</v>
      </c>
      <c r="H50" s="3627">
        <f>ROUNDDOWN((H48+H49),2)</f>
        <v>8.89</v>
      </c>
      <c r="I50" s="3875" t="s">
        <v>269</v>
      </c>
    </row>
    <row r="51" spans="1:17" ht="21" customHeight="1" x14ac:dyDescent="0.5">
      <c r="A51" s="3896"/>
      <c r="B51" s="2939" t="str">
        <f>"ส่วนขยาย = 1.70 x "&amp;H50</f>
        <v>ส่วนขยาย = 1.70 x 8.89</v>
      </c>
      <c r="C51" s="3011"/>
      <c r="D51" s="3011"/>
      <c r="E51" s="2939"/>
      <c r="F51" s="2939"/>
      <c r="G51" s="340" t="s">
        <v>764</v>
      </c>
      <c r="H51" s="3627">
        <f>1.7*H50</f>
        <v>15.113000000000001</v>
      </c>
      <c r="I51" s="3875" t="s">
        <v>269</v>
      </c>
    </row>
    <row r="52" spans="1:17" ht="21" customHeight="1" thickBot="1" x14ac:dyDescent="0.55000000000000004">
      <c r="A52" s="3893"/>
      <c r="B52" s="3915"/>
      <c r="C52" s="3014" t="s">
        <v>789</v>
      </c>
      <c r="D52" s="3915"/>
      <c r="E52" s="3915"/>
      <c r="F52" s="3583"/>
      <c r="G52" s="3916" t="s">
        <v>764</v>
      </c>
      <c r="H52" s="3917">
        <f>ROUNDDOWN(H51+H47,2)</f>
        <v>80.709999999999994</v>
      </c>
      <c r="I52" s="3918" t="s">
        <v>269</v>
      </c>
    </row>
    <row r="53" spans="1:17" s="3905" customFormat="1" ht="22.5" customHeight="1" x14ac:dyDescent="0.4">
      <c r="A53" s="3919">
        <f>+[41]ประเมินราคา!A11</f>
        <v>1</v>
      </c>
      <c r="B53" s="3920" t="str">
        <f>"MILLING  "&amp;O53&amp;"  CM. DEPTH"</f>
        <v>MILLING  5  CM. DEPTH</v>
      </c>
      <c r="C53" s="3921"/>
      <c r="D53" s="3921"/>
      <c r="E53" s="3921"/>
      <c r="F53" s="3921"/>
      <c r="G53" s="3922"/>
      <c r="H53" s="3921"/>
      <c r="I53" s="3923"/>
      <c r="J53" s="3904"/>
      <c r="K53" s="3904"/>
      <c r="N53" s="2997"/>
      <c r="O53" s="3924">
        <v>5</v>
      </c>
      <c r="P53" s="3925">
        <v>10</v>
      </c>
      <c r="Q53" s="2997"/>
    </row>
    <row r="54" spans="1:17" ht="22.5" customHeight="1" x14ac:dyDescent="0.5">
      <c r="A54" s="3896"/>
      <c r="B54" s="2939" t="s">
        <v>7186</v>
      </c>
      <c r="C54" s="2939"/>
      <c r="D54" s="2939"/>
      <c r="E54" s="2939"/>
      <c r="F54" s="2939"/>
      <c r="G54" s="3011"/>
      <c r="H54" s="2939"/>
      <c r="I54" s="3875"/>
      <c r="O54" s="3926"/>
      <c r="P54" s="3927" t="s">
        <v>803</v>
      </c>
      <c r="Q54" s="3927" t="s">
        <v>851</v>
      </c>
    </row>
    <row r="55" spans="1:17" ht="22.5" customHeight="1" x14ac:dyDescent="0.5">
      <c r="A55" s="3896"/>
      <c r="B55" s="2939" t="s">
        <v>7187</v>
      </c>
      <c r="C55" s="2939"/>
      <c r="D55" s="2939"/>
      <c r="E55" s="2939"/>
      <c r="F55" s="2939"/>
      <c r="G55" s="3011" t="s">
        <v>195</v>
      </c>
      <c r="H55" s="3928">
        <f>+Q61</f>
        <v>13.58</v>
      </c>
      <c r="I55" s="3875" t="s">
        <v>728</v>
      </c>
      <c r="L55" s="3929">
        <f>[41]DATA!D80</f>
        <v>13.58</v>
      </c>
      <c r="N55" s="3929">
        <f>[92]DATA!F84</f>
        <v>165.77</v>
      </c>
      <c r="O55" s="3930" t="s">
        <v>852</v>
      </c>
      <c r="P55" s="3927">
        <v>5</v>
      </c>
      <c r="Q55" s="3931">
        <f>+[41]DATA!D80</f>
        <v>13.58</v>
      </c>
    </row>
    <row r="56" spans="1:17" ht="22.5" customHeight="1" x14ac:dyDescent="0.5">
      <c r="A56" s="3896"/>
      <c r="B56" s="2939" t="s">
        <v>853</v>
      </c>
      <c r="C56" s="2939"/>
      <c r="D56" s="2939"/>
      <c r="E56" s="2939"/>
      <c r="F56" s="2939"/>
      <c r="G56" s="3011"/>
      <c r="H56" s="3932"/>
      <c r="I56" s="3875"/>
      <c r="O56" s="3152"/>
      <c r="P56" s="3927"/>
      <c r="Q56" s="3927"/>
    </row>
    <row r="57" spans="1:17" ht="22.5" customHeight="1" x14ac:dyDescent="0.5">
      <c r="A57" s="3896"/>
      <c r="B57" s="2939" t="s">
        <v>854</v>
      </c>
      <c r="C57" s="2939"/>
      <c r="D57" s="2939"/>
      <c r="E57" s="2939"/>
      <c r="F57" s="2939"/>
      <c r="G57" s="3011" t="s">
        <v>195</v>
      </c>
      <c r="H57" s="3627">
        <v>0.05</v>
      </c>
      <c r="I57" s="3875" t="s">
        <v>511</v>
      </c>
      <c r="O57" s="3152"/>
      <c r="P57" s="3927">
        <v>10</v>
      </c>
      <c r="Q57" s="3931">
        <f>+[41]DATA!D81</f>
        <v>15.84</v>
      </c>
    </row>
    <row r="58" spans="1:17" ht="22.5" customHeight="1" x14ac:dyDescent="0.5">
      <c r="A58" s="3896"/>
      <c r="B58" s="2939" t="s">
        <v>855</v>
      </c>
      <c r="C58" s="3933"/>
      <c r="D58" s="2939"/>
      <c r="E58" s="2939"/>
      <c r="F58" s="2939"/>
      <c r="G58" s="3011" t="s">
        <v>195</v>
      </c>
      <c r="H58" s="3627">
        <f>ROUND(1.6*H57,2)</f>
        <v>0.08</v>
      </c>
      <c r="I58" s="3875" t="s">
        <v>511</v>
      </c>
      <c r="O58" s="3152"/>
      <c r="P58" s="2997">
        <f>P57-P55</f>
        <v>5</v>
      </c>
      <c r="Q58" s="3934">
        <f>Q57-Q55</f>
        <v>2.2599999999999998</v>
      </c>
    </row>
    <row r="59" spans="1:17" ht="22.5" customHeight="1" x14ac:dyDescent="0.5">
      <c r="A59" s="3893"/>
      <c r="B59" s="3264"/>
      <c r="C59" s="3014" t="s">
        <v>789</v>
      </c>
      <c r="D59" s="3935"/>
      <c r="E59" s="3264"/>
      <c r="F59" s="3935"/>
      <c r="G59" s="3266" t="s">
        <v>195</v>
      </c>
      <c r="H59" s="3917">
        <f>H55</f>
        <v>13.58</v>
      </c>
      <c r="I59" s="3895" t="s">
        <v>728</v>
      </c>
      <c r="O59" s="3152"/>
      <c r="P59" s="2997">
        <v>1</v>
      </c>
      <c r="Q59" s="3934">
        <f>Q58/P58</f>
        <v>0.45199999999999996</v>
      </c>
    </row>
    <row r="60" spans="1:17" ht="21" customHeight="1" x14ac:dyDescent="0.5">
      <c r="A60" s="3896"/>
      <c r="B60" s="2939"/>
      <c r="C60" s="3012"/>
      <c r="D60" s="2939"/>
      <c r="E60" s="2939"/>
      <c r="F60" s="2939"/>
      <c r="G60" s="3011"/>
      <c r="H60" s="3897"/>
      <c r="I60" s="3898"/>
      <c r="O60" s="3152"/>
      <c r="Q60" s="3934"/>
    </row>
    <row r="61" spans="1:17" ht="21" customHeight="1" x14ac:dyDescent="0.5">
      <c r="A61" s="3896"/>
      <c r="B61" s="2939"/>
      <c r="C61" s="3012"/>
      <c r="D61" s="2939"/>
      <c r="E61" s="2939"/>
      <c r="F61" s="2939"/>
      <c r="G61" s="3011"/>
      <c r="H61" s="3897"/>
      <c r="I61" s="3898"/>
      <c r="O61" s="3152">
        <f>O53</f>
        <v>5</v>
      </c>
      <c r="P61" s="2997">
        <f>O61-P55</f>
        <v>0</v>
      </c>
      <c r="Q61" s="3934">
        <f>P61*Q59+Q55</f>
        <v>13.58</v>
      </c>
    </row>
    <row r="62" spans="1:17" ht="21" customHeight="1" x14ac:dyDescent="0.5">
      <c r="A62" s="3896"/>
      <c r="B62" s="2939"/>
      <c r="C62" s="3012"/>
      <c r="D62" s="2939"/>
      <c r="E62" s="2939"/>
      <c r="F62" s="2939"/>
      <c r="G62" s="3011"/>
      <c r="H62" s="3897"/>
      <c r="I62" s="3898"/>
      <c r="O62" s="3936">
        <f>P53</f>
        <v>10</v>
      </c>
      <c r="P62" s="3123">
        <f>O62-P55</f>
        <v>5</v>
      </c>
      <c r="Q62" s="3937">
        <f>P62*Q59+Q55</f>
        <v>15.84</v>
      </c>
    </row>
    <row r="63" spans="1:17" ht="21" customHeight="1" x14ac:dyDescent="0.5">
      <c r="A63" s="3896"/>
      <c r="B63" s="2939"/>
      <c r="C63" s="3012"/>
      <c r="D63" s="2939"/>
      <c r="E63" s="2939"/>
      <c r="F63" s="2939"/>
      <c r="G63" s="3011"/>
      <c r="H63" s="3897"/>
      <c r="I63" s="3898"/>
    </row>
    <row r="64" spans="1:17" ht="21" customHeight="1" x14ac:dyDescent="0.5">
      <c r="A64" s="3896"/>
      <c r="B64" s="2939"/>
      <c r="C64" s="3012"/>
      <c r="D64" s="2939"/>
      <c r="E64" s="2939"/>
      <c r="F64" s="2939"/>
      <c r="G64" s="3011"/>
      <c r="H64" s="3897"/>
      <c r="I64" s="3898"/>
    </row>
    <row r="65" spans="1:9" ht="21" customHeight="1" x14ac:dyDescent="0.5">
      <c r="A65" s="3896"/>
      <c r="B65" s="2939"/>
      <c r="C65" s="3012"/>
      <c r="D65" s="2939"/>
      <c r="E65" s="2939"/>
      <c r="F65" s="2939"/>
      <c r="G65" s="3011"/>
      <c r="H65" s="3897"/>
      <c r="I65" s="3898"/>
    </row>
    <row r="66" spans="1:9" ht="21" customHeight="1" x14ac:dyDescent="0.5">
      <c r="A66" s="3896"/>
      <c r="B66" s="2939"/>
      <c r="C66" s="3012"/>
      <c r="D66" s="2939"/>
      <c r="E66" s="2939"/>
      <c r="F66" s="2939"/>
      <c r="G66" s="3011"/>
      <c r="H66" s="3897"/>
      <c r="I66" s="3898"/>
    </row>
    <row r="67" spans="1:9" ht="21" customHeight="1" x14ac:dyDescent="0.5">
      <c r="A67" s="3896"/>
      <c r="B67" s="2939"/>
      <c r="C67" s="3012"/>
      <c r="D67" s="2939"/>
      <c r="E67" s="2939"/>
      <c r="F67" s="2939"/>
      <c r="G67" s="3011"/>
      <c r="H67" s="3897"/>
      <c r="I67" s="3898"/>
    </row>
    <row r="68" spans="1:9" ht="21" customHeight="1" x14ac:dyDescent="0.5">
      <c r="A68" s="3896"/>
      <c r="B68" s="2939"/>
      <c r="C68" s="3012"/>
      <c r="D68" s="2939"/>
      <c r="E68" s="2939"/>
      <c r="F68" s="2939"/>
      <c r="G68" s="3011"/>
      <c r="H68" s="3897"/>
      <c r="I68" s="3898"/>
    </row>
    <row r="69" spans="1:9" ht="21" customHeight="1" x14ac:dyDescent="0.5">
      <c r="A69" s="3896"/>
      <c r="B69" s="2939"/>
      <c r="C69" s="3012"/>
      <c r="D69" s="2939"/>
      <c r="E69" s="2939"/>
      <c r="F69" s="2939"/>
      <c r="G69" s="3011"/>
      <c r="H69" s="3897"/>
      <c r="I69" s="3898"/>
    </row>
    <row r="70" spans="1:9" ht="21" customHeight="1" x14ac:dyDescent="0.5">
      <c r="A70" s="3896"/>
      <c r="B70" s="2939"/>
      <c r="C70" s="3012"/>
      <c r="D70" s="2939"/>
      <c r="E70" s="2939"/>
      <c r="F70" s="2939"/>
      <c r="G70" s="3011"/>
      <c r="H70" s="3897"/>
      <c r="I70" s="3898"/>
    </row>
    <row r="71" spans="1:9" ht="21" customHeight="1" x14ac:dyDescent="0.5">
      <c r="A71" s="3896"/>
      <c r="B71" s="2939"/>
      <c r="C71" s="3012"/>
      <c r="D71" s="2939"/>
      <c r="E71" s="2939"/>
      <c r="F71" s="2939"/>
      <c r="G71" s="3011"/>
      <c r="H71" s="3897"/>
      <c r="I71" s="3898"/>
    </row>
    <row r="72" spans="1:9" ht="21" customHeight="1" x14ac:dyDescent="0.5">
      <c r="A72" s="3896"/>
      <c r="B72" s="2939"/>
      <c r="C72" s="3012"/>
      <c r="D72" s="2939"/>
      <c r="E72" s="2939"/>
      <c r="F72" s="2939"/>
      <c r="G72" s="3011"/>
      <c r="H72" s="3897"/>
      <c r="I72" s="3898"/>
    </row>
    <row r="73" spans="1:9" ht="21" customHeight="1" x14ac:dyDescent="0.5">
      <c r="A73" s="3896"/>
      <c r="B73" s="2939"/>
      <c r="C73" s="3012"/>
      <c r="D73" s="2939"/>
      <c r="E73" s="2939"/>
      <c r="F73" s="2939"/>
      <c r="G73" s="3011"/>
      <c r="H73" s="3897"/>
      <c r="I73" s="3898"/>
    </row>
    <row r="74" spans="1:9" ht="21" customHeight="1" x14ac:dyDescent="0.5">
      <c r="A74" s="3896"/>
      <c r="B74" s="2939"/>
      <c r="C74" s="3012"/>
      <c r="D74" s="2939"/>
      <c r="E74" s="2939"/>
      <c r="F74" s="2939"/>
      <c r="G74" s="3011"/>
      <c r="H74" s="3897"/>
      <c r="I74" s="3898"/>
    </row>
    <row r="75" spans="1:9" ht="21" customHeight="1" x14ac:dyDescent="0.5">
      <c r="A75" s="3896"/>
      <c r="B75" s="2939"/>
      <c r="C75" s="3012"/>
      <c r="D75" s="2939"/>
      <c r="E75" s="2939"/>
      <c r="F75" s="2939"/>
      <c r="G75" s="3011"/>
      <c r="H75" s="3897"/>
      <c r="I75" s="3898"/>
    </row>
    <row r="76" spans="1:9" ht="21" customHeight="1" x14ac:dyDescent="0.5">
      <c r="A76" s="3896"/>
      <c r="B76" s="2939"/>
      <c r="C76" s="3012"/>
      <c r="D76" s="2939"/>
      <c r="E76" s="2939"/>
      <c r="F76" s="2939"/>
      <c r="G76" s="3011"/>
      <c r="H76" s="3897"/>
      <c r="I76" s="3898"/>
    </row>
    <row r="77" spans="1:9" ht="21" customHeight="1" x14ac:dyDescent="0.5">
      <c r="A77" s="3896"/>
      <c r="B77" s="2939"/>
      <c r="C77" s="3012"/>
      <c r="D77" s="2939"/>
      <c r="E77" s="2939"/>
      <c r="F77" s="2939"/>
      <c r="G77" s="3011"/>
      <c r="H77" s="3897"/>
      <c r="I77" s="3898"/>
    </row>
    <row r="78" spans="1:9" ht="21" customHeight="1" x14ac:dyDescent="0.5">
      <c r="A78" s="3896"/>
      <c r="B78" s="2939"/>
      <c r="C78" s="3012"/>
      <c r="D78" s="2939"/>
      <c r="E78" s="2939"/>
      <c r="F78" s="2939"/>
      <c r="G78" s="3011"/>
      <c r="H78" s="3897"/>
      <c r="I78" s="3898"/>
    </row>
    <row r="79" spans="1:9" ht="21" customHeight="1" x14ac:dyDescent="0.5">
      <c r="A79" s="3896"/>
      <c r="B79" s="2939"/>
      <c r="C79" s="3012"/>
      <c r="D79" s="2939"/>
      <c r="E79" s="2939"/>
      <c r="F79" s="2939"/>
      <c r="G79" s="3011"/>
      <c r="H79" s="3897"/>
      <c r="I79" s="3898"/>
    </row>
    <row r="80" spans="1:9" ht="21" customHeight="1" x14ac:dyDescent="0.5">
      <c r="A80" s="3896"/>
      <c r="B80" s="2939"/>
      <c r="C80" s="3012"/>
      <c r="D80" s="2939"/>
      <c r="E80" s="2939"/>
      <c r="F80" s="2939"/>
      <c r="G80" s="3011"/>
      <c r="H80" s="3897"/>
      <c r="I80" s="3898"/>
    </row>
    <row r="81" spans="1:12" ht="21" customHeight="1" x14ac:dyDescent="0.5">
      <c r="A81" s="3896"/>
      <c r="B81" s="2939"/>
      <c r="C81" s="3012"/>
      <c r="D81" s="2939"/>
      <c r="E81" s="2939"/>
      <c r="F81" s="2939"/>
      <c r="G81" s="3011"/>
      <c r="H81" s="3897"/>
      <c r="I81" s="3898"/>
    </row>
    <row r="82" spans="1:12" ht="21" customHeight="1" x14ac:dyDescent="0.5">
      <c r="A82" s="3896"/>
      <c r="B82" s="2939"/>
      <c r="C82" s="3012"/>
      <c r="D82" s="2939"/>
      <c r="E82" s="2939"/>
      <c r="F82" s="2939"/>
      <c r="G82" s="3011"/>
      <c r="H82" s="3897"/>
      <c r="I82" s="3898"/>
    </row>
    <row r="83" spans="1:12" ht="21" customHeight="1" thickBot="1" x14ac:dyDescent="0.55000000000000004">
      <c r="A83" s="3878"/>
      <c r="B83" s="3879"/>
      <c r="C83" s="3938"/>
      <c r="D83" s="3879"/>
      <c r="E83" s="3879"/>
      <c r="F83" s="3879"/>
      <c r="G83" s="3880"/>
      <c r="H83" s="3939"/>
      <c r="I83" s="3940"/>
    </row>
    <row r="84" spans="1:12" s="3872" customFormat="1" ht="22.5" customHeight="1" x14ac:dyDescent="0.5">
      <c r="A84" s="3941"/>
      <c r="B84" s="3942" t="s">
        <v>7188</v>
      </c>
      <c r="C84" s="3943"/>
      <c r="D84" s="3943"/>
      <c r="E84" s="3943"/>
      <c r="F84" s="3943"/>
      <c r="G84" s="3944"/>
      <c r="H84" s="3943"/>
      <c r="I84" s="3945"/>
      <c r="J84" s="3870"/>
      <c r="K84" s="3870"/>
    </row>
    <row r="85" spans="1:12" ht="22.5" customHeight="1" x14ac:dyDescent="0.5">
      <c r="A85" s="3896"/>
      <c r="B85" s="2939" t="s">
        <v>7189</v>
      </c>
      <c r="C85" s="2939"/>
      <c r="D85" s="2939"/>
      <c r="E85" s="2939"/>
      <c r="F85" s="2939"/>
      <c r="G85" s="3011"/>
      <c r="H85" s="2939"/>
      <c r="I85" s="3875"/>
    </row>
    <row r="86" spans="1:12" ht="22.5" customHeight="1" x14ac:dyDescent="0.5">
      <c r="A86" s="3896"/>
      <c r="B86" s="2939" t="s">
        <v>7190</v>
      </c>
      <c r="C86" s="2939"/>
      <c r="D86" s="2939"/>
      <c r="E86" s="2939"/>
      <c r="F86" s="2939"/>
      <c r="G86" s="3011" t="s">
        <v>195</v>
      </c>
      <c r="H86" s="3928">
        <f>[41]DATA!D81</f>
        <v>15.84</v>
      </c>
      <c r="I86" s="3875" t="s">
        <v>728</v>
      </c>
      <c r="L86" s="3929">
        <f>[41]DATA!D92</f>
        <v>0</v>
      </c>
    </row>
    <row r="87" spans="1:12" ht="22.5" customHeight="1" x14ac:dyDescent="0.5">
      <c r="A87" s="3896"/>
      <c r="B87" s="2939" t="s">
        <v>853</v>
      </c>
      <c r="C87" s="2939"/>
      <c r="D87" s="2939"/>
      <c r="E87" s="2939"/>
      <c r="F87" s="2939"/>
      <c r="G87" s="3011"/>
      <c r="H87" s="3932"/>
      <c r="I87" s="3875"/>
    </row>
    <row r="88" spans="1:12" ht="22.5" customHeight="1" x14ac:dyDescent="0.5">
      <c r="A88" s="3896"/>
      <c r="B88" s="2939" t="s">
        <v>854</v>
      </c>
      <c r="C88" s="2939"/>
      <c r="D88" s="2939"/>
      <c r="E88" s="2939"/>
      <c r="F88" s="2939"/>
      <c r="G88" s="3011" t="s">
        <v>195</v>
      </c>
      <c r="H88" s="3627">
        <v>0.1</v>
      </c>
      <c r="I88" s="3875" t="s">
        <v>511</v>
      </c>
    </row>
    <row r="89" spans="1:12" ht="22.5" customHeight="1" x14ac:dyDescent="0.5">
      <c r="A89" s="3896"/>
      <c r="B89" s="2939" t="s">
        <v>855</v>
      </c>
      <c r="C89" s="3933"/>
      <c r="D89" s="2939"/>
      <c r="E89" s="2939"/>
      <c r="F89" s="2939"/>
      <c r="G89" s="3011" t="s">
        <v>195</v>
      </c>
      <c r="H89" s="3627">
        <f>ROUND(1.6*H88,2)</f>
        <v>0.16</v>
      </c>
      <c r="I89" s="3875" t="s">
        <v>511</v>
      </c>
    </row>
    <row r="90" spans="1:12" ht="22.5" customHeight="1" x14ac:dyDescent="0.5">
      <c r="A90" s="3893"/>
      <c r="B90" s="3264"/>
      <c r="C90" s="3014" t="s">
        <v>789</v>
      </c>
      <c r="D90" s="3935"/>
      <c r="E90" s="3264"/>
      <c r="F90" s="3935"/>
      <c r="G90" s="3266" t="s">
        <v>195</v>
      </c>
      <c r="H90" s="3917">
        <f>H86</f>
        <v>15.84</v>
      </c>
      <c r="I90" s="3895" t="s">
        <v>728</v>
      </c>
    </row>
    <row r="91" spans="1:12" ht="21" customHeight="1" x14ac:dyDescent="0.5">
      <c r="A91" s="3896"/>
      <c r="B91" s="2939"/>
      <c r="C91" s="3012"/>
      <c r="D91" s="2939"/>
      <c r="E91" s="2939"/>
      <c r="F91" s="2939"/>
      <c r="G91" s="3011"/>
      <c r="H91" s="3897"/>
      <c r="I91" s="3898"/>
    </row>
    <row r="92" spans="1:12" ht="21" customHeight="1" x14ac:dyDescent="0.5">
      <c r="A92" s="3896"/>
      <c r="B92" s="2939"/>
      <c r="C92" s="3012"/>
      <c r="D92" s="2939"/>
      <c r="E92" s="2939"/>
      <c r="F92" s="2939"/>
      <c r="G92" s="3011"/>
      <c r="H92" s="3897"/>
      <c r="I92" s="3898"/>
    </row>
    <row r="93" spans="1:12" ht="21" customHeight="1" x14ac:dyDescent="0.5">
      <c r="A93" s="3896"/>
      <c r="B93" s="2939"/>
      <c r="C93" s="3012"/>
      <c r="D93" s="2939"/>
      <c r="E93" s="2939"/>
      <c r="F93" s="2939"/>
      <c r="G93" s="3011"/>
      <c r="H93" s="3897"/>
      <c r="I93" s="3898"/>
    </row>
    <row r="94" spans="1:12" ht="21" customHeight="1" x14ac:dyDescent="0.5">
      <c r="A94" s="3896"/>
      <c r="B94" s="2939"/>
      <c r="C94" s="3012"/>
      <c r="D94" s="2939"/>
      <c r="E94" s="2939"/>
      <c r="F94" s="2939"/>
      <c r="G94" s="3011"/>
      <c r="H94" s="3897"/>
      <c r="I94" s="3898"/>
    </row>
    <row r="95" spans="1:12" ht="21" customHeight="1" x14ac:dyDescent="0.5">
      <c r="A95" s="3896"/>
      <c r="B95" s="2939"/>
      <c r="C95" s="3012"/>
      <c r="D95" s="2939"/>
      <c r="E95" s="2939"/>
      <c r="F95" s="2939"/>
      <c r="G95" s="3011"/>
      <c r="H95" s="3897"/>
      <c r="I95" s="3898"/>
    </row>
    <row r="96" spans="1:12" ht="21" customHeight="1" x14ac:dyDescent="0.5">
      <c r="A96" s="3896"/>
      <c r="B96" s="2939"/>
      <c r="C96" s="3012"/>
      <c r="D96" s="2939"/>
      <c r="E96" s="2939"/>
      <c r="F96" s="2939"/>
      <c r="G96" s="3011"/>
      <c r="H96" s="3897"/>
      <c r="I96" s="3898"/>
    </row>
    <row r="97" spans="1:9" ht="21" customHeight="1" x14ac:dyDescent="0.5">
      <c r="A97" s="3896"/>
      <c r="B97" s="2939"/>
      <c r="C97" s="3012"/>
      <c r="D97" s="2939"/>
      <c r="E97" s="2939"/>
      <c r="F97" s="2939"/>
      <c r="G97" s="3011"/>
      <c r="H97" s="3897"/>
      <c r="I97" s="3898"/>
    </row>
    <row r="98" spans="1:9" ht="21" customHeight="1" x14ac:dyDescent="0.5">
      <c r="A98" s="3896"/>
      <c r="B98" s="2939"/>
      <c r="C98" s="3012"/>
      <c r="D98" s="2939"/>
      <c r="E98" s="2939"/>
      <c r="F98" s="2939"/>
      <c r="G98" s="3011"/>
      <c r="H98" s="3897"/>
      <c r="I98" s="3898"/>
    </row>
    <row r="99" spans="1:9" ht="21" customHeight="1" x14ac:dyDescent="0.5">
      <c r="A99" s="3896"/>
      <c r="B99" s="2939"/>
      <c r="C99" s="3012"/>
      <c r="D99" s="2939"/>
      <c r="E99" s="2939"/>
      <c r="F99" s="2939"/>
      <c r="G99" s="3011"/>
      <c r="H99" s="3897"/>
      <c r="I99" s="3898"/>
    </row>
    <row r="100" spans="1:9" ht="21" customHeight="1" x14ac:dyDescent="0.5">
      <c r="A100" s="3896"/>
      <c r="B100" s="2939"/>
      <c r="C100" s="3012"/>
      <c r="D100" s="2939"/>
      <c r="E100" s="2939"/>
      <c r="F100" s="2939"/>
      <c r="G100" s="3011"/>
      <c r="H100" s="3897"/>
      <c r="I100" s="3898"/>
    </row>
    <row r="101" spans="1:9" ht="21" customHeight="1" x14ac:dyDescent="0.5">
      <c r="A101" s="3896"/>
      <c r="B101" s="2939"/>
      <c r="C101" s="3012"/>
      <c r="D101" s="2939"/>
      <c r="E101" s="2939"/>
      <c r="F101" s="2939"/>
      <c r="G101" s="3011"/>
      <c r="H101" s="3897"/>
      <c r="I101" s="3898"/>
    </row>
    <row r="102" spans="1:9" ht="21" customHeight="1" x14ac:dyDescent="0.5">
      <c r="A102" s="3896"/>
      <c r="B102" s="2939"/>
      <c r="C102" s="3012"/>
      <c r="D102" s="2939"/>
      <c r="E102" s="2939"/>
      <c r="F102" s="2939"/>
      <c r="G102" s="3011"/>
      <c r="H102" s="3897"/>
      <c r="I102" s="3898"/>
    </row>
    <row r="103" spans="1:9" ht="21" customHeight="1" x14ac:dyDescent="0.5">
      <c r="A103" s="3896"/>
      <c r="B103" s="2939"/>
      <c r="C103" s="3012"/>
      <c r="D103" s="2939"/>
      <c r="E103" s="2939"/>
      <c r="F103" s="2939"/>
      <c r="G103" s="3011"/>
      <c r="H103" s="3897"/>
      <c r="I103" s="3898"/>
    </row>
    <row r="104" spans="1:9" ht="21" customHeight="1" x14ac:dyDescent="0.5">
      <c r="A104" s="3896"/>
      <c r="B104" s="2939"/>
      <c r="C104" s="3012"/>
      <c r="D104" s="2939"/>
      <c r="E104" s="2939"/>
      <c r="F104" s="2939"/>
      <c r="G104" s="3011"/>
      <c r="H104" s="3897"/>
      <c r="I104" s="3898"/>
    </row>
    <row r="105" spans="1:9" ht="21" customHeight="1" x14ac:dyDescent="0.5">
      <c r="A105" s="3896"/>
      <c r="B105" s="2939"/>
      <c r="C105" s="3012"/>
      <c r="D105" s="2939"/>
      <c r="E105" s="2939"/>
      <c r="F105" s="2939"/>
      <c r="G105" s="3011"/>
      <c r="H105" s="3897"/>
      <c r="I105" s="3898"/>
    </row>
    <row r="106" spans="1:9" ht="21" customHeight="1" x14ac:dyDescent="0.5">
      <c r="A106" s="3896"/>
      <c r="B106" s="2939"/>
      <c r="C106" s="3012"/>
      <c r="D106" s="2939"/>
      <c r="E106" s="2939"/>
      <c r="F106" s="2939"/>
      <c r="G106" s="3011"/>
      <c r="H106" s="3897"/>
      <c r="I106" s="3898"/>
    </row>
    <row r="107" spans="1:9" ht="21" customHeight="1" x14ac:dyDescent="0.5">
      <c r="A107" s="3896"/>
      <c r="B107" s="2939"/>
      <c r="C107" s="3012"/>
      <c r="D107" s="2939"/>
      <c r="E107" s="2939"/>
      <c r="F107" s="2939"/>
      <c r="G107" s="3011"/>
      <c r="H107" s="3897"/>
      <c r="I107" s="3898"/>
    </row>
    <row r="108" spans="1:9" ht="21" customHeight="1" x14ac:dyDescent="0.5">
      <c r="A108" s="3896"/>
      <c r="B108" s="2939"/>
      <c r="C108" s="3012"/>
      <c r="D108" s="2939"/>
      <c r="E108" s="2939"/>
      <c r="F108" s="2939"/>
      <c r="G108" s="3011"/>
      <c r="H108" s="3897"/>
      <c r="I108" s="3898"/>
    </row>
    <row r="109" spans="1:9" ht="21" customHeight="1" x14ac:dyDescent="0.5">
      <c r="A109" s="3896"/>
      <c r="B109" s="2939"/>
      <c r="C109" s="3012"/>
      <c r="D109" s="2939"/>
      <c r="E109" s="2939"/>
      <c r="F109" s="2939"/>
      <c r="G109" s="3011"/>
      <c r="H109" s="3897"/>
      <c r="I109" s="3898"/>
    </row>
    <row r="110" spans="1:9" ht="21" customHeight="1" x14ac:dyDescent="0.5">
      <c r="A110" s="3896"/>
      <c r="B110" s="2939"/>
      <c r="C110" s="3012"/>
      <c r="D110" s="2939"/>
      <c r="E110" s="2939"/>
      <c r="F110" s="2939"/>
      <c r="G110" s="3011"/>
      <c r="H110" s="3897"/>
      <c r="I110" s="3898"/>
    </row>
    <row r="111" spans="1:9" ht="21" customHeight="1" x14ac:dyDescent="0.5">
      <c r="A111" s="3896"/>
      <c r="B111" s="2939"/>
      <c r="C111" s="3012"/>
      <c r="D111" s="2939"/>
      <c r="E111" s="2939"/>
      <c r="F111" s="2939"/>
      <c r="G111" s="3011"/>
      <c r="H111" s="3897"/>
      <c r="I111" s="3898"/>
    </row>
    <row r="112" spans="1:9" ht="21" customHeight="1" x14ac:dyDescent="0.5">
      <c r="A112" s="3896"/>
      <c r="B112" s="2939"/>
      <c r="C112" s="3012"/>
      <c r="D112" s="2939"/>
      <c r="E112" s="2939"/>
      <c r="F112" s="2939"/>
      <c r="G112" s="3011"/>
      <c r="H112" s="3897"/>
      <c r="I112" s="3898"/>
    </row>
    <row r="113" spans="1:10" ht="21" customHeight="1" x14ac:dyDescent="0.5">
      <c r="A113" s="3896"/>
      <c r="B113" s="2939"/>
      <c r="C113" s="3012"/>
      <c r="D113" s="2939"/>
      <c r="E113" s="2939"/>
      <c r="F113" s="2939"/>
      <c r="G113" s="3011"/>
      <c r="H113" s="3897"/>
      <c r="I113" s="3898"/>
    </row>
    <row r="114" spans="1:10" ht="21" customHeight="1" thickBot="1" x14ac:dyDescent="0.55000000000000004">
      <c r="A114" s="3878"/>
      <c r="B114" s="3879"/>
      <c r="C114" s="3938"/>
      <c r="D114" s="3879"/>
      <c r="E114" s="3879"/>
      <c r="F114" s="3879"/>
      <c r="G114" s="3880"/>
      <c r="H114" s="3939"/>
      <c r="I114" s="3940"/>
    </row>
    <row r="115" spans="1:10" ht="21" customHeight="1" x14ac:dyDescent="0.5">
      <c r="A115" s="3882"/>
      <c r="B115" s="3883" t="s">
        <v>637</v>
      </c>
      <c r="C115" s="3946"/>
      <c r="D115" s="3884"/>
      <c r="E115" s="3884"/>
      <c r="F115" s="3884"/>
      <c r="G115" s="3885"/>
      <c r="H115" s="3947"/>
      <c r="I115" s="3948"/>
    </row>
    <row r="116" spans="1:10" ht="21" customHeight="1" x14ac:dyDescent="0.5">
      <c r="A116" s="3896"/>
      <c r="B116" s="2939" t="s">
        <v>802</v>
      </c>
      <c r="C116" s="2939"/>
      <c r="D116" s="340" t="s">
        <v>764</v>
      </c>
      <c r="E116" s="3949">
        <v>5</v>
      </c>
      <c r="F116" s="2939" t="s">
        <v>803</v>
      </c>
      <c r="G116" s="3910"/>
      <c r="H116" s="2939"/>
      <c r="I116" s="3875"/>
      <c r="J116" s="2997"/>
    </row>
    <row r="117" spans="1:10" ht="21" customHeight="1" x14ac:dyDescent="0.5">
      <c r="A117" s="3896"/>
      <c r="B117" s="2939" t="str">
        <f>"ค่าดำเนินการ + ค่าเสื่อม รื้อผิวทางเดิมหนา"&amp;" "&amp;E116&amp;" ซม."</f>
        <v>ค่าดำเนินการ + ค่าเสื่อม รื้อผิวทางเดิมหนา 5 ซม.</v>
      </c>
      <c r="C117" s="2939"/>
      <c r="D117" s="2939"/>
      <c r="E117" s="2939"/>
      <c r="F117" s="2939"/>
      <c r="G117" s="340" t="s">
        <v>764</v>
      </c>
      <c r="H117" s="3627">
        <f>[41]DATA!D33</f>
        <v>11.85</v>
      </c>
      <c r="I117" s="3875" t="s">
        <v>728</v>
      </c>
      <c r="J117" s="3950"/>
    </row>
    <row r="118" spans="1:10" ht="21" customHeight="1" x14ac:dyDescent="0.5">
      <c r="A118" s="3896"/>
      <c r="B118" s="2939" t="s">
        <v>804</v>
      </c>
      <c r="C118" s="2939"/>
      <c r="D118" s="2939"/>
      <c r="E118" s="2939"/>
      <c r="F118" s="2939"/>
      <c r="G118" s="2939"/>
      <c r="H118" s="3627"/>
      <c r="I118" s="3875"/>
      <c r="J118" s="3950"/>
    </row>
    <row r="119" spans="1:10" ht="21" customHeight="1" x14ac:dyDescent="0.5">
      <c r="A119" s="3896"/>
      <c r="B119" s="2939" t="s">
        <v>805</v>
      </c>
      <c r="C119" s="3011" t="s">
        <v>195</v>
      </c>
      <c r="D119" s="3011">
        <f>E116/100</f>
        <v>0.05</v>
      </c>
      <c r="E119" s="2939" t="s">
        <v>511</v>
      </c>
      <c r="F119" s="2939"/>
      <c r="G119" s="2939"/>
      <c r="H119" s="2939"/>
      <c r="I119" s="3875"/>
      <c r="J119" s="3950"/>
    </row>
    <row r="120" spans="1:10" ht="21" customHeight="1" x14ac:dyDescent="0.5">
      <c r="A120" s="3896"/>
      <c r="B120" s="2939" t="s">
        <v>806</v>
      </c>
      <c r="C120" s="3011" t="s">
        <v>195</v>
      </c>
      <c r="D120" s="3011">
        <f>D119*1.6</f>
        <v>8.0000000000000016E-2</v>
      </c>
      <c r="E120" s="2939" t="s">
        <v>511</v>
      </c>
      <c r="F120" s="2939"/>
      <c r="G120" s="2939"/>
      <c r="H120" s="2939"/>
      <c r="I120" s="3875"/>
      <c r="J120" s="3950"/>
    </row>
    <row r="121" spans="1:10" ht="21" customHeight="1" x14ac:dyDescent="0.5">
      <c r="A121" s="3896"/>
      <c r="B121" s="2939" t="s">
        <v>807</v>
      </c>
      <c r="C121" s="3011"/>
      <c r="D121" s="3011">
        <f>D120</f>
        <v>8.0000000000000016E-2</v>
      </c>
      <c r="E121" s="3011" t="s">
        <v>717</v>
      </c>
      <c r="F121" s="3914">
        <f>[41]DATA!D16</f>
        <v>42.6</v>
      </c>
      <c r="G121" s="340" t="s">
        <v>764</v>
      </c>
      <c r="H121" s="180">
        <f>INT(F121*D121*100)/100</f>
        <v>3.4</v>
      </c>
      <c r="I121" s="3875" t="s">
        <v>728</v>
      </c>
      <c r="J121" s="3950"/>
    </row>
    <row r="122" spans="1:10" ht="21" customHeight="1" x14ac:dyDescent="0.5">
      <c r="A122" s="3896"/>
      <c r="B122" s="2939" t="s">
        <v>808</v>
      </c>
      <c r="C122" s="3011"/>
      <c r="D122" s="3011">
        <f>D120</f>
        <v>8.0000000000000016E-2</v>
      </c>
      <c r="E122" s="3011" t="s">
        <v>717</v>
      </c>
      <c r="F122" s="3914">
        <f>[41]ข้อมูลวัสดุ1!N50</f>
        <v>11.65</v>
      </c>
      <c r="G122" s="340" t="s">
        <v>764</v>
      </c>
      <c r="H122" s="180">
        <f>INT(F122*D122*100)/100</f>
        <v>0.93</v>
      </c>
      <c r="I122" s="3875" t="s">
        <v>728</v>
      </c>
      <c r="J122" s="3950"/>
    </row>
    <row r="123" spans="1:10" ht="21" customHeight="1" x14ac:dyDescent="0.5">
      <c r="A123" s="3896"/>
      <c r="B123" s="3951"/>
      <c r="C123" s="3951"/>
      <c r="D123" s="3951"/>
      <c r="E123" s="3951"/>
      <c r="F123" s="441"/>
      <c r="G123" s="268" t="s">
        <v>239</v>
      </c>
      <c r="H123" s="3952">
        <f>ROUND(H117+H121+H122,2)</f>
        <v>16.18</v>
      </c>
      <c r="I123" s="3875" t="s">
        <v>728</v>
      </c>
      <c r="J123" s="3950"/>
    </row>
    <row r="124" spans="1:10" ht="21" customHeight="1" x14ac:dyDescent="0.5">
      <c r="A124" s="3893"/>
      <c r="B124" s="3915"/>
      <c r="C124" s="3014" t="s">
        <v>789</v>
      </c>
      <c r="D124" s="3915"/>
      <c r="E124" s="3915"/>
      <c r="F124" s="3583"/>
      <c r="G124" s="3583"/>
      <c r="H124" s="3917">
        <f>ROUND(H123,2)</f>
        <v>16.18</v>
      </c>
      <c r="I124" s="3918" t="s">
        <v>728</v>
      </c>
      <c r="J124" s="3950"/>
    </row>
    <row r="125" spans="1:10" ht="21" customHeight="1" x14ac:dyDescent="0.5">
      <c r="A125" s="3896"/>
      <c r="B125" s="2939"/>
      <c r="C125" s="3012"/>
      <c r="D125" s="2939"/>
      <c r="E125" s="2939"/>
      <c r="F125" s="2939"/>
      <c r="G125" s="3011"/>
      <c r="H125" s="3897"/>
      <c r="I125" s="3898"/>
    </row>
    <row r="126" spans="1:10" ht="21" customHeight="1" x14ac:dyDescent="0.5">
      <c r="A126" s="3896"/>
      <c r="B126" s="2939"/>
      <c r="C126" s="3012"/>
      <c r="D126" s="2939"/>
      <c r="E126" s="2939"/>
      <c r="F126" s="2939"/>
      <c r="G126" s="3011"/>
      <c r="H126" s="3897"/>
      <c r="I126" s="3898"/>
    </row>
    <row r="127" spans="1:10" ht="21" customHeight="1" x14ac:dyDescent="0.5">
      <c r="A127" s="3896"/>
      <c r="B127" s="2939"/>
      <c r="C127" s="3012"/>
      <c r="D127" s="2939"/>
      <c r="E127" s="2939"/>
      <c r="F127" s="2939"/>
      <c r="G127" s="3011"/>
      <c r="H127" s="3897"/>
      <c r="I127" s="3898"/>
    </row>
    <row r="128" spans="1:10" ht="21" customHeight="1" x14ac:dyDescent="0.5">
      <c r="A128" s="3896"/>
      <c r="B128" s="2939"/>
      <c r="C128" s="3012"/>
      <c r="D128" s="2939"/>
      <c r="E128" s="2939"/>
      <c r="F128" s="2939"/>
      <c r="G128" s="3011"/>
      <c r="H128" s="3897"/>
      <c r="I128" s="3898"/>
    </row>
    <row r="129" spans="1:9" ht="21" customHeight="1" x14ac:dyDescent="0.5">
      <c r="A129" s="3896"/>
      <c r="B129" s="2939"/>
      <c r="C129" s="3012"/>
      <c r="D129" s="2939"/>
      <c r="E129" s="2939"/>
      <c r="F129" s="2939"/>
      <c r="G129" s="3011"/>
      <c r="H129" s="3897"/>
      <c r="I129" s="3898"/>
    </row>
    <row r="130" spans="1:9" ht="21" customHeight="1" x14ac:dyDescent="0.5">
      <c r="A130" s="3896"/>
      <c r="B130" s="2939"/>
      <c r="C130" s="3012"/>
      <c r="D130" s="2939"/>
      <c r="E130" s="2939"/>
      <c r="F130" s="2939"/>
      <c r="G130" s="3011"/>
      <c r="H130" s="3897"/>
      <c r="I130" s="3898"/>
    </row>
    <row r="131" spans="1:9" ht="21" customHeight="1" x14ac:dyDescent="0.5">
      <c r="A131" s="3896"/>
      <c r="B131" s="2939"/>
      <c r="C131" s="3012"/>
      <c r="D131" s="2939"/>
      <c r="E131" s="2939"/>
      <c r="F131" s="2939"/>
      <c r="G131" s="3011"/>
      <c r="H131" s="3897"/>
      <c r="I131" s="3898"/>
    </row>
    <row r="132" spans="1:9" ht="21" customHeight="1" x14ac:dyDescent="0.5">
      <c r="A132" s="3896"/>
      <c r="B132" s="2939"/>
      <c r="C132" s="3012"/>
      <c r="D132" s="2939"/>
      <c r="E132" s="2939"/>
      <c r="F132" s="2939"/>
      <c r="G132" s="3011"/>
      <c r="H132" s="3897"/>
      <c r="I132" s="3898"/>
    </row>
    <row r="133" spans="1:9" ht="21" customHeight="1" x14ac:dyDescent="0.5">
      <c r="A133" s="3896"/>
      <c r="B133" s="2939"/>
      <c r="C133" s="3012"/>
      <c r="D133" s="2939"/>
      <c r="E133" s="2939"/>
      <c r="F133" s="2939"/>
      <c r="G133" s="3011"/>
      <c r="H133" s="3897"/>
      <c r="I133" s="3898"/>
    </row>
    <row r="134" spans="1:9" ht="21" customHeight="1" x14ac:dyDescent="0.5">
      <c r="A134" s="3896"/>
      <c r="B134" s="2939"/>
      <c r="C134" s="3012"/>
      <c r="D134" s="2939"/>
      <c r="E134" s="2939"/>
      <c r="F134" s="2939"/>
      <c r="G134" s="3011"/>
      <c r="H134" s="3897"/>
      <c r="I134" s="3898"/>
    </row>
    <row r="135" spans="1:9" ht="21" customHeight="1" x14ac:dyDescent="0.5">
      <c r="A135" s="3896"/>
      <c r="B135" s="2939"/>
      <c r="C135" s="3012"/>
      <c r="D135" s="2939"/>
      <c r="E135" s="2939"/>
      <c r="F135" s="2939"/>
      <c r="G135" s="3011"/>
      <c r="H135" s="3897"/>
      <c r="I135" s="3898"/>
    </row>
    <row r="136" spans="1:9" ht="21" customHeight="1" x14ac:dyDescent="0.5">
      <c r="A136" s="3896"/>
      <c r="B136" s="2939"/>
      <c r="C136" s="3012"/>
      <c r="D136" s="2939"/>
      <c r="E136" s="2939"/>
      <c r="F136" s="2939"/>
      <c r="G136" s="3011"/>
      <c r="H136" s="3897"/>
      <c r="I136" s="3898"/>
    </row>
    <row r="137" spans="1:9" ht="21" customHeight="1" x14ac:dyDescent="0.5">
      <c r="A137" s="3896"/>
      <c r="B137" s="2939"/>
      <c r="C137" s="3012"/>
      <c r="D137" s="2939"/>
      <c r="E137" s="2939"/>
      <c r="F137" s="2939"/>
      <c r="G137" s="3011"/>
      <c r="H137" s="3897"/>
      <c r="I137" s="3898"/>
    </row>
    <row r="138" spans="1:9" ht="21" customHeight="1" x14ac:dyDescent="0.5">
      <c r="A138" s="3896"/>
      <c r="B138" s="2939"/>
      <c r="C138" s="3012"/>
      <c r="D138" s="2939"/>
      <c r="E138" s="2939"/>
      <c r="F138" s="2939"/>
      <c r="G138" s="3011"/>
      <c r="H138" s="3897"/>
      <c r="I138" s="3898"/>
    </row>
    <row r="139" spans="1:9" ht="21" customHeight="1" x14ac:dyDescent="0.5">
      <c r="A139" s="3896"/>
      <c r="B139" s="2939"/>
      <c r="C139" s="3012"/>
      <c r="D139" s="2939"/>
      <c r="E139" s="2939"/>
      <c r="F139" s="2939"/>
      <c r="G139" s="3011"/>
      <c r="H139" s="3897"/>
      <c r="I139" s="3898"/>
    </row>
    <row r="140" spans="1:9" ht="21" customHeight="1" x14ac:dyDescent="0.5">
      <c r="A140" s="3896"/>
      <c r="B140" s="2939"/>
      <c r="C140" s="3012"/>
      <c r="D140" s="2939"/>
      <c r="E140" s="2939"/>
      <c r="F140" s="2939"/>
      <c r="G140" s="3011"/>
      <c r="H140" s="3897"/>
      <c r="I140" s="3898"/>
    </row>
    <row r="141" spans="1:9" ht="21" customHeight="1" x14ac:dyDescent="0.5">
      <c r="A141" s="3896"/>
      <c r="B141" s="2939"/>
      <c r="C141" s="3012"/>
      <c r="D141" s="2939"/>
      <c r="E141" s="2939"/>
      <c r="F141" s="2939"/>
      <c r="G141" s="3011"/>
      <c r="H141" s="3897"/>
      <c r="I141" s="3898"/>
    </row>
    <row r="142" spans="1:9" ht="21" customHeight="1" x14ac:dyDescent="0.5">
      <c r="A142" s="3896"/>
      <c r="B142" s="2939"/>
      <c r="C142" s="3012"/>
      <c r="D142" s="2939"/>
      <c r="E142" s="2939"/>
      <c r="F142" s="2939"/>
      <c r="G142" s="3011"/>
      <c r="H142" s="3897"/>
      <c r="I142" s="3898"/>
    </row>
    <row r="143" spans="1:9" ht="21" customHeight="1" x14ac:dyDescent="0.5">
      <c r="A143" s="3896"/>
      <c r="B143" s="2939"/>
      <c r="C143" s="3012"/>
      <c r="D143" s="2939"/>
      <c r="E143" s="2939"/>
      <c r="F143" s="2939"/>
      <c r="G143" s="3011"/>
      <c r="H143" s="3897"/>
      <c r="I143" s="3898"/>
    </row>
    <row r="144" spans="1:9" ht="21" customHeight="1" x14ac:dyDescent="0.5">
      <c r="A144" s="3896"/>
      <c r="B144" s="2939"/>
      <c r="C144" s="3012"/>
      <c r="D144" s="2939"/>
      <c r="E144" s="2939"/>
      <c r="F144" s="2939"/>
      <c r="G144" s="3011"/>
      <c r="H144" s="3897"/>
      <c r="I144" s="3898"/>
    </row>
    <row r="145" spans="1:9" ht="21" customHeight="1" thickBot="1" x14ac:dyDescent="0.55000000000000004">
      <c r="A145" s="3878"/>
      <c r="B145" s="3879"/>
      <c r="C145" s="3938"/>
      <c r="D145" s="3879"/>
      <c r="E145" s="3879"/>
      <c r="F145" s="3879"/>
      <c r="G145" s="3880"/>
      <c r="H145" s="3939"/>
      <c r="I145" s="3940"/>
    </row>
    <row r="146" spans="1:9" ht="21" customHeight="1" x14ac:dyDescent="0.5">
      <c r="A146" s="3882"/>
      <c r="B146" s="3883" t="s">
        <v>856</v>
      </c>
      <c r="C146" s="3946"/>
      <c r="D146" s="3884"/>
      <c r="E146" s="3884"/>
      <c r="F146" s="3884"/>
      <c r="G146" s="3885"/>
      <c r="H146" s="3947"/>
      <c r="I146" s="3948"/>
    </row>
    <row r="147" spans="1:9" ht="21" customHeight="1" x14ac:dyDescent="0.5">
      <c r="A147" s="3896"/>
      <c r="B147" s="2939" t="s">
        <v>837</v>
      </c>
      <c r="C147" s="3012"/>
      <c r="D147" s="2939"/>
      <c r="E147" s="2939"/>
      <c r="F147" s="2939"/>
      <c r="G147" s="3011"/>
      <c r="H147" s="3897"/>
      <c r="I147" s="3898"/>
    </row>
    <row r="148" spans="1:9" ht="21" customHeight="1" x14ac:dyDescent="0.5">
      <c r="A148" s="3896"/>
      <c r="B148" s="2939" t="s">
        <v>839</v>
      </c>
      <c r="C148" s="3012"/>
      <c r="D148" s="2939"/>
      <c r="E148" s="2939"/>
      <c r="F148" s="2939"/>
      <c r="G148" s="3011"/>
      <c r="H148" s="3897"/>
      <c r="I148" s="3898"/>
    </row>
    <row r="149" spans="1:9" ht="21" customHeight="1" x14ac:dyDescent="0.5">
      <c r="A149" s="3896"/>
      <c r="B149" s="2939" t="s">
        <v>840</v>
      </c>
      <c r="C149" s="3012"/>
      <c r="D149" s="2939"/>
      <c r="E149" s="2939"/>
      <c r="F149" s="2939"/>
      <c r="G149" s="3011"/>
      <c r="H149" s="3897"/>
      <c r="I149" s="3898"/>
    </row>
    <row r="150" spans="1:9" ht="21" customHeight="1" x14ac:dyDescent="0.5">
      <c r="A150" s="3896"/>
      <c r="B150" s="2939" t="s">
        <v>857</v>
      </c>
      <c r="C150" s="340" t="s">
        <v>764</v>
      </c>
      <c r="D150" s="3953">
        <v>2</v>
      </c>
      <c r="E150" s="3011" t="s">
        <v>717</v>
      </c>
      <c r="F150" s="3954">
        <v>1.9</v>
      </c>
      <c r="G150" s="340" t="s">
        <v>764</v>
      </c>
      <c r="H150" s="341">
        <f>D150*F150</f>
        <v>3.8</v>
      </c>
      <c r="I150" s="3875" t="s">
        <v>511</v>
      </c>
    </row>
    <row r="151" spans="1:9" ht="21" customHeight="1" x14ac:dyDescent="0.5">
      <c r="A151" s="3896"/>
      <c r="B151" s="2939" t="s">
        <v>858</v>
      </c>
      <c r="C151" s="340" t="s">
        <v>764</v>
      </c>
      <c r="D151" s="3953">
        <f>H150</f>
        <v>3.8</v>
      </c>
      <c r="E151" s="3011" t="s">
        <v>264</v>
      </c>
      <c r="F151" s="3914">
        <f>[41]DATA!D13</f>
        <v>22.41</v>
      </c>
      <c r="G151" s="340" t="s">
        <v>764</v>
      </c>
      <c r="H151" s="341">
        <f>F151*D151</f>
        <v>85.158000000000001</v>
      </c>
      <c r="I151" s="3875" t="s">
        <v>269</v>
      </c>
    </row>
    <row r="152" spans="1:9" ht="21" customHeight="1" x14ac:dyDescent="0.5">
      <c r="A152" s="3896"/>
      <c r="B152" s="2939" t="s">
        <v>843</v>
      </c>
      <c r="C152" s="3012"/>
      <c r="D152" s="2939"/>
      <c r="E152" s="2939"/>
      <c r="F152" s="2939"/>
      <c r="G152" s="3011"/>
      <c r="H152" s="3897"/>
      <c r="I152" s="3898"/>
    </row>
    <row r="153" spans="1:9" ht="21" customHeight="1" x14ac:dyDescent="0.5">
      <c r="A153" s="3893"/>
      <c r="B153" s="3264"/>
      <c r="C153" s="3014" t="s">
        <v>789</v>
      </c>
      <c r="D153" s="3915"/>
      <c r="E153" s="3915"/>
      <c r="F153" s="3583"/>
      <c r="G153" s="3583"/>
      <c r="H153" s="3917">
        <f>ROUND(H151,2)</f>
        <v>85.16</v>
      </c>
      <c r="I153" s="3918" t="s">
        <v>269</v>
      </c>
    </row>
    <row r="154" spans="1:9" ht="21" customHeight="1" x14ac:dyDescent="0.5">
      <c r="A154" s="3896"/>
      <c r="B154" s="2939"/>
      <c r="C154" s="3012"/>
      <c r="D154" s="2939"/>
      <c r="E154" s="2939"/>
      <c r="F154" s="2939"/>
      <c r="G154" s="3011"/>
      <c r="H154" s="3897"/>
      <c r="I154" s="3898"/>
    </row>
    <row r="155" spans="1:9" ht="21" customHeight="1" x14ac:dyDescent="0.5">
      <c r="A155" s="3896"/>
      <c r="B155" s="2939"/>
      <c r="C155" s="3012"/>
      <c r="D155" s="2939"/>
      <c r="E155" s="2939"/>
      <c r="F155" s="2939"/>
      <c r="G155" s="3011"/>
      <c r="H155" s="3897"/>
      <c r="I155" s="3898"/>
    </row>
    <row r="156" spans="1:9" ht="21" customHeight="1" x14ac:dyDescent="0.5">
      <c r="A156" s="3896"/>
      <c r="B156" s="2939"/>
      <c r="C156" s="3012"/>
      <c r="D156" s="2939"/>
      <c r="E156" s="2939"/>
      <c r="F156" s="2939"/>
      <c r="G156" s="3011"/>
      <c r="H156" s="3897"/>
      <c r="I156" s="3898"/>
    </row>
    <row r="157" spans="1:9" ht="21" customHeight="1" x14ac:dyDescent="0.5">
      <c r="A157" s="3896"/>
      <c r="B157" s="2939"/>
      <c r="C157" s="3012"/>
      <c r="D157" s="2939"/>
      <c r="E157" s="2939"/>
      <c r="F157" s="2939"/>
      <c r="G157" s="3011"/>
      <c r="H157" s="3897"/>
      <c r="I157" s="3898"/>
    </row>
    <row r="158" spans="1:9" ht="21" customHeight="1" x14ac:dyDescent="0.5">
      <c r="A158" s="3896"/>
      <c r="B158" s="2939"/>
      <c r="C158" s="3012"/>
      <c r="D158" s="2939"/>
      <c r="E158" s="2939"/>
      <c r="F158" s="2939"/>
      <c r="G158" s="3011"/>
      <c r="H158" s="3897"/>
      <c r="I158" s="3898"/>
    </row>
    <row r="159" spans="1:9" ht="21" customHeight="1" x14ac:dyDescent="0.5">
      <c r="A159" s="3896"/>
      <c r="B159" s="2939"/>
      <c r="C159" s="3012"/>
      <c r="D159" s="2939"/>
      <c r="E159" s="2939"/>
      <c r="F159" s="2939"/>
      <c r="G159" s="3011"/>
      <c r="H159" s="3897"/>
      <c r="I159" s="3898"/>
    </row>
    <row r="160" spans="1:9" ht="21" customHeight="1" x14ac:dyDescent="0.5">
      <c r="A160" s="3896"/>
      <c r="B160" s="2939"/>
      <c r="C160" s="3012"/>
      <c r="D160" s="2939"/>
      <c r="E160" s="2939"/>
      <c r="F160" s="2939"/>
      <c r="G160" s="3011"/>
      <c r="H160" s="3897"/>
      <c r="I160" s="3898"/>
    </row>
    <row r="161" spans="1:9" ht="21" customHeight="1" x14ac:dyDescent="0.5">
      <c r="A161" s="3896"/>
      <c r="B161" s="2939"/>
      <c r="C161" s="3012"/>
      <c r="D161" s="2939"/>
      <c r="E161" s="2939"/>
      <c r="F161" s="2939"/>
      <c r="G161" s="3011"/>
      <c r="H161" s="3897"/>
      <c r="I161" s="3898"/>
    </row>
    <row r="162" spans="1:9" ht="21" customHeight="1" x14ac:dyDescent="0.5">
      <c r="A162" s="3896"/>
      <c r="B162" s="2939"/>
      <c r="C162" s="3012"/>
      <c r="D162" s="2939"/>
      <c r="E162" s="2939"/>
      <c r="F162" s="2939"/>
      <c r="G162" s="3011"/>
      <c r="H162" s="3897"/>
      <c r="I162" s="3898"/>
    </row>
    <row r="163" spans="1:9" ht="21" customHeight="1" x14ac:dyDescent="0.5">
      <c r="A163" s="3896"/>
      <c r="B163" s="2939"/>
      <c r="C163" s="3012"/>
      <c r="D163" s="2939"/>
      <c r="E163" s="2939"/>
      <c r="F163" s="2939"/>
      <c r="G163" s="3011"/>
      <c r="H163" s="3897"/>
      <c r="I163" s="3898"/>
    </row>
    <row r="164" spans="1:9" ht="21" customHeight="1" x14ac:dyDescent="0.5">
      <c r="A164" s="3896"/>
      <c r="B164" s="2939"/>
      <c r="C164" s="3012"/>
      <c r="D164" s="2939"/>
      <c r="E164" s="2939"/>
      <c r="F164" s="2939"/>
      <c r="G164" s="3011"/>
      <c r="H164" s="3897"/>
      <c r="I164" s="3898"/>
    </row>
    <row r="165" spans="1:9" ht="21" customHeight="1" x14ac:dyDescent="0.5">
      <c r="A165" s="3896"/>
      <c r="B165" s="2939"/>
      <c r="C165" s="3012"/>
      <c r="D165" s="2939"/>
      <c r="E165" s="2939"/>
      <c r="F165" s="2939"/>
      <c r="G165" s="3011"/>
      <c r="H165" s="3897"/>
      <c r="I165" s="3898"/>
    </row>
    <row r="166" spans="1:9" ht="21" customHeight="1" x14ac:dyDescent="0.5">
      <c r="A166" s="3896"/>
      <c r="B166" s="2939"/>
      <c r="C166" s="3012"/>
      <c r="D166" s="2939"/>
      <c r="E166" s="2939"/>
      <c r="F166" s="2939"/>
      <c r="G166" s="3011"/>
      <c r="H166" s="3897"/>
      <c r="I166" s="3898"/>
    </row>
    <row r="167" spans="1:9" ht="21" customHeight="1" x14ac:dyDescent="0.5">
      <c r="A167" s="3896"/>
      <c r="B167" s="2939"/>
      <c r="C167" s="3012"/>
      <c r="D167" s="2939"/>
      <c r="E167" s="2939"/>
      <c r="F167" s="2939"/>
      <c r="G167" s="3011"/>
      <c r="H167" s="3897"/>
      <c r="I167" s="3898"/>
    </row>
    <row r="168" spans="1:9" ht="21" customHeight="1" x14ac:dyDescent="0.5">
      <c r="A168" s="3896"/>
      <c r="B168" s="2939"/>
      <c r="C168" s="3012"/>
      <c r="D168" s="2939"/>
      <c r="E168" s="2939"/>
      <c r="F168" s="2939"/>
      <c r="G168" s="3011"/>
      <c r="H168" s="3897"/>
      <c r="I168" s="3898"/>
    </row>
    <row r="169" spans="1:9" ht="21" customHeight="1" x14ac:dyDescent="0.5">
      <c r="A169" s="3896"/>
      <c r="B169" s="2939"/>
      <c r="C169" s="3012"/>
      <c r="D169" s="2939"/>
      <c r="E169" s="2939"/>
      <c r="F169" s="2939"/>
      <c r="G169" s="3011"/>
      <c r="H169" s="3897"/>
      <c r="I169" s="3898"/>
    </row>
    <row r="170" spans="1:9" ht="21" customHeight="1" x14ac:dyDescent="0.5">
      <c r="A170" s="3896"/>
      <c r="B170" s="2939"/>
      <c r="C170" s="3012"/>
      <c r="D170" s="2939"/>
      <c r="E170" s="2939"/>
      <c r="F170" s="2939"/>
      <c r="G170" s="3011"/>
      <c r="H170" s="3897"/>
      <c r="I170" s="3898"/>
    </row>
    <row r="171" spans="1:9" ht="21" customHeight="1" x14ac:dyDescent="0.5">
      <c r="A171" s="3896"/>
      <c r="B171" s="2939"/>
      <c r="C171" s="3012"/>
      <c r="D171" s="2939"/>
      <c r="E171" s="2939"/>
      <c r="F171" s="2939"/>
      <c r="G171" s="3011"/>
      <c r="H171" s="3897"/>
      <c r="I171" s="3898"/>
    </row>
    <row r="172" spans="1:9" ht="21" customHeight="1" x14ac:dyDescent="0.5">
      <c r="A172" s="3896"/>
      <c r="B172" s="2939"/>
      <c r="C172" s="3012"/>
      <c r="D172" s="2939"/>
      <c r="E172" s="2939"/>
      <c r="F172" s="2939"/>
      <c r="G172" s="3011"/>
      <c r="H172" s="3897"/>
      <c r="I172" s="3898"/>
    </row>
    <row r="173" spans="1:9" ht="21" customHeight="1" x14ac:dyDescent="0.5">
      <c r="A173" s="3896"/>
      <c r="B173" s="2939"/>
      <c r="C173" s="3012"/>
      <c r="D173" s="2939"/>
      <c r="E173" s="2939"/>
      <c r="F173" s="2939"/>
      <c r="G173" s="3011"/>
      <c r="H173" s="3897"/>
      <c r="I173" s="3898"/>
    </row>
    <row r="174" spans="1:9" ht="21" customHeight="1" x14ac:dyDescent="0.5">
      <c r="A174" s="3896"/>
      <c r="B174" s="2939"/>
      <c r="C174" s="3012"/>
      <c r="D174" s="2939"/>
      <c r="E174" s="2939"/>
      <c r="F174" s="2939"/>
      <c r="G174" s="3011"/>
      <c r="H174" s="3897"/>
      <c r="I174" s="3898"/>
    </row>
    <row r="175" spans="1:9" ht="21" customHeight="1" x14ac:dyDescent="0.5">
      <c r="A175" s="3896"/>
      <c r="B175" s="2939"/>
      <c r="C175" s="3012"/>
      <c r="D175" s="2939"/>
      <c r="E175" s="2939"/>
      <c r="F175" s="2939"/>
      <c r="G175" s="3011"/>
      <c r="H175" s="3897"/>
      <c r="I175" s="3898"/>
    </row>
    <row r="176" spans="1:9" ht="21" customHeight="1" thickBot="1" x14ac:dyDescent="0.55000000000000004">
      <c r="A176" s="3878"/>
      <c r="B176" s="3879"/>
      <c r="C176" s="3938"/>
      <c r="D176" s="3879"/>
      <c r="E176" s="3879"/>
      <c r="F176" s="3879"/>
      <c r="G176" s="3880"/>
      <c r="H176" s="3939"/>
      <c r="I176" s="3940"/>
    </row>
    <row r="177" spans="1:9" ht="21.75" customHeight="1" x14ac:dyDescent="0.5">
      <c r="A177" s="3882"/>
      <c r="B177" s="3883" t="s">
        <v>640</v>
      </c>
      <c r="C177" s="3884"/>
      <c r="D177" s="3884"/>
      <c r="E177" s="3884"/>
      <c r="F177" s="3884"/>
      <c r="G177" s="3885"/>
      <c r="H177" s="3884"/>
      <c r="I177" s="3886"/>
    </row>
    <row r="178" spans="1:9" ht="21.75" customHeight="1" x14ac:dyDescent="0.5">
      <c r="A178" s="3896"/>
      <c r="B178" s="2939" t="s">
        <v>859</v>
      </c>
      <c r="C178" s="3955" t="s">
        <v>860</v>
      </c>
      <c r="D178" s="3594"/>
      <c r="E178" s="3956"/>
      <c r="F178" s="2939"/>
      <c r="G178" s="3011" t="s">
        <v>195</v>
      </c>
      <c r="H178" s="3957">
        <f>IF(C178="ขนาดกลาง",[41]DATA!D7,IF(C178="ขนาดหนัก",[41]DATA!D8,[41]DATA!D6))</f>
        <v>3.83</v>
      </c>
      <c r="I178" s="3875" t="s">
        <v>728</v>
      </c>
    </row>
    <row r="179" spans="1:9" ht="21.75" customHeight="1" x14ac:dyDescent="0.5">
      <c r="A179" s="3893"/>
      <c r="B179" s="3264"/>
      <c r="C179" s="3014" t="s">
        <v>789</v>
      </c>
      <c r="D179" s="3264"/>
      <c r="E179" s="3264"/>
      <c r="F179" s="3264"/>
      <c r="G179" s="3266" t="s">
        <v>195</v>
      </c>
      <c r="H179" s="3958">
        <f>ROUND(H178,2)</f>
        <v>3.83</v>
      </c>
      <c r="I179" s="3895" t="s">
        <v>728</v>
      </c>
    </row>
    <row r="180" spans="1:9" ht="21.75" customHeight="1" x14ac:dyDescent="0.5">
      <c r="A180" s="3896"/>
      <c r="B180" s="2939"/>
      <c r="C180" s="3012"/>
      <c r="D180" s="2939"/>
      <c r="E180" s="2939"/>
      <c r="F180" s="2939"/>
      <c r="G180" s="3011"/>
      <c r="H180" s="3959"/>
      <c r="I180" s="3898"/>
    </row>
    <row r="181" spans="1:9" ht="21.75" customHeight="1" x14ac:dyDescent="0.5">
      <c r="A181" s="3896"/>
      <c r="B181" s="2939"/>
      <c r="C181" s="3012"/>
      <c r="D181" s="2939"/>
      <c r="E181" s="2939"/>
      <c r="F181" s="2939"/>
      <c r="G181" s="3011"/>
      <c r="H181" s="3959"/>
      <c r="I181" s="3898"/>
    </row>
    <row r="182" spans="1:9" ht="21.75" customHeight="1" x14ac:dyDescent="0.5">
      <c r="A182" s="3896"/>
      <c r="B182" s="2939"/>
      <c r="C182" s="3012"/>
      <c r="D182" s="2939"/>
      <c r="E182" s="2939"/>
      <c r="F182" s="2939"/>
      <c r="G182" s="3011"/>
      <c r="H182" s="3959"/>
      <c r="I182" s="3898"/>
    </row>
    <row r="183" spans="1:9" ht="21.75" customHeight="1" x14ac:dyDescent="0.5">
      <c r="A183" s="3896"/>
      <c r="B183" s="2939"/>
      <c r="C183" s="3012"/>
      <c r="D183" s="2939"/>
      <c r="E183" s="2939"/>
      <c r="F183" s="2939"/>
      <c r="G183" s="3011"/>
      <c r="H183" s="3959"/>
      <c r="I183" s="3898"/>
    </row>
    <row r="184" spans="1:9" ht="21.75" customHeight="1" x14ac:dyDescent="0.5">
      <c r="A184" s="3896"/>
      <c r="B184" s="2939"/>
      <c r="C184" s="3012"/>
      <c r="D184" s="2939"/>
      <c r="E184" s="2939"/>
      <c r="F184" s="2939"/>
      <c r="G184" s="3011"/>
      <c r="H184" s="3959"/>
      <c r="I184" s="3898"/>
    </row>
    <row r="185" spans="1:9" ht="21.75" customHeight="1" x14ac:dyDescent="0.5">
      <c r="A185" s="3896"/>
      <c r="B185" s="2939"/>
      <c r="C185" s="3012"/>
      <c r="D185" s="2939"/>
      <c r="E185" s="2939"/>
      <c r="F185" s="2939"/>
      <c r="G185" s="3011"/>
      <c r="H185" s="3959"/>
      <c r="I185" s="3898"/>
    </row>
    <row r="186" spans="1:9" ht="21.75" customHeight="1" x14ac:dyDescent="0.5">
      <c r="A186" s="3896"/>
      <c r="B186" s="2939"/>
      <c r="C186" s="3012"/>
      <c r="D186" s="2939"/>
      <c r="E186" s="2939"/>
      <c r="F186" s="2939"/>
      <c r="G186" s="3011"/>
      <c r="H186" s="3959"/>
      <c r="I186" s="3898"/>
    </row>
    <row r="187" spans="1:9" ht="21.75" customHeight="1" x14ac:dyDescent="0.5">
      <c r="A187" s="3896"/>
      <c r="B187" s="2939"/>
      <c r="C187" s="3012"/>
      <c r="D187" s="2939"/>
      <c r="E187" s="2939"/>
      <c r="F187" s="2939"/>
      <c r="G187" s="3011"/>
      <c r="H187" s="3959"/>
      <c r="I187" s="3898"/>
    </row>
    <row r="188" spans="1:9" ht="21.75" customHeight="1" x14ac:dyDescent="0.5">
      <c r="A188" s="3896"/>
      <c r="B188" s="2939"/>
      <c r="C188" s="3012"/>
      <c r="D188" s="2939"/>
      <c r="E188" s="2939"/>
      <c r="F188" s="2939"/>
      <c r="G188" s="3011"/>
      <c r="H188" s="3959"/>
      <c r="I188" s="3898"/>
    </row>
    <row r="189" spans="1:9" ht="21.75" customHeight="1" x14ac:dyDescent="0.5">
      <c r="A189" s="3896"/>
      <c r="B189" s="2939"/>
      <c r="C189" s="3012"/>
      <c r="D189" s="2939"/>
      <c r="E189" s="2939"/>
      <c r="F189" s="2939"/>
      <c r="G189" s="3011"/>
      <c r="H189" s="3959"/>
      <c r="I189" s="3898"/>
    </row>
    <row r="190" spans="1:9" ht="21.75" customHeight="1" x14ac:dyDescent="0.5">
      <c r="A190" s="3896"/>
      <c r="B190" s="2939"/>
      <c r="C190" s="3012"/>
      <c r="D190" s="2939"/>
      <c r="E190" s="2939"/>
      <c r="F190" s="2939"/>
      <c r="G190" s="3011"/>
      <c r="H190" s="3959"/>
      <c r="I190" s="3898"/>
    </row>
    <row r="191" spans="1:9" ht="21.75" customHeight="1" x14ac:dyDescent="0.5">
      <c r="A191" s="3896"/>
      <c r="B191" s="2939"/>
      <c r="C191" s="3012"/>
      <c r="D191" s="2939"/>
      <c r="E191" s="2939"/>
      <c r="F191" s="2939"/>
      <c r="G191" s="3011"/>
      <c r="H191" s="3959"/>
      <c r="I191" s="3898"/>
    </row>
    <row r="192" spans="1:9" ht="21.75" customHeight="1" x14ac:dyDescent="0.5">
      <c r="A192" s="3896"/>
      <c r="B192" s="2939"/>
      <c r="C192" s="3012"/>
      <c r="D192" s="2939"/>
      <c r="E192" s="2939"/>
      <c r="F192" s="2939"/>
      <c r="G192" s="3011"/>
      <c r="H192" s="3959"/>
      <c r="I192" s="3898"/>
    </row>
    <row r="193" spans="1:11" ht="21.75" customHeight="1" x14ac:dyDescent="0.5">
      <c r="A193" s="3896"/>
      <c r="B193" s="2939"/>
      <c r="C193" s="3012"/>
      <c r="D193" s="2939"/>
      <c r="E193" s="2939"/>
      <c r="F193" s="2939"/>
      <c r="G193" s="3011"/>
      <c r="H193" s="3959"/>
      <c r="I193" s="3898"/>
    </row>
    <row r="194" spans="1:11" ht="21.75" customHeight="1" x14ac:dyDescent="0.5">
      <c r="A194" s="3896"/>
      <c r="B194" s="2939"/>
      <c r="C194" s="3012"/>
      <c r="D194" s="2939"/>
      <c r="E194" s="2939"/>
      <c r="F194" s="2939"/>
      <c r="G194" s="3011"/>
      <c r="H194" s="3959"/>
      <c r="I194" s="3898"/>
    </row>
    <row r="195" spans="1:11" ht="21.75" customHeight="1" x14ac:dyDescent="0.5">
      <c r="A195" s="3896"/>
      <c r="B195" s="2939"/>
      <c r="C195" s="3012"/>
      <c r="D195" s="2939"/>
      <c r="E195" s="2939"/>
      <c r="F195" s="2939"/>
      <c r="G195" s="3011"/>
      <c r="H195" s="3959"/>
      <c r="I195" s="3898"/>
    </row>
    <row r="196" spans="1:11" ht="21.75" customHeight="1" x14ac:dyDescent="0.5">
      <c r="A196" s="3896"/>
      <c r="B196" s="2939"/>
      <c r="C196" s="3012"/>
      <c r="D196" s="2939"/>
      <c r="E196" s="2939"/>
      <c r="F196" s="2939"/>
      <c r="G196" s="3011"/>
      <c r="H196" s="3959"/>
      <c r="I196" s="3898"/>
    </row>
    <row r="197" spans="1:11" ht="21.75" customHeight="1" x14ac:dyDescent="0.5">
      <c r="A197" s="3896"/>
      <c r="B197" s="2939"/>
      <c r="C197" s="3012"/>
      <c r="D197" s="2939"/>
      <c r="E197" s="2939"/>
      <c r="F197" s="2939"/>
      <c r="G197" s="3011"/>
      <c r="H197" s="3959"/>
      <c r="I197" s="3898"/>
    </row>
    <row r="198" spans="1:11" ht="21.75" customHeight="1" x14ac:dyDescent="0.5">
      <c r="A198" s="3896"/>
      <c r="B198" s="2939"/>
      <c r="C198" s="3012"/>
      <c r="D198" s="2939"/>
      <c r="E198" s="2939"/>
      <c r="F198" s="2939"/>
      <c r="G198" s="3011"/>
      <c r="H198" s="3959"/>
      <c r="I198" s="3898"/>
    </row>
    <row r="199" spans="1:11" ht="21.75" customHeight="1" x14ac:dyDescent="0.5">
      <c r="A199" s="3896"/>
      <c r="B199" s="2939"/>
      <c r="C199" s="3012"/>
      <c r="D199" s="2939"/>
      <c r="E199" s="2939"/>
      <c r="F199" s="2939"/>
      <c r="G199" s="3011"/>
      <c r="H199" s="3959"/>
      <c r="I199" s="3898"/>
    </row>
    <row r="200" spans="1:11" ht="21.75" customHeight="1" x14ac:dyDescent="0.5">
      <c r="A200" s="3896"/>
      <c r="B200" s="2939"/>
      <c r="C200" s="3012"/>
      <c r="D200" s="2939"/>
      <c r="E200" s="2939"/>
      <c r="F200" s="2939"/>
      <c r="G200" s="3011"/>
      <c r="H200" s="3959"/>
      <c r="I200" s="3898"/>
    </row>
    <row r="201" spans="1:11" ht="21.75" customHeight="1" x14ac:dyDescent="0.5">
      <c r="A201" s="3896"/>
      <c r="B201" s="2939"/>
      <c r="C201" s="3012"/>
      <c r="D201" s="2939"/>
      <c r="E201" s="2939"/>
      <c r="F201" s="2939"/>
      <c r="G201" s="3011"/>
      <c r="H201" s="3959"/>
      <c r="I201" s="3898"/>
    </row>
    <row r="202" spans="1:11" ht="21.75" customHeight="1" x14ac:dyDescent="0.5">
      <c r="A202" s="3896"/>
      <c r="B202" s="2939"/>
      <c r="C202" s="3012"/>
      <c r="D202" s="2939"/>
      <c r="E202" s="2939"/>
      <c r="F202" s="2939"/>
      <c r="G202" s="3011"/>
      <c r="H202" s="3959"/>
      <c r="I202" s="3898"/>
    </row>
    <row r="203" spans="1:11" ht="21.75" customHeight="1" x14ac:dyDescent="0.5">
      <c r="A203" s="3896"/>
      <c r="B203" s="2939"/>
      <c r="C203" s="3012"/>
      <c r="D203" s="2939"/>
      <c r="E203" s="2939"/>
      <c r="F203" s="2939"/>
      <c r="G203" s="3011"/>
      <c r="H203" s="3959"/>
      <c r="I203" s="3898"/>
    </row>
    <row r="204" spans="1:11" ht="21.75" customHeight="1" x14ac:dyDescent="0.5">
      <c r="A204" s="3896"/>
      <c r="B204" s="2939"/>
      <c r="C204" s="3012"/>
      <c r="D204" s="2939"/>
      <c r="E204" s="2939"/>
      <c r="F204" s="2939"/>
      <c r="G204" s="3011"/>
      <c r="H204" s="3959"/>
      <c r="I204" s="3898"/>
    </row>
    <row r="205" spans="1:11" ht="21.75" customHeight="1" x14ac:dyDescent="0.5">
      <c r="A205" s="3896"/>
      <c r="B205" s="2939"/>
      <c r="C205" s="3012"/>
      <c r="D205" s="2939"/>
      <c r="E205" s="2939"/>
      <c r="F205" s="2939"/>
      <c r="G205" s="3011"/>
      <c r="H205" s="3959"/>
      <c r="I205" s="3898"/>
    </row>
    <row r="206" spans="1:11" ht="21.75" customHeight="1" thickBot="1" x14ac:dyDescent="0.55000000000000004">
      <c r="A206" s="3896"/>
      <c r="B206" s="3879"/>
      <c r="C206" s="3938"/>
      <c r="D206" s="3879"/>
      <c r="E206" s="3879"/>
      <c r="F206" s="3879"/>
      <c r="G206" s="3880"/>
      <c r="H206" s="3960"/>
      <c r="I206" s="3940"/>
    </row>
    <row r="207" spans="1:11" s="3967" customFormat="1" ht="21.75" customHeight="1" x14ac:dyDescent="0.5">
      <c r="A207" s="3961">
        <f>+[41]ประเมินราคา!A12</f>
        <v>2</v>
      </c>
      <c r="B207" s="3962" t="s">
        <v>641</v>
      </c>
      <c r="C207" s="3963"/>
      <c r="D207" s="3963"/>
      <c r="E207" s="3963"/>
      <c r="F207" s="3963"/>
      <c r="G207" s="3964"/>
      <c r="H207" s="3963"/>
      <c r="I207" s="3965"/>
      <c r="J207" s="3966"/>
      <c r="K207" s="3966"/>
    </row>
    <row r="208" spans="1:11" ht="21.75" customHeight="1" x14ac:dyDescent="0.5">
      <c r="A208" s="3896"/>
      <c r="B208" s="2939" t="s">
        <v>861</v>
      </c>
      <c r="C208" s="2939"/>
      <c r="D208" s="2939"/>
      <c r="E208" s="2939"/>
      <c r="F208" s="2939"/>
      <c r="G208" s="3011" t="s">
        <v>195</v>
      </c>
      <c r="H208" s="3929">
        <f>[41]DATA!D13</f>
        <v>22.41</v>
      </c>
      <c r="I208" s="3875" t="s">
        <v>751</v>
      </c>
    </row>
    <row r="209" spans="1:9" ht="6.75" customHeight="1" x14ac:dyDescent="0.5">
      <c r="A209" s="3896"/>
      <c r="B209" s="2939"/>
      <c r="C209" s="2939"/>
      <c r="D209" s="2939"/>
      <c r="E209" s="2939"/>
      <c r="F209" s="2939"/>
      <c r="G209" s="3011"/>
      <c r="H209" s="3929"/>
      <c r="I209" s="3875"/>
    </row>
    <row r="210" spans="1:9" ht="21.75" customHeight="1" x14ac:dyDescent="0.5">
      <c r="A210" s="3896"/>
      <c r="B210" s="2939" t="s">
        <v>862</v>
      </c>
      <c r="C210" s="2939"/>
      <c r="D210" s="2939"/>
      <c r="E210" s="2939"/>
      <c r="F210" s="2939"/>
      <c r="G210" s="3011" t="s">
        <v>195</v>
      </c>
      <c r="H210" s="3929">
        <f>[41]DATA!D14</f>
        <v>8.69</v>
      </c>
      <c r="I210" s="3875" t="s">
        <v>751</v>
      </c>
    </row>
    <row r="211" spans="1:9" ht="21.75" customHeight="1" x14ac:dyDescent="0.5">
      <c r="A211" s="3896"/>
      <c r="B211" s="2939" t="s">
        <v>863</v>
      </c>
      <c r="C211" s="2939" t="s">
        <v>24</v>
      </c>
      <c r="D211" s="365">
        <f>[41]ข้อมูลวัสดุ1!J50</f>
        <v>1</v>
      </c>
      <c r="E211" s="2939" t="s">
        <v>30</v>
      </c>
      <c r="F211" s="2939"/>
      <c r="G211" s="3011" t="s">
        <v>195</v>
      </c>
      <c r="H211" s="3929">
        <f>[41]ข้อมูลวัสดุ1!N50</f>
        <v>11.65</v>
      </c>
      <c r="I211" s="3875" t="s">
        <v>751</v>
      </c>
    </row>
    <row r="212" spans="1:9" ht="21.75" customHeight="1" x14ac:dyDescent="0.5">
      <c r="A212" s="3896"/>
      <c r="B212" s="2939"/>
      <c r="C212" s="2939"/>
      <c r="D212" s="2939"/>
      <c r="E212" s="2939"/>
      <c r="F212" s="2939" t="s">
        <v>239</v>
      </c>
      <c r="G212" s="3011" t="s">
        <v>195</v>
      </c>
      <c r="H212" s="3627">
        <f>SUM(H210:H211)</f>
        <v>20.34</v>
      </c>
      <c r="I212" s="3875" t="s">
        <v>751</v>
      </c>
    </row>
    <row r="213" spans="1:9" ht="21.75" customHeight="1" x14ac:dyDescent="0.5">
      <c r="A213" s="3896"/>
      <c r="B213" s="2939" t="str">
        <f>"ส่วนขยายตัว      1.25 x "&amp; H212</f>
        <v>ส่วนขยายตัว      1.25 x 20.34</v>
      </c>
      <c r="C213" s="2939"/>
      <c r="D213" s="2939"/>
      <c r="E213" s="2939"/>
      <c r="F213" s="2939"/>
      <c r="G213" s="3011" t="s">
        <v>195</v>
      </c>
      <c r="H213" s="3627">
        <f>ROUND(H212*1.25,2)</f>
        <v>25.43</v>
      </c>
      <c r="I213" s="3875" t="s">
        <v>751</v>
      </c>
    </row>
    <row r="214" spans="1:9" ht="21.75" customHeight="1" x14ac:dyDescent="0.5">
      <c r="A214" s="3893"/>
      <c r="B214" s="3968"/>
      <c r="C214" s="3969" t="s">
        <v>789</v>
      </c>
      <c r="D214" s="3968"/>
      <c r="E214" s="3968"/>
      <c r="F214" s="3968"/>
      <c r="G214" s="3970" t="s">
        <v>195</v>
      </c>
      <c r="H214" s="3971">
        <f>H213+H208</f>
        <v>47.84</v>
      </c>
      <c r="I214" s="3972" t="s">
        <v>751</v>
      </c>
    </row>
    <row r="215" spans="1:9" ht="20.25" customHeight="1" x14ac:dyDescent="0.5">
      <c r="A215" s="3896"/>
      <c r="B215" s="2939"/>
      <c r="C215" s="2939"/>
      <c r="D215" s="2939"/>
      <c r="E215" s="2939"/>
      <c r="F215" s="2939"/>
      <c r="G215" s="3011"/>
      <c r="H215" s="2939"/>
      <c r="I215" s="3875"/>
    </row>
    <row r="216" spans="1:9" ht="21.75" customHeight="1" x14ac:dyDescent="0.5">
      <c r="A216" s="3896"/>
      <c r="B216" s="3012" t="s">
        <v>864</v>
      </c>
      <c r="C216" s="2939"/>
      <c r="D216" s="2939"/>
      <c r="E216" s="2939"/>
      <c r="F216" s="2939"/>
      <c r="G216" s="3011"/>
      <c r="H216" s="2939"/>
      <c r="I216" s="3875"/>
    </row>
    <row r="217" spans="1:9" ht="21.75" customHeight="1" x14ac:dyDescent="0.5">
      <c r="A217" s="3896"/>
      <c r="B217" s="2939" t="s">
        <v>865</v>
      </c>
      <c r="C217" s="2939"/>
      <c r="D217" s="2939"/>
      <c r="E217" s="2939"/>
      <c r="F217" s="2939"/>
      <c r="G217" s="3011" t="s">
        <v>195</v>
      </c>
      <c r="H217" s="3929">
        <f>[41]DATA!D15</f>
        <v>34.61</v>
      </c>
      <c r="I217" s="3875" t="s">
        <v>751</v>
      </c>
    </row>
    <row r="218" spans="1:9" ht="6.75" customHeight="1" x14ac:dyDescent="0.5">
      <c r="A218" s="3896"/>
      <c r="B218" s="2939"/>
      <c r="C218" s="2939"/>
      <c r="D218" s="2939"/>
      <c r="E218" s="2939"/>
      <c r="F218" s="2939"/>
      <c r="G218" s="3011"/>
      <c r="H218" s="3929"/>
      <c r="I218" s="3875"/>
    </row>
    <row r="219" spans="1:9" ht="21.75" customHeight="1" x14ac:dyDescent="0.5">
      <c r="A219" s="3896"/>
      <c r="B219" s="2939" t="s">
        <v>866</v>
      </c>
      <c r="C219" s="2939"/>
      <c r="D219" s="2939"/>
      <c r="E219" s="2939"/>
      <c r="F219" s="2939"/>
      <c r="G219" s="3011" t="s">
        <v>195</v>
      </c>
      <c r="H219" s="3929">
        <f>[41]DATA!D16</f>
        <v>42.6</v>
      </c>
      <c r="I219" s="3875" t="s">
        <v>751</v>
      </c>
    </row>
    <row r="220" spans="1:9" ht="21.75" customHeight="1" x14ac:dyDescent="0.5">
      <c r="A220" s="3896"/>
      <c r="B220" s="2939" t="s">
        <v>863</v>
      </c>
      <c r="C220" s="2939" t="s">
        <v>24</v>
      </c>
      <c r="D220" s="365">
        <f>[41]ข้อมูลวัสดุ1!J50</f>
        <v>1</v>
      </c>
      <c r="E220" s="2939" t="s">
        <v>30</v>
      </c>
      <c r="F220" s="2939"/>
      <c r="G220" s="3011" t="s">
        <v>195</v>
      </c>
      <c r="H220" s="3929">
        <f>[41]ข้อมูลวัสดุ1!N50</f>
        <v>11.65</v>
      </c>
      <c r="I220" s="3875" t="s">
        <v>751</v>
      </c>
    </row>
    <row r="221" spans="1:9" ht="21.75" customHeight="1" x14ac:dyDescent="0.5">
      <c r="A221" s="3896"/>
      <c r="B221" s="2939"/>
      <c r="C221" s="2939"/>
      <c r="D221" s="2939"/>
      <c r="E221" s="2939"/>
      <c r="F221" s="2939" t="s">
        <v>239</v>
      </c>
      <c r="G221" s="3011" t="s">
        <v>195</v>
      </c>
      <c r="H221" s="3627">
        <f>SUM(H219:H220)</f>
        <v>54.25</v>
      </c>
      <c r="I221" s="3875" t="s">
        <v>751</v>
      </c>
    </row>
    <row r="222" spans="1:9" ht="21.75" customHeight="1" x14ac:dyDescent="0.5">
      <c r="A222" s="3896"/>
      <c r="B222" s="2939" t="str">
        <f>"ส่วนขยายตัว      1.60 x "&amp; H221</f>
        <v>ส่วนขยายตัว      1.60 x 54.25</v>
      </c>
      <c r="C222" s="2939"/>
      <c r="D222" s="2939"/>
      <c r="E222" s="2939"/>
      <c r="F222" s="2939"/>
      <c r="G222" s="3011" t="s">
        <v>195</v>
      </c>
      <c r="H222" s="3627">
        <f>ROUND(H221*1.6,2)</f>
        <v>86.8</v>
      </c>
      <c r="I222" s="3875" t="s">
        <v>751</v>
      </c>
    </row>
    <row r="223" spans="1:9" ht="21.75" customHeight="1" x14ac:dyDescent="0.5">
      <c r="A223" s="3896"/>
      <c r="B223" s="2939"/>
      <c r="C223" s="3012" t="s">
        <v>789</v>
      </c>
      <c r="D223" s="2939"/>
      <c r="E223" s="2939"/>
      <c r="F223" s="2939"/>
      <c r="G223" s="3011" t="s">
        <v>195</v>
      </c>
      <c r="H223" s="3971">
        <f>H222+H217</f>
        <v>121.41</v>
      </c>
      <c r="I223" s="3898" t="s">
        <v>751</v>
      </c>
    </row>
    <row r="224" spans="1:9" ht="21.75" customHeight="1" x14ac:dyDescent="0.5">
      <c r="A224" s="3896"/>
      <c r="B224" s="2939"/>
      <c r="C224" s="3012"/>
      <c r="D224" s="2939"/>
      <c r="E224" s="2939"/>
      <c r="F224" s="2939"/>
      <c r="G224" s="3011"/>
      <c r="H224" s="3973"/>
      <c r="I224" s="3898"/>
    </row>
    <row r="225" spans="1:9" ht="21.75" customHeight="1" x14ac:dyDescent="0.5">
      <c r="A225" s="3896"/>
      <c r="B225" s="3012" t="s">
        <v>867</v>
      </c>
      <c r="C225" s="2939"/>
      <c r="D225" s="2939"/>
      <c r="E225" s="2939"/>
      <c r="F225" s="2939"/>
      <c r="G225" s="3011"/>
      <c r="H225" s="2939"/>
      <c r="I225" s="3875"/>
    </row>
    <row r="226" spans="1:9" ht="21.75" customHeight="1" x14ac:dyDescent="0.5">
      <c r="A226" s="3896"/>
      <c r="B226" s="2939" t="s">
        <v>868</v>
      </c>
      <c r="C226" s="2939"/>
      <c r="D226" s="2939"/>
      <c r="E226" s="2939"/>
      <c r="F226" s="2939"/>
      <c r="G226" s="3011" t="s">
        <v>195</v>
      </c>
      <c r="H226" s="3929">
        <f>[41]DATA!D17</f>
        <v>69.73</v>
      </c>
      <c r="I226" s="3875" t="s">
        <v>751</v>
      </c>
    </row>
    <row r="227" spans="1:9" ht="6.75" customHeight="1" x14ac:dyDescent="0.5">
      <c r="A227" s="3896"/>
      <c r="B227" s="2939"/>
      <c r="C227" s="2939"/>
      <c r="D227" s="2939"/>
      <c r="E227" s="2939"/>
      <c r="F227" s="2939"/>
      <c r="G227" s="3011"/>
      <c r="H227" s="3929"/>
      <c r="I227" s="3875"/>
    </row>
    <row r="228" spans="1:9" ht="21.75" customHeight="1" x14ac:dyDescent="0.5">
      <c r="A228" s="3896"/>
      <c r="B228" s="2939" t="s">
        <v>866</v>
      </c>
      <c r="C228" s="2939"/>
      <c r="D228" s="2939"/>
      <c r="E228" s="2939"/>
      <c r="F228" s="2939"/>
      <c r="G228" s="3011" t="s">
        <v>195</v>
      </c>
      <c r="H228" s="3929">
        <f>[41]DATA!D18</f>
        <v>81.430000000000007</v>
      </c>
      <c r="I228" s="3875" t="s">
        <v>751</v>
      </c>
    </row>
    <row r="229" spans="1:9" ht="21.75" customHeight="1" x14ac:dyDescent="0.5">
      <c r="A229" s="3896"/>
      <c r="B229" s="2939" t="s">
        <v>863</v>
      </c>
      <c r="C229" s="2939" t="s">
        <v>24</v>
      </c>
      <c r="D229" s="365">
        <f>[41]ข้อมูลวัสดุ1!J50</f>
        <v>1</v>
      </c>
      <c r="E229" s="2939" t="s">
        <v>30</v>
      </c>
      <c r="F229" s="2939"/>
      <c r="G229" s="3011" t="s">
        <v>195</v>
      </c>
      <c r="H229" s="3929">
        <f>H220</f>
        <v>11.65</v>
      </c>
      <c r="I229" s="3875" t="s">
        <v>751</v>
      </c>
    </row>
    <row r="230" spans="1:9" ht="21.75" customHeight="1" x14ac:dyDescent="0.5">
      <c r="A230" s="3896"/>
      <c r="B230" s="2939"/>
      <c r="C230" s="2939"/>
      <c r="D230" s="2939"/>
      <c r="E230" s="2939"/>
      <c r="F230" s="2939" t="s">
        <v>239</v>
      </c>
      <c r="G230" s="3011" t="s">
        <v>195</v>
      </c>
      <c r="H230" s="3627">
        <f>SUM(H228:H229)</f>
        <v>93.080000000000013</v>
      </c>
      <c r="I230" s="3875" t="s">
        <v>751</v>
      </c>
    </row>
    <row r="231" spans="1:9" ht="21.75" customHeight="1" x14ac:dyDescent="0.5">
      <c r="A231" s="3896"/>
      <c r="B231" s="2939" t="str">
        <f>"ส่วนขยายตัว      1.70 x "&amp; H230</f>
        <v>ส่วนขยายตัว      1.70 x 93.08</v>
      </c>
      <c r="C231" s="2939"/>
      <c r="D231" s="2939"/>
      <c r="E231" s="2939"/>
      <c r="F231" s="2939"/>
      <c r="G231" s="3011" t="s">
        <v>195</v>
      </c>
      <c r="H231" s="3627">
        <f>ROUND(H230*1.7,2)</f>
        <v>158.24</v>
      </c>
      <c r="I231" s="3875" t="s">
        <v>751</v>
      </c>
    </row>
    <row r="232" spans="1:9" ht="21.75" customHeight="1" x14ac:dyDescent="0.5">
      <c r="A232" s="3896"/>
      <c r="B232" s="2939"/>
      <c r="C232" s="3012" t="s">
        <v>789</v>
      </c>
      <c r="D232" s="2939"/>
      <c r="E232" s="2939"/>
      <c r="F232" s="2939"/>
      <c r="G232" s="3011" t="s">
        <v>195</v>
      </c>
      <c r="H232" s="3971">
        <f>H231+H226</f>
        <v>227.97000000000003</v>
      </c>
      <c r="I232" s="3898" t="s">
        <v>751</v>
      </c>
    </row>
    <row r="233" spans="1:9" ht="21.75" customHeight="1" x14ac:dyDescent="0.5">
      <c r="A233" s="3896"/>
      <c r="B233" s="2939"/>
      <c r="C233" s="3012"/>
      <c r="D233" s="2939"/>
      <c r="E233" s="2939"/>
      <c r="F233" s="2939"/>
      <c r="G233" s="3011"/>
      <c r="H233" s="3973"/>
      <c r="I233" s="3898"/>
    </row>
    <row r="234" spans="1:9" ht="21.75" customHeight="1" x14ac:dyDescent="0.5">
      <c r="A234" s="3896"/>
      <c r="B234" s="2939"/>
      <c r="C234" s="3012"/>
      <c r="D234" s="2939"/>
      <c r="E234" s="2939"/>
      <c r="F234" s="2939"/>
      <c r="G234" s="3011"/>
      <c r="H234" s="3973"/>
      <c r="I234" s="3898"/>
    </row>
    <row r="235" spans="1:9" ht="21.75" customHeight="1" x14ac:dyDescent="0.5">
      <c r="A235" s="3896"/>
      <c r="B235" s="2939"/>
      <c r="C235" s="3012"/>
      <c r="D235" s="2939"/>
      <c r="E235" s="2939"/>
      <c r="F235" s="2939"/>
      <c r="G235" s="3011"/>
      <c r="H235" s="3973"/>
      <c r="I235" s="3898"/>
    </row>
    <row r="236" spans="1:9" ht="21.75" customHeight="1" x14ac:dyDescent="0.5">
      <c r="A236" s="3896"/>
      <c r="B236" s="2939"/>
      <c r="C236" s="3012"/>
      <c r="D236" s="2939"/>
      <c r="E236" s="2939"/>
      <c r="F236" s="2939"/>
      <c r="G236" s="3011"/>
      <c r="H236" s="3973"/>
      <c r="I236" s="3898"/>
    </row>
    <row r="237" spans="1:9" ht="21.75" customHeight="1" x14ac:dyDescent="0.5">
      <c r="A237" s="3896"/>
      <c r="B237" s="2939"/>
      <c r="C237" s="3012"/>
      <c r="D237" s="2939"/>
      <c r="E237" s="2939"/>
      <c r="F237" s="2939"/>
      <c r="G237" s="3011"/>
      <c r="H237" s="3973"/>
      <c r="I237" s="3898"/>
    </row>
    <row r="238" spans="1:9" ht="21.75" customHeight="1" x14ac:dyDescent="0.5">
      <c r="A238" s="3896"/>
      <c r="B238" s="2939"/>
      <c r="C238" s="3012"/>
      <c r="D238" s="2939"/>
      <c r="E238" s="2939"/>
      <c r="F238" s="2939"/>
      <c r="G238" s="3011"/>
      <c r="H238" s="3973"/>
      <c r="I238" s="3898"/>
    </row>
    <row r="239" spans="1:9" ht="21.75" customHeight="1" x14ac:dyDescent="0.5">
      <c r="A239" s="3896"/>
      <c r="B239" s="2939"/>
      <c r="C239" s="3012"/>
      <c r="D239" s="2939"/>
      <c r="E239" s="2939"/>
      <c r="F239" s="2939"/>
      <c r="G239" s="3011"/>
      <c r="H239" s="3973"/>
      <c r="I239" s="3898"/>
    </row>
    <row r="240" spans="1:9" ht="21.75" customHeight="1" x14ac:dyDescent="0.5">
      <c r="A240" s="3896"/>
      <c r="B240" s="2939"/>
      <c r="C240" s="3012"/>
      <c r="D240" s="2939"/>
      <c r="E240" s="2939"/>
      <c r="F240" s="2939"/>
      <c r="G240" s="3011"/>
      <c r="H240" s="3973"/>
      <c r="I240" s="3898"/>
    </row>
    <row r="241" spans="1:9" ht="21.75" customHeight="1" x14ac:dyDescent="0.5">
      <c r="A241" s="3896"/>
      <c r="B241" s="2939"/>
      <c r="C241" s="3012"/>
      <c r="D241" s="2939"/>
      <c r="E241" s="2939"/>
      <c r="F241" s="2939"/>
      <c r="G241" s="3011"/>
      <c r="H241" s="3973"/>
      <c r="I241" s="3898"/>
    </row>
    <row r="242" spans="1:9" ht="21.75" customHeight="1" x14ac:dyDescent="0.5">
      <c r="A242" s="3896"/>
      <c r="B242" s="2939"/>
      <c r="C242" s="3012"/>
      <c r="D242" s="2939"/>
      <c r="E242" s="2939"/>
      <c r="F242" s="2939"/>
      <c r="G242" s="3011"/>
      <c r="H242" s="3973"/>
      <c r="I242" s="3898"/>
    </row>
    <row r="243" spans="1:9" ht="21.75" customHeight="1" x14ac:dyDescent="0.5">
      <c r="A243" s="3896"/>
      <c r="B243" s="2939"/>
      <c r="C243" s="3012"/>
      <c r="D243" s="2939"/>
      <c r="E243" s="2939"/>
      <c r="F243" s="2939"/>
      <c r="G243" s="3011"/>
      <c r="H243" s="3973"/>
      <c r="I243" s="3898"/>
    </row>
    <row r="244" spans="1:9" ht="21.75" customHeight="1" x14ac:dyDescent="0.5">
      <c r="A244" s="3896"/>
      <c r="B244" s="2939"/>
      <c r="C244" s="3012"/>
      <c r="D244" s="2939"/>
      <c r="E244" s="2939"/>
      <c r="F244" s="2939"/>
      <c r="G244" s="3011"/>
      <c r="H244" s="3973"/>
      <c r="I244" s="3898"/>
    </row>
    <row r="245" spans="1:9" ht="21.75" customHeight="1" x14ac:dyDescent="0.5">
      <c r="A245" s="3896"/>
      <c r="B245" s="2939"/>
      <c r="C245" s="3012"/>
      <c r="D245" s="2939"/>
      <c r="E245" s="2939"/>
      <c r="F245" s="2939"/>
      <c r="G245" s="3011"/>
      <c r="H245" s="3973"/>
      <c r="I245" s="3898"/>
    </row>
    <row r="246" spans="1:9" ht="21.75" customHeight="1" x14ac:dyDescent="0.5">
      <c r="A246" s="3896"/>
      <c r="B246" s="2939"/>
      <c r="C246" s="3012"/>
      <c r="D246" s="2939"/>
      <c r="E246" s="2939"/>
      <c r="F246" s="2939"/>
      <c r="G246" s="3011"/>
      <c r="H246" s="3973"/>
      <c r="I246" s="3898"/>
    </row>
    <row r="247" spans="1:9" ht="21.75" customHeight="1" x14ac:dyDescent="0.5">
      <c r="A247" s="3896"/>
      <c r="B247" s="2939"/>
      <c r="C247" s="3012"/>
      <c r="D247" s="2939"/>
      <c r="E247" s="2939"/>
      <c r="F247" s="2939"/>
      <c r="G247" s="3011"/>
      <c r="H247" s="3973"/>
      <c r="I247" s="3898"/>
    </row>
    <row r="248" spans="1:9" ht="21.75" customHeight="1" x14ac:dyDescent="0.5">
      <c r="A248" s="3896"/>
      <c r="B248" s="2939"/>
      <c r="C248" s="3012"/>
      <c r="D248" s="2939"/>
      <c r="E248" s="2939"/>
      <c r="F248" s="2939"/>
      <c r="G248" s="3011"/>
      <c r="H248" s="3973"/>
      <c r="I248" s="3898"/>
    </row>
    <row r="249" spans="1:9" ht="21.75" customHeight="1" x14ac:dyDescent="0.5">
      <c r="A249" s="3896"/>
      <c r="B249" s="2939"/>
      <c r="C249" s="3012"/>
      <c r="D249" s="2939"/>
      <c r="E249" s="2939"/>
      <c r="F249" s="2939"/>
      <c r="G249" s="3011"/>
      <c r="H249" s="3973"/>
      <c r="I249" s="3898"/>
    </row>
    <row r="250" spans="1:9" ht="21.75" customHeight="1" x14ac:dyDescent="0.5">
      <c r="A250" s="3896"/>
      <c r="B250" s="2939"/>
      <c r="C250" s="3012"/>
      <c r="D250" s="2939"/>
      <c r="E250" s="2939"/>
      <c r="F250" s="2939"/>
      <c r="G250" s="3011"/>
      <c r="H250" s="3973"/>
      <c r="I250" s="3898"/>
    </row>
    <row r="251" spans="1:9" ht="21.75" customHeight="1" x14ac:dyDescent="0.5">
      <c r="A251" s="3896"/>
      <c r="B251" s="2939"/>
      <c r="C251" s="3012"/>
      <c r="D251" s="2939"/>
      <c r="E251" s="2939"/>
      <c r="F251" s="2939"/>
      <c r="G251" s="3011"/>
      <c r="H251" s="3973"/>
      <c r="I251" s="3898"/>
    </row>
    <row r="252" spans="1:9" ht="21.75" customHeight="1" x14ac:dyDescent="0.5">
      <c r="A252" s="3896"/>
      <c r="B252" s="2939"/>
      <c r="C252" s="3012"/>
      <c r="D252" s="2939"/>
      <c r="E252" s="2939"/>
      <c r="F252" s="2939"/>
      <c r="G252" s="3011"/>
      <c r="H252" s="3973"/>
      <c r="I252" s="3898"/>
    </row>
    <row r="253" spans="1:9" ht="21.75" customHeight="1" x14ac:dyDescent="0.5">
      <c r="A253" s="3896"/>
      <c r="B253" s="2939"/>
      <c r="C253" s="3012"/>
      <c r="D253" s="2939"/>
      <c r="E253" s="2939"/>
      <c r="F253" s="2939"/>
      <c r="G253" s="3011"/>
      <c r="H253" s="3973"/>
      <c r="I253" s="3898"/>
    </row>
    <row r="254" spans="1:9" ht="21.75" customHeight="1" x14ac:dyDescent="0.5">
      <c r="A254" s="3896"/>
      <c r="B254" s="2939"/>
      <c r="C254" s="3012"/>
      <c r="D254" s="2939"/>
      <c r="E254" s="2939"/>
      <c r="F254" s="2939"/>
      <c r="G254" s="3011"/>
      <c r="H254" s="3973"/>
      <c r="I254" s="3898"/>
    </row>
    <row r="255" spans="1:9" ht="21.75" customHeight="1" x14ac:dyDescent="0.5">
      <c r="A255" s="3896"/>
      <c r="B255" s="2939"/>
      <c r="C255" s="3012"/>
      <c r="D255" s="2939"/>
      <c r="E255" s="2939"/>
      <c r="F255" s="2939"/>
      <c r="G255" s="3011"/>
      <c r="H255" s="3973"/>
      <c r="I255" s="3898"/>
    </row>
    <row r="256" spans="1:9" ht="21.75" customHeight="1" thickBot="1" x14ac:dyDescent="0.55000000000000004">
      <c r="A256" s="3878"/>
      <c r="B256" s="3879"/>
      <c r="C256" s="3938"/>
      <c r="D256" s="3879"/>
      <c r="E256" s="3879"/>
      <c r="F256" s="3879"/>
      <c r="G256" s="3880"/>
      <c r="H256" s="3974"/>
      <c r="I256" s="3940"/>
    </row>
    <row r="257" spans="1:9" ht="21.75" customHeight="1" x14ac:dyDescent="0.5">
      <c r="A257" s="3882"/>
      <c r="B257" s="3883" t="s">
        <v>7191</v>
      </c>
      <c r="C257" s="3884"/>
      <c r="D257" s="3884"/>
      <c r="E257" s="3884"/>
      <c r="F257" s="3884"/>
      <c r="G257" s="3885"/>
      <c r="H257" s="3884"/>
      <c r="I257" s="3886"/>
    </row>
    <row r="258" spans="1:9" ht="21.75" customHeight="1" x14ac:dyDescent="0.5">
      <c r="A258" s="3896"/>
      <c r="B258" s="2939" t="s">
        <v>7192</v>
      </c>
      <c r="C258" s="2939"/>
      <c r="D258" s="2939"/>
      <c r="E258" s="2939"/>
      <c r="F258" s="2939"/>
      <c r="G258" s="3011" t="s">
        <v>195</v>
      </c>
      <c r="H258" s="3929">
        <f>[41]DATA!D16</f>
        <v>42.6</v>
      </c>
      <c r="I258" s="3875" t="s">
        <v>751</v>
      </c>
    </row>
    <row r="259" spans="1:9" ht="21.75" customHeight="1" x14ac:dyDescent="0.5">
      <c r="A259" s="3896"/>
      <c r="B259" s="2939" t="s">
        <v>863</v>
      </c>
      <c r="C259" s="2939" t="s">
        <v>24</v>
      </c>
      <c r="D259" s="365">
        <f>[41]ข้อมูลวัสดุ1!J50</f>
        <v>1</v>
      </c>
      <c r="E259" s="2939" t="s">
        <v>30</v>
      </c>
      <c r="F259" s="2939"/>
      <c r="G259" s="3011" t="s">
        <v>195</v>
      </c>
      <c r="H259" s="3929">
        <f>[41]ข้อมูลวัสดุ1!N50</f>
        <v>11.65</v>
      </c>
      <c r="I259" s="3875" t="s">
        <v>751</v>
      </c>
    </row>
    <row r="260" spans="1:9" ht="21.75" customHeight="1" x14ac:dyDescent="0.5">
      <c r="A260" s="3896"/>
      <c r="B260" s="2939"/>
      <c r="C260" s="2939"/>
      <c r="D260" s="2939"/>
      <c r="E260" s="2939"/>
      <c r="F260" s="2939" t="s">
        <v>239</v>
      </c>
      <c r="G260" s="3011" t="s">
        <v>195</v>
      </c>
      <c r="H260" s="3627">
        <f>SUM(H258:H259)</f>
        <v>54.25</v>
      </c>
      <c r="I260" s="3875" t="s">
        <v>751</v>
      </c>
    </row>
    <row r="261" spans="1:9" ht="21.75" customHeight="1" x14ac:dyDescent="0.5">
      <c r="A261" s="3896"/>
      <c r="B261" s="2939" t="str">
        <f>"ส่วนขยายตัว      1.60 x "&amp; H260</f>
        <v>ส่วนขยายตัว      1.60 x 54.25</v>
      </c>
      <c r="C261" s="2939"/>
      <c r="D261" s="2939"/>
      <c r="E261" s="2939"/>
      <c r="F261" s="2939"/>
      <c r="G261" s="3011" t="s">
        <v>195</v>
      </c>
      <c r="H261" s="3627">
        <f>ROUND(H260*1.6,2)</f>
        <v>86.8</v>
      </c>
      <c r="I261" s="3875" t="s">
        <v>751</v>
      </c>
    </row>
    <row r="262" spans="1:9" ht="21.75" customHeight="1" x14ac:dyDescent="0.5">
      <c r="A262" s="3896"/>
      <c r="B262" s="2939" t="s">
        <v>861</v>
      </c>
      <c r="C262" s="2939"/>
      <c r="D262" s="2939"/>
      <c r="E262" s="2939"/>
      <c r="F262" s="2939"/>
      <c r="G262" s="3011" t="s">
        <v>195</v>
      </c>
      <c r="H262" s="3929">
        <f>[41]DATA!D15</f>
        <v>34.61</v>
      </c>
      <c r="I262" s="3875" t="s">
        <v>751</v>
      </c>
    </row>
    <row r="263" spans="1:9" ht="21.75" customHeight="1" x14ac:dyDescent="0.5">
      <c r="A263" s="3893"/>
      <c r="B263" s="3968"/>
      <c r="C263" s="3969" t="s">
        <v>789</v>
      </c>
      <c r="D263" s="3968"/>
      <c r="E263" s="3968"/>
      <c r="F263" s="3968"/>
      <c r="G263" s="3970" t="s">
        <v>195</v>
      </c>
      <c r="H263" s="3971">
        <f>ROUND(H261+H262,2)</f>
        <v>121.41</v>
      </c>
      <c r="I263" s="3972" t="s">
        <v>751</v>
      </c>
    </row>
    <row r="264" spans="1:9" ht="21.75" customHeight="1" x14ac:dyDescent="0.5">
      <c r="A264" s="3896"/>
      <c r="B264" s="2939"/>
      <c r="C264" s="3012"/>
      <c r="D264" s="2939"/>
      <c r="E264" s="2939"/>
      <c r="F264" s="2939"/>
      <c r="G264" s="3011"/>
      <c r="H264" s="3973"/>
      <c r="I264" s="3898"/>
    </row>
    <row r="265" spans="1:9" ht="21.75" customHeight="1" x14ac:dyDescent="0.5">
      <c r="A265" s="3896"/>
      <c r="B265" s="2939"/>
      <c r="C265" s="3012"/>
      <c r="D265" s="2939"/>
      <c r="E265" s="2939"/>
      <c r="F265" s="2939"/>
      <c r="G265" s="3011"/>
      <c r="H265" s="3973"/>
      <c r="I265" s="3898"/>
    </row>
    <row r="266" spans="1:9" ht="21.75" customHeight="1" x14ac:dyDescent="0.5">
      <c r="A266" s="3896"/>
      <c r="B266" s="2939"/>
      <c r="C266" s="3012"/>
      <c r="D266" s="2939"/>
      <c r="E266" s="2939"/>
      <c r="F266" s="2939"/>
      <c r="G266" s="3011"/>
      <c r="H266" s="3973"/>
      <c r="I266" s="3898"/>
    </row>
    <row r="267" spans="1:9" ht="21.75" customHeight="1" x14ac:dyDescent="0.5">
      <c r="A267" s="3896"/>
      <c r="B267" s="2939"/>
      <c r="C267" s="3012"/>
      <c r="D267" s="2939"/>
      <c r="E267" s="2939"/>
      <c r="F267" s="2939"/>
      <c r="G267" s="3011"/>
      <c r="H267" s="3973"/>
      <c r="I267" s="3898"/>
    </row>
    <row r="268" spans="1:9" ht="21.75" customHeight="1" x14ac:dyDescent="0.5">
      <c r="A268" s="3896"/>
      <c r="B268" s="2939"/>
      <c r="C268" s="3012"/>
      <c r="D268" s="2939"/>
      <c r="E268" s="2939"/>
      <c r="F268" s="2939"/>
      <c r="G268" s="3011"/>
      <c r="H268" s="3973"/>
      <c r="I268" s="3898"/>
    </row>
    <row r="269" spans="1:9" ht="21.75" customHeight="1" x14ac:dyDescent="0.5">
      <c r="A269" s="3896"/>
      <c r="B269" s="2939"/>
      <c r="C269" s="3012"/>
      <c r="D269" s="2939"/>
      <c r="E269" s="2939"/>
      <c r="F269" s="2939"/>
      <c r="G269" s="3011"/>
      <c r="H269" s="3973"/>
      <c r="I269" s="3898"/>
    </row>
    <row r="270" spans="1:9" ht="21.75" customHeight="1" x14ac:dyDescent="0.5">
      <c r="A270" s="3896"/>
      <c r="B270" s="2939"/>
      <c r="C270" s="3012"/>
      <c r="D270" s="2939"/>
      <c r="E270" s="2939"/>
      <c r="F270" s="2939"/>
      <c r="G270" s="3011"/>
      <c r="H270" s="3973"/>
      <c r="I270" s="3898"/>
    </row>
    <row r="271" spans="1:9" ht="21.75" customHeight="1" x14ac:dyDescent="0.5">
      <c r="A271" s="3896"/>
      <c r="B271" s="2939"/>
      <c r="C271" s="3012"/>
      <c r="D271" s="2939"/>
      <c r="E271" s="2939"/>
      <c r="F271" s="2939"/>
      <c r="G271" s="3011"/>
      <c r="H271" s="3973"/>
      <c r="I271" s="3898"/>
    </row>
    <row r="272" spans="1:9" ht="21.75" customHeight="1" x14ac:dyDescent="0.5">
      <c r="A272" s="3896"/>
      <c r="B272" s="2939"/>
      <c r="C272" s="3012"/>
      <c r="D272" s="2939"/>
      <c r="E272" s="2939"/>
      <c r="F272" s="2939"/>
      <c r="G272" s="3011"/>
      <c r="H272" s="3973"/>
      <c r="I272" s="3898"/>
    </row>
    <row r="273" spans="1:9" ht="21.75" customHeight="1" x14ac:dyDescent="0.5">
      <c r="A273" s="3896"/>
      <c r="B273" s="2939"/>
      <c r="C273" s="3012"/>
      <c r="D273" s="2939"/>
      <c r="E273" s="2939"/>
      <c r="F273" s="2939"/>
      <c r="G273" s="3011"/>
      <c r="H273" s="3973"/>
      <c r="I273" s="3898"/>
    </row>
    <row r="274" spans="1:9" ht="21.75" customHeight="1" x14ac:dyDescent="0.5">
      <c r="A274" s="3896"/>
      <c r="B274" s="2939"/>
      <c r="C274" s="3012"/>
      <c r="D274" s="2939"/>
      <c r="E274" s="2939"/>
      <c r="F274" s="2939"/>
      <c r="G274" s="3011"/>
      <c r="H274" s="3973"/>
      <c r="I274" s="3898"/>
    </row>
    <row r="275" spans="1:9" ht="21.75" customHeight="1" x14ac:dyDescent="0.5">
      <c r="A275" s="3896"/>
      <c r="B275" s="2939"/>
      <c r="C275" s="3012"/>
      <c r="D275" s="2939"/>
      <c r="E275" s="2939"/>
      <c r="F275" s="2939"/>
      <c r="G275" s="3011"/>
      <c r="H275" s="3973"/>
      <c r="I275" s="3898"/>
    </row>
    <row r="276" spans="1:9" ht="21.75" customHeight="1" x14ac:dyDescent="0.5">
      <c r="A276" s="3896"/>
      <c r="B276" s="2939"/>
      <c r="C276" s="3012"/>
      <c r="D276" s="2939"/>
      <c r="E276" s="2939"/>
      <c r="F276" s="2939"/>
      <c r="G276" s="3011"/>
      <c r="H276" s="3973"/>
      <c r="I276" s="3898"/>
    </row>
    <row r="277" spans="1:9" ht="21.75" customHeight="1" x14ac:dyDescent="0.5">
      <c r="A277" s="3896"/>
      <c r="B277" s="2939"/>
      <c r="C277" s="3012"/>
      <c r="D277" s="2939"/>
      <c r="E277" s="2939"/>
      <c r="F277" s="2939"/>
      <c r="G277" s="3011"/>
      <c r="H277" s="3973"/>
      <c r="I277" s="3898"/>
    </row>
    <row r="278" spans="1:9" ht="21.75" customHeight="1" x14ac:dyDescent="0.5">
      <c r="A278" s="3896"/>
      <c r="B278" s="2939"/>
      <c r="C278" s="3012"/>
      <c r="D278" s="2939"/>
      <c r="E278" s="2939"/>
      <c r="F278" s="2939"/>
      <c r="G278" s="3011"/>
      <c r="H278" s="3973"/>
      <c r="I278" s="3898"/>
    </row>
    <row r="279" spans="1:9" ht="21.75" customHeight="1" x14ac:dyDescent="0.5">
      <c r="A279" s="3896"/>
      <c r="B279" s="2939"/>
      <c r="C279" s="3012"/>
      <c r="D279" s="2939"/>
      <c r="E279" s="2939"/>
      <c r="F279" s="2939"/>
      <c r="G279" s="3011"/>
      <c r="H279" s="3973"/>
      <c r="I279" s="3898"/>
    </row>
    <row r="280" spans="1:9" ht="21.75" customHeight="1" x14ac:dyDescent="0.5">
      <c r="A280" s="3896"/>
      <c r="B280" s="2939"/>
      <c r="C280" s="3012"/>
      <c r="D280" s="2939"/>
      <c r="E280" s="2939"/>
      <c r="F280" s="2939"/>
      <c r="G280" s="3011"/>
      <c r="H280" s="3973"/>
      <c r="I280" s="3898"/>
    </row>
    <row r="281" spans="1:9" ht="21.75" customHeight="1" thickBot="1" x14ac:dyDescent="0.55000000000000004">
      <c r="A281" s="3878"/>
      <c r="B281" s="3879"/>
      <c r="C281" s="3938"/>
      <c r="D281" s="3879"/>
      <c r="E281" s="3879"/>
      <c r="F281" s="3879"/>
      <c r="G281" s="3880"/>
      <c r="H281" s="3974"/>
      <c r="I281" s="3940"/>
    </row>
    <row r="282" spans="1:9" ht="21.75" customHeight="1" x14ac:dyDescent="0.5">
      <c r="A282" s="3882"/>
      <c r="B282" s="3883" t="s">
        <v>642</v>
      </c>
      <c r="C282" s="3884"/>
      <c r="D282" s="3884"/>
      <c r="E282" s="3884"/>
      <c r="F282" s="3884"/>
      <c r="G282" s="3885"/>
      <c r="H282" s="3884"/>
      <c r="I282" s="3886"/>
    </row>
    <row r="283" spans="1:9" ht="21.75" customHeight="1" x14ac:dyDescent="0.5">
      <c r="A283" s="3896"/>
      <c r="B283" s="2939" t="s">
        <v>861</v>
      </c>
      <c r="C283" s="2939"/>
      <c r="D283" s="2939"/>
      <c r="E283" s="2939"/>
      <c r="F283" s="2939"/>
      <c r="G283" s="3011" t="s">
        <v>195</v>
      </c>
      <c r="H283" s="3929">
        <f>[41]DATA!D13</f>
        <v>22.41</v>
      </c>
      <c r="I283" s="3875" t="s">
        <v>751</v>
      </c>
    </row>
    <row r="284" spans="1:9" ht="6.75" customHeight="1" x14ac:dyDescent="0.5">
      <c r="A284" s="3896"/>
      <c r="B284" s="2939"/>
      <c r="C284" s="2939"/>
      <c r="D284" s="2939"/>
      <c r="E284" s="2939"/>
      <c r="F284" s="2939"/>
      <c r="G284" s="3011"/>
      <c r="H284" s="3929"/>
      <c r="I284" s="3875"/>
    </row>
    <row r="285" spans="1:9" ht="21.75" customHeight="1" x14ac:dyDescent="0.5">
      <c r="A285" s="3896"/>
      <c r="B285" s="2939" t="s">
        <v>862</v>
      </c>
      <c r="C285" s="2939"/>
      <c r="D285" s="2939"/>
      <c r="E285" s="2939"/>
      <c r="F285" s="2939"/>
      <c r="G285" s="3011" t="s">
        <v>195</v>
      </c>
      <c r="H285" s="3929">
        <f>[41]DATA!D14</f>
        <v>8.69</v>
      </c>
      <c r="I285" s="3875" t="s">
        <v>751</v>
      </c>
    </row>
    <row r="286" spans="1:9" ht="21.75" customHeight="1" x14ac:dyDescent="0.5">
      <c r="A286" s="3896"/>
      <c r="B286" s="2939" t="s">
        <v>863</v>
      </c>
      <c r="C286" s="2939" t="s">
        <v>24</v>
      </c>
      <c r="D286" s="365">
        <f>[41]ข้อมูลวัสดุ1!J50</f>
        <v>1</v>
      </c>
      <c r="E286" s="2939" t="s">
        <v>30</v>
      </c>
      <c r="F286" s="2939"/>
      <c r="G286" s="3011" t="s">
        <v>195</v>
      </c>
      <c r="H286" s="3929">
        <f>[41]ข้อมูลวัสดุ1!N50</f>
        <v>11.65</v>
      </c>
      <c r="I286" s="3875" t="s">
        <v>751</v>
      </c>
    </row>
    <row r="287" spans="1:9" ht="21.75" customHeight="1" x14ac:dyDescent="0.5">
      <c r="A287" s="3896"/>
      <c r="B287" s="2939"/>
      <c r="C287" s="2939"/>
      <c r="D287" s="2939"/>
      <c r="E287" s="2939"/>
      <c r="F287" s="2939" t="s">
        <v>239</v>
      </c>
      <c r="G287" s="3011" t="s">
        <v>195</v>
      </c>
      <c r="H287" s="3627">
        <f>SUM(H285:H286)</f>
        <v>20.34</v>
      </c>
      <c r="I287" s="3875" t="s">
        <v>751</v>
      </c>
    </row>
    <row r="288" spans="1:9" ht="21.75" customHeight="1" x14ac:dyDescent="0.5">
      <c r="A288" s="3896"/>
      <c r="B288" s="2939" t="str">
        <f>"ส่วนขยายตัว      1.25 x "&amp; H287</f>
        <v>ส่วนขยายตัว      1.25 x 20.34</v>
      </c>
      <c r="C288" s="2939"/>
      <c r="D288" s="2939"/>
      <c r="E288" s="2939"/>
      <c r="F288" s="2939"/>
      <c r="G288" s="3011" t="s">
        <v>195</v>
      </c>
      <c r="H288" s="3627">
        <f>ROUND(H287*1.25,2)</f>
        <v>25.43</v>
      </c>
      <c r="I288" s="3875" t="s">
        <v>751</v>
      </c>
    </row>
    <row r="289" spans="1:9" ht="21.75" customHeight="1" x14ac:dyDescent="0.5">
      <c r="A289" s="3896"/>
      <c r="B289" s="2939"/>
      <c r="C289" s="2939" t="s">
        <v>789</v>
      </c>
      <c r="D289" s="2939"/>
      <c r="E289" s="2939"/>
      <c r="F289" s="2939"/>
      <c r="G289" s="3011" t="s">
        <v>195</v>
      </c>
      <c r="H289" s="3627">
        <f>H288+H283</f>
        <v>47.84</v>
      </c>
      <c r="I289" s="3875" t="s">
        <v>751</v>
      </c>
    </row>
    <row r="290" spans="1:9" ht="20.25" customHeight="1" x14ac:dyDescent="0.5">
      <c r="A290" s="3896"/>
      <c r="B290" s="2939" t="s">
        <v>869</v>
      </c>
      <c r="C290" s="2939"/>
      <c r="D290" s="2939"/>
      <c r="E290" s="2939"/>
      <c r="F290" s="2939"/>
      <c r="G290" s="3011"/>
      <c r="H290" s="2939"/>
      <c r="I290" s="3875"/>
    </row>
    <row r="291" spans="1:9" ht="20.25" customHeight="1" x14ac:dyDescent="0.5">
      <c r="A291" s="3893"/>
      <c r="B291" s="3968"/>
      <c r="C291" s="3969" t="s">
        <v>789</v>
      </c>
      <c r="D291" s="3968"/>
      <c r="E291" s="3968"/>
      <c r="F291" s="3968"/>
      <c r="G291" s="3970" t="s">
        <v>195</v>
      </c>
      <c r="H291" s="3971">
        <f>ROUND(H289*1.1,2)</f>
        <v>52.62</v>
      </c>
      <c r="I291" s="3972" t="s">
        <v>751</v>
      </c>
    </row>
    <row r="292" spans="1:9" ht="20.25" customHeight="1" x14ac:dyDescent="0.5">
      <c r="A292" s="3896"/>
      <c r="B292" s="2939"/>
      <c r="C292" s="2939"/>
      <c r="D292" s="2939"/>
      <c r="E292" s="2939"/>
      <c r="F292" s="2939"/>
      <c r="G292" s="3011"/>
      <c r="H292" s="2939"/>
      <c r="I292" s="3875"/>
    </row>
    <row r="293" spans="1:9" ht="20.25" customHeight="1" x14ac:dyDescent="0.5">
      <c r="A293" s="3896"/>
      <c r="B293" s="2939"/>
      <c r="C293" s="2939"/>
      <c r="D293" s="2939"/>
      <c r="E293" s="2939"/>
      <c r="F293" s="2939"/>
      <c r="G293" s="3011"/>
      <c r="H293" s="2939"/>
      <c r="I293" s="3875"/>
    </row>
    <row r="294" spans="1:9" ht="20.25" customHeight="1" x14ac:dyDescent="0.5">
      <c r="A294" s="3896"/>
      <c r="B294" s="2939"/>
      <c r="C294" s="2939"/>
      <c r="D294" s="2939"/>
      <c r="E294" s="2939"/>
      <c r="F294" s="2939"/>
      <c r="G294" s="3011"/>
      <c r="H294" s="2939"/>
      <c r="I294" s="3875"/>
    </row>
    <row r="295" spans="1:9" ht="20.25" customHeight="1" x14ac:dyDescent="0.5">
      <c r="A295" s="3896"/>
      <c r="B295" s="2939"/>
      <c r="C295" s="2939"/>
      <c r="D295" s="2939"/>
      <c r="E295" s="2939"/>
      <c r="F295" s="2939"/>
      <c r="G295" s="3011"/>
      <c r="H295" s="2939"/>
      <c r="I295" s="3875"/>
    </row>
    <row r="296" spans="1:9" ht="20.25" customHeight="1" x14ac:dyDescent="0.5">
      <c r="A296" s="3896"/>
      <c r="B296" s="2939"/>
      <c r="C296" s="2939"/>
      <c r="D296" s="2939"/>
      <c r="E296" s="2939"/>
      <c r="F296" s="2939"/>
      <c r="G296" s="3011"/>
      <c r="H296" s="2939"/>
      <c r="I296" s="3875"/>
    </row>
    <row r="297" spans="1:9" ht="20.25" customHeight="1" x14ac:dyDescent="0.5">
      <c r="A297" s="3896"/>
      <c r="B297" s="2939"/>
      <c r="C297" s="2939"/>
      <c r="D297" s="2939"/>
      <c r="E297" s="2939"/>
      <c r="F297" s="2939"/>
      <c r="G297" s="3011"/>
      <c r="H297" s="2939"/>
      <c r="I297" s="3875"/>
    </row>
    <row r="298" spans="1:9" ht="20.25" customHeight="1" x14ac:dyDescent="0.5">
      <c r="A298" s="3896"/>
      <c r="B298" s="2939"/>
      <c r="C298" s="2939"/>
      <c r="D298" s="2939"/>
      <c r="E298" s="2939"/>
      <c r="F298" s="2939"/>
      <c r="G298" s="3011"/>
      <c r="H298" s="2939"/>
      <c r="I298" s="3875"/>
    </row>
    <row r="299" spans="1:9" ht="20.25" customHeight="1" x14ac:dyDescent="0.5">
      <c r="A299" s="3896"/>
      <c r="B299" s="2939"/>
      <c r="C299" s="2939"/>
      <c r="D299" s="2939"/>
      <c r="E299" s="2939"/>
      <c r="F299" s="2939"/>
      <c r="G299" s="3011"/>
      <c r="H299" s="2939"/>
      <c r="I299" s="3875"/>
    </row>
    <row r="300" spans="1:9" ht="20.25" customHeight="1" x14ac:dyDescent="0.5">
      <c r="A300" s="3896"/>
      <c r="B300" s="2939"/>
      <c r="C300" s="2939"/>
      <c r="D300" s="2939"/>
      <c r="E300" s="2939"/>
      <c r="F300" s="2939"/>
      <c r="G300" s="3011"/>
      <c r="H300" s="2939"/>
      <c r="I300" s="3875"/>
    </row>
    <row r="301" spans="1:9" ht="20.25" customHeight="1" x14ac:dyDescent="0.5">
      <c r="A301" s="3896"/>
      <c r="B301" s="2939"/>
      <c r="C301" s="2939"/>
      <c r="D301" s="2939"/>
      <c r="E301" s="2939"/>
      <c r="F301" s="2939"/>
      <c r="G301" s="3011"/>
      <c r="H301" s="2939"/>
      <c r="I301" s="3875"/>
    </row>
    <row r="302" spans="1:9" ht="20.25" customHeight="1" x14ac:dyDescent="0.5">
      <c r="A302" s="3896"/>
      <c r="B302" s="2939"/>
      <c r="C302" s="2939"/>
      <c r="D302" s="2939"/>
      <c r="E302" s="2939"/>
      <c r="F302" s="2939"/>
      <c r="G302" s="3011"/>
      <c r="H302" s="2939"/>
      <c r="I302" s="3875"/>
    </row>
    <row r="303" spans="1:9" ht="20.25" customHeight="1" x14ac:dyDescent="0.5">
      <c r="A303" s="3896"/>
      <c r="B303" s="2939"/>
      <c r="C303" s="2939"/>
      <c r="D303" s="2939"/>
      <c r="E303" s="2939"/>
      <c r="F303" s="2939"/>
      <c r="G303" s="3011"/>
      <c r="H303" s="2939"/>
      <c r="I303" s="3875"/>
    </row>
    <row r="304" spans="1:9" ht="20.25" customHeight="1" x14ac:dyDescent="0.5">
      <c r="A304" s="3896"/>
      <c r="B304" s="2939"/>
      <c r="C304" s="2939"/>
      <c r="D304" s="2939"/>
      <c r="E304" s="2939"/>
      <c r="F304" s="2939"/>
      <c r="G304" s="3011"/>
      <c r="H304" s="2939"/>
      <c r="I304" s="3875"/>
    </row>
    <row r="305" spans="1:11" ht="20.25" customHeight="1" x14ac:dyDescent="0.5">
      <c r="A305" s="3896"/>
      <c r="B305" s="2939"/>
      <c r="C305" s="2939"/>
      <c r="D305" s="2939"/>
      <c r="E305" s="2939"/>
      <c r="F305" s="2939"/>
      <c r="G305" s="3011"/>
      <c r="H305" s="2939"/>
      <c r="I305" s="3875"/>
    </row>
    <row r="306" spans="1:11" ht="20.25" customHeight="1" x14ac:dyDescent="0.5">
      <c r="A306" s="3896"/>
      <c r="B306" s="2939"/>
      <c r="C306" s="2939"/>
      <c r="D306" s="2939"/>
      <c r="E306" s="2939"/>
      <c r="F306" s="2939"/>
      <c r="G306" s="3011"/>
      <c r="H306" s="2939"/>
      <c r="I306" s="3875"/>
    </row>
    <row r="307" spans="1:11" ht="20.25" customHeight="1" x14ac:dyDescent="0.5">
      <c r="A307" s="3896"/>
      <c r="B307" s="2939"/>
      <c r="C307" s="2939"/>
      <c r="D307" s="2939"/>
      <c r="E307" s="2939"/>
      <c r="F307" s="2939"/>
      <c r="G307" s="3011"/>
      <c r="H307" s="2939"/>
      <c r="I307" s="3875"/>
    </row>
    <row r="308" spans="1:11" ht="20.25" customHeight="1" x14ac:dyDescent="0.5">
      <c r="A308" s="3896"/>
      <c r="B308" s="2939"/>
      <c r="C308" s="2939"/>
      <c r="D308" s="2939"/>
      <c r="E308" s="2939"/>
      <c r="F308" s="2939"/>
      <c r="G308" s="3011"/>
      <c r="H308" s="2939"/>
      <c r="I308" s="3875"/>
    </row>
    <row r="309" spans="1:11" ht="20.25" customHeight="1" x14ac:dyDescent="0.5">
      <c r="A309" s="3896"/>
      <c r="B309" s="2939"/>
      <c r="C309" s="2939"/>
      <c r="D309" s="2939"/>
      <c r="E309" s="2939"/>
      <c r="F309" s="2939"/>
      <c r="G309" s="3011"/>
      <c r="H309" s="2939"/>
      <c r="I309" s="3875"/>
    </row>
    <row r="310" spans="1:11" ht="20.25" customHeight="1" x14ac:dyDescent="0.5">
      <c r="A310" s="3896"/>
      <c r="B310" s="2939"/>
      <c r="C310" s="2939"/>
      <c r="D310" s="2939"/>
      <c r="E310" s="2939"/>
      <c r="F310" s="2939"/>
      <c r="G310" s="3011"/>
      <c r="H310" s="2939"/>
      <c r="I310" s="3875"/>
    </row>
    <row r="311" spans="1:11" ht="20.25" customHeight="1" x14ac:dyDescent="0.5">
      <c r="A311" s="3896"/>
      <c r="B311" s="2939"/>
      <c r="C311" s="2939"/>
      <c r="D311" s="2939"/>
      <c r="E311" s="2939"/>
      <c r="F311" s="2939"/>
      <c r="G311" s="3011"/>
      <c r="H311" s="2939"/>
      <c r="I311" s="3875"/>
    </row>
    <row r="312" spans="1:11" ht="20.25" customHeight="1" x14ac:dyDescent="0.5">
      <c r="A312" s="3896"/>
      <c r="B312" s="2939"/>
      <c r="C312" s="2939"/>
      <c r="D312" s="2939"/>
      <c r="E312" s="2939"/>
      <c r="F312" s="2939"/>
      <c r="G312" s="3011"/>
      <c r="H312" s="2939"/>
      <c r="I312" s="3875"/>
    </row>
    <row r="313" spans="1:11" ht="20.25" customHeight="1" thickBot="1" x14ac:dyDescent="0.55000000000000004">
      <c r="A313" s="3878"/>
      <c r="B313" s="3879"/>
      <c r="C313" s="3879"/>
      <c r="D313" s="3879"/>
      <c r="E313" s="3879"/>
      <c r="F313" s="3879"/>
      <c r="G313" s="3880"/>
      <c r="H313" s="3879"/>
      <c r="I313" s="3881"/>
    </row>
    <row r="314" spans="1:11" s="3872" customFormat="1" ht="21.75" customHeight="1" x14ac:dyDescent="0.5">
      <c r="A314" s="3941">
        <f>+[41]ประเมินราคา!A13</f>
        <v>3</v>
      </c>
      <c r="B314" s="3942" t="s">
        <v>643</v>
      </c>
      <c r="C314" s="3943"/>
      <c r="D314" s="3943"/>
      <c r="E314" s="3943"/>
      <c r="F314" s="3943"/>
      <c r="G314" s="3944"/>
      <c r="H314" s="3943"/>
      <c r="I314" s="3945"/>
      <c r="J314" s="3870"/>
      <c r="K314" s="3870"/>
    </row>
    <row r="315" spans="1:11" ht="21.75" customHeight="1" x14ac:dyDescent="0.5">
      <c r="A315" s="3896"/>
      <c r="B315" s="2939" t="s">
        <v>861</v>
      </c>
      <c r="C315" s="2939"/>
      <c r="D315" s="2939"/>
      <c r="E315" s="2939"/>
      <c r="F315" s="2939"/>
      <c r="G315" s="3011" t="s">
        <v>195</v>
      </c>
      <c r="H315" s="3929">
        <f>H283</f>
        <v>22.41</v>
      </c>
      <c r="I315" s="3875" t="s">
        <v>751</v>
      </c>
    </row>
    <row r="316" spans="1:11" ht="6.75" customHeight="1" x14ac:dyDescent="0.5">
      <c r="A316" s="3896"/>
      <c r="B316" s="2939"/>
      <c r="C316" s="2939"/>
      <c r="D316" s="2939"/>
      <c r="E316" s="2939"/>
      <c r="F316" s="2939"/>
      <c r="G316" s="3011"/>
      <c r="H316" s="3929"/>
      <c r="I316" s="3875"/>
    </row>
    <row r="317" spans="1:11" ht="21.75" customHeight="1" x14ac:dyDescent="0.5">
      <c r="A317" s="3896"/>
      <c r="B317" s="2939" t="s">
        <v>862</v>
      </c>
      <c r="C317" s="2939"/>
      <c r="D317" s="2939"/>
      <c r="E317" s="2939"/>
      <c r="F317" s="2939"/>
      <c r="G317" s="3011" t="s">
        <v>195</v>
      </c>
      <c r="H317" s="3929">
        <f>H285</f>
        <v>8.69</v>
      </c>
      <c r="I317" s="3875" t="s">
        <v>751</v>
      </c>
    </row>
    <row r="318" spans="1:11" ht="21.75" customHeight="1" x14ac:dyDescent="0.5">
      <c r="A318" s="3896"/>
      <c r="B318" s="2939" t="s">
        <v>863</v>
      </c>
      <c r="C318" s="2939" t="s">
        <v>24</v>
      </c>
      <c r="D318" s="365">
        <f>[41]ข้อมูลวัสดุ1!J50</f>
        <v>1</v>
      </c>
      <c r="E318" s="2939" t="s">
        <v>30</v>
      </c>
      <c r="F318" s="2939"/>
      <c r="G318" s="3011" t="s">
        <v>195</v>
      </c>
      <c r="H318" s="3929">
        <f>H286</f>
        <v>11.65</v>
      </c>
      <c r="I318" s="3875" t="s">
        <v>751</v>
      </c>
    </row>
    <row r="319" spans="1:11" ht="21.75" customHeight="1" x14ac:dyDescent="0.5">
      <c r="A319" s="3896"/>
      <c r="B319" s="2939"/>
      <c r="C319" s="2939"/>
      <c r="D319" s="2939"/>
      <c r="E319" s="2939"/>
      <c r="F319" s="2939" t="s">
        <v>239</v>
      </c>
      <c r="G319" s="3011" t="s">
        <v>195</v>
      </c>
      <c r="H319" s="3627">
        <f>SUM(H317:H318)</f>
        <v>20.34</v>
      </c>
      <c r="I319" s="3875" t="s">
        <v>751</v>
      </c>
    </row>
    <row r="320" spans="1:11" ht="21.75" customHeight="1" x14ac:dyDescent="0.5">
      <c r="A320" s="3896"/>
      <c r="B320" s="2939" t="str">
        <f>"ส่วนขยายตัว      1.25 x "&amp; H319</f>
        <v>ส่วนขยายตัว      1.25 x 20.34</v>
      </c>
      <c r="C320" s="2939"/>
      <c r="D320" s="2939"/>
      <c r="E320" s="2939"/>
      <c r="F320" s="2939"/>
      <c r="G320" s="3011" t="s">
        <v>195</v>
      </c>
      <c r="H320" s="3627">
        <f>ROUND(H319*1.25,2)</f>
        <v>25.43</v>
      </c>
      <c r="I320" s="3875" t="s">
        <v>751</v>
      </c>
    </row>
    <row r="321" spans="1:9" ht="21.75" customHeight="1" x14ac:dyDescent="0.5">
      <c r="A321" s="3896"/>
      <c r="B321" s="2939"/>
      <c r="C321" s="2939" t="s">
        <v>789</v>
      </c>
      <c r="D321" s="2939"/>
      <c r="E321" s="2939"/>
      <c r="F321" s="2939"/>
      <c r="G321" s="3011" t="s">
        <v>195</v>
      </c>
      <c r="H321" s="3627">
        <f>H320+H315</f>
        <v>47.84</v>
      </c>
      <c r="I321" s="3875" t="s">
        <v>751</v>
      </c>
    </row>
    <row r="322" spans="1:9" ht="20.25" customHeight="1" x14ac:dyDescent="0.5">
      <c r="A322" s="3896"/>
      <c r="B322" s="2939" t="s">
        <v>870</v>
      </c>
      <c r="C322" s="2939"/>
      <c r="D322" s="2939"/>
      <c r="E322" s="2939"/>
      <c r="F322" s="2939"/>
      <c r="G322" s="3011"/>
      <c r="H322" s="2939"/>
      <c r="I322" s="3875"/>
    </row>
    <row r="323" spans="1:9" ht="20.25" customHeight="1" x14ac:dyDescent="0.5">
      <c r="A323" s="3893"/>
      <c r="B323" s="3968"/>
      <c r="C323" s="3969" t="s">
        <v>789</v>
      </c>
      <c r="D323" s="3968"/>
      <c r="E323" s="3968"/>
      <c r="F323" s="3968"/>
      <c r="G323" s="3970" t="s">
        <v>195</v>
      </c>
      <c r="H323" s="3971">
        <f>ROUND(H321*1.1,2)</f>
        <v>52.62</v>
      </c>
      <c r="I323" s="3972" t="s">
        <v>751</v>
      </c>
    </row>
    <row r="324" spans="1:9" ht="21.75" customHeight="1" x14ac:dyDescent="0.5">
      <c r="A324" s="3896"/>
      <c r="B324" s="2939"/>
      <c r="C324" s="3012"/>
      <c r="D324" s="2939"/>
      <c r="E324" s="2939"/>
      <c r="F324" s="2939"/>
      <c r="G324" s="3011"/>
      <c r="H324" s="3973"/>
      <c r="I324" s="3898"/>
    </row>
    <row r="325" spans="1:9" ht="21.75" customHeight="1" x14ac:dyDescent="0.5">
      <c r="A325" s="3896"/>
      <c r="B325" s="2939"/>
      <c r="C325" s="3012"/>
      <c r="D325" s="2939"/>
      <c r="E325" s="2939"/>
      <c r="F325" s="2939"/>
      <c r="G325" s="3011"/>
      <c r="H325" s="3973"/>
      <c r="I325" s="3898"/>
    </row>
    <row r="326" spans="1:9" ht="21.75" customHeight="1" x14ac:dyDescent="0.5">
      <c r="A326" s="3896"/>
      <c r="B326" s="2939"/>
      <c r="C326" s="3012"/>
      <c r="D326" s="2939"/>
      <c r="E326" s="2939"/>
      <c r="F326" s="2939"/>
      <c r="G326" s="3011"/>
      <c r="H326" s="3973"/>
      <c r="I326" s="3898"/>
    </row>
    <row r="327" spans="1:9" ht="21.75" customHeight="1" x14ac:dyDescent="0.5">
      <c r="A327" s="3896"/>
      <c r="B327" s="2939"/>
      <c r="C327" s="3012"/>
      <c r="D327" s="2939"/>
      <c r="E327" s="2939"/>
      <c r="F327" s="2939"/>
      <c r="G327" s="3011"/>
      <c r="H327" s="3973"/>
      <c r="I327" s="3898"/>
    </row>
    <row r="328" spans="1:9" ht="21.75" customHeight="1" x14ac:dyDescent="0.5">
      <c r="A328" s="3896"/>
      <c r="B328" s="2939"/>
      <c r="C328" s="3012"/>
      <c r="D328" s="2939"/>
      <c r="E328" s="2939"/>
      <c r="F328" s="2939"/>
      <c r="G328" s="3011"/>
      <c r="H328" s="3973"/>
      <c r="I328" s="3898"/>
    </row>
    <row r="329" spans="1:9" ht="21.75" customHeight="1" x14ac:dyDescent="0.5">
      <c r="A329" s="3896"/>
      <c r="B329" s="2939"/>
      <c r="C329" s="3012"/>
      <c r="D329" s="2939"/>
      <c r="E329" s="2939"/>
      <c r="F329" s="2939"/>
      <c r="G329" s="3011"/>
      <c r="H329" s="3973"/>
      <c r="I329" s="3898"/>
    </row>
    <row r="330" spans="1:9" ht="21.75" customHeight="1" x14ac:dyDescent="0.5">
      <c r="A330" s="3896"/>
      <c r="B330" s="2939"/>
      <c r="C330" s="3012"/>
      <c r="D330" s="2939"/>
      <c r="E330" s="2939"/>
      <c r="F330" s="2939"/>
      <c r="G330" s="3011"/>
      <c r="H330" s="3973"/>
      <c r="I330" s="3898"/>
    </row>
    <row r="331" spans="1:9" ht="21.75" customHeight="1" x14ac:dyDescent="0.5">
      <c r="A331" s="3896"/>
      <c r="B331" s="2939"/>
      <c r="C331" s="3012"/>
      <c r="D331" s="2939"/>
      <c r="E331" s="2939"/>
      <c r="F331" s="2939"/>
      <c r="G331" s="3011"/>
      <c r="H331" s="3973"/>
      <c r="I331" s="3898"/>
    </row>
    <row r="332" spans="1:9" ht="21.75" customHeight="1" x14ac:dyDescent="0.5">
      <c r="A332" s="3896"/>
      <c r="B332" s="2939"/>
      <c r="C332" s="3012"/>
      <c r="D332" s="2939"/>
      <c r="E332" s="2939"/>
      <c r="F332" s="2939"/>
      <c r="G332" s="3011"/>
      <c r="H332" s="3973"/>
      <c r="I332" s="3898"/>
    </row>
    <row r="333" spans="1:9" ht="21.75" customHeight="1" x14ac:dyDescent="0.5">
      <c r="A333" s="3896"/>
      <c r="B333" s="2939"/>
      <c r="C333" s="3012"/>
      <c r="D333" s="2939"/>
      <c r="E333" s="2939"/>
      <c r="F333" s="2939"/>
      <c r="G333" s="3011"/>
      <c r="H333" s="3973"/>
      <c r="I333" s="3898"/>
    </row>
    <row r="334" spans="1:9" ht="21.75" customHeight="1" x14ac:dyDescent="0.5">
      <c r="A334" s="3896"/>
      <c r="B334" s="2939"/>
      <c r="C334" s="3012"/>
      <c r="D334" s="2939"/>
      <c r="E334" s="2939"/>
      <c r="F334" s="2939"/>
      <c r="G334" s="3011"/>
      <c r="H334" s="3973"/>
      <c r="I334" s="3898"/>
    </row>
    <row r="335" spans="1:9" ht="21.75" customHeight="1" x14ac:dyDescent="0.5">
      <c r="A335" s="3896"/>
      <c r="B335" s="2939"/>
      <c r="C335" s="3012"/>
      <c r="D335" s="2939"/>
      <c r="E335" s="2939"/>
      <c r="F335" s="2939"/>
      <c r="G335" s="3011"/>
      <c r="H335" s="3973"/>
      <c r="I335" s="3898"/>
    </row>
    <row r="336" spans="1:9" ht="21.75" customHeight="1" x14ac:dyDescent="0.5">
      <c r="A336" s="3896"/>
      <c r="B336" s="2939"/>
      <c r="C336" s="3012"/>
      <c r="D336" s="2939"/>
      <c r="E336" s="2939"/>
      <c r="F336" s="2939"/>
      <c r="G336" s="3011"/>
      <c r="H336" s="3973"/>
      <c r="I336" s="3898"/>
    </row>
    <row r="337" spans="1:9" ht="21.75" customHeight="1" x14ac:dyDescent="0.5">
      <c r="A337" s="3896"/>
      <c r="B337" s="2939"/>
      <c r="C337" s="3012"/>
      <c r="D337" s="2939"/>
      <c r="E337" s="2939"/>
      <c r="F337" s="2939"/>
      <c r="G337" s="3011"/>
      <c r="H337" s="3973"/>
      <c r="I337" s="3898"/>
    </row>
    <row r="338" spans="1:9" ht="21.75" customHeight="1" x14ac:dyDescent="0.5">
      <c r="A338" s="3896"/>
      <c r="B338" s="2939"/>
      <c r="C338" s="3012"/>
      <c r="D338" s="2939"/>
      <c r="E338" s="2939"/>
      <c r="F338" s="2939"/>
      <c r="G338" s="3011"/>
      <c r="H338" s="3973"/>
      <c r="I338" s="3898"/>
    </row>
    <row r="339" spans="1:9" ht="21.75" customHeight="1" x14ac:dyDescent="0.5">
      <c r="A339" s="3896"/>
      <c r="B339" s="2939"/>
      <c r="C339" s="3012"/>
      <c r="D339" s="2939"/>
      <c r="E339" s="2939"/>
      <c r="F339" s="2939"/>
      <c r="G339" s="3011"/>
      <c r="H339" s="3973"/>
      <c r="I339" s="3898"/>
    </row>
    <row r="340" spans="1:9" ht="21.75" customHeight="1" x14ac:dyDescent="0.5">
      <c r="A340" s="3896"/>
      <c r="B340" s="2939"/>
      <c r="C340" s="3012"/>
      <c r="D340" s="2939"/>
      <c r="E340" s="2939"/>
      <c r="F340" s="2939"/>
      <c r="G340" s="3011"/>
      <c r="H340" s="3973"/>
      <c r="I340" s="3898"/>
    </row>
    <row r="341" spans="1:9" ht="21.75" customHeight="1" x14ac:dyDescent="0.5">
      <c r="A341" s="3896"/>
      <c r="B341" s="2939"/>
      <c r="C341" s="3012"/>
      <c r="D341" s="2939"/>
      <c r="E341" s="2939"/>
      <c r="F341" s="2939"/>
      <c r="G341" s="3011"/>
      <c r="H341" s="3973"/>
      <c r="I341" s="3898"/>
    </row>
    <row r="342" spans="1:9" ht="21.75" customHeight="1" x14ac:dyDescent="0.5">
      <c r="A342" s="3896"/>
      <c r="B342" s="2939"/>
      <c r="C342" s="3012"/>
      <c r="D342" s="2939"/>
      <c r="E342" s="2939"/>
      <c r="F342" s="2939"/>
      <c r="G342" s="3011"/>
      <c r="H342" s="3973"/>
      <c r="I342" s="3898"/>
    </row>
    <row r="343" spans="1:9" ht="21.75" customHeight="1" x14ac:dyDescent="0.5">
      <c r="A343" s="3896"/>
      <c r="B343" s="2939"/>
      <c r="C343" s="3012"/>
      <c r="D343" s="2939"/>
      <c r="E343" s="2939"/>
      <c r="F343" s="2939"/>
      <c r="G343" s="3011"/>
      <c r="H343" s="3973"/>
      <c r="I343" s="3898"/>
    </row>
    <row r="344" spans="1:9" ht="21.75" customHeight="1" thickBot="1" x14ac:dyDescent="0.55000000000000004">
      <c r="A344" s="3878"/>
      <c r="B344" s="3879"/>
      <c r="C344" s="3938"/>
      <c r="D344" s="3879"/>
      <c r="E344" s="3879"/>
      <c r="F344" s="3879"/>
      <c r="G344" s="3880"/>
      <c r="H344" s="3974"/>
      <c r="I344" s="3940"/>
    </row>
    <row r="345" spans="1:9" ht="21.75" customHeight="1" x14ac:dyDescent="0.5">
      <c r="A345" s="3882"/>
      <c r="B345" s="3883" t="s">
        <v>871</v>
      </c>
      <c r="C345" s="3884"/>
      <c r="D345" s="3884"/>
      <c r="E345" s="3884"/>
      <c r="F345" s="3884"/>
      <c r="G345" s="3885"/>
      <c r="H345" s="3884"/>
      <c r="I345" s="3886"/>
    </row>
    <row r="346" spans="1:9" x14ac:dyDescent="0.5">
      <c r="A346" s="3896"/>
      <c r="B346" s="2939" t="s">
        <v>861</v>
      </c>
      <c r="C346" s="2939"/>
      <c r="D346" s="2939"/>
      <c r="E346" s="2939"/>
      <c r="F346" s="2939"/>
      <c r="G346" s="3011" t="s">
        <v>195</v>
      </c>
      <c r="H346" s="3957">
        <f>H315</f>
        <v>22.41</v>
      </c>
      <c r="I346" s="3875" t="s">
        <v>751</v>
      </c>
    </row>
    <row r="347" spans="1:9" ht="6" customHeight="1" x14ac:dyDescent="0.5">
      <c r="A347" s="3896"/>
      <c r="B347" s="2939"/>
      <c r="C347" s="2939"/>
      <c r="D347" s="2939"/>
      <c r="E347" s="2939"/>
      <c r="F347" s="2939"/>
      <c r="G347" s="3011"/>
      <c r="H347" s="3957"/>
      <c r="I347" s="3875"/>
    </row>
    <row r="348" spans="1:9" x14ac:dyDescent="0.5">
      <c r="A348" s="3896"/>
      <c r="B348" s="2939" t="s">
        <v>862</v>
      </c>
      <c r="C348" s="2939"/>
      <c r="D348" s="2939"/>
      <c r="E348" s="2939"/>
      <c r="F348" s="2939"/>
      <c r="G348" s="3011" t="s">
        <v>195</v>
      </c>
      <c r="H348" s="3957">
        <f>H317</f>
        <v>8.69</v>
      </c>
      <c r="I348" s="3875" t="s">
        <v>751</v>
      </c>
    </row>
    <row r="349" spans="1:9" x14ac:dyDescent="0.5">
      <c r="A349" s="3896"/>
      <c r="B349" s="2939" t="s">
        <v>863</v>
      </c>
      <c r="C349" s="2939" t="s">
        <v>24</v>
      </c>
      <c r="D349" s="365">
        <f>[41]ข้อมูลวัสดุ1!H50</f>
        <v>1</v>
      </c>
      <c r="E349" s="2939" t="s">
        <v>30</v>
      </c>
      <c r="F349" s="2939"/>
      <c r="G349" s="3011" t="s">
        <v>195</v>
      </c>
      <c r="H349" s="3957">
        <f>H318</f>
        <v>11.65</v>
      </c>
      <c r="I349" s="3875" t="s">
        <v>751</v>
      </c>
    </row>
    <row r="350" spans="1:9" x14ac:dyDescent="0.5">
      <c r="A350" s="3896"/>
      <c r="B350" s="2939"/>
      <c r="C350" s="2939"/>
      <c r="D350" s="2939"/>
      <c r="E350" s="2939"/>
      <c r="F350" s="2939" t="s">
        <v>239</v>
      </c>
      <c r="G350" s="3011" t="s">
        <v>195</v>
      </c>
      <c r="H350" s="3218">
        <f>SUM(H348:H349)</f>
        <v>20.34</v>
      </c>
      <c r="I350" s="3875" t="s">
        <v>751</v>
      </c>
    </row>
    <row r="351" spans="1:9" x14ac:dyDescent="0.5">
      <c r="A351" s="3896"/>
      <c r="B351" s="2939" t="str">
        <f>"ส่วนขยายตัว      1.25 x "&amp; H350</f>
        <v>ส่วนขยายตัว      1.25 x 20.34</v>
      </c>
      <c r="C351" s="2939"/>
      <c r="D351" s="2939"/>
      <c r="E351" s="2939"/>
      <c r="F351" s="2939"/>
      <c r="G351" s="3011" t="s">
        <v>195</v>
      </c>
      <c r="H351" s="3627">
        <f>ROUND(H350*1.25,2)</f>
        <v>25.43</v>
      </c>
      <c r="I351" s="3875" t="s">
        <v>751</v>
      </c>
    </row>
    <row r="352" spans="1:9" ht="21.75" customHeight="1" x14ac:dyDescent="0.5">
      <c r="A352" s="3896"/>
      <c r="B352" s="2939"/>
      <c r="C352" s="2939" t="s">
        <v>789</v>
      </c>
      <c r="D352" s="2939"/>
      <c r="E352" s="2939"/>
      <c r="F352" s="2939"/>
      <c r="G352" s="3011" t="s">
        <v>195</v>
      </c>
      <c r="H352" s="3627">
        <f>H351+H346</f>
        <v>47.84</v>
      </c>
      <c r="I352" s="3875" t="s">
        <v>751</v>
      </c>
    </row>
    <row r="353" spans="1:9" ht="20.25" customHeight="1" x14ac:dyDescent="0.5">
      <c r="A353" s="3896"/>
      <c r="B353" s="2939" t="s">
        <v>870</v>
      </c>
      <c r="C353" s="2939"/>
      <c r="D353" s="2939"/>
      <c r="E353" s="2939"/>
      <c r="F353" s="2939"/>
      <c r="G353" s="3011"/>
      <c r="H353" s="2939"/>
      <c r="I353" s="3875"/>
    </row>
    <row r="354" spans="1:9" x14ac:dyDescent="0.5">
      <c r="A354" s="3896"/>
      <c r="B354" s="3012"/>
      <c r="C354" s="2939"/>
      <c r="D354" s="2939"/>
      <c r="E354" s="2939"/>
      <c r="F354" s="2939" t="s">
        <v>872</v>
      </c>
      <c r="G354" s="3011" t="s">
        <v>195</v>
      </c>
      <c r="H354" s="3971">
        <f>ROUND(H352*1.1,2)</f>
        <v>52.62</v>
      </c>
      <c r="I354" s="3875" t="s">
        <v>751</v>
      </c>
    </row>
    <row r="355" spans="1:9" ht="20.25" customHeight="1" x14ac:dyDescent="0.5">
      <c r="A355" s="3896"/>
      <c r="B355" s="3012"/>
      <c r="C355" s="2939"/>
      <c r="D355" s="2939"/>
      <c r="E355" s="2939"/>
      <c r="F355" s="2939"/>
      <c r="G355" s="3011"/>
      <c r="H355" s="3627"/>
      <c r="I355" s="3875"/>
    </row>
    <row r="356" spans="1:9" ht="20.25" customHeight="1" x14ac:dyDescent="0.5">
      <c r="A356" s="3896"/>
      <c r="B356" s="3012"/>
      <c r="C356" s="2939"/>
      <c r="D356" s="2939"/>
      <c r="E356" s="2939"/>
      <c r="F356" s="2939"/>
      <c r="G356" s="3011"/>
      <c r="H356" s="3627"/>
      <c r="I356" s="3875"/>
    </row>
    <row r="357" spans="1:9" ht="20.25" customHeight="1" x14ac:dyDescent="0.5">
      <c r="A357" s="3896"/>
      <c r="B357" s="2939" t="s">
        <v>873</v>
      </c>
      <c r="C357" s="154">
        <v>0.2</v>
      </c>
      <c r="D357" s="2939" t="s">
        <v>874</v>
      </c>
      <c r="E357" s="2939"/>
      <c r="F357" s="3957">
        <f>H513</f>
        <v>1296.0200000000002</v>
      </c>
      <c r="G357" s="2952" t="s">
        <v>195</v>
      </c>
      <c r="H357" s="3913">
        <f>F357*C357</f>
        <v>259.20400000000006</v>
      </c>
      <c r="I357" s="3875" t="s">
        <v>56</v>
      </c>
    </row>
    <row r="358" spans="1:9" x14ac:dyDescent="0.5">
      <c r="A358" s="3896"/>
      <c r="B358" s="2939" t="s">
        <v>875</v>
      </c>
      <c r="C358" s="154">
        <v>0.15</v>
      </c>
      <c r="D358" s="2939" t="s">
        <v>874</v>
      </c>
      <c r="E358" s="2939"/>
      <c r="F358" s="3929">
        <f>H483</f>
        <v>743.88</v>
      </c>
      <c r="G358" s="3011" t="s">
        <v>195</v>
      </c>
      <c r="H358" s="3913">
        <f>F358*C358</f>
        <v>111.58199999999999</v>
      </c>
      <c r="I358" s="3875" t="s">
        <v>56</v>
      </c>
    </row>
    <row r="359" spans="1:9" x14ac:dyDescent="0.5">
      <c r="A359" s="3896"/>
      <c r="B359" s="2939" t="s">
        <v>876</v>
      </c>
      <c r="C359" s="154">
        <v>0</v>
      </c>
      <c r="D359" s="2939" t="s">
        <v>874</v>
      </c>
      <c r="E359" s="2939"/>
      <c r="F359" s="3957">
        <f>H452</f>
        <v>711.88</v>
      </c>
      <c r="G359" s="3011" t="s">
        <v>195</v>
      </c>
      <c r="H359" s="3913">
        <f>F359*C359</f>
        <v>0</v>
      </c>
      <c r="I359" s="3875" t="s">
        <v>56</v>
      </c>
    </row>
    <row r="360" spans="1:9" x14ac:dyDescent="0.5">
      <c r="A360" s="3896"/>
      <c r="B360" s="2939" t="s">
        <v>877</v>
      </c>
      <c r="C360" s="154">
        <v>0.15</v>
      </c>
      <c r="D360" s="2939" t="s">
        <v>874</v>
      </c>
      <c r="E360" s="2939"/>
      <c r="F360" s="3957">
        <f>H382</f>
        <v>169.44</v>
      </c>
      <c r="G360" s="3011" t="s">
        <v>195</v>
      </c>
      <c r="H360" s="3913">
        <f>F360*C360</f>
        <v>25.416</v>
      </c>
      <c r="I360" s="3875" t="s">
        <v>56</v>
      </c>
    </row>
    <row r="361" spans="1:9" x14ac:dyDescent="0.5">
      <c r="A361" s="3896"/>
      <c r="B361" s="3012"/>
      <c r="C361" s="2939"/>
      <c r="D361" s="2939"/>
      <c r="E361" s="2939"/>
      <c r="F361" s="2939" t="s">
        <v>872</v>
      </c>
      <c r="G361" s="3011" t="s">
        <v>195</v>
      </c>
      <c r="H361" s="3975">
        <f>SUM(H357:H360)</f>
        <v>396.20200000000006</v>
      </c>
      <c r="I361" s="3875" t="s">
        <v>56</v>
      </c>
    </row>
    <row r="362" spans="1:9" x14ac:dyDescent="0.5">
      <c r="A362" s="3896"/>
      <c r="B362" s="3012"/>
      <c r="C362" s="2939"/>
      <c r="D362" s="2939" t="s">
        <v>878</v>
      </c>
      <c r="E362" s="2939"/>
      <c r="F362" s="3976">
        <f>H361</f>
        <v>396.20200000000006</v>
      </c>
      <c r="G362" s="3011" t="s">
        <v>195</v>
      </c>
      <c r="H362" s="3977">
        <f>ROUND(F362/F363,2)</f>
        <v>792.4</v>
      </c>
      <c r="I362" s="3875" t="s">
        <v>751</v>
      </c>
    </row>
    <row r="363" spans="1:9" ht="23.45" customHeight="1" x14ac:dyDescent="0.5">
      <c r="A363" s="3896"/>
      <c r="B363" s="3012"/>
      <c r="C363" s="2939"/>
      <c r="D363" s="2939"/>
      <c r="E363" s="2939"/>
      <c r="F363" s="3913">
        <f>C357+C358+C359+C360</f>
        <v>0.5</v>
      </c>
      <c r="G363" s="3011"/>
      <c r="H363" s="3218"/>
      <c r="I363" s="3875"/>
    </row>
    <row r="364" spans="1:9" ht="21.75" customHeight="1" x14ac:dyDescent="0.5">
      <c r="A364" s="3893"/>
      <c r="B364" s="3968"/>
      <c r="C364" s="3978" t="s">
        <v>256</v>
      </c>
      <c r="D364" s="3968"/>
      <c r="E364" s="3968"/>
      <c r="F364" s="3968"/>
      <c r="G364" s="3979" t="s">
        <v>195</v>
      </c>
      <c r="H364" s="3971">
        <f>H362+H354</f>
        <v>845.02</v>
      </c>
      <c r="I364" s="3972" t="s">
        <v>751</v>
      </c>
    </row>
    <row r="365" spans="1:9" ht="6" customHeight="1" x14ac:dyDescent="0.5">
      <c r="A365" s="3896"/>
      <c r="B365" s="2939"/>
      <c r="C365" s="2939"/>
      <c r="D365" s="3980"/>
      <c r="E365" s="3980"/>
      <c r="F365" s="2939"/>
      <c r="G365" s="2952"/>
      <c r="H365" s="3973"/>
      <c r="I365" s="3898"/>
    </row>
    <row r="366" spans="1:9" ht="24.75" customHeight="1" x14ac:dyDescent="0.5">
      <c r="A366" s="3896"/>
      <c r="B366" s="2939"/>
      <c r="C366" s="2939"/>
      <c r="D366" s="3980"/>
      <c r="E366" s="3980"/>
      <c r="F366" s="2939"/>
      <c r="G366" s="2952"/>
      <c r="H366" s="3973"/>
      <c r="I366" s="3898"/>
    </row>
    <row r="367" spans="1:9" ht="24.75" customHeight="1" x14ac:dyDescent="0.5">
      <c r="A367" s="3896"/>
      <c r="B367" s="2939"/>
      <c r="C367" s="2939"/>
      <c r="D367" s="3980"/>
      <c r="E367" s="3980"/>
      <c r="F367" s="2939"/>
      <c r="G367" s="2952"/>
      <c r="H367" s="3973"/>
      <c r="I367" s="3898"/>
    </row>
    <row r="368" spans="1:9" ht="24.75" customHeight="1" x14ac:dyDescent="0.5">
      <c r="A368" s="3896"/>
      <c r="B368" s="2939"/>
      <c r="C368" s="2939"/>
      <c r="D368" s="3980"/>
      <c r="E368" s="3980"/>
      <c r="F368" s="2939"/>
      <c r="G368" s="2952"/>
      <c r="H368" s="3973"/>
      <c r="I368" s="3898"/>
    </row>
    <row r="369" spans="1:11" ht="24.75" customHeight="1" x14ac:dyDescent="0.5">
      <c r="A369" s="3896"/>
      <c r="B369" s="2939"/>
      <c r="C369" s="2939"/>
      <c r="D369" s="3980"/>
      <c r="E369" s="3980"/>
      <c r="F369" s="2939"/>
      <c r="G369" s="2952"/>
      <c r="H369" s="3973"/>
      <c r="I369" s="3898"/>
    </row>
    <row r="370" spans="1:11" ht="24.75" customHeight="1" x14ac:dyDescent="0.5">
      <c r="A370" s="3896"/>
      <c r="B370" s="2939"/>
      <c r="C370" s="2939"/>
      <c r="D370" s="3980"/>
      <c r="E370" s="3980"/>
      <c r="F370" s="2939"/>
      <c r="G370" s="2952"/>
      <c r="H370" s="3973"/>
      <c r="I370" s="3898"/>
    </row>
    <row r="371" spans="1:11" ht="24.75" customHeight="1" x14ac:dyDescent="0.5">
      <c r="A371" s="3896"/>
      <c r="B371" s="2939"/>
      <c r="C371" s="2939"/>
      <c r="D371" s="3980"/>
      <c r="E371" s="3980"/>
      <c r="F371" s="2939"/>
      <c r="G371" s="2952"/>
      <c r="H371" s="3973"/>
      <c r="I371" s="3898"/>
    </row>
    <row r="372" spans="1:11" ht="24.75" customHeight="1" x14ac:dyDescent="0.5">
      <c r="A372" s="3896"/>
      <c r="B372" s="2939"/>
      <c r="C372" s="2939"/>
      <c r="D372" s="3980"/>
      <c r="E372" s="3980"/>
      <c r="F372" s="2939"/>
      <c r="G372" s="2952"/>
      <c r="H372" s="3973"/>
      <c r="I372" s="3898"/>
    </row>
    <row r="373" spans="1:11" ht="24.75" customHeight="1" x14ac:dyDescent="0.5">
      <c r="A373" s="3896"/>
      <c r="B373" s="2939"/>
      <c r="C373" s="2939"/>
      <c r="D373" s="3980"/>
      <c r="E373" s="3980"/>
      <c r="F373" s="2939"/>
      <c r="G373" s="2952"/>
      <c r="H373" s="3973"/>
      <c r="I373" s="3898"/>
    </row>
    <row r="374" spans="1:11" ht="24.75" customHeight="1" thickBot="1" x14ac:dyDescent="0.55000000000000004">
      <c r="A374" s="3878"/>
      <c r="B374" s="3879"/>
      <c r="C374" s="3879"/>
      <c r="D374" s="3981"/>
      <c r="E374" s="3981"/>
      <c r="F374" s="3879"/>
      <c r="G374" s="3982"/>
      <c r="H374" s="3974"/>
      <c r="I374" s="3940"/>
    </row>
    <row r="375" spans="1:11" s="3872" customFormat="1" ht="21.75" customHeight="1" x14ac:dyDescent="0.5">
      <c r="A375" s="3941"/>
      <c r="B375" s="3942" t="s">
        <v>644</v>
      </c>
      <c r="C375" s="3943"/>
      <c r="D375" s="3943"/>
      <c r="E375" s="3943"/>
      <c r="F375" s="3943"/>
      <c r="G375" s="3944"/>
      <c r="H375" s="3943"/>
      <c r="I375" s="3945"/>
      <c r="J375" s="3870"/>
      <c r="K375" s="3870"/>
    </row>
    <row r="376" spans="1:11" ht="21.75" customHeight="1" x14ac:dyDescent="0.5">
      <c r="A376" s="3896"/>
      <c r="B376" s="2939" t="s">
        <v>879</v>
      </c>
      <c r="C376" s="2939"/>
      <c r="D376" s="2939"/>
      <c r="E376" s="2939"/>
      <c r="F376" s="2939"/>
      <c r="G376" s="2952" t="s">
        <v>195</v>
      </c>
      <c r="H376" s="3957">
        <f>[41]ข้อมูลวัสดุ1!D43</f>
        <v>30</v>
      </c>
      <c r="I376" s="3875" t="s">
        <v>751</v>
      </c>
    </row>
    <row r="377" spans="1:11" ht="21.75" customHeight="1" x14ac:dyDescent="0.5">
      <c r="A377" s="3896"/>
      <c r="B377" s="1852" t="s">
        <v>880</v>
      </c>
      <c r="C377" s="2939" t="s">
        <v>24</v>
      </c>
      <c r="D377" s="365">
        <f>[41]ข้อมูลวัสดุ1!H43</f>
        <v>5</v>
      </c>
      <c r="E377" s="2939" t="s">
        <v>30</v>
      </c>
      <c r="F377" s="2939"/>
      <c r="G377" s="2952" t="s">
        <v>195</v>
      </c>
      <c r="H377" s="3929">
        <f>[41]ข้อมูลวัสดุ1!K43</f>
        <v>22.94</v>
      </c>
      <c r="I377" s="3875" t="s">
        <v>751</v>
      </c>
    </row>
    <row r="378" spans="1:11" ht="21.75" customHeight="1" x14ac:dyDescent="0.5">
      <c r="A378" s="3896"/>
      <c r="B378" s="2939" t="s">
        <v>881</v>
      </c>
      <c r="C378" s="2939"/>
      <c r="D378" s="2939"/>
      <c r="E378" s="2939"/>
      <c r="F378" s="2939"/>
      <c r="G378" s="2952" t="s">
        <v>195</v>
      </c>
      <c r="H378" s="3929">
        <f>[41]DATA!D10</f>
        <v>22.84</v>
      </c>
      <c r="I378" s="3875" t="s">
        <v>751</v>
      </c>
    </row>
    <row r="379" spans="1:11" ht="21.75" customHeight="1" x14ac:dyDescent="0.5">
      <c r="A379" s="3896"/>
      <c r="B379" s="3627"/>
      <c r="C379" s="2939"/>
      <c r="D379" s="2939"/>
      <c r="E379" s="2939"/>
      <c r="F379" s="2939" t="s">
        <v>239</v>
      </c>
      <c r="G379" s="2952" t="s">
        <v>195</v>
      </c>
      <c r="H379" s="3983">
        <f>SUM(H376:H378)</f>
        <v>75.78</v>
      </c>
      <c r="I379" s="3875" t="s">
        <v>751</v>
      </c>
    </row>
    <row r="380" spans="1:11" ht="21.75" customHeight="1" x14ac:dyDescent="0.5">
      <c r="A380" s="3896"/>
      <c r="B380" s="2939" t="str">
        <f>"ส่วนยุบตัว      1.60 x "&amp; H379</f>
        <v>ส่วนยุบตัว      1.60 x 75.78</v>
      </c>
      <c r="C380" s="2939"/>
      <c r="D380" s="2939"/>
      <c r="E380" s="2939"/>
      <c r="F380" s="2939"/>
      <c r="G380" s="2952" t="s">
        <v>195</v>
      </c>
      <c r="H380" s="3929">
        <f>ROUND(H379*1.6,2)</f>
        <v>121.25</v>
      </c>
      <c r="I380" s="3875" t="s">
        <v>751</v>
      </c>
    </row>
    <row r="381" spans="1:11" ht="21.75" customHeight="1" x14ac:dyDescent="0.5">
      <c r="A381" s="3896"/>
      <c r="B381" s="2939" t="s">
        <v>882</v>
      </c>
      <c r="C381" s="2939"/>
      <c r="D381" s="2939"/>
      <c r="E381" s="2939"/>
      <c r="F381" s="2939"/>
      <c r="G381" s="2952" t="s">
        <v>195</v>
      </c>
      <c r="H381" s="3957">
        <f>[41]DATA!D11</f>
        <v>48.19</v>
      </c>
      <c r="I381" s="3875" t="s">
        <v>751</v>
      </c>
    </row>
    <row r="382" spans="1:11" ht="21.75" customHeight="1" x14ac:dyDescent="0.5">
      <c r="A382" s="3893"/>
      <c r="B382" s="3968"/>
      <c r="C382" s="3978" t="s">
        <v>256</v>
      </c>
      <c r="D382" s="3968"/>
      <c r="E382" s="3968"/>
      <c r="F382" s="3968"/>
      <c r="G382" s="3979" t="s">
        <v>195</v>
      </c>
      <c r="H382" s="3971">
        <f>SUM(H380:H381)</f>
        <v>169.44</v>
      </c>
      <c r="I382" s="3972" t="s">
        <v>751</v>
      </c>
    </row>
    <row r="383" spans="1:11" ht="12" customHeight="1" x14ac:dyDescent="0.5">
      <c r="A383" s="3896"/>
      <c r="B383" s="2939"/>
      <c r="C383" s="2939"/>
      <c r="D383" s="3980"/>
      <c r="E383" s="3980"/>
      <c r="F383" s="2939"/>
      <c r="G383" s="2952"/>
      <c r="H383" s="3959"/>
      <c r="I383" s="3898"/>
    </row>
    <row r="384" spans="1:11" ht="21.75" customHeight="1" x14ac:dyDescent="0.5">
      <c r="A384" s="3896"/>
      <c r="B384" s="3012" t="s">
        <v>7193</v>
      </c>
      <c r="C384" s="2939"/>
      <c r="D384" s="2939"/>
      <c r="E384" s="2939"/>
      <c r="F384" s="2939"/>
      <c r="G384" s="3011"/>
      <c r="H384" s="2939"/>
      <c r="I384" s="3875"/>
    </row>
    <row r="385" spans="1:9" ht="21.75" customHeight="1" x14ac:dyDescent="0.5">
      <c r="A385" s="3896"/>
      <c r="B385" s="2939" t="s">
        <v>883</v>
      </c>
      <c r="C385" s="2939"/>
      <c r="D385" s="2939"/>
      <c r="E385" s="2939"/>
      <c r="F385" s="2939"/>
      <c r="G385" s="2952" t="s">
        <v>195</v>
      </c>
      <c r="H385" s="3957">
        <f>H376</f>
        <v>30</v>
      </c>
      <c r="I385" s="3875" t="s">
        <v>751</v>
      </c>
    </row>
    <row r="386" spans="1:9" ht="21.75" customHeight="1" x14ac:dyDescent="0.5">
      <c r="A386" s="3896"/>
      <c r="B386" s="1852" t="s">
        <v>880</v>
      </c>
      <c r="C386" s="2939" t="s">
        <v>24</v>
      </c>
      <c r="D386" s="365">
        <f>[41]ข้อมูลวัสดุ1!J43</f>
        <v>1</v>
      </c>
      <c r="E386" s="2939" t="s">
        <v>30</v>
      </c>
      <c r="F386" s="2939"/>
      <c r="G386" s="2952" t="s">
        <v>195</v>
      </c>
      <c r="H386" s="3929">
        <f>H377</f>
        <v>22.94</v>
      </c>
      <c r="I386" s="3875" t="s">
        <v>751</v>
      </c>
    </row>
    <row r="387" spans="1:9" ht="21.75" customHeight="1" x14ac:dyDescent="0.5">
      <c r="A387" s="3896"/>
      <c r="B387" s="2939" t="str">
        <f>B378</f>
        <v>ค่าดำเนินการ + ค่าเสื่อมราคา  (ขุด - ขน)</v>
      </c>
      <c r="C387" s="2939"/>
      <c r="D387" s="2939"/>
      <c r="E387" s="2939"/>
      <c r="F387" s="2939"/>
      <c r="G387" s="2952" t="s">
        <v>195</v>
      </c>
      <c r="H387" s="3929">
        <f>H378</f>
        <v>22.84</v>
      </c>
      <c r="I387" s="3875" t="s">
        <v>751</v>
      </c>
    </row>
    <row r="388" spans="1:9" ht="21.75" customHeight="1" x14ac:dyDescent="0.5">
      <c r="A388" s="3896"/>
      <c r="B388" s="2939"/>
      <c r="C388" s="2939"/>
      <c r="D388" s="2939"/>
      <c r="E388" s="2939"/>
      <c r="F388" s="2939" t="s">
        <v>239</v>
      </c>
      <c r="G388" s="2952" t="s">
        <v>195</v>
      </c>
      <c r="H388" s="3977">
        <f>SUM(H385:H387)</f>
        <v>75.78</v>
      </c>
      <c r="I388" s="3875" t="s">
        <v>751</v>
      </c>
    </row>
    <row r="389" spans="1:9" ht="21.75" customHeight="1" x14ac:dyDescent="0.5">
      <c r="A389" s="3896"/>
      <c r="B389" s="2939" t="str">
        <f>"ส่วนยุบตัว      1.40 x "&amp; H388</f>
        <v>ส่วนยุบตัว      1.40 x 75.78</v>
      </c>
      <c r="C389" s="2939"/>
      <c r="D389" s="2939"/>
      <c r="E389" s="2939"/>
      <c r="F389" s="2939"/>
      <c r="G389" s="2952" t="s">
        <v>195</v>
      </c>
      <c r="H389" s="3929">
        <f>ROUND(H388*1.4,2)</f>
        <v>106.09</v>
      </c>
      <c r="I389" s="3875" t="s">
        <v>751</v>
      </c>
    </row>
    <row r="390" spans="1:9" ht="21.75" customHeight="1" x14ac:dyDescent="0.5">
      <c r="A390" s="3896"/>
      <c r="B390" s="2939" t="s">
        <v>7194</v>
      </c>
      <c r="C390" s="2939"/>
      <c r="D390" s="2939"/>
      <c r="E390" s="2939"/>
      <c r="F390" s="2939"/>
      <c r="G390" s="2952" t="s">
        <v>195</v>
      </c>
      <c r="H390" s="3957">
        <f>ROUND(0.75*H381,2)</f>
        <v>36.14</v>
      </c>
      <c r="I390" s="3875" t="s">
        <v>751</v>
      </c>
    </row>
    <row r="391" spans="1:9" ht="21.75" customHeight="1" x14ac:dyDescent="0.5">
      <c r="A391" s="3896"/>
      <c r="B391" s="2939"/>
      <c r="C391" s="3628" t="s">
        <v>256</v>
      </c>
      <c r="D391" s="2939"/>
      <c r="E391" s="2939"/>
      <c r="F391" s="2939"/>
      <c r="G391" s="2952" t="s">
        <v>195</v>
      </c>
      <c r="H391" s="3984">
        <f>SUM(H389:H390)</f>
        <v>142.23000000000002</v>
      </c>
      <c r="I391" s="3898" t="s">
        <v>751</v>
      </c>
    </row>
    <row r="392" spans="1:9" ht="21.75" customHeight="1" x14ac:dyDescent="0.5">
      <c r="A392" s="3896"/>
      <c r="B392" s="2939"/>
      <c r="C392" s="3628"/>
      <c r="D392" s="2939"/>
      <c r="E392" s="2939"/>
      <c r="F392" s="2939"/>
      <c r="G392" s="2952"/>
      <c r="H392" s="3959"/>
      <c r="I392" s="3898"/>
    </row>
    <row r="393" spans="1:9" ht="21.75" customHeight="1" x14ac:dyDescent="0.5">
      <c r="A393" s="3896"/>
      <c r="B393" s="2939"/>
      <c r="C393" s="3628"/>
      <c r="D393" s="2939"/>
      <c r="E393" s="2939"/>
      <c r="F393" s="2939"/>
      <c r="G393" s="2952"/>
      <c r="H393" s="3959"/>
      <c r="I393" s="3898"/>
    </row>
    <row r="394" spans="1:9" ht="21.75" customHeight="1" x14ac:dyDescent="0.5">
      <c r="A394" s="3896"/>
      <c r="B394" s="2939"/>
      <c r="C394" s="3628"/>
      <c r="D394" s="2939"/>
      <c r="E394" s="2939"/>
      <c r="F394" s="2939"/>
      <c r="G394" s="2952"/>
      <c r="H394" s="3959"/>
      <c r="I394" s="3898"/>
    </row>
    <row r="395" spans="1:9" ht="21.75" customHeight="1" x14ac:dyDescent="0.5">
      <c r="A395" s="3896"/>
      <c r="B395" s="2939"/>
      <c r="C395" s="3628"/>
      <c r="D395" s="2939"/>
      <c r="E395" s="2939"/>
      <c r="F395" s="2939"/>
      <c r="G395" s="2952"/>
      <c r="H395" s="3959"/>
      <c r="I395" s="3898"/>
    </row>
    <row r="396" spans="1:9" ht="21.75" customHeight="1" x14ac:dyDescent="0.5">
      <c r="A396" s="3896"/>
      <c r="B396" s="2939"/>
      <c r="C396" s="3628"/>
      <c r="D396" s="2939"/>
      <c r="E396" s="2939"/>
      <c r="F396" s="2939"/>
      <c r="G396" s="2952"/>
      <c r="H396" s="3959"/>
      <c r="I396" s="3898"/>
    </row>
    <row r="397" spans="1:9" ht="21.75" customHeight="1" x14ac:dyDescent="0.5">
      <c r="A397" s="3896"/>
      <c r="B397" s="2939"/>
      <c r="C397" s="3628"/>
      <c r="D397" s="2939"/>
      <c r="E397" s="2939"/>
      <c r="F397" s="2939"/>
      <c r="G397" s="2952"/>
      <c r="H397" s="3959"/>
      <c r="I397" s="3898"/>
    </row>
    <row r="398" spans="1:9" ht="21.75" customHeight="1" x14ac:dyDescent="0.5">
      <c r="A398" s="3896"/>
      <c r="B398" s="2939"/>
      <c r="C398" s="3628"/>
      <c r="D398" s="2939"/>
      <c r="E398" s="2939"/>
      <c r="F398" s="2939"/>
      <c r="G398" s="2952"/>
      <c r="H398" s="3959"/>
      <c r="I398" s="3898"/>
    </row>
    <row r="399" spans="1:9" ht="21.75" customHeight="1" x14ac:dyDescent="0.5">
      <c r="A399" s="3896"/>
      <c r="B399" s="2939"/>
      <c r="C399" s="3628"/>
      <c r="D399" s="2939"/>
      <c r="E399" s="2939"/>
      <c r="F399" s="2939"/>
      <c r="G399" s="2952"/>
      <c r="H399" s="3959"/>
      <c r="I399" s="3898"/>
    </row>
    <row r="400" spans="1:9" ht="21.75" customHeight="1" x14ac:dyDescent="0.5">
      <c r="A400" s="3896"/>
      <c r="B400" s="2939"/>
      <c r="C400" s="3628"/>
      <c r="D400" s="2939"/>
      <c r="E400" s="2939"/>
      <c r="F400" s="2939"/>
      <c r="G400" s="2952"/>
      <c r="H400" s="3959"/>
      <c r="I400" s="3898"/>
    </row>
    <row r="401" spans="1:9" ht="21.75" customHeight="1" x14ac:dyDescent="0.5">
      <c r="A401" s="3896"/>
      <c r="B401" s="2939"/>
      <c r="C401" s="3628"/>
      <c r="D401" s="2939"/>
      <c r="E401" s="2939"/>
      <c r="F401" s="2939"/>
      <c r="G401" s="2952"/>
      <c r="H401" s="3959"/>
      <c r="I401" s="3898"/>
    </row>
    <row r="402" spans="1:9" ht="21.75" customHeight="1" x14ac:dyDescent="0.5">
      <c r="A402" s="3896"/>
      <c r="B402" s="2939"/>
      <c r="C402" s="3628"/>
      <c r="D402" s="2939"/>
      <c r="E402" s="2939"/>
      <c r="F402" s="2939"/>
      <c r="G402" s="2952"/>
      <c r="H402" s="3959"/>
      <c r="I402" s="3898"/>
    </row>
    <row r="403" spans="1:9" ht="21.75" customHeight="1" x14ac:dyDescent="0.5">
      <c r="A403" s="3896"/>
      <c r="B403" s="2939"/>
      <c r="C403" s="3628"/>
      <c r="D403" s="2939"/>
      <c r="E403" s="2939"/>
      <c r="F403" s="2939"/>
      <c r="G403" s="2952"/>
      <c r="H403" s="3959"/>
      <c r="I403" s="3898"/>
    </row>
    <row r="404" spans="1:9" ht="21.75" customHeight="1" x14ac:dyDescent="0.5">
      <c r="A404" s="3896"/>
      <c r="B404" s="2939"/>
      <c r="C404" s="3628"/>
      <c r="D404" s="2939"/>
      <c r="E404" s="2939"/>
      <c r="F404" s="2939"/>
      <c r="G404" s="2952"/>
      <c r="H404" s="3959"/>
      <c r="I404" s="3898"/>
    </row>
    <row r="405" spans="1:9" ht="21.75" customHeight="1" x14ac:dyDescent="0.5">
      <c r="A405" s="3896"/>
      <c r="B405" s="2939"/>
      <c r="C405" s="3628"/>
      <c r="D405" s="2939"/>
      <c r="E405" s="2939"/>
      <c r="F405" s="2939"/>
      <c r="G405" s="2952"/>
      <c r="H405" s="3959"/>
      <c r="I405" s="3898"/>
    </row>
    <row r="406" spans="1:9" ht="21.75" customHeight="1" x14ac:dyDescent="0.5">
      <c r="A406" s="3896"/>
      <c r="B406" s="2939"/>
      <c r="C406" s="3628"/>
      <c r="D406" s="2939"/>
      <c r="E406" s="2939"/>
      <c r="F406" s="2939"/>
      <c r="G406" s="2952"/>
      <c r="H406" s="3959"/>
      <c r="I406" s="3898"/>
    </row>
    <row r="407" spans="1:9" ht="21.75" customHeight="1" x14ac:dyDescent="0.5">
      <c r="A407" s="3896"/>
      <c r="B407" s="2939"/>
      <c r="C407" s="3628"/>
      <c r="D407" s="2939"/>
      <c r="E407" s="2939"/>
      <c r="F407" s="2939"/>
      <c r="G407" s="2952"/>
      <c r="H407" s="3959"/>
      <c r="I407" s="3898"/>
    </row>
    <row r="408" spans="1:9" ht="21.75" customHeight="1" x14ac:dyDescent="0.5">
      <c r="A408" s="3896"/>
      <c r="B408" s="2939"/>
      <c r="C408" s="3628"/>
      <c r="D408" s="2939"/>
      <c r="E408" s="2939"/>
      <c r="F408" s="2939"/>
      <c r="G408" s="2952"/>
      <c r="H408" s="3959"/>
      <c r="I408" s="3898"/>
    </row>
    <row r="409" spans="1:9" ht="21.75" customHeight="1" x14ac:dyDescent="0.5">
      <c r="A409" s="3896"/>
      <c r="B409" s="2939"/>
      <c r="C409" s="3628"/>
      <c r="D409" s="2939"/>
      <c r="E409" s="2939"/>
      <c r="F409" s="2939"/>
      <c r="G409" s="2952"/>
      <c r="H409" s="3959"/>
      <c r="I409" s="3898"/>
    </row>
    <row r="410" spans="1:9" ht="21.75" customHeight="1" x14ac:dyDescent="0.5">
      <c r="A410" s="3896"/>
      <c r="B410" s="2939"/>
      <c r="C410" s="3628"/>
      <c r="D410" s="2939"/>
      <c r="E410" s="2939"/>
      <c r="F410" s="2939"/>
      <c r="G410" s="2952"/>
      <c r="H410" s="3959"/>
      <c r="I410" s="3898"/>
    </row>
    <row r="411" spans="1:9" ht="21.75" customHeight="1" x14ac:dyDescent="0.5">
      <c r="A411" s="3896"/>
      <c r="B411" s="2939"/>
      <c r="C411" s="3628"/>
      <c r="D411" s="2939"/>
      <c r="E411" s="2939"/>
      <c r="F411" s="2939"/>
      <c r="G411" s="2952"/>
      <c r="H411" s="3959"/>
      <c r="I411" s="3898"/>
    </row>
    <row r="412" spans="1:9" ht="21.75" customHeight="1" x14ac:dyDescent="0.5">
      <c r="A412" s="3896"/>
      <c r="B412" s="2939"/>
      <c r="C412" s="3628"/>
      <c r="D412" s="2939"/>
      <c r="E412" s="2939"/>
      <c r="F412" s="2939"/>
      <c r="G412" s="2952"/>
      <c r="H412" s="3959"/>
      <c r="I412" s="3898"/>
    </row>
    <row r="413" spans="1:9" ht="21.75" customHeight="1" thickBot="1" x14ac:dyDescent="0.55000000000000004">
      <c r="A413" s="3878"/>
      <c r="B413" s="3879"/>
      <c r="C413" s="3985"/>
      <c r="D413" s="3879"/>
      <c r="E413" s="3879"/>
      <c r="F413" s="3879"/>
      <c r="G413" s="3982"/>
      <c r="H413" s="3960"/>
      <c r="I413" s="3940"/>
    </row>
    <row r="414" spans="1:9" ht="21.75" customHeight="1" x14ac:dyDescent="0.5">
      <c r="A414" s="3882"/>
      <c r="B414" s="3883" t="s">
        <v>7195</v>
      </c>
      <c r="C414" s="3986"/>
      <c r="D414" s="3884"/>
      <c r="E414" s="3884"/>
      <c r="F414" s="3884"/>
      <c r="G414" s="3987"/>
      <c r="H414" s="3988"/>
      <c r="I414" s="3948"/>
    </row>
    <row r="415" spans="1:9" ht="21.75" customHeight="1" x14ac:dyDescent="0.5">
      <c r="A415" s="3989"/>
      <c r="B415" s="2939" t="s">
        <v>884</v>
      </c>
      <c r="C415" s="368">
        <v>10</v>
      </c>
      <c r="D415" s="3011" t="s">
        <v>64</v>
      </c>
      <c r="E415" s="2939"/>
      <c r="F415" s="2939"/>
      <c r="G415" s="3011"/>
      <c r="H415" s="3218"/>
      <c r="I415" s="3875"/>
    </row>
    <row r="416" spans="1:9" ht="21.75" customHeight="1" x14ac:dyDescent="0.5">
      <c r="A416" s="3989"/>
      <c r="B416" s="2939" t="s">
        <v>885</v>
      </c>
      <c r="C416" s="368">
        <v>7</v>
      </c>
      <c r="D416" s="3011" t="s">
        <v>886</v>
      </c>
      <c r="E416" s="326">
        <v>304.89999999999998</v>
      </c>
      <c r="F416" s="2939" t="s">
        <v>56</v>
      </c>
      <c r="G416" s="3011" t="s">
        <v>195</v>
      </c>
      <c r="H416" s="154">
        <f>E416*C416</f>
        <v>2134.2999999999997</v>
      </c>
      <c r="I416" s="3875" t="s">
        <v>56</v>
      </c>
    </row>
    <row r="417" spans="1:9" ht="21.75" customHeight="1" x14ac:dyDescent="0.5">
      <c r="A417" s="3989"/>
      <c r="B417" s="2939" t="s">
        <v>887</v>
      </c>
      <c r="C417" s="1852"/>
      <c r="D417" s="2939"/>
      <c r="E417" s="2939"/>
      <c r="F417" s="2939"/>
      <c r="G417" s="3011" t="s">
        <v>195</v>
      </c>
      <c r="H417" s="154">
        <v>5</v>
      </c>
      <c r="I417" s="3875" t="s">
        <v>56</v>
      </c>
    </row>
    <row r="418" spans="1:9" ht="21.75" customHeight="1" x14ac:dyDescent="0.5">
      <c r="A418" s="3989"/>
      <c r="B418" s="2939"/>
      <c r="C418" s="1852"/>
      <c r="D418" s="2939"/>
      <c r="E418" s="2939" t="s">
        <v>888</v>
      </c>
      <c r="F418" s="2939"/>
      <c r="G418" s="2952" t="s">
        <v>195</v>
      </c>
      <c r="H418" s="3990">
        <f>SUM(H416:H417)</f>
        <v>2139.2999999999997</v>
      </c>
      <c r="I418" s="3898" t="s">
        <v>889</v>
      </c>
    </row>
    <row r="419" spans="1:9" ht="21.75" customHeight="1" x14ac:dyDescent="0.5">
      <c r="A419" s="3989"/>
      <c r="B419" s="2939"/>
      <c r="C419" s="1852"/>
      <c r="D419" s="2939"/>
      <c r="E419" s="2939"/>
      <c r="F419" s="2939"/>
      <c r="G419" s="2952"/>
      <c r="H419" s="155"/>
      <c r="I419" s="3898"/>
    </row>
    <row r="420" spans="1:9" ht="21.75" customHeight="1" x14ac:dyDescent="0.5">
      <c r="A420" s="3989"/>
      <c r="B420" s="2939" t="s">
        <v>890</v>
      </c>
      <c r="C420" s="1852"/>
      <c r="D420" s="2939"/>
      <c r="E420" s="2939"/>
      <c r="F420" s="2939"/>
      <c r="G420" s="3011" t="s">
        <v>195</v>
      </c>
      <c r="H420" s="154">
        <f>[41]ข้อมูลวัสดุ1!N36</f>
        <v>986.26</v>
      </c>
      <c r="I420" s="3875" t="s">
        <v>751</v>
      </c>
    </row>
    <row r="421" spans="1:9" ht="21.75" customHeight="1" x14ac:dyDescent="0.5">
      <c r="A421" s="3989"/>
      <c r="B421" s="2939" t="str">
        <f>"ส่วนยุบตัว      1.50 x "&amp; H420</f>
        <v>ส่วนยุบตัว      1.50 x 986.26</v>
      </c>
      <c r="C421" s="1852"/>
      <c r="D421" s="2939"/>
      <c r="E421" s="2939"/>
      <c r="F421" s="2939"/>
      <c r="G421" s="3011" t="s">
        <v>195</v>
      </c>
      <c r="H421" s="156">
        <f>ROUND(H420*1.5,2)</f>
        <v>1479.39</v>
      </c>
      <c r="I421" s="3875" t="s">
        <v>751</v>
      </c>
    </row>
    <row r="422" spans="1:9" ht="21.75" customHeight="1" x14ac:dyDescent="0.5">
      <c r="A422" s="3989"/>
      <c r="B422" s="2939" t="s">
        <v>891</v>
      </c>
      <c r="C422" s="1852"/>
      <c r="D422" s="2939"/>
      <c r="E422" s="2939"/>
      <c r="F422" s="2939"/>
      <c r="G422" s="3011" t="s">
        <v>195</v>
      </c>
      <c r="H422" s="154">
        <f>[41]DATA!D28/2</f>
        <v>45.604999999999997</v>
      </c>
      <c r="I422" s="3875" t="s">
        <v>751</v>
      </c>
    </row>
    <row r="423" spans="1:9" ht="21.75" customHeight="1" x14ac:dyDescent="0.5">
      <c r="A423" s="3989"/>
      <c r="B423" s="2939"/>
      <c r="C423" s="1852"/>
      <c r="D423" s="2939"/>
      <c r="E423" s="2939" t="s">
        <v>892</v>
      </c>
      <c r="F423" s="2939"/>
      <c r="G423" s="3011" t="s">
        <v>195</v>
      </c>
      <c r="H423" s="154">
        <f>SUM(H421:H422)</f>
        <v>1524.9950000000001</v>
      </c>
      <c r="I423" s="3875" t="s">
        <v>751</v>
      </c>
    </row>
    <row r="424" spans="1:9" ht="21.75" customHeight="1" x14ac:dyDescent="0.5">
      <c r="A424" s="3989"/>
      <c r="B424" s="2939" t="s">
        <v>893</v>
      </c>
      <c r="C424" s="326">
        <v>0.9</v>
      </c>
      <c r="D424" s="3011" t="s">
        <v>264</v>
      </c>
      <c r="E424" s="3991">
        <f>H423</f>
        <v>1524.9950000000001</v>
      </c>
      <c r="F424" s="2939" t="s">
        <v>56</v>
      </c>
      <c r="G424" s="2952" t="s">
        <v>195</v>
      </c>
      <c r="H424" s="157">
        <f>ROUND(E424*C424,2)</f>
        <v>1372.5</v>
      </c>
      <c r="I424" s="3898" t="s">
        <v>832</v>
      </c>
    </row>
    <row r="425" spans="1:9" ht="13.5" customHeight="1" x14ac:dyDescent="0.5">
      <c r="A425" s="3989"/>
      <c r="B425" s="2939"/>
      <c r="C425" s="370"/>
      <c r="D425" s="2939"/>
      <c r="E425" s="2939"/>
      <c r="F425" s="2939"/>
      <c r="G425" s="3011"/>
      <c r="H425" s="154"/>
      <c r="I425" s="3875"/>
    </row>
    <row r="426" spans="1:9" ht="21.75" customHeight="1" x14ac:dyDescent="0.5">
      <c r="A426" s="3989"/>
      <c r="B426" s="2939" t="s">
        <v>894</v>
      </c>
      <c r="C426" s="370"/>
      <c r="D426" s="2939"/>
      <c r="E426" s="2939"/>
      <c r="F426" s="2939"/>
      <c r="G426" s="3011" t="s">
        <v>195</v>
      </c>
      <c r="H426" s="154">
        <f>[41]ข้อมูลวัสดุ1!N38</f>
        <v>546.54</v>
      </c>
      <c r="I426" s="3875" t="s">
        <v>751</v>
      </c>
    </row>
    <row r="427" spans="1:9" ht="21.75" customHeight="1" x14ac:dyDescent="0.5">
      <c r="A427" s="3989"/>
      <c r="B427" s="2939" t="str">
        <f>"ส่วนยุบตัว      1.40 x "&amp; H426</f>
        <v>ส่วนยุบตัว      1.40 x 546.54</v>
      </c>
      <c r="C427" s="370"/>
      <c r="D427" s="2939"/>
      <c r="E427" s="2939"/>
      <c r="F427" s="2939"/>
      <c r="G427" s="3011" t="s">
        <v>195</v>
      </c>
      <c r="H427" s="156">
        <f>ROUND(H426*1.4,2)</f>
        <v>765.16</v>
      </c>
      <c r="I427" s="3875" t="s">
        <v>751</v>
      </c>
    </row>
    <row r="428" spans="1:9" ht="21.75" customHeight="1" x14ac:dyDescent="0.5">
      <c r="A428" s="3989"/>
      <c r="B428" s="2939" t="s">
        <v>882</v>
      </c>
      <c r="C428" s="370"/>
      <c r="D428" s="2939"/>
      <c r="E428" s="2939"/>
      <c r="F428" s="2939"/>
      <c r="G428" s="3011" t="s">
        <v>195</v>
      </c>
      <c r="H428" s="154">
        <f>[41]DATA!D11</f>
        <v>48.19</v>
      </c>
      <c r="I428" s="3875" t="s">
        <v>751</v>
      </c>
    </row>
    <row r="429" spans="1:9" ht="21.75" customHeight="1" x14ac:dyDescent="0.5">
      <c r="A429" s="3989"/>
      <c r="B429" s="2939"/>
      <c r="C429" s="370"/>
      <c r="D429" s="2939"/>
      <c r="E429" s="2939" t="s">
        <v>895</v>
      </c>
      <c r="F429" s="2939"/>
      <c r="G429" s="3011" t="s">
        <v>195</v>
      </c>
      <c r="H429" s="154">
        <f>SUM(H427:H428)</f>
        <v>813.34999999999991</v>
      </c>
      <c r="I429" s="3875" t="s">
        <v>751</v>
      </c>
    </row>
    <row r="430" spans="1:9" ht="21.75" customHeight="1" x14ac:dyDescent="0.5">
      <c r="A430" s="3989"/>
      <c r="B430" s="2939" t="s">
        <v>896</v>
      </c>
      <c r="C430" s="370">
        <v>8.11</v>
      </c>
      <c r="D430" s="3011" t="s">
        <v>264</v>
      </c>
      <c r="E430" s="3991">
        <f>H429</f>
        <v>813.34999999999991</v>
      </c>
      <c r="F430" s="2939" t="s">
        <v>56</v>
      </c>
      <c r="G430" s="2952" t="s">
        <v>195</v>
      </c>
      <c r="H430" s="157">
        <f>ROUND(E430*C430,2)</f>
        <v>6596.27</v>
      </c>
      <c r="I430" s="3898" t="s">
        <v>897</v>
      </c>
    </row>
    <row r="431" spans="1:9" ht="21.75" customHeight="1" x14ac:dyDescent="0.5">
      <c r="A431" s="3989"/>
      <c r="B431" s="2939"/>
      <c r="C431" s="1852"/>
      <c r="D431" s="2939"/>
      <c r="E431" s="2939"/>
      <c r="F431" s="2939"/>
      <c r="G431" s="3011"/>
      <c r="H431" s="154"/>
      <c r="I431" s="3875"/>
    </row>
    <row r="432" spans="1:9" ht="21.75" customHeight="1" x14ac:dyDescent="0.5">
      <c r="A432" s="3989"/>
      <c r="B432" s="2939"/>
      <c r="C432" s="1852" t="s">
        <v>898</v>
      </c>
      <c r="D432" s="2939"/>
      <c r="E432" s="2939"/>
      <c r="F432" s="2939"/>
      <c r="G432" s="3011" t="s">
        <v>195</v>
      </c>
      <c r="H432" s="154">
        <f>H430+H424+H418</f>
        <v>10108.07</v>
      </c>
      <c r="I432" s="3875" t="s">
        <v>56</v>
      </c>
    </row>
    <row r="433" spans="1:9" ht="21.75" customHeight="1" x14ac:dyDescent="0.5">
      <c r="A433" s="3989"/>
      <c r="B433" s="2939"/>
      <c r="C433" s="1852" t="s">
        <v>899</v>
      </c>
      <c r="D433" s="2939"/>
      <c r="E433" s="2939"/>
      <c r="F433" s="2939"/>
      <c r="G433" s="3011" t="s">
        <v>195</v>
      </c>
      <c r="H433" s="3218">
        <f>C430+C424</f>
        <v>9.01</v>
      </c>
      <c r="I433" s="3875" t="s">
        <v>511</v>
      </c>
    </row>
    <row r="434" spans="1:9" ht="21.75" customHeight="1" x14ac:dyDescent="0.5">
      <c r="A434" s="3992"/>
      <c r="B434" s="3993"/>
      <c r="C434" s="3994" t="s">
        <v>321</v>
      </c>
      <c r="D434" s="3995"/>
      <c r="E434" s="3995"/>
      <c r="F434" s="3996">
        <f>H432</f>
        <v>10108.07</v>
      </c>
      <c r="G434" s="3997" t="s">
        <v>195</v>
      </c>
      <c r="H434" s="3998">
        <f>ROUND(F434/F435,2)</f>
        <v>1121.8699999999999</v>
      </c>
      <c r="I434" s="3999" t="s">
        <v>751</v>
      </c>
    </row>
    <row r="435" spans="1:9" ht="21.75" customHeight="1" x14ac:dyDescent="0.5">
      <c r="A435" s="4000"/>
      <c r="B435" s="3117"/>
      <c r="C435" s="4001"/>
      <c r="D435" s="4002"/>
      <c r="E435" s="4002"/>
      <c r="F435" s="4003">
        <f>H433</f>
        <v>9.01</v>
      </c>
      <c r="G435" s="3205"/>
      <c r="H435" s="4004"/>
      <c r="I435" s="4005"/>
    </row>
    <row r="436" spans="1:9" ht="12.75" customHeight="1" x14ac:dyDescent="0.5">
      <c r="A436" s="3989"/>
      <c r="B436" s="2939"/>
      <c r="C436" s="3628"/>
      <c r="D436" s="3012"/>
      <c r="E436" s="3012"/>
      <c r="F436" s="3959"/>
      <c r="G436" s="2952"/>
      <c r="H436" s="3959"/>
      <c r="I436" s="3898"/>
    </row>
    <row r="437" spans="1:9" ht="21.75" customHeight="1" x14ac:dyDescent="0.5">
      <c r="A437" s="3989"/>
      <c r="B437" s="2939"/>
      <c r="C437" s="3628"/>
      <c r="D437" s="3012"/>
      <c r="E437" s="3012"/>
      <c r="F437" s="3959"/>
      <c r="G437" s="2952"/>
      <c r="H437" s="3959"/>
      <c r="I437" s="3898"/>
    </row>
    <row r="438" spans="1:9" ht="21.75" customHeight="1" x14ac:dyDescent="0.5">
      <c r="A438" s="3989"/>
      <c r="B438" s="2939"/>
      <c r="C438" s="3628"/>
      <c r="D438" s="3012"/>
      <c r="E438" s="3012"/>
      <c r="F438" s="3959"/>
      <c r="G438" s="2952"/>
      <c r="H438" s="3959"/>
      <c r="I438" s="3898"/>
    </row>
    <row r="439" spans="1:9" ht="21.75" customHeight="1" x14ac:dyDescent="0.5">
      <c r="A439" s="3989"/>
      <c r="B439" s="2939"/>
      <c r="C439" s="3628"/>
      <c r="D439" s="3012"/>
      <c r="E439" s="3012"/>
      <c r="F439" s="3959"/>
      <c r="G439" s="2952"/>
      <c r="H439" s="3959"/>
      <c r="I439" s="3898"/>
    </row>
    <row r="440" spans="1:9" ht="21.75" customHeight="1" x14ac:dyDescent="0.5">
      <c r="A440" s="3989"/>
      <c r="B440" s="2939"/>
      <c r="C440" s="3628"/>
      <c r="D440" s="3012"/>
      <c r="E440" s="3012"/>
      <c r="F440" s="3959"/>
      <c r="G440" s="2952"/>
      <c r="H440" s="3959"/>
      <c r="I440" s="3898"/>
    </row>
    <row r="441" spans="1:9" ht="21.75" customHeight="1" x14ac:dyDescent="0.5">
      <c r="A441" s="3989"/>
      <c r="B441" s="2939"/>
      <c r="C441" s="3628"/>
      <c r="D441" s="3012"/>
      <c r="E441" s="3012"/>
      <c r="F441" s="3959"/>
      <c r="G441" s="2952"/>
      <c r="H441" s="3959"/>
      <c r="I441" s="3898"/>
    </row>
    <row r="442" spans="1:9" ht="21.75" customHeight="1" x14ac:dyDescent="0.5">
      <c r="A442" s="3989"/>
      <c r="B442" s="2939"/>
      <c r="C442" s="3628"/>
      <c r="D442" s="3012"/>
      <c r="E442" s="3012"/>
      <c r="F442" s="3959"/>
      <c r="G442" s="2952"/>
      <c r="H442" s="3959"/>
      <c r="I442" s="3898"/>
    </row>
    <row r="443" spans="1:9" ht="21.75" customHeight="1" x14ac:dyDescent="0.5">
      <c r="A443" s="3989"/>
      <c r="B443" s="2939"/>
      <c r="C443" s="3628"/>
      <c r="D443" s="3012"/>
      <c r="E443" s="3012"/>
      <c r="F443" s="3959"/>
      <c r="G443" s="2952"/>
      <c r="H443" s="3959"/>
      <c r="I443" s="3898"/>
    </row>
    <row r="444" spans="1:9" ht="21.75" customHeight="1" thickBot="1" x14ac:dyDescent="0.55000000000000004">
      <c r="A444" s="4006"/>
      <c r="B444" s="3879"/>
      <c r="C444" s="3985"/>
      <c r="D444" s="3938"/>
      <c r="E444" s="3938"/>
      <c r="F444" s="3960"/>
      <c r="G444" s="3982"/>
      <c r="H444" s="3960"/>
      <c r="I444" s="3940"/>
    </row>
    <row r="445" spans="1:9" ht="21.75" customHeight="1" x14ac:dyDescent="0.5">
      <c r="A445" s="3882"/>
      <c r="B445" s="3883" t="s">
        <v>649</v>
      </c>
      <c r="C445" s="3884"/>
      <c r="D445" s="4007"/>
      <c r="E445" s="4007"/>
      <c r="F445" s="3884"/>
      <c r="G445" s="3987"/>
      <c r="H445" s="4008"/>
      <c r="I445" s="3886"/>
    </row>
    <row r="446" spans="1:9" ht="21.75" customHeight="1" x14ac:dyDescent="0.5">
      <c r="A446" s="3896"/>
      <c r="B446" s="2939" t="s">
        <v>883</v>
      </c>
      <c r="C446" s="2939"/>
      <c r="D446" s="2939"/>
      <c r="E446" s="2939"/>
      <c r="F446" s="2939"/>
      <c r="G446" s="2952" t="s">
        <v>195</v>
      </c>
      <c r="H446" s="3218">
        <f>[41]ข้อมูลวัสดุ1!D40</f>
        <v>40</v>
      </c>
      <c r="I446" s="3875" t="s">
        <v>751</v>
      </c>
    </row>
    <row r="447" spans="1:9" ht="21.75" customHeight="1" x14ac:dyDescent="0.5">
      <c r="A447" s="3896"/>
      <c r="B447" s="2939" t="s">
        <v>881</v>
      </c>
      <c r="C447" s="2939"/>
      <c r="D447" s="2939"/>
      <c r="E447" s="2939"/>
      <c r="F447" s="2939"/>
      <c r="G447" s="2952" t="s">
        <v>195</v>
      </c>
      <c r="H447" s="3929">
        <f>[41]DATA!D20</f>
        <v>33.590000000000003</v>
      </c>
      <c r="I447" s="3875" t="s">
        <v>751</v>
      </c>
    </row>
    <row r="448" spans="1:9" ht="21.75" customHeight="1" x14ac:dyDescent="0.5">
      <c r="A448" s="3896"/>
      <c r="B448" s="1852" t="s">
        <v>880</v>
      </c>
      <c r="C448" s="2939" t="s">
        <v>24</v>
      </c>
      <c r="D448" s="365">
        <f>[41]ข้อมูลวัสดุ1!H40</f>
        <v>89</v>
      </c>
      <c r="E448" s="2939" t="s">
        <v>30</v>
      </c>
      <c r="F448" s="2939"/>
      <c r="G448" s="2952" t="s">
        <v>195</v>
      </c>
      <c r="H448" s="3957">
        <f>[41]ข้อมูลวัสดุ1!K40</f>
        <v>335.19</v>
      </c>
      <c r="I448" s="3875" t="s">
        <v>751</v>
      </c>
    </row>
    <row r="449" spans="1:9" ht="21.75" customHeight="1" x14ac:dyDescent="0.5">
      <c r="A449" s="3896"/>
      <c r="B449" s="2939"/>
      <c r="C449" s="2939"/>
      <c r="D449" s="2939"/>
      <c r="E449" s="2939"/>
      <c r="F449" s="2939" t="s">
        <v>239</v>
      </c>
      <c r="G449" s="2952" t="s">
        <v>195</v>
      </c>
      <c r="H449" s="3983">
        <f>SUM(H446:H448)</f>
        <v>408.78</v>
      </c>
      <c r="I449" s="3875" t="s">
        <v>751</v>
      </c>
    </row>
    <row r="450" spans="1:9" ht="21.75" customHeight="1" x14ac:dyDescent="0.5">
      <c r="A450" s="3896"/>
      <c r="B450" s="2939" t="str">
        <f>"ส่วนยุบตัว      1.60 x "&amp; H449</f>
        <v>ส่วนยุบตัว      1.60 x 408.78</v>
      </c>
      <c r="C450" s="2939"/>
      <c r="D450" s="2939"/>
      <c r="E450" s="2939"/>
      <c r="F450" s="2939"/>
      <c r="G450" s="2952" t="s">
        <v>195</v>
      </c>
      <c r="H450" s="3929">
        <f>ROUND(H449*1.6,2)</f>
        <v>654.04999999999995</v>
      </c>
      <c r="I450" s="3875" t="s">
        <v>751</v>
      </c>
    </row>
    <row r="451" spans="1:9" ht="21.75" customHeight="1" x14ac:dyDescent="0.5">
      <c r="A451" s="3896"/>
      <c r="B451" s="2939" t="s">
        <v>882</v>
      </c>
      <c r="C451" s="2939"/>
      <c r="D451" s="2939"/>
      <c r="E451" s="2939"/>
      <c r="F451" s="2939"/>
      <c r="G451" s="2952" t="s">
        <v>195</v>
      </c>
      <c r="H451" s="3957">
        <f>[41]DATA!D22</f>
        <v>57.83</v>
      </c>
      <c r="I451" s="3875" t="s">
        <v>751</v>
      </c>
    </row>
    <row r="452" spans="1:9" ht="21.75" customHeight="1" x14ac:dyDescent="0.5">
      <c r="A452" s="3893"/>
      <c r="B452" s="3968"/>
      <c r="C452" s="3978" t="s">
        <v>256</v>
      </c>
      <c r="D452" s="3968"/>
      <c r="E452" s="4009"/>
      <c r="F452" s="3968"/>
      <c r="G452" s="3970" t="s">
        <v>195</v>
      </c>
      <c r="H452" s="3971">
        <f>SUM(H450:H451)</f>
        <v>711.88</v>
      </c>
      <c r="I452" s="3972" t="s">
        <v>751</v>
      </c>
    </row>
    <row r="453" spans="1:9" ht="21.75" customHeight="1" x14ac:dyDescent="0.5">
      <c r="A453" s="3896"/>
      <c r="B453" s="2939"/>
      <c r="C453" s="2939"/>
      <c r="D453" s="3980"/>
      <c r="E453" s="3980"/>
      <c r="F453" s="2939"/>
      <c r="G453" s="3011"/>
      <c r="H453" s="3959"/>
      <c r="I453" s="3898"/>
    </row>
    <row r="454" spans="1:9" ht="21.75" customHeight="1" x14ac:dyDescent="0.5">
      <c r="A454" s="3896"/>
      <c r="B454" s="2939"/>
      <c r="C454" s="2939"/>
      <c r="D454" s="3980"/>
      <c r="E454" s="3980"/>
      <c r="F454" s="2939"/>
      <c r="G454" s="3011"/>
      <c r="H454" s="3959"/>
      <c r="I454" s="3898"/>
    </row>
    <row r="455" spans="1:9" ht="21.75" customHeight="1" x14ac:dyDescent="0.5">
      <c r="A455" s="3896"/>
      <c r="B455" s="2939"/>
      <c r="C455" s="2939"/>
      <c r="D455" s="3980"/>
      <c r="E455" s="3980"/>
      <c r="F455" s="2939"/>
      <c r="G455" s="3011"/>
      <c r="H455" s="3959"/>
      <c r="I455" s="3898"/>
    </row>
    <row r="456" spans="1:9" ht="21.75" customHeight="1" x14ac:dyDescent="0.5">
      <c r="A456" s="3896"/>
      <c r="B456" s="2939"/>
      <c r="C456" s="2939"/>
      <c r="D456" s="3980"/>
      <c r="E456" s="3980"/>
      <c r="F456" s="2939"/>
      <c r="G456" s="3011"/>
      <c r="H456" s="3959"/>
      <c r="I456" s="3898"/>
    </row>
    <row r="457" spans="1:9" ht="21.75" customHeight="1" x14ac:dyDescent="0.5">
      <c r="A457" s="3896"/>
      <c r="B457" s="2939"/>
      <c r="C457" s="2939"/>
      <c r="D457" s="3980"/>
      <c r="E457" s="3980"/>
      <c r="F457" s="2939"/>
      <c r="G457" s="3011"/>
      <c r="H457" s="3959"/>
      <c r="I457" s="3898"/>
    </row>
    <row r="458" spans="1:9" ht="21.75" customHeight="1" x14ac:dyDescent="0.5">
      <c r="A458" s="3896"/>
      <c r="B458" s="2939"/>
      <c r="C458" s="2939"/>
      <c r="D458" s="3980"/>
      <c r="E458" s="3980"/>
      <c r="F458" s="2939"/>
      <c r="G458" s="3011"/>
      <c r="H458" s="3959"/>
      <c r="I458" s="3898"/>
    </row>
    <row r="459" spans="1:9" ht="21.75" customHeight="1" x14ac:dyDescent="0.5">
      <c r="A459" s="3896"/>
      <c r="B459" s="2939"/>
      <c r="C459" s="2939"/>
      <c r="D459" s="3980"/>
      <c r="E459" s="3980"/>
      <c r="F459" s="2939"/>
      <c r="G459" s="3011"/>
      <c r="H459" s="3959"/>
      <c r="I459" s="3898"/>
    </row>
    <row r="460" spans="1:9" ht="21.75" customHeight="1" x14ac:dyDescent="0.5">
      <c r="A460" s="3896"/>
      <c r="B460" s="2939"/>
      <c r="C460" s="2939"/>
      <c r="D460" s="3980"/>
      <c r="E460" s="3980"/>
      <c r="F460" s="2939"/>
      <c r="G460" s="3011"/>
      <c r="H460" s="3959"/>
      <c r="I460" s="3898"/>
    </row>
    <row r="461" spans="1:9" ht="21.75" customHeight="1" x14ac:dyDescent="0.5">
      <c r="A461" s="3896"/>
      <c r="B461" s="2939"/>
      <c r="C461" s="2939"/>
      <c r="D461" s="3980"/>
      <c r="E461" s="3980"/>
      <c r="F461" s="2939"/>
      <c r="G461" s="3011"/>
      <c r="H461" s="3959"/>
      <c r="I461" s="3898"/>
    </row>
    <row r="462" spans="1:9" ht="21.75" customHeight="1" x14ac:dyDescent="0.5">
      <c r="A462" s="3896"/>
      <c r="B462" s="2939"/>
      <c r="C462" s="2939"/>
      <c r="D462" s="3980"/>
      <c r="E462" s="3980"/>
      <c r="F462" s="2939"/>
      <c r="G462" s="3011"/>
      <c r="H462" s="3959"/>
      <c r="I462" s="3898"/>
    </row>
    <row r="463" spans="1:9" ht="21.75" customHeight="1" x14ac:dyDescent="0.5">
      <c r="A463" s="3896"/>
      <c r="B463" s="2939"/>
      <c r="C463" s="2939"/>
      <c r="D463" s="3980"/>
      <c r="E463" s="3980"/>
      <c r="F463" s="2939"/>
      <c r="G463" s="3011"/>
      <c r="H463" s="3959"/>
      <c r="I463" s="3898"/>
    </row>
    <row r="464" spans="1:9" ht="21.75" customHeight="1" x14ac:dyDescent="0.5">
      <c r="A464" s="3896"/>
      <c r="B464" s="2939"/>
      <c r="C464" s="2939"/>
      <c r="D464" s="3980"/>
      <c r="E464" s="3980"/>
      <c r="F464" s="2939"/>
      <c r="G464" s="3011"/>
      <c r="H464" s="3959"/>
      <c r="I464" s="3898"/>
    </row>
    <row r="465" spans="1:11" ht="21.75" customHeight="1" x14ac:dyDescent="0.5">
      <c r="A465" s="3896"/>
      <c r="B465" s="2939"/>
      <c r="C465" s="2939"/>
      <c r="D465" s="3980"/>
      <c r="E465" s="3980"/>
      <c r="F465" s="2939"/>
      <c r="G465" s="3011"/>
      <c r="H465" s="3959"/>
      <c r="I465" s="3898"/>
    </row>
    <row r="466" spans="1:11" ht="21.75" customHeight="1" x14ac:dyDescent="0.5">
      <c r="A466" s="3896"/>
      <c r="B466" s="2939"/>
      <c r="C466" s="2939"/>
      <c r="D466" s="3980"/>
      <c r="E466" s="3980"/>
      <c r="F466" s="2939"/>
      <c r="G466" s="3011"/>
      <c r="H466" s="3959"/>
      <c r="I466" s="3898"/>
    </row>
    <row r="467" spans="1:11" ht="21.75" customHeight="1" x14ac:dyDescent="0.5">
      <c r="A467" s="3896"/>
      <c r="B467" s="2939"/>
      <c r="C467" s="2939"/>
      <c r="D467" s="3980"/>
      <c r="E467" s="3980"/>
      <c r="F467" s="2939"/>
      <c r="G467" s="3011"/>
      <c r="H467" s="3959"/>
      <c r="I467" s="3898"/>
    </row>
    <row r="468" spans="1:11" ht="21.75" customHeight="1" x14ac:dyDescent="0.5">
      <c r="A468" s="3896"/>
      <c r="B468" s="2939"/>
      <c r="C468" s="2939"/>
      <c r="D468" s="3980"/>
      <c r="E468" s="3980"/>
      <c r="F468" s="2939"/>
      <c r="G468" s="3011"/>
      <c r="H468" s="3959"/>
      <c r="I468" s="3898"/>
    </row>
    <row r="469" spans="1:11" ht="21.75" customHeight="1" x14ac:dyDescent="0.5">
      <c r="A469" s="3896"/>
      <c r="B469" s="2939"/>
      <c r="C469" s="2939"/>
      <c r="D469" s="3980"/>
      <c r="E469" s="3980"/>
      <c r="F469" s="2939"/>
      <c r="G469" s="3011"/>
      <c r="H469" s="3959"/>
      <c r="I469" s="3898"/>
    </row>
    <row r="470" spans="1:11" ht="21.75" customHeight="1" x14ac:dyDescent="0.5">
      <c r="A470" s="3896"/>
      <c r="B470" s="2939"/>
      <c r="C470" s="2939"/>
      <c r="D470" s="3980"/>
      <c r="E470" s="3980"/>
      <c r="F470" s="2939"/>
      <c r="G470" s="3011"/>
      <c r="H470" s="3959"/>
      <c r="I470" s="3898"/>
    </row>
    <row r="471" spans="1:11" ht="21.75" customHeight="1" x14ac:dyDescent="0.5">
      <c r="A471" s="3896"/>
      <c r="B471" s="2939"/>
      <c r="C471" s="2939"/>
      <c r="D471" s="3980"/>
      <c r="E471" s="3980"/>
      <c r="F471" s="2939"/>
      <c r="G471" s="3011"/>
      <c r="H471" s="3959"/>
      <c r="I471" s="3898"/>
    </row>
    <row r="472" spans="1:11" ht="21.75" customHeight="1" x14ac:dyDescent="0.5">
      <c r="A472" s="3896"/>
      <c r="B472" s="2939"/>
      <c r="C472" s="2939"/>
      <c r="D472" s="3980"/>
      <c r="E472" s="3980"/>
      <c r="F472" s="2939"/>
      <c r="G472" s="3011"/>
      <c r="H472" s="3959"/>
      <c r="I472" s="3898"/>
    </row>
    <row r="473" spans="1:11" ht="21.75" customHeight="1" x14ac:dyDescent="0.5">
      <c r="A473" s="3896"/>
      <c r="B473" s="2939"/>
      <c r="C473" s="2939"/>
      <c r="D473" s="3980"/>
      <c r="E473" s="3980"/>
      <c r="F473" s="2939"/>
      <c r="G473" s="3011"/>
      <c r="H473" s="3959"/>
      <c r="I473" s="3898"/>
    </row>
    <row r="474" spans="1:11" ht="21.75" customHeight="1" x14ac:dyDescent="0.5">
      <c r="A474" s="3896"/>
      <c r="B474" s="2939"/>
      <c r="C474" s="2939"/>
      <c r="D474" s="3980"/>
      <c r="E474" s="3980"/>
      <c r="F474" s="2939"/>
      <c r="G474" s="3011"/>
      <c r="H474" s="3959"/>
      <c r="I474" s="3898"/>
    </row>
    <row r="475" spans="1:11" ht="21.75" customHeight="1" thickBot="1" x14ac:dyDescent="0.55000000000000004">
      <c r="A475" s="3878"/>
      <c r="B475" s="3879"/>
      <c r="C475" s="3879"/>
      <c r="D475" s="3981"/>
      <c r="E475" s="3981"/>
      <c r="F475" s="3879"/>
      <c r="G475" s="3880"/>
      <c r="H475" s="3960"/>
      <c r="I475" s="3940"/>
    </row>
    <row r="476" spans="1:11" s="3872" customFormat="1" ht="21.75" customHeight="1" x14ac:dyDescent="0.5">
      <c r="A476" s="3941">
        <f>+[41]ประเมินราคา!A15</f>
        <v>4</v>
      </c>
      <c r="B476" s="3942" t="s">
        <v>1400</v>
      </c>
      <c r="C476" s="3943"/>
      <c r="D476" s="4010"/>
      <c r="E476" s="4010"/>
      <c r="F476" s="3943"/>
      <c r="G476" s="3063"/>
      <c r="H476" s="4011"/>
      <c r="I476" s="3945"/>
      <c r="J476" s="3870"/>
      <c r="K476" s="3870"/>
    </row>
    <row r="477" spans="1:11" ht="21.75" customHeight="1" x14ac:dyDescent="0.5">
      <c r="A477" s="3896"/>
      <c r="B477" s="2939" t="s">
        <v>883</v>
      </c>
      <c r="C477" s="2939"/>
      <c r="D477" s="2939"/>
      <c r="E477" s="2939"/>
      <c r="F477" s="2939"/>
      <c r="G477" s="2952" t="s">
        <v>195</v>
      </c>
      <c r="H477" s="3957">
        <f>[41]ข้อมูลวัสดุ1!D39</f>
        <v>60</v>
      </c>
      <c r="I477" s="3875" t="s">
        <v>751</v>
      </c>
    </row>
    <row r="478" spans="1:11" ht="21.75" customHeight="1" x14ac:dyDescent="0.5">
      <c r="A478" s="3896"/>
      <c r="B478" s="2939" t="s">
        <v>881</v>
      </c>
      <c r="C478" s="2939"/>
      <c r="D478" s="2939"/>
      <c r="E478" s="2939"/>
      <c r="F478" s="2939"/>
      <c r="G478" s="2952" t="s">
        <v>195</v>
      </c>
      <c r="H478" s="3929">
        <f>[41]DATA!D20</f>
        <v>33.590000000000003</v>
      </c>
      <c r="I478" s="3875" t="s">
        <v>751</v>
      </c>
    </row>
    <row r="479" spans="1:11" ht="21.75" customHeight="1" x14ac:dyDescent="0.5">
      <c r="A479" s="3896"/>
      <c r="B479" s="1852" t="s">
        <v>880</v>
      </c>
      <c r="C479" s="2939" t="s">
        <v>24</v>
      </c>
      <c r="D479" s="365">
        <f>[41]ข้อมูลวัสดุ1!H39</f>
        <v>89</v>
      </c>
      <c r="E479" s="2939" t="s">
        <v>30</v>
      </c>
      <c r="F479" s="2939"/>
      <c r="G479" s="2952" t="s">
        <v>195</v>
      </c>
      <c r="H479" s="3929">
        <f>[41]ข้อมูลวัสดุ1!K39</f>
        <v>335.19</v>
      </c>
      <c r="I479" s="3875" t="s">
        <v>751</v>
      </c>
    </row>
    <row r="480" spans="1:11" ht="21.75" customHeight="1" x14ac:dyDescent="0.5">
      <c r="A480" s="3896"/>
      <c r="B480" s="2939"/>
      <c r="C480" s="2939"/>
      <c r="D480" s="2939"/>
      <c r="E480" s="2939"/>
      <c r="F480" s="2939" t="s">
        <v>239</v>
      </c>
      <c r="G480" s="2952" t="s">
        <v>195</v>
      </c>
      <c r="H480" s="3977">
        <f>SUM(H477:H479)</f>
        <v>428.78</v>
      </c>
      <c r="I480" s="3875" t="s">
        <v>751</v>
      </c>
    </row>
    <row r="481" spans="1:9" ht="21.75" customHeight="1" x14ac:dyDescent="0.5">
      <c r="A481" s="3896"/>
      <c r="B481" s="2939" t="str">
        <f>"ส่วนยุบตัว      1.60 x "&amp; H480</f>
        <v>ส่วนยุบตัว      1.60 x 428.78</v>
      </c>
      <c r="C481" s="2939"/>
      <c r="D481" s="2939"/>
      <c r="E481" s="2939"/>
      <c r="F481" s="2939"/>
      <c r="G481" s="2952" t="s">
        <v>195</v>
      </c>
      <c r="H481" s="3929">
        <f>ROUND(H480*1.6,2)</f>
        <v>686.05</v>
      </c>
      <c r="I481" s="3875" t="s">
        <v>751</v>
      </c>
    </row>
    <row r="482" spans="1:9" ht="21.75" customHeight="1" x14ac:dyDescent="0.5">
      <c r="A482" s="3896"/>
      <c r="B482" s="2939" t="s">
        <v>882</v>
      </c>
      <c r="C482" s="2939"/>
      <c r="D482" s="2939"/>
      <c r="E482" s="2939"/>
      <c r="F482" s="2939"/>
      <c r="G482" s="2952" t="s">
        <v>195</v>
      </c>
      <c r="H482" s="3957">
        <f>[41]DATA!D22</f>
        <v>57.83</v>
      </c>
      <c r="I482" s="3875" t="s">
        <v>751</v>
      </c>
    </row>
    <row r="483" spans="1:9" ht="21.75" customHeight="1" x14ac:dyDescent="0.5">
      <c r="A483" s="3893"/>
      <c r="B483" s="3968"/>
      <c r="C483" s="3978" t="s">
        <v>256</v>
      </c>
      <c r="D483" s="3968"/>
      <c r="E483" s="4009"/>
      <c r="F483" s="3968"/>
      <c r="G483" s="3979" t="s">
        <v>195</v>
      </c>
      <c r="H483" s="3971">
        <f>ROUND(H482+H481,2)</f>
        <v>743.88</v>
      </c>
      <c r="I483" s="3972" t="s">
        <v>751</v>
      </c>
    </row>
    <row r="484" spans="1:9" ht="21.75" customHeight="1" x14ac:dyDescent="0.5">
      <c r="A484" s="3896"/>
      <c r="B484" s="2939"/>
      <c r="C484" s="2939"/>
      <c r="D484" s="3980"/>
      <c r="E484" s="3980"/>
      <c r="F484" s="2939"/>
      <c r="G484" s="2952"/>
      <c r="H484" s="3959"/>
      <c r="I484" s="3898"/>
    </row>
    <row r="485" spans="1:9" ht="21.75" customHeight="1" x14ac:dyDescent="0.5">
      <c r="A485" s="3896"/>
      <c r="B485" s="2939"/>
      <c r="C485" s="2939"/>
      <c r="D485" s="3980"/>
      <c r="E485" s="3980"/>
      <c r="F485" s="2939"/>
      <c r="G485" s="2952"/>
      <c r="H485" s="3959"/>
      <c r="I485" s="3898"/>
    </row>
    <row r="486" spans="1:9" ht="21.75" customHeight="1" x14ac:dyDescent="0.5">
      <c r="A486" s="3896"/>
      <c r="B486" s="2939"/>
      <c r="C486" s="2939"/>
      <c r="D486" s="3980"/>
      <c r="E486" s="3980"/>
      <c r="F486" s="2939"/>
      <c r="G486" s="2952"/>
      <c r="H486" s="3959"/>
      <c r="I486" s="3898"/>
    </row>
    <row r="487" spans="1:9" ht="21.75" customHeight="1" x14ac:dyDescent="0.5">
      <c r="A487" s="3896"/>
      <c r="B487" s="2939"/>
      <c r="C487" s="2939"/>
      <c r="D487" s="3980"/>
      <c r="E487" s="3980"/>
      <c r="F487" s="2939"/>
      <c r="G487" s="2952"/>
      <c r="H487" s="3959"/>
      <c r="I487" s="3898"/>
    </row>
    <row r="488" spans="1:9" ht="21.75" customHeight="1" x14ac:dyDescent="0.5">
      <c r="A488" s="3896"/>
      <c r="B488" s="2939"/>
      <c r="C488" s="2939"/>
      <c r="D488" s="3980"/>
      <c r="E488" s="3980"/>
      <c r="F488" s="2939"/>
      <c r="G488" s="2952"/>
      <c r="H488" s="3959"/>
      <c r="I488" s="3898"/>
    </row>
    <row r="489" spans="1:9" ht="21.75" customHeight="1" x14ac:dyDescent="0.5">
      <c r="A489" s="3896"/>
      <c r="B489" s="2939"/>
      <c r="C489" s="2939"/>
      <c r="D489" s="3980"/>
      <c r="E489" s="3980"/>
      <c r="F489" s="2939"/>
      <c r="G489" s="2952"/>
      <c r="H489" s="3959"/>
      <c r="I489" s="3898"/>
    </row>
    <row r="490" spans="1:9" ht="21.75" customHeight="1" x14ac:dyDescent="0.5">
      <c r="A490" s="3896"/>
      <c r="B490" s="2939"/>
      <c r="C490" s="2939"/>
      <c r="D490" s="3980"/>
      <c r="E490" s="3980"/>
      <c r="F490" s="2939"/>
      <c r="G490" s="2952"/>
      <c r="H490" s="3959"/>
      <c r="I490" s="3898"/>
    </row>
    <row r="491" spans="1:9" ht="21.75" customHeight="1" x14ac:dyDescent="0.5">
      <c r="A491" s="3896"/>
      <c r="B491" s="2939"/>
      <c r="C491" s="2939"/>
      <c r="D491" s="3980"/>
      <c r="E491" s="3980"/>
      <c r="F491" s="2939"/>
      <c r="G491" s="2952"/>
      <c r="H491" s="3959"/>
      <c r="I491" s="3898"/>
    </row>
    <row r="492" spans="1:9" ht="21.75" customHeight="1" x14ac:dyDescent="0.5">
      <c r="A492" s="3896"/>
      <c r="B492" s="2939"/>
      <c r="C492" s="2939"/>
      <c r="D492" s="3980"/>
      <c r="E492" s="3980"/>
      <c r="F492" s="2939"/>
      <c r="G492" s="2952"/>
      <c r="H492" s="3959"/>
      <c r="I492" s="3898"/>
    </row>
    <row r="493" spans="1:9" ht="21.75" customHeight="1" x14ac:dyDescent="0.5">
      <c r="A493" s="3896"/>
      <c r="B493" s="2939"/>
      <c r="C493" s="2939"/>
      <c r="D493" s="3980"/>
      <c r="E493" s="3980"/>
      <c r="F493" s="2939"/>
      <c r="G493" s="2952"/>
      <c r="H493" s="3959"/>
      <c r="I493" s="3898"/>
    </row>
    <row r="494" spans="1:9" ht="21.75" customHeight="1" x14ac:dyDescent="0.5">
      <c r="A494" s="3896"/>
      <c r="B494" s="2939"/>
      <c r="C494" s="2939"/>
      <c r="D494" s="3980"/>
      <c r="E494" s="3980"/>
      <c r="F494" s="2939"/>
      <c r="G494" s="2952"/>
      <c r="H494" s="3959"/>
      <c r="I494" s="3898"/>
    </row>
    <row r="495" spans="1:9" ht="21.75" customHeight="1" x14ac:dyDescent="0.5">
      <c r="A495" s="3896"/>
      <c r="B495" s="2939"/>
      <c r="C495" s="2939"/>
      <c r="D495" s="3980"/>
      <c r="E495" s="3980"/>
      <c r="F495" s="2939"/>
      <c r="G495" s="2952"/>
      <c r="H495" s="3959"/>
      <c r="I495" s="3898"/>
    </row>
    <row r="496" spans="1:9" ht="21.75" customHeight="1" x14ac:dyDescent="0.5">
      <c r="A496" s="3896"/>
      <c r="B496" s="2939"/>
      <c r="C496" s="2939"/>
      <c r="D496" s="3980"/>
      <c r="E496" s="3980"/>
      <c r="F496" s="2939"/>
      <c r="G496" s="2952"/>
      <c r="H496" s="3959"/>
      <c r="I496" s="3898"/>
    </row>
    <row r="497" spans="1:9" ht="21.75" customHeight="1" x14ac:dyDescent="0.5">
      <c r="A497" s="3896"/>
      <c r="B497" s="2939"/>
      <c r="C497" s="2939"/>
      <c r="D497" s="3980"/>
      <c r="E497" s="3980"/>
      <c r="F497" s="2939"/>
      <c r="G497" s="2952"/>
      <c r="H497" s="3959"/>
      <c r="I497" s="3898"/>
    </row>
    <row r="498" spans="1:9" ht="21.75" customHeight="1" x14ac:dyDescent="0.5">
      <c r="A498" s="3896"/>
      <c r="B498" s="2939"/>
      <c r="C498" s="2939"/>
      <c r="D498" s="3980"/>
      <c r="E498" s="3980"/>
      <c r="F498" s="2939"/>
      <c r="G498" s="2952"/>
      <c r="H498" s="3959"/>
      <c r="I498" s="3898"/>
    </row>
    <row r="499" spans="1:9" ht="21.75" customHeight="1" x14ac:dyDescent="0.5">
      <c r="A499" s="3896"/>
      <c r="B499" s="2939"/>
      <c r="C499" s="2939"/>
      <c r="D499" s="3980"/>
      <c r="E499" s="3980"/>
      <c r="F499" s="2939"/>
      <c r="G499" s="2952"/>
      <c r="H499" s="3959"/>
      <c r="I499" s="3898"/>
    </row>
    <row r="500" spans="1:9" ht="21.75" customHeight="1" x14ac:dyDescent="0.5">
      <c r="A500" s="3896"/>
      <c r="B500" s="2939"/>
      <c r="C500" s="2939"/>
      <c r="D500" s="3980"/>
      <c r="E500" s="3980"/>
      <c r="F500" s="2939"/>
      <c r="G500" s="2952"/>
      <c r="H500" s="3959"/>
      <c r="I500" s="3898"/>
    </row>
    <row r="501" spans="1:9" ht="21.75" customHeight="1" x14ac:dyDescent="0.5">
      <c r="A501" s="3896"/>
      <c r="B501" s="2939"/>
      <c r="C501" s="2939"/>
      <c r="D501" s="3980"/>
      <c r="E501" s="3980"/>
      <c r="F501" s="2939"/>
      <c r="G501" s="2952"/>
      <c r="H501" s="3959"/>
      <c r="I501" s="3898"/>
    </row>
    <row r="502" spans="1:9" ht="21.75" customHeight="1" x14ac:dyDescent="0.5">
      <c r="A502" s="3896"/>
      <c r="B502" s="2939"/>
      <c r="C502" s="2939"/>
      <c r="D502" s="3980"/>
      <c r="E502" s="3980"/>
      <c r="F502" s="2939"/>
      <c r="G502" s="2952"/>
      <c r="H502" s="3959"/>
      <c r="I502" s="3898"/>
    </row>
    <row r="503" spans="1:9" ht="21.75" customHeight="1" x14ac:dyDescent="0.5">
      <c r="A503" s="3896"/>
      <c r="B503" s="2939"/>
      <c r="C503" s="2939"/>
      <c r="D503" s="3980"/>
      <c r="E503" s="3980"/>
      <c r="F503" s="2939"/>
      <c r="G503" s="2952"/>
      <c r="H503" s="3959"/>
      <c r="I503" s="3898"/>
    </row>
    <row r="504" spans="1:9" ht="21.75" customHeight="1" x14ac:dyDescent="0.5">
      <c r="A504" s="3896"/>
      <c r="B504" s="2939"/>
      <c r="C504" s="2939"/>
      <c r="D504" s="3980"/>
      <c r="E504" s="3980"/>
      <c r="F504" s="2939"/>
      <c r="G504" s="2952"/>
      <c r="H504" s="3959"/>
      <c r="I504" s="3898"/>
    </row>
    <row r="505" spans="1:9" ht="21.75" customHeight="1" thickBot="1" x14ac:dyDescent="0.55000000000000004">
      <c r="A505" s="3878"/>
      <c r="B505" s="3879"/>
      <c r="C505" s="3879"/>
      <c r="D505" s="3981"/>
      <c r="E505" s="3981"/>
      <c r="F505" s="3879"/>
      <c r="G505" s="3982"/>
      <c r="H505" s="3960"/>
      <c r="I505" s="3940"/>
    </row>
    <row r="506" spans="1:9" ht="21.75" customHeight="1" x14ac:dyDescent="0.5">
      <c r="A506" s="3882" t="e">
        <f>+[41]ประเมินราคา!#REF!</f>
        <v>#REF!</v>
      </c>
      <c r="B506" s="3883" t="s">
        <v>914</v>
      </c>
      <c r="C506" s="3884"/>
      <c r="D506" s="4007"/>
      <c r="E506" s="4007"/>
      <c r="F506" s="3884"/>
      <c r="G506" s="3987"/>
      <c r="H506" s="4008"/>
      <c r="I506" s="3886"/>
    </row>
    <row r="507" spans="1:9" ht="21.75" customHeight="1" x14ac:dyDescent="0.5">
      <c r="A507" s="3896"/>
      <c r="B507" s="2939" t="s">
        <v>915</v>
      </c>
      <c r="C507" s="2939"/>
      <c r="D507" s="2939"/>
      <c r="E507" s="2939"/>
      <c r="F507" s="2939"/>
      <c r="G507" s="2952" t="s">
        <v>195</v>
      </c>
      <c r="H507" s="3218">
        <f>[41]ข้อมูลวัสดุ1!D37</f>
        <v>305</v>
      </c>
      <c r="I507" s="3875" t="s">
        <v>751</v>
      </c>
    </row>
    <row r="508" spans="1:9" ht="21.75" customHeight="1" x14ac:dyDescent="0.5">
      <c r="A508" s="3896"/>
      <c r="B508" s="1852" t="s">
        <v>880</v>
      </c>
      <c r="C508" s="2939" t="s">
        <v>24</v>
      </c>
      <c r="D508" s="365">
        <f>[41]ข้อมูลวัสดุ1!H37</f>
        <v>128</v>
      </c>
      <c r="E508" s="2939" t="s">
        <v>30</v>
      </c>
      <c r="F508" s="2939"/>
      <c r="G508" s="2952" t="s">
        <v>195</v>
      </c>
      <c r="H508" s="3929">
        <f>[41]ข้อมูลวัสดุ1!K37</f>
        <v>481.26</v>
      </c>
      <c r="I508" s="3875" t="s">
        <v>751</v>
      </c>
    </row>
    <row r="509" spans="1:9" ht="21.75" customHeight="1" x14ac:dyDescent="0.5">
      <c r="A509" s="3896"/>
      <c r="B509" s="2939"/>
      <c r="C509" s="2939"/>
      <c r="D509" s="2939"/>
      <c r="E509" s="2939"/>
      <c r="F509" s="2939" t="s">
        <v>239</v>
      </c>
      <c r="G509" s="2952" t="s">
        <v>195</v>
      </c>
      <c r="H509" s="3977">
        <f>SUM(H507:H508)</f>
        <v>786.26</v>
      </c>
      <c r="I509" s="3875" t="s">
        <v>751</v>
      </c>
    </row>
    <row r="510" spans="1:9" ht="21.75" customHeight="1" x14ac:dyDescent="0.5">
      <c r="A510" s="3896"/>
      <c r="B510" s="2939" t="str">
        <f>"ส่วนยุบตัว      1.50 x "&amp; H509</f>
        <v>ส่วนยุบตัว      1.50 x 786.26</v>
      </c>
      <c r="C510" s="2939"/>
      <c r="D510" s="2939"/>
      <c r="E510" s="2939"/>
      <c r="F510" s="2939"/>
      <c r="G510" s="2952" t="s">
        <v>195</v>
      </c>
      <c r="H510" s="3929">
        <f>ROUND(H509*1.5,2)</f>
        <v>1179.3900000000001</v>
      </c>
      <c r="I510" s="3875" t="s">
        <v>751</v>
      </c>
    </row>
    <row r="511" spans="1:9" ht="21.75" customHeight="1" x14ac:dyDescent="0.5">
      <c r="A511" s="3896"/>
      <c r="B511" s="2939" t="s">
        <v>916</v>
      </c>
      <c r="C511" s="2939"/>
      <c r="D511" s="2939"/>
      <c r="E511" s="2939"/>
      <c r="F511" s="2939"/>
      <c r="G511" s="2952" t="s">
        <v>195</v>
      </c>
      <c r="H511" s="3957">
        <f>[41]DATA!D27</f>
        <v>25.42</v>
      </c>
      <c r="I511" s="3875" t="s">
        <v>751</v>
      </c>
    </row>
    <row r="512" spans="1:9" ht="21.75" customHeight="1" x14ac:dyDescent="0.5">
      <c r="A512" s="3896"/>
      <c r="B512" s="2939" t="s">
        <v>882</v>
      </c>
      <c r="C512" s="2939"/>
      <c r="D512" s="2939"/>
      <c r="E512" s="2939"/>
      <c r="F512" s="2939"/>
      <c r="G512" s="2952" t="s">
        <v>195</v>
      </c>
      <c r="H512" s="3957">
        <f>[41]DATA!D28</f>
        <v>91.21</v>
      </c>
      <c r="I512" s="3875" t="s">
        <v>751</v>
      </c>
    </row>
    <row r="513" spans="1:9" ht="21.75" customHeight="1" x14ac:dyDescent="0.5">
      <c r="A513" s="3893"/>
      <c r="B513" s="3968"/>
      <c r="C513" s="3978" t="s">
        <v>256</v>
      </c>
      <c r="D513" s="3968"/>
      <c r="E513" s="4009"/>
      <c r="F513" s="3968"/>
      <c r="G513" s="3979" t="s">
        <v>195</v>
      </c>
      <c r="H513" s="3984">
        <f>SUM(H510:H512)</f>
        <v>1296.0200000000002</v>
      </c>
      <c r="I513" s="3972" t="s">
        <v>751</v>
      </c>
    </row>
    <row r="514" spans="1:9" ht="21.75" customHeight="1" x14ac:dyDescent="0.5">
      <c r="A514" s="3896"/>
      <c r="B514" s="2939"/>
      <c r="C514" s="3628"/>
      <c r="D514" s="2939"/>
      <c r="E514" s="3980"/>
      <c r="F514" s="2939"/>
      <c r="G514" s="2952"/>
      <c r="H514" s="3959"/>
      <c r="I514" s="3898"/>
    </row>
    <row r="515" spans="1:9" s="2939" customFormat="1" ht="24" customHeight="1" x14ac:dyDescent="0.3">
      <c r="A515" s="3896"/>
      <c r="C515" s="3012"/>
      <c r="G515" s="3011"/>
      <c r="H515" s="3959"/>
      <c r="I515" s="3898"/>
    </row>
    <row r="516" spans="1:9" s="2939" customFormat="1" ht="24" customHeight="1" x14ac:dyDescent="0.3">
      <c r="A516" s="3896"/>
      <c r="C516" s="3012"/>
      <c r="G516" s="3011"/>
      <c r="H516" s="3959"/>
      <c r="I516" s="3898"/>
    </row>
    <row r="517" spans="1:9" s="2939" customFormat="1" ht="24" customHeight="1" x14ac:dyDescent="0.3">
      <c r="A517" s="3896"/>
      <c r="C517" s="3012"/>
      <c r="G517" s="3011"/>
      <c r="H517" s="3959"/>
      <c r="I517" s="3898"/>
    </row>
    <row r="518" spans="1:9" s="2939" customFormat="1" ht="24" customHeight="1" x14ac:dyDescent="0.3">
      <c r="A518" s="3896"/>
      <c r="C518" s="3012"/>
      <c r="G518" s="3011"/>
      <c r="H518" s="3959"/>
      <c r="I518" s="3898"/>
    </row>
    <row r="519" spans="1:9" s="2939" customFormat="1" ht="24" customHeight="1" x14ac:dyDescent="0.3">
      <c r="A519" s="3896"/>
      <c r="C519" s="3012"/>
      <c r="G519" s="3011"/>
      <c r="H519" s="3959"/>
      <c r="I519" s="3898"/>
    </row>
    <row r="520" spans="1:9" s="2939" customFormat="1" ht="24" customHeight="1" x14ac:dyDescent="0.3">
      <c r="A520" s="3896"/>
      <c r="C520" s="3012"/>
      <c r="G520" s="3011"/>
      <c r="H520" s="3959"/>
      <c r="I520" s="3898"/>
    </row>
    <row r="521" spans="1:9" s="2939" customFormat="1" ht="24" customHeight="1" x14ac:dyDescent="0.3">
      <c r="A521" s="3896"/>
      <c r="C521" s="3012"/>
      <c r="G521" s="3011"/>
      <c r="H521" s="3959"/>
      <c r="I521" s="3898"/>
    </row>
    <row r="522" spans="1:9" s="2939" customFormat="1" ht="24" customHeight="1" x14ac:dyDescent="0.3">
      <c r="A522" s="3896"/>
      <c r="C522" s="3012"/>
      <c r="G522" s="3011"/>
      <c r="H522" s="3959"/>
      <c r="I522" s="3898"/>
    </row>
    <row r="523" spans="1:9" s="2939" customFormat="1" ht="24" customHeight="1" x14ac:dyDescent="0.3">
      <c r="A523" s="3896"/>
      <c r="C523" s="3012"/>
      <c r="G523" s="3011"/>
      <c r="H523" s="3959"/>
      <c r="I523" s="3898"/>
    </row>
    <row r="524" spans="1:9" s="2939" customFormat="1" ht="24" customHeight="1" x14ac:dyDescent="0.3">
      <c r="A524" s="3896"/>
      <c r="C524" s="3012"/>
      <c r="G524" s="3011"/>
      <c r="H524" s="3959"/>
      <c r="I524" s="3898"/>
    </row>
    <row r="525" spans="1:9" s="2939" customFormat="1" ht="24" customHeight="1" x14ac:dyDescent="0.3">
      <c r="A525" s="3896"/>
      <c r="C525" s="3012"/>
      <c r="G525" s="3011"/>
      <c r="H525" s="3959"/>
      <c r="I525" s="3898"/>
    </row>
    <row r="526" spans="1:9" s="2939" customFormat="1" ht="24" customHeight="1" x14ac:dyDescent="0.3">
      <c r="A526" s="3896"/>
      <c r="C526" s="3012"/>
      <c r="G526" s="3011"/>
      <c r="H526" s="3959"/>
      <c r="I526" s="3898"/>
    </row>
    <row r="527" spans="1:9" s="2939" customFormat="1" ht="24" customHeight="1" x14ac:dyDescent="0.3">
      <c r="A527" s="3896"/>
      <c r="C527" s="3012"/>
      <c r="G527" s="3011"/>
      <c r="H527" s="3959"/>
      <c r="I527" s="3898"/>
    </row>
    <row r="528" spans="1:9" s="2939" customFormat="1" ht="24" customHeight="1" x14ac:dyDescent="0.3">
      <c r="A528" s="3896"/>
      <c r="C528" s="3012"/>
      <c r="G528" s="3011"/>
      <c r="H528" s="3959"/>
      <c r="I528" s="3898"/>
    </row>
    <row r="529" spans="1:9" s="2939" customFormat="1" ht="24" customHeight="1" x14ac:dyDescent="0.3">
      <c r="A529" s="3896"/>
      <c r="C529" s="3012"/>
      <c r="G529" s="3011"/>
      <c r="H529" s="3959"/>
      <c r="I529" s="3898"/>
    </row>
    <row r="530" spans="1:9" s="2939" customFormat="1" ht="24" customHeight="1" x14ac:dyDescent="0.3">
      <c r="A530" s="3896"/>
      <c r="C530" s="3012"/>
      <c r="G530" s="3011"/>
      <c r="H530" s="3959"/>
      <c r="I530" s="3898"/>
    </row>
    <row r="531" spans="1:9" s="2939" customFormat="1" ht="24" customHeight="1" x14ac:dyDescent="0.3">
      <c r="A531" s="3896"/>
      <c r="C531" s="3012"/>
      <c r="G531" s="3011"/>
      <c r="H531" s="3959"/>
      <c r="I531" s="3898"/>
    </row>
    <row r="532" spans="1:9" s="2939" customFormat="1" ht="24" customHeight="1" x14ac:dyDescent="0.3">
      <c r="A532" s="3896"/>
      <c r="C532" s="3012"/>
      <c r="G532" s="3011"/>
      <c r="H532" s="3959"/>
      <c r="I532" s="3898"/>
    </row>
    <row r="533" spans="1:9" ht="21.75" customHeight="1" thickBot="1" x14ac:dyDescent="0.55000000000000004">
      <c r="A533" s="3878"/>
      <c r="B533" s="3879"/>
      <c r="C533" s="3985"/>
      <c r="D533" s="3879"/>
      <c r="E533" s="3981"/>
      <c r="F533" s="3879"/>
      <c r="G533" s="3982"/>
      <c r="H533" s="3960"/>
      <c r="I533" s="3940"/>
    </row>
    <row r="534" spans="1:9" ht="21.75" customHeight="1" x14ac:dyDescent="0.5">
      <c r="A534" s="3882"/>
      <c r="B534" s="3883" t="s">
        <v>7196</v>
      </c>
      <c r="C534" s="3884"/>
      <c r="D534" s="4007"/>
      <c r="E534" s="4007"/>
      <c r="F534" s="3884"/>
      <c r="G534" s="3987"/>
      <c r="H534" s="4008"/>
      <c r="I534" s="3886"/>
    </row>
    <row r="535" spans="1:9" ht="21.75" customHeight="1" x14ac:dyDescent="0.5">
      <c r="A535" s="3896"/>
      <c r="B535" s="2939" t="s">
        <v>915</v>
      </c>
      <c r="C535" s="2939"/>
      <c r="D535" s="2939"/>
      <c r="E535" s="2939"/>
      <c r="F535" s="2939"/>
      <c r="G535" s="2952" t="s">
        <v>195</v>
      </c>
      <c r="H535" s="3957">
        <f>H507</f>
        <v>305</v>
      </c>
      <c r="I535" s="3875" t="s">
        <v>751</v>
      </c>
    </row>
    <row r="536" spans="1:9" ht="21.75" customHeight="1" x14ac:dyDescent="0.5">
      <c r="A536" s="3896"/>
      <c r="B536" s="1852" t="s">
        <v>880</v>
      </c>
      <c r="C536" s="2939" t="s">
        <v>24</v>
      </c>
      <c r="D536" s="365">
        <f>[41]ข้อมูลวัสดุ1!H37</f>
        <v>128</v>
      </c>
      <c r="E536" s="2939" t="s">
        <v>30</v>
      </c>
      <c r="F536" s="2939"/>
      <c r="G536" s="2952" t="s">
        <v>195</v>
      </c>
      <c r="H536" s="3929">
        <f>H508</f>
        <v>481.26</v>
      </c>
      <c r="I536" s="3875" t="s">
        <v>751</v>
      </c>
    </row>
    <row r="537" spans="1:9" ht="21.75" customHeight="1" x14ac:dyDescent="0.5">
      <c r="A537" s="3896"/>
      <c r="B537" s="2939"/>
      <c r="C537" s="2939"/>
      <c r="D537" s="2939"/>
      <c r="E537" s="2939"/>
      <c r="F537" s="2939" t="s">
        <v>239</v>
      </c>
      <c r="G537" s="2952" t="s">
        <v>195</v>
      </c>
      <c r="H537" s="3983">
        <f>SUM(H535:H536)</f>
        <v>786.26</v>
      </c>
      <c r="I537" s="3875" t="s">
        <v>751</v>
      </c>
    </row>
    <row r="538" spans="1:9" ht="21.75" customHeight="1" x14ac:dyDescent="0.5">
      <c r="A538" s="3896"/>
      <c r="B538" s="2939" t="str">
        <f>"ส่วนยุบตัว      1.50 x "&amp; H537</f>
        <v>ส่วนยุบตัว      1.50 x 786.26</v>
      </c>
      <c r="C538" s="2939"/>
      <c r="D538" s="2939"/>
      <c r="E538" s="2939"/>
      <c r="F538" s="2939"/>
      <c r="G538" s="2952" t="s">
        <v>195</v>
      </c>
      <c r="H538" s="3929">
        <f>ROUND(H537*1.5,2)</f>
        <v>1179.3900000000001</v>
      </c>
      <c r="I538" s="3875" t="s">
        <v>751</v>
      </c>
    </row>
    <row r="539" spans="1:9" ht="21.75" customHeight="1" x14ac:dyDescent="0.5">
      <c r="A539" s="3896"/>
      <c r="B539" s="2939" t="s">
        <v>920</v>
      </c>
      <c r="C539" s="154">
        <v>50</v>
      </c>
      <c r="D539" s="3011" t="s">
        <v>921</v>
      </c>
      <c r="E539" s="154">
        <f>ROUND([41]ข้อมูลวัสดุ1!N29/1000,2)</f>
        <v>3.08</v>
      </c>
      <c r="F539" s="2939" t="s">
        <v>56</v>
      </c>
      <c r="G539" s="2952" t="s">
        <v>195</v>
      </c>
      <c r="H539" s="3957">
        <f>ROUND(C539*E539,2)</f>
        <v>154</v>
      </c>
      <c r="I539" s="3875" t="s">
        <v>751</v>
      </c>
    </row>
    <row r="540" spans="1:9" ht="21.75" customHeight="1" x14ac:dyDescent="0.5">
      <c r="A540" s="3896"/>
      <c r="B540" s="2939" t="s">
        <v>922</v>
      </c>
      <c r="C540" s="2939"/>
      <c r="D540" s="2939"/>
      <c r="E540" s="2939"/>
      <c r="F540" s="2939"/>
      <c r="G540" s="2952" t="s">
        <v>195</v>
      </c>
      <c r="H540" s="3957">
        <f>[41]DATA!D65</f>
        <v>49.24</v>
      </c>
      <c r="I540" s="3875" t="s">
        <v>751</v>
      </c>
    </row>
    <row r="541" spans="1:9" ht="21.75" customHeight="1" x14ac:dyDescent="0.5">
      <c r="A541" s="3896"/>
      <c r="B541" s="2939" t="s">
        <v>923</v>
      </c>
      <c r="C541" s="2939"/>
      <c r="D541" s="2939"/>
      <c r="E541" s="2939"/>
      <c r="F541" s="2939"/>
      <c r="G541" s="2952" t="s">
        <v>195</v>
      </c>
      <c r="H541" s="3957">
        <f>[41]DATA!D28</f>
        <v>91.21</v>
      </c>
      <c r="I541" s="3875" t="s">
        <v>751</v>
      </c>
    </row>
    <row r="542" spans="1:9" ht="21.75" customHeight="1" x14ac:dyDescent="0.5">
      <c r="A542" s="3896"/>
      <c r="B542" s="2939" t="s">
        <v>924</v>
      </c>
      <c r="C542" s="2939"/>
      <c r="D542" s="2939"/>
      <c r="E542" s="2939"/>
      <c r="F542" s="2939"/>
      <c r="G542" s="2952" t="s">
        <v>195</v>
      </c>
      <c r="H542" s="3957">
        <f>[41]DATA!D66</f>
        <v>49.74</v>
      </c>
      <c r="I542" s="3875" t="s">
        <v>751</v>
      </c>
    </row>
    <row r="543" spans="1:9" ht="21.75" customHeight="1" x14ac:dyDescent="0.5">
      <c r="A543" s="3893"/>
      <c r="B543" s="3968"/>
      <c r="C543" s="3978" t="s">
        <v>256</v>
      </c>
      <c r="D543" s="3968"/>
      <c r="E543" s="4009"/>
      <c r="F543" s="3968"/>
      <c r="G543" s="3979" t="s">
        <v>195</v>
      </c>
      <c r="H543" s="3971">
        <f>SUM(H538:H542)</f>
        <v>1523.5800000000002</v>
      </c>
      <c r="I543" s="3972" t="s">
        <v>751</v>
      </c>
    </row>
    <row r="544" spans="1:9" ht="23.25" customHeight="1" x14ac:dyDescent="0.5">
      <c r="A544" s="3896"/>
      <c r="B544" s="2939"/>
      <c r="C544" s="2939"/>
      <c r="D544" s="3980"/>
      <c r="E544" s="3980"/>
      <c r="F544" s="2939"/>
      <c r="G544" s="2952"/>
      <c r="H544" s="3959"/>
      <c r="I544" s="3898"/>
    </row>
    <row r="545" spans="1:17" ht="23.25" customHeight="1" x14ac:dyDescent="0.5">
      <c r="A545" s="3896"/>
      <c r="B545" s="2939"/>
      <c r="C545" s="2939"/>
      <c r="D545" s="3980"/>
      <c r="E545" s="3980"/>
      <c r="F545" s="2939"/>
      <c r="G545" s="2952"/>
      <c r="H545" s="3959"/>
      <c r="I545" s="3898"/>
    </row>
    <row r="546" spans="1:17" ht="23.25" customHeight="1" x14ac:dyDescent="0.5">
      <c r="A546" s="3896"/>
      <c r="B546" s="2939"/>
      <c r="C546" s="2939"/>
      <c r="D546" s="3980"/>
      <c r="E546" s="3980"/>
      <c r="F546" s="2939"/>
      <c r="G546" s="2952"/>
      <c r="H546" s="3959"/>
      <c r="I546" s="3898"/>
    </row>
    <row r="547" spans="1:17" ht="23.25" customHeight="1" thickBot="1" x14ac:dyDescent="0.55000000000000004">
      <c r="A547" s="3896"/>
      <c r="B547" s="2939"/>
      <c r="C547" s="2939"/>
      <c r="D547" s="3980"/>
      <c r="E547" s="3980"/>
      <c r="F547" s="2939"/>
      <c r="G547" s="2952"/>
      <c r="H547" s="3959"/>
      <c r="I547" s="3898"/>
    </row>
    <row r="548" spans="1:17" s="3792" customFormat="1" ht="23.25" customHeight="1" x14ac:dyDescent="0.5">
      <c r="A548" s="4012">
        <f>+[41]ประเมินราคา!A16</f>
        <v>5</v>
      </c>
      <c r="B548" s="4013" t="s">
        <v>7197</v>
      </c>
      <c r="C548" s="4014"/>
      <c r="D548" s="4015"/>
      <c r="E548" s="4015"/>
      <c r="F548" s="4014"/>
      <c r="G548" s="3795"/>
      <c r="H548" s="4016"/>
      <c r="I548" s="4017"/>
      <c r="J548" s="3790"/>
      <c r="K548" s="3790"/>
    </row>
    <row r="549" spans="1:17" ht="23.25" customHeight="1" x14ac:dyDescent="0.5">
      <c r="A549" s="3896"/>
      <c r="B549" s="2939" t="s">
        <v>7198</v>
      </c>
      <c r="C549" s="2939"/>
      <c r="D549" s="2939"/>
      <c r="E549" s="2939"/>
      <c r="F549" s="2939"/>
      <c r="G549" s="2952" t="s">
        <v>195</v>
      </c>
      <c r="H549" s="3957">
        <f>+[41]ข้อมูลวัสดุ1!D38</f>
        <v>200</v>
      </c>
      <c r="I549" s="3875" t="s">
        <v>751</v>
      </c>
      <c r="L549" s="2997">
        <f>+[41]ข้อมูลวัสดุ1!D38</f>
        <v>200</v>
      </c>
      <c r="M549" s="2997">
        <f>+[41]ข้อมูลวัสดุ!D28</f>
        <v>200</v>
      </c>
      <c r="N549" s="2997">
        <f>AVERAGE(L549:M549)</f>
        <v>200</v>
      </c>
      <c r="O549" s="4871" t="s">
        <v>7199</v>
      </c>
      <c r="P549" s="4871"/>
      <c r="Q549" s="4871"/>
    </row>
    <row r="550" spans="1:17" ht="23.25" customHeight="1" x14ac:dyDescent="0.5">
      <c r="A550" s="3896"/>
      <c r="B550" s="2939" t="s">
        <v>881</v>
      </c>
      <c r="C550" s="2939"/>
      <c r="D550" s="2939"/>
      <c r="E550" s="2939"/>
      <c r="F550" s="2939"/>
      <c r="G550" s="2952" t="s">
        <v>195</v>
      </c>
      <c r="H550" s="4018">
        <v>0</v>
      </c>
      <c r="I550" s="3875" t="s">
        <v>751</v>
      </c>
    </row>
    <row r="551" spans="1:17" ht="23.25" customHeight="1" x14ac:dyDescent="0.5">
      <c r="A551" s="3896"/>
      <c r="B551" s="1852" t="s">
        <v>880</v>
      </c>
      <c r="C551" s="2939" t="s">
        <v>24</v>
      </c>
      <c r="D551" s="365">
        <f>[41]ข้อมูลวัสดุ1!H38</f>
        <v>92</v>
      </c>
      <c r="E551" s="2939" t="s">
        <v>30</v>
      </c>
      <c r="F551" s="2939"/>
      <c r="G551" s="2952" t="s">
        <v>195</v>
      </c>
      <c r="H551" s="3929">
        <f>[41]ข้อมูลวัสดุ1!K38</f>
        <v>346.54</v>
      </c>
      <c r="I551" s="3875" t="s">
        <v>751</v>
      </c>
    </row>
    <row r="552" spans="1:17" ht="23.25" customHeight="1" x14ac:dyDescent="0.5">
      <c r="A552" s="3896"/>
      <c r="B552" s="1852"/>
      <c r="C552" s="2939"/>
      <c r="D552" s="365"/>
      <c r="E552" s="2939"/>
      <c r="F552" s="2939" t="s">
        <v>239</v>
      </c>
      <c r="G552" s="2952" t="s">
        <v>195</v>
      </c>
      <c r="H552" s="3957">
        <f>H549+H550+H551</f>
        <v>546.54</v>
      </c>
      <c r="I552" s="3875" t="s">
        <v>751</v>
      </c>
    </row>
    <row r="553" spans="1:17" ht="23.25" customHeight="1" x14ac:dyDescent="0.5">
      <c r="A553" s="3896"/>
      <c r="B553" s="2939" t="str">
        <f>"ส่วนยุบตัว      1.40 x "&amp; H552</f>
        <v>ส่วนยุบตัว      1.40 x 546.54</v>
      </c>
      <c r="C553" s="2939"/>
      <c r="D553" s="2939"/>
      <c r="E553" s="2939"/>
      <c r="F553" s="2939"/>
      <c r="G553" s="2952" t="s">
        <v>195</v>
      </c>
      <c r="H553" s="3929">
        <f>ROUND(H552*1.4,2)</f>
        <v>765.16</v>
      </c>
      <c r="I553" s="3875" t="s">
        <v>751</v>
      </c>
    </row>
    <row r="554" spans="1:17" ht="23.25" customHeight="1" x14ac:dyDescent="0.5">
      <c r="A554" s="3896"/>
      <c r="B554" s="2939" t="s">
        <v>7200</v>
      </c>
      <c r="C554" s="2939"/>
      <c r="D554" s="3980"/>
      <c r="E554" s="3980"/>
      <c r="F554" s="2939"/>
      <c r="G554" s="2952" t="s">
        <v>195</v>
      </c>
      <c r="H554" s="3929">
        <f>ROUNDDOWN([41]DATA!D11*0.75,2)</f>
        <v>36.14</v>
      </c>
      <c r="I554" s="3875" t="s">
        <v>751</v>
      </c>
      <c r="L554" s="4019">
        <f>+[41]DATA!D11</f>
        <v>48.19</v>
      </c>
      <c r="M554" s="2997">
        <f>+L554*0.75</f>
        <v>36.142499999999998</v>
      </c>
    </row>
    <row r="555" spans="1:17" ht="23.25" customHeight="1" x14ac:dyDescent="0.5">
      <c r="A555" s="3893"/>
      <c r="B555" s="3968"/>
      <c r="C555" s="3978" t="s">
        <v>256</v>
      </c>
      <c r="D555" s="4009"/>
      <c r="E555" s="4009"/>
      <c r="F555" s="3968"/>
      <c r="G555" s="4020" t="s">
        <v>195</v>
      </c>
      <c r="H555" s="1031">
        <f>ROUND(H554+H553,2)</f>
        <v>801.3</v>
      </c>
      <c r="I555" s="4021" t="s">
        <v>751</v>
      </c>
    </row>
    <row r="556" spans="1:17" ht="23.25" customHeight="1" x14ac:dyDescent="0.5">
      <c r="A556" s="3896"/>
      <c r="B556" s="2939"/>
      <c r="C556" s="2939"/>
      <c r="D556" s="3980"/>
      <c r="E556" s="3980"/>
      <c r="F556" s="2939"/>
      <c r="G556" s="2952"/>
      <c r="H556" s="3959"/>
      <c r="I556" s="3898"/>
    </row>
    <row r="557" spans="1:17" ht="23.25" customHeight="1" x14ac:dyDescent="0.5">
      <c r="A557" s="3896"/>
      <c r="B557" s="2939"/>
      <c r="C557" s="2939"/>
      <c r="D557" s="3980"/>
      <c r="E557" s="3980"/>
      <c r="F557" s="2939"/>
      <c r="G557" s="2952"/>
      <c r="H557" s="3959"/>
      <c r="I557" s="3898"/>
    </row>
    <row r="558" spans="1:17" ht="23.25" customHeight="1" x14ac:dyDescent="0.5">
      <c r="A558" s="3896"/>
      <c r="B558" s="2939"/>
      <c r="C558" s="2939"/>
      <c r="D558" s="3980"/>
      <c r="E558" s="3980"/>
      <c r="F558" s="2939"/>
      <c r="G558" s="2952"/>
      <c r="H558" s="3959"/>
      <c r="I558" s="3898"/>
    </row>
    <row r="559" spans="1:17" ht="23.25" customHeight="1" x14ac:dyDescent="0.5">
      <c r="A559" s="3896"/>
      <c r="B559" s="2939"/>
      <c r="C559" s="2939"/>
      <c r="D559" s="3980"/>
      <c r="E559" s="3980"/>
      <c r="F559" s="2939"/>
      <c r="G559" s="2952"/>
      <c r="H559" s="3959"/>
      <c r="I559" s="3898"/>
    </row>
    <row r="560" spans="1:17" ht="23.25" customHeight="1" x14ac:dyDescent="0.5">
      <c r="A560" s="3896"/>
      <c r="B560" s="2939"/>
      <c r="C560" s="2939"/>
      <c r="D560" s="3980"/>
      <c r="E560" s="3980"/>
      <c r="F560" s="2939"/>
      <c r="G560" s="2952"/>
      <c r="H560" s="3959"/>
      <c r="I560" s="3898"/>
    </row>
    <row r="561" spans="1:9" ht="23.25" customHeight="1" x14ac:dyDescent="0.5">
      <c r="A561" s="3896"/>
      <c r="B561" s="2939"/>
      <c r="C561" s="2939"/>
      <c r="D561" s="3980"/>
      <c r="E561" s="3980"/>
      <c r="F561" s="2939"/>
      <c r="G561" s="2952"/>
      <c r="H561" s="3959"/>
      <c r="I561" s="3898"/>
    </row>
    <row r="562" spans="1:9" ht="23.25" customHeight="1" x14ac:dyDescent="0.5">
      <c r="A562" s="3896"/>
      <c r="B562" s="2939"/>
      <c r="C562" s="2939"/>
      <c r="D562" s="3980"/>
      <c r="E562" s="3980"/>
      <c r="F562" s="2939"/>
      <c r="G562" s="2952"/>
      <c r="H562" s="3959"/>
      <c r="I562" s="3898"/>
    </row>
    <row r="563" spans="1:9" ht="23.25" customHeight="1" x14ac:dyDescent="0.5">
      <c r="A563" s="3896"/>
      <c r="B563" s="2939"/>
      <c r="C563" s="2939"/>
      <c r="D563" s="3980"/>
      <c r="E563" s="3980"/>
      <c r="F563" s="2939"/>
      <c r="G563" s="2952"/>
      <c r="H563" s="3959"/>
      <c r="I563" s="3898"/>
    </row>
    <row r="564" spans="1:9" ht="23.25" customHeight="1" x14ac:dyDescent="0.5">
      <c r="A564" s="3896"/>
      <c r="B564" s="2939"/>
      <c r="C564" s="2939"/>
      <c r="D564" s="3980"/>
      <c r="E564" s="3980"/>
      <c r="F564" s="2939"/>
      <c r="G564" s="2952"/>
      <c r="H564" s="3959"/>
      <c r="I564" s="3898"/>
    </row>
    <row r="565" spans="1:9" ht="23.25" customHeight="1" x14ac:dyDescent="0.5">
      <c r="A565" s="3896"/>
      <c r="B565" s="2939"/>
      <c r="C565" s="2939"/>
      <c r="D565" s="3980"/>
      <c r="E565" s="3980"/>
      <c r="F565" s="2939"/>
      <c r="G565" s="2952"/>
      <c r="H565" s="3959"/>
      <c r="I565" s="3898"/>
    </row>
    <row r="566" spans="1:9" ht="23.25" customHeight="1" x14ac:dyDescent="0.5">
      <c r="A566" s="3896"/>
      <c r="B566" s="2939"/>
      <c r="C566" s="2939"/>
      <c r="D566" s="3980"/>
      <c r="E566" s="3980"/>
      <c r="F566" s="2939"/>
      <c r="G566" s="2952"/>
      <c r="H566" s="3959"/>
      <c r="I566" s="3898"/>
    </row>
    <row r="567" spans="1:9" ht="23.25" customHeight="1" x14ac:dyDescent="0.5">
      <c r="A567" s="3896"/>
      <c r="B567" s="2939"/>
      <c r="C567" s="2939"/>
      <c r="D567" s="3980"/>
      <c r="E567" s="3980"/>
      <c r="F567" s="2939"/>
      <c r="G567" s="2952"/>
      <c r="H567" s="3959"/>
      <c r="I567" s="3898"/>
    </row>
    <row r="568" spans="1:9" ht="23.25" customHeight="1" x14ac:dyDescent="0.5">
      <c r="A568" s="3896"/>
      <c r="B568" s="2939"/>
      <c r="C568" s="2939"/>
      <c r="D568" s="3980"/>
      <c r="E568" s="3980"/>
      <c r="F568" s="2939"/>
      <c r="G568" s="2952"/>
      <c r="H568" s="3959"/>
      <c r="I568" s="3898"/>
    </row>
    <row r="569" spans="1:9" ht="23.25" customHeight="1" x14ac:dyDescent="0.5">
      <c r="A569" s="3896"/>
      <c r="B569" s="2939"/>
      <c r="C569" s="2939"/>
      <c r="D569" s="3980"/>
      <c r="E569" s="3980"/>
      <c r="F569" s="2939"/>
      <c r="G569" s="2952"/>
      <c r="H569" s="3959"/>
      <c r="I569" s="3898"/>
    </row>
    <row r="570" spans="1:9" ht="23.25" customHeight="1" x14ac:dyDescent="0.5">
      <c r="A570" s="3896"/>
      <c r="B570" s="2939"/>
      <c r="C570" s="2939"/>
      <c r="D570" s="3980"/>
      <c r="E570" s="3980"/>
      <c r="F570" s="2939"/>
      <c r="G570" s="2952"/>
      <c r="H570" s="3959"/>
      <c r="I570" s="3898"/>
    </row>
    <row r="571" spans="1:9" ht="23.25" customHeight="1" x14ac:dyDescent="0.5">
      <c r="A571" s="3896"/>
      <c r="B571" s="2939"/>
      <c r="C571" s="2939"/>
      <c r="D571" s="3980"/>
      <c r="E571" s="3980"/>
      <c r="F571" s="2939"/>
      <c r="G571" s="2952"/>
      <c r="H571" s="3959"/>
      <c r="I571" s="3898"/>
    </row>
    <row r="572" spans="1:9" ht="23.25" customHeight="1" x14ac:dyDescent="0.5">
      <c r="A572" s="3896"/>
      <c r="B572" s="2939"/>
      <c r="C572" s="2939"/>
      <c r="D572" s="3980"/>
      <c r="E572" s="3980"/>
      <c r="F572" s="2939"/>
      <c r="G572" s="2952"/>
      <c r="H572" s="3959"/>
      <c r="I572" s="3898"/>
    </row>
    <row r="573" spans="1:9" ht="23.25" customHeight="1" x14ac:dyDescent="0.5">
      <c r="A573" s="3896"/>
      <c r="B573" s="2939"/>
      <c r="C573" s="2939"/>
      <c r="D573" s="3980"/>
      <c r="E573" s="3980"/>
      <c r="F573" s="2939"/>
      <c r="G573" s="2952"/>
      <c r="H573" s="3959"/>
      <c r="I573" s="3898"/>
    </row>
    <row r="574" spans="1:9" ht="23.25" customHeight="1" x14ac:dyDescent="0.5">
      <c r="A574" s="3896"/>
      <c r="B574" s="2939"/>
      <c r="C574" s="2939"/>
      <c r="D574" s="3980"/>
      <c r="E574" s="3980"/>
      <c r="F574" s="2939"/>
      <c r="G574" s="2952"/>
      <c r="H574" s="3959"/>
      <c r="I574" s="3898"/>
    </row>
    <row r="575" spans="1:9" ht="23.25" customHeight="1" thickBot="1" x14ac:dyDescent="0.55000000000000004">
      <c r="A575" s="3878"/>
      <c r="B575" s="3879"/>
      <c r="C575" s="3879"/>
      <c r="D575" s="3981"/>
      <c r="E575" s="3981"/>
      <c r="F575" s="3879"/>
      <c r="G575" s="3982"/>
      <c r="H575" s="3960"/>
      <c r="I575" s="3940"/>
    </row>
    <row r="576" spans="1:9" ht="23.25" customHeight="1" x14ac:dyDescent="0.5">
      <c r="A576" s="3882"/>
      <c r="B576" s="3883" t="s">
        <v>7201</v>
      </c>
      <c r="C576" s="3884"/>
      <c r="D576" s="4007"/>
      <c r="E576" s="4007"/>
      <c r="F576" s="3884"/>
      <c r="G576" s="3987"/>
      <c r="H576" s="4008"/>
      <c r="I576" s="3886"/>
    </row>
    <row r="577" spans="1:9" ht="23.25" customHeight="1" x14ac:dyDescent="0.5">
      <c r="A577" s="3896"/>
      <c r="B577" s="2939" t="s">
        <v>7202</v>
      </c>
      <c r="C577" s="2939"/>
      <c r="D577" s="2939"/>
      <c r="E577" s="2939"/>
      <c r="F577" s="2939"/>
      <c r="G577" s="2952" t="s">
        <v>195</v>
      </c>
      <c r="H577" s="3957">
        <f>[41]ข้อมูลวัสดุ1!D37</f>
        <v>305</v>
      </c>
      <c r="I577" s="3875" t="s">
        <v>751</v>
      </c>
    </row>
    <row r="578" spans="1:9" ht="23.25" customHeight="1" x14ac:dyDescent="0.5">
      <c r="A578" s="3896"/>
      <c r="B578" s="1852" t="s">
        <v>880</v>
      </c>
      <c r="C578" s="2939" t="s">
        <v>24</v>
      </c>
      <c r="D578" s="365">
        <f>[41]ข้อมูลวัสดุ1!H37</f>
        <v>128</v>
      </c>
      <c r="E578" s="2939" t="s">
        <v>30</v>
      </c>
      <c r="F578" s="2939"/>
      <c r="G578" s="2952" t="s">
        <v>195</v>
      </c>
      <c r="H578" s="3929">
        <f>[41]ข้อมูลวัสดุ1!I37</f>
        <v>481.25745853871837</v>
      </c>
      <c r="I578" s="3875" t="s">
        <v>751</v>
      </c>
    </row>
    <row r="579" spans="1:9" ht="23.25" customHeight="1" x14ac:dyDescent="0.5">
      <c r="A579" s="3896"/>
      <c r="B579" s="1852"/>
      <c r="C579" s="2939"/>
      <c r="D579" s="365"/>
      <c r="E579" s="2939"/>
      <c r="F579" s="2939" t="s">
        <v>239</v>
      </c>
      <c r="G579" s="2952" t="s">
        <v>195</v>
      </c>
      <c r="H579" s="3957">
        <f>H577+H578</f>
        <v>786.25745853871831</v>
      </c>
      <c r="I579" s="3875" t="s">
        <v>751</v>
      </c>
    </row>
    <row r="580" spans="1:9" ht="23.25" customHeight="1" x14ac:dyDescent="0.5">
      <c r="A580" s="3896"/>
      <c r="B580" s="2939" t="str">
        <f>"ส่วนยุบตัว      1.50 x "&amp; H579</f>
        <v>ส่วนยุบตัว      1.50 x 786.257458538718</v>
      </c>
      <c r="C580" s="2939"/>
      <c r="D580" s="2939"/>
      <c r="E580" s="2939"/>
      <c r="F580" s="2939"/>
      <c r="G580" s="2952" t="s">
        <v>195</v>
      </c>
      <c r="H580" s="3929">
        <f>ROUND(H579*1.5,2)</f>
        <v>1179.3900000000001</v>
      </c>
      <c r="I580" s="3875" t="s">
        <v>751</v>
      </c>
    </row>
    <row r="581" spans="1:9" ht="23.25" customHeight="1" x14ac:dyDescent="0.5">
      <c r="A581" s="3896"/>
      <c r="B581" s="2939" t="s">
        <v>916</v>
      </c>
      <c r="C581" s="2939"/>
      <c r="D581" s="2939"/>
      <c r="E581" s="2939"/>
      <c r="F581" s="2939"/>
      <c r="G581" s="2952" t="s">
        <v>195</v>
      </c>
      <c r="H581" s="3929">
        <f>[41]DATA!D27</f>
        <v>25.42</v>
      </c>
      <c r="I581" s="3875" t="s">
        <v>751</v>
      </c>
    </row>
    <row r="582" spans="1:9" ht="23.25" customHeight="1" x14ac:dyDescent="0.5">
      <c r="A582" s="3896"/>
      <c r="B582" s="2939" t="s">
        <v>882</v>
      </c>
      <c r="C582" s="2939"/>
      <c r="D582" s="2939"/>
      <c r="E582" s="2939"/>
      <c r="F582" s="2939"/>
      <c r="G582" s="2952" t="s">
        <v>195</v>
      </c>
      <c r="H582" s="3929">
        <f>[41]DATA!D28</f>
        <v>91.21</v>
      </c>
      <c r="I582" s="3875" t="s">
        <v>751</v>
      </c>
    </row>
    <row r="583" spans="1:9" ht="23.25" customHeight="1" x14ac:dyDescent="0.5">
      <c r="A583" s="3893"/>
      <c r="B583" s="3968"/>
      <c r="C583" s="3978" t="s">
        <v>256</v>
      </c>
      <c r="D583" s="4009"/>
      <c r="E583" s="4009"/>
      <c r="F583" s="3968"/>
      <c r="G583" s="4020" t="s">
        <v>195</v>
      </c>
      <c r="H583" s="1031">
        <f>ROUND(H580+H581+H582,2)</f>
        <v>1296.02</v>
      </c>
      <c r="I583" s="4021" t="s">
        <v>751</v>
      </c>
    </row>
    <row r="584" spans="1:9" ht="23.25" customHeight="1" x14ac:dyDescent="0.5">
      <c r="A584" s="3896"/>
      <c r="B584" s="2939"/>
      <c r="C584" s="2939"/>
      <c r="D584" s="3980"/>
      <c r="E584" s="3980"/>
      <c r="F584" s="2939"/>
      <c r="G584" s="2952"/>
      <c r="H584" s="3959"/>
      <c r="I584" s="3898"/>
    </row>
    <row r="585" spans="1:9" ht="23.25" customHeight="1" x14ac:dyDescent="0.5">
      <c r="A585" s="3896"/>
      <c r="B585" s="2939"/>
      <c r="C585" s="2939"/>
      <c r="D585" s="3980"/>
      <c r="E585" s="3980"/>
      <c r="F585" s="2939"/>
      <c r="G585" s="2952"/>
      <c r="H585" s="3959"/>
      <c r="I585" s="3898"/>
    </row>
    <row r="586" spans="1:9" ht="23.25" customHeight="1" x14ac:dyDescent="0.5">
      <c r="A586" s="3896"/>
      <c r="B586" s="2939"/>
      <c r="C586" s="2939"/>
      <c r="D586" s="3980"/>
      <c r="E586" s="3980"/>
      <c r="F586" s="2939"/>
      <c r="G586" s="2952"/>
      <c r="H586" s="3959"/>
      <c r="I586" s="3898"/>
    </row>
    <row r="587" spans="1:9" ht="23.25" customHeight="1" x14ac:dyDescent="0.5">
      <c r="A587" s="3896"/>
      <c r="B587" s="2939"/>
      <c r="C587" s="2939"/>
      <c r="D587" s="3980"/>
      <c r="E587" s="3980"/>
      <c r="F587" s="2939"/>
      <c r="G587" s="2952"/>
      <c r="H587" s="3959"/>
      <c r="I587" s="3898"/>
    </row>
    <row r="588" spans="1:9" ht="23.25" customHeight="1" x14ac:dyDescent="0.5">
      <c r="A588" s="3896"/>
      <c r="B588" s="2939"/>
      <c r="C588" s="2939"/>
      <c r="D588" s="3980"/>
      <c r="E588" s="3980"/>
      <c r="F588" s="2939"/>
      <c r="G588" s="2952"/>
      <c r="H588" s="3959"/>
      <c r="I588" s="3898"/>
    </row>
    <row r="589" spans="1:9" ht="23.25" customHeight="1" x14ac:dyDescent="0.5">
      <c r="A589" s="3896"/>
      <c r="B589" s="2939"/>
      <c r="C589" s="2939"/>
      <c r="D589" s="3980"/>
      <c r="E589" s="3980"/>
      <c r="F589" s="2939"/>
      <c r="G589" s="2952"/>
      <c r="H589" s="3959"/>
      <c r="I589" s="3898"/>
    </row>
    <row r="590" spans="1:9" ht="23.25" customHeight="1" x14ac:dyDescent="0.5">
      <c r="A590" s="3896"/>
      <c r="B590" s="2939"/>
      <c r="C590" s="2939"/>
      <c r="D590" s="3980"/>
      <c r="E590" s="3980"/>
      <c r="F590" s="2939"/>
      <c r="G590" s="2952"/>
      <c r="H590" s="3959"/>
      <c r="I590" s="3898"/>
    </row>
    <row r="591" spans="1:9" ht="23.25" customHeight="1" x14ac:dyDescent="0.5">
      <c r="A591" s="3896"/>
      <c r="B591" s="2939"/>
      <c r="C591" s="2939"/>
      <c r="D591" s="3980"/>
      <c r="E591" s="3980"/>
      <c r="F591" s="2939"/>
      <c r="G591" s="2952"/>
      <c r="H591" s="3959"/>
      <c r="I591" s="3898"/>
    </row>
    <row r="592" spans="1:9" ht="23.25" customHeight="1" x14ac:dyDescent="0.5">
      <c r="A592" s="3896"/>
      <c r="B592" s="2939"/>
      <c r="C592" s="2939"/>
      <c r="D592" s="3980"/>
      <c r="E592" s="3980"/>
      <c r="F592" s="2939"/>
      <c r="G592" s="2952"/>
      <c r="H592" s="3959"/>
      <c r="I592" s="3898"/>
    </row>
    <row r="593" spans="1:9" ht="23.25" customHeight="1" x14ac:dyDescent="0.5">
      <c r="A593" s="3896"/>
      <c r="B593" s="2939"/>
      <c r="C593" s="2939"/>
      <c r="D593" s="3980"/>
      <c r="E593" s="3980"/>
      <c r="F593" s="2939"/>
      <c r="G593" s="2952"/>
      <c r="H593" s="3959"/>
      <c r="I593" s="3898"/>
    </row>
    <row r="594" spans="1:9" ht="23.25" customHeight="1" x14ac:dyDescent="0.5">
      <c r="A594" s="3896"/>
      <c r="B594" s="2939"/>
      <c r="C594" s="2939"/>
      <c r="D594" s="3980"/>
      <c r="E594" s="3980"/>
      <c r="F594" s="2939"/>
      <c r="G594" s="2952"/>
      <c r="H594" s="3959"/>
      <c r="I594" s="3898"/>
    </row>
    <row r="595" spans="1:9" ht="23.25" customHeight="1" x14ac:dyDescent="0.5">
      <c r="A595" s="3896"/>
      <c r="B595" s="2939"/>
      <c r="C595" s="2939"/>
      <c r="D595" s="3980"/>
      <c r="E595" s="3980"/>
      <c r="F595" s="2939"/>
      <c r="G595" s="2952"/>
      <c r="H595" s="3959"/>
      <c r="I595" s="3898"/>
    </row>
    <row r="596" spans="1:9" ht="23.25" customHeight="1" x14ac:dyDescent="0.5">
      <c r="A596" s="3896"/>
      <c r="B596" s="2939"/>
      <c r="C596" s="2939"/>
      <c r="D596" s="3980"/>
      <c r="E596" s="3980"/>
      <c r="F596" s="2939"/>
      <c r="G596" s="2952"/>
      <c r="H596" s="3959"/>
      <c r="I596" s="3898"/>
    </row>
    <row r="597" spans="1:9" ht="23.25" customHeight="1" x14ac:dyDescent="0.5">
      <c r="A597" s="3896"/>
      <c r="B597" s="2939"/>
      <c r="C597" s="2939"/>
      <c r="D597" s="3980"/>
      <c r="E597" s="3980"/>
      <c r="F597" s="2939"/>
      <c r="G597" s="2952"/>
      <c r="H597" s="3959"/>
      <c r="I597" s="3898"/>
    </row>
    <row r="598" spans="1:9" ht="23.25" customHeight="1" x14ac:dyDescent="0.5">
      <c r="A598" s="3896"/>
      <c r="B598" s="2939"/>
      <c r="C598" s="2939"/>
      <c r="D598" s="3980"/>
      <c r="E598" s="3980"/>
      <c r="F598" s="2939"/>
      <c r="G598" s="2952"/>
      <c r="H598" s="3959"/>
      <c r="I598" s="3898"/>
    </row>
    <row r="599" spans="1:9" ht="23.25" customHeight="1" x14ac:dyDescent="0.5">
      <c r="A599" s="3896"/>
      <c r="B599" s="2939"/>
      <c r="C599" s="2939"/>
      <c r="D599" s="3980"/>
      <c r="E599" s="3980"/>
      <c r="F599" s="2939"/>
      <c r="G599" s="2952"/>
      <c r="H599" s="3959"/>
      <c r="I599" s="3898"/>
    </row>
    <row r="600" spans="1:9" ht="23.25" customHeight="1" x14ac:dyDescent="0.5">
      <c r="A600" s="3896"/>
      <c r="B600" s="2939"/>
      <c r="C600" s="2939"/>
      <c r="D600" s="3980"/>
      <c r="E600" s="3980"/>
      <c r="F600" s="2939"/>
      <c r="G600" s="2952"/>
      <c r="H600" s="3959"/>
      <c r="I600" s="3898"/>
    </row>
    <row r="601" spans="1:9" ht="23.25" customHeight="1" x14ac:dyDescent="0.5">
      <c r="A601" s="3896"/>
      <c r="B601" s="2939"/>
      <c r="C601" s="2939"/>
      <c r="D601" s="3980"/>
      <c r="E601" s="3980"/>
      <c r="F601" s="2939"/>
      <c r="G601" s="2952"/>
      <c r="H601" s="3959"/>
      <c r="I601" s="3898"/>
    </row>
    <row r="602" spans="1:9" ht="23.25" customHeight="1" x14ac:dyDescent="0.5">
      <c r="A602" s="3896"/>
      <c r="B602" s="2939"/>
      <c r="C602" s="2939"/>
      <c r="D602" s="3980"/>
      <c r="E602" s="3980"/>
      <c r="F602" s="2939"/>
      <c r="G602" s="2952"/>
      <c r="H602" s="3959"/>
      <c r="I602" s="3898"/>
    </row>
    <row r="603" spans="1:9" ht="23.25" customHeight="1" x14ac:dyDescent="0.5">
      <c r="A603" s="3896"/>
      <c r="B603" s="2939"/>
      <c r="C603" s="2939"/>
      <c r="D603" s="3980"/>
      <c r="E603" s="3980"/>
      <c r="F603" s="2939"/>
      <c r="G603" s="2952"/>
      <c r="H603" s="3959"/>
      <c r="I603" s="3898"/>
    </row>
    <row r="604" spans="1:9" ht="23.25" customHeight="1" x14ac:dyDescent="0.5">
      <c r="A604" s="3896"/>
      <c r="B604" s="2939"/>
      <c r="C604" s="2939"/>
      <c r="D604" s="3980"/>
      <c r="E604" s="3980"/>
      <c r="F604" s="2939"/>
      <c r="G604" s="2952"/>
      <c r="H604" s="3959"/>
      <c r="I604" s="3898"/>
    </row>
    <row r="605" spans="1:9" ht="23.25" customHeight="1" thickBot="1" x14ac:dyDescent="0.55000000000000004">
      <c r="A605" s="3878"/>
      <c r="B605" s="3879"/>
      <c r="C605" s="3879"/>
      <c r="D605" s="3981"/>
      <c r="E605" s="3981"/>
      <c r="F605" s="3879"/>
      <c r="G605" s="3982"/>
      <c r="H605" s="3960"/>
      <c r="I605" s="3940"/>
    </row>
    <row r="606" spans="1:9" ht="21.75" customHeight="1" x14ac:dyDescent="0.5">
      <c r="A606" s="3882"/>
      <c r="B606" s="3883" t="s">
        <v>917</v>
      </c>
      <c r="C606" s="3884"/>
      <c r="D606" s="4007"/>
      <c r="E606" s="4007"/>
      <c r="F606" s="3884"/>
      <c r="G606" s="3987"/>
      <c r="H606" s="4008"/>
      <c r="I606" s="3886"/>
    </row>
    <row r="607" spans="1:9" ht="21.75" customHeight="1" x14ac:dyDescent="0.5">
      <c r="A607" s="3896"/>
      <c r="B607" s="2939" t="s">
        <v>915</v>
      </c>
      <c r="C607" s="2939"/>
      <c r="D607" s="3980"/>
      <c r="E607" s="3980"/>
      <c r="F607" s="2939"/>
      <c r="G607" s="2952" t="s">
        <v>195</v>
      </c>
      <c r="H607" s="3218">
        <f>H535</f>
        <v>305</v>
      </c>
      <c r="I607" s="3875" t="s">
        <v>751</v>
      </c>
    </row>
    <row r="608" spans="1:9" ht="21.75" customHeight="1" x14ac:dyDescent="0.5">
      <c r="A608" s="3896"/>
      <c r="B608" s="1852" t="s">
        <v>880</v>
      </c>
      <c r="C608" s="2939" t="s">
        <v>24</v>
      </c>
      <c r="D608" s="365">
        <f>[41]ข้อมูลวัสดุ1!H37</f>
        <v>128</v>
      </c>
      <c r="E608" s="2939" t="s">
        <v>30</v>
      </c>
      <c r="F608" s="2939"/>
      <c r="G608" s="2952" t="s">
        <v>195</v>
      </c>
      <c r="H608" s="3929">
        <f>H536</f>
        <v>481.26</v>
      </c>
      <c r="I608" s="3875" t="s">
        <v>751</v>
      </c>
    </row>
    <row r="609" spans="1:9" ht="21.75" customHeight="1" x14ac:dyDescent="0.5">
      <c r="A609" s="3893"/>
      <c r="B609" s="3968"/>
      <c r="C609" s="3978" t="s">
        <v>256</v>
      </c>
      <c r="D609" s="3968"/>
      <c r="E609" s="4009"/>
      <c r="F609" s="3968"/>
      <c r="G609" s="3970"/>
      <c r="H609" s="3971">
        <f>SUM(H607:H608)</f>
        <v>786.26</v>
      </c>
      <c r="I609" s="3972" t="s">
        <v>751</v>
      </c>
    </row>
    <row r="610" spans="1:9" ht="21.75" customHeight="1" x14ac:dyDescent="0.5">
      <c r="A610" s="3896"/>
      <c r="B610" s="2939"/>
      <c r="C610" s="3628"/>
      <c r="D610" s="2939"/>
      <c r="E610" s="3980"/>
      <c r="F610" s="2939"/>
      <c r="G610" s="3011"/>
      <c r="H610" s="3973"/>
      <c r="I610" s="3898"/>
    </row>
    <row r="611" spans="1:9" ht="21.75" customHeight="1" x14ac:dyDescent="0.5">
      <c r="A611" s="3896"/>
      <c r="B611" s="2939"/>
      <c r="C611" s="3628"/>
      <c r="D611" s="2939"/>
      <c r="E611" s="3980"/>
      <c r="F611" s="2939"/>
      <c r="G611" s="3011"/>
      <c r="H611" s="3973"/>
      <c r="I611" s="3898"/>
    </row>
    <row r="612" spans="1:9" ht="21.75" customHeight="1" x14ac:dyDescent="0.5">
      <c r="A612" s="3896"/>
      <c r="B612" s="2939"/>
      <c r="C612" s="3628"/>
      <c r="D612" s="2939"/>
      <c r="E612" s="3980"/>
      <c r="F612" s="2939"/>
      <c r="G612" s="3011"/>
      <c r="H612" s="3973"/>
      <c r="I612" s="3898"/>
    </row>
    <row r="613" spans="1:9" ht="21.75" customHeight="1" x14ac:dyDescent="0.5">
      <c r="A613" s="3896"/>
      <c r="B613" s="2939"/>
      <c r="C613" s="3628"/>
      <c r="D613" s="2939"/>
      <c r="E613" s="3980"/>
      <c r="F613" s="2939"/>
      <c r="G613" s="3011"/>
      <c r="H613" s="3973"/>
      <c r="I613" s="3898"/>
    </row>
    <row r="614" spans="1:9" ht="21.75" customHeight="1" x14ac:dyDescent="0.5">
      <c r="A614" s="3896"/>
      <c r="B614" s="2939"/>
      <c r="C614" s="3628"/>
      <c r="D614" s="2939"/>
      <c r="E614" s="3980"/>
      <c r="F614" s="2939"/>
      <c r="G614" s="3011"/>
      <c r="H614" s="3973"/>
      <c r="I614" s="3898"/>
    </row>
    <row r="615" spans="1:9" ht="21.75" customHeight="1" x14ac:dyDescent="0.5">
      <c r="A615" s="3896"/>
      <c r="B615" s="2939"/>
      <c r="C615" s="3628"/>
      <c r="D615" s="2939"/>
      <c r="E615" s="3980"/>
      <c r="F615" s="2939"/>
      <c r="G615" s="3011"/>
      <c r="H615" s="3973"/>
      <c r="I615" s="3898"/>
    </row>
    <row r="616" spans="1:9" ht="21.75" customHeight="1" x14ac:dyDescent="0.5">
      <c r="A616" s="3896"/>
      <c r="B616" s="2939"/>
      <c r="C616" s="3628"/>
      <c r="D616" s="2939"/>
      <c r="E616" s="3980"/>
      <c r="F616" s="2939"/>
      <c r="G616" s="3011"/>
      <c r="H616" s="3973"/>
      <c r="I616" s="3898"/>
    </row>
    <row r="617" spans="1:9" ht="21.75" customHeight="1" x14ac:dyDescent="0.5">
      <c r="A617" s="3896"/>
      <c r="B617" s="2939"/>
      <c r="C617" s="3628"/>
      <c r="D617" s="2939"/>
      <c r="E617" s="3980"/>
      <c r="F617" s="2939"/>
      <c r="G617" s="3011"/>
      <c r="H617" s="3973"/>
      <c r="I617" s="3898"/>
    </row>
    <row r="618" spans="1:9" ht="21.75" customHeight="1" x14ac:dyDescent="0.5">
      <c r="A618" s="3896"/>
      <c r="B618" s="2939"/>
      <c r="C618" s="3628"/>
      <c r="D618" s="2939"/>
      <c r="E618" s="3980"/>
      <c r="F618" s="2939"/>
      <c r="G618" s="3011"/>
      <c r="H618" s="3973"/>
      <c r="I618" s="3898"/>
    </row>
    <row r="619" spans="1:9" ht="21.75" customHeight="1" x14ac:dyDescent="0.5">
      <c r="A619" s="3896"/>
      <c r="B619" s="2939"/>
      <c r="C619" s="3628"/>
      <c r="D619" s="2939"/>
      <c r="E619" s="3980"/>
      <c r="F619" s="2939"/>
      <c r="G619" s="3011"/>
      <c r="H619" s="3973"/>
      <c r="I619" s="3898"/>
    </row>
    <row r="620" spans="1:9" ht="21.75" customHeight="1" x14ac:dyDescent="0.5">
      <c r="A620" s="3896"/>
      <c r="B620" s="2939"/>
      <c r="C620" s="3628"/>
      <c r="D620" s="2939"/>
      <c r="E620" s="3980"/>
      <c r="F620" s="2939"/>
      <c r="G620" s="3011"/>
      <c r="H620" s="3973"/>
      <c r="I620" s="3898"/>
    </row>
    <row r="621" spans="1:9" ht="21.75" customHeight="1" x14ac:dyDescent="0.5">
      <c r="A621" s="3896"/>
      <c r="B621" s="2939"/>
      <c r="C621" s="3628"/>
      <c r="D621" s="2939"/>
      <c r="E621" s="3980"/>
      <c r="F621" s="2939"/>
      <c r="G621" s="3011"/>
      <c r="H621" s="3973"/>
      <c r="I621" s="3898"/>
    </row>
    <row r="622" spans="1:9" ht="21.75" customHeight="1" x14ac:dyDescent="0.5">
      <c r="A622" s="3896"/>
      <c r="B622" s="2939"/>
      <c r="C622" s="3628"/>
      <c r="D622" s="2939"/>
      <c r="E622" s="3980"/>
      <c r="F622" s="2939"/>
      <c r="G622" s="3011"/>
      <c r="H622" s="3973"/>
      <c r="I622" s="3898"/>
    </row>
    <row r="623" spans="1:9" ht="21.75" customHeight="1" x14ac:dyDescent="0.5">
      <c r="A623" s="3896"/>
      <c r="B623" s="2939"/>
      <c r="C623" s="3628"/>
      <c r="D623" s="2939"/>
      <c r="E623" s="3980"/>
      <c r="F623" s="2939"/>
      <c r="G623" s="3011"/>
      <c r="H623" s="3973"/>
      <c r="I623" s="3898"/>
    </row>
    <row r="624" spans="1:9" ht="21.75" customHeight="1" x14ac:dyDescent="0.5">
      <c r="A624" s="3896"/>
      <c r="B624" s="2939"/>
      <c r="C624" s="3628"/>
      <c r="D624" s="2939"/>
      <c r="E624" s="3980"/>
      <c r="F624" s="2939"/>
      <c r="G624" s="3011"/>
      <c r="H624" s="3973"/>
      <c r="I624" s="3898"/>
    </row>
    <row r="625" spans="1:14" ht="21.75" customHeight="1" x14ac:dyDescent="0.5">
      <c r="A625" s="3896"/>
      <c r="B625" s="2939"/>
      <c r="C625" s="3628"/>
      <c r="D625" s="2939"/>
      <c r="E625" s="3980"/>
      <c r="F625" s="2939"/>
      <c r="G625" s="3011"/>
      <c r="H625" s="3973"/>
      <c r="I625" s="3898"/>
    </row>
    <row r="626" spans="1:14" ht="21.75" customHeight="1" x14ac:dyDescent="0.5">
      <c r="A626" s="3896"/>
      <c r="B626" s="2939"/>
      <c r="C626" s="3628"/>
      <c r="D626" s="2939"/>
      <c r="E626" s="3980"/>
      <c r="F626" s="2939"/>
      <c r="G626" s="3011"/>
      <c r="H626" s="3973"/>
      <c r="I626" s="3898"/>
    </row>
    <row r="627" spans="1:14" ht="21.75" customHeight="1" x14ac:dyDescent="0.5">
      <c r="A627" s="3896"/>
      <c r="B627" s="2939"/>
      <c r="C627" s="3628"/>
      <c r="D627" s="2939"/>
      <c r="E627" s="3980"/>
      <c r="F627" s="2939"/>
      <c r="G627" s="3011"/>
      <c r="H627" s="3973"/>
      <c r="I627" s="3898"/>
    </row>
    <row r="628" spans="1:14" ht="21.75" customHeight="1" x14ac:dyDescent="0.5">
      <c r="A628" s="3896"/>
      <c r="B628" s="2939"/>
      <c r="C628" s="3628"/>
      <c r="D628" s="2939"/>
      <c r="E628" s="3980"/>
      <c r="F628" s="2939"/>
      <c r="G628" s="3011"/>
      <c r="H628" s="3973"/>
      <c r="I628" s="3898"/>
    </row>
    <row r="629" spans="1:14" ht="21.75" customHeight="1" x14ac:dyDescent="0.5">
      <c r="A629" s="3896"/>
      <c r="B629" s="2939"/>
      <c r="C629" s="3628"/>
      <c r="D629" s="2939"/>
      <c r="E629" s="3980"/>
      <c r="F629" s="2939"/>
      <c r="G629" s="3011"/>
      <c r="H629" s="3973"/>
      <c r="I629" s="3898"/>
    </row>
    <row r="630" spans="1:14" ht="21.75" customHeight="1" x14ac:dyDescent="0.5">
      <c r="A630" s="3896"/>
      <c r="B630" s="2939"/>
      <c r="C630" s="3628"/>
      <c r="D630" s="2939"/>
      <c r="E630" s="3980"/>
      <c r="F630" s="2939"/>
      <c r="G630" s="3011"/>
      <c r="H630" s="3973"/>
      <c r="I630" s="3898"/>
    </row>
    <row r="631" spans="1:14" ht="21.75" customHeight="1" x14ac:dyDescent="0.5">
      <c r="A631" s="3896"/>
      <c r="B631" s="2939"/>
      <c r="C631" s="3628"/>
      <c r="D631" s="2939"/>
      <c r="E631" s="3980"/>
      <c r="F631" s="2939"/>
      <c r="G631" s="3011"/>
      <c r="H631" s="3973"/>
      <c r="I631" s="3898"/>
    </row>
    <row r="632" spans="1:14" ht="21.75" customHeight="1" x14ac:dyDescent="0.5">
      <c r="A632" s="3896"/>
      <c r="B632" s="2939"/>
      <c r="C632" s="3628"/>
      <c r="D632" s="2939"/>
      <c r="E632" s="3980"/>
      <c r="F632" s="2939"/>
      <c r="G632" s="3011"/>
      <c r="H632" s="3973"/>
      <c r="I632" s="3898"/>
    </row>
    <row r="633" spans="1:14" ht="21.75" customHeight="1" x14ac:dyDescent="0.5">
      <c r="A633" s="3896"/>
      <c r="B633" s="2939"/>
      <c r="C633" s="3628"/>
      <c r="D633" s="2939"/>
      <c r="E633" s="3980"/>
      <c r="F633" s="2939"/>
      <c r="G633" s="3011"/>
      <c r="H633" s="3973"/>
      <c r="I633" s="3898"/>
    </row>
    <row r="634" spans="1:14" ht="21.75" customHeight="1" x14ac:dyDescent="0.5">
      <c r="A634" s="3896"/>
      <c r="B634" s="2939"/>
      <c r="C634" s="2939"/>
      <c r="D634" s="3980"/>
      <c r="E634" s="3980"/>
      <c r="F634" s="2939"/>
      <c r="G634" s="3011"/>
      <c r="H634" s="3973"/>
      <c r="I634" s="3898"/>
    </row>
    <row r="635" spans="1:14" ht="21.75" customHeight="1" thickBot="1" x14ac:dyDescent="0.55000000000000004">
      <c r="A635" s="3878"/>
      <c r="B635" s="3879"/>
      <c r="C635" s="3879"/>
      <c r="D635" s="3981"/>
      <c r="E635" s="3981"/>
      <c r="F635" s="3879"/>
      <c r="G635" s="3880"/>
      <c r="H635" s="3974"/>
      <c r="I635" s="3940"/>
    </row>
    <row r="636" spans="1:14" ht="21.75" customHeight="1" x14ac:dyDescent="0.5">
      <c r="A636" s="3896"/>
      <c r="B636" s="3012" t="s">
        <v>927</v>
      </c>
      <c r="C636" s="2939"/>
      <c r="D636" s="3980"/>
      <c r="E636" s="3980"/>
      <c r="F636" s="2939"/>
      <c r="G636" s="2952"/>
      <c r="H636" s="3973"/>
      <c r="I636" s="3898"/>
      <c r="M636" s="2997">
        <f>0.0165/100</f>
        <v>1.65E-4</v>
      </c>
    </row>
    <row r="637" spans="1:14" ht="21.75" customHeight="1" x14ac:dyDescent="0.5">
      <c r="A637" s="3896"/>
      <c r="B637" s="2939" t="s">
        <v>928</v>
      </c>
      <c r="C637" s="2939"/>
      <c r="D637" s="3980"/>
      <c r="E637" s="3980"/>
      <c r="F637" s="2939"/>
      <c r="G637" s="3011" t="s">
        <v>195</v>
      </c>
      <c r="H637" s="3957">
        <f>[41]ข้อมูลวัสดุ1!D29</f>
        <v>2760</v>
      </c>
      <c r="I637" s="3875" t="s">
        <v>542</v>
      </c>
      <c r="M637" s="2997">
        <f>M636*2.269</f>
        <v>3.7438500000000003E-4</v>
      </c>
    </row>
    <row r="638" spans="1:14" ht="21.75" customHeight="1" x14ac:dyDescent="0.5">
      <c r="A638" s="3896"/>
      <c r="B638" s="1852" t="s">
        <v>880</v>
      </c>
      <c r="C638" s="2939" t="s">
        <v>24</v>
      </c>
      <c r="D638" s="365">
        <f>[41]ข้อมูลวัสดุ1!H29</f>
        <v>160</v>
      </c>
      <c r="E638" s="2939" t="s">
        <v>30</v>
      </c>
      <c r="F638" s="2939"/>
      <c r="G638" s="3011" t="s">
        <v>195</v>
      </c>
      <c r="H638" s="3957">
        <f>[41]ข้อมูลวัสดุ1!K29</f>
        <v>270.01</v>
      </c>
      <c r="I638" s="3875" t="s">
        <v>542</v>
      </c>
    </row>
    <row r="639" spans="1:14" ht="21.75" customHeight="1" x14ac:dyDescent="0.5">
      <c r="A639" s="3896"/>
      <c r="B639" s="2939" t="s">
        <v>929</v>
      </c>
      <c r="C639" s="2939"/>
      <c r="D639" s="3980"/>
      <c r="E639" s="3980"/>
      <c r="F639" s="2939"/>
      <c r="G639" s="3011" t="s">
        <v>195</v>
      </c>
      <c r="H639" s="3957">
        <v>50</v>
      </c>
      <c r="I639" s="3875" t="s">
        <v>542</v>
      </c>
    </row>
    <row r="640" spans="1:14" ht="21.75" customHeight="1" x14ac:dyDescent="0.5">
      <c r="A640" s="3896"/>
      <c r="B640" s="2939"/>
      <c r="C640" s="2939"/>
      <c r="D640" s="3980"/>
      <c r="E640" s="3980"/>
      <c r="F640" s="2939" t="s">
        <v>239</v>
      </c>
      <c r="G640" s="3011" t="s">
        <v>195</v>
      </c>
      <c r="H640" s="3977">
        <f>SUM(H637:H639)</f>
        <v>3080.01</v>
      </c>
      <c r="I640" s="3875" t="s">
        <v>542</v>
      </c>
      <c r="N640" s="2997">
        <v>2.2690000000000001</v>
      </c>
    </row>
    <row r="641" spans="1:21" ht="21.75" customHeight="1" x14ac:dyDescent="0.5">
      <c r="A641" s="3896"/>
      <c r="B641" s="2939" t="s">
        <v>930</v>
      </c>
      <c r="C641" s="2939">
        <v>1.6500000000000001E-2</v>
      </c>
      <c r="D641" s="2939" t="s">
        <v>931</v>
      </c>
      <c r="E641" s="154">
        <f>H640</f>
        <v>3080.01</v>
      </c>
      <c r="F641" s="2939" t="s">
        <v>56</v>
      </c>
      <c r="G641" s="3011" t="s">
        <v>195</v>
      </c>
      <c r="H641" s="3627">
        <f>ROUND(E641*C641,2)</f>
        <v>50.82</v>
      </c>
      <c r="I641" s="3875" t="s">
        <v>728</v>
      </c>
      <c r="M641" s="2997">
        <v>3.6</v>
      </c>
      <c r="N641" s="2997">
        <v>1.6500000000000001E-2</v>
      </c>
    </row>
    <row r="642" spans="1:21" ht="21.75" customHeight="1" x14ac:dyDescent="0.5">
      <c r="A642" s="3896"/>
      <c r="B642" s="2939" t="s">
        <v>932</v>
      </c>
      <c r="C642" s="2939"/>
      <c r="D642" s="2939"/>
      <c r="E642" s="2939"/>
      <c r="F642" s="2939"/>
      <c r="G642" s="3011" t="s">
        <v>195</v>
      </c>
      <c r="H642" s="3627">
        <f>[41]DATA!D69</f>
        <v>36.89</v>
      </c>
      <c r="I642" s="3875" t="s">
        <v>728</v>
      </c>
      <c r="N642" s="2997" t="s">
        <v>933</v>
      </c>
      <c r="T642" s="2997" t="s">
        <v>195</v>
      </c>
      <c r="U642" s="2997">
        <v>3.6</v>
      </c>
    </row>
    <row r="643" spans="1:21" ht="21.75" customHeight="1" x14ac:dyDescent="0.5">
      <c r="A643" s="3896"/>
      <c r="B643" s="3625"/>
      <c r="C643" s="3628" t="s">
        <v>256</v>
      </c>
      <c r="D643" s="3012"/>
      <c r="E643" s="3012"/>
      <c r="F643" s="2939"/>
      <c r="G643" s="3011" t="s">
        <v>195</v>
      </c>
      <c r="H643" s="3971">
        <f>SUM(H641:H642)</f>
        <v>87.710000000000008</v>
      </c>
      <c r="I643" s="3898" t="s">
        <v>728</v>
      </c>
    </row>
    <row r="644" spans="1:21" ht="21.75" customHeight="1" x14ac:dyDescent="0.5">
      <c r="A644" s="3896"/>
      <c r="B644" s="3625"/>
      <c r="C644" s="3628"/>
      <c r="D644" s="3012"/>
      <c r="E644" s="3012"/>
      <c r="F644" s="2939"/>
      <c r="G644" s="3011"/>
      <c r="H644" s="3973"/>
      <c r="I644" s="3898"/>
    </row>
    <row r="645" spans="1:21" s="3872" customFormat="1" ht="21.75" customHeight="1" x14ac:dyDescent="0.5">
      <c r="A645" s="4022">
        <f>+[41]ประเมินราคา!A19</f>
        <v>0</v>
      </c>
      <c r="B645" s="4023" t="s">
        <v>7203</v>
      </c>
      <c r="C645" s="4024"/>
      <c r="D645" s="4025"/>
      <c r="E645" s="4025"/>
      <c r="F645" s="4026"/>
      <c r="G645" s="4027"/>
      <c r="H645" s="4028"/>
      <c r="I645" s="4029"/>
      <c r="J645" s="3870"/>
      <c r="K645" s="3870"/>
    </row>
    <row r="646" spans="1:21" ht="21.75" customHeight="1" x14ac:dyDescent="0.5">
      <c r="A646" s="3896"/>
      <c r="B646" s="3012" t="s">
        <v>935</v>
      </c>
      <c r="C646" s="3628"/>
      <c r="D646" s="3012" t="s">
        <v>936</v>
      </c>
      <c r="E646" s="3012"/>
      <c r="F646" s="3012"/>
      <c r="G646" s="3628" t="s">
        <v>937</v>
      </c>
      <c r="H646" s="3973"/>
      <c r="I646" s="3898"/>
      <c r="L646" s="4030">
        <f>+[41]นำเข้า!B36</f>
        <v>3.5</v>
      </c>
    </row>
    <row r="647" spans="1:21" ht="21.75" customHeight="1" x14ac:dyDescent="0.5">
      <c r="A647" s="3896"/>
      <c r="B647" s="2939" t="s">
        <v>938</v>
      </c>
      <c r="C647" s="3628"/>
      <c r="D647" s="3012"/>
      <c r="E647" s="3012"/>
      <c r="F647" s="2939"/>
      <c r="G647" s="3011" t="s">
        <v>195</v>
      </c>
      <c r="H647" s="3957">
        <f>+[41]DATA!D69</f>
        <v>36.89</v>
      </c>
      <c r="I647" s="3875" t="s">
        <v>728</v>
      </c>
      <c r="L647" s="4031">
        <f>+[41]นำเข้า!B35</f>
        <v>2.2389999999999999</v>
      </c>
    </row>
    <row r="648" spans="1:21" ht="21.75" customHeight="1" x14ac:dyDescent="0.5">
      <c r="A648" s="3896"/>
      <c r="B648" s="2939" t="s">
        <v>933</v>
      </c>
      <c r="C648" s="3628"/>
      <c r="D648" s="4032"/>
      <c r="E648" s="3012"/>
      <c r="F648" s="2939"/>
      <c r="G648" s="3011" t="s">
        <v>195</v>
      </c>
      <c r="H648" s="4033">
        <f>+L647</f>
        <v>2.2389999999999999</v>
      </c>
      <c r="I648" s="3875" t="s">
        <v>939</v>
      </c>
      <c r="J648" s="2997"/>
      <c r="L648" s="4034">
        <f>ROUND((L646*L647)*0.2/100,6)</f>
        <v>1.5672999999999999E-2</v>
      </c>
    </row>
    <row r="649" spans="1:21" ht="21.75" customHeight="1" x14ac:dyDescent="0.5">
      <c r="A649" s="3896"/>
      <c r="B649" s="2939" t="s">
        <v>7204</v>
      </c>
      <c r="C649" s="1852"/>
      <c r="D649" s="3012"/>
      <c r="E649" s="3012"/>
      <c r="F649" s="2939"/>
      <c r="G649" s="3011" t="s">
        <v>195</v>
      </c>
      <c r="H649" s="4035">
        <v>0</v>
      </c>
      <c r="I649" s="3875" t="s">
        <v>728</v>
      </c>
    </row>
    <row r="650" spans="1:21" ht="21.75" customHeight="1" x14ac:dyDescent="0.5">
      <c r="A650" s="3896"/>
      <c r="B650" s="2939" t="s">
        <v>941</v>
      </c>
      <c r="C650" s="3217" t="s">
        <v>24</v>
      </c>
      <c r="D650" s="365">
        <f>[41]ข้อมูลวัสดุ1!H30</f>
        <v>11</v>
      </c>
      <c r="E650" s="2939" t="s">
        <v>30</v>
      </c>
      <c r="F650" s="2939"/>
      <c r="G650" s="3011" t="s">
        <v>195</v>
      </c>
      <c r="H650" s="3957">
        <f>[41]ข้อมูลวัสดุ1!N30</f>
        <v>22054.76</v>
      </c>
      <c r="I650" s="3875" t="s">
        <v>542</v>
      </c>
      <c r="L650" s="4036" t="s">
        <v>7205</v>
      </c>
    </row>
    <row r="651" spans="1:21" ht="21.75" customHeight="1" x14ac:dyDescent="0.5">
      <c r="A651" s="3896"/>
      <c r="B651" s="2939" t="str">
        <f>CONCATENATE(L650,L651)</f>
        <v>ราคาปูนซีเมนต์ (โดยน้ำหนัก)   3.5% = (3.5% x0.20/100 x 2.239) =0.015673 ตัน/ตร.ม.</v>
      </c>
      <c r="C651" s="1852"/>
      <c r="D651" s="3012"/>
      <c r="E651" s="3012"/>
      <c r="F651" s="2939"/>
      <c r="G651" s="3011" t="s">
        <v>195</v>
      </c>
      <c r="H651" s="4037">
        <f>+ROUNDDOWN(L648*H652,2)</f>
        <v>48.27</v>
      </c>
      <c r="I651" s="3875" t="s">
        <v>728</v>
      </c>
      <c r="L651" s="2997" t="str">
        <f>""&amp;L646&amp;"% = ("&amp;L646&amp;"% x0.20/100 x "&amp;L647&amp;") ="&amp;L648&amp;" ตัน/ตร.ม."</f>
        <v>3.5% = (3.5% x0.20/100 x 2.239) =0.015673 ตัน/ตร.ม.</v>
      </c>
    </row>
    <row r="652" spans="1:21" ht="21.75" customHeight="1" x14ac:dyDescent="0.5">
      <c r="A652" s="3896"/>
      <c r="B652" s="2939" t="s">
        <v>943</v>
      </c>
      <c r="C652" s="3217" t="s">
        <v>24</v>
      </c>
      <c r="D652" s="365">
        <f>D638</f>
        <v>160</v>
      </c>
      <c r="E652" s="2939" t="s">
        <v>30</v>
      </c>
      <c r="F652" s="2939"/>
      <c r="G652" s="3011" t="s">
        <v>195</v>
      </c>
      <c r="H652" s="3957">
        <f>H640</f>
        <v>3080.01</v>
      </c>
      <c r="I652" s="3875" t="s">
        <v>542</v>
      </c>
    </row>
    <row r="653" spans="1:21" ht="21.75" customHeight="1" x14ac:dyDescent="0.5">
      <c r="A653" s="3896"/>
      <c r="B653" s="2939" t="s">
        <v>924</v>
      </c>
      <c r="C653" s="3217"/>
      <c r="D653" s="365" t="str">
        <f>"= ("&amp;[41]DATA!D66&amp;" x 0.20)"</f>
        <v>= (49.74 x 0.20)</v>
      </c>
      <c r="E653" s="2939"/>
      <c r="F653" s="2939"/>
      <c r="G653" s="3011"/>
      <c r="H653" s="3957">
        <f>+ROUNDDOWN([41]DATA!D66*0.2,2)</f>
        <v>9.94</v>
      </c>
      <c r="I653" s="3875" t="s">
        <v>542</v>
      </c>
    </row>
    <row r="654" spans="1:21" ht="21.75" customHeight="1" x14ac:dyDescent="0.5">
      <c r="A654" s="3893"/>
      <c r="B654" s="3968"/>
      <c r="C654" s="3978" t="s">
        <v>256</v>
      </c>
      <c r="D654" s="3969"/>
      <c r="E654" s="4038"/>
      <c r="F654" s="3968"/>
      <c r="G654" s="3970" t="s">
        <v>195</v>
      </c>
      <c r="H654" s="3971">
        <f>ROUND(H651+H647+H653,2)</f>
        <v>95.1</v>
      </c>
      <c r="I654" s="3972" t="s">
        <v>728</v>
      </c>
    </row>
    <row r="655" spans="1:21" ht="21.75" customHeight="1" x14ac:dyDescent="0.5">
      <c r="A655" s="3896"/>
      <c r="B655" s="2939"/>
      <c r="C655" s="3628"/>
      <c r="D655" s="3012"/>
      <c r="E655" s="3012"/>
      <c r="F655" s="2939"/>
      <c r="G655" s="3011"/>
      <c r="H655" s="3973"/>
      <c r="I655" s="3898"/>
      <c r="L655" s="4039">
        <f>35.11+H651</f>
        <v>83.38</v>
      </c>
    </row>
    <row r="656" spans="1:21" ht="21.75" customHeight="1" x14ac:dyDescent="0.5">
      <c r="A656" s="3896"/>
      <c r="B656" s="2939"/>
      <c r="C656" s="3628"/>
      <c r="D656" s="3012"/>
      <c r="E656" s="3012"/>
      <c r="F656" s="2939"/>
      <c r="G656" s="3011"/>
      <c r="H656" s="3973"/>
      <c r="I656" s="3898"/>
    </row>
    <row r="657" spans="1:12" ht="21.75" customHeight="1" x14ac:dyDescent="0.5">
      <c r="A657" s="3896"/>
      <c r="B657" s="2939"/>
      <c r="C657" s="3628"/>
      <c r="D657" s="3012"/>
      <c r="E657" s="3012"/>
      <c r="F657" s="2939"/>
      <c r="G657" s="3011"/>
      <c r="H657" s="3973"/>
      <c r="I657" s="3898"/>
    </row>
    <row r="658" spans="1:12" s="2939" customFormat="1" ht="24" customHeight="1" x14ac:dyDescent="0.3">
      <c r="A658" s="3896"/>
      <c r="B658" s="3012" t="s">
        <v>7206</v>
      </c>
      <c r="D658" s="3980"/>
      <c r="E658" s="3980"/>
      <c r="G658" s="3011"/>
      <c r="H658" s="3973"/>
      <c r="I658" s="3898"/>
    </row>
    <row r="659" spans="1:12" s="2939" customFormat="1" ht="24" customHeight="1" x14ac:dyDescent="0.3">
      <c r="A659" s="3896"/>
      <c r="B659" s="2939" t="s">
        <v>947</v>
      </c>
      <c r="C659" s="3955"/>
      <c r="D659" s="3594"/>
      <c r="E659" s="3956"/>
      <c r="G659" s="3011" t="s">
        <v>195</v>
      </c>
      <c r="H659" s="3627">
        <f>[41]DATA!D32</f>
        <v>14.77</v>
      </c>
      <c r="I659" s="3875" t="s">
        <v>728</v>
      </c>
      <c r="L659" s="3957"/>
    </row>
    <row r="660" spans="1:12" s="2939" customFormat="1" ht="24" customHeight="1" x14ac:dyDescent="0.3">
      <c r="A660" s="3896"/>
      <c r="C660" s="3012" t="s">
        <v>789</v>
      </c>
      <c r="G660" s="3011" t="s">
        <v>195</v>
      </c>
      <c r="H660" s="3984">
        <f>ROUND(H659,2)</f>
        <v>14.77</v>
      </c>
      <c r="I660" s="3898" t="s">
        <v>728</v>
      </c>
    </row>
    <row r="661" spans="1:12" ht="21.75" customHeight="1" x14ac:dyDescent="0.5">
      <c r="A661" s="3896"/>
      <c r="B661" s="2939"/>
      <c r="C661" s="3628"/>
      <c r="D661" s="3012"/>
      <c r="E661" s="3012"/>
      <c r="F661" s="2939"/>
      <c r="G661" s="3011"/>
      <c r="H661" s="3973"/>
      <c r="I661" s="3898"/>
    </row>
    <row r="662" spans="1:12" ht="21.75" customHeight="1" x14ac:dyDescent="0.5">
      <c r="A662" s="3896"/>
      <c r="B662" s="2939"/>
      <c r="C662" s="3628"/>
      <c r="D662" s="3012"/>
      <c r="E662" s="3012"/>
      <c r="F662" s="2939"/>
      <c r="G662" s="3011"/>
      <c r="H662" s="3973"/>
      <c r="I662" s="3898"/>
    </row>
    <row r="663" spans="1:12" ht="21.75" customHeight="1" x14ac:dyDescent="0.5">
      <c r="A663" s="3896"/>
      <c r="B663" s="2939"/>
      <c r="C663" s="3628"/>
      <c r="D663" s="3012"/>
      <c r="E663" s="3012"/>
      <c r="F663" s="2939"/>
      <c r="G663" s="3011"/>
      <c r="H663" s="3973"/>
      <c r="I663" s="3898"/>
    </row>
    <row r="664" spans="1:12" ht="21.75" customHeight="1" x14ac:dyDescent="0.5">
      <c r="A664" s="3896"/>
      <c r="B664" s="2939"/>
      <c r="C664" s="3628"/>
      <c r="D664" s="3012"/>
      <c r="E664" s="3012"/>
      <c r="F664" s="2939"/>
      <c r="G664" s="3011"/>
      <c r="H664" s="3973"/>
      <c r="I664" s="3898"/>
    </row>
    <row r="665" spans="1:12" ht="21.75" customHeight="1" x14ac:dyDescent="0.5">
      <c r="A665" s="3896"/>
      <c r="B665" s="2939"/>
      <c r="C665" s="3628"/>
      <c r="D665" s="3012"/>
      <c r="E665" s="3012"/>
      <c r="F665" s="2939"/>
      <c r="G665" s="3011"/>
      <c r="H665" s="3973"/>
      <c r="I665" s="3898"/>
    </row>
    <row r="666" spans="1:12" ht="21.75" customHeight="1" x14ac:dyDescent="0.5">
      <c r="A666" s="3896"/>
      <c r="B666" s="2939"/>
      <c r="C666" s="3628"/>
      <c r="D666" s="3012"/>
      <c r="E666" s="3012"/>
      <c r="F666" s="2939"/>
      <c r="G666" s="3011"/>
      <c r="H666" s="3973"/>
      <c r="I666" s="3898"/>
    </row>
    <row r="667" spans="1:12" ht="21.75" customHeight="1" x14ac:dyDescent="0.5">
      <c r="A667" s="3896"/>
      <c r="B667" s="2939"/>
      <c r="C667" s="3628"/>
      <c r="D667" s="3012"/>
      <c r="E667" s="3012"/>
      <c r="F667" s="2939"/>
      <c r="G667" s="3011"/>
      <c r="H667" s="3973"/>
      <c r="I667" s="3898"/>
    </row>
    <row r="668" spans="1:12" ht="21.75" customHeight="1" x14ac:dyDescent="0.5">
      <c r="A668" s="3896"/>
      <c r="B668" s="2939"/>
      <c r="C668" s="3628"/>
      <c r="D668" s="3012"/>
      <c r="E668" s="3012"/>
      <c r="F668" s="2939"/>
      <c r="G668" s="3011"/>
      <c r="H668" s="3973"/>
      <c r="I668" s="3898"/>
    </row>
    <row r="669" spans="1:12" ht="21.75" customHeight="1" x14ac:dyDescent="0.5">
      <c r="A669" s="3896"/>
      <c r="B669" s="2939"/>
      <c r="C669" s="3628"/>
      <c r="D669" s="3012"/>
      <c r="E669" s="3012"/>
      <c r="F669" s="2939"/>
      <c r="G669" s="3011"/>
      <c r="H669" s="3973"/>
      <c r="I669" s="3898"/>
    </row>
    <row r="670" spans="1:12" ht="21.75" customHeight="1" x14ac:dyDescent="0.5">
      <c r="A670" s="3896"/>
      <c r="B670" s="2939"/>
      <c r="C670" s="3628"/>
      <c r="D670" s="3012"/>
      <c r="E670" s="3012"/>
      <c r="F670" s="2939"/>
      <c r="G670" s="3011"/>
      <c r="H670" s="3973"/>
      <c r="I670" s="3898"/>
    </row>
    <row r="671" spans="1:12" ht="21.75" customHeight="1" x14ac:dyDescent="0.5">
      <c r="A671" s="3896"/>
      <c r="B671" s="2939"/>
      <c r="C671" s="3628"/>
      <c r="D671" s="3012"/>
      <c r="E671" s="3012"/>
      <c r="F671" s="2939"/>
      <c r="G671" s="3011"/>
      <c r="H671" s="3973"/>
      <c r="I671" s="3898"/>
    </row>
    <row r="672" spans="1:12" ht="21.75" customHeight="1" x14ac:dyDescent="0.5">
      <c r="A672" s="3896"/>
      <c r="B672" s="2939"/>
      <c r="C672" s="3628"/>
      <c r="D672" s="3012"/>
      <c r="E672" s="3012"/>
      <c r="F672" s="2939"/>
      <c r="G672" s="3011"/>
      <c r="H672" s="3973"/>
      <c r="I672" s="3898"/>
    </row>
    <row r="673" spans="1:12" ht="21.75" customHeight="1" x14ac:dyDescent="0.5">
      <c r="A673" s="3896"/>
      <c r="B673" s="2939"/>
      <c r="C673" s="3628"/>
      <c r="D673" s="3012"/>
      <c r="E673" s="3012"/>
      <c r="F673" s="2939"/>
      <c r="G673" s="3011"/>
      <c r="H673" s="3973"/>
      <c r="I673" s="3898"/>
    </row>
    <row r="674" spans="1:12" ht="21.75" customHeight="1" x14ac:dyDescent="0.5">
      <c r="A674" s="3896"/>
      <c r="B674" s="2939"/>
      <c r="C674" s="3628"/>
      <c r="D674" s="3012"/>
      <c r="E674" s="3012"/>
      <c r="F674" s="2939"/>
      <c r="G674" s="3011"/>
      <c r="H674" s="3973"/>
      <c r="I674" s="3898"/>
    </row>
    <row r="675" spans="1:12" ht="21.75" customHeight="1" x14ac:dyDescent="0.5">
      <c r="A675" s="3896"/>
      <c r="B675" s="2939"/>
      <c r="C675" s="3628"/>
      <c r="D675" s="3012"/>
      <c r="E675" s="3012"/>
      <c r="F675" s="2939"/>
      <c r="G675" s="3011"/>
      <c r="H675" s="3973"/>
      <c r="I675" s="3898"/>
    </row>
    <row r="676" spans="1:12" ht="21.75" customHeight="1" x14ac:dyDescent="0.5">
      <c r="A676" s="3896"/>
      <c r="B676" s="2939"/>
      <c r="C676" s="3628"/>
      <c r="D676" s="3012"/>
      <c r="E676" s="3012"/>
      <c r="F676" s="2939"/>
      <c r="G676" s="3011"/>
      <c r="H676" s="3973"/>
      <c r="I676" s="3898"/>
    </row>
    <row r="677" spans="1:12" ht="21.75" customHeight="1" x14ac:dyDescent="0.5">
      <c r="A677" s="3896"/>
      <c r="B677" s="2939"/>
      <c r="C677" s="3628"/>
      <c r="D677" s="3012"/>
      <c r="E677" s="3012"/>
      <c r="F677" s="2939"/>
      <c r="G677" s="3011"/>
      <c r="H677" s="3973"/>
      <c r="I677" s="3898"/>
    </row>
    <row r="678" spans="1:12" ht="21.75" customHeight="1" x14ac:dyDescent="0.5">
      <c r="A678" s="4040"/>
      <c r="B678" s="3117"/>
      <c r="C678" s="4001"/>
      <c r="D678" s="4002"/>
      <c r="E678" s="4002"/>
      <c r="F678" s="3117"/>
      <c r="G678" s="3219"/>
      <c r="H678" s="4041"/>
      <c r="I678" s="4005"/>
    </row>
    <row r="679" spans="1:12" s="4049" customFormat="1" ht="24" customHeight="1" x14ac:dyDescent="0.3">
      <c r="A679" s="4042">
        <f>+[41]ประเมินราคา!A18</f>
        <v>6</v>
      </c>
      <c r="B679" s="4043" t="s">
        <v>7207</v>
      </c>
      <c r="C679" s="4044"/>
      <c r="D679" s="4045"/>
      <c r="E679" s="4045"/>
      <c r="F679" s="4044"/>
      <c r="G679" s="4046"/>
      <c r="H679" s="4047"/>
      <c r="I679" s="4048"/>
    </row>
    <row r="680" spans="1:12" s="2939" customFormat="1" ht="24" customHeight="1" x14ac:dyDescent="0.3">
      <c r="A680" s="3896"/>
      <c r="B680" s="2939" t="s">
        <v>7208</v>
      </c>
      <c r="C680" s="3955"/>
      <c r="D680" s="3594"/>
      <c r="E680" s="3956"/>
      <c r="G680" s="3011" t="s">
        <v>195</v>
      </c>
      <c r="H680" s="3627">
        <f>[41]DATA!D31</f>
        <v>11.44</v>
      </c>
      <c r="I680" s="3875" t="s">
        <v>728</v>
      </c>
      <c r="L680" s="3957"/>
    </row>
    <row r="681" spans="1:12" s="2939" customFormat="1" ht="24" customHeight="1" x14ac:dyDescent="0.3">
      <c r="A681" s="3893"/>
      <c r="B681" s="3968"/>
      <c r="C681" s="3969" t="s">
        <v>789</v>
      </c>
      <c r="D681" s="3968"/>
      <c r="E681" s="3968"/>
      <c r="F681" s="3968"/>
      <c r="G681" s="3970" t="s">
        <v>195</v>
      </c>
      <c r="H681" s="3984">
        <f>ROUND(H680,2)</f>
        <v>11.44</v>
      </c>
      <c r="I681" s="3972" t="s">
        <v>728</v>
      </c>
    </row>
    <row r="682" spans="1:12" ht="21.75" customHeight="1" x14ac:dyDescent="0.5">
      <c r="A682" s="3896"/>
      <c r="B682" s="2939"/>
      <c r="C682" s="3628"/>
      <c r="D682" s="3012"/>
      <c r="E682" s="3012"/>
      <c r="F682" s="2939"/>
      <c r="G682" s="3011"/>
      <c r="H682" s="3973"/>
      <c r="I682" s="3898"/>
    </row>
    <row r="683" spans="1:12" ht="21.75" customHeight="1" x14ac:dyDescent="0.5">
      <c r="A683" s="3896"/>
      <c r="B683" s="2939"/>
      <c r="C683" s="3628"/>
      <c r="D683" s="3012"/>
      <c r="E683" s="3012"/>
      <c r="F683" s="2939"/>
      <c r="G683" s="3011"/>
      <c r="H683" s="3973"/>
      <c r="I683" s="3898"/>
    </row>
    <row r="684" spans="1:12" ht="21.75" customHeight="1" x14ac:dyDescent="0.5">
      <c r="A684" s="3896"/>
      <c r="B684" s="2939"/>
      <c r="C684" s="3628"/>
      <c r="D684" s="3012"/>
      <c r="E684" s="3012"/>
      <c r="F684" s="2939"/>
      <c r="G684" s="3011"/>
      <c r="H684" s="3973"/>
      <c r="I684" s="3898"/>
    </row>
    <row r="685" spans="1:12" ht="21.75" customHeight="1" x14ac:dyDescent="0.5">
      <c r="A685" s="3896"/>
      <c r="B685" s="2939"/>
      <c r="C685" s="3628"/>
      <c r="D685" s="3012"/>
      <c r="E685" s="3012"/>
      <c r="F685" s="2939"/>
      <c r="G685" s="3011"/>
      <c r="H685" s="3973"/>
      <c r="I685" s="3898"/>
    </row>
    <row r="686" spans="1:12" ht="21.75" customHeight="1" x14ac:dyDescent="0.5">
      <c r="A686" s="3896"/>
      <c r="B686" s="2939"/>
      <c r="C686" s="3628"/>
      <c r="D686" s="3012"/>
      <c r="E686" s="3012"/>
      <c r="F686" s="2939"/>
      <c r="G686" s="3011"/>
      <c r="H686" s="3973"/>
      <c r="I686" s="3898"/>
    </row>
    <row r="687" spans="1:12" ht="21.75" customHeight="1" x14ac:dyDescent="0.5">
      <c r="A687" s="3896"/>
      <c r="B687" s="2939"/>
      <c r="C687" s="3628"/>
      <c r="D687" s="3012"/>
      <c r="E687" s="3012"/>
      <c r="F687" s="2939"/>
      <c r="G687" s="3011"/>
      <c r="H687" s="3973"/>
      <c r="I687" s="3898"/>
    </row>
    <row r="688" spans="1:12" ht="21.75" customHeight="1" x14ac:dyDescent="0.5">
      <c r="A688" s="3896"/>
      <c r="B688" s="2939"/>
      <c r="C688" s="3628"/>
      <c r="D688" s="3012"/>
      <c r="E688" s="3012"/>
      <c r="F688" s="2939"/>
      <c r="G688" s="3011"/>
      <c r="H688" s="3973"/>
      <c r="I688" s="3898"/>
    </row>
    <row r="689" spans="1:9" ht="21.75" customHeight="1" x14ac:dyDescent="0.5">
      <c r="A689" s="3896"/>
      <c r="B689" s="2939"/>
      <c r="C689" s="3628"/>
      <c r="D689" s="3012"/>
      <c r="E689" s="3012"/>
      <c r="F689" s="2939"/>
      <c r="G689" s="3011"/>
      <c r="H689" s="3973"/>
      <c r="I689" s="3898"/>
    </row>
    <row r="690" spans="1:9" ht="21.75" customHeight="1" x14ac:dyDescent="0.5">
      <c r="A690" s="3896"/>
      <c r="B690" s="2939"/>
      <c r="C690" s="3628"/>
      <c r="D690" s="3012"/>
      <c r="E690" s="3012"/>
      <c r="F690" s="2939"/>
      <c r="G690" s="3011"/>
      <c r="H690" s="3973"/>
      <c r="I690" s="3898"/>
    </row>
    <row r="691" spans="1:9" ht="21.75" customHeight="1" x14ac:dyDescent="0.5">
      <c r="A691" s="3896"/>
      <c r="B691" s="2939"/>
      <c r="C691" s="3628"/>
      <c r="D691" s="3012"/>
      <c r="E691" s="3012"/>
      <c r="F691" s="2939"/>
      <c r="G691" s="3011"/>
      <c r="H691" s="3973"/>
      <c r="I691" s="3898"/>
    </row>
    <row r="692" spans="1:9" ht="21.75" customHeight="1" x14ac:dyDescent="0.5">
      <c r="A692" s="3896"/>
      <c r="B692" s="2939"/>
      <c r="C692" s="3628"/>
      <c r="D692" s="3012"/>
      <c r="E692" s="3012"/>
      <c r="F692" s="2939"/>
      <c r="G692" s="3011"/>
      <c r="H692" s="3973"/>
      <c r="I692" s="3898"/>
    </row>
    <row r="693" spans="1:9" ht="21.75" customHeight="1" x14ac:dyDescent="0.5">
      <c r="A693" s="3896"/>
      <c r="B693" s="2939"/>
      <c r="C693" s="3628"/>
      <c r="D693" s="3012"/>
      <c r="E693" s="3012"/>
      <c r="F693" s="2939"/>
      <c r="G693" s="3011"/>
      <c r="H693" s="3973"/>
      <c r="I693" s="3898"/>
    </row>
    <row r="694" spans="1:9" ht="21.75" customHeight="1" x14ac:dyDescent="0.5">
      <c r="A694" s="3896"/>
      <c r="B694" s="2939"/>
      <c r="C694" s="3628"/>
      <c r="D694" s="3012"/>
      <c r="E694" s="3012"/>
      <c r="F694" s="2939"/>
      <c r="G694" s="3011"/>
      <c r="H694" s="3973"/>
      <c r="I694" s="3898"/>
    </row>
    <row r="695" spans="1:9" ht="21.75" customHeight="1" x14ac:dyDescent="0.5">
      <c r="A695" s="3896"/>
      <c r="B695" s="2939"/>
      <c r="C695" s="3628"/>
      <c r="D695" s="3012"/>
      <c r="E695" s="3012"/>
      <c r="F695" s="2939"/>
      <c r="G695" s="3011"/>
      <c r="H695" s="3973"/>
      <c r="I695" s="3898"/>
    </row>
    <row r="696" spans="1:9" ht="21.75" customHeight="1" x14ac:dyDescent="0.5">
      <c r="A696" s="3896"/>
      <c r="B696" s="2939"/>
      <c r="C696" s="3628"/>
      <c r="D696" s="3012"/>
      <c r="E696" s="3012"/>
      <c r="F696" s="2939"/>
      <c r="G696" s="3011"/>
      <c r="H696" s="3973"/>
      <c r="I696" s="3898"/>
    </row>
    <row r="697" spans="1:9" ht="21.75" customHeight="1" x14ac:dyDescent="0.5">
      <c r="A697" s="3896"/>
      <c r="B697" s="2939"/>
      <c r="C697" s="3628"/>
      <c r="D697" s="3012"/>
      <c r="E697" s="3012"/>
      <c r="F697" s="2939"/>
      <c r="G697" s="3011"/>
      <c r="H697" s="3973"/>
      <c r="I697" s="3898"/>
    </row>
    <row r="698" spans="1:9" ht="21.75" customHeight="1" x14ac:dyDescent="0.5">
      <c r="A698" s="3896"/>
      <c r="B698" s="2939"/>
      <c r="C698" s="3628"/>
      <c r="D698" s="3012"/>
      <c r="E698" s="3012"/>
      <c r="F698" s="2939"/>
      <c r="G698" s="3011"/>
      <c r="H698" s="3973"/>
      <c r="I698" s="3898"/>
    </row>
    <row r="699" spans="1:9" ht="21.75" customHeight="1" x14ac:dyDescent="0.5">
      <c r="A699" s="3896"/>
      <c r="B699" s="2939"/>
      <c r="C699" s="3628"/>
      <c r="D699" s="3012"/>
      <c r="E699" s="3012"/>
      <c r="F699" s="2939"/>
      <c r="G699" s="3011"/>
      <c r="H699" s="3973"/>
      <c r="I699" s="3898"/>
    </row>
    <row r="700" spans="1:9" ht="21.75" customHeight="1" x14ac:dyDescent="0.5">
      <c r="A700" s="3896"/>
      <c r="B700" s="2939"/>
      <c r="C700" s="3628"/>
      <c r="D700" s="3012"/>
      <c r="E700" s="3012"/>
      <c r="F700" s="2939"/>
      <c r="G700" s="3011"/>
      <c r="H700" s="3973"/>
      <c r="I700" s="3898"/>
    </row>
    <row r="701" spans="1:9" ht="21.75" customHeight="1" x14ac:dyDescent="0.5">
      <c r="A701" s="3896"/>
      <c r="B701" s="2939"/>
      <c r="C701" s="3628"/>
      <c r="D701" s="3012"/>
      <c r="E701" s="3012"/>
      <c r="F701" s="2939"/>
      <c r="G701" s="3011"/>
      <c r="H701" s="3973"/>
      <c r="I701" s="3898"/>
    </row>
    <row r="702" spans="1:9" ht="21.75" customHeight="1" x14ac:dyDescent="0.5">
      <c r="A702" s="3896"/>
      <c r="B702" s="2939"/>
      <c r="C702" s="3628"/>
      <c r="D702" s="3012"/>
      <c r="E702" s="3012"/>
      <c r="F702" s="2939"/>
      <c r="G702" s="3011"/>
      <c r="H702" s="3973"/>
      <c r="I702" s="3898"/>
    </row>
    <row r="703" spans="1:9" ht="21.75" customHeight="1" x14ac:dyDescent="0.5">
      <c r="A703" s="3896"/>
      <c r="B703" s="2939"/>
      <c r="C703" s="3628"/>
      <c r="D703" s="3012"/>
      <c r="E703" s="3012"/>
      <c r="F703" s="2939"/>
      <c r="G703" s="3011"/>
      <c r="H703" s="3973"/>
      <c r="I703" s="3898"/>
    </row>
    <row r="704" spans="1:9" ht="21.75" customHeight="1" x14ac:dyDescent="0.5">
      <c r="A704" s="3896"/>
      <c r="B704" s="2939"/>
      <c r="C704" s="3628"/>
      <c r="D704" s="3012"/>
      <c r="E704" s="3012"/>
      <c r="F704" s="2939"/>
      <c r="G704" s="3011"/>
      <c r="H704" s="3973"/>
      <c r="I704" s="3898"/>
    </row>
    <row r="705" spans="1:11" ht="21.75" customHeight="1" x14ac:dyDescent="0.5">
      <c r="A705" s="3896"/>
      <c r="B705" s="2939"/>
      <c r="C705" s="3628"/>
      <c r="D705" s="3012"/>
      <c r="E705" s="3012"/>
      <c r="F705" s="2939"/>
      <c r="G705" s="3011"/>
      <c r="H705" s="3973"/>
      <c r="I705" s="3898"/>
    </row>
    <row r="706" spans="1:11" ht="21.75" customHeight="1" x14ac:dyDescent="0.5">
      <c r="A706" s="3896"/>
      <c r="B706" s="2939"/>
      <c r="C706" s="3628"/>
      <c r="D706" s="3012"/>
      <c r="E706" s="3012"/>
      <c r="F706" s="2939"/>
      <c r="G706" s="3011"/>
      <c r="H706" s="3973"/>
      <c r="I706" s="3898"/>
    </row>
    <row r="707" spans="1:11" ht="21.75" customHeight="1" x14ac:dyDescent="0.5">
      <c r="A707" s="3896"/>
      <c r="B707" s="3625"/>
      <c r="C707" s="3628"/>
      <c r="D707" s="3012"/>
      <c r="E707" s="3012"/>
      <c r="F707" s="2939"/>
      <c r="G707" s="3011"/>
      <c r="H707" s="3973"/>
      <c r="I707" s="3898"/>
    </row>
    <row r="708" spans="1:11" ht="21.75" customHeight="1" x14ac:dyDescent="0.5">
      <c r="A708" s="4040"/>
      <c r="B708" s="4050"/>
      <c r="C708" s="4001"/>
      <c r="D708" s="4002"/>
      <c r="E708" s="4002"/>
      <c r="F708" s="3117"/>
      <c r="G708" s="3219"/>
      <c r="H708" s="4041"/>
      <c r="I708" s="4005"/>
    </row>
    <row r="709" spans="1:11" s="3872" customFormat="1" ht="21.75" customHeight="1" x14ac:dyDescent="0.5">
      <c r="A709" s="4022">
        <f>+[41]ประเมินราคา!A20</f>
        <v>0</v>
      </c>
      <c r="B709" s="4023" t="s">
        <v>655</v>
      </c>
      <c r="C709" s="4026"/>
      <c r="D709" s="4026"/>
      <c r="E709" s="4026"/>
      <c r="F709" s="4026"/>
      <c r="G709" s="4027"/>
      <c r="H709" s="4026"/>
      <c r="I709" s="4051"/>
      <c r="J709" s="3870"/>
      <c r="K709" s="3870"/>
    </row>
    <row r="710" spans="1:11" ht="21.75" customHeight="1" x14ac:dyDescent="0.5">
      <c r="A710" s="3896"/>
      <c r="B710" s="3753" t="s">
        <v>948</v>
      </c>
      <c r="C710" s="2939" t="str">
        <f>" แหล่ง " &amp;[41]ข้อมูลวัสดุ1!O31</f>
        <v xml:space="preserve"> แหล่ง กทม.</v>
      </c>
      <c r="D710" s="2939"/>
      <c r="E710" s="2939"/>
      <c r="F710" s="2939"/>
      <c r="G710" s="3011" t="s">
        <v>195</v>
      </c>
      <c r="H710" s="3957">
        <f>[41]ข้อมูลวัสดุ1!D31</f>
        <v>33750</v>
      </c>
      <c r="I710" s="4052" t="s">
        <v>542</v>
      </c>
    </row>
    <row r="711" spans="1:11" ht="21.75" customHeight="1" x14ac:dyDescent="0.5">
      <c r="A711" s="3896"/>
      <c r="B711" s="1852" t="s">
        <v>880</v>
      </c>
      <c r="C711" s="2939" t="s">
        <v>24</v>
      </c>
      <c r="D711" s="365">
        <f>[41]ข้อมูลวัสดุ1!H31</f>
        <v>232</v>
      </c>
      <c r="E711" s="2939" t="s">
        <v>30</v>
      </c>
      <c r="F711" s="3217"/>
      <c r="G711" s="3011" t="s">
        <v>195</v>
      </c>
      <c r="H711" s="3957">
        <f>[41]ข้อมูลวัสดุ1!K31</f>
        <v>399.19</v>
      </c>
      <c r="I711" s="4052" t="s">
        <v>542</v>
      </c>
    </row>
    <row r="712" spans="1:11" ht="21.75" customHeight="1" x14ac:dyDescent="0.5">
      <c r="A712" s="3896"/>
      <c r="B712" s="2939" t="s">
        <v>949</v>
      </c>
      <c r="C712" s="2939"/>
      <c r="D712" s="2939"/>
      <c r="E712" s="2939"/>
      <c r="F712" s="2939"/>
      <c r="G712" s="3011" t="s">
        <v>195</v>
      </c>
      <c r="H712" s="3957">
        <f>[41]ข้อมูลวัสดุ1!L31</f>
        <v>25</v>
      </c>
      <c r="I712" s="4052" t="s">
        <v>542</v>
      </c>
    </row>
    <row r="713" spans="1:11" ht="21.75" customHeight="1" x14ac:dyDescent="0.5">
      <c r="A713" s="3896"/>
      <c r="B713" s="2939"/>
      <c r="C713" s="2939"/>
      <c r="D713" s="2939"/>
      <c r="E713" s="2939"/>
      <c r="F713" s="2939" t="s">
        <v>239</v>
      </c>
      <c r="G713" s="3011" t="s">
        <v>195</v>
      </c>
      <c r="H713" s="3977">
        <f>SUM(H710:H712)</f>
        <v>34174.19</v>
      </c>
      <c r="I713" s="3875" t="s">
        <v>542</v>
      </c>
    </row>
    <row r="714" spans="1:11" ht="21.75" customHeight="1" x14ac:dyDescent="0.5">
      <c r="A714" s="3896"/>
      <c r="B714" s="2939" t="s">
        <v>950</v>
      </c>
      <c r="C714" s="156">
        <v>0.8</v>
      </c>
      <c r="D714" s="2939" t="s">
        <v>951</v>
      </c>
      <c r="E714" s="2939">
        <f>ROUND(H713/1000,2)</f>
        <v>34.17</v>
      </c>
      <c r="F714" s="2939" t="s">
        <v>56</v>
      </c>
      <c r="G714" s="3011" t="s">
        <v>195</v>
      </c>
      <c r="H714" s="3627">
        <f>ROUND(E714*C714,2)</f>
        <v>27.34</v>
      </c>
      <c r="I714" s="4052" t="s">
        <v>728</v>
      </c>
    </row>
    <row r="715" spans="1:11" ht="21.75" customHeight="1" x14ac:dyDescent="0.5">
      <c r="A715" s="3896"/>
      <c r="B715" s="2939" t="s">
        <v>859</v>
      </c>
      <c r="C715" s="2939"/>
      <c r="D715" s="2939"/>
      <c r="E715" s="2939"/>
      <c r="F715" s="2939"/>
      <c r="G715" s="3011" t="s">
        <v>195</v>
      </c>
      <c r="H715" s="3957">
        <f>[41]DATA!D34</f>
        <v>7.92</v>
      </c>
      <c r="I715" s="4052" t="s">
        <v>728</v>
      </c>
    </row>
    <row r="716" spans="1:11" ht="21.75" customHeight="1" x14ac:dyDescent="0.5">
      <c r="A716" s="3893"/>
      <c r="B716" s="3968"/>
      <c r="C716" s="3968"/>
      <c r="D716" s="3968"/>
      <c r="E716" s="3968"/>
      <c r="F716" s="4009" t="s">
        <v>789</v>
      </c>
      <c r="G716" s="3979" t="s">
        <v>195</v>
      </c>
      <c r="H716" s="3984">
        <f>SUM(H714:H715)</f>
        <v>35.26</v>
      </c>
      <c r="I716" s="4053" t="s">
        <v>728</v>
      </c>
    </row>
    <row r="717" spans="1:11" ht="21.75" customHeight="1" x14ac:dyDescent="0.5">
      <c r="A717" s="3896"/>
      <c r="B717" s="2939"/>
      <c r="C717" s="2939"/>
      <c r="D717" s="2939"/>
      <c r="E717" s="2939"/>
      <c r="F717" s="3980"/>
      <c r="G717" s="2952"/>
      <c r="H717" s="3959"/>
      <c r="I717" s="4054"/>
    </row>
    <row r="718" spans="1:11" ht="21.75" customHeight="1" x14ac:dyDescent="0.5">
      <c r="A718" s="3896"/>
      <c r="B718" s="3012" t="s">
        <v>7209</v>
      </c>
      <c r="C718" s="2939"/>
      <c r="D718" s="2939"/>
      <c r="E718" s="2939"/>
      <c r="F718" s="2939"/>
      <c r="G718" s="3011"/>
      <c r="H718" s="2939"/>
      <c r="I718" s="3875"/>
    </row>
    <row r="719" spans="1:11" ht="21.75" customHeight="1" x14ac:dyDescent="0.5">
      <c r="A719" s="3896"/>
      <c r="B719" s="3753" t="s">
        <v>7210</v>
      </c>
      <c r="C719" s="2939" t="str">
        <f>" แหล่ง " &amp;[41]ข้อมูลวัสดุ1!O32</f>
        <v xml:space="preserve"> แหล่ง อ.สูเนิน จ. นครราชสีมา</v>
      </c>
      <c r="D719" s="2939"/>
      <c r="E719" s="2939"/>
      <c r="F719" s="2939"/>
      <c r="G719" s="3011" t="s">
        <v>195</v>
      </c>
      <c r="H719" s="3957">
        <f>[41]ข้อมูลวัสดุ1!D32</f>
        <v>25000</v>
      </c>
      <c r="I719" s="4052" t="s">
        <v>542</v>
      </c>
    </row>
    <row r="720" spans="1:11" ht="21.75" customHeight="1" x14ac:dyDescent="0.5">
      <c r="A720" s="3896"/>
      <c r="B720" s="1852" t="s">
        <v>880</v>
      </c>
      <c r="C720" s="2939" t="s">
        <v>24</v>
      </c>
      <c r="D720" s="365">
        <f>[41]ข้อมูลวัสดุ1!H32</f>
        <v>11</v>
      </c>
      <c r="E720" s="2939" t="s">
        <v>30</v>
      </c>
      <c r="F720" s="3217"/>
      <c r="G720" s="3011" t="s">
        <v>195</v>
      </c>
      <c r="H720" s="3957">
        <f>[41]ข้อมูลวัสดุ1!K32</f>
        <v>19.760000000000002</v>
      </c>
      <c r="I720" s="4052" t="s">
        <v>542</v>
      </c>
    </row>
    <row r="721" spans="1:9" ht="21.75" customHeight="1" x14ac:dyDescent="0.5">
      <c r="A721" s="3896"/>
      <c r="B721" s="2939" t="s">
        <v>949</v>
      </c>
      <c r="C721" s="2939"/>
      <c r="D721" s="2939"/>
      <c r="E721" s="2939"/>
      <c r="F721" s="2939"/>
      <c r="G721" s="3011" t="s">
        <v>195</v>
      </c>
      <c r="H721" s="3957">
        <f>[41]ข้อมูลวัสดุ1!L32</f>
        <v>35</v>
      </c>
      <c r="I721" s="4052" t="s">
        <v>542</v>
      </c>
    </row>
    <row r="722" spans="1:9" ht="21.75" customHeight="1" x14ac:dyDescent="0.5">
      <c r="A722" s="3896"/>
      <c r="B722" s="2939"/>
      <c r="C722" s="2939"/>
      <c r="D722" s="2939"/>
      <c r="E722" s="2939"/>
      <c r="F722" s="2939" t="s">
        <v>239</v>
      </c>
      <c r="G722" s="3011" t="s">
        <v>195</v>
      </c>
      <c r="H722" s="3977">
        <f>SUM(H719:H721)</f>
        <v>25054.76</v>
      </c>
      <c r="I722" s="3875" t="s">
        <v>542</v>
      </c>
    </row>
    <row r="723" spans="1:9" ht="21.75" customHeight="1" x14ac:dyDescent="0.5">
      <c r="A723" s="3896"/>
      <c r="B723" s="2939" t="s">
        <v>950</v>
      </c>
      <c r="C723" s="156">
        <v>1</v>
      </c>
      <c r="D723" s="2939" t="s">
        <v>951</v>
      </c>
      <c r="E723" s="2939">
        <f>ROUND(H722/1000,2)</f>
        <v>25.05</v>
      </c>
      <c r="F723" s="2939" t="s">
        <v>56</v>
      </c>
      <c r="G723" s="3011" t="s">
        <v>195</v>
      </c>
      <c r="H723" s="3627">
        <f>ROUND(E723*C723,2)</f>
        <v>25.05</v>
      </c>
      <c r="I723" s="4052" t="s">
        <v>728</v>
      </c>
    </row>
    <row r="724" spans="1:9" ht="21.75" customHeight="1" x14ac:dyDescent="0.5">
      <c r="A724" s="3896"/>
      <c r="B724" s="2939" t="s">
        <v>859</v>
      </c>
      <c r="C724" s="2939"/>
      <c r="D724" s="2939"/>
      <c r="E724" s="2939"/>
      <c r="F724" s="2939"/>
      <c r="G724" s="3011" t="s">
        <v>195</v>
      </c>
      <c r="H724" s="3957">
        <f>[41]DATA!D34</f>
        <v>7.92</v>
      </c>
      <c r="I724" s="4052" t="s">
        <v>728</v>
      </c>
    </row>
    <row r="725" spans="1:9" ht="21.75" customHeight="1" x14ac:dyDescent="0.5">
      <c r="A725" s="3896"/>
      <c r="B725" s="2939"/>
      <c r="C725" s="2939"/>
      <c r="D725" s="2939"/>
      <c r="E725" s="2939"/>
      <c r="F725" s="3980" t="s">
        <v>789</v>
      </c>
      <c r="G725" s="2952" t="s">
        <v>195</v>
      </c>
      <c r="H725" s="3984">
        <f>SUM(H723:H724)</f>
        <v>32.97</v>
      </c>
      <c r="I725" s="4054" t="s">
        <v>728</v>
      </c>
    </row>
    <row r="726" spans="1:9" ht="21.75" customHeight="1" x14ac:dyDescent="0.5">
      <c r="A726" s="3896"/>
      <c r="B726" s="3012"/>
      <c r="C726" s="2939"/>
      <c r="D726" s="2939"/>
      <c r="E726" s="2939"/>
      <c r="F726" s="2939"/>
      <c r="G726" s="3011"/>
      <c r="H726" s="2939"/>
      <c r="I726" s="3875"/>
    </row>
    <row r="727" spans="1:9" ht="12.75" customHeight="1" x14ac:dyDescent="0.5">
      <c r="A727" s="3896"/>
      <c r="B727" s="3012"/>
      <c r="C727" s="2939"/>
      <c r="D727" s="2939"/>
      <c r="E727" s="2939"/>
      <c r="F727" s="2939"/>
      <c r="G727" s="3011"/>
      <c r="H727" s="2939"/>
      <c r="I727" s="3875"/>
    </row>
    <row r="728" spans="1:9" ht="12.75" customHeight="1" x14ac:dyDescent="0.5">
      <c r="A728" s="3896"/>
      <c r="B728" s="3012"/>
      <c r="C728" s="2939"/>
      <c r="D728" s="2939"/>
      <c r="E728" s="2939"/>
      <c r="F728" s="2939"/>
      <c r="G728" s="3011"/>
      <c r="H728" s="2939"/>
      <c r="I728" s="3875"/>
    </row>
    <row r="729" spans="1:9" ht="12.75" customHeight="1" x14ac:dyDescent="0.5">
      <c r="A729" s="3896"/>
      <c r="B729" s="3012"/>
      <c r="C729" s="2939"/>
      <c r="D729" s="2939"/>
      <c r="E729" s="2939"/>
      <c r="F729" s="2939"/>
      <c r="G729" s="3011"/>
      <c r="H729" s="2939"/>
      <c r="I729" s="3875"/>
    </row>
    <row r="730" spans="1:9" ht="12.75" customHeight="1" x14ac:dyDescent="0.5">
      <c r="A730" s="3896"/>
      <c r="B730" s="3012"/>
      <c r="C730" s="2939"/>
      <c r="D730" s="2939"/>
      <c r="E730" s="2939"/>
      <c r="F730" s="2939"/>
      <c r="G730" s="3011"/>
      <c r="H730" s="2939"/>
      <c r="I730" s="3875"/>
    </row>
    <row r="731" spans="1:9" ht="12.75" customHeight="1" x14ac:dyDescent="0.5">
      <c r="A731" s="3896"/>
      <c r="B731" s="3012"/>
      <c r="C731" s="2939"/>
      <c r="D731" s="2939"/>
      <c r="E731" s="2939"/>
      <c r="F731" s="2939"/>
      <c r="G731" s="3011"/>
      <c r="H731" s="2939"/>
      <c r="I731" s="3875"/>
    </row>
    <row r="732" spans="1:9" ht="12.75" customHeight="1" x14ac:dyDescent="0.5">
      <c r="A732" s="3896"/>
      <c r="B732" s="3012"/>
      <c r="C732" s="2939"/>
      <c r="D732" s="2939"/>
      <c r="E732" s="2939"/>
      <c r="F732" s="2939"/>
      <c r="G732" s="3011"/>
      <c r="H732" s="2939"/>
      <c r="I732" s="3875"/>
    </row>
    <row r="733" spans="1:9" ht="12.75" customHeight="1" x14ac:dyDescent="0.5">
      <c r="A733" s="3896"/>
      <c r="B733" s="3012"/>
      <c r="C733" s="2939"/>
      <c r="D733" s="2939"/>
      <c r="E733" s="2939"/>
      <c r="F733" s="2939"/>
      <c r="G733" s="3011"/>
      <c r="H733" s="2939"/>
      <c r="I733" s="3875"/>
    </row>
    <row r="734" spans="1:9" ht="12.75" customHeight="1" x14ac:dyDescent="0.5">
      <c r="A734" s="3896"/>
      <c r="B734" s="3012"/>
      <c r="C734" s="2939"/>
      <c r="D734" s="2939"/>
      <c r="E734" s="2939"/>
      <c r="F734" s="2939"/>
      <c r="G734" s="3011"/>
      <c r="H734" s="2939"/>
      <c r="I734" s="3875"/>
    </row>
    <row r="735" spans="1:9" ht="12.75" customHeight="1" x14ac:dyDescent="0.5">
      <c r="A735" s="3896"/>
      <c r="B735" s="3012"/>
      <c r="C735" s="2939"/>
      <c r="D735" s="2939"/>
      <c r="E735" s="2939"/>
      <c r="F735" s="2939"/>
      <c r="G735" s="3011"/>
      <c r="H735" s="2939"/>
      <c r="I735" s="3875"/>
    </row>
    <row r="736" spans="1:9" ht="12.75" customHeight="1" x14ac:dyDescent="0.5">
      <c r="A736" s="3896"/>
      <c r="B736" s="3012"/>
      <c r="C736" s="2939"/>
      <c r="D736" s="2939"/>
      <c r="E736" s="2939"/>
      <c r="F736" s="2939"/>
      <c r="G736" s="3011"/>
      <c r="H736" s="2939"/>
      <c r="I736" s="3875"/>
    </row>
    <row r="737" spans="1:9" ht="12.75" customHeight="1" x14ac:dyDescent="0.5">
      <c r="A737" s="3896"/>
      <c r="B737" s="3012"/>
      <c r="C737" s="2939"/>
      <c r="D737" s="2939"/>
      <c r="E737" s="2939"/>
      <c r="F737" s="2939"/>
      <c r="G737" s="3011"/>
      <c r="H737" s="2939"/>
      <c r="I737" s="3875"/>
    </row>
    <row r="738" spans="1:9" ht="12.75" customHeight="1" x14ac:dyDescent="0.5">
      <c r="A738" s="3896"/>
      <c r="B738" s="3012"/>
      <c r="C738" s="2939"/>
      <c r="D738" s="2939"/>
      <c r="E738" s="2939"/>
      <c r="F738" s="2939"/>
      <c r="G738" s="3011"/>
      <c r="H738" s="2939"/>
      <c r="I738" s="3875"/>
    </row>
    <row r="739" spans="1:9" ht="12.75" customHeight="1" x14ac:dyDescent="0.5">
      <c r="A739" s="3896"/>
      <c r="B739" s="3012"/>
      <c r="C739" s="2939"/>
      <c r="D739" s="2939"/>
      <c r="E739" s="2939"/>
      <c r="F739" s="2939"/>
      <c r="G739" s="3011"/>
      <c r="H739" s="2939"/>
      <c r="I739" s="3875"/>
    </row>
    <row r="740" spans="1:9" ht="12.75" customHeight="1" x14ac:dyDescent="0.5">
      <c r="A740" s="3896"/>
      <c r="B740" s="3012"/>
      <c r="C740" s="2939"/>
      <c r="D740" s="2939"/>
      <c r="E740" s="2939"/>
      <c r="F740" s="2939"/>
      <c r="G740" s="3011"/>
      <c r="H740" s="2939"/>
      <c r="I740" s="3875"/>
    </row>
    <row r="741" spans="1:9" ht="12.75" customHeight="1" x14ac:dyDescent="0.5">
      <c r="A741" s="3896"/>
      <c r="B741" s="3012"/>
      <c r="C741" s="2939"/>
      <c r="D741" s="2939"/>
      <c r="E741" s="2939"/>
      <c r="F741" s="2939"/>
      <c r="G741" s="3011"/>
      <c r="H741" s="2939"/>
      <c r="I741" s="3875"/>
    </row>
    <row r="742" spans="1:9" ht="12.75" customHeight="1" x14ac:dyDescent="0.5">
      <c r="A742" s="3896"/>
      <c r="B742" s="3012"/>
      <c r="C742" s="2939"/>
      <c r="D742" s="2939"/>
      <c r="E742" s="2939"/>
      <c r="F742" s="2939"/>
      <c r="G742" s="3011"/>
      <c r="H742" s="2939"/>
      <c r="I742" s="3875"/>
    </row>
    <row r="743" spans="1:9" ht="21.75" customHeight="1" x14ac:dyDescent="0.5">
      <c r="A743" s="3896"/>
      <c r="B743" s="3012"/>
      <c r="C743" s="2939"/>
      <c r="D743" s="2939"/>
      <c r="E743" s="2939"/>
      <c r="F743" s="2939"/>
      <c r="G743" s="3011"/>
      <c r="H743" s="2939"/>
      <c r="I743" s="3875"/>
    </row>
    <row r="744" spans="1:9" ht="21.75" customHeight="1" x14ac:dyDescent="0.5">
      <c r="A744" s="3896"/>
      <c r="B744" s="3012"/>
      <c r="C744" s="2939"/>
      <c r="D744" s="2939"/>
      <c r="E744" s="2939"/>
      <c r="F744" s="2939"/>
      <c r="G744" s="3011"/>
      <c r="H744" s="2939"/>
      <c r="I744" s="3875"/>
    </row>
    <row r="745" spans="1:9" ht="21.75" customHeight="1" x14ac:dyDescent="0.5">
      <c r="A745" s="3896"/>
      <c r="B745" s="3012"/>
      <c r="C745" s="2939"/>
      <c r="D745" s="2939"/>
      <c r="E745" s="2939"/>
      <c r="F745" s="2939"/>
      <c r="G745" s="3011"/>
      <c r="H745" s="2939"/>
      <c r="I745" s="3875"/>
    </row>
    <row r="746" spans="1:9" ht="21.75" customHeight="1" x14ac:dyDescent="0.5">
      <c r="A746" s="3896"/>
      <c r="B746" s="3012"/>
      <c r="C746" s="2939"/>
      <c r="D746" s="2939"/>
      <c r="E746" s="2939"/>
      <c r="F746" s="2939"/>
      <c r="G746" s="3011"/>
      <c r="H746" s="2939"/>
      <c r="I746" s="3875"/>
    </row>
    <row r="747" spans="1:9" ht="21.75" customHeight="1" x14ac:dyDescent="0.5">
      <c r="A747" s="3896"/>
      <c r="B747" s="3012"/>
      <c r="C747" s="2939"/>
      <c r="D747" s="2939"/>
      <c r="E747" s="2939"/>
      <c r="F747" s="2939"/>
      <c r="G747" s="3011"/>
      <c r="H747" s="2939"/>
      <c r="I747" s="3875"/>
    </row>
    <row r="748" spans="1:9" ht="21.75" customHeight="1" x14ac:dyDescent="0.5">
      <c r="A748" s="3896"/>
      <c r="B748" s="3012"/>
      <c r="C748" s="2939"/>
      <c r="D748" s="2939"/>
      <c r="E748" s="2939"/>
      <c r="F748" s="2939"/>
      <c r="G748" s="3011"/>
      <c r="H748" s="2939"/>
      <c r="I748" s="3875"/>
    </row>
    <row r="749" spans="1:9" ht="21.75" customHeight="1" x14ac:dyDescent="0.5">
      <c r="A749" s="3896"/>
      <c r="B749" s="3012"/>
      <c r="C749" s="2939"/>
      <c r="D749" s="2939"/>
      <c r="E749" s="2939"/>
      <c r="F749" s="2939"/>
      <c r="G749" s="3011"/>
      <c r="H749" s="2939"/>
      <c r="I749" s="3875"/>
    </row>
    <row r="750" spans="1:9" ht="21.75" customHeight="1" x14ac:dyDescent="0.5">
      <c r="A750" s="3896"/>
      <c r="B750" s="3012"/>
      <c r="C750" s="2939"/>
      <c r="D750" s="2939"/>
      <c r="E750" s="2939"/>
      <c r="F750" s="2939"/>
      <c r="G750" s="3011"/>
      <c r="H750" s="2939"/>
      <c r="I750" s="3875"/>
    </row>
    <row r="751" spans="1:9" ht="21.75" customHeight="1" x14ac:dyDescent="0.5">
      <c r="A751" s="3896"/>
      <c r="B751" s="3012"/>
      <c r="C751" s="2939"/>
      <c r="D751" s="2939"/>
      <c r="E751" s="2939"/>
      <c r="F751" s="2939"/>
      <c r="G751" s="3011"/>
      <c r="H751" s="2939"/>
      <c r="I751" s="3875"/>
    </row>
    <row r="752" spans="1:9" ht="21.75" customHeight="1" x14ac:dyDescent="0.5">
      <c r="A752" s="3896"/>
      <c r="B752" s="3012"/>
      <c r="C752" s="2939"/>
      <c r="D752" s="2939"/>
      <c r="E752" s="2939"/>
      <c r="F752" s="2939"/>
      <c r="G752" s="3011"/>
      <c r="H752" s="2939"/>
      <c r="I752" s="3875"/>
    </row>
    <row r="753" spans="1:11" ht="21.75" customHeight="1" x14ac:dyDescent="0.5">
      <c r="A753" s="3896"/>
      <c r="B753" s="3012"/>
      <c r="C753" s="2939"/>
      <c r="D753" s="2939"/>
      <c r="E753" s="2939"/>
      <c r="F753" s="2939"/>
      <c r="G753" s="3011"/>
      <c r="H753" s="2939"/>
      <c r="I753" s="3875"/>
    </row>
    <row r="754" spans="1:11" ht="21.75" customHeight="1" x14ac:dyDescent="0.5">
      <c r="A754" s="4040"/>
      <c r="B754" s="4002"/>
      <c r="C754" s="3117"/>
      <c r="D754" s="3117"/>
      <c r="E754" s="3117"/>
      <c r="F754" s="3117"/>
      <c r="G754" s="3219"/>
      <c r="H754" s="3117"/>
      <c r="I754" s="4055"/>
    </row>
    <row r="755" spans="1:11" ht="21.75" customHeight="1" x14ac:dyDescent="0.5">
      <c r="A755" s="3896"/>
      <c r="B755" s="3012"/>
      <c r="C755" s="2939"/>
      <c r="D755" s="2939"/>
      <c r="E755" s="2939"/>
      <c r="F755" s="2939"/>
      <c r="G755" s="3011"/>
      <c r="H755" s="2939"/>
      <c r="I755" s="3875"/>
    </row>
    <row r="756" spans="1:11" ht="21.75" customHeight="1" x14ac:dyDescent="0.5">
      <c r="A756" s="3896"/>
      <c r="B756" s="3012"/>
      <c r="C756" s="2939"/>
      <c r="D756" s="2939"/>
      <c r="E756" s="2939"/>
      <c r="F756" s="2939"/>
      <c r="G756" s="3011"/>
      <c r="H756" s="2939"/>
      <c r="I756" s="3875"/>
    </row>
    <row r="757" spans="1:11" ht="21.75" customHeight="1" x14ac:dyDescent="0.5">
      <c r="A757" s="3896"/>
      <c r="B757" s="3012"/>
      <c r="C757" s="2939"/>
      <c r="D757" s="2939"/>
      <c r="E757" s="2939"/>
      <c r="F757" s="2939"/>
      <c r="G757" s="3011"/>
      <c r="H757" s="2939"/>
      <c r="I757" s="3875"/>
    </row>
    <row r="758" spans="1:11" ht="21.75" customHeight="1" x14ac:dyDescent="0.5">
      <c r="A758" s="3896"/>
      <c r="B758" s="3012"/>
      <c r="C758" s="2939"/>
      <c r="D758" s="2939"/>
      <c r="E758" s="2939"/>
      <c r="F758" s="2939"/>
      <c r="G758" s="3011"/>
      <c r="H758" s="2939"/>
      <c r="I758" s="3875"/>
    </row>
    <row r="759" spans="1:11" ht="21.75" customHeight="1" x14ac:dyDescent="0.5">
      <c r="A759" s="3896"/>
      <c r="B759" s="3012"/>
      <c r="C759" s="2939"/>
      <c r="D759" s="2939"/>
      <c r="E759" s="2939"/>
      <c r="F759" s="2939"/>
      <c r="G759" s="3011"/>
      <c r="H759" s="2939"/>
      <c r="I759" s="3875"/>
    </row>
    <row r="760" spans="1:11" ht="21.75" customHeight="1" x14ac:dyDescent="0.5">
      <c r="A760" s="3896"/>
      <c r="B760" s="3012"/>
      <c r="C760" s="2939"/>
      <c r="D760" s="2939"/>
      <c r="E760" s="2939"/>
      <c r="F760" s="2939"/>
      <c r="G760" s="3011"/>
      <c r="H760" s="2939"/>
      <c r="I760" s="3875"/>
    </row>
    <row r="761" spans="1:11" ht="21.75" customHeight="1" x14ac:dyDescent="0.5">
      <c r="A761" s="3896"/>
      <c r="B761" s="3012"/>
      <c r="C761" s="2939"/>
      <c r="D761" s="2939"/>
      <c r="E761" s="2939"/>
      <c r="F761" s="2939"/>
      <c r="G761" s="3011"/>
      <c r="H761" s="2939"/>
      <c r="I761" s="3875"/>
    </row>
    <row r="762" spans="1:11" ht="21.75" customHeight="1" x14ac:dyDescent="0.5">
      <c r="A762" s="3896"/>
      <c r="B762" s="3012"/>
      <c r="C762" s="2939"/>
      <c r="D762" s="2939"/>
      <c r="E762" s="2939"/>
      <c r="F762" s="2939"/>
      <c r="G762" s="3011"/>
      <c r="H762" s="2939"/>
      <c r="I762" s="3875"/>
    </row>
    <row r="763" spans="1:11" ht="21.75" customHeight="1" x14ac:dyDescent="0.5">
      <c r="A763" s="3896"/>
      <c r="B763" s="3012"/>
      <c r="C763" s="2939"/>
      <c r="D763" s="2939"/>
      <c r="E763" s="2939"/>
      <c r="F763" s="2939"/>
      <c r="G763" s="3011"/>
      <c r="H763" s="2939"/>
      <c r="I763" s="3875"/>
    </row>
    <row r="764" spans="1:11" ht="21.75" customHeight="1" thickBot="1" x14ac:dyDescent="0.55000000000000004">
      <c r="A764" s="3878"/>
      <c r="B764" s="3938"/>
      <c r="C764" s="3879"/>
      <c r="D764" s="3879"/>
      <c r="E764" s="3879"/>
      <c r="F764" s="3879"/>
      <c r="G764" s="3880"/>
      <c r="H764" s="3879"/>
      <c r="I764" s="3881"/>
    </row>
    <row r="765" spans="1:11" s="3872" customFormat="1" ht="21.75" customHeight="1" x14ac:dyDescent="0.5">
      <c r="A765" s="3941">
        <f>+[41]ประเมินราคา!A21</f>
        <v>7</v>
      </c>
      <c r="B765" s="3942" t="s">
        <v>656</v>
      </c>
      <c r="C765" s="3943"/>
      <c r="D765" s="3943"/>
      <c r="E765" s="3943"/>
      <c r="F765" s="3943"/>
      <c r="G765" s="3944"/>
      <c r="H765" s="3943"/>
      <c r="I765" s="3945"/>
      <c r="J765" s="3870"/>
      <c r="K765" s="3870"/>
    </row>
    <row r="766" spans="1:11" ht="21.75" customHeight="1" x14ac:dyDescent="0.5">
      <c r="A766" s="3896"/>
      <c r="B766" s="3753" t="s">
        <v>952</v>
      </c>
      <c r="C766" s="2939" t="str">
        <f>" แหล่ง " &amp;[41]ข้อมูลวัสดุ1!O33</f>
        <v xml:space="preserve"> แหล่ง กทม.</v>
      </c>
      <c r="D766" s="2939"/>
      <c r="E766" s="2939"/>
      <c r="F766" s="2939"/>
      <c r="G766" s="3011" t="s">
        <v>195</v>
      </c>
      <c r="H766" s="3957">
        <f>[41]ข้อมูลวัสดุ1!D33</f>
        <v>21290</v>
      </c>
      <c r="I766" s="4052" t="s">
        <v>542</v>
      </c>
    </row>
    <row r="767" spans="1:11" ht="21.75" customHeight="1" x14ac:dyDescent="0.5">
      <c r="A767" s="3896"/>
      <c r="B767" s="1852" t="s">
        <v>880</v>
      </c>
      <c r="C767" s="2939" t="s">
        <v>24</v>
      </c>
      <c r="D767" s="365">
        <f>[41]ข้อมูลวัสดุ1!H33</f>
        <v>232</v>
      </c>
      <c r="E767" s="2939" t="s">
        <v>30</v>
      </c>
      <c r="F767" s="3217"/>
      <c r="G767" s="3011" t="s">
        <v>195</v>
      </c>
      <c r="H767" s="3957">
        <f>[41]ข้อมูลวัสดุ1!K33</f>
        <v>399.19</v>
      </c>
      <c r="I767" s="4052" t="s">
        <v>542</v>
      </c>
    </row>
    <row r="768" spans="1:11" ht="21.75" customHeight="1" x14ac:dyDescent="0.5">
      <c r="A768" s="3896"/>
      <c r="B768" s="2939" t="s">
        <v>949</v>
      </c>
      <c r="C768" s="2939"/>
      <c r="D768" s="2939"/>
      <c r="E768" s="2939"/>
      <c r="F768" s="2939"/>
      <c r="G768" s="3011" t="s">
        <v>195</v>
      </c>
      <c r="H768" s="3957">
        <f>[41]ข้อมูลวัสดุ1!L33</f>
        <v>25</v>
      </c>
      <c r="I768" s="4052" t="s">
        <v>542</v>
      </c>
    </row>
    <row r="769" spans="1:9" ht="21.75" customHeight="1" x14ac:dyDescent="0.5">
      <c r="A769" s="3896"/>
      <c r="B769" s="2939"/>
      <c r="C769" s="2939"/>
      <c r="D769" s="2939"/>
      <c r="E769" s="2939"/>
      <c r="F769" s="2939" t="s">
        <v>239</v>
      </c>
      <c r="G769" s="3011" t="s">
        <v>195</v>
      </c>
      <c r="H769" s="3977">
        <f>SUM(H766:H768)</f>
        <v>21714.19</v>
      </c>
      <c r="I769" s="3875" t="s">
        <v>542</v>
      </c>
    </row>
    <row r="770" spans="1:9" ht="21.75" customHeight="1" x14ac:dyDescent="0.5">
      <c r="A770" s="3896"/>
      <c r="B770" s="2939" t="s">
        <v>950</v>
      </c>
      <c r="C770" s="156">
        <v>0.2</v>
      </c>
      <c r="D770" s="2939" t="s">
        <v>951</v>
      </c>
      <c r="E770" s="2939">
        <f>ROUND(H769/1000,2)</f>
        <v>21.71</v>
      </c>
      <c r="F770" s="2939" t="s">
        <v>56</v>
      </c>
      <c r="G770" s="3011" t="s">
        <v>195</v>
      </c>
      <c r="H770" s="3627">
        <f>ROUND(E770*C770,2)</f>
        <v>4.34</v>
      </c>
      <c r="I770" s="4052" t="s">
        <v>728</v>
      </c>
    </row>
    <row r="771" spans="1:9" ht="21.75" customHeight="1" x14ac:dyDescent="0.5">
      <c r="A771" s="3896"/>
      <c r="B771" s="2939" t="s">
        <v>859</v>
      </c>
      <c r="C771" s="2939"/>
      <c r="D771" s="2939"/>
      <c r="E771" s="2939"/>
      <c r="F771" s="2939"/>
      <c r="G771" s="3011" t="s">
        <v>195</v>
      </c>
      <c r="H771" s="3957">
        <f>[41]DATA!D35</f>
        <v>7.65</v>
      </c>
      <c r="I771" s="4052" t="s">
        <v>728</v>
      </c>
    </row>
    <row r="772" spans="1:9" ht="21.75" customHeight="1" x14ac:dyDescent="0.5">
      <c r="A772" s="3893"/>
      <c r="B772" s="3968"/>
      <c r="C772" s="3968"/>
      <c r="D772" s="3968"/>
      <c r="E772" s="3968"/>
      <c r="F772" s="4009" t="s">
        <v>789</v>
      </c>
      <c r="G772" s="3979" t="s">
        <v>195</v>
      </c>
      <c r="H772" s="3984">
        <f>SUM(H770:H771)</f>
        <v>11.99</v>
      </c>
      <c r="I772" s="4053" t="s">
        <v>728</v>
      </c>
    </row>
    <row r="773" spans="1:9" ht="21.75" customHeight="1" x14ac:dyDescent="0.5">
      <c r="A773" s="3896"/>
      <c r="B773" s="2939"/>
      <c r="C773" s="2939"/>
      <c r="D773" s="2939"/>
      <c r="E773" s="2939"/>
      <c r="F773" s="3980"/>
      <c r="G773" s="2952"/>
      <c r="H773" s="3959"/>
      <c r="I773" s="4054"/>
    </row>
    <row r="774" spans="1:9" ht="21.75" customHeight="1" x14ac:dyDescent="0.5">
      <c r="A774" s="3896"/>
      <c r="B774" s="2939"/>
      <c r="C774" s="2939"/>
      <c r="D774" s="2939"/>
      <c r="E774" s="2939"/>
      <c r="F774" s="3980"/>
      <c r="G774" s="2952"/>
      <c r="H774" s="3959"/>
      <c r="I774" s="4054"/>
    </row>
    <row r="775" spans="1:9" ht="21.75" customHeight="1" x14ac:dyDescent="0.5">
      <c r="A775" s="3896"/>
      <c r="B775" s="2939"/>
      <c r="C775" s="2939"/>
      <c r="D775" s="2939"/>
      <c r="E775" s="2939"/>
      <c r="F775" s="3980"/>
      <c r="G775" s="2952"/>
      <c r="H775" s="3959"/>
      <c r="I775" s="4054"/>
    </row>
    <row r="776" spans="1:9" ht="21.75" customHeight="1" x14ac:dyDescent="0.5">
      <c r="A776" s="3896"/>
      <c r="B776" s="2939"/>
      <c r="C776" s="2939"/>
      <c r="D776" s="2939"/>
      <c r="E776" s="2939"/>
      <c r="F776" s="3980"/>
      <c r="G776" s="2952"/>
      <c r="H776" s="3959"/>
      <c r="I776" s="4054"/>
    </row>
    <row r="777" spans="1:9" ht="21.75" customHeight="1" x14ac:dyDescent="0.5">
      <c r="A777" s="3896"/>
      <c r="B777" s="2939"/>
      <c r="C777" s="2939"/>
      <c r="D777" s="2939"/>
      <c r="E777" s="2939"/>
      <c r="F777" s="3980"/>
      <c r="G777" s="2952"/>
      <c r="H777" s="3959"/>
      <c r="I777" s="4054"/>
    </row>
    <row r="778" spans="1:9" ht="21.75" customHeight="1" x14ac:dyDescent="0.5">
      <c r="A778" s="3896"/>
      <c r="B778" s="2939"/>
      <c r="C778" s="2939"/>
      <c r="D778" s="2939"/>
      <c r="E778" s="2939"/>
      <c r="F778" s="3980"/>
      <c r="G778" s="2952"/>
      <c r="H778" s="3959"/>
      <c r="I778" s="4054"/>
    </row>
    <row r="779" spans="1:9" ht="21.75" customHeight="1" x14ac:dyDescent="0.5">
      <c r="A779" s="3896"/>
      <c r="B779" s="2939"/>
      <c r="C779" s="2939"/>
      <c r="D779" s="2939"/>
      <c r="E779" s="2939"/>
      <c r="F779" s="3980"/>
      <c r="G779" s="2952"/>
      <c r="H779" s="3959"/>
      <c r="I779" s="4054"/>
    </row>
    <row r="780" spans="1:9" ht="21.75" customHeight="1" x14ac:dyDescent="0.5">
      <c r="A780" s="3896"/>
      <c r="B780" s="2939"/>
      <c r="C780" s="2939"/>
      <c r="D780" s="2939"/>
      <c r="E780" s="2939"/>
      <c r="F780" s="3980"/>
      <c r="G780" s="2952"/>
      <c r="H780" s="3959"/>
      <c r="I780" s="4054"/>
    </row>
    <row r="781" spans="1:9" ht="21.75" customHeight="1" x14ac:dyDescent="0.5">
      <c r="A781" s="3896"/>
      <c r="B781" s="2939"/>
      <c r="C781" s="2939"/>
      <c r="D781" s="2939"/>
      <c r="E781" s="2939"/>
      <c r="F781" s="3980"/>
      <c r="G781" s="2952"/>
      <c r="H781" s="3959"/>
      <c r="I781" s="4054"/>
    </row>
    <row r="782" spans="1:9" ht="21.75" customHeight="1" x14ac:dyDescent="0.5">
      <c r="A782" s="3896"/>
      <c r="B782" s="2939"/>
      <c r="C782" s="2939"/>
      <c r="D782" s="2939"/>
      <c r="E782" s="2939"/>
      <c r="F782" s="3980"/>
      <c r="G782" s="2952"/>
      <c r="H782" s="3959"/>
      <c r="I782" s="4054"/>
    </row>
    <row r="783" spans="1:9" ht="21.75" customHeight="1" x14ac:dyDescent="0.5">
      <c r="A783" s="3896"/>
      <c r="B783" s="2939"/>
      <c r="C783" s="2939"/>
      <c r="D783" s="2939"/>
      <c r="E783" s="2939"/>
      <c r="F783" s="3980"/>
      <c r="G783" s="2952"/>
      <c r="H783" s="3959"/>
      <c r="I783" s="4054"/>
    </row>
    <row r="784" spans="1:9" ht="21.75" customHeight="1" x14ac:dyDescent="0.5">
      <c r="A784" s="3896"/>
      <c r="B784" s="2939"/>
      <c r="C784" s="2939"/>
      <c r="D784" s="2939"/>
      <c r="E784" s="2939"/>
      <c r="F784" s="3980"/>
      <c r="G784" s="2952"/>
      <c r="H784" s="3959"/>
      <c r="I784" s="4054"/>
    </row>
    <row r="785" spans="1:15" ht="21.75" customHeight="1" x14ac:dyDescent="0.5">
      <c r="A785" s="3896"/>
      <c r="B785" s="2939"/>
      <c r="C785" s="2939"/>
      <c r="D785" s="2939"/>
      <c r="E785" s="2939"/>
      <c r="F785" s="3980"/>
      <c r="G785" s="2952"/>
      <c r="H785" s="3959"/>
      <c r="I785" s="4054"/>
    </row>
    <row r="786" spans="1:15" ht="21.75" customHeight="1" x14ac:dyDescent="0.5">
      <c r="A786" s="3896"/>
      <c r="B786" s="2939"/>
      <c r="C786" s="2939"/>
      <c r="D786" s="2939"/>
      <c r="E786" s="2939"/>
      <c r="F786" s="3980"/>
      <c r="G786" s="2952"/>
      <c r="H786" s="3959"/>
      <c r="I786" s="4054"/>
    </row>
    <row r="787" spans="1:15" ht="21.75" customHeight="1" x14ac:dyDescent="0.5">
      <c r="A787" s="3896"/>
      <c r="B787" s="2939"/>
      <c r="C787" s="2939"/>
      <c r="D787" s="2939"/>
      <c r="E787" s="2939"/>
      <c r="F787" s="3980"/>
      <c r="G787" s="2952"/>
      <c r="H787" s="3959"/>
      <c r="I787" s="4054"/>
    </row>
    <row r="788" spans="1:15" ht="21.75" customHeight="1" x14ac:dyDescent="0.5">
      <c r="A788" s="3896"/>
      <c r="B788" s="2939"/>
      <c r="C788" s="2939"/>
      <c r="D788" s="2939"/>
      <c r="E788" s="2939"/>
      <c r="F788" s="3980"/>
      <c r="G788" s="2952"/>
      <c r="H788" s="3959"/>
      <c r="I788" s="4054"/>
    </row>
    <row r="789" spans="1:15" ht="21.75" customHeight="1" x14ac:dyDescent="0.5">
      <c r="A789" s="3896"/>
      <c r="B789" s="2939"/>
      <c r="C789" s="2939"/>
      <c r="D789" s="2939"/>
      <c r="E789" s="2939"/>
      <c r="F789" s="3980"/>
      <c r="G789" s="2952"/>
      <c r="H789" s="3959"/>
      <c r="I789" s="4054"/>
    </row>
    <row r="790" spans="1:15" ht="21.75" customHeight="1" x14ac:dyDescent="0.5">
      <c r="A790" s="3896"/>
      <c r="B790" s="2939"/>
      <c r="C790" s="2939"/>
      <c r="D790" s="2939"/>
      <c r="E790" s="2939"/>
      <c r="F790" s="3980"/>
      <c r="G790" s="2952"/>
      <c r="H790" s="3959"/>
      <c r="I790" s="4054"/>
    </row>
    <row r="791" spans="1:15" ht="21.75" customHeight="1" x14ac:dyDescent="0.5">
      <c r="A791" s="3896"/>
      <c r="B791" s="2939"/>
      <c r="C791" s="2939"/>
      <c r="D791" s="2939"/>
      <c r="E791" s="2939"/>
      <c r="F791" s="3980"/>
      <c r="G791" s="2952"/>
      <c r="H791" s="3959"/>
      <c r="I791" s="4054"/>
    </row>
    <row r="792" spans="1:15" ht="21.75" customHeight="1" x14ac:dyDescent="0.5">
      <c r="A792" s="3896"/>
      <c r="B792" s="2939"/>
      <c r="C792" s="2939"/>
      <c r="D792" s="2939"/>
      <c r="E792" s="2939"/>
      <c r="F792" s="3980"/>
      <c r="G792" s="2952"/>
      <c r="H792" s="3959"/>
      <c r="I792" s="4054"/>
    </row>
    <row r="793" spans="1:15" ht="21.75" customHeight="1" x14ac:dyDescent="0.5">
      <c r="A793" s="3896"/>
      <c r="B793" s="2939"/>
      <c r="C793" s="2939"/>
      <c r="D793" s="2939"/>
      <c r="E793" s="2939"/>
      <c r="F793" s="3980"/>
      <c r="G793" s="2952"/>
      <c r="H793" s="3959"/>
      <c r="I793" s="4054"/>
    </row>
    <row r="794" spans="1:15" ht="21.75" customHeight="1" thickBot="1" x14ac:dyDescent="0.55000000000000004">
      <c r="A794" s="3878"/>
      <c r="B794" s="3879"/>
      <c r="C794" s="3879"/>
      <c r="D794" s="3879"/>
      <c r="E794" s="3879"/>
      <c r="F794" s="3981"/>
      <c r="G794" s="3880"/>
      <c r="H794" s="3960"/>
      <c r="I794" s="4056"/>
    </row>
    <row r="795" spans="1:15" s="3872" customFormat="1" ht="21.75" customHeight="1" x14ac:dyDescent="0.5">
      <c r="A795" s="3941">
        <f>+[41]ประเมินราคา!A22</f>
        <v>8</v>
      </c>
      <c r="B795" s="3942" t="s">
        <v>657</v>
      </c>
      <c r="C795" s="3943"/>
      <c r="D795" s="3943"/>
      <c r="E795" s="3943"/>
      <c r="F795" s="4057"/>
      <c r="G795" s="4058">
        <v>5</v>
      </c>
      <c r="H795" s="3064" t="s">
        <v>803</v>
      </c>
      <c r="I795" s="4059"/>
      <c r="J795" s="3870"/>
      <c r="K795" s="3870"/>
    </row>
    <row r="796" spans="1:15" ht="21.75" customHeight="1" x14ac:dyDescent="0.5">
      <c r="A796" s="3896"/>
      <c r="B796" s="159" t="s">
        <v>953</v>
      </c>
      <c r="C796" s="2939"/>
      <c r="D796" s="159"/>
      <c r="E796" s="160"/>
      <c r="F796" s="159"/>
      <c r="G796" s="161" t="s">
        <v>195</v>
      </c>
      <c r="H796" s="162">
        <v>10000</v>
      </c>
      <c r="I796" s="371" t="s">
        <v>389</v>
      </c>
    </row>
    <row r="797" spans="1:15" ht="21.75" customHeight="1" thickBot="1" x14ac:dyDescent="0.55000000000000004">
      <c r="A797" s="3896"/>
      <c r="B797" s="159" t="s">
        <v>954</v>
      </c>
      <c r="C797" s="2939"/>
      <c r="D797" s="1326"/>
      <c r="E797" s="3733">
        <f>[41]ข้อมูลวัสดุ1!N63</f>
        <v>337.47</v>
      </c>
      <c r="F797" s="159" t="s">
        <v>542</v>
      </c>
      <c r="G797" s="2939"/>
      <c r="H797" s="2939"/>
      <c r="I797" s="3875"/>
    </row>
    <row r="798" spans="1:15" ht="21.75" customHeight="1" x14ac:dyDescent="0.5">
      <c r="A798" s="3896"/>
      <c r="B798" s="163"/>
      <c r="C798" s="2939">
        <v>80</v>
      </c>
      <c r="D798" s="162" t="s">
        <v>955</v>
      </c>
      <c r="E798" s="159">
        <f>E797</f>
        <v>337.47</v>
      </c>
      <c r="F798" s="2939" t="s">
        <v>56</v>
      </c>
      <c r="G798" s="3011" t="s">
        <v>195</v>
      </c>
      <c r="H798" s="154">
        <f>ROUND(E798*C798,2)</f>
        <v>26997.599999999999</v>
      </c>
      <c r="I798" s="3875" t="s">
        <v>56</v>
      </c>
      <c r="M798" s="4060" t="s">
        <v>956</v>
      </c>
      <c r="N798" s="4060" t="s">
        <v>957</v>
      </c>
      <c r="O798" s="4061" t="s">
        <v>958</v>
      </c>
    </row>
    <row r="799" spans="1:15" ht="21.75" customHeight="1" thickBot="1" x14ac:dyDescent="0.55000000000000004">
      <c r="A799" s="3896"/>
      <c r="B799" s="159"/>
      <c r="C799" s="4872" t="str">
        <f>H798&amp;"  / "</f>
        <v xml:space="preserve">26997.6  / </v>
      </c>
      <c r="D799" s="4872"/>
      <c r="E799" s="164">
        <f>H796</f>
        <v>10000</v>
      </c>
      <c r="F799" s="159"/>
      <c r="G799" s="161" t="s">
        <v>195</v>
      </c>
      <c r="H799" s="165">
        <f>ROUND(H798/H796,2)</f>
        <v>2.7</v>
      </c>
      <c r="I799" s="371" t="s">
        <v>542</v>
      </c>
      <c r="M799" s="4062" t="s">
        <v>959</v>
      </c>
      <c r="N799" s="4062"/>
      <c r="O799" s="4063" t="s">
        <v>960</v>
      </c>
    </row>
    <row r="800" spans="1:15" ht="21.75" customHeight="1" x14ac:dyDescent="0.5">
      <c r="A800" s="3896"/>
      <c r="B800" s="159" t="s">
        <v>961</v>
      </c>
      <c r="C800" s="4872" t="s">
        <v>962</v>
      </c>
      <c r="D800" s="4872"/>
      <c r="E800" s="3913">
        <f>H796</f>
        <v>10000</v>
      </c>
      <c r="F800" s="159"/>
      <c r="G800" s="161" t="s">
        <v>195</v>
      </c>
      <c r="H800" s="165">
        <f>ROUND(250000/H796,2)</f>
        <v>25</v>
      </c>
      <c r="I800" s="371" t="s">
        <v>542</v>
      </c>
      <c r="M800" s="4064">
        <v>2.5</v>
      </c>
      <c r="N800" s="4065">
        <v>0.75</v>
      </c>
      <c r="O800" s="4065">
        <v>16.66</v>
      </c>
    </row>
    <row r="801" spans="1:15" ht="21.75" customHeight="1" x14ac:dyDescent="0.5">
      <c r="A801" s="3896"/>
      <c r="B801" s="159" t="s">
        <v>963</v>
      </c>
      <c r="C801" s="2939"/>
      <c r="D801" s="159">
        <v>5.1999999999999998E-2</v>
      </c>
      <c r="E801" s="163" t="s">
        <v>964</v>
      </c>
      <c r="F801" s="166">
        <f>[41]ข้อมูลวัสดุ1!N30</f>
        <v>22054.76</v>
      </c>
      <c r="G801" s="161" t="s">
        <v>195</v>
      </c>
      <c r="H801" s="165">
        <f>ROUND(F801*D801,2)</f>
        <v>1146.8499999999999</v>
      </c>
      <c r="I801" s="371" t="s">
        <v>542</v>
      </c>
      <c r="M801" s="4064">
        <v>3</v>
      </c>
      <c r="N801" s="4065">
        <v>0.8</v>
      </c>
      <c r="O801" s="4065">
        <v>13.89</v>
      </c>
    </row>
    <row r="802" spans="1:15" ht="21.75" customHeight="1" x14ac:dyDescent="0.5">
      <c r="A802" s="3896"/>
      <c r="B802" s="159" t="s">
        <v>893</v>
      </c>
      <c r="C802" s="2939"/>
      <c r="D802" s="159">
        <v>0.74</v>
      </c>
      <c r="E802" s="163" t="s">
        <v>264</v>
      </c>
      <c r="F802" s="167">
        <f>[41]ข้อมูลวัสดุ1!N35</f>
        <v>881.26</v>
      </c>
      <c r="G802" s="161" t="s">
        <v>195</v>
      </c>
      <c r="H802" s="165">
        <f>ROUND(F802*D802,2)</f>
        <v>652.13</v>
      </c>
      <c r="I802" s="371" t="s">
        <v>542</v>
      </c>
      <c r="M802" s="4064">
        <v>4</v>
      </c>
      <c r="N802" s="4065">
        <v>0.9</v>
      </c>
      <c r="O802" s="4065">
        <v>10.41</v>
      </c>
    </row>
    <row r="803" spans="1:15" ht="21.75" customHeight="1" x14ac:dyDescent="0.5">
      <c r="A803" s="3896"/>
      <c r="B803" s="159" t="s">
        <v>965</v>
      </c>
      <c r="C803" s="2939"/>
      <c r="D803" s="159"/>
      <c r="E803" s="160"/>
      <c r="F803" s="159"/>
      <c r="G803" s="161" t="s">
        <v>195</v>
      </c>
      <c r="H803" s="166">
        <f>[41]DATA!D47</f>
        <v>437.13</v>
      </c>
      <c r="I803" s="371" t="s">
        <v>542</v>
      </c>
      <c r="M803" s="4064">
        <v>5</v>
      </c>
      <c r="N803" s="4065">
        <v>1</v>
      </c>
      <c r="O803" s="4065">
        <v>8.33</v>
      </c>
    </row>
    <row r="804" spans="1:15" ht="21.75" customHeight="1" x14ac:dyDescent="0.5">
      <c r="A804" s="3896"/>
      <c r="B804" s="159" t="s">
        <v>966</v>
      </c>
      <c r="C804" s="2939"/>
      <c r="D804" s="168">
        <f>[41]ข้อมูลวัสดุ1!H52</f>
        <v>0</v>
      </c>
      <c r="E804" s="159" t="s">
        <v>967</v>
      </c>
      <c r="F804" s="159"/>
      <c r="G804" s="161" t="s">
        <v>195</v>
      </c>
      <c r="H804" s="167" t="e">
        <f>[41]ข้อมูลวัสดุ1!K52</f>
        <v>#DIV/0!</v>
      </c>
      <c r="I804" s="371" t="s">
        <v>542</v>
      </c>
      <c r="M804" s="4064">
        <v>6</v>
      </c>
      <c r="N804" s="4065">
        <v>1.6</v>
      </c>
      <c r="O804" s="4065">
        <v>6.94</v>
      </c>
    </row>
    <row r="805" spans="1:15" ht="22.5" customHeight="1" x14ac:dyDescent="0.5">
      <c r="A805" s="3896"/>
      <c r="B805" s="159" t="s">
        <v>968</v>
      </c>
      <c r="C805" s="2939"/>
      <c r="D805" s="159"/>
      <c r="E805" s="160"/>
      <c r="F805" s="159"/>
      <c r="G805" s="161" t="s">
        <v>195</v>
      </c>
      <c r="H805" s="162">
        <f>[41]DATA!D52</f>
        <v>12.29</v>
      </c>
      <c r="I805" s="371" t="s">
        <v>728</v>
      </c>
      <c r="M805" s="4064">
        <v>7</v>
      </c>
      <c r="N805" s="4065">
        <v>1.7</v>
      </c>
      <c r="O805" s="4065">
        <v>5.95</v>
      </c>
    </row>
    <row r="806" spans="1:15" ht="21.75" customHeight="1" x14ac:dyDescent="0.5">
      <c r="A806" s="372"/>
      <c r="B806" s="164"/>
      <c r="C806" s="3217" t="s">
        <v>969</v>
      </c>
      <c r="D806" s="189">
        <f>G795</f>
        <v>5</v>
      </c>
      <c r="E806" s="161" t="s">
        <v>970</v>
      </c>
      <c r="F806" s="373">
        <f>VLOOKUP(D806,M800:O808,2)</f>
        <v>1</v>
      </c>
      <c r="G806" s="161" t="s">
        <v>195</v>
      </c>
      <c r="H806" s="162">
        <f>ROUND(H805*F806,2)</f>
        <v>12.29</v>
      </c>
      <c r="I806" s="371" t="s">
        <v>728</v>
      </c>
      <c r="M806" s="4064">
        <v>8</v>
      </c>
      <c r="N806" s="4065">
        <v>1.8</v>
      </c>
      <c r="O806" s="4065">
        <v>5.21</v>
      </c>
    </row>
    <row r="807" spans="1:15" ht="21.75" customHeight="1" x14ac:dyDescent="0.5">
      <c r="A807" s="372"/>
      <c r="B807" s="159"/>
      <c r="C807" s="160"/>
      <c r="D807" s="159"/>
      <c r="E807" s="2939"/>
      <c r="F807" s="2939"/>
      <c r="G807" s="161" t="s">
        <v>195</v>
      </c>
      <c r="H807" s="171">
        <f>ROUND(VLOOKUP(D806,M800:O808,3)*H806,2)</f>
        <v>102.38</v>
      </c>
      <c r="I807" s="371" t="s">
        <v>542</v>
      </c>
      <c r="M807" s="4064">
        <v>9</v>
      </c>
      <c r="N807" s="4065">
        <v>1.9</v>
      </c>
      <c r="O807" s="4065">
        <v>4.63</v>
      </c>
    </row>
    <row r="808" spans="1:15" ht="21.75" customHeight="1" thickBot="1" x14ac:dyDescent="0.55000000000000004">
      <c r="A808" s="4066"/>
      <c r="B808" s="4067"/>
      <c r="C808" s="4068" t="s">
        <v>256</v>
      </c>
      <c r="D808" s="4067"/>
      <c r="E808" s="3968"/>
      <c r="F808" s="3968"/>
      <c r="G808" s="4069" t="s">
        <v>195</v>
      </c>
      <c r="H808" s="4070" t="e">
        <f>H807+H804+H803+H802+H801+H800</f>
        <v>#DIV/0!</v>
      </c>
      <c r="I808" s="4071" t="s">
        <v>542</v>
      </c>
      <c r="M808" s="4072">
        <v>10</v>
      </c>
      <c r="N808" s="4073">
        <v>2</v>
      </c>
      <c r="O808" s="4073">
        <v>4.16</v>
      </c>
    </row>
    <row r="809" spans="1:15" ht="21.75" customHeight="1" x14ac:dyDescent="0.5">
      <c r="A809" s="372"/>
      <c r="B809" s="159"/>
      <c r="C809" s="160"/>
      <c r="D809" s="159"/>
      <c r="E809" s="2939"/>
      <c r="F809" s="2939"/>
      <c r="G809" s="169"/>
      <c r="H809" s="4074"/>
      <c r="I809" s="374"/>
      <c r="M809" s="4075"/>
      <c r="N809" s="4075"/>
      <c r="O809" s="4075"/>
    </row>
    <row r="810" spans="1:15" ht="21.75" customHeight="1" x14ac:dyDescent="0.5">
      <c r="A810" s="372"/>
      <c r="B810" s="159"/>
      <c r="C810" s="160"/>
      <c r="D810" s="159"/>
      <c r="E810" s="2939"/>
      <c r="F810" s="2939"/>
      <c r="G810" s="169"/>
      <c r="H810" s="4074"/>
      <c r="I810" s="374"/>
      <c r="M810" s="4075"/>
      <c r="N810" s="4075"/>
      <c r="O810" s="4075"/>
    </row>
    <row r="811" spans="1:15" ht="21.75" customHeight="1" x14ac:dyDescent="0.5">
      <c r="A811" s="372"/>
      <c r="B811" s="159"/>
      <c r="C811" s="160"/>
      <c r="D811" s="159"/>
      <c r="E811" s="2939"/>
      <c r="F811" s="2939"/>
      <c r="G811" s="169"/>
      <c r="H811" s="4074"/>
      <c r="I811" s="374"/>
      <c r="M811" s="4075"/>
      <c r="N811" s="4075"/>
      <c r="O811" s="4075"/>
    </row>
    <row r="812" spans="1:15" ht="21.75" customHeight="1" x14ac:dyDescent="0.5">
      <c r="A812" s="372"/>
      <c r="B812" s="159"/>
      <c r="C812" s="160"/>
      <c r="D812" s="159"/>
      <c r="E812" s="2939"/>
      <c r="F812" s="2939"/>
      <c r="G812" s="169"/>
      <c r="H812" s="4074"/>
      <c r="I812" s="374"/>
      <c r="M812" s="4075"/>
      <c r="N812" s="4075"/>
      <c r="O812" s="4075"/>
    </row>
    <row r="813" spans="1:15" ht="21.75" customHeight="1" x14ac:dyDescent="0.5">
      <c r="A813" s="372"/>
      <c r="B813" s="159"/>
      <c r="C813" s="160"/>
      <c r="D813" s="159"/>
      <c r="E813" s="2939"/>
      <c r="F813" s="2939"/>
      <c r="G813" s="169"/>
      <c r="H813" s="4074"/>
      <c r="I813" s="374"/>
      <c r="M813" s="4075"/>
      <c r="N813" s="4075"/>
      <c r="O813" s="4075"/>
    </row>
    <row r="814" spans="1:15" ht="21.75" customHeight="1" x14ac:dyDescent="0.5">
      <c r="A814" s="372"/>
      <c r="B814" s="159"/>
      <c r="C814" s="160"/>
      <c r="D814" s="159"/>
      <c r="E814" s="2939"/>
      <c r="F814" s="2939"/>
      <c r="G814" s="169"/>
      <c r="H814" s="4074"/>
      <c r="I814" s="374"/>
      <c r="M814" s="4075"/>
      <c r="N814" s="4075"/>
      <c r="O814" s="4075"/>
    </row>
    <row r="815" spans="1:15" ht="21.75" customHeight="1" x14ac:dyDescent="0.5">
      <c r="A815" s="372"/>
      <c r="B815" s="159"/>
      <c r="C815" s="160"/>
      <c r="D815" s="159"/>
      <c r="E815" s="2939"/>
      <c r="F815" s="2939"/>
      <c r="G815" s="169"/>
      <c r="H815" s="4074"/>
      <c r="I815" s="374"/>
      <c r="M815" s="4075"/>
      <c r="N815" s="4075"/>
      <c r="O815" s="4075"/>
    </row>
    <row r="816" spans="1:15" ht="21.75" customHeight="1" x14ac:dyDescent="0.5">
      <c r="A816" s="372"/>
      <c r="B816" s="159"/>
      <c r="C816" s="160"/>
      <c r="D816" s="159"/>
      <c r="E816" s="2939"/>
      <c r="F816" s="2939"/>
      <c r="G816" s="169"/>
      <c r="H816" s="4074"/>
      <c r="I816" s="374"/>
      <c r="M816" s="4075"/>
      <c r="N816" s="4075"/>
      <c r="O816" s="4075"/>
    </row>
    <row r="817" spans="1:15" ht="21.75" customHeight="1" x14ac:dyDescent="0.5">
      <c r="A817" s="372"/>
      <c r="B817" s="159"/>
      <c r="C817" s="160"/>
      <c r="D817" s="159"/>
      <c r="E817" s="2939"/>
      <c r="F817" s="2939"/>
      <c r="G817" s="169"/>
      <c r="H817" s="4074"/>
      <c r="I817" s="374"/>
      <c r="M817" s="4075"/>
      <c r="N817" s="4075"/>
      <c r="O817" s="4075"/>
    </row>
    <row r="818" spans="1:15" ht="21.75" customHeight="1" x14ac:dyDescent="0.5">
      <c r="A818" s="372"/>
      <c r="B818" s="159"/>
      <c r="C818" s="160"/>
      <c r="D818" s="159"/>
      <c r="E818" s="2939"/>
      <c r="F818" s="2939"/>
      <c r="G818" s="169"/>
      <c r="H818" s="4074"/>
      <c r="I818" s="374"/>
      <c r="M818" s="4075"/>
      <c r="N818" s="4075"/>
      <c r="O818" s="4075"/>
    </row>
    <row r="819" spans="1:15" ht="21.75" customHeight="1" x14ac:dyDescent="0.5">
      <c r="A819" s="372"/>
      <c r="B819" s="159"/>
      <c r="C819" s="160"/>
      <c r="D819" s="159"/>
      <c r="E819" s="2939"/>
      <c r="F819" s="2939"/>
      <c r="G819" s="169"/>
      <c r="H819" s="4074"/>
      <c r="I819" s="374"/>
      <c r="M819" s="4075"/>
      <c r="N819" s="4075"/>
      <c r="O819" s="4075"/>
    </row>
    <row r="820" spans="1:15" ht="21.75" customHeight="1" x14ac:dyDescent="0.5">
      <c r="A820" s="372"/>
      <c r="B820" s="159"/>
      <c r="C820" s="160"/>
      <c r="D820" s="159"/>
      <c r="E820" s="2939"/>
      <c r="F820" s="2939"/>
      <c r="G820" s="169"/>
      <c r="H820" s="4074"/>
      <c r="I820" s="374"/>
      <c r="M820" s="4075"/>
      <c r="N820" s="4075"/>
      <c r="O820" s="4075"/>
    </row>
    <row r="821" spans="1:15" ht="21.75" customHeight="1" x14ac:dyDescent="0.5">
      <c r="A821" s="372"/>
      <c r="B821" s="159"/>
      <c r="C821" s="160"/>
      <c r="D821" s="159"/>
      <c r="E821" s="2939"/>
      <c r="F821" s="2939"/>
      <c r="G821" s="169"/>
      <c r="H821" s="4074"/>
      <c r="I821" s="374"/>
      <c r="M821" s="4075"/>
      <c r="N821" s="4075"/>
      <c r="O821" s="4075"/>
    </row>
    <row r="822" spans="1:15" ht="21.75" customHeight="1" x14ac:dyDescent="0.5">
      <c r="A822" s="372"/>
      <c r="B822" s="159"/>
      <c r="C822" s="160"/>
      <c r="D822" s="159"/>
      <c r="E822" s="2939"/>
      <c r="F822" s="2939"/>
      <c r="G822" s="169"/>
      <c r="H822" s="4074"/>
      <c r="I822" s="374"/>
      <c r="M822" s="4075"/>
      <c r="N822" s="4075"/>
      <c r="O822" s="4075"/>
    </row>
    <row r="823" spans="1:15" ht="21.75" customHeight="1" x14ac:dyDescent="0.5">
      <c r="A823" s="372"/>
      <c r="B823" s="159"/>
      <c r="C823" s="160"/>
      <c r="D823" s="159"/>
      <c r="E823" s="2939"/>
      <c r="F823" s="2939"/>
      <c r="G823" s="169"/>
      <c r="H823" s="4074"/>
      <c r="I823" s="374"/>
      <c r="M823" s="4075"/>
      <c r="N823" s="4075"/>
      <c r="O823" s="4075"/>
    </row>
    <row r="824" spans="1:15" ht="21.75" customHeight="1" x14ac:dyDescent="0.5">
      <c r="A824" s="372"/>
      <c r="B824" s="159"/>
      <c r="C824" s="160"/>
      <c r="D824" s="159"/>
      <c r="E824" s="2939"/>
      <c r="F824" s="2939"/>
      <c r="G824" s="169"/>
      <c r="H824" s="4074"/>
      <c r="I824" s="374"/>
      <c r="M824" s="4075"/>
      <c r="N824" s="4075"/>
      <c r="O824" s="4075"/>
    </row>
    <row r="825" spans="1:15" ht="21.75" customHeight="1" x14ac:dyDescent="0.5">
      <c r="A825" s="372"/>
      <c r="B825" s="159"/>
      <c r="C825" s="160"/>
      <c r="D825" s="159"/>
      <c r="E825" s="2939"/>
      <c r="F825" s="2939"/>
      <c r="G825" s="169"/>
      <c r="H825" s="4074"/>
      <c r="I825" s="374"/>
      <c r="M825" s="4075"/>
      <c r="N825" s="4075"/>
      <c r="O825" s="4075"/>
    </row>
    <row r="826" spans="1:15" ht="21.75" customHeight="1" x14ac:dyDescent="0.5">
      <c r="A826" s="372"/>
      <c r="B826" s="159"/>
      <c r="C826" s="160"/>
      <c r="D826" s="159"/>
      <c r="E826" s="2939"/>
      <c r="F826" s="2939"/>
      <c r="G826" s="169"/>
      <c r="H826" s="4074"/>
      <c r="I826" s="374"/>
      <c r="M826" s="4075"/>
      <c r="N826" s="4075"/>
      <c r="O826" s="4075"/>
    </row>
    <row r="827" spans="1:15" ht="23.25" customHeight="1" thickBot="1" x14ac:dyDescent="0.55000000000000004">
      <c r="A827" s="3878"/>
      <c r="B827" s="3879"/>
      <c r="C827" s="3879"/>
      <c r="D827" s="3879"/>
      <c r="E827" s="3879"/>
      <c r="F827" s="3879"/>
      <c r="G827" s="3880"/>
      <c r="H827" s="3879"/>
      <c r="I827" s="3881"/>
    </row>
    <row r="828" spans="1:15" ht="21.75" customHeight="1" x14ac:dyDescent="0.5">
      <c r="A828" s="3896"/>
      <c r="B828" s="3012" t="s">
        <v>971</v>
      </c>
      <c r="C828" s="2939"/>
      <c r="D828" s="2939"/>
      <c r="E828" s="2939"/>
      <c r="F828" s="2939"/>
      <c r="G828" s="3011"/>
      <c r="H828" s="4076">
        <v>5</v>
      </c>
      <c r="I828" s="3898" t="s">
        <v>803</v>
      </c>
    </row>
    <row r="829" spans="1:15" ht="21.75" customHeight="1" x14ac:dyDescent="0.5">
      <c r="A829" s="3896"/>
      <c r="B829" s="159" t="s">
        <v>953</v>
      </c>
      <c r="C829" s="4077"/>
      <c r="D829" s="3733"/>
      <c r="E829" s="3735"/>
      <c r="F829" s="3733"/>
      <c r="G829" s="3736" t="s">
        <v>195</v>
      </c>
      <c r="H829" s="162">
        <v>10000</v>
      </c>
      <c r="I829" s="371" t="s">
        <v>389</v>
      </c>
    </row>
    <row r="830" spans="1:15" ht="21.75" customHeight="1" x14ac:dyDescent="0.5">
      <c r="A830" s="3896"/>
      <c r="B830" s="159" t="s">
        <v>954</v>
      </c>
      <c r="C830" s="4077"/>
      <c r="D830" s="162"/>
      <c r="E830" s="3733">
        <f>E640</f>
        <v>0</v>
      </c>
      <c r="F830" s="3733" t="s">
        <v>542</v>
      </c>
      <c r="G830" s="4077"/>
      <c r="H830" s="4077"/>
      <c r="I830" s="3875"/>
    </row>
    <row r="831" spans="1:15" ht="21.75" customHeight="1" x14ac:dyDescent="0.5">
      <c r="A831" s="3896"/>
      <c r="B831" s="163"/>
      <c r="C831" s="4077">
        <v>80</v>
      </c>
      <c r="D831" s="162" t="s">
        <v>955</v>
      </c>
      <c r="E831" s="3733">
        <f>E830</f>
        <v>0</v>
      </c>
      <c r="F831" s="4077" t="s">
        <v>56</v>
      </c>
      <c r="G831" s="4078" t="s">
        <v>195</v>
      </c>
      <c r="H831" s="156">
        <f>ROUND(E831*C831,2)</f>
        <v>0</v>
      </c>
      <c r="I831" s="3875" t="s">
        <v>56</v>
      </c>
    </row>
    <row r="832" spans="1:15" ht="21.75" customHeight="1" thickBot="1" x14ac:dyDescent="0.55000000000000004">
      <c r="A832" s="3896"/>
      <c r="B832" s="159"/>
      <c r="C832" s="4869" t="str">
        <f>H831&amp;"  / "</f>
        <v xml:space="preserve">0  / </v>
      </c>
      <c r="D832" s="4869"/>
      <c r="E832" s="172">
        <f>H829</f>
        <v>10000</v>
      </c>
      <c r="F832" s="3733"/>
      <c r="G832" s="3736" t="s">
        <v>195</v>
      </c>
      <c r="H832" s="162">
        <f>ROUND(H831/H829,2)</f>
        <v>0</v>
      </c>
      <c r="I832" s="371" t="s">
        <v>542</v>
      </c>
    </row>
    <row r="833" spans="1:15" ht="21.75" customHeight="1" x14ac:dyDescent="0.5">
      <c r="A833" s="3896"/>
      <c r="B833" s="159" t="s">
        <v>961</v>
      </c>
      <c r="C833" s="4869" t="s">
        <v>962</v>
      </c>
      <c r="D833" s="4869"/>
      <c r="E833" s="4037">
        <f>H829</f>
        <v>10000</v>
      </c>
      <c r="F833" s="3733"/>
      <c r="G833" s="3736" t="s">
        <v>195</v>
      </c>
      <c r="H833" s="162">
        <f>ROUND(250000/H829,2)</f>
        <v>25</v>
      </c>
      <c r="I833" s="371" t="s">
        <v>542</v>
      </c>
      <c r="M833" s="4060" t="s">
        <v>956</v>
      </c>
      <c r="N833" s="4060" t="s">
        <v>957</v>
      </c>
      <c r="O833" s="4061" t="s">
        <v>958</v>
      </c>
    </row>
    <row r="834" spans="1:15" ht="21.75" customHeight="1" thickBot="1" x14ac:dyDescent="0.55000000000000004">
      <c r="A834" s="3896"/>
      <c r="B834" s="159" t="s">
        <v>963</v>
      </c>
      <c r="C834" s="4077"/>
      <c r="D834" s="3733">
        <v>5.8000000000000003E-2</v>
      </c>
      <c r="E834" s="3739" t="s">
        <v>964</v>
      </c>
      <c r="F834" s="166">
        <f>[41]ข้อมูลวัสดุ1!N30</f>
        <v>22054.76</v>
      </c>
      <c r="G834" s="3736" t="s">
        <v>195</v>
      </c>
      <c r="H834" s="162">
        <f>ROUND(F834*D834,2)</f>
        <v>1279.18</v>
      </c>
      <c r="I834" s="371" t="s">
        <v>542</v>
      </c>
      <c r="M834" s="4062" t="s">
        <v>959</v>
      </c>
      <c r="N834" s="4062"/>
      <c r="O834" s="4063" t="s">
        <v>960</v>
      </c>
    </row>
    <row r="835" spans="1:15" ht="21.75" customHeight="1" x14ac:dyDescent="0.5">
      <c r="A835" s="3896"/>
      <c r="B835" s="159" t="s">
        <v>893</v>
      </c>
      <c r="C835" s="4077"/>
      <c r="D835" s="3733">
        <v>0.74</v>
      </c>
      <c r="E835" s="3739" t="s">
        <v>264</v>
      </c>
      <c r="F835" s="167">
        <f>[41]ข้อมูลวัสดุ1!N35</f>
        <v>881.26</v>
      </c>
      <c r="G835" s="3736" t="s">
        <v>195</v>
      </c>
      <c r="H835" s="162">
        <f>ROUND(F835*D835,2)</f>
        <v>652.13</v>
      </c>
      <c r="I835" s="371" t="s">
        <v>542</v>
      </c>
      <c r="M835" s="4064">
        <v>2.5</v>
      </c>
      <c r="N835" s="4065">
        <v>0.75</v>
      </c>
      <c r="O835" s="4065">
        <v>16.66</v>
      </c>
    </row>
    <row r="836" spans="1:15" ht="21.75" customHeight="1" x14ac:dyDescent="0.5">
      <c r="A836" s="3896"/>
      <c r="B836" s="159" t="s">
        <v>965</v>
      </c>
      <c r="C836" s="4077"/>
      <c r="D836" s="3733"/>
      <c r="E836" s="3735"/>
      <c r="F836" s="3733"/>
      <c r="G836" s="3736" t="s">
        <v>195</v>
      </c>
      <c r="H836" s="162">
        <f>[41]DATA!D14</f>
        <v>8.69</v>
      </c>
      <c r="I836" s="371" t="s">
        <v>542</v>
      </c>
      <c r="M836" s="4064">
        <v>3</v>
      </c>
      <c r="N836" s="4065">
        <v>0.8</v>
      </c>
      <c r="O836" s="4065">
        <v>13.89</v>
      </c>
    </row>
    <row r="837" spans="1:15" ht="21.75" customHeight="1" x14ac:dyDescent="0.5">
      <c r="A837" s="3896"/>
      <c r="B837" s="159" t="s">
        <v>966</v>
      </c>
      <c r="C837" s="4077"/>
      <c r="D837" s="168">
        <f>D906</f>
        <v>0</v>
      </c>
      <c r="E837" s="3733" t="s">
        <v>967</v>
      </c>
      <c r="F837" s="3733"/>
      <c r="G837" s="3736" t="s">
        <v>195</v>
      </c>
      <c r="H837" s="162">
        <f>H712</f>
        <v>25</v>
      </c>
      <c r="I837" s="371" t="s">
        <v>542</v>
      </c>
      <c r="M837" s="4064">
        <v>4</v>
      </c>
      <c r="N837" s="4065">
        <v>0.9</v>
      </c>
      <c r="O837" s="4065">
        <v>10.41</v>
      </c>
    </row>
    <row r="838" spans="1:15" ht="22.5" customHeight="1" x14ac:dyDescent="0.5">
      <c r="A838" s="3896"/>
      <c r="B838" s="159" t="s">
        <v>968</v>
      </c>
      <c r="C838" s="2939"/>
      <c r="D838" s="159"/>
      <c r="E838" s="160"/>
      <c r="F838" s="159"/>
      <c r="G838" s="161" t="s">
        <v>195</v>
      </c>
      <c r="H838" s="162">
        <f>H941</f>
        <v>12.29</v>
      </c>
      <c r="I838" s="371" t="s">
        <v>728</v>
      </c>
      <c r="M838" s="4064">
        <v>5</v>
      </c>
      <c r="N838" s="4065">
        <v>1</v>
      </c>
      <c r="O838" s="4065">
        <v>8.33</v>
      </c>
    </row>
    <row r="839" spans="1:15" ht="22.5" customHeight="1" x14ac:dyDescent="0.5">
      <c r="A839" s="3896"/>
      <c r="B839" s="159"/>
      <c r="C839" s="3217" t="s">
        <v>969</v>
      </c>
      <c r="D839" s="189">
        <f>H828</f>
        <v>5</v>
      </c>
      <c r="E839" s="161" t="s">
        <v>970</v>
      </c>
      <c r="F839" s="373">
        <f>VLOOKUP(D839,M835:O843,2)</f>
        <v>1</v>
      </c>
      <c r="G839" s="161" t="s">
        <v>195</v>
      </c>
      <c r="H839" s="162">
        <f>ROUND(H838*F839,2)</f>
        <v>12.29</v>
      </c>
      <c r="I839" s="371" t="s">
        <v>728</v>
      </c>
      <c r="M839" s="4064">
        <v>6</v>
      </c>
      <c r="N839" s="4065">
        <v>1.6</v>
      </c>
      <c r="O839" s="4065">
        <v>6.94</v>
      </c>
    </row>
    <row r="840" spans="1:15" ht="21.75" customHeight="1" x14ac:dyDescent="0.5">
      <c r="A840" s="372"/>
      <c r="B840" s="164"/>
      <c r="C840" s="160"/>
      <c r="D840" s="159"/>
      <c r="E840" s="2939"/>
      <c r="F840" s="2939"/>
      <c r="G840" s="161" t="s">
        <v>195</v>
      </c>
      <c r="H840" s="171">
        <f>ROUND(VLOOKUP(D839,M835:O843,3)*H839,2)</f>
        <v>102.38</v>
      </c>
      <c r="I840" s="371" t="s">
        <v>542</v>
      </c>
      <c r="M840" s="4064">
        <v>7</v>
      </c>
      <c r="N840" s="4065">
        <v>1.7</v>
      </c>
      <c r="O840" s="4065">
        <v>5.95</v>
      </c>
    </row>
    <row r="841" spans="1:15" ht="21.75" customHeight="1" x14ac:dyDescent="0.5">
      <c r="A841" s="372"/>
      <c r="B841" s="159"/>
      <c r="C841" s="160" t="s">
        <v>256</v>
      </c>
      <c r="D841" s="160"/>
      <c r="E841" s="3012"/>
      <c r="F841" s="3012"/>
      <c r="G841" s="169" t="s">
        <v>195</v>
      </c>
      <c r="H841" s="4070">
        <f>H840+H837+H836+H835+H834+H833</f>
        <v>2092.38</v>
      </c>
      <c r="I841" s="374" t="s">
        <v>542</v>
      </c>
      <c r="M841" s="4064">
        <v>8</v>
      </c>
      <c r="N841" s="4065">
        <v>1.8</v>
      </c>
      <c r="O841" s="4065">
        <v>5.21</v>
      </c>
    </row>
    <row r="842" spans="1:15" ht="21.75" customHeight="1" x14ac:dyDescent="0.5">
      <c r="A842" s="372"/>
      <c r="B842" s="159"/>
      <c r="C842" s="159"/>
      <c r="D842" s="2939"/>
      <c r="E842" s="2939"/>
      <c r="F842" s="2939"/>
      <c r="G842" s="161"/>
      <c r="H842" s="4079"/>
      <c r="I842" s="371"/>
      <c r="M842" s="4064">
        <v>9</v>
      </c>
      <c r="N842" s="4065">
        <v>1.9</v>
      </c>
      <c r="O842" s="4065">
        <v>4.63</v>
      </c>
    </row>
    <row r="843" spans="1:15" ht="11.25" customHeight="1" thickBot="1" x14ac:dyDescent="0.55000000000000004">
      <c r="A843" s="3896"/>
      <c r="B843" s="2939"/>
      <c r="C843" s="160"/>
      <c r="D843" s="2939"/>
      <c r="E843" s="2939"/>
      <c r="F843" s="2939"/>
      <c r="G843" s="169"/>
      <c r="H843" s="4080"/>
      <c r="I843" s="374"/>
      <c r="L843" s="4081"/>
      <c r="M843" s="4072">
        <v>10</v>
      </c>
      <c r="N843" s="4073">
        <v>2</v>
      </c>
      <c r="O843" s="4073">
        <v>4.16</v>
      </c>
    </row>
    <row r="844" spans="1:15" ht="21.75" customHeight="1" x14ac:dyDescent="0.5">
      <c r="A844" s="3896"/>
      <c r="B844" s="3012" t="s">
        <v>971</v>
      </c>
      <c r="C844" s="2939"/>
      <c r="D844" s="2939"/>
      <c r="E844" s="2939"/>
      <c r="F844" s="2939"/>
      <c r="G844" s="3011"/>
      <c r="H844" s="4076">
        <v>5</v>
      </c>
      <c r="I844" s="3898" t="s">
        <v>803</v>
      </c>
    </row>
    <row r="845" spans="1:15" ht="21.75" customHeight="1" x14ac:dyDescent="0.5">
      <c r="A845" s="3896"/>
      <c r="B845" s="159" t="s">
        <v>953</v>
      </c>
      <c r="C845" s="4077"/>
      <c r="D845" s="3733"/>
      <c r="E845" s="3735"/>
      <c r="F845" s="3733"/>
      <c r="G845" s="3736" t="s">
        <v>195</v>
      </c>
      <c r="H845" s="162">
        <v>10000</v>
      </c>
      <c r="I845" s="371" t="s">
        <v>389</v>
      </c>
    </row>
    <row r="846" spans="1:15" ht="21.75" customHeight="1" x14ac:dyDescent="0.5">
      <c r="A846" s="3896"/>
      <c r="B846" s="159" t="s">
        <v>954</v>
      </c>
      <c r="C846" s="4077"/>
      <c r="D846" s="162"/>
      <c r="E846" s="3733">
        <f>E721</f>
        <v>0</v>
      </c>
      <c r="F846" s="3733" t="s">
        <v>542</v>
      </c>
      <c r="G846" s="4077"/>
      <c r="H846" s="4077"/>
      <c r="I846" s="3875"/>
    </row>
    <row r="847" spans="1:15" ht="21.75" customHeight="1" x14ac:dyDescent="0.5">
      <c r="A847" s="3896"/>
      <c r="B847" s="163"/>
      <c r="C847" s="4077">
        <v>80</v>
      </c>
      <c r="D847" s="162" t="s">
        <v>955</v>
      </c>
      <c r="E847" s="3733">
        <f>E846</f>
        <v>0</v>
      </c>
      <c r="F847" s="4077" t="s">
        <v>56</v>
      </c>
      <c r="G847" s="4078" t="s">
        <v>195</v>
      </c>
      <c r="H847" s="156">
        <f>ROUND(E847*C847,2)</f>
        <v>0</v>
      </c>
      <c r="I847" s="3875" t="s">
        <v>56</v>
      </c>
    </row>
    <row r="848" spans="1:15" ht="21.75" customHeight="1" thickBot="1" x14ac:dyDescent="0.55000000000000004">
      <c r="A848" s="3896"/>
      <c r="B848" s="159"/>
      <c r="C848" s="4869" t="str">
        <f>H847&amp;"  / "</f>
        <v xml:space="preserve">0  / </v>
      </c>
      <c r="D848" s="4869"/>
      <c r="E848" s="172">
        <f>H845</f>
        <v>10000</v>
      </c>
      <c r="F848" s="3733"/>
      <c r="G848" s="3736" t="s">
        <v>195</v>
      </c>
      <c r="H848" s="162">
        <f>ROUND(H847/H845,2)</f>
        <v>0</v>
      </c>
      <c r="I848" s="371" t="s">
        <v>542</v>
      </c>
    </row>
    <row r="849" spans="1:15" ht="21.75" customHeight="1" x14ac:dyDescent="0.5">
      <c r="A849" s="3896"/>
      <c r="B849" s="159" t="s">
        <v>961</v>
      </c>
      <c r="C849" s="4869" t="s">
        <v>962</v>
      </c>
      <c r="D849" s="4869"/>
      <c r="E849" s="4037">
        <f>H845</f>
        <v>10000</v>
      </c>
      <c r="F849" s="3733"/>
      <c r="G849" s="3736" t="s">
        <v>195</v>
      </c>
      <c r="H849" s="162">
        <f>ROUND(250000/H845,2)</f>
        <v>25</v>
      </c>
      <c r="I849" s="371" t="s">
        <v>542</v>
      </c>
      <c r="M849" s="4060" t="s">
        <v>956</v>
      </c>
      <c r="N849" s="4060" t="s">
        <v>957</v>
      </c>
      <c r="O849" s="4061" t="s">
        <v>958</v>
      </c>
    </row>
    <row r="850" spans="1:15" ht="21.75" customHeight="1" thickBot="1" x14ac:dyDescent="0.55000000000000004">
      <c r="A850" s="3896"/>
      <c r="B850" s="159" t="s">
        <v>963</v>
      </c>
      <c r="C850" s="4077"/>
      <c r="D850" s="3733">
        <v>5.8000000000000003E-2</v>
      </c>
      <c r="E850" s="3739" t="s">
        <v>964</v>
      </c>
      <c r="F850" s="166">
        <f>[41]ข้อมูลวัสดุ1!N30</f>
        <v>22054.76</v>
      </c>
      <c r="G850" s="3736" t="s">
        <v>195</v>
      </c>
      <c r="H850" s="162">
        <f>ROUND(F850*D850,2)</f>
        <v>1279.18</v>
      </c>
      <c r="I850" s="371" t="s">
        <v>542</v>
      </c>
      <c r="M850" s="4062" t="s">
        <v>959</v>
      </c>
      <c r="N850" s="4062"/>
      <c r="O850" s="4063" t="s">
        <v>960</v>
      </c>
    </row>
    <row r="851" spans="1:15" ht="21.75" customHeight="1" x14ac:dyDescent="0.5">
      <c r="A851" s="3896"/>
      <c r="B851" s="159" t="s">
        <v>893</v>
      </c>
      <c r="C851" s="4077"/>
      <c r="D851" s="3733">
        <v>0.74</v>
      </c>
      <c r="E851" s="3739" t="s">
        <v>264</v>
      </c>
      <c r="F851" s="167">
        <f>[41]ข้อมูลวัสดุ1!N35</f>
        <v>881.26</v>
      </c>
      <c r="G851" s="3736" t="s">
        <v>195</v>
      </c>
      <c r="H851" s="162">
        <f>ROUND(F851*D851,2)</f>
        <v>652.13</v>
      </c>
      <c r="I851" s="371" t="s">
        <v>542</v>
      </c>
      <c r="M851" s="4064">
        <v>2.5</v>
      </c>
      <c r="N851" s="4065">
        <v>0.75</v>
      </c>
      <c r="O851" s="4065">
        <v>16.66</v>
      </c>
    </row>
    <row r="852" spans="1:15" ht="21.75" customHeight="1" x14ac:dyDescent="0.5">
      <c r="A852" s="3896"/>
      <c r="B852" s="159" t="s">
        <v>965</v>
      </c>
      <c r="C852" s="4077"/>
      <c r="D852" s="3733"/>
      <c r="E852" s="3735"/>
      <c r="F852" s="3733"/>
      <c r="G852" s="3736" t="s">
        <v>195</v>
      </c>
      <c r="H852" s="162">
        <f>[41]DATA!D14</f>
        <v>8.69</v>
      </c>
      <c r="I852" s="371" t="s">
        <v>542</v>
      </c>
      <c r="M852" s="4064">
        <v>3</v>
      </c>
      <c r="N852" s="4065">
        <v>0.8</v>
      </c>
      <c r="O852" s="4065">
        <v>13.89</v>
      </c>
    </row>
    <row r="853" spans="1:15" ht="21.75" customHeight="1" x14ac:dyDescent="0.5">
      <c r="A853" s="3896"/>
      <c r="B853" s="159" t="s">
        <v>966</v>
      </c>
      <c r="C853" s="4077"/>
      <c r="D853" s="168">
        <f>D837</f>
        <v>0</v>
      </c>
      <c r="E853" s="3733" t="s">
        <v>967</v>
      </c>
      <c r="F853" s="3733"/>
      <c r="G853" s="3736" t="s">
        <v>195</v>
      </c>
      <c r="H853" s="162">
        <f>H837</f>
        <v>25</v>
      </c>
      <c r="I853" s="371" t="s">
        <v>542</v>
      </c>
      <c r="M853" s="4064">
        <v>4</v>
      </c>
      <c r="N853" s="4065">
        <v>0.9</v>
      </c>
      <c r="O853" s="4065">
        <v>10.41</v>
      </c>
    </row>
    <row r="854" spans="1:15" ht="22.5" customHeight="1" x14ac:dyDescent="0.5">
      <c r="A854" s="3896"/>
      <c r="B854" s="159" t="s">
        <v>968</v>
      </c>
      <c r="C854" s="2939"/>
      <c r="D854" s="159"/>
      <c r="E854" s="160"/>
      <c r="F854" s="159"/>
      <c r="G854" s="161" t="s">
        <v>195</v>
      </c>
      <c r="H854" s="162">
        <f>H838</f>
        <v>12.29</v>
      </c>
      <c r="I854" s="371" t="s">
        <v>728</v>
      </c>
      <c r="M854" s="4064">
        <v>5</v>
      </c>
      <c r="N854" s="4065">
        <v>1</v>
      </c>
      <c r="O854" s="4065">
        <v>8.33</v>
      </c>
    </row>
    <row r="855" spans="1:15" ht="22.5" customHeight="1" x14ac:dyDescent="0.5">
      <c r="A855" s="3896"/>
      <c r="B855" s="159"/>
      <c r="C855" s="3217" t="s">
        <v>969</v>
      </c>
      <c r="D855" s="189">
        <f>H844</f>
        <v>5</v>
      </c>
      <c r="E855" s="161" t="s">
        <v>970</v>
      </c>
      <c r="F855" s="373">
        <f>VLOOKUP(D855,M851:O859,2)</f>
        <v>1</v>
      </c>
      <c r="G855" s="161" t="s">
        <v>195</v>
      </c>
      <c r="H855" s="162">
        <f>ROUND(H854*F855,2)</f>
        <v>12.29</v>
      </c>
      <c r="I855" s="371" t="s">
        <v>728</v>
      </c>
      <c r="M855" s="4064">
        <v>6</v>
      </c>
      <c r="N855" s="4065">
        <v>1.6</v>
      </c>
      <c r="O855" s="4065">
        <v>6.94</v>
      </c>
    </row>
    <row r="856" spans="1:15" ht="21.75" customHeight="1" x14ac:dyDescent="0.5">
      <c r="A856" s="372"/>
      <c r="B856" s="164"/>
      <c r="C856" s="160"/>
      <c r="D856" s="159"/>
      <c r="E856" s="2939"/>
      <c r="F856" s="2939"/>
      <c r="G856" s="161" t="s">
        <v>195</v>
      </c>
      <c r="H856" s="171">
        <f>ROUND(VLOOKUP(D855,M851:O859,3)*H855,2)</f>
        <v>102.38</v>
      </c>
      <c r="I856" s="371" t="s">
        <v>542</v>
      </c>
      <c r="M856" s="4064">
        <v>7</v>
      </c>
      <c r="N856" s="4065">
        <v>1.7</v>
      </c>
      <c r="O856" s="4065">
        <v>5.95</v>
      </c>
    </row>
    <row r="857" spans="1:15" ht="21.75" customHeight="1" x14ac:dyDescent="0.5">
      <c r="A857" s="372"/>
      <c r="B857" s="159"/>
      <c r="C857" s="160" t="s">
        <v>256</v>
      </c>
      <c r="D857" s="160"/>
      <c r="E857" s="3012"/>
      <c r="F857" s="3012"/>
      <c r="G857" s="169" t="s">
        <v>195</v>
      </c>
      <c r="H857" s="4070">
        <f>H856+H853+H852+H851+H850+H849</f>
        <v>2092.38</v>
      </c>
      <c r="I857" s="374" t="s">
        <v>542</v>
      </c>
      <c r="M857" s="4064">
        <v>8</v>
      </c>
      <c r="N857" s="4065">
        <v>1.8</v>
      </c>
      <c r="O857" s="4065">
        <v>5.21</v>
      </c>
    </row>
    <row r="858" spans="1:15" ht="21.75" customHeight="1" x14ac:dyDescent="0.5">
      <c r="A858" s="372"/>
      <c r="B858" s="159"/>
      <c r="C858" s="159"/>
      <c r="D858" s="2939"/>
      <c r="E858" s="2939"/>
      <c r="F858" s="2939"/>
      <c r="G858" s="161"/>
      <c r="H858" s="4079"/>
      <c r="I858" s="371"/>
      <c r="M858" s="4064">
        <v>9</v>
      </c>
      <c r="N858" s="4065">
        <v>1.9</v>
      </c>
      <c r="O858" s="4065">
        <v>4.63</v>
      </c>
    </row>
    <row r="859" spans="1:15" ht="21.75" customHeight="1" thickBot="1" x14ac:dyDescent="0.55000000000000004">
      <c r="A859" s="3896"/>
      <c r="B859" s="2939"/>
      <c r="C859" s="160"/>
      <c r="D859" s="2939"/>
      <c r="E859" s="2939"/>
      <c r="F859" s="2939"/>
      <c r="G859" s="169"/>
      <c r="H859" s="4080"/>
      <c r="I859" s="374"/>
      <c r="L859" s="4081"/>
      <c r="M859" s="4072">
        <v>10</v>
      </c>
      <c r="N859" s="4073">
        <v>2</v>
      </c>
      <c r="O859" s="4073">
        <v>4.16</v>
      </c>
    </row>
    <row r="860" spans="1:15" ht="21.75" customHeight="1" x14ac:dyDescent="0.5">
      <c r="A860" s="3896"/>
      <c r="B860" s="2939"/>
      <c r="C860" s="160"/>
      <c r="D860" s="2939"/>
      <c r="E860" s="2939"/>
      <c r="F860" s="2939"/>
      <c r="G860" s="169"/>
      <c r="H860" s="155"/>
      <c r="I860" s="374"/>
      <c r="L860" s="4081"/>
      <c r="M860" s="4075"/>
      <c r="N860" s="4075"/>
      <c r="O860" s="4075"/>
    </row>
    <row r="861" spans="1:15" s="3872" customFormat="1" ht="21.75" customHeight="1" x14ac:dyDescent="0.5">
      <c r="A861" s="4022">
        <f>+[41]ประเมินราคา!A23</f>
        <v>0</v>
      </c>
      <c r="B861" s="4023" t="str">
        <f>"ASPHALT  CONCRETE  BINDER  COURSE  "&amp;H861&amp;" CM. THICK"</f>
        <v>ASPHALT  CONCRETE  BINDER  COURSE  5 CM. THICK</v>
      </c>
      <c r="C861" s="4026"/>
      <c r="D861" s="4026"/>
      <c r="E861" s="4026"/>
      <c r="F861" s="4026"/>
      <c r="G861" s="4027"/>
      <c r="H861" s="4082">
        <v>5</v>
      </c>
      <c r="I861" s="4029" t="s">
        <v>803</v>
      </c>
      <c r="J861" s="3870"/>
      <c r="K861" s="3870"/>
    </row>
    <row r="862" spans="1:15" ht="21.75" customHeight="1" x14ac:dyDescent="0.5">
      <c r="A862" s="3896"/>
      <c r="B862" s="159" t="s">
        <v>953</v>
      </c>
      <c r="C862" s="4077"/>
      <c r="D862" s="3733"/>
      <c r="E862" s="3735"/>
      <c r="F862" s="3733"/>
      <c r="G862" s="3736" t="s">
        <v>195</v>
      </c>
      <c r="H862" s="162">
        <f>H898</f>
        <v>10000</v>
      </c>
      <c r="I862" s="371" t="s">
        <v>389</v>
      </c>
    </row>
    <row r="863" spans="1:15" ht="21.75" customHeight="1" x14ac:dyDescent="0.5">
      <c r="A863" s="3896"/>
      <c r="B863" s="159" t="s">
        <v>954</v>
      </c>
      <c r="C863" s="4077"/>
      <c r="D863" s="162"/>
      <c r="E863" s="3733">
        <f>E899</f>
        <v>337.47</v>
      </c>
      <c r="F863" s="3733" t="s">
        <v>542</v>
      </c>
      <c r="G863" s="4077"/>
      <c r="H863" s="4077"/>
      <c r="I863" s="3875"/>
    </row>
    <row r="864" spans="1:15" ht="21.75" customHeight="1" x14ac:dyDescent="0.5">
      <c r="A864" s="3896"/>
      <c r="B864" s="163"/>
      <c r="C864" s="4077">
        <v>80</v>
      </c>
      <c r="D864" s="162" t="s">
        <v>955</v>
      </c>
      <c r="E864" s="3733">
        <f>E863</f>
        <v>337.47</v>
      </c>
      <c r="F864" s="4077" t="s">
        <v>56</v>
      </c>
      <c r="G864" s="4078" t="s">
        <v>195</v>
      </c>
      <c r="H864" s="156">
        <f>ROUND(E864*C864,2)</f>
        <v>26997.599999999999</v>
      </c>
      <c r="I864" s="3875" t="s">
        <v>56</v>
      </c>
    </row>
    <row r="865" spans="1:15" ht="21.75" customHeight="1" thickBot="1" x14ac:dyDescent="0.55000000000000004">
      <c r="A865" s="3896"/>
      <c r="B865" s="159"/>
      <c r="C865" s="4869" t="str">
        <f>H864&amp;"  / "</f>
        <v xml:space="preserve">26997.6  / </v>
      </c>
      <c r="D865" s="4869"/>
      <c r="E865" s="172">
        <f>H862</f>
        <v>10000</v>
      </c>
      <c r="F865" s="3733"/>
      <c r="G865" s="3736" t="s">
        <v>195</v>
      </c>
      <c r="H865" s="162">
        <f>ROUND(H864/H862,2)</f>
        <v>2.7</v>
      </c>
      <c r="I865" s="371" t="s">
        <v>542</v>
      </c>
    </row>
    <row r="866" spans="1:15" ht="21.75" customHeight="1" x14ac:dyDescent="0.5">
      <c r="A866" s="3896"/>
      <c r="B866" s="159" t="s">
        <v>961</v>
      </c>
      <c r="C866" s="4869" t="s">
        <v>962</v>
      </c>
      <c r="D866" s="4869"/>
      <c r="E866" s="4037">
        <f>H862</f>
        <v>10000</v>
      </c>
      <c r="F866" s="3733"/>
      <c r="G866" s="3736" t="s">
        <v>195</v>
      </c>
      <c r="H866" s="162">
        <f>ROUND(250000/H862,2)</f>
        <v>25</v>
      </c>
      <c r="I866" s="371" t="s">
        <v>542</v>
      </c>
      <c r="M866" s="4060" t="s">
        <v>956</v>
      </c>
      <c r="N866" s="4060" t="s">
        <v>957</v>
      </c>
      <c r="O866" s="4061" t="s">
        <v>958</v>
      </c>
    </row>
    <row r="867" spans="1:15" ht="21.75" customHeight="1" thickBot="1" x14ac:dyDescent="0.55000000000000004">
      <c r="A867" s="3896"/>
      <c r="B867" s="159" t="s">
        <v>963</v>
      </c>
      <c r="C867" s="4077"/>
      <c r="D867" s="3733">
        <v>5.1999999999999998E-2</v>
      </c>
      <c r="E867" s="3739" t="s">
        <v>964</v>
      </c>
      <c r="F867" s="166">
        <f>[41]ข้อมูลวัสดุ1!N30</f>
        <v>22054.76</v>
      </c>
      <c r="G867" s="3736" t="s">
        <v>195</v>
      </c>
      <c r="H867" s="162">
        <f>ROUND(F867*D867,2)</f>
        <v>1146.8499999999999</v>
      </c>
      <c r="I867" s="371" t="s">
        <v>542</v>
      </c>
      <c r="M867" s="4062" t="s">
        <v>959</v>
      </c>
      <c r="N867" s="4062"/>
      <c r="O867" s="4063" t="s">
        <v>960</v>
      </c>
    </row>
    <row r="868" spans="1:15" ht="21.75" customHeight="1" x14ac:dyDescent="0.5">
      <c r="A868" s="3896"/>
      <c r="B868" s="159" t="s">
        <v>893</v>
      </c>
      <c r="C868" s="4077"/>
      <c r="D868" s="3733">
        <v>0.74</v>
      </c>
      <c r="E868" s="3739" t="s">
        <v>264</v>
      </c>
      <c r="F868" s="167">
        <f>[41]ข้อมูลวัสดุ1!N35</f>
        <v>881.26</v>
      </c>
      <c r="G868" s="3736" t="s">
        <v>195</v>
      </c>
      <c r="H868" s="162">
        <f>ROUND(F868*D868,2)</f>
        <v>652.13</v>
      </c>
      <c r="I868" s="371" t="s">
        <v>542</v>
      </c>
      <c r="M868" s="4064">
        <v>2.5</v>
      </c>
      <c r="N868" s="4065">
        <v>0.75</v>
      </c>
      <c r="O868" s="4065">
        <v>16.66</v>
      </c>
    </row>
    <row r="869" spans="1:15" ht="21.75" customHeight="1" x14ac:dyDescent="0.5">
      <c r="A869" s="3896"/>
      <c r="B869" s="159" t="s">
        <v>965</v>
      </c>
      <c r="C869" s="4077"/>
      <c r="D869" s="3733"/>
      <c r="E869" s="3735"/>
      <c r="F869" s="3733"/>
      <c r="G869" s="3736" t="s">
        <v>195</v>
      </c>
      <c r="H869" s="166">
        <f>H803</f>
        <v>437.13</v>
      </c>
      <c r="I869" s="371" t="s">
        <v>542</v>
      </c>
      <c r="M869" s="4064">
        <v>3</v>
      </c>
      <c r="N869" s="4065">
        <v>0.8</v>
      </c>
      <c r="O869" s="4065">
        <v>13.89</v>
      </c>
    </row>
    <row r="870" spans="1:15" ht="21.75" customHeight="1" x14ac:dyDescent="0.5">
      <c r="A870" s="3896"/>
      <c r="B870" s="159" t="s">
        <v>966</v>
      </c>
      <c r="C870" s="4077"/>
      <c r="D870" s="168">
        <f>[41]ข้อมูลวัสดุ1!H52</f>
        <v>0</v>
      </c>
      <c r="E870" s="3733" t="s">
        <v>967</v>
      </c>
      <c r="F870" s="3733"/>
      <c r="G870" s="3736" t="s">
        <v>195</v>
      </c>
      <c r="H870" s="167" t="e">
        <f>[41]ข้อมูลวัสดุ1!N52</f>
        <v>#DIV/0!</v>
      </c>
      <c r="I870" s="371" t="s">
        <v>542</v>
      </c>
      <c r="M870" s="4064">
        <v>4</v>
      </c>
      <c r="N870" s="4065">
        <v>0.9</v>
      </c>
      <c r="O870" s="4065">
        <v>10.41</v>
      </c>
    </row>
    <row r="871" spans="1:15" ht="22.5" customHeight="1" x14ac:dyDescent="0.5">
      <c r="A871" s="3896"/>
      <c r="B871" s="159" t="s">
        <v>972</v>
      </c>
      <c r="C871" s="4077"/>
      <c r="D871" s="3733"/>
      <c r="E871" s="3735"/>
      <c r="F871" s="3733"/>
      <c r="G871" s="3736" t="s">
        <v>195</v>
      </c>
      <c r="H871" s="162">
        <f>[41]DATA!D51</f>
        <v>15.85</v>
      </c>
      <c r="I871" s="371" t="s">
        <v>728</v>
      </c>
      <c r="M871" s="4064">
        <v>5</v>
      </c>
      <c r="N871" s="4065">
        <v>1</v>
      </c>
      <c r="O871" s="4065">
        <v>8.33</v>
      </c>
    </row>
    <row r="872" spans="1:15" ht="21.75" customHeight="1" x14ac:dyDescent="0.5">
      <c r="A872" s="372"/>
      <c r="B872" s="164"/>
      <c r="C872" s="3217" t="s">
        <v>969</v>
      </c>
      <c r="D872" s="189">
        <f>H861</f>
        <v>5</v>
      </c>
      <c r="E872" s="161" t="s">
        <v>970</v>
      </c>
      <c r="F872" s="373">
        <f>VLOOKUP(D872,M868:O876,2)</f>
        <v>1</v>
      </c>
      <c r="G872" s="3736" t="s">
        <v>195</v>
      </c>
      <c r="H872" s="162">
        <f>ROUND(H871*F872,2)</f>
        <v>15.85</v>
      </c>
      <c r="I872" s="371" t="s">
        <v>728</v>
      </c>
      <c r="M872" s="4064">
        <v>6</v>
      </c>
      <c r="N872" s="4065">
        <v>1.6</v>
      </c>
      <c r="O872" s="4065">
        <v>6.94</v>
      </c>
    </row>
    <row r="873" spans="1:15" ht="21.75" customHeight="1" x14ac:dyDescent="0.5">
      <c r="A873" s="372"/>
      <c r="B873" s="159"/>
      <c r="C873" s="160"/>
      <c r="D873" s="159"/>
      <c r="E873" s="2939"/>
      <c r="F873" s="2939"/>
      <c r="G873" s="161" t="s">
        <v>195</v>
      </c>
      <c r="H873" s="171">
        <f>ROUND(VLOOKUP(D872,M868:O876,3)*H872,2)</f>
        <v>132.03</v>
      </c>
      <c r="I873" s="371" t="s">
        <v>542</v>
      </c>
      <c r="M873" s="4064">
        <v>7</v>
      </c>
      <c r="N873" s="4065">
        <v>1.7</v>
      </c>
      <c r="O873" s="4065">
        <v>5.95</v>
      </c>
    </row>
    <row r="874" spans="1:15" ht="21.75" customHeight="1" x14ac:dyDescent="0.5">
      <c r="A874" s="372"/>
      <c r="B874" s="159"/>
      <c r="C874" s="160" t="s">
        <v>256</v>
      </c>
      <c r="D874" s="160"/>
      <c r="E874" s="3012"/>
      <c r="F874" s="3012"/>
      <c r="G874" s="169" t="s">
        <v>195</v>
      </c>
      <c r="H874" s="4083" t="e">
        <f>H873+H870+H869+H868+H867+H866</f>
        <v>#DIV/0!</v>
      </c>
      <c r="I874" s="374" t="s">
        <v>542</v>
      </c>
      <c r="M874" s="4064">
        <v>8</v>
      </c>
      <c r="N874" s="4065">
        <v>1.8</v>
      </c>
      <c r="O874" s="4065">
        <v>5.21</v>
      </c>
    </row>
    <row r="875" spans="1:15" ht="21.75" customHeight="1" x14ac:dyDescent="0.5">
      <c r="A875" s="3893"/>
      <c r="B875" s="3968"/>
      <c r="C875" s="4068" t="s">
        <v>256</v>
      </c>
      <c r="D875" s="3968"/>
      <c r="E875" s="3968"/>
      <c r="F875" s="3968"/>
      <c r="G875" s="4069" t="s">
        <v>195</v>
      </c>
      <c r="H875" s="173" t="e">
        <f>ROUND(H874/VLOOKUP(D872,M868:O876,3),2)</f>
        <v>#DIV/0!</v>
      </c>
      <c r="I875" s="4071" t="s">
        <v>728</v>
      </c>
      <c r="L875" s="4081"/>
      <c r="M875" s="4064">
        <v>9</v>
      </c>
      <c r="N875" s="4065">
        <v>1.9</v>
      </c>
      <c r="O875" s="4065">
        <v>4.63</v>
      </c>
    </row>
    <row r="876" spans="1:15" ht="21.75" customHeight="1" thickBot="1" x14ac:dyDescent="0.55000000000000004">
      <c r="A876" s="3896"/>
      <c r="B876" s="2939"/>
      <c r="I876" s="4084"/>
      <c r="L876" s="2996"/>
      <c r="M876" s="4072">
        <v>10</v>
      </c>
      <c r="N876" s="4073">
        <v>2</v>
      </c>
      <c r="O876" s="4073">
        <v>4.16</v>
      </c>
    </row>
    <row r="877" spans="1:15" ht="21.75" customHeight="1" x14ac:dyDescent="0.5">
      <c r="A877" s="3896"/>
      <c r="B877" s="2939"/>
      <c r="C877" s="160"/>
      <c r="D877" s="2939"/>
      <c r="E877" s="2939"/>
      <c r="F877" s="2939"/>
      <c r="G877" s="169"/>
      <c r="H877" s="155"/>
      <c r="I877" s="374"/>
      <c r="L877" s="4081"/>
      <c r="M877" s="4075"/>
      <c r="N877" s="4075"/>
      <c r="O877" s="4075"/>
    </row>
    <row r="878" spans="1:15" ht="21.75" customHeight="1" x14ac:dyDescent="0.5">
      <c r="A878" s="3896"/>
      <c r="B878" s="2939"/>
      <c r="C878" s="160"/>
      <c r="D878" s="2939"/>
      <c r="E878" s="2939"/>
      <c r="F878" s="2939"/>
      <c r="G878" s="169"/>
      <c r="H878" s="155"/>
      <c r="I878" s="374"/>
      <c r="L878" s="4081"/>
      <c r="M878" s="4075"/>
      <c r="N878" s="4075"/>
      <c r="O878" s="4075"/>
    </row>
    <row r="879" spans="1:15" ht="21.75" customHeight="1" x14ac:dyDescent="0.5">
      <c r="A879" s="3896"/>
      <c r="B879" s="2939"/>
      <c r="C879" s="160"/>
      <c r="D879" s="2939"/>
      <c r="E879" s="2939"/>
      <c r="F879" s="2939"/>
      <c r="G879" s="169"/>
      <c r="H879" s="155"/>
      <c r="I879" s="374"/>
      <c r="L879" s="4081"/>
      <c r="M879" s="4075"/>
      <c r="N879" s="4075"/>
      <c r="O879" s="4075"/>
    </row>
    <row r="880" spans="1:15" ht="21.75" customHeight="1" x14ac:dyDescent="0.5">
      <c r="A880" s="3896"/>
      <c r="B880" s="2939"/>
      <c r="C880" s="160"/>
      <c r="D880" s="2939"/>
      <c r="E880" s="2939"/>
      <c r="F880" s="2939"/>
      <c r="G880" s="169"/>
      <c r="H880" s="155"/>
      <c r="I880" s="374"/>
      <c r="L880" s="4081"/>
      <c r="M880" s="4075"/>
      <c r="N880" s="4075"/>
      <c r="O880" s="4075"/>
    </row>
    <row r="881" spans="1:15" ht="21.75" customHeight="1" x14ac:dyDescent="0.5">
      <c r="A881" s="3896"/>
      <c r="B881" s="2939"/>
      <c r="C881" s="160"/>
      <c r="D881" s="2939"/>
      <c r="E881" s="2939"/>
      <c r="F881" s="2939"/>
      <c r="G881" s="169"/>
      <c r="H881" s="155"/>
      <c r="I881" s="374"/>
      <c r="L881" s="4081"/>
      <c r="M881" s="4075"/>
      <c r="N881" s="4075"/>
      <c r="O881" s="4075"/>
    </row>
    <row r="882" spans="1:15" ht="21.75" customHeight="1" x14ac:dyDescent="0.5">
      <c r="A882" s="3896"/>
      <c r="B882" s="2939"/>
      <c r="C882" s="160"/>
      <c r="D882" s="2939"/>
      <c r="E882" s="2939"/>
      <c r="F882" s="2939"/>
      <c r="G882" s="169"/>
      <c r="H882" s="155"/>
      <c r="I882" s="374"/>
      <c r="L882" s="4081"/>
      <c r="M882" s="4075"/>
      <c r="N882" s="4075"/>
      <c r="O882" s="4075"/>
    </row>
    <row r="883" spans="1:15" ht="21.75" customHeight="1" x14ac:dyDescent="0.5">
      <c r="A883" s="3896"/>
      <c r="B883" s="2939"/>
      <c r="C883" s="160"/>
      <c r="D883" s="2939"/>
      <c r="E883" s="2939"/>
      <c r="F883" s="2939"/>
      <c r="G883" s="169"/>
      <c r="H883" s="155"/>
      <c r="I883" s="374"/>
      <c r="L883" s="4081"/>
      <c r="M883" s="4075"/>
      <c r="N883" s="4075"/>
      <c r="O883" s="4075"/>
    </row>
    <row r="884" spans="1:15" ht="21.75" customHeight="1" x14ac:dyDescent="0.5">
      <c r="A884" s="3896"/>
      <c r="B884" s="2939"/>
      <c r="C884" s="160"/>
      <c r="D884" s="2939"/>
      <c r="E884" s="2939"/>
      <c r="F884" s="2939"/>
      <c r="G884" s="169"/>
      <c r="H884" s="155"/>
      <c r="I884" s="374"/>
      <c r="L884" s="4081"/>
      <c r="M884" s="4075"/>
      <c r="N884" s="4075"/>
      <c r="O884" s="4075"/>
    </row>
    <row r="885" spans="1:15" ht="21.75" customHeight="1" x14ac:dyDescent="0.5">
      <c r="A885" s="3896"/>
      <c r="B885" s="2939"/>
      <c r="C885" s="160"/>
      <c r="D885" s="2939"/>
      <c r="E885" s="2939"/>
      <c r="F885" s="2939"/>
      <c r="G885" s="169"/>
      <c r="H885" s="155"/>
      <c r="I885" s="374"/>
      <c r="L885" s="4081"/>
      <c r="M885" s="4075"/>
      <c r="N885" s="4075"/>
      <c r="O885" s="4075"/>
    </row>
    <row r="886" spans="1:15" ht="21.75" customHeight="1" x14ac:dyDescent="0.5">
      <c r="A886" s="3896"/>
      <c r="B886" s="2939"/>
      <c r="C886" s="160"/>
      <c r="D886" s="2939"/>
      <c r="E886" s="2939"/>
      <c r="F886" s="2939"/>
      <c r="G886" s="169"/>
      <c r="H886" s="155"/>
      <c r="I886" s="374"/>
      <c r="L886" s="4081"/>
      <c r="M886" s="4075"/>
      <c r="N886" s="4075"/>
      <c r="O886" s="4075"/>
    </row>
    <row r="887" spans="1:15" ht="21.75" customHeight="1" x14ac:dyDescent="0.5">
      <c r="A887" s="3896"/>
      <c r="B887" s="2939"/>
      <c r="C887" s="160"/>
      <c r="D887" s="2939"/>
      <c r="E887" s="2939"/>
      <c r="F887" s="2939"/>
      <c r="G887" s="169"/>
      <c r="H887" s="155"/>
      <c r="I887" s="374"/>
      <c r="L887" s="4081"/>
      <c r="M887" s="4075"/>
      <c r="N887" s="4075"/>
      <c r="O887" s="4075"/>
    </row>
    <row r="888" spans="1:15" ht="21.75" customHeight="1" x14ac:dyDescent="0.5">
      <c r="A888" s="3896"/>
      <c r="B888" s="2939"/>
      <c r="C888" s="160"/>
      <c r="D888" s="2939"/>
      <c r="E888" s="2939"/>
      <c r="F888" s="2939"/>
      <c r="G888" s="169"/>
      <c r="H888" s="155"/>
      <c r="I888" s="374"/>
      <c r="L888" s="4081"/>
      <c r="M888" s="4075"/>
      <c r="N888" s="4075"/>
      <c r="O888" s="4075"/>
    </row>
    <row r="889" spans="1:15" ht="21.75" customHeight="1" x14ac:dyDescent="0.5">
      <c r="A889" s="3896"/>
      <c r="B889" s="2939"/>
      <c r="C889" s="160"/>
      <c r="D889" s="2939"/>
      <c r="E889" s="2939"/>
      <c r="F889" s="2939"/>
      <c r="G889" s="169"/>
      <c r="H889" s="155"/>
      <c r="I889" s="374"/>
      <c r="L889" s="4081"/>
      <c r="M889" s="4075"/>
      <c r="N889" s="4075"/>
      <c r="O889" s="4075"/>
    </row>
    <row r="890" spans="1:15" ht="21.75" customHeight="1" x14ac:dyDescent="0.5">
      <c r="A890" s="3896"/>
      <c r="B890" s="2939"/>
      <c r="C890" s="160"/>
      <c r="D890" s="2939"/>
      <c r="E890" s="2939"/>
      <c r="F890" s="2939"/>
      <c r="G890" s="169"/>
      <c r="H890" s="155"/>
      <c r="I890" s="374"/>
      <c r="L890" s="4081"/>
      <c r="M890" s="4075"/>
      <c r="N890" s="4075"/>
      <c r="O890" s="4075"/>
    </row>
    <row r="891" spans="1:15" ht="21.75" customHeight="1" x14ac:dyDescent="0.5">
      <c r="A891" s="3896"/>
      <c r="B891" s="2939"/>
      <c r="C891" s="160"/>
      <c r="D891" s="2939"/>
      <c r="E891" s="2939"/>
      <c r="F891" s="2939"/>
      <c r="G891" s="169"/>
      <c r="H891" s="155"/>
      <c r="I891" s="374"/>
      <c r="L891" s="4081"/>
      <c r="M891" s="4075"/>
      <c r="N891" s="4075"/>
      <c r="O891" s="4075"/>
    </row>
    <row r="892" spans="1:15" ht="21.75" customHeight="1" x14ac:dyDescent="0.5">
      <c r="A892" s="3896"/>
      <c r="B892" s="2939"/>
      <c r="C892" s="160"/>
      <c r="D892" s="2939"/>
      <c r="E892" s="2939"/>
      <c r="F892" s="2939"/>
      <c r="G892" s="169"/>
      <c r="H892" s="155"/>
      <c r="I892" s="374"/>
      <c r="L892" s="4081"/>
      <c r="M892" s="4075"/>
      <c r="N892" s="4075"/>
      <c r="O892" s="4075"/>
    </row>
    <row r="893" spans="1:15" ht="21.75" customHeight="1" x14ac:dyDescent="0.5">
      <c r="A893" s="4040"/>
      <c r="B893" s="3117"/>
      <c r="C893" s="357"/>
      <c r="D893" s="3117"/>
      <c r="E893" s="3117"/>
      <c r="F893" s="3117"/>
      <c r="G893" s="993"/>
      <c r="H893" s="157"/>
      <c r="I893" s="4085"/>
      <c r="L893" s="4081"/>
      <c r="M893" s="4075"/>
      <c r="N893" s="4075"/>
      <c r="O893" s="4075"/>
    </row>
    <row r="894" spans="1:15" ht="21.75" customHeight="1" x14ac:dyDescent="0.5">
      <c r="A894" s="3896"/>
      <c r="B894" s="2939"/>
      <c r="C894" s="160"/>
      <c r="D894" s="2939"/>
      <c r="E894" s="2939"/>
      <c r="F894" s="2939"/>
      <c r="G894" s="169"/>
      <c r="H894" s="155"/>
      <c r="I894" s="374"/>
      <c r="L894" s="4081"/>
      <c r="M894" s="4075"/>
      <c r="N894" s="4075"/>
      <c r="O894" s="4075"/>
    </row>
    <row r="895" spans="1:15" ht="21.75" customHeight="1" x14ac:dyDescent="0.5">
      <c r="A895" s="3896"/>
      <c r="B895" s="2939"/>
      <c r="C895" s="160"/>
      <c r="D895" s="2939"/>
      <c r="E895" s="2939"/>
      <c r="F895" s="2939"/>
      <c r="G895" s="169"/>
      <c r="H895" s="155"/>
      <c r="I895" s="374"/>
      <c r="L895" s="4081"/>
      <c r="M895" s="4075"/>
      <c r="N895" s="4075"/>
      <c r="O895" s="4075"/>
    </row>
    <row r="896" spans="1:15" ht="21.75" customHeight="1" thickBot="1" x14ac:dyDescent="0.55000000000000004">
      <c r="A896" s="3878"/>
      <c r="B896" s="3879"/>
      <c r="C896" s="4086"/>
      <c r="D896" s="3879"/>
      <c r="E896" s="3879"/>
      <c r="F896" s="3879"/>
      <c r="G896" s="4087"/>
      <c r="H896" s="378"/>
      <c r="I896" s="4088"/>
      <c r="L896" s="4081"/>
      <c r="M896" s="4075"/>
      <c r="N896" s="4075"/>
      <c r="O896" s="4075"/>
    </row>
    <row r="897" spans="1:15" ht="21.75" customHeight="1" x14ac:dyDescent="0.5">
      <c r="A897" s="3882"/>
      <c r="B897" s="3883" t="s">
        <v>7211</v>
      </c>
      <c r="C897" s="3884"/>
      <c r="D897" s="3884"/>
      <c r="E897" s="3884"/>
      <c r="F897" s="3884"/>
      <c r="G897" s="3885"/>
      <c r="H897" s="4089">
        <v>5</v>
      </c>
      <c r="I897" s="3948" t="s">
        <v>803</v>
      </c>
    </row>
    <row r="898" spans="1:15" ht="21.75" customHeight="1" x14ac:dyDescent="0.5">
      <c r="A898" s="3896"/>
      <c r="B898" s="159" t="s">
        <v>953</v>
      </c>
      <c r="C898" s="4077"/>
      <c r="D898" s="3733"/>
      <c r="E898" s="3735"/>
      <c r="F898" s="3733"/>
      <c r="G898" s="3736" t="s">
        <v>195</v>
      </c>
      <c r="H898" s="162">
        <f>H829</f>
        <v>10000</v>
      </c>
      <c r="I898" s="371" t="s">
        <v>389</v>
      </c>
    </row>
    <row r="899" spans="1:15" ht="21.75" customHeight="1" x14ac:dyDescent="0.5">
      <c r="A899" s="3896"/>
      <c r="B899" s="159" t="s">
        <v>954</v>
      </c>
      <c r="C899" s="4077"/>
      <c r="D899" s="162"/>
      <c r="E899" s="3733">
        <f>E797</f>
        <v>337.47</v>
      </c>
      <c r="F899" s="3733" t="s">
        <v>542</v>
      </c>
      <c r="G899" s="4077"/>
      <c r="H899" s="4077"/>
      <c r="I899" s="3875"/>
    </row>
    <row r="900" spans="1:15" ht="21.75" customHeight="1" x14ac:dyDescent="0.5">
      <c r="A900" s="3896"/>
      <c r="B900" s="163"/>
      <c r="C900" s="4077">
        <v>80</v>
      </c>
      <c r="D900" s="162" t="s">
        <v>955</v>
      </c>
      <c r="E900" s="3733">
        <f>E899</f>
        <v>337.47</v>
      </c>
      <c r="F900" s="4077" t="s">
        <v>56</v>
      </c>
      <c r="G900" s="4078" t="s">
        <v>195</v>
      </c>
      <c r="H900" s="156">
        <f>ROUND(E900*C900,2)</f>
        <v>26997.599999999999</v>
      </c>
      <c r="I900" s="3875" t="s">
        <v>56</v>
      </c>
    </row>
    <row r="901" spans="1:15" ht="21.75" customHeight="1" thickBot="1" x14ac:dyDescent="0.55000000000000004">
      <c r="A901" s="3896"/>
      <c r="B901" s="159"/>
      <c r="C901" s="4869" t="str">
        <f>H900&amp;"  / "</f>
        <v xml:space="preserve">26997.6  / </v>
      </c>
      <c r="D901" s="4869"/>
      <c r="E901" s="172">
        <f>H898</f>
        <v>10000</v>
      </c>
      <c r="F901" s="3733"/>
      <c r="G901" s="3736" t="s">
        <v>195</v>
      </c>
      <c r="H901" s="162">
        <f>ROUND(H900/H898,2)</f>
        <v>2.7</v>
      </c>
      <c r="I901" s="371" t="s">
        <v>542</v>
      </c>
    </row>
    <row r="902" spans="1:15" ht="21.75" customHeight="1" x14ac:dyDescent="0.5">
      <c r="A902" s="3896"/>
      <c r="B902" s="159" t="s">
        <v>961</v>
      </c>
      <c r="C902" s="4869" t="s">
        <v>962</v>
      </c>
      <c r="D902" s="4869"/>
      <c r="E902" s="4037">
        <f>H898</f>
        <v>10000</v>
      </c>
      <c r="F902" s="3733"/>
      <c r="G902" s="3736" t="s">
        <v>195</v>
      </c>
      <c r="H902" s="162">
        <f>ROUND(250000/H898,2)</f>
        <v>25</v>
      </c>
      <c r="I902" s="371" t="s">
        <v>542</v>
      </c>
      <c r="M902" s="4060" t="s">
        <v>956</v>
      </c>
      <c r="N902" s="4060" t="s">
        <v>957</v>
      </c>
      <c r="O902" s="4061" t="s">
        <v>958</v>
      </c>
    </row>
    <row r="903" spans="1:15" ht="21.75" customHeight="1" thickBot="1" x14ac:dyDescent="0.55000000000000004">
      <c r="A903" s="3896"/>
      <c r="B903" s="159" t="s">
        <v>963</v>
      </c>
      <c r="C903" s="4077"/>
      <c r="D903" s="3733">
        <v>5.8999999999999997E-2</v>
      </c>
      <c r="E903" s="3739" t="s">
        <v>964</v>
      </c>
      <c r="F903" s="166">
        <f>[41]ข้อมูลวัสดุ1!N30</f>
        <v>22054.76</v>
      </c>
      <c r="G903" s="3736" t="s">
        <v>195</v>
      </c>
      <c r="H903" s="162">
        <f>ROUND(F903*D903,2)</f>
        <v>1301.23</v>
      </c>
      <c r="I903" s="371" t="s">
        <v>542</v>
      </c>
      <c r="M903" s="4062" t="s">
        <v>959</v>
      </c>
      <c r="N903" s="4062"/>
      <c r="O903" s="4063" t="s">
        <v>960</v>
      </c>
    </row>
    <row r="904" spans="1:15" ht="21.75" customHeight="1" x14ac:dyDescent="0.5">
      <c r="A904" s="3896"/>
      <c r="B904" s="159" t="s">
        <v>893</v>
      </c>
      <c r="C904" s="4077"/>
      <c r="D904" s="3733">
        <v>0.74</v>
      </c>
      <c r="E904" s="3739" t="s">
        <v>264</v>
      </c>
      <c r="F904" s="167">
        <f>[41]ข้อมูลวัสดุ1!N35</f>
        <v>881.26</v>
      </c>
      <c r="G904" s="3736" t="s">
        <v>195</v>
      </c>
      <c r="H904" s="162">
        <f>ROUND(F904*D904,2)</f>
        <v>652.13</v>
      </c>
      <c r="I904" s="371" t="s">
        <v>542</v>
      </c>
      <c r="M904" s="4064">
        <v>2.5</v>
      </c>
      <c r="N904" s="4065">
        <v>0.75</v>
      </c>
      <c r="O904" s="4065">
        <v>16.66</v>
      </c>
    </row>
    <row r="905" spans="1:15" ht="21.75" customHeight="1" x14ac:dyDescent="0.5">
      <c r="A905" s="3896"/>
      <c r="B905" s="159" t="s">
        <v>965</v>
      </c>
      <c r="C905" s="4077"/>
      <c r="D905" s="3733"/>
      <c r="E905" s="3735"/>
      <c r="F905" s="3733"/>
      <c r="G905" s="3736" t="s">
        <v>195</v>
      </c>
      <c r="H905" s="166">
        <f>[41]DATA!D47</f>
        <v>437.13</v>
      </c>
      <c r="I905" s="371" t="s">
        <v>542</v>
      </c>
      <c r="M905" s="4064">
        <v>3</v>
      </c>
      <c r="N905" s="4065">
        <v>0.8</v>
      </c>
      <c r="O905" s="4065">
        <v>13.89</v>
      </c>
    </row>
    <row r="906" spans="1:15" ht="21.75" customHeight="1" x14ac:dyDescent="0.5">
      <c r="A906" s="3896"/>
      <c r="B906" s="159" t="s">
        <v>966</v>
      </c>
      <c r="C906" s="4077"/>
      <c r="D906" s="168">
        <f>D804</f>
        <v>0</v>
      </c>
      <c r="E906" s="3733" t="s">
        <v>967</v>
      </c>
      <c r="F906" s="3733"/>
      <c r="G906" s="3736" t="s">
        <v>195</v>
      </c>
      <c r="H906" s="167" t="e">
        <f>H804</f>
        <v>#DIV/0!</v>
      </c>
      <c r="I906" s="371" t="s">
        <v>542</v>
      </c>
      <c r="M906" s="4064">
        <v>4</v>
      </c>
      <c r="N906" s="4065">
        <v>0.9</v>
      </c>
      <c r="O906" s="4065">
        <v>10.41</v>
      </c>
    </row>
    <row r="907" spans="1:15" ht="22.5" customHeight="1" x14ac:dyDescent="0.5">
      <c r="A907" s="3896"/>
      <c r="B907" s="159" t="s">
        <v>972</v>
      </c>
      <c r="C907" s="4077"/>
      <c r="D907" s="3733"/>
      <c r="E907" s="3735"/>
      <c r="F907" s="3733"/>
      <c r="G907" s="3736" t="s">
        <v>195</v>
      </c>
      <c r="H907" s="162">
        <f>[41]DATA!D51</f>
        <v>15.85</v>
      </c>
      <c r="I907" s="371" t="s">
        <v>728</v>
      </c>
      <c r="M907" s="4064">
        <v>5</v>
      </c>
      <c r="N907" s="4065">
        <v>1</v>
      </c>
      <c r="O907" s="4065">
        <v>8.33</v>
      </c>
    </row>
    <row r="908" spans="1:15" ht="21.75" customHeight="1" x14ac:dyDescent="0.5">
      <c r="A908" s="372"/>
      <c r="B908" s="164"/>
      <c r="C908" s="3217" t="s">
        <v>969</v>
      </c>
      <c r="D908" s="189">
        <f>H897</f>
        <v>5</v>
      </c>
      <c r="E908" s="161" t="s">
        <v>970</v>
      </c>
      <c r="F908" s="373">
        <f>VLOOKUP(D908,M904:O912,2)</f>
        <v>1</v>
      </c>
      <c r="G908" s="3736" t="s">
        <v>195</v>
      </c>
      <c r="H908" s="162">
        <f>ROUND(H907*F908,2)</f>
        <v>15.85</v>
      </c>
      <c r="I908" s="371" t="s">
        <v>728</v>
      </c>
      <c r="M908" s="4064">
        <v>6</v>
      </c>
      <c r="N908" s="4065">
        <v>1.6</v>
      </c>
      <c r="O908" s="4065">
        <v>6.94</v>
      </c>
    </row>
    <row r="909" spans="1:15" ht="21.75" customHeight="1" x14ac:dyDescent="0.5">
      <c r="A909" s="372"/>
      <c r="B909" s="159"/>
      <c r="C909" s="160"/>
      <c r="D909" s="159"/>
      <c r="E909" s="2939"/>
      <c r="F909" s="2939"/>
      <c r="G909" s="161" t="s">
        <v>195</v>
      </c>
      <c r="H909" s="171">
        <f>ROUND(VLOOKUP(D908,M904:O912,3)*H908,2)</f>
        <v>132.03</v>
      </c>
      <c r="I909" s="371" t="s">
        <v>542</v>
      </c>
      <c r="M909" s="4064">
        <v>7</v>
      </c>
      <c r="N909" s="4065">
        <v>1.7</v>
      </c>
      <c r="O909" s="4065">
        <v>5.95</v>
      </c>
    </row>
    <row r="910" spans="1:15" ht="21.75" customHeight="1" x14ac:dyDescent="0.5">
      <c r="A910" s="372"/>
      <c r="B910" s="159"/>
      <c r="C910" s="160" t="s">
        <v>256</v>
      </c>
      <c r="D910" s="160"/>
      <c r="E910" s="3012"/>
      <c r="F910" s="3012"/>
      <c r="G910" s="169" t="s">
        <v>195</v>
      </c>
      <c r="H910" s="4070" t="e">
        <f>H909+H906+H905+H904+H903+H902</f>
        <v>#DIV/0!</v>
      </c>
      <c r="I910" s="374" t="s">
        <v>542</v>
      </c>
      <c r="M910" s="4064">
        <v>8</v>
      </c>
      <c r="N910" s="4065">
        <v>1.8</v>
      </c>
      <c r="O910" s="4065">
        <v>5.21</v>
      </c>
    </row>
    <row r="911" spans="1:15" ht="21.75" customHeight="1" x14ac:dyDescent="0.5">
      <c r="A911" s="3896"/>
      <c r="B911" s="2939"/>
      <c r="C911" s="159"/>
      <c r="D911" s="2939"/>
      <c r="E911" s="2939"/>
      <c r="F911" s="2939"/>
      <c r="G911" s="161"/>
      <c r="H911" s="4090"/>
      <c r="I911" s="371"/>
      <c r="L911" s="4081"/>
      <c r="M911" s="4064">
        <v>9</v>
      </c>
      <c r="N911" s="4065">
        <v>1.9</v>
      </c>
      <c r="O911" s="4065">
        <v>4.63</v>
      </c>
    </row>
    <row r="912" spans="1:15" ht="21.75" customHeight="1" thickBot="1" x14ac:dyDescent="0.55000000000000004">
      <c r="A912" s="3893"/>
      <c r="B912" s="3968"/>
      <c r="C912" s="4068" t="s">
        <v>256</v>
      </c>
      <c r="D912" s="3968"/>
      <c r="E912" s="3968"/>
      <c r="F912" s="3968"/>
      <c r="G912" s="4069" t="s">
        <v>195</v>
      </c>
      <c r="H912" s="173" t="e">
        <f>ROUND(H910/VLOOKUP(D908,M904:O912,3),2)</f>
        <v>#DIV/0!</v>
      </c>
      <c r="I912" s="4071" t="s">
        <v>728</v>
      </c>
      <c r="L912" s="2996"/>
      <c r="M912" s="4072">
        <v>10</v>
      </c>
      <c r="N912" s="4073">
        <v>2</v>
      </c>
      <c r="O912" s="4073">
        <v>4.16</v>
      </c>
    </row>
    <row r="913" spans="1:15" ht="21.75" customHeight="1" x14ac:dyDescent="0.5">
      <c r="A913" s="3896"/>
      <c r="B913" s="2939"/>
      <c r="C913" s="160"/>
      <c r="D913" s="2939"/>
      <c r="E913" s="2939"/>
      <c r="F913" s="2939"/>
      <c r="G913" s="169"/>
      <c r="H913" s="155"/>
      <c r="I913" s="374"/>
      <c r="L913" s="2996"/>
      <c r="M913" s="4075"/>
      <c r="N913" s="4075"/>
      <c r="O913" s="4075"/>
    </row>
    <row r="914" spans="1:15" ht="21.75" customHeight="1" x14ac:dyDescent="0.5">
      <c r="A914" s="3896"/>
      <c r="B914" s="2939"/>
      <c r="C914" s="160"/>
      <c r="D914" s="2939"/>
      <c r="E914" s="2939"/>
      <c r="F914" s="2939"/>
      <c r="G914" s="169"/>
      <c r="H914" s="155"/>
      <c r="I914" s="374"/>
      <c r="L914" s="2996"/>
      <c r="M914" s="4075"/>
      <c r="N914" s="4075"/>
      <c r="O914" s="4075"/>
    </row>
    <row r="915" spans="1:15" ht="21.75" customHeight="1" x14ac:dyDescent="0.5">
      <c r="A915" s="3896"/>
      <c r="B915" s="2939"/>
      <c r="C915" s="160"/>
      <c r="D915" s="2939"/>
      <c r="E915" s="2939"/>
      <c r="F915" s="2939"/>
      <c r="G915" s="169"/>
      <c r="H915" s="155"/>
      <c r="I915" s="374"/>
      <c r="L915" s="2996"/>
      <c r="M915" s="4075"/>
      <c r="N915" s="4075"/>
      <c r="O915" s="4075"/>
    </row>
    <row r="916" spans="1:15" ht="21.75" customHeight="1" x14ac:dyDescent="0.5">
      <c r="A916" s="3896"/>
      <c r="B916" s="2939"/>
      <c r="C916" s="160"/>
      <c r="D916" s="2939"/>
      <c r="E916" s="2939"/>
      <c r="F916" s="2939"/>
      <c r="G916" s="169"/>
      <c r="H916" s="155"/>
      <c r="I916" s="374"/>
      <c r="L916" s="2996"/>
      <c r="M916" s="4075"/>
      <c r="N916" s="4075"/>
      <c r="O916" s="4075"/>
    </row>
    <row r="917" spans="1:15" ht="21.75" customHeight="1" x14ac:dyDescent="0.5">
      <c r="A917" s="3896"/>
      <c r="B917" s="2939"/>
      <c r="C917" s="160"/>
      <c r="D917" s="2939"/>
      <c r="E917" s="2939"/>
      <c r="F917" s="2939"/>
      <c r="G917" s="169"/>
      <c r="H917" s="155"/>
      <c r="I917" s="374"/>
      <c r="L917" s="2996"/>
      <c r="M917" s="4075"/>
      <c r="N917" s="4075"/>
      <c r="O917" s="4075"/>
    </row>
    <row r="918" spans="1:15" ht="21.75" customHeight="1" x14ac:dyDescent="0.5">
      <c r="A918" s="3896"/>
      <c r="B918" s="2939"/>
      <c r="C918" s="160"/>
      <c r="D918" s="2939"/>
      <c r="E918" s="2939"/>
      <c r="F918" s="2939"/>
      <c r="G918" s="169"/>
      <c r="H918" s="155"/>
      <c r="I918" s="374"/>
      <c r="L918" s="2996"/>
      <c r="M918" s="4075"/>
      <c r="N918" s="4075"/>
      <c r="O918" s="4075"/>
    </row>
    <row r="919" spans="1:15" ht="21.75" customHeight="1" x14ac:dyDescent="0.5">
      <c r="A919" s="3896"/>
      <c r="B919" s="2939"/>
      <c r="C919" s="160"/>
      <c r="D919" s="2939"/>
      <c r="E919" s="2939"/>
      <c r="F919" s="2939"/>
      <c r="G919" s="169"/>
      <c r="H919" s="155"/>
      <c r="I919" s="374"/>
      <c r="L919" s="2996"/>
      <c r="M919" s="4075"/>
      <c r="N919" s="4075"/>
      <c r="O919" s="4075"/>
    </row>
    <row r="920" spans="1:15" ht="21.75" customHeight="1" x14ac:dyDescent="0.5">
      <c r="A920" s="3896"/>
      <c r="B920" s="2939"/>
      <c r="C920" s="160"/>
      <c r="D920" s="2939"/>
      <c r="E920" s="2939"/>
      <c r="F920" s="2939"/>
      <c r="G920" s="169"/>
      <c r="H920" s="155"/>
      <c r="I920" s="374"/>
      <c r="L920" s="2996"/>
      <c r="M920" s="4075"/>
      <c r="N920" s="4075"/>
      <c r="O920" s="4075"/>
    </row>
    <row r="921" spans="1:15" ht="21.75" customHeight="1" x14ac:dyDescent="0.5">
      <c r="A921" s="3896"/>
      <c r="B921" s="2939"/>
      <c r="C921" s="160"/>
      <c r="D921" s="2939"/>
      <c r="E921" s="2939"/>
      <c r="F921" s="2939"/>
      <c r="G921" s="169"/>
      <c r="H921" s="155"/>
      <c r="I921" s="374"/>
      <c r="L921" s="2996"/>
      <c r="M921" s="4075"/>
      <c r="N921" s="4075"/>
      <c r="O921" s="4075"/>
    </row>
    <row r="922" spans="1:15" ht="21.75" customHeight="1" x14ac:dyDescent="0.5">
      <c r="A922" s="3896"/>
      <c r="B922" s="2939"/>
      <c r="C922" s="160"/>
      <c r="D922" s="2939"/>
      <c r="E922" s="2939"/>
      <c r="F922" s="2939"/>
      <c r="G922" s="169"/>
      <c r="H922" s="155"/>
      <c r="I922" s="374"/>
      <c r="L922" s="2996"/>
      <c r="M922" s="4075"/>
      <c r="N922" s="4075"/>
      <c r="O922" s="4075"/>
    </row>
    <row r="923" spans="1:15" ht="21.75" customHeight="1" x14ac:dyDescent="0.5">
      <c r="A923" s="3896"/>
      <c r="B923" s="2939"/>
      <c r="C923" s="160"/>
      <c r="D923" s="2939"/>
      <c r="E923" s="2939"/>
      <c r="F923" s="2939"/>
      <c r="G923" s="169"/>
      <c r="H923" s="155"/>
      <c r="I923" s="374"/>
      <c r="L923" s="2996"/>
      <c r="M923" s="4075"/>
      <c r="N923" s="4075"/>
      <c r="O923" s="4075"/>
    </row>
    <row r="924" spans="1:15" ht="21.75" customHeight="1" x14ac:dyDescent="0.5">
      <c r="A924" s="3896"/>
      <c r="B924" s="2939"/>
      <c r="C924" s="160"/>
      <c r="D924" s="2939"/>
      <c r="E924" s="2939"/>
      <c r="F924" s="2939"/>
      <c r="G924" s="169"/>
      <c r="H924" s="155"/>
      <c r="I924" s="374"/>
      <c r="L924" s="2996"/>
      <c r="M924" s="4075"/>
      <c r="N924" s="4075"/>
      <c r="O924" s="4075"/>
    </row>
    <row r="925" spans="1:15" ht="21.75" customHeight="1" x14ac:dyDescent="0.5">
      <c r="A925" s="3896"/>
      <c r="B925" s="2939"/>
      <c r="C925" s="160"/>
      <c r="D925" s="2939"/>
      <c r="E925" s="2939"/>
      <c r="F925" s="2939"/>
      <c r="G925" s="169"/>
      <c r="H925" s="155"/>
      <c r="I925" s="374"/>
      <c r="L925" s="2996"/>
      <c r="M925" s="4075"/>
      <c r="N925" s="4075"/>
      <c r="O925" s="4075"/>
    </row>
    <row r="926" spans="1:15" ht="21.75" customHeight="1" x14ac:dyDescent="0.5">
      <c r="A926" s="3896"/>
      <c r="B926" s="2939"/>
      <c r="C926" s="160"/>
      <c r="D926" s="2939"/>
      <c r="E926" s="2939"/>
      <c r="F926" s="2939"/>
      <c r="G926" s="169"/>
      <c r="H926" s="155"/>
      <c r="I926" s="374"/>
      <c r="L926" s="2996"/>
      <c r="M926" s="4075"/>
      <c r="N926" s="4075"/>
      <c r="O926" s="4075"/>
    </row>
    <row r="927" spans="1:15" ht="21.75" customHeight="1" x14ac:dyDescent="0.5">
      <c r="A927" s="3896"/>
      <c r="B927" s="2939"/>
      <c r="C927" s="160"/>
      <c r="D927" s="2939"/>
      <c r="E927" s="2939"/>
      <c r="F927" s="2939"/>
      <c r="G927" s="169"/>
      <c r="H927" s="155"/>
      <c r="I927" s="374"/>
      <c r="L927" s="2996"/>
      <c r="M927" s="4075"/>
      <c r="N927" s="4075"/>
      <c r="O927" s="4075"/>
    </row>
    <row r="928" spans="1:15" ht="21.75" customHeight="1" x14ac:dyDescent="0.5">
      <c r="A928" s="3896"/>
      <c r="B928" s="2939"/>
      <c r="C928" s="160"/>
      <c r="D928" s="2939"/>
      <c r="E928" s="2939"/>
      <c r="F928" s="2939"/>
      <c r="G928" s="169"/>
      <c r="H928" s="155"/>
      <c r="I928" s="374"/>
      <c r="L928" s="2996"/>
      <c r="M928" s="4075"/>
      <c r="N928" s="4075"/>
      <c r="O928" s="4075"/>
    </row>
    <row r="929" spans="1:15" ht="21.75" customHeight="1" x14ac:dyDescent="0.5">
      <c r="A929" s="3896"/>
      <c r="B929" s="2939"/>
      <c r="C929" s="160"/>
      <c r="D929" s="2939"/>
      <c r="E929" s="2939"/>
      <c r="F929" s="2939"/>
      <c r="G929" s="169"/>
      <c r="H929" s="155"/>
      <c r="I929" s="374"/>
      <c r="L929" s="2996"/>
      <c r="M929" s="4075"/>
      <c r="N929" s="4075"/>
      <c r="O929" s="4075"/>
    </row>
    <row r="930" spans="1:15" ht="21.75" customHeight="1" thickBot="1" x14ac:dyDescent="0.55000000000000004">
      <c r="A930" s="3878"/>
      <c r="B930" s="3879"/>
      <c r="C930" s="4086"/>
      <c r="D930" s="3879"/>
      <c r="E930" s="3879"/>
      <c r="F930" s="3879"/>
      <c r="G930" s="4087"/>
      <c r="H930" s="378"/>
      <c r="I930" s="4088"/>
      <c r="L930" s="2996"/>
      <c r="M930" s="4075"/>
      <c r="N930" s="4075"/>
      <c r="O930" s="4075"/>
    </row>
    <row r="931" spans="1:15" ht="21.75" customHeight="1" x14ac:dyDescent="0.5">
      <c r="A931" s="3941">
        <v>12</v>
      </c>
      <c r="B931" s="3942" t="str">
        <f>+"ASPHALT  CONCRETE  WEARING  COURSE  "&amp;H931&amp;"    CM. THICK  "</f>
        <v xml:space="preserve">ASPHALT  CONCRETE  WEARING  COURSE  5    CM. THICK  </v>
      </c>
      <c r="C931" s="3943"/>
      <c r="D931" s="3943"/>
      <c r="E931" s="3943"/>
      <c r="F931" s="3064" t="s">
        <v>4901</v>
      </c>
      <c r="G931" s="3944"/>
      <c r="H931" s="4058">
        <v>5</v>
      </c>
      <c r="I931" s="4091" t="s">
        <v>803</v>
      </c>
    </row>
    <row r="932" spans="1:15" ht="21.75" customHeight="1" x14ac:dyDescent="0.5">
      <c r="A932" s="3896"/>
      <c r="B932" s="159" t="s">
        <v>953</v>
      </c>
      <c r="C932" s="4077"/>
      <c r="D932" s="3733"/>
      <c r="E932" s="3735"/>
      <c r="F932" s="3733"/>
      <c r="G932" s="3736" t="s">
        <v>195</v>
      </c>
      <c r="H932" s="162">
        <f>H898</f>
        <v>10000</v>
      </c>
      <c r="I932" s="371" t="s">
        <v>389</v>
      </c>
    </row>
    <row r="933" spans="1:15" ht="21.75" customHeight="1" x14ac:dyDescent="0.5">
      <c r="A933" s="3896"/>
      <c r="B933" s="159" t="s">
        <v>954</v>
      </c>
      <c r="C933" s="4077"/>
      <c r="D933" s="162"/>
      <c r="E933" s="3733">
        <f>E797</f>
        <v>337.47</v>
      </c>
      <c r="F933" s="3733" t="s">
        <v>542</v>
      </c>
      <c r="G933" s="4077"/>
      <c r="H933" s="4077"/>
      <c r="I933" s="3875"/>
    </row>
    <row r="934" spans="1:15" ht="21.75" customHeight="1" x14ac:dyDescent="0.5">
      <c r="A934" s="3896"/>
      <c r="B934" s="163"/>
      <c r="C934" s="4077">
        <v>80</v>
      </c>
      <c r="D934" s="162" t="s">
        <v>955</v>
      </c>
      <c r="E934" s="3733">
        <f>E933</f>
        <v>337.47</v>
      </c>
      <c r="F934" s="4077" t="s">
        <v>56</v>
      </c>
      <c r="G934" s="4078" t="s">
        <v>195</v>
      </c>
      <c r="H934" s="156">
        <f>ROUND(E934*C934,2)</f>
        <v>26997.599999999999</v>
      </c>
      <c r="I934" s="3875" t="s">
        <v>56</v>
      </c>
    </row>
    <row r="935" spans="1:15" ht="21.75" customHeight="1" thickBot="1" x14ac:dyDescent="0.55000000000000004">
      <c r="A935" s="3896"/>
      <c r="B935" s="159"/>
      <c r="C935" s="4869" t="str">
        <f>H934&amp;"  / "</f>
        <v xml:space="preserve">26997.6  / </v>
      </c>
      <c r="D935" s="4869"/>
      <c r="E935" s="172">
        <f>H932</f>
        <v>10000</v>
      </c>
      <c r="F935" s="3733"/>
      <c r="G935" s="3736" t="s">
        <v>195</v>
      </c>
      <c r="H935" s="162">
        <f>ROUND(H934/H932,2)</f>
        <v>2.7</v>
      </c>
      <c r="I935" s="371" t="s">
        <v>542</v>
      </c>
    </row>
    <row r="936" spans="1:15" ht="21.75" customHeight="1" x14ac:dyDescent="0.5">
      <c r="A936" s="3896"/>
      <c r="B936" s="159" t="s">
        <v>961</v>
      </c>
      <c r="C936" s="4869" t="s">
        <v>962</v>
      </c>
      <c r="D936" s="4869"/>
      <c r="E936" s="4037">
        <f>H932</f>
        <v>10000</v>
      </c>
      <c r="F936" s="3733"/>
      <c r="G936" s="3736" t="s">
        <v>195</v>
      </c>
      <c r="H936" s="162">
        <f>ROUND(250000/H932,2)</f>
        <v>25</v>
      </c>
      <c r="I936" s="371" t="s">
        <v>542</v>
      </c>
      <c r="M936" s="4060" t="s">
        <v>956</v>
      </c>
      <c r="N936" s="4060" t="s">
        <v>957</v>
      </c>
      <c r="O936" s="4061" t="s">
        <v>958</v>
      </c>
    </row>
    <row r="937" spans="1:15" ht="21.75" customHeight="1" thickBot="1" x14ac:dyDescent="0.55000000000000004">
      <c r="A937" s="3896"/>
      <c r="B937" s="159" t="s">
        <v>963</v>
      </c>
      <c r="C937" s="4077"/>
      <c r="D937" s="3733">
        <v>5.2999999999999999E-2</v>
      </c>
      <c r="E937" s="3739" t="s">
        <v>964</v>
      </c>
      <c r="F937" s="166">
        <f>+[41]ข้อมูลวัสดุ1!N32</f>
        <v>25054.76</v>
      </c>
      <c r="G937" s="3736" t="s">
        <v>195</v>
      </c>
      <c r="H937" s="162">
        <f>ROUND(F937*D937,2)</f>
        <v>1327.9</v>
      </c>
      <c r="I937" s="371" t="s">
        <v>542</v>
      </c>
      <c r="M937" s="4062" t="s">
        <v>959</v>
      </c>
      <c r="N937" s="4062"/>
      <c r="O937" s="4063" t="s">
        <v>960</v>
      </c>
    </row>
    <row r="938" spans="1:15" ht="21.75" customHeight="1" x14ac:dyDescent="0.5">
      <c r="A938" s="3896"/>
      <c r="B938" s="159" t="s">
        <v>893</v>
      </c>
      <c r="C938" s="4077"/>
      <c r="D938" s="3733">
        <v>0.74</v>
      </c>
      <c r="E938" s="3739" t="s">
        <v>264</v>
      </c>
      <c r="F938" s="167">
        <f>[41]ข้อมูลวัสดุ1!N35</f>
        <v>881.26</v>
      </c>
      <c r="G938" s="3736" t="s">
        <v>195</v>
      </c>
      <c r="H938" s="162">
        <f>ROUND(F938*D938,2)</f>
        <v>652.13</v>
      </c>
      <c r="I938" s="371" t="s">
        <v>542</v>
      </c>
      <c r="M938" s="4064">
        <v>2.5</v>
      </c>
      <c r="N938" s="4065">
        <v>0.75</v>
      </c>
      <c r="O938" s="4065">
        <v>16.66</v>
      </c>
    </row>
    <row r="939" spans="1:15" ht="21.75" customHeight="1" x14ac:dyDescent="0.5">
      <c r="A939" s="3896"/>
      <c r="B939" s="159" t="s">
        <v>965</v>
      </c>
      <c r="C939" s="4077"/>
      <c r="D939" s="3733"/>
      <c r="E939" s="3735"/>
      <c r="F939" s="3733"/>
      <c r="G939" s="3736" t="s">
        <v>195</v>
      </c>
      <c r="H939" s="162">
        <f>[41]DATA!D47</f>
        <v>437.13</v>
      </c>
      <c r="I939" s="371" t="s">
        <v>542</v>
      </c>
      <c r="M939" s="4064">
        <v>3</v>
      </c>
      <c r="N939" s="4065">
        <v>0.8</v>
      </c>
      <c r="O939" s="4065">
        <v>13.89</v>
      </c>
    </row>
    <row r="940" spans="1:15" ht="21.75" customHeight="1" x14ac:dyDescent="0.5">
      <c r="A940" s="3896"/>
      <c r="B940" s="159" t="s">
        <v>966</v>
      </c>
      <c r="C940" s="4077"/>
      <c r="D940" s="168">
        <f>D804</f>
        <v>0</v>
      </c>
      <c r="E940" s="3733" t="s">
        <v>967</v>
      </c>
      <c r="F940" s="3733"/>
      <c r="G940" s="3736" t="s">
        <v>195</v>
      </c>
      <c r="H940" s="162" t="e">
        <f>H804</f>
        <v>#DIV/0!</v>
      </c>
      <c r="I940" s="371" t="s">
        <v>542</v>
      </c>
      <c r="M940" s="4064">
        <v>4</v>
      </c>
      <c r="N940" s="4065">
        <v>0.9</v>
      </c>
      <c r="O940" s="4065">
        <v>10.41</v>
      </c>
    </row>
    <row r="941" spans="1:15" ht="22.5" customHeight="1" x14ac:dyDescent="0.5">
      <c r="A941" s="3896"/>
      <c r="B941" s="159" t="s">
        <v>968</v>
      </c>
      <c r="C941" s="2939"/>
      <c r="D941" s="159"/>
      <c r="E941" s="160"/>
      <c r="F941" s="159"/>
      <c r="G941" s="161" t="s">
        <v>195</v>
      </c>
      <c r="H941" s="162">
        <f>[41]DATA!D52</f>
        <v>12.29</v>
      </c>
      <c r="I941" s="371" t="s">
        <v>728</v>
      </c>
      <c r="M941" s="4064">
        <v>5</v>
      </c>
      <c r="N941" s="4065">
        <v>1</v>
      </c>
      <c r="O941" s="4065">
        <v>8.33</v>
      </c>
    </row>
    <row r="942" spans="1:15" ht="22.5" customHeight="1" x14ac:dyDescent="0.5">
      <c r="A942" s="3896"/>
      <c r="B942" s="159"/>
      <c r="C942" s="3217" t="s">
        <v>969</v>
      </c>
      <c r="D942" s="564">
        <f>H931</f>
        <v>5</v>
      </c>
      <c r="E942" s="161" t="s">
        <v>970</v>
      </c>
      <c r="F942" s="373">
        <f>VLOOKUP(D942,M938:O946,2)</f>
        <v>1</v>
      </c>
      <c r="G942" s="161" t="s">
        <v>195</v>
      </c>
      <c r="H942" s="162">
        <f>ROUND(H941*F942,2)</f>
        <v>12.29</v>
      </c>
      <c r="I942" s="371" t="s">
        <v>728</v>
      </c>
      <c r="M942" s="4064">
        <v>6</v>
      </c>
      <c r="N942" s="4065">
        <v>1.6</v>
      </c>
      <c r="O942" s="4065">
        <v>6.94</v>
      </c>
    </row>
    <row r="943" spans="1:15" ht="21.75" customHeight="1" x14ac:dyDescent="0.5">
      <c r="A943" s="372"/>
      <c r="B943" s="164"/>
      <c r="C943" s="160"/>
      <c r="D943" s="159"/>
      <c r="E943" s="2939"/>
      <c r="F943" s="2939"/>
      <c r="G943" s="161" t="s">
        <v>195</v>
      </c>
      <c r="H943" s="171">
        <f>ROUND(VLOOKUP(D942,M938:O946,3)*H942,2)</f>
        <v>102.38</v>
      </c>
      <c r="I943" s="371" t="s">
        <v>542</v>
      </c>
      <c r="M943" s="4064">
        <v>7</v>
      </c>
      <c r="N943" s="4065">
        <v>1.7</v>
      </c>
      <c r="O943" s="4065">
        <v>5.95</v>
      </c>
    </row>
    <row r="944" spans="1:15" ht="21.75" customHeight="1" x14ac:dyDescent="0.5">
      <c r="A944" s="372"/>
      <c r="B944" s="159"/>
      <c r="C944" s="160" t="s">
        <v>256</v>
      </c>
      <c r="D944" s="160"/>
      <c r="E944" s="3012"/>
      <c r="F944" s="3012"/>
      <c r="G944" s="169" t="s">
        <v>195</v>
      </c>
      <c r="H944" s="4083" t="e">
        <f>H943+H940+H939+H938+H937+H936</f>
        <v>#DIV/0!</v>
      </c>
      <c r="I944" s="374" t="s">
        <v>542</v>
      </c>
      <c r="M944" s="4064">
        <v>8</v>
      </c>
      <c r="N944" s="4065">
        <v>1.8</v>
      </c>
      <c r="O944" s="4065">
        <v>5.21</v>
      </c>
    </row>
    <row r="945" spans="1:18" ht="21.75" customHeight="1" x14ac:dyDescent="0.5">
      <c r="A945" s="4066"/>
      <c r="B945" s="4067"/>
      <c r="C945" s="4068" t="s">
        <v>256</v>
      </c>
      <c r="D945" s="3968"/>
      <c r="E945" s="3968"/>
      <c r="F945" s="3968"/>
      <c r="G945" s="4069" t="s">
        <v>195</v>
      </c>
      <c r="H945" s="173" t="e">
        <f>ROUND(H944/VLOOKUP(D942,M938:O946,3),2)</f>
        <v>#DIV/0!</v>
      </c>
      <c r="I945" s="4071" t="s">
        <v>728</v>
      </c>
      <c r="M945" s="4064">
        <v>9</v>
      </c>
      <c r="N945" s="4065">
        <v>1.9</v>
      </c>
      <c r="O945" s="4065">
        <v>4.63</v>
      </c>
    </row>
    <row r="946" spans="1:18" ht="21.75" customHeight="1" thickBot="1" x14ac:dyDescent="0.55000000000000004">
      <c r="A946" s="3896"/>
      <c r="B946" s="2939"/>
      <c r="I946" s="4084"/>
      <c r="L946" s="4081"/>
      <c r="M946" s="4072">
        <v>10</v>
      </c>
      <c r="N946" s="4073">
        <v>2</v>
      </c>
      <c r="O946" s="4073">
        <v>4.16</v>
      </c>
    </row>
    <row r="947" spans="1:18" ht="21.75" customHeight="1" thickBot="1" x14ac:dyDescent="0.55000000000000004">
      <c r="A947" s="3896"/>
      <c r="B947" s="2939"/>
      <c r="C947" s="2939"/>
      <c r="D947" s="2939"/>
      <c r="E947" s="2939"/>
      <c r="F947" s="2939"/>
      <c r="G947" s="3011"/>
      <c r="H947" s="2939"/>
      <c r="I947" s="3875"/>
      <c r="L947" s="2996"/>
    </row>
    <row r="948" spans="1:18" s="1054" customFormat="1" ht="21.75" customHeight="1" x14ac:dyDescent="0.5">
      <c r="A948" s="4092"/>
      <c r="B948" s="4093" t="str">
        <f>"NATURAL RUBBER MODIFIED ASPHALT CONCRETE WEARING COURSE "&amp;H948&amp;"  CM. THICK "</f>
        <v xml:space="preserve">NATURAL RUBBER MODIFIED ASPHALT CONCRETE WEARING COURSE 5  CM. THICK </v>
      </c>
      <c r="C948" s="4094"/>
      <c r="D948" s="4094"/>
      <c r="E948" s="4094"/>
      <c r="F948" s="4094"/>
      <c r="G948" s="4095"/>
      <c r="H948" s="4096">
        <v>5</v>
      </c>
      <c r="I948" s="4097" t="s">
        <v>803</v>
      </c>
      <c r="J948" s="1053"/>
      <c r="K948" s="1053"/>
      <c r="L948" s="1054" t="s">
        <v>974</v>
      </c>
      <c r="N948" s="1054" t="s">
        <v>975</v>
      </c>
    </row>
    <row r="949" spans="1:18" s="1054" customFormat="1" ht="21.75" customHeight="1" x14ac:dyDescent="0.5">
      <c r="A949" s="4098"/>
      <c r="B949" s="159" t="s">
        <v>953</v>
      </c>
      <c r="C949" s="3743"/>
      <c r="D949" s="3733"/>
      <c r="E949" s="3735"/>
      <c r="F949" s="3733"/>
      <c r="G949" s="3736" t="s">
        <v>195</v>
      </c>
      <c r="H949" s="162">
        <f>+H796</f>
        <v>10000</v>
      </c>
      <c r="I949" s="371" t="s">
        <v>389</v>
      </c>
      <c r="J949" s="1053"/>
      <c r="K949" s="1053"/>
    </row>
    <row r="950" spans="1:18" s="1054" customFormat="1" ht="21.75" customHeight="1" x14ac:dyDescent="0.5">
      <c r="A950" s="4098"/>
      <c r="B950" s="159" t="s">
        <v>954</v>
      </c>
      <c r="C950" s="3743"/>
      <c r="D950" s="162"/>
      <c r="E950" s="3733">
        <f>E892</f>
        <v>0</v>
      </c>
      <c r="F950" s="3733" t="s">
        <v>542</v>
      </c>
      <c r="G950" s="3743"/>
      <c r="H950" s="3743"/>
      <c r="I950" s="4099"/>
      <c r="J950" s="1053"/>
      <c r="K950" s="1053"/>
    </row>
    <row r="951" spans="1:18" s="1054" customFormat="1" ht="21.75" customHeight="1" x14ac:dyDescent="0.5">
      <c r="A951" s="4098"/>
      <c r="B951" s="163"/>
      <c r="C951" s="3743">
        <v>80</v>
      </c>
      <c r="D951" s="162" t="s">
        <v>955</v>
      </c>
      <c r="E951" s="3733">
        <f>E950</f>
        <v>0</v>
      </c>
      <c r="F951" s="3743" t="s">
        <v>56</v>
      </c>
      <c r="G951" s="4100" t="s">
        <v>195</v>
      </c>
      <c r="H951" s="156">
        <f>ROUND(E951*C951,2)</f>
        <v>0</v>
      </c>
      <c r="I951" s="4099" t="s">
        <v>56</v>
      </c>
      <c r="J951" s="1053"/>
      <c r="K951" s="1053"/>
    </row>
    <row r="952" spans="1:18" s="1054" customFormat="1" ht="21.75" customHeight="1" thickBot="1" x14ac:dyDescent="0.55000000000000004">
      <c r="A952" s="4098" t="s">
        <v>717</v>
      </c>
      <c r="B952" s="159"/>
      <c r="C952" s="4870" t="str">
        <f>H951&amp;"  / "</f>
        <v xml:space="preserve">0  / </v>
      </c>
      <c r="D952" s="4870"/>
      <c r="E952" s="172">
        <f>H949</f>
        <v>10000</v>
      </c>
      <c r="F952" s="3733"/>
      <c r="G952" s="3736" t="s">
        <v>195</v>
      </c>
      <c r="H952" s="162">
        <f>ROUND(H951/H949,2)</f>
        <v>0</v>
      </c>
      <c r="I952" s="371" t="s">
        <v>542</v>
      </c>
      <c r="J952" s="1053"/>
      <c r="K952" s="1053"/>
    </row>
    <row r="953" spans="1:18" s="1054" customFormat="1" ht="21.75" customHeight="1" x14ac:dyDescent="0.5">
      <c r="A953" s="4098" t="s">
        <v>717</v>
      </c>
      <c r="B953" s="159" t="s">
        <v>961</v>
      </c>
      <c r="C953" s="4870" t="s">
        <v>962</v>
      </c>
      <c r="D953" s="4870"/>
      <c r="E953" s="3742">
        <f>H949</f>
        <v>10000</v>
      </c>
      <c r="F953" s="3733"/>
      <c r="G953" s="3736" t="s">
        <v>195</v>
      </c>
      <c r="H953" s="162">
        <f>ROUND(250000/H949,2)</f>
        <v>25</v>
      </c>
      <c r="I953" s="371" t="s">
        <v>542</v>
      </c>
      <c r="J953" s="1053"/>
      <c r="K953" s="1053"/>
      <c r="M953" s="1056" t="s">
        <v>956</v>
      </c>
      <c r="N953" s="1056" t="s">
        <v>957</v>
      </c>
      <c r="O953" s="1057" t="s">
        <v>958</v>
      </c>
    </row>
    <row r="954" spans="1:18" s="1054" customFormat="1" ht="21.75" customHeight="1" thickBot="1" x14ac:dyDescent="0.55000000000000004">
      <c r="A954" s="4098" t="s">
        <v>717</v>
      </c>
      <c r="B954" s="159" t="s">
        <v>7212</v>
      </c>
      <c r="C954" s="3743"/>
      <c r="D954" s="3733">
        <v>5.6000000000000001E-2</v>
      </c>
      <c r="E954" s="3739" t="s">
        <v>964</v>
      </c>
      <c r="F954" s="1058">
        <f>+[41]ข้อมูลวัสดุ1!N32</f>
        <v>25054.76</v>
      </c>
      <c r="G954" s="3736" t="s">
        <v>195</v>
      </c>
      <c r="H954" s="162">
        <f>ROUND(F954*D954,2)</f>
        <v>1403.07</v>
      </c>
      <c r="I954" s="371" t="s">
        <v>542</v>
      </c>
      <c r="J954" s="1053"/>
      <c r="K954" s="1053"/>
      <c r="M954" s="1059" t="s">
        <v>959</v>
      </c>
      <c r="N954" s="1059"/>
      <c r="O954" s="1060" t="s">
        <v>960</v>
      </c>
    </row>
    <row r="955" spans="1:18" s="1054" customFormat="1" ht="21.75" customHeight="1" x14ac:dyDescent="0.5">
      <c r="A955" s="4098" t="s">
        <v>717</v>
      </c>
      <c r="B955" s="159" t="s">
        <v>893</v>
      </c>
      <c r="C955" s="3743"/>
      <c r="D955" s="3733">
        <v>0.74</v>
      </c>
      <c r="E955" s="3739" t="s">
        <v>264</v>
      </c>
      <c r="F955" s="1061">
        <f>+F868</f>
        <v>881.26</v>
      </c>
      <c r="G955" s="3736" t="s">
        <v>195</v>
      </c>
      <c r="H955" s="162">
        <f>ROUND(F955*D955,2)</f>
        <v>652.13</v>
      </c>
      <c r="I955" s="371" t="s">
        <v>542</v>
      </c>
      <c r="J955" s="1053"/>
      <c r="K955" s="1053"/>
      <c r="M955" s="1062">
        <v>2.5</v>
      </c>
      <c r="N955" s="1063">
        <v>0.75</v>
      </c>
      <c r="O955" s="1063">
        <v>16.66</v>
      </c>
    </row>
    <row r="956" spans="1:18" s="1054" customFormat="1" ht="21.75" customHeight="1" x14ac:dyDescent="0.5">
      <c r="A956" s="4098" t="s">
        <v>717</v>
      </c>
      <c r="B956" s="159" t="s">
        <v>7213</v>
      </c>
      <c r="C956" s="3743"/>
      <c r="D956" s="3733"/>
      <c r="E956" s="3744">
        <f>+H869</f>
        <v>437.13</v>
      </c>
      <c r="F956" s="3733" t="s">
        <v>7214</v>
      </c>
      <c r="G956" s="3736" t="s">
        <v>195</v>
      </c>
      <c r="H956" s="1064">
        <f>+E956*1.1</f>
        <v>480.84300000000002</v>
      </c>
      <c r="I956" s="371" t="s">
        <v>542</v>
      </c>
      <c r="J956" s="1053"/>
      <c r="K956" s="1053"/>
      <c r="M956" s="1062">
        <v>3</v>
      </c>
      <c r="N956" s="1063">
        <v>0.8</v>
      </c>
      <c r="O956" s="1063">
        <v>13.89</v>
      </c>
    </row>
    <row r="957" spans="1:18" s="1054" customFormat="1" ht="21.75" customHeight="1" x14ac:dyDescent="0.5">
      <c r="A957" s="4098" t="s">
        <v>717</v>
      </c>
      <c r="B957" s="159" t="s">
        <v>966</v>
      </c>
      <c r="C957" s="3743"/>
      <c r="D957" s="168">
        <f>+[41]ข้อมูลวัสดุ1!H52</f>
        <v>0</v>
      </c>
      <c r="E957" s="3733" t="s">
        <v>967</v>
      </c>
      <c r="F957" s="3733"/>
      <c r="G957" s="3736" t="s">
        <v>195</v>
      </c>
      <c r="H957" s="162" t="e">
        <f>+[41]ข้อมูลวัสดุ1!N52</f>
        <v>#DIV/0!</v>
      </c>
      <c r="I957" s="371" t="s">
        <v>542</v>
      </c>
      <c r="J957" s="1053"/>
      <c r="K957" s="1053"/>
      <c r="M957" s="1062">
        <v>4</v>
      </c>
      <c r="N957" s="1063">
        <v>0.9</v>
      </c>
      <c r="O957" s="1063">
        <v>10.41</v>
      </c>
    </row>
    <row r="958" spans="1:18" s="1054" customFormat="1" ht="22.5" customHeight="1" x14ac:dyDescent="0.5">
      <c r="A958" s="4098" t="s">
        <v>717</v>
      </c>
      <c r="B958" s="159" t="s">
        <v>978</v>
      </c>
      <c r="C958" s="3745"/>
      <c r="D958" s="159"/>
      <c r="E958" s="160"/>
      <c r="F958" s="159"/>
      <c r="G958" s="161" t="s">
        <v>195</v>
      </c>
      <c r="H958" s="1064">
        <f>+[41]DATA!D52</f>
        <v>12.29</v>
      </c>
      <c r="I958" s="371" t="s">
        <v>728</v>
      </c>
      <c r="J958" s="1053"/>
      <c r="K958" s="1053"/>
      <c r="M958" s="1062">
        <v>5</v>
      </c>
      <c r="N958" s="1063">
        <v>1</v>
      </c>
      <c r="O958" s="1063">
        <v>8.33</v>
      </c>
      <c r="Q958" s="1054" t="s">
        <v>979</v>
      </c>
      <c r="R958" s="1065">
        <v>14.19</v>
      </c>
    </row>
    <row r="959" spans="1:18" s="1054" customFormat="1" ht="22.5" customHeight="1" x14ac:dyDescent="0.5">
      <c r="A959" s="4098"/>
      <c r="B959" s="159"/>
      <c r="C959" s="3746" t="s">
        <v>969</v>
      </c>
      <c r="D959" s="189">
        <f>H948</f>
        <v>5</v>
      </c>
      <c r="E959" s="161" t="s">
        <v>970</v>
      </c>
      <c r="F959" s="373">
        <f>VLOOKUP(D959,M955:O963,2)</f>
        <v>1</v>
      </c>
      <c r="G959" s="161" t="s">
        <v>195</v>
      </c>
      <c r="H959" s="162">
        <f>ROUND(H958*F959,2)</f>
        <v>12.29</v>
      </c>
      <c r="I959" s="371" t="s">
        <v>728</v>
      </c>
      <c r="J959" s="1053"/>
      <c r="K959" s="1053"/>
      <c r="M959" s="1062">
        <v>6</v>
      </c>
      <c r="N959" s="1063">
        <v>1.6</v>
      </c>
      <c r="O959" s="1063">
        <v>6.94</v>
      </c>
      <c r="Q959" s="1054" t="s">
        <v>980</v>
      </c>
      <c r="R959" s="1065">
        <v>11.19</v>
      </c>
    </row>
    <row r="960" spans="1:18" s="1054" customFormat="1" ht="21.75" customHeight="1" x14ac:dyDescent="0.5">
      <c r="A960" s="372"/>
      <c r="B960" s="164"/>
      <c r="C960" s="160"/>
      <c r="D960" s="164">
        <f>+H959</f>
        <v>12.29</v>
      </c>
      <c r="E960" s="3747" t="s">
        <v>7215</v>
      </c>
      <c r="F960" s="3748">
        <f>+IF(H948=4,10.41,8.33)</f>
        <v>8.33</v>
      </c>
      <c r="G960" s="161" t="s">
        <v>195</v>
      </c>
      <c r="H960" s="162">
        <f>ROUND(D960*1.1*F960,2)</f>
        <v>112.61</v>
      </c>
      <c r="I960" s="371" t="s">
        <v>542</v>
      </c>
      <c r="J960" s="1053"/>
      <c r="K960" s="1053"/>
      <c r="M960" s="1062">
        <v>7</v>
      </c>
      <c r="N960" s="1063">
        <v>1.7</v>
      </c>
      <c r="O960" s="1063">
        <v>5.95</v>
      </c>
      <c r="Q960" s="1054" t="s">
        <v>981</v>
      </c>
    </row>
    <row r="961" spans="1:15" s="1054" customFormat="1" ht="21.75" customHeight="1" x14ac:dyDescent="0.5">
      <c r="A961" s="4066"/>
      <c r="B961" s="4067"/>
      <c r="C961" s="4068" t="s">
        <v>256</v>
      </c>
      <c r="D961" s="4068"/>
      <c r="E961" s="4101"/>
      <c r="F961" s="4101"/>
      <c r="G961" s="4069" t="s">
        <v>195</v>
      </c>
      <c r="H961" s="4070" t="e">
        <f>H960+H957+H956+H955+H954+H953</f>
        <v>#DIV/0!</v>
      </c>
      <c r="I961" s="4071" t="s">
        <v>542</v>
      </c>
      <c r="J961" s="1053"/>
      <c r="K961" s="1053"/>
      <c r="M961" s="1062">
        <v>8</v>
      </c>
      <c r="N961" s="1063">
        <v>1.8</v>
      </c>
      <c r="O961" s="1063">
        <v>5.21</v>
      </c>
    </row>
    <row r="962" spans="1:15" s="1054" customFormat="1" ht="21.75" customHeight="1" x14ac:dyDescent="0.5">
      <c r="A962" s="4066"/>
      <c r="B962" s="4067"/>
      <c r="C962" s="4068" t="s">
        <v>256</v>
      </c>
      <c r="D962" s="4102"/>
      <c r="E962" s="4102"/>
      <c r="F962" s="4102"/>
      <c r="G962" s="4069" t="s">
        <v>195</v>
      </c>
      <c r="H962" s="173" t="e">
        <f>ROUND(H961/VLOOKUP(D959,M955:O963,3),2)</f>
        <v>#DIV/0!</v>
      </c>
      <c r="I962" s="4071" t="s">
        <v>728</v>
      </c>
      <c r="J962" s="1053"/>
      <c r="K962" s="1053"/>
      <c r="M962" s="1062">
        <v>9</v>
      </c>
      <c r="N962" s="1063">
        <v>1.9</v>
      </c>
      <c r="O962" s="1063">
        <v>4.63</v>
      </c>
    </row>
    <row r="963" spans="1:15" s="1054" customFormat="1" ht="21.75" customHeight="1" thickBot="1" x14ac:dyDescent="0.55000000000000004">
      <c r="A963" s="4098"/>
      <c r="B963" s="3745"/>
      <c r="C963" s="1053"/>
      <c r="D963" s="1053"/>
      <c r="E963" s="1053"/>
      <c r="F963" s="1053"/>
      <c r="G963" s="4103"/>
      <c r="H963" s="1053"/>
      <c r="I963" s="4104"/>
      <c r="J963" s="1053"/>
      <c r="K963" s="1053"/>
      <c r="L963" s="4105"/>
      <c r="M963" s="4106">
        <v>10</v>
      </c>
      <c r="N963" s="4107">
        <v>2</v>
      </c>
      <c r="O963" s="4107">
        <v>4.16</v>
      </c>
    </row>
    <row r="964" spans="1:15" ht="21.75" customHeight="1" x14ac:dyDescent="0.5">
      <c r="A964" s="3896"/>
      <c r="B964" s="2939"/>
      <c r="C964" s="2939"/>
      <c r="D964" s="2939"/>
      <c r="E964" s="2939"/>
      <c r="F964" s="2939"/>
      <c r="G964" s="3011"/>
      <c r="H964" s="2939"/>
      <c r="I964" s="3875"/>
      <c r="L964" s="2996"/>
    </row>
    <row r="965" spans="1:15" ht="21.75" customHeight="1" x14ac:dyDescent="0.5">
      <c r="A965" s="3896"/>
      <c r="B965" s="2939"/>
      <c r="C965" s="2939"/>
      <c r="D965" s="2939"/>
      <c r="E965" s="2939"/>
      <c r="F965" s="2939"/>
      <c r="G965" s="3011"/>
      <c r="H965" s="2939"/>
      <c r="I965" s="3875"/>
      <c r="L965" s="2996"/>
    </row>
    <row r="966" spans="1:15" ht="21.75" customHeight="1" x14ac:dyDescent="0.5">
      <c r="A966" s="3896"/>
      <c r="B966" s="2939"/>
      <c r="C966" s="2939"/>
      <c r="D966" s="2939"/>
      <c r="E966" s="2939"/>
      <c r="F966" s="2939"/>
      <c r="G966" s="3011"/>
      <c r="H966" s="2939"/>
      <c r="I966" s="3875"/>
      <c r="L966" s="2996"/>
    </row>
    <row r="967" spans="1:15" ht="21.75" customHeight="1" x14ac:dyDescent="0.5">
      <c r="A967" s="3896"/>
      <c r="B967" s="2939"/>
      <c r="C967" s="2939"/>
      <c r="D967" s="2939"/>
      <c r="E967" s="2939"/>
      <c r="F967" s="2939"/>
      <c r="G967" s="3011"/>
      <c r="H967" s="2939"/>
      <c r="I967" s="3875"/>
      <c r="L967" s="2996"/>
    </row>
    <row r="968" spans="1:15" ht="21.75" customHeight="1" x14ac:dyDescent="0.5">
      <c r="A968" s="3896"/>
      <c r="B968" s="2939"/>
      <c r="C968" s="2939"/>
      <c r="D968" s="2939"/>
      <c r="E968" s="2939"/>
      <c r="F968" s="2939"/>
      <c r="G968" s="3011"/>
      <c r="H968" s="2939"/>
      <c r="I968" s="3875"/>
      <c r="L968" s="2996"/>
    </row>
    <row r="969" spans="1:15" ht="21.75" customHeight="1" x14ac:dyDescent="0.5">
      <c r="A969" s="3896"/>
      <c r="B969" s="2939"/>
      <c r="C969" s="2939"/>
      <c r="D969" s="2939"/>
      <c r="E969" s="2939"/>
      <c r="F969" s="2939"/>
      <c r="G969" s="3011"/>
      <c r="H969" s="2939"/>
      <c r="I969" s="3875"/>
      <c r="L969" s="2996"/>
    </row>
    <row r="970" spans="1:15" ht="21.75" customHeight="1" x14ac:dyDescent="0.5">
      <c r="A970" s="3896"/>
      <c r="B970" s="2939"/>
      <c r="C970" s="2939"/>
      <c r="D970" s="2939"/>
      <c r="E970" s="2939"/>
      <c r="F970" s="2939"/>
      <c r="G970" s="3011"/>
      <c r="H970" s="2939"/>
      <c r="I970" s="3875"/>
      <c r="L970" s="2996"/>
    </row>
    <row r="971" spans="1:15" ht="21.75" customHeight="1" x14ac:dyDescent="0.5">
      <c r="A971" s="3896"/>
      <c r="B971" s="2939"/>
      <c r="C971" s="2939"/>
      <c r="D971" s="2939"/>
      <c r="E971" s="2939"/>
      <c r="F971" s="2939"/>
      <c r="G971" s="3011"/>
      <c r="H971" s="2939"/>
      <c r="I971" s="3875"/>
      <c r="L971" s="2996"/>
    </row>
    <row r="972" spans="1:15" ht="21.75" customHeight="1" x14ac:dyDescent="0.5">
      <c r="A972" s="3896"/>
      <c r="B972" s="2939"/>
      <c r="C972" s="2939"/>
      <c r="D972" s="2939"/>
      <c r="E972" s="2939"/>
      <c r="F972" s="2939"/>
      <c r="G972" s="3011"/>
      <c r="H972" s="2939"/>
      <c r="I972" s="3875"/>
      <c r="L972" s="2996"/>
    </row>
    <row r="973" spans="1:15" ht="21.75" customHeight="1" x14ac:dyDescent="0.5">
      <c r="A973" s="3896"/>
      <c r="B973" s="2939"/>
      <c r="C973" s="2939"/>
      <c r="D973" s="2939"/>
      <c r="E973" s="2939"/>
      <c r="F973" s="2939"/>
      <c r="G973" s="3011"/>
      <c r="H973" s="2939"/>
      <c r="I973" s="3875"/>
      <c r="L973" s="2996"/>
    </row>
    <row r="974" spans="1:15" ht="21.75" customHeight="1" x14ac:dyDescent="0.5">
      <c r="A974" s="3896"/>
      <c r="B974" s="2939"/>
      <c r="C974" s="2939"/>
      <c r="D974" s="2939"/>
      <c r="E974" s="2939"/>
      <c r="F974" s="2939"/>
      <c r="G974" s="3011"/>
      <c r="H974" s="2939"/>
      <c r="I974" s="3875"/>
      <c r="L974" s="2996"/>
    </row>
    <row r="975" spans="1:15" ht="21.75" customHeight="1" x14ac:dyDescent="0.5">
      <c r="A975" s="3896"/>
      <c r="B975" s="2939"/>
      <c r="C975" s="2939"/>
      <c r="D975" s="2939"/>
      <c r="E975" s="2939"/>
      <c r="F975" s="2939"/>
      <c r="G975" s="3011"/>
      <c r="H975" s="2939"/>
      <c r="I975" s="3875"/>
      <c r="L975" s="2996"/>
    </row>
    <row r="976" spans="1:15" ht="21.75" customHeight="1" x14ac:dyDescent="0.5">
      <c r="A976" s="3896"/>
      <c r="B976" s="2939"/>
      <c r="C976" s="2939"/>
      <c r="D976" s="2939"/>
      <c r="E976" s="2939"/>
      <c r="F976" s="2939"/>
      <c r="G976" s="3011"/>
      <c r="H976" s="2939"/>
      <c r="I976" s="3875"/>
      <c r="L976" s="2996"/>
    </row>
    <row r="977" spans="1:15" ht="21.75" customHeight="1" x14ac:dyDescent="0.5">
      <c r="A977" s="3896"/>
      <c r="B977" s="2939"/>
      <c r="C977" s="2939"/>
      <c r="D977" s="2939"/>
      <c r="E977" s="2939"/>
      <c r="F977" s="2939"/>
      <c r="G977" s="3011"/>
      <c r="H977" s="2939"/>
      <c r="I977" s="3875"/>
      <c r="L977" s="2996"/>
    </row>
    <row r="978" spans="1:15" ht="21.75" customHeight="1" x14ac:dyDescent="0.5">
      <c r="A978" s="3896"/>
      <c r="B978" s="2939"/>
      <c r="C978" s="2939"/>
      <c r="D978" s="2939"/>
      <c r="E978" s="2939"/>
      <c r="F978" s="2939"/>
      <c r="G978" s="3011"/>
      <c r="H978" s="2939"/>
      <c r="I978" s="3875"/>
      <c r="L978" s="2996"/>
    </row>
    <row r="979" spans="1:15" ht="21.75" customHeight="1" x14ac:dyDescent="0.5">
      <c r="A979" s="3896"/>
      <c r="B979" s="2939"/>
      <c r="C979" s="2939"/>
      <c r="D979" s="2939"/>
      <c r="E979" s="2939"/>
      <c r="F979" s="2939"/>
      <c r="G979" s="3011"/>
      <c r="H979" s="2939"/>
      <c r="I979" s="3875"/>
      <c r="L979" s="2996"/>
    </row>
    <row r="980" spans="1:15" ht="21.75" customHeight="1" thickBot="1" x14ac:dyDescent="0.55000000000000004">
      <c r="A980" s="3878"/>
      <c r="B980" s="3879"/>
      <c r="C980" s="3879"/>
      <c r="D980" s="3879"/>
      <c r="E980" s="3879"/>
      <c r="F980" s="3879"/>
      <c r="G980" s="3880"/>
      <c r="H980" s="3879"/>
      <c r="I980" s="3881"/>
      <c r="L980" s="2996"/>
    </row>
    <row r="981" spans="1:15" ht="21.75" customHeight="1" x14ac:dyDescent="0.5">
      <c r="A981" s="4108"/>
      <c r="B981" s="3224" t="s">
        <v>7216</v>
      </c>
      <c r="C981" s="3117"/>
      <c r="D981" s="3117"/>
      <c r="E981" s="3117"/>
      <c r="F981" s="3117"/>
      <c r="G981" s="3219"/>
      <c r="H981" s="4109">
        <v>5</v>
      </c>
      <c r="I981" s="4005" t="s">
        <v>803</v>
      </c>
    </row>
    <row r="982" spans="1:15" ht="21.75" customHeight="1" x14ac:dyDescent="0.5">
      <c r="A982" s="3896"/>
      <c r="B982" s="159" t="s">
        <v>953</v>
      </c>
      <c r="C982" s="4077"/>
      <c r="D982" s="3733"/>
      <c r="E982" s="3735"/>
      <c r="F982" s="3733"/>
      <c r="G982" s="3736" t="s">
        <v>195</v>
      </c>
      <c r="H982" s="162">
        <f>H932</f>
        <v>10000</v>
      </c>
      <c r="I982" s="371" t="s">
        <v>389</v>
      </c>
    </row>
    <row r="983" spans="1:15" ht="21.75" customHeight="1" x14ac:dyDescent="0.5">
      <c r="A983" s="3896"/>
      <c r="B983" s="159" t="s">
        <v>954</v>
      </c>
      <c r="C983" s="4077"/>
      <c r="D983" s="162"/>
      <c r="E983" s="3733">
        <f>E933</f>
        <v>337.47</v>
      </c>
      <c r="F983" s="3733" t="s">
        <v>542</v>
      </c>
      <c r="G983" s="4077"/>
      <c r="H983" s="4077"/>
      <c r="I983" s="3875"/>
    </row>
    <row r="984" spans="1:15" ht="21.75" customHeight="1" x14ac:dyDescent="0.5">
      <c r="A984" s="3896"/>
      <c r="B984" s="163"/>
      <c r="C984" s="4077">
        <v>80</v>
      </c>
      <c r="D984" s="162" t="s">
        <v>955</v>
      </c>
      <c r="E984" s="3733">
        <f>E983</f>
        <v>337.47</v>
      </c>
      <c r="F984" s="4077" t="s">
        <v>56</v>
      </c>
      <c r="G984" s="4078" t="s">
        <v>195</v>
      </c>
      <c r="H984" s="156">
        <f>ROUND(E984*C984,2)</f>
        <v>26997.599999999999</v>
      </c>
      <c r="I984" s="3875" t="s">
        <v>56</v>
      </c>
    </row>
    <row r="985" spans="1:15" ht="21.75" customHeight="1" thickBot="1" x14ac:dyDescent="0.55000000000000004">
      <c r="A985" s="3896"/>
      <c r="B985" s="159"/>
      <c r="C985" s="4869" t="str">
        <f>H984&amp;"  / "</f>
        <v xml:space="preserve">26997.6  / </v>
      </c>
      <c r="D985" s="4869"/>
      <c r="E985" s="172">
        <f>H982</f>
        <v>10000</v>
      </c>
      <c r="F985" s="3733"/>
      <c r="G985" s="3736" t="s">
        <v>195</v>
      </c>
      <c r="H985" s="162">
        <f>ROUND(H984/H982,2)</f>
        <v>2.7</v>
      </c>
      <c r="I985" s="371" t="s">
        <v>542</v>
      </c>
    </row>
    <row r="986" spans="1:15" ht="21.75" customHeight="1" x14ac:dyDescent="0.5">
      <c r="A986" s="3896"/>
      <c r="B986" s="159" t="s">
        <v>961</v>
      </c>
      <c r="C986" s="4869" t="s">
        <v>962</v>
      </c>
      <c r="D986" s="4869"/>
      <c r="E986" s="4037">
        <f>H982</f>
        <v>10000</v>
      </c>
      <c r="F986" s="3733"/>
      <c r="G986" s="3736" t="s">
        <v>195</v>
      </c>
      <c r="H986" s="162">
        <f>ROUND(250000/H982,2)</f>
        <v>25</v>
      </c>
      <c r="I986" s="371" t="s">
        <v>542</v>
      </c>
      <c r="M986" s="4060" t="s">
        <v>956</v>
      </c>
      <c r="N986" s="4060" t="s">
        <v>957</v>
      </c>
      <c r="O986" s="4061" t="s">
        <v>958</v>
      </c>
    </row>
    <row r="987" spans="1:15" ht="21.75" customHeight="1" thickBot="1" x14ac:dyDescent="0.55000000000000004">
      <c r="A987" s="3896"/>
      <c r="B987" s="159" t="s">
        <v>963</v>
      </c>
      <c r="C987" s="4077"/>
      <c r="D987" s="3733">
        <v>5.8999999999999997E-2</v>
      </c>
      <c r="E987" s="3739" t="s">
        <v>964</v>
      </c>
      <c r="F987" s="166">
        <f>F937</f>
        <v>25054.76</v>
      </c>
      <c r="G987" s="3736" t="s">
        <v>195</v>
      </c>
      <c r="H987" s="162">
        <f>ROUND(F987*D987,2)</f>
        <v>1478.23</v>
      </c>
      <c r="I987" s="371" t="s">
        <v>542</v>
      </c>
      <c r="M987" s="4062" t="s">
        <v>959</v>
      </c>
      <c r="N987" s="4062"/>
      <c r="O987" s="4063" t="s">
        <v>960</v>
      </c>
    </row>
    <row r="988" spans="1:15" ht="21.75" customHeight="1" x14ac:dyDescent="0.5">
      <c r="A988" s="3896"/>
      <c r="B988" s="159" t="s">
        <v>893</v>
      </c>
      <c r="C988" s="4077"/>
      <c r="D988" s="3733">
        <v>0.74</v>
      </c>
      <c r="E988" s="3739" t="s">
        <v>264</v>
      </c>
      <c r="F988" s="167">
        <f>F938</f>
        <v>881.26</v>
      </c>
      <c r="G988" s="3736" t="s">
        <v>195</v>
      </c>
      <c r="H988" s="162">
        <f>ROUND(F988*D988,2)</f>
        <v>652.13</v>
      </c>
      <c r="I988" s="371" t="s">
        <v>542</v>
      </c>
      <c r="M988" s="4064">
        <v>2.5</v>
      </c>
      <c r="N988" s="4065">
        <v>0.75</v>
      </c>
      <c r="O988" s="4065">
        <v>16.66</v>
      </c>
    </row>
    <row r="989" spans="1:15" ht="21.75" customHeight="1" x14ac:dyDescent="0.5">
      <c r="A989" s="3896"/>
      <c r="B989" s="159" t="s">
        <v>965</v>
      </c>
      <c r="C989" s="4077"/>
      <c r="D989" s="3733"/>
      <c r="E989" s="3735"/>
      <c r="F989" s="3733"/>
      <c r="G989" s="3736" t="s">
        <v>195</v>
      </c>
      <c r="H989" s="162">
        <f>H939</f>
        <v>437.13</v>
      </c>
      <c r="I989" s="371" t="s">
        <v>542</v>
      </c>
      <c r="M989" s="4064">
        <v>3</v>
      </c>
      <c r="N989" s="4065">
        <v>0.8</v>
      </c>
      <c r="O989" s="4065">
        <v>13.89</v>
      </c>
    </row>
    <row r="990" spans="1:15" ht="21.75" customHeight="1" x14ac:dyDescent="0.5">
      <c r="A990" s="3896"/>
      <c r="B990" s="159" t="s">
        <v>966</v>
      </c>
      <c r="C990" s="4077"/>
      <c r="D990" s="168">
        <f>D804</f>
        <v>0</v>
      </c>
      <c r="E990" s="3733" t="s">
        <v>967</v>
      </c>
      <c r="F990" s="3733"/>
      <c r="G990" s="3736" t="s">
        <v>195</v>
      </c>
      <c r="H990" s="162" t="e">
        <f>[41]ข้อมูลวัสดุ1!N52</f>
        <v>#DIV/0!</v>
      </c>
      <c r="I990" s="371" t="s">
        <v>542</v>
      </c>
      <c r="M990" s="4064">
        <v>4</v>
      </c>
      <c r="N990" s="4065">
        <v>0.9</v>
      </c>
      <c r="O990" s="4065">
        <v>10.41</v>
      </c>
    </row>
    <row r="991" spans="1:15" ht="22.5" customHeight="1" x14ac:dyDescent="0.5">
      <c r="A991" s="3896"/>
      <c r="B991" s="159" t="s">
        <v>968</v>
      </c>
      <c r="C991" s="2939"/>
      <c r="D991" s="159"/>
      <c r="E991" s="160"/>
      <c r="F991" s="159"/>
      <c r="G991" s="161" t="s">
        <v>195</v>
      </c>
      <c r="H991" s="162">
        <f>H941</f>
        <v>12.29</v>
      </c>
      <c r="I991" s="371" t="s">
        <v>728</v>
      </c>
      <c r="M991" s="4064">
        <v>5</v>
      </c>
      <c r="N991" s="4065">
        <v>1</v>
      </c>
      <c r="O991" s="4065">
        <v>8.33</v>
      </c>
    </row>
    <row r="992" spans="1:15" ht="22.5" customHeight="1" x14ac:dyDescent="0.5">
      <c r="A992" s="3896"/>
      <c r="B992" s="159"/>
      <c r="C992" s="3217" t="s">
        <v>969</v>
      </c>
      <c r="D992" s="189">
        <f>H981</f>
        <v>5</v>
      </c>
      <c r="E992" s="161" t="s">
        <v>970</v>
      </c>
      <c r="F992" s="373">
        <f>VLOOKUP(D992,M988:O996,2)</f>
        <v>1</v>
      </c>
      <c r="G992" s="161" t="s">
        <v>195</v>
      </c>
      <c r="H992" s="162">
        <f>ROUND(H991*F992,2)</f>
        <v>12.29</v>
      </c>
      <c r="I992" s="371" t="s">
        <v>728</v>
      </c>
      <c r="M992" s="4064">
        <v>6</v>
      </c>
      <c r="N992" s="4065">
        <v>1.6</v>
      </c>
      <c r="O992" s="4065">
        <v>6.94</v>
      </c>
    </row>
    <row r="993" spans="1:15" ht="21.75" customHeight="1" x14ac:dyDescent="0.5">
      <c r="A993" s="372"/>
      <c r="B993" s="164"/>
      <c r="C993" s="160"/>
      <c r="D993" s="159"/>
      <c r="E993" s="2939"/>
      <c r="F993" s="2939"/>
      <c r="G993" s="161" t="s">
        <v>195</v>
      </c>
      <c r="H993" s="171">
        <f>ROUND(VLOOKUP(D992,M988:O996,3)*H992,2)</f>
        <v>102.38</v>
      </c>
      <c r="I993" s="371" t="s">
        <v>542</v>
      </c>
      <c r="M993" s="4064">
        <v>7</v>
      </c>
      <c r="N993" s="4065">
        <v>1.7</v>
      </c>
      <c r="O993" s="4065">
        <v>5.95</v>
      </c>
    </row>
    <row r="994" spans="1:15" ht="21.75" customHeight="1" x14ac:dyDescent="0.5">
      <c r="A994" s="372"/>
      <c r="B994" s="159"/>
      <c r="C994" s="160" t="s">
        <v>256</v>
      </c>
      <c r="D994" s="160"/>
      <c r="E994" s="3012"/>
      <c r="F994" s="3012"/>
      <c r="G994" s="169" t="s">
        <v>195</v>
      </c>
      <c r="H994" s="4083" t="e">
        <f>H993+H990+H989+H988+H987+H986</f>
        <v>#DIV/0!</v>
      </c>
      <c r="I994" s="374" t="s">
        <v>542</v>
      </c>
      <c r="M994" s="4064">
        <v>8</v>
      </c>
      <c r="N994" s="4065">
        <v>1.8</v>
      </c>
      <c r="O994" s="4065">
        <v>5.21</v>
      </c>
    </row>
    <row r="995" spans="1:15" ht="21.75" customHeight="1" x14ac:dyDescent="0.5">
      <c r="A995" s="4066"/>
      <c r="B995" s="4067"/>
      <c r="C995" s="4068" t="s">
        <v>256</v>
      </c>
      <c r="D995" s="3968"/>
      <c r="E995" s="3968"/>
      <c r="F995" s="3968"/>
      <c r="G995" s="4069" t="s">
        <v>195</v>
      </c>
      <c r="H995" s="173" t="e">
        <f>ROUND(H994/VLOOKUP(D992,M988:O996,3),2)</f>
        <v>#DIV/0!</v>
      </c>
      <c r="I995" s="4071" t="s">
        <v>728</v>
      </c>
      <c r="M995" s="4064">
        <v>9</v>
      </c>
      <c r="N995" s="4065">
        <v>1.9</v>
      </c>
      <c r="O995" s="4065">
        <v>4.63</v>
      </c>
    </row>
    <row r="996" spans="1:15" ht="21.75" customHeight="1" thickBot="1" x14ac:dyDescent="0.55000000000000004">
      <c r="A996" s="3896"/>
      <c r="B996" s="2939"/>
      <c r="I996" s="4084"/>
      <c r="L996" s="4081"/>
      <c r="M996" s="4072">
        <v>10</v>
      </c>
      <c r="N996" s="4073">
        <v>2</v>
      </c>
      <c r="O996" s="4073">
        <v>4.16</v>
      </c>
    </row>
    <row r="997" spans="1:15" ht="21.75" customHeight="1" x14ac:dyDescent="0.5">
      <c r="A997" s="3896"/>
      <c r="B997" s="2939"/>
      <c r="C997" s="160"/>
      <c r="D997" s="2939"/>
      <c r="E997" s="2939"/>
      <c r="F997" s="2939"/>
      <c r="G997" s="169"/>
      <c r="H997" s="3012"/>
      <c r="I997" s="374"/>
      <c r="L997" s="2996"/>
    </row>
    <row r="998" spans="1:15" ht="21.75" customHeight="1" thickBot="1" x14ac:dyDescent="0.55000000000000004">
      <c r="A998" s="3896"/>
      <c r="B998" s="2939"/>
      <c r="C998" s="160"/>
      <c r="D998" s="2939"/>
      <c r="E998" s="2939"/>
      <c r="F998" s="2939"/>
      <c r="G998" s="169"/>
      <c r="H998" s="3012"/>
      <c r="I998" s="374"/>
      <c r="L998" s="2996"/>
    </row>
    <row r="999" spans="1:15" ht="18" customHeight="1" x14ac:dyDescent="0.5">
      <c r="A999" s="3882">
        <f>+[41]ประเมินราคา!A28</f>
        <v>12</v>
      </c>
      <c r="B999" s="3883" t="s">
        <v>7217</v>
      </c>
      <c r="C999" s="4110"/>
      <c r="D999" s="3884"/>
      <c r="E999" s="3884"/>
      <c r="F999" s="3884"/>
      <c r="G999" s="4111"/>
      <c r="H999" s="3946"/>
      <c r="I999" s="4112"/>
      <c r="L999" s="2996"/>
    </row>
    <row r="1000" spans="1:15" ht="18" customHeight="1" x14ac:dyDescent="0.5">
      <c r="A1000" s="4113"/>
      <c r="B1000" s="3588" t="s">
        <v>7218</v>
      </c>
      <c r="C1000" s="3589"/>
      <c r="D1000" s="3588"/>
      <c r="E1000" s="3588"/>
      <c r="F1000" s="3588"/>
      <c r="G1000" s="3591"/>
      <c r="H1000" s="3592"/>
      <c r="I1000" s="4114"/>
      <c r="L1000" s="2996"/>
    </row>
    <row r="1001" spans="1:15" ht="18" customHeight="1" x14ac:dyDescent="0.5">
      <c r="A1001" s="4115"/>
      <c r="B1001" s="3588" t="s">
        <v>7219</v>
      </c>
      <c r="C1001" s="3482"/>
      <c r="D1001" s="3588"/>
      <c r="E1001" s="3588"/>
      <c r="F1001" s="3588"/>
      <c r="G1001" s="4116">
        <v>3.5</v>
      </c>
      <c r="H1001" s="3588" t="s">
        <v>6535</v>
      </c>
      <c r="I1001" s="4117"/>
      <c r="L1001" s="2996"/>
    </row>
    <row r="1002" spans="1:15" ht="18" customHeight="1" x14ac:dyDescent="0.5">
      <c r="A1002" s="4115"/>
      <c r="B1002" s="3588" t="s">
        <v>6536</v>
      </c>
      <c r="C1002" s="3482"/>
      <c r="D1002" s="2523">
        <f>[41]ประเมินราคา!C28</f>
        <v>3</v>
      </c>
      <c r="E1002" s="3588" t="s">
        <v>432</v>
      </c>
      <c r="F1002" s="3588"/>
      <c r="G1002" s="4118"/>
      <c r="H1002" s="3588"/>
      <c r="I1002" s="4117"/>
      <c r="L1002" s="2996"/>
    </row>
    <row r="1003" spans="1:15" ht="18" customHeight="1" x14ac:dyDescent="0.5">
      <c r="A1003" s="4115"/>
      <c r="B1003" s="3588" t="s">
        <v>6537</v>
      </c>
      <c r="C1003" s="3482"/>
      <c r="D1003" s="475">
        <f>MAX(D1002,28000)</f>
        <v>28000</v>
      </c>
      <c r="E1003" s="3588" t="str">
        <f>IF(D1002&lt;28000,"(น้อยกว่า 28,000 ตร.ม).,")</f>
        <v>(น้อยกว่า 28,000 ตร.ม).,</v>
      </c>
      <c r="F1003" s="3588"/>
      <c r="G1003" s="4118" t="s">
        <v>195</v>
      </c>
      <c r="H1003" s="475">
        <v>0</v>
      </c>
      <c r="I1003" s="4117" t="s">
        <v>728</v>
      </c>
      <c r="L1003" s="2996"/>
    </row>
    <row r="1004" spans="1:15" ht="18" customHeight="1" x14ac:dyDescent="0.4">
      <c r="A1004" s="4115"/>
      <c r="B1004" s="3588" t="s">
        <v>7220</v>
      </c>
      <c r="C1004" s="4119"/>
      <c r="D1004" s="3590"/>
      <c r="E1004" s="3590"/>
      <c r="F1004" s="3590"/>
      <c r="G1004" s="4118" t="s">
        <v>195</v>
      </c>
      <c r="H1004" s="475">
        <f>+'[41]คอนกรีต ผสมเสร็จ งานถนน'!D10</f>
        <v>2252</v>
      </c>
      <c r="I1004" s="4117" t="s">
        <v>751</v>
      </c>
      <c r="J1004" s="4120">
        <f>ROUND([41]คอนกรีต!D12-[41]คอนกรีต!D11,2)</f>
        <v>2412.84</v>
      </c>
      <c r="K1004" s="4121">
        <f>[41]DATA!D55</f>
        <v>212.65</v>
      </c>
      <c r="L1004" s="2997">
        <v>306</v>
      </c>
    </row>
    <row r="1005" spans="1:15" ht="18" customHeight="1" x14ac:dyDescent="0.5">
      <c r="A1005" s="4115"/>
      <c r="B1005" s="3595" t="s">
        <v>6539</v>
      </c>
      <c r="C1005" s="3596">
        <f>G1001*10</f>
        <v>35</v>
      </c>
      <c r="D1005" s="3597" t="s">
        <v>432</v>
      </c>
      <c r="E1005" s="3588"/>
      <c r="F1005" s="847"/>
      <c r="G1005" s="3593" t="s">
        <v>195</v>
      </c>
      <c r="H1005" s="1966"/>
      <c r="I1005" s="4122"/>
      <c r="L1005" s="2996"/>
    </row>
    <row r="1006" spans="1:15" ht="18" customHeight="1" x14ac:dyDescent="0.5">
      <c r="A1006" s="4115"/>
      <c r="B1006" s="3588" t="s">
        <v>908</v>
      </c>
      <c r="C1006" s="4864">
        <v>0</v>
      </c>
      <c r="D1006" s="4864"/>
      <c r="E1006" s="3593" t="s">
        <v>727</v>
      </c>
      <c r="F1006" s="847"/>
      <c r="G1006" s="3593" t="s">
        <v>195</v>
      </c>
      <c r="H1006" s="2235">
        <f>ROUNDDOWN(H1003*C1005,2)</f>
        <v>0</v>
      </c>
      <c r="I1006" s="4123" t="s">
        <v>56</v>
      </c>
      <c r="L1006" s="2996"/>
    </row>
    <row r="1007" spans="1:15" ht="18" customHeight="1" x14ac:dyDescent="0.5">
      <c r="A1007" s="4115"/>
      <c r="B1007" s="3588" t="s">
        <v>7221</v>
      </c>
      <c r="C1007" s="3593"/>
      <c r="D1007" s="3598">
        <f>IF(G1001=3.25,8.125)+IF(G1001=3.5,8.75)+IF(G1001=4,10)+IF(G1001=4.5,11.25)</f>
        <v>8.75</v>
      </c>
      <c r="E1007" s="3593" t="s">
        <v>264</v>
      </c>
      <c r="F1007" s="847">
        <f>H1004</f>
        <v>2252</v>
      </c>
      <c r="G1007" s="3593" t="s">
        <v>195</v>
      </c>
      <c r="H1007" s="1966">
        <f>ROUNDDOWN(F1007*D1007,2)</f>
        <v>19705</v>
      </c>
      <c r="I1007" s="4123" t="s">
        <v>56</v>
      </c>
      <c r="L1007" s="2996"/>
    </row>
    <row r="1008" spans="1:15" ht="18" customHeight="1" x14ac:dyDescent="0.5">
      <c r="A1008" s="4115"/>
      <c r="B1008" s="3588" t="s">
        <v>495</v>
      </c>
      <c r="C1008" s="3590"/>
      <c r="D1008" s="1861">
        <v>0</v>
      </c>
      <c r="E1008" s="3599"/>
      <c r="F1008" s="3590"/>
      <c r="G1008" s="3593" t="s">
        <v>195</v>
      </c>
      <c r="H1008" s="1966">
        <f>ROUNDDOWN([41]DATA!D56*D1008*D1007,2)</f>
        <v>0</v>
      </c>
      <c r="I1008" s="4123" t="s">
        <v>56</v>
      </c>
      <c r="J1008" s="2995" t="str">
        <f>"กม. = "&amp;[41]DATA!D56&amp;"x "&amp;D1008&amp;"x "&amp;D1007</f>
        <v>กม. = 16.01x 0x 8.75</v>
      </c>
      <c r="L1008" s="2996"/>
    </row>
    <row r="1009" spans="1:12" ht="18" customHeight="1" x14ac:dyDescent="0.5">
      <c r="A1009" s="4115"/>
      <c r="B1009" s="3588" t="s">
        <v>6550</v>
      </c>
      <c r="C1009" s="3593"/>
      <c r="D1009" s="3600">
        <f>IF(G1001=3.25,124.87)+IF(G1001=3.5,145.51)+IF(G1001=4,166.67)+IF(G1001=4.5,204.99)</f>
        <v>145.51</v>
      </c>
      <c r="E1009" s="3593" t="s">
        <v>1094</v>
      </c>
      <c r="F1009" s="847">
        <f>[41]ข้อมูลวัสดุ1!N18/1000</f>
        <v>21.545189999999998</v>
      </c>
      <c r="G1009" s="3593" t="s">
        <v>195</v>
      </c>
      <c r="H1009" s="1966">
        <f>ROUNDDOWN(D1009*F1009,2)</f>
        <v>3135.04</v>
      </c>
      <c r="I1009" s="4123" t="s">
        <v>56</v>
      </c>
      <c r="L1009" s="2996"/>
    </row>
    <row r="1010" spans="1:12" ht="18" customHeight="1" x14ac:dyDescent="0.5">
      <c r="A1010" s="4115"/>
      <c r="B1010" s="3588" t="s">
        <v>1095</v>
      </c>
      <c r="C1010" s="3593"/>
      <c r="D1010" s="3600">
        <f>ROUNDDOWN(25*D1009/1000,2)</f>
        <v>3.63</v>
      </c>
      <c r="E1010" s="3593" t="s">
        <v>1094</v>
      </c>
      <c r="F1010" s="847">
        <f>[41]ข้อมูลวัสดุ1!N27</f>
        <v>24.92</v>
      </c>
      <c r="G1010" s="3593" t="s">
        <v>195</v>
      </c>
      <c r="H1010" s="1966">
        <f>ROUNDDOWN(D1010*F1010,2)</f>
        <v>90.45</v>
      </c>
      <c r="I1010" s="4123" t="s">
        <v>56</v>
      </c>
      <c r="L1010" s="2996"/>
    </row>
    <row r="1011" spans="1:12" ht="18" customHeight="1" x14ac:dyDescent="0.5">
      <c r="A1011" s="4115"/>
      <c r="B1011" s="3588" t="s">
        <v>6544</v>
      </c>
      <c r="C1011" s="3593"/>
      <c r="D1011" s="3600">
        <f>[41]DATA!D57</f>
        <v>20.6</v>
      </c>
      <c r="E1011" s="3593" t="s">
        <v>717</v>
      </c>
      <c r="F1011" s="3002">
        <v>10</v>
      </c>
      <c r="G1011" s="3593" t="s">
        <v>195</v>
      </c>
      <c r="H1011" s="1966">
        <f>ROUNDDOWN(F1011*D1011,2)</f>
        <v>206</v>
      </c>
      <c r="I1011" s="4123" t="s">
        <v>56</v>
      </c>
      <c r="L1011" s="2996"/>
    </row>
    <row r="1012" spans="1:12" ht="18" customHeight="1" x14ac:dyDescent="0.5">
      <c r="A1012" s="4115"/>
      <c r="B1012" s="3588" t="s">
        <v>6545</v>
      </c>
      <c r="C1012" s="3593"/>
      <c r="D1012" s="3600">
        <f>[41]DATA!D58</f>
        <v>12.36</v>
      </c>
      <c r="E1012" s="3593" t="s">
        <v>717</v>
      </c>
      <c r="F1012" s="3003">
        <f>C1005</f>
        <v>35</v>
      </c>
      <c r="G1012" s="3593" t="s">
        <v>195</v>
      </c>
      <c r="H1012" s="1966">
        <f>ROUNDDOWN(F1012*D1012,2)</f>
        <v>432.6</v>
      </c>
      <c r="I1012" s="4123" t="s">
        <v>56</v>
      </c>
      <c r="L1012" s="2996"/>
    </row>
    <row r="1013" spans="1:12" ht="18" customHeight="1" x14ac:dyDescent="0.5">
      <c r="A1013" s="4115"/>
      <c r="B1013" s="3588" t="s">
        <v>6546</v>
      </c>
      <c r="C1013" s="3593"/>
      <c r="D1013" s="3600">
        <f>[41]DATA!D61</f>
        <v>9.9499999999999993</v>
      </c>
      <c r="E1013" s="3593" t="s">
        <v>717</v>
      </c>
      <c r="F1013" s="3003">
        <f>C1005</f>
        <v>35</v>
      </c>
      <c r="G1013" s="3593" t="s">
        <v>195</v>
      </c>
      <c r="H1013" s="1966">
        <f>ROUNDDOWN(F1013*D1013,2)</f>
        <v>348.25</v>
      </c>
      <c r="I1013" s="4123" t="s">
        <v>56</v>
      </c>
      <c r="L1013" s="2996"/>
    </row>
    <row r="1014" spans="1:12" ht="18" customHeight="1" x14ac:dyDescent="0.5">
      <c r="A1014" s="4115"/>
      <c r="B1014" s="3588" t="s">
        <v>6547</v>
      </c>
      <c r="C1014" s="3593"/>
      <c r="D1014" s="3602">
        <v>30</v>
      </c>
      <c r="E1014" s="3593" t="s">
        <v>717</v>
      </c>
      <c r="F1014" s="3003">
        <f>+C1005</f>
        <v>35</v>
      </c>
      <c r="G1014" s="3593" t="s">
        <v>195</v>
      </c>
      <c r="H1014" s="1966">
        <f>ROUNDDOWN(F1014*D1014,2)</f>
        <v>1050</v>
      </c>
      <c r="I1014" s="4123" t="s">
        <v>56</v>
      </c>
      <c r="L1014" s="2996"/>
    </row>
    <row r="1015" spans="1:12" ht="18" customHeight="1" x14ac:dyDescent="0.5">
      <c r="A1015" s="4115"/>
      <c r="B1015" s="3588"/>
      <c r="C1015" s="3589" t="s">
        <v>256</v>
      </c>
      <c r="D1015" s="3594"/>
      <c r="E1015" s="3588"/>
      <c r="F1015" s="847"/>
      <c r="G1015" s="3593" t="s">
        <v>195</v>
      </c>
      <c r="H1015" s="3647">
        <f>SUM(H1006:H1014)</f>
        <v>24967.34</v>
      </c>
      <c r="I1015" s="4124" t="s">
        <v>56</v>
      </c>
      <c r="L1015" s="2996"/>
    </row>
    <row r="1016" spans="1:12" ht="18" customHeight="1" x14ac:dyDescent="0.5">
      <c r="A1016" s="4125"/>
      <c r="B1016" s="4126"/>
      <c r="C1016" s="4127" t="s">
        <v>256</v>
      </c>
      <c r="D1016" s="4128"/>
      <c r="E1016" s="4126"/>
      <c r="F1016" s="4129"/>
      <c r="G1016" s="4130" t="s">
        <v>195</v>
      </c>
      <c r="H1016" s="3647">
        <f>ROUNDDOWN(H1015/C1005,2)</f>
        <v>713.35</v>
      </c>
      <c r="I1016" s="4131" t="s">
        <v>6548</v>
      </c>
      <c r="L1016" s="2996"/>
    </row>
    <row r="1017" spans="1:12" ht="18" customHeight="1" x14ac:dyDescent="0.5">
      <c r="A1017" s="3896"/>
      <c r="B1017" s="3012"/>
      <c r="C1017" s="160"/>
      <c r="D1017" s="2939"/>
      <c r="E1017" s="2939"/>
      <c r="F1017" s="2939"/>
      <c r="G1017" s="169"/>
      <c r="H1017" s="3012"/>
      <c r="I1017" s="374"/>
      <c r="L1017" s="2996"/>
    </row>
    <row r="1018" spans="1:12" ht="18" customHeight="1" x14ac:dyDescent="0.5">
      <c r="A1018" s="3989"/>
      <c r="B1018" s="2939" t="s">
        <v>7222</v>
      </c>
      <c r="C1018" s="160"/>
      <c r="D1018" s="2939"/>
      <c r="E1018" s="2939"/>
      <c r="F1018" s="2939"/>
      <c r="G1018" s="169"/>
      <c r="H1018" s="3012"/>
      <c r="I1018" s="374"/>
      <c r="L1018" s="2996"/>
    </row>
    <row r="1019" spans="1:12" ht="18" customHeight="1" x14ac:dyDescent="0.5">
      <c r="A1019" s="3896"/>
      <c r="B1019" s="3588"/>
      <c r="C1019" s="3589"/>
      <c r="D1019" s="3588"/>
      <c r="E1019" s="3588"/>
      <c r="F1019" s="3590"/>
      <c r="G1019" s="2994">
        <v>3.5</v>
      </c>
      <c r="H1019" s="3591" t="s">
        <v>6535</v>
      </c>
      <c r="I1019" s="4114"/>
      <c r="L1019" s="2996"/>
    </row>
    <row r="1020" spans="1:12" ht="18" customHeight="1" x14ac:dyDescent="0.5">
      <c r="A1020" s="3896"/>
      <c r="B1020" s="3588" t="s">
        <v>6536</v>
      </c>
      <c r="C1020" s="2235"/>
      <c r="D1020" s="2998">
        <f>[41]ประเมินราคา!C28</f>
        <v>3</v>
      </c>
      <c r="E1020" s="3588" t="s">
        <v>432</v>
      </c>
      <c r="F1020" s="3588"/>
      <c r="G1020" s="3591"/>
      <c r="H1020" s="3592"/>
      <c r="I1020" s="4114"/>
      <c r="L1020" s="2996"/>
    </row>
    <row r="1021" spans="1:12" ht="18" customHeight="1" x14ac:dyDescent="0.5">
      <c r="A1021" s="3896"/>
      <c r="B1021" s="3588" t="s">
        <v>6537</v>
      </c>
      <c r="C1021" s="3593"/>
      <c r="D1021" s="2999">
        <f>MAX(D1020,28000)</f>
        <v>28000</v>
      </c>
      <c r="E1021" s="3588" t="str">
        <f>IF(D1020&lt;28000,"(น้อยกว่า 28,000 ตร.ม).,")</f>
        <v>(น้อยกว่า 28,000 ตร.ม).,</v>
      </c>
      <c r="F1021" s="847"/>
      <c r="G1021" s="3593" t="s">
        <v>195</v>
      </c>
      <c r="H1021" s="1966">
        <v>0</v>
      </c>
      <c r="I1021" s="4122" t="s">
        <v>728</v>
      </c>
      <c r="J1021" s="3119">
        <f>ROUNDDOWN(150000/D1021,2)</f>
        <v>5.35</v>
      </c>
      <c r="L1021" s="2996"/>
    </row>
    <row r="1022" spans="1:12" ht="18" customHeight="1" x14ac:dyDescent="0.5">
      <c r="A1022" s="3896"/>
      <c r="B1022" s="3588" t="s">
        <v>6538</v>
      </c>
      <c r="C1022" s="3594"/>
      <c r="D1022" s="3000"/>
      <c r="E1022" s="3593"/>
      <c r="F1022" s="3001"/>
      <c r="G1022" s="3593" t="s">
        <v>195</v>
      </c>
      <c r="H1022" s="1966">
        <f>+'[41]คอนกรีต ผสมเสร็จ งานถนน'!D10</f>
        <v>2252</v>
      </c>
      <c r="I1022" s="4122" t="s">
        <v>751</v>
      </c>
      <c r="L1022" s="2996"/>
    </row>
    <row r="1023" spans="1:12" ht="18" customHeight="1" x14ac:dyDescent="0.5">
      <c r="A1023" s="3896"/>
      <c r="B1023" s="3595" t="s">
        <v>6539</v>
      </c>
      <c r="C1023" s="3596">
        <f>G1019*10</f>
        <v>35</v>
      </c>
      <c r="D1023" s="3597" t="s">
        <v>432</v>
      </c>
      <c r="E1023" s="3588"/>
      <c r="F1023" s="847"/>
      <c r="G1023" s="3593" t="s">
        <v>195</v>
      </c>
      <c r="H1023" s="1966"/>
      <c r="I1023" s="4122"/>
      <c r="L1023" s="2996"/>
    </row>
    <row r="1024" spans="1:12" ht="18" customHeight="1" x14ac:dyDescent="0.5">
      <c r="A1024" s="3896"/>
      <c r="B1024" s="3588" t="s">
        <v>908</v>
      </c>
      <c r="C1024" s="4864">
        <v>0</v>
      </c>
      <c r="D1024" s="4864"/>
      <c r="E1024" s="3593" t="s">
        <v>727</v>
      </c>
      <c r="F1024" s="847"/>
      <c r="G1024" s="3593" t="s">
        <v>195</v>
      </c>
      <c r="H1024" s="2235">
        <f>ROUNDDOWN(H1021*C1023,2)</f>
        <v>0</v>
      </c>
      <c r="I1024" s="4123" t="s">
        <v>56</v>
      </c>
      <c r="L1024" s="2996"/>
    </row>
    <row r="1025" spans="1:12" ht="18" customHeight="1" x14ac:dyDescent="0.5">
      <c r="A1025" s="3896"/>
      <c r="B1025" s="3588" t="s">
        <v>7221</v>
      </c>
      <c r="C1025" s="3593"/>
      <c r="D1025" s="3598">
        <f>IF(G1019=3.25,8.125)+IF(G1019=3.5,8.75)+IF(G1019=4,10)+IF(G1019=4.5,11.25)</f>
        <v>8.75</v>
      </c>
      <c r="E1025" s="3593" t="s">
        <v>264</v>
      </c>
      <c r="F1025" s="847">
        <f>H1022</f>
        <v>2252</v>
      </c>
      <c r="G1025" s="3593" t="s">
        <v>195</v>
      </c>
      <c r="H1025" s="1966">
        <f>ROUNDDOWN(F1025*D1025,2)</f>
        <v>19705</v>
      </c>
      <c r="I1025" s="4123" t="s">
        <v>56</v>
      </c>
      <c r="L1025" s="2996"/>
    </row>
    <row r="1026" spans="1:12" ht="18" customHeight="1" x14ac:dyDescent="0.5">
      <c r="A1026" s="3896"/>
      <c r="B1026" s="3588" t="s">
        <v>495</v>
      </c>
      <c r="C1026" s="3590"/>
      <c r="D1026" s="1861">
        <v>0</v>
      </c>
      <c r="E1026" s="3599"/>
      <c r="F1026" s="3590"/>
      <c r="G1026" s="3593" t="s">
        <v>195</v>
      </c>
      <c r="H1026" s="1966">
        <f>ROUNDDOWN([41]DATA!D56*D1026*D1025,2)</f>
        <v>0</v>
      </c>
      <c r="I1026" s="4123" t="s">
        <v>56</v>
      </c>
      <c r="L1026" s="2996"/>
    </row>
    <row r="1027" spans="1:12" ht="18" customHeight="1" x14ac:dyDescent="0.5">
      <c r="A1027" s="3896"/>
      <c r="B1027" s="3588" t="s">
        <v>7223</v>
      </c>
      <c r="C1027" s="3593"/>
      <c r="D1027" s="3600">
        <v>33.659999999999997</v>
      </c>
      <c r="E1027" s="3593" t="s">
        <v>267</v>
      </c>
      <c r="F1027" s="847">
        <f>[41]ข้อมูลวัสดุ1!N26</f>
        <v>180</v>
      </c>
      <c r="G1027" s="3593" t="s">
        <v>195</v>
      </c>
      <c r="H1027" s="2235">
        <f>ROUNDDOWN(D1027*F1027,2)</f>
        <v>6058.8</v>
      </c>
      <c r="I1027" s="4123" t="s">
        <v>56</v>
      </c>
      <c r="L1027" s="2996"/>
    </row>
    <row r="1028" spans="1:12" ht="18" customHeight="1" x14ac:dyDescent="0.5">
      <c r="A1028" s="3896"/>
      <c r="B1028" s="3588" t="s">
        <v>6542</v>
      </c>
      <c r="C1028" s="3593"/>
      <c r="D1028" s="3600">
        <f>+D1027</f>
        <v>33.659999999999997</v>
      </c>
      <c r="E1028" s="3593" t="s">
        <v>267</v>
      </c>
      <c r="F1028" s="847">
        <v>0</v>
      </c>
      <c r="G1028" s="3593" t="s">
        <v>195</v>
      </c>
      <c r="H1028" s="2235">
        <f>ROUNDDOWN(D1028*F1028,2)</f>
        <v>0</v>
      </c>
      <c r="I1028" s="4123" t="s">
        <v>56</v>
      </c>
      <c r="L1028" s="2996"/>
    </row>
    <row r="1029" spans="1:12" ht="18" customHeight="1" x14ac:dyDescent="0.5">
      <c r="A1029" s="3896"/>
      <c r="B1029" s="3588" t="s">
        <v>6543</v>
      </c>
      <c r="C1029" s="3593"/>
      <c r="D1029" s="3601">
        <v>5.8609999999999998</v>
      </c>
      <c r="E1029" s="3593" t="s">
        <v>3537</v>
      </c>
      <c r="F1029" s="847">
        <f>+ROUNDDOWN([41]ข้อมูลวัสดุ1!N24/1000,2)</f>
        <v>3.28</v>
      </c>
      <c r="G1029" s="3593"/>
      <c r="H1029" s="2235">
        <f>ROUNDDOWN(D1029*F1029,2)</f>
        <v>19.22</v>
      </c>
      <c r="I1029" s="4123" t="str">
        <f>+I1028</f>
        <v>บาท</v>
      </c>
      <c r="L1029" s="2996"/>
    </row>
    <row r="1030" spans="1:12" ht="18" customHeight="1" x14ac:dyDescent="0.5">
      <c r="A1030" s="3896"/>
      <c r="B1030" s="3588" t="s">
        <v>6544</v>
      </c>
      <c r="C1030" s="3593"/>
      <c r="D1030" s="3600">
        <f>[41]DATA!D57</f>
        <v>20.6</v>
      </c>
      <c r="E1030" s="3593" t="s">
        <v>717</v>
      </c>
      <c r="F1030" s="3002">
        <v>10</v>
      </c>
      <c r="G1030" s="3593" t="s">
        <v>195</v>
      </c>
      <c r="H1030" s="1966">
        <f>ROUNDDOWN(F1030*D1030,2)</f>
        <v>206</v>
      </c>
      <c r="I1030" s="4123" t="s">
        <v>56</v>
      </c>
      <c r="L1030" s="2996"/>
    </row>
    <row r="1031" spans="1:12" ht="18" customHeight="1" x14ac:dyDescent="0.5">
      <c r="A1031" s="3896"/>
      <c r="B1031" s="3588" t="s">
        <v>6545</v>
      </c>
      <c r="C1031" s="3593"/>
      <c r="D1031" s="3600">
        <f>[41]DATA!D58</f>
        <v>12.36</v>
      </c>
      <c r="E1031" s="3593" t="s">
        <v>717</v>
      </c>
      <c r="F1031" s="3003">
        <f>C1023</f>
        <v>35</v>
      </c>
      <c r="G1031" s="3593" t="s">
        <v>195</v>
      </c>
      <c r="H1031" s="1966">
        <f>ROUNDDOWN(F1031*D1031,2)</f>
        <v>432.6</v>
      </c>
      <c r="I1031" s="4123" t="s">
        <v>56</v>
      </c>
      <c r="L1031" s="2996"/>
    </row>
    <row r="1032" spans="1:12" ht="18" customHeight="1" x14ac:dyDescent="0.5">
      <c r="A1032" s="3896"/>
      <c r="B1032" s="3588" t="s">
        <v>6546</v>
      </c>
      <c r="C1032" s="3593"/>
      <c r="D1032" s="3600">
        <f>[41]DATA!D61</f>
        <v>9.9499999999999993</v>
      </c>
      <c r="E1032" s="3593" t="s">
        <v>717</v>
      </c>
      <c r="F1032" s="3003">
        <f>C1023</f>
        <v>35</v>
      </c>
      <c r="G1032" s="3593" t="s">
        <v>195</v>
      </c>
      <c r="H1032" s="1966">
        <f>ROUNDDOWN(F1032*D1032,2)</f>
        <v>348.25</v>
      </c>
      <c r="I1032" s="4123" t="s">
        <v>56</v>
      </c>
      <c r="L1032" s="2996"/>
    </row>
    <row r="1033" spans="1:12" ht="18" customHeight="1" x14ac:dyDescent="0.5">
      <c r="A1033" s="3896"/>
      <c r="B1033" s="3594" t="s">
        <v>6547</v>
      </c>
      <c r="C1033" s="3593"/>
      <c r="D1033" s="3602">
        <v>30</v>
      </c>
      <c r="E1033" s="3593" t="s">
        <v>717</v>
      </c>
      <c r="F1033" s="3003">
        <f>+C1023</f>
        <v>35</v>
      </c>
      <c r="G1033" s="3593" t="s">
        <v>195</v>
      </c>
      <c r="H1033" s="1966">
        <f>ROUNDDOWN(F1033*D1033,2)</f>
        <v>1050</v>
      </c>
      <c r="I1033" s="4123" t="s">
        <v>56</v>
      </c>
      <c r="L1033" s="2996"/>
    </row>
    <row r="1034" spans="1:12" ht="18" customHeight="1" x14ac:dyDescent="0.5">
      <c r="A1034" s="3896"/>
      <c r="B1034" s="3588"/>
      <c r="C1034" s="3589" t="s">
        <v>256</v>
      </c>
      <c r="D1034" s="3594"/>
      <c r="E1034" s="3588"/>
      <c r="F1034" s="847"/>
      <c r="G1034" s="3593" t="s">
        <v>195</v>
      </c>
      <c r="H1034" s="3647">
        <f>SUM(H1024:H1033)</f>
        <v>27819.87</v>
      </c>
      <c r="I1034" s="4124" t="s">
        <v>56</v>
      </c>
      <c r="L1034" s="2996"/>
    </row>
    <row r="1035" spans="1:12" ht="18" customHeight="1" thickBot="1" x14ac:dyDescent="0.55000000000000004">
      <c r="A1035" s="4132"/>
      <c r="B1035" s="3005"/>
      <c r="C1035" s="3006" t="s">
        <v>256</v>
      </c>
      <c r="D1035" s="3007"/>
      <c r="E1035" s="3005"/>
      <c r="F1035" s="3008"/>
      <c r="G1035" s="3009" t="s">
        <v>195</v>
      </c>
      <c r="H1035" s="3010">
        <f>ROUNDDOWN(H1034/C1023,2)</f>
        <v>794.85</v>
      </c>
      <c r="I1035" s="4133" t="s">
        <v>6548</v>
      </c>
      <c r="L1035" s="2996"/>
    </row>
    <row r="1036" spans="1:12" ht="21.75" customHeight="1" thickBot="1" x14ac:dyDescent="0.55000000000000004">
      <c r="A1036" s="3896"/>
      <c r="B1036" s="2939"/>
      <c r="C1036" s="3011"/>
      <c r="D1036" s="1852"/>
      <c r="E1036" s="2939"/>
      <c r="F1036" s="267"/>
      <c r="G1036" s="3011"/>
      <c r="H1036" s="3013"/>
      <c r="I1036" s="4134"/>
      <c r="L1036" s="2996"/>
    </row>
    <row r="1037" spans="1:12" s="3872" customFormat="1" ht="21.75" customHeight="1" x14ac:dyDescent="0.5">
      <c r="A1037" s="3941">
        <f>+[41]ประเมินราคา!A25</f>
        <v>9</v>
      </c>
      <c r="B1037" s="3942" t="str">
        <f>+[41]ประเมินราคา!B25</f>
        <v>JOINT REINFORCED CONCRETE PAVEMENT 25 CM.THICK,   0 &lt; W &lt; 23.00</v>
      </c>
      <c r="C1037" s="4135"/>
      <c r="D1037" s="3943"/>
      <c r="E1037" s="3943"/>
      <c r="F1037" s="3943"/>
      <c r="G1037" s="4136"/>
      <c r="H1037" s="3064"/>
      <c r="I1037" s="4137"/>
      <c r="J1037" s="3870"/>
      <c r="K1037" s="3870"/>
      <c r="L1037" s="3871"/>
    </row>
    <row r="1038" spans="1:12" ht="21.75" customHeight="1" x14ac:dyDescent="0.5">
      <c r="A1038" s="4113"/>
      <c r="B1038" s="3588" t="s">
        <v>7224</v>
      </c>
      <c r="C1038" s="3589"/>
      <c r="D1038" s="3588"/>
      <c r="E1038" s="3588"/>
      <c r="F1038" s="3588"/>
      <c r="G1038" s="3591"/>
      <c r="H1038" s="3592"/>
      <c r="I1038" s="4114"/>
      <c r="L1038" s="2996"/>
    </row>
    <row r="1039" spans="1:12" ht="21.75" customHeight="1" x14ac:dyDescent="0.5">
      <c r="A1039" s="4115"/>
      <c r="B1039" s="3588" t="s">
        <v>6534</v>
      </c>
      <c r="C1039" s="3482"/>
      <c r="D1039" s="3588"/>
      <c r="E1039" s="3588"/>
      <c r="F1039" s="3588"/>
      <c r="G1039" s="4116">
        <v>3.5</v>
      </c>
      <c r="H1039" s="3592" t="s">
        <v>6535</v>
      </c>
      <c r="I1039" s="4117"/>
      <c r="L1039" s="2996"/>
    </row>
    <row r="1040" spans="1:12" ht="21.75" customHeight="1" x14ac:dyDescent="0.5">
      <c r="A1040" s="4115"/>
      <c r="B1040" s="3588" t="s">
        <v>6536</v>
      </c>
      <c r="C1040" s="3482"/>
      <c r="D1040" s="2523">
        <f>+[41]ประเมินราคา!C25</f>
        <v>1</v>
      </c>
      <c r="E1040" s="3588" t="s">
        <v>432</v>
      </c>
      <c r="F1040" s="3588"/>
      <c r="G1040" s="4118"/>
      <c r="H1040" s="3588"/>
      <c r="I1040" s="4117"/>
      <c r="L1040" s="2996"/>
    </row>
    <row r="1041" spans="1:12" ht="21.75" customHeight="1" x14ac:dyDescent="0.5">
      <c r="A1041" s="4115"/>
      <c r="B1041" s="3588" t="s">
        <v>6537</v>
      </c>
      <c r="C1041" s="3482"/>
      <c r="D1041" s="475">
        <f>MAX(D1040,28000)</f>
        <v>28000</v>
      </c>
      <c r="E1041" s="3588" t="str">
        <f>IF(D1040&lt;28000,"(น้อยกว่า 28,000 ตร.ม).,")</f>
        <v>(น้อยกว่า 28,000 ตร.ม).,</v>
      </c>
      <c r="F1041" s="3588"/>
      <c r="G1041" s="4118" t="s">
        <v>195</v>
      </c>
      <c r="H1041" s="475">
        <v>0</v>
      </c>
      <c r="I1041" s="4117" t="s">
        <v>728</v>
      </c>
      <c r="L1041" s="2996"/>
    </row>
    <row r="1042" spans="1:12" ht="21.75" customHeight="1" x14ac:dyDescent="0.5">
      <c r="A1042" s="4115"/>
      <c r="B1042" s="3588" t="s">
        <v>7220</v>
      </c>
      <c r="C1042" s="4119"/>
      <c r="D1042" s="3590"/>
      <c r="E1042" s="3590"/>
      <c r="F1042" s="3590"/>
      <c r="G1042" s="4118" t="s">
        <v>195</v>
      </c>
      <c r="H1042" s="475">
        <f>+[41]คอนกรีตNEW!H15</f>
        <v>2607</v>
      </c>
      <c r="I1042" s="4117" t="s">
        <v>751</v>
      </c>
      <c r="L1042" s="2996"/>
    </row>
    <row r="1043" spans="1:12" ht="21.75" customHeight="1" x14ac:dyDescent="0.5">
      <c r="A1043" s="4115"/>
      <c r="B1043" s="3595" t="s">
        <v>6539</v>
      </c>
      <c r="C1043" s="3596">
        <f>G1039*10</f>
        <v>35</v>
      </c>
      <c r="D1043" s="3597" t="s">
        <v>432</v>
      </c>
      <c r="E1043" s="3588"/>
      <c r="F1043" s="847"/>
      <c r="G1043" s="3593" t="s">
        <v>195</v>
      </c>
      <c r="H1043" s="1966"/>
      <c r="I1043" s="4122"/>
      <c r="L1043" s="2996"/>
    </row>
    <row r="1044" spans="1:12" ht="21.75" customHeight="1" x14ac:dyDescent="0.5">
      <c r="A1044" s="4115"/>
      <c r="B1044" s="3588" t="s">
        <v>908</v>
      </c>
      <c r="C1044" s="4864">
        <v>0</v>
      </c>
      <c r="D1044" s="4864"/>
      <c r="E1044" s="3593" t="s">
        <v>727</v>
      </c>
      <c r="F1044" s="847"/>
      <c r="G1044" s="3593" t="s">
        <v>195</v>
      </c>
      <c r="H1044" s="2235">
        <f>ROUNDDOWN(H1041*C1043,2)</f>
        <v>0</v>
      </c>
      <c r="I1044" s="4123" t="s">
        <v>56</v>
      </c>
      <c r="L1044" s="2996"/>
    </row>
    <row r="1045" spans="1:12" ht="21.75" customHeight="1" x14ac:dyDescent="0.5">
      <c r="A1045" s="4115"/>
      <c r="B1045" s="3588" t="s">
        <v>7225</v>
      </c>
      <c r="C1045" s="3593"/>
      <c r="D1045" s="3598">
        <f>IF(G1039=3.25,8.125)+IF(G1039=3.5,8.75)+IF(G1039=4,10)+IF(G1039=4.5,11.25)</f>
        <v>8.75</v>
      </c>
      <c r="E1045" s="3593" t="s">
        <v>264</v>
      </c>
      <c r="F1045" s="847">
        <f>H1042</f>
        <v>2607</v>
      </c>
      <c r="G1045" s="3593" t="s">
        <v>195</v>
      </c>
      <c r="H1045" s="1966">
        <f>ROUNDDOWN(F1045*D1045,2)</f>
        <v>22811.25</v>
      </c>
      <c r="I1045" s="4123" t="s">
        <v>56</v>
      </c>
      <c r="L1045" s="2996"/>
    </row>
    <row r="1046" spans="1:12" ht="21.75" customHeight="1" x14ac:dyDescent="0.5">
      <c r="A1046" s="4115"/>
      <c r="B1046" s="3588" t="s">
        <v>495</v>
      </c>
      <c r="C1046" s="3590"/>
      <c r="D1046" s="1861">
        <v>0</v>
      </c>
      <c r="E1046" s="3599"/>
      <c r="F1046" s="3590"/>
      <c r="G1046" s="3593" t="s">
        <v>195</v>
      </c>
      <c r="H1046" s="1966">
        <f>ROUNDDOWN([93]DATA!D100*D1046*D1045,2)</f>
        <v>0</v>
      </c>
      <c r="I1046" s="4123" t="s">
        <v>56</v>
      </c>
      <c r="L1046" s="2996"/>
    </row>
    <row r="1047" spans="1:12" ht="21.75" customHeight="1" x14ac:dyDescent="0.5">
      <c r="A1047" s="4115"/>
      <c r="B1047" s="3588" t="s">
        <v>6543</v>
      </c>
      <c r="C1047" s="3590"/>
      <c r="D1047" s="1864">
        <v>5.8609999999999998</v>
      </c>
      <c r="E1047" s="4138" t="s">
        <v>3537</v>
      </c>
      <c r="F1047" s="4139">
        <f>+ROUND([41]ข้อมูลวัสดุ1!N23/1000,2)</f>
        <v>20.28</v>
      </c>
      <c r="G1047" s="3593"/>
      <c r="H1047" s="1966">
        <f>ROUNDDOWN(D1047*F1047,2)</f>
        <v>118.86</v>
      </c>
      <c r="I1047" s="4123" t="str">
        <f>+I1046</f>
        <v>บาท</v>
      </c>
      <c r="L1047" s="2996"/>
    </row>
    <row r="1048" spans="1:12" ht="21.75" customHeight="1" x14ac:dyDescent="0.5">
      <c r="A1048" s="4115"/>
      <c r="B1048" s="3588" t="s">
        <v>6550</v>
      </c>
      <c r="C1048" s="3593"/>
      <c r="D1048" s="3601">
        <v>225.81800000000001</v>
      </c>
      <c r="E1048" s="3593" t="s">
        <v>1094</v>
      </c>
      <c r="F1048" s="4139">
        <f>+ROUND([41]ข้อมูลวัสดุ1!N23/1000,2)</f>
        <v>20.28</v>
      </c>
      <c r="G1048" s="3593" t="s">
        <v>195</v>
      </c>
      <c r="H1048" s="1966">
        <f>ROUNDDOWN(D1048*F1048,2)</f>
        <v>4579.58</v>
      </c>
      <c r="I1048" s="4123" t="s">
        <v>56</v>
      </c>
      <c r="L1048" s="2996"/>
    </row>
    <row r="1049" spans="1:12" ht="21.75" customHeight="1" x14ac:dyDescent="0.5">
      <c r="A1049" s="4115"/>
      <c r="B1049" s="3588" t="s">
        <v>1095</v>
      </c>
      <c r="C1049" s="3593"/>
      <c r="D1049" s="3601">
        <v>5.6449999999999996</v>
      </c>
      <c r="E1049" s="3593" t="s">
        <v>1094</v>
      </c>
      <c r="F1049" s="847">
        <f>+[41]ข้อมูลวัสดุ1!N27</f>
        <v>24.92</v>
      </c>
      <c r="G1049" s="3593" t="s">
        <v>195</v>
      </c>
      <c r="H1049" s="1966">
        <f>ROUNDDOWN(D1049*F1049,2)</f>
        <v>140.66999999999999</v>
      </c>
      <c r="I1049" s="4123" t="s">
        <v>56</v>
      </c>
      <c r="L1049" s="2996"/>
    </row>
    <row r="1050" spans="1:12" ht="21.75" customHeight="1" x14ac:dyDescent="0.5">
      <c r="A1050" s="4115"/>
      <c r="B1050" s="3588" t="s">
        <v>6544</v>
      </c>
      <c r="C1050" s="3593"/>
      <c r="D1050" s="3600">
        <f>+[41]DATA!D57</f>
        <v>20.6</v>
      </c>
      <c r="E1050" s="3593" t="s">
        <v>717</v>
      </c>
      <c r="F1050" s="3002">
        <v>10</v>
      </c>
      <c r="G1050" s="3593" t="s">
        <v>195</v>
      </c>
      <c r="H1050" s="1966">
        <f>ROUNDDOWN(F1050*D1050,2)</f>
        <v>206</v>
      </c>
      <c r="I1050" s="4123" t="s">
        <v>56</v>
      </c>
      <c r="L1050" s="2996"/>
    </row>
    <row r="1051" spans="1:12" ht="21.75" customHeight="1" x14ac:dyDescent="0.5">
      <c r="A1051" s="4115"/>
      <c r="B1051" s="3588" t="s">
        <v>6545</v>
      </c>
      <c r="C1051" s="3593"/>
      <c r="D1051" s="3600">
        <f>+[41]DATA!D58</f>
        <v>12.36</v>
      </c>
      <c r="E1051" s="3593" t="s">
        <v>717</v>
      </c>
      <c r="F1051" s="3003">
        <f>C1043</f>
        <v>35</v>
      </c>
      <c r="G1051" s="3593" t="s">
        <v>195</v>
      </c>
      <c r="H1051" s="1966">
        <f>ROUNDDOWN(F1051*D1051,2)</f>
        <v>432.6</v>
      </c>
      <c r="I1051" s="4123" t="s">
        <v>56</v>
      </c>
      <c r="L1051" s="2996"/>
    </row>
    <row r="1052" spans="1:12" ht="21.75" customHeight="1" x14ac:dyDescent="0.5">
      <c r="A1052" s="4115"/>
      <c r="B1052" s="3588" t="s">
        <v>6546</v>
      </c>
      <c r="C1052" s="3593"/>
      <c r="D1052" s="3600">
        <f>+[41]DATA!D61</f>
        <v>9.9499999999999993</v>
      </c>
      <c r="E1052" s="3593" t="s">
        <v>717</v>
      </c>
      <c r="F1052" s="3003">
        <f>C1043</f>
        <v>35</v>
      </c>
      <c r="G1052" s="3593" t="s">
        <v>195</v>
      </c>
      <c r="H1052" s="1966">
        <f>ROUNDDOWN(F1052*D1052,2)</f>
        <v>348.25</v>
      </c>
      <c r="I1052" s="4123" t="s">
        <v>56</v>
      </c>
      <c r="L1052" s="2996"/>
    </row>
    <row r="1053" spans="1:12" ht="21.75" customHeight="1" x14ac:dyDescent="0.5">
      <c r="A1053" s="4115"/>
      <c r="B1053" s="3588" t="s">
        <v>6547</v>
      </c>
      <c r="C1053" s="3593"/>
      <c r="D1053" s="3602">
        <v>30</v>
      </c>
      <c r="E1053" s="3593" t="s">
        <v>717</v>
      </c>
      <c r="F1053" s="3003">
        <f>+C1043</f>
        <v>35</v>
      </c>
      <c r="G1053" s="3593" t="s">
        <v>195</v>
      </c>
      <c r="H1053" s="1966">
        <f>ROUNDDOWN(F1053*D1053,2)</f>
        <v>1050</v>
      </c>
      <c r="I1053" s="4123" t="s">
        <v>56</v>
      </c>
      <c r="L1053" s="2996"/>
    </row>
    <row r="1054" spans="1:12" ht="21.75" customHeight="1" x14ac:dyDescent="0.5">
      <c r="A1054" s="4115"/>
      <c r="B1054" s="3588"/>
      <c r="C1054" s="3589" t="s">
        <v>256</v>
      </c>
      <c r="D1054" s="3594"/>
      <c r="E1054" s="3588"/>
      <c r="F1054" s="847"/>
      <c r="G1054" s="3593" t="s">
        <v>195</v>
      </c>
      <c r="H1054" s="3647">
        <f>SUM(H1044:H1053)</f>
        <v>29687.21</v>
      </c>
      <c r="I1054" s="4124" t="s">
        <v>56</v>
      </c>
      <c r="L1054" s="2996"/>
    </row>
    <row r="1055" spans="1:12" ht="21.75" customHeight="1" x14ac:dyDescent="0.5">
      <c r="A1055" s="4125"/>
      <c r="B1055" s="4126"/>
      <c r="C1055" s="4127" t="s">
        <v>256</v>
      </c>
      <c r="D1055" s="4128"/>
      <c r="E1055" s="4126"/>
      <c r="F1055" s="4129"/>
      <c r="G1055" s="4130" t="s">
        <v>195</v>
      </c>
      <c r="H1055" s="3647">
        <f>ROUNDDOWN(H1054/C1043,2)</f>
        <v>848.2</v>
      </c>
      <c r="I1055" s="4131" t="s">
        <v>6548</v>
      </c>
      <c r="L1055" s="2996"/>
    </row>
    <row r="1056" spans="1:12" ht="21.75" customHeight="1" x14ac:dyDescent="0.5">
      <c r="A1056" s="3896"/>
      <c r="B1056" s="3012"/>
      <c r="C1056" s="160"/>
      <c r="D1056" s="2939"/>
      <c r="E1056" s="2939"/>
      <c r="F1056" s="2939"/>
      <c r="G1056" s="169"/>
      <c r="H1056" s="3012"/>
      <c r="I1056" s="374"/>
      <c r="L1056" s="2996"/>
    </row>
    <row r="1057" spans="1:12" s="3872" customFormat="1" ht="21.75" customHeight="1" x14ac:dyDescent="0.5">
      <c r="A1057" s="4140">
        <f>+[41]ประเมินราคา!A25</f>
        <v>9</v>
      </c>
      <c r="B1057" s="4141" t="s">
        <v>6533</v>
      </c>
      <c r="C1057" s="3261"/>
      <c r="D1057" s="4044"/>
      <c r="E1057" s="4044"/>
      <c r="F1057" s="4044"/>
      <c r="G1057" s="4142"/>
      <c r="H1057" s="4141"/>
      <c r="I1057" s="4143"/>
      <c r="J1057" s="3870"/>
      <c r="K1057" s="3870"/>
      <c r="L1057" s="3871"/>
    </row>
    <row r="1058" spans="1:12" ht="21.75" customHeight="1" x14ac:dyDescent="0.5">
      <c r="A1058" s="3896"/>
      <c r="B1058" s="3588" t="s">
        <v>6534</v>
      </c>
      <c r="C1058" s="3589"/>
      <c r="D1058" s="3588"/>
      <c r="E1058" s="3588"/>
      <c r="F1058" s="3590"/>
      <c r="G1058" s="2994">
        <v>3.5</v>
      </c>
      <c r="H1058" s="3591" t="s">
        <v>6535</v>
      </c>
      <c r="I1058" s="4114"/>
      <c r="L1058" s="2996"/>
    </row>
    <row r="1059" spans="1:12" ht="21.75" customHeight="1" x14ac:dyDescent="0.5">
      <c r="A1059" s="3896"/>
      <c r="B1059" s="3588" t="s">
        <v>6536</v>
      </c>
      <c r="C1059" s="2235"/>
      <c r="D1059" s="2998">
        <f>+D1040</f>
        <v>1</v>
      </c>
      <c r="E1059" s="3588" t="s">
        <v>432</v>
      </c>
      <c r="F1059" s="3588"/>
      <c r="G1059" s="3591"/>
      <c r="H1059" s="3592"/>
      <c r="I1059" s="4114"/>
      <c r="L1059" s="2996"/>
    </row>
    <row r="1060" spans="1:12" ht="21.75" customHeight="1" x14ac:dyDescent="0.5">
      <c r="A1060" s="3896"/>
      <c r="B1060" s="3588" t="s">
        <v>6537</v>
      </c>
      <c r="C1060" s="3593"/>
      <c r="D1060" s="2999">
        <f>MAX(D1059,28000)</f>
        <v>28000</v>
      </c>
      <c r="E1060" s="3588" t="str">
        <f>IF(D1059&lt;28000,"(น้อยกว่า 28,000 ตร.ม).,")</f>
        <v>(น้อยกว่า 28,000 ตร.ม).,</v>
      </c>
      <c r="F1060" s="847"/>
      <c r="G1060" s="3593" t="s">
        <v>195</v>
      </c>
      <c r="H1060" s="1966">
        <v>0</v>
      </c>
      <c r="I1060" s="4122" t="s">
        <v>728</v>
      </c>
      <c r="L1060" s="2996"/>
    </row>
    <row r="1061" spans="1:12" ht="21.75" customHeight="1" x14ac:dyDescent="0.5">
      <c r="A1061" s="3896"/>
      <c r="B1061" s="3588" t="s">
        <v>6538</v>
      </c>
      <c r="C1061" s="3594"/>
      <c r="D1061" s="3000"/>
      <c r="E1061" s="3593"/>
      <c r="F1061" s="3001"/>
      <c r="G1061" s="3593" t="s">
        <v>195</v>
      </c>
      <c r="H1061" s="1966">
        <f>+'[41]คอนกรีต ผสมเสร็จ งานถนน'!D10</f>
        <v>2252</v>
      </c>
      <c r="I1061" s="4122" t="s">
        <v>751</v>
      </c>
      <c r="L1061" s="2996"/>
    </row>
    <row r="1062" spans="1:12" ht="21.75" customHeight="1" x14ac:dyDescent="0.5">
      <c r="A1062" s="3896"/>
      <c r="B1062" s="3595" t="s">
        <v>6539</v>
      </c>
      <c r="C1062" s="3596">
        <f>G1058*10</f>
        <v>35</v>
      </c>
      <c r="D1062" s="3597" t="s">
        <v>432</v>
      </c>
      <c r="E1062" s="3588"/>
      <c r="F1062" s="847"/>
      <c r="G1062" s="3593" t="s">
        <v>195</v>
      </c>
      <c r="H1062" s="1966"/>
      <c r="I1062" s="4122"/>
      <c r="L1062" s="2996"/>
    </row>
    <row r="1063" spans="1:12" ht="21.75" customHeight="1" x14ac:dyDescent="0.5">
      <c r="A1063" s="3896"/>
      <c r="B1063" s="3588" t="s">
        <v>908</v>
      </c>
      <c r="C1063" s="4864">
        <v>0</v>
      </c>
      <c r="D1063" s="4864"/>
      <c r="E1063" s="3593" t="s">
        <v>727</v>
      </c>
      <c r="F1063" s="847"/>
      <c r="G1063" s="3593" t="s">
        <v>195</v>
      </c>
      <c r="H1063" s="2235">
        <f>ROUNDDOWN(H1060*C1062,2)</f>
        <v>0</v>
      </c>
      <c r="I1063" s="4123" t="s">
        <v>56</v>
      </c>
      <c r="L1063" s="2996"/>
    </row>
    <row r="1064" spans="1:12" ht="21.75" customHeight="1" x14ac:dyDescent="0.5">
      <c r="A1064" s="3896"/>
      <c r="B1064" s="3588" t="s">
        <v>6540</v>
      </c>
      <c r="C1064" s="3593"/>
      <c r="D1064" s="3598">
        <f>IF(G1058=3.25,8.125)+IF(G1058=3.5,8.75)+IF(G1058=4,10)+IF(G1058=4.5,11.25)</f>
        <v>8.75</v>
      </c>
      <c r="E1064" s="3593" t="s">
        <v>264</v>
      </c>
      <c r="F1064" s="847">
        <f>H1061</f>
        <v>2252</v>
      </c>
      <c r="G1064" s="3593" t="s">
        <v>195</v>
      </c>
      <c r="H1064" s="1966">
        <f>ROUNDDOWN(F1064*D1064,2)</f>
        <v>19705</v>
      </c>
      <c r="I1064" s="4123" t="s">
        <v>56</v>
      </c>
      <c r="L1064" s="2996"/>
    </row>
    <row r="1065" spans="1:12" ht="21.75" customHeight="1" x14ac:dyDescent="0.5">
      <c r="A1065" s="3896"/>
      <c r="B1065" s="3588" t="s">
        <v>495</v>
      </c>
      <c r="C1065" s="3590"/>
      <c r="D1065" s="1861">
        <v>0</v>
      </c>
      <c r="E1065" s="3599"/>
      <c r="F1065" s="3590"/>
      <c r="G1065" s="3593" t="s">
        <v>195</v>
      </c>
      <c r="H1065" s="1966">
        <v>0</v>
      </c>
      <c r="I1065" s="4123" t="s">
        <v>56</v>
      </c>
      <c r="L1065" s="2996"/>
    </row>
    <row r="1066" spans="1:12" ht="21.75" customHeight="1" x14ac:dyDescent="0.5">
      <c r="A1066" s="3896"/>
      <c r="B1066" s="3588" t="s">
        <v>6541</v>
      </c>
      <c r="C1066" s="3593"/>
      <c r="D1066" s="3600">
        <v>33.659999999999997</v>
      </c>
      <c r="E1066" s="3593" t="s">
        <v>267</v>
      </c>
      <c r="F1066" s="847">
        <f>+[41]ข้อมูลวัสดุ1!D26</f>
        <v>180</v>
      </c>
      <c r="G1066" s="3593" t="s">
        <v>195</v>
      </c>
      <c r="H1066" s="2235">
        <f>ROUNDDOWN(D1066*F1066,2)</f>
        <v>6058.8</v>
      </c>
      <c r="I1066" s="4123" t="s">
        <v>56</v>
      </c>
      <c r="L1066" s="2996"/>
    </row>
    <row r="1067" spans="1:12" ht="21.75" customHeight="1" x14ac:dyDescent="0.5">
      <c r="A1067" s="3896"/>
      <c r="B1067" s="3588" t="s">
        <v>6542</v>
      </c>
      <c r="C1067" s="3593"/>
      <c r="D1067" s="3600">
        <f>+D1066</f>
        <v>33.659999999999997</v>
      </c>
      <c r="E1067" s="3593" t="s">
        <v>267</v>
      </c>
      <c r="F1067" s="847">
        <v>0</v>
      </c>
      <c r="G1067" s="3593" t="s">
        <v>195</v>
      </c>
      <c r="H1067" s="2235">
        <f>ROUNDDOWN(D1067*F1067,2)</f>
        <v>0</v>
      </c>
      <c r="I1067" s="4123" t="s">
        <v>56</v>
      </c>
      <c r="L1067" s="2996"/>
    </row>
    <row r="1068" spans="1:12" ht="21.75" customHeight="1" x14ac:dyDescent="0.5">
      <c r="A1068" s="3896"/>
      <c r="B1068" s="3588" t="s">
        <v>6543</v>
      </c>
      <c r="C1068" s="3593"/>
      <c r="D1068" s="3601">
        <v>5.8609999999999998</v>
      </c>
      <c r="E1068" s="3593" t="s">
        <v>3537</v>
      </c>
      <c r="F1068" s="847">
        <f>+ROUND([41]ข้อมูลวัสดุ1!N23/1000,2)</f>
        <v>20.28</v>
      </c>
      <c r="G1068" s="3593"/>
      <c r="H1068" s="2235">
        <f>ROUNDDOWN(D1068*F1068,2)</f>
        <v>118.86</v>
      </c>
      <c r="I1068" s="4123" t="str">
        <f>+I1067</f>
        <v>บาท</v>
      </c>
      <c r="L1068" s="2996"/>
    </row>
    <row r="1069" spans="1:12" ht="21.75" customHeight="1" x14ac:dyDescent="0.5">
      <c r="A1069" s="3896"/>
      <c r="B1069" s="3588" t="s">
        <v>6544</v>
      </c>
      <c r="C1069" s="3593"/>
      <c r="D1069" s="3600">
        <f>+D1050</f>
        <v>20.6</v>
      </c>
      <c r="E1069" s="3593" t="s">
        <v>717</v>
      </c>
      <c r="F1069" s="3002">
        <v>10</v>
      </c>
      <c r="G1069" s="3593" t="s">
        <v>195</v>
      </c>
      <c r="H1069" s="1966">
        <f>ROUNDDOWN(F1069*D1069,2)</f>
        <v>206</v>
      </c>
      <c r="I1069" s="4123" t="s">
        <v>56</v>
      </c>
      <c r="L1069" s="2996"/>
    </row>
    <row r="1070" spans="1:12" ht="21.75" customHeight="1" x14ac:dyDescent="0.5">
      <c r="A1070" s="3896"/>
      <c r="B1070" s="3588" t="s">
        <v>6545</v>
      </c>
      <c r="C1070" s="3593"/>
      <c r="D1070" s="3600">
        <f>+[41]DATA!D58</f>
        <v>12.36</v>
      </c>
      <c r="E1070" s="3593" t="s">
        <v>717</v>
      </c>
      <c r="F1070" s="3003">
        <f>C1062</f>
        <v>35</v>
      </c>
      <c r="G1070" s="3593" t="s">
        <v>195</v>
      </c>
      <c r="H1070" s="1966">
        <f>ROUNDDOWN(F1070*D1070,2)</f>
        <v>432.6</v>
      </c>
      <c r="I1070" s="4123" t="s">
        <v>56</v>
      </c>
      <c r="L1070" s="2996"/>
    </row>
    <row r="1071" spans="1:12" ht="21.75" customHeight="1" x14ac:dyDescent="0.5">
      <c r="A1071" s="3896"/>
      <c r="B1071" s="3588" t="s">
        <v>6546</v>
      </c>
      <c r="C1071" s="3593"/>
      <c r="D1071" s="3600">
        <f>+D1052</f>
        <v>9.9499999999999993</v>
      </c>
      <c r="E1071" s="3593" t="s">
        <v>717</v>
      </c>
      <c r="F1071" s="3003">
        <f>C1062</f>
        <v>35</v>
      </c>
      <c r="G1071" s="3593" t="s">
        <v>195</v>
      </c>
      <c r="H1071" s="1966">
        <f>ROUNDDOWN(F1071*D1071,2)</f>
        <v>348.25</v>
      </c>
      <c r="I1071" s="4123" t="s">
        <v>56</v>
      </c>
      <c r="L1071" s="2996"/>
    </row>
    <row r="1072" spans="1:12" ht="21.75" customHeight="1" x14ac:dyDescent="0.5">
      <c r="A1072" s="3896"/>
      <c r="B1072" s="3594" t="s">
        <v>6547</v>
      </c>
      <c r="C1072" s="3593"/>
      <c r="D1072" s="3602">
        <v>30</v>
      </c>
      <c r="E1072" s="3593" t="s">
        <v>717</v>
      </c>
      <c r="F1072" s="3003">
        <f>+C1062</f>
        <v>35</v>
      </c>
      <c r="G1072" s="3593" t="s">
        <v>195</v>
      </c>
      <c r="H1072" s="1966">
        <f>ROUNDDOWN(F1072*D1072,2)</f>
        <v>1050</v>
      </c>
      <c r="I1072" s="4123" t="s">
        <v>56</v>
      </c>
      <c r="L1072" s="2996"/>
    </row>
    <row r="1073" spans="1:12" ht="21.75" customHeight="1" x14ac:dyDescent="0.5">
      <c r="A1073" s="3896"/>
      <c r="B1073" s="3588"/>
      <c r="C1073" s="3589" t="s">
        <v>256</v>
      </c>
      <c r="D1073" s="3594"/>
      <c r="E1073" s="3588"/>
      <c r="F1073" s="847"/>
      <c r="G1073" s="3593" t="s">
        <v>195</v>
      </c>
      <c r="H1073" s="3647">
        <f>SUM(H1063:H1072)</f>
        <v>27919.51</v>
      </c>
      <c r="I1073" s="4124" t="s">
        <v>56</v>
      </c>
      <c r="L1073" s="2996"/>
    </row>
    <row r="1074" spans="1:12" ht="21.75" customHeight="1" thickBot="1" x14ac:dyDescent="0.55000000000000004">
      <c r="A1074" s="4132"/>
      <c r="B1074" s="3005"/>
      <c r="C1074" s="3006" t="s">
        <v>256</v>
      </c>
      <c r="D1074" s="3007"/>
      <c r="E1074" s="3005"/>
      <c r="F1074" s="3008"/>
      <c r="G1074" s="3009" t="s">
        <v>195</v>
      </c>
      <c r="H1074" s="3010">
        <f>ROUNDDOWN(H1073/C1062,2)</f>
        <v>797.7</v>
      </c>
      <c r="I1074" s="4133" t="s">
        <v>6548</v>
      </c>
      <c r="L1074" s="2996"/>
    </row>
    <row r="1075" spans="1:12" ht="21.75" customHeight="1" x14ac:dyDescent="0.5">
      <c r="A1075" s="3896"/>
      <c r="B1075" s="2939"/>
      <c r="C1075" s="3011"/>
      <c r="D1075" s="1852"/>
      <c r="E1075" s="2939"/>
      <c r="F1075" s="267"/>
      <c r="G1075" s="3011"/>
      <c r="H1075" s="3013"/>
      <c r="I1075" s="4134"/>
      <c r="L1075" s="2996"/>
    </row>
    <row r="1076" spans="1:12" ht="21.75" customHeight="1" x14ac:dyDescent="0.5">
      <c r="A1076" s="3896"/>
      <c r="B1076" s="2939"/>
      <c r="C1076" s="3011"/>
      <c r="D1076" s="1852"/>
      <c r="E1076" s="2939"/>
      <c r="F1076" s="267"/>
      <c r="G1076" s="3011"/>
      <c r="H1076" s="3013"/>
      <c r="I1076" s="4134"/>
      <c r="L1076" s="2996"/>
    </row>
    <row r="1077" spans="1:12" ht="21.75" customHeight="1" x14ac:dyDescent="0.5">
      <c r="A1077" s="3896"/>
      <c r="B1077" s="2939"/>
      <c r="C1077" s="3011"/>
      <c r="D1077" s="1852"/>
      <c r="E1077" s="2939"/>
      <c r="F1077" s="267"/>
      <c r="G1077" s="3011"/>
      <c r="H1077" s="3013"/>
      <c r="I1077" s="4134"/>
      <c r="L1077" s="2996"/>
    </row>
    <row r="1078" spans="1:12" ht="21.75" customHeight="1" x14ac:dyDescent="0.5">
      <c r="A1078" s="3896"/>
      <c r="B1078" s="2939"/>
      <c r="C1078" s="3011"/>
      <c r="D1078" s="1852"/>
      <c r="E1078" s="2939"/>
      <c r="F1078" s="267"/>
      <c r="G1078" s="3011"/>
      <c r="H1078" s="3013"/>
      <c r="I1078" s="4134"/>
      <c r="L1078" s="2996"/>
    </row>
    <row r="1079" spans="1:12" ht="21.75" customHeight="1" x14ac:dyDescent="0.5">
      <c r="A1079" s="3896"/>
      <c r="B1079" s="2939"/>
      <c r="C1079" s="3011"/>
      <c r="D1079" s="1852"/>
      <c r="E1079" s="2939"/>
      <c r="F1079" s="267"/>
      <c r="G1079" s="3011"/>
      <c r="H1079" s="3013"/>
      <c r="I1079" s="4134"/>
      <c r="L1079" s="2996"/>
    </row>
    <row r="1080" spans="1:12" ht="21.75" customHeight="1" x14ac:dyDescent="0.5">
      <c r="A1080" s="3896"/>
      <c r="B1080" s="2939"/>
      <c r="C1080" s="3011"/>
      <c r="D1080" s="1852"/>
      <c r="E1080" s="2939"/>
      <c r="F1080" s="267"/>
      <c r="G1080" s="3011"/>
      <c r="H1080" s="3013"/>
      <c r="I1080" s="4134"/>
      <c r="L1080" s="2996"/>
    </row>
    <row r="1081" spans="1:12" ht="21.75" customHeight="1" x14ac:dyDescent="0.5">
      <c r="A1081" s="3896"/>
      <c r="B1081" s="2939"/>
      <c r="C1081" s="3011"/>
      <c r="D1081" s="1852"/>
      <c r="E1081" s="2939"/>
      <c r="F1081" s="267"/>
      <c r="G1081" s="3011"/>
      <c r="H1081" s="3013"/>
      <c r="I1081" s="4134"/>
      <c r="L1081" s="2996"/>
    </row>
    <row r="1082" spans="1:12" ht="21.75" customHeight="1" thickBot="1" x14ac:dyDescent="0.55000000000000004">
      <c r="A1082" s="3896"/>
      <c r="B1082" s="2939"/>
      <c r="C1082" s="3011"/>
      <c r="D1082" s="1852"/>
      <c r="E1082" s="2939"/>
      <c r="F1082" s="267"/>
      <c r="G1082" s="3011"/>
      <c r="H1082" s="3013"/>
      <c r="I1082" s="4134"/>
      <c r="L1082" s="2996"/>
    </row>
    <row r="1083" spans="1:12" ht="21.75" customHeight="1" x14ac:dyDescent="0.5">
      <c r="A1083" s="3882"/>
      <c r="B1083" s="4144" t="s">
        <v>6549</v>
      </c>
      <c r="C1083" s="3987"/>
      <c r="D1083" s="3986"/>
      <c r="E1083" s="3946"/>
      <c r="F1083" s="4145"/>
      <c r="G1083" s="3987"/>
      <c r="H1083" s="4146"/>
      <c r="I1083" s="4147"/>
      <c r="J1083" s="2997"/>
      <c r="L1083" s="2996"/>
    </row>
    <row r="1084" spans="1:12" ht="21.75" customHeight="1" x14ac:dyDescent="0.5">
      <c r="A1084" s="3896"/>
      <c r="B1084" s="3625" t="s">
        <v>3133</v>
      </c>
      <c r="C1084" s="3011"/>
      <c r="D1084" s="3626">
        <f>+G1001</f>
        <v>3.5</v>
      </c>
      <c r="E1084" s="3012" t="s">
        <v>64</v>
      </c>
      <c r="F1084" s="267"/>
      <c r="G1084" s="3011"/>
      <c r="H1084" s="3013"/>
      <c r="I1084" s="4134"/>
      <c r="J1084" s="2997"/>
      <c r="L1084" s="2996"/>
    </row>
    <row r="1085" spans="1:12" ht="21.75" customHeight="1" x14ac:dyDescent="0.5">
      <c r="A1085" s="3896"/>
      <c r="B1085" s="2939" t="s">
        <v>6550</v>
      </c>
      <c r="C1085" s="3011"/>
      <c r="D1085" s="3627">
        <v>41.05</v>
      </c>
      <c r="E1085" s="3011" t="s">
        <v>3537</v>
      </c>
      <c r="F1085" s="267">
        <f>[41]ข้อมูลวัสดุ1!N20/1000</f>
        <v>3.3791899999999999</v>
      </c>
      <c r="G1085" s="3011" t="s">
        <v>195</v>
      </c>
      <c r="H1085" s="2238">
        <f t="shared" ref="H1085:H1091" si="0">ROUNDDOWN(F1085*D1085,2)</f>
        <v>138.71</v>
      </c>
      <c r="I1085" s="4134" t="s">
        <v>56</v>
      </c>
      <c r="J1085" s="2997"/>
      <c r="L1085" s="2996"/>
    </row>
    <row r="1086" spans="1:12" ht="21.75" customHeight="1" x14ac:dyDescent="0.5">
      <c r="A1086" s="3896"/>
      <c r="B1086" s="2939" t="s">
        <v>6551</v>
      </c>
      <c r="C1086" s="3011"/>
      <c r="D1086" s="3627">
        <v>13</v>
      </c>
      <c r="E1086" s="3011" t="s">
        <v>3550</v>
      </c>
      <c r="F1086" s="267">
        <v>10</v>
      </c>
      <c r="G1086" s="3011" t="s">
        <v>195</v>
      </c>
      <c r="H1086" s="2238">
        <f t="shared" si="0"/>
        <v>130</v>
      </c>
      <c r="I1086" s="4134" t="s">
        <v>56</v>
      </c>
      <c r="J1086" s="2997"/>
      <c r="L1086" s="2996"/>
    </row>
    <row r="1087" spans="1:12" ht="21.75" customHeight="1" x14ac:dyDescent="0.5">
      <c r="A1087" s="3896"/>
      <c r="B1087" s="2939" t="s">
        <v>6552</v>
      </c>
      <c r="C1087" s="3011"/>
      <c r="D1087" s="3627">
        <v>0.7</v>
      </c>
      <c r="E1087" s="3011" t="s">
        <v>267</v>
      </c>
      <c r="F1087" s="267">
        <v>400</v>
      </c>
      <c r="G1087" s="3011" t="s">
        <v>195</v>
      </c>
      <c r="H1087" s="2238">
        <f t="shared" si="0"/>
        <v>280</v>
      </c>
      <c r="I1087" s="4134" t="s">
        <v>56</v>
      </c>
      <c r="J1087" s="2997"/>
      <c r="L1087" s="2996"/>
    </row>
    <row r="1088" spans="1:12" ht="21.75" customHeight="1" x14ac:dyDescent="0.5">
      <c r="A1088" s="3896"/>
      <c r="B1088" s="2939" t="s">
        <v>3449</v>
      </c>
      <c r="C1088" s="3011"/>
      <c r="D1088" s="3627">
        <v>4.37</v>
      </c>
      <c r="E1088" s="3011" t="s">
        <v>1096</v>
      </c>
      <c r="F1088" s="267">
        <v>45</v>
      </c>
      <c r="G1088" s="3011" t="s">
        <v>195</v>
      </c>
      <c r="H1088" s="2238">
        <f t="shared" si="0"/>
        <v>196.65</v>
      </c>
      <c r="I1088" s="4134" t="s">
        <v>56</v>
      </c>
      <c r="J1088" s="2997"/>
      <c r="L1088" s="2996"/>
    </row>
    <row r="1089" spans="1:12" ht="21.75" customHeight="1" x14ac:dyDescent="0.5">
      <c r="A1089" s="3896"/>
      <c r="B1089" s="2939" t="s">
        <v>2919</v>
      </c>
      <c r="C1089" s="3011"/>
      <c r="D1089" s="268">
        <f>D1084</f>
        <v>3.5</v>
      </c>
      <c r="E1089" s="3011" t="s">
        <v>272</v>
      </c>
      <c r="F1089" s="267">
        <f>+[41]DATA!D59</f>
        <v>24.61</v>
      </c>
      <c r="G1089" s="3011" t="s">
        <v>195</v>
      </c>
      <c r="H1089" s="2238">
        <f t="shared" si="0"/>
        <v>86.13</v>
      </c>
      <c r="I1089" s="4134" t="s">
        <v>56</v>
      </c>
      <c r="J1089" s="2997"/>
      <c r="L1089" s="2996"/>
    </row>
    <row r="1090" spans="1:12" ht="21.75" customHeight="1" x14ac:dyDescent="0.5">
      <c r="A1090" s="3896"/>
      <c r="B1090" s="2939" t="s">
        <v>6554</v>
      </c>
      <c r="C1090" s="3011"/>
      <c r="D1090" s="3627">
        <v>3.5</v>
      </c>
      <c r="E1090" s="3011" t="s">
        <v>267</v>
      </c>
      <c r="F1090" s="267">
        <v>10</v>
      </c>
      <c r="G1090" s="3011" t="s">
        <v>195</v>
      </c>
      <c r="H1090" s="2238">
        <f t="shared" si="0"/>
        <v>35</v>
      </c>
      <c r="I1090" s="4134" t="s">
        <v>56</v>
      </c>
      <c r="J1090" s="2997"/>
      <c r="L1090" s="2996"/>
    </row>
    <row r="1091" spans="1:12" ht="21.75" customHeight="1" x14ac:dyDescent="0.5">
      <c r="A1091" s="3896"/>
      <c r="B1091" s="2939" t="s">
        <v>6555</v>
      </c>
      <c r="C1091" s="3011"/>
      <c r="D1091" s="3627">
        <v>0</v>
      </c>
      <c r="E1091" s="3011" t="s">
        <v>290</v>
      </c>
      <c r="F1091" s="267">
        <f>[41]คอนกรีต!H29</f>
        <v>260.8</v>
      </c>
      <c r="G1091" s="3011" t="s">
        <v>195</v>
      </c>
      <c r="H1091" s="2238">
        <f t="shared" si="0"/>
        <v>0</v>
      </c>
      <c r="I1091" s="4134" t="s">
        <v>56</v>
      </c>
      <c r="J1091" s="2997"/>
      <c r="L1091" s="2996"/>
    </row>
    <row r="1092" spans="1:12" ht="21.75" customHeight="1" x14ac:dyDescent="0.5">
      <c r="A1092" s="3896"/>
      <c r="B1092" s="3012"/>
      <c r="C1092" s="160" t="s">
        <v>256</v>
      </c>
      <c r="D1092" s="3628"/>
      <c r="E1092" s="3012"/>
      <c r="F1092" s="1281"/>
      <c r="G1092" s="2952" t="s">
        <v>195</v>
      </c>
      <c r="H1092" s="1031">
        <f>SUM(H1085:H1091)</f>
        <v>866.49</v>
      </c>
      <c r="I1092" s="4148" t="s">
        <v>56</v>
      </c>
      <c r="J1092" s="2997"/>
      <c r="L1092" s="2996"/>
    </row>
    <row r="1093" spans="1:12" ht="21.75" customHeight="1" x14ac:dyDescent="0.5">
      <c r="A1093" s="3893"/>
      <c r="B1093" s="3969"/>
      <c r="C1093" s="4068" t="s">
        <v>256</v>
      </c>
      <c r="D1093" s="3978"/>
      <c r="E1093" s="3969"/>
      <c r="F1093" s="4149"/>
      <c r="G1093" s="3979" t="s">
        <v>195</v>
      </c>
      <c r="H1093" s="1031">
        <f>ROUNDDOWN(H1092/D1084,2)</f>
        <v>247.56</v>
      </c>
      <c r="I1093" s="4150" t="s">
        <v>269</v>
      </c>
      <c r="J1093" s="2997"/>
      <c r="L1093" s="2996"/>
    </row>
    <row r="1094" spans="1:12" ht="21.75" customHeight="1" x14ac:dyDescent="0.5">
      <c r="A1094" s="3896"/>
      <c r="B1094" s="2939"/>
      <c r="C1094" s="3011"/>
      <c r="D1094" s="1852"/>
      <c r="E1094" s="2939"/>
      <c r="F1094" s="267"/>
      <c r="G1094" s="3011"/>
      <c r="H1094" s="3013"/>
      <c r="I1094" s="4134"/>
      <c r="L1094" s="2996"/>
    </row>
    <row r="1095" spans="1:12" ht="21.75" customHeight="1" x14ac:dyDescent="0.5">
      <c r="A1095" s="3896"/>
      <c r="B1095" s="2939"/>
      <c r="C1095" s="3011"/>
      <c r="D1095" s="1852"/>
      <c r="E1095" s="2939"/>
      <c r="F1095" s="267"/>
      <c r="G1095" s="3011"/>
      <c r="H1095" s="3013"/>
      <c r="I1095" s="4134"/>
      <c r="L1095" s="2996"/>
    </row>
    <row r="1096" spans="1:12" ht="21.75" customHeight="1" x14ac:dyDescent="0.5">
      <c r="A1096" s="3896"/>
      <c r="B1096" s="2939"/>
      <c r="C1096" s="3011"/>
      <c r="D1096" s="1852"/>
      <c r="E1096" s="2939"/>
      <c r="F1096" s="267"/>
      <c r="G1096" s="3011"/>
      <c r="H1096" s="3013"/>
      <c r="I1096" s="4134"/>
      <c r="L1096" s="2996"/>
    </row>
    <row r="1097" spans="1:12" ht="21.75" customHeight="1" x14ac:dyDescent="0.5">
      <c r="A1097" s="3896"/>
      <c r="B1097" s="2939"/>
      <c r="C1097" s="3011"/>
      <c r="D1097" s="1852"/>
      <c r="E1097" s="2939"/>
      <c r="F1097" s="267"/>
      <c r="G1097" s="3011"/>
      <c r="H1097" s="3013"/>
      <c r="I1097" s="4134"/>
      <c r="L1097" s="2996"/>
    </row>
    <row r="1098" spans="1:12" ht="21.75" customHeight="1" x14ac:dyDescent="0.5">
      <c r="A1098" s="3896"/>
      <c r="B1098" s="2939"/>
      <c r="C1098" s="3011"/>
      <c r="D1098" s="1852"/>
      <c r="E1098" s="2939"/>
      <c r="F1098" s="267"/>
      <c r="G1098" s="3011"/>
      <c r="H1098" s="3013"/>
      <c r="I1098" s="4134"/>
      <c r="L1098" s="2996"/>
    </row>
    <row r="1099" spans="1:12" ht="21.75" customHeight="1" x14ac:dyDescent="0.5">
      <c r="A1099" s="3896"/>
      <c r="B1099" s="2939"/>
      <c r="C1099" s="3011"/>
      <c r="D1099" s="1852"/>
      <c r="E1099" s="2939"/>
      <c r="F1099" s="267"/>
      <c r="G1099" s="3011"/>
      <c r="H1099" s="3013"/>
      <c r="I1099" s="4134"/>
      <c r="L1099" s="2996"/>
    </row>
    <row r="1100" spans="1:12" ht="21.75" customHeight="1" x14ac:dyDescent="0.5">
      <c r="A1100" s="3896"/>
      <c r="B1100" s="2939"/>
      <c r="C1100" s="3011"/>
      <c r="D1100" s="1852"/>
      <c r="E1100" s="2939"/>
      <c r="F1100" s="267"/>
      <c r="G1100" s="3011"/>
      <c r="H1100" s="3013"/>
      <c r="I1100" s="4134"/>
      <c r="L1100" s="2996"/>
    </row>
    <row r="1101" spans="1:12" ht="21.75" customHeight="1" x14ac:dyDescent="0.5">
      <c r="A1101" s="3896"/>
      <c r="B1101" s="2939"/>
      <c r="C1101" s="3011"/>
      <c r="D1101" s="1852"/>
      <c r="E1101" s="2939"/>
      <c r="F1101" s="267"/>
      <c r="G1101" s="3011"/>
      <c r="H1101" s="3013"/>
      <c r="I1101" s="4134"/>
      <c r="L1101" s="2996"/>
    </row>
    <row r="1102" spans="1:12" ht="21.75" customHeight="1" x14ac:dyDescent="0.5">
      <c r="A1102" s="3896"/>
      <c r="B1102" s="2939"/>
      <c r="C1102" s="3011"/>
      <c r="D1102" s="1852"/>
      <c r="E1102" s="2939"/>
      <c r="F1102" s="267"/>
      <c r="G1102" s="3011"/>
      <c r="H1102" s="3013"/>
      <c r="I1102" s="4134"/>
      <c r="L1102" s="2996"/>
    </row>
    <row r="1103" spans="1:12" ht="21.75" customHeight="1" x14ac:dyDescent="0.5">
      <c r="A1103" s="3896"/>
      <c r="B1103" s="2939"/>
      <c r="C1103" s="3011"/>
      <c r="D1103" s="1852"/>
      <c r="E1103" s="2939"/>
      <c r="F1103" s="267"/>
      <c r="G1103" s="3011"/>
      <c r="H1103" s="3013"/>
      <c r="I1103" s="4134"/>
      <c r="L1103" s="2996"/>
    </row>
    <row r="1104" spans="1:12" ht="21.75" customHeight="1" x14ac:dyDescent="0.5">
      <c r="A1104" s="3896"/>
      <c r="B1104" s="2939"/>
      <c r="C1104" s="3011"/>
      <c r="D1104" s="1852"/>
      <c r="E1104" s="2939"/>
      <c r="F1104" s="267"/>
      <c r="G1104" s="3011"/>
      <c r="H1104" s="3013"/>
      <c r="I1104" s="4134"/>
      <c r="L1104" s="2996"/>
    </row>
    <row r="1105" spans="1:12" ht="21.75" customHeight="1" x14ac:dyDescent="0.5">
      <c r="A1105" s="3896"/>
      <c r="B1105" s="2939"/>
      <c r="C1105" s="3011"/>
      <c r="D1105" s="1852"/>
      <c r="E1105" s="2939"/>
      <c r="F1105" s="267"/>
      <c r="G1105" s="3011"/>
      <c r="H1105" s="3013"/>
      <c r="I1105" s="4134"/>
      <c r="L1105" s="2996"/>
    </row>
    <row r="1106" spans="1:12" ht="21.75" customHeight="1" x14ac:dyDescent="0.5">
      <c r="A1106" s="3896"/>
      <c r="B1106" s="2939"/>
      <c r="C1106" s="3011"/>
      <c r="D1106" s="1852"/>
      <c r="E1106" s="2939"/>
      <c r="F1106" s="267"/>
      <c r="G1106" s="3011"/>
      <c r="H1106" s="3013"/>
      <c r="I1106" s="4134"/>
      <c r="L1106" s="2996"/>
    </row>
    <row r="1107" spans="1:12" ht="21.75" customHeight="1" x14ac:dyDescent="0.5">
      <c r="A1107" s="3896"/>
      <c r="B1107" s="2939"/>
      <c r="C1107" s="3011"/>
      <c r="D1107" s="1852"/>
      <c r="E1107" s="2939"/>
      <c r="F1107" s="267"/>
      <c r="G1107" s="3011"/>
      <c r="H1107" s="3013"/>
      <c r="I1107" s="4134"/>
      <c r="L1107" s="2996"/>
    </row>
    <row r="1108" spans="1:12" ht="21.75" customHeight="1" x14ac:dyDescent="0.5">
      <c r="A1108" s="3896"/>
      <c r="B1108" s="2939"/>
      <c r="C1108" s="3011"/>
      <c r="D1108" s="1852"/>
      <c r="E1108" s="2939"/>
      <c r="F1108" s="267"/>
      <c r="G1108" s="3011"/>
      <c r="H1108" s="3013"/>
      <c r="I1108" s="4134"/>
      <c r="L1108" s="2996"/>
    </row>
    <row r="1109" spans="1:12" ht="21.75" customHeight="1" x14ac:dyDescent="0.5">
      <c r="A1109" s="3896"/>
      <c r="B1109" s="2939"/>
      <c r="C1109" s="3011"/>
      <c r="D1109" s="1852"/>
      <c r="E1109" s="2939"/>
      <c r="F1109" s="267"/>
      <c r="G1109" s="3011"/>
      <c r="H1109" s="3013"/>
      <c r="I1109" s="4134"/>
      <c r="L1109" s="2996"/>
    </row>
    <row r="1110" spans="1:12" ht="21.75" customHeight="1" x14ac:dyDescent="0.5">
      <c r="A1110" s="3896"/>
      <c r="B1110" s="2939"/>
      <c r="C1110" s="3011"/>
      <c r="D1110" s="1852"/>
      <c r="E1110" s="2939"/>
      <c r="F1110" s="267"/>
      <c r="G1110" s="3011"/>
      <c r="H1110" s="3013"/>
      <c r="I1110" s="4134"/>
      <c r="L1110" s="2996"/>
    </row>
    <row r="1111" spans="1:12" ht="21.75" customHeight="1" x14ac:dyDescent="0.5">
      <c r="A1111" s="3896"/>
      <c r="B1111" s="2939"/>
      <c r="C1111" s="3011"/>
      <c r="D1111" s="1852"/>
      <c r="E1111" s="2939"/>
      <c r="F1111" s="267"/>
      <c r="G1111" s="3011"/>
      <c r="H1111" s="3013"/>
      <c r="I1111" s="4134"/>
      <c r="L1111" s="2996"/>
    </row>
    <row r="1112" spans="1:12" ht="21.75" customHeight="1" thickBot="1" x14ac:dyDescent="0.55000000000000004">
      <c r="A1112" s="3878"/>
      <c r="B1112" s="3879"/>
      <c r="C1112" s="3880"/>
      <c r="D1112" s="4151"/>
      <c r="E1112" s="3879"/>
      <c r="F1112" s="4152"/>
      <c r="G1112" s="3880"/>
      <c r="H1112" s="4153"/>
      <c r="I1112" s="4154"/>
      <c r="L1112" s="2996"/>
    </row>
    <row r="1113" spans="1:12" s="3872" customFormat="1" ht="21.75" customHeight="1" x14ac:dyDescent="0.5">
      <c r="A1113" s="3941">
        <f>+[41]ประเมินราคา!A26</f>
        <v>10</v>
      </c>
      <c r="B1113" s="3062" t="s">
        <v>6556</v>
      </c>
      <c r="C1113" s="3944"/>
      <c r="D1113" s="4155"/>
      <c r="E1113" s="3943"/>
      <c r="F1113" s="3019"/>
      <c r="G1113" s="3944"/>
      <c r="H1113" s="3020"/>
      <c r="I1113" s="4156"/>
      <c r="J1113" s="3870"/>
      <c r="K1113" s="3870" t="s">
        <v>6557</v>
      </c>
      <c r="L1113" s="3871"/>
    </row>
    <row r="1114" spans="1:12" ht="21.75" customHeight="1" x14ac:dyDescent="0.5">
      <c r="A1114" s="3896"/>
      <c r="B1114" s="3625" t="s">
        <v>3133</v>
      </c>
      <c r="C1114" s="3011"/>
      <c r="D1114" s="3021">
        <f>+G1001</f>
        <v>3.5</v>
      </c>
      <c r="E1114" s="2939" t="s">
        <v>64</v>
      </c>
      <c r="F1114" s="267"/>
      <c r="G1114" s="3011"/>
      <c r="H1114" s="3013"/>
      <c r="I1114" s="4134"/>
      <c r="L1114" s="2996"/>
    </row>
    <row r="1115" spans="1:12" ht="21.75" customHeight="1" x14ac:dyDescent="0.5">
      <c r="A1115" s="3896"/>
      <c r="B1115" s="2939" t="s">
        <v>6550</v>
      </c>
      <c r="C1115" s="3011"/>
      <c r="D1115" s="4157">
        <v>41.052999999999997</v>
      </c>
      <c r="E1115" s="3011" t="s">
        <v>1094</v>
      </c>
      <c r="F1115" s="267">
        <f>+ROUNDDOWN(K1115/1000,2)</f>
        <v>19.670000000000002</v>
      </c>
      <c r="G1115" s="3011" t="s">
        <v>195</v>
      </c>
      <c r="H1115" s="2238">
        <f>ROUNDDOWN(F1115*D1115,2)</f>
        <v>807.51</v>
      </c>
      <c r="I1115" s="4134" t="s">
        <v>56</v>
      </c>
      <c r="K1115" s="2995">
        <f>+[41]ข้อมูลวัสดุ1!N22</f>
        <v>19679.189999999999</v>
      </c>
      <c r="L1115" s="2996"/>
    </row>
    <row r="1116" spans="1:12" ht="21.75" customHeight="1" x14ac:dyDescent="0.5">
      <c r="A1116" s="3896"/>
      <c r="B1116" s="2939" t="s">
        <v>6558</v>
      </c>
      <c r="C1116" s="3011"/>
      <c r="D1116" s="4158">
        <f>D1114</f>
        <v>3.5</v>
      </c>
      <c r="E1116" s="3011" t="s">
        <v>272</v>
      </c>
      <c r="F1116" s="267">
        <f>[41]DATA!D59</f>
        <v>24.61</v>
      </c>
      <c r="G1116" s="3011" t="s">
        <v>195</v>
      </c>
      <c r="H1116" s="2238">
        <f>ROUNDDOWN(F1116*D1116,2)</f>
        <v>86.13</v>
      </c>
      <c r="I1116" s="4134" t="s">
        <v>56</v>
      </c>
      <c r="L1116" s="2996"/>
    </row>
    <row r="1117" spans="1:12" ht="21.75" customHeight="1" x14ac:dyDescent="0.5">
      <c r="A1117" s="3896"/>
      <c r="B1117" s="2939" t="s">
        <v>6559</v>
      </c>
      <c r="C1117" s="3011"/>
      <c r="D1117" s="3627">
        <v>13</v>
      </c>
      <c r="E1117" s="3011" t="s">
        <v>1220</v>
      </c>
      <c r="F1117" s="267">
        <v>4</v>
      </c>
      <c r="G1117" s="3011" t="s">
        <v>195</v>
      </c>
      <c r="H1117" s="2238">
        <f>ROUNDDOWN(F1117*D1117,2)</f>
        <v>52</v>
      </c>
      <c r="I1117" s="4134" t="s">
        <v>56</v>
      </c>
      <c r="L1117" s="2996"/>
    </row>
    <row r="1118" spans="1:12" ht="21.75" customHeight="1" x14ac:dyDescent="0.5">
      <c r="A1118" s="3896"/>
      <c r="B1118" s="2939" t="s">
        <v>3449</v>
      </c>
      <c r="C1118" s="3011"/>
      <c r="D1118" s="4157">
        <v>1.881</v>
      </c>
      <c r="E1118" s="3011" t="s">
        <v>1096</v>
      </c>
      <c r="F1118" s="267">
        <v>45</v>
      </c>
      <c r="G1118" s="3011" t="s">
        <v>195</v>
      </c>
      <c r="H1118" s="2238">
        <f>ROUNDDOWN(F1118*D1118,2)</f>
        <v>84.64</v>
      </c>
      <c r="I1118" s="4134" t="s">
        <v>56</v>
      </c>
      <c r="L1118" s="2996"/>
    </row>
    <row r="1119" spans="1:12" ht="21.75" customHeight="1" x14ac:dyDescent="0.5">
      <c r="A1119" s="3896"/>
      <c r="B1119" s="2939" t="s">
        <v>6554</v>
      </c>
      <c r="C1119" s="3011"/>
      <c r="D1119" s="3627">
        <f>D1114</f>
        <v>3.5</v>
      </c>
      <c r="E1119" s="3011" t="s">
        <v>727</v>
      </c>
      <c r="F1119" s="267">
        <v>10</v>
      </c>
      <c r="G1119" s="3011" t="s">
        <v>195</v>
      </c>
      <c r="H1119" s="2238">
        <f>ROUNDDOWN(F1119*D1119,2)</f>
        <v>35</v>
      </c>
      <c r="I1119" s="4134" t="s">
        <v>56</v>
      </c>
      <c r="L1119" s="2996"/>
    </row>
    <row r="1120" spans="1:12" ht="21.75" customHeight="1" x14ac:dyDescent="0.5">
      <c r="A1120" s="3896"/>
      <c r="B1120" s="2939"/>
      <c r="C1120" s="160" t="s">
        <v>256</v>
      </c>
      <c r="D1120" s="1852"/>
      <c r="E1120" s="2939"/>
      <c r="F1120" s="267"/>
      <c r="G1120" s="2952" t="s">
        <v>195</v>
      </c>
      <c r="H1120" s="1031">
        <f>SUM(H1115:H1119)</f>
        <v>1065.28</v>
      </c>
      <c r="I1120" s="4148" t="s">
        <v>56</v>
      </c>
      <c r="L1120" s="2996"/>
    </row>
    <row r="1121" spans="1:12" ht="21.75" customHeight="1" x14ac:dyDescent="0.5">
      <c r="A1121" s="3893"/>
      <c r="B1121" s="3968"/>
      <c r="C1121" s="4068" t="s">
        <v>256</v>
      </c>
      <c r="D1121" s="4159"/>
      <c r="E1121" s="3968"/>
      <c r="F1121" s="4160"/>
      <c r="G1121" s="3979" t="s">
        <v>195</v>
      </c>
      <c r="H1121" s="1031">
        <f>ROUNDDOWN(H1120/D1114,2)</f>
        <v>304.36</v>
      </c>
      <c r="I1121" s="4150" t="s">
        <v>269</v>
      </c>
      <c r="L1121" s="2996"/>
    </row>
    <row r="1122" spans="1:12" ht="21.75" customHeight="1" x14ac:dyDescent="0.5">
      <c r="A1122" s="3896"/>
      <c r="B1122" s="2939"/>
      <c r="C1122" s="3011"/>
      <c r="D1122" s="1852"/>
      <c r="E1122" s="2939"/>
      <c r="F1122" s="267"/>
      <c r="G1122" s="3011"/>
      <c r="H1122" s="3013"/>
      <c r="I1122" s="4134"/>
      <c r="L1122" s="2996"/>
    </row>
    <row r="1123" spans="1:12" ht="21.75" customHeight="1" x14ac:dyDescent="0.5">
      <c r="A1123" s="3896"/>
      <c r="B1123" s="2939"/>
      <c r="C1123" s="3011"/>
      <c r="D1123" s="1852"/>
      <c r="E1123" s="2939"/>
      <c r="F1123" s="267"/>
      <c r="G1123" s="3011"/>
      <c r="H1123" s="3013"/>
      <c r="I1123" s="4134"/>
      <c r="L1123" s="2996"/>
    </row>
    <row r="1124" spans="1:12" ht="21.75" customHeight="1" x14ac:dyDescent="0.5">
      <c r="A1124" s="3896"/>
      <c r="B1124" s="2939"/>
      <c r="C1124" s="3011"/>
      <c r="D1124" s="1852"/>
      <c r="E1124" s="2939"/>
      <c r="F1124" s="267"/>
      <c r="G1124" s="3011"/>
      <c r="H1124" s="3013"/>
      <c r="I1124" s="4134"/>
      <c r="L1124" s="2996"/>
    </row>
    <row r="1125" spans="1:12" ht="21.75" customHeight="1" x14ac:dyDescent="0.5">
      <c r="A1125" s="3896"/>
      <c r="B1125" s="2939"/>
      <c r="C1125" s="3011"/>
      <c r="D1125" s="1852"/>
      <c r="E1125" s="2939"/>
      <c r="F1125" s="267"/>
      <c r="G1125" s="3011"/>
      <c r="H1125" s="3013"/>
      <c r="I1125" s="4134"/>
      <c r="L1125" s="2996"/>
    </row>
    <row r="1126" spans="1:12" ht="21.75" customHeight="1" x14ac:dyDescent="0.5">
      <c r="A1126" s="3896"/>
      <c r="B1126" s="2939"/>
      <c r="C1126" s="3011"/>
      <c r="D1126" s="1852"/>
      <c r="E1126" s="2939"/>
      <c r="F1126" s="267"/>
      <c r="G1126" s="3011"/>
      <c r="H1126" s="3013"/>
      <c r="I1126" s="4134"/>
      <c r="L1126" s="2996"/>
    </row>
    <row r="1127" spans="1:12" ht="21.75" customHeight="1" x14ac:dyDescent="0.5">
      <c r="A1127" s="3896"/>
      <c r="B1127" s="2939"/>
      <c r="C1127" s="3011"/>
      <c r="D1127" s="1852"/>
      <c r="E1127" s="2939"/>
      <c r="F1127" s="267"/>
      <c r="G1127" s="3011"/>
      <c r="H1127" s="3013"/>
      <c r="I1127" s="4134"/>
      <c r="L1127" s="2996"/>
    </row>
    <row r="1128" spans="1:12" ht="21.75" customHeight="1" x14ac:dyDescent="0.5">
      <c r="A1128" s="3896"/>
      <c r="B1128" s="2939"/>
      <c r="C1128" s="3011"/>
      <c r="D1128" s="1852"/>
      <c r="E1128" s="2939"/>
      <c r="F1128" s="267"/>
      <c r="G1128" s="3011"/>
      <c r="H1128" s="3013"/>
      <c r="I1128" s="4134"/>
      <c r="L1128" s="2996"/>
    </row>
    <row r="1129" spans="1:12" ht="21.75" customHeight="1" x14ac:dyDescent="0.5">
      <c r="A1129" s="3896"/>
      <c r="B1129" s="2939"/>
      <c r="C1129" s="3011"/>
      <c r="D1129" s="1852"/>
      <c r="E1129" s="2939"/>
      <c r="F1129" s="267"/>
      <c r="G1129" s="3011"/>
      <c r="H1129" s="3013"/>
      <c r="I1129" s="4134"/>
      <c r="L1129" s="2996"/>
    </row>
    <row r="1130" spans="1:12" ht="21.75" customHeight="1" x14ac:dyDescent="0.5">
      <c r="A1130" s="3896"/>
      <c r="B1130" s="2939"/>
      <c r="C1130" s="3011"/>
      <c r="D1130" s="1852"/>
      <c r="E1130" s="2939"/>
      <c r="F1130" s="267"/>
      <c r="G1130" s="3011"/>
      <c r="H1130" s="3013"/>
      <c r="I1130" s="4134"/>
      <c r="L1130" s="2996"/>
    </row>
    <row r="1131" spans="1:12" ht="21.75" customHeight="1" x14ac:dyDescent="0.5">
      <c r="A1131" s="3896"/>
      <c r="B1131" s="2939"/>
      <c r="C1131" s="3011"/>
      <c r="D1131" s="1852"/>
      <c r="E1131" s="2939"/>
      <c r="F1131" s="267"/>
      <c r="G1131" s="3011"/>
      <c r="H1131" s="3013"/>
      <c r="I1131" s="4134"/>
      <c r="L1131" s="2996"/>
    </row>
    <row r="1132" spans="1:12" ht="21.75" customHeight="1" x14ac:dyDescent="0.5">
      <c r="A1132" s="3896"/>
      <c r="B1132" s="2939"/>
      <c r="C1132" s="3011"/>
      <c r="D1132" s="1852"/>
      <c r="E1132" s="2939"/>
      <c r="F1132" s="267"/>
      <c r="G1132" s="3011"/>
      <c r="H1132" s="3013"/>
      <c r="I1132" s="4134"/>
      <c r="L1132" s="2996"/>
    </row>
    <row r="1133" spans="1:12" ht="21.75" customHeight="1" x14ac:dyDescent="0.5">
      <c r="A1133" s="3896"/>
      <c r="B1133" s="2939"/>
      <c r="C1133" s="3011"/>
      <c r="D1133" s="1852"/>
      <c r="E1133" s="2939"/>
      <c r="F1133" s="267"/>
      <c r="G1133" s="3011"/>
      <c r="H1133" s="3013"/>
      <c r="I1133" s="4134"/>
      <c r="L1133" s="2996"/>
    </row>
    <row r="1134" spans="1:12" ht="21.75" customHeight="1" x14ac:dyDescent="0.5">
      <c r="A1134" s="3896"/>
      <c r="B1134" s="2939"/>
      <c r="C1134" s="3011"/>
      <c r="D1134" s="1852"/>
      <c r="E1134" s="2939"/>
      <c r="F1134" s="267"/>
      <c r="G1134" s="3011"/>
      <c r="H1134" s="3013"/>
      <c r="I1134" s="4134"/>
      <c r="L1134" s="2996"/>
    </row>
    <row r="1135" spans="1:12" ht="21.75" customHeight="1" x14ac:dyDescent="0.5">
      <c r="A1135" s="3896"/>
      <c r="B1135" s="2939"/>
      <c r="C1135" s="3011"/>
      <c r="D1135" s="1852"/>
      <c r="E1135" s="2939"/>
      <c r="F1135" s="267"/>
      <c r="G1135" s="3011"/>
      <c r="H1135" s="3013"/>
      <c r="I1135" s="4134"/>
      <c r="L1135" s="2996"/>
    </row>
    <row r="1136" spans="1:12" ht="21.75" customHeight="1" x14ac:dyDescent="0.5">
      <c r="A1136" s="3896"/>
      <c r="B1136" s="2939"/>
      <c r="C1136" s="3011"/>
      <c r="D1136" s="1852"/>
      <c r="E1136" s="2939"/>
      <c r="F1136" s="267"/>
      <c r="G1136" s="3011"/>
      <c r="H1136" s="3013"/>
      <c r="I1136" s="4134"/>
      <c r="L1136" s="2996"/>
    </row>
    <row r="1137" spans="1:12" ht="21.75" customHeight="1" x14ac:dyDescent="0.5">
      <c r="A1137" s="3896"/>
      <c r="B1137" s="2939"/>
      <c r="C1137" s="3011"/>
      <c r="D1137" s="1852"/>
      <c r="E1137" s="2939"/>
      <c r="F1137" s="267"/>
      <c r="G1137" s="3011"/>
      <c r="H1137" s="3013"/>
      <c r="I1137" s="4134"/>
      <c r="L1137" s="2996"/>
    </row>
    <row r="1138" spans="1:12" ht="21.75" customHeight="1" x14ac:dyDescent="0.5">
      <c r="A1138" s="3896"/>
      <c r="B1138" s="2939"/>
      <c r="C1138" s="3011"/>
      <c r="D1138" s="1852"/>
      <c r="E1138" s="2939"/>
      <c r="F1138" s="267"/>
      <c r="G1138" s="3011"/>
      <c r="H1138" s="3013"/>
      <c r="I1138" s="4134"/>
      <c r="L1138" s="2996"/>
    </row>
    <row r="1139" spans="1:12" ht="21.75" customHeight="1" x14ac:dyDescent="0.5">
      <c r="A1139" s="3896"/>
      <c r="B1139" s="2939"/>
      <c r="C1139" s="3011"/>
      <c r="D1139" s="1852"/>
      <c r="E1139" s="2939"/>
      <c r="F1139" s="267"/>
      <c r="G1139" s="3011"/>
      <c r="H1139" s="3013"/>
      <c r="I1139" s="4134"/>
      <c r="L1139" s="2996"/>
    </row>
    <row r="1140" spans="1:12" ht="21.75" customHeight="1" x14ac:dyDescent="0.5">
      <c r="A1140" s="3896"/>
      <c r="B1140" s="2939"/>
      <c r="C1140" s="3011"/>
      <c r="D1140" s="1852"/>
      <c r="E1140" s="2939"/>
      <c r="F1140" s="267"/>
      <c r="G1140" s="3011"/>
      <c r="H1140" s="3013"/>
      <c r="I1140" s="4134"/>
      <c r="L1140" s="2996"/>
    </row>
    <row r="1141" spans="1:12" ht="21.75" customHeight="1" x14ac:dyDescent="0.5">
      <c r="A1141" s="3896"/>
      <c r="B1141" s="2939"/>
      <c r="C1141" s="3011"/>
      <c r="D1141" s="1852"/>
      <c r="E1141" s="2939"/>
      <c r="F1141" s="267"/>
      <c r="G1141" s="3011"/>
      <c r="H1141" s="3013"/>
      <c r="I1141" s="4134"/>
      <c r="L1141" s="2996"/>
    </row>
    <row r="1142" spans="1:12" ht="21.75" customHeight="1" thickBot="1" x14ac:dyDescent="0.55000000000000004">
      <c r="A1142" s="3878"/>
      <c r="B1142" s="3879"/>
      <c r="C1142" s="3880"/>
      <c r="D1142" s="4151"/>
      <c r="E1142" s="3879"/>
      <c r="F1142" s="4152"/>
      <c r="G1142" s="3880"/>
      <c r="H1142" s="4153"/>
      <c r="I1142" s="4154"/>
      <c r="L1142" s="2996"/>
    </row>
    <row r="1143" spans="1:12" s="3872" customFormat="1" ht="21.75" customHeight="1" x14ac:dyDescent="0.5">
      <c r="A1143" s="3941">
        <f>+[41]ประเมินราคา!A27</f>
        <v>11</v>
      </c>
      <c r="B1143" s="4161" t="s">
        <v>6560</v>
      </c>
      <c r="C1143" s="3944"/>
      <c r="D1143" s="4155"/>
      <c r="E1143" s="4162">
        <v>25</v>
      </c>
      <c r="F1143" s="3025" t="s">
        <v>803</v>
      </c>
      <c r="G1143" s="3944"/>
      <c r="H1143" s="3020"/>
      <c r="I1143" s="4156"/>
      <c r="J1143" s="3870"/>
      <c r="K1143" s="3870" t="s">
        <v>6561</v>
      </c>
      <c r="L1143" s="3871"/>
    </row>
    <row r="1144" spans="1:12" ht="21.75" customHeight="1" x14ac:dyDescent="0.5">
      <c r="A1144" s="3896"/>
      <c r="B1144" s="3625" t="s">
        <v>1178</v>
      </c>
      <c r="C1144" s="3011"/>
      <c r="D1144" s="1852"/>
      <c r="E1144" s="2939"/>
      <c r="F1144" s="267"/>
      <c r="G1144" s="3011"/>
      <c r="H1144" s="3013"/>
      <c r="I1144" s="4134"/>
      <c r="L1144" s="2996"/>
    </row>
    <row r="1145" spans="1:12" ht="21.75" customHeight="1" x14ac:dyDescent="0.5">
      <c r="A1145" s="3896"/>
      <c r="B1145" s="2939" t="s">
        <v>6550</v>
      </c>
      <c r="C1145" s="3011"/>
      <c r="D1145" s="268">
        <v>21.6</v>
      </c>
      <c r="E1145" s="3011" t="s">
        <v>1094</v>
      </c>
      <c r="F1145" s="267">
        <f>ROUNDDOWN([41]ข้อมูลวัสดุ1!N21/1000,2)</f>
        <v>20.07</v>
      </c>
      <c r="G1145" s="3011" t="s">
        <v>195</v>
      </c>
      <c r="H1145" s="2238">
        <f>ROUNDDOWN(F1145*D1145,2)</f>
        <v>433.51</v>
      </c>
      <c r="I1145" s="4134" t="s">
        <v>56</v>
      </c>
      <c r="L1145" s="2996"/>
    </row>
    <row r="1146" spans="1:12" ht="21.75" customHeight="1" x14ac:dyDescent="0.5">
      <c r="A1146" s="3896"/>
      <c r="B1146" s="2939" t="s">
        <v>6558</v>
      </c>
      <c r="C1146" s="3011"/>
      <c r="D1146" s="268">
        <v>10</v>
      </c>
      <c r="E1146" s="3011" t="s">
        <v>272</v>
      </c>
      <c r="F1146" s="267">
        <f>[41]DATA!D59</f>
        <v>24.61</v>
      </c>
      <c r="G1146" s="3011" t="s">
        <v>195</v>
      </c>
      <c r="H1146" s="2238">
        <f>ROUNDDOWN(F1146*D1146,2)</f>
        <v>246.1</v>
      </c>
      <c r="I1146" s="4134" t="s">
        <v>56</v>
      </c>
      <c r="L1146" s="2996"/>
    </row>
    <row r="1147" spans="1:12" ht="21.75" customHeight="1" x14ac:dyDescent="0.5">
      <c r="A1147" s="3896"/>
      <c r="B1147" s="2939" t="s">
        <v>3449</v>
      </c>
      <c r="C1147" s="3011"/>
      <c r="D1147" s="268">
        <v>5</v>
      </c>
      <c r="E1147" s="3011" t="s">
        <v>1096</v>
      </c>
      <c r="F1147" s="267">
        <v>45</v>
      </c>
      <c r="G1147" s="3011" t="s">
        <v>195</v>
      </c>
      <c r="H1147" s="2238">
        <f>ROUNDDOWN(F1147*D1147,2)</f>
        <v>225</v>
      </c>
      <c r="I1147" s="4134" t="s">
        <v>56</v>
      </c>
      <c r="L1147" s="2996"/>
    </row>
    <row r="1148" spans="1:12" ht="21.75" customHeight="1" x14ac:dyDescent="0.5">
      <c r="A1148" s="3896"/>
      <c r="B1148" s="2939"/>
      <c r="C1148" s="160" t="s">
        <v>256</v>
      </c>
      <c r="D1148" s="1852"/>
      <c r="E1148" s="2939"/>
      <c r="F1148" s="267"/>
      <c r="G1148" s="2952" t="s">
        <v>195</v>
      </c>
      <c r="H1148" s="1031">
        <f>SUM(H1145:H1147)</f>
        <v>904.61</v>
      </c>
      <c r="I1148" s="4148" t="s">
        <v>56</v>
      </c>
      <c r="L1148" s="2996"/>
    </row>
    <row r="1149" spans="1:12" ht="21.75" customHeight="1" x14ac:dyDescent="0.5">
      <c r="A1149" s="3893"/>
      <c r="B1149" s="3968"/>
      <c r="C1149" s="4068" t="s">
        <v>256</v>
      </c>
      <c r="D1149" s="4159"/>
      <c r="E1149" s="3968"/>
      <c r="F1149" s="4160"/>
      <c r="G1149" s="3979" t="s">
        <v>195</v>
      </c>
      <c r="H1149" s="1031">
        <f>ROUNDDOWN(H1148/10,2)</f>
        <v>90.46</v>
      </c>
      <c r="I1149" s="4150" t="s">
        <v>269</v>
      </c>
      <c r="L1149" s="2996"/>
    </row>
    <row r="1150" spans="1:12" ht="21.75" customHeight="1" x14ac:dyDescent="0.5">
      <c r="A1150" s="3896"/>
      <c r="B1150" s="2939"/>
      <c r="C1150" s="3011"/>
      <c r="D1150" s="1852"/>
      <c r="E1150" s="2939"/>
      <c r="F1150" s="267"/>
      <c r="G1150" s="3011"/>
      <c r="H1150" s="3013"/>
      <c r="I1150" s="4134"/>
      <c r="L1150" s="2996"/>
    </row>
    <row r="1151" spans="1:12" ht="21.75" customHeight="1" x14ac:dyDescent="0.5">
      <c r="A1151" s="3896"/>
      <c r="B1151" s="2939"/>
      <c r="C1151" s="3011"/>
      <c r="D1151" s="1852"/>
      <c r="E1151" s="2939"/>
      <c r="F1151" s="267"/>
      <c r="G1151" s="3011"/>
      <c r="H1151" s="3013"/>
      <c r="I1151" s="4134"/>
      <c r="L1151" s="2996"/>
    </row>
    <row r="1152" spans="1:12" ht="21.75" customHeight="1" x14ac:dyDescent="0.5">
      <c r="A1152" s="3896"/>
      <c r="B1152" s="2939"/>
      <c r="C1152" s="3011"/>
      <c r="D1152" s="1852"/>
      <c r="E1152" s="2939"/>
      <c r="F1152" s="267"/>
      <c r="G1152" s="3011"/>
      <c r="H1152" s="3013"/>
      <c r="I1152" s="4134"/>
      <c r="L1152" s="2996"/>
    </row>
    <row r="1153" spans="1:12" ht="21.75" customHeight="1" x14ac:dyDescent="0.5">
      <c r="A1153" s="3896"/>
      <c r="B1153" s="2939"/>
      <c r="C1153" s="3011"/>
      <c r="D1153" s="1852"/>
      <c r="E1153" s="2939"/>
      <c r="F1153" s="267"/>
      <c r="G1153" s="3011"/>
      <c r="H1153" s="3013"/>
      <c r="I1153" s="4134"/>
      <c r="L1153" s="2996"/>
    </row>
    <row r="1154" spans="1:12" ht="21.75" customHeight="1" x14ac:dyDescent="0.5">
      <c r="A1154" s="3896"/>
      <c r="B1154" s="2939"/>
      <c r="C1154" s="3011"/>
      <c r="D1154" s="1852"/>
      <c r="E1154" s="2939"/>
      <c r="F1154" s="267"/>
      <c r="G1154" s="3011"/>
      <c r="H1154" s="3013"/>
      <c r="I1154" s="4134"/>
      <c r="L1154" s="2996"/>
    </row>
    <row r="1155" spans="1:12" ht="21.75" customHeight="1" x14ac:dyDescent="0.5">
      <c r="A1155" s="3896"/>
      <c r="B1155" s="2939"/>
      <c r="C1155" s="3011"/>
      <c r="D1155" s="1852"/>
      <c r="E1155" s="2939"/>
      <c r="F1155" s="267"/>
      <c r="G1155" s="3011"/>
      <c r="H1155" s="3013"/>
      <c r="I1155" s="4134"/>
      <c r="L1155" s="2996"/>
    </row>
    <row r="1156" spans="1:12" ht="21.75" customHeight="1" x14ac:dyDescent="0.5">
      <c r="A1156" s="3896"/>
      <c r="B1156" s="2939"/>
      <c r="C1156" s="3011"/>
      <c r="D1156" s="1852"/>
      <c r="E1156" s="2939"/>
      <c r="F1156" s="267"/>
      <c r="G1156" s="3011"/>
      <c r="H1156" s="3013"/>
      <c r="I1156" s="4134"/>
      <c r="L1156" s="2996"/>
    </row>
    <row r="1157" spans="1:12" ht="21.75" customHeight="1" x14ac:dyDescent="0.5">
      <c r="A1157" s="3896"/>
      <c r="B1157" s="2939"/>
      <c r="C1157" s="3011"/>
      <c r="D1157" s="1852"/>
      <c r="E1157" s="2939"/>
      <c r="F1157" s="267"/>
      <c r="G1157" s="3011"/>
      <c r="H1157" s="3013"/>
      <c r="I1157" s="4134"/>
      <c r="L1157" s="2996"/>
    </row>
    <row r="1158" spans="1:12" ht="21.75" customHeight="1" x14ac:dyDescent="0.5">
      <c r="A1158" s="3896"/>
      <c r="B1158" s="2939"/>
      <c r="C1158" s="3011"/>
      <c r="D1158" s="1852"/>
      <c r="E1158" s="2939"/>
      <c r="F1158" s="267"/>
      <c r="G1158" s="3011"/>
      <c r="H1158" s="3013"/>
      <c r="I1158" s="4134"/>
      <c r="L1158" s="2996"/>
    </row>
    <row r="1159" spans="1:12" ht="21.75" customHeight="1" x14ac:dyDescent="0.5">
      <c r="A1159" s="3896"/>
      <c r="B1159" s="2939"/>
      <c r="C1159" s="3011"/>
      <c r="D1159" s="1852"/>
      <c r="E1159" s="2939"/>
      <c r="F1159" s="267"/>
      <c r="G1159" s="3011"/>
      <c r="H1159" s="3013"/>
      <c r="I1159" s="4134"/>
      <c r="L1159" s="2996"/>
    </row>
    <row r="1160" spans="1:12" ht="21.75" customHeight="1" x14ac:dyDescent="0.5">
      <c r="A1160" s="3896"/>
      <c r="B1160" s="2939"/>
      <c r="C1160" s="3011"/>
      <c r="D1160" s="1852"/>
      <c r="E1160" s="2939"/>
      <c r="F1160" s="267"/>
      <c r="G1160" s="3011"/>
      <c r="H1160" s="3013"/>
      <c r="I1160" s="4134"/>
      <c r="L1160" s="2996"/>
    </row>
    <row r="1161" spans="1:12" ht="21.75" customHeight="1" x14ac:dyDescent="0.5">
      <c r="A1161" s="3896"/>
      <c r="B1161" s="2939"/>
      <c r="C1161" s="3011"/>
      <c r="D1161" s="1852"/>
      <c r="E1161" s="2939"/>
      <c r="F1161" s="267"/>
      <c r="G1161" s="3011"/>
      <c r="H1161" s="3013"/>
      <c r="I1161" s="4134"/>
      <c r="L1161" s="2996"/>
    </row>
    <row r="1162" spans="1:12" ht="21.75" customHeight="1" x14ac:dyDescent="0.5">
      <c r="A1162" s="3896"/>
      <c r="B1162" s="2939"/>
      <c r="C1162" s="3011"/>
      <c r="D1162" s="1852"/>
      <c r="E1162" s="2939"/>
      <c r="F1162" s="267"/>
      <c r="G1162" s="3011"/>
      <c r="H1162" s="3013"/>
      <c r="I1162" s="4134"/>
      <c r="L1162" s="2996"/>
    </row>
    <row r="1163" spans="1:12" ht="21.75" customHeight="1" x14ac:dyDescent="0.5">
      <c r="A1163" s="3896"/>
      <c r="B1163" s="2939"/>
      <c r="C1163" s="3011"/>
      <c r="D1163" s="1852"/>
      <c r="E1163" s="2939"/>
      <c r="F1163" s="267"/>
      <c r="G1163" s="3011"/>
      <c r="H1163" s="3013"/>
      <c r="I1163" s="4134"/>
      <c r="L1163" s="2996"/>
    </row>
    <row r="1164" spans="1:12" ht="21.75" customHeight="1" x14ac:dyDescent="0.5">
      <c r="A1164" s="3896"/>
      <c r="B1164" s="2939"/>
      <c r="C1164" s="3011"/>
      <c r="D1164" s="1852"/>
      <c r="E1164" s="2939"/>
      <c r="F1164" s="267"/>
      <c r="G1164" s="3011"/>
      <c r="H1164" s="3013"/>
      <c r="I1164" s="4134"/>
      <c r="L1164" s="2996"/>
    </row>
    <row r="1165" spans="1:12" ht="21.75" customHeight="1" x14ac:dyDescent="0.5">
      <c r="A1165" s="3896"/>
      <c r="B1165" s="2939"/>
      <c r="C1165" s="3011"/>
      <c r="D1165" s="1852"/>
      <c r="E1165" s="2939"/>
      <c r="F1165" s="267"/>
      <c r="G1165" s="3011"/>
      <c r="H1165" s="3013"/>
      <c r="I1165" s="4134"/>
      <c r="L1165" s="2996"/>
    </row>
    <row r="1166" spans="1:12" ht="21.75" customHeight="1" x14ac:dyDescent="0.5">
      <c r="A1166" s="3896"/>
      <c r="B1166" s="2939"/>
      <c r="C1166" s="3011"/>
      <c r="D1166" s="1852"/>
      <c r="E1166" s="2939"/>
      <c r="F1166" s="267"/>
      <c r="G1166" s="3011"/>
      <c r="H1166" s="3013"/>
      <c r="I1166" s="4134"/>
      <c r="L1166" s="2996"/>
    </row>
    <row r="1167" spans="1:12" ht="21.75" customHeight="1" x14ac:dyDescent="0.5">
      <c r="A1167" s="3896"/>
      <c r="B1167" s="2939"/>
      <c r="C1167" s="3011"/>
      <c r="D1167" s="1852"/>
      <c r="E1167" s="2939"/>
      <c r="F1167" s="267"/>
      <c r="G1167" s="3011"/>
      <c r="H1167" s="3013"/>
      <c r="I1167" s="4134"/>
      <c r="L1167" s="2996"/>
    </row>
    <row r="1168" spans="1:12" ht="21.75" customHeight="1" x14ac:dyDescent="0.5">
      <c r="A1168" s="3896"/>
      <c r="B1168" s="2939"/>
      <c r="C1168" s="3011"/>
      <c r="D1168" s="1852"/>
      <c r="E1168" s="2939"/>
      <c r="F1168" s="267"/>
      <c r="G1168" s="3011"/>
      <c r="H1168" s="3013"/>
      <c r="I1168" s="4134"/>
      <c r="L1168" s="2996"/>
    </row>
    <row r="1169" spans="1:12" ht="21.75" customHeight="1" x14ac:dyDescent="0.5">
      <c r="A1169" s="3896"/>
      <c r="B1169" s="2939"/>
      <c r="C1169" s="3011"/>
      <c r="D1169" s="1852"/>
      <c r="E1169" s="2939"/>
      <c r="F1169" s="267"/>
      <c r="G1169" s="3011"/>
      <c r="H1169" s="3013"/>
      <c r="I1169" s="4134"/>
      <c r="L1169" s="2996"/>
    </row>
    <row r="1170" spans="1:12" ht="21.75" customHeight="1" x14ac:dyDescent="0.5">
      <c r="A1170" s="3896"/>
      <c r="B1170" s="2939"/>
      <c r="C1170" s="3011"/>
      <c r="D1170" s="1852"/>
      <c r="E1170" s="2939"/>
      <c r="F1170" s="267"/>
      <c r="G1170" s="3011"/>
      <c r="H1170" s="3013"/>
      <c r="I1170" s="4134"/>
      <c r="L1170" s="2996"/>
    </row>
    <row r="1171" spans="1:12" ht="21.75" customHeight="1" x14ac:dyDescent="0.5">
      <c r="A1171" s="3896"/>
      <c r="B1171" s="2939"/>
      <c r="C1171" s="3011"/>
      <c r="D1171" s="1852"/>
      <c r="E1171" s="2939"/>
      <c r="F1171" s="267"/>
      <c r="G1171" s="3011"/>
      <c r="H1171" s="3013"/>
      <c r="I1171" s="4134"/>
      <c r="L1171" s="2996"/>
    </row>
    <row r="1172" spans="1:12" ht="21.75" customHeight="1" thickBot="1" x14ac:dyDescent="0.55000000000000004">
      <c r="A1172" s="3878"/>
      <c r="B1172" s="3879"/>
      <c r="C1172" s="3880"/>
      <c r="D1172" s="4151"/>
      <c r="E1172" s="3879"/>
      <c r="F1172" s="4152"/>
      <c r="G1172" s="3880"/>
      <c r="H1172" s="4153"/>
      <c r="I1172" s="4154"/>
      <c r="L1172" s="2996"/>
    </row>
    <row r="1173" spans="1:12" s="3872" customFormat="1" ht="21.75" customHeight="1" x14ac:dyDescent="0.5">
      <c r="A1173" s="4042">
        <f>+[41]ประเมินราคา!A28</f>
        <v>12</v>
      </c>
      <c r="B1173" s="4163" t="s">
        <v>6562</v>
      </c>
      <c r="C1173" s="4164"/>
      <c r="D1173" s="4165"/>
      <c r="E1173" s="4166">
        <v>25</v>
      </c>
      <c r="F1173" s="4167" t="s">
        <v>803</v>
      </c>
      <c r="G1173" s="4164"/>
      <c r="H1173" s="3026"/>
      <c r="I1173" s="4168"/>
      <c r="J1173" s="3870"/>
      <c r="K1173" s="3870" t="s">
        <v>6561</v>
      </c>
      <c r="L1173" s="3871"/>
    </row>
    <row r="1174" spans="1:12" ht="21.75" customHeight="1" x14ac:dyDescent="0.5">
      <c r="A1174" s="3896"/>
      <c r="B1174" s="3625" t="s">
        <v>1121</v>
      </c>
      <c r="C1174" s="3011"/>
      <c r="D1174" s="1852"/>
      <c r="E1174" s="2939"/>
      <c r="F1174" s="267"/>
      <c r="G1174" s="3011"/>
      <c r="H1174" s="3013"/>
      <c r="I1174" s="4134"/>
      <c r="L1174" s="2996"/>
    </row>
    <row r="1175" spans="1:12" ht="21.75" customHeight="1" x14ac:dyDescent="0.5">
      <c r="A1175" s="3896"/>
      <c r="B1175" s="2939" t="s">
        <v>6563</v>
      </c>
      <c r="C1175" s="3011"/>
      <c r="D1175" s="1852"/>
      <c r="E1175" s="3011" t="s">
        <v>727</v>
      </c>
      <c r="F1175" s="267">
        <f>[41]DATA!D59</f>
        <v>24.61</v>
      </c>
      <c r="G1175" s="3011" t="s">
        <v>195</v>
      </c>
      <c r="H1175" s="2238">
        <f>F1175*10</f>
        <v>246.1</v>
      </c>
      <c r="I1175" s="4134" t="s">
        <v>56</v>
      </c>
      <c r="L1175" s="2996"/>
    </row>
    <row r="1176" spans="1:12" ht="21.75" customHeight="1" x14ac:dyDescent="0.5">
      <c r="A1176" s="3896"/>
      <c r="B1176" s="2939" t="s">
        <v>3449</v>
      </c>
      <c r="C1176" s="3011"/>
      <c r="D1176" s="3011">
        <v>5</v>
      </c>
      <c r="E1176" s="3011" t="s">
        <v>1096</v>
      </c>
      <c r="F1176" s="267">
        <v>45</v>
      </c>
      <c r="G1176" s="3011" t="s">
        <v>195</v>
      </c>
      <c r="H1176" s="2238">
        <f>ROUNDDOWN(F1176*D1176,2)</f>
        <v>225</v>
      </c>
      <c r="I1176" s="4134" t="s">
        <v>56</v>
      </c>
      <c r="L1176" s="2996"/>
    </row>
    <row r="1177" spans="1:12" ht="21.75" customHeight="1" x14ac:dyDescent="0.5">
      <c r="A1177" s="3896"/>
      <c r="B1177" s="2939"/>
      <c r="C1177" s="160" t="s">
        <v>256</v>
      </c>
      <c r="D1177" s="1852"/>
      <c r="E1177" s="2939"/>
      <c r="F1177" s="267"/>
      <c r="G1177" s="2952" t="s">
        <v>195</v>
      </c>
      <c r="H1177" s="1031">
        <f>H1175+H1176</f>
        <v>471.1</v>
      </c>
      <c r="I1177" s="4148" t="s">
        <v>56</v>
      </c>
      <c r="L1177" s="2996"/>
    </row>
    <row r="1178" spans="1:12" ht="21.75" customHeight="1" x14ac:dyDescent="0.5">
      <c r="A1178" s="3893"/>
      <c r="B1178" s="3968"/>
      <c r="C1178" s="4068" t="s">
        <v>256</v>
      </c>
      <c r="D1178" s="4159"/>
      <c r="E1178" s="3968"/>
      <c r="F1178" s="4160"/>
      <c r="G1178" s="3979" t="s">
        <v>195</v>
      </c>
      <c r="H1178" s="1031">
        <f>ROUNDDOWN(H1177/10,2)</f>
        <v>47.11</v>
      </c>
      <c r="I1178" s="4150" t="s">
        <v>269</v>
      </c>
      <c r="L1178" s="2996"/>
    </row>
    <row r="1179" spans="1:12" ht="21.75" customHeight="1" x14ac:dyDescent="0.5">
      <c r="A1179" s="3896"/>
      <c r="B1179" s="2939"/>
      <c r="C1179" s="3011"/>
      <c r="D1179" s="1852"/>
      <c r="E1179" s="2939"/>
      <c r="F1179" s="267"/>
      <c r="G1179" s="3011"/>
      <c r="H1179" s="3013"/>
      <c r="I1179" s="4084"/>
      <c r="L1179" s="2996"/>
    </row>
    <row r="1180" spans="1:12" ht="21.75" customHeight="1" x14ac:dyDescent="0.5">
      <c r="A1180" s="3896"/>
      <c r="B1180" s="2939"/>
      <c r="C1180" s="3011"/>
      <c r="D1180" s="1852"/>
      <c r="E1180" s="2939"/>
      <c r="F1180" s="267"/>
      <c r="G1180" s="3011"/>
      <c r="H1180" s="3013"/>
      <c r="I1180" s="4084"/>
      <c r="L1180" s="2996"/>
    </row>
    <row r="1181" spans="1:12" ht="21.75" customHeight="1" x14ac:dyDescent="0.5">
      <c r="A1181" s="3896"/>
      <c r="B1181" s="2939"/>
      <c r="C1181" s="3011"/>
      <c r="D1181" s="1852"/>
      <c r="E1181" s="2939"/>
      <c r="F1181" s="267"/>
      <c r="G1181" s="3011"/>
      <c r="H1181" s="3013"/>
      <c r="I1181" s="4084"/>
      <c r="L1181" s="2996"/>
    </row>
    <row r="1182" spans="1:12" ht="21.75" customHeight="1" x14ac:dyDescent="0.5">
      <c r="A1182" s="3896"/>
      <c r="B1182" s="2939"/>
      <c r="C1182" s="3011"/>
      <c r="D1182" s="1852"/>
      <c r="E1182" s="2939"/>
      <c r="F1182" s="267"/>
      <c r="G1182" s="3011"/>
      <c r="H1182" s="3013"/>
      <c r="I1182" s="4084"/>
      <c r="L1182" s="2996"/>
    </row>
    <row r="1183" spans="1:12" ht="21.75" customHeight="1" x14ac:dyDescent="0.5">
      <c r="A1183" s="3896"/>
      <c r="B1183" s="2939"/>
      <c r="C1183" s="3011"/>
      <c r="D1183" s="1852"/>
      <c r="E1183" s="2939"/>
      <c r="F1183" s="267"/>
      <c r="G1183" s="3011"/>
      <c r="H1183" s="3013"/>
      <c r="I1183" s="4084"/>
      <c r="L1183" s="2996"/>
    </row>
    <row r="1184" spans="1:12" ht="21.75" customHeight="1" x14ac:dyDescent="0.5">
      <c r="A1184" s="3896"/>
      <c r="B1184" s="2939"/>
      <c r="C1184" s="3011"/>
      <c r="D1184" s="1852"/>
      <c r="E1184" s="2939"/>
      <c r="F1184" s="267"/>
      <c r="G1184" s="3011"/>
      <c r="H1184" s="3013"/>
      <c r="I1184" s="4084"/>
      <c r="L1184" s="2996"/>
    </row>
    <row r="1185" spans="1:12" ht="21.75" customHeight="1" x14ac:dyDescent="0.5">
      <c r="A1185" s="3896"/>
      <c r="B1185" s="2939"/>
      <c r="C1185" s="3011"/>
      <c r="D1185" s="1852"/>
      <c r="E1185" s="2939"/>
      <c r="F1185" s="267"/>
      <c r="G1185" s="3011"/>
      <c r="H1185" s="3013"/>
      <c r="I1185" s="4084"/>
      <c r="L1185" s="2996"/>
    </row>
    <row r="1186" spans="1:12" ht="21.75" customHeight="1" x14ac:dyDescent="0.5">
      <c r="A1186" s="3896"/>
      <c r="B1186" s="2939"/>
      <c r="C1186" s="3011"/>
      <c r="D1186" s="1852"/>
      <c r="E1186" s="2939"/>
      <c r="F1186" s="267"/>
      <c r="G1186" s="3011"/>
      <c r="H1186" s="3013"/>
      <c r="I1186" s="4084"/>
      <c r="L1186" s="2996"/>
    </row>
    <row r="1187" spans="1:12" ht="21.75" customHeight="1" x14ac:dyDescent="0.5">
      <c r="A1187" s="3896"/>
      <c r="B1187" s="2939"/>
      <c r="C1187" s="3011"/>
      <c r="D1187" s="1852"/>
      <c r="E1187" s="2939"/>
      <c r="F1187" s="267"/>
      <c r="G1187" s="3011"/>
      <c r="H1187" s="3013"/>
      <c r="I1187" s="4084"/>
      <c r="L1187" s="2996"/>
    </row>
    <row r="1188" spans="1:12" ht="21.75" customHeight="1" x14ac:dyDescent="0.5">
      <c r="A1188" s="3896"/>
      <c r="B1188" s="2939"/>
      <c r="C1188" s="3011"/>
      <c r="D1188" s="1852"/>
      <c r="E1188" s="2939"/>
      <c r="F1188" s="267"/>
      <c r="G1188" s="3011"/>
      <c r="H1188" s="3013"/>
      <c r="I1188" s="4084"/>
      <c r="L1188" s="2996"/>
    </row>
    <row r="1189" spans="1:12" ht="21.75" customHeight="1" x14ac:dyDescent="0.5">
      <c r="A1189" s="3896"/>
      <c r="B1189" s="2939"/>
      <c r="C1189" s="3011"/>
      <c r="D1189" s="1852"/>
      <c r="E1189" s="2939"/>
      <c r="F1189" s="267"/>
      <c r="G1189" s="3011"/>
      <c r="H1189" s="3013"/>
      <c r="I1189" s="4084"/>
      <c r="L1189" s="2996"/>
    </row>
    <row r="1190" spans="1:12" ht="21.75" customHeight="1" x14ac:dyDescent="0.5">
      <c r="A1190" s="3896"/>
      <c r="B1190" s="2939"/>
      <c r="C1190" s="3011"/>
      <c r="D1190" s="1852"/>
      <c r="E1190" s="2939"/>
      <c r="F1190" s="267"/>
      <c r="G1190" s="3011"/>
      <c r="H1190" s="3013"/>
      <c r="I1190" s="4084"/>
      <c r="L1190" s="2996"/>
    </row>
    <row r="1191" spans="1:12" ht="21.75" customHeight="1" x14ac:dyDescent="0.5">
      <c r="A1191" s="3896"/>
      <c r="B1191" s="2939"/>
      <c r="C1191" s="3011"/>
      <c r="D1191" s="1852"/>
      <c r="E1191" s="2939"/>
      <c r="F1191" s="267"/>
      <c r="G1191" s="3011"/>
      <c r="H1191" s="3013"/>
      <c r="I1191" s="4084"/>
      <c r="L1191" s="2996"/>
    </row>
    <row r="1192" spans="1:12" ht="21.75" customHeight="1" x14ac:dyDescent="0.5">
      <c r="A1192" s="3896"/>
      <c r="B1192" s="2939"/>
      <c r="C1192" s="3011"/>
      <c r="D1192" s="1852"/>
      <c r="E1192" s="2939"/>
      <c r="F1192" s="267"/>
      <c r="G1192" s="3011"/>
      <c r="H1192" s="3013"/>
      <c r="I1192" s="4084"/>
      <c r="L1192" s="2996"/>
    </row>
    <row r="1193" spans="1:12" ht="21.75" customHeight="1" x14ac:dyDescent="0.5">
      <c r="A1193" s="3896"/>
      <c r="B1193" s="2939"/>
      <c r="C1193" s="3011"/>
      <c r="D1193" s="1852"/>
      <c r="E1193" s="2939"/>
      <c r="F1193" s="267"/>
      <c r="G1193" s="3011"/>
      <c r="H1193" s="3013"/>
      <c r="I1193" s="4084"/>
      <c r="L1193" s="2996"/>
    </row>
    <row r="1194" spans="1:12" ht="21.75" customHeight="1" x14ac:dyDescent="0.5">
      <c r="A1194" s="3896"/>
      <c r="B1194" s="2939"/>
      <c r="C1194" s="3011"/>
      <c r="D1194" s="1852"/>
      <c r="E1194" s="2939"/>
      <c r="F1194" s="267"/>
      <c r="G1194" s="3011"/>
      <c r="H1194" s="3013"/>
      <c r="I1194" s="4084"/>
      <c r="L1194" s="2996"/>
    </row>
    <row r="1195" spans="1:12" ht="21.75" customHeight="1" x14ac:dyDescent="0.5">
      <c r="A1195" s="3896"/>
      <c r="B1195" s="2939"/>
      <c r="C1195" s="3011"/>
      <c r="D1195" s="1852"/>
      <c r="E1195" s="2939"/>
      <c r="F1195" s="267"/>
      <c r="G1195" s="3011"/>
      <c r="H1195" s="3013"/>
      <c r="I1195" s="4084"/>
      <c r="L1195" s="2996"/>
    </row>
    <row r="1196" spans="1:12" ht="21.75" customHeight="1" x14ac:dyDescent="0.5">
      <c r="A1196" s="3896"/>
      <c r="B1196" s="2939"/>
      <c r="C1196" s="3011"/>
      <c r="D1196" s="1852"/>
      <c r="E1196" s="2939"/>
      <c r="F1196" s="267"/>
      <c r="G1196" s="3011"/>
      <c r="H1196" s="3013"/>
      <c r="I1196" s="4084"/>
      <c r="L1196" s="2996"/>
    </row>
    <row r="1197" spans="1:12" ht="21.75" customHeight="1" x14ac:dyDescent="0.5">
      <c r="A1197" s="3896"/>
      <c r="B1197" s="2939"/>
      <c r="C1197" s="3011"/>
      <c r="D1197" s="1852"/>
      <c r="E1197" s="2939"/>
      <c r="F1197" s="267"/>
      <c r="G1197" s="3011"/>
      <c r="H1197" s="3013"/>
      <c r="I1197" s="4084"/>
      <c r="L1197" s="2996"/>
    </row>
    <row r="1198" spans="1:12" ht="21.75" customHeight="1" x14ac:dyDescent="0.5">
      <c r="A1198" s="3896"/>
      <c r="B1198" s="2939"/>
      <c r="C1198" s="3011"/>
      <c r="D1198" s="1852"/>
      <c r="E1198" s="2939"/>
      <c r="F1198" s="267"/>
      <c r="G1198" s="3011"/>
      <c r="H1198" s="3013"/>
      <c r="I1198" s="4084"/>
      <c r="L1198" s="2996"/>
    </row>
    <row r="1199" spans="1:12" ht="21.75" customHeight="1" x14ac:dyDescent="0.5">
      <c r="A1199" s="3896"/>
      <c r="B1199" s="2939"/>
      <c r="C1199" s="3011"/>
      <c r="D1199" s="1852"/>
      <c r="E1199" s="2939"/>
      <c r="F1199" s="267"/>
      <c r="G1199" s="3011"/>
      <c r="H1199" s="3013"/>
      <c r="I1199" s="4084"/>
      <c r="L1199" s="2996"/>
    </row>
    <row r="1200" spans="1:12" ht="21.75" customHeight="1" x14ac:dyDescent="0.5">
      <c r="A1200" s="3896"/>
      <c r="B1200" s="2939"/>
      <c r="C1200" s="3011"/>
      <c r="D1200" s="1852"/>
      <c r="E1200" s="2939"/>
      <c r="F1200" s="267"/>
      <c r="G1200" s="3011"/>
      <c r="H1200" s="3013"/>
      <c r="I1200" s="4084"/>
      <c r="L1200" s="2996"/>
    </row>
    <row r="1201" spans="1:12" ht="21.75" customHeight="1" x14ac:dyDescent="0.5">
      <c r="A1201" s="3896"/>
      <c r="B1201" s="2939"/>
      <c r="C1201" s="3011"/>
      <c r="D1201" s="1852"/>
      <c r="E1201" s="2939"/>
      <c r="F1201" s="267"/>
      <c r="G1201" s="3011"/>
      <c r="H1201" s="3013"/>
      <c r="I1201" s="4084"/>
      <c r="L1201" s="2996"/>
    </row>
    <row r="1202" spans="1:12" ht="21.75" customHeight="1" x14ac:dyDescent="0.5">
      <c r="A1202" s="4040"/>
      <c r="B1202" s="3117"/>
      <c r="C1202" s="3219"/>
      <c r="D1202" s="4169"/>
      <c r="E1202" s="3117"/>
      <c r="F1202" s="3633"/>
      <c r="G1202" s="3219"/>
      <c r="H1202" s="4170"/>
      <c r="I1202" s="4171"/>
      <c r="L1202" s="2996"/>
    </row>
    <row r="1203" spans="1:12" s="3872" customFormat="1" ht="21.75" customHeight="1" x14ac:dyDescent="0.5">
      <c r="A1203" s="4022">
        <f>+[41]ประเมินราคา!A29</f>
        <v>13</v>
      </c>
      <c r="B1203" s="4172" t="s">
        <v>5515</v>
      </c>
      <c r="C1203" s="4173"/>
      <c r="D1203" s="4174"/>
      <c r="E1203" s="4175"/>
      <c r="F1203" s="4176"/>
      <c r="G1203" s="4173"/>
      <c r="H1203" s="4177"/>
      <c r="I1203" s="4178"/>
      <c r="J1203" s="3870"/>
      <c r="K1203" s="3870"/>
      <c r="L1203" s="3871"/>
    </row>
    <row r="1204" spans="1:12" ht="21.75" customHeight="1" x14ac:dyDescent="0.5">
      <c r="A1204" s="3896"/>
      <c r="B1204" s="3625" t="s">
        <v>1178</v>
      </c>
      <c r="C1204" s="3011"/>
      <c r="D1204" s="1852"/>
      <c r="E1204" s="2939"/>
      <c r="F1204" s="267"/>
      <c r="G1204" s="3011"/>
      <c r="H1204" s="3013"/>
      <c r="I1204" s="4134"/>
      <c r="L1204" s="2996"/>
    </row>
    <row r="1205" spans="1:12" ht="21.75" customHeight="1" x14ac:dyDescent="0.5">
      <c r="A1205" s="3896"/>
      <c r="B1205" s="2939" t="s">
        <v>6564</v>
      </c>
      <c r="C1205" s="3011"/>
      <c r="D1205" s="1852"/>
      <c r="E1205" s="3011" t="s">
        <v>727</v>
      </c>
      <c r="F1205" s="267">
        <f>[41]DATA!D59*0.75</f>
        <v>18.4575</v>
      </c>
      <c r="G1205" s="3011" t="s">
        <v>195</v>
      </c>
      <c r="H1205" s="2238">
        <f>F1205*10</f>
        <v>184.57499999999999</v>
      </c>
      <c r="I1205" s="4134" t="s">
        <v>56</v>
      </c>
      <c r="L1205" s="2996"/>
    </row>
    <row r="1206" spans="1:12" ht="21.75" customHeight="1" x14ac:dyDescent="0.5">
      <c r="A1206" s="3896"/>
      <c r="B1206" s="2939" t="s">
        <v>3449</v>
      </c>
      <c r="C1206" s="3011"/>
      <c r="D1206" s="4179">
        <v>5</v>
      </c>
      <c r="E1206" s="3011" t="s">
        <v>1096</v>
      </c>
      <c r="F1206" s="267">
        <v>45</v>
      </c>
      <c r="G1206" s="3011" t="s">
        <v>195</v>
      </c>
      <c r="H1206" s="2238">
        <f>ROUNDDOWN(F1206*D1206,2)</f>
        <v>225</v>
      </c>
      <c r="I1206" s="4134" t="s">
        <v>56</v>
      </c>
      <c r="L1206" s="2996"/>
    </row>
    <row r="1207" spans="1:12" ht="21.75" customHeight="1" x14ac:dyDescent="0.5">
      <c r="A1207" s="3896"/>
      <c r="B1207" s="2939"/>
      <c r="C1207" s="160" t="s">
        <v>256</v>
      </c>
      <c r="D1207" s="1852"/>
      <c r="E1207" s="2939"/>
      <c r="F1207" s="267"/>
      <c r="G1207" s="2952" t="s">
        <v>195</v>
      </c>
      <c r="H1207" s="1031">
        <f>H1205+H1206</f>
        <v>409.57499999999999</v>
      </c>
      <c r="I1207" s="4148" t="s">
        <v>56</v>
      </c>
      <c r="L1207" s="2996"/>
    </row>
    <row r="1208" spans="1:12" ht="21.75" customHeight="1" x14ac:dyDescent="0.5">
      <c r="A1208" s="3893"/>
      <c r="B1208" s="3968"/>
      <c r="C1208" s="4068" t="s">
        <v>256</v>
      </c>
      <c r="D1208" s="4159"/>
      <c r="E1208" s="3968"/>
      <c r="F1208" s="4160"/>
      <c r="G1208" s="3979" t="s">
        <v>195</v>
      </c>
      <c r="H1208" s="1031">
        <f>ROUNDDOWN(H1207/10,2)</f>
        <v>40.950000000000003</v>
      </c>
      <c r="I1208" s="4150" t="s">
        <v>269</v>
      </c>
      <c r="L1208" s="2996"/>
    </row>
    <row r="1209" spans="1:12" ht="21.75" customHeight="1" x14ac:dyDescent="0.5">
      <c r="A1209" s="3896"/>
      <c r="B1209" s="2939"/>
      <c r="C1209" s="3011"/>
      <c r="D1209" s="1852"/>
      <c r="E1209" s="2939"/>
      <c r="F1209" s="267"/>
      <c r="G1209" s="3011"/>
      <c r="H1209" s="3013"/>
      <c r="I1209" s="4134"/>
      <c r="L1209" s="2996"/>
    </row>
    <row r="1210" spans="1:12" ht="21.75" customHeight="1" x14ac:dyDescent="0.5">
      <c r="A1210" s="3896"/>
      <c r="B1210" s="2939"/>
      <c r="C1210" s="3011"/>
      <c r="D1210" s="1852"/>
      <c r="E1210" s="2939"/>
      <c r="F1210" s="267"/>
      <c r="G1210" s="3011"/>
      <c r="H1210" s="3013"/>
      <c r="I1210" s="4134"/>
      <c r="L1210" s="2996"/>
    </row>
    <row r="1211" spans="1:12" ht="21.75" customHeight="1" x14ac:dyDescent="0.5">
      <c r="A1211" s="3896"/>
      <c r="B1211" s="2939"/>
      <c r="C1211" s="3011"/>
      <c r="D1211" s="1852"/>
      <c r="E1211" s="2939"/>
      <c r="F1211" s="267"/>
      <c r="G1211" s="3011"/>
      <c r="H1211" s="3013"/>
      <c r="I1211" s="4134"/>
      <c r="L1211" s="2996"/>
    </row>
    <row r="1212" spans="1:12" ht="21.75" customHeight="1" x14ac:dyDescent="0.5">
      <c r="A1212" s="3896"/>
      <c r="B1212" s="2939"/>
      <c r="C1212" s="3011"/>
      <c r="D1212" s="1852"/>
      <c r="E1212" s="2939"/>
      <c r="F1212" s="267"/>
      <c r="G1212" s="3011"/>
      <c r="H1212" s="3013"/>
      <c r="I1212" s="4134"/>
      <c r="L1212" s="2996"/>
    </row>
    <row r="1213" spans="1:12" ht="21.75" customHeight="1" x14ac:dyDescent="0.5">
      <c r="A1213" s="3896"/>
      <c r="B1213" s="2939"/>
      <c r="C1213" s="160"/>
      <c r="D1213" s="2939"/>
      <c r="E1213" s="2939"/>
      <c r="F1213" s="2939"/>
      <c r="G1213" s="169"/>
      <c r="H1213" s="3012"/>
      <c r="I1213" s="374"/>
      <c r="L1213" s="2996"/>
    </row>
    <row r="1214" spans="1:12" ht="21.75" customHeight="1" x14ac:dyDescent="0.5">
      <c r="A1214" s="3896"/>
      <c r="B1214" s="3012" t="s">
        <v>7226</v>
      </c>
      <c r="C1214" s="2939"/>
      <c r="D1214" s="2939"/>
      <c r="E1214" s="2939"/>
      <c r="F1214" s="3953"/>
      <c r="G1214" s="3011"/>
      <c r="H1214" s="154"/>
      <c r="I1214" s="3875"/>
    </row>
    <row r="1215" spans="1:12" ht="21.75" customHeight="1" x14ac:dyDescent="0.5">
      <c r="A1215" s="3896"/>
      <c r="B1215" s="159" t="s">
        <v>1003</v>
      </c>
      <c r="C1215" s="159"/>
      <c r="D1215" s="159"/>
      <c r="E1215" s="159"/>
      <c r="F1215" s="2939"/>
      <c r="G1215" s="161" t="s">
        <v>195</v>
      </c>
      <c r="H1215" s="175">
        <f>[41]ข้อมูลวัสดุ1!D53</f>
        <v>300</v>
      </c>
      <c r="I1215" s="371" t="s">
        <v>269</v>
      </c>
    </row>
    <row r="1216" spans="1:12" ht="21.75" customHeight="1" x14ac:dyDescent="0.5">
      <c r="A1216" s="3896"/>
      <c r="B1216" s="159" t="s">
        <v>495</v>
      </c>
      <c r="C1216" s="375">
        <f>[41]ข้อมูลวัสดุ1!J53</f>
        <v>1</v>
      </c>
      <c r="D1216" s="159" t="s">
        <v>30</v>
      </c>
      <c r="E1216" s="159"/>
      <c r="F1216" s="2939"/>
      <c r="G1216" s="161" t="s">
        <v>195</v>
      </c>
      <c r="H1216" s="175">
        <f>[41]ข้อมูลวัสดุ1!K53</f>
        <v>4.9800000000000004</v>
      </c>
      <c r="I1216" s="371" t="s">
        <v>269</v>
      </c>
    </row>
    <row r="1217" spans="1:11" ht="21.75" customHeight="1" x14ac:dyDescent="0.5">
      <c r="A1217" s="3896"/>
      <c r="B1217" s="159" t="s">
        <v>1035</v>
      </c>
      <c r="C1217" s="375"/>
      <c r="D1217" s="159"/>
      <c r="E1217" s="159"/>
      <c r="F1217" s="2939"/>
      <c r="G1217" s="161" t="s">
        <v>195</v>
      </c>
      <c r="H1217" s="175">
        <f>[41]ข้อมูลวัสดุ1!L53</f>
        <v>6.25</v>
      </c>
      <c r="I1217" s="371" t="s">
        <v>269</v>
      </c>
    </row>
    <row r="1218" spans="1:11" ht="20.25" customHeight="1" x14ac:dyDescent="0.5">
      <c r="A1218" s="3896"/>
      <c r="B1218" s="159" t="s">
        <v>1005</v>
      </c>
      <c r="C1218" s="159"/>
      <c r="D1218" s="159"/>
      <c r="E1218" s="376"/>
      <c r="F1218" s="2939"/>
      <c r="G1218" s="161" t="s">
        <v>195</v>
      </c>
      <c r="H1218" s="4180">
        <f>SUM(H1215:H1217)</f>
        <v>311.23</v>
      </c>
      <c r="I1218" s="371" t="s">
        <v>269</v>
      </c>
    </row>
    <row r="1219" spans="1:11" ht="21.75" customHeight="1" x14ac:dyDescent="0.5">
      <c r="A1219" s="3896"/>
      <c r="B1219" s="159" t="s">
        <v>851</v>
      </c>
      <c r="C1219" s="159"/>
      <c r="D1219" s="180"/>
      <c r="E1219" s="377"/>
      <c r="F1219" s="2939"/>
      <c r="G1219" s="161" t="s">
        <v>195</v>
      </c>
      <c r="H1219" s="176">
        <v>140</v>
      </c>
      <c r="I1219" s="371" t="s">
        <v>269</v>
      </c>
    </row>
    <row r="1220" spans="1:11" ht="21.75" customHeight="1" x14ac:dyDescent="0.5">
      <c r="A1220" s="3896"/>
      <c r="B1220" s="159"/>
      <c r="C1220" s="160" t="s">
        <v>256</v>
      </c>
      <c r="D1220" s="159"/>
      <c r="E1220" s="377"/>
      <c r="F1220" s="2939"/>
      <c r="G1220" s="169" t="s">
        <v>195</v>
      </c>
      <c r="H1220" s="4181">
        <f>SUM(H1218:H1219)</f>
        <v>451.23</v>
      </c>
      <c r="I1220" s="374" t="s">
        <v>269</v>
      </c>
    </row>
    <row r="1221" spans="1:11" ht="21.75" customHeight="1" x14ac:dyDescent="0.5">
      <c r="A1221" s="3896"/>
      <c r="B1221" s="159"/>
      <c r="C1221" s="160"/>
      <c r="D1221" s="159"/>
      <c r="E1221" s="377"/>
      <c r="F1221" s="2939"/>
      <c r="G1221" s="169"/>
      <c r="H1221" s="177"/>
      <c r="I1221" s="374"/>
    </row>
    <row r="1222" spans="1:11" ht="21.75" customHeight="1" x14ac:dyDescent="0.5">
      <c r="A1222" s="3896"/>
      <c r="B1222" s="3012" t="s">
        <v>7227</v>
      </c>
      <c r="C1222" s="2939"/>
      <c r="D1222" s="2939"/>
      <c r="E1222" s="2939"/>
      <c r="F1222" s="3953"/>
      <c r="G1222" s="3011"/>
      <c r="H1222" s="156"/>
      <c r="I1222" s="3875"/>
    </row>
    <row r="1223" spans="1:11" ht="21.75" customHeight="1" x14ac:dyDescent="0.5">
      <c r="A1223" s="3896"/>
      <c r="B1223" s="159" t="s">
        <v>1003</v>
      </c>
      <c r="C1223" s="159"/>
      <c r="D1223" s="159"/>
      <c r="E1223" s="159"/>
      <c r="F1223" s="2939"/>
      <c r="G1223" s="161" t="s">
        <v>195</v>
      </c>
      <c r="H1223" s="175">
        <f>[41]ข้อมูลวัสดุ1!D54</f>
        <v>545</v>
      </c>
      <c r="I1223" s="371" t="s">
        <v>269</v>
      </c>
    </row>
    <row r="1224" spans="1:11" ht="21.75" customHeight="1" x14ac:dyDescent="0.5">
      <c r="A1224" s="3896"/>
      <c r="B1224" s="159" t="s">
        <v>495</v>
      </c>
      <c r="C1224" s="375">
        <f>[41]ข้อมูลวัสดุ1!J54</f>
        <v>1</v>
      </c>
      <c r="D1224" s="159" t="s">
        <v>30</v>
      </c>
      <c r="E1224" s="159"/>
      <c r="F1224" s="2939"/>
      <c r="G1224" s="161" t="s">
        <v>195</v>
      </c>
      <c r="H1224" s="175">
        <f>[41]ข้อมูลวัสดุ1!K54</f>
        <v>7.48</v>
      </c>
      <c r="I1224" s="371" t="s">
        <v>269</v>
      </c>
    </row>
    <row r="1225" spans="1:11" ht="21.75" customHeight="1" x14ac:dyDescent="0.5">
      <c r="A1225" s="3896"/>
      <c r="B1225" s="159" t="s">
        <v>1035</v>
      </c>
      <c r="C1225" s="375"/>
      <c r="D1225" s="159"/>
      <c r="E1225" s="159"/>
      <c r="F1225" s="2939"/>
      <c r="G1225" s="161" t="s">
        <v>195</v>
      </c>
      <c r="H1225" s="175">
        <f>[41]ข้อมูลวัสดุ1!L54</f>
        <v>9.3699999999999992</v>
      </c>
      <c r="I1225" s="371" t="s">
        <v>269</v>
      </c>
    </row>
    <row r="1226" spans="1:11" ht="20.25" customHeight="1" x14ac:dyDescent="0.5">
      <c r="A1226" s="3896"/>
      <c r="B1226" s="159" t="s">
        <v>1005</v>
      </c>
      <c r="C1226" s="159"/>
      <c r="D1226" s="159"/>
      <c r="E1226" s="376"/>
      <c r="F1226" s="2939"/>
      <c r="G1226" s="161" t="s">
        <v>195</v>
      </c>
      <c r="H1226" s="4180">
        <f>SUM(H1223:H1225)</f>
        <v>561.85</v>
      </c>
      <c r="I1226" s="371" t="s">
        <v>269</v>
      </c>
    </row>
    <row r="1227" spans="1:11" ht="21.75" customHeight="1" x14ac:dyDescent="0.5">
      <c r="A1227" s="3896"/>
      <c r="B1227" s="159" t="s">
        <v>851</v>
      </c>
      <c r="C1227" s="159"/>
      <c r="D1227" s="180"/>
      <c r="E1227" s="377"/>
      <c r="F1227" s="2939"/>
      <c r="G1227" s="161" t="s">
        <v>195</v>
      </c>
      <c r="H1227" s="176">
        <v>140</v>
      </c>
      <c r="I1227" s="371" t="s">
        <v>269</v>
      </c>
    </row>
    <row r="1228" spans="1:11" ht="21.75" customHeight="1" x14ac:dyDescent="0.5">
      <c r="A1228" s="3896"/>
      <c r="B1228" s="159"/>
      <c r="C1228" s="160" t="s">
        <v>256</v>
      </c>
      <c r="D1228" s="159"/>
      <c r="E1228" s="377"/>
      <c r="F1228" s="2939"/>
      <c r="G1228" s="169" t="s">
        <v>195</v>
      </c>
      <c r="H1228" s="4181">
        <f>SUM(H1226:H1227)</f>
        <v>701.85</v>
      </c>
      <c r="I1228" s="374" t="s">
        <v>269</v>
      </c>
    </row>
    <row r="1229" spans="1:11" ht="21.75" customHeight="1" x14ac:dyDescent="0.5">
      <c r="A1229" s="3896"/>
      <c r="B1229" s="159"/>
      <c r="C1229" s="160"/>
      <c r="D1229" s="159"/>
      <c r="E1229" s="377"/>
      <c r="F1229" s="2939"/>
      <c r="G1229" s="169"/>
      <c r="H1229" s="177"/>
      <c r="I1229" s="374"/>
    </row>
    <row r="1230" spans="1:11" s="3872" customFormat="1" ht="21.75" customHeight="1" x14ac:dyDescent="0.5">
      <c r="A1230" s="4022" t="e">
        <f>+[41]ประเมินราคา!#REF!</f>
        <v>#REF!</v>
      </c>
      <c r="B1230" s="4023" t="s">
        <v>7228</v>
      </c>
      <c r="C1230" s="4026"/>
      <c r="D1230" s="4026"/>
      <c r="E1230" s="4026"/>
      <c r="F1230" s="4182"/>
      <c r="G1230" s="4027"/>
      <c r="H1230" s="4183"/>
      <c r="I1230" s="4051"/>
      <c r="J1230" s="3870"/>
      <c r="K1230" s="3870"/>
    </row>
    <row r="1231" spans="1:11" ht="21.75" customHeight="1" x14ac:dyDescent="0.5">
      <c r="A1231" s="3896"/>
      <c r="B1231" s="159" t="s">
        <v>1003</v>
      </c>
      <c r="C1231" s="159"/>
      <c r="D1231" s="159"/>
      <c r="E1231" s="159"/>
      <c r="F1231" s="2939"/>
      <c r="G1231" s="161" t="s">
        <v>195</v>
      </c>
      <c r="H1231" s="175">
        <f>+[41]ข้อมูลวัสดุ1!D44</f>
        <v>495</v>
      </c>
      <c r="I1231" s="371" t="s">
        <v>269</v>
      </c>
    </row>
    <row r="1232" spans="1:11" ht="21.75" customHeight="1" x14ac:dyDescent="0.5">
      <c r="A1232" s="3896"/>
      <c r="B1232" s="159" t="s">
        <v>1004</v>
      </c>
      <c r="C1232" s="375">
        <f>+[41]ข้อมูลวัสดุ1!H44</f>
        <v>2</v>
      </c>
      <c r="D1232" s="159" t="s">
        <v>30</v>
      </c>
      <c r="E1232" s="159"/>
      <c r="F1232" s="2939"/>
      <c r="G1232" s="161" t="s">
        <v>195</v>
      </c>
      <c r="H1232" s="175">
        <f>+H1242</f>
        <v>16.850000000000001</v>
      </c>
      <c r="I1232" s="371" t="s">
        <v>269</v>
      </c>
    </row>
    <row r="1233" spans="1:9" ht="21.75" customHeight="1" x14ac:dyDescent="0.5">
      <c r="A1233" s="3896"/>
      <c r="B1233" s="159" t="s">
        <v>1005</v>
      </c>
      <c r="C1233" s="159"/>
      <c r="D1233" s="159"/>
      <c r="E1233" s="376"/>
      <c r="F1233" s="2939"/>
      <c r="G1233" s="161" t="s">
        <v>195</v>
      </c>
      <c r="H1233" s="4180">
        <f>SUM(H1231:H1232)</f>
        <v>511.85</v>
      </c>
      <c r="I1233" s="371" t="s">
        <v>269</v>
      </c>
    </row>
    <row r="1234" spans="1:9" ht="20.25" customHeight="1" x14ac:dyDescent="0.5">
      <c r="A1234" s="3896"/>
      <c r="B1234" s="2939" t="s">
        <v>1006</v>
      </c>
      <c r="C1234" s="2939">
        <v>1.32</v>
      </c>
      <c r="D1234" s="2939" t="s">
        <v>1007</v>
      </c>
      <c r="E1234" s="3627">
        <f>+[41]DATA!D13</f>
        <v>22.41</v>
      </c>
      <c r="F1234" s="3953" t="s">
        <v>751</v>
      </c>
      <c r="G1234" s="3011" t="s">
        <v>195</v>
      </c>
      <c r="H1234" s="154">
        <f>ROUND(E1234*C1234,2)</f>
        <v>29.58</v>
      </c>
      <c r="I1234" s="371" t="s">
        <v>269</v>
      </c>
    </row>
    <row r="1235" spans="1:9" ht="20.25" customHeight="1" x14ac:dyDescent="0.5">
      <c r="A1235" s="3896"/>
      <c r="B1235" s="159" t="s">
        <v>851</v>
      </c>
      <c r="C1235" s="159"/>
      <c r="D1235" s="180"/>
      <c r="E1235" s="377"/>
      <c r="F1235" s="2939"/>
      <c r="G1235" s="161" t="s">
        <v>195</v>
      </c>
      <c r="H1235" s="175">
        <v>140</v>
      </c>
      <c r="I1235" s="371" t="s">
        <v>269</v>
      </c>
    </row>
    <row r="1236" spans="1:9" ht="21.75" customHeight="1" x14ac:dyDescent="0.5">
      <c r="A1236" s="3893"/>
      <c r="B1236" s="4067"/>
      <c r="C1236" s="4068" t="s">
        <v>256</v>
      </c>
      <c r="D1236" s="4067"/>
      <c r="E1236" s="4184"/>
      <c r="F1236" s="3968"/>
      <c r="G1236" s="4069" t="s">
        <v>195</v>
      </c>
      <c r="H1236" s="4181">
        <f>SUM(H1233:H1235)</f>
        <v>681.43000000000006</v>
      </c>
      <c r="I1236" s="4071" t="s">
        <v>269</v>
      </c>
    </row>
    <row r="1237" spans="1:9" ht="21.75" customHeight="1" x14ac:dyDescent="0.55000000000000004">
      <c r="A1237" s="4185"/>
      <c r="B1237" s="4186" t="s">
        <v>130</v>
      </c>
      <c r="C1237" s="3993"/>
      <c r="D1237" s="3993"/>
      <c r="E1237" s="3993"/>
      <c r="F1237" s="3993"/>
      <c r="G1237" s="3993"/>
      <c r="H1237" s="3993"/>
      <c r="I1237" s="4187"/>
    </row>
    <row r="1238" spans="1:9" ht="21.75" customHeight="1" x14ac:dyDescent="0.55000000000000004">
      <c r="A1238" s="4188"/>
      <c r="B1238" s="2939" t="s">
        <v>1009</v>
      </c>
      <c r="C1238" s="2939"/>
      <c r="D1238" s="2939"/>
      <c r="E1238" s="2939"/>
      <c r="F1238" s="2939"/>
      <c r="G1238" s="2939"/>
      <c r="H1238" s="2939"/>
      <c r="I1238" s="3875"/>
    </row>
    <row r="1239" spans="1:9" ht="21.75" customHeight="1" x14ac:dyDescent="0.55000000000000004">
      <c r="A1239" s="4188"/>
      <c r="B1239" s="2939" t="s">
        <v>1010</v>
      </c>
      <c r="C1239" s="2939"/>
      <c r="D1239" s="2939"/>
      <c r="E1239" s="2939"/>
      <c r="F1239" s="2939"/>
      <c r="G1239" s="2939"/>
      <c r="H1239" s="2939"/>
      <c r="I1239" s="3875"/>
    </row>
    <row r="1240" spans="1:9" ht="21.75" customHeight="1" x14ac:dyDescent="0.55000000000000004">
      <c r="A1240" s="4188"/>
      <c r="B1240" s="2939" t="s">
        <v>1011</v>
      </c>
      <c r="C1240" s="4189">
        <f>C1232</f>
        <v>2</v>
      </c>
      <c r="D1240" s="4189" t="str">
        <f>D1232</f>
        <v>กม.</v>
      </c>
      <c r="E1240" s="4865" t="str">
        <f>"("&amp;[41]ข้อมูลวัสดุ1!K44&amp;" x 13) + 300"</f>
        <v>(18.4 x 13) + 300</v>
      </c>
      <c r="F1240" s="4865"/>
      <c r="G1240" s="161" t="s">
        <v>195</v>
      </c>
      <c r="H1240" s="175">
        <f>([41]ข้อมูลวัสดุ1!K44*13)+300</f>
        <v>539.20000000000005</v>
      </c>
      <c r="I1240" s="371" t="s">
        <v>849</v>
      </c>
    </row>
    <row r="1241" spans="1:9" ht="21.75" customHeight="1" x14ac:dyDescent="0.55000000000000004">
      <c r="A1241" s="4188"/>
      <c r="B1241" s="2939"/>
      <c r="C1241" s="2939"/>
      <c r="D1241" s="3011"/>
      <c r="E1241" s="3011"/>
      <c r="F1241" s="3011"/>
      <c r="G1241" s="3011"/>
      <c r="H1241" s="3011"/>
      <c r="I1241" s="4134"/>
    </row>
    <row r="1242" spans="1:9" ht="21.75" customHeight="1" x14ac:dyDescent="0.55000000000000004">
      <c r="A1242" s="4188"/>
      <c r="B1242" s="3012" t="s">
        <v>1012</v>
      </c>
      <c r="C1242" s="4190"/>
      <c r="D1242" s="169" t="s">
        <v>195</v>
      </c>
      <c r="E1242" s="4191">
        <f>H1240</f>
        <v>539.20000000000005</v>
      </c>
      <c r="F1242" s="4002" t="s">
        <v>6907</v>
      </c>
      <c r="G1242" s="169" t="s">
        <v>195</v>
      </c>
      <c r="H1242" s="4181">
        <f>ROUND(H1240/32,2)</f>
        <v>16.850000000000001</v>
      </c>
      <c r="I1242" s="374" t="s">
        <v>1014</v>
      </c>
    </row>
    <row r="1243" spans="1:9" ht="21.75" customHeight="1" x14ac:dyDescent="0.55000000000000004">
      <c r="A1243" s="4192"/>
      <c r="B1243" s="4002"/>
      <c r="C1243" s="4002"/>
      <c r="D1243" s="4002"/>
      <c r="E1243" s="4002"/>
      <c r="F1243" s="4002"/>
      <c r="G1243" s="4002"/>
      <c r="H1243" s="4002"/>
      <c r="I1243" s="4005"/>
    </row>
    <row r="1244" spans="1:9" ht="23.25" customHeight="1" x14ac:dyDescent="0.5">
      <c r="A1244" s="3896"/>
      <c r="B1244" s="159"/>
      <c r="C1244" s="160"/>
      <c r="D1244" s="159"/>
      <c r="E1244" s="377"/>
      <c r="F1244" s="2939"/>
      <c r="G1244" s="169"/>
      <c r="H1244" s="177"/>
      <c r="I1244" s="374"/>
    </row>
    <row r="1245" spans="1:9" ht="21.75" customHeight="1" x14ac:dyDescent="0.5">
      <c r="A1245" s="3896"/>
      <c r="B1245" s="159"/>
      <c r="C1245" s="160"/>
      <c r="D1245" s="159"/>
      <c r="E1245" s="377"/>
      <c r="F1245" s="2939"/>
      <c r="G1245" s="169"/>
      <c r="H1245" s="177"/>
      <c r="I1245" s="374"/>
    </row>
    <row r="1246" spans="1:9" ht="21.75" customHeight="1" x14ac:dyDescent="0.5">
      <c r="A1246" s="3896"/>
      <c r="B1246" s="159"/>
      <c r="C1246" s="160"/>
      <c r="D1246" s="159"/>
      <c r="E1246" s="377"/>
      <c r="F1246" s="2939"/>
      <c r="G1246" s="169"/>
      <c r="H1246" s="177"/>
      <c r="I1246" s="374"/>
    </row>
    <row r="1247" spans="1:9" ht="21.75" customHeight="1" x14ac:dyDescent="0.5">
      <c r="A1247" s="3896"/>
      <c r="B1247" s="159"/>
      <c r="C1247" s="160"/>
      <c r="D1247" s="159"/>
      <c r="E1247" s="377"/>
      <c r="F1247" s="2939"/>
      <c r="G1247" s="169"/>
      <c r="H1247" s="177"/>
      <c r="I1247" s="374"/>
    </row>
    <row r="1248" spans="1:9" ht="21.75" customHeight="1" x14ac:dyDescent="0.5">
      <c r="A1248" s="3896"/>
      <c r="B1248" s="159"/>
      <c r="C1248" s="160"/>
      <c r="D1248" s="159"/>
      <c r="E1248" s="377"/>
      <c r="F1248" s="2939"/>
      <c r="G1248" s="169"/>
      <c r="H1248" s="177"/>
      <c r="I1248" s="374"/>
    </row>
    <row r="1249" spans="1:9" ht="21.75" customHeight="1" x14ac:dyDescent="0.5">
      <c r="A1249" s="3896"/>
      <c r="B1249" s="159"/>
      <c r="C1249" s="160"/>
      <c r="D1249" s="159"/>
      <c r="E1249" s="377"/>
      <c r="F1249" s="2939"/>
      <c r="G1249" s="169"/>
      <c r="H1249" s="177"/>
      <c r="I1249" s="374"/>
    </row>
    <row r="1250" spans="1:9" ht="21.75" customHeight="1" x14ac:dyDescent="0.5">
      <c r="A1250" s="3896"/>
      <c r="B1250" s="159"/>
      <c r="C1250" s="160"/>
      <c r="D1250" s="159"/>
      <c r="E1250" s="377"/>
      <c r="F1250" s="2939"/>
      <c r="G1250" s="169"/>
      <c r="H1250" s="177"/>
      <c r="I1250" s="374"/>
    </row>
    <row r="1251" spans="1:9" ht="21.75" customHeight="1" x14ac:dyDescent="0.5">
      <c r="A1251" s="3896"/>
      <c r="B1251" s="159"/>
      <c r="C1251" s="160"/>
      <c r="D1251" s="159"/>
      <c r="E1251" s="377"/>
      <c r="F1251" s="2939"/>
      <c r="G1251" s="169"/>
      <c r="H1251" s="177"/>
      <c r="I1251" s="374"/>
    </row>
    <row r="1252" spans="1:9" ht="21.75" customHeight="1" x14ac:dyDescent="0.5">
      <c r="A1252" s="3896"/>
      <c r="B1252" s="159"/>
      <c r="C1252" s="160"/>
      <c r="D1252" s="159"/>
      <c r="E1252" s="377"/>
      <c r="F1252" s="2939"/>
      <c r="G1252" s="169"/>
      <c r="H1252" s="177"/>
      <c r="I1252" s="374"/>
    </row>
    <row r="1253" spans="1:9" ht="21.75" customHeight="1" x14ac:dyDescent="0.5">
      <c r="A1253" s="3896"/>
      <c r="B1253" s="159"/>
      <c r="C1253" s="160"/>
      <c r="D1253" s="159"/>
      <c r="E1253" s="377"/>
      <c r="F1253" s="2939"/>
      <c r="G1253" s="169"/>
      <c r="H1253" s="177"/>
      <c r="I1253" s="374"/>
    </row>
    <row r="1254" spans="1:9" ht="21.75" customHeight="1" x14ac:dyDescent="0.5">
      <c r="A1254" s="3896"/>
      <c r="B1254" s="159"/>
      <c r="C1254" s="160"/>
      <c r="D1254" s="159"/>
      <c r="E1254" s="377"/>
      <c r="F1254" s="2939"/>
      <c r="G1254" s="169"/>
      <c r="H1254" s="177"/>
      <c r="I1254" s="374"/>
    </row>
    <row r="1255" spans="1:9" ht="21.75" customHeight="1" x14ac:dyDescent="0.5">
      <c r="A1255" s="3896"/>
      <c r="B1255" s="159"/>
      <c r="C1255" s="160"/>
      <c r="D1255" s="159"/>
      <c r="E1255" s="377"/>
      <c r="F1255" s="2939"/>
      <c r="G1255" s="169"/>
      <c r="H1255" s="177"/>
      <c r="I1255" s="374"/>
    </row>
    <row r="1256" spans="1:9" ht="21.75" customHeight="1" x14ac:dyDescent="0.5">
      <c r="A1256" s="3896"/>
      <c r="B1256" s="159"/>
      <c r="C1256" s="160"/>
      <c r="D1256" s="159"/>
      <c r="E1256" s="377"/>
      <c r="F1256" s="2939"/>
      <c r="G1256" s="169"/>
      <c r="H1256" s="177"/>
      <c r="I1256" s="374"/>
    </row>
    <row r="1257" spans="1:9" ht="21.75" customHeight="1" x14ac:dyDescent="0.5">
      <c r="A1257" s="3896"/>
      <c r="B1257" s="159"/>
      <c r="C1257" s="160"/>
      <c r="D1257" s="159"/>
      <c r="E1257" s="377"/>
      <c r="F1257" s="2939"/>
      <c r="G1257" s="169"/>
      <c r="H1257" s="177"/>
      <c r="I1257" s="374"/>
    </row>
    <row r="1258" spans="1:9" ht="21.75" customHeight="1" x14ac:dyDescent="0.5">
      <c r="A1258" s="3896"/>
      <c r="B1258" s="159"/>
      <c r="C1258" s="160"/>
      <c r="D1258" s="159"/>
      <c r="E1258" s="377"/>
      <c r="F1258" s="2939"/>
      <c r="G1258" s="169"/>
      <c r="H1258" s="177"/>
      <c r="I1258" s="374"/>
    </row>
    <row r="1259" spans="1:9" ht="21.75" customHeight="1" x14ac:dyDescent="0.5">
      <c r="A1259" s="3896"/>
      <c r="B1259" s="159"/>
      <c r="C1259" s="160"/>
      <c r="D1259" s="159"/>
      <c r="E1259" s="377"/>
      <c r="F1259" s="2939"/>
      <c r="G1259" s="169"/>
      <c r="H1259" s="177"/>
      <c r="I1259" s="374"/>
    </row>
    <row r="1260" spans="1:9" ht="21.75" customHeight="1" thickBot="1" x14ac:dyDescent="0.55000000000000004">
      <c r="A1260" s="3878"/>
      <c r="B1260" s="4193"/>
      <c r="C1260" s="4086"/>
      <c r="D1260" s="4193"/>
      <c r="E1260" s="4194"/>
      <c r="F1260" s="3879"/>
      <c r="G1260" s="4087"/>
      <c r="H1260" s="4195"/>
      <c r="I1260" s="4088"/>
    </row>
    <row r="1261" spans="1:9" ht="21.75" customHeight="1" x14ac:dyDescent="0.5">
      <c r="A1261" s="3882"/>
      <c r="B1261" s="3883" t="s">
        <v>7229</v>
      </c>
      <c r="C1261" s="3884"/>
      <c r="D1261" s="3884"/>
      <c r="E1261" s="3884"/>
      <c r="F1261" s="4196"/>
      <c r="G1261" s="3885"/>
      <c r="H1261" s="4197"/>
      <c r="I1261" s="3886"/>
    </row>
    <row r="1262" spans="1:9" ht="21.75" customHeight="1" x14ac:dyDescent="0.5">
      <c r="A1262" s="3896"/>
      <c r="B1262" s="159" t="s">
        <v>1003</v>
      </c>
      <c r="C1262" s="159"/>
      <c r="D1262" s="159"/>
      <c r="E1262" s="159"/>
      <c r="F1262" s="2939"/>
      <c r="G1262" s="161" t="s">
        <v>195</v>
      </c>
      <c r="H1262" s="175">
        <f>[41]ข้อมูลวัสดุ1!D44</f>
        <v>495</v>
      </c>
      <c r="I1262" s="371" t="s">
        <v>269</v>
      </c>
    </row>
    <row r="1263" spans="1:9" ht="21.75" customHeight="1" x14ac:dyDescent="0.5">
      <c r="A1263" s="3896"/>
      <c r="B1263" s="159" t="s">
        <v>1004</v>
      </c>
      <c r="C1263" s="375">
        <f>C1411</f>
        <v>2</v>
      </c>
      <c r="D1263" s="159" t="s">
        <v>30</v>
      </c>
      <c r="E1263" s="159"/>
      <c r="F1263" s="2939"/>
      <c r="G1263" s="161" t="s">
        <v>195</v>
      </c>
      <c r="H1263" s="175">
        <f>H1273</f>
        <v>29.955555555555559</v>
      </c>
      <c r="I1263" s="371" t="s">
        <v>269</v>
      </c>
    </row>
    <row r="1264" spans="1:9" ht="20.25" customHeight="1" x14ac:dyDescent="0.5">
      <c r="A1264" s="3896"/>
      <c r="B1264" s="159" t="s">
        <v>1005</v>
      </c>
      <c r="C1264" s="159"/>
      <c r="D1264" s="159"/>
      <c r="E1264" s="376"/>
      <c r="F1264" s="2939"/>
      <c r="G1264" s="161" t="s">
        <v>195</v>
      </c>
      <c r="H1264" s="4180">
        <f>SUM(H1262:H1263)</f>
        <v>524.95555555555552</v>
      </c>
      <c r="I1264" s="371" t="s">
        <v>269</v>
      </c>
    </row>
    <row r="1265" spans="1:17" ht="20.25" customHeight="1" x14ac:dyDescent="0.5">
      <c r="A1265" s="3896"/>
      <c r="B1265" s="2939" t="s">
        <v>1006</v>
      </c>
      <c r="C1265" s="2939">
        <v>3.01</v>
      </c>
      <c r="D1265" s="2939" t="s">
        <v>1007</v>
      </c>
      <c r="E1265" s="3627">
        <f>E1413</f>
        <v>22.41</v>
      </c>
      <c r="F1265" s="3953" t="s">
        <v>751</v>
      </c>
      <c r="G1265" s="3011" t="s">
        <v>195</v>
      </c>
      <c r="H1265" s="154">
        <f>E1265*C1265</f>
        <v>67.454099999999997</v>
      </c>
      <c r="I1265" s="371" t="s">
        <v>269</v>
      </c>
    </row>
    <row r="1266" spans="1:17" ht="21.75" customHeight="1" x14ac:dyDescent="0.5">
      <c r="A1266" s="3896"/>
      <c r="B1266" s="159" t="s">
        <v>851</v>
      </c>
      <c r="C1266" s="159"/>
      <c r="D1266" s="180"/>
      <c r="E1266" s="377"/>
      <c r="F1266" s="2939"/>
      <c r="G1266" s="161" t="s">
        <v>195</v>
      </c>
      <c r="H1266" s="175">
        <v>421</v>
      </c>
      <c r="I1266" s="371" t="s">
        <v>269</v>
      </c>
    </row>
    <row r="1267" spans="1:17" ht="21.75" customHeight="1" x14ac:dyDescent="0.5">
      <c r="A1267" s="3893"/>
      <c r="B1267" s="4067"/>
      <c r="C1267" s="4068" t="s">
        <v>256</v>
      </c>
      <c r="D1267" s="4067"/>
      <c r="E1267" s="4184"/>
      <c r="F1267" s="3968"/>
      <c r="G1267" s="4069" t="s">
        <v>195</v>
      </c>
      <c r="H1267" s="4181">
        <f>SUM(H1264:H1266)</f>
        <v>1013.4096555555556</v>
      </c>
      <c r="I1267" s="4071" t="s">
        <v>269</v>
      </c>
    </row>
    <row r="1268" spans="1:17" s="4200" customFormat="1" ht="24" x14ac:dyDescent="0.55000000000000004">
      <c r="A1268" s="4188"/>
      <c r="B1268" s="4198" t="s">
        <v>130</v>
      </c>
      <c r="C1268" s="2939"/>
      <c r="D1268" s="2939"/>
      <c r="E1268" s="2939"/>
      <c r="F1268" s="2939"/>
      <c r="G1268" s="2939"/>
      <c r="H1268" s="2939"/>
      <c r="I1268" s="3875"/>
      <c r="J1268" s="2939"/>
      <c r="K1268" s="1847"/>
      <c r="L1268" s="1847"/>
      <c r="M1268" s="1847"/>
      <c r="N1268" s="1847"/>
      <c r="O1268" s="1847"/>
      <c r="P1268" s="1847"/>
      <c r="Q1268" s="4199"/>
    </row>
    <row r="1269" spans="1:17" s="4200" customFormat="1" ht="24" x14ac:dyDescent="0.55000000000000004">
      <c r="A1269" s="4188"/>
      <c r="B1269" s="2939" t="s">
        <v>1009</v>
      </c>
      <c r="C1269" s="2939"/>
      <c r="D1269" s="2939"/>
      <c r="E1269" s="2939"/>
      <c r="F1269" s="2939"/>
      <c r="G1269" s="2939"/>
      <c r="H1269" s="2939"/>
      <c r="I1269" s="3875"/>
      <c r="J1269" s="2939"/>
      <c r="K1269" s="1847"/>
      <c r="L1269" s="1847"/>
      <c r="M1269" s="1847"/>
      <c r="N1269" s="1847"/>
      <c r="O1269" s="1847"/>
      <c r="P1269" s="1847"/>
      <c r="Q1269" s="4199"/>
    </row>
    <row r="1270" spans="1:17" s="4200" customFormat="1" ht="24" x14ac:dyDescent="0.55000000000000004">
      <c r="A1270" s="4188"/>
      <c r="B1270" s="2939" t="s">
        <v>1010</v>
      </c>
      <c r="C1270" s="2939"/>
      <c r="D1270" s="2939"/>
      <c r="E1270" s="2939"/>
      <c r="F1270" s="2939"/>
      <c r="G1270" s="2939"/>
      <c r="H1270" s="2939"/>
      <c r="I1270" s="3875"/>
      <c r="J1270" s="2939"/>
      <c r="K1270" s="1847"/>
      <c r="L1270" s="1847"/>
      <c r="M1270" s="1847"/>
      <c r="N1270" s="1847"/>
      <c r="O1270" s="1847"/>
      <c r="P1270" s="1847"/>
      <c r="Q1270" s="4199"/>
    </row>
    <row r="1271" spans="1:17" s="4200" customFormat="1" ht="24" x14ac:dyDescent="0.55000000000000004">
      <c r="A1271" s="4188"/>
      <c r="B1271" s="2939" t="s">
        <v>1011</v>
      </c>
      <c r="C1271" s="4189">
        <f>C1263</f>
        <v>2</v>
      </c>
      <c r="D1271" s="4189" t="str">
        <f>D1263</f>
        <v>กม.</v>
      </c>
      <c r="E1271" s="4865" t="str">
        <f>"("&amp;[41]ข้อมูลวัสดุ1!K44&amp;" x 13) + 300"</f>
        <v>(18.4 x 13) + 300</v>
      </c>
      <c r="F1271" s="4865"/>
      <c r="G1271" s="161" t="s">
        <v>195</v>
      </c>
      <c r="H1271" s="175">
        <f>([41]ข้อมูลวัสดุ1!K44*13)+300</f>
        <v>539.20000000000005</v>
      </c>
      <c r="I1271" s="371" t="s">
        <v>849</v>
      </c>
      <c r="J1271" s="2939"/>
      <c r="K1271" s="1847"/>
      <c r="L1271" s="1847"/>
      <c r="M1271" s="1847"/>
      <c r="N1271" s="1846"/>
      <c r="O1271" s="4201"/>
      <c r="P1271" s="1847"/>
      <c r="Q1271" s="4199"/>
    </row>
    <row r="1272" spans="1:17" s="4200" customFormat="1" ht="24" x14ac:dyDescent="0.55000000000000004">
      <c r="A1272" s="4188"/>
      <c r="B1272" s="2939"/>
      <c r="C1272" s="2939"/>
      <c r="D1272" s="3011"/>
      <c r="E1272" s="3011"/>
      <c r="F1272" s="3011"/>
      <c r="G1272" s="3011"/>
      <c r="H1272" s="3011"/>
      <c r="I1272" s="4134"/>
      <c r="J1272" s="2939"/>
      <c r="K1272" s="1847"/>
      <c r="L1272" s="1847"/>
      <c r="M1272" s="1847"/>
      <c r="N1272" s="1846"/>
      <c r="O1272" s="1847"/>
      <c r="P1272" s="1847"/>
      <c r="Q1272" s="4199"/>
    </row>
    <row r="1273" spans="1:17" s="4200" customFormat="1" ht="24" x14ac:dyDescent="0.55000000000000004">
      <c r="A1273" s="4188"/>
      <c r="B1273" s="3012" t="s">
        <v>1012</v>
      </c>
      <c r="C1273" s="4190"/>
      <c r="D1273" s="169" t="s">
        <v>195</v>
      </c>
      <c r="E1273" s="4191">
        <f>H1271</f>
        <v>539.20000000000005</v>
      </c>
      <c r="F1273" s="4002" t="s">
        <v>1015</v>
      </c>
      <c r="G1273" s="169" t="s">
        <v>195</v>
      </c>
      <c r="H1273" s="4181">
        <f>H1271/18</f>
        <v>29.955555555555559</v>
      </c>
      <c r="I1273" s="374" t="s">
        <v>1014</v>
      </c>
      <c r="J1273" s="2939"/>
      <c r="K1273" s="1847"/>
      <c r="L1273" s="1847"/>
      <c r="M1273" s="1847"/>
      <c r="N1273" s="1846"/>
      <c r="O1273" s="4201"/>
      <c r="P1273" s="1847"/>
      <c r="Q1273" s="4199"/>
    </row>
    <row r="1274" spans="1:17" s="4200" customFormat="1" ht="24" x14ac:dyDescent="0.55000000000000004">
      <c r="A1274" s="4188"/>
      <c r="B1274" s="3012"/>
      <c r="C1274" s="3012"/>
      <c r="D1274" s="3012"/>
      <c r="E1274" s="3012"/>
      <c r="F1274" s="3012"/>
      <c r="G1274" s="3012"/>
      <c r="H1274" s="3012"/>
      <c r="I1274" s="3898"/>
      <c r="J1274" s="2939"/>
      <c r="K1274" s="1847"/>
      <c r="L1274" s="1847"/>
      <c r="M1274" s="1847"/>
      <c r="N1274" s="1847"/>
      <c r="O1274" s="1847"/>
      <c r="P1274" s="1847"/>
      <c r="Q1274" s="4199"/>
    </row>
    <row r="1275" spans="1:17" ht="21.75" customHeight="1" x14ac:dyDescent="0.5">
      <c r="A1275" s="3896"/>
      <c r="B1275" s="159"/>
      <c r="C1275" s="160"/>
      <c r="D1275" s="159"/>
      <c r="E1275" s="377"/>
      <c r="F1275" s="2939"/>
      <c r="G1275" s="169"/>
      <c r="H1275" s="177"/>
      <c r="I1275" s="374"/>
    </row>
    <row r="1276" spans="1:17" ht="21.75" customHeight="1" x14ac:dyDescent="0.5">
      <c r="A1276" s="3896"/>
      <c r="B1276" s="3012" t="s">
        <v>1034</v>
      </c>
      <c r="C1276" s="2939"/>
      <c r="D1276" s="2939"/>
      <c r="E1276" s="2939"/>
      <c r="F1276" s="3953"/>
      <c r="G1276" s="3011"/>
      <c r="H1276" s="156"/>
      <c r="I1276" s="3875"/>
    </row>
    <row r="1277" spans="1:17" ht="21.75" customHeight="1" x14ac:dyDescent="0.5">
      <c r="A1277" s="3896"/>
      <c r="B1277" s="159" t="s">
        <v>1003</v>
      </c>
      <c r="C1277" s="159"/>
      <c r="D1277" s="159"/>
      <c r="E1277" s="159"/>
      <c r="F1277" s="2939"/>
      <c r="G1277" s="161" t="s">
        <v>195</v>
      </c>
      <c r="H1277" s="175" t="e">
        <f>[41]ข้อมูลวัสดุ1!#REF!</f>
        <v>#REF!</v>
      </c>
      <c r="I1277" s="371" t="s">
        <v>269</v>
      </c>
    </row>
    <row r="1278" spans="1:17" ht="21.75" customHeight="1" x14ac:dyDescent="0.5">
      <c r="A1278" s="3896"/>
      <c r="B1278" s="159" t="s">
        <v>495</v>
      </c>
      <c r="C1278" s="375" t="e">
        <f>[41]ข้อมูลวัสดุ1!#REF!</f>
        <v>#REF!</v>
      </c>
      <c r="D1278" s="159" t="s">
        <v>30</v>
      </c>
      <c r="E1278" s="159"/>
      <c r="F1278" s="2939"/>
      <c r="G1278" s="161" t="s">
        <v>195</v>
      </c>
      <c r="H1278" s="175" t="e">
        <f>[41]ข้อมูลวัสดุ1!#REF!</f>
        <v>#REF!</v>
      </c>
      <c r="I1278" s="371" t="s">
        <v>269</v>
      </c>
    </row>
    <row r="1279" spans="1:17" ht="21.75" customHeight="1" x14ac:dyDescent="0.5">
      <c r="A1279" s="3896"/>
      <c r="B1279" s="159" t="s">
        <v>1035</v>
      </c>
      <c r="C1279" s="375"/>
      <c r="D1279" s="159"/>
      <c r="E1279" s="159"/>
      <c r="F1279" s="2939"/>
      <c r="G1279" s="161" t="s">
        <v>195</v>
      </c>
      <c r="H1279" s="175" t="e">
        <f>[41]ข้อมูลวัสดุ1!#REF!</f>
        <v>#REF!</v>
      </c>
      <c r="I1279" s="371" t="s">
        <v>269</v>
      </c>
    </row>
    <row r="1280" spans="1:17" ht="20.25" customHeight="1" x14ac:dyDescent="0.5">
      <c r="A1280" s="3896"/>
      <c r="B1280" s="159" t="s">
        <v>1005</v>
      </c>
      <c r="C1280" s="159"/>
      <c r="D1280" s="159"/>
      <c r="E1280" s="376"/>
      <c r="F1280" s="2939"/>
      <c r="G1280" s="161" t="s">
        <v>195</v>
      </c>
      <c r="H1280" s="4180" t="e">
        <f>SUM(H1277:H1279)</f>
        <v>#REF!</v>
      </c>
      <c r="I1280" s="371" t="s">
        <v>269</v>
      </c>
    </row>
    <row r="1281" spans="1:9" ht="21.75" customHeight="1" x14ac:dyDescent="0.5">
      <c r="A1281" s="3896"/>
      <c r="B1281" s="159" t="s">
        <v>851</v>
      </c>
      <c r="C1281" s="159"/>
      <c r="D1281" s="180"/>
      <c r="E1281" s="377"/>
      <c r="F1281" s="2939"/>
      <c r="G1281" s="161" t="s">
        <v>195</v>
      </c>
      <c r="H1281" s="176">
        <v>575</v>
      </c>
      <c r="I1281" s="371" t="s">
        <v>269</v>
      </c>
    </row>
    <row r="1282" spans="1:9" ht="21.75" customHeight="1" x14ac:dyDescent="0.5">
      <c r="A1282" s="3896"/>
      <c r="B1282" s="159"/>
      <c r="C1282" s="160" t="s">
        <v>256</v>
      </c>
      <c r="D1282" s="159"/>
      <c r="E1282" s="377"/>
      <c r="F1282" s="2939"/>
      <c r="G1282" s="169" t="s">
        <v>195</v>
      </c>
      <c r="H1282" s="4181" t="e">
        <f>SUM(H1280:H1281)</f>
        <v>#REF!</v>
      </c>
      <c r="I1282" s="374" t="s">
        <v>269</v>
      </c>
    </row>
    <row r="1283" spans="1:9" ht="21.75" customHeight="1" x14ac:dyDescent="0.5">
      <c r="A1283" s="3896"/>
      <c r="B1283" s="159"/>
      <c r="C1283" s="160"/>
      <c r="D1283" s="159"/>
      <c r="E1283" s="377"/>
      <c r="F1283" s="2939"/>
      <c r="G1283" s="169"/>
      <c r="H1283" s="177"/>
      <c r="I1283" s="374"/>
    </row>
    <row r="1284" spans="1:9" ht="21.75" customHeight="1" x14ac:dyDescent="0.5">
      <c r="A1284" s="3896"/>
      <c r="B1284" s="3012" t="s">
        <v>7230</v>
      </c>
      <c r="C1284" s="2939"/>
      <c r="D1284" s="2939"/>
      <c r="E1284" s="2939"/>
      <c r="F1284" s="3953"/>
      <c r="G1284" s="3011"/>
      <c r="H1284" s="156"/>
      <c r="I1284" s="3875"/>
    </row>
    <row r="1285" spans="1:9" ht="21.75" customHeight="1" x14ac:dyDescent="0.5">
      <c r="A1285" s="3896"/>
      <c r="B1285" s="159" t="s">
        <v>1003</v>
      </c>
      <c r="C1285" s="159"/>
      <c r="D1285" s="159"/>
      <c r="E1285" s="159"/>
      <c r="F1285" s="2939"/>
      <c r="G1285" s="161" t="s">
        <v>195</v>
      </c>
      <c r="H1285" s="175" t="e">
        <f>[41]ข้อมูลวัสดุ1!#REF!</f>
        <v>#REF!</v>
      </c>
      <c r="I1285" s="371" t="s">
        <v>269</v>
      </c>
    </row>
    <row r="1286" spans="1:9" ht="21.75" customHeight="1" x14ac:dyDescent="0.5">
      <c r="A1286" s="3896"/>
      <c r="B1286" s="159" t="s">
        <v>495</v>
      </c>
      <c r="C1286" s="375" t="e">
        <f>[41]ข้อมูลวัสดุ1!#REF!</f>
        <v>#REF!</v>
      </c>
      <c r="D1286" s="159" t="s">
        <v>30</v>
      </c>
      <c r="E1286" s="159"/>
      <c r="F1286" s="2939"/>
      <c r="G1286" s="161" t="s">
        <v>195</v>
      </c>
      <c r="H1286" s="175" t="e">
        <f>[41]ข้อมูลวัสดุ1!#REF!</f>
        <v>#REF!</v>
      </c>
      <c r="I1286" s="371" t="s">
        <v>269</v>
      </c>
    </row>
    <row r="1287" spans="1:9" ht="21.75" customHeight="1" x14ac:dyDescent="0.5">
      <c r="A1287" s="3896"/>
      <c r="B1287" s="159" t="s">
        <v>1035</v>
      </c>
      <c r="C1287" s="375"/>
      <c r="D1287" s="159"/>
      <c r="E1287" s="159"/>
      <c r="F1287" s="2939"/>
      <c r="G1287" s="161" t="s">
        <v>195</v>
      </c>
      <c r="H1287" s="175" t="e">
        <f>[41]ข้อมูลวัสดุ1!#REF!</f>
        <v>#REF!</v>
      </c>
      <c r="I1287" s="371" t="s">
        <v>269</v>
      </c>
    </row>
    <row r="1288" spans="1:9" ht="20.25" customHeight="1" x14ac:dyDescent="0.5">
      <c r="A1288" s="3896"/>
      <c r="B1288" s="159" t="s">
        <v>1005</v>
      </c>
      <c r="C1288" s="159"/>
      <c r="D1288" s="159"/>
      <c r="E1288" s="376"/>
      <c r="F1288" s="2939"/>
      <c r="G1288" s="161" t="s">
        <v>195</v>
      </c>
      <c r="H1288" s="4180" t="e">
        <f>SUM(H1285:H1287)</f>
        <v>#REF!</v>
      </c>
      <c r="I1288" s="371" t="s">
        <v>269</v>
      </c>
    </row>
    <row r="1289" spans="1:9" ht="21.75" customHeight="1" x14ac:dyDescent="0.5">
      <c r="A1289" s="3896"/>
      <c r="B1289" s="159" t="s">
        <v>851</v>
      </c>
      <c r="C1289" s="159"/>
      <c r="D1289" s="180"/>
      <c r="E1289" s="377"/>
      <c r="F1289" s="2939"/>
      <c r="G1289" s="161" t="s">
        <v>195</v>
      </c>
      <c r="H1289" s="176">
        <v>140</v>
      </c>
      <c r="I1289" s="371" t="s">
        <v>269</v>
      </c>
    </row>
    <row r="1290" spans="1:9" ht="21.75" customHeight="1" x14ac:dyDescent="0.5">
      <c r="A1290" s="3896"/>
      <c r="B1290" s="159"/>
      <c r="C1290" s="160" t="s">
        <v>256</v>
      </c>
      <c r="D1290" s="159"/>
      <c r="E1290" s="377"/>
      <c r="F1290" s="2939"/>
      <c r="G1290" s="169" t="s">
        <v>195</v>
      </c>
      <c r="H1290" s="4181" t="e">
        <f>SUM(H1288:H1289)</f>
        <v>#REF!</v>
      </c>
      <c r="I1290" s="374" t="s">
        <v>269</v>
      </c>
    </row>
    <row r="1291" spans="1:9" ht="21.75" customHeight="1" x14ac:dyDescent="0.5">
      <c r="A1291" s="3896"/>
      <c r="B1291" s="159"/>
      <c r="C1291" s="160"/>
      <c r="D1291" s="159"/>
      <c r="E1291" s="377"/>
      <c r="F1291" s="2939"/>
      <c r="G1291" s="169"/>
      <c r="H1291" s="177"/>
      <c r="I1291" s="374"/>
    </row>
    <row r="1292" spans="1:9" ht="21.75" customHeight="1" x14ac:dyDescent="0.5">
      <c r="A1292" s="3896"/>
      <c r="B1292" s="3012" t="s">
        <v>1038</v>
      </c>
      <c r="C1292" s="2939"/>
      <c r="D1292" s="2939"/>
      <c r="E1292" s="2939"/>
      <c r="F1292" s="3953"/>
      <c r="G1292" s="3011"/>
      <c r="H1292" s="156"/>
      <c r="I1292" s="3875"/>
    </row>
    <row r="1293" spans="1:9" ht="21.75" customHeight="1" x14ac:dyDescent="0.5">
      <c r="A1293" s="3896"/>
      <c r="B1293" s="159" t="s">
        <v>1003</v>
      </c>
      <c r="C1293" s="159"/>
      <c r="D1293" s="159"/>
      <c r="E1293" s="159"/>
      <c r="F1293" s="2939"/>
      <c r="G1293" s="161" t="s">
        <v>195</v>
      </c>
      <c r="H1293" s="175" t="e">
        <f>[41]ข้อมูลวัสดุ1!#REF!</f>
        <v>#REF!</v>
      </c>
      <c r="I1293" s="371" t="s">
        <v>269</v>
      </c>
    </row>
    <row r="1294" spans="1:9" ht="21.75" customHeight="1" x14ac:dyDescent="0.5">
      <c r="A1294" s="3896"/>
      <c r="B1294" s="159" t="s">
        <v>495</v>
      </c>
      <c r="C1294" s="375" t="e">
        <f>[41]ข้อมูลวัสดุ1!#REF!</f>
        <v>#REF!</v>
      </c>
      <c r="D1294" s="159" t="s">
        <v>30</v>
      </c>
      <c r="E1294" s="159"/>
      <c r="F1294" s="2939"/>
      <c r="G1294" s="161" t="s">
        <v>195</v>
      </c>
      <c r="H1294" s="175" t="e">
        <f>[41]ข้อมูลวัสดุ1!#REF!</f>
        <v>#REF!</v>
      </c>
      <c r="I1294" s="371" t="s">
        <v>269</v>
      </c>
    </row>
    <row r="1295" spans="1:9" ht="21.75" customHeight="1" x14ac:dyDescent="0.5">
      <c r="A1295" s="3896"/>
      <c r="B1295" s="159" t="s">
        <v>1035</v>
      </c>
      <c r="C1295" s="375"/>
      <c r="D1295" s="159"/>
      <c r="E1295" s="159"/>
      <c r="F1295" s="2939"/>
      <c r="G1295" s="161" t="s">
        <v>195</v>
      </c>
      <c r="H1295" s="175" t="e">
        <f>[41]ข้อมูลวัสดุ1!#REF!</f>
        <v>#REF!</v>
      </c>
      <c r="I1295" s="371" t="s">
        <v>269</v>
      </c>
    </row>
    <row r="1296" spans="1:9" ht="20.25" customHeight="1" x14ac:dyDescent="0.5">
      <c r="A1296" s="3896"/>
      <c r="B1296" s="159" t="s">
        <v>1005</v>
      </c>
      <c r="C1296" s="159"/>
      <c r="D1296" s="159"/>
      <c r="E1296" s="376"/>
      <c r="F1296" s="2939"/>
      <c r="G1296" s="161" t="s">
        <v>195</v>
      </c>
      <c r="H1296" s="4180" t="e">
        <f>SUM(H1293:H1295)</f>
        <v>#REF!</v>
      </c>
      <c r="I1296" s="371" t="s">
        <v>269</v>
      </c>
    </row>
    <row r="1297" spans="1:9" ht="21.75" customHeight="1" x14ac:dyDescent="0.5">
      <c r="A1297" s="3896"/>
      <c r="B1297" s="159" t="s">
        <v>851</v>
      </c>
      <c r="C1297" s="159"/>
      <c r="D1297" s="180"/>
      <c r="E1297" s="377"/>
      <c r="F1297" s="2939"/>
      <c r="G1297" s="161" t="s">
        <v>195</v>
      </c>
      <c r="H1297" s="176">
        <v>140</v>
      </c>
      <c r="I1297" s="371" t="s">
        <v>269</v>
      </c>
    </row>
    <row r="1298" spans="1:9" ht="21.75" customHeight="1" x14ac:dyDescent="0.5">
      <c r="A1298" s="3896"/>
      <c r="B1298" s="159"/>
      <c r="C1298" s="160" t="s">
        <v>256</v>
      </c>
      <c r="D1298" s="159"/>
      <c r="E1298" s="377"/>
      <c r="F1298" s="2939"/>
      <c r="G1298" s="169" t="s">
        <v>195</v>
      </c>
      <c r="H1298" s="4181" t="e">
        <f>SUM(H1296:H1297)</f>
        <v>#REF!</v>
      </c>
      <c r="I1298" s="374" t="s">
        <v>269</v>
      </c>
    </row>
    <row r="1299" spans="1:9" ht="21.75" customHeight="1" x14ac:dyDescent="0.5">
      <c r="A1299" s="3896"/>
      <c r="B1299" s="159"/>
      <c r="C1299" s="160"/>
      <c r="D1299" s="159"/>
      <c r="E1299" s="377"/>
      <c r="F1299" s="2939"/>
      <c r="G1299" s="169"/>
      <c r="H1299" s="177"/>
      <c r="I1299" s="374"/>
    </row>
    <row r="1300" spans="1:9" ht="21.75" customHeight="1" x14ac:dyDescent="0.5">
      <c r="A1300" s="3896"/>
      <c r="B1300" s="3012" t="s">
        <v>1039</v>
      </c>
      <c r="C1300" s="2939"/>
      <c r="D1300" s="2939"/>
      <c r="E1300" s="2939"/>
      <c r="F1300" s="3953"/>
      <c r="G1300" s="3011"/>
      <c r="H1300" s="156"/>
      <c r="I1300" s="3875"/>
    </row>
    <row r="1301" spans="1:9" ht="21.75" customHeight="1" x14ac:dyDescent="0.5">
      <c r="A1301" s="3896"/>
      <c r="B1301" s="159" t="s">
        <v>1003</v>
      </c>
      <c r="C1301" s="159"/>
      <c r="D1301" s="159"/>
      <c r="E1301" s="159"/>
      <c r="F1301" s="2939"/>
      <c r="G1301" s="161" t="s">
        <v>195</v>
      </c>
      <c r="H1301" s="175" t="e">
        <f>[41]ข้อมูลวัสดุ1!#REF!</f>
        <v>#REF!</v>
      </c>
      <c r="I1301" s="371" t="s">
        <v>269</v>
      </c>
    </row>
    <row r="1302" spans="1:9" ht="21.75" customHeight="1" x14ac:dyDescent="0.5">
      <c r="A1302" s="3896"/>
      <c r="B1302" s="159" t="s">
        <v>495</v>
      </c>
      <c r="C1302" s="375" t="e">
        <f>[41]ข้อมูลวัสดุ1!#REF!</f>
        <v>#REF!</v>
      </c>
      <c r="D1302" s="159" t="s">
        <v>30</v>
      </c>
      <c r="E1302" s="159"/>
      <c r="F1302" s="2939"/>
      <c r="G1302" s="161" t="s">
        <v>195</v>
      </c>
      <c r="H1302" s="175" t="e">
        <f>[41]ข้อมูลวัสดุ1!#REF!</f>
        <v>#REF!</v>
      </c>
      <c r="I1302" s="371" t="s">
        <v>269</v>
      </c>
    </row>
    <row r="1303" spans="1:9" ht="21.75" customHeight="1" x14ac:dyDescent="0.5">
      <c r="A1303" s="3896"/>
      <c r="B1303" s="159" t="s">
        <v>1035</v>
      </c>
      <c r="C1303" s="375"/>
      <c r="D1303" s="159"/>
      <c r="E1303" s="159"/>
      <c r="F1303" s="2939"/>
      <c r="G1303" s="161" t="s">
        <v>195</v>
      </c>
      <c r="H1303" s="175" t="e">
        <f>[41]ข้อมูลวัสดุ1!#REF!</f>
        <v>#REF!</v>
      </c>
      <c r="I1303" s="371" t="s">
        <v>269</v>
      </c>
    </row>
    <row r="1304" spans="1:9" ht="20.25" customHeight="1" x14ac:dyDescent="0.5">
      <c r="A1304" s="3896"/>
      <c r="B1304" s="159" t="s">
        <v>1005</v>
      </c>
      <c r="C1304" s="159"/>
      <c r="D1304" s="159"/>
      <c r="E1304" s="376"/>
      <c r="F1304" s="2939"/>
      <c r="G1304" s="161" t="s">
        <v>195</v>
      </c>
      <c r="H1304" s="4180" t="e">
        <f>SUM(H1301:H1303)</f>
        <v>#REF!</v>
      </c>
      <c r="I1304" s="371" t="s">
        <v>269</v>
      </c>
    </row>
    <row r="1305" spans="1:9" ht="21.75" customHeight="1" x14ac:dyDescent="0.5">
      <c r="A1305" s="3896"/>
      <c r="B1305" s="159" t="s">
        <v>851</v>
      </c>
      <c r="C1305" s="159"/>
      <c r="D1305" s="180"/>
      <c r="E1305" s="377"/>
      <c r="F1305" s="2939"/>
      <c r="G1305" s="161" t="s">
        <v>195</v>
      </c>
      <c r="H1305" s="176">
        <v>345</v>
      </c>
      <c r="I1305" s="371" t="s">
        <v>269</v>
      </c>
    </row>
    <row r="1306" spans="1:9" ht="21.75" customHeight="1" x14ac:dyDescent="0.5">
      <c r="A1306" s="3896"/>
      <c r="B1306" s="159"/>
      <c r="C1306" s="160" t="s">
        <v>256</v>
      </c>
      <c r="D1306" s="159"/>
      <c r="E1306" s="377"/>
      <c r="F1306" s="2939"/>
      <c r="G1306" s="169" t="s">
        <v>195</v>
      </c>
      <c r="H1306" s="4181" t="e">
        <f>SUM(H1304:H1305)</f>
        <v>#REF!</v>
      </c>
      <c r="I1306" s="374" t="s">
        <v>269</v>
      </c>
    </row>
    <row r="1307" spans="1:9" ht="21.75" customHeight="1" x14ac:dyDescent="0.5">
      <c r="A1307" s="3896"/>
      <c r="B1307" s="159"/>
      <c r="C1307" s="160"/>
      <c r="D1307" s="159"/>
      <c r="E1307" s="377"/>
      <c r="F1307" s="2939"/>
      <c r="G1307" s="169"/>
      <c r="H1307" s="177"/>
      <c r="I1307" s="374"/>
    </row>
    <row r="1308" spans="1:9" ht="21.75" customHeight="1" x14ac:dyDescent="0.5">
      <c r="A1308" s="3896"/>
      <c r="B1308" s="3012" t="s">
        <v>1040</v>
      </c>
      <c r="C1308" s="2939"/>
      <c r="D1308" s="2939"/>
      <c r="E1308" s="2939"/>
      <c r="F1308" s="3953"/>
      <c r="G1308" s="3011"/>
      <c r="H1308" s="156"/>
      <c r="I1308" s="3875"/>
    </row>
    <row r="1309" spans="1:9" ht="21.75" customHeight="1" x14ac:dyDescent="0.5">
      <c r="A1309" s="3896"/>
      <c r="B1309" s="159" t="s">
        <v>1003</v>
      </c>
      <c r="C1309" s="159"/>
      <c r="D1309" s="159"/>
      <c r="E1309" s="159"/>
      <c r="F1309" s="2939"/>
      <c r="G1309" s="161" t="s">
        <v>195</v>
      </c>
      <c r="H1309" s="175" t="e">
        <f>[41]ข้อมูลวัสดุ1!#REF!</f>
        <v>#REF!</v>
      </c>
      <c r="I1309" s="371" t="s">
        <v>269</v>
      </c>
    </row>
    <row r="1310" spans="1:9" ht="21.75" customHeight="1" x14ac:dyDescent="0.5">
      <c r="A1310" s="3896"/>
      <c r="B1310" s="159" t="s">
        <v>495</v>
      </c>
      <c r="C1310" s="375" t="e">
        <f>[41]ข้อมูลวัสดุ1!#REF!</f>
        <v>#REF!</v>
      </c>
      <c r="D1310" s="159" t="s">
        <v>30</v>
      </c>
      <c r="E1310" s="159"/>
      <c r="F1310" s="2939"/>
      <c r="G1310" s="161" t="s">
        <v>195</v>
      </c>
      <c r="H1310" s="175" t="e">
        <f>[41]ข้อมูลวัสดุ1!#REF!</f>
        <v>#REF!</v>
      </c>
      <c r="I1310" s="371" t="s">
        <v>269</v>
      </c>
    </row>
    <row r="1311" spans="1:9" ht="21.75" customHeight="1" x14ac:dyDescent="0.5">
      <c r="A1311" s="3896"/>
      <c r="B1311" s="159" t="s">
        <v>1035</v>
      </c>
      <c r="C1311" s="375"/>
      <c r="D1311" s="159"/>
      <c r="E1311" s="159"/>
      <c r="F1311" s="2939"/>
      <c r="G1311" s="161" t="s">
        <v>195</v>
      </c>
      <c r="H1311" s="175" t="e">
        <f>[41]ข้อมูลวัสดุ1!#REF!</f>
        <v>#REF!</v>
      </c>
      <c r="I1311" s="371" t="s">
        <v>269</v>
      </c>
    </row>
    <row r="1312" spans="1:9" ht="20.25" customHeight="1" x14ac:dyDescent="0.5">
      <c r="A1312" s="3896"/>
      <c r="B1312" s="159" t="s">
        <v>1005</v>
      </c>
      <c r="C1312" s="159"/>
      <c r="D1312" s="159"/>
      <c r="E1312" s="376"/>
      <c r="F1312" s="2939"/>
      <c r="G1312" s="161" t="s">
        <v>195</v>
      </c>
      <c r="H1312" s="4180" t="e">
        <f>SUM(H1309:H1311)</f>
        <v>#REF!</v>
      </c>
      <c r="I1312" s="371" t="s">
        <v>269</v>
      </c>
    </row>
    <row r="1313" spans="1:9" ht="21.75" customHeight="1" x14ac:dyDescent="0.5">
      <c r="A1313" s="3896"/>
      <c r="B1313" s="159" t="s">
        <v>851</v>
      </c>
      <c r="C1313" s="159"/>
      <c r="D1313" s="180"/>
      <c r="E1313" s="377"/>
      <c r="F1313" s="2939"/>
      <c r="G1313" s="161" t="s">
        <v>195</v>
      </c>
      <c r="H1313" s="176">
        <v>421</v>
      </c>
      <c r="I1313" s="371" t="s">
        <v>269</v>
      </c>
    </row>
    <row r="1314" spans="1:9" ht="21.75" customHeight="1" x14ac:dyDescent="0.5">
      <c r="A1314" s="3896"/>
      <c r="B1314" s="159"/>
      <c r="C1314" s="160" t="s">
        <v>256</v>
      </c>
      <c r="D1314" s="159"/>
      <c r="E1314" s="377"/>
      <c r="F1314" s="2939"/>
      <c r="G1314" s="169" t="s">
        <v>195</v>
      </c>
      <c r="H1314" s="4181" t="e">
        <f>SUM(H1312:H1313)</f>
        <v>#REF!</v>
      </c>
      <c r="I1314" s="374" t="s">
        <v>269</v>
      </c>
    </row>
    <row r="1315" spans="1:9" ht="21.75" customHeight="1" x14ac:dyDescent="0.5">
      <c r="A1315" s="3896"/>
      <c r="B1315" s="159"/>
      <c r="C1315" s="160"/>
      <c r="D1315" s="159"/>
      <c r="E1315" s="377"/>
      <c r="F1315" s="2939"/>
      <c r="G1315" s="169"/>
      <c r="H1315" s="177"/>
      <c r="I1315" s="374"/>
    </row>
    <row r="1316" spans="1:9" ht="21.75" customHeight="1" x14ac:dyDescent="0.5">
      <c r="A1316" s="3896"/>
      <c r="B1316" s="3012" t="s">
        <v>1041</v>
      </c>
      <c r="C1316" s="2939"/>
      <c r="D1316" s="2939"/>
      <c r="E1316" s="2939"/>
      <c r="F1316" s="3953"/>
      <c r="G1316" s="3011"/>
      <c r="H1316" s="156"/>
      <c r="I1316" s="3875"/>
    </row>
    <row r="1317" spans="1:9" ht="21.75" customHeight="1" x14ac:dyDescent="0.5">
      <c r="A1317" s="3896"/>
      <c r="B1317" s="159" t="s">
        <v>1003</v>
      </c>
      <c r="C1317" s="159"/>
      <c r="D1317" s="159"/>
      <c r="E1317" s="159"/>
      <c r="F1317" s="2939"/>
      <c r="G1317" s="161" t="s">
        <v>195</v>
      </c>
      <c r="H1317" s="175" t="e">
        <f>[41]ข้อมูลวัสดุ1!#REF!</f>
        <v>#REF!</v>
      </c>
      <c r="I1317" s="371" t="s">
        <v>269</v>
      </c>
    </row>
    <row r="1318" spans="1:9" ht="21.75" customHeight="1" x14ac:dyDescent="0.5">
      <c r="A1318" s="3896"/>
      <c r="B1318" s="159" t="s">
        <v>495</v>
      </c>
      <c r="C1318" s="375" t="e">
        <f>C1310</f>
        <v>#REF!</v>
      </c>
      <c r="D1318" s="159" t="s">
        <v>30</v>
      </c>
      <c r="E1318" s="159"/>
      <c r="F1318" s="2939"/>
      <c r="G1318" s="161" t="s">
        <v>195</v>
      </c>
      <c r="H1318" s="175" t="e">
        <f>[41]ข้อมูลวัสดุ1!#REF!</f>
        <v>#REF!</v>
      </c>
      <c r="I1318" s="371" t="s">
        <v>269</v>
      </c>
    </row>
    <row r="1319" spans="1:9" ht="21.75" customHeight="1" x14ac:dyDescent="0.5">
      <c r="A1319" s="3896"/>
      <c r="B1319" s="159" t="s">
        <v>1035</v>
      </c>
      <c r="C1319" s="375"/>
      <c r="D1319" s="159"/>
      <c r="E1319" s="159"/>
      <c r="F1319" s="2939"/>
      <c r="G1319" s="161" t="s">
        <v>195</v>
      </c>
      <c r="H1319" s="175" t="e">
        <f>[41]ข้อมูลวัสดุ1!#REF!</f>
        <v>#REF!</v>
      </c>
      <c r="I1319" s="371" t="s">
        <v>269</v>
      </c>
    </row>
    <row r="1320" spans="1:9" ht="20.25" customHeight="1" x14ac:dyDescent="0.5">
      <c r="A1320" s="3896"/>
      <c r="B1320" s="159" t="s">
        <v>1005</v>
      </c>
      <c r="C1320" s="159"/>
      <c r="D1320" s="159"/>
      <c r="E1320" s="376"/>
      <c r="F1320" s="2939"/>
      <c r="G1320" s="161" t="s">
        <v>195</v>
      </c>
      <c r="H1320" s="4180" t="e">
        <f>SUM(H1317:H1319)</f>
        <v>#REF!</v>
      </c>
      <c r="I1320" s="371" t="s">
        <v>269</v>
      </c>
    </row>
    <row r="1321" spans="1:9" ht="21.75" customHeight="1" x14ac:dyDescent="0.5">
      <c r="A1321" s="3896"/>
      <c r="B1321" s="159" t="s">
        <v>851</v>
      </c>
      <c r="C1321" s="159"/>
      <c r="D1321" s="180"/>
      <c r="E1321" s="377"/>
      <c r="F1321" s="2939"/>
      <c r="G1321" s="161" t="s">
        <v>195</v>
      </c>
      <c r="H1321" s="176">
        <v>510</v>
      </c>
      <c r="I1321" s="371" t="s">
        <v>269</v>
      </c>
    </row>
    <row r="1322" spans="1:9" ht="21.75" customHeight="1" x14ac:dyDescent="0.5">
      <c r="A1322" s="3896"/>
      <c r="B1322" s="159"/>
      <c r="C1322" s="160" t="s">
        <v>256</v>
      </c>
      <c r="D1322" s="159"/>
      <c r="E1322" s="377"/>
      <c r="F1322" s="2939"/>
      <c r="G1322" s="169" t="s">
        <v>195</v>
      </c>
      <c r="H1322" s="4181" t="e">
        <f>SUM(H1320:H1321)</f>
        <v>#REF!</v>
      </c>
      <c r="I1322" s="374" t="s">
        <v>269</v>
      </c>
    </row>
    <row r="1323" spans="1:9" ht="21.75" customHeight="1" x14ac:dyDescent="0.5">
      <c r="A1323" s="3896"/>
      <c r="B1323" s="159"/>
      <c r="C1323" s="160"/>
      <c r="D1323" s="159"/>
      <c r="E1323" s="377"/>
      <c r="F1323" s="2939"/>
      <c r="G1323" s="169"/>
      <c r="H1323" s="177"/>
      <c r="I1323" s="374"/>
    </row>
    <row r="1324" spans="1:9" ht="21.75" customHeight="1" x14ac:dyDescent="0.5">
      <c r="A1324" s="3896"/>
      <c r="B1324" s="3012" t="s">
        <v>7231</v>
      </c>
      <c r="C1324" s="2939"/>
      <c r="D1324" s="2939"/>
      <c r="E1324" s="2939"/>
      <c r="F1324" s="3953"/>
      <c r="G1324" s="3011"/>
      <c r="H1324" s="156"/>
      <c r="I1324" s="3875"/>
    </row>
    <row r="1325" spans="1:9" ht="21.75" customHeight="1" x14ac:dyDescent="0.5">
      <c r="A1325" s="3896"/>
      <c r="B1325" s="159" t="s">
        <v>1003</v>
      </c>
      <c r="C1325" s="159"/>
      <c r="D1325" s="159"/>
      <c r="E1325" s="159"/>
      <c r="F1325" s="2939"/>
      <c r="G1325" s="161" t="s">
        <v>195</v>
      </c>
      <c r="H1325" s="175" t="e">
        <f>[41]ข้อมูลวัสดุ1!#REF!</f>
        <v>#REF!</v>
      </c>
      <c r="I1325" s="371" t="s">
        <v>269</v>
      </c>
    </row>
    <row r="1326" spans="1:9" ht="21.75" customHeight="1" x14ac:dyDescent="0.5">
      <c r="A1326" s="3896"/>
      <c r="B1326" s="159" t="s">
        <v>495</v>
      </c>
      <c r="C1326" s="375" t="e">
        <f>C1318</f>
        <v>#REF!</v>
      </c>
      <c r="D1326" s="159" t="s">
        <v>30</v>
      </c>
      <c r="E1326" s="159"/>
      <c r="F1326" s="2939"/>
      <c r="G1326" s="161" t="s">
        <v>195</v>
      </c>
      <c r="H1326" s="175" t="e">
        <f>[41]ข้อมูลวัสดุ1!#REF!</f>
        <v>#REF!</v>
      </c>
      <c r="I1326" s="371" t="s">
        <v>269</v>
      </c>
    </row>
    <row r="1327" spans="1:9" ht="21.75" customHeight="1" x14ac:dyDescent="0.5">
      <c r="A1327" s="3896"/>
      <c r="B1327" s="159" t="s">
        <v>1035</v>
      </c>
      <c r="C1327" s="375"/>
      <c r="D1327" s="159"/>
      <c r="E1327" s="159"/>
      <c r="F1327" s="2939"/>
      <c r="G1327" s="161" t="s">
        <v>195</v>
      </c>
      <c r="H1327" s="175" t="e">
        <f>[41]ข้อมูลวัสดุ1!#REF!</f>
        <v>#REF!</v>
      </c>
      <c r="I1327" s="371" t="s">
        <v>269</v>
      </c>
    </row>
    <row r="1328" spans="1:9" ht="20.25" customHeight="1" x14ac:dyDescent="0.5">
      <c r="A1328" s="3896"/>
      <c r="B1328" s="159" t="s">
        <v>1005</v>
      </c>
      <c r="C1328" s="159"/>
      <c r="D1328" s="159"/>
      <c r="E1328" s="376"/>
      <c r="F1328" s="2939"/>
      <c r="G1328" s="161" t="s">
        <v>195</v>
      </c>
      <c r="H1328" s="4180" t="e">
        <f>SUM(H1325:H1327)</f>
        <v>#REF!</v>
      </c>
      <c r="I1328" s="371" t="s">
        <v>269</v>
      </c>
    </row>
    <row r="1329" spans="1:9" ht="21.75" customHeight="1" x14ac:dyDescent="0.5">
      <c r="A1329" s="3896"/>
      <c r="B1329" s="159" t="s">
        <v>851</v>
      </c>
      <c r="C1329" s="159"/>
      <c r="D1329" s="180"/>
      <c r="E1329" s="377"/>
      <c r="F1329" s="2939"/>
      <c r="G1329" s="161" t="s">
        <v>195</v>
      </c>
      <c r="H1329" s="176">
        <v>575</v>
      </c>
      <c r="I1329" s="371" t="s">
        <v>269</v>
      </c>
    </row>
    <row r="1330" spans="1:9" ht="21.75" customHeight="1" x14ac:dyDescent="0.5">
      <c r="A1330" s="3896"/>
      <c r="B1330" s="159"/>
      <c r="C1330" s="160" t="s">
        <v>256</v>
      </c>
      <c r="D1330" s="159"/>
      <c r="E1330" s="377"/>
      <c r="F1330" s="2939"/>
      <c r="G1330" s="169" t="s">
        <v>195</v>
      </c>
      <c r="H1330" s="4181" t="e">
        <f>SUM(H1328:H1329)</f>
        <v>#REF!</v>
      </c>
      <c r="I1330" s="374" t="s">
        <v>269</v>
      </c>
    </row>
    <row r="1331" spans="1:9" ht="21.75" customHeight="1" x14ac:dyDescent="0.5">
      <c r="A1331" s="3896"/>
      <c r="B1331" s="159"/>
      <c r="C1331" s="160"/>
      <c r="D1331" s="159"/>
      <c r="E1331" s="377"/>
      <c r="F1331" s="2939"/>
      <c r="G1331" s="169"/>
      <c r="H1331" s="177"/>
      <c r="I1331" s="374"/>
    </row>
    <row r="1332" spans="1:9" ht="21.75" customHeight="1" x14ac:dyDescent="0.5">
      <c r="A1332" s="3896"/>
      <c r="B1332" s="159"/>
      <c r="C1332" s="160"/>
      <c r="D1332" s="159"/>
      <c r="E1332" s="377"/>
      <c r="F1332" s="2939"/>
      <c r="G1332" s="169"/>
      <c r="H1332" s="177"/>
      <c r="I1332" s="374"/>
    </row>
    <row r="1333" spans="1:9" ht="21.75" customHeight="1" x14ac:dyDescent="0.5">
      <c r="A1333" s="3896"/>
      <c r="B1333" s="159"/>
      <c r="C1333" s="160"/>
      <c r="D1333" s="159"/>
      <c r="E1333" s="377"/>
      <c r="F1333" s="2939"/>
      <c r="G1333" s="169"/>
      <c r="H1333" s="177"/>
      <c r="I1333" s="374"/>
    </row>
    <row r="1334" spans="1:9" ht="21.75" customHeight="1" x14ac:dyDescent="0.5">
      <c r="A1334" s="3896"/>
      <c r="B1334" s="159"/>
      <c r="C1334" s="160"/>
      <c r="D1334" s="159"/>
      <c r="E1334" s="377"/>
      <c r="F1334" s="2939"/>
      <c r="G1334" s="169"/>
      <c r="H1334" s="177"/>
      <c r="I1334" s="374"/>
    </row>
    <row r="1335" spans="1:9" ht="21.75" customHeight="1" x14ac:dyDescent="0.5">
      <c r="A1335" s="3896"/>
      <c r="B1335" s="159"/>
      <c r="C1335" s="160"/>
      <c r="D1335" s="159"/>
      <c r="E1335" s="377"/>
      <c r="F1335" s="2939"/>
      <c r="G1335" s="169"/>
      <c r="H1335" s="177"/>
      <c r="I1335" s="374"/>
    </row>
    <row r="1336" spans="1:9" ht="21.75" customHeight="1" x14ac:dyDescent="0.5">
      <c r="A1336" s="3896"/>
      <c r="B1336" s="159"/>
      <c r="C1336" s="160"/>
      <c r="D1336" s="159"/>
      <c r="E1336" s="377"/>
      <c r="F1336" s="2939"/>
      <c r="G1336" s="169"/>
      <c r="H1336" s="177"/>
      <c r="I1336" s="374"/>
    </row>
    <row r="1337" spans="1:9" ht="21.75" customHeight="1" x14ac:dyDescent="0.5">
      <c r="A1337" s="3896"/>
      <c r="B1337" s="159"/>
      <c r="C1337" s="160"/>
      <c r="D1337" s="159"/>
      <c r="E1337" s="377"/>
      <c r="F1337" s="2939"/>
      <c r="G1337" s="169"/>
      <c r="H1337" s="177"/>
      <c r="I1337" s="374"/>
    </row>
    <row r="1338" spans="1:9" ht="21.75" customHeight="1" x14ac:dyDescent="0.5">
      <c r="A1338" s="3896"/>
      <c r="B1338" s="159"/>
      <c r="C1338" s="160"/>
      <c r="D1338" s="159"/>
      <c r="E1338" s="377"/>
      <c r="F1338" s="2939"/>
      <c r="G1338" s="169"/>
      <c r="H1338" s="177"/>
      <c r="I1338" s="374"/>
    </row>
    <row r="1339" spans="1:9" ht="21.75" customHeight="1" x14ac:dyDescent="0.5">
      <c r="A1339" s="3896"/>
      <c r="B1339" s="159"/>
      <c r="C1339" s="160"/>
      <c r="D1339" s="159"/>
      <c r="E1339" s="377"/>
      <c r="F1339" s="2939"/>
      <c r="G1339" s="169"/>
      <c r="H1339" s="177"/>
      <c r="I1339" s="374"/>
    </row>
    <row r="1340" spans="1:9" ht="21.75" customHeight="1" x14ac:dyDescent="0.5">
      <c r="A1340" s="3896"/>
      <c r="B1340" s="159"/>
      <c r="C1340" s="160"/>
      <c r="D1340" s="159"/>
      <c r="E1340" s="377"/>
      <c r="F1340" s="2939"/>
      <c r="G1340" s="169"/>
      <c r="H1340" s="177"/>
      <c r="I1340" s="374"/>
    </row>
    <row r="1341" spans="1:9" ht="21.75" customHeight="1" x14ac:dyDescent="0.5">
      <c r="A1341" s="3896"/>
      <c r="B1341" s="159"/>
      <c r="C1341" s="160"/>
      <c r="D1341" s="159"/>
      <c r="E1341" s="377"/>
      <c r="F1341" s="2939"/>
      <c r="G1341" s="169"/>
      <c r="H1341" s="177"/>
      <c r="I1341" s="374"/>
    </row>
    <row r="1342" spans="1:9" ht="21.75" customHeight="1" x14ac:dyDescent="0.5">
      <c r="A1342" s="3896"/>
      <c r="B1342" s="159"/>
      <c r="C1342" s="160"/>
      <c r="D1342" s="159"/>
      <c r="E1342" s="377"/>
      <c r="F1342" s="2939"/>
      <c r="G1342" s="169"/>
      <c r="H1342" s="177"/>
      <c r="I1342" s="374"/>
    </row>
    <row r="1343" spans="1:9" ht="21.75" customHeight="1" x14ac:dyDescent="0.5">
      <c r="A1343" s="3896"/>
      <c r="B1343" s="159"/>
      <c r="C1343" s="160"/>
      <c r="D1343" s="159"/>
      <c r="E1343" s="377"/>
      <c r="F1343" s="2939"/>
      <c r="G1343" s="169"/>
      <c r="H1343" s="177"/>
      <c r="I1343" s="374"/>
    </row>
    <row r="1344" spans="1:9" ht="21.75" customHeight="1" thickBot="1" x14ac:dyDescent="0.55000000000000004">
      <c r="A1344" s="3878"/>
      <c r="B1344" s="4193"/>
      <c r="C1344" s="4086"/>
      <c r="D1344" s="4193"/>
      <c r="E1344" s="4194"/>
      <c r="F1344" s="3879"/>
      <c r="G1344" s="4087"/>
      <c r="H1344" s="4195"/>
      <c r="I1344" s="4088"/>
    </row>
    <row r="1345" spans="1:13" s="15" customFormat="1" ht="21.75" customHeight="1" x14ac:dyDescent="0.5">
      <c r="A1345" s="372"/>
      <c r="B1345" s="3012" t="s">
        <v>7232</v>
      </c>
      <c r="C1345" s="556"/>
      <c r="D1345" s="273"/>
      <c r="E1345" s="161"/>
      <c r="F1345" s="273"/>
      <c r="G1345" s="557"/>
      <c r="H1345" s="3554"/>
      <c r="I1345" s="4202"/>
      <c r="J1345" s="3037"/>
    </row>
    <row r="1346" spans="1:13" s="15" customFormat="1" ht="20.100000000000001" customHeight="1" x14ac:dyDescent="0.5">
      <c r="A1346" s="372"/>
      <c r="B1346" s="1847" t="s">
        <v>7233</v>
      </c>
      <c r="C1346" s="558" t="s">
        <v>983</v>
      </c>
      <c r="D1346" s="159"/>
      <c r="E1346" s="159"/>
      <c r="F1346" s="556"/>
      <c r="G1346" s="295">
        <v>14</v>
      </c>
      <c r="H1346" s="559" t="s">
        <v>1021</v>
      </c>
      <c r="I1346" s="4202"/>
      <c r="J1346" s="3037"/>
    </row>
    <row r="1347" spans="1:13" s="15" customFormat="1" ht="20.100000000000001" customHeight="1" x14ac:dyDescent="0.5">
      <c r="A1347" s="372"/>
      <c r="B1347" s="1847" t="s">
        <v>988</v>
      </c>
      <c r="C1347" s="556"/>
      <c r="D1347" s="560">
        <v>1004</v>
      </c>
      <c r="E1347" s="405" t="s">
        <v>264</v>
      </c>
      <c r="F1347" s="267">
        <f>H214</f>
        <v>47.84</v>
      </c>
      <c r="G1347" s="406" t="s">
        <v>195</v>
      </c>
      <c r="H1347" s="180">
        <f>INT(F1347*D1347*100)/100</f>
        <v>48031.360000000001</v>
      </c>
      <c r="I1347" s="371" t="s">
        <v>56</v>
      </c>
      <c r="J1347" s="3037"/>
      <c r="M1347" s="15">
        <v>1004</v>
      </c>
    </row>
    <row r="1348" spans="1:13" s="15" customFormat="1" ht="20.100000000000001" customHeight="1" x14ac:dyDescent="0.5">
      <c r="A1348" s="372"/>
      <c r="B1348" s="1847" t="s">
        <v>990</v>
      </c>
      <c r="C1348" s="556"/>
      <c r="D1348" s="560">
        <v>12.61</v>
      </c>
      <c r="E1348" s="405" t="s">
        <v>264</v>
      </c>
      <c r="F1348" s="267">
        <f>[41]คอนกรีต!H12</f>
        <v>2323.3603309999999</v>
      </c>
      <c r="G1348" s="406" t="s">
        <v>195</v>
      </c>
      <c r="H1348" s="180">
        <f>INT(F1348*D1348*100)/100</f>
        <v>29297.57</v>
      </c>
      <c r="I1348" s="371" t="s">
        <v>56</v>
      </c>
      <c r="J1348" s="3037"/>
    </row>
    <row r="1349" spans="1:13" s="15" customFormat="1" ht="20.100000000000001" customHeight="1" x14ac:dyDescent="0.5">
      <c r="A1349" s="372"/>
      <c r="B1349" s="1847" t="s">
        <v>1022</v>
      </c>
      <c r="C1349" s="556"/>
      <c r="D1349" s="560">
        <v>165.41499999999999</v>
      </c>
      <c r="E1349" s="405" t="s">
        <v>264</v>
      </c>
      <c r="F1349" s="267">
        <f>[41]คอนกรีต!F12</f>
        <v>2684.1110570000001</v>
      </c>
      <c r="G1349" s="406" t="s">
        <v>195</v>
      </c>
      <c r="H1349" s="180">
        <f t="shared" ref="H1349:H1361" si="1">INT(F1349*D1349*100)/100</f>
        <v>443992.23</v>
      </c>
      <c r="I1349" s="371" t="s">
        <v>56</v>
      </c>
      <c r="J1349" s="3037"/>
      <c r="M1349" s="15">
        <f>83.059+8.21+8.21</f>
        <v>99.479000000000013</v>
      </c>
    </row>
    <row r="1350" spans="1:13" s="15" customFormat="1" ht="20.100000000000001" customHeight="1" x14ac:dyDescent="0.5">
      <c r="A1350" s="372"/>
      <c r="B1350" s="1847" t="s">
        <v>991</v>
      </c>
      <c r="C1350" s="556"/>
      <c r="D1350" s="560">
        <v>12.298999999999999</v>
      </c>
      <c r="E1350" s="405" t="s">
        <v>964</v>
      </c>
      <c r="F1350" s="267">
        <f>[41]ข้อมูลวัสดุ1!N23</f>
        <v>20279.189999999999</v>
      </c>
      <c r="G1350" s="406" t="s">
        <v>195</v>
      </c>
      <c r="H1350" s="180">
        <f t="shared" si="1"/>
        <v>249413.75</v>
      </c>
      <c r="I1350" s="371" t="s">
        <v>56</v>
      </c>
      <c r="J1350" s="3037"/>
      <c r="M1350" s="15">
        <f>(5441.89+613.64+613.64)/1000</f>
        <v>6.6691700000000012</v>
      </c>
    </row>
    <row r="1351" spans="1:13" s="15" customFormat="1" ht="20.100000000000001" customHeight="1" x14ac:dyDescent="0.5">
      <c r="A1351" s="372"/>
      <c r="B1351" s="1847" t="s">
        <v>251</v>
      </c>
      <c r="C1351" s="556"/>
      <c r="D1351" s="561">
        <f>D1350*25</f>
        <v>307.47499999999997</v>
      </c>
      <c r="E1351" s="405" t="s">
        <v>992</v>
      </c>
      <c r="F1351" s="267">
        <f>[41]ข้อมูลวัสดุ1!N27</f>
        <v>24.92</v>
      </c>
      <c r="G1351" s="406" t="s">
        <v>195</v>
      </c>
      <c r="H1351" s="180">
        <f t="shared" si="1"/>
        <v>7662.27</v>
      </c>
      <c r="I1351" s="371" t="s">
        <v>56</v>
      </c>
      <c r="J1351" s="3037"/>
    </row>
    <row r="1352" spans="1:13" s="15" customFormat="1" ht="20.100000000000001" customHeight="1" x14ac:dyDescent="0.5">
      <c r="A1352" s="372"/>
      <c r="B1352" s="1847" t="s">
        <v>252</v>
      </c>
      <c r="C1352" s="556"/>
      <c r="D1352" s="560">
        <v>628.67100000000005</v>
      </c>
      <c r="E1352" s="405" t="s">
        <v>994</v>
      </c>
      <c r="F1352" s="267">
        <f>[41]คอนกรีต!H39</f>
        <v>413.85</v>
      </c>
      <c r="G1352" s="406" t="s">
        <v>195</v>
      </c>
      <c r="H1352" s="180">
        <f t="shared" si="1"/>
        <v>260175.49</v>
      </c>
      <c r="I1352" s="371" t="s">
        <v>56</v>
      </c>
      <c r="J1352" s="3037"/>
      <c r="M1352" s="15">
        <f>28.12+28.12+406.95</f>
        <v>463.19</v>
      </c>
    </row>
    <row r="1353" spans="1:13" s="15" customFormat="1" ht="20.100000000000001" customHeight="1" x14ac:dyDescent="0.5">
      <c r="A1353" s="372"/>
      <c r="B1353" s="1847" t="s">
        <v>309</v>
      </c>
      <c r="C1353" s="556"/>
      <c r="D1353" s="189">
        <v>1</v>
      </c>
      <c r="E1353" s="562" t="s">
        <v>310</v>
      </c>
      <c r="F1353" s="267">
        <f>H1371</f>
        <v>63577.184999999998</v>
      </c>
      <c r="G1353" s="406" t="s">
        <v>195</v>
      </c>
      <c r="H1353" s="180">
        <f t="shared" si="1"/>
        <v>63577.18</v>
      </c>
      <c r="I1353" s="371" t="s">
        <v>56</v>
      </c>
      <c r="J1353" s="3037"/>
    </row>
    <row r="1354" spans="1:13" s="15" customFormat="1" ht="20.100000000000001" customHeight="1" x14ac:dyDescent="0.5">
      <c r="A1354" s="372"/>
      <c r="B1354" s="1847" t="s">
        <v>314</v>
      </c>
      <c r="C1354" s="556"/>
      <c r="D1354" s="189">
        <v>1</v>
      </c>
      <c r="E1354" s="562" t="s">
        <v>310</v>
      </c>
      <c r="F1354" s="267">
        <v>5000</v>
      </c>
      <c r="G1354" s="406" t="s">
        <v>195</v>
      </c>
      <c r="H1354" s="180">
        <f t="shared" si="1"/>
        <v>5000</v>
      </c>
      <c r="I1354" s="371" t="s">
        <v>56</v>
      </c>
      <c r="J1354" s="3037"/>
    </row>
    <row r="1355" spans="1:13" s="15" customFormat="1" ht="20.100000000000001" customHeight="1" x14ac:dyDescent="0.5">
      <c r="A1355" s="372"/>
      <c r="B1355" s="380" t="s">
        <v>1031</v>
      </c>
      <c r="C1355" s="159"/>
      <c r="D1355" s="189"/>
      <c r="E1355" s="562"/>
      <c r="F1355" s="267"/>
      <c r="G1355" s="406"/>
      <c r="H1355" s="180"/>
      <c r="I1355" s="371"/>
      <c r="J1355" s="3037"/>
    </row>
    <row r="1356" spans="1:13" s="15" customFormat="1" ht="20.100000000000001" customHeight="1" x14ac:dyDescent="0.5">
      <c r="A1356" s="372"/>
      <c r="B1356" s="1847" t="s">
        <v>316</v>
      </c>
      <c r="C1356" s="556"/>
      <c r="D1356" s="189">
        <v>0</v>
      </c>
      <c r="E1356" s="562" t="s">
        <v>310</v>
      </c>
      <c r="F1356" s="267">
        <v>0</v>
      </c>
      <c r="G1356" s="406" t="s">
        <v>195</v>
      </c>
      <c r="H1356" s="180">
        <f t="shared" si="1"/>
        <v>0</v>
      </c>
      <c r="I1356" s="371" t="s">
        <v>56</v>
      </c>
      <c r="J1356" s="3037"/>
    </row>
    <row r="1357" spans="1:13" s="15" customFormat="1" ht="20.100000000000001" customHeight="1" x14ac:dyDescent="0.5">
      <c r="A1357" s="372"/>
      <c r="B1357" s="1847" t="s">
        <v>315</v>
      </c>
      <c r="C1357" s="556"/>
      <c r="D1357" s="192">
        <v>0</v>
      </c>
      <c r="E1357" s="405" t="s">
        <v>264</v>
      </c>
      <c r="F1357" s="267">
        <v>500</v>
      </c>
      <c r="G1357" s="406" t="s">
        <v>195</v>
      </c>
      <c r="H1357" s="180">
        <f t="shared" si="1"/>
        <v>0</v>
      </c>
      <c r="I1357" s="371" t="s">
        <v>56</v>
      </c>
      <c r="J1357" s="3037"/>
    </row>
    <row r="1358" spans="1:13" s="15" customFormat="1" ht="20.100000000000001" customHeight="1" x14ac:dyDescent="0.5">
      <c r="A1358" s="372"/>
      <c r="B1358" s="1847" t="s">
        <v>1023</v>
      </c>
      <c r="C1358" s="556"/>
      <c r="D1358" s="189">
        <v>0</v>
      </c>
      <c r="E1358" s="405" t="s">
        <v>272</v>
      </c>
      <c r="F1358" s="267">
        <v>0</v>
      </c>
      <c r="G1358" s="406" t="s">
        <v>195</v>
      </c>
      <c r="H1358" s="180">
        <f t="shared" si="1"/>
        <v>0</v>
      </c>
      <c r="I1358" s="371" t="s">
        <v>56</v>
      </c>
      <c r="J1358" s="3037"/>
    </row>
    <row r="1359" spans="1:13" s="15" customFormat="1" ht="20.100000000000001" customHeight="1" x14ac:dyDescent="0.5">
      <c r="A1359" s="372"/>
      <c r="B1359" s="1847" t="s">
        <v>318</v>
      </c>
      <c r="C1359" s="556"/>
      <c r="D1359" s="189">
        <v>20</v>
      </c>
      <c r="E1359" s="405" t="s">
        <v>272</v>
      </c>
      <c r="F1359" s="267">
        <f>H1376</f>
        <v>3450.1329999999998</v>
      </c>
      <c r="G1359" s="406" t="s">
        <v>195</v>
      </c>
      <c r="H1359" s="180">
        <f t="shared" si="1"/>
        <v>69002.66</v>
      </c>
      <c r="I1359" s="371" t="s">
        <v>56</v>
      </c>
      <c r="J1359" s="3037"/>
    </row>
    <row r="1360" spans="1:13" s="15" customFormat="1" ht="20.100000000000001" customHeight="1" x14ac:dyDescent="0.5">
      <c r="A1360" s="372"/>
      <c r="B1360" s="1847" t="s">
        <v>998</v>
      </c>
      <c r="C1360" s="556"/>
      <c r="D1360" s="189">
        <v>0</v>
      </c>
      <c r="E1360" s="405" t="s">
        <v>272</v>
      </c>
      <c r="F1360" s="267">
        <v>0</v>
      </c>
      <c r="G1360" s="406" t="s">
        <v>195</v>
      </c>
      <c r="H1360" s="180">
        <f t="shared" si="1"/>
        <v>0</v>
      </c>
      <c r="I1360" s="371" t="s">
        <v>56</v>
      </c>
      <c r="J1360" s="3037"/>
    </row>
    <row r="1361" spans="1:10" s="15" customFormat="1" ht="20.100000000000001" customHeight="1" x14ac:dyDescent="0.5">
      <c r="A1361" s="372"/>
      <c r="B1361" s="1847" t="s">
        <v>999</v>
      </c>
      <c r="C1361" s="556"/>
      <c r="D1361" s="189">
        <v>13.6</v>
      </c>
      <c r="E1361" s="405" t="s">
        <v>994</v>
      </c>
      <c r="F1361" s="267">
        <v>400</v>
      </c>
      <c r="G1361" s="406" t="s">
        <v>195</v>
      </c>
      <c r="H1361" s="180">
        <f t="shared" si="1"/>
        <v>5440</v>
      </c>
      <c r="I1361" s="371" t="s">
        <v>56</v>
      </c>
      <c r="J1361" s="3037"/>
    </row>
    <row r="1362" spans="1:10" s="15" customFormat="1" ht="20.100000000000001" customHeight="1" thickBot="1" x14ac:dyDescent="0.55000000000000004">
      <c r="A1362" s="372"/>
      <c r="B1362" s="555"/>
      <c r="C1362" s="3012"/>
      <c r="D1362" s="159"/>
      <c r="E1362" s="3012"/>
      <c r="F1362" s="4203" t="s">
        <v>239</v>
      </c>
      <c r="G1362" s="2952" t="s">
        <v>195</v>
      </c>
      <c r="H1362" s="197">
        <f>SUM(H1347:H1361)</f>
        <v>1181592.5099999998</v>
      </c>
      <c r="I1362" s="4204" t="s">
        <v>1002</v>
      </c>
      <c r="J1362" s="3037"/>
    </row>
    <row r="1363" spans="1:10" s="15" customFormat="1" ht="20.100000000000001" customHeight="1" thickBot="1" x14ac:dyDescent="0.55000000000000004">
      <c r="A1363" s="372"/>
      <c r="B1363" s="160"/>
      <c r="C1363" s="160" t="s">
        <v>256</v>
      </c>
      <c r="D1363" s="159"/>
      <c r="E1363" s="4866">
        <f>H1362</f>
        <v>1181592.5099999998</v>
      </c>
      <c r="F1363" s="4866"/>
      <c r="G1363" s="191" t="s">
        <v>195</v>
      </c>
      <c r="H1363" s="185">
        <f>E1363/F1364</f>
        <v>84399.464999999982</v>
      </c>
      <c r="I1363" s="374" t="s">
        <v>269</v>
      </c>
      <c r="J1363" s="3037"/>
    </row>
    <row r="1364" spans="1:10" s="15" customFormat="1" ht="20.100000000000001" customHeight="1" x14ac:dyDescent="0.5">
      <c r="A1364" s="372"/>
      <c r="B1364" s="160"/>
      <c r="C1364" s="160"/>
      <c r="D1364" s="159"/>
      <c r="E1364" s="3549"/>
      <c r="F1364" s="4205">
        <f>G1346</f>
        <v>14</v>
      </c>
      <c r="G1364" s="191"/>
      <c r="H1364" s="179"/>
      <c r="I1364" s="374"/>
      <c r="J1364" s="3037"/>
    </row>
    <row r="1365" spans="1:10" s="15" customFormat="1" ht="20.100000000000001" customHeight="1" x14ac:dyDescent="0.5">
      <c r="A1365" s="372"/>
      <c r="B1365" s="3547" t="s">
        <v>1024</v>
      </c>
      <c r="C1365" s="3547" t="s">
        <v>1025</v>
      </c>
      <c r="D1365" s="296" t="s">
        <v>7234</v>
      </c>
      <c r="E1365" s="297" t="s">
        <v>202</v>
      </c>
      <c r="F1365" s="298" t="s">
        <v>7235</v>
      </c>
      <c r="G1365" s="563" t="s">
        <v>1027</v>
      </c>
      <c r="H1365" s="299">
        <f>G1346</f>
        <v>14</v>
      </c>
      <c r="I1365" s="4206" t="s">
        <v>64</v>
      </c>
      <c r="J1365" s="3037"/>
    </row>
    <row r="1366" spans="1:10" s="15" customFormat="1" ht="20.100000000000001" customHeight="1" x14ac:dyDescent="0.5">
      <c r="A1366" s="372"/>
      <c r="B1366" s="159" t="s">
        <v>287</v>
      </c>
      <c r="C1366" s="160"/>
      <c r="D1366" s="564">
        <v>66</v>
      </c>
      <c r="E1366" s="405" t="s">
        <v>288</v>
      </c>
      <c r="F1366" s="267">
        <v>90</v>
      </c>
      <c r="G1366" s="406" t="s">
        <v>195</v>
      </c>
      <c r="H1366" s="180">
        <f>INT(F1366*D1366*100)/100</f>
        <v>5940</v>
      </c>
      <c r="I1366" s="371" t="s">
        <v>56</v>
      </c>
      <c r="J1366" s="3037"/>
    </row>
    <row r="1367" spans="1:10" s="15" customFormat="1" ht="20.100000000000001" customHeight="1" x14ac:dyDescent="0.5">
      <c r="A1367" s="372"/>
      <c r="B1367" s="159" t="s">
        <v>289</v>
      </c>
      <c r="C1367" s="160"/>
      <c r="D1367" s="564">
        <v>76.510000000000005</v>
      </c>
      <c r="E1367" s="405" t="s">
        <v>290</v>
      </c>
      <c r="F1367" s="267">
        <v>467.29</v>
      </c>
      <c r="G1367" s="406" t="s">
        <v>195</v>
      </c>
      <c r="H1367" s="180">
        <f>INT(F1367*D1367*100)/100</f>
        <v>35752.35</v>
      </c>
      <c r="I1367" s="371" t="s">
        <v>56</v>
      </c>
      <c r="J1367" s="3037"/>
    </row>
    <row r="1368" spans="1:10" s="15" customFormat="1" ht="20.100000000000001" customHeight="1" x14ac:dyDescent="0.5">
      <c r="A1368" s="372"/>
      <c r="B1368" s="159"/>
      <c r="C1368" s="160"/>
      <c r="D1368" s="189"/>
      <c r="E1368" s="405"/>
      <c r="F1368" s="267" t="s">
        <v>239</v>
      </c>
      <c r="G1368" s="406" t="s">
        <v>195</v>
      </c>
      <c r="H1368" s="180">
        <f>SUM(H1366:H1367)</f>
        <v>41692.35</v>
      </c>
      <c r="I1368" s="371" t="s">
        <v>56</v>
      </c>
      <c r="J1368" s="3037"/>
    </row>
    <row r="1369" spans="1:10" s="15" customFormat="1" ht="20.100000000000001" customHeight="1" x14ac:dyDescent="0.5">
      <c r="A1369" s="372"/>
      <c r="B1369" s="159" t="s">
        <v>291</v>
      </c>
      <c r="C1369" s="160"/>
      <c r="D1369" s="189"/>
      <c r="E1369" s="267"/>
      <c r="F1369" s="267"/>
      <c r="G1369" s="406" t="s">
        <v>195</v>
      </c>
      <c r="H1369" s="180">
        <f>H1368*0.1</f>
        <v>4169.2349999999997</v>
      </c>
      <c r="I1369" s="371" t="s">
        <v>56</v>
      </c>
      <c r="J1369" s="3037"/>
    </row>
    <row r="1370" spans="1:10" s="15" customFormat="1" ht="20.100000000000001" customHeight="1" x14ac:dyDescent="0.5">
      <c r="A1370" s="372"/>
      <c r="B1370" s="159" t="s">
        <v>292</v>
      </c>
      <c r="C1370" s="160"/>
      <c r="D1370" s="564">
        <v>155.4</v>
      </c>
      <c r="E1370" s="267" t="s">
        <v>267</v>
      </c>
      <c r="F1370" s="267">
        <v>114</v>
      </c>
      <c r="G1370" s="406" t="s">
        <v>195</v>
      </c>
      <c r="H1370" s="300">
        <f>INT(F1370*D1370*100)/100</f>
        <v>17715.599999999999</v>
      </c>
      <c r="I1370" s="371" t="s">
        <v>56</v>
      </c>
      <c r="J1370" s="3037"/>
    </row>
    <row r="1371" spans="1:10" s="15" customFormat="1" ht="20.100000000000001" customHeight="1" thickBot="1" x14ac:dyDescent="0.55000000000000004">
      <c r="A1371" s="372"/>
      <c r="B1371" s="160"/>
      <c r="C1371" s="160" t="s">
        <v>293</v>
      </c>
      <c r="D1371" s="163"/>
      <c r="E1371" s="159"/>
      <c r="F1371" s="301"/>
      <c r="G1371" s="406" t="s">
        <v>195</v>
      </c>
      <c r="H1371" s="302">
        <f>H1366+H1367+H1369+H1370</f>
        <v>63577.184999999998</v>
      </c>
      <c r="I1371" s="371" t="s">
        <v>56</v>
      </c>
      <c r="J1371" s="3037"/>
    </row>
    <row r="1372" spans="1:10" s="96" customFormat="1" ht="19.5" thickTop="1" x14ac:dyDescent="0.3">
      <c r="A1372" s="387"/>
      <c r="B1372" s="385" t="s">
        <v>1028</v>
      </c>
      <c r="I1372" s="388"/>
    </row>
    <row r="1373" spans="1:10" s="96" customFormat="1" ht="18.75" x14ac:dyDescent="0.3">
      <c r="A1373" s="387"/>
      <c r="B1373" s="96" t="s">
        <v>263</v>
      </c>
      <c r="D1373" s="154">
        <v>11</v>
      </c>
      <c r="E1373" s="243" t="s">
        <v>264</v>
      </c>
      <c r="F1373" s="156">
        <f>'[41]สะพาน 132+332'!G35</f>
        <v>169.44</v>
      </c>
      <c r="G1373" s="1076" t="s">
        <v>195</v>
      </c>
      <c r="H1373" s="154">
        <f>F1373*D1373</f>
        <v>1863.84</v>
      </c>
      <c r="I1373" s="388" t="s">
        <v>56</v>
      </c>
    </row>
    <row r="1374" spans="1:10" s="96" customFormat="1" ht="18.75" x14ac:dyDescent="0.3">
      <c r="A1374" s="387"/>
      <c r="B1374" s="96" t="s">
        <v>180</v>
      </c>
      <c r="D1374" s="154">
        <v>1</v>
      </c>
      <c r="E1374" s="243" t="s">
        <v>264</v>
      </c>
      <c r="F1374" s="156">
        <f>'[41]สะพาน 132+332'!G36</f>
        <v>743.88</v>
      </c>
      <c r="G1374" s="1076" t="s">
        <v>195</v>
      </c>
      <c r="H1374" s="154">
        <f>F1374*D1374</f>
        <v>743.88</v>
      </c>
      <c r="I1374" s="388" t="s">
        <v>56</v>
      </c>
    </row>
    <row r="1375" spans="1:10" s="96" customFormat="1" ht="18.75" x14ac:dyDescent="0.3">
      <c r="A1375" s="387"/>
      <c r="B1375" s="96" t="s">
        <v>265</v>
      </c>
      <c r="D1375" s="154">
        <v>0.65</v>
      </c>
      <c r="E1375" s="243" t="s">
        <v>264</v>
      </c>
      <c r="F1375" s="156">
        <f>'[41]สะพาน 132+332'!G37</f>
        <v>1296.0200000000002</v>
      </c>
      <c r="G1375" s="1076" t="s">
        <v>195</v>
      </c>
      <c r="H1375" s="154">
        <f>F1375*D1375</f>
        <v>842.41300000000012</v>
      </c>
      <c r="I1375" s="388" t="s">
        <v>56</v>
      </c>
    </row>
    <row r="1376" spans="1:10" s="96" customFormat="1" ht="18.75" x14ac:dyDescent="0.3">
      <c r="A1376" s="387"/>
      <c r="D1376" s="397" t="s">
        <v>239</v>
      </c>
      <c r="G1376" s="1170" t="s">
        <v>195</v>
      </c>
      <c r="H1376" s="3990">
        <f>SUM(H1373:H1375)</f>
        <v>3450.1329999999998</v>
      </c>
      <c r="I1376" s="398" t="s">
        <v>269</v>
      </c>
    </row>
    <row r="1377" spans="1:13" s="15" customFormat="1" ht="21.75" customHeight="1" x14ac:dyDescent="0.5">
      <c r="A1377" s="372"/>
      <c r="B1377" s="3012" t="s">
        <v>1029</v>
      </c>
      <c r="C1377" s="556"/>
      <c r="D1377" s="273"/>
      <c r="E1377" s="161"/>
      <c r="F1377" s="273"/>
      <c r="G1377" s="557"/>
      <c r="H1377" s="3554"/>
      <c r="I1377" s="4202"/>
      <c r="J1377" s="3037"/>
    </row>
    <row r="1378" spans="1:13" s="15" customFormat="1" ht="20.100000000000001" customHeight="1" x14ac:dyDescent="0.5">
      <c r="A1378" s="372"/>
      <c r="B1378" s="1847" t="s">
        <v>1030</v>
      </c>
      <c r="C1378" s="558" t="s">
        <v>983</v>
      </c>
      <c r="D1378" s="159"/>
      <c r="E1378" s="159"/>
      <c r="F1378" s="556"/>
      <c r="G1378" s="295">
        <v>14</v>
      </c>
      <c r="H1378" s="559" t="s">
        <v>1021</v>
      </c>
      <c r="I1378" s="4202"/>
      <c r="J1378" s="3037"/>
    </row>
    <row r="1379" spans="1:13" s="15" customFormat="1" ht="20.100000000000001" customHeight="1" x14ac:dyDescent="0.5">
      <c r="A1379" s="372"/>
      <c r="B1379" s="1847" t="s">
        <v>988</v>
      </c>
      <c r="C1379" s="556"/>
      <c r="D1379" s="560">
        <v>536</v>
      </c>
      <c r="E1379" s="405" t="s">
        <v>264</v>
      </c>
      <c r="F1379" s="267">
        <f>H214</f>
        <v>47.84</v>
      </c>
      <c r="G1379" s="406" t="s">
        <v>195</v>
      </c>
      <c r="H1379" s="180">
        <f>INT(F1379*D1379*100)/100</f>
        <v>25642.240000000002</v>
      </c>
      <c r="I1379" s="371" t="s">
        <v>56</v>
      </c>
      <c r="J1379" s="3037"/>
      <c r="M1379" s="15">
        <v>536</v>
      </c>
    </row>
    <row r="1380" spans="1:13" s="15" customFormat="1" ht="20.100000000000001" customHeight="1" x14ac:dyDescent="0.5">
      <c r="A1380" s="372"/>
      <c r="B1380" s="1847" t="s">
        <v>990</v>
      </c>
      <c r="C1380" s="556"/>
      <c r="D1380" s="560">
        <v>6.03</v>
      </c>
      <c r="E1380" s="405" t="s">
        <v>264</v>
      </c>
      <c r="F1380" s="267">
        <f>[41]คอนกรีต!H12</f>
        <v>2323.3603309999999</v>
      </c>
      <c r="G1380" s="406" t="s">
        <v>195</v>
      </c>
      <c r="H1380" s="180">
        <f>INT(F1380*D1380*100)/100</f>
        <v>14009.86</v>
      </c>
      <c r="I1380" s="371" t="s">
        <v>56</v>
      </c>
      <c r="J1380" s="3037"/>
    </row>
    <row r="1381" spans="1:13" s="15" customFormat="1" ht="20.100000000000001" customHeight="1" x14ac:dyDescent="0.5">
      <c r="A1381" s="372"/>
      <c r="B1381" s="1847" t="s">
        <v>1022</v>
      </c>
      <c r="C1381" s="556"/>
      <c r="D1381" s="560">
        <v>83.555999999999997</v>
      </c>
      <c r="E1381" s="405" t="s">
        <v>264</v>
      </c>
      <c r="F1381" s="267">
        <f>[41]คอนกรีต!F12</f>
        <v>2684.1110570000001</v>
      </c>
      <c r="G1381" s="406" t="s">
        <v>195</v>
      </c>
      <c r="H1381" s="180">
        <f t="shared" ref="H1381:H1386" si="2">INT(F1381*D1381*100)/100</f>
        <v>224273.58</v>
      </c>
      <c r="I1381" s="371" t="s">
        <v>56</v>
      </c>
      <c r="J1381" s="3037"/>
      <c r="M1381" s="15">
        <f>83.059+8.21+8.21</f>
        <v>99.479000000000013</v>
      </c>
    </row>
    <row r="1382" spans="1:13" s="15" customFormat="1" ht="20.100000000000001" customHeight="1" x14ac:dyDescent="0.5">
      <c r="A1382" s="372"/>
      <c r="B1382" s="1847" t="s">
        <v>991</v>
      </c>
      <c r="C1382" s="556"/>
      <c r="D1382" s="560">
        <v>5.9109999999999996</v>
      </c>
      <c r="E1382" s="405" t="s">
        <v>964</v>
      </c>
      <c r="F1382" s="267">
        <f>F1350</f>
        <v>20279.189999999999</v>
      </c>
      <c r="G1382" s="406" t="s">
        <v>195</v>
      </c>
      <c r="H1382" s="180">
        <f t="shared" si="2"/>
        <v>119870.29</v>
      </c>
      <c r="I1382" s="371" t="s">
        <v>56</v>
      </c>
      <c r="J1382" s="3037"/>
      <c r="M1382" s="15">
        <f>(5441.89+613.64+613.64)/1000</f>
        <v>6.6691700000000012</v>
      </c>
    </row>
    <row r="1383" spans="1:13" s="15" customFormat="1" ht="20.100000000000001" customHeight="1" x14ac:dyDescent="0.5">
      <c r="A1383" s="372"/>
      <c r="B1383" s="1847" t="s">
        <v>251</v>
      </c>
      <c r="C1383" s="556"/>
      <c r="D1383" s="561">
        <f>D1382*25</f>
        <v>147.77499999999998</v>
      </c>
      <c r="E1383" s="405" t="s">
        <v>992</v>
      </c>
      <c r="F1383" s="267">
        <f>F1351</f>
        <v>24.92</v>
      </c>
      <c r="G1383" s="406" t="s">
        <v>195</v>
      </c>
      <c r="H1383" s="180">
        <f t="shared" si="2"/>
        <v>3682.55</v>
      </c>
      <c r="I1383" s="371" t="s">
        <v>56</v>
      </c>
      <c r="J1383" s="3037"/>
    </row>
    <row r="1384" spans="1:13" s="15" customFormat="1" ht="20.100000000000001" customHeight="1" x14ac:dyDescent="0.5">
      <c r="A1384" s="372"/>
      <c r="B1384" s="1847" t="s">
        <v>252</v>
      </c>
      <c r="C1384" s="556"/>
      <c r="D1384" s="560">
        <v>383.20299999999997</v>
      </c>
      <c r="E1384" s="405" t="s">
        <v>994</v>
      </c>
      <c r="F1384" s="267">
        <f>[41]คอนกรีต!H39</f>
        <v>413.85</v>
      </c>
      <c r="G1384" s="406" t="s">
        <v>195</v>
      </c>
      <c r="H1384" s="180">
        <f t="shared" si="2"/>
        <v>158588.56</v>
      </c>
      <c r="I1384" s="371" t="s">
        <v>56</v>
      </c>
      <c r="J1384" s="3037"/>
      <c r="M1384" s="15">
        <f>28.12+28.12+406.95</f>
        <v>463.19</v>
      </c>
    </row>
    <row r="1385" spans="1:13" s="15" customFormat="1" ht="20.100000000000001" customHeight="1" x14ac:dyDescent="0.5">
      <c r="A1385" s="372"/>
      <c r="B1385" s="1847" t="s">
        <v>309</v>
      </c>
      <c r="C1385" s="556"/>
      <c r="D1385" s="189">
        <v>1</v>
      </c>
      <c r="E1385" s="562" t="s">
        <v>310</v>
      </c>
      <c r="F1385" s="267">
        <f>H1403</f>
        <v>28031.932999999997</v>
      </c>
      <c r="G1385" s="406" t="s">
        <v>195</v>
      </c>
      <c r="H1385" s="180">
        <f t="shared" si="2"/>
        <v>28031.93</v>
      </c>
      <c r="I1385" s="371" t="s">
        <v>56</v>
      </c>
      <c r="J1385" s="3037"/>
    </row>
    <row r="1386" spans="1:13" s="15" customFormat="1" ht="20.100000000000001" customHeight="1" x14ac:dyDescent="0.5">
      <c r="A1386" s="372"/>
      <c r="B1386" s="1847" t="s">
        <v>314</v>
      </c>
      <c r="C1386" s="556"/>
      <c r="D1386" s="189">
        <v>1</v>
      </c>
      <c r="E1386" s="562" t="s">
        <v>310</v>
      </c>
      <c r="F1386" s="267">
        <v>5000</v>
      </c>
      <c r="G1386" s="406" t="s">
        <v>195</v>
      </c>
      <c r="H1386" s="180">
        <f t="shared" si="2"/>
        <v>5000</v>
      </c>
      <c r="I1386" s="371" t="s">
        <v>56</v>
      </c>
      <c r="J1386" s="3037"/>
    </row>
    <row r="1387" spans="1:13" s="15" customFormat="1" ht="20.100000000000001" customHeight="1" x14ac:dyDescent="0.5">
      <c r="A1387" s="372"/>
      <c r="B1387" s="380" t="s">
        <v>1031</v>
      </c>
      <c r="C1387" s="159"/>
      <c r="D1387" s="189"/>
      <c r="E1387" s="562"/>
      <c r="F1387" s="267"/>
      <c r="G1387" s="406"/>
      <c r="H1387" s="180"/>
      <c r="I1387" s="371"/>
      <c r="J1387" s="3037"/>
    </row>
    <row r="1388" spans="1:13" s="15" customFormat="1" ht="20.100000000000001" customHeight="1" x14ac:dyDescent="0.5">
      <c r="A1388" s="372"/>
      <c r="B1388" s="1847" t="s">
        <v>316</v>
      </c>
      <c r="C1388" s="556"/>
      <c r="D1388" s="189">
        <v>0</v>
      </c>
      <c r="E1388" s="562" t="s">
        <v>310</v>
      </c>
      <c r="F1388" s="267">
        <v>0</v>
      </c>
      <c r="G1388" s="406" t="s">
        <v>195</v>
      </c>
      <c r="H1388" s="180">
        <f t="shared" ref="H1388:H1393" si="3">INT(F1388*D1388*100)/100</f>
        <v>0</v>
      </c>
      <c r="I1388" s="371" t="s">
        <v>56</v>
      </c>
      <c r="J1388" s="3037"/>
    </row>
    <row r="1389" spans="1:13" s="15" customFormat="1" ht="20.100000000000001" customHeight="1" x14ac:dyDescent="0.5">
      <c r="A1389" s="372"/>
      <c r="B1389" s="1847" t="s">
        <v>315</v>
      </c>
      <c r="C1389" s="556"/>
      <c r="D1389" s="192">
        <v>0</v>
      </c>
      <c r="E1389" s="405" t="s">
        <v>264</v>
      </c>
      <c r="F1389" s="267">
        <v>500</v>
      </c>
      <c r="G1389" s="406" t="s">
        <v>195</v>
      </c>
      <c r="H1389" s="180">
        <f t="shared" si="3"/>
        <v>0</v>
      </c>
      <c r="I1389" s="371" t="s">
        <v>56</v>
      </c>
      <c r="J1389" s="3037"/>
    </row>
    <row r="1390" spans="1:13" s="15" customFormat="1" ht="20.100000000000001" customHeight="1" x14ac:dyDescent="0.5">
      <c r="A1390" s="372"/>
      <c r="B1390" s="1847" t="s">
        <v>1023</v>
      </c>
      <c r="C1390" s="556"/>
      <c r="D1390" s="189">
        <v>0</v>
      </c>
      <c r="E1390" s="405" t="s">
        <v>272</v>
      </c>
      <c r="F1390" s="267">
        <v>0</v>
      </c>
      <c r="G1390" s="406" t="s">
        <v>195</v>
      </c>
      <c r="H1390" s="180">
        <f t="shared" si="3"/>
        <v>0</v>
      </c>
      <c r="I1390" s="371" t="s">
        <v>56</v>
      </c>
      <c r="J1390" s="3037"/>
    </row>
    <row r="1391" spans="1:13" s="15" customFormat="1" ht="20.100000000000001" customHeight="1" x14ac:dyDescent="0.5">
      <c r="A1391" s="372"/>
      <c r="B1391" s="1847" t="s">
        <v>318</v>
      </c>
      <c r="C1391" s="556"/>
      <c r="D1391" s="189">
        <v>20</v>
      </c>
      <c r="E1391" s="405" t="s">
        <v>272</v>
      </c>
      <c r="F1391" s="267">
        <f>F1359</f>
        <v>3450.1329999999998</v>
      </c>
      <c r="G1391" s="406" t="s">
        <v>195</v>
      </c>
      <c r="H1391" s="180">
        <f t="shared" si="3"/>
        <v>69002.66</v>
      </c>
      <c r="I1391" s="371" t="s">
        <v>56</v>
      </c>
      <c r="J1391" s="3037"/>
    </row>
    <row r="1392" spans="1:13" s="15" customFormat="1" ht="20.100000000000001" customHeight="1" x14ac:dyDescent="0.5">
      <c r="A1392" s="372"/>
      <c r="B1392" s="1847" t="s">
        <v>998</v>
      </c>
      <c r="C1392" s="556"/>
      <c r="D1392" s="189">
        <v>0</v>
      </c>
      <c r="E1392" s="405" t="s">
        <v>272</v>
      </c>
      <c r="F1392" s="267">
        <v>0</v>
      </c>
      <c r="G1392" s="406" t="s">
        <v>195</v>
      </c>
      <c r="H1392" s="180">
        <f t="shared" si="3"/>
        <v>0</v>
      </c>
      <c r="I1392" s="371" t="s">
        <v>56</v>
      </c>
      <c r="J1392" s="3037"/>
    </row>
    <row r="1393" spans="1:10" s="15" customFormat="1" ht="20.100000000000001" customHeight="1" x14ac:dyDescent="0.5">
      <c r="A1393" s="372"/>
      <c r="B1393" s="1847" t="s">
        <v>999</v>
      </c>
      <c r="C1393" s="556"/>
      <c r="D1393" s="189">
        <v>8.9</v>
      </c>
      <c r="E1393" s="405" t="s">
        <v>994</v>
      </c>
      <c r="F1393" s="267">
        <v>400</v>
      </c>
      <c r="G1393" s="406" t="s">
        <v>195</v>
      </c>
      <c r="H1393" s="180">
        <f t="shared" si="3"/>
        <v>3560</v>
      </c>
      <c r="I1393" s="371" t="s">
        <v>56</v>
      </c>
      <c r="J1393" s="3037"/>
    </row>
    <row r="1394" spans="1:10" s="15" customFormat="1" ht="20.100000000000001" customHeight="1" thickBot="1" x14ac:dyDescent="0.55000000000000004">
      <c r="A1394" s="372"/>
      <c r="B1394" s="555"/>
      <c r="C1394" s="3012"/>
      <c r="D1394" s="159"/>
      <c r="E1394" s="3012"/>
      <c r="F1394" s="4203" t="s">
        <v>239</v>
      </c>
      <c r="G1394" s="2952" t="s">
        <v>195</v>
      </c>
      <c r="H1394" s="197">
        <f>SUM(H1379:H1393)</f>
        <v>651661.67000000004</v>
      </c>
      <c r="I1394" s="4204" t="s">
        <v>1002</v>
      </c>
      <c r="J1394" s="3037"/>
    </row>
    <row r="1395" spans="1:10" s="15" customFormat="1" ht="20.100000000000001" customHeight="1" thickBot="1" x14ac:dyDescent="0.55000000000000004">
      <c r="A1395" s="372"/>
      <c r="B1395" s="160"/>
      <c r="C1395" s="160" t="s">
        <v>256</v>
      </c>
      <c r="D1395" s="159"/>
      <c r="E1395" s="4866">
        <f>H1394</f>
        <v>651661.67000000004</v>
      </c>
      <c r="F1395" s="4866"/>
      <c r="G1395" s="191" t="s">
        <v>195</v>
      </c>
      <c r="H1395" s="185">
        <f>E1395/F1396</f>
        <v>46547.262142857144</v>
      </c>
      <c r="I1395" s="374" t="s">
        <v>269</v>
      </c>
      <c r="J1395" s="3037"/>
    </row>
    <row r="1396" spans="1:10" s="15" customFormat="1" ht="20.100000000000001" customHeight="1" x14ac:dyDescent="0.5">
      <c r="A1396" s="372"/>
      <c r="B1396" s="160"/>
      <c r="C1396" s="160"/>
      <c r="D1396" s="159"/>
      <c r="E1396" s="3549"/>
      <c r="F1396" s="4205">
        <f>G1378</f>
        <v>14</v>
      </c>
      <c r="G1396" s="191"/>
      <c r="H1396" s="179"/>
      <c r="I1396" s="374"/>
      <c r="J1396" s="3037"/>
    </row>
    <row r="1397" spans="1:10" s="15" customFormat="1" ht="20.100000000000001" customHeight="1" x14ac:dyDescent="0.5">
      <c r="A1397" s="372"/>
      <c r="B1397" s="3547" t="s">
        <v>1024</v>
      </c>
      <c r="C1397" s="3547" t="s">
        <v>1025</v>
      </c>
      <c r="D1397" s="296" t="s">
        <v>1032</v>
      </c>
      <c r="E1397" s="297" t="s">
        <v>202</v>
      </c>
      <c r="F1397" s="298" t="s">
        <v>1033</v>
      </c>
      <c r="G1397" s="563" t="s">
        <v>1027</v>
      </c>
      <c r="H1397" s="299">
        <f>G1378</f>
        <v>14</v>
      </c>
      <c r="I1397" s="4206" t="s">
        <v>64</v>
      </c>
      <c r="J1397" s="3037"/>
    </row>
    <row r="1398" spans="1:10" s="15" customFormat="1" ht="20.100000000000001" customHeight="1" x14ac:dyDescent="0.5">
      <c r="A1398" s="372"/>
      <c r="B1398" s="159" t="s">
        <v>287</v>
      </c>
      <c r="C1398" s="160"/>
      <c r="D1398" s="564">
        <v>24</v>
      </c>
      <c r="E1398" s="405" t="s">
        <v>288</v>
      </c>
      <c r="F1398" s="267">
        <v>90</v>
      </c>
      <c r="G1398" s="406" t="s">
        <v>195</v>
      </c>
      <c r="H1398" s="180">
        <f>INT(F1398*D1398*100)/100</f>
        <v>2160</v>
      </c>
      <c r="I1398" s="371" t="s">
        <v>56</v>
      </c>
      <c r="J1398" s="3037"/>
    </row>
    <row r="1399" spans="1:10" s="15" customFormat="1" ht="20.100000000000001" customHeight="1" x14ac:dyDescent="0.5">
      <c r="A1399" s="372"/>
      <c r="B1399" s="159" t="s">
        <v>289</v>
      </c>
      <c r="C1399" s="160"/>
      <c r="D1399" s="564">
        <v>32.68</v>
      </c>
      <c r="E1399" s="405" t="s">
        <v>290</v>
      </c>
      <c r="F1399" s="267">
        <v>467.29</v>
      </c>
      <c r="G1399" s="406" t="s">
        <v>195</v>
      </c>
      <c r="H1399" s="180">
        <f>INT(F1399*D1399*100)/100</f>
        <v>15271.03</v>
      </c>
      <c r="I1399" s="371" t="s">
        <v>56</v>
      </c>
      <c r="J1399" s="3037"/>
    </row>
    <row r="1400" spans="1:10" s="15" customFormat="1" ht="20.100000000000001" customHeight="1" x14ac:dyDescent="0.5">
      <c r="A1400" s="372"/>
      <c r="B1400" s="159"/>
      <c r="C1400" s="160"/>
      <c r="D1400" s="189"/>
      <c r="E1400" s="405"/>
      <c r="F1400" s="267" t="s">
        <v>239</v>
      </c>
      <c r="G1400" s="406" t="s">
        <v>195</v>
      </c>
      <c r="H1400" s="180">
        <f>SUM(H1398:H1399)</f>
        <v>17431.03</v>
      </c>
      <c r="I1400" s="371" t="s">
        <v>56</v>
      </c>
      <c r="J1400" s="3037"/>
    </row>
    <row r="1401" spans="1:10" s="15" customFormat="1" ht="20.100000000000001" customHeight="1" x14ac:dyDescent="0.5">
      <c r="A1401" s="372"/>
      <c r="B1401" s="159" t="s">
        <v>291</v>
      </c>
      <c r="C1401" s="160"/>
      <c r="D1401" s="189"/>
      <c r="E1401" s="267"/>
      <c r="F1401" s="267"/>
      <c r="G1401" s="406" t="s">
        <v>195</v>
      </c>
      <c r="H1401" s="180">
        <f>H1400*0.1</f>
        <v>1743.1030000000001</v>
      </c>
      <c r="I1401" s="371" t="s">
        <v>56</v>
      </c>
      <c r="J1401" s="3037"/>
    </row>
    <row r="1402" spans="1:10" s="15" customFormat="1" ht="20.100000000000001" customHeight="1" x14ac:dyDescent="0.5">
      <c r="A1402" s="372"/>
      <c r="B1402" s="159" t="s">
        <v>292</v>
      </c>
      <c r="C1402" s="160"/>
      <c r="D1402" s="564">
        <v>77.7</v>
      </c>
      <c r="E1402" s="267" t="s">
        <v>267</v>
      </c>
      <c r="F1402" s="267">
        <v>114</v>
      </c>
      <c r="G1402" s="406" t="s">
        <v>195</v>
      </c>
      <c r="H1402" s="300">
        <f>INT(F1402*D1402*100)/100</f>
        <v>8857.7999999999993</v>
      </c>
      <c r="I1402" s="371" t="s">
        <v>56</v>
      </c>
      <c r="J1402" s="3037"/>
    </row>
    <row r="1403" spans="1:10" s="15" customFormat="1" ht="20.100000000000001" customHeight="1" thickBot="1" x14ac:dyDescent="0.55000000000000004">
      <c r="A1403" s="372"/>
      <c r="B1403" s="160"/>
      <c r="C1403" s="160" t="s">
        <v>293</v>
      </c>
      <c r="D1403" s="163"/>
      <c r="E1403" s="159"/>
      <c r="F1403" s="301"/>
      <c r="G1403" s="406" t="s">
        <v>195</v>
      </c>
      <c r="H1403" s="302">
        <f>H1398+H1399+H1401+H1402</f>
        <v>28031.932999999997</v>
      </c>
      <c r="I1403" s="371" t="s">
        <v>56</v>
      </c>
      <c r="J1403" s="3037"/>
    </row>
    <row r="1404" spans="1:10" s="96" customFormat="1" ht="19.5" thickTop="1" x14ac:dyDescent="0.3">
      <c r="A1404" s="387"/>
      <c r="B1404" s="385" t="s">
        <v>1028</v>
      </c>
      <c r="I1404" s="388"/>
    </row>
    <row r="1405" spans="1:10" s="96" customFormat="1" ht="18.75" x14ac:dyDescent="0.3">
      <c r="A1405" s="387"/>
      <c r="B1405" s="96" t="s">
        <v>263</v>
      </c>
      <c r="D1405" s="154">
        <v>11</v>
      </c>
      <c r="E1405" s="243" t="s">
        <v>264</v>
      </c>
      <c r="F1405" s="156">
        <f>F1373</f>
        <v>169.44</v>
      </c>
      <c r="G1405" s="1076" t="s">
        <v>195</v>
      </c>
      <c r="H1405" s="154">
        <f>F1405*D1405</f>
        <v>1863.84</v>
      </c>
      <c r="I1405" s="388" t="s">
        <v>56</v>
      </c>
    </row>
    <row r="1406" spans="1:10" s="96" customFormat="1" ht="18.75" x14ac:dyDescent="0.3">
      <c r="A1406" s="387"/>
      <c r="B1406" s="96" t="s">
        <v>180</v>
      </c>
      <c r="D1406" s="154">
        <v>1</v>
      </c>
      <c r="E1406" s="243" t="s">
        <v>264</v>
      </c>
      <c r="F1406" s="156">
        <f>F1374</f>
        <v>743.88</v>
      </c>
      <c r="G1406" s="1076" t="s">
        <v>195</v>
      </c>
      <c r="H1406" s="154">
        <f>F1406*D1406</f>
        <v>743.88</v>
      </c>
      <c r="I1406" s="388" t="s">
        <v>56</v>
      </c>
    </row>
    <row r="1407" spans="1:10" s="96" customFormat="1" ht="18.75" x14ac:dyDescent="0.3">
      <c r="A1407" s="387"/>
      <c r="B1407" s="96" t="s">
        <v>265</v>
      </c>
      <c r="D1407" s="154">
        <v>0.65</v>
      </c>
      <c r="E1407" s="243" t="s">
        <v>264</v>
      </c>
      <c r="F1407" s="156">
        <f>F1375</f>
        <v>1296.0200000000002</v>
      </c>
      <c r="G1407" s="1076" t="s">
        <v>195</v>
      </c>
      <c r="H1407" s="154">
        <f>F1407*D1407</f>
        <v>842.41300000000012</v>
      </c>
      <c r="I1407" s="388" t="s">
        <v>56</v>
      </c>
    </row>
    <row r="1408" spans="1:10" s="96" customFormat="1" ht="19.5" thickBot="1" x14ac:dyDescent="0.35">
      <c r="A1408" s="387"/>
      <c r="D1408" s="397" t="s">
        <v>239</v>
      </c>
      <c r="G1408" s="1170" t="s">
        <v>195</v>
      </c>
      <c r="H1408" s="4080">
        <f>SUM(H1405:H1407)</f>
        <v>3450.1329999999998</v>
      </c>
      <c r="I1408" s="398" t="s">
        <v>269</v>
      </c>
    </row>
    <row r="1409" spans="1:17" s="3872" customFormat="1" ht="21.75" customHeight="1" x14ac:dyDescent="0.5">
      <c r="A1409" s="3941" t="e">
        <f>+[41]ประเมินราคา!#REF!</f>
        <v>#REF!</v>
      </c>
      <c r="B1409" s="3942" t="s">
        <v>7236</v>
      </c>
      <c r="C1409" s="3943"/>
      <c r="D1409" s="3943"/>
      <c r="E1409" s="3943"/>
      <c r="F1409" s="4207"/>
      <c r="G1409" s="3944"/>
      <c r="H1409" s="4208"/>
      <c r="I1409" s="3945"/>
      <c r="J1409" s="3870"/>
      <c r="K1409" s="3870"/>
    </row>
    <row r="1410" spans="1:17" ht="21.75" customHeight="1" x14ac:dyDescent="0.5">
      <c r="A1410" s="3896"/>
      <c r="B1410" s="159" t="s">
        <v>1003</v>
      </c>
      <c r="C1410" s="159"/>
      <c r="D1410" s="159"/>
      <c r="E1410" s="159"/>
      <c r="F1410" s="2939"/>
      <c r="G1410" s="161" t="s">
        <v>195</v>
      </c>
      <c r="H1410" s="175">
        <f>[41]ข้อมูลวัสดุ1!D45</f>
        <v>2155</v>
      </c>
      <c r="I1410" s="371" t="s">
        <v>269</v>
      </c>
    </row>
    <row r="1411" spans="1:17" ht="21.75" customHeight="1" x14ac:dyDescent="0.5">
      <c r="A1411" s="3896"/>
      <c r="B1411" s="159" t="s">
        <v>1004</v>
      </c>
      <c r="C1411" s="375">
        <f>+[41]ข้อมูลวัสดุ1!H45</f>
        <v>2</v>
      </c>
      <c r="D1411" s="159" t="s">
        <v>30</v>
      </c>
      <c r="E1411" s="159"/>
      <c r="F1411" s="2939"/>
      <c r="G1411" s="161" t="s">
        <v>195</v>
      </c>
      <c r="H1411" s="175">
        <f>H1421</f>
        <v>53.92</v>
      </c>
      <c r="I1411" s="371" t="s">
        <v>269</v>
      </c>
    </row>
    <row r="1412" spans="1:17" ht="20.25" customHeight="1" x14ac:dyDescent="0.5">
      <c r="A1412" s="3896"/>
      <c r="B1412" s="159" t="s">
        <v>1005</v>
      </c>
      <c r="C1412" s="159"/>
      <c r="D1412" s="159"/>
      <c r="E1412" s="376"/>
      <c r="F1412" s="2939"/>
      <c r="G1412" s="161" t="s">
        <v>195</v>
      </c>
      <c r="H1412" s="4180">
        <f>SUM(H1410:H1411)</f>
        <v>2208.92</v>
      </c>
      <c r="I1412" s="371" t="s">
        <v>269</v>
      </c>
    </row>
    <row r="1413" spans="1:17" ht="20.25" customHeight="1" x14ac:dyDescent="0.5">
      <c r="A1413" s="3896"/>
      <c r="B1413" s="2995" t="s">
        <v>1006</v>
      </c>
      <c r="C1413" s="2995">
        <v>3.31</v>
      </c>
      <c r="D1413" s="2995" t="s">
        <v>1007</v>
      </c>
      <c r="E1413" s="3928">
        <f>H208</f>
        <v>22.41</v>
      </c>
      <c r="F1413" s="4209" t="s">
        <v>751</v>
      </c>
      <c r="G1413" s="3247" t="s">
        <v>195</v>
      </c>
      <c r="H1413" s="272">
        <f>E1413*C1413</f>
        <v>74.177099999999996</v>
      </c>
      <c r="I1413" s="4210" t="s">
        <v>269</v>
      </c>
    </row>
    <row r="1414" spans="1:17" ht="21.75" customHeight="1" x14ac:dyDescent="0.5">
      <c r="A1414" s="3896"/>
      <c r="B1414" s="159" t="s">
        <v>851</v>
      </c>
      <c r="C1414" s="159"/>
      <c r="D1414" s="180"/>
      <c r="E1414" s="377"/>
      <c r="F1414" s="2939"/>
      <c r="G1414" s="161" t="s">
        <v>195</v>
      </c>
      <c r="H1414" s="175">
        <v>510</v>
      </c>
      <c r="I1414" s="371" t="s">
        <v>269</v>
      </c>
    </row>
    <row r="1415" spans="1:17" ht="20.25" customHeight="1" x14ac:dyDescent="0.5">
      <c r="A1415" s="3893"/>
      <c r="B1415" s="4067"/>
      <c r="C1415" s="4068" t="s">
        <v>256</v>
      </c>
      <c r="D1415" s="4067"/>
      <c r="E1415" s="4184"/>
      <c r="F1415" s="3968"/>
      <c r="G1415" s="4069" t="s">
        <v>195</v>
      </c>
      <c r="H1415" s="4181">
        <f>SUM(H1412:H1414)</f>
        <v>2793.0971</v>
      </c>
      <c r="I1415" s="4071" t="s">
        <v>269</v>
      </c>
    </row>
    <row r="1416" spans="1:17" s="4200" customFormat="1" ht="24" x14ac:dyDescent="0.55000000000000004">
      <c r="A1416" s="4188"/>
      <c r="B1416" s="4198" t="s">
        <v>130</v>
      </c>
      <c r="C1416" s="2939"/>
      <c r="D1416" s="2939"/>
      <c r="E1416" s="2939"/>
      <c r="F1416" s="2939"/>
      <c r="G1416" s="2939"/>
      <c r="H1416" s="2939"/>
      <c r="I1416" s="3875"/>
      <c r="J1416" s="2939"/>
      <c r="K1416" s="1847"/>
      <c r="L1416" s="1847"/>
      <c r="M1416" s="1847"/>
      <c r="N1416" s="1847"/>
      <c r="O1416" s="1847"/>
      <c r="P1416" s="1847"/>
      <c r="Q1416" s="4199"/>
    </row>
    <row r="1417" spans="1:17" s="4200" customFormat="1" ht="24" x14ac:dyDescent="0.55000000000000004">
      <c r="A1417" s="4188"/>
      <c r="B1417" s="2939" t="s">
        <v>1009</v>
      </c>
      <c r="C1417" s="2939"/>
      <c r="D1417" s="2939"/>
      <c r="E1417" s="2939"/>
      <c r="F1417" s="2939"/>
      <c r="G1417" s="2939"/>
      <c r="H1417" s="2939"/>
      <c r="I1417" s="3875"/>
      <c r="J1417" s="2939"/>
      <c r="K1417" s="1847"/>
      <c r="L1417" s="1847"/>
      <c r="M1417" s="1847"/>
      <c r="N1417" s="1847"/>
      <c r="O1417" s="1847"/>
      <c r="P1417" s="1847"/>
      <c r="Q1417" s="4199"/>
    </row>
    <row r="1418" spans="1:17" s="4200" customFormat="1" ht="24" x14ac:dyDescent="0.55000000000000004">
      <c r="A1418" s="4188"/>
      <c r="B1418" s="2939" t="s">
        <v>1010</v>
      </c>
      <c r="C1418" s="2939"/>
      <c r="D1418" s="2939"/>
      <c r="E1418" s="2939"/>
      <c r="F1418" s="2939"/>
      <c r="G1418" s="2939"/>
      <c r="H1418" s="2939"/>
      <c r="I1418" s="3875"/>
      <c r="J1418" s="2939"/>
      <c r="K1418" s="1847"/>
      <c r="L1418" s="1847"/>
      <c r="M1418" s="1847"/>
      <c r="N1418" s="1847"/>
      <c r="O1418" s="1847"/>
      <c r="P1418" s="1847"/>
      <c r="Q1418" s="4199"/>
    </row>
    <row r="1419" spans="1:17" s="4200" customFormat="1" ht="24" x14ac:dyDescent="0.55000000000000004">
      <c r="A1419" s="4188"/>
      <c r="B1419" s="2939" t="s">
        <v>1011</v>
      </c>
      <c r="C1419" s="4189">
        <f>C1411</f>
        <v>2</v>
      </c>
      <c r="D1419" s="4189" t="str">
        <f>D1411</f>
        <v>กม.</v>
      </c>
      <c r="E1419" s="4865" t="str">
        <f>"("&amp;[41]ข้อมูลวัสดุ1!K45&amp;" x 13) + 300"</f>
        <v>(18.4 x 13) + 300</v>
      </c>
      <c r="F1419" s="4865"/>
      <c r="G1419" s="161" t="s">
        <v>195</v>
      </c>
      <c r="H1419" s="175">
        <f>([41]ข้อมูลวัสดุ1!K45*13)+300</f>
        <v>539.20000000000005</v>
      </c>
      <c r="I1419" s="371" t="s">
        <v>849</v>
      </c>
      <c r="J1419" s="2939"/>
      <c r="K1419" s="1847"/>
      <c r="L1419" s="1847"/>
      <c r="M1419" s="1847"/>
      <c r="N1419" s="1846"/>
      <c r="O1419" s="4201"/>
      <c r="P1419" s="1847"/>
      <c r="Q1419" s="4199"/>
    </row>
    <row r="1420" spans="1:17" s="4200" customFormat="1" ht="24" x14ac:dyDescent="0.55000000000000004">
      <c r="A1420" s="4188"/>
      <c r="B1420" s="2939"/>
      <c r="C1420" s="2939"/>
      <c r="D1420" s="3011"/>
      <c r="E1420" s="3011"/>
      <c r="F1420" s="3011"/>
      <c r="G1420" s="3011"/>
      <c r="H1420" s="3011"/>
      <c r="I1420" s="4134"/>
      <c r="J1420" s="2939"/>
      <c r="K1420" s="1847"/>
      <c r="L1420" s="1847"/>
      <c r="M1420" s="1847"/>
      <c r="N1420" s="1846"/>
      <c r="O1420" s="1847"/>
      <c r="P1420" s="1847"/>
      <c r="Q1420" s="4199"/>
    </row>
    <row r="1421" spans="1:17" s="4200" customFormat="1" ht="24" x14ac:dyDescent="0.55000000000000004">
      <c r="A1421" s="4188"/>
      <c r="B1421" s="3012" t="s">
        <v>1012</v>
      </c>
      <c r="C1421" s="4190"/>
      <c r="D1421" s="169" t="s">
        <v>195</v>
      </c>
      <c r="E1421" s="4191">
        <f>H1419</f>
        <v>539.20000000000005</v>
      </c>
      <c r="F1421" s="4002" t="s">
        <v>1017</v>
      </c>
      <c r="G1421" s="169" t="s">
        <v>195</v>
      </c>
      <c r="H1421" s="4181">
        <f>H1419/10</f>
        <v>53.92</v>
      </c>
      <c r="I1421" s="374" t="s">
        <v>1014</v>
      </c>
      <c r="J1421" s="2939"/>
      <c r="K1421" s="1847"/>
      <c r="L1421" s="1847"/>
      <c r="M1421" s="1847"/>
      <c r="N1421" s="1846"/>
      <c r="O1421" s="4201"/>
      <c r="P1421" s="1847"/>
      <c r="Q1421" s="4199"/>
    </row>
    <row r="1422" spans="1:17" s="4200" customFormat="1" ht="24" x14ac:dyDescent="0.55000000000000004">
      <c r="A1422" s="4192"/>
      <c r="B1422" s="4002"/>
      <c r="C1422" s="4002"/>
      <c r="D1422" s="4002"/>
      <c r="E1422" s="4002"/>
      <c r="F1422" s="4002"/>
      <c r="G1422" s="4002"/>
      <c r="H1422" s="4002"/>
      <c r="I1422" s="4005"/>
      <c r="J1422" s="2939"/>
      <c r="K1422" s="1847"/>
      <c r="L1422" s="1847"/>
      <c r="M1422" s="1847"/>
      <c r="N1422" s="1847"/>
      <c r="O1422" s="1847"/>
      <c r="P1422" s="1847"/>
      <c r="Q1422" s="4199"/>
    </row>
    <row r="1423" spans="1:17" ht="21.75" customHeight="1" x14ac:dyDescent="0.5">
      <c r="A1423" s="3896"/>
      <c r="B1423" s="3012" t="s">
        <v>1034</v>
      </c>
      <c r="C1423" s="2939"/>
      <c r="D1423" s="2939"/>
      <c r="E1423" s="2939"/>
      <c r="F1423" s="3953"/>
      <c r="G1423" s="3011"/>
      <c r="H1423" s="156"/>
      <c r="I1423" s="3875"/>
    </row>
    <row r="1424" spans="1:17" ht="21.75" customHeight="1" x14ac:dyDescent="0.5">
      <c r="A1424" s="3896"/>
      <c r="B1424" s="159" t="s">
        <v>1003</v>
      </c>
      <c r="C1424" s="159"/>
      <c r="D1424" s="159"/>
      <c r="E1424" s="159"/>
      <c r="F1424" s="2939"/>
      <c r="G1424" s="161" t="s">
        <v>195</v>
      </c>
      <c r="H1424" s="175">
        <f>[41]ข้อมูลวัสดุ1!D56</f>
        <v>2640</v>
      </c>
      <c r="I1424" s="371" t="s">
        <v>269</v>
      </c>
    </row>
    <row r="1425" spans="1:9" ht="21.75" customHeight="1" x14ac:dyDescent="0.5">
      <c r="A1425" s="3896"/>
      <c r="B1425" s="159" t="s">
        <v>495</v>
      </c>
      <c r="C1425" s="375">
        <f>[41]ข้อมูลวัสดุ1!J56</f>
        <v>1</v>
      </c>
      <c r="D1425" s="159" t="s">
        <v>30</v>
      </c>
      <c r="E1425" s="159"/>
      <c r="F1425" s="2939"/>
      <c r="G1425" s="161" t="s">
        <v>195</v>
      </c>
      <c r="H1425" s="175">
        <f>[41]ข้อมูลวัสดุ1!K56</f>
        <v>29.9</v>
      </c>
      <c r="I1425" s="371" t="s">
        <v>269</v>
      </c>
    </row>
    <row r="1426" spans="1:9" ht="21.75" customHeight="1" x14ac:dyDescent="0.5">
      <c r="A1426" s="3896"/>
      <c r="B1426" s="159" t="s">
        <v>1035</v>
      </c>
      <c r="C1426" s="375"/>
      <c r="D1426" s="159"/>
      <c r="E1426" s="159"/>
      <c r="F1426" s="2939"/>
      <c r="G1426" s="161" t="s">
        <v>195</v>
      </c>
      <c r="H1426" s="175">
        <f>[41]ข้อมูลวัสดุ1!L56</f>
        <v>37.5</v>
      </c>
      <c r="I1426" s="371" t="s">
        <v>269</v>
      </c>
    </row>
    <row r="1427" spans="1:9" ht="20.25" customHeight="1" x14ac:dyDescent="0.5">
      <c r="A1427" s="3896"/>
      <c r="B1427" s="159" t="s">
        <v>1005</v>
      </c>
      <c r="C1427" s="159"/>
      <c r="D1427" s="159"/>
      <c r="E1427" s="376"/>
      <c r="F1427" s="2939"/>
      <c r="G1427" s="161" t="s">
        <v>195</v>
      </c>
      <c r="H1427" s="4180">
        <f>SUM(H1424:H1426)</f>
        <v>2707.4</v>
      </c>
      <c r="I1427" s="371" t="s">
        <v>269</v>
      </c>
    </row>
    <row r="1428" spans="1:9" ht="21.75" customHeight="1" x14ac:dyDescent="0.5">
      <c r="A1428" s="3896"/>
      <c r="B1428" s="159" t="s">
        <v>851</v>
      </c>
      <c r="C1428" s="159"/>
      <c r="D1428" s="180"/>
      <c r="E1428" s="377"/>
      <c r="F1428" s="2939"/>
      <c r="G1428" s="161" t="s">
        <v>195</v>
      </c>
      <c r="H1428" s="176">
        <v>575</v>
      </c>
      <c r="I1428" s="371" t="s">
        <v>269</v>
      </c>
    </row>
    <row r="1429" spans="1:9" ht="21.75" customHeight="1" x14ac:dyDescent="0.5">
      <c r="A1429" s="3896"/>
      <c r="B1429" s="159"/>
      <c r="C1429" s="160" t="s">
        <v>256</v>
      </c>
      <c r="D1429" s="159"/>
      <c r="E1429" s="377"/>
      <c r="F1429" s="2939"/>
      <c r="G1429" s="169" t="s">
        <v>195</v>
      </c>
      <c r="H1429" s="4181">
        <f>SUM(H1427:H1428)</f>
        <v>3282.4</v>
      </c>
      <c r="I1429" s="374" t="s">
        <v>269</v>
      </c>
    </row>
    <row r="1430" spans="1:9" ht="21.75" customHeight="1" x14ac:dyDescent="0.5">
      <c r="A1430" s="3896"/>
      <c r="B1430" s="159"/>
      <c r="C1430" s="160"/>
      <c r="D1430" s="159"/>
      <c r="E1430" s="377"/>
      <c r="F1430" s="2939"/>
      <c r="G1430" s="169"/>
      <c r="H1430" s="177"/>
      <c r="I1430" s="374"/>
    </row>
    <row r="1431" spans="1:9" ht="21.75" customHeight="1" x14ac:dyDescent="0.5">
      <c r="A1431" s="3896"/>
      <c r="B1431" s="3012" t="s">
        <v>7230</v>
      </c>
      <c r="C1431" s="2939"/>
      <c r="D1431" s="2939"/>
      <c r="E1431" s="2939"/>
      <c r="F1431" s="3953"/>
      <c r="G1431" s="3011"/>
      <c r="H1431" s="156"/>
      <c r="I1431" s="3875"/>
    </row>
    <row r="1432" spans="1:9" ht="21.75" customHeight="1" x14ac:dyDescent="0.5">
      <c r="A1432" s="3896"/>
      <c r="B1432" s="159" t="s">
        <v>1003</v>
      </c>
      <c r="C1432" s="159"/>
      <c r="D1432" s="159"/>
      <c r="E1432" s="159"/>
      <c r="F1432" s="2939"/>
      <c r="G1432" s="161" t="s">
        <v>195</v>
      </c>
      <c r="H1432" s="175">
        <f>[41]ข้อมูลวัสดุ1!D57</f>
        <v>290</v>
      </c>
      <c r="I1432" s="371" t="s">
        <v>269</v>
      </c>
    </row>
    <row r="1433" spans="1:9" ht="21.75" customHeight="1" x14ac:dyDescent="0.5">
      <c r="A1433" s="3896"/>
      <c r="B1433" s="159" t="s">
        <v>495</v>
      </c>
      <c r="C1433" s="375">
        <f>[41]ข้อมูลวัสดุ1!J57</f>
        <v>1</v>
      </c>
      <c r="D1433" s="159" t="s">
        <v>30</v>
      </c>
      <c r="E1433" s="159"/>
      <c r="F1433" s="2939"/>
      <c r="G1433" s="161" t="s">
        <v>195</v>
      </c>
      <c r="H1433" s="175">
        <f>[41]ข้อมูลวัสดุ1!K57</f>
        <v>4.9800000000000004</v>
      </c>
      <c r="I1433" s="371" t="s">
        <v>269</v>
      </c>
    </row>
    <row r="1434" spans="1:9" ht="21.75" customHeight="1" x14ac:dyDescent="0.5">
      <c r="A1434" s="3896"/>
      <c r="B1434" s="159" t="s">
        <v>1035</v>
      </c>
      <c r="C1434" s="375"/>
      <c r="D1434" s="159"/>
      <c r="E1434" s="159"/>
      <c r="F1434" s="2939"/>
      <c r="G1434" s="161" t="s">
        <v>195</v>
      </c>
      <c r="H1434" s="175">
        <f>[41]ข้อมูลวัสดุ1!L57</f>
        <v>6.25</v>
      </c>
      <c r="I1434" s="371" t="s">
        <v>269</v>
      </c>
    </row>
    <row r="1435" spans="1:9" ht="20.25" customHeight="1" x14ac:dyDescent="0.5">
      <c r="A1435" s="3896"/>
      <c r="B1435" s="159" t="s">
        <v>1005</v>
      </c>
      <c r="C1435" s="159"/>
      <c r="D1435" s="159"/>
      <c r="E1435" s="376"/>
      <c r="F1435" s="2939"/>
      <c r="G1435" s="161" t="s">
        <v>195</v>
      </c>
      <c r="H1435" s="4180">
        <f>SUM(H1432:H1434)</f>
        <v>301.23</v>
      </c>
      <c r="I1435" s="371" t="s">
        <v>269</v>
      </c>
    </row>
    <row r="1436" spans="1:9" ht="21.75" customHeight="1" x14ac:dyDescent="0.5">
      <c r="A1436" s="3896"/>
      <c r="B1436" s="159" t="s">
        <v>851</v>
      </c>
      <c r="C1436" s="159"/>
      <c r="D1436" s="180"/>
      <c r="E1436" s="377"/>
      <c r="F1436" s="2939"/>
      <c r="G1436" s="161" t="s">
        <v>195</v>
      </c>
      <c r="H1436" s="176">
        <v>140</v>
      </c>
      <c r="I1436" s="371" t="s">
        <v>269</v>
      </c>
    </row>
    <row r="1437" spans="1:9" ht="21.75" customHeight="1" x14ac:dyDescent="0.5">
      <c r="A1437" s="3896"/>
      <c r="B1437" s="159"/>
      <c r="C1437" s="160" t="s">
        <v>256</v>
      </c>
      <c r="D1437" s="159"/>
      <c r="E1437" s="377"/>
      <c r="F1437" s="2939"/>
      <c r="G1437" s="169" t="s">
        <v>195</v>
      </c>
      <c r="H1437" s="4181">
        <f>SUM(H1435:H1436)</f>
        <v>441.23</v>
      </c>
      <c r="I1437" s="374" t="s">
        <v>269</v>
      </c>
    </row>
    <row r="1438" spans="1:9" ht="21.75" customHeight="1" x14ac:dyDescent="0.5">
      <c r="A1438" s="3896"/>
      <c r="B1438" s="159"/>
      <c r="C1438" s="160"/>
      <c r="D1438" s="159"/>
      <c r="E1438" s="377"/>
      <c r="F1438" s="2939"/>
      <c r="G1438" s="169"/>
      <c r="H1438" s="177"/>
      <c r="I1438" s="374"/>
    </row>
    <row r="1439" spans="1:9" ht="21.75" customHeight="1" x14ac:dyDescent="0.5">
      <c r="A1439" s="3896"/>
      <c r="B1439" s="3012" t="s">
        <v>1038</v>
      </c>
      <c r="C1439" s="2939"/>
      <c r="D1439" s="2939"/>
      <c r="E1439" s="2939"/>
      <c r="F1439" s="3953"/>
      <c r="G1439" s="3011"/>
      <c r="H1439" s="156"/>
      <c r="I1439" s="3875"/>
    </row>
    <row r="1440" spans="1:9" ht="21.75" customHeight="1" x14ac:dyDescent="0.5">
      <c r="A1440" s="3896"/>
      <c r="B1440" s="159" t="s">
        <v>1003</v>
      </c>
      <c r="C1440" s="159"/>
      <c r="D1440" s="159"/>
      <c r="E1440" s="159"/>
      <c r="F1440" s="2939"/>
      <c r="G1440" s="161" t="s">
        <v>195</v>
      </c>
      <c r="H1440" s="175">
        <f>[41]ข้อมูลวัสดุ1!D58</f>
        <v>390</v>
      </c>
      <c r="I1440" s="371" t="s">
        <v>269</v>
      </c>
    </row>
    <row r="1441" spans="1:9" ht="21.75" customHeight="1" x14ac:dyDescent="0.5">
      <c r="A1441" s="3896"/>
      <c r="B1441" s="159" t="s">
        <v>495</v>
      </c>
      <c r="C1441" s="375">
        <f>[41]ข้อมูลวัสดุ1!J58</f>
        <v>1</v>
      </c>
      <c r="D1441" s="159" t="s">
        <v>30</v>
      </c>
      <c r="E1441" s="159"/>
      <c r="F1441" s="2939"/>
      <c r="G1441" s="161" t="s">
        <v>195</v>
      </c>
      <c r="H1441" s="175">
        <f>[41]ข้อมูลวัสดุ1!K58</f>
        <v>7.48</v>
      </c>
      <c r="I1441" s="371" t="s">
        <v>269</v>
      </c>
    </row>
    <row r="1442" spans="1:9" ht="21.75" customHeight="1" x14ac:dyDescent="0.5">
      <c r="A1442" s="3896"/>
      <c r="B1442" s="159" t="s">
        <v>1035</v>
      </c>
      <c r="C1442" s="375"/>
      <c r="D1442" s="159"/>
      <c r="E1442" s="159"/>
      <c r="F1442" s="2939"/>
      <c r="G1442" s="161" t="s">
        <v>195</v>
      </c>
      <c r="H1442" s="175">
        <f>[41]ข้อมูลวัสดุ1!L58</f>
        <v>9.3699999999999992</v>
      </c>
      <c r="I1442" s="371" t="s">
        <v>269</v>
      </c>
    </row>
    <row r="1443" spans="1:9" ht="20.25" customHeight="1" x14ac:dyDescent="0.5">
      <c r="A1443" s="3896"/>
      <c r="B1443" s="159" t="s">
        <v>1005</v>
      </c>
      <c r="C1443" s="159"/>
      <c r="D1443" s="159"/>
      <c r="E1443" s="376"/>
      <c r="F1443" s="2939"/>
      <c r="G1443" s="161" t="s">
        <v>195</v>
      </c>
      <c r="H1443" s="4180">
        <f>SUM(H1440:H1442)</f>
        <v>406.85</v>
      </c>
      <c r="I1443" s="371" t="s">
        <v>269</v>
      </c>
    </row>
    <row r="1444" spans="1:9" ht="21.75" customHeight="1" x14ac:dyDescent="0.5">
      <c r="A1444" s="3896"/>
      <c r="B1444" s="159" t="s">
        <v>851</v>
      </c>
      <c r="C1444" s="159"/>
      <c r="D1444" s="180"/>
      <c r="E1444" s="377"/>
      <c r="F1444" s="2939"/>
      <c r="G1444" s="161" t="s">
        <v>195</v>
      </c>
      <c r="H1444" s="176">
        <v>140</v>
      </c>
      <c r="I1444" s="371" t="s">
        <v>269</v>
      </c>
    </row>
    <row r="1445" spans="1:9" ht="21.75" customHeight="1" x14ac:dyDescent="0.5">
      <c r="A1445" s="3896"/>
      <c r="B1445" s="159"/>
      <c r="C1445" s="160" t="s">
        <v>256</v>
      </c>
      <c r="D1445" s="159"/>
      <c r="E1445" s="377"/>
      <c r="F1445" s="2939"/>
      <c r="G1445" s="169" t="s">
        <v>195</v>
      </c>
      <c r="H1445" s="4181">
        <f>SUM(H1443:H1444)</f>
        <v>546.85</v>
      </c>
      <c r="I1445" s="374" t="s">
        <v>269</v>
      </c>
    </row>
    <row r="1446" spans="1:9" ht="21.75" customHeight="1" x14ac:dyDescent="0.5">
      <c r="A1446" s="3896"/>
      <c r="B1446" s="159"/>
      <c r="C1446" s="160"/>
      <c r="D1446" s="159"/>
      <c r="E1446" s="377"/>
      <c r="F1446" s="2939"/>
      <c r="G1446" s="169"/>
      <c r="H1446" s="177"/>
      <c r="I1446" s="374"/>
    </row>
    <row r="1447" spans="1:9" ht="21.75" customHeight="1" x14ac:dyDescent="0.5">
      <c r="A1447" s="3896"/>
      <c r="B1447" s="3012" t="s">
        <v>1039</v>
      </c>
      <c r="C1447" s="2939"/>
      <c r="D1447" s="2939"/>
      <c r="E1447" s="2939"/>
      <c r="F1447" s="3953"/>
      <c r="G1447" s="3011"/>
      <c r="H1447" s="156"/>
      <c r="I1447" s="3875"/>
    </row>
    <row r="1448" spans="1:9" ht="21.75" customHeight="1" x14ac:dyDescent="0.5">
      <c r="A1448" s="3896"/>
      <c r="B1448" s="159" t="s">
        <v>1003</v>
      </c>
      <c r="C1448" s="159"/>
      <c r="D1448" s="159"/>
      <c r="E1448" s="159"/>
      <c r="F1448" s="2939"/>
      <c r="G1448" s="161" t="s">
        <v>195</v>
      </c>
      <c r="H1448" s="175">
        <f>[41]ข้อมูลวัสดุ1!D59</f>
        <v>600</v>
      </c>
      <c r="I1448" s="371" t="s">
        <v>269</v>
      </c>
    </row>
    <row r="1449" spans="1:9" ht="21.75" customHeight="1" x14ac:dyDescent="0.5">
      <c r="A1449" s="3896"/>
      <c r="B1449" s="159" t="s">
        <v>495</v>
      </c>
      <c r="C1449" s="375">
        <f>[41]ข้อมูลวัสดุ1!J59</f>
        <v>1</v>
      </c>
      <c r="D1449" s="159" t="s">
        <v>30</v>
      </c>
      <c r="E1449" s="159"/>
      <c r="F1449" s="2939"/>
      <c r="G1449" s="161" t="s">
        <v>195</v>
      </c>
      <c r="H1449" s="175">
        <f>[41]ข้อมูลวัสดุ1!K59</f>
        <v>9.9700000000000006</v>
      </c>
      <c r="I1449" s="371" t="s">
        <v>269</v>
      </c>
    </row>
    <row r="1450" spans="1:9" ht="21.75" customHeight="1" x14ac:dyDescent="0.5">
      <c r="A1450" s="3896"/>
      <c r="B1450" s="159" t="s">
        <v>1035</v>
      </c>
      <c r="C1450" s="375"/>
      <c r="D1450" s="159"/>
      <c r="E1450" s="159"/>
      <c r="F1450" s="2939"/>
      <c r="G1450" s="161" t="s">
        <v>195</v>
      </c>
      <c r="H1450" s="175">
        <f>[41]ข้อมูลวัสดุ1!L59</f>
        <v>12.5</v>
      </c>
      <c r="I1450" s="371" t="s">
        <v>269</v>
      </c>
    </row>
    <row r="1451" spans="1:9" ht="20.25" customHeight="1" x14ac:dyDescent="0.5">
      <c r="A1451" s="3896"/>
      <c r="B1451" s="159" t="s">
        <v>1005</v>
      </c>
      <c r="C1451" s="159"/>
      <c r="D1451" s="159"/>
      <c r="E1451" s="376"/>
      <c r="F1451" s="2939"/>
      <c r="G1451" s="161" t="s">
        <v>195</v>
      </c>
      <c r="H1451" s="4180">
        <f>SUM(H1448:H1450)</f>
        <v>622.47</v>
      </c>
      <c r="I1451" s="371" t="s">
        <v>269</v>
      </c>
    </row>
    <row r="1452" spans="1:9" ht="21.75" customHeight="1" x14ac:dyDescent="0.5">
      <c r="A1452" s="3896"/>
      <c r="B1452" s="159" t="s">
        <v>851</v>
      </c>
      <c r="C1452" s="159"/>
      <c r="D1452" s="180"/>
      <c r="E1452" s="377"/>
      <c r="F1452" s="2939"/>
      <c r="G1452" s="161" t="s">
        <v>195</v>
      </c>
      <c r="H1452" s="176">
        <v>345</v>
      </c>
      <c r="I1452" s="371" t="s">
        <v>269</v>
      </c>
    </row>
    <row r="1453" spans="1:9" ht="21.75" customHeight="1" x14ac:dyDescent="0.5">
      <c r="A1453" s="3896"/>
      <c r="B1453" s="159"/>
      <c r="C1453" s="160" t="s">
        <v>256</v>
      </c>
      <c r="D1453" s="159"/>
      <c r="E1453" s="377"/>
      <c r="F1453" s="2939"/>
      <c r="G1453" s="169" t="s">
        <v>195</v>
      </c>
      <c r="H1453" s="4181">
        <f>SUM(H1451:H1452)</f>
        <v>967.47</v>
      </c>
      <c r="I1453" s="374" t="s">
        <v>269</v>
      </c>
    </row>
    <row r="1454" spans="1:9" ht="21.75" customHeight="1" x14ac:dyDescent="0.5">
      <c r="A1454" s="3896"/>
      <c r="B1454" s="159"/>
      <c r="C1454" s="160"/>
      <c r="D1454" s="159"/>
      <c r="E1454" s="377"/>
      <c r="F1454" s="2939"/>
      <c r="G1454" s="169"/>
      <c r="H1454" s="177"/>
      <c r="I1454" s="374"/>
    </row>
    <row r="1455" spans="1:9" ht="21.75" customHeight="1" x14ac:dyDescent="0.5">
      <c r="A1455" s="3896"/>
      <c r="B1455" s="3012" t="s">
        <v>1040</v>
      </c>
      <c r="C1455" s="2939"/>
      <c r="D1455" s="2939"/>
      <c r="E1455" s="2939"/>
      <c r="F1455" s="3953"/>
      <c r="G1455" s="3011"/>
      <c r="H1455" s="156"/>
      <c r="I1455" s="3875"/>
    </row>
    <row r="1456" spans="1:9" ht="21.75" customHeight="1" x14ac:dyDescent="0.5">
      <c r="A1456" s="3896"/>
      <c r="B1456" s="159" t="s">
        <v>1003</v>
      </c>
      <c r="C1456" s="159"/>
      <c r="D1456" s="159"/>
      <c r="E1456" s="159"/>
      <c r="F1456" s="2939"/>
      <c r="G1456" s="161" t="s">
        <v>195</v>
      </c>
      <c r="H1456" s="175">
        <f>[41]ข้อมูลวัสดุ1!D60</f>
        <v>1050</v>
      </c>
      <c r="I1456" s="371" t="s">
        <v>269</v>
      </c>
    </row>
    <row r="1457" spans="1:9" ht="21.75" customHeight="1" x14ac:dyDescent="0.5">
      <c r="A1457" s="3896"/>
      <c r="B1457" s="159" t="s">
        <v>495</v>
      </c>
      <c r="C1457" s="375">
        <f>[41]ข้อมูลวัสดุ1!J60</f>
        <v>1</v>
      </c>
      <c r="D1457" s="159" t="s">
        <v>30</v>
      </c>
      <c r="E1457" s="159"/>
      <c r="F1457" s="2939"/>
      <c r="G1457" s="161" t="s">
        <v>195</v>
      </c>
      <c r="H1457" s="175">
        <f>[41]ข้อมูลวัสดุ1!K60</f>
        <v>13.29</v>
      </c>
      <c r="I1457" s="371" t="s">
        <v>269</v>
      </c>
    </row>
    <row r="1458" spans="1:9" ht="21.75" customHeight="1" x14ac:dyDescent="0.5">
      <c r="A1458" s="3896"/>
      <c r="B1458" s="159" t="s">
        <v>1035</v>
      </c>
      <c r="C1458" s="375"/>
      <c r="D1458" s="159"/>
      <c r="E1458" s="159"/>
      <c r="F1458" s="2939"/>
      <c r="G1458" s="161" t="s">
        <v>195</v>
      </c>
      <c r="H1458" s="175">
        <f>[41]ข้อมูลวัสดุ1!L60</f>
        <v>16.670000000000002</v>
      </c>
      <c r="I1458" s="371" t="s">
        <v>269</v>
      </c>
    </row>
    <row r="1459" spans="1:9" ht="20.25" customHeight="1" x14ac:dyDescent="0.5">
      <c r="A1459" s="3896"/>
      <c r="B1459" s="159" t="s">
        <v>1005</v>
      </c>
      <c r="C1459" s="159"/>
      <c r="D1459" s="159"/>
      <c r="E1459" s="376"/>
      <c r="F1459" s="2939"/>
      <c r="G1459" s="161" t="s">
        <v>195</v>
      </c>
      <c r="H1459" s="4180">
        <f>SUM(H1456:H1458)</f>
        <v>1079.96</v>
      </c>
      <c r="I1459" s="371" t="s">
        <v>269</v>
      </c>
    </row>
    <row r="1460" spans="1:9" ht="21.75" customHeight="1" x14ac:dyDescent="0.5">
      <c r="A1460" s="3896"/>
      <c r="B1460" s="159" t="s">
        <v>851</v>
      </c>
      <c r="C1460" s="159"/>
      <c r="D1460" s="180"/>
      <c r="E1460" s="377"/>
      <c r="F1460" s="2939"/>
      <c r="G1460" s="161" t="s">
        <v>195</v>
      </c>
      <c r="H1460" s="176">
        <v>421</v>
      </c>
      <c r="I1460" s="371" t="s">
        <v>269</v>
      </c>
    </row>
    <row r="1461" spans="1:9" ht="21.75" customHeight="1" x14ac:dyDescent="0.5">
      <c r="A1461" s="3896"/>
      <c r="B1461" s="159"/>
      <c r="C1461" s="160" t="s">
        <v>256</v>
      </c>
      <c r="D1461" s="159"/>
      <c r="E1461" s="377"/>
      <c r="F1461" s="2939"/>
      <c r="G1461" s="169" t="s">
        <v>195</v>
      </c>
      <c r="H1461" s="4181">
        <f>SUM(H1459:H1460)</f>
        <v>1500.96</v>
      </c>
      <c r="I1461" s="374" t="s">
        <v>269</v>
      </c>
    </row>
    <row r="1462" spans="1:9" ht="21.75" customHeight="1" x14ac:dyDescent="0.5">
      <c r="A1462" s="3896"/>
      <c r="B1462" s="159"/>
      <c r="C1462" s="160"/>
      <c r="D1462" s="159"/>
      <c r="E1462" s="377"/>
      <c r="F1462" s="2939"/>
      <c r="G1462" s="169"/>
      <c r="H1462" s="177"/>
      <c r="I1462" s="374"/>
    </row>
    <row r="1463" spans="1:9" ht="21.75" customHeight="1" x14ac:dyDescent="0.5">
      <c r="A1463" s="3896"/>
      <c r="B1463" s="3012" t="s">
        <v>1041</v>
      </c>
      <c r="C1463" s="2939"/>
      <c r="D1463" s="2939"/>
      <c r="E1463" s="2939"/>
      <c r="F1463" s="3953"/>
      <c r="G1463" s="3011"/>
      <c r="H1463" s="156"/>
      <c r="I1463" s="3875"/>
    </row>
    <row r="1464" spans="1:9" ht="21.75" customHeight="1" x14ac:dyDescent="0.5">
      <c r="A1464" s="3896"/>
      <c r="B1464" s="159" t="s">
        <v>1003</v>
      </c>
      <c r="C1464" s="159"/>
      <c r="D1464" s="159"/>
      <c r="E1464" s="159"/>
      <c r="F1464" s="2939"/>
      <c r="G1464" s="161" t="s">
        <v>195</v>
      </c>
      <c r="H1464" s="175">
        <f>[41]ข้อมูลวัสดุ1!D61</f>
        <v>1600</v>
      </c>
      <c r="I1464" s="371" t="s">
        <v>269</v>
      </c>
    </row>
    <row r="1465" spans="1:9" ht="21.75" customHeight="1" x14ac:dyDescent="0.5">
      <c r="A1465" s="3896"/>
      <c r="B1465" s="159" t="s">
        <v>495</v>
      </c>
      <c r="C1465" s="375">
        <f>C1457</f>
        <v>1</v>
      </c>
      <c r="D1465" s="159" t="s">
        <v>30</v>
      </c>
      <c r="E1465" s="159"/>
      <c r="F1465" s="2939"/>
      <c r="G1465" s="161" t="s">
        <v>195</v>
      </c>
      <c r="H1465" s="175">
        <f>[41]ข้อมูลวัสดุ1!K61</f>
        <v>23.92</v>
      </c>
      <c r="I1465" s="371" t="s">
        <v>269</v>
      </c>
    </row>
    <row r="1466" spans="1:9" ht="21.75" customHeight="1" x14ac:dyDescent="0.5">
      <c r="A1466" s="3896"/>
      <c r="B1466" s="159" t="s">
        <v>1035</v>
      </c>
      <c r="C1466" s="375"/>
      <c r="D1466" s="159"/>
      <c r="E1466" s="159"/>
      <c r="F1466" s="2939"/>
      <c r="G1466" s="161" t="s">
        <v>195</v>
      </c>
      <c r="H1466" s="175">
        <f>[41]ข้อมูลวัสดุ1!L61</f>
        <v>30</v>
      </c>
      <c r="I1466" s="371" t="s">
        <v>269</v>
      </c>
    </row>
    <row r="1467" spans="1:9" ht="20.25" customHeight="1" x14ac:dyDescent="0.5">
      <c r="A1467" s="3896"/>
      <c r="B1467" s="159" t="s">
        <v>1005</v>
      </c>
      <c r="C1467" s="159"/>
      <c r="D1467" s="159"/>
      <c r="E1467" s="376"/>
      <c r="F1467" s="2939"/>
      <c r="G1467" s="161" t="s">
        <v>195</v>
      </c>
      <c r="H1467" s="4180">
        <f>SUM(H1464:H1466)</f>
        <v>1653.92</v>
      </c>
      <c r="I1467" s="371" t="s">
        <v>269</v>
      </c>
    </row>
    <row r="1468" spans="1:9" ht="21.75" customHeight="1" x14ac:dyDescent="0.5">
      <c r="A1468" s="3896"/>
      <c r="B1468" s="159" t="s">
        <v>851</v>
      </c>
      <c r="C1468" s="159"/>
      <c r="D1468" s="180"/>
      <c r="E1468" s="377"/>
      <c r="F1468" s="2939"/>
      <c r="G1468" s="161" t="s">
        <v>195</v>
      </c>
      <c r="H1468" s="176">
        <v>510</v>
      </c>
      <c r="I1468" s="371" t="s">
        <v>269</v>
      </c>
    </row>
    <row r="1469" spans="1:9" ht="21.75" customHeight="1" x14ac:dyDescent="0.5">
      <c r="A1469" s="3896"/>
      <c r="B1469" s="159"/>
      <c r="C1469" s="160" t="s">
        <v>256</v>
      </c>
      <c r="D1469" s="159"/>
      <c r="E1469" s="377"/>
      <c r="F1469" s="2939"/>
      <c r="G1469" s="169" t="s">
        <v>195</v>
      </c>
      <c r="H1469" s="4181">
        <f>SUM(H1467:H1468)</f>
        <v>2163.92</v>
      </c>
      <c r="I1469" s="374" t="s">
        <v>269</v>
      </c>
    </row>
    <row r="1470" spans="1:9" ht="21.75" customHeight="1" x14ac:dyDescent="0.5">
      <c r="A1470" s="3896"/>
      <c r="B1470" s="159"/>
      <c r="C1470" s="160"/>
      <c r="D1470" s="159"/>
      <c r="E1470" s="377"/>
      <c r="F1470" s="2939"/>
      <c r="G1470" s="169"/>
      <c r="H1470" s="177"/>
      <c r="I1470" s="374"/>
    </row>
    <row r="1471" spans="1:9" ht="21.75" customHeight="1" x14ac:dyDescent="0.5">
      <c r="A1471" s="3896"/>
      <c r="B1471" s="3012" t="s">
        <v>7231</v>
      </c>
      <c r="C1471" s="2939"/>
      <c r="D1471" s="2939"/>
      <c r="E1471" s="2939"/>
      <c r="F1471" s="3953"/>
      <c r="G1471" s="3011"/>
      <c r="H1471" s="156"/>
      <c r="I1471" s="3875"/>
    </row>
    <row r="1472" spans="1:9" ht="21.75" customHeight="1" x14ac:dyDescent="0.5">
      <c r="A1472" s="3896"/>
      <c r="B1472" s="159" t="s">
        <v>1003</v>
      </c>
      <c r="C1472" s="159"/>
      <c r="D1472" s="159"/>
      <c r="E1472" s="159"/>
      <c r="F1472" s="2939"/>
      <c r="G1472" s="161" t="s">
        <v>195</v>
      </c>
      <c r="H1472" s="175">
        <f>[41]ข้อมูลวัสดุ1!D62</f>
        <v>2100</v>
      </c>
      <c r="I1472" s="371" t="s">
        <v>269</v>
      </c>
    </row>
    <row r="1473" spans="1:9" ht="21.75" customHeight="1" x14ac:dyDescent="0.5">
      <c r="A1473" s="3896"/>
      <c r="B1473" s="159" t="s">
        <v>495</v>
      </c>
      <c r="C1473" s="375">
        <f>C1465</f>
        <v>1</v>
      </c>
      <c r="D1473" s="159" t="s">
        <v>30</v>
      </c>
      <c r="E1473" s="159"/>
      <c r="F1473" s="2939"/>
      <c r="G1473" s="161" t="s">
        <v>195</v>
      </c>
      <c r="H1473" s="175">
        <f>[41]ข้อมูลวัสดุ1!K62</f>
        <v>29.9</v>
      </c>
      <c r="I1473" s="371" t="s">
        <v>269</v>
      </c>
    </row>
    <row r="1474" spans="1:9" ht="21.75" customHeight="1" x14ac:dyDescent="0.5">
      <c r="A1474" s="3896"/>
      <c r="B1474" s="159" t="s">
        <v>1035</v>
      </c>
      <c r="C1474" s="375"/>
      <c r="D1474" s="159"/>
      <c r="E1474" s="159"/>
      <c r="F1474" s="2939"/>
      <c r="G1474" s="161" t="s">
        <v>195</v>
      </c>
      <c r="H1474" s="175">
        <f>[41]ข้อมูลวัสดุ1!L62</f>
        <v>37.5</v>
      </c>
      <c r="I1474" s="371" t="s">
        <v>269</v>
      </c>
    </row>
    <row r="1475" spans="1:9" ht="20.25" customHeight="1" x14ac:dyDescent="0.5">
      <c r="A1475" s="3896"/>
      <c r="B1475" s="159" t="s">
        <v>1005</v>
      </c>
      <c r="C1475" s="159"/>
      <c r="D1475" s="159"/>
      <c r="E1475" s="376"/>
      <c r="F1475" s="2939"/>
      <c r="G1475" s="161" t="s">
        <v>195</v>
      </c>
      <c r="H1475" s="4180">
        <f>SUM(H1472:H1474)</f>
        <v>2167.4</v>
      </c>
      <c r="I1475" s="371" t="s">
        <v>269</v>
      </c>
    </row>
    <row r="1476" spans="1:9" ht="21.75" customHeight="1" x14ac:dyDescent="0.5">
      <c r="A1476" s="3896"/>
      <c r="B1476" s="159" t="s">
        <v>851</v>
      </c>
      <c r="C1476" s="159"/>
      <c r="D1476" s="180"/>
      <c r="E1476" s="377"/>
      <c r="F1476" s="2939"/>
      <c r="G1476" s="161" t="s">
        <v>195</v>
      </c>
      <c r="H1476" s="176">
        <v>575</v>
      </c>
      <c r="I1476" s="371" t="s">
        <v>269</v>
      </c>
    </row>
    <row r="1477" spans="1:9" ht="21.75" customHeight="1" x14ac:dyDescent="0.5">
      <c r="A1477" s="3896"/>
      <c r="B1477" s="159"/>
      <c r="C1477" s="160" t="s">
        <v>256</v>
      </c>
      <c r="D1477" s="159"/>
      <c r="E1477" s="377"/>
      <c r="F1477" s="2939"/>
      <c r="G1477" s="169" t="s">
        <v>195</v>
      </c>
      <c r="H1477" s="4181">
        <f>SUM(H1475:H1476)</f>
        <v>2742.4</v>
      </c>
      <c r="I1477" s="374" t="s">
        <v>269</v>
      </c>
    </row>
    <row r="1478" spans="1:9" ht="21.75" customHeight="1" x14ac:dyDescent="0.5">
      <c r="A1478" s="3896"/>
      <c r="B1478" s="159"/>
      <c r="C1478" s="160"/>
      <c r="D1478" s="159"/>
      <c r="E1478" s="377"/>
      <c r="F1478" s="2939"/>
      <c r="G1478" s="169"/>
      <c r="H1478" s="177"/>
      <c r="I1478" s="374"/>
    </row>
    <row r="1479" spans="1:9" ht="21.75" customHeight="1" x14ac:dyDescent="0.5">
      <c r="A1479" s="3896"/>
      <c r="B1479" s="159"/>
      <c r="C1479" s="160"/>
      <c r="D1479" s="159"/>
      <c r="E1479" s="377"/>
      <c r="F1479" s="2939"/>
      <c r="G1479" s="169"/>
      <c r="H1479" s="177"/>
      <c r="I1479" s="374"/>
    </row>
    <row r="1480" spans="1:9" ht="21.75" customHeight="1" x14ac:dyDescent="0.5">
      <c r="A1480" s="3896"/>
      <c r="B1480" s="159"/>
      <c r="C1480" s="160"/>
      <c r="D1480" s="159"/>
      <c r="E1480" s="377"/>
      <c r="F1480" s="2939"/>
      <c r="G1480" s="169"/>
      <c r="H1480" s="177"/>
      <c r="I1480" s="374"/>
    </row>
    <row r="1481" spans="1:9" ht="21.75" customHeight="1" x14ac:dyDescent="0.5">
      <c r="A1481" s="3896"/>
      <c r="B1481" s="159"/>
      <c r="C1481" s="160"/>
      <c r="D1481" s="159"/>
      <c r="E1481" s="377"/>
      <c r="F1481" s="2939"/>
      <c r="G1481" s="169"/>
      <c r="H1481" s="177"/>
      <c r="I1481" s="374"/>
    </row>
    <row r="1482" spans="1:9" ht="21.75" customHeight="1" x14ac:dyDescent="0.5">
      <c r="A1482" s="3896"/>
      <c r="B1482" s="159"/>
      <c r="C1482" s="160"/>
      <c r="D1482" s="159"/>
      <c r="E1482" s="377"/>
      <c r="F1482" s="2939"/>
      <c r="G1482" s="169"/>
      <c r="H1482" s="177"/>
      <c r="I1482" s="374"/>
    </row>
    <row r="1483" spans="1:9" ht="21.75" customHeight="1" x14ac:dyDescent="0.5">
      <c r="A1483" s="3896"/>
      <c r="B1483" s="159"/>
      <c r="C1483" s="160"/>
      <c r="D1483" s="159"/>
      <c r="E1483" s="377"/>
      <c r="F1483" s="2939"/>
      <c r="G1483" s="169"/>
      <c r="H1483" s="177"/>
      <c r="I1483" s="374"/>
    </row>
    <row r="1484" spans="1:9" ht="21.75" customHeight="1" x14ac:dyDescent="0.5">
      <c r="A1484" s="3896"/>
      <c r="B1484" s="159"/>
      <c r="C1484" s="160"/>
      <c r="D1484" s="159"/>
      <c r="E1484" s="377"/>
      <c r="F1484" s="2939"/>
      <c r="G1484" s="169"/>
      <c r="H1484" s="177"/>
      <c r="I1484" s="374"/>
    </row>
    <row r="1485" spans="1:9" ht="21.75" customHeight="1" x14ac:dyDescent="0.5">
      <c r="A1485" s="3896"/>
      <c r="B1485" s="159"/>
      <c r="C1485" s="160"/>
      <c r="D1485" s="159"/>
      <c r="E1485" s="377"/>
      <c r="F1485" s="2939"/>
      <c r="G1485" s="169"/>
      <c r="H1485" s="177"/>
      <c r="I1485" s="374"/>
    </row>
    <row r="1486" spans="1:9" ht="21.75" customHeight="1" x14ac:dyDescent="0.5">
      <c r="A1486" s="3896"/>
      <c r="B1486" s="159"/>
      <c r="C1486" s="160"/>
      <c r="D1486" s="159"/>
      <c r="E1486" s="377"/>
      <c r="F1486" s="2939"/>
      <c r="G1486" s="169"/>
      <c r="H1486" s="177"/>
      <c r="I1486" s="374"/>
    </row>
    <row r="1487" spans="1:9" ht="21.75" customHeight="1" x14ac:dyDescent="0.5">
      <c r="A1487" s="3896"/>
      <c r="B1487" s="159"/>
      <c r="C1487" s="160"/>
      <c r="D1487" s="159"/>
      <c r="E1487" s="377"/>
      <c r="F1487" s="2939"/>
      <c r="G1487" s="169"/>
      <c r="H1487" s="177"/>
      <c r="I1487" s="374"/>
    </row>
    <row r="1488" spans="1:9" ht="21.75" customHeight="1" x14ac:dyDescent="0.5">
      <c r="A1488" s="3896"/>
      <c r="B1488" s="159"/>
      <c r="C1488" s="160"/>
      <c r="D1488" s="159"/>
      <c r="E1488" s="377"/>
      <c r="F1488" s="2939"/>
      <c r="G1488" s="169"/>
      <c r="H1488" s="177"/>
      <c r="I1488" s="374"/>
    </row>
    <row r="1489" spans="1:9" ht="21.75" customHeight="1" x14ac:dyDescent="0.5">
      <c r="A1489" s="3896"/>
      <c r="B1489" s="159"/>
      <c r="C1489" s="160"/>
      <c r="D1489" s="159"/>
      <c r="E1489" s="377"/>
      <c r="F1489" s="2939"/>
      <c r="G1489" s="169"/>
      <c r="H1489" s="177"/>
      <c r="I1489" s="374"/>
    </row>
    <row r="1490" spans="1:9" ht="21.75" customHeight="1" x14ac:dyDescent="0.5">
      <c r="A1490" s="3896"/>
      <c r="B1490" s="159"/>
      <c r="C1490" s="160"/>
      <c r="D1490" s="159"/>
      <c r="E1490" s="377"/>
      <c r="F1490" s="2939"/>
      <c r="G1490" s="169"/>
      <c r="H1490" s="177"/>
      <c r="I1490" s="374"/>
    </row>
    <row r="1491" spans="1:9" ht="21.75" customHeight="1" thickBot="1" x14ac:dyDescent="0.55000000000000004">
      <c r="A1491" s="3878"/>
      <c r="B1491" s="4193"/>
      <c r="C1491" s="4086"/>
      <c r="D1491" s="4193"/>
      <c r="E1491" s="4194"/>
      <c r="F1491" s="3879"/>
      <c r="G1491" s="4087"/>
      <c r="H1491" s="4195"/>
      <c r="I1491" s="4088"/>
    </row>
    <row r="1492" spans="1:9" ht="21.75" customHeight="1" x14ac:dyDescent="0.5">
      <c r="A1492" s="4108"/>
      <c r="B1492" s="4211" t="s">
        <v>7237</v>
      </c>
      <c r="C1492" s="358"/>
      <c r="D1492" s="181"/>
      <c r="E1492" s="358"/>
      <c r="F1492" s="363"/>
      <c r="G1492" s="300"/>
      <c r="H1492" s="436"/>
      <c r="I1492" s="4212"/>
    </row>
    <row r="1493" spans="1:9" ht="21.75" customHeight="1" x14ac:dyDescent="0.5">
      <c r="A1493" s="3896"/>
      <c r="B1493" s="3547" t="s">
        <v>1092</v>
      </c>
      <c r="C1493" s="159"/>
      <c r="D1493" s="164"/>
      <c r="E1493" s="159"/>
      <c r="F1493" s="187"/>
      <c r="G1493" s="180"/>
      <c r="H1493" s="183"/>
      <c r="I1493" s="371"/>
    </row>
    <row r="1494" spans="1:9" ht="21.75" customHeight="1" x14ac:dyDescent="0.5">
      <c r="A1494" s="3896"/>
      <c r="B1494" s="159" t="s">
        <v>7238</v>
      </c>
      <c r="C1494" s="189">
        <v>0.6</v>
      </c>
      <c r="D1494" s="189" t="s">
        <v>264</v>
      </c>
      <c r="E1494" s="267">
        <f>[41]คอนกรีต!G12</f>
        <v>2624.2575179999999</v>
      </c>
      <c r="F1494" s="2939" t="s">
        <v>56</v>
      </c>
      <c r="G1494" s="180" t="s">
        <v>195</v>
      </c>
      <c r="H1494" s="183">
        <f t="shared" ref="H1494:H1499" si="4">ROUND(E1494*C1494,2)</f>
        <v>1574.55</v>
      </c>
      <c r="I1494" s="371" t="s">
        <v>56</v>
      </c>
    </row>
    <row r="1495" spans="1:9" ht="21.75" customHeight="1" x14ac:dyDescent="0.5">
      <c r="A1495" s="3896"/>
      <c r="B1495" s="159" t="s">
        <v>1093</v>
      </c>
      <c r="C1495" s="189">
        <v>8.7899999999999991</v>
      </c>
      <c r="D1495" s="189" t="s">
        <v>1094</v>
      </c>
      <c r="E1495" s="267">
        <f>[41]ข้อมูลวัสดุ1!N17/1000</f>
        <v>22.345189999999999</v>
      </c>
      <c r="F1495" s="2939" t="s">
        <v>56</v>
      </c>
      <c r="G1495" s="180" t="s">
        <v>195</v>
      </c>
      <c r="H1495" s="183">
        <f t="shared" si="4"/>
        <v>196.41</v>
      </c>
      <c r="I1495" s="371" t="s">
        <v>56</v>
      </c>
    </row>
    <row r="1496" spans="1:9" ht="21.75" customHeight="1" x14ac:dyDescent="0.5">
      <c r="A1496" s="3896"/>
      <c r="B1496" s="159" t="s">
        <v>1095</v>
      </c>
      <c r="C1496" s="189">
        <v>0.22</v>
      </c>
      <c r="D1496" s="189" t="s">
        <v>1094</v>
      </c>
      <c r="E1496" s="267">
        <f>[41]ข้อมูลวัสดุ1!N27</f>
        <v>24.92</v>
      </c>
      <c r="F1496" s="2939" t="s">
        <v>56</v>
      </c>
      <c r="G1496" s="180" t="s">
        <v>195</v>
      </c>
      <c r="H1496" s="183">
        <f t="shared" si="4"/>
        <v>5.48</v>
      </c>
      <c r="I1496" s="371" t="s">
        <v>56</v>
      </c>
    </row>
    <row r="1497" spans="1:9" ht="21.75" customHeight="1" x14ac:dyDescent="0.5">
      <c r="A1497" s="3896"/>
      <c r="B1497" s="159" t="s">
        <v>1072</v>
      </c>
      <c r="C1497" s="189">
        <v>1</v>
      </c>
      <c r="D1497" s="189" t="s">
        <v>267</v>
      </c>
      <c r="E1497" s="267">
        <f>[41]คอนกรีต!H29</f>
        <v>260.8</v>
      </c>
      <c r="F1497" s="2939" t="s">
        <v>56</v>
      </c>
      <c r="G1497" s="180" t="s">
        <v>195</v>
      </c>
      <c r="H1497" s="183">
        <f t="shared" si="4"/>
        <v>260.8</v>
      </c>
      <c r="I1497" s="371" t="s">
        <v>56</v>
      </c>
    </row>
    <row r="1498" spans="1:9" ht="21.75" customHeight="1" x14ac:dyDescent="0.5">
      <c r="A1498" s="3896"/>
      <c r="B1498" s="159" t="s">
        <v>7239</v>
      </c>
      <c r="C1498" s="189">
        <v>0.09</v>
      </c>
      <c r="D1498" s="189" t="s">
        <v>264</v>
      </c>
      <c r="E1498" s="267">
        <f>[41]ข้อมูลวัสดุ1!N36</f>
        <v>986.26</v>
      </c>
      <c r="F1498" s="2939" t="s">
        <v>56</v>
      </c>
      <c r="G1498" s="180" t="s">
        <v>195</v>
      </c>
      <c r="H1498" s="183">
        <f t="shared" si="4"/>
        <v>88.76</v>
      </c>
      <c r="I1498" s="371" t="s">
        <v>56</v>
      </c>
    </row>
    <row r="1499" spans="1:9" ht="21.75" customHeight="1" x14ac:dyDescent="0.5">
      <c r="A1499" s="3896"/>
      <c r="B1499" s="159" t="s">
        <v>3503</v>
      </c>
      <c r="C1499" s="189">
        <v>0.18</v>
      </c>
      <c r="D1499" s="189" t="s">
        <v>1096</v>
      </c>
      <c r="E1499" s="267">
        <v>45</v>
      </c>
      <c r="F1499" s="2939" t="s">
        <v>56</v>
      </c>
      <c r="G1499" s="180" t="s">
        <v>195</v>
      </c>
      <c r="H1499" s="183">
        <f t="shared" si="4"/>
        <v>8.1</v>
      </c>
      <c r="I1499" s="371" t="s">
        <v>56</v>
      </c>
    </row>
    <row r="1500" spans="1:9" ht="21.75" customHeight="1" x14ac:dyDescent="0.5">
      <c r="A1500" s="3896"/>
      <c r="B1500" s="159" t="s">
        <v>1097</v>
      </c>
      <c r="C1500" s="159"/>
      <c r="D1500" s="164"/>
      <c r="E1500" s="159"/>
      <c r="F1500" s="187"/>
      <c r="G1500" s="180" t="s">
        <v>195</v>
      </c>
      <c r="H1500" s="183">
        <v>200</v>
      </c>
      <c r="I1500" s="371" t="s">
        <v>56</v>
      </c>
    </row>
    <row r="1501" spans="1:9" ht="21.75" customHeight="1" x14ac:dyDescent="0.5">
      <c r="A1501" s="3896"/>
      <c r="B1501" s="159" t="s">
        <v>1098</v>
      </c>
      <c r="C1501" s="159"/>
      <c r="D1501" s="164"/>
      <c r="E1501" s="159"/>
      <c r="F1501" s="187"/>
      <c r="G1501" s="180" t="s">
        <v>195</v>
      </c>
      <c r="H1501" s="183">
        <f>H1520</f>
        <v>931.35</v>
      </c>
      <c r="I1501" s="371" t="s">
        <v>56</v>
      </c>
    </row>
    <row r="1502" spans="1:9" ht="21.75" customHeight="1" x14ac:dyDescent="0.5">
      <c r="A1502" s="3896"/>
      <c r="B1502" s="2939"/>
      <c r="C1502" s="159"/>
      <c r="D1502" s="163" t="s">
        <v>1099</v>
      </c>
      <c r="E1502" s="159"/>
      <c r="F1502" s="187"/>
      <c r="G1502" s="180" t="s">
        <v>195</v>
      </c>
      <c r="H1502" s="4213">
        <f>SUM(H1494:H1501)</f>
        <v>3265.45</v>
      </c>
      <c r="I1502" s="371" t="s">
        <v>56</v>
      </c>
    </row>
    <row r="1503" spans="1:9" ht="21.75" customHeight="1" x14ac:dyDescent="0.5">
      <c r="A1503" s="4214"/>
      <c r="B1503" s="3993"/>
      <c r="C1503" s="4215"/>
      <c r="D1503" s="4216" t="s">
        <v>321</v>
      </c>
      <c r="E1503" s="4217"/>
      <c r="F1503" s="4218">
        <f>H1502</f>
        <v>3265.45</v>
      </c>
      <c r="G1503" s="4219" t="s">
        <v>195</v>
      </c>
      <c r="H1503" s="4220">
        <f>ROUND(F1503/F1504,2)</f>
        <v>444.28</v>
      </c>
      <c r="I1503" s="4221" t="s">
        <v>56</v>
      </c>
    </row>
    <row r="1504" spans="1:9" ht="21.75" customHeight="1" x14ac:dyDescent="0.5">
      <c r="A1504" s="4040"/>
      <c r="B1504" s="358"/>
      <c r="C1504" s="358"/>
      <c r="D1504" s="184"/>
      <c r="E1504" s="357"/>
      <c r="F1504" s="4222">
        <v>7.35</v>
      </c>
      <c r="G1504" s="426"/>
      <c r="H1504" s="428"/>
      <c r="I1504" s="4085"/>
    </row>
    <row r="1505" spans="1:9" ht="6" customHeight="1" x14ac:dyDescent="0.5">
      <c r="A1505" s="3896"/>
      <c r="B1505" s="159"/>
      <c r="C1505" s="159"/>
      <c r="D1505" s="164"/>
      <c r="E1505" s="159"/>
      <c r="F1505" s="187"/>
      <c r="G1505" s="180"/>
      <c r="H1505" s="183"/>
      <c r="I1505" s="371"/>
    </row>
    <row r="1506" spans="1:9" ht="21.75" customHeight="1" x14ac:dyDescent="0.5">
      <c r="A1506" s="3896"/>
      <c r="B1506" s="159" t="s">
        <v>7240</v>
      </c>
      <c r="C1506" s="159"/>
      <c r="D1506" s="164"/>
      <c r="E1506" s="159"/>
      <c r="F1506" s="187"/>
      <c r="G1506" s="180"/>
      <c r="H1506" s="183"/>
      <c r="I1506" s="371"/>
    </row>
    <row r="1507" spans="1:9" ht="21.75" customHeight="1" x14ac:dyDescent="0.5">
      <c r="A1507" s="3896"/>
      <c r="B1507" s="159" t="s">
        <v>7241</v>
      </c>
      <c r="C1507" s="189">
        <v>0.27</v>
      </c>
      <c r="D1507" s="189" t="s">
        <v>264</v>
      </c>
      <c r="E1507" s="267">
        <f>E1494</f>
        <v>2624.2575179999999</v>
      </c>
      <c r="F1507" s="2939" t="s">
        <v>56</v>
      </c>
      <c r="G1507" s="180" t="s">
        <v>195</v>
      </c>
      <c r="H1507" s="183">
        <f>ROUND(E1507*C1507,2)</f>
        <v>708.55</v>
      </c>
      <c r="I1507" s="371" t="s">
        <v>56</v>
      </c>
    </row>
    <row r="1508" spans="1:9" ht="21.75" customHeight="1" x14ac:dyDescent="0.5">
      <c r="A1508" s="3896"/>
      <c r="B1508" s="159" t="s">
        <v>7242</v>
      </c>
      <c r="C1508" s="189">
        <v>6.59</v>
      </c>
      <c r="D1508" s="189" t="s">
        <v>1100</v>
      </c>
      <c r="E1508" s="267">
        <f>E1495</f>
        <v>22.345189999999999</v>
      </c>
      <c r="F1508" s="2939" t="s">
        <v>56</v>
      </c>
      <c r="G1508" s="180" t="s">
        <v>195</v>
      </c>
      <c r="H1508" s="183">
        <f>ROUND(E1508*C1508,2)</f>
        <v>147.25</v>
      </c>
      <c r="I1508" s="371" t="s">
        <v>56</v>
      </c>
    </row>
    <row r="1509" spans="1:9" ht="21.75" customHeight="1" x14ac:dyDescent="0.5">
      <c r="A1509" s="3896"/>
      <c r="B1509" s="159" t="s">
        <v>1095</v>
      </c>
      <c r="C1509" s="189">
        <v>0.16</v>
      </c>
      <c r="D1509" s="189" t="s">
        <v>1094</v>
      </c>
      <c r="E1509" s="267">
        <f>E1496</f>
        <v>24.92</v>
      </c>
      <c r="F1509" s="2939" t="s">
        <v>56</v>
      </c>
      <c r="G1509" s="180" t="s">
        <v>195</v>
      </c>
      <c r="H1509" s="183">
        <f>ROUND(E1509*C1509,2)</f>
        <v>3.99</v>
      </c>
      <c r="I1509" s="371" t="s">
        <v>56</v>
      </c>
    </row>
    <row r="1510" spans="1:9" ht="21.75" customHeight="1" x14ac:dyDescent="0.5">
      <c r="A1510" s="3896"/>
      <c r="B1510" s="159" t="s">
        <v>1101</v>
      </c>
      <c r="C1510" s="189">
        <v>0.3</v>
      </c>
      <c r="D1510" s="189" t="s">
        <v>267</v>
      </c>
      <c r="E1510" s="267">
        <f>E1497</f>
        <v>260.8</v>
      </c>
      <c r="F1510" s="2939" t="s">
        <v>56</v>
      </c>
      <c r="G1510" s="180" t="s">
        <v>195</v>
      </c>
      <c r="H1510" s="183">
        <f>ROUND(E1510*C1510,2)</f>
        <v>78.239999999999995</v>
      </c>
      <c r="I1510" s="371" t="s">
        <v>56</v>
      </c>
    </row>
    <row r="1511" spans="1:9" ht="21.75" customHeight="1" x14ac:dyDescent="0.5">
      <c r="A1511" s="3896"/>
      <c r="B1511" s="159" t="s">
        <v>1102</v>
      </c>
      <c r="C1511" s="189"/>
      <c r="D1511" s="189"/>
      <c r="E1511" s="267"/>
      <c r="F1511" s="2939"/>
      <c r="G1511" s="180" t="s">
        <v>195</v>
      </c>
      <c r="H1511" s="4223">
        <f>SUM(H1507:H1510)</f>
        <v>938.03</v>
      </c>
      <c r="I1511" s="371" t="s">
        <v>56</v>
      </c>
    </row>
    <row r="1512" spans="1:9" ht="9.75" customHeight="1" x14ac:dyDescent="0.5">
      <c r="A1512" s="3896"/>
      <c r="B1512" s="159"/>
      <c r="C1512" s="189"/>
      <c r="D1512" s="189"/>
      <c r="E1512" s="267"/>
      <c r="F1512" s="2939"/>
      <c r="G1512" s="180"/>
      <c r="H1512" s="183"/>
      <c r="I1512" s="371"/>
    </row>
    <row r="1513" spans="1:9" ht="21.75" customHeight="1" x14ac:dyDescent="0.5">
      <c r="A1513" s="3896"/>
      <c r="B1513" s="159" t="s">
        <v>7243</v>
      </c>
      <c r="C1513" s="189"/>
      <c r="D1513" s="189"/>
      <c r="E1513" s="267"/>
      <c r="F1513" s="2939"/>
      <c r="G1513" s="180"/>
      <c r="H1513" s="183"/>
      <c r="I1513" s="371"/>
    </row>
    <row r="1514" spans="1:9" ht="21.75" customHeight="1" x14ac:dyDescent="0.5">
      <c r="A1514" s="3896"/>
      <c r="B1514" s="159" t="s">
        <v>7241</v>
      </c>
      <c r="C1514" s="189">
        <v>0.59</v>
      </c>
      <c r="D1514" s="189" t="s">
        <v>1103</v>
      </c>
      <c r="E1514" s="267">
        <f>E1507</f>
        <v>2624.2575179999999</v>
      </c>
      <c r="F1514" s="2939"/>
      <c r="G1514" s="180" t="s">
        <v>195</v>
      </c>
      <c r="H1514" s="183">
        <f>ROUND(E1514*C1514,2)</f>
        <v>1548.31</v>
      </c>
      <c r="I1514" s="371" t="s">
        <v>56</v>
      </c>
    </row>
    <row r="1515" spans="1:9" ht="21.75" customHeight="1" x14ac:dyDescent="0.5">
      <c r="A1515" s="3896"/>
      <c r="B1515" s="159" t="s">
        <v>7242</v>
      </c>
      <c r="C1515" s="189">
        <v>9.99</v>
      </c>
      <c r="D1515" s="189" t="s">
        <v>1100</v>
      </c>
      <c r="E1515" s="267">
        <f>E1508</f>
        <v>22.345189999999999</v>
      </c>
      <c r="F1515" s="2939"/>
      <c r="G1515" s="180" t="s">
        <v>195</v>
      </c>
      <c r="H1515" s="183">
        <f>ROUND(E1515*C1515,2)</f>
        <v>223.23</v>
      </c>
      <c r="I1515" s="371" t="s">
        <v>56</v>
      </c>
    </row>
    <row r="1516" spans="1:9" ht="21.75" customHeight="1" x14ac:dyDescent="0.5">
      <c r="A1516" s="3896"/>
      <c r="B1516" s="159" t="s">
        <v>1095</v>
      </c>
      <c r="C1516" s="189">
        <v>0.25</v>
      </c>
      <c r="D1516" s="189" t="s">
        <v>1094</v>
      </c>
      <c r="E1516" s="267">
        <f>E1509</f>
        <v>24.92</v>
      </c>
      <c r="F1516" s="2939"/>
      <c r="G1516" s="180" t="s">
        <v>195</v>
      </c>
      <c r="H1516" s="183">
        <f>ROUND(E1516*C1516,2)</f>
        <v>6.23</v>
      </c>
      <c r="I1516" s="371" t="s">
        <v>56</v>
      </c>
    </row>
    <row r="1517" spans="1:9" ht="21.75" customHeight="1" x14ac:dyDescent="0.5">
      <c r="A1517" s="3896"/>
      <c r="B1517" s="159" t="s">
        <v>1101</v>
      </c>
      <c r="C1517" s="189">
        <v>0.3</v>
      </c>
      <c r="D1517" s="189" t="s">
        <v>267</v>
      </c>
      <c r="E1517" s="267">
        <f>E1510</f>
        <v>260.8</v>
      </c>
      <c r="F1517" s="2939"/>
      <c r="G1517" s="180" t="s">
        <v>195</v>
      </c>
      <c r="H1517" s="183">
        <f>ROUND(E1517*C1517,2)</f>
        <v>78.239999999999995</v>
      </c>
      <c r="I1517" s="371" t="s">
        <v>56</v>
      </c>
    </row>
    <row r="1518" spans="1:9" ht="21.75" customHeight="1" x14ac:dyDescent="0.5">
      <c r="A1518" s="3896"/>
      <c r="B1518" s="159" t="s">
        <v>1104</v>
      </c>
      <c r="C1518" s="159"/>
      <c r="D1518" s="164"/>
      <c r="E1518" s="159"/>
      <c r="F1518" s="187"/>
      <c r="G1518" s="180" t="s">
        <v>195</v>
      </c>
      <c r="H1518" s="4223">
        <f>SUM(H1514:H1517)</f>
        <v>1856.01</v>
      </c>
      <c r="I1518" s="371" t="s">
        <v>56</v>
      </c>
    </row>
    <row r="1519" spans="1:9" ht="21.75" customHeight="1" x14ac:dyDescent="0.5">
      <c r="A1519" s="3896"/>
      <c r="B1519" s="159" t="s">
        <v>1105</v>
      </c>
      <c r="C1519" s="159"/>
      <c r="D1519" s="164"/>
      <c r="E1519" s="159"/>
      <c r="F1519" s="187"/>
      <c r="G1519" s="180" t="s">
        <v>195</v>
      </c>
      <c r="H1519" s="183">
        <f>H1518+H1511</f>
        <v>2794.04</v>
      </c>
      <c r="I1519" s="371" t="s">
        <v>56</v>
      </c>
    </row>
    <row r="1520" spans="1:9" ht="21.75" customHeight="1" thickBot="1" x14ac:dyDescent="0.55000000000000004">
      <c r="A1520" s="3896"/>
      <c r="B1520" s="159" t="s">
        <v>1106</v>
      </c>
      <c r="C1520" s="159"/>
      <c r="D1520" s="164"/>
      <c r="E1520" s="159"/>
      <c r="F1520" s="187"/>
      <c r="G1520" s="180" t="s">
        <v>195</v>
      </c>
      <c r="H1520" s="4224">
        <f>ROUND(H1519/3,2)</f>
        <v>931.35</v>
      </c>
      <c r="I1520" s="371" t="s">
        <v>56</v>
      </c>
    </row>
    <row r="1521" spans="1:11" ht="21.75" customHeight="1" thickTop="1" x14ac:dyDescent="0.5">
      <c r="A1521" s="3896"/>
      <c r="B1521" s="159"/>
      <c r="C1521" s="160"/>
      <c r="D1521" s="159"/>
      <c r="E1521" s="377"/>
      <c r="F1521" s="2939"/>
      <c r="G1521" s="169"/>
      <c r="H1521" s="177"/>
      <c r="I1521" s="374"/>
    </row>
    <row r="1522" spans="1:11" s="15" customFormat="1" ht="21.75" customHeight="1" thickBot="1" x14ac:dyDescent="0.55000000000000004">
      <c r="A1522" s="4225"/>
      <c r="B1522" s="4226"/>
      <c r="C1522" s="4227"/>
      <c r="D1522" s="4228"/>
      <c r="E1522" s="4229"/>
      <c r="F1522" s="4228"/>
      <c r="G1522" s="4230"/>
      <c r="H1522" s="4231"/>
      <c r="I1522" s="4232"/>
      <c r="J1522" s="3037"/>
    </row>
    <row r="1523" spans="1:11" s="4238" customFormat="1" ht="21.75" customHeight="1" x14ac:dyDescent="0.5">
      <c r="A1523" s="4233" t="e">
        <f>+[41]ประเมินราคา!#REF!</f>
        <v>#REF!</v>
      </c>
      <c r="B1523" s="4234" t="s">
        <v>1107</v>
      </c>
      <c r="C1523" s="3275"/>
      <c r="D1523" s="4235"/>
      <c r="E1523" s="3277"/>
      <c r="F1523" s="3276"/>
      <c r="G1523" s="3278"/>
      <c r="H1523" s="4135" t="s">
        <v>1108</v>
      </c>
      <c r="I1523" s="4236"/>
      <c r="J1523" s="4237"/>
    </row>
    <row r="1524" spans="1:11" s="15" customFormat="1" ht="21.75" customHeight="1" x14ac:dyDescent="0.5">
      <c r="A1524" s="372"/>
      <c r="B1524" s="380" t="s">
        <v>1109</v>
      </c>
      <c r="C1524" s="159"/>
      <c r="D1524" s="159"/>
      <c r="E1524" s="159"/>
      <c r="F1524" s="160"/>
      <c r="G1524" s="191"/>
      <c r="H1524" s="179"/>
      <c r="I1524" s="371"/>
      <c r="J1524" s="3048"/>
    </row>
    <row r="1525" spans="1:11" s="15" customFormat="1" ht="21.75" customHeight="1" x14ac:dyDescent="0.5">
      <c r="A1525" s="372"/>
      <c r="B1525" s="159" t="s">
        <v>1112</v>
      </c>
      <c r="C1525" s="159"/>
      <c r="D1525" s="3720">
        <v>0.64</v>
      </c>
      <c r="E1525" s="159" t="s">
        <v>264</v>
      </c>
      <c r="F1525" s="164">
        <f>+[41]คอนกรีตNEW!I15</f>
        <v>2462</v>
      </c>
      <c r="G1525" s="191" t="s">
        <v>195</v>
      </c>
      <c r="H1525" s="180">
        <f>INT(F1525*D1525*100)/100</f>
        <v>1575.68</v>
      </c>
      <c r="I1525" s="371" t="s">
        <v>56</v>
      </c>
      <c r="J1525" s="3048"/>
      <c r="K1525" s="16"/>
    </row>
    <row r="1526" spans="1:11" s="15" customFormat="1" ht="21.75" customHeight="1" x14ac:dyDescent="0.5">
      <c r="A1526" s="372"/>
      <c r="B1526" s="159" t="s">
        <v>1072</v>
      </c>
      <c r="C1526" s="159"/>
      <c r="D1526" s="3720">
        <v>0.7</v>
      </c>
      <c r="E1526" s="159" t="s">
        <v>267</v>
      </c>
      <c r="F1526" s="164">
        <f>+[41]คอนกรีตNEW!H31</f>
        <v>261.7</v>
      </c>
      <c r="G1526" s="191" t="s">
        <v>195</v>
      </c>
      <c r="H1526" s="180">
        <f>INT(F1526*D1526*100)/100</f>
        <v>183.19</v>
      </c>
      <c r="I1526" s="371" t="s">
        <v>56</v>
      </c>
      <c r="J1526" s="3048"/>
      <c r="K1526" s="16"/>
    </row>
    <row r="1527" spans="1:11" s="15" customFormat="1" ht="21.75" customHeight="1" x14ac:dyDescent="0.5">
      <c r="A1527" s="372"/>
      <c r="B1527" s="159" t="s">
        <v>988</v>
      </c>
      <c r="C1527" s="159"/>
      <c r="D1527" s="3720">
        <v>1</v>
      </c>
      <c r="E1527" s="159" t="s">
        <v>264</v>
      </c>
      <c r="F1527" s="164">
        <v>125</v>
      </c>
      <c r="G1527" s="191" t="s">
        <v>195</v>
      </c>
      <c r="H1527" s="180">
        <f>INT(F1527*D1527*100)/100</f>
        <v>125</v>
      </c>
      <c r="I1527" s="371" t="s">
        <v>56</v>
      </c>
      <c r="J1527" s="3048"/>
    </row>
    <row r="1528" spans="1:11" s="15" customFormat="1" ht="21.75" customHeight="1" x14ac:dyDescent="0.5">
      <c r="A1528" s="372"/>
      <c r="B1528" s="159"/>
      <c r="C1528" s="159"/>
      <c r="D1528" s="159"/>
      <c r="E1528" s="159"/>
      <c r="F1528" s="159" t="s">
        <v>239</v>
      </c>
      <c r="G1528" s="180" t="s">
        <v>195</v>
      </c>
      <c r="H1528" s="4213">
        <f>SUM(H1525:H1527)</f>
        <v>1883.8700000000001</v>
      </c>
      <c r="I1528" s="371" t="s">
        <v>56</v>
      </c>
      <c r="J1528" s="3048"/>
    </row>
    <row r="1529" spans="1:11" s="15" customFormat="1" ht="21.75" customHeight="1" x14ac:dyDescent="0.5">
      <c r="A1529" s="4239"/>
      <c r="B1529" s="4217"/>
      <c r="C1529" s="4217" t="s">
        <v>256</v>
      </c>
      <c r="D1529" s="4215"/>
      <c r="E1529" s="4240"/>
      <c r="F1529" s="4241">
        <f>H1528</f>
        <v>1883.8700000000001</v>
      </c>
      <c r="G1529" s="4219" t="s">
        <v>195</v>
      </c>
      <c r="H1529" s="4220">
        <f>F1529/F1530</f>
        <v>2943.546875</v>
      </c>
      <c r="I1529" s="4221" t="s">
        <v>751</v>
      </c>
      <c r="J1529" s="3048"/>
    </row>
    <row r="1530" spans="1:11" s="15" customFormat="1" ht="21.75" customHeight="1" x14ac:dyDescent="0.5">
      <c r="A1530" s="4242"/>
      <c r="B1530" s="357"/>
      <c r="C1530" s="358"/>
      <c r="D1530" s="359"/>
      <c r="E1530" s="358"/>
      <c r="F1530" s="360">
        <f>D1525</f>
        <v>0.64</v>
      </c>
      <c r="G1530" s="300"/>
      <c r="H1530" s="361"/>
      <c r="I1530" s="4212"/>
      <c r="J1530" s="3048"/>
    </row>
    <row r="1531" spans="1:11" s="15" customFormat="1" ht="21.75" customHeight="1" x14ac:dyDescent="0.5">
      <c r="A1531" s="4022" t="e">
        <f>+[41]ประเมินราคา!#REF!</f>
        <v>#REF!</v>
      </c>
      <c r="B1531" s="4023" t="s">
        <v>7244</v>
      </c>
      <c r="C1531" s="4026"/>
      <c r="D1531" s="4243"/>
      <c r="E1531" s="4244"/>
      <c r="F1531" s="4183"/>
      <c r="G1531" s="4245"/>
      <c r="H1531" s="4246"/>
      <c r="I1531" s="4247"/>
      <c r="J1531" s="3048"/>
    </row>
    <row r="1532" spans="1:11" s="15" customFormat="1" ht="21.75" customHeight="1" x14ac:dyDescent="0.5">
      <c r="A1532" s="3896"/>
      <c r="B1532" s="3012" t="s">
        <v>7245</v>
      </c>
      <c r="C1532" s="2939"/>
      <c r="D1532" s="160"/>
      <c r="E1532" s="4248"/>
      <c r="F1532" s="189"/>
      <c r="G1532" s="191"/>
      <c r="H1532" s="179"/>
      <c r="I1532" s="374"/>
      <c r="J1532" s="3048"/>
    </row>
    <row r="1533" spans="1:11" s="15" customFormat="1" ht="21.75" customHeight="1" x14ac:dyDescent="0.5">
      <c r="A1533" s="3896"/>
      <c r="B1533" s="3625" t="s">
        <v>1183</v>
      </c>
      <c r="C1533" s="1852"/>
      <c r="D1533" s="2939"/>
      <c r="E1533" s="3217"/>
      <c r="F1533" s="189"/>
      <c r="G1533" s="180"/>
      <c r="H1533" s="183"/>
      <c r="I1533" s="371"/>
      <c r="J1533" s="3048"/>
    </row>
    <row r="1534" spans="1:11" s="15" customFormat="1" ht="21.75" customHeight="1" x14ac:dyDescent="0.5">
      <c r="A1534" s="3896"/>
      <c r="B1534" s="2939" t="s">
        <v>1184</v>
      </c>
      <c r="C1534" s="1852"/>
      <c r="D1534" s="2939"/>
      <c r="E1534" s="4249"/>
      <c r="F1534" s="189"/>
      <c r="G1534" s="180" t="s">
        <v>195</v>
      </c>
      <c r="H1534" s="183">
        <f>+[41]ข้อมูลวัสดุ1!D42</f>
        <v>100</v>
      </c>
      <c r="I1534" s="371" t="s">
        <v>56</v>
      </c>
      <c r="J1534" s="3048"/>
    </row>
    <row r="1535" spans="1:11" s="15" customFormat="1" ht="21.75" customHeight="1" x14ac:dyDescent="0.5">
      <c r="A1535" s="3896"/>
      <c r="B1535" s="2939" t="s">
        <v>752</v>
      </c>
      <c r="C1535" s="1852" t="s">
        <v>753</v>
      </c>
      <c r="D1535" s="2939"/>
      <c r="E1535" s="1852"/>
      <c r="F1535" s="189"/>
      <c r="G1535" s="180" t="s">
        <v>195</v>
      </c>
      <c r="H1535" s="183">
        <v>0</v>
      </c>
      <c r="I1535" s="371" t="s">
        <v>56</v>
      </c>
      <c r="J1535" s="3048"/>
    </row>
    <row r="1536" spans="1:11" s="15" customFormat="1" ht="21.75" customHeight="1" x14ac:dyDescent="0.5">
      <c r="A1536" s="3896"/>
      <c r="B1536" s="2939" t="s">
        <v>495</v>
      </c>
      <c r="C1536" s="1852"/>
      <c r="D1536" s="2939"/>
      <c r="E1536" s="3217"/>
      <c r="F1536" s="189"/>
      <c r="G1536" s="180" t="s">
        <v>195</v>
      </c>
      <c r="H1536" s="183">
        <f>+[41]ข้อมูลวัสดุ1!K38</f>
        <v>346.54</v>
      </c>
      <c r="I1536" s="371" t="s">
        <v>56</v>
      </c>
      <c r="J1536" s="3048"/>
    </row>
    <row r="1537" spans="1:10" s="15" customFormat="1" ht="21.75" customHeight="1" x14ac:dyDescent="0.5">
      <c r="A1537" s="3896"/>
      <c r="B1537" s="2939"/>
      <c r="C1537" s="1852"/>
      <c r="D1537" s="2939"/>
      <c r="E1537" s="2939" t="s">
        <v>239</v>
      </c>
      <c r="F1537" s="189"/>
      <c r="G1537" s="180" t="s">
        <v>195</v>
      </c>
      <c r="H1537" s="4223">
        <f>SUM(H1534:H1536)</f>
        <v>446.54</v>
      </c>
      <c r="I1537" s="371" t="s">
        <v>56</v>
      </c>
      <c r="J1537" s="3048"/>
    </row>
    <row r="1538" spans="1:10" s="15" customFormat="1" ht="21.75" customHeight="1" x14ac:dyDescent="0.5">
      <c r="A1538" s="3896"/>
      <c r="B1538" s="2939" t="str">
        <f>"ส่วนยุบตัว      1.40 x "&amp; H1537&amp;" x 90% "</f>
        <v xml:space="preserve">ส่วนยุบตัว      1.40 x 446.54 x 90% </v>
      </c>
      <c r="C1538" s="2939"/>
      <c r="D1538" s="2939"/>
      <c r="E1538" s="2939"/>
      <c r="F1538" s="2939"/>
      <c r="G1538" s="2952" t="s">
        <v>195</v>
      </c>
      <c r="H1538" s="3929">
        <f>ROUND(H1537*1.4*0.9,2)</f>
        <v>562.64</v>
      </c>
      <c r="I1538" s="371" t="s">
        <v>56</v>
      </c>
      <c r="J1538" s="3048"/>
    </row>
    <row r="1539" spans="1:10" s="15" customFormat="1" ht="21.75" customHeight="1" x14ac:dyDescent="0.5">
      <c r="A1539" s="3896"/>
      <c r="B1539" s="2939" t="s">
        <v>1185</v>
      </c>
      <c r="C1539" s="1852"/>
      <c r="D1539" s="2939"/>
      <c r="E1539" s="3217"/>
      <c r="F1539" s="189"/>
      <c r="G1539" s="180" t="s">
        <v>195</v>
      </c>
      <c r="H1539" s="183">
        <f>ROUND(0.7*[41]DATA!D11,2)</f>
        <v>33.729999999999997</v>
      </c>
      <c r="I1539" s="371" t="s">
        <v>56</v>
      </c>
      <c r="J1539" s="3048"/>
    </row>
    <row r="1540" spans="1:10" s="15" customFormat="1" ht="21.75" customHeight="1" x14ac:dyDescent="0.5">
      <c r="A1540" s="3896"/>
      <c r="B1540" s="2939" t="s">
        <v>1186</v>
      </c>
      <c r="C1540" s="1852"/>
      <c r="D1540" s="2939"/>
      <c r="E1540" s="3217"/>
      <c r="F1540" s="189"/>
      <c r="G1540" s="180" t="s">
        <v>195</v>
      </c>
      <c r="H1540" s="4223">
        <f>SUM(H1538:H1539)</f>
        <v>596.37</v>
      </c>
      <c r="I1540" s="371" t="s">
        <v>56</v>
      </c>
      <c r="J1540" s="3048"/>
    </row>
    <row r="1541" spans="1:10" s="15" customFormat="1" ht="21.75" customHeight="1" x14ac:dyDescent="0.5">
      <c r="A1541" s="3896"/>
      <c r="B1541" s="2939"/>
      <c r="C1541" s="1852"/>
      <c r="D1541" s="2939"/>
      <c r="E1541" s="3217"/>
      <c r="F1541" s="189"/>
      <c r="G1541" s="191"/>
      <c r="H1541" s="179"/>
      <c r="I1541" s="374"/>
      <c r="J1541" s="3048"/>
    </row>
    <row r="1542" spans="1:10" s="15" customFormat="1" ht="21.75" customHeight="1" x14ac:dyDescent="0.5">
      <c r="A1542" s="3896"/>
      <c r="B1542" s="3625" t="s">
        <v>7246</v>
      </c>
      <c r="C1542" s="1852"/>
      <c r="D1542" s="2939"/>
      <c r="E1542" s="3217"/>
      <c r="F1542" s="189"/>
      <c r="G1542" s="191"/>
      <c r="H1542" s="179"/>
      <c r="I1542" s="374"/>
      <c r="J1542" s="3048"/>
    </row>
    <row r="1543" spans="1:10" s="15" customFormat="1" ht="21.75" customHeight="1" x14ac:dyDescent="0.5">
      <c r="A1543" s="3896"/>
      <c r="B1543" s="1852" t="s">
        <v>1198</v>
      </c>
      <c r="C1543" s="564">
        <v>10</v>
      </c>
      <c r="D1543" s="3217" t="s">
        <v>432</v>
      </c>
      <c r="E1543" s="189"/>
      <c r="F1543" s="189"/>
      <c r="G1543" s="180"/>
      <c r="H1543" s="183"/>
      <c r="I1543" s="371"/>
      <c r="J1543" s="3048"/>
    </row>
    <row r="1544" spans="1:10" s="15" customFormat="1" ht="21.75" customHeight="1" x14ac:dyDescent="0.5">
      <c r="A1544" s="3896"/>
      <c r="B1544" s="1852" t="s">
        <v>7247</v>
      </c>
      <c r="C1544" s="189">
        <f>0.06*C1543</f>
        <v>0.6</v>
      </c>
      <c r="D1544" s="3217" t="s">
        <v>432</v>
      </c>
      <c r="E1544" s="189">
        <f>+[41]คอนกรีตNEW!I15</f>
        <v>2462</v>
      </c>
      <c r="F1544" s="189" t="s">
        <v>56</v>
      </c>
      <c r="G1544" s="180" t="s">
        <v>195</v>
      </c>
      <c r="H1544" s="183">
        <f t="shared" ref="H1544:H1549" si="5">ROUND(E1544*C1544,2)</f>
        <v>1477.2</v>
      </c>
      <c r="I1544" s="371" t="s">
        <v>56</v>
      </c>
      <c r="J1544" s="3048"/>
    </row>
    <row r="1545" spans="1:10" s="15" customFormat="1" ht="21.75" customHeight="1" x14ac:dyDescent="0.5">
      <c r="A1545" s="3896"/>
      <c r="B1545" s="1852" t="s">
        <v>1201</v>
      </c>
      <c r="C1545" s="189">
        <v>0</v>
      </c>
      <c r="D1545" s="3217" t="s">
        <v>432</v>
      </c>
      <c r="E1545" s="189">
        <f>+[41]คอนกรีตNEW!J15</f>
        <v>2323</v>
      </c>
      <c r="F1545" s="189" t="s">
        <v>56</v>
      </c>
      <c r="G1545" s="180" t="s">
        <v>195</v>
      </c>
      <c r="H1545" s="183">
        <f t="shared" si="5"/>
        <v>0</v>
      </c>
      <c r="I1545" s="371" t="s">
        <v>56</v>
      </c>
      <c r="J1545" s="3048"/>
    </row>
    <row r="1546" spans="1:10" s="15" customFormat="1" ht="21.75" customHeight="1" x14ac:dyDescent="0.5">
      <c r="A1546" s="3896"/>
      <c r="B1546" s="1852" t="s">
        <v>1200</v>
      </c>
      <c r="C1546" s="189">
        <f>+C1543</f>
        <v>10</v>
      </c>
      <c r="D1546" s="3217" t="s">
        <v>432</v>
      </c>
      <c r="E1546" s="564">
        <f>+[41]ข้อมูลวัสดุ1!N25</f>
        <v>27</v>
      </c>
      <c r="F1546" s="189" t="s">
        <v>56</v>
      </c>
      <c r="G1546" s="180" t="s">
        <v>195</v>
      </c>
      <c r="H1546" s="183">
        <f t="shared" si="5"/>
        <v>270</v>
      </c>
      <c r="I1546" s="371" t="s">
        <v>56</v>
      </c>
      <c r="J1546" s="3048"/>
    </row>
    <row r="1547" spans="1:10" s="15" customFormat="1" ht="21.75" customHeight="1" x14ac:dyDescent="0.5">
      <c r="A1547" s="3896"/>
      <c r="B1547" s="1852" t="s">
        <v>6830</v>
      </c>
      <c r="C1547" s="189">
        <v>0</v>
      </c>
      <c r="D1547" s="3217" t="s">
        <v>432</v>
      </c>
      <c r="E1547" s="564">
        <v>0</v>
      </c>
      <c r="F1547" s="189" t="s">
        <v>56</v>
      </c>
      <c r="G1547" s="180" t="s">
        <v>195</v>
      </c>
      <c r="H1547" s="183">
        <f t="shared" si="5"/>
        <v>0</v>
      </c>
      <c r="I1547" s="371" t="str">
        <f>+I1546</f>
        <v>บาท</v>
      </c>
      <c r="J1547" s="3048"/>
    </row>
    <row r="1548" spans="1:10" s="15" customFormat="1" ht="21.75" customHeight="1" x14ac:dyDescent="0.5">
      <c r="A1548" s="3896"/>
      <c r="B1548" s="1852" t="s">
        <v>1150</v>
      </c>
      <c r="C1548" s="189">
        <f>+C1543</f>
        <v>10</v>
      </c>
      <c r="D1548" s="3217" t="s">
        <v>267</v>
      </c>
      <c r="E1548" s="564">
        <v>5</v>
      </c>
      <c r="F1548" s="189" t="s">
        <v>56</v>
      </c>
      <c r="G1548" s="180" t="s">
        <v>195</v>
      </c>
      <c r="H1548" s="183">
        <f t="shared" si="5"/>
        <v>50</v>
      </c>
      <c r="I1548" s="371" t="s">
        <v>56</v>
      </c>
      <c r="J1548" s="3048"/>
    </row>
    <row r="1549" spans="1:10" s="15" customFormat="1" ht="21.75" customHeight="1" x14ac:dyDescent="0.5">
      <c r="A1549" s="3896"/>
      <c r="B1549" s="1852" t="s">
        <v>1193</v>
      </c>
      <c r="C1549" s="189">
        <f>+C1543*0.05</f>
        <v>0.5</v>
      </c>
      <c r="D1549" s="3217" t="s">
        <v>264</v>
      </c>
      <c r="E1549" s="189">
        <f>+H1540</f>
        <v>596.37</v>
      </c>
      <c r="F1549" s="189" t="s">
        <v>56</v>
      </c>
      <c r="G1549" s="180" t="s">
        <v>195</v>
      </c>
      <c r="H1549" s="183">
        <f t="shared" si="5"/>
        <v>298.19</v>
      </c>
      <c r="I1549" s="371" t="s">
        <v>56</v>
      </c>
      <c r="J1549" s="3048"/>
    </row>
    <row r="1550" spans="1:10" s="15" customFormat="1" ht="21.75" customHeight="1" x14ac:dyDescent="0.5">
      <c r="A1550" s="3896"/>
      <c r="B1550" s="2939"/>
      <c r="C1550" s="1852"/>
      <c r="D1550" s="1852" t="s">
        <v>1194</v>
      </c>
      <c r="E1550" s="2939"/>
      <c r="F1550" s="189"/>
      <c r="G1550" s="180" t="s">
        <v>195</v>
      </c>
      <c r="H1550" s="4213">
        <f>SUM(H1543:H1549)</f>
        <v>2095.39</v>
      </c>
      <c r="I1550" s="371" t="s">
        <v>56</v>
      </c>
      <c r="J1550" s="3048"/>
    </row>
    <row r="1551" spans="1:10" s="15" customFormat="1" ht="21.75" customHeight="1" x14ac:dyDescent="0.5">
      <c r="A1551" s="4214"/>
      <c r="B1551" s="3993"/>
      <c r="C1551" s="4250"/>
      <c r="D1551" s="3994" t="s">
        <v>1195</v>
      </c>
      <c r="E1551" s="3995"/>
      <c r="F1551" s="4251">
        <f>H1550</f>
        <v>2095.39</v>
      </c>
      <c r="G1551" s="4219" t="s">
        <v>195</v>
      </c>
      <c r="H1551" s="4220">
        <f>ROUND(F1551/F1552,2)</f>
        <v>209.54</v>
      </c>
      <c r="I1551" s="4221" t="s">
        <v>1196</v>
      </c>
      <c r="J1551" s="3048"/>
    </row>
    <row r="1552" spans="1:10" s="15" customFormat="1" ht="21.75" customHeight="1" x14ac:dyDescent="0.5">
      <c r="A1552" s="4040"/>
      <c r="B1552" s="358"/>
      <c r="C1552" s="358"/>
      <c r="D1552" s="184"/>
      <c r="E1552" s="357"/>
      <c r="F1552" s="540">
        <f>C1543</f>
        <v>10</v>
      </c>
      <c r="G1552" s="426"/>
      <c r="H1552" s="428"/>
      <c r="I1552" s="4085"/>
      <c r="J1552" s="3048"/>
    </row>
    <row r="1553" spans="1:10" s="15" customFormat="1" ht="21.75" customHeight="1" x14ac:dyDescent="0.5">
      <c r="A1553" s="4022" t="e">
        <f>+[41]ประเมินราคา!#REF!</f>
        <v>#REF!</v>
      </c>
      <c r="B1553" s="4252" t="s">
        <v>7248</v>
      </c>
      <c r="C1553" s="4253"/>
      <c r="D1553" s="4254"/>
      <c r="E1553" s="4253"/>
      <c r="F1553" s="4255"/>
      <c r="G1553" s="4256" t="s">
        <v>3474</v>
      </c>
      <c r="H1553" s="4257"/>
      <c r="I1553" s="4258"/>
      <c r="J1553" s="3048"/>
    </row>
    <row r="1554" spans="1:10" s="15" customFormat="1" ht="21.75" customHeight="1" x14ac:dyDescent="0.5">
      <c r="A1554" s="3896"/>
      <c r="B1554" s="380" t="s">
        <v>3475</v>
      </c>
      <c r="C1554" s="159"/>
      <c r="D1554" s="164"/>
      <c r="E1554" s="159"/>
      <c r="F1554" s="187"/>
      <c r="G1554" s="180"/>
      <c r="H1554" s="183"/>
      <c r="I1554" s="371"/>
      <c r="J1554" s="3048"/>
    </row>
    <row r="1555" spans="1:10" s="15" customFormat="1" ht="21.75" customHeight="1" x14ac:dyDescent="0.5">
      <c r="A1555" s="3896"/>
      <c r="B1555" s="159" t="s">
        <v>3476</v>
      </c>
      <c r="C1555" s="159"/>
      <c r="D1555" s="164"/>
      <c r="E1555" s="159"/>
      <c r="F1555" s="187"/>
      <c r="G1555" s="180"/>
      <c r="H1555" s="183"/>
      <c r="I1555" s="371"/>
      <c r="J1555" s="3048"/>
    </row>
    <row r="1556" spans="1:10" s="15" customFormat="1" ht="21.75" customHeight="1" x14ac:dyDescent="0.5">
      <c r="A1556" s="3896"/>
      <c r="B1556" s="159" t="str">
        <f>+[41]คอนกรีตNEW!B43</f>
        <v>ทรายหยาบบดอัดแน่น</v>
      </c>
      <c r="C1556" s="192">
        <v>0.7</v>
      </c>
      <c r="D1556" s="189" t="s">
        <v>264</v>
      </c>
      <c r="E1556" s="267">
        <f>+[41]คอนกรีตNEW!H50</f>
        <v>661.3</v>
      </c>
      <c r="F1556" s="2939" t="s">
        <v>56</v>
      </c>
      <c r="G1556" s="180" t="s">
        <v>195</v>
      </c>
      <c r="H1556" s="183">
        <f>ROUND(E1556*C1556,2)</f>
        <v>462.91</v>
      </c>
      <c r="I1556" s="371" t="s">
        <v>56</v>
      </c>
      <c r="J1556" s="3048"/>
    </row>
    <row r="1557" spans="1:10" s="15" customFormat="1" ht="21.75" customHeight="1" x14ac:dyDescent="0.5">
      <c r="A1557" s="3896"/>
      <c r="B1557" s="159" t="s">
        <v>1052</v>
      </c>
      <c r="C1557" s="192">
        <v>0.7</v>
      </c>
      <c r="D1557" s="189" t="s">
        <v>264</v>
      </c>
      <c r="E1557" s="267">
        <f>+[41]คอนกรีตNEW!J15</f>
        <v>2323</v>
      </c>
      <c r="F1557" s="2939" t="s">
        <v>56</v>
      </c>
      <c r="G1557" s="180" t="s">
        <v>195</v>
      </c>
      <c r="H1557" s="183">
        <f t="shared" ref="H1557:H1563" si="6">ROUND(E1557*C1557,2)</f>
        <v>1626.1</v>
      </c>
      <c r="I1557" s="371" t="s">
        <v>56</v>
      </c>
      <c r="J1557" s="3048"/>
    </row>
    <row r="1558" spans="1:10" s="15" customFormat="1" ht="21.75" customHeight="1" x14ac:dyDescent="0.5">
      <c r="A1558" s="3896"/>
      <c r="B1558" s="159" t="s">
        <v>3460</v>
      </c>
      <c r="C1558" s="192">
        <v>3.0960000000000001</v>
      </c>
      <c r="D1558" s="189" t="s">
        <v>264</v>
      </c>
      <c r="E1558" s="267">
        <f>+[41]คอนกรีตNEW!I15</f>
        <v>2462</v>
      </c>
      <c r="F1558" s="2939" t="s">
        <v>56</v>
      </c>
      <c r="G1558" s="180" t="s">
        <v>195</v>
      </c>
      <c r="H1558" s="183">
        <f t="shared" si="6"/>
        <v>7622.35</v>
      </c>
      <c r="I1558" s="371" t="s">
        <v>56</v>
      </c>
      <c r="J1558" s="3048"/>
    </row>
    <row r="1559" spans="1:10" s="15" customFormat="1" ht="21.75" customHeight="1" x14ac:dyDescent="0.5">
      <c r="A1559" s="3896"/>
      <c r="B1559" s="159" t="s">
        <v>1082</v>
      </c>
      <c r="C1559" s="192">
        <v>236.93799999999999</v>
      </c>
      <c r="D1559" s="189" t="s">
        <v>1094</v>
      </c>
      <c r="E1559" s="2253">
        <f>+ROUNDDOWN([41]ข้อมูลวัสดุ1!N18/1000,2)</f>
        <v>21.54</v>
      </c>
      <c r="F1559" s="2939" t="s">
        <v>56</v>
      </c>
      <c r="G1559" s="180" t="s">
        <v>195</v>
      </c>
      <c r="H1559" s="183">
        <f t="shared" si="6"/>
        <v>5103.6400000000003</v>
      </c>
      <c r="I1559" s="371" t="s">
        <v>56</v>
      </c>
      <c r="J1559" s="3048"/>
    </row>
    <row r="1560" spans="1:10" s="15" customFormat="1" ht="21.75" customHeight="1" x14ac:dyDescent="0.5">
      <c r="A1560" s="3896"/>
      <c r="B1560" s="159" t="s">
        <v>1095</v>
      </c>
      <c r="C1560" s="192">
        <v>5.923</v>
      </c>
      <c r="D1560" s="189" t="s">
        <v>1094</v>
      </c>
      <c r="E1560" s="267">
        <f>+[41]ข้อมูลวัสดุ1!N27</f>
        <v>24.92</v>
      </c>
      <c r="F1560" s="2939" t="s">
        <v>56</v>
      </c>
      <c r="G1560" s="180" t="s">
        <v>195</v>
      </c>
      <c r="H1560" s="183">
        <f t="shared" si="6"/>
        <v>147.6</v>
      </c>
      <c r="I1560" s="371" t="s">
        <v>56</v>
      </c>
      <c r="J1560" s="3048"/>
    </row>
    <row r="1561" spans="1:10" s="15" customFormat="1" ht="21.75" customHeight="1" x14ac:dyDescent="0.5">
      <c r="A1561" s="3896"/>
      <c r="B1561" s="159" t="s">
        <v>1047</v>
      </c>
      <c r="C1561" s="189">
        <v>43</v>
      </c>
      <c r="D1561" s="189" t="s">
        <v>267</v>
      </c>
      <c r="E1561" s="267">
        <f>+[41]คอนกรีตNEW!H25</f>
        <v>297.75</v>
      </c>
      <c r="F1561" s="2939" t="s">
        <v>56</v>
      </c>
      <c r="G1561" s="180" t="s">
        <v>195</v>
      </c>
      <c r="H1561" s="183">
        <f t="shared" si="6"/>
        <v>12803.25</v>
      </c>
      <c r="I1561" s="371" t="s">
        <v>56</v>
      </c>
      <c r="J1561" s="3048"/>
    </row>
    <row r="1562" spans="1:10" s="15" customFormat="1" ht="21.75" customHeight="1" x14ac:dyDescent="0.5">
      <c r="A1562" s="3896"/>
      <c r="B1562" s="159" t="s">
        <v>1132</v>
      </c>
      <c r="C1562" s="189">
        <v>9.4499999999999993</v>
      </c>
      <c r="D1562" s="189" t="s">
        <v>264</v>
      </c>
      <c r="E1562" s="267">
        <v>99</v>
      </c>
      <c r="F1562" s="2939" t="s">
        <v>56</v>
      </c>
      <c r="G1562" s="180" t="s">
        <v>195</v>
      </c>
      <c r="H1562" s="183">
        <f t="shared" si="6"/>
        <v>935.55</v>
      </c>
      <c r="I1562" s="371" t="s">
        <v>56</v>
      </c>
      <c r="J1562" s="3048"/>
    </row>
    <row r="1563" spans="1:10" s="15" customFormat="1" ht="21.75" customHeight="1" x14ac:dyDescent="0.5">
      <c r="A1563" s="3896"/>
      <c r="B1563" s="159" t="s">
        <v>1133</v>
      </c>
      <c r="C1563" s="189">
        <v>2</v>
      </c>
      <c r="D1563" s="189" t="s">
        <v>886</v>
      </c>
      <c r="E1563" s="267">
        <v>100</v>
      </c>
      <c r="F1563" s="2939" t="s">
        <v>56</v>
      </c>
      <c r="G1563" s="180" t="s">
        <v>195</v>
      </c>
      <c r="H1563" s="183">
        <f t="shared" si="6"/>
        <v>200</v>
      </c>
      <c r="I1563" s="371" t="s">
        <v>56</v>
      </c>
      <c r="J1563" s="3048"/>
    </row>
    <row r="1564" spans="1:10" s="15" customFormat="1" ht="21.75" customHeight="1" x14ac:dyDescent="0.5">
      <c r="A1564" s="3896"/>
      <c r="B1564" s="159"/>
      <c r="C1564" s="189"/>
      <c r="D1564" s="160" t="s">
        <v>321</v>
      </c>
      <c r="E1564" s="267"/>
      <c r="F1564" s="2939"/>
      <c r="G1564" s="191" t="s">
        <v>195</v>
      </c>
      <c r="H1564" s="445">
        <f>SUM(H1556:H1563)</f>
        <v>28901.399999999998</v>
      </c>
      <c r="I1564" s="374" t="s">
        <v>56</v>
      </c>
      <c r="J1564" s="3048"/>
    </row>
    <row r="1565" spans="1:10" s="15" customFormat="1" ht="21.75" customHeight="1" x14ac:dyDescent="0.5">
      <c r="A1565" s="3896"/>
      <c r="B1565" s="159" t="s">
        <v>3479</v>
      </c>
      <c r="C1565" s="159"/>
      <c r="D1565" s="164"/>
      <c r="E1565" s="159"/>
      <c r="F1565" s="187"/>
      <c r="G1565" s="180"/>
      <c r="H1565" s="183"/>
      <c r="I1565" s="371"/>
      <c r="J1565" s="3048"/>
    </row>
    <row r="1566" spans="1:10" s="15" customFormat="1" ht="21.75" customHeight="1" x14ac:dyDescent="0.5">
      <c r="A1566" s="3896"/>
      <c r="B1566" s="159" t="s">
        <v>213</v>
      </c>
      <c r="C1566" s="192">
        <v>1.0999999999999999E-2</v>
      </c>
      <c r="D1566" s="189" t="s">
        <v>264</v>
      </c>
      <c r="E1566" s="267">
        <f>+[41]คอนกรีตNEW!I15</f>
        <v>2462</v>
      </c>
      <c r="F1566" s="2939" t="s">
        <v>56</v>
      </c>
      <c r="G1566" s="180" t="s">
        <v>195</v>
      </c>
      <c r="H1566" s="183">
        <f>ROUND(E1566*C1566,2)</f>
        <v>27.08</v>
      </c>
      <c r="I1566" s="371" t="s">
        <v>56</v>
      </c>
      <c r="J1566" s="3048"/>
    </row>
    <row r="1567" spans="1:10" s="15" customFormat="1" ht="21.75" customHeight="1" x14ac:dyDescent="0.5">
      <c r="A1567" s="3896"/>
      <c r="B1567" s="159" t="s">
        <v>1083</v>
      </c>
      <c r="C1567" s="192">
        <v>0.82799999999999996</v>
      </c>
      <c r="D1567" s="189" t="s">
        <v>1094</v>
      </c>
      <c r="E1567" s="2253">
        <f>+ROUNDDOWN([41]ข้อมูลวัสดุ1!N17/1000,2)</f>
        <v>22.34</v>
      </c>
      <c r="F1567" s="2939" t="s">
        <v>56</v>
      </c>
      <c r="G1567" s="180" t="s">
        <v>195</v>
      </c>
      <c r="H1567" s="183">
        <f>ROUND(E1567*C1567,2)</f>
        <v>18.5</v>
      </c>
      <c r="I1567" s="371" t="s">
        <v>56</v>
      </c>
      <c r="J1567" s="3048"/>
    </row>
    <row r="1568" spans="1:10" s="15" customFormat="1" ht="21.75" customHeight="1" x14ac:dyDescent="0.5">
      <c r="A1568" s="3896"/>
      <c r="B1568" s="159" t="s">
        <v>1095</v>
      </c>
      <c r="C1568" s="192">
        <v>2.1000000000000001E-2</v>
      </c>
      <c r="D1568" s="189" t="s">
        <v>1094</v>
      </c>
      <c r="E1568" s="267">
        <f>E1560</f>
        <v>24.92</v>
      </c>
      <c r="F1568" s="2939" t="s">
        <v>56</v>
      </c>
      <c r="G1568" s="180" t="s">
        <v>195</v>
      </c>
      <c r="H1568" s="183">
        <f>ROUND(E1568*C1568,2)</f>
        <v>0.52</v>
      </c>
      <c r="I1568" s="371" t="s">
        <v>56</v>
      </c>
      <c r="J1568" s="3048"/>
    </row>
    <row r="1569" spans="1:12" s="15" customFormat="1" ht="21.75" customHeight="1" x14ac:dyDescent="0.5">
      <c r="A1569" s="3896"/>
      <c r="B1569" s="159" t="s">
        <v>1072</v>
      </c>
      <c r="C1569" s="192">
        <v>0.10199999999999999</v>
      </c>
      <c r="D1569" s="189" t="s">
        <v>267</v>
      </c>
      <c r="E1569" s="267">
        <f>+[41]คอนกรีตNEW!H31</f>
        <v>261.7</v>
      </c>
      <c r="F1569" s="2939" t="s">
        <v>56</v>
      </c>
      <c r="G1569" s="180" t="s">
        <v>195</v>
      </c>
      <c r="H1569" s="183">
        <f>ROUND(E1569*C1569,2)</f>
        <v>26.69</v>
      </c>
      <c r="I1569" s="371" t="s">
        <v>56</v>
      </c>
      <c r="J1569" s="3048"/>
    </row>
    <row r="1570" spans="1:12" s="15" customFormat="1" ht="21.75" customHeight="1" x14ac:dyDescent="0.5">
      <c r="A1570" s="3896"/>
      <c r="B1570" s="159"/>
      <c r="C1570" s="192"/>
      <c r="D1570" s="189" t="s">
        <v>3480</v>
      </c>
      <c r="E1570" s="267"/>
      <c r="F1570" s="2939"/>
      <c r="G1570" s="180"/>
      <c r="H1570" s="183">
        <f>SUM(H1566:H1569)</f>
        <v>72.790000000000006</v>
      </c>
      <c r="I1570" s="371" t="s">
        <v>56</v>
      </c>
      <c r="J1570" s="3048"/>
    </row>
    <row r="1571" spans="1:12" s="15" customFormat="1" ht="21.75" customHeight="1" x14ac:dyDescent="0.5">
      <c r="A1571" s="3896"/>
      <c r="B1571" s="159"/>
      <c r="C1571" s="2997"/>
      <c r="D1571" s="160" t="s">
        <v>7249</v>
      </c>
      <c r="E1571" s="267"/>
      <c r="F1571" s="2939"/>
      <c r="G1571" s="191" t="s">
        <v>195</v>
      </c>
      <c r="H1571" s="179">
        <f>+H1570*20</f>
        <v>1455.8000000000002</v>
      </c>
      <c r="I1571" s="374" t="s">
        <v>56</v>
      </c>
      <c r="J1571" s="3048"/>
    </row>
    <row r="1572" spans="1:12" s="15" customFormat="1" ht="21.75" customHeight="1" x14ac:dyDescent="0.5">
      <c r="A1572" s="3896"/>
      <c r="B1572" s="159"/>
      <c r="C1572" s="2997"/>
      <c r="D1572" s="160"/>
      <c r="E1572" s="267"/>
      <c r="F1572" s="2939"/>
      <c r="G1572" s="191"/>
      <c r="H1572" s="179"/>
      <c r="I1572" s="374"/>
      <c r="J1572" s="3048"/>
    </row>
    <row r="1573" spans="1:12" s="15" customFormat="1" ht="21.75" customHeight="1" x14ac:dyDescent="0.5">
      <c r="A1573" s="3896"/>
      <c r="B1573" s="159"/>
      <c r="C1573" s="160"/>
      <c r="D1573" s="2997"/>
      <c r="E1573" s="267" t="s">
        <v>239</v>
      </c>
      <c r="F1573" s="2939" t="s">
        <v>3481</v>
      </c>
      <c r="G1573" s="191" t="s">
        <v>195</v>
      </c>
      <c r="H1573" s="4259">
        <f>H1571+H1564</f>
        <v>30357.199999999997</v>
      </c>
      <c r="I1573" s="374" t="s">
        <v>7250</v>
      </c>
      <c r="J1573" s="3048"/>
    </row>
    <row r="1574" spans="1:12" s="15" customFormat="1" ht="21.75" customHeight="1" x14ac:dyDescent="0.5">
      <c r="A1574" s="3896"/>
      <c r="B1574" s="159"/>
      <c r="C1574" s="160"/>
      <c r="D1574" s="2997"/>
      <c r="E1574" s="267"/>
      <c r="F1574" s="2939"/>
      <c r="G1574" s="180"/>
      <c r="H1574" s="196"/>
      <c r="I1574" s="374"/>
      <c r="J1574" s="3048"/>
    </row>
    <row r="1575" spans="1:12" s="15" customFormat="1" ht="21.75" customHeight="1" x14ac:dyDescent="0.5">
      <c r="A1575" s="4214"/>
      <c r="B1575" s="4215"/>
      <c r="C1575" s="4217" t="s">
        <v>256</v>
      </c>
      <c r="D1575" s="4215"/>
      <c r="E1575" s="4240"/>
      <c r="F1575" s="4241">
        <f>H1573</f>
        <v>30357.199999999997</v>
      </c>
      <c r="G1575" s="4219" t="s">
        <v>195</v>
      </c>
      <c r="H1575" s="182">
        <f>ROUND(F1575/F1576,2)</f>
        <v>3035.72</v>
      </c>
      <c r="I1575" s="4221" t="s">
        <v>1014</v>
      </c>
      <c r="J1575" s="3048"/>
    </row>
    <row r="1576" spans="1:12" s="15" customFormat="1" ht="21.75" customHeight="1" x14ac:dyDescent="0.5">
      <c r="A1576" s="4040"/>
      <c r="B1576" s="358"/>
      <c r="C1576" s="358"/>
      <c r="D1576" s="181"/>
      <c r="E1576" s="358"/>
      <c r="F1576" s="363">
        <v>10</v>
      </c>
      <c r="G1576" s="300"/>
      <c r="H1576" s="436"/>
      <c r="I1576" s="4212"/>
      <c r="J1576" s="3048"/>
    </row>
    <row r="1577" spans="1:12" s="15" customFormat="1" ht="21.75" customHeight="1" x14ac:dyDescent="0.5">
      <c r="A1577" s="4260" t="e">
        <f>+[41]ประเมินราคา!#REF!</f>
        <v>#REF!</v>
      </c>
      <c r="B1577" s="4252" t="s">
        <v>7251</v>
      </c>
      <c r="C1577" s="4253"/>
      <c r="D1577" s="4243"/>
      <c r="E1577" s="4244"/>
      <c r="F1577" s="4183"/>
      <c r="G1577" s="4256"/>
      <c r="H1577" s="4261"/>
      <c r="I1577" s="4247"/>
      <c r="J1577" s="3048"/>
    </row>
    <row r="1578" spans="1:12" s="15" customFormat="1" ht="21.75" customHeight="1" x14ac:dyDescent="0.5">
      <c r="A1578" s="3896"/>
      <c r="B1578" s="3625" t="s">
        <v>3459</v>
      </c>
      <c r="C1578" s="159"/>
      <c r="D1578" s="160"/>
      <c r="E1578" s="4248"/>
      <c r="F1578" s="189"/>
      <c r="G1578" s="191"/>
      <c r="H1578" s="179"/>
      <c r="I1578" s="374"/>
      <c r="J1578" s="3048"/>
    </row>
    <row r="1579" spans="1:12" s="15" customFormat="1" ht="21.75" customHeight="1" thickBot="1" x14ac:dyDescent="0.55000000000000004">
      <c r="A1579" s="3896"/>
      <c r="B1579" s="2939" t="s">
        <v>3460</v>
      </c>
      <c r="C1579" s="159"/>
      <c r="D1579" s="384">
        <v>0.60599999999999998</v>
      </c>
      <c r="E1579" s="159" t="s">
        <v>1045</v>
      </c>
      <c r="F1579" s="164">
        <f>+[41]คอนกรีตNEW!I15</f>
        <v>2462</v>
      </c>
      <c r="G1579" s="180" t="s">
        <v>195</v>
      </c>
      <c r="H1579" s="180">
        <f t="shared" ref="H1579:H1586" si="7">INT(F1579*D1579*100)/100</f>
        <v>1491.97</v>
      </c>
      <c r="I1579" s="371" t="s">
        <v>56</v>
      </c>
      <c r="J1579" s="3048"/>
    </row>
    <row r="1580" spans="1:12" s="15" customFormat="1" ht="21.75" customHeight="1" thickBot="1" x14ac:dyDescent="0.55000000000000004">
      <c r="A1580" s="3896"/>
      <c r="B1580" s="159" t="s">
        <v>1082</v>
      </c>
      <c r="C1580" s="159"/>
      <c r="D1580" s="2232">
        <v>75.625</v>
      </c>
      <c r="E1580" s="159" t="s">
        <v>1046</v>
      </c>
      <c r="F1580" s="164">
        <f>+ROUND(L1580/1000,2)</f>
        <v>21.55</v>
      </c>
      <c r="G1580" s="180" t="s">
        <v>195</v>
      </c>
      <c r="H1580" s="180">
        <f t="shared" si="7"/>
        <v>1629.71</v>
      </c>
      <c r="I1580" s="371" t="s">
        <v>56</v>
      </c>
      <c r="J1580" s="3048"/>
      <c r="K1580" s="4262"/>
      <c r="L1580" s="4262">
        <f>+[41]ข้อมูลวัสดุ1!N18</f>
        <v>21545.19</v>
      </c>
    </row>
    <row r="1581" spans="1:12" s="15" customFormat="1" ht="21.75" customHeight="1" x14ac:dyDescent="0.5">
      <c r="A1581" s="3896"/>
      <c r="B1581" s="159" t="s">
        <v>251</v>
      </c>
      <c r="C1581" s="159"/>
      <c r="D1581" s="384">
        <v>1.891</v>
      </c>
      <c r="E1581" s="159" t="s">
        <v>1046</v>
      </c>
      <c r="F1581" s="164">
        <f>+[41]ข้อมูลวัสดุ1!D27</f>
        <v>24.92</v>
      </c>
      <c r="G1581" s="180" t="s">
        <v>195</v>
      </c>
      <c r="H1581" s="180">
        <f t="shared" si="7"/>
        <v>47.12</v>
      </c>
      <c r="I1581" s="371" t="s">
        <v>56</v>
      </c>
      <c r="J1581" s="3048"/>
      <c r="K1581" s="2997"/>
      <c r="L1581" s="2997"/>
    </row>
    <row r="1582" spans="1:12" s="15" customFormat="1" ht="21.75" customHeight="1" x14ac:dyDescent="0.5">
      <c r="A1582" s="3896"/>
      <c r="B1582" s="159" t="s">
        <v>1047</v>
      </c>
      <c r="C1582" s="159"/>
      <c r="D1582" s="384">
        <v>8.73</v>
      </c>
      <c r="E1582" s="159" t="s">
        <v>267</v>
      </c>
      <c r="F1582" s="164">
        <f>+[41]คอนกรีตNEW!H25</f>
        <v>297.75</v>
      </c>
      <c r="G1582" s="180" t="s">
        <v>195</v>
      </c>
      <c r="H1582" s="180">
        <f t="shared" si="7"/>
        <v>2599.35</v>
      </c>
      <c r="I1582" s="371" t="s">
        <v>56</v>
      </c>
      <c r="J1582" s="3048"/>
      <c r="K1582" s="2997"/>
      <c r="L1582" s="2997"/>
    </row>
    <row r="1583" spans="1:12" s="15" customFormat="1" ht="21.75" customHeight="1" x14ac:dyDescent="0.5">
      <c r="A1583" s="3896"/>
      <c r="B1583" s="2939" t="s">
        <v>1051</v>
      </c>
      <c r="C1583" s="159"/>
      <c r="D1583" s="384">
        <v>6.32</v>
      </c>
      <c r="E1583" s="159" t="s">
        <v>1045</v>
      </c>
      <c r="F1583" s="164">
        <v>99</v>
      </c>
      <c r="G1583" s="180" t="s">
        <v>195</v>
      </c>
      <c r="H1583" s="180">
        <f t="shared" si="7"/>
        <v>625.67999999999995</v>
      </c>
      <c r="I1583" s="371" t="s">
        <v>56</v>
      </c>
      <c r="J1583" s="3048"/>
      <c r="K1583" s="2997"/>
      <c r="L1583" s="2997"/>
    </row>
    <row r="1584" spans="1:12" s="15" customFormat="1" ht="21.75" customHeight="1" x14ac:dyDescent="0.5">
      <c r="A1584" s="3896"/>
      <c r="B1584" s="2939" t="s">
        <v>1052</v>
      </c>
      <c r="C1584" s="159"/>
      <c r="D1584" s="384">
        <v>0.14399999999999999</v>
      </c>
      <c r="E1584" s="159" t="s">
        <v>1045</v>
      </c>
      <c r="F1584" s="164">
        <f>+[41]คอนกรีตNEW!J15</f>
        <v>2323</v>
      </c>
      <c r="G1584" s="180" t="s">
        <v>195</v>
      </c>
      <c r="H1584" s="180">
        <f t="shared" si="7"/>
        <v>334.51</v>
      </c>
      <c r="I1584" s="371" t="s">
        <v>56</v>
      </c>
      <c r="J1584" s="3048"/>
      <c r="K1584" s="2997"/>
      <c r="L1584" s="2997"/>
    </row>
    <row r="1585" spans="1:12" s="15" customFormat="1" ht="21.75" customHeight="1" x14ac:dyDescent="0.5">
      <c r="A1585" s="3896"/>
      <c r="B1585" s="2939" t="s">
        <v>1053</v>
      </c>
      <c r="C1585" s="159"/>
      <c r="D1585" s="384">
        <v>0.14399999999999999</v>
      </c>
      <c r="E1585" s="159" t="s">
        <v>1045</v>
      </c>
      <c r="F1585" s="164">
        <f>+[41]คอนกรีตNEW!H50</f>
        <v>661.3</v>
      </c>
      <c r="G1585" s="180" t="s">
        <v>195</v>
      </c>
      <c r="H1585" s="180">
        <f t="shared" si="7"/>
        <v>95.22</v>
      </c>
      <c r="I1585" s="371" t="s">
        <v>56</v>
      </c>
      <c r="J1585" s="3048"/>
      <c r="K1585" s="2997"/>
      <c r="L1585" s="2997"/>
    </row>
    <row r="1586" spans="1:12" s="15" customFormat="1" ht="21.75" customHeight="1" x14ac:dyDescent="0.5">
      <c r="A1586" s="3896"/>
      <c r="B1586" s="2939" t="s">
        <v>1054</v>
      </c>
      <c r="C1586" s="159"/>
      <c r="D1586" s="384"/>
      <c r="E1586" s="159" t="s">
        <v>267</v>
      </c>
      <c r="F1586" s="164">
        <f>F1555</f>
        <v>0</v>
      </c>
      <c r="G1586" s="180" t="s">
        <v>195</v>
      </c>
      <c r="H1586" s="180">
        <f t="shared" si="7"/>
        <v>0</v>
      </c>
      <c r="I1586" s="371" t="s">
        <v>56</v>
      </c>
      <c r="J1586" s="3048"/>
      <c r="K1586" s="2997"/>
      <c r="L1586" s="2997"/>
    </row>
    <row r="1587" spans="1:12" s="15" customFormat="1" ht="21.75" customHeight="1" thickBot="1" x14ac:dyDescent="0.55000000000000004">
      <c r="A1587" s="3896"/>
      <c r="B1587" s="2939"/>
      <c r="C1587" s="2939"/>
      <c r="D1587" s="3012" t="s">
        <v>321</v>
      </c>
      <c r="E1587" s="4248"/>
      <c r="F1587" s="189"/>
      <c r="G1587" s="191" t="s">
        <v>195</v>
      </c>
      <c r="H1587" s="330">
        <f>SUM(H1579:H1586)</f>
        <v>6823.56</v>
      </c>
      <c r="I1587" s="374" t="s">
        <v>56</v>
      </c>
      <c r="J1587" s="3048"/>
      <c r="K1587" s="2997"/>
      <c r="L1587" s="2997"/>
    </row>
    <row r="1588" spans="1:12" s="15" customFormat="1" ht="21.75" customHeight="1" thickTop="1" x14ac:dyDescent="0.5">
      <c r="A1588" s="3896"/>
      <c r="B1588" s="3625" t="s">
        <v>3462</v>
      </c>
      <c r="C1588" s="159"/>
      <c r="D1588" s="160"/>
      <c r="E1588" s="4248"/>
      <c r="F1588" s="189"/>
      <c r="G1588" s="191"/>
      <c r="H1588" s="179"/>
      <c r="I1588" s="374"/>
      <c r="J1588" s="3048"/>
      <c r="K1588" s="2997"/>
      <c r="L1588" s="2997"/>
    </row>
    <row r="1589" spans="1:12" s="15" customFormat="1" ht="21.75" customHeight="1" x14ac:dyDescent="0.5">
      <c r="A1589" s="3896"/>
      <c r="B1589" s="2939" t="s">
        <v>213</v>
      </c>
      <c r="C1589" s="159"/>
      <c r="D1589" s="384">
        <v>6.0999999999999999E-2</v>
      </c>
      <c r="E1589" s="159" t="s">
        <v>1045</v>
      </c>
      <c r="F1589" s="164">
        <f>+F1579</f>
        <v>2462</v>
      </c>
      <c r="G1589" s="180" t="s">
        <v>195</v>
      </c>
      <c r="H1589" s="180">
        <f t="shared" ref="H1589:H1595" si="8">INT(F1589*D1589*100)/100</f>
        <v>150.18</v>
      </c>
      <c r="I1589" s="371" t="s">
        <v>56</v>
      </c>
      <c r="J1589" s="3048"/>
      <c r="K1589" s="2997"/>
      <c r="L1589" s="2997"/>
    </row>
    <row r="1590" spans="1:12" s="15" customFormat="1" ht="21.75" customHeight="1" thickBot="1" x14ac:dyDescent="0.55000000000000004">
      <c r="A1590" s="3896"/>
      <c r="B1590" s="159" t="s">
        <v>1082</v>
      </c>
      <c r="C1590" s="159"/>
      <c r="D1590" s="384">
        <v>3.63</v>
      </c>
      <c r="E1590" s="159" t="s">
        <v>1046</v>
      </c>
      <c r="F1590" s="164">
        <f>+F1580</f>
        <v>21.55</v>
      </c>
      <c r="G1590" s="180" t="s">
        <v>195</v>
      </c>
      <c r="H1590" s="180">
        <f t="shared" si="8"/>
        <v>78.22</v>
      </c>
      <c r="I1590" s="371" t="s">
        <v>56</v>
      </c>
      <c r="J1590" s="3048"/>
      <c r="K1590" s="2997"/>
      <c r="L1590" s="2997"/>
    </row>
    <row r="1591" spans="1:12" s="15" customFormat="1" ht="21.75" customHeight="1" thickBot="1" x14ac:dyDescent="0.55000000000000004">
      <c r="A1591" s="3896"/>
      <c r="B1591" s="159" t="s">
        <v>3463</v>
      </c>
      <c r="C1591" s="159"/>
      <c r="D1591" s="384">
        <v>1</v>
      </c>
      <c r="E1591" s="159" t="s">
        <v>1046</v>
      </c>
      <c r="F1591" s="164">
        <f>+ROUND(L1591/1000,2)</f>
        <v>20.41</v>
      </c>
      <c r="G1591" s="180" t="s">
        <v>195</v>
      </c>
      <c r="H1591" s="180">
        <f t="shared" si="8"/>
        <v>20.41</v>
      </c>
      <c r="I1591" s="371" t="s">
        <v>56</v>
      </c>
      <c r="J1591" s="3048"/>
      <c r="K1591" s="4262"/>
      <c r="L1591" s="4262">
        <f>+[41]ข้อมูลวัสดุ1!N19</f>
        <v>20412.189999999999</v>
      </c>
    </row>
    <row r="1592" spans="1:12" s="15" customFormat="1" ht="21.75" customHeight="1" x14ac:dyDescent="0.5">
      <c r="A1592" s="3896"/>
      <c r="B1592" s="159" t="s">
        <v>251</v>
      </c>
      <c r="C1592" s="159"/>
      <c r="D1592" s="384">
        <v>0.127</v>
      </c>
      <c r="E1592" s="159" t="s">
        <v>1046</v>
      </c>
      <c r="F1592" s="164">
        <f>+F1581</f>
        <v>24.92</v>
      </c>
      <c r="G1592" s="180" t="s">
        <v>195</v>
      </c>
      <c r="H1592" s="180">
        <f t="shared" si="8"/>
        <v>3.16</v>
      </c>
      <c r="I1592" s="371" t="s">
        <v>56</v>
      </c>
      <c r="J1592" s="3048"/>
    </row>
    <row r="1593" spans="1:12" s="15" customFormat="1" ht="21.75" customHeight="1" x14ac:dyDescent="0.5">
      <c r="A1593" s="3896"/>
      <c r="B1593" s="159" t="s">
        <v>1072</v>
      </c>
      <c r="C1593" s="159"/>
      <c r="D1593" s="384">
        <v>0.27800000000000002</v>
      </c>
      <c r="E1593" s="159" t="s">
        <v>267</v>
      </c>
      <c r="F1593" s="164">
        <f>+[41]คอนกรีตNEW!H31</f>
        <v>261.7</v>
      </c>
      <c r="G1593" s="180" t="s">
        <v>195</v>
      </c>
      <c r="H1593" s="180">
        <f t="shared" si="8"/>
        <v>72.75</v>
      </c>
      <c r="I1593" s="371" t="s">
        <v>56</v>
      </c>
      <c r="J1593" s="3048"/>
    </row>
    <row r="1594" spans="1:12" s="15" customFormat="1" ht="21.75" customHeight="1" x14ac:dyDescent="0.5">
      <c r="A1594" s="3896"/>
      <c r="B1594" s="2939" t="s">
        <v>1074</v>
      </c>
      <c r="C1594" s="159"/>
      <c r="D1594" s="381">
        <v>3.48</v>
      </c>
      <c r="E1594" s="159" t="s">
        <v>272</v>
      </c>
      <c r="F1594" s="164">
        <v>98.13</v>
      </c>
      <c r="G1594" s="180" t="s">
        <v>195</v>
      </c>
      <c r="H1594" s="180">
        <f t="shared" si="8"/>
        <v>341.49</v>
      </c>
      <c r="I1594" s="371" t="s">
        <v>56</v>
      </c>
      <c r="J1594" s="3048"/>
    </row>
    <row r="1595" spans="1:12" s="15" customFormat="1" ht="21.75" customHeight="1" x14ac:dyDescent="0.5">
      <c r="A1595" s="3896"/>
      <c r="B1595" s="2939" t="s">
        <v>1049</v>
      </c>
      <c r="C1595" s="159"/>
      <c r="D1595" s="553">
        <v>4</v>
      </c>
      <c r="E1595" s="159" t="s">
        <v>1050</v>
      </c>
      <c r="F1595" s="172">
        <v>5</v>
      </c>
      <c r="G1595" s="180" t="s">
        <v>195</v>
      </c>
      <c r="H1595" s="180">
        <f t="shared" si="8"/>
        <v>20</v>
      </c>
      <c r="I1595" s="371" t="s">
        <v>56</v>
      </c>
      <c r="J1595" s="3048"/>
    </row>
    <row r="1596" spans="1:12" s="15" customFormat="1" ht="21.75" customHeight="1" x14ac:dyDescent="0.5">
      <c r="A1596" s="3896"/>
      <c r="B1596" s="159" t="s">
        <v>1060</v>
      </c>
      <c r="C1596" s="159"/>
      <c r="D1596" s="384">
        <v>1.3919999999999999</v>
      </c>
      <c r="E1596" s="159" t="s">
        <v>267</v>
      </c>
      <c r="F1596" s="172">
        <v>70</v>
      </c>
      <c r="G1596" s="180" t="s">
        <v>195</v>
      </c>
      <c r="H1596" s="180">
        <f>INT(F1596*D1596*100)/100</f>
        <v>97.44</v>
      </c>
      <c r="I1596" s="371" t="s">
        <v>56</v>
      </c>
      <c r="J1596" s="3048"/>
    </row>
    <row r="1597" spans="1:12" s="15" customFormat="1" ht="21.75" customHeight="1" x14ac:dyDescent="0.5">
      <c r="A1597" s="3896"/>
      <c r="B1597" s="159" t="s">
        <v>1061</v>
      </c>
      <c r="C1597" s="159"/>
      <c r="D1597" s="384">
        <v>0.69599999999999995</v>
      </c>
      <c r="E1597" s="159" t="s">
        <v>267</v>
      </c>
      <c r="F1597" s="172">
        <v>35</v>
      </c>
      <c r="G1597" s="180" t="s">
        <v>195</v>
      </c>
      <c r="H1597" s="180">
        <f>INT(F1597*D1597*100)/100</f>
        <v>24.36</v>
      </c>
      <c r="I1597" s="371" t="s">
        <v>56</v>
      </c>
      <c r="J1597" s="3048"/>
    </row>
    <row r="1598" spans="1:12" s="15" customFormat="1" ht="21.75" customHeight="1" thickBot="1" x14ac:dyDescent="0.55000000000000004">
      <c r="A1598" s="3896"/>
      <c r="B1598" s="159"/>
      <c r="C1598" s="2939"/>
      <c r="D1598" s="3012" t="s">
        <v>3464</v>
      </c>
      <c r="E1598" s="4248"/>
      <c r="F1598" s="189"/>
      <c r="G1598" s="191" t="s">
        <v>195</v>
      </c>
      <c r="H1598" s="330">
        <f>SUM(H1589:H1597)</f>
        <v>808.0100000000001</v>
      </c>
      <c r="I1598" s="374" t="s">
        <v>56</v>
      </c>
      <c r="J1598" s="3048"/>
    </row>
    <row r="1599" spans="1:12" s="15" customFormat="1" ht="21.75" customHeight="1" thickTop="1" x14ac:dyDescent="0.5">
      <c r="A1599" s="3896"/>
      <c r="B1599" s="159"/>
      <c r="C1599" s="3012" t="s">
        <v>3465</v>
      </c>
      <c r="D1599" s="160"/>
      <c r="E1599" s="4248"/>
      <c r="F1599" s="189"/>
      <c r="G1599" s="2997"/>
      <c r="H1599" s="2997"/>
      <c r="I1599" s="4263"/>
      <c r="J1599" s="3048"/>
    </row>
    <row r="1600" spans="1:12" s="15" customFormat="1" ht="21.75" customHeight="1" x14ac:dyDescent="0.5">
      <c r="A1600" s="3893"/>
      <c r="B1600" s="4067"/>
      <c r="C1600" s="4067"/>
      <c r="D1600" s="4068" t="s">
        <v>1065</v>
      </c>
      <c r="E1600" s="4218" t="str">
        <f>""&amp;H1587&amp;"  +  "&amp;H1598&amp;""</f>
        <v>6823.56  +  808.01</v>
      </c>
      <c r="F1600" s="4264"/>
      <c r="G1600" s="4265" t="s">
        <v>195</v>
      </c>
      <c r="H1600" s="4266">
        <f>H1587+H1598</f>
        <v>7631.5700000000006</v>
      </c>
      <c r="I1600" s="4071" t="s">
        <v>1066</v>
      </c>
      <c r="J1600" s="3048"/>
    </row>
    <row r="1601" spans="1:11" s="15" customFormat="1" ht="21.75" customHeight="1" x14ac:dyDescent="0.5">
      <c r="A1601" s="372"/>
      <c r="B1601" s="160"/>
      <c r="C1601" s="159"/>
      <c r="D1601" s="163"/>
      <c r="E1601" s="159"/>
      <c r="F1601" s="160"/>
      <c r="G1601" s="191"/>
      <c r="H1601" s="179"/>
      <c r="I1601" s="374"/>
      <c r="J1601" s="3048"/>
    </row>
    <row r="1602" spans="1:11" s="15" customFormat="1" ht="21.75" customHeight="1" thickBot="1" x14ac:dyDescent="0.55000000000000004">
      <c r="A1602" s="4225"/>
      <c r="B1602" s="4086"/>
      <c r="C1602" s="4193"/>
      <c r="D1602" s="4267"/>
      <c r="E1602" s="4193"/>
      <c r="F1602" s="4086"/>
      <c r="G1602" s="4268"/>
      <c r="H1602" s="4269"/>
      <c r="I1602" s="4088"/>
      <c r="J1602" s="3048"/>
    </row>
    <row r="1603" spans="1:11" s="15" customFormat="1" ht="21.75" customHeight="1" x14ac:dyDescent="0.5">
      <c r="A1603" s="4270"/>
      <c r="B1603" s="4271" t="s">
        <v>663</v>
      </c>
      <c r="C1603" s="4272"/>
      <c r="D1603" s="4273"/>
      <c r="E1603" s="4274"/>
      <c r="F1603" s="4273"/>
      <c r="G1603" s="4273"/>
      <c r="H1603" s="4110" t="s">
        <v>1110</v>
      </c>
      <c r="I1603" s="4275"/>
      <c r="J1603" s="3037"/>
    </row>
    <row r="1604" spans="1:11" s="15" customFormat="1" ht="21.75" customHeight="1" x14ac:dyDescent="0.5">
      <c r="A1604" s="372"/>
      <c r="B1604" s="380" t="s">
        <v>1111</v>
      </c>
      <c r="C1604" s="159"/>
      <c r="D1604" s="159"/>
      <c r="E1604" s="159"/>
      <c r="F1604" s="159"/>
      <c r="G1604" s="180"/>
      <c r="H1604" s="183"/>
      <c r="I1604" s="371"/>
      <c r="J1604" s="3048"/>
    </row>
    <row r="1605" spans="1:11" s="15" customFormat="1" ht="21.75" customHeight="1" x14ac:dyDescent="0.5">
      <c r="A1605" s="372"/>
      <c r="B1605" s="159" t="s">
        <v>1112</v>
      </c>
      <c r="C1605" s="159"/>
      <c r="D1605" s="381">
        <v>2.31</v>
      </c>
      <c r="E1605" s="159" t="s">
        <v>1045</v>
      </c>
      <c r="F1605" s="164">
        <f>[41]คอนกรีต!G12</f>
        <v>2624.2575179999999</v>
      </c>
      <c r="G1605" s="180" t="s">
        <v>195</v>
      </c>
      <c r="H1605" s="180">
        <f t="shared" ref="H1605:H1610" si="9">INT(F1605*D1605*100)/100</f>
        <v>6062.03</v>
      </c>
      <c r="I1605" s="371" t="s">
        <v>56</v>
      </c>
      <c r="J1605" s="3048"/>
      <c r="K1605" s="16"/>
    </row>
    <row r="1606" spans="1:11" s="15" customFormat="1" ht="21.75" customHeight="1" x14ac:dyDescent="0.5">
      <c r="A1606" s="372"/>
      <c r="B1606" s="159" t="s">
        <v>991</v>
      </c>
      <c r="C1606" s="159"/>
      <c r="D1606" s="381">
        <v>37</v>
      </c>
      <c r="E1606" s="159" t="s">
        <v>1046</v>
      </c>
      <c r="F1606" s="164">
        <f>[41]ข้อมูลวัสดุ1!N17/1000</f>
        <v>22.345189999999999</v>
      </c>
      <c r="G1606" s="180" t="s">
        <v>195</v>
      </c>
      <c r="H1606" s="180">
        <f t="shared" si="9"/>
        <v>826.77</v>
      </c>
      <c r="I1606" s="371" t="s">
        <v>56</v>
      </c>
      <c r="J1606" s="3048"/>
      <c r="K1606" s="16"/>
    </row>
    <row r="1607" spans="1:11" s="15" customFormat="1" ht="21.75" customHeight="1" x14ac:dyDescent="0.5">
      <c r="A1607" s="372"/>
      <c r="B1607" s="159" t="s">
        <v>251</v>
      </c>
      <c r="C1607" s="159"/>
      <c r="D1607" s="381">
        <v>0.9</v>
      </c>
      <c r="E1607" s="159" t="s">
        <v>1046</v>
      </c>
      <c r="F1607" s="164">
        <f>[41]ข้อมูลวัสดุ1!N27</f>
        <v>24.92</v>
      </c>
      <c r="G1607" s="180" t="s">
        <v>195</v>
      </c>
      <c r="H1607" s="180">
        <f t="shared" si="9"/>
        <v>22.42</v>
      </c>
      <c r="I1607" s="371" t="s">
        <v>56</v>
      </c>
      <c r="J1607" s="3048"/>
      <c r="K1607" s="16"/>
    </row>
    <row r="1608" spans="1:11" s="15" customFormat="1" ht="21.75" customHeight="1" x14ac:dyDescent="0.5">
      <c r="A1608" s="372"/>
      <c r="B1608" s="159" t="s">
        <v>1072</v>
      </c>
      <c r="C1608" s="159"/>
      <c r="D1608" s="381">
        <v>2.4</v>
      </c>
      <c r="E1608" s="159" t="s">
        <v>267</v>
      </c>
      <c r="F1608" s="164">
        <f>[41]คอนกรีต!H29</f>
        <v>260.8</v>
      </c>
      <c r="G1608" s="180" t="s">
        <v>195</v>
      </c>
      <c r="H1608" s="180">
        <f t="shared" si="9"/>
        <v>625.91999999999996</v>
      </c>
      <c r="I1608" s="371" t="s">
        <v>56</v>
      </c>
      <c r="J1608" s="3048"/>
    </row>
    <row r="1609" spans="1:11" s="15" customFormat="1" ht="21.75" customHeight="1" x14ac:dyDescent="0.5">
      <c r="A1609" s="372"/>
      <c r="B1609" s="159" t="s">
        <v>988</v>
      </c>
      <c r="C1609" s="159"/>
      <c r="D1609" s="381">
        <v>3.5</v>
      </c>
      <c r="E1609" s="159" t="s">
        <v>1045</v>
      </c>
      <c r="F1609" s="164">
        <v>99</v>
      </c>
      <c r="G1609" s="180" t="s">
        <v>195</v>
      </c>
      <c r="H1609" s="180">
        <f t="shared" si="9"/>
        <v>346.5</v>
      </c>
      <c r="I1609" s="371" t="s">
        <v>56</v>
      </c>
      <c r="J1609" s="3048"/>
    </row>
    <row r="1610" spans="1:11" s="15" customFormat="1" ht="21.75" customHeight="1" x14ac:dyDescent="0.5">
      <c r="A1610" s="372"/>
      <c r="B1610" s="159" t="s">
        <v>1113</v>
      </c>
      <c r="C1610" s="159"/>
      <c r="D1610" s="382">
        <v>1.2E-2</v>
      </c>
      <c r="E1610" s="159" t="s">
        <v>1045</v>
      </c>
      <c r="F1610" s="164">
        <f>[41]คอนกรีต!I12</f>
        <v>2222.2354019999998</v>
      </c>
      <c r="G1610" s="180" t="s">
        <v>195</v>
      </c>
      <c r="H1610" s="180">
        <f t="shared" si="9"/>
        <v>26.66</v>
      </c>
      <c r="I1610" s="371" t="s">
        <v>56</v>
      </c>
      <c r="J1610" s="3048"/>
      <c r="K1610" s="16"/>
    </row>
    <row r="1611" spans="1:11" s="15" customFormat="1" ht="21.75" customHeight="1" x14ac:dyDescent="0.5">
      <c r="A1611" s="372"/>
      <c r="B1611" s="159"/>
      <c r="C1611" s="159"/>
      <c r="D1611" s="159"/>
      <c r="E1611" s="159"/>
      <c r="F1611" s="159" t="s">
        <v>239</v>
      </c>
      <c r="G1611" s="180" t="s">
        <v>195</v>
      </c>
      <c r="H1611" s="4213">
        <f>SUM(H1605:H1610)</f>
        <v>7910.2999999999993</v>
      </c>
      <c r="I1611" s="371" t="s">
        <v>56</v>
      </c>
      <c r="J1611" s="3048"/>
    </row>
    <row r="1612" spans="1:11" s="15" customFormat="1" ht="21.75" customHeight="1" x14ac:dyDescent="0.5">
      <c r="A1612" s="4239"/>
      <c r="B1612" s="4215"/>
      <c r="C1612" s="4217" t="s">
        <v>256</v>
      </c>
      <c r="D1612" s="4215"/>
      <c r="E1612" s="4240"/>
      <c r="F1612" s="4241">
        <f>H1611</f>
        <v>7910.2999999999993</v>
      </c>
      <c r="G1612" s="4219" t="s">
        <v>195</v>
      </c>
      <c r="H1612" s="4220">
        <f>F1612/F1613</f>
        <v>3424.3722943722942</v>
      </c>
      <c r="I1612" s="4221" t="s">
        <v>751</v>
      </c>
      <c r="J1612" s="3048"/>
    </row>
    <row r="1613" spans="1:11" s="15" customFormat="1" ht="21.75" customHeight="1" x14ac:dyDescent="0.5">
      <c r="A1613" s="4242"/>
      <c r="B1613" s="358"/>
      <c r="C1613" s="358"/>
      <c r="D1613" s="181"/>
      <c r="E1613" s="358"/>
      <c r="F1613" s="362">
        <f>D1605</f>
        <v>2.31</v>
      </c>
      <c r="G1613" s="300"/>
      <c r="H1613" s="361"/>
      <c r="I1613" s="4212"/>
      <c r="J1613" s="3048"/>
    </row>
    <row r="1614" spans="1:11" s="15" customFormat="1" ht="21.75" customHeight="1" x14ac:dyDescent="0.5">
      <c r="A1614" s="372"/>
      <c r="B1614" s="159"/>
      <c r="C1614" s="159"/>
      <c r="D1614" s="164"/>
      <c r="E1614" s="159"/>
      <c r="F1614" s="178"/>
      <c r="G1614" s="180"/>
      <c r="H1614" s="183"/>
      <c r="I1614" s="371"/>
      <c r="J1614" s="3048"/>
    </row>
    <row r="1615" spans="1:11" s="15" customFormat="1" ht="21.75" customHeight="1" x14ac:dyDescent="0.5">
      <c r="A1615" s="372"/>
      <c r="B1615" s="159"/>
      <c r="C1615" s="159"/>
      <c r="D1615" s="164"/>
      <c r="E1615" s="159"/>
      <c r="F1615" s="178"/>
      <c r="G1615" s="180"/>
      <c r="H1615" s="183"/>
      <c r="I1615" s="371"/>
      <c r="J1615" s="3048"/>
    </row>
    <row r="1616" spans="1:11" s="15" customFormat="1" ht="21.75" customHeight="1" x14ac:dyDescent="0.5">
      <c r="A1616" s="372"/>
      <c r="B1616" s="159"/>
      <c r="C1616" s="159"/>
      <c r="D1616" s="164"/>
      <c r="E1616" s="159"/>
      <c r="F1616" s="178"/>
      <c r="G1616" s="180"/>
      <c r="H1616" s="183"/>
      <c r="I1616" s="371"/>
      <c r="J1616" s="3048"/>
    </row>
    <row r="1617" spans="1:10" s="15" customFormat="1" ht="21.75" customHeight="1" x14ac:dyDescent="0.5">
      <c r="A1617" s="372"/>
      <c r="B1617" s="159"/>
      <c r="C1617" s="159"/>
      <c r="D1617" s="164"/>
      <c r="E1617" s="159"/>
      <c r="F1617" s="178"/>
      <c r="G1617" s="180"/>
      <c r="H1617" s="183"/>
      <c r="I1617" s="371"/>
      <c r="J1617" s="3048"/>
    </row>
    <row r="1618" spans="1:10" s="15" customFormat="1" ht="21.75" customHeight="1" x14ac:dyDescent="0.5">
      <c r="A1618" s="372"/>
      <c r="B1618" s="159"/>
      <c r="C1618" s="159"/>
      <c r="D1618" s="164"/>
      <c r="E1618" s="159"/>
      <c r="F1618" s="178"/>
      <c r="G1618" s="180"/>
      <c r="H1618" s="183"/>
      <c r="I1618" s="371"/>
      <c r="J1618" s="3048"/>
    </row>
    <row r="1619" spans="1:10" s="15" customFormat="1" ht="21.75" customHeight="1" x14ac:dyDescent="0.5">
      <c r="A1619" s="372"/>
      <c r="B1619" s="159"/>
      <c r="C1619" s="159"/>
      <c r="D1619" s="164"/>
      <c r="E1619" s="159"/>
      <c r="F1619" s="178"/>
      <c r="G1619" s="180"/>
      <c r="H1619" s="183"/>
      <c r="I1619" s="371"/>
      <c r="J1619" s="3048"/>
    </row>
    <row r="1620" spans="1:10" s="15" customFormat="1" ht="21.75" customHeight="1" x14ac:dyDescent="0.5">
      <c r="A1620" s="372"/>
      <c r="B1620" s="159"/>
      <c r="C1620" s="159"/>
      <c r="D1620" s="164"/>
      <c r="E1620" s="159"/>
      <c r="F1620" s="178"/>
      <c r="G1620" s="180"/>
      <c r="H1620" s="183"/>
      <c r="I1620" s="371"/>
      <c r="J1620" s="3048"/>
    </row>
    <row r="1621" spans="1:10" s="15" customFormat="1" ht="21.75" customHeight="1" x14ac:dyDescent="0.5">
      <c r="A1621" s="372"/>
      <c r="B1621" s="159"/>
      <c r="C1621" s="159"/>
      <c r="D1621" s="164"/>
      <c r="E1621" s="159"/>
      <c r="F1621" s="178"/>
      <c r="G1621" s="180"/>
      <c r="H1621" s="183"/>
      <c r="I1621" s="371"/>
      <c r="J1621" s="3048"/>
    </row>
    <row r="1622" spans="1:10" s="15" customFormat="1" ht="21.75" customHeight="1" x14ac:dyDescent="0.5">
      <c r="A1622" s="372"/>
      <c r="B1622" s="159"/>
      <c r="C1622" s="159"/>
      <c r="D1622" s="164"/>
      <c r="E1622" s="159"/>
      <c r="F1622" s="178"/>
      <c r="G1622" s="180"/>
      <c r="H1622" s="183"/>
      <c r="I1622" s="371"/>
      <c r="J1622" s="3048"/>
    </row>
    <row r="1623" spans="1:10" s="15" customFormat="1" ht="21.75" customHeight="1" x14ac:dyDescent="0.5">
      <c r="A1623" s="372"/>
      <c r="B1623" s="159"/>
      <c r="C1623" s="159"/>
      <c r="D1623" s="164"/>
      <c r="E1623" s="159"/>
      <c r="F1623" s="178"/>
      <c r="G1623" s="180"/>
      <c r="H1623" s="183"/>
      <c r="I1623" s="371"/>
      <c r="J1623" s="3048"/>
    </row>
    <row r="1624" spans="1:10" s="15" customFormat="1" ht="21.75" customHeight="1" x14ac:dyDescent="0.5">
      <c r="A1624" s="372"/>
      <c r="B1624" s="159"/>
      <c r="C1624" s="159"/>
      <c r="D1624" s="164"/>
      <c r="E1624" s="159"/>
      <c r="F1624" s="178"/>
      <c r="G1624" s="180"/>
      <c r="H1624" s="183"/>
      <c r="I1624" s="371"/>
      <c r="J1624" s="3048"/>
    </row>
    <row r="1625" spans="1:10" s="15" customFormat="1" ht="21.75" customHeight="1" x14ac:dyDescent="0.5">
      <c r="A1625" s="372"/>
      <c r="B1625" s="159"/>
      <c r="C1625" s="159"/>
      <c r="D1625" s="164"/>
      <c r="E1625" s="159"/>
      <c r="F1625" s="178"/>
      <c r="G1625" s="180"/>
      <c r="H1625" s="183"/>
      <c r="I1625" s="371"/>
      <c r="J1625" s="3048"/>
    </row>
    <row r="1626" spans="1:10" s="15" customFormat="1" ht="21.75" customHeight="1" x14ac:dyDescent="0.5">
      <c r="A1626" s="372"/>
      <c r="B1626" s="160" t="s">
        <v>7252</v>
      </c>
      <c r="C1626" s="159"/>
      <c r="D1626" s="4867" t="s">
        <v>7253</v>
      </c>
      <c r="E1626" s="4867"/>
      <c r="F1626" s="160" t="s">
        <v>7254</v>
      </c>
      <c r="G1626" s="3704"/>
      <c r="H1626" s="3704"/>
      <c r="I1626" s="4276"/>
      <c r="J1626" s="3048"/>
    </row>
    <row r="1627" spans="1:10" ht="21.75" customHeight="1" x14ac:dyDescent="0.5">
      <c r="A1627" s="3896"/>
      <c r="B1627" s="159" t="s">
        <v>7255</v>
      </c>
      <c r="C1627" s="159"/>
      <c r="D1627" s="381">
        <v>0.8</v>
      </c>
      <c r="E1627" s="159" t="s">
        <v>1045</v>
      </c>
      <c r="F1627" s="164">
        <f>+[41]คอนกรีตNEW!I15</f>
        <v>2462</v>
      </c>
      <c r="G1627" s="180" t="s">
        <v>195</v>
      </c>
      <c r="H1627" s="180">
        <f t="shared" ref="H1627:H1632" si="10">INT(F1627*D1627*100)/100</f>
        <v>1969.6</v>
      </c>
      <c r="I1627" s="371" t="s">
        <v>56</v>
      </c>
    </row>
    <row r="1628" spans="1:10" ht="21.75" customHeight="1" x14ac:dyDescent="0.5">
      <c r="A1628" s="3896"/>
      <c r="B1628" s="159" t="s">
        <v>991</v>
      </c>
      <c r="C1628" s="159"/>
      <c r="D1628" s="381">
        <v>32</v>
      </c>
      <c r="E1628" s="159" t="s">
        <v>1046</v>
      </c>
      <c r="F1628" s="164">
        <f>[41]ข้อมูลวัสดุ1!N23/1000</f>
        <v>20.27919</v>
      </c>
      <c r="G1628" s="180" t="s">
        <v>195</v>
      </c>
      <c r="H1628" s="180">
        <f t="shared" si="10"/>
        <v>648.92999999999995</v>
      </c>
      <c r="I1628" s="371" t="s">
        <v>56</v>
      </c>
    </row>
    <row r="1629" spans="1:10" ht="21.75" customHeight="1" x14ac:dyDescent="0.5">
      <c r="A1629" s="3896"/>
      <c r="B1629" s="159" t="s">
        <v>251</v>
      </c>
      <c r="C1629" s="159"/>
      <c r="D1629" s="381">
        <v>0.8</v>
      </c>
      <c r="E1629" s="159" t="s">
        <v>1046</v>
      </c>
      <c r="F1629" s="164">
        <f>F1607</f>
        <v>24.92</v>
      </c>
      <c r="G1629" s="180" t="s">
        <v>195</v>
      </c>
      <c r="H1629" s="180">
        <f t="shared" si="10"/>
        <v>19.93</v>
      </c>
      <c r="I1629" s="371" t="s">
        <v>56</v>
      </c>
    </row>
    <row r="1630" spans="1:10" ht="21.75" customHeight="1" x14ac:dyDescent="0.5">
      <c r="A1630" s="3896"/>
      <c r="B1630" s="159" t="s">
        <v>1047</v>
      </c>
      <c r="C1630" s="159"/>
      <c r="D1630" s="381">
        <v>6.67</v>
      </c>
      <c r="E1630" s="159" t="s">
        <v>267</v>
      </c>
      <c r="F1630" s="164">
        <f>+[41]คอนกรีตNEW!H25</f>
        <v>297.75</v>
      </c>
      <c r="G1630" s="180" t="s">
        <v>195</v>
      </c>
      <c r="H1630" s="180">
        <f t="shared" si="10"/>
        <v>1985.99</v>
      </c>
      <c r="I1630" s="371" t="s">
        <v>56</v>
      </c>
    </row>
    <row r="1631" spans="1:10" ht="21.75" customHeight="1" x14ac:dyDescent="0.5">
      <c r="A1631" s="3896"/>
      <c r="B1631" s="159" t="s">
        <v>988</v>
      </c>
      <c r="C1631" s="159"/>
      <c r="D1631" s="381">
        <v>0.56000000000000005</v>
      </c>
      <c r="E1631" s="159" t="s">
        <v>1045</v>
      </c>
      <c r="F1631" s="164">
        <f>F1609</f>
        <v>99</v>
      </c>
      <c r="G1631" s="180" t="s">
        <v>195</v>
      </c>
      <c r="H1631" s="180">
        <f t="shared" si="10"/>
        <v>55.44</v>
      </c>
      <c r="I1631" s="371" t="s">
        <v>56</v>
      </c>
    </row>
    <row r="1632" spans="1:10" ht="21.75" customHeight="1" x14ac:dyDescent="0.5">
      <c r="A1632" s="3896"/>
      <c r="B1632" s="159" t="s">
        <v>7256</v>
      </c>
      <c r="C1632" s="159"/>
      <c r="D1632" s="382">
        <v>0.107</v>
      </c>
      <c r="E1632" s="159" t="s">
        <v>1045</v>
      </c>
      <c r="F1632" s="164">
        <f>+[41]คอนกรีตNEW!J15</f>
        <v>2323</v>
      </c>
      <c r="G1632" s="180" t="s">
        <v>195</v>
      </c>
      <c r="H1632" s="180">
        <f t="shared" si="10"/>
        <v>248.56</v>
      </c>
      <c r="I1632" s="371" t="s">
        <v>56</v>
      </c>
    </row>
    <row r="1633" spans="1:10" ht="21.75" customHeight="1" x14ac:dyDescent="0.5">
      <c r="A1633" s="3896"/>
      <c r="B1633" s="159" t="s">
        <v>993</v>
      </c>
      <c r="C1633" s="159"/>
      <c r="D1633" s="382">
        <v>0.214</v>
      </c>
      <c r="E1633" s="159" t="s">
        <v>1045</v>
      </c>
      <c r="F1633" s="164">
        <f>+[41]คอนกรีตNEW!H50</f>
        <v>661.3</v>
      </c>
      <c r="G1633" s="180" t="s">
        <v>195</v>
      </c>
      <c r="H1633" s="180">
        <f>INT(F1633*D1633*100)/100</f>
        <v>141.51</v>
      </c>
      <c r="I1633" s="371" t="s">
        <v>56</v>
      </c>
    </row>
    <row r="1634" spans="1:10" ht="21.75" customHeight="1" x14ac:dyDescent="0.5">
      <c r="A1634" s="3896"/>
      <c r="B1634" s="159"/>
      <c r="C1634" s="159"/>
      <c r="D1634" s="159"/>
      <c r="E1634" s="159"/>
      <c r="F1634" s="159" t="s">
        <v>239</v>
      </c>
      <c r="G1634" s="180" t="s">
        <v>195</v>
      </c>
      <c r="H1634" s="4213">
        <f>SUM(H1627:H1633)</f>
        <v>5069.96</v>
      </c>
      <c r="I1634" s="371" t="s">
        <v>56</v>
      </c>
    </row>
    <row r="1635" spans="1:10" ht="26.25" customHeight="1" x14ac:dyDescent="0.5">
      <c r="A1635" s="3896"/>
      <c r="B1635" s="159"/>
      <c r="C1635" s="160" t="s">
        <v>256</v>
      </c>
      <c r="D1635" s="159"/>
      <c r="E1635" s="163"/>
      <c r="F1635" s="181">
        <f>H1634</f>
        <v>5069.96</v>
      </c>
      <c r="G1635" s="191" t="s">
        <v>195</v>
      </c>
      <c r="H1635" s="182">
        <f>F1635/F1636</f>
        <v>6337.45</v>
      </c>
      <c r="I1635" s="374" t="s">
        <v>751</v>
      </c>
    </row>
    <row r="1636" spans="1:10" ht="21.75" customHeight="1" x14ac:dyDescent="0.5">
      <c r="A1636" s="3896"/>
      <c r="B1636" s="159"/>
      <c r="C1636" s="159"/>
      <c r="D1636" s="164"/>
      <c r="E1636" s="159"/>
      <c r="F1636" s="178">
        <f>D1627</f>
        <v>0.8</v>
      </c>
      <c r="G1636" s="180"/>
      <c r="H1636" s="183"/>
      <c r="I1636" s="371"/>
    </row>
    <row r="1637" spans="1:10" s="15" customFormat="1" ht="21.75" customHeight="1" x14ac:dyDescent="0.5">
      <c r="A1637" s="372"/>
      <c r="B1637" s="160" t="s">
        <v>1137</v>
      </c>
      <c r="C1637" s="4867"/>
      <c r="D1637" s="4867"/>
      <c r="E1637" s="4867"/>
      <c r="F1637" s="160" t="s">
        <v>1138</v>
      </c>
      <c r="G1637" s="3704"/>
      <c r="H1637" s="3704"/>
      <c r="I1637" s="4276"/>
      <c r="J1637" s="3048"/>
    </row>
    <row r="1638" spans="1:10" s="15" customFormat="1" ht="21.75" customHeight="1" x14ac:dyDescent="0.5">
      <c r="A1638" s="372"/>
      <c r="B1638" s="159" t="s">
        <v>1139</v>
      </c>
      <c r="C1638" s="3703"/>
      <c r="D1638" s="3703"/>
      <c r="E1638" s="3703"/>
      <c r="F1638" s="160"/>
      <c r="G1638" s="3704"/>
      <c r="H1638" s="3704"/>
      <c r="I1638" s="4276"/>
      <c r="J1638" s="3048"/>
    </row>
    <row r="1639" spans="1:10" ht="21.75" customHeight="1" x14ac:dyDescent="0.5">
      <c r="A1639" s="3896"/>
      <c r="B1639" s="159" t="s">
        <v>1112</v>
      </c>
      <c r="C1639" s="159"/>
      <c r="D1639" s="381">
        <v>0.11</v>
      </c>
      <c r="E1639" s="159" t="s">
        <v>1045</v>
      </c>
      <c r="F1639" s="164">
        <f>[41]คอนกรีต!G12</f>
        <v>2624.2575179999999</v>
      </c>
      <c r="G1639" s="180" t="s">
        <v>195</v>
      </c>
      <c r="H1639" s="180">
        <f t="shared" ref="H1639:H1645" si="11">INT(F1639*D1639*100)/100</f>
        <v>288.66000000000003</v>
      </c>
      <c r="I1639" s="371" t="s">
        <v>56</v>
      </c>
    </row>
    <row r="1640" spans="1:10" ht="21.75" customHeight="1" x14ac:dyDescent="0.5">
      <c r="A1640" s="3896"/>
      <c r="B1640" s="159" t="s">
        <v>1072</v>
      </c>
      <c r="C1640" s="159"/>
      <c r="D1640" s="381">
        <v>0.126</v>
      </c>
      <c r="E1640" s="159" t="s">
        <v>267</v>
      </c>
      <c r="F1640" s="164">
        <f>[41]คอนกรีต!H29</f>
        <v>260.8</v>
      </c>
      <c r="G1640" s="180" t="s">
        <v>195</v>
      </c>
      <c r="H1640" s="180">
        <f>INT(F1640*D1640*100)/100</f>
        <v>32.86</v>
      </c>
      <c r="I1640" s="371" t="s">
        <v>56</v>
      </c>
    </row>
    <row r="1641" spans="1:10" ht="21.75" customHeight="1" x14ac:dyDescent="0.5">
      <c r="A1641" s="3896"/>
      <c r="B1641" s="159" t="s">
        <v>988</v>
      </c>
      <c r="C1641" s="159"/>
      <c r="D1641" s="381">
        <v>0.126</v>
      </c>
      <c r="E1641" s="159" t="s">
        <v>1045</v>
      </c>
      <c r="F1641" s="164">
        <v>63</v>
      </c>
      <c r="G1641" s="180" t="s">
        <v>195</v>
      </c>
      <c r="H1641" s="180">
        <f>INT(F1641*D1641*100)/100</f>
        <v>7.93</v>
      </c>
      <c r="I1641" s="371" t="s">
        <v>56</v>
      </c>
    </row>
    <row r="1642" spans="1:10" ht="21.75" customHeight="1" x14ac:dyDescent="0.5">
      <c r="A1642" s="3896"/>
      <c r="B1642" s="159" t="s">
        <v>1140</v>
      </c>
      <c r="C1642" s="159"/>
      <c r="D1642" s="381">
        <v>0.7</v>
      </c>
      <c r="E1642" s="159" t="s">
        <v>1001</v>
      </c>
      <c r="F1642" s="164">
        <v>85</v>
      </c>
      <c r="G1642" s="180" t="s">
        <v>195</v>
      </c>
      <c r="H1642" s="180">
        <f t="shared" si="11"/>
        <v>59.5</v>
      </c>
      <c r="I1642" s="371" t="s">
        <v>56</v>
      </c>
    </row>
    <row r="1643" spans="1:10" ht="21.75" customHeight="1" x14ac:dyDescent="0.5">
      <c r="A1643" s="3896"/>
      <c r="B1643" s="159" t="s">
        <v>1141</v>
      </c>
      <c r="C1643" s="159"/>
      <c r="D1643" s="381">
        <v>2</v>
      </c>
      <c r="E1643" s="159" t="s">
        <v>886</v>
      </c>
      <c r="F1643" s="164">
        <v>5</v>
      </c>
      <c r="G1643" s="180" t="s">
        <v>195</v>
      </c>
      <c r="H1643" s="180">
        <f t="shared" si="11"/>
        <v>10</v>
      </c>
      <c r="I1643" s="371" t="s">
        <v>56</v>
      </c>
    </row>
    <row r="1644" spans="1:10" ht="21.75" customHeight="1" x14ac:dyDescent="0.5">
      <c r="A1644" s="3896"/>
      <c r="B1644" s="159" t="s">
        <v>1142</v>
      </c>
      <c r="C1644" s="159"/>
      <c r="D1644" s="382">
        <v>9.5000000000000001E-2</v>
      </c>
      <c r="E1644" s="159" t="s">
        <v>1045</v>
      </c>
      <c r="F1644" s="164">
        <f>[41]ข้อมูลวัสดุ1!N36</f>
        <v>986.26</v>
      </c>
      <c r="G1644" s="180" t="s">
        <v>195</v>
      </c>
      <c r="H1644" s="180">
        <f t="shared" si="11"/>
        <v>93.69</v>
      </c>
      <c r="I1644" s="371" t="s">
        <v>56</v>
      </c>
    </row>
    <row r="1645" spans="1:10" ht="21.75" customHeight="1" x14ac:dyDescent="0.5">
      <c r="A1645" s="3896"/>
      <c r="B1645" s="159" t="s">
        <v>1143</v>
      </c>
      <c r="C1645" s="159"/>
      <c r="D1645" s="383">
        <v>1</v>
      </c>
      <c r="E1645" s="159" t="s">
        <v>1096</v>
      </c>
      <c r="F1645" s="164">
        <f>[41]ข้อมูลวัสดุ1!N30/1000</f>
        <v>22.054759999999998</v>
      </c>
      <c r="G1645" s="180" t="s">
        <v>195</v>
      </c>
      <c r="H1645" s="180">
        <f t="shared" si="11"/>
        <v>22.05</v>
      </c>
      <c r="I1645" s="371" t="s">
        <v>56</v>
      </c>
    </row>
    <row r="1646" spans="1:10" ht="21.75" customHeight="1" x14ac:dyDescent="0.5">
      <c r="A1646" s="3896"/>
      <c r="B1646" s="159"/>
      <c r="C1646" s="159"/>
      <c r="D1646" s="159"/>
      <c r="E1646" s="159"/>
      <c r="F1646" s="159" t="s">
        <v>239</v>
      </c>
      <c r="G1646" s="180" t="s">
        <v>195</v>
      </c>
      <c r="H1646" s="4213">
        <f>SUM(H1639:H1645)</f>
        <v>514.69000000000005</v>
      </c>
      <c r="I1646" s="371" t="s">
        <v>56</v>
      </c>
    </row>
    <row r="1647" spans="1:10" ht="26.25" customHeight="1" x14ac:dyDescent="0.5">
      <c r="A1647" s="3896"/>
      <c r="B1647" s="159"/>
      <c r="C1647" s="160" t="s">
        <v>256</v>
      </c>
      <c r="D1647" s="159"/>
      <c r="E1647" s="163"/>
      <c r="F1647" s="181">
        <f>H1646</f>
        <v>514.69000000000005</v>
      </c>
      <c r="G1647" s="191" t="s">
        <v>195</v>
      </c>
      <c r="H1647" s="182">
        <f>F1647/F1648</f>
        <v>204.3231441048035</v>
      </c>
      <c r="I1647" s="374" t="s">
        <v>751</v>
      </c>
    </row>
    <row r="1648" spans="1:10" ht="21.75" customHeight="1" x14ac:dyDescent="0.5">
      <c r="A1648" s="3896"/>
      <c r="B1648" s="159"/>
      <c r="C1648" s="159"/>
      <c r="D1648" s="164"/>
      <c r="E1648" s="159"/>
      <c r="F1648" s="187">
        <v>2.5190000000000001</v>
      </c>
      <c r="G1648" s="180"/>
      <c r="H1648" s="183"/>
      <c r="I1648" s="371"/>
    </row>
    <row r="1649" spans="1:12" ht="21.75" customHeight="1" x14ac:dyDescent="0.5">
      <c r="A1649" s="3896"/>
      <c r="B1649" s="159"/>
      <c r="C1649" s="159"/>
      <c r="D1649" s="164"/>
      <c r="E1649" s="159"/>
      <c r="F1649" s="187"/>
      <c r="G1649" s="180"/>
      <c r="H1649" s="183"/>
      <c r="I1649" s="371"/>
    </row>
    <row r="1650" spans="1:12" ht="21.75" customHeight="1" x14ac:dyDescent="0.5">
      <c r="A1650" s="3896"/>
      <c r="B1650" s="159"/>
      <c r="C1650" s="159"/>
      <c r="D1650" s="164"/>
      <c r="E1650" s="159"/>
      <c r="F1650" s="187"/>
      <c r="G1650" s="180"/>
      <c r="H1650" s="183"/>
      <c r="I1650" s="371"/>
    </row>
    <row r="1651" spans="1:12" ht="21.75" customHeight="1" x14ac:dyDescent="0.5">
      <c r="A1651" s="3896"/>
      <c r="B1651" s="159"/>
      <c r="C1651" s="159"/>
      <c r="D1651" s="164"/>
      <c r="E1651" s="159"/>
      <c r="F1651" s="187"/>
      <c r="G1651" s="180"/>
      <c r="H1651" s="183"/>
      <c r="I1651" s="371"/>
    </row>
    <row r="1652" spans="1:12" ht="21.75" customHeight="1" x14ac:dyDescent="0.5">
      <c r="A1652" s="3896"/>
      <c r="B1652" s="159"/>
      <c r="C1652" s="159"/>
      <c r="D1652" s="164"/>
      <c r="E1652" s="159"/>
      <c r="F1652" s="187"/>
      <c r="G1652" s="180"/>
      <c r="H1652" s="183"/>
      <c r="I1652" s="371"/>
    </row>
    <row r="1653" spans="1:12" ht="21.75" customHeight="1" x14ac:dyDescent="0.5">
      <c r="A1653" s="3896"/>
      <c r="B1653" s="159"/>
      <c r="C1653" s="159"/>
      <c r="D1653" s="164"/>
      <c r="E1653" s="159"/>
      <c r="F1653" s="187"/>
      <c r="G1653" s="180"/>
      <c r="H1653" s="183"/>
      <c r="I1653" s="371"/>
    </row>
    <row r="1654" spans="1:12" ht="21.75" customHeight="1" x14ac:dyDescent="0.5">
      <c r="A1654" s="3896"/>
      <c r="B1654" s="159"/>
      <c r="C1654" s="159"/>
      <c r="D1654" s="164"/>
      <c r="E1654" s="159"/>
      <c r="F1654" s="187"/>
      <c r="G1654" s="180"/>
      <c r="H1654" s="183"/>
      <c r="I1654" s="371"/>
    </row>
    <row r="1655" spans="1:12" ht="21.75" customHeight="1" x14ac:dyDescent="0.5">
      <c r="A1655" s="3896"/>
      <c r="B1655" s="159"/>
      <c r="C1655" s="159"/>
      <c r="D1655" s="164"/>
      <c r="E1655" s="159"/>
      <c r="F1655" s="187"/>
      <c r="G1655" s="180"/>
      <c r="H1655" s="183"/>
      <c r="I1655" s="371"/>
    </row>
    <row r="1656" spans="1:12" ht="21.75" customHeight="1" x14ac:dyDescent="0.5">
      <c r="A1656" s="3896"/>
      <c r="B1656" s="159"/>
      <c r="C1656" s="159"/>
      <c r="D1656" s="164"/>
      <c r="E1656" s="159"/>
      <c r="F1656" s="187"/>
      <c r="G1656" s="180"/>
      <c r="H1656" s="183"/>
      <c r="I1656" s="371"/>
    </row>
    <row r="1657" spans="1:12" ht="21.75" customHeight="1" x14ac:dyDescent="0.5">
      <c r="A1657" s="3896"/>
      <c r="B1657" s="159"/>
      <c r="C1657" s="159"/>
      <c r="D1657" s="164"/>
      <c r="E1657" s="159"/>
      <c r="F1657" s="187"/>
      <c r="G1657" s="180"/>
      <c r="H1657" s="183"/>
      <c r="I1657" s="371"/>
      <c r="L1657" s="2997" t="s">
        <v>7257</v>
      </c>
    </row>
    <row r="1658" spans="1:12" ht="21.75" customHeight="1" x14ac:dyDescent="0.5">
      <c r="A1658" s="3896"/>
      <c r="B1658" s="159"/>
      <c r="C1658" s="159"/>
      <c r="D1658" s="164"/>
      <c r="E1658" s="159"/>
      <c r="F1658" s="187"/>
      <c r="G1658" s="180"/>
      <c r="H1658" s="183"/>
      <c r="I1658" s="371"/>
    </row>
    <row r="1659" spans="1:12" ht="17.25" customHeight="1" x14ac:dyDescent="0.5">
      <c r="A1659" s="3896"/>
      <c r="B1659" s="159"/>
      <c r="C1659" s="159"/>
      <c r="D1659" s="164"/>
      <c r="E1659" s="159"/>
      <c r="F1659" s="187"/>
      <c r="G1659" s="180"/>
      <c r="H1659" s="183"/>
      <c r="I1659" s="371"/>
    </row>
    <row r="1660" spans="1:12" ht="21.75" customHeight="1" x14ac:dyDescent="0.5">
      <c r="A1660" s="4040"/>
      <c r="B1660" s="358"/>
      <c r="C1660" s="358"/>
      <c r="D1660" s="181"/>
      <c r="E1660" s="358"/>
      <c r="F1660" s="363"/>
      <c r="G1660" s="300"/>
      <c r="H1660" s="436"/>
      <c r="I1660" s="4212"/>
    </row>
    <row r="1661" spans="1:12" ht="21.75" customHeight="1" x14ac:dyDescent="0.5">
      <c r="A1661" s="4108"/>
      <c r="B1661" s="4211" t="s">
        <v>1127</v>
      </c>
      <c r="C1661" s="358"/>
      <c r="D1661" s="181"/>
      <c r="E1661" s="358"/>
      <c r="F1661" s="363"/>
      <c r="G1661" s="300"/>
      <c r="H1661" s="4277" t="s">
        <v>1128</v>
      </c>
      <c r="I1661" s="4212"/>
    </row>
    <row r="1662" spans="1:12" ht="21.75" customHeight="1" x14ac:dyDescent="0.5">
      <c r="A1662" s="3896"/>
      <c r="B1662" s="380" t="s">
        <v>1129</v>
      </c>
      <c r="C1662" s="159"/>
      <c r="D1662" s="164"/>
      <c r="E1662" s="159"/>
      <c r="F1662" s="187"/>
      <c r="G1662" s="180"/>
      <c r="H1662" s="183"/>
      <c r="I1662" s="371"/>
    </row>
    <row r="1663" spans="1:12" ht="21.75" customHeight="1" x14ac:dyDescent="0.5">
      <c r="A1663" s="3896"/>
      <c r="B1663" s="159" t="s">
        <v>1130</v>
      </c>
      <c r="C1663" s="159"/>
      <c r="D1663" s="164"/>
      <c r="E1663" s="159"/>
      <c r="F1663" s="187"/>
      <c r="G1663" s="180"/>
      <c r="H1663" s="183"/>
      <c r="I1663" s="371"/>
    </row>
    <row r="1664" spans="1:12" ht="21.75" customHeight="1" x14ac:dyDescent="0.5">
      <c r="A1664" s="3896"/>
      <c r="B1664" s="159" t="s">
        <v>1131</v>
      </c>
      <c r="C1664" s="189">
        <v>1.39</v>
      </c>
      <c r="D1664" s="189" t="s">
        <v>264</v>
      </c>
      <c r="E1664" s="267">
        <f>[41]คอนกรีต!F12</f>
        <v>2684.1110570000001</v>
      </c>
      <c r="F1664" s="2939" t="s">
        <v>56</v>
      </c>
      <c r="G1664" s="180" t="s">
        <v>195</v>
      </c>
      <c r="H1664" s="183">
        <f t="shared" ref="H1664:H1669" si="12">ROUND(E1664*C1664,2)</f>
        <v>3730.91</v>
      </c>
      <c r="I1664" s="371" t="s">
        <v>56</v>
      </c>
    </row>
    <row r="1665" spans="1:9" ht="21.75" customHeight="1" x14ac:dyDescent="0.5">
      <c r="A1665" s="3896"/>
      <c r="B1665" s="159" t="s">
        <v>1093</v>
      </c>
      <c r="C1665" s="192">
        <v>102.95699999999999</v>
      </c>
      <c r="D1665" s="189" t="s">
        <v>1094</v>
      </c>
      <c r="E1665" s="267">
        <f>[41]ข้อมูลวัสดุ1!N17/1000</f>
        <v>22.345189999999999</v>
      </c>
      <c r="F1665" s="2939" t="s">
        <v>56</v>
      </c>
      <c r="G1665" s="180" t="s">
        <v>195</v>
      </c>
      <c r="H1665" s="183">
        <f t="shared" si="12"/>
        <v>2300.59</v>
      </c>
      <c r="I1665" s="371" t="s">
        <v>56</v>
      </c>
    </row>
    <row r="1666" spans="1:9" ht="21.75" customHeight="1" x14ac:dyDescent="0.5">
      <c r="A1666" s="3896"/>
      <c r="B1666" s="159" t="s">
        <v>1095</v>
      </c>
      <c r="C1666" s="189">
        <v>2.57</v>
      </c>
      <c r="D1666" s="189" t="s">
        <v>1094</v>
      </c>
      <c r="E1666" s="267">
        <f>[41]ข้อมูลวัสดุ1!N27</f>
        <v>24.92</v>
      </c>
      <c r="F1666" s="2939" t="s">
        <v>56</v>
      </c>
      <c r="G1666" s="180" t="s">
        <v>195</v>
      </c>
      <c r="H1666" s="183">
        <f t="shared" si="12"/>
        <v>64.040000000000006</v>
      </c>
      <c r="I1666" s="371" t="s">
        <v>56</v>
      </c>
    </row>
    <row r="1667" spans="1:9" ht="21.75" customHeight="1" x14ac:dyDescent="0.5">
      <c r="A1667" s="3896"/>
      <c r="B1667" s="159" t="s">
        <v>1047</v>
      </c>
      <c r="C1667" s="189">
        <v>18.72</v>
      </c>
      <c r="D1667" s="189" t="s">
        <v>267</v>
      </c>
      <c r="E1667" s="267">
        <f>[41]คอนกรีต!H23</f>
        <v>296.63</v>
      </c>
      <c r="F1667" s="2939" t="s">
        <v>56</v>
      </c>
      <c r="G1667" s="180" t="s">
        <v>195</v>
      </c>
      <c r="H1667" s="183">
        <f t="shared" si="12"/>
        <v>5552.91</v>
      </c>
      <c r="I1667" s="371" t="s">
        <v>56</v>
      </c>
    </row>
    <row r="1668" spans="1:9" ht="21.75" customHeight="1" x14ac:dyDescent="0.5">
      <c r="A1668" s="3896"/>
      <c r="B1668" s="159" t="s">
        <v>1132</v>
      </c>
      <c r="C1668" s="189">
        <v>12.02</v>
      </c>
      <c r="D1668" s="189" t="s">
        <v>264</v>
      </c>
      <c r="E1668" s="267">
        <v>99</v>
      </c>
      <c r="F1668" s="2939" t="s">
        <v>56</v>
      </c>
      <c r="G1668" s="180" t="s">
        <v>195</v>
      </c>
      <c r="H1668" s="183">
        <f t="shared" si="12"/>
        <v>1189.98</v>
      </c>
      <c r="I1668" s="371" t="s">
        <v>56</v>
      </c>
    </row>
    <row r="1669" spans="1:9" ht="21.75" customHeight="1" x14ac:dyDescent="0.5">
      <c r="A1669" s="3896"/>
      <c r="B1669" s="159" t="s">
        <v>1133</v>
      </c>
      <c r="C1669" s="189">
        <v>2</v>
      </c>
      <c r="D1669" s="189" t="s">
        <v>886</v>
      </c>
      <c r="E1669" s="267">
        <v>100</v>
      </c>
      <c r="F1669" s="2939" t="s">
        <v>56</v>
      </c>
      <c r="G1669" s="180" t="s">
        <v>195</v>
      </c>
      <c r="H1669" s="183">
        <f t="shared" si="12"/>
        <v>200</v>
      </c>
      <c r="I1669" s="371" t="s">
        <v>56</v>
      </c>
    </row>
    <row r="1670" spans="1:9" ht="21.75" customHeight="1" x14ac:dyDescent="0.5">
      <c r="A1670" s="3896"/>
      <c r="B1670" s="159"/>
      <c r="C1670" s="189"/>
      <c r="D1670" s="160" t="s">
        <v>1055</v>
      </c>
      <c r="E1670" s="267"/>
      <c r="F1670" s="2939"/>
      <c r="G1670" s="191" t="s">
        <v>195</v>
      </c>
      <c r="H1670" s="445">
        <f>SUM(H1664:H1669)</f>
        <v>13038.43</v>
      </c>
      <c r="I1670" s="374" t="s">
        <v>1066</v>
      </c>
    </row>
    <row r="1671" spans="1:9" ht="21.75" customHeight="1" x14ac:dyDescent="0.5">
      <c r="A1671" s="3896"/>
      <c r="B1671" s="159" t="s">
        <v>1134</v>
      </c>
      <c r="C1671" s="159"/>
      <c r="D1671" s="164"/>
      <c r="E1671" s="159"/>
      <c r="F1671" s="187"/>
      <c r="G1671" s="180"/>
      <c r="H1671" s="183"/>
      <c r="I1671" s="371"/>
    </row>
    <row r="1672" spans="1:9" ht="21.75" customHeight="1" x14ac:dyDescent="0.5">
      <c r="A1672" s="3896"/>
      <c r="B1672" s="159" t="s">
        <v>1131</v>
      </c>
      <c r="C1672" s="189">
        <v>0.16</v>
      </c>
      <c r="D1672" s="189" t="s">
        <v>264</v>
      </c>
      <c r="E1672" s="267">
        <f>E1664</f>
        <v>2684.1110570000001</v>
      </c>
      <c r="F1672" s="2939" t="s">
        <v>56</v>
      </c>
      <c r="G1672" s="180" t="s">
        <v>195</v>
      </c>
      <c r="H1672" s="183">
        <f>ROUND(E1672*C1672,2)</f>
        <v>429.46</v>
      </c>
      <c r="I1672" s="371" t="s">
        <v>56</v>
      </c>
    </row>
    <row r="1673" spans="1:9" ht="21.75" customHeight="1" x14ac:dyDescent="0.5">
      <c r="A1673" s="3896"/>
      <c r="B1673" s="159" t="s">
        <v>1093</v>
      </c>
      <c r="C1673" s="192">
        <v>17.015999999999998</v>
      </c>
      <c r="D1673" s="189" t="s">
        <v>1094</v>
      </c>
      <c r="E1673" s="267">
        <f>E1665</f>
        <v>22.345189999999999</v>
      </c>
      <c r="F1673" s="2939" t="s">
        <v>56</v>
      </c>
      <c r="G1673" s="180" t="s">
        <v>195</v>
      </c>
      <c r="H1673" s="183">
        <f>ROUND(E1673*C1673,2)</f>
        <v>380.23</v>
      </c>
      <c r="I1673" s="371" t="s">
        <v>56</v>
      </c>
    </row>
    <row r="1674" spans="1:9" ht="21.75" customHeight="1" x14ac:dyDescent="0.5">
      <c r="A1674" s="3896"/>
      <c r="B1674" s="159" t="s">
        <v>1095</v>
      </c>
      <c r="C1674" s="189">
        <v>0.43</v>
      </c>
      <c r="D1674" s="189" t="s">
        <v>1094</v>
      </c>
      <c r="E1674" s="267">
        <f>E1666</f>
        <v>24.92</v>
      </c>
      <c r="F1674" s="2939" t="s">
        <v>56</v>
      </c>
      <c r="G1674" s="180" t="s">
        <v>195</v>
      </c>
      <c r="H1674" s="183">
        <f>ROUND(E1674*C1674,2)</f>
        <v>10.72</v>
      </c>
      <c r="I1674" s="371" t="s">
        <v>56</v>
      </c>
    </row>
    <row r="1675" spans="1:9" ht="21.75" customHeight="1" x14ac:dyDescent="0.5">
      <c r="A1675" s="3896"/>
      <c r="B1675" s="159" t="s">
        <v>1072</v>
      </c>
      <c r="C1675" s="189">
        <v>0.7</v>
      </c>
      <c r="D1675" s="189" t="s">
        <v>267</v>
      </c>
      <c r="E1675" s="267">
        <f>[41]คอนกรีต!H29</f>
        <v>260.8</v>
      </c>
      <c r="F1675" s="2939" t="s">
        <v>56</v>
      </c>
      <c r="G1675" s="180" t="s">
        <v>195</v>
      </c>
      <c r="H1675" s="183">
        <f>ROUND(E1675*C1675,2)</f>
        <v>182.56</v>
      </c>
      <c r="I1675" s="371" t="s">
        <v>56</v>
      </c>
    </row>
    <row r="1676" spans="1:9" ht="21.75" customHeight="1" x14ac:dyDescent="0.5">
      <c r="A1676" s="3896"/>
      <c r="B1676" s="159" t="s">
        <v>1135</v>
      </c>
      <c r="C1676" s="192">
        <v>10.624000000000001</v>
      </c>
      <c r="D1676" s="189" t="s">
        <v>1094</v>
      </c>
      <c r="E1676" s="267">
        <v>52.8</v>
      </c>
      <c r="F1676" s="2939" t="s">
        <v>56</v>
      </c>
      <c r="G1676" s="180" t="s">
        <v>195</v>
      </c>
      <c r="H1676" s="183">
        <f>ROUND(E1676*C1676,2)</f>
        <v>560.95000000000005</v>
      </c>
      <c r="I1676" s="371" t="s">
        <v>56</v>
      </c>
    </row>
    <row r="1677" spans="1:9" ht="21.75" customHeight="1" x14ac:dyDescent="0.5">
      <c r="A1677" s="3896"/>
      <c r="B1677" s="159"/>
      <c r="C1677" s="2997"/>
      <c r="D1677" s="160" t="s">
        <v>1136</v>
      </c>
      <c r="E1677" s="267"/>
      <c r="F1677" s="2939"/>
      <c r="G1677" s="191" t="s">
        <v>195</v>
      </c>
      <c r="H1677" s="179">
        <f>SUM(H1672:H1676)</f>
        <v>1563.92</v>
      </c>
      <c r="I1677" s="374" t="s">
        <v>56</v>
      </c>
    </row>
    <row r="1678" spans="1:9" ht="21.75" customHeight="1" x14ac:dyDescent="0.5">
      <c r="A1678" s="3893"/>
      <c r="B1678" s="4067"/>
      <c r="C1678" s="4068" t="str">
        <f>"ค่างานต้นทุน = ค่า MANHOLE + ฝาปิด ("&amp;H1670&amp;" + "&amp;H1677&amp;")"</f>
        <v>ค่างานต้นทุน = ค่า MANHOLE + ฝาปิด (13038.43 + 1563.92)</v>
      </c>
      <c r="D1678" s="4038"/>
      <c r="E1678" s="4160"/>
      <c r="F1678" s="3968"/>
      <c r="G1678" s="4278"/>
      <c r="H1678" s="446">
        <f>H1677+H1670</f>
        <v>14602.35</v>
      </c>
      <c r="I1678" s="4071" t="s">
        <v>1066</v>
      </c>
    </row>
    <row r="1679" spans="1:9" ht="21.75" customHeight="1" x14ac:dyDescent="0.5">
      <c r="A1679" s="3896"/>
      <c r="B1679" s="159"/>
      <c r="C1679" s="159"/>
      <c r="D1679" s="164"/>
      <c r="E1679" s="159"/>
      <c r="F1679" s="187"/>
      <c r="G1679" s="180"/>
      <c r="H1679" s="183"/>
      <c r="I1679" s="371"/>
    </row>
    <row r="1680" spans="1:9" ht="21.75" customHeight="1" x14ac:dyDescent="0.5">
      <c r="A1680" s="3896"/>
      <c r="B1680" s="159"/>
      <c r="C1680" s="159"/>
      <c r="D1680" s="164"/>
      <c r="E1680" s="159"/>
      <c r="F1680" s="187"/>
      <c r="G1680" s="180"/>
      <c r="H1680" s="183"/>
      <c r="I1680" s="371"/>
    </row>
    <row r="1681" spans="1:10" ht="21.75" customHeight="1" x14ac:dyDescent="0.5">
      <c r="A1681" s="3896"/>
      <c r="B1681" s="159"/>
      <c r="C1681" s="159"/>
      <c r="D1681" s="164"/>
      <c r="E1681" s="159"/>
      <c r="F1681" s="187"/>
      <c r="G1681" s="180"/>
      <c r="H1681" s="183"/>
      <c r="I1681" s="371"/>
    </row>
    <row r="1682" spans="1:10" ht="21.75" customHeight="1" x14ac:dyDescent="0.5">
      <c r="A1682" s="3896"/>
      <c r="B1682" s="159"/>
      <c r="C1682" s="159"/>
      <c r="D1682" s="164"/>
      <c r="E1682" s="159"/>
      <c r="F1682" s="187"/>
      <c r="G1682" s="180"/>
      <c r="H1682" s="183"/>
      <c r="I1682" s="371"/>
    </row>
    <row r="1683" spans="1:10" ht="21.75" customHeight="1" x14ac:dyDescent="0.5">
      <c r="A1683" s="3896"/>
      <c r="B1683" s="159"/>
      <c r="C1683" s="159"/>
      <c r="D1683" s="164"/>
      <c r="E1683" s="159"/>
      <c r="F1683" s="187"/>
      <c r="G1683" s="180"/>
      <c r="H1683" s="183"/>
      <c r="I1683" s="371"/>
    </row>
    <row r="1684" spans="1:10" ht="21.75" customHeight="1" x14ac:dyDescent="0.5">
      <c r="A1684" s="3896"/>
      <c r="B1684" s="159"/>
      <c r="C1684" s="159"/>
      <c r="D1684" s="164"/>
      <c r="E1684" s="159"/>
      <c r="F1684" s="187"/>
      <c r="G1684" s="180"/>
      <c r="H1684" s="183"/>
      <c r="I1684" s="371"/>
    </row>
    <row r="1685" spans="1:10" ht="21.75" customHeight="1" x14ac:dyDescent="0.5">
      <c r="A1685" s="3896"/>
      <c r="B1685" s="159"/>
      <c r="C1685" s="159"/>
      <c r="D1685" s="164"/>
      <c r="E1685" s="159"/>
      <c r="F1685" s="187"/>
      <c r="G1685" s="180"/>
      <c r="H1685" s="183"/>
      <c r="I1685" s="371"/>
    </row>
    <row r="1686" spans="1:10" ht="21.75" customHeight="1" x14ac:dyDescent="0.5">
      <c r="A1686" s="3896"/>
      <c r="B1686" s="159"/>
      <c r="C1686" s="159"/>
      <c r="D1686" s="164"/>
      <c r="E1686" s="159"/>
      <c r="F1686" s="187"/>
      <c r="G1686" s="180"/>
      <c r="H1686" s="183"/>
      <c r="I1686" s="371"/>
    </row>
    <row r="1687" spans="1:10" ht="21.75" customHeight="1" x14ac:dyDescent="0.5">
      <c r="A1687" s="3896"/>
      <c r="B1687" s="159"/>
      <c r="C1687" s="159"/>
      <c r="D1687" s="164"/>
      <c r="E1687" s="159"/>
      <c r="F1687" s="187"/>
      <c r="G1687" s="180"/>
      <c r="H1687" s="183"/>
      <c r="I1687" s="371"/>
    </row>
    <row r="1688" spans="1:10" ht="21.75" customHeight="1" x14ac:dyDescent="0.5">
      <c r="A1688" s="3896"/>
      <c r="B1688" s="159"/>
      <c r="C1688" s="159"/>
      <c r="D1688" s="164"/>
      <c r="E1688" s="159"/>
      <c r="F1688" s="187"/>
      <c r="G1688" s="180"/>
      <c r="H1688" s="183"/>
      <c r="I1688" s="371"/>
    </row>
    <row r="1689" spans="1:10" ht="21.75" customHeight="1" x14ac:dyDescent="0.5">
      <c r="A1689" s="3896"/>
      <c r="B1689" s="159"/>
      <c r="C1689" s="159"/>
      <c r="D1689" s="164"/>
      <c r="E1689" s="159"/>
      <c r="F1689" s="187"/>
      <c r="G1689" s="180"/>
      <c r="H1689" s="183"/>
      <c r="I1689" s="371"/>
    </row>
    <row r="1690" spans="1:10" ht="21.75" customHeight="1" thickBot="1" x14ac:dyDescent="0.55000000000000004">
      <c r="A1690" s="3878"/>
      <c r="B1690" s="4193"/>
      <c r="C1690" s="4193"/>
      <c r="D1690" s="4279"/>
      <c r="E1690" s="4193"/>
      <c r="F1690" s="4280"/>
      <c r="G1690" s="4281"/>
      <c r="H1690" s="4282"/>
      <c r="I1690" s="4283"/>
    </row>
    <row r="1691" spans="1:10" s="15" customFormat="1" ht="21.75" customHeight="1" x14ac:dyDescent="0.5">
      <c r="A1691" s="4270"/>
      <c r="B1691" s="4284" t="s">
        <v>664</v>
      </c>
      <c r="C1691" s="4868"/>
      <c r="D1691" s="4868"/>
      <c r="E1691" s="4868"/>
      <c r="F1691" s="4110" t="s">
        <v>1138</v>
      </c>
      <c r="G1691" s="4285"/>
      <c r="H1691" s="4285"/>
      <c r="I1691" s="4286"/>
      <c r="J1691" s="3048"/>
    </row>
    <row r="1692" spans="1:10" s="15" customFormat="1" ht="21.75" customHeight="1" x14ac:dyDescent="0.5">
      <c r="A1692" s="372"/>
      <c r="B1692" s="159" t="s">
        <v>7258</v>
      </c>
      <c r="C1692" s="3703"/>
      <c r="D1692" s="3703"/>
      <c r="E1692" s="3703"/>
      <c r="F1692" s="160"/>
      <c r="G1692" s="3704"/>
      <c r="H1692" s="3704"/>
      <c r="I1692" s="4276"/>
      <c r="J1692" s="3048"/>
    </row>
    <row r="1693" spans="1:10" ht="21.75" customHeight="1" x14ac:dyDescent="0.5">
      <c r="A1693" s="3896"/>
      <c r="B1693" s="159" t="s">
        <v>1112</v>
      </c>
      <c r="C1693" s="159"/>
      <c r="D1693" s="384">
        <v>0.5</v>
      </c>
      <c r="E1693" s="159" t="s">
        <v>1045</v>
      </c>
      <c r="F1693" s="164">
        <f>F1639</f>
        <v>2624.2575179999999</v>
      </c>
      <c r="G1693" s="180" t="s">
        <v>195</v>
      </c>
      <c r="H1693" s="180">
        <f t="shared" ref="H1693:H1701" si="13">INT(F1693*D1693*100)/100</f>
        <v>1312.12</v>
      </c>
      <c r="I1693" s="371" t="s">
        <v>56</v>
      </c>
    </row>
    <row r="1694" spans="1:10" ht="21.75" customHeight="1" x14ac:dyDescent="0.5">
      <c r="A1694" s="3896"/>
      <c r="B1694" s="159" t="s">
        <v>991</v>
      </c>
      <c r="C1694" s="159"/>
      <c r="D1694" s="384">
        <v>17.61</v>
      </c>
      <c r="E1694" s="159" t="s">
        <v>1046</v>
      </c>
      <c r="F1694" s="164">
        <f>[41]ข้อมูลวัสดุ1!N17/1000</f>
        <v>22.345189999999999</v>
      </c>
      <c r="G1694" s="180" t="s">
        <v>195</v>
      </c>
      <c r="H1694" s="180">
        <f t="shared" si="13"/>
        <v>393.49</v>
      </c>
      <c r="I1694" s="371" t="s">
        <v>56</v>
      </c>
    </row>
    <row r="1695" spans="1:10" ht="21.75" customHeight="1" x14ac:dyDescent="0.5">
      <c r="A1695" s="3896"/>
      <c r="B1695" s="159" t="s">
        <v>251</v>
      </c>
      <c r="C1695" s="159"/>
      <c r="D1695" s="384">
        <v>0.44</v>
      </c>
      <c r="E1695" s="159" t="s">
        <v>1046</v>
      </c>
      <c r="F1695" s="164">
        <f>[41]ข้อมูลวัสดุ1!N27</f>
        <v>24.92</v>
      </c>
      <c r="G1695" s="180" t="s">
        <v>195</v>
      </c>
      <c r="H1695" s="180">
        <f t="shared" si="13"/>
        <v>10.96</v>
      </c>
      <c r="I1695" s="371" t="s">
        <v>56</v>
      </c>
    </row>
    <row r="1696" spans="1:10" ht="21.75" customHeight="1" x14ac:dyDescent="0.5">
      <c r="A1696" s="3896"/>
      <c r="B1696" s="159" t="s">
        <v>1072</v>
      </c>
      <c r="C1696" s="159"/>
      <c r="D1696" s="384">
        <v>0.17599999999999999</v>
      </c>
      <c r="E1696" s="159" t="s">
        <v>267</v>
      </c>
      <c r="F1696" s="164">
        <f>[41]คอนกรีต!H29</f>
        <v>260.8</v>
      </c>
      <c r="G1696" s="180" t="s">
        <v>195</v>
      </c>
      <c r="H1696" s="180">
        <f t="shared" si="13"/>
        <v>45.9</v>
      </c>
      <c r="I1696" s="371" t="s">
        <v>56</v>
      </c>
    </row>
    <row r="1697" spans="1:12" ht="21.75" customHeight="1" x14ac:dyDescent="0.5">
      <c r="A1697" s="3896"/>
      <c r="B1697" s="159" t="s">
        <v>988</v>
      </c>
      <c r="C1697" s="159"/>
      <c r="D1697" s="384">
        <v>0.53</v>
      </c>
      <c r="E1697" s="159" t="s">
        <v>1045</v>
      </c>
      <c r="F1697" s="164">
        <v>63</v>
      </c>
      <c r="G1697" s="180" t="s">
        <v>195</v>
      </c>
      <c r="H1697" s="180">
        <f t="shared" si="13"/>
        <v>33.39</v>
      </c>
      <c r="I1697" s="371" t="s">
        <v>56</v>
      </c>
    </row>
    <row r="1698" spans="1:12" ht="21.75" customHeight="1" x14ac:dyDescent="0.5">
      <c r="A1698" s="3896"/>
      <c r="B1698" s="159" t="s">
        <v>1140</v>
      </c>
      <c r="C1698" s="159"/>
      <c r="D1698" s="384">
        <v>0.75</v>
      </c>
      <c r="E1698" s="159" t="s">
        <v>1001</v>
      </c>
      <c r="F1698" s="164">
        <v>85</v>
      </c>
      <c r="G1698" s="180" t="s">
        <v>195</v>
      </c>
      <c r="H1698" s="180">
        <f t="shared" si="13"/>
        <v>63.75</v>
      </c>
      <c r="I1698" s="371" t="s">
        <v>56</v>
      </c>
    </row>
    <row r="1699" spans="1:12" ht="21.75" customHeight="1" x14ac:dyDescent="0.5">
      <c r="A1699" s="3896"/>
      <c r="B1699" s="159" t="s">
        <v>1141</v>
      </c>
      <c r="C1699" s="159"/>
      <c r="D1699" s="384">
        <v>2</v>
      </c>
      <c r="E1699" s="159" t="s">
        <v>886</v>
      </c>
      <c r="F1699" s="164">
        <v>5</v>
      </c>
      <c r="G1699" s="180" t="s">
        <v>195</v>
      </c>
      <c r="H1699" s="180">
        <f t="shared" si="13"/>
        <v>10</v>
      </c>
      <c r="I1699" s="371" t="s">
        <v>56</v>
      </c>
    </row>
    <row r="1700" spans="1:12" ht="21.75" customHeight="1" x14ac:dyDescent="0.5">
      <c r="A1700" s="3896"/>
      <c r="B1700" s="159" t="s">
        <v>1142</v>
      </c>
      <c r="C1700" s="159"/>
      <c r="D1700" s="382">
        <v>9.5000000000000001E-2</v>
      </c>
      <c r="E1700" s="159" t="s">
        <v>1045</v>
      </c>
      <c r="F1700" s="164">
        <f>[41]ข้อมูลวัสดุ1!N36</f>
        <v>986.26</v>
      </c>
      <c r="G1700" s="180" t="s">
        <v>195</v>
      </c>
      <c r="H1700" s="180">
        <f t="shared" si="13"/>
        <v>93.69</v>
      </c>
      <c r="I1700" s="371" t="s">
        <v>56</v>
      </c>
    </row>
    <row r="1701" spans="1:12" ht="21.75" customHeight="1" x14ac:dyDescent="0.5">
      <c r="A1701" s="3896"/>
      <c r="B1701" s="159" t="s">
        <v>1143</v>
      </c>
      <c r="C1701" s="159"/>
      <c r="D1701" s="382">
        <v>1</v>
      </c>
      <c r="E1701" s="159" t="s">
        <v>1096</v>
      </c>
      <c r="F1701" s="164">
        <f>F1645</f>
        <v>22.054759999999998</v>
      </c>
      <c r="G1701" s="180" t="s">
        <v>195</v>
      </c>
      <c r="H1701" s="180">
        <f t="shared" si="13"/>
        <v>22.05</v>
      </c>
      <c r="I1701" s="371" t="s">
        <v>56</v>
      </c>
    </row>
    <row r="1702" spans="1:12" ht="21.75" customHeight="1" x14ac:dyDescent="0.5">
      <c r="A1702" s="3896"/>
      <c r="B1702" s="159"/>
      <c r="C1702" s="159"/>
      <c r="D1702" s="159"/>
      <c r="E1702" s="159"/>
      <c r="F1702" s="159" t="s">
        <v>239</v>
      </c>
      <c r="G1702" s="180" t="s">
        <v>195</v>
      </c>
      <c r="H1702" s="4213">
        <f>SUM(H1693:H1701)</f>
        <v>1985.3500000000001</v>
      </c>
      <c r="I1702" s="371" t="s">
        <v>56</v>
      </c>
    </row>
    <row r="1703" spans="1:12" ht="26.25" customHeight="1" x14ac:dyDescent="0.5">
      <c r="A1703" s="4214"/>
      <c r="B1703" s="4215"/>
      <c r="C1703" s="4217" t="s">
        <v>256</v>
      </c>
      <c r="D1703" s="4215"/>
      <c r="E1703" s="4240"/>
      <c r="F1703" s="4241">
        <f>H1702</f>
        <v>1985.3500000000001</v>
      </c>
      <c r="G1703" s="4219" t="s">
        <v>195</v>
      </c>
      <c r="H1703" s="4220">
        <f>F1703/F1704</f>
        <v>262.71668651581314</v>
      </c>
      <c r="I1703" s="4221" t="s">
        <v>728</v>
      </c>
      <c r="L1703" s="4039"/>
    </row>
    <row r="1704" spans="1:12" ht="21.75" customHeight="1" x14ac:dyDescent="0.5">
      <c r="A1704" s="4040"/>
      <c r="B1704" s="358"/>
      <c r="C1704" s="358"/>
      <c r="D1704" s="181"/>
      <c r="E1704" s="358"/>
      <c r="F1704" s="363">
        <v>7.5570000000000004</v>
      </c>
      <c r="G1704" s="300"/>
      <c r="H1704" s="361"/>
      <c r="I1704" s="4212"/>
    </row>
    <row r="1705" spans="1:12" ht="21.75" customHeight="1" x14ac:dyDescent="0.5">
      <c r="A1705" s="3896"/>
      <c r="B1705" s="159"/>
      <c r="C1705" s="159"/>
      <c r="D1705" s="164"/>
      <c r="E1705" s="159"/>
      <c r="F1705" s="187"/>
      <c r="G1705" s="180"/>
      <c r="H1705" s="183"/>
      <c r="I1705" s="371"/>
    </row>
    <row r="1706" spans="1:12" ht="21.75" customHeight="1" x14ac:dyDescent="0.5">
      <c r="A1706" s="3896"/>
      <c r="B1706" s="159"/>
      <c r="C1706" s="159"/>
      <c r="D1706" s="164"/>
      <c r="E1706" s="159"/>
      <c r="F1706" s="187"/>
      <c r="G1706" s="180"/>
      <c r="H1706" s="183"/>
      <c r="I1706" s="371"/>
    </row>
    <row r="1707" spans="1:12" ht="21.75" customHeight="1" x14ac:dyDescent="0.5">
      <c r="A1707" s="3896"/>
      <c r="B1707" s="160" t="s">
        <v>1151</v>
      </c>
      <c r="C1707" s="159"/>
      <c r="D1707" s="164"/>
      <c r="E1707" s="159"/>
      <c r="F1707" s="187"/>
      <c r="G1707" s="180"/>
      <c r="H1707" s="183"/>
      <c r="I1707" s="371"/>
    </row>
    <row r="1708" spans="1:12" ht="21.75" customHeight="1" x14ac:dyDescent="0.5">
      <c r="A1708" s="3896"/>
      <c r="B1708" s="2939" t="s">
        <v>1152</v>
      </c>
      <c r="C1708" s="2939"/>
      <c r="D1708" s="2939"/>
      <c r="E1708" s="1852"/>
      <c r="F1708" s="187"/>
      <c r="G1708" s="180"/>
      <c r="H1708" s="183"/>
      <c r="I1708" s="371"/>
    </row>
    <row r="1709" spans="1:12" ht="21.75" customHeight="1" x14ac:dyDescent="0.5">
      <c r="A1709" s="3896"/>
      <c r="B1709" s="2939" t="s">
        <v>1153</v>
      </c>
      <c r="C1709" s="2939">
        <v>138</v>
      </c>
      <c r="D1709" s="188" t="s">
        <v>1154</v>
      </c>
      <c r="E1709" s="154">
        <v>0.65</v>
      </c>
      <c r="F1709" s="189" t="s">
        <v>56</v>
      </c>
      <c r="G1709" s="180" t="s">
        <v>195</v>
      </c>
      <c r="H1709" s="183">
        <f t="shared" ref="H1709:H1716" si="14">ROUND(E1709*C1709,2)</f>
        <v>89.7</v>
      </c>
      <c r="I1709" s="371" t="s">
        <v>56</v>
      </c>
    </row>
    <row r="1710" spans="1:12" ht="21.75" customHeight="1" x14ac:dyDescent="0.5">
      <c r="A1710" s="3896"/>
      <c r="B1710" s="2939" t="s">
        <v>1155</v>
      </c>
      <c r="C1710" s="2939">
        <v>17</v>
      </c>
      <c r="D1710" s="188" t="s">
        <v>1094</v>
      </c>
      <c r="E1710" s="154">
        <f>[41]ข้อมูลวัสดุ1!N29/1000</f>
        <v>3.0800100000000001</v>
      </c>
      <c r="F1710" s="189" t="s">
        <v>56</v>
      </c>
      <c r="G1710" s="180" t="s">
        <v>195</v>
      </c>
      <c r="H1710" s="183">
        <f t="shared" si="14"/>
        <v>52.36</v>
      </c>
      <c r="I1710" s="371" t="s">
        <v>56</v>
      </c>
    </row>
    <row r="1711" spans="1:12" ht="21.75" customHeight="1" x14ac:dyDescent="0.5">
      <c r="A1711" s="3896"/>
      <c r="B1711" s="2939" t="s">
        <v>1156</v>
      </c>
      <c r="C1711" s="2939">
        <v>10.3</v>
      </c>
      <c r="D1711" s="188" t="s">
        <v>1094</v>
      </c>
      <c r="E1711" s="154">
        <v>2.5</v>
      </c>
      <c r="F1711" s="189" t="s">
        <v>56</v>
      </c>
      <c r="G1711" s="180" t="s">
        <v>195</v>
      </c>
      <c r="H1711" s="183">
        <f t="shared" si="14"/>
        <v>25.75</v>
      </c>
      <c r="I1711" s="371" t="s">
        <v>56</v>
      </c>
    </row>
    <row r="1712" spans="1:12" ht="21.75" customHeight="1" x14ac:dyDescent="0.5">
      <c r="A1712" s="3896"/>
      <c r="B1712" s="2939" t="s">
        <v>1157</v>
      </c>
      <c r="C1712" s="2939">
        <v>0.12</v>
      </c>
      <c r="D1712" s="188" t="s">
        <v>264</v>
      </c>
      <c r="E1712" s="154">
        <f>[41]ข้อมูลวัสดุ1!N38</f>
        <v>546.54</v>
      </c>
      <c r="F1712" s="189" t="s">
        <v>56</v>
      </c>
      <c r="G1712" s="180" t="s">
        <v>195</v>
      </c>
      <c r="H1712" s="183">
        <f t="shared" si="14"/>
        <v>65.58</v>
      </c>
      <c r="I1712" s="371" t="s">
        <v>56</v>
      </c>
    </row>
    <row r="1713" spans="1:9" ht="21.75" customHeight="1" x14ac:dyDescent="0.5">
      <c r="A1713" s="3896"/>
      <c r="B1713" s="2939" t="s">
        <v>1158</v>
      </c>
      <c r="C1713" s="2939">
        <v>0.5</v>
      </c>
      <c r="D1713" s="188" t="s">
        <v>267</v>
      </c>
      <c r="E1713" s="154">
        <v>200</v>
      </c>
      <c r="F1713" s="189" t="s">
        <v>56</v>
      </c>
      <c r="G1713" s="180" t="s">
        <v>195</v>
      </c>
      <c r="H1713" s="183">
        <f t="shared" si="14"/>
        <v>100</v>
      </c>
      <c r="I1713" s="371" t="s">
        <v>56</v>
      </c>
    </row>
    <row r="1714" spans="1:9" ht="21.75" customHeight="1" x14ac:dyDescent="0.5">
      <c r="A1714" s="3896"/>
      <c r="B1714" s="2939" t="s">
        <v>1159</v>
      </c>
      <c r="C1714" s="2939">
        <v>3.5000000000000003E-2</v>
      </c>
      <c r="D1714" s="188" t="s">
        <v>264</v>
      </c>
      <c r="E1714" s="154">
        <f>[41]คอนกรีต!H12</f>
        <v>2323.3603309999999</v>
      </c>
      <c r="F1714" s="189" t="s">
        <v>56</v>
      </c>
      <c r="G1714" s="180" t="s">
        <v>195</v>
      </c>
      <c r="H1714" s="183">
        <f t="shared" si="14"/>
        <v>81.319999999999993</v>
      </c>
      <c r="I1714" s="371" t="s">
        <v>56</v>
      </c>
    </row>
    <row r="1715" spans="1:9" ht="21.75" customHeight="1" x14ac:dyDescent="0.5">
      <c r="A1715" s="3896"/>
      <c r="B1715" s="2939" t="s">
        <v>1053</v>
      </c>
      <c r="C1715" s="2939">
        <v>1.7999999999999999E-2</v>
      </c>
      <c r="D1715" s="188" t="s">
        <v>264</v>
      </c>
      <c r="E1715" s="3913">
        <f>[41]คอนกรีต!H44</f>
        <v>801.3</v>
      </c>
      <c r="F1715" s="189" t="s">
        <v>56</v>
      </c>
      <c r="G1715" s="180" t="s">
        <v>195</v>
      </c>
      <c r="H1715" s="183">
        <f t="shared" si="14"/>
        <v>14.42</v>
      </c>
      <c r="I1715" s="371" t="s">
        <v>56</v>
      </c>
    </row>
    <row r="1716" spans="1:9" ht="21.75" customHeight="1" thickBot="1" x14ac:dyDescent="0.55000000000000004">
      <c r="A1716" s="3896"/>
      <c r="B1716" s="2939" t="s">
        <v>1160</v>
      </c>
      <c r="C1716" s="2939">
        <v>0.05</v>
      </c>
      <c r="D1716" s="188" t="s">
        <v>264</v>
      </c>
      <c r="E1716" s="2939">
        <v>63</v>
      </c>
      <c r="F1716" s="189" t="s">
        <v>56</v>
      </c>
      <c r="G1716" s="180" t="s">
        <v>195</v>
      </c>
      <c r="H1716" s="183">
        <f t="shared" si="14"/>
        <v>3.15</v>
      </c>
      <c r="I1716" s="371" t="s">
        <v>56</v>
      </c>
    </row>
    <row r="1717" spans="1:9" ht="21.75" customHeight="1" thickBot="1" x14ac:dyDescent="0.55000000000000004">
      <c r="A1717" s="3896"/>
      <c r="B1717" s="159"/>
      <c r="C1717" s="159"/>
      <c r="D1717" s="160" t="s">
        <v>256</v>
      </c>
      <c r="E1717" s="4248"/>
      <c r="F1717" s="189"/>
      <c r="G1717" s="191" t="s">
        <v>195</v>
      </c>
      <c r="H1717" s="185">
        <f>SUM(H1709:H1716)</f>
        <v>432.28</v>
      </c>
      <c r="I1717" s="374" t="s">
        <v>269</v>
      </c>
    </row>
    <row r="1718" spans="1:9" ht="21.75" customHeight="1" x14ac:dyDescent="0.5">
      <c r="A1718" s="3896"/>
      <c r="B1718" s="159"/>
      <c r="C1718" s="159"/>
      <c r="D1718" s="164"/>
      <c r="E1718" s="159"/>
      <c r="F1718" s="187"/>
      <c r="G1718" s="180"/>
      <c r="H1718" s="183"/>
      <c r="I1718" s="371"/>
    </row>
    <row r="1719" spans="1:9" ht="21.75" customHeight="1" x14ac:dyDescent="0.5">
      <c r="A1719" s="3896"/>
      <c r="B1719" s="160" t="s">
        <v>7259</v>
      </c>
      <c r="C1719" s="159"/>
      <c r="D1719" s="164"/>
      <c r="E1719" s="159"/>
      <c r="F1719" s="187"/>
      <c r="G1719" s="180"/>
      <c r="H1719" s="183"/>
      <c r="I1719" s="371"/>
    </row>
    <row r="1720" spans="1:9" ht="21.75" customHeight="1" x14ac:dyDescent="0.5">
      <c r="A1720" s="3896"/>
      <c r="B1720" s="2939" t="s">
        <v>1161</v>
      </c>
      <c r="C1720" s="2939"/>
      <c r="D1720" s="2939"/>
      <c r="E1720" s="1852"/>
      <c r="F1720" s="189"/>
      <c r="G1720" s="180"/>
      <c r="H1720" s="183"/>
      <c r="I1720" s="371"/>
    </row>
    <row r="1721" spans="1:9" ht="21.75" customHeight="1" x14ac:dyDescent="0.5">
      <c r="A1721" s="3896"/>
      <c r="B1721" s="2939" t="s">
        <v>825</v>
      </c>
      <c r="C1721" s="192">
        <v>0.38</v>
      </c>
      <c r="D1721" s="3217" t="s">
        <v>264</v>
      </c>
      <c r="E1721" s="154" t="e">
        <f>#REF!</f>
        <v>#REF!</v>
      </c>
      <c r="F1721" s="189" t="s">
        <v>56</v>
      </c>
      <c r="G1721" s="180" t="s">
        <v>195</v>
      </c>
      <c r="H1721" s="183" t="e">
        <f>ROUND(E1721*C1721,2)</f>
        <v>#REF!</v>
      </c>
      <c r="I1721" s="371" t="s">
        <v>56</v>
      </c>
    </row>
    <row r="1722" spans="1:9" ht="21.75" customHeight="1" x14ac:dyDescent="0.5">
      <c r="A1722" s="3896"/>
      <c r="B1722" s="2939" t="s">
        <v>1093</v>
      </c>
      <c r="C1722" s="192">
        <v>12.920999999999999</v>
      </c>
      <c r="D1722" s="3217" t="s">
        <v>1094</v>
      </c>
      <c r="E1722" s="154">
        <f>[41]ข้อมูลวัสดุ1!N23/1000</f>
        <v>20.27919</v>
      </c>
      <c r="F1722" s="189" t="s">
        <v>56</v>
      </c>
      <c r="G1722" s="180" t="s">
        <v>195</v>
      </c>
      <c r="H1722" s="183">
        <f t="shared" ref="H1722:H1727" si="15">ROUND(E1722*C1722,2)</f>
        <v>262.02999999999997</v>
      </c>
      <c r="I1722" s="371" t="s">
        <v>56</v>
      </c>
    </row>
    <row r="1723" spans="1:9" ht="21.75" customHeight="1" x14ac:dyDescent="0.5">
      <c r="A1723" s="3896"/>
      <c r="B1723" s="2939" t="s">
        <v>1095</v>
      </c>
      <c r="C1723" s="192">
        <v>0.32</v>
      </c>
      <c r="D1723" s="3217" t="s">
        <v>1094</v>
      </c>
      <c r="E1723" s="154">
        <f>[41]ข้อมูลวัสดุ1!N27</f>
        <v>24.92</v>
      </c>
      <c r="F1723" s="189" t="s">
        <v>56</v>
      </c>
      <c r="G1723" s="180" t="s">
        <v>195</v>
      </c>
      <c r="H1723" s="183">
        <f t="shared" si="15"/>
        <v>7.97</v>
      </c>
      <c r="I1723" s="371" t="s">
        <v>56</v>
      </c>
    </row>
    <row r="1724" spans="1:9" ht="21.75" customHeight="1" x14ac:dyDescent="0.5">
      <c r="A1724" s="3896"/>
      <c r="B1724" s="2939" t="s">
        <v>1162</v>
      </c>
      <c r="C1724" s="192">
        <v>2.64</v>
      </c>
      <c r="D1724" s="3217" t="s">
        <v>267</v>
      </c>
      <c r="E1724" s="154" t="e">
        <f>#REF!</f>
        <v>#REF!</v>
      </c>
      <c r="F1724" s="189" t="s">
        <v>56</v>
      </c>
      <c r="G1724" s="180" t="s">
        <v>195</v>
      </c>
      <c r="H1724" s="183" t="e">
        <f t="shared" si="15"/>
        <v>#REF!</v>
      </c>
      <c r="I1724" s="371" t="s">
        <v>56</v>
      </c>
    </row>
    <row r="1725" spans="1:9" ht="21.75" customHeight="1" x14ac:dyDescent="0.5">
      <c r="A1725" s="3896"/>
      <c r="B1725" s="2939" t="s">
        <v>1163</v>
      </c>
      <c r="C1725" s="192">
        <v>0.08</v>
      </c>
      <c r="D1725" s="3217" t="s">
        <v>264</v>
      </c>
      <c r="E1725" s="154" t="e">
        <f>#REF!</f>
        <v>#REF!</v>
      </c>
      <c r="F1725" s="189" t="s">
        <v>56</v>
      </c>
      <c r="G1725" s="180" t="s">
        <v>195</v>
      </c>
      <c r="H1725" s="183" t="e">
        <f t="shared" si="15"/>
        <v>#REF!</v>
      </c>
      <c r="I1725" s="371" t="s">
        <v>56</v>
      </c>
    </row>
    <row r="1726" spans="1:9" ht="21.75" customHeight="1" x14ac:dyDescent="0.5">
      <c r="A1726" s="3896"/>
      <c r="B1726" s="2939" t="s">
        <v>1164</v>
      </c>
      <c r="C1726" s="192">
        <v>0.08</v>
      </c>
      <c r="D1726" s="3217" t="s">
        <v>264</v>
      </c>
      <c r="E1726" s="154" t="e">
        <f>#REF!</f>
        <v>#REF!</v>
      </c>
      <c r="F1726" s="189" t="s">
        <v>56</v>
      </c>
      <c r="G1726" s="180" t="s">
        <v>195</v>
      </c>
      <c r="H1726" s="183" t="e">
        <f t="shared" si="15"/>
        <v>#REF!</v>
      </c>
      <c r="I1726" s="371" t="s">
        <v>56</v>
      </c>
    </row>
    <row r="1727" spans="1:9" ht="21.75" customHeight="1" thickBot="1" x14ac:dyDescent="0.55000000000000004">
      <c r="A1727" s="3896"/>
      <c r="B1727" s="2939" t="s">
        <v>1165</v>
      </c>
      <c r="C1727" s="192">
        <v>0.6</v>
      </c>
      <c r="D1727" s="3217" t="s">
        <v>264</v>
      </c>
      <c r="E1727" s="154">
        <v>62</v>
      </c>
      <c r="F1727" s="189" t="s">
        <v>56</v>
      </c>
      <c r="G1727" s="180" t="s">
        <v>195</v>
      </c>
      <c r="H1727" s="183">
        <f t="shared" si="15"/>
        <v>37.200000000000003</v>
      </c>
      <c r="I1727" s="371" t="s">
        <v>56</v>
      </c>
    </row>
    <row r="1728" spans="1:9" ht="21.75" customHeight="1" thickBot="1" x14ac:dyDescent="0.55000000000000004">
      <c r="A1728" s="3896"/>
      <c r="B1728" s="2939"/>
      <c r="C1728" s="2939"/>
      <c r="D1728" s="160" t="s">
        <v>256</v>
      </c>
      <c r="E1728" s="4248"/>
      <c r="F1728" s="189"/>
      <c r="G1728" s="191" t="s">
        <v>195</v>
      </c>
      <c r="H1728" s="185" t="e">
        <f>SUM(H1721:H1727)</f>
        <v>#REF!</v>
      </c>
      <c r="I1728" s="374" t="s">
        <v>269</v>
      </c>
    </row>
    <row r="1729" spans="1:11" ht="21.75" customHeight="1" x14ac:dyDescent="0.5">
      <c r="A1729" s="3896"/>
      <c r="B1729" s="2939"/>
      <c r="C1729" s="2939"/>
      <c r="D1729" s="160"/>
      <c r="E1729" s="4248"/>
      <c r="F1729" s="189"/>
      <c r="G1729" s="191"/>
      <c r="H1729" s="179"/>
      <c r="I1729" s="374"/>
    </row>
    <row r="1730" spans="1:11" s="3872" customFormat="1" ht="21.75" customHeight="1" x14ac:dyDescent="0.5">
      <c r="A1730" s="4287"/>
      <c r="B1730" s="4288" t="s">
        <v>7260</v>
      </c>
      <c r="C1730" s="4049"/>
      <c r="D1730" s="4289"/>
      <c r="E1730" s="4290"/>
      <c r="F1730" s="4291"/>
      <c r="G1730" s="4292"/>
      <c r="H1730" s="4293"/>
      <c r="I1730" s="4294"/>
      <c r="J1730" s="3870"/>
      <c r="K1730" s="3870"/>
    </row>
    <row r="1731" spans="1:11" ht="21.75" customHeight="1" x14ac:dyDescent="0.5">
      <c r="A1731" s="3896"/>
      <c r="B1731" s="3012" t="s">
        <v>1182</v>
      </c>
      <c r="C1731" s="2939"/>
      <c r="D1731" s="160"/>
      <c r="E1731" s="4248"/>
      <c r="F1731" s="189"/>
      <c r="G1731" s="191"/>
      <c r="H1731" s="179"/>
      <c r="I1731" s="374"/>
    </row>
    <row r="1732" spans="1:11" ht="21.75" customHeight="1" x14ac:dyDescent="0.5">
      <c r="A1732" s="3896"/>
      <c r="B1732" s="3625" t="s">
        <v>1183</v>
      </c>
      <c r="C1732" s="1852"/>
      <c r="D1732" s="2939"/>
      <c r="E1732" s="3217"/>
      <c r="F1732" s="189"/>
      <c r="G1732" s="180"/>
      <c r="H1732" s="183"/>
      <c r="I1732" s="371"/>
    </row>
    <row r="1733" spans="1:11" ht="21.75" customHeight="1" x14ac:dyDescent="0.5">
      <c r="A1733" s="3896"/>
      <c r="B1733" s="2939" t="s">
        <v>1184</v>
      </c>
      <c r="C1733" s="1852"/>
      <c r="D1733" s="2939"/>
      <c r="E1733" s="4249"/>
      <c r="F1733" s="189"/>
      <c r="G1733" s="180" t="s">
        <v>195</v>
      </c>
      <c r="H1733" s="183">
        <f>[41]ข้อมูลวัสดุ1!D38</f>
        <v>200</v>
      </c>
      <c r="I1733" s="371" t="s">
        <v>56</v>
      </c>
    </row>
    <row r="1734" spans="1:11" ht="21.75" customHeight="1" x14ac:dyDescent="0.5">
      <c r="A1734" s="3896"/>
      <c r="B1734" s="2939" t="s">
        <v>752</v>
      </c>
      <c r="C1734" s="1852" t="s">
        <v>753</v>
      </c>
      <c r="D1734" s="2939"/>
      <c r="E1734" s="1852"/>
      <c r="F1734" s="189"/>
      <c r="G1734" s="180" t="s">
        <v>195</v>
      </c>
      <c r="H1734" s="183">
        <v>0</v>
      </c>
      <c r="I1734" s="371" t="s">
        <v>56</v>
      </c>
    </row>
    <row r="1735" spans="1:11" ht="21.75" customHeight="1" x14ac:dyDescent="0.5">
      <c r="A1735" s="3896"/>
      <c r="B1735" s="2939" t="s">
        <v>495</v>
      </c>
      <c r="C1735" s="1852"/>
      <c r="D1735" s="2939"/>
      <c r="E1735" s="3217"/>
      <c r="F1735" s="189"/>
      <c r="G1735" s="180" t="s">
        <v>195</v>
      </c>
      <c r="H1735" s="183">
        <f>[41]ข้อมูลวัสดุ1!K38</f>
        <v>346.54</v>
      </c>
      <c r="I1735" s="371" t="s">
        <v>56</v>
      </c>
    </row>
    <row r="1736" spans="1:11" ht="21.75" customHeight="1" x14ac:dyDescent="0.5">
      <c r="A1736" s="3896"/>
      <c r="B1736" s="2939"/>
      <c r="C1736" s="1852"/>
      <c r="D1736" s="2939"/>
      <c r="E1736" s="2939" t="s">
        <v>239</v>
      </c>
      <c r="F1736" s="189"/>
      <c r="G1736" s="180" t="s">
        <v>195</v>
      </c>
      <c r="H1736" s="4223">
        <f>SUM(H1733:H1735)</f>
        <v>546.54</v>
      </c>
      <c r="I1736" s="371" t="s">
        <v>56</v>
      </c>
    </row>
    <row r="1737" spans="1:11" ht="21.75" customHeight="1" x14ac:dyDescent="0.5">
      <c r="A1737" s="3896"/>
      <c r="B1737" s="2939" t="str">
        <f>"ส่วนยุบตัว      1.00 x "&amp; H1736&amp;" x 90% "</f>
        <v xml:space="preserve">ส่วนยุบตัว      1.00 x 546.54 x 90% </v>
      </c>
      <c r="C1737" s="2939"/>
      <c r="D1737" s="2939"/>
      <c r="E1737" s="2939"/>
      <c r="F1737" s="2939"/>
      <c r="G1737" s="2952" t="s">
        <v>195</v>
      </c>
      <c r="H1737" s="3929">
        <f>ROUND(H1736*1.4*0.9,2)</f>
        <v>688.64</v>
      </c>
      <c r="I1737" s="371" t="s">
        <v>56</v>
      </c>
    </row>
    <row r="1738" spans="1:11" ht="21.75" customHeight="1" x14ac:dyDescent="0.5">
      <c r="A1738" s="3896"/>
      <c r="B1738" s="2939" t="s">
        <v>1185</v>
      </c>
      <c r="C1738" s="1852"/>
      <c r="D1738" s="2939"/>
      <c r="E1738" s="3217"/>
      <c r="F1738" s="189"/>
      <c r="G1738" s="180" t="s">
        <v>195</v>
      </c>
      <c r="H1738" s="183">
        <f>ROUND(0.7*[41]DATA!D11,2)</f>
        <v>33.729999999999997</v>
      </c>
      <c r="I1738" s="371" t="s">
        <v>56</v>
      </c>
    </row>
    <row r="1739" spans="1:11" ht="21.75" customHeight="1" x14ac:dyDescent="0.5">
      <c r="A1739" s="3896"/>
      <c r="B1739" s="2939" t="s">
        <v>1186</v>
      </c>
      <c r="C1739" s="1852"/>
      <c r="D1739" s="2939"/>
      <c r="E1739" s="3217"/>
      <c r="F1739" s="189"/>
      <c r="G1739" s="180" t="s">
        <v>195</v>
      </c>
      <c r="H1739" s="4223">
        <f>SUM(H1737:H1738)</f>
        <v>722.37</v>
      </c>
      <c r="I1739" s="371" t="s">
        <v>56</v>
      </c>
    </row>
    <row r="1740" spans="1:11" ht="21.75" customHeight="1" x14ac:dyDescent="0.5">
      <c r="A1740" s="3896"/>
      <c r="B1740" s="2939"/>
      <c r="C1740" s="1852"/>
      <c r="D1740" s="2939"/>
      <c r="E1740" s="3217"/>
      <c r="F1740" s="189"/>
      <c r="G1740" s="191"/>
      <c r="H1740" s="179"/>
      <c r="I1740" s="374"/>
    </row>
    <row r="1741" spans="1:11" ht="21.75" customHeight="1" x14ac:dyDescent="0.5">
      <c r="A1741" s="3896"/>
      <c r="B1741" s="3625" t="s">
        <v>1187</v>
      </c>
      <c r="C1741" s="1852"/>
      <c r="D1741" s="2939"/>
      <c r="E1741" s="3217"/>
      <c r="F1741" s="189"/>
      <c r="G1741" s="191"/>
      <c r="H1741" s="179"/>
      <c r="I1741" s="374"/>
    </row>
    <row r="1742" spans="1:11" ht="21.75" customHeight="1" x14ac:dyDescent="0.5">
      <c r="A1742" s="3896"/>
      <c r="B1742" s="1852" t="s">
        <v>1188</v>
      </c>
      <c r="C1742" s="189">
        <v>4</v>
      </c>
      <c r="D1742" s="3217" t="s">
        <v>267</v>
      </c>
      <c r="E1742" s="154">
        <v>3</v>
      </c>
      <c r="F1742" s="189" t="s">
        <v>56</v>
      </c>
      <c r="G1742" s="180" t="s">
        <v>195</v>
      </c>
      <c r="H1742" s="183">
        <f>ROUND(E1742*C1742,2)</f>
        <v>12</v>
      </c>
      <c r="I1742" s="371" t="s">
        <v>56</v>
      </c>
    </row>
    <row r="1743" spans="1:11" ht="21.75" customHeight="1" x14ac:dyDescent="0.5">
      <c r="A1743" s="3896"/>
      <c r="B1743" s="1852" t="s">
        <v>1189</v>
      </c>
      <c r="C1743" s="189">
        <v>25</v>
      </c>
      <c r="D1743" s="3217" t="s">
        <v>1190</v>
      </c>
      <c r="E1743" s="154">
        <v>15</v>
      </c>
      <c r="F1743" s="189" t="s">
        <v>56</v>
      </c>
      <c r="G1743" s="180" t="s">
        <v>195</v>
      </c>
      <c r="H1743" s="183">
        <f>ROUND(E1743*C1743,2)</f>
        <v>375</v>
      </c>
      <c r="I1743" s="371" t="s">
        <v>56</v>
      </c>
    </row>
    <row r="1744" spans="1:11" ht="21.75" customHeight="1" x14ac:dyDescent="0.5">
      <c r="A1744" s="3896"/>
      <c r="B1744" s="1852" t="s">
        <v>1191</v>
      </c>
      <c r="C1744" s="192">
        <v>8.0000000000000002E-3</v>
      </c>
      <c r="D1744" s="3217" t="s">
        <v>264</v>
      </c>
      <c r="E1744" s="154" t="e">
        <f>#REF!</f>
        <v>#REF!</v>
      </c>
      <c r="F1744" s="189" t="s">
        <v>56</v>
      </c>
      <c r="G1744" s="180" t="s">
        <v>195</v>
      </c>
      <c r="H1744" s="183" t="e">
        <f>ROUND(E1744*C1744,2)</f>
        <v>#REF!</v>
      </c>
      <c r="I1744" s="371" t="s">
        <v>56</v>
      </c>
    </row>
    <row r="1745" spans="1:11" ht="21.75" customHeight="1" x14ac:dyDescent="0.5">
      <c r="A1745" s="3896"/>
      <c r="B1745" s="1852" t="s">
        <v>1192</v>
      </c>
      <c r="C1745" s="189">
        <v>4</v>
      </c>
      <c r="D1745" s="3217" t="s">
        <v>267</v>
      </c>
      <c r="E1745" s="154">
        <v>150</v>
      </c>
      <c r="F1745" s="189" t="s">
        <v>56</v>
      </c>
      <c r="G1745" s="180" t="s">
        <v>195</v>
      </c>
      <c r="H1745" s="183">
        <f>ROUND(E1745*C1745,2)</f>
        <v>600</v>
      </c>
      <c r="I1745" s="371" t="s">
        <v>56</v>
      </c>
    </row>
    <row r="1746" spans="1:11" ht="21.75" customHeight="1" x14ac:dyDescent="0.5">
      <c r="A1746" s="3896"/>
      <c r="B1746" s="1852" t="s">
        <v>1193</v>
      </c>
      <c r="C1746" s="189">
        <v>0.2</v>
      </c>
      <c r="D1746" s="3217" t="s">
        <v>264</v>
      </c>
      <c r="E1746" s="154">
        <f>H1739</f>
        <v>722.37</v>
      </c>
      <c r="F1746" s="189" t="s">
        <v>56</v>
      </c>
      <c r="G1746" s="180" t="s">
        <v>195</v>
      </c>
      <c r="H1746" s="183">
        <f>ROUND(E1746*C1746,2)</f>
        <v>144.47</v>
      </c>
      <c r="I1746" s="371" t="s">
        <v>56</v>
      </c>
    </row>
    <row r="1747" spans="1:11" ht="21.75" customHeight="1" thickBot="1" x14ac:dyDescent="0.55000000000000004">
      <c r="A1747" s="3896"/>
      <c r="B1747" s="2939"/>
      <c r="C1747" s="1852"/>
      <c r="D1747" s="1852" t="s">
        <v>1194</v>
      </c>
      <c r="E1747" s="2939"/>
      <c r="F1747" s="189"/>
      <c r="G1747" s="180" t="s">
        <v>195</v>
      </c>
      <c r="H1747" s="4213" t="e">
        <f>SUM(H1742:H1746)</f>
        <v>#REF!</v>
      </c>
      <c r="I1747" s="371" t="s">
        <v>56</v>
      </c>
    </row>
    <row r="1748" spans="1:11" ht="21.75" customHeight="1" thickBot="1" x14ac:dyDescent="0.55000000000000004">
      <c r="A1748" s="3896"/>
      <c r="B1748" s="2939"/>
      <c r="C1748" s="1852"/>
      <c r="D1748" s="3628" t="s">
        <v>1195</v>
      </c>
      <c r="E1748" s="3012"/>
      <c r="F1748" s="4295" t="e">
        <f>H1747</f>
        <v>#REF!</v>
      </c>
      <c r="G1748" s="191" t="s">
        <v>195</v>
      </c>
      <c r="H1748" s="185" t="e">
        <f>ROUND(F1748/F1749,2)</f>
        <v>#REF!</v>
      </c>
      <c r="I1748" s="374" t="s">
        <v>1196</v>
      </c>
    </row>
    <row r="1749" spans="1:11" ht="21.75" customHeight="1" x14ac:dyDescent="0.5">
      <c r="A1749" s="3896"/>
      <c r="B1749" s="159"/>
      <c r="C1749" s="159"/>
      <c r="D1749" s="1194"/>
      <c r="E1749" s="160"/>
      <c r="F1749" s="4296">
        <f>C1742</f>
        <v>4</v>
      </c>
      <c r="G1749" s="191"/>
      <c r="H1749" s="179"/>
      <c r="I1749" s="374"/>
    </row>
    <row r="1750" spans="1:11" ht="21.75" customHeight="1" x14ac:dyDescent="0.5">
      <c r="A1750" s="3896"/>
      <c r="B1750" s="159"/>
      <c r="C1750" s="159"/>
      <c r="D1750" s="1194"/>
      <c r="E1750" s="160"/>
      <c r="F1750" s="4296"/>
      <c r="G1750" s="191"/>
      <c r="H1750" s="179"/>
      <c r="I1750" s="374"/>
    </row>
    <row r="1751" spans="1:11" s="3872" customFormat="1" ht="21.75" customHeight="1" x14ac:dyDescent="0.5">
      <c r="A1751" s="4022" t="e">
        <f>+[41]ประเมินราคา!#REF!</f>
        <v>#REF!</v>
      </c>
      <c r="B1751" s="4025" t="s">
        <v>7261</v>
      </c>
      <c r="C1751" s="4026"/>
      <c r="D1751" s="4026"/>
      <c r="E1751" s="4026"/>
      <c r="F1751" s="4026"/>
      <c r="G1751" s="4027"/>
      <c r="H1751" s="4297"/>
      <c r="I1751" s="4298"/>
      <c r="J1751" s="3870"/>
      <c r="K1751" s="3870"/>
    </row>
    <row r="1752" spans="1:11" ht="21.75" customHeight="1" x14ac:dyDescent="0.5">
      <c r="A1752" s="3896"/>
      <c r="B1752" s="2939" t="s">
        <v>1167</v>
      </c>
      <c r="C1752" s="2939"/>
      <c r="D1752" s="2939"/>
      <c r="E1752" s="2939"/>
      <c r="F1752" s="2939"/>
      <c r="G1752" s="3011"/>
      <c r="H1752" s="193"/>
      <c r="I1752" s="4299"/>
    </row>
    <row r="1753" spans="1:11" ht="21.75" customHeight="1" x14ac:dyDescent="0.5">
      <c r="A1753" s="3896"/>
      <c r="B1753" s="2939" t="s">
        <v>1168</v>
      </c>
      <c r="C1753" s="2939"/>
      <c r="D1753" s="2939"/>
      <c r="E1753" s="2939"/>
      <c r="F1753" s="3953"/>
      <c r="G1753" s="3011"/>
      <c r="H1753" s="193"/>
      <c r="I1753" s="4299"/>
    </row>
    <row r="1754" spans="1:11" ht="21.75" customHeight="1" x14ac:dyDescent="0.5">
      <c r="A1754" s="3896"/>
      <c r="B1754" s="2939" t="str">
        <f>" ขุดดินและตกแต่งพื้นที่        "</f>
        <v xml:space="preserve"> ขุดดินและตกแต่งพื้นที่        </v>
      </c>
      <c r="C1754" s="2939"/>
      <c r="D1754" s="4121">
        <v>0</v>
      </c>
      <c r="E1754" s="159" t="s">
        <v>1045</v>
      </c>
      <c r="F1754" s="194">
        <v>125</v>
      </c>
      <c r="G1754" s="180" t="s">
        <v>195</v>
      </c>
      <c r="H1754" s="180">
        <f>INT(F1754*D1754*100)/100</f>
        <v>0</v>
      </c>
      <c r="I1754" s="371" t="s">
        <v>56</v>
      </c>
    </row>
    <row r="1755" spans="1:11" ht="21.75" customHeight="1" x14ac:dyDescent="0.5">
      <c r="A1755" s="3896"/>
      <c r="B1755" s="2939" t="str">
        <f>" คอนกรีต    CLASS  B       "</f>
        <v xml:space="preserve"> คอนกรีต    CLASS  B       </v>
      </c>
      <c r="C1755" s="2939"/>
      <c r="D1755" s="4121">
        <v>1.6</v>
      </c>
      <c r="E1755" s="159" t="s">
        <v>1045</v>
      </c>
      <c r="F1755" s="194">
        <f>F1627</f>
        <v>2462</v>
      </c>
      <c r="G1755" s="180" t="s">
        <v>195</v>
      </c>
      <c r="H1755" s="180">
        <f>INT(F1755*D1755*100)/100</f>
        <v>3939.2</v>
      </c>
      <c r="I1755" s="371" t="s">
        <v>56</v>
      </c>
    </row>
    <row r="1756" spans="1:11" ht="21.75" customHeight="1" x14ac:dyDescent="0.5">
      <c r="A1756" s="3896"/>
      <c r="B1756" s="2939" t="str">
        <f>" ไม้แบบ (2)        "</f>
        <v xml:space="preserve"> ไม้แบบ (2)        </v>
      </c>
      <c r="C1756" s="2939"/>
      <c r="D1756" s="4121">
        <v>9.16</v>
      </c>
      <c r="E1756" s="159" t="s">
        <v>267</v>
      </c>
      <c r="F1756" s="194">
        <f>+[41]คอนกรีตNEW!H31</f>
        <v>261.7</v>
      </c>
      <c r="G1756" s="180" t="s">
        <v>195</v>
      </c>
      <c r="H1756" s="180">
        <f>INT(F1756*D1756*100)/100</f>
        <v>2397.17</v>
      </c>
      <c r="I1756" s="371" t="s">
        <v>56</v>
      </c>
    </row>
    <row r="1757" spans="1:11" ht="21.75" customHeight="1" x14ac:dyDescent="0.5">
      <c r="A1757" s="3896"/>
      <c r="B1757" s="2939"/>
      <c r="C1757" s="159"/>
      <c r="D1757" s="551"/>
      <c r="E1757" s="159"/>
      <c r="F1757" s="159" t="s">
        <v>239</v>
      </c>
      <c r="G1757" s="180" t="s">
        <v>195</v>
      </c>
      <c r="H1757" s="4213">
        <f>SUM(H1754:H1756)</f>
        <v>6336.37</v>
      </c>
      <c r="I1757" s="371" t="s">
        <v>56</v>
      </c>
    </row>
    <row r="1758" spans="1:11" ht="21.75" customHeight="1" x14ac:dyDescent="0.5">
      <c r="A1758" s="3896"/>
      <c r="B1758" s="2939"/>
      <c r="C1758" s="2939"/>
      <c r="D1758" s="160" t="s">
        <v>256</v>
      </c>
      <c r="E1758" s="163"/>
      <c r="F1758" s="181">
        <f>H1757</f>
        <v>6336.37</v>
      </c>
      <c r="G1758" s="191" t="s">
        <v>195</v>
      </c>
      <c r="H1758" s="182">
        <f>ROUND(F1758/F1759,2)</f>
        <v>633.64</v>
      </c>
      <c r="I1758" s="374" t="s">
        <v>269</v>
      </c>
    </row>
    <row r="1759" spans="1:11" ht="21.75" customHeight="1" x14ac:dyDescent="0.5">
      <c r="A1759" s="4040"/>
      <c r="B1759" s="3117"/>
      <c r="C1759" s="358"/>
      <c r="D1759" s="181"/>
      <c r="E1759" s="358"/>
      <c r="F1759" s="362">
        <v>10</v>
      </c>
      <c r="G1759" s="300"/>
      <c r="H1759" s="436"/>
      <c r="I1759" s="4212"/>
    </row>
    <row r="1760" spans="1:11" ht="21.75" customHeight="1" x14ac:dyDescent="0.5">
      <c r="A1760" s="4300"/>
      <c r="B1760" s="3969" t="s">
        <v>7257</v>
      </c>
      <c r="C1760" s="3968"/>
      <c r="D1760" s="3968"/>
      <c r="E1760" s="3968"/>
      <c r="F1760" s="3968"/>
      <c r="G1760" s="3970"/>
      <c r="H1760" s="4301"/>
      <c r="I1760" s="4302"/>
    </row>
    <row r="1761" spans="1:19" ht="21.75" customHeight="1" x14ac:dyDescent="0.5">
      <c r="A1761" s="3896"/>
      <c r="B1761" s="2939" t="s">
        <v>1168</v>
      </c>
      <c r="C1761" s="2939"/>
      <c r="D1761" s="2939"/>
      <c r="E1761" s="2939"/>
      <c r="F1761" s="3953"/>
      <c r="G1761" s="3011"/>
      <c r="H1761" s="193"/>
      <c r="I1761" s="4299"/>
      <c r="L1761" s="2997" t="s">
        <v>6593</v>
      </c>
    </row>
    <row r="1762" spans="1:19" ht="21.75" customHeight="1" x14ac:dyDescent="0.5">
      <c r="A1762" s="3896"/>
      <c r="B1762" s="2939" t="s">
        <v>6594</v>
      </c>
      <c r="C1762" s="2939"/>
      <c r="D1762" s="4121">
        <v>10</v>
      </c>
      <c r="E1762" s="159" t="str">
        <f>+O1762</f>
        <v>ม. @</v>
      </c>
      <c r="F1762" s="194">
        <v>40</v>
      </c>
      <c r="G1762" s="180" t="s">
        <v>195</v>
      </c>
      <c r="H1762" s="180">
        <f>INT(F1762*D1762*100)/100</f>
        <v>400</v>
      </c>
      <c r="I1762" s="371" t="s">
        <v>56</v>
      </c>
      <c r="L1762" s="2997" t="s">
        <v>6594</v>
      </c>
      <c r="N1762" s="2997">
        <v>10</v>
      </c>
      <c r="O1762" s="2997" t="s">
        <v>272</v>
      </c>
      <c r="P1762" s="2997">
        <v>10</v>
      </c>
      <c r="Q1762" s="2997" t="s">
        <v>195</v>
      </c>
      <c r="R1762" s="2997">
        <v>100</v>
      </c>
      <c r="S1762" s="2997" t="s">
        <v>56</v>
      </c>
    </row>
    <row r="1763" spans="1:19" ht="21.75" customHeight="1" x14ac:dyDescent="0.5">
      <c r="A1763" s="3896"/>
      <c r="B1763" s="2939" t="str">
        <f>" คอนกรีต    CLASS  B       "</f>
        <v xml:space="preserve"> คอนกรีต    CLASS  B       </v>
      </c>
      <c r="C1763" s="2939"/>
      <c r="D1763" s="4121">
        <v>0.25</v>
      </c>
      <c r="E1763" s="159" t="s">
        <v>1045</v>
      </c>
      <c r="F1763" s="194">
        <f>+[41]คอนกรีต!F12</f>
        <v>2684.1110570000001</v>
      </c>
      <c r="G1763" s="180" t="s">
        <v>195</v>
      </c>
      <c r="H1763" s="180">
        <f>INT(F1763*D1763*100)/100</f>
        <v>671.02</v>
      </c>
      <c r="I1763" s="371" t="s">
        <v>56</v>
      </c>
      <c r="L1763" s="2997" t="s">
        <v>6595</v>
      </c>
      <c r="N1763" s="2997">
        <v>0.2</v>
      </c>
      <c r="O1763" s="2997" t="s">
        <v>1045</v>
      </c>
      <c r="P1763" s="2997">
        <v>1906.0925850000001</v>
      </c>
      <c r="Q1763" s="2997" t="s">
        <v>195</v>
      </c>
      <c r="R1763" s="2997">
        <v>381.21</v>
      </c>
      <c r="S1763" s="2997" t="s">
        <v>56</v>
      </c>
    </row>
    <row r="1764" spans="1:19" ht="21.75" customHeight="1" x14ac:dyDescent="0.5">
      <c r="A1764" s="3896"/>
      <c r="B1764" s="2939" t="s">
        <v>6596</v>
      </c>
      <c r="C1764" s="2939"/>
      <c r="D1764" s="4121">
        <v>3.55</v>
      </c>
      <c r="E1764" s="159" t="s">
        <v>3537</v>
      </c>
      <c r="F1764" s="194">
        <f>+ROUNDDOWN([41]ข้อมูลวัสดุ1!N19/1000,2)</f>
        <v>20.41</v>
      </c>
      <c r="G1764" s="180"/>
      <c r="H1764" s="180">
        <f>INT(F1764*D1764*100)/100</f>
        <v>72.45</v>
      </c>
      <c r="I1764" s="371" t="s">
        <v>56</v>
      </c>
      <c r="J1764" s="2995" t="s">
        <v>6597</v>
      </c>
    </row>
    <row r="1765" spans="1:19" ht="21.75" customHeight="1" x14ac:dyDescent="0.5">
      <c r="A1765" s="3896"/>
      <c r="B1765" s="2939" t="str">
        <f>" ไม้แบบ (2)        "</f>
        <v xml:space="preserve"> ไม้แบบ (2)        </v>
      </c>
      <c r="C1765" s="2939"/>
      <c r="D1765" s="4121">
        <v>3</v>
      </c>
      <c r="E1765" s="159" t="s">
        <v>267</v>
      </c>
      <c r="F1765" s="194">
        <f>+[41]คอนกรีต!H29</f>
        <v>260.8</v>
      </c>
      <c r="G1765" s="180" t="s">
        <v>195</v>
      </c>
      <c r="H1765" s="180">
        <f>INT(F1765*D1765*100)/100</f>
        <v>782.4</v>
      </c>
      <c r="I1765" s="371" t="s">
        <v>56</v>
      </c>
      <c r="L1765" s="2997" t="s">
        <v>6598</v>
      </c>
      <c r="N1765" s="2997">
        <v>1.3320000000000001</v>
      </c>
      <c r="O1765" s="2997" t="s">
        <v>3537</v>
      </c>
      <c r="P1765" s="2997">
        <v>20.640999999999998</v>
      </c>
      <c r="Q1765" s="2997" t="s">
        <v>195</v>
      </c>
      <c r="R1765" s="2997">
        <v>27.49</v>
      </c>
      <c r="S1765" s="2997" t="s">
        <v>56</v>
      </c>
    </row>
    <row r="1766" spans="1:19" ht="21.75" customHeight="1" x14ac:dyDescent="0.5">
      <c r="A1766" s="3896"/>
      <c r="B1766" s="2939"/>
      <c r="C1766" s="159"/>
      <c r="D1766" s="551"/>
      <c r="E1766" s="159"/>
      <c r="F1766" s="159" t="s">
        <v>239</v>
      </c>
      <c r="G1766" s="180" t="s">
        <v>195</v>
      </c>
      <c r="H1766" s="4213">
        <f>SUM(H1762:H1765)</f>
        <v>1925.87</v>
      </c>
      <c r="I1766" s="371" t="s">
        <v>56</v>
      </c>
      <c r="L1766" s="2997" t="s">
        <v>6599</v>
      </c>
      <c r="N1766" s="2997">
        <v>4.4000000000000004</v>
      </c>
      <c r="O1766" s="2997" t="s">
        <v>267</v>
      </c>
      <c r="P1766" s="2997">
        <v>257.53999999999996</v>
      </c>
      <c r="Q1766" s="2997" t="s">
        <v>195</v>
      </c>
      <c r="R1766" s="2997">
        <v>1133.17</v>
      </c>
      <c r="S1766" s="2997" t="s">
        <v>56</v>
      </c>
    </row>
    <row r="1767" spans="1:19" ht="21.75" customHeight="1" x14ac:dyDescent="0.5">
      <c r="A1767" s="3896"/>
      <c r="B1767" s="2939"/>
      <c r="C1767" s="2939"/>
      <c r="D1767" s="160" t="s">
        <v>256</v>
      </c>
      <c r="E1767" s="163"/>
      <c r="F1767" s="181">
        <f>H1766</f>
        <v>1925.87</v>
      </c>
      <c r="G1767" s="191" t="s">
        <v>195</v>
      </c>
      <c r="H1767" s="182">
        <f>ROUND(F1767/F1768,2)</f>
        <v>192.59</v>
      </c>
      <c r="I1767" s="374" t="s">
        <v>269</v>
      </c>
      <c r="P1767" s="2997" t="s">
        <v>239</v>
      </c>
      <c r="Q1767" s="2997" t="s">
        <v>195</v>
      </c>
      <c r="R1767" s="2997">
        <v>1641.8700000000001</v>
      </c>
      <c r="S1767" s="2997" t="s">
        <v>56</v>
      </c>
    </row>
    <row r="1768" spans="1:19" ht="21.75" customHeight="1" x14ac:dyDescent="0.5">
      <c r="A1768" s="3896"/>
      <c r="B1768" s="2939"/>
      <c r="C1768" s="159"/>
      <c r="D1768" s="164"/>
      <c r="E1768" s="159"/>
      <c r="F1768" s="178">
        <v>10</v>
      </c>
      <c r="G1768" s="180"/>
      <c r="H1768" s="183"/>
      <c r="I1768" s="371"/>
      <c r="N1768" s="2997" t="s">
        <v>256</v>
      </c>
      <c r="P1768" s="2997">
        <v>1641.8700000000001</v>
      </c>
      <c r="Q1768" s="2997" t="s">
        <v>195</v>
      </c>
      <c r="R1768" s="2997">
        <v>164.19</v>
      </c>
      <c r="S1768" s="2997" t="s">
        <v>269</v>
      </c>
    </row>
    <row r="1769" spans="1:19" ht="21.75" customHeight="1" x14ac:dyDescent="0.5">
      <c r="A1769" s="3896"/>
      <c r="B1769" s="2939"/>
      <c r="C1769" s="3012"/>
      <c r="D1769" s="3012"/>
      <c r="E1769" s="3012"/>
      <c r="F1769" s="4203"/>
      <c r="G1769" s="3011"/>
      <c r="H1769" s="196"/>
      <c r="I1769" s="3875"/>
      <c r="P1769" s="2997">
        <v>10</v>
      </c>
    </row>
    <row r="1770" spans="1:19" x14ac:dyDescent="0.5">
      <c r="A1770" s="3896"/>
      <c r="B1770" s="3012" t="s">
        <v>7262</v>
      </c>
      <c r="C1770" s="3012"/>
      <c r="D1770" s="3012"/>
      <c r="E1770" s="3012"/>
      <c r="F1770" s="4203"/>
      <c r="G1770" s="2952"/>
      <c r="H1770" s="155"/>
      <c r="I1770" s="4303"/>
    </row>
    <row r="1771" spans="1:19" x14ac:dyDescent="0.5">
      <c r="A1771" s="3896"/>
      <c r="B1771" s="2939" t="s">
        <v>1204</v>
      </c>
      <c r="C1771" s="3012"/>
      <c r="D1771" s="3012"/>
      <c r="E1771" s="3012"/>
      <c r="F1771" s="4203"/>
      <c r="G1771" s="2952" t="s">
        <v>195</v>
      </c>
      <c r="H1771" s="156">
        <v>13</v>
      </c>
      <c r="I1771" s="4299" t="s">
        <v>1205</v>
      </c>
    </row>
    <row r="1772" spans="1:19" x14ac:dyDescent="0.5">
      <c r="A1772" s="3896"/>
      <c r="B1772" s="2939" t="s">
        <v>1206</v>
      </c>
      <c r="C1772" s="3012"/>
      <c r="D1772" s="3012"/>
      <c r="E1772" s="3012"/>
      <c r="F1772" s="4203"/>
      <c r="G1772" s="2952" t="s">
        <v>195</v>
      </c>
      <c r="H1772" s="156">
        <v>3</v>
      </c>
      <c r="I1772" s="4299" t="s">
        <v>1205</v>
      </c>
    </row>
    <row r="1773" spans="1:19" x14ac:dyDescent="0.5">
      <c r="A1773" s="3896"/>
      <c r="B1773" s="2939" t="s">
        <v>1207</v>
      </c>
      <c r="C1773" s="3012"/>
      <c r="D1773" s="3012"/>
      <c r="E1773" s="3012"/>
      <c r="F1773" s="4203"/>
      <c r="G1773" s="2952" t="s">
        <v>195</v>
      </c>
      <c r="H1773" s="156">
        <v>3</v>
      </c>
      <c r="I1773" s="4299" t="s">
        <v>1205</v>
      </c>
    </row>
    <row r="1774" spans="1:19" x14ac:dyDescent="0.5">
      <c r="A1774" s="3896"/>
      <c r="B1774" s="2939"/>
      <c r="C1774" s="3012"/>
      <c r="D1774" s="3012" t="s">
        <v>789</v>
      </c>
      <c r="E1774" s="3012"/>
      <c r="F1774" s="4203"/>
      <c r="G1774" s="2952" t="s">
        <v>195</v>
      </c>
      <c r="H1774" s="4304">
        <f>SUM(H1771:H1773)</f>
        <v>19</v>
      </c>
      <c r="I1774" s="4303" t="s">
        <v>1205</v>
      </c>
    </row>
    <row r="1775" spans="1:19" ht="26.25" customHeight="1" x14ac:dyDescent="0.5">
      <c r="A1775" s="3896"/>
      <c r="B1775" s="2939"/>
      <c r="C1775" s="3012"/>
      <c r="D1775" s="3012"/>
      <c r="E1775" s="3012"/>
      <c r="F1775" s="4203"/>
      <c r="G1775" s="2952"/>
      <c r="H1775" s="197"/>
      <c r="I1775" s="4303"/>
    </row>
    <row r="1776" spans="1:19" x14ac:dyDescent="0.5">
      <c r="A1776" s="3896"/>
      <c r="B1776" s="3012" t="s">
        <v>1208</v>
      </c>
      <c r="C1776" s="3012"/>
      <c r="D1776" s="3012"/>
      <c r="E1776" s="3012"/>
      <c r="F1776" s="4203"/>
      <c r="G1776" s="2952"/>
      <c r="H1776" s="197"/>
      <c r="I1776" s="4303"/>
    </row>
    <row r="1777" spans="1:9" x14ac:dyDescent="0.5">
      <c r="A1777" s="3896"/>
      <c r="B1777" s="2939" t="s">
        <v>1209</v>
      </c>
      <c r="C1777" s="3012"/>
      <c r="D1777" s="3012"/>
      <c r="E1777" s="3012"/>
      <c r="F1777" s="4203"/>
      <c r="G1777" s="2952" t="s">
        <v>195</v>
      </c>
      <c r="H1777" s="156">
        <v>3</v>
      </c>
      <c r="I1777" s="4299" t="s">
        <v>1205</v>
      </c>
    </row>
    <row r="1778" spans="1:9" x14ac:dyDescent="0.5">
      <c r="A1778" s="3896"/>
      <c r="B1778" s="2939" t="s">
        <v>1206</v>
      </c>
      <c r="C1778" s="3012"/>
      <c r="D1778" s="3012"/>
      <c r="E1778" s="3012"/>
      <c r="F1778" s="4203"/>
      <c r="G1778" s="2952" t="s">
        <v>195</v>
      </c>
      <c r="H1778" s="156">
        <v>3</v>
      </c>
      <c r="I1778" s="4299" t="s">
        <v>1205</v>
      </c>
    </row>
    <row r="1779" spans="1:9" x14ac:dyDescent="0.5">
      <c r="A1779" s="3896"/>
      <c r="B1779" s="2939" t="s">
        <v>1207</v>
      </c>
      <c r="C1779" s="3012"/>
      <c r="D1779" s="3012"/>
      <c r="E1779" s="3012"/>
      <c r="F1779" s="4203"/>
      <c r="G1779" s="2952" t="s">
        <v>195</v>
      </c>
      <c r="H1779" s="156">
        <v>3</v>
      </c>
      <c r="I1779" s="4299" t="s">
        <v>1205</v>
      </c>
    </row>
    <row r="1780" spans="1:9" x14ac:dyDescent="0.5">
      <c r="A1780" s="3896"/>
      <c r="B1780" s="2939"/>
      <c r="C1780" s="3012"/>
      <c r="D1780" s="3012" t="s">
        <v>789</v>
      </c>
      <c r="E1780" s="3012"/>
      <c r="F1780" s="4203"/>
      <c r="G1780" s="2952" t="s">
        <v>195</v>
      </c>
      <c r="H1780" s="4304">
        <f>SUM(H1777:H1779)</f>
        <v>9</v>
      </c>
      <c r="I1780" s="4303" t="s">
        <v>1205</v>
      </c>
    </row>
    <row r="1781" spans="1:9" ht="21.75" customHeight="1" x14ac:dyDescent="0.5">
      <c r="A1781" s="3896"/>
      <c r="B1781" s="3012" t="s">
        <v>7263</v>
      </c>
      <c r="C1781" s="3012"/>
      <c r="D1781" s="3012"/>
      <c r="E1781" s="3012"/>
      <c r="F1781" s="4203"/>
      <c r="G1781" s="2952"/>
      <c r="H1781" s="197"/>
      <c r="I1781" s="4303"/>
    </row>
    <row r="1782" spans="1:9" ht="21.75" customHeight="1" x14ac:dyDescent="0.5">
      <c r="A1782" s="3896"/>
      <c r="B1782" s="2939" t="s">
        <v>883</v>
      </c>
      <c r="C1782" s="3012"/>
      <c r="D1782" s="3012"/>
      <c r="E1782" s="3012"/>
      <c r="F1782" s="4203"/>
      <c r="G1782" s="2952" t="s">
        <v>195</v>
      </c>
      <c r="H1782" s="3957">
        <f>[41]ข้อมูลวัสดุ1!D43</f>
        <v>30</v>
      </c>
      <c r="I1782" s="3875" t="s">
        <v>751</v>
      </c>
    </row>
    <row r="1783" spans="1:9" ht="21.75" customHeight="1" x14ac:dyDescent="0.5">
      <c r="A1783" s="3896"/>
      <c r="B1783" s="2939" t="s">
        <v>1210</v>
      </c>
      <c r="C1783" s="3012"/>
      <c r="D1783" s="3012"/>
      <c r="E1783" s="3012"/>
      <c r="F1783" s="4203"/>
      <c r="G1783" s="2952" t="s">
        <v>195</v>
      </c>
      <c r="H1783" s="3929">
        <f>[41]DATA!D10</f>
        <v>22.84</v>
      </c>
      <c r="I1783" s="3875" t="s">
        <v>751</v>
      </c>
    </row>
    <row r="1784" spans="1:9" ht="21.75" customHeight="1" x14ac:dyDescent="0.5">
      <c r="A1784" s="3896"/>
      <c r="B1784" s="1852" t="s">
        <v>880</v>
      </c>
      <c r="C1784" s="2939" t="s">
        <v>24</v>
      </c>
      <c r="D1784" s="365">
        <f>[41]ข้อมูลวัสดุ1!J43</f>
        <v>1</v>
      </c>
      <c r="E1784" s="2939" t="s">
        <v>30</v>
      </c>
      <c r="F1784" s="4203"/>
      <c r="G1784" s="2952" t="s">
        <v>195</v>
      </c>
      <c r="H1784" s="3929">
        <f>[41]ข้อมูลวัสดุ1!K43</f>
        <v>22.94</v>
      </c>
      <c r="I1784" s="3875" t="s">
        <v>751</v>
      </c>
    </row>
    <row r="1785" spans="1:9" ht="21.75" customHeight="1" x14ac:dyDescent="0.5">
      <c r="A1785" s="3896"/>
      <c r="B1785" s="2939"/>
      <c r="C1785" s="3012"/>
      <c r="D1785" s="3012"/>
      <c r="E1785" s="3012"/>
      <c r="F1785" s="4203" t="s">
        <v>239</v>
      </c>
      <c r="G1785" s="2952" t="s">
        <v>195</v>
      </c>
      <c r="H1785" s="3983">
        <f>SUM(H1782:H1784)</f>
        <v>75.78</v>
      </c>
      <c r="I1785" s="3875" t="s">
        <v>751</v>
      </c>
    </row>
    <row r="1786" spans="1:9" ht="21.75" customHeight="1" x14ac:dyDescent="0.5">
      <c r="A1786" s="3896"/>
      <c r="B1786" s="2939" t="str">
        <f>"ส่วนยุบตัว      1.25 x "&amp; H1785</f>
        <v>ส่วนยุบตัว      1.25 x 75.78</v>
      </c>
      <c r="C1786" s="2939"/>
      <c r="D1786" s="2939"/>
      <c r="E1786" s="2939"/>
      <c r="F1786" s="2939"/>
      <c r="G1786" s="2952" t="s">
        <v>195</v>
      </c>
      <c r="H1786" s="3929">
        <f>ROUND(H1785*1.25,2)</f>
        <v>94.73</v>
      </c>
      <c r="I1786" s="3875" t="s">
        <v>751</v>
      </c>
    </row>
    <row r="1787" spans="1:9" ht="21.75" customHeight="1" x14ac:dyDescent="0.5">
      <c r="A1787" s="3896"/>
      <c r="B1787" s="2939" t="s">
        <v>1211</v>
      </c>
      <c r="C1787" s="2939"/>
      <c r="D1787" s="2939"/>
      <c r="E1787" s="2939"/>
      <c r="F1787" s="4203"/>
      <c r="G1787" s="2952" t="s">
        <v>195</v>
      </c>
      <c r="H1787" s="3957">
        <f>[41]DATA!D11/2</f>
        <v>24.094999999999999</v>
      </c>
      <c r="I1787" s="3875" t="s">
        <v>751</v>
      </c>
    </row>
    <row r="1788" spans="1:9" ht="21.75" customHeight="1" x14ac:dyDescent="0.5">
      <c r="A1788" s="3896"/>
      <c r="B1788" s="2939"/>
      <c r="C1788" s="3628" t="s">
        <v>256</v>
      </c>
      <c r="D1788" s="2939"/>
      <c r="E1788" s="3980"/>
      <c r="F1788" s="4203"/>
      <c r="G1788" s="2952" t="s">
        <v>195</v>
      </c>
      <c r="H1788" s="3971">
        <f>SUM(H1786:H1787)</f>
        <v>118.825</v>
      </c>
      <c r="I1788" s="3898" t="s">
        <v>751</v>
      </c>
    </row>
    <row r="1789" spans="1:9" ht="21.75" customHeight="1" x14ac:dyDescent="0.5">
      <c r="A1789" s="3896"/>
      <c r="B1789" s="2939"/>
      <c r="C1789" s="3012"/>
      <c r="D1789" s="3012"/>
      <c r="E1789" s="3012"/>
      <c r="F1789" s="4203"/>
      <c r="G1789" s="2952"/>
      <c r="H1789" s="155"/>
      <c r="I1789" s="4303"/>
    </row>
    <row r="1790" spans="1:9" ht="21.75" customHeight="1" x14ac:dyDescent="0.5">
      <c r="A1790" s="3896"/>
      <c r="B1790" s="2939"/>
      <c r="C1790" s="3012"/>
      <c r="D1790" s="3012"/>
      <c r="E1790" s="3012"/>
      <c r="F1790" s="4203"/>
      <c r="G1790" s="2952"/>
      <c r="H1790" s="155"/>
      <c r="I1790" s="4303"/>
    </row>
    <row r="1791" spans="1:9" ht="21.75" customHeight="1" x14ac:dyDescent="0.5">
      <c r="A1791" s="3896"/>
      <c r="B1791" s="2939"/>
      <c r="C1791" s="3012"/>
      <c r="D1791" s="3012"/>
      <c r="E1791" s="3012"/>
      <c r="F1791" s="4203"/>
      <c r="G1791" s="2952"/>
      <c r="H1791" s="155"/>
      <c r="I1791" s="4303"/>
    </row>
    <row r="1792" spans="1:9" ht="21.75" customHeight="1" x14ac:dyDescent="0.5">
      <c r="A1792" s="3896"/>
      <c r="B1792" s="2939"/>
      <c r="C1792" s="3012"/>
      <c r="D1792" s="3012"/>
      <c r="E1792" s="3012"/>
      <c r="F1792" s="4203"/>
      <c r="G1792" s="2952"/>
      <c r="H1792" s="155"/>
      <c r="I1792" s="4303"/>
    </row>
    <row r="1793" spans="1:9" ht="21.75" customHeight="1" x14ac:dyDescent="0.5">
      <c r="A1793" s="3896"/>
      <c r="B1793" s="2939"/>
      <c r="C1793" s="3012"/>
      <c r="D1793" s="3012"/>
      <c r="E1793" s="3012"/>
      <c r="F1793" s="4203"/>
      <c r="G1793" s="2952"/>
      <c r="H1793" s="155"/>
      <c r="I1793" s="4303"/>
    </row>
    <row r="1794" spans="1:9" ht="21.75" customHeight="1" x14ac:dyDescent="0.5">
      <c r="A1794" s="3896"/>
      <c r="B1794" s="2939"/>
      <c r="C1794" s="3012"/>
      <c r="D1794" s="3012"/>
      <c r="E1794" s="3012"/>
      <c r="F1794" s="4203"/>
      <c r="G1794" s="2952"/>
      <c r="H1794" s="155"/>
      <c r="I1794" s="4303"/>
    </row>
    <row r="1795" spans="1:9" ht="21.75" customHeight="1" x14ac:dyDescent="0.5">
      <c r="A1795" s="3896"/>
      <c r="B1795" s="2939"/>
      <c r="C1795" s="3012"/>
      <c r="D1795" s="3012"/>
      <c r="E1795" s="3012"/>
      <c r="F1795" s="4203"/>
      <c r="G1795" s="2952"/>
      <c r="H1795" s="155"/>
      <c r="I1795" s="4303"/>
    </row>
    <row r="1796" spans="1:9" ht="21.75" customHeight="1" x14ac:dyDescent="0.5">
      <c r="A1796" s="3896"/>
      <c r="B1796" s="2939"/>
      <c r="C1796" s="3012"/>
      <c r="D1796" s="3012"/>
      <c r="E1796" s="3012"/>
      <c r="F1796" s="4203"/>
      <c r="G1796" s="2952"/>
      <c r="H1796" s="155"/>
      <c r="I1796" s="4303"/>
    </row>
    <row r="1797" spans="1:9" ht="21.75" customHeight="1" x14ac:dyDescent="0.5">
      <c r="A1797" s="3896"/>
      <c r="B1797" s="2939"/>
      <c r="C1797" s="3012"/>
      <c r="D1797" s="3012"/>
      <c r="E1797" s="3012"/>
      <c r="F1797" s="4203"/>
      <c r="G1797" s="2952"/>
      <c r="H1797" s="155"/>
      <c r="I1797" s="4303"/>
    </row>
    <row r="1798" spans="1:9" ht="21.75" customHeight="1" x14ac:dyDescent="0.5">
      <c r="A1798" s="3896"/>
      <c r="B1798" s="2939"/>
      <c r="C1798" s="3012"/>
      <c r="D1798" s="3012"/>
      <c r="E1798" s="3012"/>
      <c r="F1798" s="4203"/>
      <c r="G1798" s="2952"/>
      <c r="H1798" s="155"/>
      <c r="I1798" s="4303"/>
    </row>
    <row r="1799" spans="1:9" ht="21.75" customHeight="1" x14ac:dyDescent="0.5">
      <c r="A1799" s="3896"/>
      <c r="B1799" s="2939"/>
      <c r="C1799" s="3012"/>
      <c r="D1799" s="3012"/>
      <c r="E1799" s="3012"/>
      <c r="F1799" s="4203"/>
      <c r="G1799" s="2952"/>
      <c r="H1799" s="155"/>
      <c r="I1799" s="4303"/>
    </row>
    <row r="1800" spans="1:9" ht="21.75" customHeight="1" x14ac:dyDescent="0.5">
      <c r="A1800" s="3896"/>
      <c r="B1800" s="2939"/>
      <c r="C1800" s="3012"/>
      <c r="D1800" s="3012"/>
      <c r="E1800" s="3012"/>
      <c r="F1800" s="4203"/>
      <c r="G1800" s="2952"/>
      <c r="H1800" s="155"/>
      <c r="I1800" s="4303"/>
    </row>
    <row r="1801" spans="1:9" ht="21.75" customHeight="1" x14ac:dyDescent="0.5">
      <c r="A1801" s="3896"/>
      <c r="B1801" s="2939"/>
      <c r="C1801" s="3012"/>
      <c r="D1801" s="3012"/>
      <c r="E1801" s="3012"/>
      <c r="F1801" s="4203"/>
      <c r="G1801" s="2952"/>
      <c r="H1801" s="155"/>
      <c r="I1801" s="4303"/>
    </row>
    <row r="1802" spans="1:9" ht="21.75" customHeight="1" x14ac:dyDescent="0.5">
      <c r="A1802" s="3896"/>
      <c r="B1802" s="2939"/>
      <c r="C1802" s="3012"/>
      <c r="D1802" s="3012"/>
      <c r="E1802" s="3012"/>
      <c r="F1802" s="4203"/>
      <c r="G1802" s="2952"/>
      <c r="H1802" s="155"/>
      <c r="I1802" s="4303"/>
    </row>
    <row r="1803" spans="1:9" ht="21.75" customHeight="1" x14ac:dyDescent="0.5">
      <c r="A1803" s="3896"/>
      <c r="B1803" s="2939"/>
      <c r="C1803" s="3012"/>
      <c r="D1803" s="3012"/>
      <c r="E1803" s="3012"/>
      <c r="F1803" s="4203"/>
      <c r="G1803" s="2952"/>
      <c r="H1803" s="155"/>
      <c r="I1803" s="4303"/>
    </row>
    <row r="1804" spans="1:9" ht="21.75" customHeight="1" x14ac:dyDescent="0.5">
      <c r="A1804" s="3896"/>
      <c r="B1804" s="2939"/>
      <c r="C1804" s="3012"/>
      <c r="D1804" s="3012"/>
      <c r="E1804" s="3012"/>
      <c r="F1804" s="4203"/>
      <c r="G1804" s="2952"/>
      <c r="H1804" s="155"/>
      <c r="I1804" s="4303"/>
    </row>
    <row r="1805" spans="1:9" ht="21.75" customHeight="1" x14ac:dyDescent="0.5">
      <c r="A1805" s="3896"/>
      <c r="B1805" s="2939"/>
      <c r="C1805" s="3012"/>
      <c r="D1805" s="3012"/>
      <c r="E1805" s="3012"/>
      <c r="F1805" s="4203"/>
      <c r="G1805" s="2952"/>
      <c r="H1805" s="155"/>
      <c r="I1805" s="4303"/>
    </row>
    <row r="1806" spans="1:9" ht="21.75" customHeight="1" x14ac:dyDescent="0.5">
      <c r="A1806" s="3896"/>
      <c r="B1806" s="2939"/>
      <c r="C1806" s="3012"/>
      <c r="D1806" s="3012"/>
      <c r="E1806" s="3012"/>
      <c r="F1806" s="4203"/>
      <c r="G1806" s="2952"/>
      <c r="H1806" s="155"/>
      <c r="I1806" s="4303"/>
    </row>
    <row r="1807" spans="1:9" ht="21.75" customHeight="1" x14ac:dyDescent="0.5">
      <c r="A1807" s="3896"/>
      <c r="B1807" s="2939"/>
      <c r="C1807" s="3012"/>
      <c r="D1807" s="3012"/>
      <c r="E1807" s="3012"/>
      <c r="F1807" s="4203"/>
      <c r="G1807" s="2952"/>
      <c r="H1807" s="155"/>
      <c r="I1807" s="4303"/>
    </row>
    <row r="1808" spans="1:9" ht="21.75" customHeight="1" x14ac:dyDescent="0.5">
      <c r="A1808" s="3896"/>
      <c r="B1808" s="2939"/>
      <c r="C1808" s="3012"/>
      <c r="D1808" s="3012"/>
      <c r="E1808" s="3012"/>
      <c r="F1808" s="4203"/>
      <c r="G1808" s="2952"/>
      <c r="H1808" s="155"/>
      <c r="I1808" s="4303"/>
    </row>
    <row r="1809" spans="1:9" ht="21.75" customHeight="1" x14ac:dyDescent="0.5">
      <c r="A1809" s="3896"/>
      <c r="B1809" s="2939"/>
      <c r="C1809" s="3012"/>
      <c r="D1809" s="3012"/>
      <c r="E1809" s="3012"/>
      <c r="F1809" s="4203"/>
      <c r="G1809" s="2952"/>
      <c r="H1809" s="155"/>
      <c r="I1809" s="4303"/>
    </row>
    <row r="1810" spans="1:9" ht="21.75" customHeight="1" x14ac:dyDescent="0.5">
      <c r="A1810" s="3896"/>
      <c r="B1810" s="2939"/>
      <c r="C1810" s="3012"/>
      <c r="D1810" s="3012"/>
      <c r="E1810" s="3012"/>
      <c r="F1810" s="4203"/>
      <c r="G1810" s="2952"/>
      <c r="H1810" s="155"/>
      <c r="I1810" s="4303"/>
    </row>
    <row r="1811" spans="1:9" ht="21.75" customHeight="1" x14ac:dyDescent="0.5">
      <c r="A1811" s="3896"/>
      <c r="B1811" s="2939"/>
      <c r="C1811" s="3012"/>
      <c r="D1811" s="3012"/>
      <c r="E1811" s="3012"/>
      <c r="F1811" s="4203"/>
      <c r="G1811" s="2952"/>
      <c r="H1811" s="155"/>
      <c r="I1811" s="4303"/>
    </row>
    <row r="1812" spans="1:9" ht="21.75" customHeight="1" x14ac:dyDescent="0.5">
      <c r="A1812" s="3896"/>
      <c r="B1812" s="2939"/>
      <c r="C1812" s="3012"/>
      <c r="D1812" s="3012"/>
      <c r="E1812" s="3012"/>
      <c r="F1812" s="4203"/>
      <c r="G1812" s="2952"/>
      <c r="H1812" s="155"/>
      <c r="I1812" s="4303"/>
    </row>
    <row r="1813" spans="1:9" ht="21.75" customHeight="1" x14ac:dyDescent="0.5">
      <c r="A1813" s="3896"/>
      <c r="B1813" s="2939"/>
      <c r="C1813" s="3012"/>
      <c r="D1813" s="3012"/>
      <c r="E1813" s="3012"/>
      <c r="F1813" s="4203"/>
      <c r="G1813" s="2952"/>
      <c r="H1813" s="155"/>
      <c r="I1813" s="4303"/>
    </row>
    <row r="1814" spans="1:9" ht="21.75" customHeight="1" x14ac:dyDescent="0.5">
      <c r="A1814" s="3896"/>
      <c r="B1814" s="2939"/>
      <c r="C1814" s="3012"/>
      <c r="D1814" s="3012"/>
      <c r="E1814" s="3012"/>
      <c r="F1814" s="4203"/>
      <c r="G1814" s="2952"/>
      <c r="H1814" s="155"/>
      <c r="I1814" s="4303"/>
    </row>
    <row r="1815" spans="1:9" ht="21.75" customHeight="1" x14ac:dyDescent="0.5">
      <c r="A1815" s="3896"/>
      <c r="B1815" s="2939"/>
      <c r="C1815" s="3012"/>
      <c r="D1815" s="3012"/>
      <c r="E1815" s="3012"/>
      <c r="F1815" s="4203"/>
      <c r="G1815" s="2952"/>
      <c r="H1815" s="155"/>
      <c r="I1815" s="4303"/>
    </row>
    <row r="1816" spans="1:9" ht="21.75" customHeight="1" thickBot="1" x14ac:dyDescent="0.55000000000000004">
      <c r="A1816" s="3878"/>
      <c r="B1816" s="3879"/>
      <c r="C1816" s="3938"/>
      <c r="D1816" s="3938"/>
      <c r="E1816" s="3938"/>
      <c r="F1816" s="4305"/>
      <c r="G1816" s="3982"/>
      <c r="H1816" s="378"/>
      <c r="I1816" s="4306"/>
    </row>
    <row r="1817" spans="1:9" x14ac:dyDescent="0.5">
      <c r="A1817" s="4307"/>
      <c r="B1817" s="4308" t="s">
        <v>7264</v>
      </c>
      <c r="C1817" s="4309"/>
      <c r="D1817" s="4309"/>
      <c r="E1817" s="4309"/>
      <c r="F1817" s="4310"/>
      <c r="G1817" s="4311"/>
      <c r="H1817" s="4309"/>
      <c r="I1817" s="4312"/>
    </row>
    <row r="1818" spans="1:9" x14ac:dyDescent="0.5">
      <c r="A1818" s="4108"/>
      <c r="B1818" s="3224" t="s">
        <v>7265</v>
      </c>
      <c r="C1818" s="3117"/>
      <c r="D1818" s="3117"/>
      <c r="E1818" s="3117"/>
      <c r="F1818" s="3225"/>
      <c r="G1818" s="3226" t="s">
        <v>225</v>
      </c>
      <c r="H1818" s="432" t="e">
        <f>[41]ประเมินราคา!#REF!</f>
        <v>#REF!</v>
      </c>
      <c r="I1818" s="4313" t="s">
        <v>226</v>
      </c>
    </row>
    <row r="1819" spans="1:9" x14ac:dyDescent="0.5">
      <c r="A1819" s="3896"/>
      <c r="B1819" s="4863" t="s">
        <v>327</v>
      </c>
      <c r="C1819" s="4863"/>
      <c r="D1819" s="4863"/>
      <c r="E1819" s="4863"/>
      <c r="F1819" s="4315" t="s">
        <v>328</v>
      </c>
      <c r="G1819" s="4314" t="s">
        <v>225</v>
      </c>
      <c r="H1819" s="4314" t="s">
        <v>555</v>
      </c>
      <c r="I1819" s="4316" t="s">
        <v>330</v>
      </c>
    </row>
    <row r="1820" spans="1:9" x14ac:dyDescent="0.5">
      <c r="A1820" s="3896"/>
      <c r="B1820" s="4317" t="s">
        <v>1232</v>
      </c>
      <c r="C1820" s="3993"/>
      <c r="D1820" s="3993"/>
      <c r="E1820" s="4318"/>
      <c r="F1820" s="4319"/>
      <c r="G1820" s="4320"/>
      <c r="H1820" s="4319"/>
      <c r="I1820" s="4321"/>
    </row>
    <row r="1821" spans="1:9" x14ac:dyDescent="0.5">
      <c r="A1821" s="3896"/>
      <c r="B1821" s="199" t="s">
        <v>1234</v>
      </c>
      <c r="C1821" s="2939"/>
      <c r="D1821" s="2939"/>
      <c r="E1821" s="3121"/>
      <c r="F1821" s="4322" t="s">
        <v>226</v>
      </c>
      <c r="G1821" s="4322">
        <v>1</v>
      </c>
      <c r="H1821" s="202">
        <v>10400</v>
      </c>
      <c r="I1821" s="4323">
        <f>H1821*G1821</f>
        <v>10400</v>
      </c>
    </row>
    <row r="1822" spans="1:9" x14ac:dyDescent="0.5">
      <c r="A1822" s="3896"/>
      <c r="B1822" s="199" t="s">
        <v>1236</v>
      </c>
      <c r="C1822" s="2939"/>
      <c r="D1822" s="2939"/>
      <c r="E1822" s="3121"/>
      <c r="F1822" s="4322" t="s">
        <v>336</v>
      </c>
      <c r="G1822" s="4322">
        <v>1</v>
      </c>
      <c r="H1822" s="202">
        <v>4950</v>
      </c>
      <c r="I1822" s="4323">
        <f t="shared" ref="I1822:I1828" si="16">H1822*G1822</f>
        <v>4950</v>
      </c>
    </row>
    <row r="1823" spans="1:9" x14ac:dyDescent="0.5">
      <c r="A1823" s="3896"/>
      <c r="B1823" s="199" t="s">
        <v>1239</v>
      </c>
      <c r="C1823" s="2939"/>
      <c r="D1823" s="2939"/>
      <c r="E1823" s="3121"/>
      <c r="F1823" s="4322" t="s">
        <v>338</v>
      </c>
      <c r="G1823" s="4322">
        <v>1</v>
      </c>
      <c r="H1823" s="202">
        <v>145</v>
      </c>
      <c r="I1823" s="4323">
        <f t="shared" si="16"/>
        <v>145</v>
      </c>
    </row>
    <row r="1824" spans="1:9" x14ac:dyDescent="0.5">
      <c r="A1824" s="3896"/>
      <c r="B1824" s="199" t="s">
        <v>1240</v>
      </c>
      <c r="C1824" s="2939"/>
      <c r="D1824" s="2939"/>
      <c r="E1824" s="3121"/>
      <c r="F1824" s="4322" t="s">
        <v>366</v>
      </c>
      <c r="G1824" s="4322">
        <v>1</v>
      </c>
      <c r="H1824" s="202">
        <v>3260</v>
      </c>
      <c r="I1824" s="4323">
        <f t="shared" si="16"/>
        <v>3260</v>
      </c>
    </row>
    <row r="1825" spans="1:9" ht="24.75" x14ac:dyDescent="0.5">
      <c r="A1825" s="3896"/>
      <c r="B1825" s="199" t="s">
        <v>1242</v>
      </c>
      <c r="C1825" s="2939"/>
      <c r="D1825" s="2939"/>
      <c r="E1825" s="3121"/>
      <c r="F1825" s="4322" t="s">
        <v>64</v>
      </c>
      <c r="G1825" s="4324">
        <f>G1827+2</f>
        <v>42</v>
      </c>
      <c r="H1825" s="202">
        <v>166.05</v>
      </c>
      <c r="I1825" s="4323">
        <f t="shared" si="16"/>
        <v>6974.1</v>
      </c>
    </row>
    <row r="1826" spans="1:9" ht="24.75" x14ac:dyDescent="0.5">
      <c r="A1826" s="3896"/>
      <c r="B1826" s="199" t="s">
        <v>7266</v>
      </c>
      <c r="C1826" s="2939"/>
      <c r="D1826" s="2939"/>
      <c r="E1826" s="3121"/>
      <c r="F1826" s="4322" t="s">
        <v>64</v>
      </c>
      <c r="G1826" s="4322">
        <v>24</v>
      </c>
      <c r="H1826" s="202">
        <v>23.65</v>
      </c>
      <c r="I1826" s="4323">
        <f t="shared" si="16"/>
        <v>567.59999999999991</v>
      </c>
    </row>
    <row r="1827" spans="1:9" x14ac:dyDescent="0.5">
      <c r="A1827" s="3896"/>
      <c r="B1827" s="199" t="s">
        <v>1249</v>
      </c>
      <c r="C1827" s="2939"/>
      <c r="D1827" s="2939"/>
      <c r="E1827" s="3121"/>
      <c r="F1827" s="4322" t="s">
        <v>64</v>
      </c>
      <c r="G1827" s="4325">
        <v>40</v>
      </c>
      <c r="H1827" s="202">
        <v>85</v>
      </c>
      <c r="I1827" s="4323">
        <f t="shared" si="16"/>
        <v>3400</v>
      </c>
    </row>
    <row r="1828" spans="1:9" x14ac:dyDescent="0.5">
      <c r="A1828" s="3896"/>
      <c r="B1828" s="205" t="s">
        <v>1250</v>
      </c>
      <c r="C1828" s="3117"/>
      <c r="D1828" s="3117"/>
      <c r="E1828" s="4326"/>
      <c r="F1828" s="4327" t="s">
        <v>338</v>
      </c>
      <c r="G1828" s="4327">
        <v>1</v>
      </c>
      <c r="H1828" s="209">
        <v>350</v>
      </c>
      <c r="I1828" s="4328">
        <f t="shared" si="16"/>
        <v>350</v>
      </c>
    </row>
    <row r="1829" spans="1:9" x14ac:dyDescent="0.5">
      <c r="A1829" s="3896"/>
      <c r="B1829" s="4860" t="s">
        <v>1251</v>
      </c>
      <c r="C1829" s="4861"/>
      <c r="D1829" s="4861"/>
      <c r="E1829" s="4861"/>
      <c r="F1829" s="4861"/>
      <c r="G1829" s="4861"/>
      <c r="H1829" s="4862"/>
      <c r="I1829" s="4329">
        <f>SUM(I1821:I1828)</f>
        <v>30046.699999999997</v>
      </c>
    </row>
    <row r="1830" spans="1:9" x14ac:dyDescent="0.5">
      <c r="A1830" s="3896"/>
      <c r="B1830" s="4317" t="s">
        <v>1252</v>
      </c>
      <c r="C1830" s="3993"/>
      <c r="D1830" s="3993"/>
      <c r="E1830" s="3993"/>
      <c r="F1830" s="4319"/>
      <c r="G1830" s="4320"/>
      <c r="H1830" s="4319"/>
      <c r="I1830" s="4321"/>
    </row>
    <row r="1831" spans="1:9" x14ac:dyDescent="0.5">
      <c r="A1831" s="3896"/>
      <c r="B1831" s="199" t="s">
        <v>1253</v>
      </c>
      <c r="C1831" s="2939"/>
      <c r="D1831" s="2939"/>
      <c r="E1831" s="2939"/>
      <c r="F1831" s="210" t="s">
        <v>338</v>
      </c>
      <c r="G1831" s="211">
        <v>1</v>
      </c>
      <c r="H1831" s="212">
        <v>4200</v>
      </c>
      <c r="I1831" s="4323">
        <f>H1831*G1831</f>
        <v>4200</v>
      </c>
    </row>
    <row r="1832" spans="1:9" x14ac:dyDescent="0.5">
      <c r="A1832" s="3896"/>
      <c r="B1832" s="213" t="s">
        <v>7267</v>
      </c>
      <c r="C1832" s="2939"/>
      <c r="D1832" s="2939"/>
      <c r="E1832" s="2939"/>
      <c r="F1832" s="210" t="s">
        <v>338</v>
      </c>
      <c r="G1832" s="211">
        <v>2</v>
      </c>
      <c r="H1832" s="212">
        <v>3200</v>
      </c>
      <c r="I1832" s="4323">
        <f>H1832*G1832</f>
        <v>6400</v>
      </c>
    </row>
    <row r="1833" spans="1:9" x14ac:dyDescent="0.5">
      <c r="A1833" s="3896"/>
      <c r="B1833" s="213" t="s">
        <v>7268</v>
      </c>
      <c r="C1833" s="2939"/>
      <c r="D1833" s="2939"/>
      <c r="E1833" s="2939"/>
      <c r="F1833" s="210" t="s">
        <v>338</v>
      </c>
      <c r="G1833" s="347">
        <v>0</v>
      </c>
      <c r="H1833" s="212">
        <v>4880</v>
      </c>
      <c r="I1833" s="4323">
        <f>H1833*G1833</f>
        <v>0</v>
      </c>
    </row>
    <row r="1834" spans="1:9" x14ac:dyDescent="0.5">
      <c r="A1834" s="3896"/>
      <c r="B1834" s="213" t="s">
        <v>1254</v>
      </c>
      <c r="C1834" s="2939"/>
      <c r="D1834" s="2939"/>
      <c r="E1834" s="2939"/>
      <c r="F1834" s="214" t="s">
        <v>147</v>
      </c>
      <c r="G1834" s="211">
        <v>24</v>
      </c>
      <c r="H1834" s="212">
        <v>900</v>
      </c>
      <c r="I1834" s="4323">
        <f>H1834*G1834</f>
        <v>21600</v>
      </c>
    </row>
    <row r="1835" spans="1:9" x14ac:dyDescent="0.5">
      <c r="A1835" s="3896"/>
      <c r="B1835" s="4860" t="s">
        <v>1255</v>
      </c>
      <c r="C1835" s="4861"/>
      <c r="D1835" s="4861"/>
      <c r="E1835" s="4861"/>
      <c r="F1835" s="4861"/>
      <c r="G1835" s="4861"/>
      <c r="H1835" s="4862"/>
      <c r="I1835" s="4330">
        <f>SUM(I1831:I1834)</f>
        <v>32200</v>
      </c>
    </row>
    <row r="1836" spans="1:9" x14ac:dyDescent="0.5">
      <c r="A1836" s="3896"/>
      <c r="B1836" s="4860" t="e">
        <f>"( จำนวน  "&amp;H1818&amp;"  ต้น )  เฉลี่ย  (2) ค่าอุปกรณ์ควบคุมระบบไฟฟ้าต่อ  1  ต้น"</f>
        <v>#REF!</v>
      </c>
      <c r="C1836" s="4861"/>
      <c r="D1836" s="4861"/>
      <c r="E1836" s="4861"/>
      <c r="F1836" s="4861"/>
      <c r="G1836" s="4861"/>
      <c r="H1836" s="4862"/>
      <c r="I1836" s="4330" t="e">
        <f>ROUND(I1835/H1818,2)</f>
        <v>#REF!</v>
      </c>
    </row>
    <row r="1837" spans="1:9" x14ac:dyDescent="0.5">
      <c r="A1837" s="3896"/>
      <c r="B1837" s="4317" t="s">
        <v>1256</v>
      </c>
      <c r="C1837" s="4331"/>
      <c r="D1837" s="4331"/>
      <c r="E1837" s="4332"/>
      <c r="F1837" s="4333" t="s">
        <v>226</v>
      </c>
      <c r="G1837" s="4320">
        <v>1</v>
      </c>
      <c r="H1837" s="4334">
        <v>390</v>
      </c>
      <c r="I1837" s="4323">
        <f>H1837*G1837</f>
        <v>390</v>
      </c>
    </row>
    <row r="1838" spans="1:9" x14ac:dyDescent="0.5">
      <c r="A1838" s="3896"/>
      <c r="B1838" s="216" t="s">
        <v>1257</v>
      </c>
      <c r="C1838" s="3677"/>
      <c r="D1838" s="3677"/>
      <c r="E1838" s="217"/>
      <c r="F1838" s="218" t="s">
        <v>354</v>
      </c>
      <c r="G1838" s="4322">
        <v>1</v>
      </c>
      <c r="H1838" s="202">
        <v>880</v>
      </c>
      <c r="I1838" s="4323">
        <f>H1838*G1838</f>
        <v>880</v>
      </c>
    </row>
    <row r="1839" spans="1:9" x14ac:dyDescent="0.5">
      <c r="A1839" s="3896"/>
      <c r="B1839" s="216" t="s">
        <v>1258</v>
      </c>
      <c r="C1839" s="3677"/>
      <c r="D1839" s="3677"/>
      <c r="E1839" s="217"/>
      <c r="F1839" s="218" t="s">
        <v>226</v>
      </c>
      <c r="G1839" s="4322">
        <v>1</v>
      </c>
      <c r="H1839" s="202">
        <v>550</v>
      </c>
      <c r="I1839" s="4323">
        <f>H1839*G1839</f>
        <v>550</v>
      </c>
    </row>
    <row r="1840" spans="1:9" x14ac:dyDescent="0.5">
      <c r="A1840" s="3893"/>
      <c r="B1840" s="4859" t="s">
        <v>1259</v>
      </c>
      <c r="C1840" s="4850"/>
      <c r="D1840" s="4850"/>
      <c r="E1840" s="4850"/>
      <c r="F1840" s="4850"/>
      <c r="G1840" s="4850"/>
      <c r="H1840" s="4851"/>
      <c r="I1840" s="4335" t="e">
        <f>I1839+I1838+I1837+I1836+I1829</f>
        <v>#REF!</v>
      </c>
    </row>
    <row r="1841" spans="1:9" ht="21.75" customHeight="1" x14ac:dyDescent="0.5">
      <c r="A1841" s="3896"/>
      <c r="B1841" s="2939"/>
      <c r="C1841" s="3012"/>
      <c r="D1841" s="3012"/>
      <c r="E1841" s="3012"/>
      <c r="F1841" s="4203"/>
      <c r="G1841" s="2952"/>
      <c r="H1841" s="155"/>
      <c r="I1841" s="4303"/>
    </row>
    <row r="1842" spans="1:9" ht="21.75" customHeight="1" x14ac:dyDescent="0.5">
      <c r="A1842" s="3896"/>
      <c r="B1842" s="2939"/>
      <c r="C1842" s="3012"/>
      <c r="D1842" s="3012"/>
      <c r="E1842" s="3012"/>
      <c r="F1842" s="4203"/>
      <c r="G1842" s="2952"/>
      <c r="H1842" s="155"/>
      <c r="I1842" s="4303"/>
    </row>
    <row r="1843" spans="1:9" ht="21.75" customHeight="1" x14ac:dyDescent="0.5">
      <c r="A1843" s="3896"/>
      <c r="B1843" s="2939"/>
      <c r="C1843" s="3012"/>
      <c r="D1843" s="3012"/>
      <c r="E1843" s="3012"/>
      <c r="F1843" s="4203"/>
      <c r="G1843" s="2952"/>
      <c r="H1843" s="155"/>
      <c r="I1843" s="4303"/>
    </row>
    <row r="1844" spans="1:9" ht="21.75" customHeight="1" x14ac:dyDescent="0.5">
      <c r="A1844" s="3896"/>
      <c r="B1844" s="2939"/>
      <c r="C1844" s="3012"/>
      <c r="D1844" s="3012"/>
      <c r="E1844" s="3012"/>
      <c r="F1844" s="4203"/>
      <c r="G1844" s="2952"/>
      <c r="H1844" s="155"/>
      <c r="I1844" s="4303"/>
    </row>
    <row r="1845" spans="1:9" ht="21.75" customHeight="1" x14ac:dyDescent="0.5">
      <c r="A1845" s="3896"/>
      <c r="B1845" s="2939"/>
      <c r="C1845" s="3012"/>
      <c r="D1845" s="3012"/>
      <c r="E1845" s="3012"/>
      <c r="F1845" s="4203"/>
      <c r="G1845" s="2952"/>
      <c r="H1845" s="155"/>
      <c r="I1845" s="4303"/>
    </row>
    <row r="1846" spans="1:9" ht="21.75" customHeight="1" x14ac:dyDescent="0.5">
      <c r="A1846" s="3896"/>
      <c r="B1846" s="4336"/>
      <c r="C1846" s="3012"/>
      <c r="D1846" s="3012"/>
      <c r="E1846" s="3012"/>
      <c r="F1846" s="4203"/>
      <c r="G1846" s="2952"/>
      <c r="H1846" s="155"/>
      <c r="I1846" s="4303"/>
    </row>
    <row r="1847" spans="1:9" ht="21.75" customHeight="1" x14ac:dyDescent="0.5">
      <c r="A1847" s="3896"/>
      <c r="B1847" s="4336"/>
      <c r="C1847" s="3012"/>
      <c r="D1847" s="3012"/>
      <c r="E1847" s="3012"/>
      <c r="F1847" s="4203"/>
      <c r="G1847" s="2952"/>
      <c r="H1847" s="155"/>
      <c r="I1847" s="4303"/>
    </row>
    <row r="1848" spans="1:9" ht="21.75" customHeight="1" x14ac:dyDescent="0.5">
      <c r="A1848" s="3896"/>
      <c r="B1848" s="4336"/>
      <c r="C1848" s="3012"/>
      <c r="D1848" s="3012"/>
      <c r="E1848" s="3012"/>
      <c r="F1848" s="4203"/>
      <c r="G1848" s="2952"/>
      <c r="H1848" s="155"/>
      <c r="I1848" s="4303"/>
    </row>
    <row r="1849" spans="1:9" ht="21.75" customHeight="1" x14ac:dyDescent="0.5">
      <c r="A1849" s="3896"/>
      <c r="B1849" s="4336"/>
      <c r="C1849" s="3012"/>
      <c r="D1849" s="3012"/>
      <c r="E1849" s="3012"/>
      <c r="F1849" s="4203"/>
      <c r="G1849" s="2952"/>
      <c r="H1849" s="155"/>
      <c r="I1849" s="4303"/>
    </row>
    <row r="1850" spans="1:9" ht="21.75" customHeight="1" x14ac:dyDescent="0.5">
      <c r="A1850" s="3896"/>
      <c r="B1850" s="4336"/>
      <c r="C1850" s="3012"/>
      <c r="D1850" s="3012"/>
      <c r="E1850" s="3012"/>
      <c r="F1850" s="4203"/>
      <c r="G1850" s="2952"/>
      <c r="H1850" s="155"/>
      <c r="I1850" s="4303"/>
    </row>
    <row r="1851" spans="1:9" ht="21.75" customHeight="1" x14ac:dyDescent="0.5">
      <c r="A1851" s="3896"/>
      <c r="B1851" s="4336"/>
      <c r="C1851" s="3012"/>
      <c r="D1851" s="3012"/>
      <c r="E1851" s="3012"/>
      <c r="F1851" s="4203"/>
      <c r="G1851" s="2952"/>
      <c r="H1851" s="155"/>
      <c r="I1851" s="4303"/>
    </row>
    <row r="1852" spans="1:9" ht="21.75" customHeight="1" x14ac:dyDescent="0.5">
      <c r="A1852" s="3896"/>
      <c r="B1852" s="4336"/>
      <c r="C1852" s="3012"/>
      <c r="D1852" s="3012"/>
      <c r="E1852" s="3012"/>
      <c r="F1852" s="4203"/>
      <c r="G1852" s="2952"/>
      <c r="H1852" s="155"/>
      <c r="I1852" s="4303"/>
    </row>
    <row r="1853" spans="1:9" ht="21.75" customHeight="1" x14ac:dyDescent="0.5">
      <c r="A1853" s="3896"/>
      <c r="B1853" s="4336"/>
      <c r="C1853" s="3012"/>
      <c r="D1853" s="3012"/>
      <c r="E1853" s="3012"/>
      <c r="F1853" s="4203"/>
      <c r="G1853" s="2952"/>
      <c r="H1853" s="155"/>
      <c r="I1853" s="4303"/>
    </row>
    <row r="1854" spans="1:9" ht="21.75" customHeight="1" x14ac:dyDescent="0.5">
      <c r="A1854" s="3896"/>
      <c r="B1854" s="4336"/>
      <c r="C1854" s="3012"/>
      <c r="D1854" s="3012"/>
      <c r="E1854" s="3012"/>
      <c r="F1854" s="4203"/>
      <c r="G1854" s="2952"/>
      <c r="H1854" s="155"/>
      <c r="I1854" s="4303"/>
    </row>
    <row r="1855" spans="1:9" ht="21.75" customHeight="1" x14ac:dyDescent="0.5">
      <c r="A1855" s="3896"/>
      <c r="B1855" s="4336"/>
      <c r="C1855" s="3012"/>
      <c r="D1855" s="3012"/>
      <c r="E1855" s="3012"/>
      <c r="F1855" s="4203"/>
      <c r="G1855" s="2952"/>
      <c r="H1855" s="155"/>
      <c r="I1855" s="4303"/>
    </row>
    <row r="1856" spans="1:9" ht="21.75" customHeight="1" x14ac:dyDescent="0.5">
      <c r="A1856" s="3896"/>
      <c r="B1856" s="4336"/>
      <c r="C1856" s="3012"/>
      <c r="D1856" s="3012"/>
      <c r="E1856" s="3012"/>
      <c r="F1856" s="4203"/>
      <c r="G1856" s="2952"/>
      <c r="H1856" s="155"/>
      <c r="I1856" s="4303"/>
    </row>
    <row r="1857" spans="1:15" ht="21.75" customHeight="1" x14ac:dyDescent="0.5">
      <c r="A1857" s="3896"/>
      <c r="B1857" s="4336"/>
      <c r="C1857" s="3012"/>
      <c r="D1857" s="3012"/>
      <c r="E1857" s="3012"/>
      <c r="F1857" s="4203"/>
      <c r="G1857" s="2952"/>
      <c r="H1857" s="155"/>
      <c r="I1857" s="4303"/>
    </row>
    <row r="1858" spans="1:15" ht="21.75" customHeight="1" x14ac:dyDescent="0.5">
      <c r="A1858" s="3896"/>
      <c r="B1858" s="4336"/>
      <c r="C1858" s="3012"/>
      <c r="D1858" s="3012"/>
      <c r="E1858" s="3012"/>
      <c r="F1858" s="4203"/>
      <c r="G1858" s="2952"/>
      <c r="H1858" s="155"/>
      <c r="I1858" s="4303"/>
    </row>
    <row r="1859" spans="1:15" ht="21.75" customHeight="1" x14ac:dyDescent="0.5">
      <c r="A1859" s="3896"/>
      <c r="B1859" s="4336"/>
      <c r="C1859" s="3012"/>
      <c r="D1859" s="3012"/>
      <c r="E1859" s="3012"/>
      <c r="F1859" s="4203"/>
      <c r="G1859" s="2952"/>
      <c r="H1859" s="155"/>
      <c r="I1859" s="4303"/>
    </row>
    <row r="1860" spans="1:15" ht="21.75" customHeight="1" x14ac:dyDescent="0.5">
      <c r="A1860" s="3896"/>
      <c r="B1860" s="4336"/>
      <c r="C1860" s="3012"/>
      <c r="D1860" s="3012"/>
      <c r="E1860" s="3012"/>
      <c r="F1860" s="4203"/>
      <c r="G1860" s="2952"/>
      <c r="H1860" s="155"/>
      <c r="I1860" s="4303"/>
    </row>
    <row r="1861" spans="1:15" ht="21.75" customHeight="1" x14ac:dyDescent="0.5">
      <c r="A1861" s="4040"/>
      <c r="B1861" s="4337"/>
      <c r="C1861" s="4002"/>
      <c r="D1861" s="4002"/>
      <c r="E1861" s="4002"/>
      <c r="F1861" s="4338"/>
      <c r="G1861" s="3205"/>
      <c r="H1861" s="157"/>
      <c r="I1861" s="4339"/>
    </row>
    <row r="1862" spans="1:15" s="3872" customFormat="1" ht="21.75" customHeight="1" x14ac:dyDescent="0.5">
      <c r="A1862" s="4022">
        <f>+[41]ประเมินราคา!A32</f>
        <v>16</v>
      </c>
      <c r="B1862" s="4340" t="s">
        <v>7269</v>
      </c>
      <c r="C1862" s="4025"/>
      <c r="D1862" s="4025"/>
      <c r="E1862" s="4025"/>
      <c r="F1862" s="4341"/>
      <c r="G1862" s="4342"/>
      <c r="H1862" s="4343"/>
      <c r="I1862" s="4344"/>
      <c r="J1862" s="3870"/>
      <c r="K1862" s="3870"/>
      <c r="L1862" s="4345" t="s">
        <v>6581</v>
      </c>
      <c r="M1862" s="4345" t="s">
        <v>6582</v>
      </c>
      <c r="N1862" s="4345"/>
      <c r="O1862" s="4346"/>
    </row>
    <row r="1863" spans="1:15" ht="21.75" customHeight="1" x14ac:dyDescent="0.5">
      <c r="A1863" s="3896"/>
      <c r="B1863" s="2939" t="s">
        <v>1324</v>
      </c>
      <c r="C1863" s="2939" t="s">
        <v>1326</v>
      </c>
      <c r="D1863" s="3012"/>
      <c r="E1863" s="3012"/>
      <c r="F1863" s="4203"/>
      <c r="G1863" s="2952"/>
      <c r="H1863" s="270"/>
      <c r="I1863" s="4347"/>
      <c r="L1863" s="1286">
        <f>+'[41]ราคา บร.'!H155</f>
        <v>700</v>
      </c>
      <c r="M1863" s="1286">
        <f>+'[41]ราคา บร.'!H171</f>
        <v>268.22000000000003</v>
      </c>
      <c r="N1863" s="4348"/>
    </row>
    <row r="1864" spans="1:15" ht="21.75" customHeight="1" x14ac:dyDescent="0.5">
      <c r="A1864" s="3896"/>
      <c r="B1864" s="2939" t="s">
        <v>7270</v>
      </c>
      <c r="C1864" s="189">
        <v>1</v>
      </c>
      <c r="D1864" s="3011" t="s">
        <v>1325</v>
      </c>
      <c r="E1864" s="189">
        <v>44.5</v>
      </c>
      <c r="F1864" s="4349" t="s">
        <v>56</v>
      </c>
      <c r="G1864" s="2952" t="s">
        <v>195</v>
      </c>
      <c r="H1864" s="189">
        <f>ROUND(E1864*C1864,2)</f>
        <v>44.5</v>
      </c>
      <c r="I1864" s="4350" t="s">
        <v>1205</v>
      </c>
      <c r="L1864" s="1286">
        <f>+L1863/18</f>
        <v>38.888888888888886</v>
      </c>
      <c r="M1864" s="1286">
        <f>+M1863/40</f>
        <v>6.7055000000000007</v>
      </c>
      <c r="N1864" s="4351">
        <f>+L1864+M1864</f>
        <v>45.594388888888886</v>
      </c>
    </row>
    <row r="1865" spans="1:15" ht="21.75" customHeight="1" x14ac:dyDescent="0.5">
      <c r="A1865" s="3896"/>
      <c r="B1865" s="2939" t="s">
        <v>7271</v>
      </c>
      <c r="C1865" s="3012"/>
      <c r="D1865" s="3012"/>
      <c r="E1865" s="3012"/>
      <c r="F1865" s="4203"/>
      <c r="G1865" s="2952" t="s">
        <v>195</v>
      </c>
      <c r="H1865" s="1205">
        <v>25</v>
      </c>
      <c r="I1865" s="4350" t="s">
        <v>1205</v>
      </c>
    </row>
    <row r="1866" spans="1:15" ht="21.75" customHeight="1" x14ac:dyDescent="0.5">
      <c r="A1866" s="3893"/>
      <c r="B1866" s="3968"/>
      <c r="C1866" s="3969"/>
      <c r="D1866" s="3969" t="s">
        <v>789</v>
      </c>
      <c r="E1866" s="3969"/>
      <c r="F1866" s="4352"/>
      <c r="G1866" s="3979" t="s">
        <v>195</v>
      </c>
      <c r="H1866" s="1203">
        <f>SUM(H1864:H1865)</f>
        <v>69.5</v>
      </c>
      <c r="I1866" s="4353" t="s">
        <v>1205</v>
      </c>
    </row>
    <row r="1867" spans="1:15" ht="19.5" customHeight="1" x14ac:dyDescent="0.5">
      <c r="A1867" s="3896"/>
      <c r="B1867" s="2939"/>
      <c r="C1867" s="3012"/>
      <c r="D1867" s="3012"/>
      <c r="E1867" s="3012"/>
      <c r="F1867" s="4203"/>
      <c r="G1867" s="2952"/>
      <c r="H1867" s="155"/>
      <c r="I1867" s="4303"/>
    </row>
    <row r="1868" spans="1:15" x14ac:dyDescent="0.5">
      <c r="A1868" s="3896"/>
      <c r="B1868" s="2939"/>
      <c r="C1868" s="2939"/>
      <c r="D1868" s="2939"/>
      <c r="E1868" s="2939"/>
      <c r="F1868" s="2939"/>
      <c r="G1868" s="3011"/>
      <c r="H1868" s="2939"/>
      <c r="I1868" s="3875"/>
    </row>
    <row r="1869" spans="1:15" x14ac:dyDescent="0.5">
      <c r="A1869" s="3896"/>
      <c r="B1869" s="3012" t="s">
        <v>7272</v>
      </c>
      <c r="C1869" s="2939"/>
      <c r="D1869" s="2939"/>
      <c r="E1869" s="2939"/>
      <c r="F1869" s="3588"/>
      <c r="G1869" s="3011"/>
      <c r="H1869" s="2939"/>
      <c r="I1869" s="3875"/>
    </row>
    <row r="1870" spans="1:15" x14ac:dyDescent="0.5">
      <c r="A1870" s="3896"/>
      <c r="B1870" s="3012" t="s">
        <v>7273</v>
      </c>
      <c r="C1870" s="2939"/>
      <c r="D1870" s="2939"/>
      <c r="E1870" s="2939"/>
      <c r="F1870" s="3588"/>
      <c r="G1870" s="4354" t="s">
        <v>225</v>
      </c>
      <c r="H1870" s="775">
        <v>20</v>
      </c>
      <c r="I1870" s="4355" t="s">
        <v>226</v>
      </c>
    </row>
    <row r="1871" spans="1:15" x14ac:dyDescent="0.5">
      <c r="A1871" s="3896"/>
      <c r="B1871" s="4863" t="s">
        <v>327</v>
      </c>
      <c r="C1871" s="4863"/>
      <c r="D1871" s="4863"/>
      <c r="E1871" s="4863"/>
      <c r="F1871" s="4315" t="s">
        <v>328</v>
      </c>
      <c r="G1871" s="4314" t="s">
        <v>225</v>
      </c>
      <c r="H1871" s="4314" t="s">
        <v>555</v>
      </c>
      <c r="I1871" s="4316" t="s">
        <v>330</v>
      </c>
    </row>
    <row r="1872" spans="1:15" x14ac:dyDescent="0.5">
      <c r="A1872" s="3896"/>
      <c r="B1872" s="4317" t="s">
        <v>1232</v>
      </c>
      <c r="C1872" s="3993"/>
      <c r="D1872" s="3993"/>
      <c r="E1872" s="4318"/>
      <c r="F1872" s="4319"/>
      <c r="G1872" s="4320"/>
      <c r="H1872" s="4319"/>
      <c r="I1872" s="4321"/>
    </row>
    <row r="1873" spans="1:9" x14ac:dyDescent="0.5">
      <c r="A1873" s="3896"/>
      <c r="B1873" s="199" t="s">
        <v>6895</v>
      </c>
      <c r="C1873" s="2939"/>
      <c r="D1873" s="2939"/>
      <c r="E1873" s="3121"/>
      <c r="F1873" s="4322" t="s">
        <v>226</v>
      </c>
      <c r="G1873" s="4322">
        <v>1</v>
      </c>
      <c r="H1873" s="202">
        <v>11300</v>
      </c>
      <c r="I1873" s="4323">
        <f>H1873*G1873</f>
        <v>11300</v>
      </c>
    </row>
    <row r="1874" spans="1:9" x14ac:dyDescent="0.5">
      <c r="A1874" s="3896"/>
      <c r="B1874" s="199" t="s">
        <v>1260</v>
      </c>
      <c r="C1874" s="2939"/>
      <c r="D1874" s="2939"/>
      <c r="E1874" s="3121"/>
      <c r="F1874" s="4322" t="s">
        <v>336</v>
      </c>
      <c r="G1874" s="4322">
        <v>2</v>
      </c>
      <c r="H1874" s="202">
        <v>4950</v>
      </c>
      <c r="I1874" s="4323">
        <f t="shared" ref="I1874:I1880" si="17">H1874*G1874</f>
        <v>9900</v>
      </c>
    </row>
    <row r="1875" spans="1:9" x14ac:dyDescent="0.5">
      <c r="A1875" s="3896"/>
      <c r="B1875" s="199" t="s">
        <v>1239</v>
      </c>
      <c r="C1875" s="2939"/>
      <c r="D1875" s="2939"/>
      <c r="E1875" s="3121"/>
      <c r="F1875" s="4322" t="s">
        <v>338</v>
      </c>
      <c r="G1875" s="4322">
        <v>2</v>
      </c>
      <c r="H1875" s="202">
        <v>145</v>
      </c>
      <c r="I1875" s="4323">
        <f t="shared" si="17"/>
        <v>290</v>
      </c>
    </row>
    <row r="1876" spans="1:9" x14ac:dyDescent="0.5">
      <c r="A1876" s="3896"/>
      <c r="B1876" s="199" t="s">
        <v>1240</v>
      </c>
      <c r="C1876" s="2939"/>
      <c r="D1876" s="2939"/>
      <c r="E1876" s="3121"/>
      <c r="F1876" s="4322" t="s">
        <v>366</v>
      </c>
      <c r="G1876" s="4322">
        <v>1</v>
      </c>
      <c r="H1876" s="202">
        <v>3260</v>
      </c>
      <c r="I1876" s="4323">
        <f t="shared" si="17"/>
        <v>3260</v>
      </c>
    </row>
    <row r="1877" spans="1:9" ht="24.75" x14ac:dyDescent="0.5">
      <c r="A1877" s="3896"/>
      <c r="B1877" s="199" t="s">
        <v>1242</v>
      </c>
      <c r="C1877" s="2939"/>
      <c r="D1877" s="2939"/>
      <c r="E1877" s="3121"/>
      <c r="F1877" s="4322" t="s">
        <v>64</v>
      </c>
      <c r="G1877" s="4324">
        <f>G1879+2</f>
        <v>42</v>
      </c>
      <c r="H1877" s="202">
        <v>169.1</v>
      </c>
      <c r="I1877" s="4323">
        <f t="shared" si="17"/>
        <v>7102.2</v>
      </c>
    </row>
    <row r="1878" spans="1:9" ht="24.75" x14ac:dyDescent="0.5">
      <c r="A1878" s="3896"/>
      <c r="B1878" s="199" t="s">
        <v>7266</v>
      </c>
      <c r="C1878" s="2939"/>
      <c r="D1878" s="2939"/>
      <c r="E1878" s="3121"/>
      <c r="F1878" s="4322" t="s">
        <v>64</v>
      </c>
      <c r="G1878" s="4322">
        <v>48</v>
      </c>
      <c r="H1878" s="202">
        <v>9.4</v>
      </c>
      <c r="I1878" s="4323">
        <f t="shared" si="17"/>
        <v>451.20000000000005</v>
      </c>
    </row>
    <row r="1879" spans="1:9" x14ac:dyDescent="0.5">
      <c r="A1879" s="3896"/>
      <c r="B1879" s="199" t="s">
        <v>1249</v>
      </c>
      <c r="C1879" s="2939"/>
      <c r="D1879" s="2939"/>
      <c r="E1879" s="3121"/>
      <c r="F1879" s="4322" t="s">
        <v>64</v>
      </c>
      <c r="G1879" s="4325">
        <v>40</v>
      </c>
      <c r="H1879" s="202">
        <v>85</v>
      </c>
      <c r="I1879" s="4323">
        <f t="shared" si="17"/>
        <v>3400</v>
      </c>
    </row>
    <row r="1880" spans="1:9" x14ac:dyDescent="0.5">
      <c r="A1880" s="3896"/>
      <c r="B1880" s="205" t="s">
        <v>1250</v>
      </c>
      <c r="C1880" s="3117"/>
      <c r="D1880" s="3117"/>
      <c r="E1880" s="4326"/>
      <c r="F1880" s="4327" t="s">
        <v>338</v>
      </c>
      <c r="G1880" s="4327">
        <v>1</v>
      </c>
      <c r="H1880" s="209">
        <v>350</v>
      </c>
      <c r="I1880" s="4328">
        <f t="shared" si="17"/>
        <v>350</v>
      </c>
    </row>
    <row r="1881" spans="1:9" x14ac:dyDescent="0.5">
      <c r="A1881" s="3896"/>
      <c r="B1881" s="4860" t="s">
        <v>1251</v>
      </c>
      <c r="C1881" s="4861"/>
      <c r="D1881" s="4861"/>
      <c r="E1881" s="4861"/>
      <c r="F1881" s="4861"/>
      <c r="G1881" s="4861"/>
      <c r="H1881" s="4862"/>
      <c r="I1881" s="4329">
        <f>SUM(I1873:I1880)</f>
        <v>36053.4</v>
      </c>
    </row>
    <row r="1882" spans="1:9" x14ac:dyDescent="0.5">
      <c r="A1882" s="3896"/>
      <c r="B1882" s="4317" t="s">
        <v>1252</v>
      </c>
      <c r="C1882" s="3993"/>
      <c r="D1882" s="3993"/>
      <c r="E1882" s="3993"/>
      <c r="F1882" s="4319"/>
      <c r="G1882" s="4320"/>
      <c r="H1882" s="4319"/>
      <c r="I1882" s="4321"/>
    </row>
    <row r="1883" spans="1:9" x14ac:dyDescent="0.5">
      <c r="A1883" s="3896"/>
      <c r="B1883" s="199" t="s">
        <v>1253</v>
      </c>
      <c r="C1883" s="2939"/>
      <c r="D1883" s="2939"/>
      <c r="E1883" s="2939"/>
      <c r="F1883" s="210" t="s">
        <v>338</v>
      </c>
      <c r="G1883" s="211">
        <v>2</v>
      </c>
      <c r="H1883" s="212">
        <v>4200</v>
      </c>
      <c r="I1883" s="4323">
        <f>H1883*G1883</f>
        <v>8400</v>
      </c>
    </row>
    <row r="1884" spans="1:9" x14ac:dyDescent="0.5">
      <c r="A1884" s="3896"/>
      <c r="B1884" s="213" t="s">
        <v>1261</v>
      </c>
      <c r="C1884" s="2939"/>
      <c r="D1884" s="2939"/>
      <c r="E1884" s="2939"/>
      <c r="F1884" s="210" t="s">
        <v>338</v>
      </c>
      <c r="G1884" s="211">
        <v>2</v>
      </c>
      <c r="H1884" s="212">
        <v>4880</v>
      </c>
      <c r="I1884" s="4323">
        <f>H1884*G1884</f>
        <v>9760</v>
      </c>
    </row>
    <row r="1885" spans="1:9" x14ac:dyDescent="0.5">
      <c r="A1885" s="3896"/>
      <c r="B1885" s="213" t="s">
        <v>1262</v>
      </c>
      <c r="C1885" s="2939"/>
      <c r="D1885" s="2939"/>
      <c r="E1885" s="2939"/>
      <c r="F1885" s="210"/>
      <c r="G1885" s="211"/>
      <c r="H1885" s="212"/>
      <c r="I1885" s="4323"/>
    </row>
    <row r="1886" spans="1:9" x14ac:dyDescent="0.5">
      <c r="A1886" s="3896"/>
      <c r="B1886" s="213" t="s">
        <v>1263</v>
      </c>
      <c r="C1886" s="2939"/>
      <c r="D1886" s="2939"/>
      <c r="E1886" s="2939"/>
      <c r="F1886" s="214" t="s">
        <v>147</v>
      </c>
      <c r="G1886" s="211">
        <v>9</v>
      </c>
      <c r="H1886" s="212">
        <v>900</v>
      </c>
      <c r="I1886" s="4323">
        <f>H1886*G1886</f>
        <v>8100</v>
      </c>
    </row>
    <row r="1887" spans="1:9" x14ac:dyDescent="0.5">
      <c r="A1887" s="3896"/>
      <c r="B1887" s="4860" t="s">
        <v>1255</v>
      </c>
      <c r="C1887" s="4861"/>
      <c r="D1887" s="4861"/>
      <c r="E1887" s="4861"/>
      <c r="F1887" s="4861"/>
      <c r="G1887" s="4861"/>
      <c r="H1887" s="4862"/>
      <c r="I1887" s="4330">
        <f>SUM(I1883:I1886)</f>
        <v>26260</v>
      </c>
    </row>
    <row r="1888" spans="1:9" x14ac:dyDescent="0.5">
      <c r="A1888" s="3896"/>
      <c r="B1888" s="4860" t="str">
        <f>"( จำนวน  "&amp;H1870&amp;"  ต้น )  เฉลี่ย  (2) ค่าอุปกรณ์ควบคุมระบบไฟฟ้าต่อ  1  ต้น"</f>
        <v>( จำนวน  20  ต้น )  เฉลี่ย  (2) ค่าอุปกรณ์ควบคุมระบบไฟฟ้าต่อ  1  ต้น</v>
      </c>
      <c r="C1888" s="4861"/>
      <c r="D1888" s="4861"/>
      <c r="E1888" s="4861"/>
      <c r="F1888" s="4861"/>
      <c r="G1888" s="4861"/>
      <c r="H1888" s="4862"/>
      <c r="I1888" s="4330">
        <f>ROUND(I1887/H1870,2)</f>
        <v>1313</v>
      </c>
    </row>
    <row r="1889" spans="1:9" x14ac:dyDescent="0.5">
      <c r="A1889" s="3896"/>
      <c r="B1889" s="4317" t="s">
        <v>5514</v>
      </c>
      <c r="C1889" s="4331"/>
      <c r="D1889" s="4331"/>
      <c r="E1889" s="4332"/>
      <c r="F1889" s="4333" t="s">
        <v>226</v>
      </c>
      <c r="G1889" s="4320">
        <v>1</v>
      </c>
      <c r="H1889" s="4334">
        <v>440</v>
      </c>
      <c r="I1889" s="4323">
        <f>H1889*G1889</f>
        <v>440</v>
      </c>
    </row>
    <row r="1890" spans="1:9" x14ac:dyDescent="0.5">
      <c r="A1890" s="3896"/>
      <c r="B1890" s="216" t="s">
        <v>1257</v>
      </c>
      <c r="C1890" s="3677"/>
      <c r="D1890" s="3677"/>
      <c r="E1890" s="217"/>
      <c r="F1890" s="218" t="s">
        <v>354</v>
      </c>
      <c r="G1890" s="4322">
        <v>2</v>
      </c>
      <c r="H1890" s="202">
        <v>880</v>
      </c>
      <c r="I1890" s="4323">
        <f>H1890*G1890</f>
        <v>1760</v>
      </c>
    </row>
    <row r="1891" spans="1:9" x14ac:dyDescent="0.5">
      <c r="A1891" s="3896"/>
      <c r="B1891" s="4356" t="s">
        <v>1258</v>
      </c>
      <c r="C1891" s="4357"/>
      <c r="D1891" s="4357"/>
      <c r="E1891" s="4358"/>
      <c r="F1891" s="4359" t="s">
        <v>226</v>
      </c>
      <c r="G1891" s="4327">
        <v>1</v>
      </c>
      <c r="H1891" s="209">
        <v>550</v>
      </c>
      <c r="I1891" s="4328">
        <f>H1891*G1891</f>
        <v>550</v>
      </c>
    </row>
    <row r="1892" spans="1:9" x14ac:dyDescent="0.5">
      <c r="A1892" s="3896"/>
      <c r="B1892" s="4859" t="s">
        <v>1259</v>
      </c>
      <c r="C1892" s="4850"/>
      <c r="D1892" s="4850"/>
      <c r="E1892" s="4850"/>
      <c r="F1892" s="4850"/>
      <c r="G1892" s="4850"/>
      <c r="H1892" s="4851"/>
      <c r="I1892" s="4335">
        <f>I1891+I1890+I1889+I1888+I1881</f>
        <v>40116.400000000001</v>
      </c>
    </row>
    <row r="1893" spans="1:9" ht="22.5" thickBot="1" x14ac:dyDescent="0.55000000000000004">
      <c r="A1893" s="3896"/>
      <c r="B1893" s="2939"/>
      <c r="C1893" s="2939"/>
      <c r="D1893" s="2939"/>
      <c r="E1893" s="2939"/>
      <c r="F1893" s="2939"/>
      <c r="G1893" s="3011"/>
      <c r="H1893" s="2939"/>
      <c r="I1893" s="3875"/>
    </row>
    <row r="1894" spans="1:9" x14ac:dyDescent="0.5">
      <c r="A1894" s="4307"/>
      <c r="B1894" s="4308" t="s">
        <v>7274</v>
      </c>
      <c r="C1894" s="4309"/>
      <c r="D1894" s="4309"/>
      <c r="E1894" s="4309"/>
      <c r="F1894" s="4310"/>
      <c r="G1894" s="4311"/>
      <c r="H1894" s="4309"/>
      <c r="I1894" s="4312"/>
    </row>
    <row r="1895" spans="1:9" x14ac:dyDescent="0.5">
      <c r="A1895" s="4108"/>
      <c r="B1895" s="3224"/>
      <c r="C1895" s="3117"/>
      <c r="D1895" s="3117"/>
      <c r="E1895" s="3117"/>
      <c r="F1895" s="3225"/>
      <c r="G1895" s="3226" t="s">
        <v>225</v>
      </c>
      <c r="H1895" s="432" t="e">
        <f>[41]ประเมินราคา!#REF!</f>
        <v>#REF!</v>
      </c>
      <c r="I1895" s="4313" t="s">
        <v>226</v>
      </c>
    </row>
    <row r="1896" spans="1:9" x14ac:dyDescent="0.5">
      <c r="A1896" s="3896"/>
      <c r="B1896" s="4863" t="s">
        <v>327</v>
      </c>
      <c r="C1896" s="4863"/>
      <c r="D1896" s="4863"/>
      <c r="E1896" s="4863"/>
      <c r="F1896" s="4315" t="s">
        <v>328</v>
      </c>
      <c r="G1896" s="4314" t="s">
        <v>225</v>
      </c>
      <c r="H1896" s="4314" t="s">
        <v>555</v>
      </c>
      <c r="I1896" s="4316" t="s">
        <v>330</v>
      </c>
    </row>
    <row r="1897" spans="1:9" x14ac:dyDescent="0.5">
      <c r="A1897" s="3896"/>
      <c r="B1897" s="4317" t="s">
        <v>1232</v>
      </c>
      <c r="C1897" s="3993"/>
      <c r="D1897" s="3993"/>
      <c r="E1897" s="4318"/>
      <c r="F1897" s="4319"/>
      <c r="G1897" s="4320"/>
      <c r="H1897" s="4319"/>
      <c r="I1897" s="4321"/>
    </row>
    <row r="1898" spans="1:9" x14ac:dyDescent="0.5">
      <c r="A1898" s="3896"/>
      <c r="B1898" s="199" t="s">
        <v>1234</v>
      </c>
      <c r="C1898" s="2939"/>
      <c r="D1898" s="2939"/>
      <c r="E1898" s="3121"/>
      <c r="F1898" s="4322" t="s">
        <v>226</v>
      </c>
      <c r="G1898" s="4322">
        <v>1</v>
      </c>
      <c r="H1898" s="202">
        <v>2080</v>
      </c>
      <c r="I1898" s="4323">
        <f>H1898*G1898</f>
        <v>2080</v>
      </c>
    </row>
    <row r="1899" spans="1:9" x14ac:dyDescent="0.5">
      <c r="A1899" s="3896"/>
      <c r="B1899" s="199" t="s">
        <v>1236</v>
      </c>
      <c r="C1899" s="2939"/>
      <c r="D1899" s="2939"/>
      <c r="E1899" s="3121"/>
      <c r="F1899" s="4322" t="s">
        <v>336</v>
      </c>
      <c r="G1899" s="4322">
        <v>1</v>
      </c>
      <c r="H1899" s="202">
        <v>1980</v>
      </c>
      <c r="I1899" s="4323">
        <f t="shared" ref="I1899:I1905" si="18">H1899*G1899</f>
        <v>1980</v>
      </c>
    </row>
    <row r="1900" spans="1:9" x14ac:dyDescent="0.5">
      <c r="A1900" s="3896"/>
      <c r="B1900" s="199" t="s">
        <v>1239</v>
      </c>
      <c r="C1900" s="2939"/>
      <c r="D1900" s="2939"/>
      <c r="E1900" s="3121"/>
      <c r="F1900" s="4322" t="s">
        <v>338</v>
      </c>
      <c r="G1900" s="4322">
        <v>1</v>
      </c>
      <c r="H1900" s="202">
        <v>145</v>
      </c>
      <c r="I1900" s="4323">
        <f t="shared" si="18"/>
        <v>145</v>
      </c>
    </row>
    <row r="1901" spans="1:9" x14ac:dyDescent="0.5">
      <c r="A1901" s="3896"/>
      <c r="B1901" s="199" t="s">
        <v>1240</v>
      </c>
      <c r="C1901" s="2939"/>
      <c r="D1901" s="2939"/>
      <c r="E1901" s="3121"/>
      <c r="F1901" s="4322" t="s">
        <v>366</v>
      </c>
      <c r="G1901" s="4322">
        <v>1</v>
      </c>
      <c r="H1901" s="202">
        <v>2282</v>
      </c>
      <c r="I1901" s="4323">
        <f t="shared" si="18"/>
        <v>2282</v>
      </c>
    </row>
    <row r="1902" spans="1:9" ht="24.75" x14ac:dyDescent="0.5">
      <c r="A1902" s="3896"/>
      <c r="B1902" s="199" t="s">
        <v>1242</v>
      </c>
      <c r="C1902" s="2939"/>
      <c r="D1902" s="2939"/>
      <c r="E1902" s="3121"/>
      <c r="F1902" s="4322" t="s">
        <v>64</v>
      </c>
      <c r="G1902" s="4324">
        <f>G1904+2</f>
        <v>42</v>
      </c>
      <c r="H1902" s="202">
        <v>169.1</v>
      </c>
      <c r="I1902" s="4323">
        <f t="shared" si="18"/>
        <v>7102.2</v>
      </c>
    </row>
    <row r="1903" spans="1:9" ht="24.75" x14ac:dyDescent="0.5">
      <c r="A1903" s="3896"/>
      <c r="B1903" s="199" t="s">
        <v>7266</v>
      </c>
      <c r="C1903" s="2939"/>
      <c r="D1903" s="2939"/>
      <c r="E1903" s="3121"/>
      <c r="F1903" s="4322" t="s">
        <v>64</v>
      </c>
      <c r="G1903" s="4322">
        <v>24</v>
      </c>
      <c r="H1903" s="202">
        <v>9.4</v>
      </c>
      <c r="I1903" s="4323">
        <f t="shared" si="18"/>
        <v>225.60000000000002</v>
      </c>
    </row>
    <row r="1904" spans="1:9" x14ac:dyDescent="0.5">
      <c r="A1904" s="3896"/>
      <c r="B1904" s="199" t="s">
        <v>1249</v>
      </c>
      <c r="C1904" s="2939"/>
      <c r="D1904" s="2939"/>
      <c r="E1904" s="3121"/>
      <c r="F1904" s="4322" t="s">
        <v>64</v>
      </c>
      <c r="G1904" s="4325">
        <v>40</v>
      </c>
      <c r="H1904" s="202">
        <v>85</v>
      </c>
      <c r="I1904" s="4323">
        <f t="shared" si="18"/>
        <v>3400</v>
      </c>
    </row>
    <row r="1905" spans="1:9" x14ac:dyDescent="0.5">
      <c r="A1905" s="3896"/>
      <c r="B1905" s="205" t="s">
        <v>1250</v>
      </c>
      <c r="C1905" s="3117"/>
      <c r="D1905" s="3117"/>
      <c r="E1905" s="4326"/>
      <c r="F1905" s="4327" t="s">
        <v>338</v>
      </c>
      <c r="G1905" s="4327">
        <v>1</v>
      </c>
      <c r="H1905" s="209">
        <v>350</v>
      </c>
      <c r="I1905" s="4328">
        <f t="shared" si="18"/>
        <v>350</v>
      </c>
    </row>
    <row r="1906" spans="1:9" x14ac:dyDescent="0.5">
      <c r="A1906" s="3896"/>
      <c r="B1906" s="4860" t="s">
        <v>1251</v>
      </c>
      <c r="C1906" s="4861"/>
      <c r="D1906" s="4861"/>
      <c r="E1906" s="4861"/>
      <c r="F1906" s="4861"/>
      <c r="G1906" s="4861"/>
      <c r="H1906" s="4862"/>
      <c r="I1906" s="4329">
        <f>SUM(I1898:I1905)</f>
        <v>17564.800000000003</v>
      </c>
    </row>
    <row r="1907" spans="1:9" x14ac:dyDescent="0.5">
      <c r="A1907" s="3896"/>
      <c r="B1907" s="4317" t="s">
        <v>1252</v>
      </c>
      <c r="C1907" s="3993"/>
      <c r="D1907" s="3993"/>
      <c r="E1907" s="3993"/>
      <c r="F1907" s="4319"/>
      <c r="G1907" s="4320"/>
      <c r="H1907" s="4319"/>
      <c r="I1907" s="4321"/>
    </row>
    <row r="1908" spans="1:9" x14ac:dyDescent="0.5">
      <c r="A1908" s="3896"/>
      <c r="B1908" s="199" t="s">
        <v>1253</v>
      </c>
      <c r="C1908" s="2939"/>
      <c r="D1908" s="2939"/>
      <c r="E1908" s="2939"/>
      <c r="F1908" s="210" t="s">
        <v>338</v>
      </c>
      <c r="G1908" s="347">
        <v>0</v>
      </c>
      <c r="H1908" s="212">
        <v>4200</v>
      </c>
      <c r="I1908" s="4323">
        <f>H1908*G1908</f>
        <v>0</v>
      </c>
    </row>
    <row r="1909" spans="1:9" x14ac:dyDescent="0.5">
      <c r="A1909" s="3896"/>
      <c r="B1909" s="213" t="s">
        <v>1261</v>
      </c>
      <c r="C1909" s="2939"/>
      <c r="D1909" s="2939"/>
      <c r="E1909" s="2939"/>
      <c r="F1909" s="210" t="s">
        <v>338</v>
      </c>
      <c r="G1909" s="347">
        <v>0</v>
      </c>
      <c r="H1909" s="212">
        <v>4880</v>
      </c>
      <c r="I1909" s="4323">
        <f>H1909*G1909</f>
        <v>0</v>
      </c>
    </row>
    <row r="1910" spans="1:9" x14ac:dyDescent="0.5">
      <c r="A1910" s="3896"/>
      <c r="B1910" s="213" t="s">
        <v>1262</v>
      </c>
      <c r="C1910" s="2939"/>
      <c r="D1910" s="2939"/>
      <c r="E1910" s="2939"/>
      <c r="F1910" s="210"/>
      <c r="G1910" s="347"/>
      <c r="H1910" s="212"/>
      <c r="I1910" s="4323"/>
    </row>
    <row r="1911" spans="1:9" x14ac:dyDescent="0.5">
      <c r="A1911" s="3896"/>
      <c r="B1911" s="213" t="s">
        <v>1263</v>
      </c>
      <c r="C1911" s="2939"/>
      <c r="D1911" s="2939"/>
      <c r="E1911" s="2939"/>
      <c r="F1911" s="214" t="s">
        <v>147</v>
      </c>
      <c r="G1911" s="347">
        <v>0</v>
      </c>
      <c r="H1911" s="212">
        <v>900</v>
      </c>
      <c r="I1911" s="4323">
        <f>H1911*G1911</f>
        <v>0</v>
      </c>
    </row>
    <row r="1912" spans="1:9" x14ac:dyDescent="0.5">
      <c r="A1912" s="3896"/>
      <c r="B1912" s="4860" t="s">
        <v>1255</v>
      </c>
      <c r="C1912" s="4861"/>
      <c r="D1912" s="4861"/>
      <c r="E1912" s="4861"/>
      <c r="F1912" s="4861"/>
      <c r="G1912" s="4861"/>
      <c r="H1912" s="4862"/>
      <c r="I1912" s="4330">
        <f>SUM(I1908:I1911)</f>
        <v>0</v>
      </c>
    </row>
    <row r="1913" spans="1:9" x14ac:dyDescent="0.5">
      <c r="A1913" s="3896"/>
      <c r="B1913" s="4860" t="e">
        <f>"( จำนวน  "&amp;H1895&amp;"  ต้น )  เฉลี่ย  (2) ค่าอุปกรณ์ควบคุมระบบไฟฟ้าต่อ  1  ต้น"</f>
        <v>#REF!</v>
      </c>
      <c r="C1913" s="4861"/>
      <c r="D1913" s="4861"/>
      <c r="E1913" s="4861"/>
      <c r="F1913" s="4861"/>
      <c r="G1913" s="4861"/>
      <c r="H1913" s="4862"/>
      <c r="I1913" s="4330" t="e">
        <f>ROUND(I1912/H1895,2)</f>
        <v>#REF!</v>
      </c>
    </row>
    <row r="1914" spans="1:9" x14ac:dyDescent="0.5">
      <c r="A1914" s="3896"/>
      <c r="B1914" s="4317" t="s">
        <v>1256</v>
      </c>
      <c r="C1914" s="4331"/>
      <c r="D1914" s="4331"/>
      <c r="E1914" s="4332"/>
      <c r="F1914" s="4333" t="s">
        <v>226</v>
      </c>
      <c r="G1914" s="4320">
        <v>1</v>
      </c>
      <c r="H1914" s="4334">
        <v>390</v>
      </c>
      <c r="I1914" s="4323">
        <f>H1914*G1914</f>
        <v>390</v>
      </c>
    </row>
    <row r="1915" spans="1:9" x14ac:dyDescent="0.5">
      <c r="A1915" s="3896"/>
      <c r="B1915" s="216" t="s">
        <v>1257</v>
      </c>
      <c r="C1915" s="3677"/>
      <c r="D1915" s="3677"/>
      <c r="E1915" s="217"/>
      <c r="F1915" s="218" t="s">
        <v>354</v>
      </c>
      <c r="G1915" s="4360">
        <v>0</v>
      </c>
      <c r="H1915" s="202">
        <v>880</v>
      </c>
      <c r="I1915" s="4323">
        <f>H1915*G1915</f>
        <v>0</v>
      </c>
    </row>
    <row r="1916" spans="1:9" x14ac:dyDescent="0.5">
      <c r="A1916" s="3896"/>
      <c r="B1916" s="216" t="s">
        <v>1258</v>
      </c>
      <c r="C1916" s="3677"/>
      <c r="D1916" s="3677"/>
      <c r="E1916" s="217"/>
      <c r="F1916" s="218" t="s">
        <v>226</v>
      </c>
      <c r="G1916" s="4361">
        <v>0</v>
      </c>
      <c r="H1916" s="202">
        <v>550</v>
      </c>
      <c r="I1916" s="4323">
        <f>H1916*G1916</f>
        <v>0</v>
      </c>
    </row>
    <row r="1917" spans="1:9" x14ac:dyDescent="0.5">
      <c r="A1917" s="3893"/>
      <c r="B1917" s="4859" t="s">
        <v>1259</v>
      </c>
      <c r="C1917" s="4850"/>
      <c r="D1917" s="4850"/>
      <c r="E1917" s="4850"/>
      <c r="F1917" s="4850"/>
      <c r="G1917" s="4850"/>
      <c r="H1917" s="4851"/>
      <c r="I1917" s="4335" t="e">
        <f>I1916+I1915+I1914+I1913+I1906</f>
        <v>#REF!</v>
      </c>
    </row>
    <row r="1918" spans="1:9" x14ac:dyDescent="0.5">
      <c r="A1918" s="3896"/>
      <c r="B1918" s="2952"/>
      <c r="C1918" s="2952"/>
      <c r="D1918" s="2952"/>
      <c r="E1918" s="2952"/>
      <c r="F1918" s="2952"/>
      <c r="G1918" s="2952"/>
      <c r="H1918" s="2952"/>
      <c r="I1918" s="4362"/>
    </row>
    <row r="1919" spans="1:9" x14ac:dyDescent="0.5">
      <c r="A1919" s="3896"/>
      <c r="B1919" s="3012" t="s">
        <v>1280</v>
      </c>
      <c r="C1919" s="3012"/>
      <c r="D1919" s="3012"/>
      <c r="E1919" s="3012"/>
      <c r="F1919" s="4203"/>
      <c r="G1919" s="2952"/>
      <c r="H1919" s="4041"/>
      <c r="I1919" s="4363"/>
    </row>
    <row r="1920" spans="1:9" x14ac:dyDescent="0.5">
      <c r="A1920" s="3896"/>
      <c r="B1920" s="4645" t="s">
        <v>327</v>
      </c>
      <c r="C1920" s="4645"/>
      <c r="D1920" s="4645"/>
      <c r="E1920" s="4645"/>
      <c r="F1920" s="4364" t="s">
        <v>328</v>
      </c>
      <c r="G1920" s="1849" t="s">
        <v>225</v>
      </c>
      <c r="H1920" s="1849" t="s">
        <v>555</v>
      </c>
      <c r="I1920" s="4365" t="s">
        <v>330</v>
      </c>
    </row>
    <row r="1921" spans="1:10" x14ac:dyDescent="0.5">
      <c r="A1921" s="4366"/>
      <c r="B1921" s="4852" t="s">
        <v>1281</v>
      </c>
      <c r="C1921" s="4853"/>
      <c r="D1921" s="4853"/>
      <c r="E1921" s="4853"/>
      <c r="F1921" s="4853"/>
      <c r="G1921" s="4853"/>
      <c r="H1921" s="4853"/>
      <c r="I1921" s="4854"/>
    </row>
    <row r="1922" spans="1:10" x14ac:dyDescent="0.5">
      <c r="A1922" s="4367"/>
      <c r="B1922" s="4368" t="s">
        <v>1282</v>
      </c>
      <c r="C1922" s="4369"/>
      <c r="D1922" s="4370"/>
      <c r="E1922" s="4371"/>
      <c r="F1922" s="4372" t="s">
        <v>226</v>
      </c>
      <c r="G1922" s="4373">
        <v>0</v>
      </c>
      <c r="H1922" s="4374">
        <v>3240</v>
      </c>
      <c r="I1922" s="4375">
        <f>H1922*G1922</f>
        <v>0</v>
      </c>
      <c r="J1922" s="2997"/>
    </row>
    <row r="1923" spans="1:10" x14ac:dyDescent="0.5">
      <c r="A1923" s="4367"/>
      <c r="B1923" s="219" t="s">
        <v>1283</v>
      </c>
      <c r="C1923" s="3446"/>
      <c r="D1923" s="3447"/>
      <c r="E1923" s="220"/>
      <c r="F1923" s="221" t="s">
        <v>511</v>
      </c>
      <c r="G1923" s="222">
        <v>15.5</v>
      </c>
      <c r="H1923" s="223">
        <v>60</v>
      </c>
      <c r="I1923" s="4376">
        <f t="shared" ref="I1923:I1934" si="19">H1923*G1923</f>
        <v>930</v>
      </c>
      <c r="J1923" s="2997"/>
    </row>
    <row r="1924" spans="1:10" x14ac:dyDescent="0.5">
      <c r="A1924" s="4367"/>
      <c r="B1924" s="219" t="s">
        <v>1284</v>
      </c>
      <c r="C1924" s="3446"/>
      <c r="D1924" s="3447"/>
      <c r="E1924" s="220"/>
      <c r="F1924" s="221" t="s">
        <v>511</v>
      </c>
      <c r="G1924" s="222">
        <v>0.5</v>
      </c>
      <c r="H1924" s="223" t="e">
        <f>#REF!</f>
        <v>#REF!</v>
      </c>
      <c r="I1924" s="4376" t="e">
        <f t="shared" si="19"/>
        <v>#REF!</v>
      </c>
      <c r="J1924" s="2997"/>
    </row>
    <row r="1925" spans="1:10" x14ac:dyDescent="0.5">
      <c r="A1925" s="4367"/>
      <c r="B1925" s="219" t="s">
        <v>1285</v>
      </c>
      <c r="C1925" s="3446"/>
      <c r="D1925" s="3447"/>
      <c r="E1925" s="220"/>
      <c r="F1925" s="221" t="s">
        <v>511</v>
      </c>
      <c r="G1925" s="222">
        <v>0.2</v>
      </c>
      <c r="H1925" s="223" t="e">
        <f>#REF!</f>
        <v>#REF!</v>
      </c>
      <c r="I1925" s="4376" t="e">
        <f t="shared" si="19"/>
        <v>#REF!</v>
      </c>
      <c r="J1925" s="2997"/>
    </row>
    <row r="1926" spans="1:10" x14ac:dyDescent="0.5">
      <c r="A1926" s="4367"/>
      <c r="B1926" s="219" t="s">
        <v>1286</v>
      </c>
      <c r="C1926" s="3446"/>
      <c r="D1926" s="3447"/>
      <c r="E1926" s="220"/>
      <c r="F1926" s="221" t="s">
        <v>511</v>
      </c>
      <c r="G1926" s="222">
        <v>4</v>
      </c>
      <c r="H1926" s="223" t="e">
        <f>#REF!</f>
        <v>#REF!</v>
      </c>
      <c r="I1926" s="4376" t="e">
        <f t="shared" si="19"/>
        <v>#REF!</v>
      </c>
      <c r="J1926" s="2997"/>
    </row>
    <row r="1927" spans="1:10" x14ac:dyDescent="0.5">
      <c r="A1927" s="4367"/>
      <c r="B1927" s="219" t="s">
        <v>1287</v>
      </c>
      <c r="C1927" s="3446"/>
      <c r="D1927" s="3447"/>
      <c r="E1927" s="220"/>
      <c r="F1927" s="221" t="s">
        <v>432</v>
      </c>
      <c r="G1927" s="222">
        <v>10.5</v>
      </c>
      <c r="H1927" s="223" t="e">
        <f>#REF!</f>
        <v>#REF!</v>
      </c>
      <c r="I1927" s="4376" t="e">
        <f t="shared" si="19"/>
        <v>#REF!</v>
      </c>
      <c r="J1927" s="2997"/>
    </row>
    <row r="1928" spans="1:10" x14ac:dyDescent="0.5">
      <c r="A1928" s="4367"/>
      <c r="B1928" s="219" t="s">
        <v>1288</v>
      </c>
      <c r="C1928" s="3446"/>
      <c r="D1928" s="3447"/>
      <c r="E1928" s="220"/>
      <c r="F1928" s="221" t="s">
        <v>398</v>
      </c>
      <c r="G1928" s="222">
        <v>205.02</v>
      </c>
      <c r="H1928" s="223">
        <f>[41]ข้อมูลวัสดุ1!N23/1000</f>
        <v>20.27919</v>
      </c>
      <c r="I1928" s="4376">
        <f t="shared" si="19"/>
        <v>4157.6395338000002</v>
      </c>
      <c r="J1928" s="2997"/>
    </row>
    <row r="1929" spans="1:10" x14ac:dyDescent="0.5">
      <c r="A1929" s="4367"/>
      <c r="B1929" s="219" t="s">
        <v>1289</v>
      </c>
      <c r="C1929" s="3446"/>
      <c r="D1929" s="3447"/>
      <c r="E1929" s="220"/>
      <c r="F1929" s="221" t="s">
        <v>398</v>
      </c>
      <c r="G1929" s="222">
        <v>5.1260000000000003</v>
      </c>
      <c r="H1929" s="223">
        <f>[41]ข้อมูลวัสดุ1!N27</f>
        <v>24.92</v>
      </c>
      <c r="I1929" s="4376">
        <f t="shared" si="19"/>
        <v>127.73992000000001</v>
      </c>
      <c r="J1929" s="2997"/>
    </row>
    <row r="1930" spans="1:10" x14ac:dyDescent="0.5">
      <c r="A1930" s="4367"/>
      <c r="B1930" s="219" t="s">
        <v>1290</v>
      </c>
      <c r="C1930" s="3446"/>
      <c r="D1930" s="3447"/>
      <c r="E1930" s="220"/>
      <c r="F1930" s="221" t="s">
        <v>1291</v>
      </c>
      <c r="G1930" s="222">
        <v>2</v>
      </c>
      <c r="H1930" s="223">
        <v>50</v>
      </c>
      <c r="I1930" s="4376">
        <f t="shared" si="19"/>
        <v>100</v>
      </c>
      <c r="J1930" s="2997"/>
    </row>
    <row r="1931" spans="1:10" x14ac:dyDescent="0.5">
      <c r="A1931" s="4367"/>
      <c r="B1931" s="219" t="s">
        <v>1292</v>
      </c>
      <c r="C1931" s="3446"/>
      <c r="D1931" s="3447"/>
      <c r="E1931" s="220"/>
      <c r="F1931" s="221" t="s">
        <v>511</v>
      </c>
      <c r="G1931" s="224">
        <v>0</v>
      </c>
      <c r="H1931" s="223" t="e">
        <f>#REF!</f>
        <v>#REF!</v>
      </c>
      <c r="I1931" s="4376" t="e">
        <f t="shared" si="19"/>
        <v>#REF!</v>
      </c>
      <c r="J1931" s="2997"/>
    </row>
    <row r="1932" spans="1:10" x14ac:dyDescent="0.5">
      <c r="A1932" s="4367"/>
      <c r="B1932" s="219" t="s">
        <v>1293</v>
      </c>
      <c r="C1932" s="3446"/>
      <c r="D1932" s="3447"/>
      <c r="E1932" s="220"/>
      <c r="F1932" s="221"/>
      <c r="G1932" s="222"/>
      <c r="H1932" s="223"/>
      <c r="I1932" s="4377"/>
      <c r="J1932" s="2997"/>
    </row>
    <row r="1933" spans="1:10" x14ac:dyDescent="0.5">
      <c r="A1933" s="4367"/>
      <c r="B1933" s="225" t="s">
        <v>1294</v>
      </c>
      <c r="C1933" s="3446"/>
      <c r="D1933" s="3450"/>
      <c r="E1933" s="220"/>
      <c r="F1933" s="221" t="s">
        <v>338</v>
      </c>
      <c r="G1933" s="222">
        <v>16</v>
      </c>
      <c r="H1933" s="223">
        <v>150</v>
      </c>
      <c r="I1933" s="4377">
        <f t="shared" si="19"/>
        <v>2400</v>
      </c>
      <c r="J1933" s="2997"/>
    </row>
    <row r="1934" spans="1:10" x14ac:dyDescent="0.5">
      <c r="A1934" s="4367"/>
      <c r="B1934" s="226" t="s">
        <v>1295</v>
      </c>
      <c r="C1934" s="227"/>
      <c r="D1934" s="228"/>
      <c r="E1934" s="229"/>
      <c r="F1934" s="230" t="s">
        <v>338</v>
      </c>
      <c r="G1934" s="231">
        <v>2</v>
      </c>
      <c r="H1934" s="232">
        <v>307</v>
      </c>
      <c r="I1934" s="4378">
        <f t="shared" si="19"/>
        <v>614</v>
      </c>
      <c r="J1934" s="2997"/>
    </row>
    <row r="1935" spans="1:10" x14ac:dyDescent="0.5">
      <c r="A1935" s="4367"/>
      <c r="B1935" s="4855" t="s">
        <v>1296</v>
      </c>
      <c r="C1935" s="4856"/>
      <c r="D1935" s="4856"/>
      <c r="E1935" s="4856"/>
      <c r="F1935" s="4856"/>
      <c r="G1935" s="4856"/>
      <c r="H1935" s="4857"/>
      <c r="I1935" s="4379" t="e">
        <f>SUM(I1922:I1934)</f>
        <v>#REF!</v>
      </c>
    </row>
    <row r="1936" spans="1:10" s="53" customFormat="1" ht="20.25" x14ac:dyDescent="0.4">
      <c r="A1936" s="4366"/>
      <c r="B1936" s="4852" t="s">
        <v>1297</v>
      </c>
      <c r="C1936" s="4853"/>
      <c r="D1936" s="4853"/>
      <c r="E1936" s="4853"/>
      <c r="F1936" s="4853"/>
      <c r="G1936" s="4853"/>
      <c r="H1936" s="4853"/>
      <c r="I1936" s="4854"/>
    </row>
    <row r="1937" spans="1:9" x14ac:dyDescent="0.5">
      <c r="A1937" s="4367"/>
      <c r="B1937" s="4380" t="s">
        <v>1298</v>
      </c>
      <c r="C1937" s="4369"/>
      <c r="D1937" s="4381"/>
      <c r="E1937" s="4382"/>
      <c r="F1937" s="4372" t="s">
        <v>1299</v>
      </c>
      <c r="G1937" s="4383">
        <v>0</v>
      </c>
      <c r="H1937" s="4383">
        <v>2482</v>
      </c>
      <c r="I1937" s="4384">
        <f t="shared" ref="I1937:I1951" si="20">H1937*G1937</f>
        <v>0</v>
      </c>
    </row>
    <row r="1938" spans="1:9" x14ac:dyDescent="0.5">
      <c r="A1938" s="4367"/>
      <c r="B1938" s="233" t="s">
        <v>1300</v>
      </c>
      <c r="C1938" s="3446"/>
      <c r="D1938" s="3457"/>
      <c r="E1938" s="234"/>
      <c r="F1938" s="221" t="s">
        <v>1299</v>
      </c>
      <c r="G1938" s="222">
        <v>0</v>
      </c>
      <c r="H1938" s="222">
        <v>56</v>
      </c>
      <c r="I1938" s="4385">
        <f t="shared" si="20"/>
        <v>0</v>
      </c>
    </row>
    <row r="1939" spans="1:9" x14ac:dyDescent="0.5">
      <c r="A1939" s="4367"/>
      <c r="B1939" s="233" t="s">
        <v>1301</v>
      </c>
      <c r="C1939" s="3446"/>
      <c r="D1939" s="3457"/>
      <c r="E1939" s="234"/>
      <c r="F1939" s="221" t="s">
        <v>64</v>
      </c>
      <c r="G1939" s="222">
        <v>0</v>
      </c>
      <c r="H1939" s="222">
        <v>1334</v>
      </c>
      <c r="I1939" s="4385">
        <f t="shared" si="20"/>
        <v>0</v>
      </c>
    </row>
    <row r="1940" spans="1:9" x14ac:dyDescent="0.5">
      <c r="A1940" s="4367"/>
      <c r="B1940" s="233" t="s">
        <v>1302</v>
      </c>
      <c r="C1940" s="3446"/>
      <c r="D1940" s="3457"/>
      <c r="E1940" s="234"/>
      <c r="F1940" s="221" t="s">
        <v>64</v>
      </c>
      <c r="G1940" s="222">
        <v>0</v>
      </c>
      <c r="H1940" s="222">
        <v>157</v>
      </c>
      <c r="I1940" s="4385">
        <f t="shared" si="20"/>
        <v>0</v>
      </c>
    </row>
    <row r="1941" spans="1:9" x14ac:dyDescent="0.5">
      <c r="A1941" s="4367"/>
      <c r="B1941" s="233" t="s">
        <v>1303</v>
      </c>
      <c r="C1941" s="3446"/>
      <c r="D1941" s="3457"/>
      <c r="E1941" s="234"/>
      <c r="F1941" s="221" t="s">
        <v>338</v>
      </c>
      <c r="G1941" s="222">
        <v>0</v>
      </c>
      <c r="H1941" s="222">
        <v>53</v>
      </c>
      <c r="I1941" s="4385">
        <f t="shared" si="20"/>
        <v>0</v>
      </c>
    </row>
    <row r="1942" spans="1:9" x14ac:dyDescent="0.5">
      <c r="A1942" s="4367"/>
      <c r="B1942" s="235" t="s">
        <v>1304</v>
      </c>
      <c r="C1942" s="227"/>
      <c r="D1942" s="236"/>
      <c r="E1942" s="237"/>
      <c r="F1942" s="230" t="s">
        <v>64</v>
      </c>
      <c r="G1942" s="238">
        <v>0</v>
      </c>
      <c r="H1942" s="231">
        <v>325</v>
      </c>
      <c r="I1942" s="4386">
        <f t="shared" si="20"/>
        <v>0</v>
      </c>
    </row>
    <row r="1943" spans="1:9" x14ac:dyDescent="0.5">
      <c r="A1943" s="4367"/>
      <c r="B1943" s="4855" t="s">
        <v>1296</v>
      </c>
      <c r="C1943" s="4856"/>
      <c r="D1943" s="4856"/>
      <c r="E1943" s="4856"/>
      <c r="F1943" s="4856"/>
      <c r="G1943" s="4856"/>
      <c r="H1943" s="4857"/>
      <c r="I1943" s="4386">
        <f>SUM(I1937:I1942)</f>
        <v>0</v>
      </c>
    </row>
    <row r="1944" spans="1:9" x14ac:dyDescent="0.5">
      <c r="A1944" s="4367"/>
      <c r="B1944" s="4852" t="s">
        <v>1305</v>
      </c>
      <c r="C1944" s="4853"/>
      <c r="D1944" s="4853"/>
      <c r="E1944" s="4853"/>
      <c r="F1944" s="4853"/>
      <c r="G1944" s="4853"/>
      <c r="H1944" s="4853"/>
      <c r="I1944" s="4854"/>
    </row>
    <row r="1945" spans="1:9" x14ac:dyDescent="0.5">
      <c r="A1945" s="4367"/>
      <c r="B1945" s="4380" t="s">
        <v>1306</v>
      </c>
      <c r="C1945" s="4369"/>
      <c r="D1945" s="4381"/>
      <c r="E1945" s="4382"/>
      <c r="F1945" s="4372" t="s">
        <v>64</v>
      </c>
      <c r="G1945" s="4383">
        <v>0</v>
      </c>
      <c r="H1945" s="4383">
        <v>278</v>
      </c>
      <c r="I1945" s="4384">
        <f t="shared" si="20"/>
        <v>0</v>
      </c>
    </row>
    <row r="1946" spans="1:9" x14ac:dyDescent="0.5">
      <c r="A1946" s="4367"/>
      <c r="B1946" s="233" t="s">
        <v>1307</v>
      </c>
      <c r="C1946" s="3446"/>
      <c r="D1946" s="3457"/>
      <c r="E1946" s="234"/>
      <c r="F1946" s="221" t="s">
        <v>64</v>
      </c>
      <c r="G1946" s="222">
        <v>0</v>
      </c>
      <c r="H1946" s="222">
        <v>557</v>
      </c>
      <c r="I1946" s="4385">
        <f t="shared" si="20"/>
        <v>0</v>
      </c>
    </row>
    <row r="1947" spans="1:9" x14ac:dyDescent="0.5">
      <c r="A1947" s="4367"/>
      <c r="B1947" s="239" t="s">
        <v>1308</v>
      </c>
      <c r="C1947" s="3446"/>
      <c r="D1947" s="3457"/>
      <c r="E1947" s="234"/>
      <c r="F1947" s="221" t="s">
        <v>1299</v>
      </c>
      <c r="G1947" s="222">
        <v>0</v>
      </c>
      <c r="H1947" s="222">
        <v>375</v>
      </c>
      <c r="I1947" s="4385">
        <f t="shared" si="20"/>
        <v>0</v>
      </c>
    </row>
    <row r="1948" spans="1:9" x14ac:dyDescent="0.5">
      <c r="A1948" s="4367"/>
      <c r="B1948" s="239" t="s">
        <v>1309</v>
      </c>
      <c r="C1948" s="3446"/>
      <c r="D1948" s="3457"/>
      <c r="E1948" s="234"/>
      <c r="F1948" s="221" t="s">
        <v>1299</v>
      </c>
      <c r="G1948" s="222">
        <v>0</v>
      </c>
      <c r="H1948" s="222">
        <v>26</v>
      </c>
      <c r="I1948" s="4385">
        <f t="shared" si="20"/>
        <v>0</v>
      </c>
    </row>
    <row r="1949" spans="1:9" x14ac:dyDescent="0.5">
      <c r="A1949" s="4367"/>
      <c r="B1949" s="239" t="s">
        <v>1310</v>
      </c>
      <c r="C1949" s="3446"/>
      <c r="D1949" s="3457"/>
      <c r="E1949" s="234"/>
      <c r="F1949" s="221" t="s">
        <v>64</v>
      </c>
      <c r="G1949" s="222">
        <v>0</v>
      </c>
      <c r="H1949" s="222">
        <v>514</v>
      </c>
      <c r="I1949" s="4385">
        <f t="shared" si="20"/>
        <v>0</v>
      </c>
    </row>
    <row r="1950" spans="1:9" x14ac:dyDescent="0.5">
      <c r="A1950" s="4367"/>
      <c r="B1950" s="239" t="s">
        <v>1311</v>
      </c>
      <c r="C1950" s="3446"/>
      <c r="D1950" s="3457"/>
      <c r="E1950" s="234"/>
      <c r="F1950" s="221" t="s">
        <v>338</v>
      </c>
      <c r="G1950" s="222">
        <v>0</v>
      </c>
      <c r="H1950" s="222">
        <v>12</v>
      </c>
      <c r="I1950" s="4385">
        <f t="shared" si="20"/>
        <v>0</v>
      </c>
    </row>
    <row r="1951" spans="1:9" x14ac:dyDescent="0.5">
      <c r="A1951" s="4367"/>
      <c r="B1951" s="235" t="s">
        <v>1304</v>
      </c>
      <c r="C1951" s="227"/>
      <c r="D1951" s="236"/>
      <c r="E1951" s="237"/>
      <c r="F1951" s="230" t="s">
        <v>64</v>
      </c>
      <c r="G1951" s="231">
        <v>4.25</v>
      </c>
      <c r="H1951" s="231">
        <v>555</v>
      </c>
      <c r="I1951" s="4386">
        <f t="shared" si="20"/>
        <v>2358.75</v>
      </c>
    </row>
    <row r="1952" spans="1:9" x14ac:dyDescent="0.5">
      <c r="A1952" s="4367"/>
      <c r="B1952" s="4855" t="s">
        <v>1296</v>
      </c>
      <c r="C1952" s="4856"/>
      <c r="D1952" s="4856"/>
      <c r="E1952" s="4856"/>
      <c r="F1952" s="4856"/>
      <c r="G1952" s="4856"/>
      <c r="H1952" s="4857"/>
      <c r="I1952" s="4387">
        <f>SUM(I1945:I1951)</f>
        <v>2358.75</v>
      </c>
    </row>
    <row r="1953" spans="1:9" x14ac:dyDescent="0.5">
      <c r="A1953" s="4367"/>
      <c r="B1953" s="4852" t="s">
        <v>1312</v>
      </c>
      <c r="C1953" s="4853"/>
      <c r="D1953" s="4853"/>
      <c r="E1953" s="4853"/>
      <c r="F1953" s="4853"/>
      <c r="G1953" s="4853"/>
      <c r="H1953" s="4858"/>
      <c r="I1953" s="4388" t="e">
        <f>I1952+I1943+I1935</f>
        <v>#REF!</v>
      </c>
    </row>
    <row r="1954" spans="1:9" x14ac:dyDescent="0.5">
      <c r="A1954" s="4367"/>
      <c r="B1954" s="3457"/>
      <c r="C1954" s="3457"/>
      <c r="D1954" s="3457"/>
      <c r="E1954" s="3457"/>
      <c r="F1954" s="3457"/>
      <c r="G1954" s="3457"/>
      <c r="H1954" s="3457"/>
      <c r="I1954" s="4389"/>
    </row>
    <row r="1955" spans="1:9" x14ac:dyDescent="0.5">
      <c r="A1955" s="4367"/>
      <c r="B1955" s="3457"/>
      <c r="C1955" s="3457"/>
      <c r="D1955" s="3457"/>
      <c r="E1955" s="3457"/>
      <c r="F1955" s="3457"/>
      <c r="G1955" s="3457"/>
      <c r="H1955" s="3457"/>
      <c r="I1955" s="4389"/>
    </row>
    <row r="1956" spans="1:9" x14ac:dyDescent="0.5">
      <c r="A1956" s="4367"/>
      <c r="B1956" s="3457"/>
      <c r="C1956" s="3457"/>
      <c r="D1956" s="3457"/>
      <c r="E1956" s="3457"/>
      <c r="F1956" s="3457"/>
      <c r="G1956" s="3457"/>
      <c r="H1956" s="3457"/>
      <c r="I1956" s="4389"/>
    </row>
    <row r="1957" spans="1:9" x14ac:dyDescent="0.5">
      <c r="A1957" s="4367"/>
      <c r="B1957" s="3457"/>
      <c r="C1957" s="3457"/>
      <c r="D1957" s="3457"/>
      <c r="E1957" s="3457"/>
      <c r="F1957" s="3457"/>
      <c r="G1957" s="3457"/>
      <c r="H1957" s="3457"/>
      <c r="I1957" s="4389"/>
    </row>
    <row r="1958" spans="1:9" x14ac:dyDescent="0.5">
      <c r="A1958" s="4367"/>
      <c r="B1958" s="3457"/>
      <c r="C1958" s="3457"/>
      <c r="D1958" s="3457"/>
      <c r="E1958" s="3457"/>
      <c r="F1958" s="3457"/>
      <c r="G1958" s="3457"/>
      <c r="H1958" s="3457"/>
      <c r="I1958" s="4389"/>
    </row>
    <row r="1959" spans="1:9" x14ac:dyDescent="0.5">
      <c r="A1959" s="4367"/>
      <c r="B1959" s="3457"/>
      <c r="C1959" s="3457"/>
      <c r="D1959" s="3457"/>
      <c r="E1959" s="3457"/>
      <c r="F1959" s="3457"/>
      <c r="G1959" s="3457"/>
      <c r="H1959" s="3457"/>
      <c r="I1959" s="4389"/>
    </row>
    <row r="1960" spans="1:9" x14ac:dyDescent="0.5">
      <c r="A1960" s="4367"/>
      <c r="B1960" s="3457"/>
      <c r="C1960" s="3457"/>
      <c r="D1960" s="3457"/>
      <c r="E1960" s="3457"/>
      <c r="F1960" s="3457"/>
      <c r="G1960" s="3457"/>
      <c r="H1960" s="3457"/>
      <c r="I1960" s="4389"/>
    </row>
    <row r="1961" spans="1:9" x14ac:dyDescent="0.5">
      <c r="A1961" s="4367"/>
      <c r="B1961" s="3457"/>
      <c r="C1961" s="3457"/>
      <c r="D1961" s="3457"/>
      <c r="E1961" s="3457"/>
      <c r="F1961" s="3457"/>
      <c r="G1961" s="3457"/>
      <c r="H1961" s="3457"/>
      <c r="I1961" s="4389"/>
    </row>
    <row r="1962" spans="1:9" x14ac:dyDescent="0.5">
      <c r="A1962" s="4367"/>
      <c r="B1962" s="3457"/>
      <c r="C1962" s="3457"/>
      <c r="D1962" s="3457"/>
      <c r="E1962" s="3457"/>
      <c r="F1962" s="3457"/>
      <c r="G1962" s="3457"/>
      <c r="H1962" s="3457"/>
      <c r="I1962" s="4389"/>
    </row>
    <row r="1963" spans="1:9" x14ac:dyDescent="0.5">
      <c r="A1963" s="4367"/>
      <c r="B1963" s="3457"/>
      <c r="C1963" s="3457"/>
      <c r="D1963" s="3457"/>
      <c r="E1963" s="3457"/>
      <c r="F1963" s="3457"/>
      <c r="G1963" s="3457"/>
      <c r="H1963" s="3457"/>
      <c r="I1963" s="4389"/>
    </row>
    <row r="1964" spans="1:9" x14ac:dyDescent="0.5">
      <c r="A1964" s="4367"/>
      <c r="B1964" s="3457"/>
      <c r="C1964" s="3457"/>
      <c r="D1964" s="3457"/>
      <c r="E1964" s="3457"/>
      <c r="F1964" s="3457"/>
      <c r="G1964" s="3457"/>
      <c r="H1964" s="3457"/>
      <c r="I1964" s="4389"/>
    </row>
    <row r="1965" spans="1:9" x14ac:dyDescent="0.5">
      <c r="A1965" s="4367"/>
      <c r="B1965" s="3457"/>
      <c r="C1965" s="3457"/>
      <c r="D1965" s="3457"/>
      <c r="E1965" s="3457"/>
      <c r="F1965" s="3457"/>
      <c r="G1965" s="3457"/>
      <c r="H1965" s="3457"/>
      <c r="I1965" s="4389"/>
    </row>
    <row r="1966" spans="1:9" x14ac:dyDescent="0.5">
      <c r="A1966" s="4367"/>
      <c r="B1966" s="3457"/>
      <c r="C1966" s="3457"/>
      <c r="D1966" s="3457"/>
      <c r="E1966" s="3457"/>
      <c r="F1966" s="3457"/>
      <c r="G1966" s="3457"/>
      <c r="H1966" s="3457"/>
      <c r="I1966" s="4389"/>
    </row>
    <row r="1967" spans="1:9" x14ac:dyDescent="0.5">
      <c r="A1967" s="4367"/>
      <c r="B1967" s="3457"/>
      <c r="C1967" s="3457"/>
      <c r="D1967" s="3457"/>
      <c r="E1967" s="3457"/>
      <c r="F1967" s="3457"/>
      <c r="G1967" s="3457"/>
      <c r="H1967" s="3457"/>
      <c r="I1967" s="4389"/>
    </row>
    <row r="1968" spans="1:9" x14ac:dyDescent="0.5">
      <c r="A1968" s="4367"/>
      <c r="B1968" s="3457"/>
      <c r="C1968" s="3457"/>
      <c r="D1968" s="3457"/>
      <c r="E1968" s="3457"/>
      <c r="F1968" s="3457"/>
      <c r="G1968" s="3457"/>
      <c r="H1968" s="3457"/>
      <c r="I1968" s="4389"/>
    </row>
    <row r="1969" spans="1:14" x14ac:dyDescent="0.5">
      <c r="A1969" s="4367"/>
      <c r="B1969" s="3457"/>
      <c r="C1969" s="3457"/>
      <c r="D1969" s="3457"/>
      <c r="E1969" s="3457"/>
      <c r="F1969" s="3457"/>
      <c r="G1969" s="3457"/>
      <c r="H1969" s="3457"/>
      <c r="I1969" s="4389"/>
    </row>
    <row r="1970" spans="1:14" x14ac:dyDescent="0.5">
      <c r="A1970" s="4367"/>
      <c r="B1970" s="3457"/>
      <c r="C1970" s="3457"/>
      <c r="D1970" s="3457"/>
      <c r="E1970" s="3457"/>
      <c r="F1970" s="3457"/>
      <c r="G1970" s="3457"/>
      <c r="H1970" s="3457"/>
      <c r="I1970" s="4389"/>
    </row>
    <row r="1971" spans="1:14" x14ac:dyDescent="0.5">
      <c r="A1971" s="4367"/>
      <c r="B1971" s="3457"/>
      <c r="C1971" s="3457"/>
      <c r="D1971" s="3457"/>
      <c r="E1971" s="3457"/>
      <c r="F1971" s="3457"/>
      <c r="G1971" s="3457"/>
      <c r="H1971" s="3457"/>
      <c r="I1971" s="4389"/>
    </row>
    <row r="1972" spans="1:14" x14ac:dyDescent="0.5">
      <c r="A1972" s="4367"/>
      <c r="B1972" s="3457"/>
      <c r="C1972" s="3457"/>
      <c r="D1972" s="3457"/>
      <c r="E1972" s="3457"/>
      <c r="F1972" s="3457"/>
      <c r="G1972" s="3457"/>
      <c r="H1972" s="3457"/>
      <c r="I1972" s="4389"/>
    </row>
    <row r="1973" spans="1:14" x14ac:dyDescent="0.5">
      <c r="A1973" s="4367"/>
      <c r="B1973" s="3457"/>
      <c r="C1973" s="3457"/>
      <c r="D1973" s="3457"/>
      <c r="E1973" s="3457"/>
      <c r="F1973" s="3457"/>
      <c r="G1973" s="3457"/>
      <c r="H1973" s="3457"/>
      <c r="I1973" s="4389"/>
    </row>
    <row r="1974" spans="1:14" x14ac:dyDescent="0.5">
      <c r="A1974" s="4367"/>
      <c r="B1974" s="3457"/>
      <c r="C1974" s="3457"/>
      <c r="D1974" s="3457"/>
      <c r="E1974" s="3457"/>
      <c r="F1974" s="3457"/>
      <c r="G1974" s="3457"/>
      <c r="H1974" s="3457"/>
      <c r="I1974" s="4389"/>
    </row>
    <row r="1975" spans="1:14" x14ac:dyDescent="0.5">
      <c r="A1975" s="4367"/>
      <c r="B1975" s="3457"/>
      <c r="C1975" s="3457"/>
      <c r="D1975" s="3457"/>
      <c r="E1975" s="3457"/>
      <c r="F1975" s="3457"/>
      <c r="G1975" s="3457"/>
      <c r="H1975" s="3457"/>
      <c r="I1975" s="4389"/>
    </row>
    <row r="1976" spans="1:14" x14ac:dyDescent="0.5">
      <c r="A1976" s="4367"/>
      <c r="B1976" s="3457"/>
      <c r="C1976" s="3457"/>
      <c r="D1976" s="3457"/>
      <c r="E1976" s="3457"/>
      <c r="F1976" s="3457"/>
      <c r="G1976" s="3457"/>
      <c r="H1976" s="3457"/>
      <c r="I1976" s="4389"/>
    </row>
    <row r="1977" spans="1:14" x14ac:dyDescent="0.5">
      <c r="A1977" s="4367"/>
      <c r="B1977" s="3457"/>
      <c r="C1977" s="3457"/>
      <c r="D1977" s="3457"/>
      <c r="E1977" s="3457"/>
      <c r="F1977" s="3457"/>
      <c r="G1977" s="3457"/>
      <c r="H1977" s="3457"/>
      <c r="I1977" s="4389"/>
    </row>
    <row r="1978" spans="1:14" x14ac:dyDescent="0.5">
      <c r="A1978" s="4390"/>
      <c r="B1978" s="236"/>
      <c r="C1978" s="236"/>
      <c r="D1978" s="236"/>
      <c r="E1978" s="236"/>
      <c r="F1978" s="236"/>
      <c r="G1978" s="236"/>
      <c r="H1978" s="236"/>
      <c r="I1978" s="4391"/>
    </row>
    <row r="1979" spans="1:14" s="3872" customFormat="1" ht="21.75" customHeight="1" x14ac:dyDescent="0.5">
      <c r="A1979" s="4022" t="str">
        <f>CONCATENATE(L1979,M1979,N1979)</f>
        <v>14,15</v>
      </c>
      <c r="B1979" s="4023" t="s">
        <v>1314</v>
      </c>
      <c r="C1979" s="4025"/>
      <c r="D1979" s="4025"/>
      <c r="E1979" s="4025"/>
      <c r="F1979" s="4341"/>
      <c r="G1979" s="4342"/>
      <c r="H1979" s="4343"/>
      <c r="I1979" s="4298"/>
      <c r="J1979" s="3870"/>
      <c r="K1979" s="3870"/>
      <c r="L1979" s="3872">
        <f>+[41]ประเมินราคา!A30</f>
        <v>14</v>
      </c>
      <c r="M1979" s="4392" t="s">
        <v>7275</v>
      </c>
      <c r="N1979" s="3872">
        <f>+[41]ประเมินราคา!A31</f>
        <v>15</v>
      </c>
    </row>
    <row r="1980" spans="1:14" ht="21.75" customHeight="1" x14ac:dyDescent="0.5">
      <c r="A1980" s="3896"/>
      <c r="B1980" s="198" t="s">
        <v>1315</v>
      </c>
      <c r="C1980" s="154">
        <v>6</v>
      </c>
      <c r="D1980" s="161" t="s">
        <v>7276</v>
      </c>
      <c r="E1980" s="154">
        <v>40</v>
      </c>
      <c r="F1980" s="4349" t="s">
        <v>56</v>
      </c>
      <c r="G1980" s="2952" t="s">
        <v>195</v>
      </c>
      <c r="H1980" s="189">
        <f>ROUND(E1980*C1980,2)</f>
        <v>240</v>
      </c>
      <c r="I1980" s="4299" t="s">
        <v>1205</v>
      </c>
    </row>
    <row r="1981" spans="1:14" ht="21.75" customHeight="1" x14ac:dyDescent="0.5">
      <c r="A1981" s="3896"/>
      <c r="B1981" s="198" t="s">
        <v>1316</v>
      </c>
      <c r="C1981" s="154">
        <v>0.4</v>
      </c>
      <c r="D1981" s="161" t="s">
        <v>7276</v>
      </c>
      <c r="E1981" s="154">
        <v>32</v>
      </c>
      <c r="F1981" s="4349" t="s">
        <v>56</v>
      </c>
      <c r="G1981" s="2952" t="s">
        <v>195</v>
      </c>
      <c r="H1981" s="189">
        <f>ROUND(E1981*C1981,2)</f>
        <v>12.8</v>
      </c>
      <c r="I1981" s="4299" t="s">
        <v>1205</v>
      </c>
    </row>
    <row r="1982" spans="1:14" ht="21.75" customHeight="1" x14ac:dyDescent="0.5">
      <c r="A1982" s="3896"/>
      <c r="B1982" s="198" t="s">
        <v>1317</v>
      </c>
      <c r="C1982" s="154">
        <v>1</v>
      </c>
      <c r="D1982" s="161" t="s">
        <v>267</v>
      </c>
      <c r="E1982" s="154">
        <v>17.14</v>
      </c>
      <c r="F1982" s="4349" t="s">
        <v>56</v>
      </c>
      <c r="G1982" s="2952" t="s">
        <v>195</v>
      </c>
      <c r="H1982" s="189">
        <f>ROUND(E1982*C1982,2)</f>
        <v>17.14</v>
      </c>
      <c r="I1982" s="4299" t="s">
        <v>1205</v>
      </c>
    </row>
    <row r="1983" spans="1:14" ht="21.75" customHeight="1" x14ac:dyDescent="0.5">
      <c r="A1983" s="3896"/>
      <c r="B1983" s="198" t="s">
        <v>1318</v>
      </c>
      <c r="C1983" s="3012"/>
      <c r="D1983" s="3012"/>
      <c r="E1983" s="3012"/>
      <c r="F1983" s="4349"/>
      <c r="G1983" s="2952" t="s">
        <v>195</v>
      </c>
      <c r="H1983" s="189">
        <v>13</v>
      </c>
      <c r="I1983" s="4299" t="s">
        <v>1205</v>
      </c>
    </row>
    <row r="1984" spans="1:14" ht="21.75" customHeight="1" x14ac:dyDescent="0.5">
      <c r="A1984" s="3896"/>
      <c r="B1984" s="198" t="s">
        <v>1319</v>
      </c>
      <c r="C1984" s="3012"/>
      <c r="D1984" s="3012"/>
      <c r="E1984" s="3012"/>
      <c r="F1984" s="4203"/>
      <c r="G1984" s="2952" t="s">
        <v>195</v>
      </c>
      <c r="H1984" s="189">
        <v>0</v>
      </c>
      <c r="I1984" s="4299" t="s">
        <v>1205</v>
      </c>
    </row>
    <row r="1985" spans="1:9" ht="21.75" customHeight="1" x14ac:dyDescent="0.5">
      <c r="A1985" s="3893"/>
      <c r="B1985" s="4393"/>
      <c r="C1985" s="3978" t="s">
        <v>256</v>
      </c>
      <c r="D1985" s="3969"/>
      <c r="E1985" s="3969"/>
      <c r="F1985" s="4352"/>
      <c r="G1985" s="3979" t="s">
        <v>195</v>
      </c>
      <c r="H1985" s="173">
        <f>SUM(H1980:H1984)</f>
        <v>282.94</v>
      </c>
      <c r="I1985" s="4394" t="s">
        <v>1205</v>
      </c>
    </row>
    <row r="1986" spans="1:9" x14ac:dyDescent="0.5">
      <c r="A1986" s="4367"/>
      <c r="B1986" s="3457"/>
      <c r="C1986" s="3457"/>
      <c r="D1986" s="3457"/>
      <c r="E1986" s="3457"/>
      <c r="F1986" s="3457"/>
      <c r="G1986" s="3457"/>
      <c r="H1986" s="3457"/>
      <c r="I1986" s="4389"/>
    </row>
    <row r="1987" spans="1:9" x14ac:dyDescent="0.5">
      <c r="A1987" s="4367"/>
      <c r="B1987" s="3457"/>
      <c r="C1987" s="3457"/>
      <c r="D1987" s="3457"/>
      <c r="E1987" s="3457"/>
      <c r="F1987" s="3457"/>
      <c r="G1987" s="3457"/>
      <c r="H1987" s="3457"/>
      <c r="I1987" s="4389"/>
    </row>
    <row r="1988" spans="1:9" x14ac:dyDescent="0.5">
      <c r="A1988" s="4367"/>
      <c r="B1988" s="3457"/>
      <c r="C1988" s="3457"/>
      <c r="D1988" s="3457"/>
      <c r="E1988" s="3457"/>
      <c r="F1988" s="3457"/>
      <c r="G1988" s="3457"/>
      <c r="H1988" s="3457"/>
      <c r="I1988" s="4389"/>
    </row>
    <row r="1989" spans="1:9" x14ac:dyDescent="0.5">
      <c r="A1989" s="4367"/>
      <c r="B1989" s="3457"/>
      <c r="C1989" s="3457"/>
      <c r="D1989" s="3457"/>
      <c r="E1989" s="3457"/>
      <c r="F1989" s="3457"/>
      <c r="G1989" s="3457"/>
      <c r="H1989" s="3457"/>
      <c r="I1989" s="4389"/>
    </row>
    <row r="1990" spans="1:9" x14ac:dyDescent="0.5">
      <c r="A1990" s="4367"/>
      <c r="B1990" s="3457"/>
      <c r="C1990" s="3457"/>
      <c r="D1990" s="3457"/>
      <c r="E1990" s="3457"/>
      <c r="F1990" s="3457"/>
      <c r="G1990" s="3457"/>
      <c r="H1990" s="3457"/>
      <c r="I1990" s="4389"/>
    </row>
    <row r="1991" spans="1:9" x14ac:dyDescent="0.5">
      <c r="A1991" s="4367"/>
      <c r="B1991" s="3457"/>
      <c r="C1991" s="3457"/>
      <c r="D1991" s="3457"/>
      <c r="E1991" s="3457"/>
      <c r="F1991" s="3457"/>
      <c r="G1991" s="3457"/>
      <c r="H1991" s="3457"/>
      <c r="I1991" s="4389"/>
    </row>
    <row r="1992" spans="1:9" x14ac:dyDescent="0.5">
      <c r="A1992" s="4367"/>
      <c r="B1992" s="3457"/>
      <c r="C1992" s="3457"/>
      <c r="D1992" s="3457"/>
      <c r="E1992" s="3457"/>
      <c r="F1992" s="3457"/>
      <c r="G1992" s="3457"/>
      <c r="H1992" s="3457"/>
      <c r="I1992" s="4389"/>
    </row>
    <row r="1993" spans="1:9" x14ac:dyDescent="0.5">
      <c r="A1993" s="4367"/>
      <c r="B1993" s="3457"/>
      <c r="C1993" s="3457"/>
      <c r="D1993" s="3457"/>
      <c r="E1993" s="3457"/>
      <c r="F1993" s="3457"/>
      <c r="G1993" s="3457"/>
      <c r="H1993" s="3457"/>
      <c r="I1993" s="4389"/>
    </row>
    <row r="1994" spans="1:9" x14ac:dyDescent="0.5">
      <c r="A1994" s="4367"/>
      <c r="B1994" s="3457"/>
      <c r="C1994" s="3457"/>
      <c r="D1994" s="3457"/>
      <c r="E1994" s="3457"/>
      <c r="F1994" s="3457"/>
      <c r="G1994" s="3457"/>
      <c r="H1994" s="3457"/>
      <c r="I1994" s="4389"/>
    </row>
    <row r="1995" spans="1:9" x14ac:dyDescent="0.5">
      <c r="A1995" s="4367"/>
      <c r="B1995" s="3457"/>
      <c r="C1995" s="3457"/>
      <c r="D1995" s="3457"/>
      <c r="E1995" s="3457"/>
      <c r="F1995" s="3457"/>
      <c r="G1995" s="3457"/>
      <c r="H1995" s="3457"/>
      <c r="I1995" s="4389"/>
    </row>
    <row r="1996" spans="1:9" x14ac:dyDescent="0.5">
      <c r="A1996" s="4367"/>
      <c r="B1996" s="3457"/>
      <c r="C1996" s="3457"/>
      <c r="D1996" s="3457"/>
      <c r="E1996" s="3457"/>
      <c r="F1996" s="3457"/>
      <c r="G1996" s="3457"/>
      <c r="H1996" s="3457"/>
      <c r="I1996" s="4389"/>
    </row>
    <row r="1997" spans="1:9" x14ac:dyDescent="0.5">
      <c r="A1997" s="4367"/>
      <c r="B1997" s="3457"/>
      <c r="C1997" s="3457"/>
      <c r="D1997" s="3457"/>
      <c r="E1997" s="3457"/>
      <c r="F1997" s="3457"/>
      <c r="G1997" s="3457"/>
      <c r="H1997" s="3457"/>
      <c r="I1997" s="4389"/>
    </row>
    <row r="1998" spans="1:9" x14ac:dyDescent="0.5">
      <c r="A1998" s="4367"/>
      <c r="B1998" s="3457"/>
      <c r="C1998" s="3457"/>
      <c r="D1998" s="3457"/>
      <c r="E1998" s="3457"/>
      <c r="F1998" s="3457"/>
      <c r="G1998" s="3457"/>
      <c r="H1998" s="3457"/>
      <c r="I1998" s="4389"/>
    </row>
    <row r="1999" spans="1:9" x14ac:dyDescent="0.5">
      <c r="A1999" s="4367"/>
      <c r="B1999" s="3457"/>
      <c r="C1999" s="3457"/>
      <c r="D1999" s="3457"/>
      <c r="E1999" s="3457"/>
      <c r="F1999" s="3457"/>
      <c r="G1999" s="3457"/>
      <c r="H1999" s="3457"/>
      <c r="I1999" s="4389"/>
    </row>
    <row r="2000" spans="1:9" x14ac:dyDescent="0.5">
      <c r="A2000" s="4367"/>
      <c r="B2000" s="3457"/>
      <c r="C2000" s="3457"/>
      <c r="D2000" s="3457"/>
      <c r="E2000" s="3457"/>
      <c r="F2000" s="3457"/>
      <c r="G2000" s="3457"/>
      <c r="H2000" s="3457"/>
      <c r="I2000" s="4389"/>
    </row>
    <row r="2001" spans="1:9" x14ac:dyDescent="0.5">
      <c r="A2001" s="4367"/>
      <c r="B2001" s="3457"/>
      <c r="C2001" s="3457"/>
      <c r="D2001" s="3457"/>
      <c r="E2001" s="3457"/>
      <c r="F2001" s="3457"/>
      <c r="G2001" s="3457"/>
      <c r="H2001" s="3457"/>
      <c r="I2001" s="4389"/>
    </row>
    <row r="2002" spans="1:9" x14ac:dyDescent="0.5">
      <c r="A2002" s="4367"/>
      <c r="B2002" s="3457"/>
      <c r="C2002" s="3457"/>
      <c r="D2002" s="3457"/>
      <c r="E2002" s="3457"/>
      <c r="F2002" s="3457"/>
      <c r="G2002" s="3457"/>
      <c r="H2002" s="3457"/>
      <c r="I2002" s="4389"/>
    </row>
    <row r="2003" spans="1:9" x14ac:dyDescent="0.5">
      <c r="A2003" s="4367"/>
      <c r="B2003" s="3457"/>
      <c r="C2003" s="3457"/>
      <c r="D2003" s="3457"/>
      <c r="E2003" s="3457"/>
      <c r="F2003" s="3457"/>
      <c r="G2003" s="3457"/>
      <c r="H2003" s="3457"/>
      <c r="I2003" s="4389"/>
    </row>
    <row r="2004" spans="1:9" x14ac:dyDescent="0.5">
      <c r="A2004" s="4367"/>
      <c r="B2004" s="3457"/>
      <c r="C2004" s="3457"/>
      <c r="D2004" s="3457"/>
      <c r="E2004" s="3457"/>
      <c r="F2004" s="3457"/>
      <c r="G2004" s="3457"/>
      <c r="H2004" s="3457"/>
      <c r="I2004" s="4389"/>
    </row>
    <row r="2005" spans="1:9" x14ac:dyDescent="0.5">
      <c r="A2005" s="4367"/>
      <c r="B2005" s="3457"/>
      <c r="C2005" s="3457"/>
      <c r="D2005" s="3457"/>
      <c r="E2005" s="3457"/>
      <c r="F2005" s="3457"/>
      <c r="G2005" s="3457"/>
      <c r="H2005" s="3457"/>
      <c r="I2005" s="4389"/>
    </row>
    <row r="2006" spans="1:9" x14ac:dyDescent="0.5">
      <c r="A2006" s="4367"/>
      <c r="B2006" s="3457"/>
      <c r="C2006" s="3457"/>
      <c r="D2006" s="3457"/>
      <c r="E2006" s="3457"/>
      <c r="F2006" s="3457"/>
      <c r="G2006" s="3457"/>
      <c r="H2006" s="3457"/>
      <c r="I2006" s="4389"/>
    </row>
    <row r="2007" spans="1:9" x14ac:dyDescent="0.5">
      <c r="A2007" s="4367"/>
      <c r="B2007" s="3457"/>
      <c r="C2007" s="3457"/>
      <c r="D2007" s="3457"/>
      <c r="E2007" s="3457"/>
      <c r="F2007" s="3457"/>
      <c r="G2007" s="3457"/>
      <c r="H2007" s="3457"/>
      <c r="I2007" s="4389"/>
    </row>
    <row r="2008" spans="1:9" x14ac:dyDescent="0.5">
      <c r="A2008" s="4390"/>
      <c r="B2008" s="236"/>
      <c r="C2008" s="236"/>
      <c r="D2008" s="236"/>
      <c r="E2008" s="236"/>
      <c r="F2008" s="236"/>
      <c r="G2008" s="236"/>
      <c r="H2008" s="236"/>
      <c r="I2008" s="4391"/>
    </row>
    <row r="2009" spans="1:9" x14ac:dyDescent="0.5">
      <c r="A2009" s="4108"/>
      <c r="B2009" s="3224" t="s">
        <v>672</v>
      </c>
      <c r="C2009" s="3117"/>
      <c r="D2009" s="3117"/>
      <c r="E2009" s="3117"/>
      <c r="F2009" s="3117"/>
      <c r="G2009" s="3219"/>
      <c r="H2009" s="3117"/>
      <c r="I2009" s="4055"/>
    </row>
    <row r="2010" spans="1:9" x14ac:dyDescent="0.5">
      <c r="A2010" s="3896"/>
      <c r="B2010" s="4645" t="s">
        <v>327</v>
      </c>
      <c r="C2010" s="4645"/>
      <c r="D2010" s="4645"/>
      <c r="E2010" s="4645"/>
      <c r="F2010" s="4364" t="s">
        <v>328</v>
      </c>
      <c r="G2010" s="1849" t="s">
        <v>225</v>
      </c>
      <c r="H2010" s="1849" t="s">
        <v>555</v>
      </c>
      <c r="I2010" s="4365" t="s">
        <v>330</v>
      </c>
    </row>
    <row r="2011" spans="1:9" x14ac:dyDescent="0.5">
      <c r="A2011" s="3896"/>
      <c r="B2011" s="4395" t="s">
        <v>1271</v>
      </c>
      <c r="C2011" s="3993"/>
      <c r="D2011" s="3993"/>
      <c r="E2011" s="3993"/>
      <c r="F2011" s="4319"/>
      <c r="G2011" s="4396"/>
      <c r="H2011" s="4319"/>
      <c r="I2011" s="4187"/>
    </row>
    <row r="2012" spans="1:9" x14ac:dyDescent="0.5">
      <c r="A2012" s="3896"/>
      <c r="B2012" s="199" t="s">
        <v>1272</v>
      </c>
      <c r="C2012" s="2939"/>
      <c r="D2012" s="2939"/>
      <c r="E2012" s="2939"/>
      <c r="F2012" s="4397"/>
      <c r="G2012" s="3011"/>
      <c r="H2012" s="4397"/>
      <c r="I2012" s="3875"/>
    </row>
    <row r="2013" spans="1:9" x14ac:dyDescent="0.5">
      <c r="A2013" s="3896"/>
      <c r="B2013" s="1207" t="s">
        <v>1273</v>
      </c>
      <c r="C2013" s="2939"/>
      <c r="D2013" s="2939"/>
      <c r="E2013" s="2939"/>
      <c r="F2013" s="4322" t="s">
        <v>366</v>
      </c>
      <c r="G2013" s="3011">
        <v>1</v>
      </c>
      <c r="H2013" s="202">
        <v>140000</v>
      </c>
      <c r="I2013" s="4398">
        <f t="shared" ref="I2013:I2018" si="21">H2013*G2013</f>
        <v>140000</v>
      </c>
    </row>
    <row r="2014" spans="1:9" x14ac:dyDescent="0.5">
      <c r="A2014" s="3896"/>
      <c r="B2014" s="1207" t="s">
        <v>1274</v>
      </c>
      <c r="C2014" s="2939"/>
      <c r="D2014" s="2939"/>
      <c r="E2014" s="2939"/>
      <c r="F2014" s="4322"/>
      <c r="G2014" s="3011"/>
      <c r="H2014" s="202"/>
      <c r="I2014" s="4398"/>
    </row>
    <row r="2015" spans="1:9" x14ac:dyDescent="0.5">
      <c r="A2015" s="3896"/>
      <c r="B2015" s="1207" t="s">
        <v>1275</v>
      </c>
      <c r="C2015" s="2939"/>
      <c r="D2015" s="2939"/>
      <c r="E2015" s="2939"/>
      <c r="F2015" s="4322" t="s">
        <v>366</v>
      </c>
      <c r="G2015" s="3011">
        <v>1</v>
      </c>
      <c r="H2015" s="202">
        <v>1000</v>
      </c>
      <c r="I2015" s="4398">
        <f t="shared" si="21"/>
        <v>1000</v>
      </c>
    </row>
    <row r="2016" spans="1:9" x14ac:dyDescent="0.5">
      <c r="A2016" s="3896"/>
      <c r="B2016" s="1207" t="s">
        <v>1276</v>
      </c>
      <c r="C2016" s="2939"/>
      <c r="D2016" s="2939"/>
      <c r="E2016" s="2939"/>
      <c r="F2016" s="4322" t="s">
        <v>366</v>
      </c>
      <c r="G2016" s="3011">
        <v>1</v>
      </c>
      <c r="H2016" s="202">
        <v>300</v>
      </c>
      <c r="I2016" s="4398">
        <f t="shared" si="21"/>
        <v>300</v>
      </c>
    </row>
    <row r="2017" spans="1:9" x14ac:dyDescent="0.5">
      <c r="A2017" s="3896"/>
      <c r="B2017" s="1207" t="s">
        <v>1277</v>
      </c>
      <c r="C2017" s="2939"/>
      <c r="D2017" s="2939"/>
      <c r="E2017" s="2939"/>
      <c r="F2017" s="4322" t="s">
        <v>366</v>
      </c>
      <c r="G2017" s="3011"/>
      <c r="H2017" s="202">
        <v>0</v>
      </c>
      <c r="I2017" s="4398">
        <f t="shared" si="21"/>
        <v>0</v>
      </c>
    </row>
    <row r="2018" spans="1:9" x14ac:dyDescent="0.5">
      <c r="A2018" s="3896"/>
      <c r="B2018" s="1210" t="s">
        <v>7277</v>
      </c>
      <c r="C2018" s="3117"/>
      <c r="D2018" s="3117"/>
      <c r="E2018" s="3117"/>
      <c r="F2018" s="4327" t="s">
        <v>338</v>
      </c>
      <c r="G2018" s="3219">
        <v>2</v>
      </c>
      <c r="H2018" s="209">
        <v>1150</v>
      </c>
      <c r="I2018" s="4399">
        <f t="shared" si="21"/>
        <v>2300</v>
      </c>
    </row>
    <row r="2019" spans="1:9" x14ac:dyDescent="0.5">
      <c r="A2019" s="4300"/>
      <c r="B2019" s="4859" t="s">
        <v>1279</v>
      </c>
      <c r="C2019" s="4850"/>
      <c r="D2019" s="4850"/>
      <c r="E2019" s="4850"/>
      <c r="F2019" s="4850"/>
      <c r="G2019" s="4850"/>
      <c r="H2019" s="4851"/>
      <c r="I2019" s="4400">
        <f>SUM(I2013:I2018)</f>
        <v>143600</v>
      </c>
    </row>
    <row r="2020" spans="1:9" x14ac:dyDescent="0.5">
      <c r="A2020" s="3896"/>
      <c r="B2020" s="2939"/>
      <c r="C2020" s="2939"/>
      <c r="D2020" s="2939"/>
      <c r="E2020" s="2939"/>
      <c r="F2020" s="2939"/>
      <c r="G2020" s="3011"/>
      <c r="H2020" s="2939"/>
      <c r="I2020" s="3875"/>
    </row>
    <row r="2021" spans="1:9" x14ac:dyDescent="0.5">
      <c r="A2021" s="3896"/>
      <c r="B2021" s="2939"/>
      <c r="C2021" s="2939"/>
      <c r="D2021" s="2939"/>
      <c r="E2021" s="2939"/>
      <c r="F2021" s="2939"/>
      <c r="G2021" s="3011"/>
      <c r="H2021" s="2939"/>
      <c r="I2021" s="3875"/>
    </row>
    <row r="2022" spans="1:9" x14ac:dyDescent="0.5">
      <c r="A2022" s="3896"/>
      <c r="B2022" s="2939"/>
      <c r="C2022" s="2939"/>
      <c r="D2022" s="2939"/>
      <c r="E2022" s="2939"/>
      <c r="F2022" s="2939"/>
      <c r="G2022" s="3011"/>
      <c r="H2022" s="2939"/>
      <c r="I2022" s="3875"/>
    </row>
    <row r="2023" spans="1:9" x14ac:dyDescent="0.5">
      <c r="A2023" s="3896"/>
      <c r="B2023" s="2939"/>
      <c r="C2023" s="2939"/>
      <c r="D2023" s="2939"/>
      <c r="E2023" s="2939"/>
      <c r="F2023" s="2939"/>
      <c r="G2023" s="3011"/>
      <c r="H2023" s="2939"/>
      <c r="I2023" s="3875"/>
    </row>
    <row r="2024" spans="1:9" x14ac:dyDescent="0.5">
      <c r="A2024" s="3896"/>
      <c r="B2024" s="2939"/>
      <c r="C2024" s="2939"/>
      <c r="D2024" s="2939"/>
      <c r="E2024" s="2939"/>
      <c r="F2024" s="2939"/>
      <c r="G2024" s="3011"/>
      <c r="H2024" s="2939"/>
      <c r="I2024" s="3875"/>
    </row>
    <row r="2025" spans="1:9" x14ac:dyDescent="0.5">
      <c r="A2025" s="3896"/>
      <c r="B2025" s="2939"/>
      <c r="C2025" s="2939"/>
      <c r="D2025" s="2939"/>
      <c r="E2025" s="2939"/>
      <c r="F2025" s="2939"/>
      <c r="G2025" s="3011"/>
      <c r="H2025" s="2939"/>
      <c r="I2025" s="3875"/>
    </row>
    <row r="2026" spans="1:9" x14ac:dyDescent="0.5">
      <c r="A2026" s="3896"/>
      <c r="B2026" s="2939"/>
      <c r="C2026" s="2939"/>
      <c r="D2026" s="2939"/>
      <c r="E2026" s="2939"/>
      <c r="F2026" s="2939"/>
      <c r="G2026" s="3011"/>
      <c r="H2026" s="2939"/>
      <c r="I2026" s="3875"/>
    </row>
    <row r="2027" spans="1:9" x14ac:dyDescent="0.5">
      <c r="A2027" s="3896"/>
      <c r="B2027" s="2939"/>
      <c r="C2027" s="2939"/>
      <c r="D2027" s="2939"/>
      <c r="E2027" s="2939"/>
      <c r="F2027" s="2939"/>
      <c r="G2027" s="3011"/>
      <c r="H2027" s="2939"/>
      <c r="I2027" s="3875"/>
    </row>
    <row r="2028" spans="1:9" x14ac:dyDescent="0.5">
      <c r="A2028" s="3896"/>
      <c r="B2028" s="2939"/>
      <c r="C2028" s="2939"/>
      <c r="D2028" s="2939"/>
      <c r="E2028" s="2939"/>
      <c r="F2028" s="2939"/>
      <c r="G2028" s="3011"/>
      <c r="H2028" s="2939"/>
      <c r="I2028" s="3875"/>
    </row>
    <row r="2029" spans="1:9" x14ac:dyDescent="0.5">
      <c r="A2029" s="3896"/>
      <c r="B2029" s="2939"/>
      <c r="C2029" s="2939"/>
      <c r="D2029" s="2939"/>
      <c r="E2029" s="2939"/>
      <c r="F2029" s="2939"/>
      <c r="G2029" s="3011"/>
      <c r="H2029" s="2939"/>
      <c r="I2029" s="3875"/>
    </row>
    <row r="2030" spans="1:9" x14ac:dyDescent="0.5">
      <c r="A2030" s="3896"/>
      <c r="B2030" s="2939"/>
      <c r="C2030" s="2939"/>
      <c r="D2030" s="2939"/>
      <c r="E2030" s="2939"/>
      <c r="F2030" s="2939"/>
      <c r="G2030" s="3011"/>
      <c r="H2030" s="2939"/>
      <c r="I2030" s="3875"/>
    </row>
    <row r="2031" spans="1:9" x14ac:dyDescent="0.5">
      <c r="A2031" s="3896"/>
      <c r="B2031" s="2939"/>
      <c r="C2031" s="2939"/>
      <c r="D2031" s="2939"/>
      <c r="E2031" s="2939"/>
      <c r="F2031" s="2939"/>
      <c r="G2031" s="3011"/>
      <c r="H2031" s="2939"/>
      <c r="I2031" s="3875"/>
    </row>
    <row r="2032" spans="1:9" x14ac:dyDescent="0.5">
      <c r="A2032" s="3896"/>
      <c r="B2032" s="2939"/>
      <c r="C2032" s="2939"/>
      <c r="D2032" s="2939"/>
      <c r="E2032" s="2939"/>
      <c r="F2032" s="2939"/>
      <c r="G2032" s="3011"/>
      <c r="H2032" s="2939"/>
      <c r="I2032" s="3875"/>
    </row>
    <row r="2033" spans="1:22" x14ac:dyDescent="0.5">
      <c r="A2033" s="3896"/>
      <c r="B2033" s="2939"/>
      <c r="C2033" s="2939"/>
      <c r="D2033" s="2939"/>
      <c r="E2033" s="2939"/>
      <c r="F2033" s="2939"/>
      <c r="G2033" s="3011"/>
      <c r="H2033" s="2939"/>
      <c r="I2033" s="3875"/>
    </row>
    <row r="2034" spans="1:22" x14ac:dyDescent="0.5">
      <c r="A2034" s="3896"/>
      <c r="B2034" s="2939"/>
      <c r="C2034" s="2939"/>
      <c r="D2034" s="2939"/>
      <c r="E2034" s="2939"/>
      <c r="F2034" s="2939"/>
      <c r="G2034" s="3011"/>
      <c r="H2034" s="2939"/>
      <c r="I2034" s="3875"/>
    </row>
    <row r="2035" spans="1:22" x14ac:dyDescent="0.5">
      <c r="A2035" s="3896"/>
      <c r="B2035" s="2939"/>
      <c r="C2035" s="2939"/>
      <c r="D2035" s="2939"/>
      <c r="E2035" s="2939"/>
      <c r="F2035" s="2939"/>
      <c r="G2035" s="3011"/>
      <c r="H2035" s="2939"/>
      <c r="I2035" s="3875"/>
    </row>
    <row r="2036" spans="1:22" x14ac:dyDescent="0.5">
      <c r="A2036" s="3896"/>
      <c r="B2036" s="2939"/>
      <c r="C2036" s="2939"/>
      <c r="D2036" s="2939"/>
      <c r="E2036" s="2939"/>
      <c r="F2036" s="2939"/>
      <c r="G2036" s="3011"/>
      <c r="H2036" s="2939"/>
      <c r="I2036" s="3875"/>
    </row>
    <row r="2037" spans="1:22" x14ac:dyDescent="0.5">
      <c r="A2037" s="3896"/>
      <c r="B2037" s="2939"/>
      <c r="C2037" s="2939"/>
      <c r="D2037" s="2939"/>
      <c r="E2037" s="2939"/>
      <c r="F2037" s="2939"/>
      <c r="G2037" s="3011"/>
      <c r="H2037" s="2939"/>
      <c r="I2037" s="3875"/>
    </row>
    <row r="2038" spans="1:22" ht="22.5" thickBot="1" x14ac:dyDescent="0.55000000000000004">
      <c r="A2038" s="3878"/>
      <c r="B2038" s="3879"/>
      <c r="C2038" s="3879"/>
      <c r="D2038" s="3879"/>
      <c r="E2038" s="3879"/>
      <c r="F2038" s="3879"/>
      <c r="G2038" s="3880"/>
      <c r="H2038" s="3879"/>
      <c r="I2038" s="3881"/>
    </row>
    <row r="2039" spans="1:22" ht="24" thickBot="1" x14ac:dyDescent="0.55000000000000004">
      <c r="A2039" s="3941">
        <f>+[41]ประเมินราคา!A36</f>
        <v>18</v>
      </c>
      <c r="B2039" s="3942" t="s">
        <v>1328</v>
      </c>
      <c r="C2039" s="3943"/>
      <c r="D2039" s="3943"/>
      <c r="E2039" s="3943"/>
      <c r="F2039" s="3870"/>
      <c r="G2039" s="4401"/>
      <c r="H2039" s="3943"/>
      <c r="I2039" s="3945"/>
      <c r="K2039" s="4007" t="s">
        <v>6857</v>
      </c>
      <c r="L2039" s="4089">
        <v>6</v>
      </c>
      <c r="M2039" s="4844" t="s">
        <v>6858</v>
      </c>
      <c r="N2039" s="4845"/>
      <c r="O2039" s="4845"/>
      <c r="P2039" s="4845"/>
      <c r="Q2039" s="4845"/>
      <c r="R2039" s="4845"/>
      <c r="S2039" s="4845"/>
      <c r="T2039" s="4845"/>
      <c r="U2039" s="4845"/>
      <c r="V2039" s="4846"/>
    </row>
    <row r="2040" spans="1:22" x14ac:dyDescent="0.5">
      <c r="A2040" s="3896"/>
      <c r="B2040" s="4645" t="s">
        <v>327</v>
      </c>
      <c r="C2040" s="4645"/>
      <c r="D2040" s="4645"/>
      <c r="E2040" s="4645"/>
      <c r="F2040" s="4364" t="s">
        <v>328</v>
      </c>
      <c r="G2040" s="1849" t="s">
        <v>225</v>
      </c>
      <c r="H2040" s="1849" t="s">
        <v>555</v>
      </c>
      <c r="I2040" s="4365" t="s">
        <v>330</v>
      </c>
      <c r="M2040" s="4402">
        <v>1</v>
      </c>
      <c r="N2040" s="4402">
        <v>2</v>
      </c>
      <c r="O2040" s="4402">
        <v>3</v>
      </c>
      <c r="P2040" s="4402">
        <v>4</v>
      </c>
      <c r="Q2040" s="4402">
        <v>5</v>
      </c>
      <c r="R2040" s="4402">
        <v>6</v>
      </c>
      <c r="S2040" s="4402">
        <v>7</v>
      </c>
      <c r="T2040" s="4402">
        <v>8</v>
      </c>
      <c r="U2040" s="4402">
        <v>9</v>
      </c>
      <c r="V2040" s="4402">
        <v>10</v>
      </c>
    </row>
    <row r="2041" spans="1:22" x14ac:dyDescent="0.5">
      <c r="A2041" s="3896"/>
      <c r="B2041" s="4403" t="s">
        <v>6859</v>
      </c>
      <c r="C2041" s="3993"/>
      <c r="D2041" s="3993"/>
      <c r="E2041" s="3993"/>
      <c r="F2041" s="4404" t="s">
        <v>432</v>
      </c>
      <c r="G2041" s="4405">
        <f>HLOOKUP($L$2039,$M$2040:$V$2050,2)</f>
        <v>22</v>
      </c>
      <c r="H2041" s="4334">
        <v>1461</v>
      </c>
      <c r="I2041" s="4406">
        <f t="shared" ref="I2041:I2050" si="22">H2041*G2041</f>
        <v>32142</v>
      </c>
      <c r="M2041" s="4407">
        <v>28</v>
      </c>
      <c r="N2041" s="4407">
        <v>28</v>
      </c>
      <c r="O2041" s="4407">
        <v>11</v>
      </c>
      <c r="P2041" s="4407">
        <v>17</v>
      </c>
      <c r="Q2041" s="4407">
        <v>15</v>
      </c>
      <c r="R2041" s="4407">
        <v>22</v>
      </c>
      <c r="S2041" s="4407">
        <v>20</v>
      </c>
      <c r="T2041" s="4407">
        <v>18</v>
      </c>
      <c r="U2041" s="4407">
        <v>32</v>
      </c>
      <c r="V2041" s="4407">
        <v>22</v>
      </c>
    </row>
    <row r="2042" spans="1:22" x14ac:dyDescent="0.5">
      <c r="A2042" s="3896"/>
      <c r="B2042" s="3120" t="s">
        <v>6860</v>
      </c>
      <c r="C2042" s="2939"/>
      <c r="D2042" s="2939"/>
      <c r="E2042" s="2939"/>
      <c r="F2042" s="4408" t="s">
        <v>64</v>
      </c>
      <c r="G2042" s="3366">
        <f>HLOOKUP($L$2039,$M$2040:$V$2050,3)</f>
        <v>80</v>
      </c>
      <c r="H2042" s="202">
        <v>53</v>
      </c>
      <c r="I2042" s="4398">
        <f t="shared" si="22"/>
        <v>4240</v>
      </c>
      <c r="M2042" s="4407">
        <v>63</v>
      </c>
      <c r="N2042" s="4407">
        <v>66</v>
      </c>
      <c r="O2042" s="4407">
        <v>33</v>
      </c>
      <c r="P2042" s="4407">
        <v>68</v>
      </c>
      <c r="Q2042" s="4407">
        <v>47</v>
      </c>
      <c r="R2042" s="4407">
        <v>80</v>
      </c>
      <c r="S2042" s="4407">
        <v>42</v>
      </c>
      <c r="T2042" s="4407">
        <v>55</v>
      </c>
      <c r="U2042" s="4407">
        <v>47</v>
      </c>
      <c r="V2042" s="4407">
        <v>80</v>
      </c>
    </row>
    <row r="2043" spans="1:22" x14ac:dyDescent="0.5">
      <c r="A2043" s="3896"/>
      <c r="B2043" s="3120" t="s">
        <v>6861</v>
      </c>
      <c r="C2043" s="2939"/>
      <c r="D2043" s="2939"/>
      <c r="E2043" s="2939"/>
      <c r="F2043" s="4408" t="s">
        <v>338</v>
      </c>
      <c r="G2043" s="3366">
        <f>HLOOKUP($L$2039,$M$2040:$V$2050,4)</f>
        <v>0</v>
      </c>
      <c r="H2043" s="202">
        <v>1615</v>
      </c>
      <c r="I2043" s="4398">
        <f t="shared" si="22"/>
        <v>0</v>
      </c>
      <c r="M2043" s="4407">
        <v>8</v>
      </c>
      <c r="N2043" s="4407">
        <v>8</v>
      </c>
      <c r="O2043" s="4407">
        <v>0</v>
      </c>
      <c r="P2043" s="4407">
        <v>0</v>
      </c>
      <c r="Q2043" s="4407">
        <v>0</v>
      </c>
      <c r="R2043" s="4407">
        <v>0</v>
      </c>
      <c r="S2043" s="4407">
        <v>0</v>
      </c>
      <c r="T2043" s="4407">
        <v>1</v>
      </c>
      <c r="U2043" s="4407">
        <v>0</v>
      </c>
      <c r="V2043" s="4407">
        <v>0</v>
      </c>
    </row>
    <row r="2044" spans="1:22" x14ac:dyDescent="0.5">
      <c r="A2044" s="3896"/>
      <c r="B2044" s="3120" t="s">
        <v>6862</v>
      </c>
      <c r="C2044" s="2939"/>
      <c r="D2044" s="2939"/>
      <c r="E2044" s="2939"/>
      <c r="F2044" s="4408" t="s">
        <v>338</v>
      </c>
      <c r="G2044" s="3366">
        <f>HLOOKUP($L$2039,$M$2040:$V$2050,5)</f>
        <v>8</v>
      </c>
      <c r="H2044" s="202">
        <v>1115</v>
      </c>
      <c r="I2044" s="4398">
        <f t="shared" si="22"/>
        <v>8920</v>
      </c>
      <c r="M2044" s="4407">
        <v>0</v>
      </c>
      <c r="N2044" s="4407">
        <v>0</v>
      </c>
      <c r="O2044" s="4407">
        <v>4</v>
      </c>
      <c r="P2044" s="4407">
        <v>9</v>
      </c>
      <c r="Q2044" s="4407">
        <v>8</v>
      </c>
      <c r="R2044" s="4407">
        <v>8</v>
      </c>
      <c r="S2044" s="4407">
        <v>10</v>
      </c>
      <c r="T2044" s="4407">
        <v>5</v>
      </c>
      <c r="U2044" s="4407">
        <v>15</v>
      </c>
      <c r="V2044" s="4407">
        <v>10</v>
      </c>
    </row>
    <row r="2045" spans="1:22" x14ac:dyDescent="0.5">
      <c r="A2045" s="3896"/>
      <c r="B2045" s="3120" t="s">
        <v>6863</v>
      </c>
      <c r="C2045" s="2939"/>
      <c r="D2045" s="2939"/>
      <c r="E2045" s="2939"/>
      <c r="F2045" s="4408" t="s">
        <v>338</v>
      </c>
      <c r="G2045" s="3366">
        <f>HLOOKUP($L$2039,$M$2040:$V$2050,6)</f>
        <v>38</v>
      </c>
      <c r="H2045" s="202">
        <v>46</v>
      </c>
      <c r="I2045" s="4398">
        <f t="shared" si="22"/>
        <v>1748</v>
      </c>
      <c r="M2045" s="4407">
        <v>25</v>
      </c>
      <c r="N2045" s="4407">
        <v>75</v>
      </c>
      <c r="O2045" s="4407">
        <v>20</v>
      </c>
      <c r="P2045" s="4407">
        <v>30</v>
      </c>
      <c r="Q2045" s="4407">
        <v>0</v>
      </c>
      <c r="R2045" s="4407">
        <v>38</v>
      </c>
      <c r="S2045" s="4407">
        <v>30</v>
      </c>
      <c r="T2045" s="4407">
        <v>30</v>
      </c>
      <c r="U2045" s="4407">
        <v>60</v>
      </c>
      <c r="V2045" s="4407">
        <v>70</v>
      </c>
    </row>
    <row r="2046" spans="1:22" x14ac:dyDescent="0.5">
      <c r="A2046" s="3896"/>
      <c r="B2046" s="3120" t="s">
        <v>6864</v>
      </c>
      <c r="C2046" s="2939"/>
      <c r="D2046" s="2939"/>
      <c r="E2046" s="2939"/>
      <c r="F2046" s="4408" t="s">
        <v>338</v>
      </c>
      <c r="G2046" s="3366">
        <f>HLOOKUP($L$2039,$M$2040:$V$2050,7)</f>
        <v>0</v>
      </c>
      <c r="H2046" s="202">
        <v>76</v>
      </c>
      <c r="I2046" s="4398">
        <f t="shared" si="22"/>
        <v>0</v>
      </c>
      <c r="M2046" s="4407">
        <v>50</v>
      </c>
      <c r="N2046" s="4407">
        <v>0</v>
      </c>
      <c r="O2046" s="4407">
        <v>0</v>
      </c>
      <c r="P2046" s="4407">
        <v>30</v>
      </c>
      <c r="Q2046" s="4407">
        <v>50</v>
      </c>
      <c r="R2046" s="4407">
        <v>0</v>
      </c>
      <c r="S2046" s="4407">
        <v>0</v>
      </c>
      <c r="T2046" s="4407">
        <v>0</v>
      </c>
      <c r="U2046" s="4407">
        <v>0</v>
      </c>
      <c r="V2046" s="4407">
        <v>0</v>
      </c>
    </row>
    <row r="2047" spans="1:22" x14ac:dyDescent="0.5">
      <c r="A2047" s="3896"/>
      <c r="B2047" s="3120" t="s">
        <v>7278</v>
      </c>
      <c r="C2047" s="2939"/>
      <c r="D2047" s="2939"/>
      <c r="E2047" s="2939"/>
      <c r="F2047" s="4408" t="s">
        <v>64</v>
      </c>
      <c r="G2047" s="3366">
        <f>HLOOKUP($L$2039,$M$2040:$V$2050,8)</f>
        <v>0</v>
      </c>
      <c r="H2047" s="202">
        <v>230</v>
      </c>
      <c r="I2047" s="4398">
        <f t="shared" si="22"/>
        <v>0</v>
      </c>
      <c r="M2047" s="4407">
        <v>0</v>
      </c>
      <c r="N2047" s="4407">
        <v>0</v>
      </c>
      <c r="O2047" s="4407">
        <v>0</v>
      </c>
      <c r="P2047" s="4407">
        <v>0</v>
      </c>
      <c r="Q2047" s="4407">
        <v>0</v>
      </c>
      <c r="R2047" s="4407">
        <v>0</v>
      </c>
      <c r="S2047" s="4407">
        <v>0</v>
      </c>
      <c r="T2047" s="4407">
        <v>0</v>
      </c>
      <c r="U2047" s="4407">
        <v>500</v>
      </c>
      <c r="V2047" s="4407">
        <v>200</v>
      </c>
    </row>
    <row r="2048" spans="1:22" x14ac:dyDescent="0.5">
      <c r="A2048" s="3896"/>
      <c r="B2048" s="3120" t="s">
        <v>6866</v>
      </c>
      <c r="C2048" s="2939"/>
      <c r="D2048" s="2939"/>
      <c r="E2048" s="2939"/>
      <c r="F2048" s="4408" t="s">
        <v>338</v>
      </c>
      <c r="G2048" s="3366">
        <f>HLOOKUP($L$2039,$M$2040:$V$2050,9)</f>
        <v>0</v>
      </c>
      <c r="H2048" s="202">
        <v>76</v>
      </c>
      <c r="I2048" s="4398">
        <f t="shared" si="22"/>
        <v>0</v>
      </c>
      <c r="M2048" s="4407">
        <v>4</v>
      </c>
      <c r="N2048" s="4407">
        <v>0</v>
      </c>
      <c r="O2048" s="4407">
        <v>0</v>
      </c>
      <c r="P2048" s="4407">
        <v>2</v>
      </c>
      <c r="Q2048" s="4407">
        <v>4</v>
      </c>
      <c r="R2048" s="4407">
        <v>0</v>
      </c>
      <c r="S2048" s="4407">
        <v>0</v>
      </c>
      <c r="T2048" s="4407">
        <v>0</v>
      </c>
      <c r="U2048" s="4407">
        <v>0</v>
      </c>
      <c r="V2048" s="4407">
        <v>0</v>
      </c>
    </row>
    <row r="2049" spans="1:22" x14ac:dyDescent="0.5">
      <c r="A2049" s="3896"/>
      <c r="B2049" s="3120" t="s">
        <v>6867</v>
      </c>
      <c r="C2049" s="2939"/>
      <c r="D2049" s="2939"/>
      <c r="E2049" s="2939"/>
      <c r="F2049" s="4408" t="s">
        <v>1329</v>
      </c>
      <c r="G2049" s="3366">
        <f>HLOOKUP($L$2039,$M$2040:$V$2050,10)</f>
        <v>1</v>
      </c>
      <c r="H2049" s="202">
        <v>1538</v>
      </c>
      <c r="I2049" s="4398">
        <f t="shared" si="22"/>
        <v>1538</v>
      </c>
      <c r="M2049" s="4407">
        <v>2</v>
      </c>
      <c r="N2049" s="4407">
        <v>2</v>
      </c>
      <c r="O2049" s="4407">
        <v>0</v>
      </c>
      <c r="P2049" s="4407">
        <v>2</v>
      </c>
      <c r="Q2049" s="4407">
        <v>2</v>
      </c>
      <c r="R2049" s="4407">
        <v>1</v>
      </c>
      <c r="S2049" s="4407">
        <v>2</v>
      </c>
      <c r="T2049" s="4407">
        <v>2</v>
      </c>
      <c r="U2049" s="4407">
        <v>2</v>
      </c>
      <c r="V2049" s="4407">
        <v>2</v>
      </c>
    </row>
    <row r="2050" spans="1:22" x14ac:dyDescent="0.5">
      <c r="A2050" s="3896"/>
      <c r="B2050" s="4409" t="s">
        <v>6868</v>
      </c>
      <c r="C2050" s="3117"/>
      <c r="D2050" s="3117"/>
      <c r="E2050" s="3117"/>
      <c r="F2050" s="4410" t="s">
        <v>432</v>
      </c>
      <c r="G2050" s="3370">
        <f>HLOOKUP($L$2039,$M$2040:$V$2050,11)</f>
        <v>0</v>
      </c>
      <c r="H2050" s="209">
        <v>92</v>
      </c>
      <c r="I2050" s="4399">
        <f t="shared" si="22"/>
        <v>0</v>
      </c>
      <c r="M2050" s="4407">
        <v>40</v>
      </c>
      <c r="N2050" s="4407">
        <v>60</v>
      </c>
      <c r="O2050" s="4407">
        <v>0</v>
      </c>
      <c r="P2050" s="4407">
        <v>0</v>
      </c>
      <c r="Q2050" s="4407">
        <v>0</v>
      </c>
      <c r="R2050" s="4407">
        <v>0</v>
      </c>
      <c r="S2050" s="4407">
        <v>90</v>
      </c>
      <c r="T2050" s="4407">
        <v>30</v>
      </c>
      <c r="U2050" s="4407">
        <v>255</v>
      </c>
      <c r="V2050" s="4407">
        <v>0</v>
      </c>
    </row>
    <row r="2051" spans="1:22" x14ac:dyDescent="0.5">
      <c r="A2051" s="3896"/>
      <c r="B2051" s="4847" t="s">
        <v>239</v>
      </c>
      <c r="C2051" s="4848"/>
      <c r="D2051" s="4848"/>
      <c r="E2051" s="4848"/>
      <c r="F2051" s="4848"/>
      <c r="G2051" s="4848"/>
      <c r="H2051" s="4849"/>
      <c r="I2051" s="4399">
        <f>SUM(I2041:I2050)</f>
        <v>48588</v>
      </c>
      <c r="M2051" s="3872"/>
      <c r="N2051" s="3872"/>
      <c r="O2051" s="3872"/>
      <c r="P2051" s="3872"/>
      <c r="Q2051" s="3872"/>
      <c r="R2051" s="3872"/>
      <c r="S2051" s="3872"/>
      <c r="T2051" s="3872"/>
      <c r="U2051" s="3872"/>
      <c r="V2051" s="3872"/>
    </row>
    <row r="2052" spans="1:22" x14ac:dyDescent="0.5">
      <c r="A2052" s="3896"/>
      <c r="B2052" s="4847" t="s">
        <v>6869</v>
      </c>
      <c r="C2052" s="4848"/>
      <c r="D2052" s="4848"/>
      <c r="E2052" s="4848"/>
      <c r="F2052" s="4848"/>
      <c r="G2052" s="4848"/>
      <c r="H2052" s="4849"/>
      <c r="I2052" s="4399">
        <v>0</v>
      </c>
      <c r="M2052" s="3872"/>
      <c r="N2052" s="3872"/>
      <c r="O2052" s="3872"/>
      <c r="P2052" s="3872"/>
      <c r="Q2052" s="3872"/>
      <c r="R2052" s="3872"/>
      <c r="S2052" s="3872"/>
      <c r="T2052" s="3872"/>
      <c r="U2052" s="3872"/>
      <c r="V2052" s="3872"/>
    </row>
    <row r="2053" spans="1:22" x14ac:dyDescent="0.5">
      <c r="A2053" s="3896"/>
      <c r="B2053" s="4411"/>
      <c r="C2053" s="3995" t="s">
        <v>6870</v>
      </c>
      <c r="D2053" s="3995"/>
      <c r="E2053" s="4412">
        <v>1095</v>
      </c>
      <c r="F2053" s="3995" t="s">
        <v>6871</v>
      </c>
      <c r="G2053" s="3995"/>
      <c r="H2053" s="4413"/>
      <c r="I2053" s="4414">
        <f>SUM(I2051:I2052)</f>
        <v>48588</v>
      </c>
    </row>
    <row r="2054" spans="1:22" x14ac:dyDescent="0.5">
      <c r="A2054" s="3893"/>
      <c r="B2054" s="4415"/>
      <c r="C2054" s="3978" t="s">
        <v>6872</v>
      </c>
      <c r="D2054" s="3978"/>
      <c r="E2054" s="4416">
        <f>+[41]นำเข้า!B38</f>
        <v>180</v>
      </c>
      <c r="F2054" s="3969" t="s">
        <v>162</v>
      </c>
      <c r="G2054" s="4850" t="s">
        <v>6873</v>
      </c>
      <c r="H2054" s="4851"/>
      <c r="I2054" s="4417">
        <f>ROUND(I2053/E2053*E2054,2)</f>
        <v>7987.07</v>
      </c>
    </row>
    <row r="2055" spans="1:22" x14ac:dyDescent="0.5">
      <c r="A2055" s="3896"/>
      <c r="B2055" s="2939"/>
      <c r="C2055" s="2939"/>
      <c r="D2055" s="2939"/>
      <c r="E2055" s="2939"/>
      <c r="F2055" s="2939"/>
      <c r="G2055" s="3011"/>
      <c r="H2055" s="2939"/>
      <c r="I2055" s="3875"/>
    </row>
    <row r="2056" spans="1:22" x14ac:dyDescent="0.5">
      <c r="A2056" s="3896"/>
      <c r="B2056" s="2939"/>
      <c r="C2056" s="2939"/>
      <c r="D2056" s="2939"/>
      <c r="E2056" s="2939"/>
      <c r="F2056" s="2939"/>
      <c r="G2056" s="3011"/>
      <c r="H2056" s="2939"/>
      <c r="I2056" s="3875"/>
    </row>
    <row r="2057" spans="1:22" x14ac:dyDescent="0.5">
      <c r="A2057" s="3896"/>
      <c r="B2057" s="2939"/>
      <c r="C2057" s="2939"/>
      <c r="D2057" s="2939"/>
      <c r="E2057" s="2939"/>
      <c r="F2057" s="2939"/>
      <c r="G2057" s="3011"/>
      <c r="H2057" s="2939"/>
      <c r="I2057" s="3875"/>
    </row>
    <row r="2058" spans="1:22" x14ac:dyDescent="0.5">
      <c r="A2058" s="3896"/>
      <c r="B2058" s="2939"/>
      <c r="C2058" s="243" t="s">
        <v>679</v>
      </c>
      <c r="D2058" s="4717" t="s">
        <v>680</v>
      </c>
      <c r="E2058" s="4717"/>
      <c r="F2058" s="244" t="s">
        <v>7279</v>
      </c>
      <c r="G2058" s="3011"/>
      <c r="H2058" s="2939"/>
      <c r="I2058" s="3875"/>
    </row>
    <row r="2059" spans="1:22" x14ac:dyDescent="0.5">
      <c r="A2059" s="3896"/>
      <c r="B2059" s="2939"/>
      <c r="C2059" s="96"/>
      <c r="D2059" s="4717" t="s">
        <v>7280</v>
      </c>
      <c r="E2059" s="4717"/>
      <c r="F2059" s="96"/>
      <c r="G2059" s="3011"/>
      <c r="H2059" s="2939"/>
      <c r="I2059" s="3875"/>
    </row>
    <row r="2060" spans="1:22" x14ac:dyDescent="0.5">
      <c r="A2060" s="3896"/>
      <c r="B2060" s="2939"/>
      <c r="C2060" s="96"/>
      <c r="D2060" s="1076"/>
      <c r="E2060" s="1076"/>
      <c r="F2060" s="96"/>
      <c r="G2060" s="3011"/>
      <c r="H2060" s="2939"/>
      <c r="I2060" s="3875"/>
    </row>
    <row r="2061" spans="1:22" x14ac:dyDescent="0.5">
      <c r="A2061" s="3896"/>
      <c r="B2061" s="2939"/>
      <c r="C2061" s="96"/>
      <c r="D2061" s="1076"/>
      <c r="E2061" s="1076"/>
      <c r="F2061" s="96"/>
      <c r="G2061" s="3011"/>
      <c r="H2061" s="2939"/>
      <c r="I2061" s="3875"/>
    </row>
    <row r="2062" spans="1:22" x14ac:dyDescent="0.5">
      <c r="A2062" s="3896"/>
      <c r="B2062" s="2939"/>
      <c r="C2062" s="96"/>
      <c r="D2062" s="1076"/>
      <c r="E2062" s="1076"/>
      <c r="F2062" s="96"/>
      <c r="G2062" s="3011"/>
      <c r="H2062" s="2939"/>
      <c r="I2062" s="3875"/>
    </row>
    <row r="2063" spans="1:22" x14ac:dyDescent="0.5">
      <c r="A2063" s="3896"/>
      <c r="B2063" s="2939"/>
      <c r="C2063" s="96"/>
      <c r="D2063" s="1076"/>
      <c r="E2063" s="1076"/>
      <c r="F2063" s="96"/>
      <c r="G2063" s="3011"/>
      <c r="H2063" s="2939"/>
      <c r="I2063" s="3875"/>
    </row>
    <row r="2064" spans="1:22" x14ac:dyDescent="0.5">
      <c r="A2064" s="3896"/>
      <c r="B2064" s="2939"/>
      <c r="C2064" s="96"/>
      <c r="D2064" s="1076"/>
      <c r="E2064" s="1076"/>
      <c r="F2064" s="96"/>
      <c r="G2064" s="3011"/>
      <c r="H2064" s="2939"/>
      <c r="I2064" s="3875"/>
    </row>
    <row r="2065" spans="1:9" x14ac:dyDescent="0.5">
      <c r="A2065" s="3896"/>
      <c r="B2065" s="2939"/>
      <c r="C2065" s="96"/>
      <c r="D2065" s="1076"/>
      <c r="E2065" s="1076"/>
      <c r="F2065" s="96"/>
      <c r="G2065" s="3011"/>
      <c r="H2065" s="2939"/>
      <c r="I2065" s="3875"/>
    </row>
    <row r="2066" spans="1:9" x14ac:dyDescent="0.5">
      <c r="A2066" s="3896"/>
      <c r="B2066" s="2939"/>
      <c r="C2066" s="96"/>
      <c r="D2066" s="1076"/>
      <c r="E2066" s="1076"/>
      <c r="F2066" s="96"/>
      <c r="G2066" s="3011"/>
      <c r="H2066" s="2939"/>
      <c r="I2066" s="3875"/>
    </row>
    <row r="2067" spans="1:9" x14ac:dyDescent="0.5">
      <c r="A2067" s="3896"/>
      <c r="B2067" s="2939"/>
      <c r="C2067" s="96"/>
      <c r="D2067" s="1076"/>
      <c r="E2067" s="1076"/>
      <c r="F2067" s="96"/>
      <c r="G2067" s="3011"/>
      <c r="H2067" s="2939"/>
      <c r="I2067" s="3875"/>
    </row>
    <row r="2068" spans="1:9" ht="22.5" thickBot="1" x14ac:dyDescent="0.55000000000000004">
      <c r="A2068" s="3878"/>
      <c r="B2068" s="3879"/>
      <c r="C2068" s="3879"/>
      <c r="D2068" s="3879"/>
      <c r="E2068" s="3879"/>
      <c r="F2068" s="3879"/>
      <c r="G2068" s="3880"/>
      <c r="H2068" s="3879"/>
      <c r="I2068" s="3881"/>
    </row>
    <row r="2069" spans="1:9" x14ac:dyDescent="0.5">
      <c r="B2069" s="4418"/>
    </row>
    <row r="2070" spans="1:9" x14ac:dyDescent="0.5">
      <c r="B2070" s="4418"/>
    </row>
    <row r="2071" spans="1:9" x14ac:dyDescent="0.5">
      <c r="B2071" s="4418"/>
    </row>
    <row r="2072" spans="1:9" x14ac:dyDescent="0.5">
      <c r="B2072" s="4418"/>
    </row>
    <row r="2073" spans="1:9" x14ac:dyDescent="0.5">
      <c r="B2073" s="4418"/>
    </row>
    <row r="2074" spans="1:9" x14ac:dyDescent="0.5">
      <c r="B2074" s="4418"/>
    </row>
    <row r="2075" spans="1:9" x14ac:dyDescent="0.5">
      <c r="B2075" s="4418"/>
    </row>
    <row r="2076" spans="1:9" x14ac:dyDescent="0.5">
      <c r="B2076" s="4418"/>
    </row>
    <row r="2077" spans="1:9" x14ac:dyDescent="0.5">
      <c r="B2077" s="4418"/>
    </row>
    <row r="2078" spans="1:9" x14ac:dyDescent="0.5">
      <c r="B2078" s="4418"/>
    </row>
    <row r="2079" spans="1:9" x14ac:dyDescent="0.5">
      <c r="B2079" s="4418"/>
    </row>
    <row r="2080" spans="1:9" x14ac:dyDescent="0.5">
      <c r="B2080" s="4418"/>
    </row>
    <row r="2081" spans="2:2" x14ac:dyDescent="0.5">
      <c r="B2081" s="4418"/>
    </row>
    <row r="2082" spans="2:2" x14ac:dyDescent="0.5">
      <c r="B2082" s="4418"/>
    </row>
    <row r="2083" spans="2:2" x14ac:dyDescent="0.5">
      <c r="B2083" s="4418"/>
    </row>
  </sheetData>
  <mergeCells count="65">
    <mergeCell ref="O549:Q549"/>
    <mergeCell ref="C799:D799"/>
    <mergeCell ref="C865:D865"/>
    <mergeCell ref="H1:I1"/>
    <mergeCell ref="A2:I2"/>
    <mergeCell ref="B40:F40"/>
    <mergeCell ref="B41:E41"/>
    <mergeCell ref="C800:D800"/>
    <mergeCell ref="C832:D832"/>
    <mergeCell ref="C833:D833"/>
    <mergeCell ref="C848:D848"/>
    <mergeCell ref="C849:D849"/>
    <mergeCell ref="C1044:D1044"/>
    <mergeCell ref="C866:D866"/>
    <mergeCell ref="C901:D901"/>
    <mergeCell ref="C902:D902"/>
    <mergeCell ref="C935:D935"/>
    <mergeCell ref="C936:D936"/>
    <mergeCell ref="C952:D952"/>
    <mergeCell ref="C953:D953"/>
    <mergeCell ref="C985:D985"/>
    <mergeCell ref="C986:D986"/>
    <mergeCell ref="C1006:D1006"/>
    <mergeCell ref="C1024:D1024"/>
    <mergeCell ref="B1835:H1835"/>
    <mergeCell ref="C1063:D1063"/>
    <mergeCell ref="E1240:F1240"/>
    <mergeCell ref="E1271:F1271"/>
    <mergeCell ref="E1363:F1363"/>
    <mergeCell ref="E1395:F1395"/>
    <mergeCell ref="E1419:F1419"/>
    <mergeCell ref="D1626:E1626"/>
    <mergeCell ref="C1637:E1637"/>
    <mergeCell ref="C1691:E1691"/>
    <mergeCell ref="B1819:E1819"/>
    <mergeCell ref="B1829:H1829"/>
    <mergeCell ref="B1917:H1917"/>
    <mergeCell ref="B1836:H1836"/>
    <mergeCell ref="B1840:H1840"/>
    <mergeCell ref="B1871:E1871"/>
    <mergeCell ref="B1881:H1881"/>
    <mergeCell ref="B1887:H1887"/>
    <mergeCell ref="B1888:H1888"/>
    <mergeCell ref="B1892:H1892"/>
    <mergeCell ref="B1896:E1896"/>
    <mergeCell ref="B1906:H1906"/>
    <mergeCell ref="B1912:H1912"/>
    <mergeCell ref="B1913:H1913"/>
    <mergeCell ref="B1944:I1944"/>
    <mergeCell ref="B1952:H1952"/>
    <mergeCell ref="B1953:H1953"/>
    <mergeCell ref="B2010:E2010"/>
    <mergeCell ref="B2019:H2019"/>
    <mergeCell ref="B1920:E1920"/>
    <mergeCell ref="B1921:I1921"/>
    <mergeCell ref="B1935:H1935"/>
    <mergeCell ref="B1936:I1936"/>
    <mergeCell ref="B1943:H1943"/>
    <mergeCell ref="D2059:E2059"/>
    <mergeCell ref="M2039:V2039"/>
    <mergeCell ref="B2051:H2051"/>
    <mergeCell ref="B2052:H2052"/>
    <mergeCell ref="G2054:H2054"/>
    <mergeCell ref="D2058:E2058"/>
    <mergeCell ref="B2040:E2040"/>
  </mergeCells>
  <printOptions horizontalCentered="1"/>
  <pageMargins left="0.11811023622047245" right="0.11811023622047245" top="0.39370078740157483" bottom="0.15748031496062992" header="0.39370078740157483" footer="0.27559055118110237"/>
  <pageSetup paperSize="9" scale="90" orientation="portrait" blackAndWhite="1" r:id="rId1"/>
  <headerFooter alignWithMargins="0"/>
  <drawing r:id="rId2"/>
  <legacyDrawing r:id="rId3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/>
  <dimension ref="A1:EH2191"/>
  <sheetViews>
    <sheetView topLeftCell="A409" zoomScaleNormal="100" zoomScaleSheetLayoutView="100" workbookViewId="0">
      <selection activeCell="H554" sqref="H554"/>
    </sheetView>
  </sheetViews>
  <sheetFormatPr defaultColWidth="9.140625" defaultRowHeight="21.75" x14ac:dyDescent="0.5"/>
  <cols>
    <col min="1" max="1" width="6.28515625" style="14" customWidth="1"/>
    <col min="2" max="2" width="26.85546875" style="4" customWidth="1"/>
    <col min="3" max="3" width="14.7109375" style="4" customWidth="1"/>
    <col min="4" max="4" width="10.85546875" style="4" customWidth="1"/>
    <col min="5" max="5" width="16.28515625" style="4" customWidth="1"/>
    <col min="6" max="6" width="10.85546875" style="4" customWidth="1"/>
    <col min="7" max="7" width="9.140625" style="6" customWidth="1"/>
    <col min="8" max="8" width="12.5703125" style="4" customWidth="1"/>
    <col min="9" max="9" width="15.140625" style="4" customWidth="1"/>
    <col min="10" max="10" width="13.140625" style="2215" customWidth="1"/>
    <col min="11" max="11" width="11.28515625" style="4" customWidth="1"/>
    <col min="12" max="12" width="16.85546875" style="1390" customWidth="1"/>
    <col min="13" max="13" width="12.85546875" style="1" customWidth="1"/>
    <col min="14" max="14" width="10.7109375" style="1" customWidth="1"/>
    <col min="15" max="15" width="15.5703125" style="1" customWidth="1"/>
    <col min="16" max="16" width="10.7109375" style="1" customWidth="1"/>
    <col min="17" max="17" width="10.42578125" style="1" customWidth="1"/>
    <col min="18" max="18" width="14.42578125" style="1" customWidth="1"/>
    <col min="19" max="19" width="9.5703125" style="1" customWidth="1"/>
    <col min="20" max="20" width="9" style="1" customWidth="1"/>
    <col min="21" max="21" width="9.42578125" style="1" customWidth="1"/>
    <col min="22" max="22" width="11.28515625" style="1" customWidth="1"/>
    <col min="23" max="24" width="4.7109375" style="1" customWidth="1"/>
    <col min="25" max="25" width="11" style="1" customWidth="1"/>
    <col min="26" max="16384" width="9.140625" style="1"/>
  </cols>
  <sheetData>
    <row r="1" spans="1:12" x14ac:dyDescent="0.5">
      <c r="A1" s="137"/>
      <c r="B1" s="134"/>
      <c r="C1" s="134"/>
      <c r="D1" s="135"/>
      <c r="E1" s="135"/>
      <c r="F1" s="134"/>
      <c r="G1" s="136"/>
      <c r="H1" s="4907" t="s">
        <v>756</v>
      </c>
      <c r="I1" s="4907"/>
    </row>
    <row r="2" spans="1:12" x14ac:dyDescent="0.5">
      <c r="A2" s="4880" t="s">
        <v>757</v>
      </c>
      <c r="B2" s="4881"/>
      <c r="C2" s="4881"/>
      <c r="D2" s="4881"/>
      <c r="E2" s="4881"/>
      <c r="F2" s="4881"/>
      <c r="G2" s="4881"/>
      <c r="H2" s="4881"/>
      <c r="I2" s="4882"/>
    </row>
    <row r="3" spans="1:12" x14ac:dyDescent="0.5">
      <c r="A3" s="1293">
        <f>ปก!A10</f>
        <v>0</v>
      </c>
      <c r="B3" s="134"/>
      <c r="C3" s="134"/>
      <c r="D3" s="134"/>
      <c r="E3" s="134"/>
      <c r="F3" s="336"/>
      <c r="G3" s="151"/>
      <c r="H3" s="151"/>
      <c r="I3" s="200"/>
    </row>
    <row r="4" spans="1:12" x14ac:dyDescent="0.5">
      <c r="A4" s="1293" t="str">
        <f>+ปก!A11</f>
        <v>ก่อสร้างผังบริเวณและปรับปรุงภูมิทัศน์ภายในศูนย์ราชการจังหวัดบุรีรัมย์</v>
      </c>
      <c r="B4" s="134"/>
      <c r="C4" s="134"/>
      <c r="D4" s="134"/>
      <c r="E4" s="134"/>
      <c r="F4" s="336"/>
      <c r="G4" s="151"/>
      <c r="H4" s="151"/>
      <c r="I4" s="200"/>
    </row>
    <row r="5" spans="1:12" x14ac:dyDescent="0.5">
      <c r="A5" s="1293" t="str">
        <f>ปก!A12</f>
        <v xml:space="preserve">ศูนย์ราชการจังหวัด ตำบลเสม็ด อำเภอเมืองบุรีรัมย์  จังหวัดบุรีรัมย์  </v>
      </c>
      <c r="B5" s="134"/>
      <c r="C5" s="134"/>
      <c r="D5" s="134"/>
      <c r="E5" s="134"/>
      <c r="F5" s="134"/>
      <c r="G5" s="136"/>
      <c r="H5" s="134"/>
      <c r="I5" s="200"/>
    </row>
    <row r="6" spans="1:12" ht="23.45" customHeight="1" x14ac:dyDescent="0.5">
      <c r="A6" s="1293">
        <f>ปก!A13</f>
        <v>0</v>
      </c>
      <c r="B6" s="134"/>
      <c r="C6" s="134"/>
      <c r="D6" s="134"/>
      <c r="E6" s="134"/>
      <c r="F6" s="134"/>
      <c r="G6" s="136"/>
      <c r="H6" s="134"/>
      <c r="I6" s="200"/>
    </row>
    <row r="7" spans="1:12" ht="23.45" customHeight="1" x14ac:dyDescent="0.5">
      <c r="A7" s="1294" t="str">
        <f>"ราคาน้ำมันดีเซล  ณ. วันที่    "&amp;นำเข้า!B41&amp;"  "&amp;นำเข้า!C41&amp;" "&amp;นำเข้า!D41&amp;"   (ที่ อ.เมือง จ.บุรีรัมย์)"</f>
        <v>ราคาน้ำมันดีเซล  ณ. วันที่    4  พฤศจิกายน 2567   (ที่ อ.เมือง จ.บุรีรัมย์)</v>
      </c>
      <c r="B7" s="134"/>
      <c r="C7" s="134"/>
      <c r="D7" s="134"/>
      <c r="E7" s="136" t="s">
        <v>195</v>
      </c>
      <c r="F7" s="136">
        <f>นำเข้า!B40</f>
        <v>33.36</v>
      </c>
      <c r="G7" s="1" t="s">
        <v>196</v>
      </c>
      <c r="H7" s="1"/>
      <c r="I7" s="200"/>
    </row>
    <row r="8" spans="1:12" ht="26.25" customHeight="1" x14ac:dyDescent="0.5">
      <c r="A8" s="1293" t="s">
        <v>758</v>
      </c>
      <c r="B8" s="134"/>
      <c r="C8" s="349"/>
      <c r="D8" s="134"/>
      <c r="E8" s="136" t="s">
        <v>195</v>
      </c>
      <c r="F8" s="136" t="str">
        <f>นำเข้า!B39</f>
        <v>33.00 - 33.99</v>
      </c>
      <c r="G8" s="1" t="s">
        <v>196</v>
      </c>
      <c r="H8" s="134"/>
      <c r="I8" s="200"/>
    </row>
    <row r="9" spans="1:12" ht="6.75" customHeight="1" x14ac:dyDescent="0.5">
      <c r="A9" s="425"/>
      <c r="B9" s="206"/>
      <c r="C9" s="206"/>
      <c r="D9" s="206"/>
      <c r="E9" s="206"/>
      <c r="F9" s="206"/>
      <c r="G9" s="240"/>
      <c r="H9" s="206"/>
      <c r="I9" s="207"/>
    </row>
    <row r="10" spans="1:12" ht="24" customHeight="1" x14ac:dyDescent="0.5">
      <c r="A10" s="1023"/>
      <c r="B10" s="1602" t="s">
        <v>759</v>
      </c>
      <c r="C10" s="1604"/>
      <c r="D10" s="1604"/>
      <c r="E10" s="1604"/>
      <c r="F10" s="1604"/>
      <c r="G10" s="1605"/>
      <c r="H10" s="1604"/>
      <c r="I10" s="1613"/>
    </row>
    <row r="11" spans="1:12" s="337" customFormat="1" ht="19.5" customHeight="1" x14ac:dyDescent="0.2">
      <c r="A11" s="1287" t="s">
        <v>760</v>
      </c>
      <c r="B11" s="198"/>
      <c r="C11" s="198"/>
      <c r="D11" s="198"/>
      <c r="E11" s="198"/>
      <c r="F11" s="198"/>
      <c r="G11" s="198"/>
      <c r="H11" s="198"/>
      <c r="I11" s="1019"/>
      <c r="J11" s="2216"/>
      <c r="L11" s="1391"/>
    </row>
    <row r="12" spans="1:12" s="339" customFormat="1" ht="20.100000000000001" customHeight="1" x14ac:dyDescent="0.2">
      <c r="A12" s="1287" t="s">
        <v>761</v>
      </c>
      <c r="B12" s="338" t="s">
        <v>762</v>
      </c>
      <c r="C12" s="198"/>
      <c r="D12" s="198"/>
      <c r="E12" s="198"/>
      <c r="F12" s="198"/>
      <c r="G12" s="198"/>
      <c r="H12" s="198"/>
      <c r="I12" s="1019"/>
      <c r="L12" s="3104"/>
    </row>
    <row r="13" spans="1:12" s="339" customFormat="1" ht="20.100000000000001" customHeight="1" x14ac:dyDescent="0.2">
      <c r="A13" s="1288"/>
      <c r="B13" s="198" t="s">
        <v>763</v>
      </c>
      <c r="C13" s="340" t="s">
        <v>764</v>
      </c>
      <c r="D13" s="198" t="s">
        <v>765</v>
      </c>
      <c r="E13" s="198"/>
      <c r="F13" s="198"/>
      <c r="G13" s="198"/>
      <c r="H13" s="198"/>
      <c r="I13" s="1019"/>
      <c r="L13" s="3104"/>
    </row>
    <row r="14" spans="1:12" s="339" customFormat="1" ht="20.100000000000001" customHeight="1" x14ac:dyDescent="0.2">
      <c r="A14" s="1288"/>
      <c r="B14" s="198"/>
      <c r="C14" s="340" t="s">
        <v>764</v>
      </c>
      <c r="D14" s="198" t="s">
        <v>766</v>
      </c>
      <c r="E14" s="198"/>
      <c r="F14" s="198"/>
      <c r="G14" s="340" t="s">
        <v>764</v>
      </c>
      <c r="H14" s="3105">
        <f>1500000/900</f>
        <v>1666.6666666666667</v>
      </c>
      <c r="I14" s="1020" t="s">
        <v>767</v>
      </c>
      <c r="L14" s="3104"/>
    </row>
    <row r="15" spans="1:12" s="339" customFormat="1" ht="20.100000000000001" customHeight="1" x14ac:dyDescent="0.2">
      <c r="A15" s="1288"/>
      <c r="B15" s="198" t="s">
        <v>768</v>
      </c>
      <c r="C15" s="340" t="s">
        <v>764</v>
      </c>
      <c r="D15" s="198" t="s">
        <v>769</v>
      </c>
      <c r="E15" s="198"/>
      <c r="F15" s="198"/>
      <c r="G15" s="340" t="s">
        <v>764</v>
      </c>
      <c r="H15" s="3105">
        <f>40*35</f>
        <v>1400</v>
      </c>
      <c r="I15" s="1020" t="s">
        <v>767</v>
      </c>
      <c r="L15" s="3104"/>
    </row>
    <row r="16" spans="1:12" s="339" customFormat="1" ht="20.100000000000001" customHeight="1" x14ac:dyDescent="0.2">
      <c r="A16" s="1288"/>
      <c r="B16" s="198" t="s">
        <v>770</v>
      </c>
      <c r="C16" s="340" t="s">
        <v>764</v>
      </c>
      <c r="D16" s="198" t="s">
        <v>771</v>
      </c>
      <c r="E16" s="198"/>
      <c r="F16" s="198"/>
      <c r="G16" s="340" t="s">
        <v>764</v>
      </c>
      <c r="H16" s="3105">
        <f>1*200</f>
        <v>200</v>
      </c>
      <c r="I16" s="1020" t="s">
        <v>767</v>
      </c>
      <c r="L16" s="3104"/>
    </row>
    <row r="17" spans="1:12" s="339" customFormat="1" ht="20.100000000000001" customHeight="1" x14ac:dyDescent="0.2">
      <c r="A17" s="1288"/>
      <c r="B17" s="198"/>
      <c r="C17" s="198"/>
      <c r="D17" s="198"/>
      <c r="E17" s="342" t="s">
        <v>239</v>
      </c>
      <c r="F17" s="198"/>
      <c r="G17" s="340" t="s">
        <v>764</v>
      </c>
      <c r="H17" s="3105">
        <f>SUM(H14:H16)</f>
        <v>3266.666666666667</v>
      </c>
      <c r="I17" s="1020" t="s">
        <v>767</v>
      </c>
      <c r="L17" s="3104"/>
    </row>
    <row r="18" spans="1:12" s="339" customFormat="1" ht="20.100000000000001" customHeight="1" x14ac:dyDescent="0.2">
      <c r="A18" s="1288"/>
      <c r="B18" s="198"/>
      <c r="C18" s="198"/>
      <c r="D18" s="198"/>
      <c r="E18" s="342"/>
      <c r="F18" s="198"/>
      <c r="G18" s="340"/>
      <c r="H18" s="3105"/>
      <c r="I18" s="1020"/>
      <c r="L18" s="3104"/>
    </row>
    <row r="19" spans="1:12" s="339" customFormat="1" ht="20.100000000000001" customHeight="1" x14ac:dyDescent="0.2">
      <c r="A19" s="1287" t="s">
        <v>761</v>
      </c>
      <c r="B19" s="338" t="s">
        <v>772</v>
      </c>
      <c r="C19" s="198"/>
      <c r="D19" s="198"/>
      <c r="E19" s="198"/>
      <c r="F19" s="198"/>
      <c r="G19" s="198"/>
      <c r="H19" s="198"/>
      <c r="I19" s="1019"/>
      <c r="L19" s="1392"/>
    </row>
    <row r="20" spans="1:12" s="339" customFormat="1" ht="20.100000000000001" customHeight="1" x14ac:dyDescent="0.2">
      <c r="A20" s="1288"/>
      <c r="B20" s="198" t="s">
        <v>773</v>
      </c>
      <c r="C20" s="340"/>
      <c r="D20" s="198"/>
      <c r="E20" s="198"/>
      <c r="F20" s="198"/>
      <c r="G20" s="198"/>
      <c r="H20" s="198"/>
      <c r="I20" s="1019"/>
      <c r="L20" s="1392"/>
    </row>
    <row r="21" spans="1:12" s="339" customFormat="1" ht="19.5" customHeight="1" x14ac:dyDescent="0.2">
      <c r="A21" s="1288"/>
      <c r="B21" s="198"/>
      <c r="C21" s="340" t="s">
        <v>764</v>
      </c>
      <c r="D21" s="198" t="s">
        <v>774</v>
      </c>
      <c r="E21" s="198"/>
      <c r="F21" s="198"/>
      <c r="G21" s="340" t="s">
        <v>764</v>
      </c>
      <c r="H21" s="341">
        <f>650000/(180*5)</f>
        <v>722.22222222222217</v>
      </c>
      <c r="I21" s="1020" t="s">
        <v>767</v>
      </c>
      <c r="L21" s="1392"/>
    </row>
    <row r="22" spans="1:12" s="339" customFormat="1" ht="20.100000000000001" customHeight="1" x14ac:dyDescent="0.2">
      <c r="A22" s="1288"/>
      <c r="B22" s="198" t="s">
        <v>768</v>
      </c>
      <c r="C22" s="340" t="s">
        <v>764</v>
      </c>
      <c r="D22" s="198" t="str">
        <f>"30 ลิตร/วัน@"&amp;F7&amp;"บาท"</f>
        <v>30 ลิตร/วัน@33.36บาท</v>
      </c>
      <c r="E22" s="198"/>
      <c r="F22" s="198"/>
      <c r="G22" s="340" t="s">
        <v>764</v>
      </c>
      <c r="H22" s="341">
        <f>30*F7</f>
        <v>1000.8</v>
      </c>
      <c r="I22" s="1020" t="s">
        <v>767</v>
      </c>
      <c r="L22" s="1392"/>
    </row>
    <row r="23" spans="1:12" s="339" customFormat="1" ht="20.100000000000001" customHeight="1" x14ac:dyDescent="0.2">
      <c r="A23" s="1288"/>
      <c r="B23" s="198"/>
      <c r="C23" s="198"/>
      <c r="D23" s="198"/>
      <c r="E23" s="342" t="s">
        <v>239</v>
      </c>
      <c r="F23" s="198"/>
      <c r="G23" s="340" t="s">
        <v>764</v>
      </c>
      <c r="H23" s="341">
        <f>SUM(H21:H22)</f>
        <v>1723.0222222222221</v>
      </c>
      <c r="I23" s="1020" t="s">
        <v>767</v>
      </c>
      <c r="L23" s="1392"/>
    </row>
    <row r="24" spans="1:12" s="339" customFormat="1" ht="21" customHeight="1" x14ac:dyDescent="0.2">
      <c r="A24" s="1288"/>
      <c r="B24" s="198"/>
      <c r="C24" s="198"/>
      <c r="D24" s="198"/>
      <c r="E24" s="342"/>
      <c r="F24" s="198"/>
      <c r="G24" s="340"/>
      <c r="H24" s="198"/>
      <c r="I24" s="1020"/>
      <c r="L24" s="1392"/>
    </row>
    <row r="25" spans="1:12" s="339" customFormat="1" ht="20.100000000000001" customHeight="1" x14ac:dyDescent="0.2">
      <c r="A25" s="1287" t="s">
        <v>775</v>
      </c>
      <c r="B25" s="338" t="s">
        <v>776</v>
      </c>
      <c r="C25" s="198"/>
      <c r="D25" s="198"/>
      <c r="E25" s="198"/>
      <c r="F25" s="198"/>
      <c r="G25" s="198"/>
      <c r="H25" s="198"/>
      <c r="I25" s="1019"/>
      <c r="L25" s="1392"/>
    </row>
    <row r="26" spans="1:12" s="339" customFormat="1" ht="20.100000000000001" customHeight="1" x14ac:dyDescent="0.2">
      <c r="A26" s="1287"/>
      <c r="B26" s="338" t="s">
        <v>777</v>
      </c>
      <c r="C26" s="198"/>
      <c r="D26" s="198"/>
      <c r="E26" s="198"/>
      <c r="F26" s="198"/>
      <c r="G26" s="198"/>
      <c r="H26" s="198"/>
      <c r="I26" s="1019"/>
      <c r="L26" s="1392"/>
    </row>
    <row r="27" spans="1:12" s="339" customFormat="1" ht="20.100000000000001" customHeight="1" x14ac:dyDescent="0.2">
      <c r="A27" s="1288"/>
      <c r="B27" s="198" t="s">
        <v>763</v>
      </c>
      <c r="C27" s="340" t="s">
        <v>764</v>
      </c>
      <c r="D27" s="198" t="s">
        <v>765</v>
      </c>
      <c r="E27" s="198"/>
      <c r="F27" s="198"/>
      <c r="G27" s="198"/>
      <c r="H27" s="198"/>
      <c r="I27" s="1019"/>
      <c r="L27" s="1392"/>
    </row>
    <row r="28" spans="1:12" s="339" customFormat="1" ht="20.100000000000001" customHeight="1" x14ac:dyDescent="0.2">
      <c r="A28" s="1288"/>
      <c r="B28" s="198"/>
      <c r="C28" s="340" t="s">
        <v>764</v>
      </c>
      <c r="D28" s="198" t="s">
        <v>778</v>
      </c>
      <c r="E28" s="198"/>
      <c r="F28" s="198"/>
      <c r="G28" s="340" t="s">
        <v>764</v>
      </c>
      <c r="H28" s="341">
        <f>195500/(180*5)</f>
        <v>217.22222222222223</v>
      </c>
      <c r="I28" s="1020" t="s">
        <v>767</v>
      </c>
      <c r="L28" s="1392"/>
    </row>
    <row r="29" spans="1:12" s="339" customFormat="1" ht="20.100000000000001" customHeight="1" x14ac:dyDescent="0.2">
      <c r="A29" s="1288"/>
      <c r="B29" s="198" t="s">
        <v>768</v>
      </c>
      <c r="C29" s="340" t="s">
        <v>764</v>
      </c>
      <c r="D29" s="198" t="str">
        <f>"15 ลิตร/วัน@"&amp;F7&amp;"บาท"</f>
        <v>15 ลิตร/วัน@33.36บาท</v>
      </c>
      <c r="E29" s="198"/>
      <c r="F29" s="198"/>
      <c r="G29" s="340" t="s">
        <v>764</v>
      </c>
      <c r="H29" s="341">
        <f>15*F7</f>
        <v>500.4</v>
      </c>
      <c r="I29" s="1020" t="s">
        <v>767</v>
      </c>
      <c r="L29" s="1392"/>
    </row>
    <row r="30" spans="1:12" s="339" customFormat="1" ht="20.100000000000001" customHeight="1" x14ac:dyDescent="0.2">
      <c r="A30" s="1288"/>
      <c r="B30" s="198"/>
      <c r="C30" s="198"/>
      <c r="D30" s="198"/>
      <c r="E30" s="342" t="s">
        <v>239</v>
      </c>
      <c r="F30" s="198"/>
      <c r="G30" s="340" t="s">
        <v>764</v>
      </c>
      <c r="H30" s="341">
        <f>SUM(H28:H29)</f>
        <v>717.62222222222226</v>
      </c>
      <c r="I30" s="1020" t="s">
        <v>767</v>
      </c>
      <c r="L30" s="1392"/>
    </row>
    <row r="31" spans="1:12" s="339" customFormat="1" ht="20.100000000000001" customHeight="1" x14ac:dyDescent="0.2">
      <c r="A31" s="1288"/>
      <c r="B31" s="198"/>
      <c r="C31" s="198"/>
      <c r="D31" s="198"/>
      <c r="E31" s="342"/>
      <c r="F31" s="198"/>
      <c r="G31" s="340"/>
      <c r="H31" s="341"/>
      <c r="I31" s="1020"/>
      <c r="L31" s="1392"/>
    </row>
    <row r="32" spans="1:12" s="339" customFormat="1" ht="20.100000000000001" customHeight="1" x14ac:dyDescent="0.2">
      <c r="A32" s="1287"/>
      <c r="B32" s="338" t="s">
        <v>779</v>
      </c>
      <c r="C32" s="198"/>
      <c r="D32" s="198"/>
      <c r="E32" s="198"/>
      <c r="F32" s="198"/>
      <c r="G32" s="198"/>
      <c r="H32" s="198"/>
      <c r="I32" s="1019"/>
      <c r="L32" s="1392"/>
    </row>
    <row r="33" spans="1:19" s="339" customFormat="1" ht="20.100000000000001" customHeight="1" x14ac:dyDescent="0.2">
      <c r="A33" s="1288"/>
      <c r="B33" s="198" t="s">
        <v>763</v>
      </c>
      <c r="C33" s="340" t="s">
        <v>764</v>
      </c>
      <c r="D33" s="198" t="s">
        <v>765</v>
      </c>
      <c r="E33" s="198"/>
      <c r="F33" s="198"/>
      <c r="G33" s="198"/>
      <c r="H33" s="198"/>
      <c r="I33" s="1019"/>
      <c r="L33" s="1392"/>
    </row>
    <row r="34" spans="1:19" s="339" customFormat="1" ht="20.100000000000001" customHeight="1" x14ac:dyDescent="0.2">
      <c r="A34" s="1288"/>
      <c r="B34" s="198"/>
      <c r="C34" s="340" t="s">
        <v>764</v>
      </c>
      <c r="D34" s="198" t="s">
        <v>780</v>
      </c>
      <c r="E34" s="198"/>
      <c r="F34" s="198"/>
      <c r="G34" s="340" t="s">
        <v>764</v>
      </c>
      <c r="H34" s="341">
        <f>43700/12000</f>
        <v>3.6416666666666666</v>
      </c>
      <c r="I34" s="1020" t="s">
        <v>728</v>
      </c>
      <c r="L34" s="1392"/>
    </row>
    <row r="35" spans="1:19" s="339" customFormat="1" ht="20.100000000000001" customHeight="1" x14ac:dyDescent="0.2">
      <c r="A35" s="1288"/>
      <c r="B35" s="198"/>
      <c r="C35" s="340"/>
      <c r="D35" s="198"/>
      <c r="E35" s="198"/>
      <c r="F35" s="198"/>
      <c r="G35" s="340"/>
      <c r="H35" s="341"/>
      <c r="I35" s="1020"/>
      <c r="L35" s="1392"/>
    </row>
    <row r="36" spans="1:19" s="339" customFormat="1" ht="20.100000000000001" customHeight="1" x14ac:dyDescent="0.2">
      <c r="A36" s="1287" t="s">
        <v>781</v>
      </c>
      <c r="B36" s="338" t="s">
        <v>782</v>
      </c>
      <c r="C36" s="198"/>
      <c r="D36" s="198"/>
      <c r="E36" s="198"/>
      <c r="F36" s="198"/>
      <c r="G36" s="198"/>
      <c r="H36" s="198"/>
      <c r="I36" s="1019"/>
      <c r="L36" s="1392"/>
    </row>
    <row r="37" spans="1:19" s="339" customFormat="1" ht="20.100000000000001" customHeight="1" x14ac:dyDescent="0.2">
      <c r="A37" s="1288"/>
      <c r="B37" s="198" t="s">
        <v>783</v>
      </c>
      <c r="C37" s="340" t="s">
        <v>764</v>
      </c>
      <c r="D37" s="198" t="s">
        <v>784</v>
      </c>
      <c r="E37" s="198"/>
      <c r="F37" s="198"/>
      <c r="G37" s="340" t="s">
        <v>764</v>
      </c>
      <c r="H37" s="341">
        <f>2*500</f>
        <v>1000</v>
      </c>
      <c r="I37" s="1020" t="s">
        <v>767</v>
      </c>
      <c r="L37" s="1392"/>
    </row>
    <row r="38" spans="1:19" s="339" customFormat="1" ht="20.100000000000001" customHeight="1" x14ac:dyDescent="0.2">
      <c r="A38" s="1288"/>
      <c r="B38" s="198" t="s">
        <v>785</v>
      </c>
      <c r="C38" s="340" t="s">
        <v>764</v>
      </c>
      <c r="D38" s="198" t="s">
        <v>784</v>
      </c>
      <c r="E38" s="198"/>
      <c r="F38" s="198"/>
      <c r="G38" s="340" t="s">
        <v>764</v>
      </c>
      <c r="H38" s="341">
        <f>2*500</f>
        <v>1000</v>
      </c>
      <c r="I38" s="1020" t="s">
        <v>767</v>
      </c>
      <c r="L38" s="1392"/>
    </row>
    <row r="39" spans="1:19" s="339" customFormat="1" ht="20.100000000000001" customHeight="1" x14ac:dyDescent="0.2">
      <c r="A39" s="1288"/>
      <c r="B39" s="198" t="s">
        <v>786</v>
      </c>
      <c r="C39" s="340" t="s">
        <v>764</v>
      </c>
      <c r="D39" s="198" t="s">
        <v>787</v>
      </c>
      <c r="E39" s="198"/>
      <c r="F39" s="198"/>
      <c r="G39" s="340" t="s">
        <v>764</v>
      </c>
      <c r="H39" s="341">
        <f>4*300</f>
        <v>1200</v>
      </c>
      <c r="I39" s="1020" t="s">
        <v>767</v>
      </c>
      <c r="L39" s="1392"/>
    </row>
    <row r="40" spans="1:19" s="339" customFormat="1" ht="20.100000000000001" customHeight="1" x14ac:dyDescent="0.2">
      <c r="A40" s="1288"/>
      <c r="B40" s="198"/>
      <c r="C40" s="198"/>
      <c r="D40" s="198"/>
      <c r="E40" s="342" t="s">
        <v>239</v>
      </c>
      <c r="F40" s="198"/>
      <c r="G40" s="340" t="s">
        <v>764</v>
      </c>
      <c r="H40" s="341">
        <f>SUM(H37:H39)</f>
        <v>3200</v>
      </c>
      <c r="I40" s="1020" t="s">
        <v>767</v>
      </c>
      <c r="L40" s="1392"/>
    </row>
    <row r="41" spans="1:19" s="339" customFormat="1" ht="20.100000000000001" customHeight="1" x14ac:dyDescent="0.2">
      <c r="A41" s="1288"/>
      <c r="B41" s="4876" t="s">
        <v>788</v>
      </c>
      <c r="C41" s="4876"/>
      <c r="D41" s="4876"/>
      <c r="E41" s="4876"/>
      <c r="F41" s="4876"/>
      <c r="G41" s="340" t="s">
        <v>764</v>
      </c>
      <c r="H41" s="343">
        <f>ROUND(H23+H30+H40,2)</f>
        <v>5640.64</v>
      </c>
      <c r="I41" s="1020" t="s">
        <v>767</v>
      </c>
      <c r="L41" s="1392"/>
    </row>
    <row r="42" spans="1:19" s="339" customFormat="1" ht="20.100000000000001" customHeight="1" x14ac:dyDescent="0.2">
      <c r="A42" s="1288"/>
      <c r="B42" s="4877" t="str">
        <f>"เฉลี่ย {("&amp;H41&amp;"/600 ตร.ม).+(3.64 บาท/ตร.ม.)}"</f>
        <v>เฉลี่ย {(5640.64/600 ตร.ม).+(3.64 บาท/ตร.ม.)}</v>
      </c>
      <c r="C42" s="4878"/>
      <c r="D42" s="4878"/>
      <c r="E42" s="4878"/>
      <c r="F42" s="198"/>
      <c r="G42" s="340" t="s">
        <v>764</v>
      </c>
      <c r="H42" s="344">
        <f>H41/600+(3.64)</f>
        <v>13.041066666666667</v>
      </c>
      <c r="I42" s="1020" t="s">
        <v>728</v>
      </c>
      <c r="L42" s="1392"/>
    </row>
    <row r="43" spans="1:19" ht="21" customHeight="1" x14ac:dyDescent="0.5">
      <c r="A43" s="1489"/>
      <c r="B43" s="1596"/>
      <c r="C43" s="1599" t="s">
        <v>789</v>
      </c>
      <c r="D43" s="1596"/>
      <c r="E43" s="1596"/>
      <c r="F43" s="1596"/>
      <c r="G43" s="1597" t="s">
        <v>195</v>
      </c>
      <c r="H43" s="345">
        <f>H42</f>
        <v>13.041066666666667</v>
      </c>
      <c r="I43" s="1600" t="s">
        <v>728</v>
      </c>
    </row>
    <row r="44" spans="1:19" ht="21" customHeight="1" x14ac:dyDescent="0.5">
      <c r="A44" s="1601"/>
      <c r="B44" s="1602" t="s">
        <v>3245</v>
      </c>
      <c r="C44" s="1603"/>
      <c r="D44" s="1604"/>
      <c r="E44" s="1604"/>
      <c r="F44" s="1604"/>
      <c r="G44" s="1605"/>
      <c r="H44" s="1606"/>
      <c r="I44" s="1607"/>
      <c r="L44" s="1977"/>
    </row>
    <row r="45" spans="1:19" ht="21" customHeight="1" x14ac:dyDescent="0.5">
      <c r="A45" s="137"/>
      <c r="B45" s="134" t="s">
        <v>3247</v>
      </c>
      <c r="C45" s="138"/>
      <c r="D45" s="134"/>
      <c r="E45" s="134"/>
      <c r="F45" s="134"/>
      <c r="G45" s="136"/>
      <c r="H45" s="346"/>
      <c r="I45" s="138"/>
      <c r="L45" s="1393"/>
      <c r="M45" s="819" t="s">
        <v>790</v>
      </c>
      <c r="N45" s="819" t="s">
        <v>791</v>
      </c>
      <c r="O45" s="439" t="s">
        <v>3248</v>
      </c>
      <c r="P45" s="819" t="s">
        <v>792</v>
      </c>
      <c r="Q45" s="819" t="s">
        <v>793</v>
      </c>
      <c r="S45" s="1" t="s">
        <v>239</v>
      </c>
    </row>
    <row r="46" spans="1:19" ht="21" customHeight="1" x14ac:dyDescent="0.5">
      <c r="A46" s="137"/>
      <c r="B46" s="134" t="s">
        <v>794</v>
      </c>
      <c r="C46" s="138"/>
      <c r="D46" s="134"/>
      <c r="E46" s="134"/>
      <c r="F46" s="134"/>
      <c r="G46" s="136" t="s">
        <v>195</v>
      </c>
      <c r="H46" s="767">
        <v>83.28</v>
      </c>
      <c r="I46" s="138" t="s">
        <v>511</v>
      </c>
      <c r="L46" s="1393"/>
      <c r="M46" s="1973">
        <v>9.24</v>
      </c>
      <c r="N46" s="1973">
        <v>47.7</v>
      </c>
      <c r="O46" s="1973">
        <v>10.02</v>
      </c>
      <c r="P46" s="1973">
        <v>2.69</v>
      </c>
      <c r="Q46" s="1973">
        <v>3.15</v>
      </c>
      <c r="R46" s="1973"/>
      <c r="S46" s="1967"/>
    </row>
    <row r="47" spans="1:19" ht="21" customHeight="1" x14ac:dyDescent="0.5">
      <c r="A47" s="137"/>
      <c r="B47" s="134" t="s">
        <v>3249</v>
      </c>
      <c r="C47" s="138"/>
      <c r="D47" s="767">
        <f>+H46</f>
        <v>83.28</v>
      </c>
      <c r="E47" s="134" t="s">
        <v>245</v>
      </c>
      <c r="F47" s="365">
        <v>1000</v>
      </c>
      <c r="G47" s="136" t="s">
        <v>195</v>
      </c>
      <c r="H47" s="151">
        <f>+H46*F47</f>
        <v>83280</v>
      </c>
      <c r="I47" s="138" t="s">
        <v>56</v>
      </c>
      <c r="L47" s="1393" t="s">
        <v>225</v>
      </c>
      <c r="M47" s="1974">
        <v>1</v>
      </c>
      <c r="N47" s="1974">
        <v>1</v>
      </c>
      <c r="O47" s="1974">
        <v>2</v>
      </c>
      <c r="P47" s="1974">
        <v>0</v>
      </c>
      <c r="Q47" s="1974">
        <v>2</v>
      </c>
      <c r="R47" s="1974"/>
      <c r="S47" s="1974"/>
    </row>
    <row r="48" spans="1:19" ht="21" customHeight="1" x14ac:dyDescent="0.5">
      <c r="A48" s="137"/>
      <c r="B48" s="134" t="str">
        <f>"ส่วนยุบตัวเมื่อบดทับ = 1.70 x "&amp;D47</f>
        <v>ส่วนยุบตัวเมื่อบดทับ = 1.70 x 83.28</v>
      </c>
      <c r="C48" s="138"/>
      <c r="D48" s="134"/>
      <c r="E48" s="134"/>
      <c r="F48" s="134"/>
      <c r="G48" s="136" t="s">
        <v>195</v>
      </c>
      <c r="H48" s="767">
        <f>ROUND(1.7*H46,3)</f>
        <v>141.57599999999999</v>
      </c>
      <c r="I48" s="138" t="s">
        <v>511</v>
      </c>
      <c r="L48" s="1393"/>
      <c r="M48" s="1973">
        <f t="shared" ref="M48:R48" si="0">+M47*M46</f>
        <v>9.24</v>
      </c>
      <c r="N48" s="1973">
        <f t="shared" si="0"/>
        <v>47.7</v>
      </c>
      <c r="O48" s="1973">
        <f t="shared" si="0"/>
        <v>20.04</v>
      </c>
      <c r="P48" s="1973">
        <f t="shared" si="0"/>
        <v>0</v>
      </c>
      <c r="Q48" s="1973">
        <f t="shared" si="0"/>
        <v>6.3</v>
      </c>
      <c r="R48" s="1973">
        <f t="shared" si="0"/>
        <v>0</v>
      </c>
      <c r="S48" s="1973">
        <f>SUM(M48:R48)</f>
        <v>83.28</v>
      </c>
    </row>
    <row r="49" spans="1:12" ht="21" customHeight="1" x14ac:dyDescent="0.5">
      <c r="A49" s="137"/>
      <c r="B49" s="134" t="s">
        <v>795</v>
      </c>
      <c r="C49" s="138"/>
      <c r="D49" s="134"/>
      <c r="E49" s="134"/>
      <c r="F49" s="134"/>
      <c r="G49" s="136" t="s">
        <v>195</v>
      </c>
      <c r="H49" s="151">
        <f>DATA!D16</f>
        <v>41.71</v>
      </c>
      <c r="I49" s="138" t="s">
        <v>751</v>
      </c>
      <c r="L49" s="1393"/>
    </row>
    <row r="50" spans="1:12" ht="21" customHeight="1" x14ac:dyDescent="0.5">
      <c r="A50" s="137"/>
      <c r="B50" s="134" t="s">
        <v>796</v>
      </c>
      <c r="C50" s="136">
        <f>ข้อมูลวัสดุ1!H74</f>
        <v>1</v>
      </c>
      <c r="D50" s="134" t="s">
        <v>797</v>
      </c>
      <c r="E50" s="134"/>
      <c r="F50" s="134"/>
      <c r="G50" s="136" t="s">
        <v>195</v>
      </c>
      <c r="H50" s="151">
        <f>ข้อมูลวัสดุ1!N74</f>
        <v>11.55</v>
      </c>
      <c r="I50" s="138" t="s">
        <v>751</v>
      </c>
      <c r="L50" s="1393"/>
    </row>
    <row r="51" spans="1:12" ht="21" customHeight="1" x14ac:dyDescent="0.5">
      <c r="A51" s="137"/>
      <c r="B51" s="134" t="s">
        <v>798</v>
      </c>
      <c r="C51" s="134">
        <f>+H48</f>
        <v>141.57599999999999</v>
      </c>
      <c r="D51" s="134" t="str">
        <f>" x   ("&amp;H50</f>
        <v xml:space="preserve"> x   (11.55</v>
      </c>
      <c r="E51" s="134" t="str">
        <f>" +   "&amp;H49&amp;")"</f>
        <v xml:space="preserve"> +   41.71)</v>
      </c>
      <c r="F51" s="134"/>
      <c r="G51" s="136" t="s">
        <v>195</v>
      </c>
      <c r="H51" s="151">
        <f>+H48*(H50+H49)</f>
        <v>7540.3377600000003</v>
      </c>
      <c r="I51" s="138" t="s">
        <v>751</v>
      </c>
      <c r="L51" s="1393"/>
    </row>
    <row r="52" spans="1:12" ht="21" customHeight="1" x14ac:dyDescent="0.5">
      <c r="A52" s="137"/>
      <c r="B52" s="134" t="s">
        <v>799</v>
      </c>
      <c r="C52" s="134" t="s">
        <v>800</v>
      </c>
      <c r="D52" s="134" t="s">
        <v>801</v>
      </c>
      <c r="E52" s="134"/>
      <c r="F52" s="134"/>
      <c r="G52" s="136" t="s">
        <v>195</v>
      </c>
      <c r="H52" s="151">
        <f>+H51+H47</f>
        <v>90820.337759999995</v>
      </c>
      <c r="I52" s="138" t="s">
        <v>56</v>
      </c>
      <c r="L52" s="1393"/>
    </row>
    <row r="53" spans="1:12" ht="21" customHeight="1" x14ac:dyDescent="0.5">
      <c r="A53" s="137"/>
      <c r="B53" s="134"/>
      <c r="C53" s="134"/>
      <c r="D53" s="134"/>
      <c r="E53" s="134"/>
      <c r="F53" s="134"/>
      <c r="G53" s="136"/>
      <c r="H53" s="151"/>
      <c r="I53" s="138"/>
      <c r="L53" s="1393"/>
    </row>
    <row r="54" spans="1:12" ht="21" customHeight="1" x14ac:dyDescent="0.5">
      <c r="A54" s="1865"/>
      <c r="B54" s="1961"/>
      <c r="C54" s="1961" t="s">
        <v>276</v>
      </c>
      <c r="D54" s="1961"/>
      <c r="E54" s="1961"/>
      <c r="F54" s="1961"/>
      <c r="G54" s="1962" t="s">
        <v>195</v>
      </c>
      <c r="H54" s="1809">
        <f>+H47</f>
        <v>83280</v>
      </c>
      <c r="I54" s="1963" t="s">
        <v>3250</v>
      </c>
      <c r="L54" s="1393"/>
    </row>
    <row r="55" spans="1:12" ht="21" customHeight="1" x14ac:dyDescent="0.5">
      <c r="A55" s="137"/>
      <c r="B55" s="134"/>
      <c r="C55" s="138"/>
      <c r="D55" s="134"/>
      <c r="E55" s="134"/>
      <c r="F55" s="134"/>
      <c r="G55" s="136"/>
      <c r="H55" s="346"/>
      <c r="I55" s="138"/>
      <c r="L55" s="1393"/>
    </row>
    <row r="56" spans="1:12" ht="21" customHeight="1" x14ac:dyDescent="0.5">
      <c r="A56" s="1601"/>
      <c r="B56" s="1602" t="s">
        <v>637</v>
      </c>
      <c r="C56" s="1603"/>
      <c r="D56" s="1604"/>
      <c r="E56" s="1604"/>
      <c r="F56" s="1604"/>
      <c r="G56" s="1605"/>
      <c r="H56" s="1606"/>
      <c r="I56" s="1607"/>
      <c r="L56" s="1393"/>
    </row>
    <row r="57" spans="1:12" ht="21" customHeight="1" x14ac:dyDescent="0.5">
      <c r="A57" s="989"/>
      <c r="B57" s="134" t="s">
        <v>802</v>
      </c>
      <c r="C57" s="134"/>
      <c r="D57" s="340" t="s">
        <v>764</v>
      </c>
      <c r="E57" s="438">
        <v>5</v>
      </c>
      <c r="F57" s="134" t="s">
        <v>803</v>
      </c>
      <c r="G57" s="141"/>
      <c r="H57" s="134"/>
      <c r="I57" s="200"/>
      <c r="J57" s="1"/>
      <c r="L57" s="1393"/>
    </row>
    <row r="58" spans="1:12" ht="21" customHeight="1" x14ac:dyDescent="0.5">
      <c r="A58" s="989"/>
      <c r="B58" s="134" t="str">
        <f>"ค่าดำเนินการ + ค่าเสื่อม รื้อผิวทางเดิมหนา"&amp;" "&amp;E57&amp;" ซม."</f>
        <v>ค่าดำเนินการ + ค่าเสื่อม รื้อผิวทางเดิมหนา 5 ซม.</v>
      </c>
      <c r="C58" s="134"/>
      <c r="D58" s="134"/>
      <c r="E58" s="134"/>
      <c r="F58" s="134"/>
      <c r="G58" s="340" t="s">
        <v>764</v>
      </c>
      <c r="H58" s="141">
        <f>DATA!D33</f>
        <v>11.66</v>
      </c>
      <c r="I58" s="200" t="s">
        <v>728</v>
      </c>
      <c r="J58" s="439"/>
      <c r="L58" s="1393"/>
    </row>
    <row r="59" spans="1:12" ht="21" customHeight="1" x14ac:dyDescent="0.5">
      <c r="A59" s="989"/>
      <c r="B59" s="134" t="s">
        <v>804</v>
      </c>
      <c r="C59" s="134"/>
      <c r="D59" s="134"/>
      <c r="E59" s="134"/>
      <c r="F59" s="134"/>
      <c r="G59" s="134"/>
      <c r="H59" s="141"/>
      <c r="I59" s="200"/>
      <c r="J59" s="439"/>
      <c r="L59" s="1393"/>
    </row>
    <row r="60" spans="1:12" ht="21" customHeight="1" x14ac:dyDescent="0.5">
      <c r="A60" s="989"/>
      <c r="B60" s="134" t="s">
        <v>805</v>
      </c>
      <c r="C60" s="136" t="s">
        <v>195</v>
      </c>
      <c r="D60" s="136">
        <f>E57/100</f>
        <v>0.05</v>
      </c>
      <c r="E60" s="134" t="s">
        <v>511</v>
      </c>
      <c r="F60" s="134"/>
      <c r="G60" s="134"/>
      <c r="H60" s="134"/>
      <c r="I60" s="200"/>
      <c r="J60" s="439"/>
      <c r="L60" s="1393"/>
    </row>
    <row r="61" spans="1:12" ht="21" customHeight="1" x14ac:dyDescent="0.5">
      <c r="A61" s="989"/>
      <c r="B61" s="134" t="s">
        <v>806</v>
      </c>
      <c r="C61" s="136" t="s">
        <v>195</v>
      </c>
      <c r="D61" s="136">
        <f>D60*1.6</f>
        <v>8.0000000000000016E-2</v>
      </c>
      <c r="E61" s="134" t="s">
        <v>511</v>
      </c>
      <c r="F61" s="134"/>
      <c r="G61" s="134"/>
      <c r="H61" s="134"/>
      <c r="I61" s="200"/>
      <c r="J61" s="439"/>
      <c r="L61" s="1393"/>
    </row>
    <row r="62" spans="1:12" ht="21" customHeight="1" x14ac:dyDescent="0.5">
      <c r="A62" s="989"/>
      <c r="B62" s="134" t="s">
        <v>807</v>
      </c>
      <c r="C62" s="136"/>
      <c r="D62" s="136">
        <f>D61</f>
        <v>8.0000000000000016E-2</v>
      </c>
      <c r="E62" s="136" t="s">
        <v>717</v>
      </c>
      <c r="F62" s="438">
        <f>DATA!D16</f>
        <v>41.71</v>
      </c>
      <c r="G62" s="340" t="s">
        <v>764</v>
      </c>
      <c r="H62" s="180">
        <f>INT(F62*D62*100)/100</f>
        <v>3.33</v>
      </c>
      <c r="I62" s="200" t="s">
        <v>728</v>
      </c>
      <c r="J62" s="439"/>
      <c r="L62" s="1393"/>
    </row>
    <row r="63" spans="1:12" ht="21" customHeight="1" x14ac:dyDescent="0.5">
      <c r="A63" s="989"/>
      <c r="B63" s="134" t="s">
        <v>808</v>
      </c>
      <c r="C63" s="136"/>
      <c r="D63" s="136">
        <f>D61</f>
        <v>8.0000000000000016E-2</v>
      </c>
      <c r="E63" s="136" t="s">
        <v>717</v>
      </c>
      <c r="F63" s="438">
        <f>ข้อมูลวัสดุ1!N74</f>
        <v>11.55</v>
      </c>
      <c r="G63" s="340" t="s">
        <v>764</v>
      </c>
      <c r="H63" s="180">
        <f>INT(F63*D63*100)/100</f>
        <v>0.92</v>
      </c>
      <c r="I63" s="200" t="s">
        <v>728</v>
      </c>
      <c r="J63" s="439"/>
      <c r="L63" s="1393"/>
    </row>
    <row r="64" spans="1:12" ht="21" customHeight="1" x14ac:dyDescent="0.5">
      <c r="A64" s="989"/>
      <c r="B64" s="440"/>
      <c r="C64" s="440"/>
      <c r="D64" s="440"/>
      <c r="E64" s="440"/>
      <c r="F64" s="441"/>
      <c r="G64" s="268" t="s">
        <v>239</v>
      </c>
      <c r="H64" s="141">
        <f>ROUND(H58+H62+H63,2)</f>
        <v>15.91</v>
      </c>
      <c r="I64" s="200" t="s">
        <v>728</v>
      </c>
      <c r="J64" s="439"/>
      <c r="L64" s="1393"/>
    </row>
    <row r="65" spans="1:138" x14ac:dyDescent="0.5">
      <c r="A65" s="1489"/>
      <c r="B65" s="1608"/>
      <c r="C65" s="1599" t="s">
        <v>789</v>
      </c>
      <c r="D65" s="1608"/>
      <c r="E65" s="1608"/>
      <c r="F65" s="1609"/>
      <c r="G65" s="1609"/>
      <c r="H65" s="143">
        <f>ROUND(H64,2)</f>
        <v>15.91</v>
      </c>
      <c r="I65" s="1600" t="s">
        <v>728</v>
      </c>
      <c r="J65" s="439"/>
      <c r="L65" s="1393"/>
    </row>
    <row r="66" spans="1:138" x14ac:dyDescent="0.5">
      <c r="A66" s="3771">
        <f>+'ประเมินราคา(ตามรายการเดิม)'!A14</f>
        <v>0</v>
      </c>
      <c r="B66" s="3772" t="s">
        <v>809</v>
      </c>
      <c r="C66" s="3772"/>
      <c r="D66" s="3773"/>
      <c r="E66" s="3773"/>
      <c r="F66" s="3773"/>
      <c r="G66" s="3774"/>
      <c r="H66" s="3775"/>
      <c r="I66" s="3776"/>
      <c r="L66" s="1393"/>
    </row>
    <row r="67" spans="1:138" x14ac:dyDescent="0.5">
      <c r="A67" s="137"/>
      <c r="B67" s="134" t="s">
        <v>810</v>
      </c>
      <c r="C67" s="134"/>
      <c r="D67" s="340" t="s">
        <v>764</v>
      </c>
      <c r="E67" s="438">
        <v>1</v>
      </c>
      <c r="F67" s="134" t="s">
        <v>638</v>
      </c>
      <c r="G67" s="141"/>
      <c r="H67" s="134"/>
      <c r="I67" s="3409"/>
      <c r="J67" s="1"/>
      <c r="L67" s="1393"/>
    </row>
    <row r="68" spans="1:138" x14ac:dyDescent="0.5">
      <c r="A68" s="137"/>
      <c r="B68" s="134" t="s">
        <v>811</v>
      </c>
      <c r="C68" s="134"/>
      <c r="D68" s="340" t="s">
        <v>764</v>
      </c>
      <c r="E68" s="820">
        <v>0.16400000000000001</v>
      </c>
      <c r="F68" s="134" t="s">
        <v>511</v>
      </c>
      <c r="G68" s="141"/>
      <c r="H68" s="134"/>
      <c r="I68" s="200"/>
      <c r="J68" s="1"/>
      <c r="L68" s="1393"/>
    </row>
    <row r="69" spans="1:138" x14ac:dyDescent="0.5">
      <c r="A69" s="137"/>
      <c r="B69" s="134" t="s">
        <v>812</v>
      </c>
      <c r="C69" s="604">
        <v>0.16400000000000001</v>
      </c>
      <c r="D69" s="136" t="s">
        <v>264</v>
      </c>
      <c r="E69" s="136">
        <v>400</v>
      </c>
      <c r="F69" s="134" t="s">
        <v>56</v>
      </c>
      <c r="G69" s="340" t="s">
        <v>764</v>
      </c>
      <c r="H69" s="150">
        <f>C69*E69</f>
        <v>65.600000000000009</v>
      </c>
      <c r="I69" s="200" t="s">
        <v>269</v>
      </c>
      <c r="J69" s="1"/>
      <c r="L69" s="1393"/>
    </row>
    <row r="70" spans="1:138" x14ac:dyDescent="0.5">
      <c r="A70" s="137"/>
      <c r="B70" s="134" t="s">
        <v>813</v>
      </c>
      <c r="C70" s="604">
        <v>0.16400000000000001</v>
      </c>
      <c r="D70" s="136" t="s">
        <v>264</v>
      </c>
      <c r="E70" s="438">
        <f>DATA!D16</f>
        <v>41.71</v>
      </c>
      <c r="F70" s="134" t="s">
        <v>56</v>
      </c>
      <c r="G70" s="340" t="s">
        <v>764</v>
      </c>
      <c r="H70" s="150">
        <f>C70*E70</f>
        <v>6.8404400000000001</v>
      </c>
      <c r="I70" s="200" t="s">
        <v>728</v>
      </c>
      <c r="J70" s="439"/>
      <c r="L70" s="1393"/>
    </row>
    <row r="71" spans="1:138" x14ac:dyDescent="0.5">
      <c r="A71" s="137"/>
      <c r="B71" s="134" t="s">
        <v>814</v>
      </c>
      <c r="C71" s="604">
        <v>0.16400000000000001</v>
      </c>
      <c r="D71" s="136" t="s">
        <v>264</v>
      </c>
      <c r="E71" s="136">
        <f>ข้อมูลวัสดุ1!N74</f>
        <v>11.55</v>
      </c>
      <c r="F71" s="134" t="s">
        <v>56</v>
      </c>
      <c r="G71" s="340" t="s">
        <v>764</v>
      </c>
      <c r="H71" s="150">
        <f>C71*E71</f>
        <v>1.8942000000000001</v>
      </c>
      <c r="I71" s="200" t="s">
        <v>728</v>
      </c>
      <c r="J71" s="439"/>
      <c r="L71" s="1393"/>
    </row>
    <row r="72" spans="1:138" x14ac:dyDescent="0.5">
      <c r="A72" s="137"/>
      <c r="F72" s="336" t="s">
        <v>239</v>
      </c>
      <c r="G72" s="340" t="s">
        <v>764</v>
      </c>
      <c r="H72" s="141">
        <f>ROUNDDOWN((H70+H71),2)</f>
        <v>8.73</v>
      </c>
      <c r="I72" s="200" t="s">
        <v>269</v>
      </c>
      <c r="J72" s="439"/>
      <c r="L72" s="1393"/>
    </row>
    <row r="73" spans="1:138" x14ac:dyDescent="0.5">
      <c r="A73" s="137"/>
      <c r="B73" s="134" t="str">
        <f>"ส่วนขยาย = 1.70 x "&amp;H72</f>
        <v>ส่วนขยาย = 1.70 x 8.73</v>
      </c>
      <c r="C73" s="136"/>
      <c r="D73" s="136"/>
      <c r="E73" s="134"/>
      <c r="F73" s="134"/>
      <c r="G73" s="340" t="s">
        <v>764</v>
      </c>
      <c r="H73" s="141">
        <f>1.7*H72</f>
        <v>14.841000000000001</v>
      </c>
      <c r="I73" s="200" t="s">
        <v>269</v>
      </c>
      <c r="J73" s="439"/>
      <c r="L73" s="1393"/>
    </row>
    <row r="74" spans="1:138" x14ac:dyDescent="0.5">
      <c r="A74" s="2720"/>
      <c r="B74" s="3582"/>
      <c r="C74" s="2722" t="s">
        <v>789</v>
      </c>
      <c r="D74" s="3582"/>
      <c r="E74" s="3582"/>
      <c r="F74" s="3583"/>
      <c r="G74" s="3583"/>
      <c r="H74" s="3269">
        <f>ROUNDDOWN(H73+H69,2)</f>
        <v>80.44</v>
      </c>
      <c r="I74" s="3257" t="s">
        <v>269</v>
      </c>
      <c r="J74" s="439"/>
      <c r="L74" s="1393"/>
    </row>
    <row r="75" spans="1:138" x14ac:dyDescent="0.5">
      <c r="A75" s="3856">
        <f>+'ประเมินราคา(ตามรายการเดิม)'!A15</f>
        <v>1</v>
      </c>
      <c r="B75" s="3857" t="s">
        <v>815</v>
      </c>
      <c r="C75" s="3779"/>
      <c r="D75" s="3779"/>
      <c r="E75" s="3780"/>
      <c r="F75" s="3781"/>
      <c r="G75" s="3781"/>
      <c r="H75" s="3782"/>
      <c r="I75" s="3783"/>
      <c r="L75" s="1393"/>
    </row>
    <row r="76" spans="1:138" s="3689" customFormat="1" ht="18.75" x14ac:dyDescent="0.3">
      <c r="A76" s="1307"/>
      <c r="B76" s="1308" t="s">
        <v>7340</v>
      </c>
      <c r="C76" s="1309"/>
      <c r="D76" s="1309"/>
      <c r="E76" s="1305"/>
      <c r="F76" s="1310"/>
      <c r="G76" s="1310"/>
      <c r="H76" s="1268"/>
      <c r="I76" s="1304"/>
      <c r="J76" s="3858"/>
      <c r="K76" s="4486">
        <v>27</v>
      </c>
      <c r="L76" s="4487"/>
      <c r="M76" s="4488" t="s">
        <v>816</v>
      </c>
      <c r="N76" s="4488"/>
      <c r="O76" s="4488"/>
      <c r="P76" s="4488"/>
      <c r="Q76" s="4489"/>
      <c r="V76" s="3861"/>
      <c r="AC76" s="3862"/>
      <c r="AD76" s="3862"/>
      <c r="AG76" s="3863"/>
      <c r="AH76" s="3863"/>
      <c r="AO76" s="3863"/>
      <c r="AP76" s="3863"/>
    </row>
    <row r="77" spans="1:138" s="134" customFormat="1" ht="18.75" x14ac:dyDescent="0.3">
      <c r="A77" s="1307"/>
      <c r="B77" s="1308" t="s">
        <v>7337</v>
      </c>
      <c r="C77" s="1309"/>
      <c r="D77" s="1309"/>
      <c r="E77" s="1305"/>
      <c r="F77" s="1310"/>
      <c r="G77" s="1310"/>
      <c r="H77" s="1268"/>
      <c r="I77" s="1304"/>
      <c r="J77" s="2217"/>
      <c r="K77" s="1199"/>
      <c r="L77" s="1394"/>
      <c r="M77" s="1311" t="s">
        <v>818</v>
      </c>
      <c r="N77" s="1311"/>
      <c r="O77" s="1311"/>
      <c r="P77" s="1311"/>
      <c r="V77" s="141"/>
      <c r="AC77" s="1222"/>
      <c r="AD77" s="1222"/>
      <c r="AE77" s="1223"/>
      <c r="AF77" s="1223"/>
      <c r="AG77" s="1224"/>
      <c r="AH77" s="1224"/>
      <c r="AI77" s="1225"/>
      <c r="AJ77" s="1225"/>
      <c r="AK77" s="1226"/>
      <c r="AL77" s="1226"/>
      <c r="AM77" s="1227"/>
      <c r="AN77" s="1227"/>
      <c r="AO77" s="1228"/>
      <c r="AP77" s="1228"/>
      <c r="AQ77" s="1226"/>
      <c r="AR77" s="1226"/>
      <c r="AS77" s="1229"/>
      <c r="AT77" s="1229"/>
      <c r="AU77" s="1230"/>
      <c r="AV77" s="1230"/>
      <c r="AW77" s="1231"/>
      <c r="AX77" s="1231"/>
      <c r="AY77" s="1232"/>
      <c r="AZ77" s="1232"/>
      <c r="BA77" s="1233"/>
      <c r="BB77" s="1233"/>
      <c r="BC77" s="1227"/>
      <c r="BD77" s="1227"/>
      <c r="BE77" s="1230"/>
      <c r="BF77" s="1230"/>
      <c r="BG77" s="1231"/>
      <c r="BH77" s="1231"/>
      <c r="BI77" s="1234"/>
      <c r="BJ77" s="1234"/>
      <c r="BK77" s="1233"/>
      <c r="BL77" s="1233"/>
      <c r="BM77" s="1223"/>
      <c r="BN77" s="1223"/>
      <c r="BO77" s="1235"/>
      <c r="BP77" s="1235"/>
      <c r="BQ77" s="1236"/>
      <c r="BR77" s="1236"/>
      <c r="BS77" s="1229"/>
      <c r="BT77" s="1229"/>
      <c r="BU77" s="1226"/>
      <c r="BV77" s="1226"/>
      <c r="BW77" s="1227"/>
      <c r="BX77" s="1227"/>
      <c r="BY77" s="1237"/>
      <c r="BZ77" s="1237"/>
      <c r="CA77" s="1231"/>
      <c r="CB77" s="1231"/>
      <c r="CC77" s="1238"/>
      <c r="CD77" s="1238"/>
      <c r="CE77" s="1232"/>
      <c r="CF77" s="1232"/>
      <c r="CG77" s="1225"/>
      <c r="CH77" s="1225"/>
      <c r="CI77" s="1239"/>
      <c r="CJ77" s="1239"/>
      <c r="CK77" s="1240"/>
      <c r="CL77" s="1240"/>
      <c r="CM77" s="1241"/>
      <c r="CN77" s="1241"/>
      <c r="CO77" s="1233"/>
      <c r="CP77" s="1233"/>
      <c r="CQ77" s="1242"/>
      <c r="CR77" s="1242"/>
      <c r="CS77" s="1243"/>
      <c r="CT77" s="1243"/>
      <c r="CU77" s="1244"/>
      <c r="CV77" s="1244"/>
      <c r="CW77" s="1245"/>
      <c r="CX77" s="1245"/>
      <c r="CY77" s="1231"/>
      <c r="CZ77" s="1231"/>
      <c r="DA77" s="1240"/>
      <c r="DB77" s="1240"/>
      <c r="DC77" s="1242"/>
      <c r="DD77" s="1242"/>
      <c r="DE77" s="1226"/>
      <c r="DF77" s="1226"/>
      <c r="DG77" s="1245"/>
      <c r="DH77" s="1245"/>
      <c r="DI77" s="1223"/>
      <c r="DJ77" s="1223"/>
      <c r="DK77" s="1246"/>
      <c r="DL77" s="1246"/>
      <c r="DM77" s="1244"/>
      <c r="DN77" s="1244"/>
      <c r="DO77" s="1247"/>
      <c r="DP77" s="1247"/>
      <c r="DQ77" s="1240"/>
      <c r="DR77" s="1240"/>
      <c r="DS77" s="1233"/>
      <c r="DT77" s="1233"/>
      <c r="DU77" s="1248"/>
      <c r="DV77" s="1248"/>
      <c r="DW77" s="1232"/>
      <c r="DX77" s="1232"/>
      <c r="DY77" s="1242"/>
      <c r="DZ77" s="1242"/>
      <c r="EA77" s="1233"/>
      <c r="EB77" s="1233"/>
      <c r="EC77" s="1249"/>
      <c r="ED77" s="1249"/>
      <c r="EE77" s="1226"/>
      <c r="EF77" s="1226"/>
      <c r="EG77" s="1235"/>
      <c r="EH77" s="1235"/>
    </row>
    <row r="78" spans="1:138" s="134" customFormat="1" ht="18.75" x14ac:dyDescent="0.3">
      <c r="A78" s="1295"/>
      <c r="B78" s="134" t="s">
        <v>819</v>
      </c>
      <c r="C78" s="440"/>
      <c r="D78" s="440"/>
      <c r="E78" s="136" t="s">
        <v>195</v>
      </c>
      <c r="F78" s="1312">
        <v>1.65</v>
      </c>
      <c r="G78" s="1272" t="s">
        <v>511</v>
      </c>
      <c r="H78" s="150"/>
      <c r="I78" s="200"/>
      <c r="J78" s="2217"/>
      <c r="K78" s="1199"/>
      <c r="L78" s="1394"/>
      <c r="M78" s="1311"/>
      <c r="N78" s="1311"/>
      <c r="O78" s="1311"/>
      <c r="P78" s="1311"/>
      <c r="V78" s="141"/>
      <c r="AC78" s="1222"/>
      <c r="AD78" s="1222"/>
      <c r="AE78" s="1223"/>
      <c r="AF78" s="1223"/>
      <c r="AG78" s="1224"/>
      <c r="AH78" s="1224"/>
      <c r="AI78" s="1225"/>
      <c r="AJ78" s="1225"/>
      <c r="AK78" s="1226"/>
      <c r="AL78" s="1226"/>
      <c r="AM78" s="1227"/>
      <c r="AN78" s="1227"/>
      <c r="AO78" s="1228"/>
      <c r="AP78" s="1228"/>
      <c r="AQ78" s="1226"/>
      <c r="AR78" s="1226"/>
      <c r="AS78" s="1229"/>
      <c r="AT78" s="1229"/>
      <c r="AU78" s="1230"/>
      <c r="AV78" s="1230"/>
      <c r="AW78" s="1231"/>
      <c r="AX78" s="1231"/>
      <c r="AY78" s="1232"/>
      <c r="AZ78" s="1232"/>
      <c r="BA78" s="1233"/>
      <c r="BB78" s="1233"/>
      <c r="BC78" s="1227"/>
      <c r="BD78" s="1227"/>
      <c r="BE78" s="1230"/>
      <c r="BF78" s="1230"/>
      <c r="BG78" s="1231"/>
      <c r="BH78" s="1231"/>
      <c r="BI78" s="1234"/>
      <c r="BJ78" s="1234"/>
      <c r="BK78" s="1233"/>
      <c r="BL78" s="1233"/>
      <c r="BM78" s="1223"/>
      <c r="BN78" s="1223"/>
      <c r="BO78" s="1235"/>
      <c r="BP78" s="1235"/>
      <c r="BQ78" s="1236"/>
      <c r="BR78" s="1236"/>
      <c r="BS78" s="1229"/>
      <c r="BT78" s="1229"/>
      <c r="BU78" s="1226"/>
      <c r="BV78" s="1226"/>
      <c r="BW78" s="1227"/>
      <c r="BX78" s="1227"/>
      <c r="BY78" s="1237"/>
      <c r="BZ78" s="1237"/>
      <c r="CA78" s="1231"/>
      <c r="CB78" s="1231"/>
      <c r="CC78" s="1238"/>
      <c r="CD78" s="1238"/>
      <c r="CE78" s="1232"/>
      <c r="CF78" s="1232"/>
      <c r="CG78" s="1225"/>
      <c r="CH78" s="1225"/>
      <c r="CI78" s="1239"/>
      <c r="CJ78" s="1239"/>
      <c r="CK78" s="1240"/>
      <c r="CL78" s="1240"/>
      <c r="CM78" s="1241"/>
      <c r="CN78" s="1241"/>
      <c r="CO78" s="1233"/>
      <c r="CP78" s="1233"/>
      <c r="CQ78" s="1242"/>
      <c r="CR78" s="1242"/>
      <c r="CS78" s="1243"/>
      <c r="CT78" s="1243"/>
      <c r="CU78" s="1244"/>
      <c r="CV78" s="1244"/>
      <c r="CW78" s="1245"/>
      <c r="CX78" s="1245"/>
      <c r="CY78" s="1231"/>
      <c r="CZ78" s="1231"/>
      <c r="DA78" s="1240"/>
      <c r="DB78" s="1240"/>
      <c r="DC78" s="1242"/>
      <c r="DD78" s="1242"/>
      <c r="DE78" s="1226"/>
      <c r="DF78" s="1226"/>
      <c r="DG78" s="1245"/>
      <c r="DH78" s="1245"/>
      <c r="DI78" s="1223"/>
      <c r="DJ78" s="1223"/>
      <c r="DK78" s="1246"/>
      <c r="DL78" s="1246"/>
      <c r="DM78" s="1244"/>
      <c r="DN78" s="1244"/>
      <c r="DO78" s="1247"/>
      <c r="DP78" s="1247"/>
      <c r="DQ78" s="1240"/>
      <c r="DR78" s="1240"/>
      <c r="DS78" s="1233"/>
      <c r="DT78" s="1233"/>
      <c r="DU78" s="1248"/>
      <c r="DV78" s="1248"/>
      <c r="DW78" s="1232"/>
      <c r="DX78" s="1232"/>
      <c r="DY78" s="1242"/>
      <c r="DZ78" s="1242"/>
      <c r="EA78" s="1233"/>
      <c r="EB78" s="1233"/>
      <c r="EC78" s="1249"/>
      <c r="ED78" s="1249"/>
      <c r="EE78" s="1226"/>
      <c r="EF78" s="1226"/>
      <c r="EG78" s="1235"/>
      <c r="EH78" s="1235"/>
    </row>
    <row r="79" spans="1:138" s="134" customFormat="1" ht="18.75" x14ac:dyDescent="0.3">
      <c r="A79" s="1295"/>
      <c r="B79" s="134" t="s">
        <v>821</v>
      </c>
      <c r="C79" s="440"/>
      <c r="E79" s="136" t="s">
        <v>195</v>
      </c>
      <c r="F79" s="336">
        <v>400</v>
      </c>
      <c r="G79" s="134" t="s">
        <v>751</v>
      </c>
      <c r="H79" s="1270"/>
      <c r="I79" s="200"/>
      <c r="J79" s="2184"/>
      <c r="K79" s="1197"/>
      <c r="L79" s="1394"/>
      <c r="M79" s="1311" t="s">
        <v>820</v>
      </c>
      <c r="N79" s="1311"/>
      <c r="O79" s="1311"/>
      <c r="P79" s="1311"/>
      <c r="V79" s="141"/>
      <c r="AC79" s="1222"/>
      <c r="AD79" s="1222"/>
      <c r="AE79" s="1223"/>
      <c r="AF79" s="1223"/>
      <c r="AG79" s="1224"/>
      <c r="AH79" s="1224"/>
      <c r="AI79" s="1225"/>
      <c r="AJ79" s="1225"/>
      <c r="AK79" s="1226"/>
      <c r="AL79" s="1226"/>
      <c r="AM79" s="1227"/>
      <c r="AN79" s="1227"/>
      <c r="AO79" s="1228"/>
      <c r="AP79" s="1228"/>
      <c r="AQ79" s="1226"/>
      <c r="AR79" s="1226"/>
      <c r="AS79" s="1229"/>
      <c r="AT79" s="1229"/>
      <c r="AU79" s="1230"/>
      <c r="AV79" s="1230"/>
      <c r="AW79" s="1231"/>
      <c r="AX79" s="1231"/>
      <c r="AY79" s="1232"/>
      <c r="AZ79" s="1232"/>
      <c r="BA79" s="1233"/>
      <c r="BB79" s="1233"/>
      <c r="BC79" s="1227"/>
      <c r="BD79" s="1227"/>
      <c r="BE79" s="1230"/>
      <c r="BF79" s="1230"/>
      <c r="BG79" s="1231"/>
      <c r="BH79" s="1231"/>
      <c r="BI79" s="1234"/>
      <c r="BJ79" s="1234"/>
      <c r="BK79" s="1233"/>
      <c r="BL79" s="1233"/>
      <c r="BM79" s="1223"/>
      <c r="BN79" s="1223"/>
      <c r="BO79" s="1235"/>
      <c r="BP79" s="1235"/>
      <c r="BQ79" s="1236"/>
      <c r="BR79" s="1236"/>
      <c r="BS79" s="1229"/>
      <c r="BT79" s="1229"/>
      <c r="BU79" s="1226"/>
      <c r="BV79" s="1226"/>
      <c r="BW79" s="1227"/>
      <c r="BX79" s="1227"/>
      <c r="BY79" s="1237"/>
      <c r="BZ79" s="1237"/>
      <c r="CA79" s="1231"/>
      <c r="CB79" s="1231"/>
      <c r="CC79" s="1238"/>
      <c r="CD79" s="1238"/>
      <c r="CE79" s="1232"/>
      <c r="CF79" s="1232"/>
      <c r="CG79" s="1225"/>
      <c r="CH79" s="1225"/>
      <c r="CI79" s="1239"/>
      <c r="CJ79" s="1239"/>
      <c r="CK79" s="1240"/>
      <c r="CL79" s="1240"/>
      <c r="CM79" s="1241"/>
      <c r="CN79" s="1241"/>
      <c r="CO79" s="1233"/>
      <c r="CP79" s="1233"/>
      <c r="CQ79" s="1242"/>
      <c r="CR79" s="1242"/>
      <c r="CS79" s="1243"/>
      <c r="CT79" s="1243"/>
      <c r="CU79" s="1244"/>
      <c r="CV79" s="1244"/>
      <c r="CW79" s="1245"/>
      <c r="CX79" s="1245"/>
      <c r="CY79" s="1231"/>
      <c r="CZ79" s="1231"/>
      <c r="DA79" s="1240"/>
      <c r="DB79" s="1240"/>
      <c r="DC79" s="1242"/>
      <c r="DD79" s="1242"/>
      <c r="DE79" s="1226"/>
      <c r="DF79" s="1226"/>
      <c r="DG79" s="1245"/>
      <c r="DH79" s="1245"/>
      <c r="DI79" s="1223"/>
      <c r="DJ79" s="1223"/>
      <c r="DK79" s="1246"/>
      <c r="DL79" s="1246"/>
      <c r="DM79" s="1244"/>
      <c r="DN79" s="1244"/>
      <c r="DO79" s="1247"/>
      <c r="DP79" s="1247"/>
      <c r="DQ79" s="1240"/>
      <c r="DR79" s="1240"/>
      <c r="DS79" s="1233"/>
      <c r="DT79" s="1233"/>
      <c r="DU79" s="1248"/>
      <c r="DV79" s="1248"/>
      <c r="DW79" s="1232"/>
      <c r="DX79" s="1232"/>
      <c r="DY79" s="1242"/>
      <c r="DZ79" s="1242"/>
      <c r="EA79" s="1233"/>
      <c r="EB79" s="1233"/>
      <c r="EC79" s="1249"/>
      <c r="ED79" s="1249"/>
      <c r="EE79" s="1226"/>
      <c r="EF79" s="1226"/>
      <c r="EG79" s="1235"/>
      <c r="EH79" s="1235"/>
    </row>
    <row r="80" spans="1:138" s="134" customFormat="1" ht="18.75" x14ac:dyDescent="0.3">
      <c r="A80" s="1295"/>
      <c r="B80" s="134" t="s">
        <v>823</v>
      </c>
      <c r="C80" s="440"/>
      <c r="E80" s="136" t="s">
        <v>195</v>
      </c>
      <c r="F80" s="336" t="str">
        <f>F78&amp;" x "&amp;F79</f>
        <v>1.65 x 400</v>
      </c>
      <c r="G80" s="136" t="s">
        <v>195</v>
      </c>
      <c r="H80" s="141">
        <f>ROUNDDOWN(F78*F79,2)</f>
        <v>660</v>
      </c>
      <c r="I80" s="200" t="s">
        <v>824</v>
      </c>
      <c r="J80" s="2184"/>
      <c r="K80" s="1197"/>
      <c r="L80" s="1394"/>
      <c r="M80" s="1311" t="s">
        <v>822</v>
      </c>
      <c r="N80" s="1311"/>
      <c r="O80" s="1311"/>
      <c r="P80" s="1311"/>
      <c r="V80" s="141"/>
      <c r="AC80" s="1222"/>
      <c r="AD80" s="1222"/>
      <c r="AE80" s="1223"/>
      <c r="AF80" s="1223"/>
      <c r="AG80" s="1224"/>
      <c r="AH80" s="1224"/>
      <c r="AI80" s="1225"/>
      <c r="AJ80" s="1225"/>
      <c r="AK80" s="1226"/>
      <c r="AL80" s="1226"/>
      <c r="AM80" s="1227"/>
      <c r="AN80" s="1227"/>
      <c r="AO80" s="1228"/>
      <c r="AP80" s="1228"/>
      <c r="AQ80" s="1226"/>
      <c r="AR80" s="1226"/>
      <c r="AS80" s="1229"/>
      <c r="AT80" s="1229"/>
      <c r="AU80" s="1230"/>
      <c r="AV80" s="1230"/>
      <c r="AW80" s="1231"/>
      <c r="AX80" s="1231"/>
      <c r="AY80" s="1232"/>
      <c r="AZ80" s="1232"/>
      <c r="BA80" s="1233"/>
      <c r="BB80" s="1233"/>
      <c r="BC80" s="1227"/>
      <c r="BD80" s="1227"/>
      <c r="BE80" s="1230"/>
      <c r="BF80" s="1230"/>
      <c r="BG80" s="1231"/>
      <c r="BH80" s="1231"/>
      <c r="BI80" s="1234"/>
      <c r="BJ80" s="1234"/>
      <c r="BK80" s="1233"/>
      <c r="BL80" s="1233"/>
      <c r="BM80" s="1223"/>
      <c r="BN80" s="1223"/>
      <c r="BO80" s="1235"/>
      <c r="BP80" s="1235"/>
      <c r="BQ80" s="1236"/>
      <c r="BR80" s="1236"/>
      <c r="BS80" s="1229"/>
      <c r="BT80" s="1229"/>
      <c r="BU80" s="1226"/>
      <c r="BV80" s="1226"/>
      <c r="BW80" s="1227"/>
      <c r="BX80" s="1227"/>
      <c r="BY80" s="1237"/>
      <c r="BZ80" s="1237"/>
      <c r="CA80" s="1231"/>
      <c r="CB80" s="1231"/>
      <c r="CC80" s="1238"/>
      <c r="CD80" s="1238"/>
      <c r="CE80" s="1232"/>
      <c r="CF80" s="1232"/>
      <c r="CG80" s="1225"/>
      <c r="CH80" s="1225"/>
      <c r="CI80" s="1239"/>
      <c r="CJ80" s="1239"/>
      <c r="CK80" s="1240"/>
      <c r="CL80" s="1240"/>
      <c r="CM80" s="1241"/>
      <c r="CN80" s="1241"/>
      <c r="CO80" s="1233"/>
      <c r="CP80" s="1233"/>
      <c r="CQ80" s="1242"/>
      <c r="CR80" s="1242"/>
      <c r="CS80" s="1243"/>
      <c r="CT80" s="1243"/>
      <c r="CU80" s="1244"/>
      <c r="CV80" s="1244"/>
      <c r="CW80" s="1245"/>
      <c r="CX80" s="1245"/>
      <c r="CY80" s="1231"/>
      <c r="CZ80" s="1231"/>
      <c r="DA80" s="1240"/>
      <c r="DB80" s="1240"/>
      <c r="DC80" s="1242"/>
      <c r="DD80" s="1242"/>
      <c r="DE80" s="1226"/>
      <c r="DF80" s="1226"/>
      <c r="DG80" s="1245"/>
      <c r="DH80" s="1245"/>
      <c r="DI80" s="1223"/>
      <c r="DJ80" s="1223"/>
      <c r="DK80" s="1246"/>
      <c r="DL80" s="1246"/>
      <c r="DM80" s="1244"/>
      <c r="DN80" s="1244"/>
      <c r="DO80" s="1247"/>
      <c r="DP80" s="1247"/>
      <c r="DQ80" s="1240"/>
      <c r="DR80" s="1240"/>
      <c r="DS80" s="1233"/>
      <c r="DT80" s="1233"/>
      <c r="DU80" s="1248"/>
      <c r="DV80" s="1248"/>
      <c r="DW80" s="1232"/>
      <c r="DX80" s="1232"/>
      <c r="DY80" s="1242"/>
      <c r="DZ80" s="1242"/>
      <c r="EA80" s="1233"/>
      <c r="EB80" s="1233"/>
      <c r="EC80" s="1249"/>
      <c r="ED80" s="1249"/>
      <c r="EE80" s="1226"/>
      <c r="EF80" s="1226"/>
      <c r="EG80" s="1235"/>
      <c r="EH80" s="1235"/>
    </row>
    <row r="81" spans="1:138" s="134" customFormat="1" ht="18.75" x14ac:dyDescent="0.3">
      <c r="A81" s="1295"/>
      <c r="B81" s="134" t="s">
        <v>826</v>
      </c>
      <c r="C81" s="1257">
        <f>F78</f>
        <v>1.65</v>
      </c>
      <c r="D81" s="134" t="s">
        <v>827</v>
      </c>
      <c r="E81" s="150">
        <f>F78*1.7</f>
        <v>2.8049999999999997</v>
      </c>
      <c r="F81" s="134" t="s">
        <v>511</v>
      </c>
      <c r="G81" s="136"/>
      <c r="I81" s="200"/>
      <c r="J81" s="2184"/>
      <c r="K81" s="1197"/>
      <c r="L81" s="1394"/>
      <c r="M81" s="1311" t="s">
        <v>825</v>
      </c>
      <c r="N81" s="1311"/>
      <c r="O81" s="1311"/>
      <c r="P81" s="1311">
        <v>1.65</v>
      </c>
      <c r="V81" s="141"/>
      <c r="AC81" s="1222"/>
      <c r="AD81" s="1222"/>
      <c r="AE81" s="1223"/>
      <c r="AF81" s="1223"/>
      <c r="AG81" s="1224"/>
      <c r="AH81" s="1224"/>
      <c r="AI81" s="1225"/>
      <c r="AJ81" s="1225"/>
      <c r="AK81" s="1226"/>
      <c r="AL81" s="1226"/>
      <c r="AM81" s="1227"/>
      <c r="AN81" s="1227"/>
      <c r="AO81" s="1228"/>
      <c r="AP81" s="1228"/>
      <c r="AQ81" s="1226"/>
      <c r="AR81" s="1226"/>
      <c r="AS81" s="1229"/>
      <c r="AT81" s="1229"/>
      <c r="AU81" s="1230"/>
      <c r="AV81" s="1230"/>
      <c r="AW81" s="1231"/>
      <c r="AX81" s="1231"/>
      <c r="AY81" s="1232"/>
      <c r="AZ81" s="1232"/>
      <c r="BA81" s="1233"/>
      <c r="BB81" s="1233"/>
      <c r="BC81" s="1227"/>
      <c r="BD81" s="1227"/>
      <c r="BE81" s="1230"/>
      <c r="BF81" s="1230"/>
      <c r="BG81" s="1231"/>
      <c r="BH81" s="1231"/>
      <c r="BI81" s="1234"/>
      <c r="BJ81" s="1234"/>
      <c r="BK81" s="1233"/>
      <c r="BL81" s="1233"/>
      <c r="BM81" s="1223"/>
      <c r="BN81" s="1223"/>
      <c r="BO81" s="1235"/>
      <c r="BP81" s="1235"/>
      <c r="BQ81" s="1236"/>
      <c r="BR81" s="1236"/>
      <c r="BS81" s="1229"/>
      <c r="BT81" s="1229"/>
      <c r="BU81" s="1226"/>
      <c r="BV81" s="1226"/>
      <c r="BW81" s="1227"/>
      <c r="BX81" s="1227"/>
      <c r="BY81" s="1237"/>
      <c r="BZ81" s="1237"/>
      <c r="CA81" s="1231"/>
      <c r="CB81" s="1231"/>
      <c r="CC81" s="1238"/>
      <c r="CD81" s="1238"/>
      <c r="CE81" s="1232"/>
      <c r="CF81" s="1232"/>
      <c r="CG81" s="1225"/>
      <c r="CH81" s="1225"/>
      <c r="CI81" s="1239"/>
      <c r="CJ81" s="1239"/>
      <c r="CK81" s="1240"/>
      <c r="CL81" s="1240"/>
      <c r="CM81" s="1241"/>
      <c r="CN81" s="1241"/>
      <c r="CO81" s="1233"/>
      <c r="CP81" s="1233"/>
      <c r="CQ81" s="1242"/>
      <c r="CR81" s="1242"/>
      <c r="CS81" s="1243"/>
      <c r="CT81" s="1243"/>
      <c r="CU81" s="1244"/>
      <c r="CV81" s="1244"/>
      <c r="CW81" s="1245"/>
      <c r="CX81" s="1245"/>
      <c r="CY81" s="1231"/>
      <c r="CZ81" s="1231"/>
      <c r="DA81" s="1240"/>
      <c r="DB81" s="1240"/>
      <c r="DC81" s="1242"/>
      <c r="DD81" s="1242"/>
      <c r="DE81" s="1226"/>
      <c r="DF81" s="1226"/>
      <c r="DG81" s="1245"/>
      <c r="DH81" s="1245"/>
      <c r="DI81" s="1223"/>
      <c r="DJ81" s="1223"/>
      <c r="DK81" s="1246"/>
      <c r="DL81" s="1246"/>
      <c r="DM81" s="1244"/>
      <c r="DN81" s="1244"/>
      <c r="DO81" s="1247"/>
      <c r="DP81" s="1247"/>
      <c r="DQ81" s="1240"/>
      <c r="DR81" s="1240"/>
      <c r="DS81" s="1233"/>
      <c r="DT81" s="1233"/>
      <c r="DU81" s="1248"/>
      <c r="DV81" s="1248"/>
      <c r="DW81" s="1232"/>
      <c r="DX81" s="1232"/>
      <c r="DY81" s="1242"/>
      <c r="DZ81" s="1242"/>
      <c r="EA81" s="1233"/>
      <c r="EB81" s="1233"/>
      <c r="EC81" s="1249"/>
      <c r="ED81" s="1249"/>
      <c r="EE81" s="1226"/>
      <c r="EF81" s="1226"/>
      <c r="EG81" s="1235"/>
      <c r="EH81" s="1235"/>
    </row>
    <row r="82" spans="1:138" s="134" customFormat="1" ht="18.75" x14ac:dyDescent="0.3">
      <c r="A82" s="1295"/>
      <c r="B82" s="134" t="s">
        <v>828</v>
      </c>
      <c r="C82" s="440"/>
      <c r="F82" s="136" t="s">
        <v>195</v>
      </c>
      <c r="G82" s="1275">
        <f>+DATA!D16</f>
        <v>41.71</v>
      </c>
      <c r="H82" s="134" t="s">
        <v>751</v>
      </c>
      <c r="I82" s="200"/>
      <c r="J82" s="2184"/>
      <c r="K82" s="1197">
        <v>30</v>
      </c>
      <c r="L82" s="1394"/>
      <c r="M82" s="1197"/>
      <c r="N82" s="1197"/>
      <c r="O82" s="1197"/>
      <c r="P82" s="1198"/>
      <c r="V82" s="141"/>
      <c r="AC82" s="1222"/>
      <c r="AD82" s="1222"/>
      <c r="AE82" s="1223"/>
      <c r="AF82" s="1223"/>
      <c r="AG82" s="1224"/>
      <c r="AH82" s="1224"/>
      <c r="AI82" s="1225"/>
      <c r="AJ82" s="1225"/>
      <c r="AK82" s="1226"/>
      <c r="AL82" s="1226"/>
      <c r="AM82" s="1227"/>
      <c r="AN82" s="1227"/>
      <c r="AO82" s="1228"/>
      <c r="AP82" s="1228"/>
      <c r="AQ82" s="1226"/>
      <c r="AR82" s="1226"/>
      <c r="AS82" s="1229"/>
      <c r="AT82" s="1229"/>
      <c r="AU82" s="1230"/>
      <c r="AV82" s="1230"/>
      <c r="AW82" s="1231"/>
      <c r="AX82" s="1231"/>
      <c r="AY82" s="1232"/>
      <c r="AZ82" s="1232"/>
      <c r="BA82" s="1233"/>
      <c r="BB82" s="1233"/>
      <c r="BC82" s="1227"/>
      <c r="BD82" s="1227"/>
      <c r="BE82" s="1230"/>
      <c r="BF82" s="1230"/>
      <c r="BG82" s="1231"/>
      <c r="BH82" s="1231"/>
      <c r="BI82" s="1234"/>
      <c r="BJ82" s="1234"/>
      <c r="BK82" s="1233"/>
      <c r="BL82" s="1233"/>
      <c r="BM82" s="1223"/>
      <c r="BN82" s="1223"/>
      <c r="BO82" s="1235"/>
      <c r="BP82" s="1235"/>
      <c r="BQ82" s="1236"/>
      <c r="BR82" s="1236"/>
      <c r="BS82" s="1229"/>
      <c r="BT82" s="1229"/>
      <c r="BU82" s="1226"/>
      <c r="BV82" s="1226"/>
      <c r="BW82" s="1227"/>
      <c r="BX82" s="1227"/>
      <c r="BY82" s="1237"/>
      <c r="BZ82" s="1237"/>
      <c r="CA82" s="1231"/>
      <c r="CB82" s="1231"/>
      <c r="CC82" s="1238"/>
      <c r="CD82" s="1238"/>
      <c r="CE82" s="1232"/>
      <c r="CF82" s="1232"/>
      <c r="CG82" s="1225"/>
      <c r="CH82" s="1225"/>
      <c r="CI82" s="1239"/>
      <c r="CJ82" s="1239"/>
      <c r="CK82" s="1240"/>
      <c r="CL82" s="1240"/>
      <c r="CM82" s="1241"/>
      <c r="CN82" s="1241"/>
      <c r="CO82" s="1233"/>
      <c r="CP82" s="1233"/>
      <c r="CQ82" s="1242"/>
      <c r="CR82" s="1242"/>
      <c r="CS82" s="1243"/>
      <c r="CT82" s="1243"/>
      <c r="CU82" s="1244"/>
      <c r="CV82" s="1244"/>
      <c r="CW82" s="1245"/>
      <c r="CX82" s="1245"/>
      <c r="CY82" s="1231"/>
      <c r="CZ82" s="1231"/>
      <c r="DA82" s="1240"/>
      <c r="DB82" s="1240"/>
      <c r="DC82" s="1242"/>
      <c r="DD82" s="1242"/>
      <c r="DE82" s="1226"/>
      <c r="DF82" s="1226"/>
      <c r="DG82" s="1245"/>
      <c r="DH82" s="1245"/>
      <c r="DI82" s="1223"/>
      <c r="DJ82" s="1223"/>
      <c r="DK82" s="1246"/>
      <c r="DL82" s="1246"/>
      <c r="DM82" s="1244"/>
      <c r="DN82" s="1244"/>
      <c r="DO82" s="1247"/>
      <c r="DP82" s="1247"/>
      <c r="DQ82" s="1240"/>
      <c r="DR82" s="1240"/>
      <c r="DS82" s="1233"/>
      <c r="DT82" s="1233"/>
      <c r="DU82" s="1248"/>
      <c r="DV82" s="1248"/>
      <c r="DW82" s="1232"/>
      <c r="DX82" s="1232"/>
      <c r="DY82" s="1242"/>
      <c r="DZ82" s="1242"/>
      <c r="EA82" s="1233"/>
      <c r="EB82" s="1233"/>
      <c r="EC82" s="1249"/>
      <c r="ED82" s="1249"/>
      <c r="EE82" s="1226"/>
      <c r="EF82" s="1226"/>
      <c r="EG82" s="1235"/>
      <c r="EH82" s="1235"/>
    </row>
    <row r="83" spans="1:138" s="134" customFormat="1" ht="18.75" x14ac:dyDescent="0.3">
      <c r="A83" s="1295"/>
      <c r="B83" s="134" t="s">
        <v>829</v>
      </c>
      <c r="C83" s="440">
        <v>1</v>
      </c>
      <c r="D83" s="134" t="s">
        <v>30</v>
      </c>
      <c r="F83" s="136" t="s">
        <v>195</v>
      </c>
      <c r="G83" s="1276">
        <f>+ข้อมูลวัสดุ1!N74</f>
        <v>11.55</v>
      </c>
      <c r="H83" s="134" t="s">
        <v>751</v>
      </c>
      <c r="I83" s="200"/>
      <c r="J83" s="2184"/>
      <c r="K83" s="1197">
        <v>31</v>
      </c>
      <c r="L83" s="1394"/>
      <c r="M83" s="1197"/>
      <c r="N83" s="1197"/>
      <c r="O83" s="1197"/>
      <c r="P83" s="1198"/>
      <c r="V83" s="141"/>
      <c r="AC83" s="1222"/>
      <c r="AD83" s="1222"/>
      <c r="AE83" s="1223"/>
      <c r="AF83" s="1223"/>
      <c r="AG83" s="1224"/>
      <c r="AH83" s="1224"/>
      <c r="AI83" s="1225"/>
      <c r="AJ83" s="1225"/>
      <c r="AK83" s="1226"/>
      <c r="AL83" s="1226"/>
      <c r="AM83" s="1227"/>
      <c r="AN83" s="1227"/>
      <c r="AO83" s="1228"/>
      <c r="AP83" s="1228"/>
      <c r="AQ83" s="1226"/>
      <c r="AR83" s="1226"/>
      <c r="AS83" s="1229"/>
      <c r="AT83" s="1229"/>
      <c r="AU83" s="1230"/>
      <c r="AV83" s="1230"/>
      <c r="AW83" s="1231"/>
      <c r="AX83" s="1231"/>
      <c r="AY83" s="1232"/>
      <c r="AZ83" s="1232"/>
      <c r="BA83" s="1233"/>
      <c r="BB83" s="1233"/>
      <c r="BC83" s="1227"/>
      <c r="BD83" s="1227"/>
      <c r="BE83" s="1230"/>
      <c r="BF83" s="1230"/>
      <c r="BG83" s="1231"/>
      <c r="BH83" s="1231"/>
      <c r="BI83" s="1234"/>
      <c r="BJ83" s="1234"/>
      <c r="BK83" s="1233"/>
      <c r="BL83" s="1233"/>
      <c r="BM83" s="1223"/>
      <c r="BN83" s="1223"/>
      <c r="BO83" s="1235"/>
      <c r="BP83" s="1235"/>
      <c r="BQ83" s="1236"/>
      <c r="BR83" s="1236"/>
      <c r="BS83" s="1229"/>
      <c r="BT83" s="1229"/>
      <c r="BU83" s="1226"/>
      <c r="BV83" s="1226"/>
      <c r="BW83" s="1227"/>
      <c r="BX83" s="1227"/>
      <c r="BY83" s="1237"/>
      <c r="BZ83" s="1237"/>
      <c r="CA83" s="1231"/>
      <c r="CB83" s="1231"/>
      <c r="CC83" s="1238"/>
      <c r="CD83" s="1238"/>
      <c r="CE83" s="1232"/>
      <c r="CF83" s="1232"/>
      <c r="CG83" s="1225"/>
      <c r="CH83" s="1225"/>
      <c r="CI83" s="1239"/>
      <c r="CJ83" s="1239"/>
      <c r="CK83" s="1240"/>
      <c r="CL83" s="1240"/>
      <c r="CM83" s="1241"/>
      <c r="CN83" s="1241"/>
      <c r="CO83" s="1233"/>
      <c r="CP83" s="1233"/>
      <c r="CQ83" s="1242"/>
      <c r="CR83" s="1242"/>
      <c r="CS83" s="1243"/>
      <c r="CT83" s="1243"/>
      <c r="CU83" s="1244"/>
      <c r="CV83" s="1244"/>
      <c r="CW83" s="1245"/>
      <c r="CX83" s="1245"/>
      <c r="CY83" s="1231"/>
      <c r="CZ83" s="1231"/>
      <c r="DA83" s="1240"/>
      <c r="DB83" s="1240"/>
      <c r="DC83" s="1242"/>
      <c r="DD83" s="1242"/>
      <c r="DE83" s="1226"/>
      <c r="DF83" s="1226"/>
      <c r="DG83" s="1245"/>
      <c r="DH83" s="1245"/>
      <c r="DI83" s="1223"/>
      <c r="DJ83" s="1223"/>
      <c r="DK83" s="1246"/>
      <c r="DL83" s="1246"/>
      <c r="DM83" s="1244"/>
      <c r="DN83" s="1244"/>
      <c r="DO83" s="1247"/>
      <c r="DP83" s="1247"/>
      <c r="DQ83" s="1240"/>
      <c r="DR83" s="1240"/>
      <c r="DS83" s="1233"/>
      <c r="DT83" s="1233"/>
      <c r="DU83" s="1248"/>
      <c r="DV83" s="1248"/>
      <c r="DW83" s="1232"/>
      <c r="DX83" s="1232"/>
      <c r="DY83" s="1242"/>
      <c r="DZ83" s="1242"/>
      <c r="EA83" s="1233"/>
      <c r="EB83" s="1233"/>
      <c r="EC83" s="1249"/>
      <c r="ED83" s="1249"/>
      <c r="EE83" s="1226"/>
      <c r="EF83" s="1226"/>
      <c r="EG83" s="1235"/>
      <c r="EH83" s="1235"/>
    </row>
    <row r="84" spans="1:138" s="134" customFormat="1" ht="18.75" x14ac:dyDescent="0.3">
      <c r="A84" s="1295"/>
      <c r="C84" s="440"/>
      <c r="D84" s="134" t="s">
        <v>830</v>
      </c>
      <c r="F84" s="136" t="s">
        <v>195</v>
      </c>
      <c r="G84" s="1266">
        <f>G83+G82</f>
        <v>53.260000000000005</v>
      </c>
      <c r="H84" s="134" t="s">
        <v>751</v>
      </c>
      <c r="I84" s="200"/>
      <c r="J84" s="2184"/>
      <c r="K84" s="1199">
        <v>32</v>
      </c>
      <c r="L84" s="1394"/>
      <c r="M84" s="1197"/>
      <c r="N84" s="1197"/>
      <c r="O84" s="1197"/>
      <c r="P84" s="1198"/>
      <c r="V84" s="141"/>
      <c r="AC84" s="1222"/>
      <c r="AD84" s="1222"/>
      <c r="AE84" s="1223"/>
      <c r="AF84" s="1223"/>
      <c r="AG84" s="1224"/>
      <c r="AH84" s="1224"/>
      <c r="AI84" s="1225"/>
      <c r="AJ84" s="1225"/>
      <c r="AK84" s="1226"/>
      <c r="AL84" s="1226"/>
      <c r="AM84" s="1227"/>
      <c r="AN84" s="1227"/>
      <c r="AO84" s="1228"/>
      <c r="AP84" s="1228"/>
      <c r="AQ84" s="1226"/>
      <c r="AR84" s="1226"/>
      <c r="AS84" s="1229"/>
      <c r="AT84" s="1229"/>
      <c r="AU84" s="1230"/>
      <c r="AV84" s="1230"/>
      <c r="AW84" s="1231"/>
      <c r="AX84" s="1231"/>
      <c r="AY84" s="1232"/>
      <c r="AZ84" s="1232"/>
      <c r="BA84" s="1233"/>
      <c r="BB84" s="1233"/>
      <c r="BC84" s="1227"/>
      <c r="BD84" s="1227"/>
      <c r="BE84" s="1230"/>
      <c r="BF84" s="1230"/>
      <c r="BG84" s="1231"/>
      <c r="BH84" s="1231"/>
      <c r="BI84" s="1234"/>
      <c r="BJ84" s="1234"/>
      <c r="BK84" s="1233"/>
      <c r="BL84" s="1233"/>
      <c r="BM84" s="1223"/>
      <c r="BN84" s="1223"/>
      <c r="BO84" s="1235"/>
      <c r="BP84" s="1235"/>
      <c r="BQ84" s="1236"/>
      <c r="BR84" s="1236"/>
      <c r="BS84" s="1229"/>
      <c r="BT84" s="1229"/>
      <c r="BU84" s="1226"/>
      <c r="BV84" s="1226"/>
      <c r="BW84" s="1227"/>
      <c r="BX84" s="1227"/>
      <c r="BY84" s="1237"/>
      <c r="BZ84" s="1237"/>
      <c r="CA84" s="1231"/>
      <c r="CB84" s="1231"/>
      <c r="CC84" s="1238"/>
      <c r="CD84" s="1238"/>
      <c r="CE84" s="1232"/>
      <c r="CF84" s="1232"/>
      <c r="CG84" s="1225"/>
      <c r="CH84" s="1225"/>
      <c r="CI84" s="1239"/>
      <c r="CJ84" s="1239"/>
      <c r="CK84" s="1240"/>
      <c r="CL84" s="1240"/>
      <c r="CM84" s="1241"/>
      <c r="CN84" s="1241"/>
      <c r="CO84" s="1233"/>
      <c r="CP84" s="1233"/>
      <c r="CQ84" s="1242"/>
      <c r="CR84" s="1242"/>
      <c r="CS84" s="1243"/>
      <c r="CT84" s="1243"/>
      <c r="CU84" s="1244"/>
      <c r="CV84" s="1244"/>
      <c r="CW84" s="1245"/>
      <c r="CX84" s="1245"/>
      <c r="CY84" s="1231"/>
      <c r="CZ84" s="1231"/>
      <c r="DA84" s="1240"/>
      <c r="DB84" s="1240"/>
      <c r="DC84" s="1242"/>
      <c r="DD84" s="1242"/>
      <c r="DE84" s="1226"/>
      <c r="DF84" s="1226"/>
      <c r="DG84" s="1245"/>
      <c r="DH84" s="1245"/>
      <c r="DI84" s="1223"/>
      <c r="DJ84" s="1223"/>
      <c r="DK84" s="1246"/>
      <c r="DL84" s="1246"/>
      <c r="DM84" s="1244"/>
      <c r="DN84" s="1244"/>
      <c r="DO84" s="1247"/>
      <c r="DP84" s="1247"/>
      <c r="DQ84" s="1240"/>
      <c r="DR84" s="1240"/>
      <c r="DS84" s="1233"/>
      <c r="DT84" s="1233"/>
      <c r="DU84" s="1248"/>
      <c r="DV84" s="1248"/>
      <c r="DW84" s="1232"/>
      <c r="DX84" s="1232"/>
      <c r="DY84" s="1242"/>
      <c r="DZ84" s="1242"/>
      <c r="EA84" s="1233"/>
      <c r="EB84" s="1233"/>
      <c r="EC84" s="1249"/>
      <c r="ED84" s="1249"/>
      <c r="EE84" s="1226"/>
      <c r="EF84" s="1226"/>
      <c r="EG84" s="1235"/>
      <c r="EH84" s="1235"/>
    </row>
    <row r="85" spans="1:138" s="134" customFormat="1" ht="18.75" x14ac:dyDescent="0.3">
      <c r="A85" s="1295"/>
      <c r="B85" s="134" t="s">
        <v>831</v>
      </c>
      <c r="C85" s="440"/>
      <c r="D85" s="150">
        <f>G84</f>
        <v>53.260000000000005</v>
      </c>
      <c r="E85" s="134" t="str">
        <f>"x"&amp;E81</f>
        <v>x2.805</v>
      </c>
      <c r="F85" s="1195"/>
      <c r="G85" s="136" t="s">
        <v>195</v>
      </c>
      <c r="H85" s="141">
        <f>ROUND(G84*E81,2)</f>
        <v>149.38999999999999</v>
      </c>
      <c r="I85" s="200" t="s">
        <v>832</v>
      </c>
      <c r="J85" s="2184"/>
      <c r="K85" s="1197">
        <v>33</v>
      </c>
      <c r="L85" s="1394"/>
      <c r="M85" s="1197"/>
      <c r="N85" s="1197"/>
      <c r="O85" s="1197"/>
      <c r="P85" s="1198"/>
      <c r="V85" s="141"/>
      <c r="AC85" s="1222"/>
      <c r="AD85" s="1222"/>
      <c r="AE85" s="1223"/>
      <c r="AF85" s="1223"/>
      <c r="AG85" s="1224"/>
      <c r="AH85" s="1224"/>
      <c r="AI85" s="1225"/>
      <c r="AJ85" s="1225"/>
      <c r="AK85" s="1226"/>
      <c r="AL85" s="1226"/>
      <c r="AM85" s="1227"/>
      <c r="AN85" s="1227"/>
      <c r="AO85" s="1228"/>
      <c r="AP85" s="1228"/>
      <c r="AQ85" s="1226"/>
      <c r="AR85" s="1226"/>
      <c r="AS85" s="1229"/>
      <c r="AT85" s="1229"/>
      <c r="AU85" s="1230"/>
      <c r="AV85" s="1230"/>
      <c r="AW85" s="1231"/>
      <c r="AX85" s="1231"/>
      <c r="AY85" s="1232"/>
      <c r="AZ85" s="1232"/>
      <c r="BA85" s="1233"/>
      <c r="BB85" s="1233"/>
      <c r="BC85" s="1227"/>
      <c r="BD85" s="1227"/>
      <c r="BE85" s="1230"/>
      <c r="BF85" s="1230"/>
      <c r="BG85" s="1231"/>
      <c r="BH85" s="1231"/>
      <c r="BI85" s="1234"/>
      <c r="BJ85" s="1234"/>
      <c r="BK85" s="1233"/>
      <c r="BL85" s="1233"/>
      <c r="BM85" s="1223"/>
      <c r="BN85" s="1223"/>
      <c r="BO85" s="1235"/>
      <c r="BP85" s="1235"/>
      <c r="BQ85" s="1236"/>
      <c r="BR85" s="1236"/>
      <c r="BS85" s="1229"/>
      <c r="BT85" s="1229"/>
      <c r="BU85" s="1226"/>
      <c r="BV85" s="1226"/>
      <c r="BW85" s="1227"/>
      <c r="BX85" s="1227"/>
      <c r="BY85" s="1237"/>
      <c r="BZ85" s="1237"/>
      <c r="CA85" s="1231"/>
      <c r="CB85" s="1231"/>
      <c r="CC85" s="1238"/>
      <c r="CD85" s="1238"/>
      <c r="CE85" s="1232"/>
      <c r="CF85" s="1232"/>
      <c r="CG85" s="1225"/>
      <c r="CH85" s="1225"/>
      <c r="CI85" s="1239"/>
      <c r="CJ85" s="1239"/>
      <c r="CK85" s="1240"/>
      <c r="CL85" s="1240"/>
      <c r="CM85" s="1241"/>
      <c r="CN85" s="1241"/>
      <c r="CO85" s="1233"/>
      <c r="CP85" s="1233"/>
      <c r="CQ85" s="1242"/>
      <c r="CR85" s="1242"/>
      <c r="CS85" s="1243"/>
      <c r="CT85" s="1243"/>
      <c r="CU85" s="1244"/>
      <c r="CV85" s="1244"/>
      <c r="CW85" s="1245"/>
      <c r="CX85" s="1245"/>
      <c r="CY85" s="1231"/>
      <c r="CZ85" s="1231"/>
      <c r="DA85" s="1240"/>
      <c r="DB85" s="1240"/>
      <c r="DC85" s="1242"/>
      <c r="DD85" s="1242"/>
      <c r="DE85" s="1226"/>
      <c r="DF85" s="1226"/>
      <c r="DG85" s="1245"/>
      <c r="DH85" s="1245"/>
      <c r="DI85" s="1223"/>
      <c r="DJ85" s="1223"/>
      <c r="DK85" s="1246"/>
      <c r="DL85" s="1246"/>
      <c r="DM85" s="1244"/>
      <c r="DN85" s="1244"/>
      <c r="DO85" s="1247"/>
      <c r="DP85" s="1247"/>
      <c r="DQ85" s="1240"/>
      <c r="DR85" s="1240"/>
      <c r="DS85" s="1233"/>
      <c r="DT85" s="1233"/>
      <c r="DU85" s="1248"/>
      <c r="DV85" s="1248"/>
      <c r="DW85" s="1232"/>
      <c r="DX85" s="1232"/>
      <c r="DY85" s="1242"/>
      <c r="DZ85" s="1242"/>
      <c r="EA85" s="1233"/>
      <c r="EB85" s="1233"/>
      <c r="EC85" s="1249"/>
      <c r="ED85" s="1249"/>
      <c r="EE85" s="1226"/>
      <c r="EF85" s="1226"/>
      <c r="EG85" s="1235"/>
      <c r="EH85" s="1235"/>
    </row>
    <row r="86" spans="1:138" s="134" customFormat="1" ht="18.75" x14ac:dyDescent="0.3">
      <c r="A86" s="1295"/>
      <c r="B86" s="134" t="s">
        <v>833</v>
      </c>
      <c r="C86" s="440"/>
      <c r="G86" s="136" t="s">
        <v>195</v>
      </c>
      <c r="H86" s="1273">
        <f>H85+H80</f>
        <v>809.39</v>
      </c>
      <c r="I86" s="200" t="s">
        <v>56</v>
      </c>
      <c r="J86" s="2184"/>
      <c r="K86" s="1197">
        <v>34</v>
      </c>
      <c r="L86" s="1394"/>
      <c r="M86" s="1197"/>
      <c r="N86" s="1197"/>
      <c r="O86" s="1197"/>
      <c r="P86" s="1198"/>
      <c r="V86" s="141"/>
      <c r="AC86" s="1222"/>
      <c r="AD86" s="1222"/>
      <c r="AE86" s="1223"/>
      <c r="AF86" s="1223"/>
      <c r="AG86" s="1224"/>
      <c r="AH86" s="1224"/>
      <c r="AI86" s="1225"/>
      <c r="AJ86" s="1225"/>
      <c r="AK86" s="1226"/>
      <c r="AL86" s="1226"/>
      <c r="AM86" s="1227"/>
      <c r="AN86" s="1227"/>
      <c r="AO86" s="1228"/>
      <c r="AP86" s="1228"/>
      <c r="AQ86" s="1226"/>
      <c r="AR86" s="1226"/>
      <c r="AS86" s="1229"/>
      <c r="AT86" s="1229"/>
      <c r="AU86" s="1230"/>
      <c r="AV86" s="1230"/>
      <c r="AW86" s="1231"/>
      <c r="AX86" s="1231"/>
      <c r="AY86" s="1232"/>
      <c r="AZ86" s="1232"/>
      <c r="BA86" s="1233"/>
      <c r="BB86" s="1233"/>
      <c r="BC86" s="1227"/>
      <c r="BD86" s="1227"/>
      <c r="BE86" s="1230"/>
      <c r="BF86" s="1230"/>
      <c r="BG86" s="1231"/>
      <c r="BH86" s="1231"/>
      <c r="BI86" s="1234"/>
      <c r="BJ86" s="1234"/>
      <c r="BK86" s="1233"/>
      <c r="BL86" s="1233"/>
      <c r="BM86" s="1223"/>
      <c r="BN86" s="1223"/>
      <c r="BO86" s="1235"/>
      <c r="BP86" s="1235"/>
      <c r="BQ86" s="1236"/>
      <c r="BR86" s="1236"/>
      <c r="BS86" s="1229"/>
      <c r="BT86" s="1229"/>
      <c r="BU86" s="1226"/>
      <c r="BV86" s="1226"/>
      <c r="BW86" s="1227"/>
      <c r="BX86" s="1227"/>
      <c r="BY86" s="1237"/>
      <c r="BZ86" s="1237"/>
      <c r="CA86" s="1231"/>
      <c r="CB86" s="1231"/>
      <c r="CC86" s="1238"/>
      <c r="CD86" s="1238"/>
      <c r="CE86" s="1232"/>
      <c r="CF86" s="1232"/>
      <c r="CG86" s="1225"/>
      <c r="CH86" s="1225"/>
      <c r="CI86" s="1239"/>
      <c r="CJ86" s="1239"/>
      <c r="CK86" s="1240"/>
      <c r="CL86" s="1240"/>
      <c r="CM86" s="1241"/>
      <c r="CN86" s="1241"/>
      <c r="CO86" s="1233"/>
      <c r="CP86" s="1233"/>
      <c r="CQ86" s="1242"/>
      <c r="CR86" s="1242"/>
      <c r="CS86" s="1243"/>
      <c r="CT86" s="1243"/>
      <c r="CU86" s="1244"/>
      <c r="CV86" s="1244"/>
      <c r="CW86" s="1245"/>
      <c r="CX86" s="1245"/>
      <c r="CY86" s="1231"/>
      <c r="CZ86" s="1231"/>
      <c r="DA86" s="1240"/>
      <c r="DB86" s="1240"/>
      <c r="DC86" s="1242"/>
      <c r="DD86" s="1242"/>
      <c r="DE86" s="1226"/>
      <c r="DF86" s="1226"/>
      <c r="DG86" s="1245"/>
      <c r="DH86" s="1245"/>
      <c r="DI86" s="1223"/>
      <c r="DJ86" s="1223"/>
      <c r="DK86" s="1246"/>
      <c r="DL86" s="1246"/>
      <c r="DM86" s="1244"/>
      <c r="DN86" s="1244"/>
      <c r="DO86" s="1247"/>
      <c r="DP86" s="1247"/>
      <c r="DQ86" s="1240"/>
      <c r="DR86" s="1240"/>
      <c r="DS86" s="1233"/>
      <c r="DT86" s="1233"/>
      <c r="DU86" s="1248"/>
      <c r="DV86" s="1248"/>
      <c r="DW86" s="1232"/>
      <c r="DX86" s="1232"/>
      <c r="DY86" s="1242"/>
      <c r="DZ86" s="1242"/>
      <c r="EA86" s="1233"/>
      <c r="EB86" s="1233"/>
      <c r="EC86" s="1249"/>
      <c r="ED86" s="1249"/>
      <c r="EE86" s="1226"/>
      <c r="EF86" s="1226"/>
      <c r="EG86" s="1235"/>
      <c r="EH86" s="1235"/>
    </row>
    <row r="87" spans="1:138" s="134" customFormat="1" ht="18.75" x14ac:dyDescent="0.3">
      <c r="A87" s="1295"/>
      <c r="C87" s="440"/>
      <c r="G87" s="136"/>
      <c r="H87" s="1273"/>
      <c r="I87" s="200"/>
      <c r="J87" s="2184"/>
      <c r="K87" s="1197">
        <v>35</v>
      </c>
      <c r="L87" s="1394"/>
      <c r="M87" s="1197"/>
      <c r="N87" s="1197"/>
      <c r="O87" s="1197"/>
      <c r="P87" s="1198"/>
      <c r="V87" s="141"/>
      <c r="AC87" s="1222"/>
      <c r="AD87" s="1222"/>
      <c r="AE87" s="1223"/>
      <c r="AF87" s="1223"/>
      <c r="AG87" s="1224"/>
      <c r="AH87" s="1224"/>
      <c r="AI87" s="1225"/>
      <c r="AJ87" s="1225"/>
      <c r="AK87" s="1226"/>
      <c r="AL87" s="1226"/>
      <c r="AM87" s="1227"/>
      <c r="AN87" s="1227"/>
      <c r="AO87" s="1228"/>
      <c r="AP87" s="1228"/>
      <c r="AQ87" s="1226"/>
      <c r="AR87" s="1226"/>
      <c r="AS87" s="1229"/>
      <c r="AT87" s="1229"/>
      <c r="AU87" s="1230"/>
      <c r="AV87" s="1230"/>
      <c r="AW87" s="1231"/>
      <c r="AX87" s="1231"/>
      <c r="AY87" s="1232"/>
      <c r="AZ87" s="1232"/>
      <c r="BA87" s="1233"/>
      <c r="BB87" s="1233"/>
      <c r="BC87" s="1227"/>
      <c r="BD87" s="1227"/>
      <c r="BE87" s="1230"/>
      <c r="BF87" s="1230"/>
      <c r="BG87" s="1231"/>
      <c r="BH87" s="1231"/>
      <c r="BI87" s="1234"/>
      <c r="BJ87" s="1234"/>
      <c r="BK87" s="1233"/>
      <c r="BL87" s="1233"/>
      <c r="BM87" s="1223"/>
      <c r="BN87" s="1223"/>
      <c r="BO87" s="1235"/>
      <c r="BP87" s="1235"/>
      <c r="BQ87" s="1236"/>
      <c r="BR87" s="1236"/>
      <c r="BS87" s="1229"/>
      <c r="BT87" s="1229"/>
      <c r="BU87" s="1226"/>
      <c r="BV87" s="1226"/>
      <c r="BW87" s="1227"/>
      <c r="BX87" s="1227"/>
      <c r="BY87" s="1237"/>
      <c r="BZ87" s="1237"/>
      <c r="CA87" s="1231"/>
      <c r="CB87" s="1231"/>
      <c r="CC87" s="1238"/>
      <c r="CD87" s="1238"/>
      <c r="CE87" s="1232"/>
      <c r="CF87" s="1232"/>
      <c r="CG87" s="1225"/>
      <c r="CH87" s="1225"/>
      <c r="CI87" s="1239"/>
      <c r="CJ87" s="1239"/>
      <c r="CK87" s="1240"/>
      <c r="CL87" s="1240"/>
      <c r="CM87" s="1241"/>
      <c r="CN87" s="1241"/>
      <c r="CO87" s="1233"/>
      <c r="CP87" s="1233"/>
      <c r="CQ87" s="1242"/>
      <c r="CR87" s="1242"/>
      <c r="CS87" s="1243"/>
      <c r="CT87" s="1243"/>
      <c r="CU87" s="1244"/>
      <c r="CV87" s="1244"/>
      <c r="CW87" s="1245"/>
      <c r="CX87" s="1245"/>
      <c r="CY87" s="1231"/>
      <c r="CZ87" s="1231"/>
      <c r="DA87" s="1240"/>
      <c r="DB87" s="1240"/>
      <c r="DC87" s="1242"/>
      <c r="DD87" s="1242"/>
      <c r="DE87" s="1226"/>
      <c r="DF87" s="1226"/>
      <c r="DG87" s="1245"/>
      <c r="DH87" s="1245"/>
      <c r="DI87" s="1223"/>
      <c r="DJ87" s="1223"/>
      <c r="DK87" s="1246"/>
      <c r="DL87" s="1246"/>
      <c r="DM87" s="1244"/>
      <c r="DN87" s="1244"/>
      <c r="DO87" s="1247"/>
      <c r="DP87" s="1247"/>
      <c r="DQ87" s="1240"/>
      <c r="DR87" s="1240"/>
      <c r="DS87" s="1233"/>
      <c r="DT87" s="1233"/>
      <c r="DU87" s="1248"/>
      <c r="DV87" s="1248"/>
      <c r="DW87" s="1232"/>
      <c r="DX87" s="1232"/>
      <c r="DY87" s="1242"/>
      <c r="DZ87" s="1242"/>
      <c r="EA87" s="1233"/>
      <c r="EB87" s="1233"/>
      <c r="EC87" s="1249"/>
      <c r="ED87" s="1249"/>
      <c r="EE87" s="1226"/>
      <c r="EF87" s="1226"/>
      <c r="EG87" s="1235"/>
      <c r="EH87" s="1235"/>
    </row>
    <row r="88" spans="1:138" s="134" customFormat="1" ht="18.75" x14ac:dyDescent="0.3">
      <c r="A88" s="1614"/>
      <c r="B88" s="1608"/>
      <c r="C88" s="4481" t="s">
        <v>321</v>
      </c>
      <c r="D88" s="1608"/>
      <c r="E88" s="1608"/>
      <c r="F88" s="1615"/>
      <c r="G88" s="1597" t="s">
        <v>195</v>
      </c>
      <c r="H88" s="1274">
        <f>ROUND(H86,2)</f>
        <v>809.39</v>
      </c>
      <c r="I88" s="1598" t="s">
        <v>168</v>
      </c>
      <c r="J88" s="2184"/>
      <c r="K88" s="1197"/>
      <c r="L88" s="1394"/>
      <c r="M88" s="1197"/>
      <c r="N88" s="1197"/>
      <c r="O88" s="1197"/>
      <c r="P88" s="1198"/>
      <c r="V88" s="141"/>
      <c r="AC88" s="1222"/>
      <c r="AD88" s="1222"/>
      <c r="AE88" s="1223"/>
      <c r="AF88" s="1223"/>
      <c r="AG88" s="1224"/>
      <c r="AH88" s="1224"/>
      <c r="AI88" s="1225"/>
      <c r="AJ88" s="1225"/>
      <c r="AK88" s="1226"/>
      <c r="AL88" s="1226"/>
      <c r="AM88" s="1227"/>
      <c r="AN88" s="1227"/>
      <c r="AO88" s="1228"/>
      <c r="AP88" s="1228"/>
      <c r="AQ88" s="1226"/>
      <c r="AR88" s="1226"/>
      <c r="AS88" s="1229"/>
      <c r="AT88" s="1229"/>
      <c r="AU88" s="1230"/>
      <c r="AV88" s="1230"/>
      <c r="AW88" s="1231"/>
      <c r="AX88" s="1231"/>
      <c r="AY88" s="1232"/>
      <c r="AZ88" s="1232"/>
      <c r="BA88" s="1233"/>
      <c r="BB88" s="1233"/>
      <c r="BC88" s="1227"/>
      <c r="BD88" s="1227"/>
      <c r="BE88" s="1230"/>
      <c r="BF88" s="1230"/>
      <c r="BG88" s="1231"/>
      <c r="BH88" s="1231"/>
      <c r="BI88" s="1234"/>
      <c r="BJ88" s="1234"/>
      <c r="BK88" s="1233"/>
      <c r="BL88" s="1233"/>
      <c r="BM88" s="1223"/>
      <c r="BN88" s="1223"/>
      <c r="BO88" s="1235"/>
      <c r="BP88" s="1235"/>
      <c r="BQ88" s="1236"/>
      <c r="BR88" s="1236"/>
      <c r="BS88" s="1229"/>
      <c r="BT88" s="1229"/>
      <c r="BU88" s="1226"/>
      <c r="BV88" s="1226"/>
      <c r="BW88" s="1227"/>
      <c r="BX88" s="1227"/>
      <c r="BY88" s="1237"/>
      <c r="BZ88" s="1237"/>
      <c r="CA88" s="1231"/>
      <c r="CB88" s="1231"/>
      <c r="CC88" s="1238"/>
      <c r="CD88" s="1238"/>
      <c r="CE88" s="1232"/>
      <c r="CF88" s="1232"/>
      <c r="CG88" s="1225"/>
      <c r="CH88" s="1225"/>
      <c r="CI88" s="1239"/>
      <c r="CJ88" s="1239"/>
      <c r="CK88" s="1240"/>
      <c r="CL88" s="1240"/>
      <c r="CM88" s="1241"/>
      <c r="CN88" s="1241"/>
      <c r="CO88" s="1233"/>
      <c r="CP88" s="1233"/>
      <c r="CQ88" s="1242"/>
      <c r="CR88" s="1242"/>
      <c r="CS88" s="1243"/>
      <c r="CT88" s="1243"/>
      <c r="CU88" s="1244"/>
      <c r="CV88" s="1244"/>
      <c r="CW88" s="1245"/>
      <c r="CX88" s="1245"/>
      <c r="CY88" s="1231"/>
      <c r="CZ88" s="1231"/>
      <c r="DA88" s="1240"/>
      <c r="DB88" s="1240"/>
      <c r="DC88" s="1242"/>
      <c r="DD88" s="1242"/>
      <c r="DE88" s="1226"/>
      <c r="DF88" s="1226"/>
      <c r="DG88" s="1245"/>
      <c r="DH88" s="1245"/>
      <c r="DI88" s="1223"/>
      <c r="DJ88" s="1223"/>
      <c r="DK88" s="1246"/>
      <c r="DL88" s="1246"/>
      <c r="DM88" s="1244"/>
      <c r="DN88" s="1244"/>
      <c r="DO88" s="1247"/>
      <c r="DP88" s="1247"/>
      <c r="DQ88" s="1240"/>
      <c r="DR88" s="1240"/>
      <c r="DS88" s="1233"/>
      <c r="DT88" s="1233"/>
      <c r="DU88" s="1248"/>
      <c r="DV88" s="1248"/>
      <c r="DW88" s="1232"/>
      <c r="DX88" s="1232"/>
      <c r="DY88" s="1242"/>
      <c r="DZ88" s="1242"/>
      <c r="EA88" s="1233"/>
      <c r="EB88" s="1233"/>
      <c r="EC88" s="1249"/>
      <c r="ED88" s="1249"/>
      <c r="EE88" s="1226"/>
      <c r="EF88" s="1226"/>
      <c r="EG88" s="1235"/>
      <c r="EH88" s="1235"/>
    </row>
    <row r="89" spans="1:138" s="134" customFormat="1" ht="18.75" x14ac:dyDescent="0.3">
      <c r="A89" s="137"/>
      <c r="C89" s="138"/>
      <c r="G89" s="136"/>
      <c r="H89" s="346"/>
      <c r="I89" s="435"/>
      <c r="J89" s="2218"/>
      <c r="K89" s="1197">
        <v>36</v>
      </c>
      <c r="L89" s="1394"/>
      <c r="M89" s="1197"/>
      <c r="N89" s="1197"/>
      <c r="O89" s="1197"/>
      <c r="P89" s="1198"/>
      <c r="V89" s="141"/>
      <c r="AC89" s="1222"/>
      <c r="AD89" s="1222"/>
      <c r="AE89" s="1223"/>
      <c r="AF89" s="1223"/>
      <c r="AG89" s="1224"/>
      <c r="AH89" s="1224"/>
      <c r="AI89" s="1225"/>
      <c r="AJ89" s="1225"/>
      <c r="AK89" s="1226"/>
      <c r="AL89" s="1226"/>
      <c r="AM89" s="1227"/>
      <c r="AN89" s="1227"/>
      <c r="AO89" s="1228"/>
      <c r="AP89" s="1228"/>
      <c r="AQ89" s="1226"/>
      <c r="AR89" s="1226"/>
      <c r="AS89" s="1229"/>
      <c r="AT89" s="1229"/>
      <c r="AU89" s="1230"/>
      <c r="AV89" s="1230"/>
      <c r="AW89" s="1231"/>
      <c r="AX89" s="1231"/>
      <c r="AY89" s="1232"/>
      <c r="AZ89" s="1232"/>
      <c r="BA89" s="1233"/>
      <c r="BB89" s="1233"/>
      <c r="BC89" s="1227"/>
      <c r="BD89" s="1227"/>
      <c r="BE89" s="1230"/>
      <c r="BF89" s="1230"/>
      <c r="BG89" s="1231"/>
      <c r="BH89" s="1231"/>
      <c r="BI89" s="1234"/>
      <c r="BJ89" s="1234"/>
      <c r="BK89" s="1233"/>
      <c r="BL89" s="1233"/>
      <c r="BM89" s="1223"/>
      <c r="BN89" s="1223"/>
      <c r="BO89" s="1235"/>
      <c r="BP89" s="1235"/>
      <c r="BQ89" s="1236"/>
      <c r="BR89" s="1236"/>
      <c r="BS89" s="1229"/>
      <c r="BT89" s="1229"/>
      <c r="BU89" s="1226"/>
      <c r="BV89" s="1226"/>
      <c r="BW89" s="1227"/>
      <c r="BX89" s="1227"/>
      <c r="BY89" s="1237"/>
      <c r="BZ89" s="1237"/>
      <c r="CA89" s="1231"/>
      <c r="CB89" s="1231"/>
      <c r="CC89" s="1238"/>
      <c r="CD89" s="1238"/>
      <c r="CE89" s="1232"/>
      <c r="CF89" s="1232"/>
      <c r="CG89" s="1225"/>
      <c r="CH89" s="1225"/>
      <c r="CI89" s="1239"/>
      <c r="CJ89" s="1239"/>
      <c r="CK89" s="1240"/>
      <c r="CL89" s="1240"/>
      <c r="CM89" s="1241"/>
      <c r="CN89" s="1241"/>
      <c r="CO89" s="1233"/>
      <c r="CP89" s="1233"/>
      <c r="CQ89" s="1242"/>
      <c r="CR89" s="1242"/>
      <c r="CS89" s="1243"/>
      <c r="CT89" s="1243"/>
      <c r="CU89" s="1244"/>
      <c r="CV89" s="1244"/>
      <c r="CW89" s="1245"/>
      <c r="CX89" s="1245"/>
      <c r="CY89" s="1231"/>
      <c r="CZ89" s="1231"/>
      <c r="DA89" s="1240"/>
      <c r="DB89" s="1240"/>
      <c r="DC89" s="1242"/>
      <c r="DD89" s="1242"/>
      <c r="DE89" s="1226"/>
      <c r="DF89" s="1226"/>
      <c r="DG89" s="1245"/>
      <c r="DH89" s="1245"/>
      <c r="DI89" s="1223"/>
      <c r="DJ89" s="1223"/>
      <c r="DK89" s="1246"/>
      <c r="DL89" s="1246"/>
      <c r="DM89" s="1244"/>
      <c r="DN89" s="1244"/>
      <c r="DO89" s="1247"/>
      <c r="DP89" s="1247"/>
      <c r="DQ89" s="1240"/>
      <c r="DR89" s="1240"/>
      <c r="DS89" s="1233"/>
      <c r="DT89" s="1233"/>
      <c r="DU89" s="1248"/>
      <c r="DV89" s="1248"/>
      <c r="DW89" s="1232"/>
      <c r="DX89" s="1232"/>
      <c r="DY89" s="1242"/>
      <c r="DZ89" s="1242"/>
      <c r="EA89" s="1233"/>
      <c r="EB89" s="1233"/>
      <c r="EC89" s="1249"/>
      <c r="ED89" s="1249"/>
      <c r="EE89" s="1226"/>
      <c r="EF89" s="1226"/>
      <c r="EG89" s="1235"/>
      <c r="EH89" s="1235"/>
    </row>
    <row r="90" spans="1:138" x14ac:dyDescent="0.5">
      <c r="A90" s="4484"/>
      <c r="B90" s="4485" t="s">
        <v>815</v>
      </c>
      <c r="C90" s="1610"/>
      <c r="D90" s="1610"/>
      <c r="E90" s="1605"/>
      <c r="F90" s="1611"/>
      <c r="G90" s="1611"/>
      <c r="H90" s="1612"/>
      <c r="I90" s="1613"/>
      <c r="L90" s="1977"/>
    </row>
    <row r="91" spans="1:138" x14ac:dyDescent="0.5">
      <c r="A91" s="1307"/>
      <c r="B91" s="1308" t="s">
        <v>817</v>
      </c>
      <c r="C91" s="1309"/>
      <c r="D91" s="1309"/>
      <c r="E91" s="1305"/>
      <c r="F91" s="1310"/>
      <c r="G91" s="1310"/>
      <c r="H91" s="1268"/>
      <c r="I91" s="1304"/>
      <c r="J91" s="1"/>
      <c r="L91" s="1393"/>
    </row>
    <row r="92" spans="1:138" x14ac:dyDescent="0.5">
      <c r="A92" s="1307"/>
      <c r="B92" s="1308" t="s">
        <v>818</v>
      </c>
      <c r="C92" s="1309"/>
      <c r="D92" s="1309"/>
      <c r="E92" s="1305"/>
      <c r="F92" s="1310"/>
      <c r="G92" s="1310"/>
      <c r="H92" s="1268"/>
      <c r="I92" s="1304"/>
      <c r="J92" s="1"/>
      <c r="L92" s="1393"/>
    </row>
    <row r="93" spans="1:138" x14ac:dyDescent="0.5">
      <c r="A93" s="1295"/>
      <c r="B93" s="134" t="s">
        <v>819</v>
      </c>
      <c r="C93" s="440"/>
      <c r="D93" s="440"/>
      <c r="E93" s="136" t="s">
        <v>195</v>
      </c>
      <c r="F93" s="1312">
        <v>1.65</v>
      </c>
      <c r="G93" s="1272" t="s">
        <v>511</v>
      </c>
      <c r="H93" s="150"/>
      <c r="I93" s="200"/>
      <c r="J93" s="1"/>
      <c r="L93" s="1393"/>
    </row>
    <row r="94" spans="1:138" x14ac:dyDescent="0.5">
      <c r="A94" s="1295"/>
      <c r="B94" s="134" t="s">
        <v>821</v>
      </c>
      <c r="C94" s="440"/>
      <c r="D94" s="134"/>
      <c r="E94" s="136" t="s">
        <v>195</v>
      </c>
      <c r="F94" s="336">
        <v>400</v>
      </c>
      <c r="G94" s="134" t="s">
        <v>751</v>
      </c>
      <c r="H94" s="1270"/>
      <c r="I94" s="200"/>
      <c r="J94" s="439"/>
      <c r="L94" s="1393"/>
    </row>
    <row r="95" spans="1:138" x14ac:dyDescent="0.5">
      <c r="A95" s="1295"/>
      <c r="B95" s="134" t="s">
        <v>823</v>
      </c>
      <c r="C95" s="440"/>
      <c r="D95" s="134"/>
      <c r="E95" s="136" t="s">
        <v>195</v>
      </c>
      <c r="F95" s="336" t="str">
        <f>F93&amp;" x "&amp;F94</f>
        <v>1.65 x 400</v>
      </c>
      <c r="G95" s="136" t="s">
        <v>195</v>
      </c>
      <c r="H95" s="141">
        <f>ROUNDDOWN(F93*F94,2)</f>
        <v>660</v>
      </c>
      <c r="I95" s="200" t="s">
        <v>824</v>
      </c>
      <c r="J95" s="439"/>
      <c r="L95" s="1393"/>
    </row>
    <row r="96" spans="1:138" x14ac:dyDescent="0.5">
      <c r="A96" s="1295"/>
      <c r="B96" s="134" t="s">
        <v>826</v>
      </c>
      <c r="C96" s="1257">
        <f>F93</f>
        <v>1.65</v>
      </c>
      <c r="D96" s="134" t="s">
        <v>827</v>
      </c>
      <c r="E96" s="150">
        <f>F93*1.7</f>
        <v>2.8049999999999997</v>
      </c>
      <c r="F96" s="134" t="s">
        <v>511</v>
      </c>
      <c r="G96" s="136"/>
      <c r="H96" s="134"/>
      <c r="I96" s="200"/>
      <c r="J96" s="439"/>
      <c r="L96" s="1393"/>
    </row>
    <row r="97" spans="1:138" x14ac:dyDescent="0.5">
      <c r="A97" s="1295"/>
      <c r="B97" s="134" t="s">
        <v>828</v>
      </c>
      <c r="C97" s="440"/>
      <c r="D97" s="134"/>
      <c r="E97" s="134"/>
      <c r="F97" s="136" t="s">
        <v>195</v>
      </c>
      <c r="G97" s="1275">
        <f>+E70</f>
        <v>41.71</v>
      </c>
      <c r="H97" s="134" t="s">
        <v>751</v>
      </c>
      <c r="I97" s="200"/>
      <c r="J97" s="439"/>
      <c r="L97" s="1393"/>
    </row>
    <row r="98" spans="1:138" x14ac:dyDescent="0.5">
      <c r="A98" s="1295"/>
      <c r="B98" s="134" t="s">
        <v>829</v>
      </c>
      <c r="C98" s="440">
        <v>1</v>
      </c>
      <c r="D98" s="134" t="s">
        <v>30</v>
      </c>
      <c r="E98" s="134"/>
      <c r="F98" s="136" t="s">
        <v>195</v>
      </c>
      <c r="G98" s="1276">
        <f>+E71</f>
        <v>11.55</v>
      </c>
      <c r="H98" s="134" t="s">
        <v>751</v>
      </c>
      <c r="I98" s="200"/>
      <c r="J98" s="439"/>
      <c r="L98" s="1393"/>
    </row>
    <row r="99" spans="1:138" x14ac:dyDescent="0.5">
      <c r="A99" s="1295"/>
      <c r="B99" s="134"/>
      <c r="C99" s="440"/>
      <c r="D99" s="134" t="s">
        <v>830</v>
      </c>
      <c r="E99" s="134"/>
      <c r="F99" s="136" t="s">
        <v>195</v>
      </c>
      <c r="G99" s="1266">
        <f>G98+G97</f>
        <v>53.260000000000005</v>
      </c>
      <c r="H99" s="134" t="s">
        <v>751</v>
      </c>
      <c r="I99" s="200"/>
      <c r="J99" s="439"/>
      <c r="L99" s="1393"/>
    </row>
    <row r="100" spans="1:138" x14ac:dyDescent="0.5">
      <c r="A100" s="1295"/>
      <c r="B100" s="134" t="s">
        <v>831</v>
      </c>
      <c r="C100" s="440"/>
      <c r="D100" s="150">
        <f>G99</f>
        <v>53.260000000000005</v>
      </c>
      <c r="E100" s="134" t="str">
        <f>"x"&amp;E96</f>
        <v>x2.805</v>
      </c>
      <c r="F100" s="1195"/>
      <c r="G100" s="136" t="s">
        <v>195</v>
      </c>
      <c r="H100" s="141">
        <f>ROUND(G99*E96,2)</f>
        <v>149.38999999999999</v>
      </c>
      <c r="I100" s="200" t="s">
        <v>832</v>
      </c>
      <c r="L100" s="1393"/>
    </row>
    <row r="101" spans="1:138" s="134" customFormat="1" ht="18.75" x14ac:dyDescent="0.3">
      <c r="A101" s="1295"/>
      <c r="B101" s="134" t="s">
        <v>833</v>
      </c>
      <c r="C101" s="440"/>
      <c r="G101" s="136" t="s">
        <v>195</v>
      </c>
      <c r="H101" s="1273">
        <f>H100+H95</f>
        <v>809.39</v>
      </c>
      <c r="I101" s="200" t="s">
        <v>56</v>
      </c>
      <c r="J101" s="2218"/>
      <c r="K101" s="1197"/>
      <c r="L101" s="1394"/>
      <c r="N101" s="134" t="s">
        <v>835</v>
      </c>
      <c r="P101" s="134" t="s">
        <v>836</v>
      </c>
      <c r="Q101" s="141"/>
    </row>
    <row r="102" spans="1:138" s="134" customFormat="1" ht="18.75" x14ac:dyDescent="0.3">
      <c r="A102" s="1295"/>
      <c r="C102" s="440"/>
      <c r="G102" s="136"/>
      <c r="H102" s="1273"/>
      <c r="I102" s="200"/>
      <c r="J102" s="2218"/>
      <c r="K102" s="1197"/>
      <c r="L102" s="1394"/>
      <c r="M102" s="1598">
        <v>3</v>
      </c>
      <c r="N102" s="1033">
        <f>VLOOKUP(M102,M103:N108,2)</f>
        <v>0.6</v>
      </c>
      <c r="O102" s="1964"/>
      <c r="P102" s="1033"/>
      <c r="Q102" s="1264" t="s">
        <v>838</v>
      </c>
      <c r="AC102" s="1222"/>
      <c r="AD102" s="1222"/>
      <c r="AE102" s="1223"/>
      <c r="AF102" s="1223"/>
      <c r="AG102" s="1224"/>
      <c r="AH102" s="1224"/>
      <c r="AI102" s="1225"/>
      <c r="AJ102" s="1225"/>
      <c r="AK102" s="1226"/>
      <c r="AL102" s="1226"/>
      <c r="AM102" s="1227"/>
      <c r="AN102" s="1227"/>
      <c r="AO102" s="1228"/>
      <c r="AP102" s="1228"/>
      <c r="AQ102" s="1226"/>
      <c r="AR102" s="1226"/>
      <c r="AS102" s="1229"/>
      <c r="AT102" s="1229"/>
      <c r="AU102" s="1230"/>
      <c r="AV102" s="1230"/>
      <c r="AW102" s="1231"/>
      <c r="AX102" s="1231"/>
      <c r="AY102" s="1232"/>
      <c r="AZ102" s="1232"/>
      <c r="BA102" s="1233"/>
      <c r="BB102" s="1233"/>
      <c r="BC102" s="1227"/>
      <c r="BD102" s="1227"/>
      <c r="BE102" s="1230"/>
      <c r="BF102" s="1230"/>
      <c r="BG102" s="1231"/>
      <c r="BH102" s="1231"/>
      <c r="BI102" s="1234"/>
      <c r="BJ102" s="1234"/>
      <c r="BK102" s="1233"/>
      <c r="BL102" s="1233"/>
      <c r="BM102" s="1223"/>
      <c r="BN102" s="1223"/>
      <c r="BO102" s="1235"/>
      <c r="BP102" s="1235"/>
      <c r="BQ102" s="1236"/>
      <c r="BR102" s="1236"/>
      <c r="BS102" s="1229"/>
      <c r="BT102" s="1229"/>
      <c r="BU102" s="1226"/>
      <c r="BV102" s="1226"/>
      <c r="BW102" s="1227"/>
      <c r="BX102" s="1227"/>
      <c r="BY102" s="1237"/>
      <c r="BZ102" s="1237"/>
      <c r="CA102" s="1231"/>
      <c r="CB102" s="1231"/>
      <c r="CC102" s="1238"/>
      <c r="CD102" s="1238"/>
      <c r="CE102" s="1232"/>
      <c r="CF102" s="1232"/>
      <c r="CG102" s="1225"/>
      <c r="CH102" s="1225"/>
      <c r="CI102" s="1239"/>
      <c r="CJ102" s="1239"/>
      <c r="CK102" s="1240"/>
      <c r="CL102" s="1240"/>
      <c r="CM102" s="1241"/>
      <c r="CN102" s="1241"/>
      <c r="CO102" s="1233"/>
      <c r="CP102" s="1233"/>
      <c r="CQ102" s="1242"/>
      <c r="CR102" s="1242"/>
      <c r="CS102" s="1243"/>
      <c r="CT102" s="1243"/>
      <c r="CU102" s="1244"/>
      <c r="CV102" s="1244"/>
      <c r="CW102" s="1245"/>
      <c r="CX102" s="1245"/>
      <c r="CY102" s="1231"/>
      <c r="CZ102" s="1231"/>
      <c r="DA102" s="1240"/>
      <c r="DB102" s="1240"/>
      <c r="DC102" s="1242"/>
      <c r="DD102" s="1242"/>
      <c r="DE102" s="1226"/>
      <c r="DF102" s="1226"/>
      <c r="DG102" s="1245"/>
      <c r="DH102" s="1245"/>
      <c r="DI102" s="1223"/>
      <c r="DJ102" s="1223"/>
      <c r="DK102" s="1246"/>
      <c r="DL102" s="1246"/>
      <c r="DM102" s="1244"/>
      <c r="DN102" s="1244"/>
      <c r="DO102" s="1247"/>
      <c r="DP102" s="1247"/>
      <c r="DQ102" s="1240"/>
      <c r="DR102" s="1240"/>
      <c r="DS102" s="1233"/>
      <c r="DT102" s="1233"/>
      <c r="DU102" s="1248"/>
      <c r="DV102" s="1248"/>
      <c r="DW102" s="1232"/>
      <c r="DX102" s="1232"/>
      <c r="DY102" s="1242"/>
      <c r="DZ102" s="1242"/>
      <c r="EA102" s="1233"/>
      <c r="EB102" s="1233"/>
      <c r="EC102" s="1249"/>
      <c r="ED102" s="1249"/>
      <c r="EE102" s="1226"/>
      <c r="EF102" s="1226"/>
      <c r="EG102" s="1235"/>
      <c r="EH102" s="1235"/>
    </row>
    <row r="103" spans="1:138" s="134" customFormat="1" ht="18.75" x14ac:dyDescent="0.3">
      <c r="A103" s="1614"/>
      <c r="B103" s="1608"/>
      <c r="C103" s="4481" t="s">
        <v>321</v>
      </c>
      <c r="D103" s="1608"/>
      <c r="E103" s="1608"/>
      <c r="F103" s="1615"/>
      <c r="G103" s="1597" t="s">
        <v>195</v>
      </c>
      <c r="H103" s="1274">
        <f>ROUND(H101,2)</f>
        <v>809.39</v>
      </c>
      <c r="I103" s="1598" t="s">
        <v>168</v>
      </c>
      <c r="J103" s="2184"/>
      <c r="K103" s="1197"/>
      <c r="L103" s="1394"/>
      <c r="M103" s="1598">
        <v>1</v>
      </c>
      <c r="N103" s="1252">
        <v>0.3</v>
      </c>
      <c r="O103" s="1965"/>
      <c r="P103" s="1253">
        <v>48</v>
      </c>
      <c r="Q103" s="1265"/>
      <c r="X103" s="1254"/>
      <c r="Y103" s="1255"/>
      <c r="Z103" s="1256"/>
      <c r="AC103" s="1222"/>
      <c r="AD103" s="1222"/>
      <c r="AE103" s="1223"/>
      <c r="AF103" s="1223"/>
      <c r="AG103" s="1224"/>
      <c r="AH103" s="1224"/>
      <c r="AI103" s="1225"/>
      <c r="AJ103" s="1225"/>
      <c r="AK103" s="1226"/>
      <c r="AL103" s="1226"/>
      <c r="AM103" s="1227"/>
      <c r="AN103" s="1227"/>
      <c r="AO103" s="1228"/>
      <c r="AP103" s="1228"/>
      <c r="AQ103" s="1226"/>
      <c r="AR103" s="1226"/>
      <c r="AS103" s="1229"/>
      <c r="AT103" s="1229"/>
      <c r="AU103" s="1230"/>
      <c r="AV103" s="1230"/>
      <c r="AW103" s="1231"/>
      <c r="AX103" s="1231"/>
      <c r="AY103" s="1232"/>
      <c r="AZ103" s="1232"/>
      <c r="BA103" s="1233"/>
      <c r="BB103" s="1233"/>
      <c r="BC103" s="1227"/>
      <c r="BD103" s="1227"/>
      <c r="BE103" s="1230"/>
      <c r="BF103" s="1230"/>
      <c r="BG103" s="1231"/>
      <c r="BH103" s="1231"/>
      <c r="BI103" s="1234"/>
      <c r="BJ103" s="1234"/>
      <c r="BK103" s="1233"/>
      <c r="BL103" s="1233"/>
      <c r="BM103" s="1223"/>
      <c r="BN103" s="1223"/>
      <c r="BO103" s="1235"/>
      <c r="BP103" s="1235"/>
      <c r="BQ103" s="1236"/>
      <c r="BR103" s="1236"/>
      <c r="BS103" s="1229"/>
      <c r="BT103" s="1229"/>
      <c r="BU103" s="1226"/>
      <c r="BV103" s="1226"/>
      <c r="BW103" s="1227"/>
      <c r="BX103" s="1227"/>
      <c r="BY103" s="1237"/>
      <c r="BZ103" s="1237"/>
      <c r="CA103" s="1231"/>
      <c r="CB103" s="1231"/>
      <c r="CC103" s="1238"/>
      <c r="CD103" s="1238"/>
      <c r="CE103" s="1232"/>
      <c r="CF103" s="1232"/>
      <c r="CG103" s="1225"/>
      <c r="CH103" s="1225"/>
      <c r="CI103" s="1239"/>
      <c r="CJ103" s="1239"/>
      <c r="CK103" s="1240"/>
      <c r="CL103" s="1240"/>
      <c r="CM103" s="1241"/>
      <c r="CN103" s="1241"/>
      <c r="CO103" s="1233"/>
      <c r="CP103" s="1233"/>
      <c r="CQ103" s="1242"/>
      <c r="CR103" s="1242"/>
      <c r="CS103" s="1243"/>
      <c r="CT103" s="1243"/>
      <c r="CU103" s="1244"/>
      <c r="CV103" s="1244"/>
      <c r="CW103" s="1245"/>
      <c r="CX103" s="1245"/>
      <c r="CY103" s="1231"/>
      <c r="CZ103" s="1231"/>
      <c r="DA103" s="1240"/>
      <c r="DB103" s="1240"/>
      <c r="DC103" s="1242"/>
      <c r="DD103" s="1242"/>
      <c r="DE103" s="1226"/>
      <c r="DF103" s="1226"/>
      <c r="DG103" s="1245"/>
      <c r="DH103" s="1245"/>
      <c r="DI103" s="1223"/>
      <c r="DJ103" s="1223"/>
      <c r="DK103" s="1246"/>
      <c r="DL103" s="1246"/>
      <c r="DM103" s="1244"/>
      <c r="DN103" s="1244"/>
      <c r="DO103" s="1247"/>
      <c r="DP103" s="1247"/>
      <c r="DQ103" s="1240"/>
      <c r="DR103" s="1240"/>
      <c r="DS103" s="1233"/>
      <c r="DT103" s="1233"/>
      <c r="DU103" s="1248"/>
      <c r="DV103" s="1248"/>
      <c r="DW103" s="1232"/>
      <c r="DX103" s="1232"/>
      <c r="DY103" s="1242"/>
      <c r="DZ103" s="1242"/>
      <c r="EA103" s="1233"/>
      <c r="EB103" s="1233"/>
      <c r="EC103" s="1249"/>
      <c r="ED103" s="1249"/>
      <c r="EE103" s="1226"/>
      <c r="EF103" s="1226"/>
      <c r="EG103" s="1235"/>
      <c r="EH103" s="1235"/>
    </row>
    <row r="104" spans="1:138" s="134" customFormat="1" ht="18.75" x14ac:dyDescent="0.3">
      <c r="A104" s="137"/>
      <c r="B104" s="138" t="s">
        <v>639</v>
      </c>
      <c r="C104" s="138"/>
      <c r="G104" s="136"/>
      <c r="H104" s="346"/>
      <c r="I104" s="4480"/>
      <c r="J104" s="2184"/>
      <c r="K104" s="1197"/>
      <c r="L104" s="1394"/>
      <c r="M104" s="1598">
        <v>2</v>
      </c>
      <c r="N104" s="1252">
        <v>0.4</v>
      </c>
      <c r="O104" s="1965"/>
      <c r="P104" s="1253">
        <v>32</v>
      </c>
      <c r="Q104" s="1265"/>
      <c r="X104" s="1254"/>
      <c r="Y104" s="1255"/>
      <c r="Z104" s="1256"/>
      <c r="AC104" s="1222"/>
      <c r="AD104" s="1222"/>
      <c r="AE104" s="1223"/>
      <c r="AF104" s="1223"/>
      <c r="AG104" s="1224"/>
      <c r="AH104" s="1224"/>
      <c r="AI104" s="1225"/>
      <c r="AJ104" s="1225"/>
      <c r="AK104" s="1226"/>
      <c r="AL104" s="1226"/>
      <c r="AM104" s="1227"/>
      <c r="AN104" s="1227"/>
      <c r="AO104" s="1228"/>
      <c r="AP104" s="1228"/>
      <c r="AQ104" s="1226"/>
      <c r="AR104" s="1226"/>
      <c r="AS104" s="1229"/>
      <c r="AT104" s="1229"/>
      <c r="AU104" s="1230"/>
      <c r="AV104" s="1230"/>
      <c r="AW104" s="1231"/>
      <c r="AX104" s="1231"/>
      <c r="AY104" s="1232"/>
      <c r="AZ104" s="1232"/>
      <c r="BA104" s="1233"/>
      <c r="BB104" s="1233"/>
      <c r="BC104" s="1227"/>
      <c r="BD104" s="1227"/>
      <c r="BE104" s="1230"/>
      <c r="BF104" s="1230"/>
      <c r="BG104" s="1231"/>
      <c r="BH104" s="1231"/>
      <c r="BI104" s="1234"/>
      <c r="BJ104" s="1234"/>
      <c r="BK104" s="1233"/>
      <c r="BL104" s="1233"/>
      <c r="BM104" s="1223"/>
      <c r="BN104" s="1223"/>
      <c r="BO104" s="1235"/>
      <c r="BP104" s="1235"/>
      <c r="BQ104" s="1236"/>
      <c r="BR104" s="1236"/>
      <c r="BS104" s="1229"/>
      <c r="BT104" s="1229"/>
      <c r="BU104" s="1226"/>
      <c r="BV104" s="1226"/>
      <c r="BW104" s="1227"/>
      <c r="BX104" s="1227"/>
      <c r="BY104" s="1237"/>
      <c r="BZ104" s="1237"/>
      <c r="CA104" s="1231"/>
      <c r="CB104" s="1231"/>
      <c r="CC104" s="1238"/>
      <c r="CD104" s="1238"/>
      <c r="CE104" s="1232"/>
      <c r="CF104" s="1232"/>
      <c r="CG104" s="1225"/>
      <c r="CH104" s="1225"/>
      <c r="CI104" s="1239"/>
      <c r="CJ104" s="1239"/>
      <c r="CK104" s="1240"/>
      <c r="CL104" s="1240"/>
      <c r="CM104" s="1241"/>
      <c r="CN104" s="1241"/>
      <c r="CO104" s="1233"/>
      <c r="CP104" s="1233"/>
      <c r="CQ104" s="1242"/>
      <c r="CR104" s="1242"/>
      <c r="CS104" s="1243"/>
      <c r="CT104" s="1243"/>
      <c r="CU104" s="1244"/>
      <c r="CV104" s="1244"/>
      <c r="CW104" s="1245"/>
      <c r="CX104" s="1245"/>
      <c r="CY104" s="1231"/>
      <c r="CZ104" s="1231"/>
      <c r="DA104" s="1240"/>
      <c r="DB104" s="1240"/>
      <c r="DC104" s="1242"/>
      <c r="DD104" s="1242"/>
      <c r="DE104" s="1226"/>
      <c r="DF104" s="1226"/>
      <c r="DG104" s="1245"/>
      <c r="DH104" s="1245"/>
      <c r="DI104" s="1223"/>
      <c r="DJ104" s="1223"/>
      <c r="DK104" s="1246"/>
      <c r="DL104" s="1246"/>
      <c r="DM104" s="1244"/>
      <c r="DN104" s="1244"/>
      <c r="DO104" s="1247"/>
      <c r="DP104" s="1247"/>
      <c r="DQ104" s="1240"/>
      <c r="DR104" s="1240"/>
      <c r="DS104" s="1233"/>
      <c r="DT104" s="1233"/>
      <c r="DU104" s="1248"/>
      <c r="DV104" s="1248"/>
      <c r="DW104" s="1232"/>
      <c r="DX104" s="1232"/>
      <c r="DY104" s="1242"/>
      <c r="DZ104" s="1242"/>
      <c r="EA104" s="1233"/>
      <c r="EB104" s="1233"/>
      <c r="EC104" s="1249"/>
      <c r="ED104" s="1249"/>
      <c r="EE104" s="1226"/>
      <c r="EF104" s="1226"/>
      <c r="EG104" s="1235"/>
      <c r="EH104" s="1235"/>
    </row>
    <row r="105" spans="1:138" s="134" customFormat="1" ht="18.75" x14ac:dyDescent="0.3">
      <c r="A105" s="137"/>
      <c r="B105" s="134" t="s">
        <v>810</v>
      </c>
      <c r="D105" s="340" t="s">
        <v>764</v>
      </c>
      <c r="E105" s="438">
        <v>1</v>
      </c>
      <c r="F105" s="134" t="s">
        <v>638</v>
      </c>
      <c r="G105" s="141"/>
      <c r="I105" s="200"/>
      <c r="J105" s="2184"/>
      <c r="K105" s="1199"/>
      <c r="L105" s="1394"/>
      <c r="M105" s="1598">
        <v>3</v>
      </c>
      <c r="N105" s="1252">
        <v>0.6</v>
      </c>
      <c r="O105" s="1965"/>
      <c r="P105" s="1253">
        <v>24</v>
      </c>
      <c r="Q105" s="1265">
        <v>1.68</v>
      </c>
      <c r="X105" s="1254"/>
      <c r="Y105" s="1255"/>
      <c r="Z105" s="1256"/>
      <c r="AC105" s="1222"/>
      <c r="AD105" s="1222"/>
      <c r="AE105" s="1223"/>
      <c r="AF105" s="1223"/>
      <c r="AG105" s="1224"/>
      <c r="AH105" s="1224"/>
      <c r="AI105" s="1225"/>
      <c r="AJ105" s="1225"/>
      <c r="AK105" s="1226"/>
      <c r="AL105" s="1226"/>
      <c r="AM105" s="1227"/>
      <c r="AN105" s="1227"/>
      <c r="AO105" s="1228"/>
      <c r="AP105" s="1228"/>
      <c r="AQ105" s="1226"/>
      <c r="AR105" s="1226"/>
      <c r="AS105" s="1229"/>
      <c r="AT105" s="1229"/>
      <c r="AU105" s="1230"/>
      <c r="AV105" s="1230"/>
      <c r="AW105" s="1231"/>
      <c r="AX105" s="1231"/>
      <c r="AY105" s="1232"/>
      <c r="AZ105" s="1232"/>
      <c r="BA105" s="1233"/>
      <c r="BB105" s="1233"/>
      <c r="BC105" s="1227"/>
      <c r="BD105" s="1227"/>
      <c r="BE105" s="1230"/>
      <c r="BF105" s="1230"/>
      <c r="BG105" s="1231"/>
      <c r="BH105" s="1231"/>
      <c r="BI105" s="1234"/>
      <c r="BJ105" s="1234"/>
      <c r="BK105" s="1233"/>
      <c r="BL105" s="1233"/>
      <c r="BM105" s="1223"/>
      <c r="BN105" s="1223"/>
      <c r="BO105" s="1235"/>
      <c r="BP105" s="1235"/>
      <c r="BQ105" s="1236"/>
      <c r="BR105" s="1236"/>
      <c r="BS105" s="1229"/>
      <c r="BT105" s="1229"/>
      <c r="BU105" s="1226"/>
      <c r="BV105" s="1226"/>
      <c r="BW105" s="1227"/>
      <c r="BX105" s="1227"/>
      <c r="BY105" s="1237"/>
      <c r="BZ105" s="1237"/>
      <c r="CA105" s="1231"/>
      <c r="CB105" s="1231"/>
      <c r="CC105" s="1238"/>
      <c r="CD105" s="1238"/>
      <c r="CE105" s="1232"/>
      <c r="CF105" s="1232"/>
      <c r="CG105" s="1225"/>
      <c r="CH105" s="1225"/>
      <c r="CI105" s="1239"/>
      <c r="CJ105" s="1239"/>
      <c r="CK105" s="1240"/>
      <c r="CL105" s="1240"/>
      <c r="CM105" s="1241"/>
      <c r="CN105" s="1241"/>
      <c r="CO105" s="1233"/>
      <c r="CP105" s="1233"/>
      <c r="CQ105" s="1242"/>
      <c r="CR105" s="1242"/>
      <c r="CS105" s="1243"/>
      <c r="CT105" s="1243"/>
      <c r="CU105" s="1244"/>
      <c r="CV105" s="1244"/>
      <c r="CW105" s="1245"/>
      <c r="CX105" s="1245"/>
      <c r="CY105" s="1231"/>
      <c r="CZ105" s="1231"/>
      <c r="DA105" s="1240"/>
      <c r="DB105" s="1240"/>
      <c r="DC105" s="1242"/>
      <c r="DD105" s="1242"/>
      <c r="DE105" s="1226"/>
      <c r="DF105" s="1226"/>
      <c r="DG105" s="1245"/>
      <c r="DH105" s="1245"/>
      <c r="DI105" s="1223"/>
      <c r="DJ105" s="1223"/>
      <c r="DK105" s="1246"/>
      <c r="DL105" s="1246"/>
      <c r="DM105" s="1244"/>
      <c r="DN105" s="1244"/>
      <c r="DO105" s="1247"/>
      <c r="DP105" s="1247"/>
      <c r="DQ105" s="1240"/>
      <c r="DR105" s="1240"/>
      <c r="DS105" s="1233"/>
      <c r="DT105" s="1233"/>
      <c r="DU105" s="1248"/>
      <c r="DV105" s="1248"/>
      <c r="DW105" s="1232"/>
      <c r="DX105" s="1232"/>
      <c r="DY105" s="1242"/>
      <c r="DZ105" s="1242"/>
      <c r="EA105" s="1233"/>
      <c r="EB105" s="1233"/>
      <c r="EC105" s="1249"/>
      <c r="ED105" s="1249"/>
      <c r="EE105" s="1226"/>
      <c r="EF105" s="1226"/>
      <c r="EG105" s="1235"/>
      <c r="EH105" s="1235"/>
    </row>
    <row r="106" spans="1:138" s="134" customFormat="1" ht="18.75" x14ac:dyDescent="0.3">
      <c r="A106" s="137"/>
      <c r="B106" s="134" t="s">
        <v>811</v>
      </c>
      <c r="D106" s="340" t="s">
        <v>764</v>
      </c>
      <c r="E106" s="820">
        <v>8.5000000000000006E-2</v>
      </c>
      <c r="F106" s="134" t="s">
        <v>511</v>
      </c>
      <c r="G106" s="141"/>
      <c r="I106" s="200"/>
      <c r="J106" s="2184"/>
      <c r="K106" s="1197"/>
      <c r="L106" s="1394"/>
      <c r="M106" s="1598">
        <v>4</v>
      </c>
      <c r="N106" s="1252">
        <v>0.8</v>
      </c>
      <c r="O106" s="1965"/>
      <c r="P106" s="1253">
        <v>18</v>
      </c>
      <c r="Q106" s="1265">
        <v>2.36</v>
      </c>
      <c r="X106" s="1254"/>
      <c r="Y106" s="1255"/>
      <c r="Z106" s="1256"/>
      <c r="AC106" s="1222"/>
      <c r="AD106" s="1222"/>
      <c r="AE106" s="1223"/>
      <c r="AF106" s="1223"/>
      <c r="AG106" s="1224"/>
      <c r="AH106" s="1224"/>
      <c r="AI106" s="1225"/>
      <c r="AJ106" s="1225"/>
      <c r="AK106" s="1226"/>
      <c r="AL106" s="1226"/>
      <c r="AM106" s="1227"/>
      <c r="AN106" s="1227"/>
      <c r="AO106" s="1228"/>
      <c r="AP106" s="1228"/>
      <c r="AQ106" s="1226"/>
      <c r="AR106" s="1226"/>
      <c r="AS106" s="1229"/>
      <c r="AT106" s="1229"/>
      <c r="AU106" s="1230"/>
      <c r="AV106" s="1230"/>
      <c r="AW106" s="1231"/>
      <c r="AX106" s="1231"/>
      <c r="AY106" s="1232"/>
      <c r="AZ106" s="1232"/>
      <c r="BA106" s="1233"/>
      <c r="BB106" s="1233"/>
      <c r="BC106" s="1227"/>
      <c r="BD106" s="1227"/>
      <c r="BE106" s="1230"/>
      <c r="BF106" s="1230"/>
      <c r="BG106" s="1231"/>
      <c r="BH106" s="1231"/>
      <c r="BI106" s="1234"/>
      <c r="BJ106" s="1234"/>
      <c r="BK106" s="1233"/>
      <c r="BL106" s="1233"/>
      <c r="BM106" s="1223"/>
      <c r="BN106" s="1223"/>
      <c r="BO106" s="1235"/>
      <c r="BP106" s="1235"/>
      <c r="BQ106" s="1236"/>
      <c r="BR106" s="1236"/>
      <c r="BS106" s="1229"/>
      <c r="BT106" s="1229"/>
      <c r="BU106" s="1226"/>
      <c r="BV106" s="1226"/>
      <c r="BW106" s="1227"/>
      <c r="BX106" s="1227"/>
      <c r="BY106" s="1237"/>
      <c r="BZ106" s="1237"/>
      <c r="CA106" s="1231"/>
      <c r="CB106" s="1231"/>
      <c r="CC106" s="1238"/>
      <c r="CD106" s="1238"/>
      <c r="CE106" s="1232"/>
      <c r="CF106" s="1232"/>
      <c r="CG106" s="1225"/>
      <c r="CH106" s="1225"/>
      <c r="CI106" s="1239"/>
      <c r="CJ106" s="1239"/>
      <c r="CK106" s="1240"/>
      <c r="CL106" s="1240"/>
      <c r="CM106" s="1241"/>
      <c r="CN106" s="1241"/>
      <c r="CO106" s="1233"/>
      <c r="CP106" s="1233"/>
      <c r="CQ106" s="1242"/>
      <c r="CR106" s="1242"/>
      <c r="CS106" s="1243"/>
      <c r="CT106" s="1243"/>
      <c r="CU106" s="1244"/>
      <c r="CV106" s="1244"/>
      <c r="CW106" s="1245"/>
      <c r="CX106" s="1245"/>
      <c r="CY106" s="1231"/>
      <c r="CZ106" s="1231"/>
      <c r="DA106" s="1240"/>
      <c r="DB106" s="1240"/>
      <c r="DC106" s="1242"/>
      <c r="DD106" s="1242"/>
      <c r="DE106" s="1226"/>
      <c r="DF106" s="1226"/>
      <c r="DG106" s="1245"/>
      <c r="DH106" s="1245"/>
      <c r="DI106" s="1223"/>
      <c r="DJ106" s="1223"/>
      <c r="DK106" s="1246"/>
      <c r="DL106" s="1246"/>
      <c r="DM106" s="1244"/>
      <c r="DN106" s="1244"/>
      <c r="DO106" s="1247"/>
      <c r="DP106" s="1247"/>
      <c r="DQ106" s="1240"/>
      <c r="DR106" s="1240"/>
      <c r="DS106" s="1233"/>
      <c r="DT106" s="1233"/>
      <c r="DU106" s="1248"/>
      <c r="DV106" s="1248"/>
      <c r="DW106" s="1232"/>
      <c r="DX106" s="1232"/>
      <c r="DY106" s="1242"/>
      <c r="DZ106" s="1242"/>
      <c r="EA106" s="1233"/>
      <c r="EB106" s="1233"/>
      <c r="EC106" s="1249"/>
      <c r="ED106" s="1249"/>
      <c r="EE106" s="1226"/>
      <c r="EF106" s="1226"/>
      <c r="EG106" s="1235"/>
      <c r="EH106" s="1235"/>
    </row>
    <row r="107" spans="1:138" s="134" customFormat="1" ht="18.75" x14ac:dyDescent="0.3">
      <c r="A107" s="137"/>
      <c r="B107" s="134" t="s">
        <v>812</v>
      </c>
      <c r="C107" s="604">
        <v>8.5000000000000006E-2</v>
      </c>
      <c r="D107" s="136" t="s">
        <v>264</v>
      </c>
      <c r="E107" s="136">
        <v>500</v>
      </c>
      <c r="F107" s="134" t="s">
        <v>56</v>
      </c>
      <c r="G107" s="340" t="s">
        <v>764</v>
      </c>
      <c r="H107" s="150">
        <f>C107*E107</f>
        <v>42.5</v>
      </c>
      <c r="I107" s="200" t="s">
        <v>269</v>
      </c>
      <c r="J107" s="2184"/>
      <c r="K107" s="1197"/>
      <c r="L107" s="1394"/>
      <c r="M107" s="1598">
        <v>5</v>
      </c>
      <c r="N107" s="1252">
        <v>1</v>
      </c>
      <c r="O107" s="1965"/>
      <c r="P107" s="1253">
        <v>10</v>
      </c>
      <c r="Q107" s="1265">
        <v>3.13</v>
      </c>
      <c r="X107" s="1254"/>
      <c r="Y107" s="1255"/>
      <c r="Z107" s="1259"/>
      <c r="AC107" s="1222"/>
      <c r="AD107" s="1222"/>
      <c r="AE107" s="1223"/>
      <c r="AF107" s="1223"/>
      <c r="AG107" s="1224"/>
      <c r="AH107" s="1224"/>
      <c r="AI107" s="1225"/>
      <c r="AJ107" s="1225"/>
      <c r="AK107" s="1226"/>
      <c r="AL107" s="1226"/>
      <c r="AM107" s="1227"/>
      <c r="AN107" s="1227"/>
      <c r="AO107" s="1228"/>
      <c r="AP107" s="1228"/>
      <c r="AQ107" s="1226"/>
      <c r="AR107" s="1226"/>
      <c r="AS107" s="1229"/>
      <c r="AT107" s="1229"/>
      <c r="AU107" s="1230"/>
      <c r="AV107" s="1230"/>
      <c r="AW107" s="1231"/>
      <c r="AX107" s="1231"/>
      <c r="AY107" s="1232"/>
      <c r="AZ107" s="1232"/>
      <c r="BA107" s="1233"/>
      <c r="BB107" s="1233"/>
      <c r="BC107" s="1227"/>
      <c r="BD107" s="1227"/>
      <c r="BE107" s="1230"/>
      <c r="BF107" s="1230"/>
      <c r="BG107" s="1231"/>
      <c r="BH107" s="1231"/>
      <c r="BI107" s="1234"/>
      <c r="BJ107" s="1234"/>
      <c r="BK107" s="1233"/>
      <c r="BL107" s="1233"/>
      <c r="BM107" s="1223"/>
      <c r="BN107" s="1223"/>
      <c r="BO107" s="1235"/>
      <c r="BP107" s="1235"/>
      <c r="BQ107" s="1236"/>
      <c r="BR107" s="1236"/>
      <c r="BS107" s="1229"/>
      <c r="BT107" s="1229"/>
      <c r="BU107" s="1226"/>
      <c r="BV107" s="1226"/>
      <c r="BW107" s="1227"/>
      <c r="BX107" s="1227"/>
      <c r="BY107" s="1237"/>
      <c r="BZ107" s="1237"/>
      <c r="CA107" s="1231"/>
      <c r="CB107" s="1231"/>
      <c r="CC107" s="1238"/>
      <c r="CD107" s="1238"/>
      <c r="CE107" s="1232"/>
      <c r="CF107" s="1232"/>
      <c r="CG107" s="1225"/>
      <c r="CH107" s="1225"/>
      <c r="CI107" s="1239"/>
      <c r="CJ107" s="1239"/>
      <c r="CK107" s="1240"/>
      <c r="CL107" s="1240"/>
      <c r="CM107" s="1241"/>
      <c r="CN107" s="1241"/>
      <c r="CO107" s="1233"/>
      <c r="CP107" s="1233"/>
      <c r="CQ107" s="1242"/>
      <c r="CR107" s="1242"/>
      <c r="CS107" s="1243"/>
      <c r="CT107" s="1243"/>
      <c r="CU107" s="1244"/>
      <c r="CV107" s="1244"/>
      <c r="CW107" s="1245"/>
      <c r="CX107" s="1245"/>
      <c r="CY107" s="1231"/>
      <c r="CZ107" s="1231"/>
      <c r="DA107" s="1240"/>
      <c r="DB107" s="1240"/>
      <c r="DC107" s="1242"/>
      <c r="DD107" s="1242"/>
      <c r="DE107" s="1226"/>
      <c r="DF107" s="1226"/>
      <c r="DG107" s="1245"/>
      <c r="DH107" s="1245"/>
      <c r="DI107" s="1223"/>
      <c r="DJ107" s="1223"/>
      <c r="DK107" s="1246"/>
      <c r="DL107" s="1246"/>
      <c r="DM107" s="1244"/>
      <c r="DN107" s="1244"/>
      <c r="DO107" s="1247"/>
      <c r="DP107" s="1247"/>
      <c r="DQ107" s="1240"/>
      <c r="DR107" s="1240"/>
      <c r="DS107" s="1233"/>
      <c r="DT107" s="1233"/>
      <c r="DU107" s="1248"/>
      <c r="DV107" s="1248"/>
      <c r="DW107" s="1232"/>
      <c r="DX107" s="1232"/>
      <c r="DY107" s="1242"/>
      <c r="DZ107" s="1242"/>
      <c r="EA107" s="1233"/>
      <c r="EB107" s="1233"/>
      <c r="EC107" s="1249"/>
      <c r="ED107" s="1249"/>
      <c r="EE107" s="1226"/>
      <c r="EF107" s="1226"/>
      <c r="EG107" s="1235"/>
      <c r="EH107" s="1235"/>
    </row>
    <row r="108" spans="1:138" s="134" customFormat="1" ht="18.75" x14ac:dyDescent="0.3">
      <c r="A108" s="137"/>
      <c r="B108" s="134" t="s">
        <v>813</v>
      </c>
      <c r="C108" s="604">
        <v>8.5000000000000006E-2</v>
      </c>
      <c r="D108" s="136" t="s">
        <v>264</v>
      </c>
      <c r="E108" s="438">
        <f>DATA!D16</f>
        <v>41.71</v>
      </c>
      <c r="F108" s="134" t="s">
        <v>56</v>
      </c>
      <c r="G108" s="340" t="s">
        <v>764</v>
      </c>
      <c r="H108" s="150">
        <f>C108*E108</f>
        <v>3.5453500000000004</v>
      </c>
      <c r="I108" s="200" t="s">
        <v>728</v>
      </c>
      <c r="J108" s="2184"/>
      <c r="K108" s="1197"/>
      <c r="L108" s="1394"/>
      <c r="M108" s="1598">
        <v>6</v>
      </c>
      <c r="N108" s="1252">
        <v>1.2</v>
      </c>
      <c r="O108" s="1965"/>
      <c r="P108" s="1253">
        <v>8</v>
      </c>
      <c r="Q108" s="1265">
        <v>3.99</v>
      </c>
      <c r="X108" s="1254"/>
      <c r="Y108" s="1255"/>
      <c r="Z108" s="1256"/>
      <c r="AC108" s="1222"/>
      <c r="AD108" s="1222"/>
      <c r="AE108" s="1223"/>
      <c r="AF108" s="1223"/>
      <c r="AG108" s="1224"/>
      <c r="AH108" s="1224"/>
      <c r="AI108" s="1225"/>
      <c r="AJ108" s="1225"/>
      <c r="AK108" s="1226"/>
      <c r="AL108" s="1226"/>
      <c r="AM108" s="1227"/>
      <c r="AN108" s="1227"/>
      <c r="AO108" s="1228"/>
      <c r="AP108" s="1228"/>
      <c r="AQ108" s="1226"/>
      <c r="AR108" s="1226"/>
      <c r="AS108" s="1229"/>
      <c r="AT108" s="1229"/>
      <c r="AU108" s="1230"/>
      <c r="AV108" s="1230"/>
      <c r="AW108" s="1231"/>
      <c r="AX108" s="1231"/>
      <c r="AY108" s="1232"/>
      <c r="AZ108" s="1232"/>
      <c r="BA108" s="1233"/>
      <c r="BB108" s="1233"/>
      <c r="BC108" s="1227"/>
      <c r="BD108" s="1227"/>
      <c r="BE108" s="1230"/>
      <c r="BF108" s="1230"/>
      <c r="BG108" s="1231"/>
      <c r="BH108" s="1231"/>
      <c r="BI108" s="1234"/>
      <c r="BJ108" s="1234"/>
      <c r="BK108" s="1233"/>
      <c r="BL108" s="1233"/>
      <c r="BM108" s="1223"/>
      <c r="BN108" s="1223"/>
      <c r="BO108" s="1235"/>
      <c r="BP108" s="1235"/>
      <c r="BQ108" s="1236"/>
      <c r="BR108" s="1236"/>
      <c r="BS108" s="1229"/>
      <c r="BT108" s="1229"/>
      <c r="BU108" s="1226"/>
      <c r="BV108" s="1226"/>
      <c r="BW108" s="1227"/>
      <c r="BX108" s="1227"/>
      <c r="BY108" s="1237"/>
      <c r="BZ108" s="1237"/>
      <c r="CA108" s="1231"/>
      <c r="CB108" s="1231"/>
      <c r="CC108" s="1238"/>
      <c r="CD108" s="1238"/>
      <c r="CE108" s="1232"/>
      <c r="CF108" s="1232"/>
      <c r="CG108" s="1225"/>
      <c r="CH108" s="1225"/>
      <c r="CI108" s="1239"/>
      <c r="CJ108" s="1239"/>
      <c r="CK108" s="1240"/>
      <c r="CL108" s="1240"/>
      <c r="CM108" s="1241"/>
      <c r="CN108" s="1241"/>
      <c r="CO108" s="1233"/>
      <c r="CP108" s="1233"/>
      <c r="CQ108" s="1242"/>
      <c r="CR108" s="1242"/>
      <c r="CS108" s="1243"/>
      <c r="CT108" s="1243"/>
      <c r="CU108" s="1244"/>
      <c r="CV108" s="1244"/>
      <c r="CW108" s="1245"/>
      <c r="CX108" s="1245"/>
      <c r="CY108" s="1231"/>
      <c r="CZ108" s="1231"/>
      <c r="DA108" s="1240"/>
      <c r="DB108" s="1240"/>
      <c r="DC108" s="1242"/>
      <c r="DD108" s="1242"/>
      <c r="DE108" s="1226"/>
      <c r="DF108" s="1226"/>
      <c r="DG108" s="1245"/>
      <c r="DH108" s="1245"/>
      <c r="DI108" s="1223"/>
      <c r="DJ108" s="1223"/>
      <c r="DK108" s="1246"/>
      <c r="DL108" s="1246"/>
      <c r="DM108" s="1244"/>
      <c r="DN108" s="1244"/>
      <c r="DO108" s="1247"/>
      <c r="DP108" s="1247"/>
      <c r="DQ108" s="1240"/>
      <c r="DR108" s="1240"/>
      <c r="DS108" s="1233"/>
      <c r="DT108" s="1233"/>
      <c r="DU108" s="1248"/>
      <c r="DV108" s="1248"/>
      <c r="DW108" s="1232"/>
      <c r="DX108" s="1232"/>
      <c r="DY108" s="1242"/>
      <c r="DZ108" s="1242"/>
      <c r="EA108" s="1233"/>
      <c r="EB108" s="1233"/>
      <c r="EC108" s="1249"/>
      <c r="ED108" s="1249"/>
      <c r="EE108" s="1226"/>
      <c r="EF108" s="1226"/>
      <c r="EG108" s="1235"/>
      <c r="EH108" s="1235"/>
    </row>
    <row r="109" spans="1:138" s="134" customFormat="1" ht="18.75" x14ac:dyDescent="0.3">
      <c r="A109" s="137"/>
      <c r="B109" s="134" t="s">
        <v>814</v>
      </c>
      <c r="C109" s="604">
        <v>8.5000000000000006E-2</v>
      </c>
      <c r="D109" s="136" t="s">
        <v>264</v>
      </c>
      <c r="E109" s="136">
        <f>ข้อมูลวัสดุ1!N74</f>
        <v>11.55</v>
      </c>
      <c r="F109" s="134" t="s">
        <v>56</v>
      </c>
      <c r="G109" s="340" t="s">
        <v>764</v>
      </c>
      <c r="H109" s="150">
        <f>C109*E109</f>
        <v>0.98175000000000012</v>
      </c>
      <c r="I109" s="200" t="s">
        <v>728</v>
      </c>
      <c r="J109" s="2184"/>
      <c r="L109" s="170"/>
      <c r="M109" s="1197"/>
      <c r="N109" s="1197"/>
      <c r="O109" s="1197"/>
      <c r="P109" s="1198"/>
      <c r="V109" s="141"/>
      <c r="AC109" s="1222"/>
      <c r="AD109" s="1222"/>
      <c r="AE109" s="1223"/>
      <c r="AF109" s="1223"/>
      <c r="AG109" s="1224"/>
      <c r="AH109" s="1224"/>
      <c r="AI109" s="1225"/>
      <c r="AJ109" s="1225"/>
      <c r="AK109" s="1226"/>
      <c r="AL109" s="1226"/>
      <c r="AM109" s="1227"/>
      <c r="AN109" s="1227"/>
      <c r="AO109" s="1228"/>
      <c r="AP109" s="1228"/>
      <c r="AQ109" s="1226"/>
      <c r="AR109" s="1226"/>
      <c r="AS109" s="1229"/>
      <c r="AT109" s="1229"/>
      <c r="AU109" s="1230"/>
      <c r="AV109" s="1230"/>
      <c r="AW109" s="1231"/>
      <c r="AX109" s="1231"/>
      <c r="AY109" s="1232"/>
      <c r="AZ109" s="1232"/>
      <c r="BA109" s="1233"/>
      <c r="BB109" s="1233"/>
      <c r="BC109" s="1227"/>
      <c r="BD109" s="1227"/>
      <c r="BE109" s="1230"/>
      <c r="BF109" s="1230"/>
      <c r="BG109" s="1231"/>
      <c r="BH109" s="1231"/>
      <c r="BI109" s="1234"/>
      <c r="BJ109" s="1234"/>
      <c r="BK109" s="1233"/>
      <c r="BL109" s="1233"/>
      <c r="BM109" s="1223"/>
      <c r="BN109" s="1223"/>
      <c r="BO109" s="1235"/>
      <c r="BP109" s="1235"/>
      <c r="BQ109" s="1236"/>
      <c r="BR109" s="1236"/>
      <c r="BS109" s="1229"/>
      <c r="BT109" s="1229"/>
      <c r="BU109" s="1226"/>
      <c r="BV109" s="1226"/>
      <c r="BW109" s="1227"/>
      <c r="BX109" s="1227"/>
      <c r="BY109" s="1237"/>
      <c r="BZ109" s="1237"/>
      <c r="CA109" s="1231"/>
      <c r="CB109" s="1231"/>
      <c r="CC109" s="1238"/>
      <c r="CD109" s="1238"/>
      <c r="CE109" s="1232"/>
      <c r="CF109" s="1232"/>
      <c r="CG109" s="1225"/>
      <c r="CH109" s="1225"/>
      <c r="CI109" s="1239"/>
      <c r="CJ109" s="1239"/>
      <c r="CK109" s="1240"/>
      <c r="CL109" s="1240"/>
      <c r="CM109" s="1241"/>
      <c r="CN109" s="1241"/>
      <c r="CO109" s="1233"/>
      <c r="CP109" s="1233"/>
      <c r="CQ109" s="1242"/>
      <c r="CR109" s="1242"/>
      <c r="CS109" s="1243"/>
      <c r="CT109" s="1243"/>
      <c r="CU109" s="1244"/>
      <c r="CV109" s="1244"/>
      <c r="CW109" s="1245"/>
      <c r="CX109" s="1245"/>
      <c r="CY109" s="1231"/>
      <c r="CZ109" s="1231"/>
      <c r="DA109" s="1240"/>
      <c r="DB109" s="1240"/>
      <c r="DC109" s="1242"/>
      <c r="DD109" s="1242"/>
      <c r="DE109" s="1226"/>
      <c r="DF109" s="1226"/>
      <c r="DG109" s="1245"/>
      <c r="DH109" s="1245"/>
      <c r="DI109" s="1223"/>
      <c r="DJ109" s="1223"/>
      <c r="DK109" s="1246"/>
      <c r="DL109" s="1246"/>
      <c r="DM109" s="1244"/>
      <c r="DN109" s="1244"/>
      <c r="DO109" s="1247"/>
      <c r="DP109" s="1247"/>
      <c r="DQ109" s="1240"/>
      <c r="DR109" s="1240"/>
      <c r="DS109" s="1233"/>
      <c r="DT109" s="1233"/>
      <c r="DU109" s="1248"/>
      <c r="DV109" s="1248"/>
      <c r="DW109" s="1232"/>
      <c r="DX109" s="1232"/>
      <c r="DY109" s="1242"/>
      <c r="DZ109" s="1242"/>
      <c r="EA109" s="1233"/>
      <c r="EB109" s="1233"/>
      <c r="EC109" s="1249"/>
      <c r="ED109" s="1249"/>
      <c r="EE109" s="1226"/>
      <c r="EF109" s="1226"/>
      <c r="EG109" s="1235"/>
      <c r="EH109" s="1235"/>
    </row>
    <row r="110" spans="1:138" s="134" customFormat="1" x14ac:dyDescent="0.5">
      <c r="A110" s="137"/>
      <c r="B110" s="4"/>
      <c r="C110" s="4"/>
      <c r="D110" s="4"/>
      <c r="E110" s="4"/>
      <c r="F110" s="336" t="s">
        <v>239</v>
      </c>
      <c r="G110" s="340" t="s">
        <v>764</v>
      </c>
      <c r="H110" s="141">
        <f>ROUNDDOWN((H108+H109),2)</f>
        <v>4.5199999999999996</v>
      </c>
      <c r="I110" s="200" t="s">
        <v>269</v>
      </c>
      <c r="J110" s="2184"/>
      <c r="K110" s="1197"/>
      <c r="L110" s="1394"/>
      <c r="M110" s="1197"/>
      <c r="N110" s="1197"/>
      <c r="O110" s="1197"/>
      <c r="P110" s="1198"/>
      <c r="V110" s="141"/>
      <c r="AC110" s="1222"/>
      <c r="AD110" s="1222"/>
      <c r="AE110" s="1223"/>
      <c r="AF110" s="1223"/>
      <c r="AG110" s="1224"/>
      <c r="AH110" s="1224"/>
      <c r="AI110" s="1225"/>
      <c r="AJ110" s="1225"/>
      <c r="AK110" s="1226"/>
      <c r="AL110" s="1226"/>
      <c r="AM110" s="1227"/>
      <c r="AN110" s="1227"/>
      <c r="AO110" s="1228"/>
      <c r="AP110" s="1228"/>
      <c r="AQ110" s="1226"/>
      <c r="AR110" s="1226"/>
      <c r="AS110" s="1229"/>
      <c r="AT110" s="1229"/>
      <c r="AU110" s="1230"/>
      <c r="AV110" s="1230"/>
      <c r="AW110" s="1231"/>
      <c r="AX110" s="1231"/>
      <c r="AY110" s="1232"/>
      <c r="AZ110" s="1232"/>
      <c r="BA110" s="1233"/>
      <c r="BB110" s="1233"/>
      <c r="BC110" s="1227"/>
      <c r="BD110" s="1227"/>
      <c r="BE110" s="1230"/>
      <c r="BF110" s="1230"/>
      <c r="BG110" s="1231"/>
      <c r="BH110" s="1231"/>
      <c r="BI110" s="1234"/>
      <c r="BJ110" s="1234"/>
      <c r="BK110" s="1233"/>
      <c r="BL110" s="1233"/>
      <c r="BM110" s="1223"/>
      <c r="BN110" s="1223"/>
      <c r="BO110" s="1235"/>
      <c r="BP110" s="1235"/>
      <c r="BQ110" s="1236"/>
      <c r="BR110" s="1236"/>
      <c r="BS110" s="1229"/>
      <c r="BT110" s="1229"/>
      <c r="BU110" s="1226"/>
      <c r="BV110" s="1226"/>
      <c r="BW110" s="1227"/>
      <c r="BX110" s="1227"/>
      <c r="BY110" s="1237"/>
      <c r="BZ110" s="1237"/>
      <c r="CA110" s="1231"/>
      <c r="CB110" s="1231"/>
      <c r="CC110" s="1238"/>
      <c r="CD110" s="1238"/>
      <c r="CE110" s="1232"/>
      <c r="CF110" s="1232"/>
      <c r="CG110" s="1225"/>
      <c r="CH110" s="1225"/>
      <c r="CI110" s="1239"/>
      <c r="CJ110" s="1239"/>
      <c r="CK110" s="1240"/>
      <c r="CL110" s="1240"/>
      <c r="CM110" s="1241"/>
      <c r="CN110" s="1241"/>
      <c r="CO110" s="1233"/>
      <c r="CP110" s="1233"/>
      <c r="CQ110" s="1242"/>
      <c r="CR110" s="1242"/>
      <c r="CS110" s="1243"/>
      <c r="CT110" s="1243"/>
      <c r="CU110" s="1244"/>
      <c r="CV110" s="1244"/>
      <c r="CW110" s="1245"/>
      <c r="CX110" s="1245"/>
      <c r="CY110" s="1231"/>
      <c r="CZ110" s="1231"/>
      <c r="DA110" s="1240"/>
      <c r="DB110" s="1240"/>
      <c r="DC110" s="1242"/>
      <c r="DD110" s="1242"/>
      <c r="DE110" s="1226"/>
      <c r="DF110" s="1226"/>
      <c r="DG110" s="1245"/>
      <c r="DH110" s="1245"/>
      <c r="DI110" s="1223"/>
      <c r="DJ110" s="1223"/>
      <c r="DK110" s="1246"/>
      <c r="DL110" s="1246"/>
      <c r="DM110" s="1244"/>
      <c r="DN110" s="1244"/>
      <c r="DO110" s="1247"/>
      <c r="DP110" s="1247"/>
      <c r="DQ110" s="1240"/>
      <c r="DR110" s="1240"/>
      <c r="DS110" s="1233"/>
      <c r="DT110" s="1233"/>
      <c r="DU110" s="1248"/>
      <c r="DV110" s="1248"/>
      <c r="DW110" s="1232"/>
      <c r="DX110" s="1232"/>
      <c r="DY110" s="1242"/>
      <c r="DZ110" s="1242"/>
      <c r="EA110" s="1233"/>
      <c r="EB110" s="1233"/>
      <c r="EC110" s="1249"/>
      <c r="ED110" s="1249"/>
      <c r="EE110" s="1226"/>
      <c r="EF110" s="1226"/>
      <c r="EG110" s="1235"/>
      <c r="EH110" s="1235"/>
    </row>
    <row r="111" spans="1:138" s="134" customFormat="1" ht="18.75" x14ac:dyDescent="0.3">
      <c r="A111" s="137"/>
      <c r="B111" s="134" t="str">
        <f>"ส่วนขยาย = 1.70 x "&amp;H110</f>
        <v>ส่วนขยาย = 1.70 x 4.52</v>
      </c>
      <c r="C111" s="136"/>
      <c r="D111" s="136"/>
      <c r="G111" s="340" t="s">
        <v>764</v>
      </c>
      <c r="H111" s="141">
        <f>1.7*H110</f>
        <v>7.6839999999999993</v>
      </c>
      <c r="I111" s="200" t="s">
        <v>269</v>
      </c>
      <c r="J111" s="2184"/>
      <c r="K111" s="1197"/>
      <c r="L111" s="1394"/>
      <c r="M111" s="132" t="s">
        <v>541</v>
      </c>
      <c r="N111" s="132"/>
      <c r="O111" s="132"/>
      <c r="P111" s="132"/>
      <c r="V111" s="141"/>
      <c r="AC111" s="1222"/>
      <c r="AD111" s="1222"/>
      <c r="AE111" s="1223"/>
      <c r="AF111" s="1223"/>
      <c r="AG111" s="1224"/>
      <c r="AH111" s="1224"/>
      <c r="AI111" s="1225"/>
      <c r="AJ111" s="1225"/>
      <c r="AK111" s="1226"/>
      <c r="AL111" s="1226"/>
      <c r="AM111" s="1227"/>
      <c r="AN111" s="1227"/>
      <c r="AO111" s="1228"/>
      <c r="AP111" s="1228"/>
      <c r="AQ111" s="1226"/>
      <c r="AR111" s="1226"/>
      <c r="AS111" s="1229"/>
      <c r="AT111" s="1229"/>
      <c r="AU111" s="1230"/>
      <c r="AV111" s="1230"/>
      <c r="AW111" s="1231"/>
      <c r="AX111" s="1231"/>
      <c r="AY111" s="1232"/>
      <c r="AZ111" s="1232"/>
      <c r="BA111" s="1233"/>
      <c r="BB111" s="1233"/>
      <c r="BC111" s="1227"/>
      <c r="BD111" s="1227"/>
      <c r="BE111" s="1230"/>
      <c r="BF111" s="1230"/>
      <c r="BG111" s="1231"/>
      <c r="BH111" s="1231"/>
      <c r="BI111" s="1234"/>
      <c r="BJ111" s="1234"/>
      <c r="BK111" s="1233"/>
      <c r="BL111" s="1233"/>
      <c r="BM111" s="1223"/>
      <c r="BN111" s="1223"/>
      <c r="BO111" s="1235"/>
      <c r="BP111" s="1235"/>
      <c r="BQ111" s="1236"/>
      <c r="BR111" s="1236"/>
      <c r="BS111" s="1229"/>
      <c r="BT111" s="1229"/>
      <c r="BU111" s="1226"/>
      <c r="BV111" s="1226"/>
      <c r="BW111" s="1227"/>
      <c r="BX111" s="1227"/>
      <c r="BY111" s="1237"/>
      <c r="BZ111" s="1237"/>
      <c r="CA111" s="1231"/>
      <c r="CB111" s="1231"/>
      <c r="CC111" s="1238"/>
      <c r="CD111" s="1238"/>
      <c r="CE111" s="1232"/>
      <c r="CF111" s="1232"/>
      <c r="CG111" s="1225"/>
      <c r="CH111" s="1225"/>
      <c r="CI111" s="1239"/>
      <c r="CJ111" s="1239"/>
      <c r="CK111" s="1240"/>
      <c r="CL111" s="1240"/>
      <c r="CM111" s="1241"/>
      <c r="CN111" s="1241"/>
      <c r="CO111" s="1233"/>
      <c r="CP111" s="1233"/>
      <c r="CQ111" s="1242"/>
      <c r="CR111" s="1242"/>
      <c r="CS111" s="1243"/>
      <c r="CT111" s="1243"/>
      <c r="CU111" s="1244"/>
      <c r="CV111" s="1244"/>
      <c r="CW111" s="1245"/>
      <c r="CX111" s="1245"/>
      <c r="CY111" s="1231"/>
      <c r="CZ111" s="1231"/>
      <c r="DA111" s="1240"/>
      <c r="DB111" s="1240"/>
      <c r="DC111" s="1242"/>
      <c r="DD111" s="1242"/>
      <c r="DE111" s="1226"/>
      <c r="DF111" s="1226"/>
      <c r="DG111" s="1245"/>
      <c r="DH111" s="1245"/>
      <c r="DI111" s="1223"/>
      <c r="DJ111" s="1223"/>
      <c r="DK111" s="1246"/>
      <c r="DL111" s="1246"/>
      <c r="DM111" s="1244"/>
      <c r="DN111" s="1244"/>
      <c r="DO111" s="1247"/>
      <c r="DP111" s="1247"/>
      <c r="DQ111" s="1240"/>
      <c r="DR111" s="1240"/>
      <c r="DS111" s="1233"/>
      <c r="DT111" s="1233"/>
      <c r="DU111" s="1248"/>
      <c r="DV111" s="1248"/>
      <c r="DW111" s="1232"/>
      <c r="DX111" s="1232"/>
      <c r="DY111" s="1242"/>
      <c r="DZ111" s="1242"/>
      <c r="EA111" s="1233"/>
      <c r="EB111" s="1233"/>
      <c r="EC111" s="1249"/>
      <c r="ED111" s="1249"/>
      <c r="EE111" s="1226"/>
      <c r="EF111" s="1226"/>
      <c r="EG111" s="1235"/>
      <c r="EH111" s="1235"/>
    </row>
    <row r="112" spans="1:138" s="134" customFormat="1" ht="18.75" x14ac:dyDescent="0.3">
      <c r="A112" s="3149"/>
      <c r="B112" s="3582"/>
      <c r="C112" s="2722" t="s">
        <v>789</v>
      </c>
      <c r="D112" s="3582"/>
      <c r="E112" s="3582"/>
      <c r="F112" s="3583"/>
      <c r="G112" s="3583"/>
      <c r="H112" s="4482">
        <f>ROUNDDOWN(H111+H107,2)</f>
        <v>50.18</v>
      </c>
      <c r="I112" s="4483" t="s">
        <v>269</v>
      </c>
      <c r="J112" s="2184"/>
      <c r="K112" s="1197"/>
      <c r="L112" s="1394"/>
      <c r="M112" s="132" t="s">
        <v>24</v>
      </c>
      <c r="N112" s="976">
        <f>+C123</f>
        <v>1</v>
      </c>
      <c r="O112" s="1966"/>
      <c r="P112" s="132" t="s">
        <v>30</v>
      </c>
      <c r="V112" s="141"/>
      <c r="AC112" s="1222"/>
      <c r="AD112" s="1222"/>
      <c r="AE112" s="1223"/>
      <c r="AF112" s="1223"/>
      <c r="AG112" s="1224"/>
      <c r="AH112" s="1224"/>
      <c r="AI112" s="1225"/>
      <c r="AJ112" s="1225"/>
      <c r="AK112" s="1226"/>
      <c r="AL112" s="1226"/>
      <c r="AM112" s="1227"/>
      <c r="AN112" s="1227"/>
      <c r="AO112" s="1228"/>
      <c r="AP112" s="1228"/>
      <c r="AQ112" s="1226"/>
      <c r="AR112" s="1226"/>
      <c r="AS112" s="1229"/>
      <c r="AT112" s="1229"/>
      <c r="AU112" s="1230"/>
      <c r="AV112" s="1230"/>
      <c r="AW112" s="1231"/>
      <c r="AX112" s="1231"/>
      <c r="AY112" s="1232"/>
      <c r="AZ112" s="1232"/>
      <c r="BA112" s="1233"/>
      <c r="BB112" s="1233"/>
      <c r="BC112" s="1227"/>
      <c r="BD112" s="1227"/>
      <c r="BE112" s="1230"/>
      <c r="BF112" s="1230"/>
      <c r="BG112" s="1231"/>
      <c r="BH112" s="1231"/>
      <c r="BI112" s="1234"/>
      <c r="BJ112" s="1234"/>
      <c r="BK112" s="1233"/>
      <c r="BL112" s="1233"/>
      <c r="BM112" s="1223"/>
      <c r="BN112" s="1223"/>
      <c r="BO112" s="1235"/>
      <c r="BP112" s="1235"/>
      <c r="BQ112" s="1236"/>
      <c r="BR112" s="1236"/>
      <c r="BS112" s="1229"/>
      <c r="BT112" s="1229"/>
      <c r="BU112" s="1226"/>
      <c r="BV112" s="1226"/>
      <c r="BW112" s="1227"/>
      <c r="BX112" s="1227"/>
      <c r="BY112" s="1237"/>
      <c r="BZ112" s="1237"/>
      <c r="CA112" s="1231"/>
      <c r="CB112" s="1231"/>
      <c r="CC112" s="1238"/>
      <c r="CD112" s="1238"/>
      <c r="CE112" s="1232"/>
      <c r="CF112" s="1232"/>
      <c r="CG112" s="1225"/>
      <c r="CH112" s="1225"/>
      <c r="CI112" s="1239"/>
      <c r="CJ112" s="1239"/>
      <c r="CK112" s="1240"/>
      <c r="CL112" s="1240"/>
      <c r="CM112" s="1241"/>
      <c r="CN112" s="1241"/>
      <c r="CO112" s="1233"/>
      <c r="CP112" s="1233"/>
      <c r="CQ112" s="1242"/>
      <c r="CR112" s="1242"/>
      <c r="CS112" s="1243"/>
      <c r="CT112" s="1243"/>
      <c r="CU112" s="1244"/>
      <c r="CV112" s="1244"/>
      <c r="CW112" s="1245"/>
      <c r="CX112" s="1245"/>
      <c r="CY112" s="1231"/>
      <c r="CZ112" s="1231"/>
      <c r="DA112" s="1240"/>
      <c r="DB112" s="1240"/>
      <c r="DC112" s="1242"/>
      <c r="DD112" s="1242"/>
      <c r="DE112" s="1226"/>
      <c r="DF112" s="1226"/>
      <c r="DG112" s="1245"/>
      <c r="DH112" s="1245"/>
      <c r="DI112" s="1223"/>
      <c r="DJ112" s="1223"/>
      <c r="DK112" s="1246"/>
      <c r="DL112" s="1246"/>
      <c r="DM112" s="1244"/>
      <c r="DN112" s="1244"/>
      <c r="DO112" s="1247"/>
      <c r="DP112" s="1247"/>
      <c r="DQ112" s="1240"/>
      <c r="DR112" s="1240"/>
      <c r="DS112" s="1233"/>
      <c r="DT112" s="1233"/>
      <c r="DU112" s="1248"/>
      <c r="DV112" s="1248"/>
      <c r="DW112" s="1232"/>
      <c r="DX112" s="1232"/>
      <c r="DY112" s="1242"/>
      <c r="DZ112" s="1242"/>
      <c r="EA112" s="1233"/>
      <c r="EB112" s="1233"/>
      <c r="EC112" s="1249"/>
      <c r="ED112" s="1249"/>
      <c r="EE112" s="1226"/>
      <c r="EF112" s="1226"/>
      <c r="EG112" s="1235"/>
      <c r="EH112" s="1235"/>
    </row>
    <row r="113" spans="1:138" x14ac:dyDescent="0.5">
      <c r="A113" s="137"/>
      <c r="B113" s="440"/>
      <c r="C113" s="138"/>
      <c r="D113" s="440"/>
      <c r="E113" s="440"/>
      <c r="F113" s="441"/>
      <c r="G113" s="441"/>
      <c r="H113" s="147"/>
      <c r="I113" s="995"/>
      <c r="L113" s="1393"/>
      <c r="M113" s="132" t="s">
        <v>495</v>
      </c>
      <c r="N113" s="449">
        <f>+ข้อมูลวัสดุ1!X97</f>
        <v>8.25</v>
      </c>
      <c r="O113" s="449"/>
      <c r="P113" s="132" t="s">
        <v>542</v>
      </c>
    </row>
    <row r="114" spans="1:138" x14ac:dyDescent="0.5">
      <c r="A114" s="137"/>
      <c r="B114" s="134"/>
      <c r="C114" s="138"/>
      <c r="D114" s="134"/>
      <c r="E114" s="134"/>
      <c r="F114" s="134"/>
      <c r="G114" s="136"/>
      <c r="H114" s="346"/>
      <c r="I114" s="435"/>
      <c r="L114" s="1393"/>
      <c r="M114" s="132" t="s">
        <v>495</v>
      </c>
      <c r="N114" s="843">
        <f>N113*13+300</f>
        <v>407.25</v>
      </c>
      <c r="O114" s="843"/>
      <c r="P114" s="132" t="s">
        <v>3223</v>
      </c>
    </row>
    <row r="115" spans="1:138" s="134" customFormat="1" ht="18.75" x14ac:dyDescent="0.3">
      <c r="A115" s="3777">
        <f>+'ประเมินราคา(ตามรายการเดิม)'!A16</f>
        <v>0</v>
      </c>
      <c r="B115" s="3778" t="s">
        <v>3220</v>
      </c>
      <c r="C115" s="3779"/>
      <c r="D115" s="3779"/>
      <c r="E115" s="3780"/>
      <c r="F115" s="3781"/>
      <c r="G115" s="3781"/>
      <c r="H115" s="3782"/>
      <c r="I115" s="3783"/>
      <c r="J115" s="2218"/>
      <c r="K115" s="1197"/>
      <c r="L115" s="1394"/>
      <c r="N115" s="134" t="s">
        <v>835</v>
      </c>
      <c r="P115" s="134" t="s">
        <v>836</v>
      </c>
      <c r="Q115" s="141"/>
    </row>
    <row r="116" spans="1:138" s="134" customFormat="1" ht="18.75" x14ac:dyDescent="0.3">
      <c r="A116" s="1295"/>
      <c r="B116" s="134" t="s">
        <v>837</v>
      </c>
      <c r="C116" s="440"/>
      <c r="D116" s="440"/>
      <c r="E116" s="136"/>
      <c r="F116" s="1250"/>
      <c r="G116" s="1250"/>
      <c r="H116" s="141"/>
      <c r="I116" s="200"/>
      <c r="J116" s="2218"/>
      <c r="K116" s="1197"/>
      <c r="L116" s="1394"/>
      <c r="M116" s="1598">
        <v>3</v>
      </c>
      <c r="N116" s="1033">
        <f>VLOOKUP(M116,M117:N122,2)</f>
        <v>0.6</v>
      </c>
      <c r="O116" s="1964"/>
      <c r="P116" s="1033" t="s">
        <v>3446</v>
      </c>
      <c r="Q116" s="1264" t="s">
        <v>838</v>
      </c>
      <c r="AC116" s="1222"/>
      <c r="AD116" s="1222"/>
      <c r="AE116" s="1223"/>
      <c r="AF116" s="1223"/>
      <c r="AG116" s="1224"/>
      <c r="AH116" s="1224"/>
      <c r="AI116" s="1225"/>
      <c r="AJ116" s="1225"/>
      <c r="AK116" s="1226"/>
      <c r="AL116" s="1226"/>
      <c r="AM116" s="1227"/>
      <c r="AN116" s="1227"/>
      <c r="AO116" s="1228"/>
      <c r="AP116" s="1228"/>
      <c r="AQ116" s="1226"/>
      <c r="AR116" s="1226"/>
      <c r="AS116" s="1229"/>
      <c r="AT116" s="1229"/>
      <c r="AU116" s="1230"/>
      <c r="AV116" s="1230"/>
      <c r="AW116" s="1231"/>
      <c r="AX116" s="1231"/>
      <c r="AY116" s="1232"/>
      <c r="AZ116" s="1232"/>
      <c r="BA116" s="1233"/>
      <c r="BB116" s="1233"/>
      <c r="BC116" s="1227"/>
      <c r="BD116" s="1227"/>
      <c r="BE116" s="1230"/>
      <c r="BF116" s="1230"/>
      <c r="BG116" s="1231"/>
      <c r="BH116" s="1231"/>
      <c r="BI116" s="1234"/>
      <c r="BJ116" s="1234"/>
      <c r="BK116" s="1233"/>
      <c r="BL116" s="1233"/>
      <c r="BM116" s="1223"/>
      <c r="BN116" s="1223"/>
      <c r="BO116" s="1235"/>
      <c r="BP116" s="1235"/>
      <c r="BQ116" s="1236"/>
      <c r="BR116" s="1236"/>
      <c r="BS116" s="1229"/>
      <c r="BT116" s="1229"/>
      <c r="BU116" s="1226"/>
      <c r="BV116" s="1226"/>
      <c r="BW116" s="1227"/>
      <c r="BX116" s="1227"/>
      <c r="BY116" s="1237"/>
      <c r="BZ116" s="1237"/>
      <c r="CA116" s="1231"/>
      <c r="CB116" s="1231"/>
      <c r="CC116" s="1238"/>
      <c r="CD116" s="1238"/>
      <c r="CE116" s="1232"/>
      <c r="CF116" s="1232"/>
      <c r="CG116" s="1225"/>
      <c r="CH116" s="1225"/>
      <c r="CI116" s="1239"/>
      <c r="CJ116" s="1239"/>
      <c r="CK116" s="1240"/>
      <c r="CL116" s="1240"/>
      <c r="CM116" s="1241"/>
      <c r="CN116" s="1241"/>
      <c r="CO116" s="1233"/>
      <c r="CP116" s="1233"/>
      <c r="CQ116" s="1242"/>
      <c r="CR116" s="1242"/>
      <c r="CS116" s="1243"/>
      <c r="CT116" s="1243"/>
      <c r="CU116" s="1244"/>
      <c r="CV116" s="1244"/>
      <c r="CW116" s="1245"/>
      <c r="CX116" s="1245"/>
      <c r="CY116" s="1231"/>
      <c r="CZ116" s="1231"/>
      <c r="DA116" s="1240"/>
      <c r="DB116" s="1240"/>
      <c r="DC116" s="1242"/>
      <c r="DD116" s="1242"/>
      <c r="DE116" s="1226"/>
      <c r="DF116" s="1226"/>
      <c r="DG116" s="1245"/>
      <c r="DH116" s="1245"/>
      <c r="DI116" s="1223"/>
      <c r="DJ116" s="1223"/>
      <c r="DK116" s="1246"/>
      <c r="DL116" s="1246"/>
      <c r="DM116" s="1244"/>
      <c r="DN116" s="1244"/>
      <c r="DO116" s="1247"/>
      <c r="DP116" s="1247"/>
      <c r="DQ116" s="1240"/>
      <c r="DR116" s="1240"/>
      <c r="DS116" s="1233"/>
      <c r="DT116" s="1233"/>
      <c r="DU116" s="1248"/>
      <c r="DV116" s="1248"/>
      <c r="DW116" s="1232"/>
      <c r="DX116" s="1232"/>
      <c r="DY116" s="1242"/>
      <c r="DZ116" s="1242"/>
      <c r="EA116" s="1233"/>
      <c r="EB116" s="1233"/>
      <c r="EC116" s="1249"/>
      <c r="ED116" s="1249"/>
      <c r="EE116" s="1226"/>
      <c r="EF116" s="1226"/>
      <c r="EG116" s="1235"/>
      <c r="EH116" s="1235"/>
    </row>
    <row r="117" spans="1:138" s="134" customFormat="1" ht="18.75" x14ac:dyDescent="0.3">
      <c r="A117" s="1295"/>
      <c r="B117" s="134" t="s">
        <v>839</v>
      </c>
      <c r="C117" s="440"/>
      <c r="D117" s="369"/>
      <c r="G117" s="1251"/>
      <c r="H117" s="150"/>
      <c r="I117" s="200"/>
      <c r="J117" s="2184"/>
      <c r="K117" s="1197"/>
      <c r="L117" s="1394"/>
      <c r="M117" s="1598">
        <v>1</v>
      </c>
      <c r="N117" s="1252">
        <v>0.3</v>
      </c>
      <c r="O117" s="1965"/>
      <c r="P117" s="1253">
        <v>48</v>
      </c>
      <c r="Q117" s="1265"/>
      <c r="X117" s="1254"/>
      <c r="Y117" s="1255"/>
      <c r="Z117" s="1256"/>
      <c r="AC117" s="1222"/>
      <c r="AD117" s="1222"/>
      <c r="AE117" s="1223"/>
      <c r="AF117" s="1223"/>
      <c r="AG117" s="1224"/>
      <c r="AH117" s="1224"/>
      <c r="AI117" s="1225"/>
      <c r="AJ117" s="1225"/>
      <c r="AK117" s="1226"/>
      <c r="AL117" s="1226"/>
      <c r="AM117" s="1227"/>
      <c r="AN117" s="1227"/>
      <c r="AO117" s="1228"/>
      <c r="AP117" s="1228"/>
      <c r="AQ117" s="1226"/>
      <c r="AR117" s="1226"/>
      <c r="AS117" s="1229"/>
      <c r="AT117" s="1229"/>
      <c r="AU117" s="1230"/>
      <c r="AV117" s="1230"/>
      <c r="AW117" s="1231"/>
      <c r="AX117" s="1231"/>
      <c r="AY117" s="1232"/>
      <c r="AZ117" s="1232"/>
      <c r="BA117" s="1233"/>
      <c r="BB117" s="1233"/>
      <c r="BC117" s="1227"/>
      <c r="BD117" s="1227"/>
      <c r="BE117" s="1230"/>
      <c r="BF117" s="1230"/>
      <c r="BG117" s="1231"/>
      <c r="BH117" s="1231"/>
      <c r="BI117" s="1234"/>
      <c r="BJ117" s="1234"/>
      <c r="BK117" s="1233"/>
      <c r="BL117" s="1233"/>
      <c r="BM117" s="1223"/>
      <c r="BN117" s="1223"/>
      <c r="BO117" s="1235"/>
      <c r="BP117" s="1235"/>
      <c r="BQ117" s="1236"/>
      <c r="BR117" s="1236"/>
      <c r="BS117" s="1229"/>
      <c r="BT117" s="1229"/>
      <c r="BU117" s="1226"/>
      <c r="BV117" s="1226"/>
      <c r="BW117" s="1227"/>
      <c r="BX117" s="1227"/>
      <c r="BY117" s="1237"/>
      <c r="BZ117" s="1237"/>
      <c r="CA117" s="1231"/>
      <c r="CB117" s="1231"/>
      <c r="CC117" s="1238"/>
      <c r="CD117" s="1238"/>
      <c r="CE117" s="1232"/>
      <c r="CF117" s="1232"/>
      <c r="CG117" s="1225"/>
      <c r="CH117" s="1225"/>
      <c r="CI117" s="1239"/>
      <c r="CJ117" s="1239"/>
      <c r="CK117" s="1240"/>
      <c r="CL117" s="1240"/>
      <c r="CM117" s="1241"/>
      <c r="CN117" s="1241"/>
      <c r="CO117" s="1233"/>
      <c r="CP117" s="1233"/>
      <c r="CQ117" s="1242"/>
      <c r="CR117" s="1242"/>
      <c r="CS117" s="1243"/>
      <c r="CT117" s="1243"/>
      <c r="CU117" s="1244"/>
      <c r="CV117" s="1244"/>
      <c r="CW117" s="1245"/>
      <c r="CX117" s="1245"/>
      <c r="CY117" s="1231"/>
      <c r="CZ117" s="1231"/>
      <c r="DA117" s="1240"/>
      <c r="DB117" s="1240"/>
      <c r="DC117" s="1242"/>
      <c r="DD117" s="1242"/>
      <c r="DE117" s="1226"/>
      <c r="DF117" s="1226"/>
      <c r="DG117" s="1245"/>
      <c r="DH117" s="1245"/>
      <c r="DI117" s="1223"/>
      <c r="DJ117" s="1223"/>
      <c r="DK117" s="1246"/>
      <c r="DL117" s="1246"/>
      <c r="DM117" s="1244"/>
      <c r="DN117" s="1244"/>
      <c r="DO117" s="1247"/>
      <c r="DP117" s="1247"/>
      <c r="DQ117" s="1240"/>
      <c r="DR117" s="1240"/>
      <c r="DS117" s="1233"/>
      <c r="DT117" s="1233"/>
      <c r="DU117" s="1248"/>
      <c r="DV117" s="1248"/>
      <c r="DW117" s="1232"/>
      <c r="DX117" s="1232"/>
      <c r="DY117" s="1242"/>
      <c r="DZ117" s="1242"/>
      <c r="EA117" s="1233"/>
      <c r="EB117" s="1233"/>
      <c r="EC117" s="1249"/>
      <c r="ED117" s="1249"/>
      <c r="EE117" s="1226"/>
      <c r="EF117" s="1226"/>
      <c r="EG117" s="1235"/>
      <c r="EH117" s="1235"/>
    </row>
    <row r="118" spans="1:138" s="134" customFormat="1" ht="18.75" x14ac:dyDescent="0.3">
      <c r="A118" s="1295"/>
      <c r="B118" s="134" t="s">
        <v>840</v>
      </c>
      <c r="C118" s="1257"/>
      <c r="E118" s="150"/>
      <c r="G118" s="136"/>
      <c r="I118" s="200"/>
      <c r="J118" s="2184"/>
      <c r="K118" s="1197"/>
      <c r="L118" s="1394"/>
      <c r="M118" s="1598">
        <v>2</v>
      </c>
      <c r="N118" s="1252">
        <v>0.4</v>
      </c>
      <c r="O118" s="1965"/>
      <c r="P118" s="1253">
        <v>32</v>
      </c>
      <c r="Q118" s="2259">
        <v>1.25</v>
      </c>
      <c r="X118" s="1254"/>
      <c r="Y118" s="1255"/>
      <c r="Z118" s="1256"/>
      <c r="AC118" s="1222"/>
      <c r="AD118" s="1222"/>
      <c r="AE118" s="1223"/>
      <c r="AF118" s="1223"/>
      <c r="AG118" s="1224"/>
      <c r="AH118" s="1224"/>
      <c r="AI118" s="1225"/>
      <c r="AJ118" s="1225"/>
      <c r="AK118" s="1226"/>
      <c r="AL118" s="1226"/>
      <c r="AM118" s="1227"/>
      <c r="AN118" s="1227"/>
      <c r="AO118" s="1228"/>
      <c r="AP118" s="1228"/>
      <c r="AQ118" s="1226"/>
      <c r="AR118" s="1226"/>
      <c r="AS118" s="1229"/>
      <c r="AT118" s="1229"/>
      <c r="AU118" s="1230"/>
      <c r="AV118" s="1230"/>
      <c r="AW118" s="1231"/>
      <c r="AX118" s="1231"/>
      <c r="AY118" s="1232"/>
      <c r="AZ118" s="1232"/>
      <c r="BA118" s="1233"/>
      <c r="BB118" s="1233"/>
      <c r="BC118" s="1227"/>
      <c r="BD118" s="1227"/>
      <c r="BE118" s="1230"/>
      <c r="BF118" s="1230"/>
      <c r="BG118" s="1231"/>
      <c r="BH118" s="1231"/>
      <c r="BI118" s="1234"/>
      <c r="BJ118" s="1234"/>
      <c r="BK118" s="1233"/>
      <c r="BL118" s="1233"/>
      <c r="BM118" s="1223"/>
      <c r="BN118" s="1223"/>
      <c r="BO118" s="1235"/>
      <c r="BP118" s="1235"/>
      <c r="BQ118" s="1236"/>
      <c r="BR118" s="1236"/>
      <c r="BS118" s="1229"/>
      <c r="BT118" s="1229"/>
      <c r="BU118" s="1226"/>
      <c r="BV118" s="1226"/>
      <c r="BW118" s="1227"/>
      <c r="BX118" s="1227"/>
      <c r="BY118" s="1237"/>
      <c r="BZ118" s="1237"/>
      <c r="CA118" s="1231"/>
      <c r="CB118" s="1231"/>
      <c r="CC118" s="1238"/>
      <c r="CD118" s="1238"/>
      <c r="CE118" s="1232"/>
      <c r="CF118" s="1232"/>
      <c r="CG118" s="1225"/>
      <c r="CH118" s="1225"/>
      <c r="CI118" s="1239"/>
      <c r="CJ118" s="1239"/>
      <c r="CK118" s="1240"/>
      <c r="CL118" s="1240"/>
      <c r="CM118" s="1241"/>
      <c r="CN118" s="1241"/>
      <c r="CO118" s="1233"/>
      <c r="CP118" s="1233"/>
      <c r="CQ118" s="1242"/>
      <c r="CR118" s="1242"/>
      <c r="CS118" s="1243"/>
      <c r="CT118" s="1243"/>
      <c r="CU118" s="1244"/>
      <c r="CV118" s="1244"/>
      <c r="CW118" s="1245"/>
      <c r="CX118" s="1245"/>
      <c r="CY118" s="1231"/>
      <c r="CZ118" s="1231"/>
      <c r="DA118" s="1240"/>
      <c r="DB118" s="1240"/>
      <c r="DC118" s="1242"/>
      <c r="DD118" s="1242"/>
      <c r="DE118" s="1226"/>
      <c r="DF118" s="1226"/>
      <c r="DG118" s="1245"/>
      <c r="DH118" s="1245"/>
      <c r="DI118" s="1223"/>
      <c r="DJ118" s="1223"/>
      <c r="DK118" s="1246"/>
      <c r="DL118" s="1246"/>
      <c r="DM118" s="1244"/>
      <c r="DN118" s="1244"/>
      <c r="DO118" s="1247"/>
      <c r="DP118" s="1247"/>
      <c r="DQ118" s="1240"/>
      <c r="DR118" s="1240"/>
      <c r="DS118" s="1233"/>
      <c r="DT118" s="1233"/>
      <c r="DU118" s="1248"/>
      <c r="DV118" s="1248"/>
      <c r="DW118" s="1232"/>
      <c r="DX118" s="1232"/>
      <c r="DY118" s="1242"/>
      <c r="DZ118" s="1242"/>
      <c r="EA118" s="1233"/>
      <c r="EB118" s="1233"/>
      <c r="EC118" s="1249"/>
      <c r="ED118" s="1249"/>
      <c r="EE118" s="1226"/>
      <c r="EF118" s="1226"/>
      <c r="EG118" s="1235"/>
      <c r="EH118" s="1235"/>
    </row>
    <row r="119" spans="1:138" s="134" customFormat="1" ht="18.75" x14ac:dyDescent="0.3">
      <c r="A119" s="1295"/>
      <c r="B119" s="134" t="s">
        <v>841</v>
      </c>
      <c r="C119" s="440"/>
      <c r="E119" s="136"/>
      <c r="F119" s="136"/>
      <c r="G119" s="1251" t="s">
        <v>195</v>
      </c>
      <c r="H119" s="1268">
        <v>2</v>
      </c>
      <c r="I119" s="200" t="s">
        <v>511</v>
      </c>
      <c r="J119" s="2184"/>
      <c r="K119" s="1199"/>
      <c r="L119" s="1394"/>
      <c r="M119" s="1598">
        <v>3</v>
      </c>
      <c r="N119" s="1252">
        <v>0.6</v>
      </c>
      <c r="O119" s="1965"/>
      <c r="P119" s="1253">
        <v>24</v>
      </c>
      <c r="Q119" s="2259">
        <v>0.82</v>
      </c>
      <c r="X119" s="1254"/>
      <c r="Y119" s="1255"/>
      <c r="Z119" s="1256"/>
      <c r="AC119" s="1222"/>
      <c r="AD119" s="1222"/>
      <c r="AE119" s="1223"/>
      <c r="AF119" s="1223"/>
      <c r="AG119" s="1224"/>
      <c r="AH119" s="1224"/>
      <c r="AI119" s="1225"/>
      <c r="AJ119" s="1225"/>
      <c r="AK119" s="1226"/>
      <c r="AL119" s="1226"/>
      <c r="AM119" s="1227"/>
      <c r="AN119" s="1227"/>
      <c r="AO119" s="1228"/>
      <c r="AP119" s="1228"/>
      <c r="AQ119" s="1226"/>
      <c r="AR119" s="1226"/>
      <c r="AS119" s="1229"/>
      <c r="AT119" s="1229"/>
      <c r="AU119" s="1230"/>
      <c r="AV119" s="1230"/>
      <c r="AW119" s="1231"/>
      <c r="AX119" s="1231"/>
      <c r="AY119" s="1232"/>
      <c r="AZ119" s="1232"/>
      <c r="BA119" s="1233"/>
      <c r="BB119" s="1233"/>
      <c r="BC119" s="1227"/>
      <c r="BD119" s="1227"/>
      <c r="BE119" s="1230"/>
      <c r="BF119" s="1230"/>
      <c r="BG119" s="1231"/>
      <c r="BH119" s="1231"/>
      <c r="BI119" s="1234"/>
      <c r="BJ119" s="1234"/>
      <c r="BK119" s="1233"/>
      <c r="BL119" s="1233"/>
      <c r="BM119" s="1223"/>
      <c r="BN119" s="1223"/>
      <c r="BO119" s="1235"/>
      <c r="BP119" s="1235"/>
      <c r="BQ119" s="1236"/>
      <c r="BR119" s="1236"/>
      <c r="BS119" s="1229"/>
      <c r="BT119" s="1229"/>
      <c r="BU119" s="1226"/>
      <c r="BV119" s="1226"/>
      <c r="BW119" s="1227"/>
      <c r="BX119" s="1227"/>
      <c r="BY119" s="1237"/>
      <c r="BZ119" s="1237"/>
      <c r="CA119" s="1231"/>
      <c r="CB119" s="1231"/>
      <c r="CC119" s="1238"/>
      <c r="CD119" s="1238"/>
      <c r="CE119" s="1232"/>
      <c r="CF119" s="1232"/>
      <c r="CG119" s="1225"/>
      <c r="CH119" s="1225"/>
      <c r="CI119" s="1239"/>
      <c r="CJ119" s="1239"/>
      <c r="CK119" s="1240"/>
      <c r="CL119" s="1240"/>
      <c r="CM119" s="1241"/>
      <c r="CN119" s="1241"/>
      <c r="CO119" s="1233"/>
      <c r="CP119" s="1233"/>
      <c r="CQ119" s="1242"/>
      <c r="CR119" s="1242"/>
      <c r="CS119" s="1243"/>
      <c r="CT119" s="1243"/>
      <c r="CU119" s="1244"/>
      <c r="CV119" s="1244"/>
      <c r="CW119" s="1245"/>
      <c r="CX119" s="1245"/>
      <c r="CY119" s="1231"/>
      <c r="CZ119" s="1231"/>
      <c r="DA119" s="1240"/>
      <c r="DB119" s="1240"/>
      <c r="DC119" s="1242"/>
      <c r="DD119" s="1242"/>
      <c r="DE119" s="1226"/>
      <c r="DF119" s="1226"/>
      <c r="DG119" s="1245"/>
      <c r="DH119" s="1245"/>
      <c r="DI119" s="1223"/>
      <c r="DJ119" s="1223"/>
      <c r="DK119" s="1246"/>
      <c r="DL119" s="1246"/>
      <c r="DM119" s="1244"/>
      <c r="DN119" s="1244"/>
      <c r="DO119" s="1247"/>
      <c r="DP119" s="1247"/>
      <c r="DQ119" s="1240"/>
      <c r="DR119" s="1240"/>
      <c r="DS119" s="1233"/>
      <c r="DT119" s="1233"/>
      <c r="DU119" s="1248"/>
      <c r="DV119" s="1248"/>
      <c r="DW119" s="1232"/>
      <c r="DX119" s="1232"/>
      <c r="DY119" s="1242"/>
      <c r="DZ119" s="1242"/>
      <c r="EA119" s="1233"/>
      <c r="EB119" s="1233"/>
      <c r="EC119" s="1249"/>
      <c r="ED119" s="1249"/>
      <c r="EE119" s="1226"/>
      <c r="EF119" s="1226"/>
      <c r="EG119" s="1235"/>
      <c r="EH119" s="1235"/>
    </row>
    <row r="120" spans="1:138" s="134" customFormat="1" ht="18.75" x14ac:dyDescent="0.3">
      <c r="A120" s="1295"/>
      <c r="B120" s="134" t="s">
        <v>842</v>
      </c>
      <c r="C120" s="440"/>
      <c r="D120" s="438">
        <v>1.82</v>
      </c>
      <c r="E120" s="134" t="s">
        <v>264</v>
      </c>
      <c r="F120" s="438">
        <f>+DATA!$D$13</f>
        <v>22.03</v>
      </c>
      <c r="G120" s="136" t="s">
        <v>195</v>
      </c>
      <c r="H120" s="134">
        <f>ROUND(F120*D120,2)</f>
        <v>40.090000000000003</v>
      </c>
      <c r="I120" s="200" t="s">
        <v>269</v>
      </c>
      <c r="J120" s="2184"/>
      <c r="K120" s="1197"/>
      <c r="L120" s="1394"/>
      <c r="M120" s="1598">
        <v>4</v>
      </c>
      <c r="N120" s="1252">
        <v>0.8</v>
      </c>
      <c r="O120" s="1965"/>
      <c r="P120" s="1253">
        <v>18</v>
      </c>
      <c r="Q120" s="2259">
        <v>2.52</v>
      </c>
      <c r="X120" s="1254"/>
      <c r="Y120" s="1255"/>
      <c r="Z120" s="1256"/>
      <c r="AC120" s="1222"/>
      <c r="AD120" s="1222"/>
      <c r="AE120" s="1223"/>
      <c r="AF120" s="1223"/>
      <c r="AG120" s="1224"/>
      <c r="AH120" s="1224"/>
      <c r="AI120" s="1225"/>
      <c r="AJ120" s="1225"/>
      <c r="AK120" s="1226"/>
      <c r="AL120" s="1226"/>
      <c r="AM120" s="1227"/>
      <c r="AN120" s="1227"/>
      <c r="AO120" s="1228"/>
      <c r="AP120" s="1228"/>
      <c r="AQ120" s="1226"/>
      <c r="AR120" s="1226"/>
      <c r="AS120" s="1229"/>
      <c r="AT120" s="1229"/>
      <c r="AU120" s="1230"/>
      <c r="AV120" s="1230"/>
      <c r="AW120" s="1231"/>
      <c r="AX120" s="1231"/>
      <c r="AY120" s="1232"/>
      <c r="AZ120" s="1232"/>
      <c r="BA120" s="1233"/>
      <c r="BB120" s="1233"/>
      <c r="BC120" s="1227"/>
      <c r="BD120" s="1227"/>
      <c r="BE120" s="1230"/>
      <c r="BF120" s="1230"/>
      <c r="BG120" s="1231"/>
      <c r="BH120" s="1231"/>
      <c r="BI120" s="1234"/>
      <c r="BJ120" s="1234"/>
      <c r="BK120" s="1233"/>
      <c r="BL120" s="1233"/>
      <c r="BM120" s="1223"/>
      <c r="BN120" s="1223"/>
      <c r="BO120" s="1235"/>
      <c r="BP120" s="1235"/>
      <c r="BQ120" s="1236"/>
      <c r="BR120" s="1236"/>
      <c r="BS120" s="1229"/>
      <c r="BT120" s="1229"/>
      <c r="BU120" s="1226"/>
      <c r="BV120" s="1226"/>
      <c r="BW120" s="1227"/>
      <c r="BX120" s="1227"/>
      <c r="BY120" s="1237"/>
      <c r="BZ120" s="1237"/>
      <c r="CA120" s="1231"/>
      <c r="CB120" s="1231"/>
      <c r="CC120" s="1238"/>
      <c r="CD120" s="1238"/>
      <c r="CE120" s="1232"/>
      <c r="CF120" s="1232"/>
      <c r="CG120" s="1225"/>
      <c r="CH120" s="1225"/>
      <c r="CI120" s="1239"/>
      <c r="CJ120" s="1239"/>
      <c r="CK120" s="1240"/>
      <c r="CL120" s="1240"/>
      <c r="CM120" s="1241"/>
      <c r="CN120" s="1241"/>
      <c r="CO120" s="1233"/>
      <c r="CP120" s="1233"/>
      <c r="CQ120" s="1242"/>
      <c r="CR120" s="1242"/>
      <c r="CS120" s="1243"/>
      <c r="CT120" s="1243"/>
      <c r="CU120" s="1244"/>
      <c r="CV120" s="1244"/>
      <c r="CW120" s="1245"/>
      <c r="CX120" s="1245"/>
      <c r="CY120" s="1231"/>
      <c r="CZ120" s="1231"/>
      <c r="DA120" s="1240"/>
      <c r="DB120" s="1240"/>
      <c r="DC120" s="1242"/>
      <c r="DD120" s="1242"/>
      <c r="DE120" s="1226"/>
      <c r="DF120" s="1226"/>
      <c r="DG120" s="1245"/>
      <c r="DH120" s="1245"/>
      <c r="DI120" s="1223"/>
      <c r="DJ120" s="1223"/>
      <c r="DK120" s="1246"/>
      <c r="DL120" s="1246"/>
      <c r="DM120" s="1244"/>
      <c r="DN120" s="1244"/>
      <c r="DO120" s="1247"/>
      <c r="DP120" s="1247"/>
      <c r="DQ120" s="1240"/>
      <c r="DR120" s="1240"/>
      <c r="DS120" s="1233"/>
      <c r="DT120" s="1233"/>
      <c r="DU120" s="1248"/>
      <c r="DV120" s="1248"/>
      <c r="DW120" s="1232"/>
      <c r="DX120" s="1232"/>
      <c r="DY120" s="1242"/>
      <c r="DZ120" s="1242"/>
      <c r="EA120" s="1233"/>
      <c r="EB120" s="1233"/>
      <c r="EC120" s="1249"/>
      <c r="ED120" s="1249"/>
      <c r="EE120" s="1226"/>
      <c r="EF120" s="1226"/>
      <c r="EG120" s="1235"/>
      <c r="EH120" s="1235"/>
    </row>
    <row r="121" spans="1:138" s="134" customFormat="1" ht="18.75" x14ac:dyDescent="0.3">
      <c r="A121" s="1295"/>
      <c r="B121" s="134" t="s">
        <v>843</v>
      </c>
      <c r="C121" s="440"/>
      <c r="D121" s="136"/>
      <c r="F121" s="136"/>
      <c r="G121" s="336"/>
      <c r="I121" s="200"/>
      <c r="J121" s="2184"/>
      <c r="K121" s="1197"/>
      <c r="L121" s="1394"/>
      <c r="M121" s="1598">
        <v>5</v>
      </c>
      <c r="N121" s="1252">
        <v>1</v>
      </c>
      <c r="O121" s="1965"/>
      <c r="P121" s="1253">
        <v>10</v>
      </c>
      <c r="Q121" s="2259">
        <v>3.3</v>
      </c>
      <c r="X121" s="1254"/>
      <c r="Y121" s="1255"/>
      <c r="Z121" s="1259"/>
      <c r="AC121" s="1222"/>
      <c r="AD121" s="1222"/>
      <c r="AE121" s="1223"/>
      <c r="AF121" s="1223"/>
      <c r="AG121" s="1224"/>
      <c r="AH121" s="1224"/>
      <c r="AI121" s="1225"/>
      <c r="AJ121" s="1225"/>
      <c r="AK121" s="1226"/>
      <c r="AL121" s="1226"/>
      <c r="AM121" s="1227"/>
      <c r="AN121" s="1227"/>
      <c r="AO121" s="1228"/>
      <c r="AP121" s="1228"/>
      <c r="AQ121" s="1226"/>
      <c r="AR121" s="1226"/>
      <c r="AS121" s="1229"/>
      <c r="AT121" s="1229"/>
      <c r="AU121" s="1230"/>
      <c r="AV121" s="1230"/>
      <c r="AW121" s="1231"/>
      <c r="AX121" s="1231"/>
      <c r="AY121" s="1232"/>
      <c r="AZ121" s="1232"/>
      <c r="BA121" s="1233"/>
      <c r="BB121" s="1233"/>
      <c r="BC121" s="1227"/>
      <c r="BD121" s="1227"/>
      <c r="BE121" s="1230"/>
      <c r="BF121" s="1230"/>
      <c r="BG121" s="1231"/>
      <c r="BH121" s="1231"/>
      <c r="BI121" s="1234"/>
      <c r="BJ121" s="1234"/>
      <c r="BK121" s="1233"/>
      <c r="BL121" s="1233"/>
      <c r="BM121" s="1223"/>
      <c r="BN121" s="1223"/>
      <c r="BO121" s="1235"/>
      <c r="BP121" s="1235"/>
      <c r="BQ121" s="1236"/>
      <c r="BR121" s="1236"/>
      <c r="BS121" s="1229"/>
      <c r="BT121" s="1229"/>
      <c r="BU121" s="1226"/>
      <c r="BV121" s="1226"/>
      <c r="BW121" s="1227"/>
      <c r="BX121" s="1227"/>
      <c r="BY121" s="1237"/>
      <c r="BZ121" s="1237"/>
      <c r="CA121" s="1231"/>
      <c r="CB121" s="1231"/>
      <c r="CC121" s="1238"/>
      <c r="CD121" s="1238"/>
      <c r="CE121" s="1232"/>
      <c r="CF121" s="1232"/>
      <c r="CG121" s="1225"/>
      <c r="CH121" s="1225"/>
      <c r="CI121" s="1239"/>
      <c r="CJ121" s="1239"/>
      <c r="CK121" s="1240"/>
      <c r="CL121" s="1240"/>
      <c r="CM121" s="1241"/>
      <c r="CN121" s="1241"/>
      <c r="CO121" s="1233"/>
      <c r="CP121" s="1233"/>
      <c r="CQ121" s="1242"/>
      <c r="CR121" s="1242"/>
      <c r="CS121" s="1243"/>
      <c r="CT121" s="1243"/>
      <c r="CU121" s="1244"/>
      <c r="CV121" s="1244"/>
      <c r="CW121" s="1245"/>
      <c r="CX121" s="1245"/>
      <c r="CY121" s="1231"/>
      <c r="CZ121" s="1231"/>
      <c r="DA121" s="1240"/>
      <c r="DB121" s="1240"/>
      <c r="DC121" s="1242"/>
      <c r="DD121" s="1242"/>
      <c r="DE121" s="1226"/>
      <c r="DF121" s="1226"/>
      <c r="DG121" s="1245"/>
      <c r="DH121" s="1245"/>
      <c r="DI121" s="1223"/>
      <c r="DJ121" s="1223"/>
      <c r="DK121" s="1246"/>
      <c r="DL121" s="1246"/>
      <c r="DM121" s="1244"/>
      <c r="DN121" s="1244"/>
      <c r="DO121" s="1247"/>
      <c r="DP121" s="1247"/>
      <c r="DQ121" s="1240"/>
      <c r="DR121" s="1240"/>
      <c r="DS121" s="1233"/>
      <c r="DT121" s="1233"/>
      <c r="DU121" s="1248"/>
      <c r="DV121" s="1248"/>
      <c r="DW121" s="1232"/>
      <c r="DX121" s="1232"/>
      <c r="DY121" s="1242"/>
      <c r="DZ121" s="1242"/>
      <c r="EA121" s="1233"/>
      <c r="EB121" s="1233"/>
      <c r="EC121" s="1249"/>
      <c r="ED121" s="1249"/>
      <c r="EE121" s="1226"/>
      <c r="EF121" s="1226"/>
      <c r="EG121" s="1235"/>
      <c r="EH121" s="1235"/>
    </row>
    <row r="122" spans="1:138" s="134" customFormat="1" ht="18.75" x14ac:dyDescent="0.3">
      <c r="A122" s="1295"/>
      <c r="B122" s="134" t="s">
        <v>844</v>
      </c>
      <c r="C122" s="1267">
        <f>N102</f>
        <v>0.6</v>
      </c>
      <c r="D122" s="136" t="s">
        <v>64</v>
      </c>
      <c r="F122" s="136"/>
      <c r="G122" s="1195"/>
      <c r="I122" s="200"/>
      <c r="J122" s="2184"/>
      <c r="K122" s="1197"/>
      <c r="L122" s="1394"/>
      <c r="M122" s="1598">
        <v>6</v>
      </c>
      <c r="N122" s="1252">
        <v>1.2</v>
      </c>
      <c r="O122" s="1965"/>
      <c r="P122" s="1253">
        <v>8</v>
      </c>
      <c r="Q122" s="2259">
        <v>4.2</v>
      </c>
      <c r="X122" s="1254"/>
      <c r="Y122" s="1255"/>
      <c r="Z122" s="1256"/>
      <c r="AC122" s="1222"/>
      <c r="AD122" s="1222"/>
      <c r="AE122" s="1223"/>
      <c r="AF122" s="1223"/>
      <c r="AG122" s="1224"/>
      <c r="AH122" s="1224"/>
      <c r="AI122" s="1225"/>
      <c r="AJ122" s="1225"/>
      <c r="AK122" s="1226"/>
      <c r="AL122" s="1226"/>
      <c r="AM122" s="1227"/>
      <c r="AN122" s="1227"/>
      <c r="AO122" s="1228"/>
      <c r="AP122" s="1228"/>
      <c r="AQ122" s="1226"/>
      <c r="AR122" s="1226"/>
      <c r="AS122" s="1229"/>
      <c r="AT122" s="1229"/>
      <c r="AU122" s="1230"/>
      <c r="AV122" s="1230"/>
      <c r="AW122" s="1231"/>
      <c r="AX122" s="1231"/>
      <c r="AY122" s="1232"/>
      <c r="AZ122" s="1232"/>
      <c r="BA122" s="1233"/>
      <c r="BB122" s="1233"/>
      <c r="BC122" s="1227"/>
      <c r="BD122" s="1227"/>
      <c r="BE122" s="1230"/>
      <c r="BF122" s="1230"/>
      <c r="BG122" s="1231"/>
      <c r="BH122" s="1231"/>
      <c r="BI122" s="1234"/>
      <c r="BJ122" s="1234"/>
      <c r="BK122" s="1233"/>
      <c r="BL122" s="1233"/>
      <c r="BM122" s="1223"/>
      <c r="BN122" s="1223"/>
      <c r="BO122" s="1235"/>
      <c r="BP122" s="1235"/>
      <c r="BQ122" s="1236"/>
      <c r="BR122" s="1236"/>
      <c r="BS122" s="1229"/>
      <c r="BT122" s="1229"/>
      <c r="BU122" s="1226"/>
      <c r="BV122" s="1226"/>
      <c r="BW122" s="1227"/>
      <c r="BX122" s="1227"/>
      <c r="BY122" s="1237"/>
      <c r="BZ122" s="1237"/>
      <c r="CA122" s="1231"/>
      <c r="CB122" s="1231"/>
      <c r="CC122" s="1238"/>
      <c r="CD122" s="1238"/>
      <c r="CE122" s="1232"/>
      <c r="CF122" s="1232"/>
      <c r="CG122" s="1225"/>
      <c r="CH122" s="1225"/>
      <c r="CI122" s="1239"/>
      <c r="CJ122" s="1239"/>
      <c r="CK122" s="1240"/>
      <c r="CL122" s="1240"/>
      <c r="CM122" s="1241"/>
      <c r="CN122" s="1241"/>
      <c r="CO122" s="1233"/>
      <c r="CP122" s="1233"/>
      <c r="CQ122" s="1242"/>
      <c r="CR122" s="1242"/>
      <c r="CS122" s="1243"/>
      <c r="CT122" s="1243"/>
      <c r="CU122" s="1244"/>
      <c r="CV122" s="1244"/>
      <c r="CW122" s="1245"/>
      <c r="CX122" s="1245"/>
      <c r="CY122" s="1231"/>
      <c r="CZ122" s="1231"/>
      <c r="DA122" s="1240"/>
      <c r="DB122" s="1240"/>
      <c r="DC122" s="1242"/>
      <c r="DD122" s="1242"/>
      <c r="DE122" s="1226"/>
      <c r="DF122" s="1226"/>
      <c r="DG122" s="1245"/>
      <c r="DH122" s="1245"/>
      <c r="DI122" s="1223"/>
      <c r="DJ122" s="1223"/>
      <c r="DK122" s="1246"/>
      <c r="DL122" s="1246"/>
      <c r="DM122" s="1244"/>
      <c r="DN122" s="1244"/>
      <c r="DO122" s="1247"/>
      <c r="DP122" s="1247"/>
      <c r="DQ122" s="1240"/>
      <c r="DR122" s="1240"/>
      <c r="DS122" s="1233"/>
      <c r="DT122" s="1233"/>
      <c r="DU122" s="1248"/>
      <c r="DV122" s="1248"/>
      <c r="DW122" s="1232"/>
      <c r="DX122" s="1232"/>
      <c r="DY122" s="1242"/>
      <c r="DZ122" s="1242"/>
      <c r="EA122" s="1233"/>
      <c r="EB122" s="1233"/>
      <c r="EC122" s="1249"/>
      <c r="ED122" s="1249"/>
      <c r="EE122" s="1226"/>
      <c r="EF122" s="1226"/>
      <c r="EG122" s="1235"/>
      <c r="EH122" s="1235"/>
    </row>
    <row r="123" spans="1:138" s="134" customFormat="1" ht="18.75" x14ac:dyDescent="0.3">
      <c r="A123" s="1295"/>
      <c r="B123" s="134" t="s">
        <v>845</v>
      </c>
      <c r="C123" s="440">
        <v>1</v>
      </c>
      <c r="D123" s="1260" t="s">
        <v>846</v>
      </c>
      <c r="E123" s="438">
        <f>+N113</f>
        <v>8.25</v>
      </c>
      <c r="F123" s="1269" t="s">
        <v>847</v>
      </c>
      <c r="G123" s="1876">
        <f>+P105</f>
        <v>24</v>
      </c>
      <c r="H123" s="134" t="s">
        <v>3222</v>
      </c>
      <c r="I123" s="200"/>
      <c r="J123" s="2184"/>
      <c r="L123" s="170"/>
      <c r="M123" s="1197"/>
      <c r="N123" s="1197"/>
      <c r="O123" s="1197"/>
      <c r="P123" s="1198"/>
      <c r="V123" s="141"/>
      <c r="AC123" s="1222"/>
      <c r="AD123" s="1222"/>
      <c r="AE123" s="1223"/>
      <c r="AF123" s="1223"/>
      <c r="AG123" s="1224"/>
      <c r="AH123" s="1224"/>
      <c r="AI123" s="1225"/>
      <c r="AJ123" s="1225"/>
      <c r="AK123" s="1226"/>
      <c r="AL123" s="1226"/>
      <c r="AM123" s="1227"/>
      <c r="AN123" s="1227"/>
      <c r="AO123" s="1228"/>
      <c r="AP123" s="1228"/>
      <c r="AQ123" s="1226"/>
      <c r="AR123" s="1226"/>
      <c r="AS123" s="1229"/>
      <c r="AT123" s="1229"/>
      <c r="AU123" s="1230"/>
      <c r="AV123" s="1230"/>
      <c r="AW123" s="1231"/>
      <c r="AX123" s="1231"/>
      <c r="AY123" s="1232"/>
      <c r="AZ123" s="1232"/>
      <c r="BA123" s="1233"/>
      <c r="BB123" s="1233"/>
      <c r="BC123" s="1227"/>
      <c r="BD123" s="1227"/>
      <c r="BE123" s="1230"/>
      <c r="BF123" s="1230"/>
      <c r="BG123" s="1231"/>
      <c r="BH123" s="1231"/>
      <c r="BI123" s="1234"/>
      <c r="BJ123" s="1234"/>
      <c r="BK123" s="1233"/>
      <c r="BL123" s="1233"/>
      <c r="BM123" s="1223"/>
      <c r="BN123" s="1223"/>
      <c r="BO123" s="1235"/>
      <c r="BP123" s="1235"/>
      <c r="BQ123" s="1236"/>
      <c r="BR123" s="1236"/>
      <c r="BS123" s="1229"/>
      <c r="BT123" s="1229"/>
      <c r="BU123" s="1226"/>
      <c r="BV123" s="1226"/>
      <c r="BW123" s="1227"/>
      <c r="BX123" s="1227"/>
      <c r="BY123" s="1237"/>
      <c r="BZ123" s="1237"/>
      <c r="CA123" s="1231"/>
      <c r="CB123" s="1231"/>
      <c r="CC123" s="1238"/>
      <c r="CD123" s="1238"/>
      <c r="CE123" s="1232"/>
      <c r="CF123" s="1232"/>
      <c r="CG123" s="1225"/>
      <c r="CH123" s="1225"/>
      <c r="CI123" s="1239"/>
      <c r="CJ123" s="1239"/>
      <c r="CK123" s="1240"/>
      <c r="CL123" s="1240"/>
      <c r="CM123" s="1241"/>
      <c r="CN123" s="1241"/>
      <c r="CO123" s="1233"/>
      <c r="CP123" s="1233"/>
      <c r="CQ123" s="1242"/>
      <c r="CR123" s="1242"/>
      <c r="CS123" s="1243"/>
      <c r="CT123" s="1243"/>
      <c r="CU123" s="1244"/>
      <c r="CV123" s="1244"/>
      <c r="CW123" s="1245"/>
      <c r="CX123" s="1245"/>
      <c r="CY123" s="1231"/>
      <c r="CZ123" s="1231"/>
      <c r="DA123" s="1240"/>
      <c r="DB123" s="1240"/>
      <c r="DC123" s="1242"/>
      <c r="DD123" s="1242"/>
      <c r="DE123" s="1226"/>
      <c r="DF123" s="1226"/>
      <c r="DG123" s="1245"/>
      <c r="DH123" s="1245"/>
      <c r="DI123" s="1223"/>
      <c r="DJ123" s="1223"/>
      <c r="DK123" s="1246"/>
      <c r="DL123" s="1246"/>
      <c r="DM123" s="1244"/>
      <c r="DN123" s="1244"/>
      <c r="DO123" s="1247"/>
      <c r="DP123" s="1247"/>
      <c r="DQ123" s="1240"/>
      <c r="DR123" s="1240"/>
      <c r="DS123" s="1233"/>
      <c r="DT123" s="1233"/>
      <c r="DU123" s="1248"/>
      <c r="DV123" s="1248"/>
      <c r="DW123" s="1232"/>
      <c r="DX123" s="1232"/>
      <c r="DY123" s="1242"/>
      <c r="DZ123" s="1242"/>
      <c r="EA123" s="1233"/>
      <c r="EB123" s="1233"/>
      <c r="EC123" s="1249"/>
      <c r="ED123" s="1249"/>
      <c r="EE123" s="1226"/>
      <c r="EF123" s="1226"/>
      <c r="EG123" s="1235"/>
      <c r="EH123" s="1235"/>
    </row>
    <row r="124" spans="1:138" s="134" customFormat="1" ht="18.75" x14ac:dyDescent="0.3">
      <c r="A124" s="1295"/>
      <c r="C124" s="440"/>
      <c r="D124" s="1260"/>
      <c r="F124" s="1270" t="s">
        <v>848</v>
      </c>
      <c r="G124" s="1195">
        <f>+N114</f>
        <v>407.25</v>
      </c>
      <c r="H124" s="134" t="s">
        <v>849</v>
      </c>
      <c r="I124" s="1296"/>
      <c r="J124" s="2184"/>
      <c r="K124" s="1197"/>
      <c r="L124" s="1394"/>
      <c r="M124" s="1197"/>
      <c r="N124" s="1197"/>
      <c r="O124" s="1197"/>
      <c r="P124" s="1198"/>
      <c r="V124" s="141"/>
      <c r="AC124" s="1222"/>
      <c r="AD124" s="1222"/>
      <c r="AE124" s="1223"/>
      <c r="AF124" s="1223"/>
      <c r="AG124" s="1224"/>
      <c r="AH124" s="1224"/>
      <c r="AI124" s="1225"/>
      <c r="AJ124" s="1225"/>
      <c r="AK124" s="1226"/>
      <c r="AL124" s="1226"/>
      <c r="AM124" s="1227"/>
      <c r="AN124" s="1227"/>
      <c r="AO124" s="1228"/>
      <c r="AP124" s="1228"/>
      <c r="AQ124" s="1226"/>
      <c r="AR124" s="1226"/>
      <c r="AS124" s="1229"/>
      <c r="AT124" s="1229"/>
      <c r="AU124" s="1230"/>
      <c r="AV124" s="1230"/>
      <c r="AW124" s="1231"/>
      <c r="AX124" s="1231"/>
      <c r="AY124" s="1232"/>
      <c r="AZ124" s="1232"/>
      <c r="BA124" s="1233"/>
      <c r="BB124" s="1233"/>
      <c r="BC124" s="1227"/>
      <c r="BD124" s="1227"/>
      <c r="BE124" s="1230"/>
      <c r="BF124" s="1230"/>
      <c r="BG124" s="1231"/>
      <c r="BH124" s="1231"/>
      <c r="BI124" s="1234"/>
      <c r="BJ124" s="1234"/>
      <c r="BK124" s="1233"/>
      <c r="BL124" s="1233"/>
      <c r="BM124" s="1223"/>
      <c r="BN124" s="1223"/>
      <c r="BO124" s="1235"/>
      <c r="BP124" s="1235"/>
      <c r="BQ124" s="1236"/>
      <c r="BR124" s="1236"/>
      <c r="BS124" s="1229"/>
      <c r="BT124" s="1229"/>
      <c r="BU124" s="1226"/>
      <c r="BV124" s="1226"/>
      <c r="BW124" s="1227"/>
      <c r="BX124" s="1227"/>
      <c r="BY124" s="1237"/>
      <c r="BZ124" s="1237"/>
      <c r="CA124" s="1231"/>
      <c r="CB124" s="1231"/>
      <c r="CC124" s="1238"/>
      <c r="CD124" s="1238"/>
      <c r="CE124" s="1232"/>
      <c r="CF124" s="1232"/>
      <c r="CG124" s="1225"/>
      <c r="CH124" s="1225"/>
      <c r="CI124" s="1239"/>
      <c r="CJ124" s="1239"/>
      <c r="CK124" s="1240"/>
      <c r="CL124" s="1240"/>
      <c r="CM124" s="1241"/>
      <c r="CN124" s="1241"/>
      <c r="CO124" s="1233"/>
      <c r="CP124" s="1233"/>
      <c r="CQ124" s="1242"/>
      <c r="CR124" s="1242"/>
      <c r="CS124" s="1243"/>
      <c r="CT124" s="1243"/>
      <c r="CU124" s="1244"/>
      <c r="CV124" s="1244"/>
      <c r="CW124" s="1245"/>
      <c r="CX124" s="1245"/>
      <c r="CY124" s="1231"/>
      <c r="CZ124" s="1231"/>
      <c r="DA124" s="1240"/>
      <c r="DB124" s="1240"/>
      <c r="DC124" s="1242"/>
      <c r="DD124" s="1242"/>
      <c r="DE124" s="1226"/>
      <c r="DF124" s="1226"/>
      <c r="DG124" s="1245"/>
      <c r="DH124" s="1245"/>
      <c r="DI124" s="1223"/>
      <c r="DJ124" s="1223"/>
      <c r="DK124" s="1246"/>
      <c r="DL124" s="1246"/>
      <c r="DM124" s="1244"/>
      <c r="DN124" s="1244"/>
      <c r="DO124" s="1247"/>
      <c r="DP124" s="1247"/>
      <c r="DQ124" s="1240"/>
      <c r="DR124" s="1240"/>
      <c r="DS124" s="1233"/>
      <c r="DT124" s="1233"/>
      <c r="DU124" s="1248"/>
      <c r="DV124" s="1248"/>
      <c r="DW124" s="1232"/>
      <c r="DX124" s="1232"/>
      <c r="DY124" s="1242"/>
      <c r="DZ124" s="1242"/>
      <c r="EA124" s="1233"/>
      <c r="EB124" s="1233"/>
      <c r="EC124" s="1249"/>
      <c r="ED124" s="1249"/>
      <c r="EE124" s="1226"/>
      <c r="EF124" s="1226"/>
      <c r="EG124" s="1235"/>
      <c r="EH124" s="1235"/>
    </row>
    <row r="125" spans="1:138" s="134" customFormat="1" ht="18.75" x14ac:dyDescent="0.3">
      <c r="A125" s="1295"/>
      <c r="C125" s="440"/>
      <c r="D125" s="136"/>
      <c r="F125" s="1258" t="s">
        <v>850</v>
      </c>
      <c r="G125" s="336" t="s">
        <v>195</v>
      </c>
      <c r="H125" s="134">
        <f>ROUND(G124/G123,2)</f>
        <v>16.97</v>
      </c>
      <c r="I125" s="200" t="s">
        <v>269</v>
      </c>
      <c r="J125" s="2184"/>
      <c r="K125" s="1197"/>
      <c r="L125" s="1394"/>
      <c r="M125" s="132" t="s">
        <v>541</v>
      </c>
      <c r="N125" s="132"/>
      <c r="O125" s="132"/>
      <c r="P125" s="132"/>
      <c r="V125" s="141"/>
      <c r="AC125" s="1222"/>
      <c r="AD125" s="1222"/>
      <c r="AE125" s="1223"/>
      <c r="AF125" s="1223"/>
      <c r="AG125" s="1224"/>
      <c r="AH125" s="1224"/>
      <c r="AI125" s="1225"/>
      <c r="AJ125" s="1225"/>
      <c r="AK125" s="1226"/>
      <c r="AL125" s="1226"/>
      <c r="AM125" s="1227"/>
      <c r="AN125" s="1227"/>
      <c r="AO125" s="1228"/>
      <c r="AP125" s="1228"/>
      <c r="AQ125" s="1226"/>
      <c r="AR125" s="1226"/>
      <c r="AS125" s="1229"/>
      <c r="AT125" s="1229"/>
      <c r="AU125" s="1230"/>
      <c r="AV125" s="1230"/>
      <c r="AW125" s="1231"/>
      <c r="AX125" s="1231"/>
      <c r="AY125" s="1232"/>
      <c r="AZ125" s="1232"/>
      <c r="BA125" s="1233"/>
      <c r="BB125" s="1233"/>
      <c r="BC125" s="1227"/>
      <c r="BD125" s="1227"/>
      <c r="BE125" s="1230"/>
      <c r="BF125" s="1230"/>
      <c r="BG125" s="1231"/>
      <c r="BH125" s="1231"/>
      <c r="BI125" s="1234"/>
      <c r="BJ125" s="1234"/>
      <c r="BK125" s="1233"/>
      <c r="BL125" s="1233"/>
      <c r="BM125" s="1223"/>
      <c r="BN125" s="1223"/>
      <c r="BO125" s="1235"/>
      <c r="BP125" s="1235"/>
      <c r="BQ125" s="1236"/>
      <c r="BR125" s="1236"/>
      <c r="BS125" s="1229"/>
      <c r="BT125" s="1229"/>
      <c r="BU125" s="1226"/>
      <c r="BV125" s="1226"/>
      <c r="BW125" s="1227"/>
      <c r="BX125" s="1227"/>
      <c r="BY125" s="1237"/>
      <c r="BZ125" s="1237"/>
      <c r="CA125" s="1231"/>
      <c r="CB125" s="1231"/>
      <c r="CC125" s="1238"/>
      <c r="CD125" s="1238"/>
      <c r="CE125" s="1232"/>
      <c r="CF125" s="1232"/>
      <c r="CG125" s="1225"/>
      <c r="CH125" s="1225"/>
      <c r="CI125" s="1239"/>
      <c r="CJ125" s="1239"/>
      <c r="CK125" s="1240"/>
      <c r="CL125" s="1240"/>
      <c r="CM125" s="1241"/>
      <c r="CN125" s="1241"/>
      <c r="CO125" s="1233"/>
      <c r="CP125" s="1233"/>
      <c r="CQ125" s="1242"/>
      <c r="CR125" s="1242"/>
      <c r="CS125" s="1243"/>
      <c r="CT125" s="1243"/>
      <c r="CU125" s="1244"/>
      <c r="CV125" s="1244"/>
      <c r="CW125" s="1245"/>
      <c r="CX125" s="1245"/>
      <c r="CY125" s="1231"/>
      <c r="CZ125" s="1231"/>
      <c r="DA125" s="1240"/>
      <c r="DB125" s="1240"/>
      <c r="DC125" s="1242"/>
      <c r="DD125" s="1242"/>
      <c r="DE125" s="1226"/>
      <c r="DF125" s="1226"/>
      <c r="DG125" s="1245"/>
      <c r="DH125" s="1245"/>
      <c r="DI125" s="1223"/>
      <c r="DJ125" s="1223"/>
      <c r="DK125" s="1246"/>
      <c r="DL125" s="1246"/>
      <c r="DM125" s="1244"/>
      <c r="DN125" s="1244"/>
      <c r="DO125" s="1247"/>
      <c r="DP125" s="1247"/>
      <c r="DQ125" s="1240"/>
      <c r="DR125" s="1240"/>
      <c r="DS125" s="1233"/>
      <c r="DT125" s="1233"/>
      <c r="DU125" s="1248"/>
      <c r="DV125" s="1248"/>
      <c r="DW125" s="1232"/>
      <c r="DX125" s="1232"/>
      <c r="DY125" s="1242"/>
      <c r="DZ125" s="1242"/>
      <c r="EA125" s="1233"/>
      <c r="EB125" s="1233"/>
      <c r="EC125" s="1249"/>
      <c r="ED125" s="1249"/>
      <c r="EE125" s="1226"/>
      <c r="EF125" s="1226"/>
      <c r="EG125" s="1235"/>
      <c r="EH125" s="1235"/>
    </row>
    <row r="126" spans="1:138" s="134" customFormat="1" ht="18.75" x14ac:dyDescent="0.3">
      <c r="A126" s="1614"/>
      <c r="B126" s="1596"/>
      <c r="C126" s="1608"/>
      <c r="D126" s="1599" t="s">
        <v>789</v>
      </c>
      <c r="E126" s="1596"/>
      <c r="F126" s="1597"/>
      <c r="G126" s="1618" t="s">
        <v>195</v>
      </c>
      <c r="H126" s="1271">
        <f>H125+H120</f>
        <v>57.06</v>
      </c>
      <c r="I126" s="1598" t="s">
        <v>269</v>
      </c>
      <c r="J126" s="2184"/>
      <c r="K126" s="1197"/>
      <c r="L126" s="1394"/>
      <c r="M126" s="132" t="s">
        <v>24</v>
      </c>
      <c r="N126" s="976">
        <f>+C137</f>
        <v>1</v>
      </c>
      <c r="O126" s="1966"/>
      <c r="P126" s="132" t="s">
        <v>30</v>
      </c>
      <c r="V126" s="141"/>
      <c r="AC126" s="1222"/>
      <c r="AD126" s="1222"/>
      <c r="AE126" s="1223"/>
      <c r="AF126" s="1223"/>
      <c r="AG126" s="1224"/>
      <c r="AH126" s="1224"/>
      <c r="AI126" s="1225"/>
      <c r="AJ126" s="1225"/>
      <c r="AK126" s="1226"/>
      <c r="AL126" s="1226"/>
      <c r="AM126" s="1227"/>
      <c r="AN126" s="1227"/>
      <c r="AO126" s="1228"/>
      <c r="AP126" s="1228"/>
      <c r="AQ126" s="1226"/>
      <c r="AR126" s="1226"/>
      <c r="AS126" s="1229"/>
      <c r="AT126" s="1229"/>
      <c r="AU126" s="1230"/>
      <c r="AV126" s="1230"/>
      <c r="AW126" s="1231"/>
      <c r="AX126" s="1231"/>
      <c r="AY126" s="1232"/>
      <c r="AZ126" s="1232"/>
      <c r="BA126" s="1233"/>
      <c r="BB126" s="1233"/>
      <c r="BC126" s="1227"/>
      <c r="BD126" s="1227"/>
      <c r="BE126" s="1230"/>
      <c r="BF126" s="1230"/>
      <c r="BG126" s="1231"/>
      <c r="BH126" s="1231"/>
      <c r="BI126" s="1234"/>
      <c r="BJ126" s="1234"/>
      <c r="BK126" s="1233"/>
      <c r="BL126" s="1233"/>
      <c r="BM126" s="1223"/>
      <c r="BN126" s="1223"/>
      <c r="BO126" s="1235"/>
      <c r="BP126" s="1235"/>
      <c r="BQ126" s="1236"/>
      <c r="BR126" s="1236"/>
      <c r="BS126" s="1229"/>
      <c r="BT126" s="1229"/>
      <c r="BU126" s="1226"/>
      <c r="BV126" s="1226"/>
      <c r="BW126" s="1227"/>
      <c r="BX126" s="1227"/>
      <c r="BY126" s="1237"/>
      <c r="BZ126" s="1237"/>
      <c r="CA126" s="1231"/>
      <c r="CB126" s="1231"/>
      <c r="CC126" s="1238"/>
      <c r="CD126" s="1238"/>
      <c r="CE126" s="1232"/>
      <c r="CF126" s="1232"/>
      <c r="CG126" s="1225"/>
      <c r="CH126" s="1225"/>
      <c r="CI126" s="1239"/>
      <c r="CJ126" s="1239"/>
      <c r="CK126" s="1240"/>
      <c r="CL126" s="1240"/>
      <c r="CM126" s="1241"/>
      <c r="CN126" s="1241"/>
      <c r="CO126" s="1233"/>
      <c r="CP126" s="1233"/>
      <c r="CQ126" s="1242"/>
      <c r="CR126" s="1242"/>
      <c r="CS126" s="1243"/>
      <c r="CT126" s="1243"/>
      <c r="CU126" s="1244"/>
      <c r="CV126" s="1244"/>
      <c r="CW126" s="1245"/>
      <c r="CX126" s="1245"/>
      <c r="CY126" s="1231"/>
      <c r="CZ126" s="1231"/>
      <c r="DA126" s="1240"/>
      <c r="DB126" s="1240"/>
      <c r="DC126" s="1242"/>
      <c r="DD126" s="1242"/>
      <c r="DE126" s="1226"/>
      <c r="DF126" s="1226"/>
      <c r="DG126" s="1245"/>
      <c r="DH126" s="1245"/>
      <c r="DI126" s="1223"/>
      <c r="DJ126" s="1223"/>
      <c r="DK126" s="1246"/>
      <c r="DL126" s="1246"/>
      <c r="DM126" s="1244"/>
      <c r="DN126" s="1244"/>
      <c r="DO126" s="1247"/>
      <c r="DP126" s="1247"/>
      <c r="DQ126" s="1240"/>
      <c r="DR126" s="1240"/>
      <c r="DS126" s="1233"/>
      <c r="DT126" s="1233"/>
      <c r="DU126" s="1248"/>
      <c r="DV126" s="1248"/>
      <c r="DW126" s="1232"/>
      <c r="DX126" s="1232"/>
      <c r="DY126" s="1242"/>
      <c r="DZ126" s="1242"/>
      <c r="EA126" s="1233"/>
      <c r="EB126" s="1233"/>
      <c r="EC126" s="1249"/>
      <c r="ED126" s="1249"/>
      <c r="EE126" s="1226"/>
      <c r="EF126" s="1226"/>
      <c r="EG126" s="1235"/>
      <c r="EH126" s="1235"/>
    </row>
    <row r="127" spans="1:138" x14ac:dyDescent="0.5">
      <c r="A127" s="137"/>
      <c r="B127" s="134"/>
      <c r="C127" s="138"/>
      <c r="D127" s="134"/>
      <c r="E127" s="134"/>
      <c r="F127" s="134"/>
      <c r="G127" s="136"/>
      <c r="H127" s="346"/>
      <c r="I127" s="138"/>
      <c r="L127" s="1393"/>
      <c r="M127" s="132" t="s">
        <v>495</v>
      </c>
      <c r="N127" s="449">
        <f>+N113</f>
        <v>8.25</v>
      </c>
      <c r="O127" s="449"/>
      <c r="P127" s="132" t="s">
        <v>542</v>
      </c>
    </row>
    <row r="128" spans="1:138" x14ac:dyDescent="0.5">
      <c r="A128" s="137"/>
      <c r="B128" s="134"/>
      <c r="C128" s="138"/>
      <c r="D128" s="134"/>
      <c r="E128" s="134"/>
      <c r="F128" s="134"/>
      <c r="G128" s="136"/>
      <c r="H128" s="346"/>
      <c r="I128" s="138"/>
      <c r="L128" s="1393"/>
      <c r="M128" s="132" t="s">
        <v>495</v>
      </c>
      <c r="N128" s="843">
        <f>N127*13+300</f>
        <v>407.25</v>
      </c>
      <c r="O128" s="843"/>
      <c r="P128" s="132" t="s">
        <v>3223</v>
      </c>
    </row>
    <row r="129" spans="1:138" s="134" customFormat="1" ht="18.75" x14ac:dyDescent="0.3">
      <c r="A129" s="1616"/>
      <c r="B129" s="1617" t="s">
        <v>3246</v>
      </c>
      <c r="C129" s="1610"/>
      <c r="D129" s="1610"/>
      <c r="E129" s="1605"/>
      <c r="F129" s="1611"/>
      <c r="G129" s="1611"/>
      <c r="H129" s="1612"/>
      <c r="I129" s="1613"/>
      <c r="J129" s="2218"/>
      <c r="K129" s="1197"/>
      <c r="L129" s="1394"/>
      <c r="N129" s="134" t="s">
        <v>835</v>
      </c>
      <c r="P129" s="134" t="s">
        <v>836</v>
      </c>
      <c r="Q129" s="141"/>
    </row>
    <row r="130" spans="1:138" s="134" customFormat="1" ht="18.75" x14ac:dyDescent="0.3">
      <c r="A130" s="1295"/>
      <c r="B130" s="134" t="s">
        <v>837</v>
      </c>
      <c r="C130" s="440"/>
      <c r="D130" s="440"/>
      <c r="E130" s="136"/>
      <c r="F130" s="1250"/>
      <c r="G130" s="1250"/>
      <c r="H130" s="141"/>
      <c r="I130" s="200"/>
      <c r="J130" s="2218"/>
      <c r="K130" s="1197"/>
      <c r="L130" s="1394"/>
      <c r="M130" s="1598">
        <v>5</v>
      </c>
      <c r="N130" s="1033">
        <f>VLOOKUP(M130,M131:N136,2)</f>
        <v>1</v>
      </c>
      <c r="O130" s="1964"/>
      <c r="P130" s="1033"/>
      <c r="Q130" s="1264" t="s">
        <v>838</v>
      </c>
      <c r="AC130" s="1222"/>
      <c r="AD130" s="1222"/>
      <c r="AE130" s="1223"/>
      <c r="AF130" s="1223"/>
      <c r="AG130" s="1224"/>
      <c r="AH130" s="1224"/>
      <c r="AI130" s="1225"/>
      <c r="AJ130" s="1225"/>
      <c r="AK130" s="1226"/>
      <c r="AL130" s="1226"/>
      <c r="AM130" s="1227"/>
      <c r="AN130" s="1227"/>
      <c r="AO130" s="1228"/>
      <c r="AP130" s="1228"/>
      <c r="AQ130" s="1226"/>
      <c r="AR130" s="1226"/>
      <c r="AS130" s="1229"/>
      <c r="AT130" s="1229"/>
      <c r="AU130" s="1230"/>
      <c r="AV130" s="1230"/>
      <c r="AW130" s="1231"/>
      <c r="AX130" s="1231"/>
      <c r="AY130" s="1232"/>
      <c r="AZ130" s="1232"/>
      <c r="BA130" s="1233"/>
      <c r="BB130" s="1233"/>
      <c r="BC130" s="1227"/>
      <c r="BD130" s="1227"/>
      <c r="BE130" s="1230"/>
      <c r="BF130" s="1230"/>
      <c r="BG130" s="1231"/>
      <c r="BH130" s="1231"/>
      <c r="BI130" s="1234"/>
      <c r="BJ130" s="1234"/>
      <c r="BK130" s="1233"/>
      <c r="BL130" s="1233"/>
      <c r="BM130" s="1223"/>
      <c r="BN130" s="1223"/>
      <c r="BO130" s="1235"/>
      <c r="BP130" s="1235"/>
      <c r="BQ130" s="1236"/>
      <c r="BR130" s="1236"/>
      <c r="BS130" s="1229"/>
      <c r="BT130" s="1229"/>
      <c r="BU130" s="1226"/>
      <c r="BV130" s="1226"/>
      <c r="BW130" s="1227"/>
      <c r="BX130" s="1227"/>
      <c r="BY130" s="1237"/>
      <c r="BZ130" s="1237"/>
      <c r="CA130" s="1231"/>
      <c r="CB130" s="1231"/>
      <c r="CC130" s="1238"/>
      <c r="CD130" s="1238"/>
      <c r="CE130" s="1232"/>
      <c r="CF130" s="1232"/>
      <c r="CG130" s="1225"/>
      <c r="CH130" s="1225"/>
      <c r="CI130" s="1239"/>
      <c r="CJ130" s="1239"/>
      <c r="CK130" s="1240"/>
      <c r="CL130" s="1240"/>
      <c r="CM130" s="1241"/>
      <c r="CN130" s="1241"/>
      <c r="CO130" s="1233"/>
      <c r="CP130" s="1233"/>
      <c r="CQ130" s="1242"/>
      <c r="CR130" s="1242"/>
      <c r="CS130" s="1243"/>
      <c r="CT130" s="1243"/>
      <c r="CU130" s="1244"/>
      <c r="CV130" s="1244"/>
      <c r="CW130" s="1245"/>
      <c r="CX130" s="1245"/>
      <c r="CY130" s="1231"/>
      <c r="CZ130" s="1231"/>
      <c r="DA130" s="1240"/>
      <c r="DB130" s="1240"/>
      <c r="DC130" s="1242"/>
      <c r="DD130" s="1242"/>
      <c r="DE130" s="1226"/>
      <c r="DF130" s="1226"/>
      <c r="DG130" s="1245"/>
      <c r="DH130" s="1245"/>
      <c r="DI130" s="1223"/>
      <c r="DJ130" s="1223"/>
      <c r="DK130" s="1246"/>
      <c r="DL130" s="1246"/>
      <c r="DM130" s="1244"/>
      <c r="DN130" s="1244"/>
      <c r="DO130" s="1247"/>
      <c r="DP130" s="1247"/>
      <c r="DQ130" s="1240"/>
      <c r="DR130" s="1240"/>
      <c r="DS130" s="1233"/>
      <c r="DT130" s="1233"/>
      <c r="DU130" s="1248"/>
      <c r="DV130" s="1248"/>
      <c r="DW130" s="1232"/>
      <c r="DX130" s="1232"/>
      <c r="DY130" s="1242"/>
      <c r="DZ130" s="1242"/>
      <c r="EA130" s="1233"/>
      <c r="EB130" s="1233"/>
      <c r="EC130" s="1249"/>
      <c r="ED130" s="1249"/>
      <c r="EE130" s="1226"/>
      <c r="EF130" s="1226"/>
      <c r="EG130" s="1235"/>
      <c r="EH130" s="1235"/>
    </row>
    <row r="131" spans="1:138" s="134" customFormat="1" ht="18.75" x14ac:dyDescent="0.3">
      <c r="A131" s="1295"/>
      <c r="B131" s="134" t="s">
        <v>839</v>
      </c>
      <c r="C131" s="440"/>
      <c r="D131" s="369"/>
      <c r="G131" s="1251"/>
      <c r="H131" s="150"/>
      <c r="I131" s="200"/>
      <c r="J131" s="2184"/>
      <c r="K131" s="1197"/>
      <c r="L131" s="1394"/>
      <c r="M131" s="1598">
        <v>1</v>
      </c>
      <c r="N131" s="1252">
        <v>0.3</v>
      </c>
      <c r="O131" s="1965"/>
      <c r="P131" s="1253">
        <v>48</v>
      </c>
      <c r="Q131" s="1265"/>
      <c r="X131" s="1254"/>
      <c r="Y131" s="1255"/>
      <c r="Z131" s="1256"/>
      <c r="AC131" s="1222"/>
      <c r="AD131" s="1222"/>
      <c r="AE131" s="1223"/>
      <c r="AF131" s="1223"/>
      <c r="AG131" s="1224"/>
      <c r="AH131" s="1224"/>
      <c r="AI131" s="1225"/>
      <c r="AJ131" s="1225"/>
      <c r="AK131" s="1226"/>
      <c r="AL131" s="1226"/>
      <c r="AM131" s="1227"/>
      <c r="AN131" s="1227"/>
      <c r="AO131" s="1228"/>
      <c r="AP131" s="1228"/>
      <c r="AQ131" s="1226"/>
      <c r="AR131" s="1226"/>
      <c r="AS131" s="1229"/>
      <c r="AT131" s="1229"/>
      <c r="AU131" s="1230"/>
      <c r="AV131" s="1230"/>
      <c r="AW131" s="1231"/>
      <c r="AX131" s="1231"/>
      <c r="AY131" s="1232"/>
      <c r="AZ131" s="1232"/>
      <c r="BA131" s="1233"/>
      <c r="BB131" s="1233"/>
      <c r="BC131" s="1227"/>
      <c r="BD131" s="1227"/>
      <c r="BE131" s="1230"/>
      <c r="BF131" s="1230"/>
      <c r="BG131" s="1231"/>
      <c r="BH131" s="1231"/>
      <c r="BI131" s="1234"/>
      <c r="BJ131" s="1234"/>
      <c r="BK131" s="1233"/>
      <c r="BL131" s="1233"/>
      <c r="BM131" s="1223"/>
      <c r="BN131" s="1223"/>
      <c r="BO131" s="1235"/>
      <c r="BP131" s="1235"/>
      <c r="BQ131" s="1236"/>
      <c r="BR131" s="1236"/>
      <c r="BS131" s="1229"/>
      <c r="BT131" s="1229"/>
      <c r="BU131" s="1226"/>
      <c r="BV131" s="1226"/>
      <c r="BW131" s="1227"/>
      <c r="BX131" s="1227"/>
      <c r="BY131" s="1237"/>
      <c r="BZ131" s="1237"/>
      <c r="CA131" s="1231"/>
      <c r="CB131" s="1231"/>
      <c r="CC131" s="1238"/>
      <c r="CD131" s="1238"/>
      <c r="CE131" s="1232"/>
      <c r="CF131" s="1232"/>
      <c r="CG131" s="1225"/>
      <c r="CH131" s="1225"/>
      <c r="CI131" s="1239"/>
      <c r="CJ131" s="1239"/>
      <c r="CK131" s="1240"/>
      <c r="CL131" s="1240"/>
      <c r="CM131" s="1241"/>
      <c r="CN131" s="1241"/>
      <c r="CO131" s="1233"/>
      <c r="CP131" s="1233"/>
      <c r="CQ131" s="1242"/>
      <c r="CR131" s="1242"/>
      <c r="CS131" s="1243"/>
      <c r="CT131" s="1243"/>
      <c r="CU131" s="1244"/>
      <c r="CV131" s="1244"/>
      <c r="CW131" s="1245"/>
      <c r="CX131" s="1245"/>
      <c r="CY131" s="1231"/>
      <c r="CZ131" s="1231"/>
      <c r="DA131" s="1240"/>
      <c r="DB131" s="1240"/>
      <c r="DC131" s="1242"/>
      <c r="DD131" s="1242"/>
      <c r="DE131" s="1226"/>
      <c r="DF131" s="1226"/>
      <c r="DG131" s="1245"/>
      <c r="DH131" s="1245"/>
      <c r="DI131" s="1223"/>
      <c r="DJ131" s="1223"/>
      <c r="DK131" s="1246"/>
      <c r="DL131" s="1246"/>
      <c r="DM131" s="1244"/>
      <c r="DN131" s="1244"/>
      <c r="DO131" s="1247"/>
      <c r="DP131" s="1247"/>
      <c r="DQ131" s="1240"/>
      <c r="DR131" s="1240"/>
      <c r="DS131" s="1233"/>
      <c r="DT131" s="1233"/>
      <c r="DU131" s="1248"/>
      <c r="DV131" s="1248"/>
      <c r="DW131" s="1232"/>
      <c r="DX131" s="1232"/>
      <c r="DY131" s="1242"/>
      <c r="DZ131" s="1242"/>
      <c r="EA131" s="1233"/>
      <c r="EB131" s="1233"/>
      <c r="EC131" s="1249"/>
      <c r="ED131" s="1249"/>
      <c r="EE131" s="1226"/>
      <c r="EF131" s="1226"/>
      <c r="EG131" s="1235"/>
      <c r="EH131" s="1235"/>
    </row>
    <row r="132" spans="1:138" s="134" customFormat="1" ht="18.75" x14ac:dyDescent="0.3">
      <c r="A132" s="1295"/>
      <c r="B132" s="134" t="s">
        <v>840</v>
      </c>
      <c r="C132" s="1257"/>
      <c r="E132" s="150"/>
      <c r="G132" s="136"/>
      <c r="I132" s="200"/>
      <c r="J132" s="2184"/>
      <c r="K132" s="1197"/>
      <c r="L132" s="1394"/>
      <c r="M132" s="1598">
        <v>2</v>
      </c>
      <c r="N132" s="1252">
        <v>0.4</v>
      </c>
      <c r="O132" s="1965"/>
      <c r="P132" s="1253">
        <v>32</v>
      </c>
      <c r="Q132" s="1265"/>
      <c r="X132" s="1254"/>
      <c r="Y132" s="1255"/>
      <c r="Z132" s="1256"/>
      <c r="AC132" s="1222"/>
      <c r="AD132" s="1222"/>
      <c r="AE132" s="1223"/>
      <c r="AF132" s="1223"/>
      <c r="AG132" s="1224"/>
      <c r="AH132" s="1224"/>
      <c r="AI132" s="1225"/>
      <c r="AJ132" s="1225"/>
      <c r="AK132" s="1226"/>
      <c r="AL132" s="1226"/>
      <c r="AM132" s="1227"/>
      <c r="AN132" s="1227"/>
      <c r="AO132" s="1228"/>
      <c r="AP132" s="1228"/>
      <c r="AQ132" s="1226"/>
      <c r="AR132" s="1226"/>
      <c r="AS132" s="1229"/>
      <c r="AT132" s="1229"/>
      <c r="AU132" s="1230"/>
      <c r="AV132" s="1230"/>
      <c r="AW132" s="1231"/>
      <c r="AX132" s="1231"/>
      <c r="AY132" s="1232"/>
      <c r="AZ132" s="1232"/>
      <c r="BA132" s="1233"/>
      <c r="BB132" s="1233"/>
      <c r="BC132" s="1227"/>
      <c r="BD132" s="1227"/>
      <c r="BE132" s="1230"/>
      <c r="BF132" s="1230"/>
      <c r="BG132" s="1231"/>
      <c r="BH132" s="1231"/>
      <c r="BI132" s="1234"/>
      <c r="BJ132" s="1234"/>
      <c r="BK132" s="1233"/>
      <c r="BL132" s="1233"/>
      <c r="BM132" s="1223"/>
      <c r="BN132" s="1223"/>
      <c r="BO132" s="1235"/>
      <c r="BP132" s="1235"/>
      <c r="BQ132" s="1236"/>
      <c r="BR132" s="1236"/>
      <c r="BS132" s="1229"/>
      <c r="BT132" s="1229"/>
      <c r="BU132" s="1226"/>
      <c r="BV132" s="1226"/>
      <c r="BW132" s="1227"/>
      <c r="BX132" s="1227"/>
      <c r="BY132" s="1237"/>
      <c r="BZ132" s="1237"/>
      <c r="CA132" s="1231"/>
      <c r="CB132" s="1231"/>
      <c r="CC132" s="1238"/>
      <c r="CD132" s="1238"/>
      <c r="CE132" s="1232"/>
      <c r="CF132" s="1232"/>
      <c r="CG132" s="1225"/>
      <c r="CH132" s="1225"/>
      <c r="CI132" s="1239"/>
      <c r="CJ132" s="1239"/>
      <c r="CK132" s="1240"/>
      <c r="CL132" s="1240"/>
      <c r="CM132" s="1241"/>
      <c r="CN132" s="1241"/>
      <c r="CO132" s="1233"/>
      <c r="CP132" s="1233"/>
      <c r="CQ132" s="1242"/>
      <c r="CR132" s="1242"/>
      <c r="CS132" s="1243"/>
      <c r="CT132" s="1243"/>
      <c r="CU132" s="1244"/>
      <c r="CV132" s="1244"/>
      <c r="CW132" s="1245"/>
      <c r="CX132" s="1245"/>
      <c r="CY132" s="1231"/>
      <c r="CZ132" s="1231"/>
      <c r="DA132" s="1240"/>
      <c r="DB132" s="1240"/>
      <c r="DC132" s="1242"/>
      <c r="DD132" s="1242"/>
      <c r="DE132" s="1226"/>
      <c r="DF132" s="1226"/>
      <c r="DG132" s="1245"/>
      <c r="DH132" s="1245"/>
      <c r="DI132" s="1223"/>
      <c r="DJ132" s="1223"/>
      <c r="DK132" s="1246"/>
      <c r="DL132" s="1246"/>
      <c r="DM132" s="1244"/>
      <c r="DN132" s="1244"/>
      <c r="DO132" s="1247"/>
      <c r="DP132" s="1247"/>
      <c r="DQ132" s="1240"/>
      <c r="DR132" s="1240"/>
      <c r="DS132" s="1233"/>
      <c r="DT132" s="1233"/>
      <c r="DU132" s="1248"/>
      <c r="DV132" s="1248"/>
      <c r="DW132" s="1232"/>
      <c r="DX132" s="1232"/>
      <c r="DY132" s="1242"/>
      <c r="DZ132" s="1242"/>
      <c r="EA132" s="1233"/>
      <c r="EB132" s="1233"/>
      <c r="EC132" s="1249"/>
      <c r="ED132" s="1249"/>
      <c r="EE132" s="1226"/>
      <c r="EF132" s="1226"/>
      <c r="EG132" s="1235"/>
      <c r="EH132" s="1235"/>
    </row>
    <row r="133" spans="1:138" s="134" customFormat="1" ht="18.75" x14ac:dyDescent="0.3">
      <c r="A133" s="1295"/>
      <c r="B133" s="134" t="s">
        <v>841</v>
      </c>
      <c r="C133" s="440"/>
      <c r="E133" s="136"/>
      <c r="F133" s="136"/>
      <c r="G133" s="1251" t="s">
        <v>195</v>
      </c>
      <c r="H133" s="1268">
        <v>2</v>
      </c>
      <c r="I133" s="200" t="s">
        <v>511</v>
      </c>
      <c r="J133" s="2184"/>
      <c r="K133" s="1199"/>
      <c r="L133" s="1394"/>
      <c r="M133" s="1598">
        <v>3</v>
      </c>
      <c r="N133" s="1252">
        <v>0.6</v>
      </c>
      <c r="O133" s="1965"/>
      <c r="P133" s="1253">
        <v>24</v>
      </c>
      <c r="Q133" s="1265">
        <v>1.68</v>
      </c>
      <c r="X133" s="1254"/>
      <c r="Y133" s="1255"/>
      <c r="Z133" s="1256"/>
      <c r="AC133" s="1222"/>
      <c r="AD133" s="1222"/>
      <c r="AE133" s="1223"/>
      <c r="AF133" s="1223"/>
      <c r="AG133" s="1224"/>
      <c r="AH133" s="1224"/>
      <c r="AI133" s="1225"/>
      <c r="AJ133" s="1225"/>
      <c r="AK133" s="1226"/>
      <c r="AL133" s="1226"/>
      <c r="AM133" s="1227"/>
      <c r="AN133" s="1227"/>
      <c r="AO133" s="1228"/>
      <c r="AP133" s="1228"/>
      <c r="AQ133" s="1226"/>
      <c r="AR133" s="1226"/>
      <c r="AS133" s="1229"/>
      <c r="AT133" s="1229"/>
      <c r="AU133" s="1230"/>
      <c r="AV133" s="1230"/>
      <c r="AW133" s="1231"/>
      <c r="AX133" s="1231"/>
      <c r="AY133" s="1232"/>
      <c r="AZ133" s="1232"/>
      <c r="BA133" s="1233"/>
      <c r="BB133" s="1233"/>
      <c r="BC133" s="1227"/>
      <c r="BD133" s="1227"/>
      <c r="BE133" s="1230"/>
      <c r="BF133" s="1230"/>
      <c r="BG133" s="1231"/>
      <c r="BH133" s="1231"/>
      <c r="BI133" s="1234"/>
      <c r="BJ133" s="1234"/>
      <c r="BK133" s="1233"/>
      <c r="BL133" s="1233"/>
      <c r="BM133" s="1223"/>
      <c r="BN133" s="1223"/>
      <c r="BO133" s="1235"/>
      <c r="BP133" s="1235"/>
      <c r="BQ133" s="1236"/>
      <c r="BR133" s="1236"/>
      <c r="BS133" s="1229"/>
      <c r="BT133" s="1229"/>
      <c r="BU133" s="1226"/>
      <c r="BV133" s="1226"/>
      <c r="BW133" s="1227"/>
      <c r="BX133" s="1227"/>
      <c r="BY133" s="1237"/>
      <c r="BZ133" s="1237"/>
      <c r="CA133" s="1231"/>
      <c r="CB133" s="1231"/>
      <c r="CC133" s="1238"/>
      <c r="CD133" s="1238"/>
      <c r="CE133" s="1232"/>
      <c r="CF133" s="1232"/>
      <c r="CG133" s="1225"/>
      <c r="CH133" s="1225"/>
      <c r="CI133" s="1239"/>
      <c r="CJ133" s="1239"/>
      <c r="CK133" s="1240"/>
      <c r="CL133" s="1240"/>
      <c r="CM133" s="1241"/>
      <c r="CN133" s="1241"/>
      <c r="CO133" s="1233"/>
      <c r="CP133" s="1233"/>
      <c r="CQ133" s="1242"/>
      <c r="CR133" s="1242"/>
      <c r="CS133" s="1243"/>
      <c r="CT133" s="1243"/>
      <c r="CU133" s="1244"/>
      <c r="CV133" s="1244"/>
      <c r="CW133" s="1245"/>
      <c r="CX133" s="1245"/>
      <c r="CY133" s="1231"/>
      <c r="CZ133" s="1231"/>
      <c r="DA133" s="1240"/>
      <c r="DB133" s="1240"/>
      <c r="DC133" s="1242"/>
      <c r="DD133" s="1242"/>
      <c r="DE133" s="1226"/>
      <c r="DF133" s="1226"/>
      <c r="DG133" s="1245"/>
      <c r="DH133" s="1245"/>
      <c r="DI133" s="1223"/>
      <c r="DJ133" s="1223"/>
      <c r="DK133" s="1246"/>
      <c r="DL133" s="1246"/>
      <c r="DM133" s="1244"/>
      <c r="DN133" s="1244"/>
      <c r="DO133" s="1247"/>
      <c r="DP133" s="1247"/>
      <c r="DQ133" s="1240"/>
      <c r="DR133" s="1240"/>
      <c r="DS133" s="1233"/>
      <c r="DT133" s="1233"/>
      <c r="DU133" s="1248"/>
      <c r="DV133" s="1248"/>
      <c r="DW133" s="1232"/>
      <c r="DX133" s="1232"/>
      <c r="DY133" s="1242"/>
      <c r="DZ133" s="1242"/>
      <c r="EA133" s="1233"/>
      <c r="EB133" s="1233"/>
      <c r="EC133" s="1249"/>
      <c r="ED133" s="1249"/>
      <c r="EE133" s="1226"/>
      <c r="EF133" s="1226"/>
      <c r="EG133" s="1235"/>
      <c r="EH133" s="1235"/>
    </row>
    <row r="134" spans="1:138" s="134" customFormat="1" ht="18.75" x14ac:dyDescent="0.3">
      <c r="A134" s="1295"/>
      <c r="B134" s="134" t="s">
        <v>842</v>
      </c>
      <c r="C134" s="440"/>
      <c r="D134" s="438">
        <v>2.52</v>
      </c>
      <c r="E134" s="134" t="s">
        <v>264</v>
      </c>
      <c r="F134" s="438">
        <f>+DATA!$D$13</f>
        <v>22.03</v>
      </c>
      <c r="G134" s="136" t="s">
        <v>195</v>
      </c>
      <c r="H134" s="134">
        <f>ROUND(F134*D134,2)</f>
        <v>55.52</v>
      </c>
      <c r="I134" s="200" t="s">
        <v>269</v>
      </c>
      <c r="J134" s="2184"/>
      <c r="K134" s="1197"/>
      <c r="L134" s="1394"/>
      <c r="M134" s="1598">
        <v>4</v>
      </c>
      <c r="N134" s="1252">
        <v>0.8</v>
      </c>
      <c r="O134" s="1965"/>
      <c r="P134" s="1253">
        <v>18</v>
      </c>
      <c r="Q134" s="1265">
        <v>2.36</v>
      </c>
      <c r="X134" s="1254"/>
      <c r="Y134" s="1255"/>
      <c r="Z134" s="1256"/>
      <c r="AC134" s="1222"/>
      <c r="AD134" s="1222"/>
      <c r="AE134" s="1223"/>
      <c r="AF134" s="1223"/>
      <c r="AG134" s="1224"/>
      <c r="AH134" s="1224"/>
      <c r="AI134" s="1225"/>
      <c r="AJ134" s="1225"/>
      <c r="AK134" s="1226"/>
      <c r="AL134" s="1226"/>
      <c r="AM134" s="1227"/>
      <c r="AN134" s="1227"/>
      <c r="AO134" s="1228"/>
      <c r="AP134" s="1228"/>
      <c r="AQ134" s="1226"/>
      <c r="AR134" s="1226"/>
      <c r="AS134" s="1229"/>
      <c r="AT134" s="1229"/>
      <c r="AU134" s="1230"/>
      <c r="AV134" s="1230"/>
      <c r="AW134" s="1231"/>
      <c r="AX134" s="1231"/>
      <c r="AY134" s="1232"/>
      <c r="AZ134" s="1232"/>
      <c r="BA134" s="1233"/>
      <c r="BB134" s="1233"/>
      <c r="BC134" s="1227"/>
      <c r="BD134" s="1227"/>
      <c r="BE134" s="1230"/>
      <c r="BF134" s="1230"/>
      <c r="BG134" s="1231"/>
      <c r="BH134" s="1231"/>
      <c r="BI134" s="1234"/>
      <c r="BJ134" s="1234"/>
      <c r="BK134" s="1233"/>
      <c r="BL134" s="1233"/>
      <c r="BM134" s="1223"/>
      <c r="BN134" s="1223"/>
      <c r="BO134" s="1235"/>
      <c r="BP134" s="1235"/>
      <c r="BQ134" s="1236"/>
      <c r="BR134" s="1236"/>
      <c r="BS134" s="1229"/>
      <c r="BT134" s="1229"/>
      <c r="BU134" s="1226"/>
      <c r="BV134" s="1226"/>
      <c r="BW134" s="1227"/>
      <c r="BX134" s="1227"/>
      <c r="BY134" s="1237"/>
      <c r="BZ134" s="1237"/>
      <c r="CA134" s="1231"/>
      <c r="CB134" s="1231"/>
      <c r="CC134" s="1238"/>
      <c r="CD134" s="1238"/>
      <c r="CE134" s="1232"/>
      <c r="CF134" s="1232"/>
      <c r="CG134" s="1225"/>
      <c r="CH134" s="1225"/>
      <c r="CI134" s="1239"/>
      <c r="CJ134" s="1239"/>
      <c r="CK134" s="1240"/>
      <c r="CL134" s="1240"/>
      <c r="CM134" s="1241"/>
      <c r="CN134" s="1241"/>
      <c r="CO134" s="1233"/>
      <c r="CP134" s="1233"/>
      <c r="CQ134" s="1242"/>
      <c r="CR134" s="1242"/>
      <c r="CS134" s="1243"/>
      <c r="CT134" s="1243"/>
      <c r="CU134" s="1244"/>
      <c r="CV134" s="1244"/>
      <c r="CW134" s="1245"/>
      <c r="CX134" s="1245"/>
      <c r="CY134" s="1231"/>
      <c r="CZ134" s="1231"/>
      <c r="DA134" s="1240"/>
      <c r="DB134" s="1240"/>
      <c r="DC134" s="1242"/>
      <c r="DD134" s="1242"/>
      <c r="DE134" s="1226"/>
      <c r="DF134" s="1226"/>
      <c r="DG134" s="1245"/>
      <c r="DH134" s="1245"/>
      <c r="DI134" s="1223"/>
      <c r="DJ134" s="1223"/>
      <c r="DK134" s="1246"/>
      <c r="DL134" s="1246"/>
      <c r="DM134" s="1244"/>
      <c r="DN134" s="1244"/>
      <c r="DO134" s="1247"/>
      <c r="DP134" s="1247"/>
      <c r="DQ134" s="1240"/>
      <c r="DR134" s="1240"/>
      <c r="DS134" s="1233"/>
      <c r="DT134" s="1233"/>
      <c r="DU134" s="1248"/>
      <c r="DV134" s="1248"/>
      <c r="DW134" s="1232"/>
      <c r="DX134" s="1232"/>
      <c r="DY134" s="1242"/>
      <c r="DZ134" s="1242"/>
      <c r="EA134" s="1233"/>
      <c r="EB134" s="1233"/>
      <c r="EC134" s="1249"/>
      <c r="ED134" s="1249"/>
      <c r="EE134" s="1226"/>
      <c r="EF134" s="1226"/>
      <c r="EG134" s="1235"/>
      <c r="EH134" s="1235"/>
    </row>
    <row r="135" spans="1:138" s="134" customFormat="1" ht="18.75" x14ac:dyDescent="0.3">
      <c r="A135" s="1295"/>
      <c r="B135" s="134" t="s">
        <v>843</v>
      </c>
      <c r="C135" s="440"/>
      <c r="D135" s="136"/>
      <c r="F135" s="136"/>
      <c r="G135" s="336"/>
      <c r="I135" s="200"/>
      <c r="J135" s="2184"/>
      <c r="K135" s="1197"/>
      <c r="L135" s="1394"/>
      <c r="M135" s="1598">
        <v>5</v>
      </c>
      <c r="N135" s="1252">
        <v>1</v>
      </c>
      <c r="O135" s="1965"/>
      <c r="P135" s="1253">
        <v>10</v>
      </c>
      <c r="Q135" s="1265">
        <v>3.13</v>
      </c>
      <c r="X135" s="1254"/>
      <c r="Y135" s="1255"/>
      <c r="Z135" s="1259"/>
      <c r="AC135" s="1222"/>
      <c r="AD135" s="1222"/>
      <c r="AE135" s="1223"/>
      <c r="AF135" s="1223"/>
      <c r="AG135" s="1224"/>
      <c r="AH135" s="1224"/>
      <c r="AI135" s="1225"/>
      <c r="AJ135" s="1225"/>
      <c r="AK135" s="1226"/>
      <c r="AL135" s="1226"/>
      <c r="AM135" s="1227"/>
      <c r="AN135" s="1227"/>
      <c r="AO135" s="1228"/>
      <c r="AP135" s="1228"/>
      <c r="AQ135" s="1226"/>
      <c r="AR135" s="1226"/>
      <c r="AS135" s="1229"/>
      <c r="AT135" s="1229"/>
      <c r="AU135" s="1230"/>
      <c r="AV135" s="1230"/>
      <c r="AW135" s="1231"/>
      <c r="AX135" s="1231"/>
      <c r="AY135" s="1232"/>
      <c r="AZ135" s="1232"/>
      <c r="BA135" s="1233"/>
      <c r="BB135" s="1233"/>
      <c r="BC135" s="1227"/>
      <c r="BD135" s="1227"/>
      <c r="BE135" s="1230"/>
      <c r="BF135" s="1230"/>
      <c r="BG135" s="1231"/>
      <c r="BH135" s="1231"/>
      <c r="BI135" s="1234"/>
      <c r="BJ135" s="1234"/>
      <c r="BK135" s="1233"/>
      <c r="BL135" s="1233"/>
      <c r="BM135" s="1223"/>
      <c r="BN135" s="1223"/>
      <c r="BO135" s="1235"/>
      <c r="BP135" s="1235"/>
      <c r="BQ135" s="1236"/>
      <c r="BR135" s="1236"/>
      <c r="BS135" s="1229"/>
      <c r="BT135" s="1229"/>
      <c r="BU135" s="1226"/>
      <c r="BV135" s="1226"/>
      <c r="BW135" s="1227"/>
      <c r="BX135" s="1227"/>
      <c r="BY135" s="1237"/>
      <c r="BZ135" s="1237"/>
      <c r="CA135" s="1231"/>
      <c r="CB135" s="1231"/>
      <c r="CC135" s="1238"/>
      <c r="CD135" s="1238"/>
      <c r="CE135" s="1232"/>
      <c r="CF135" s="1232"/>
      <c r="CG135" s="1225"/>
      <c r="CH135" s="1225"/>
      <c r="CI135" s="1239"/>
      <c r="CJ135" s="1239"/>
      <c r="CK135" s="1240"/>
      <c r="CL135" s="1240"/>
      <c r="CM135" s="1241"/>
      <c r="CN135" s="1241"/>
      <c r="CO135" s="1233"/>
      <c r="CP135" s="1233"/>
      <c r="CQ135" s="1242"/>
      <c r="CR135" s="1242"/>
      <c r="CS135" s="1243"/>
      <c r="CT135" s="1243"/>
      <c r="CU135" s="1244"/>
      <c r="CV135" s="1244"/>
      <c r="CW135" s="1245"/>
      <c r="CX135" s="1245"/>
      <c r="CY135" s="1231"/>
      <c r="CZ135" s="1231"/>
      <c r="DA135" s="1240"/>
      <c r="DB135" s="1240"/>
      <c r="DC135" s="1242"/>
      <c r="DD135" s="1242"/>
      <c r="DE135" s="1226"/>
      <c r="DF135" s="1226"/>
      <c r="DG135" s="1245"/>
      <c r="DH135" s="1245"/>
      <c r="DI135" s="1223"/>
      <c r="DJ135" s="1223"/>
      <c r="DK135" s="1246"/>
      <c r="DL135" s="1246"/>
      <c r="DM135" s="1244"/>
      <c r="DN135" s="1244"/>
      <c r="DO135" s="1247"/>
      <c r="DP135" s="1247"/>
      <c r="DQ135" s="1240"/>
      <c r="DR135" s="1240"/>
      <c r="DS135" s="1233"/>
      <c r="DT135" s="1233"/>
      <c r="DU135" s="1248"/>
      <c r="DV135" s="1248"/>
      <c r="DW135" s="1232"/>
      <c r="DX135" s="1232"/>
      <c r="DY135" s="1242"/>
      <c r="DZ135" s="1242"/>
      <c r="EA135" s="1233"/>
      <c r="EB135" s="1233"/>
      <c r="EC135" s="1249"/>
      <c r="ED135" s="1249"/>
      <c r="EE135" s="1226"/>
      <c r="EF135" s="1226"/>
      <c r="EG135" s="1235"/>
      <c r="EH135" s="1235"/>
    </row>
    <row r="136" spans="1:138" s="134" customFormat="1" ht="18.75" x14ac:dyDescent="0.3">
      <c r="A136" s="1295"/>
      <c r="B136" s="134" t="s">
        <v>844</v>
      </c>
      <c r="C136" s="1267">
        <v>0.8</v>
      </c>
      <c r="D136" s="136" t="s">
        <v>64</v>
      </c>
      <c r="F136" s="136"/>
      <c r="G136" s="1195"/>
      <c r="I136" s="200"/>
      <c r="J136" s="2184"/>
      <c r="K136" s="1197"/>
      <c r="L136" s="1394"/>
      <c r="M136" s="1598">
        <v>6</v>
      </c>
      <c r="N136" s="1252">
        <v>1.2</v>
      </c>
      <c r="O136" s="1965"/>
      <c r="P136" s="1253">
        <v>8</v>
      </c>
      <c r="Q136" s="1265">
        <v>3.99</v>
      </c>
      <c r="X136" s="1254"/>
      <c r="Y136" s="1255"/>
      <c r="Z136" s="1256"/>
      <c r="AC136" s="1222"/>
      <c r="AD136" s="1222"/>
      <c r="AE136" s="1223"/>
      <c r="AF136" s="1223"/>
      <c r="AG136" s="1224"/>
      <c r="AH136" s="1224"/>
      <c r="AI136" s="1225"/>
      <c r="AJ136" s="1225"/>
      <c r="AK136" s="1226"/>
      <c r="AL136" s="1226"/>
      <c r="AM136" s="1227"/>
      <c r="AN136" s="1227"/>
      <c r="AO136" s="1228"/>
      <c r="AP136" s="1228"/>
      <c r="AQ136" s="1226"/>
      <c r="AR136" s="1226"/>
      <c r="AS136" s="1229"/>
      <c r="AT136" s="1229"/>
      <c r="AU136" s="1230"/>
      <c r="AV136" s="1230"/>
      <c r="AW136" s="1231"/>
      <c r="AX136" s="1231"/>
      <c r="AY136" s="1232"/>
      <c r="AZ136" s="1232"/>
      <c r="BA136" s="1233"/>
      <c r="BB136" s="1233"/>
      <c r="BC136" s="1227"/>
      <c r="BD136" s="1227"/>
      <c r="BE136" s="1230"/>
      <c r="BF136" s="1230"/>
      <c r="BG136" s="1231"/>
      <c r="BH136" s="1231"/>
      <c r="BI136" s="1234"/>
      <c r="BJ136" s="1234"/>
      <c r="BK136" s="1233"/>
      <c r="BL136" s="1233"/>
      <c r="BM136" s="1223"/>
      <c r="BN136" s="1223"/>
      <c r="BO136" s="1235"/>
      <c r="BP136" s="1235"/>
      <c r="BQ136" s="1236"/>
      <c r="BR136" s="1236"/>
      <c r="BS136" s="1229"/>
      <c r="BT136" s="1229"/>
      <c r="BU136" s="1226"/>
      <c r="BV136" s="1226"/>
      <c r="BW136" s="1227"/>
      <c r="BX136" s="1227"/>
      <c r="BY136" s="1237"/>
      <c r="BZ136" s="1237"/>
      <c r="CA136" s="1231"/>
      <c r="CB136" s="1231"/>
      <c r="CC136" s="1238"/>
      <c r="CD136" s="1238"/>
      <c r="CE136" s="1232"/>
      <c r="CF136" s="1232"/>
      <c r="CG136" s="1225"/>
      <c r="CH136" s="1225"/>
      <c r="CI136" s="1239"/>
      <c r="CJ136" s="1239"/>
      <c r="CK136" s="1240"/>
      <c r="CL136" s="1240"/>
      <c r="CM136" s="1241"/>
      <c r="CN136" s="1241"/>
      <c r="CO136" s="1233"/>
      <c r="CP136" s="1233"/>
      <c r="CQ136" s="1242"/>
      <c r="CR136" s="1242"/>
      <c r="CS136" s="1243"/>
      <c r="CT136" s="1243"/>
      <c r="CU136" s="1244"/>
      <c r="CV136" s="1244"/>
      <c r="CW136" s="1245"/>
      <c r="CX136" s="1245"/>
      <c r="CY136" s="1231"/>
      <c r="CZ136" s="1231"/>
      <c r="DA136" s="1240"/>
      <c r="DB136" s="1240"/>
      <c r="DC136" s="1242"/>
      <c r="DD136" s="1242"/>
      <c r="DE136" s="1226"/>
      <c r="DF136" s="1226"/>
      <c r="DG136" s="1245"/>
      <c r="DH136" s="1245"/>
      <c r="DI136" s="1223"/>
      <c r="DJ136" s="1223"/>
      <c r="DK136" s="1246"/>
      <c r="DL136" s="1246"/>
      <c r="DM136" s="1244"/>
      <c r="DN136" s="1244"/>
      <c r="DO136" s="1247"/>
      <c r="DP136" s="1247"/>
      <c r="DQ136" s="1240"/>
      <c r="DR136" s="1240"/>
      <c r="DS136" s="1233"/>
      <c r="DT136" s="1233"/>
      <c r="DU136" s="1248"/>
      <c r="DV136" s="1248"/>
      <c r="DW136" s="1232"/>
      <c r="DX136" s="1232"/>
      <c r="DY136" s="1242"/>
      <c r="DZ136" s="1242"/>
      <c r="EA136" s="1233"/>
      <c r="EB136" s="1233"/>
      <c r="EC136" s="1249"/>
      <c r="ED136" s="1249"/>
      <c r="EE136" s="1226"/>
      <c r="EF136" s="1226"/>
      <c r="EG136" s="1235"/>
      <c r="EH136" s="1235"/>
    </row>
    <row r="137" spans="1:138" s="134" customFormat="1" ht="18.75" x14ac:dyDescent="0.3">
      <c r="A137" s="1295"/>
      <c r="B137" s="134" t="s">
        <v>845</v>
      </c>
      <c r="C137" s="440">
        <v>1</v>
      </c>
      <c r="D137" s="1260" t="s">
        <v>846</v>
      </c>
      <c r="E137" s="438">
        <f>+E123</f>
        <v>8.25</v>
      </c>
      <c r="F137" s="1269" t="s">
        <v>847</v>
      </c>
      <c r="G137" s="1876">
        <v>18</v>
      </c>
      <c r="H137" s="134" t="s">
        <v>3222</v>
      </c>
      <c r="I137" s="200"/>
      <c r="J137" s="2184"/>
      <c r="L137" s="170"/>
      <c r="M137" s="1197"/>
      <c r="N137" s="1197"/>
      <c r="O137" s="1197"/>
      <c r="P137" s="1198"/>
      <c r="V137" s="141"/>
      <c r="AC137" s="1222"/>
      <c r="AD137" s="1222"/>
      <c r="AE137" s="1223"/>
      <c r="AF137" s="1223"/>
      <c r="AG137" s="1224"/>
      <c r="AH137" s="1224"/>
      <c r="AI137" s="1225"/>
      <c r="AJ137" s="1225"/>
      <c r="AK137" s="1226"/>
      <c r="AL137" s="1226"/>
      <c r="AM137" s="1227"/>
      <c r="AN137" s="1227"/>
      <c r="AO137" s="1228"/>
      <c r="AP137" s="1228"/>
      <c r="AQ137" s="1226"/>
      <c r="AR137" s="1226"/>
      <c r="AS137" s="1229"/>
      <c r="AT137" s="1229"/>
      <c r="AU137" s="1230"/>
      <c r="AV137" s="1230"/>
      <c r="AW137" s="1231"/>
      <c r="AX137" s="1231"/>
      <c r="AY137" s="1232"/>
      <c r="AZ137" s="1232"/>
      <c r="BA137" s="1233"/>
      <c r="BB137" s="1233"/>
      <c r="BC137" s="1227"/>
      <c r="BD137" s="1227"/>
      <c r="BE137" s="1230"/>
      <c r="BF137" s="1230"/>
      <c r="BG137" s="1231"/>
      <c r="BH137" s="1231"/>
      <c r="BI137" s="1234"/>
      <c r="BJ137" s="1234"/>
      <c r="BK137" s="1233"/>
      <c r="BL137" s="1233"/>
      <c r="BM137" s="1223"/>
      <c r="BN137" s="1223"/>
      <c r="BO137" s="1235"/>
      <c r="BP137" s="1235"/>
      <c r="BQ137" s="1236"/>
      <c r="BR137" s="1236"/>
      <c r="BS137" s="1229"/>
      <c r="BT137" s="1229"/>
      <c r="BU137" s="1226"/>
      <c r="BV137" s="1226"/>
      <c r="BW137" s="1227"/>
      <c r="BX137" s="1227"/>
      <c r="BY137" s="1237"/>
      <c r="BZ137" s="1237"/>
      <c r="CA137" s="1231"/>
      <c r="CB137" s="1231"/>
      <c r="CC137" s="1238"/>
      <c r="CD137" s="1238"/>
      <c r="CE137" s="1232"/>
      <c r="CF137" s="1232"/>
      <c r="CG137" s="1225"/>
      <c r="CH137" s="1225"/>
      <c r="CI137" s="1239"/>
      <c r="CJ137" s="1239"/>
      <c r="CK137" s="1240"/>
      <c r="CL137" s="1240"/>
      <c r="CM137" s="1241"/>
      <c r="CN137" s="1241"/>
      <c r="CO137" s="1233"/>
      <c r="CP137" s="1233"/>
      <c r="CQ137" s="1242"/>
      <c r="CR137" s="1242"/>
      <c r="CS137" s="1243"/>
      <c r="CT137" s="1243"/>
      <c r="CU137" s="1244"/>
      <c r="CV137" s="1244"/>
      <c r="CW137" s="1245"/>
      <c r="CX137" s="1245"/>
      <c r="CY137" s="1231"/>
      <c r="CZ137" s="1231"/>
      <c r="DA137" s="1240"/>
      <c r="DB137" s="1240"/>
      <c r="DC137" s="1242"/>
      <c r="DD137" s="1242"/>
      <c r="DE137" s="1226"/>
      <c r="DF137" s="1226"/>
      <c r="DG137" s="1245"/>
      <c r="DH137" s="1245"/>
      <c r="DI137" s="1223"/>
      <c r="DJ137" s="1223"/>
      <c r="DK137" s="1246"/>
      <c r="DL137" s="1246"/>
      <c r="DM137" s="1244"/>
      <c r="DN137" s="1244"/>
      <c r="DO137" s="1247"/>
      <c r="DP137" s="1247"/>
      <c r="DQ137" s="1240"/>
      <c r="DR137" s="1240"/>
      <c r="DS137" s="1233"/>
      <c r="DT137" s="1233"/>
      <c r="DU137" s="1248"/>
      <c r="DV137" s="1248"/>
      <c r="DW137" s="1232"/>
      <c r="DX137" s="1232"/>
      <c r="DY137" s="1242"/>
      <c r="DZ137" s="1242"/>
      <c r="EA137" s="1233"/>
      <c r="EB137" s="1233"/>
      <c r="EC137" s="1249"/>
      <c r="ED137" s="1249"/>
      <c r="EE137" s="1226"/>
      <c r="EF137" s="1226"/>
      <c r="EG137" s="1235"/>
      <c r="EH137" s="1235"/>
    </row>
    <row r="138" spans="1:138" s="134" customFormat="1" ht="18.75" x14ac:dyDescent="0.3">
      <c r="A138" s="1295"/>
      <c r="C138" s="440"/>
      <c r="D138" s="1260"/>
      <c r="F138" s="1270" t="s">
        <v>848</v>
      </c>
      <c r="G138" s="1195">
        <f>+N128</f>
        <v>407.25</v>
      </c>
      <c r="H138" s="134" t="s">
        <v>849</v>
      </c>
      <c r="I138" s="1296"/>
      <c r="J138" s="2184"/>
      <c r="K138" s="1197"/>
      <c r="L138" s="1394"/>
      <c r="M138" s="1197"/>
      <c r="N138" s="1197"/>
      <c r="O138" s="1197"/>
      <c r="P138" s="1198"/>
      <c r="V138" s="141"/>
      <c r="AC138" s="1222"/>
      <c r="AD138" s="1222"/>
      <c r="AE138" s="1223"/>
      <c r="AF138" s="1223"/>
      <c r="AG138" s="1224"/>
      <c r="AH138" s="1224"/>
      <c r="AI138" s="1225"/>
      <c r="AJ138" s="1225"/>
      <c r="AK138" s="1226"/>
      <c r="AL138" s="1226"/>
      <c r="AM138" s="1227"/>
      <c r="AN138" s="1227"/>
      <c r="AO138" s="1228"/>
      <c r="AP138" s="1228"/>
      <c r="AQ138" s="1226"/>
      <c r="AR138" s="1226"/>
      <c r="AS138" s="1229"/>
      <c r="AT138" s="1229"/>
      <c r="AU138" s="1230"/>
      <c r="AV138" s="1230"/>
      <c r="AW138" s="1231"/>
      <c r="AX138" s="1231"/>
      <c r="AY138" s="1232"/>
      <c r="AZ138" s="1232"/>
      <c r="BA138" s="1233"/>
      <c r="BB138" s="1233"/>
      <c r="BC138" s="1227"/>
      <c r="BD138" s="1227"/>
      <c r="BE138" s="1230"/>
      <c r="BF138" s="1230"/>
      <c r="BG138" s="1231"/>
      <c r="BH138" s="1231"/>
      <c r="BI138" s="1234"/>
      <c r="BJ138" s="1234"/>
      <c r="BK138" s="1233"/>
      <c r="BL138" s="1233"/>
      <c r="BM138" s="1223"/>
      <c r="BN138" s="1223"/>
      <c r="BO138" s="1235"/>
      <c r="BP138" s="1235"/>
      <c r="BQ138" s="1236"/>
      <c r="BR138" s="1236"/>
      <c r="BS138" s="1229"/>
      <c r="BT138" s="1229"/>
      <c r="BU138" s="1226"/>
      <c r="BV138" s="1226"/>
      <c r="BW138" s="1227"/>
      <c r="BX138" s="1227"/>
      <c r="BY138" s="1237"/>
      <c r="BZ138" s="1237"/>
      <c r="CA138" s="1231"/>
      <c r="CB138" s="1231"/>
      <c r="CC138" s="1238"/>
      <c r="CD138" s="1238"/>
      <c r="CE138" s="1232"/>
      <c r="CF138" s="1232"/>
      <c r="CG138" s="1225"/>
      <c r="CH138" s="1225"/>
      <c r="CI138" s="1239"/>
      <c r="CJ138" s="1239"/>
      <c r="CK138" s="1240"/>
      <c r="CL138" s="1240"/>
      <c r="CM138" s="1241"/>
      <c r="CN138" s="1241"/>
      <c r="CO138" s="1233"/>
      <c r="CP138" s="1233"/>
      <c r="CQ138" s="1242"/>
      <c r="CR138" s="1242"/>
      <c r="CS138" s="1243"/>
      <c r="CT138" s="1243"/>
      <c r="CU138" s="1244"/>
      <c r="CV138" s="1244"/>
      <c r="CW138" s="1245"/>
      <c r="CX138" s="1245"/>
      <c r="CY138" s="1231"/>
      <c r="CZ138" s="1231"/>
      <c r="DA138" s="1240"/>
      <c r="DB138" s="1240"/>
      <c r="DC138" s="1242"/>
      <c r="DD138" s="1242"/>
      <c r="DE138" s="1226"/>
      <c r="DF138" s="1226"/>
      <c r="DG138" s="1245"/>
      <c r="DH138" s="1245"/>
      <c r="DI138" s="1223"/>
      <c r="DJ138" s="1223"/>
      <c r="DK138" s="1246"/>
      <c r="DL138" s="1246"/>
      <c r="DM138" s="1244"/>
      <c r="DN138" s="1244"/>
      <c r="DO138" s="1247"/>
      <c r="DP138" s="1247"/>
      <c r="DQ138" s="1240"/>
      <c r="DR138" s="1240"/>
      <c r="DS138" s="1233"/>
      <c r="DT138" s="1233"/>
      <c r="DU138" s="1248"/>
      <c r="DV138" s="1248"/>
      <c r="DW138" s="1232"/>
      <c r="DX138" s="1232"/>
      <c r="DY138" s="1242"/>
      <c r="DZ138" s="1242"/>
      <c r="EA138" s="1233"/>
      <c r="EB138" s="1233"/>
      <c r="EC138" s="1249"/>
      <c r="ED138" s="1249"/>
      <c r="EE138" s="1226"/>
      <c r="EF138" s="1226"/>
      <c r="EG138" s="1235"/>
      <c r="EH138" s="1235"/>
    </row>
    <row r="139" spans="1:138" s="134" customFormat="1" ht="18.75" x14ac:dyDescent="0.3">
      <c r="A139" s="1295"/>
      <c r="C139" s="440"/>
      <c r="D139" s="136"/>
      <c r="F139" s="1258" t="s">
        <v>850</v>
      </c>
      <c r="G139" s="336" t="s">
        <v>195</v>
      </c>
      <c r="H139" s="134">
        <f>ROUND(G138/G137,2)</f>
        <v>22.63</v>
      </c>
      <c r="I139" s="200" t="s">
        <v>269</v>
      </c>
      <c r="J139" s="2184"/>
      <c r="K139" s="1197"/>
      <c r="L139" s="1394"/>
      <c r="M139" s="132" t="s">
        <v>541</v>
      </c>
      <c r="N139" s="132"/>
      <c r="O139" s="132"/>
      <c r="P139" s="132"/>
      <c r="V139" s="141"/>
      <c r="AC139" s="1222"/>
      <c r="AD139" s="1222"/>
      <c r="AE139" s="1223"/>
      <c r="AF139" s="1223"/>
      <c r="AG139" s="1224"/>
      <c r="AH139" s="1224"/>
      <c r="AI139" s="1225"/>
      <c r="AJ139" s="1225"/>
      <c r="AK139" s="1226"/>
      <c r="AL139" s="1226"/>
      <c r="AM139" s="1227"/>
      <c r="AN139" s="1227"/>
      <c r="AO139" s="1228"/>
      <c r="AP139" s="1228"/>
      <c r="AQ139" s="1226"/>
      <c r="AR139" s="1226"/>
      <c r="AS139" s="1229"/>
      <c r="AT139" s="1229"/>
      <c r="AU139" s="1230"/>
      <c r="AV139" s="1230"/>
      <c r="AW139" s="1231"/>
      <c r="AX139" s="1231"/>
      <c r="AY139" s="1232"/>
      <c r="AZ139" s="1232"/>
      <c r="BA139" s="1233"/>
      <c r="BB139" s="1233"/>
      <c r="BC139" s="1227"/>
      <c r="BD139" s="1227"/>
      <c r="BE139" s="1230"/>
      <c r="BF139" s="1230"/>
      <c r="BG139" s="1231"/>
      <c r="BH139" s="1231"/>
      <c r="BI139" s="1234"/>
      <c r="BJ139" s="1234"/>
      <c r="BK139" s="1233"/>
      <c r="BL139" s="1233"/>
      <c r="BM139" s="1223"/>
      <c r="BN139" s="1223"/>
      <c r="BO139" s="1235"/>
      <c r="BP139" s="1235"/>
      <c r="BQ139" s="1236"/>
      <c r="BR139" s="1236"/>
      <c r="BS139" s="1229"/>
      <c r="BT139" s="1229"/>
      <c r="BU139" s="1226"/>
      <c r="BV139" s="1226"/>
      <c r="BW139" s="1227"/>
      <c r="BX139" s="1227"/>
      <c r="BY139" s="1237"/>
      <c r="BZ139" s="1237"/>
      <c r="CA139" s="1231"/>
      <c r="CB139" s="1231"/>
      <c r="CC139" s="1238"/>
      <c r="CD139" s="1238"/>
      <c r="CE139" s="1232"/>
      <c r="CF139" s="1232"/>
      <c r="CG139" s="1225"/>
      <c r="CH139" s="1225"/>
      <c r="CI139" s="1239"/>
      <c r="CJ139" s="1239"/>
      <c r="CK139" s="1240"/>
      <c r="CL139" s="1240"/>
      <c r="CM139" s="1241"/>
      <c r="CN139" s="1241"/>
      <c r="CO139" s="1233"/>
      <c r="CP139" s="1233"/>
      <c r="CQ139" s="1242"/>
      <c r="CR139" s="1242"/>
      <c r="CS139" s="1243"/>
      <c r="CT139" s="1243"/>
      <c r="CU139" s="1244"/>
      <c r="CV139" s="1244"/>
      <c r="CW139" s="1245"/>
      <c r="CX139" s="1245"/>
      <c r="CY139" s="1231"/>
      <c r="CZ139" s="1231"/>
      <c r="DA139" s="1240"/>
      <c r="DB139" s="1240"/>
      <c r="DC139" s="1242"/>
      <c r="DD139" s="1242"/>
      <c r="DE139" s="1226"/>
      <c r="DF139" s="1226"/>
      <c r="DG139" s="1245"/>
      <c r="DH139" s="1245"/>
      <c r="DI139" s="1223"/>
      <c r="DJ139" s="1223"/>
      <c r="DK139" s="1246"/>
      <c r="DL139" s="1246"/>
      <c r="DM139" s="1244"/>
      <c r="DN139" s="1244"/>
      <c r="DO139" s="1247"/>
      <c r="DP139" s="1247"/>
      <c r="DQ139" s="1240"/>
      <c r="DR139" s="1240"/>
      <c r="DS139" s="1233"/>
      <c r="DT139" s="1233"/>
      <c r="DU139" s="1248"/>
      <c r="DV139" s="1248"/>
      <c r="DW139" s="1232"/>
      <c r="DX139" s="1232"/>
      <c r="DY139" s="1242"/>
      <c r="DZ139" s="1242"/>
      <c r="EA139" s="1233"/>
      <c r="EB139" s="1233"/>
      <c r="EC139" s="1249"/>
      <c r="ED139" s="1249"/>
      <c r="EE139" s="1226"/>
      <c r="EF139" s="1226"/>
      <c r="EG139" s="1235"/>
      <c r="EH139" s="1235"/>
    </row>
    <row r="140" spans="1:138" s="134" customFormat="1" ht="18.75" x14ac:dyDescent="0.3">
      <c r="A140" s="1614"/>
      <c r="B140" s="1596"/>
      <c r="C140" s="1608"/>
      <c r="D140" s="1599" t="s">
        <v>789</v>
      </c>
      <c r="E140" s="1596"/>
      <c r="F140" s="1597"/>
      <c r="G140" s="1618" t="s">
        <v>195</v>
      </c>
      <c r="H140" s="1271">
        <f>H139+H134</f>
        <v>78.150000000000006</v>
      </c>
      <c r="I140" s="1598" t="s">
        <v>269</v>
      </c>
      <c r="J140" s="2184"/>
      <c r="K140" s="1197"/>
      <c r="L140" s="1394"/>
      <c r="M140" s="132" t="s">
        <v>24</v>
      </c>
      <c r="N140" s="976">
        <v>1</v>
      </c>
      <c r="O140" s="1966"/>
      <c r="P140" s="132" t="s">
        <v>30</v>
      </c>
      <c r="V140" s="141"/>
      <c r="AC140" s="1222"/>
      <c r="AD140" s="1222"/>
      <c r="AE140" s="1223"/>
      <c r="AF140" s="1223"/>
      <c r="AG140" s="1224"/>
      <c r="AH140" s="1224"/>
      <c r="AI140" s="1225"/>
      <c r="AJ140" s="1225"/>
      <c r="AK140" s="1226"/>
      <c r="AL140" s="1226"/>
      <c r="AM140" s="1227"/>
      <c r="AN140" s="1227"/>
      <c r="AO140" s="1228"/>
      <c r="AP140" s="1228"/>
      <c r="AQ140" s="1226"/>
      <c r="AR140" s="1226"/>
      <c r="AS140" s="1229"/>
      <c r="AT140" s="1229"/>
      <c r="AU140" s="1230"/>
      <c r="AV140" s="1230"/>
      <c r="AW140" s="1231"/>
      <c r="AX140" s="1231"/>
      <c r="AY140" s="1232"/>
      <c r="AZ140" s="1232"/>
      <c r="BA140" s="1233"/>
      <c r="BB140" s="1233"/>
      <c r="BC140" s="1227"/>
      <c r="BD140" s="1227"/>
      <c r="BE140" s="1230"/>
      <c r="BF140" s="1230"/>
      <c r="BG140" s="1231"/>
      <c r="BH140" s="1231"/>
      <c r="BI140" s="1234"/>
      <c r="BJ140" s="1234"/>
      <c r="BK140" s="1233"/>
      <c r="BL140" s="1233"/>
      <c r="BM140" s="1223"/>
      <c r="BN140" s="1223"/>
      <c r="BO140" s="1235"/>
      <c r="BP140" s="1235"/>
      <c r="BQ140" s="1236"/>
      <c r="BR140" s="1236"/>
      <c r="BS140" s="1229"/>
      <c r="BT140" s="1229"/>
      <c r="BU140" s="1226"/>
      <c r="BV140" s="1226"/>
      <c r="BW140" s="1227"/>
      <c r="BX140" s="1227"/>
      <c r="BY140" s="1237"/>
      <c r="BZ140" s="1237"/>
      <c r="CA140" s="1231"/>
      <c r="CB140" s="1231"/>
      <c r="CC140" s="1238"/>
      <c r="CD140" s="1238"/>
      <c r="CE140" s="1232"/>
      <c r="CF140" s="1232"/>
      <c r="CG140" s="1225"/>
      <c r="CH140" s="1225"/>
      <c r="CI140" s="1239"/>
      <c r="CJ140" s="1239"/>
      <c r="CK140" s="1240"/>
      <c r="CL140" s="1240"/>
      <c r="CM140" s="1241"/>
      <c r="CN140" s="1241"/>
      <c r="CO140" s="1233"/>
      <c r="CP140" s="1233"/>
      <c r="CQ140" s="1242"/>
      <c r="CR140" s="1242"/>
      <c r="CS140" s="1243"/>
      <c r="CT140" s="1243"/>
      <c r="CU140" s="1244"/>
      <c r="CV140" s="1244"/>
      <c r="CW140" s="1245"/>
      <c r="CX140" s="1245"/>
      <c r="CY140" s="1231"/>
      <c r="CZ140" s="1231"/>
      <c r="DA140" s="1240"/>
      <c r="DB140" s="1240"/>
      <c r="DC140" s="1242"/>
      <c r="DD140" s="1242"/>
      <c r="DE140" s="1226"/>
      <c r="DF140" s="1226"/>
      <c r="DG140" s="1245"/>
      <c r="DH140" s="1245"/>
      <c r="DI140" s="1223"/>
      <c r="DJ140" s="1223"/>
      <c r="DK140" s="1246"/>
      <c r="DL140" s="1246"/>
      <c r="DM140" s="1244"/>
      <c r="DN140" s="1244"/>
      <c r="DO140" s="1247"/>
      <c r="DP140" s="1247"/>
      <c r="DQ140" s="1240"/>
      <c r="DR140" s="1240"/>
      <c r="DS140" s="1233"/>
      <c r="DT140" s="1233"/>
      <c r="DU140" s="1248"/>
      <c r="DV140" s="1248"/>
      <c r="DW140" s="1232"/>
      <c r="DX140" s="1232"/>
      <c r="DY140" s="1242"/>
      <c r="DZ140" s="1242"/>
      <c r="EA140" s="1233"/>
      <c r="EB140" s="1233"/>
      <c r="EC140" s="1249"/>
      <c r="ED140" s="1249"/>
      <c r="EE140" s="1226"/>
      <c r="EF140" s="1226"/>
      <c r="EG140" s="1235"/>
      <c r="EH140" s="1235"/>
    </row>
    <row r="141" spans="1:138" x14ac:dyDescent="0.5">
      <c r="A141" s="137"/>
      <c r="B141" s="134"/>
      <c r="C141" s="138"/>
      <c r="D141" s="134"/>
      <c r="E141" s="134"/>
      <c r="F141" s="134"/>
      <c r="G141" s="136"/>
      <c r="H141" s="346"/>
      <c r="I141" s="138"/>
      <c r="L141" s="1393"/>
      <c r="M141" s="132" t="s">
        <v>495</v>
      </c>
      <c r="N141" s="449">
        <f>+N113</f>
        <v>8.25</v>
      </c>
      <c r="O141" s="449"/>
      <c r="P141" s="132" t="s">
        <v>542</v>
      </c>
    </row>
    <row r="142" spans="1:138" x14ac:dyDescent="0.5">
      <c r="A142" s="137"/>
      <c r="B142" s="134"/>
      <c r="C142" s="138"/>
      <c r="D142" s="134"/>
      <c r="E142" s="134"/>
      <c r="F142" s="134"/>
      <c r="G142" s="136"/>
      <c r="H142" s="346"/>
      <c r="I142" s="138"/>
      <c r="L142" s="1393"/>
      <c r="M142" s="132" t="s">
        <v>495</v>
      </c>
      <c r="N142" s="843">
        <f>N141*13+300</f>
        <v>407.25</v>
      </c>
      <c r="O142" s="843"/>
      <c r="P142" s="132" t="s">
        <v>3223</v>
      </c>
    </row>
    <row r="143" spans="1:138" x14ac:dyDescent="0.5">
      <c r="A143" s="1616"/>
      <c r="B143" s="1617" t="s">
        <v>834</v>
      </c>
      <c r="C143" s="1610"/>
      <c r="D143" s="1610"/>
      <c r="E143" s="1605"/>
      <c r="F143" s="1611"/>
      <c r="G143" s="1611"/>
      <c r="H143" s="1612"/>
      <c r="I143" s="1613"/>
    </row>
    <row r="144" spans="1:138" ht="23.25" x14ac:dyDescent="0.5">
      <c r="A144" s="1295"/>
      <c r="B144" s="134" t="s">
        <v>837</v>
      </c>
      <c r="C144" s="440"/>
      <c r="D144" s="440"/>
      <c r="E144" s="136"/>
      <c r="F144" s="1250"/>
      <c r="G144" s="1250"/>
      <c r="H144" s="141"/>
      <c r="I144" s="200"/>
      <c r="M144" s="583">
        <v>5</v>
      </c>
      <c r="N144" s="584">
        <v>10</v>
      </c>
      <c r="O144" s="1765"/>
    </row>
    <row r="145" spans="1:16" x14ac:dyDescent="0.5">
      <c r="A145" s="1295"/>
      <c r="B145" s="134" t="s">
        <v>839</v>
      </c>
      <c r="C145" s="440"/>
      <c r="D145" s="369"/>
      <c r="E145" s="134"/>
      <c r="F145" s="134"/>
      <c r="G145" s="1251"/>
      <c r="H145" s="150"/>
      <c r="I145" s="200"/>
      <c r="M145" s="1619"/>
      <c r="N145" s="585" t="s">
        <v>803</v>
      </c>
      <c r="O145" s="1967"/>
      <c r="P145" s="585" t="s">
        <v>851</v>
      </c>
    </row>
    <row r="146" spans="1:16" x14ac:dyDescent="0.5">
      <c r="A146" s="1295"/>
      <c r="B146" s="134" t="s">
        <v>840</v>
      </c>
      <c r="C146" s="1257"/>
      <c r="D146" s="134"/>
      <c r="E146" s="150"/>
      <c r="F146" s="134"/>
      <c r="G146" s="136"/>
      <c r="H146" s="134"/>
      <c r="I146" s="200"/>
      <c r="L146" s="156"/>
      <c r="M146" s="586" t="s">
        <v>852</v>
      </c>
      <c r="N146" s="585">
        <v>5</v>
      </c>
      <c r="O146" s="1967"/>
      <c r="P146" s="587">
        <f>DATA!D80</f>
        <v>13.19</v>
      </c>
    </row>
    <row r="147" spans="1:16" x14ac:dyDescent="0.5">
      <c r="A147" s="1295"/>
      <c r="B147" s="134" t="s">
        <v>841</v>
      </c>
      <c r="C147" s="440"/>
      <c r="D147" s="134"/>
      <c r="E147" s="136"/>
      <c r="F147" s="136"/>
      <c r="G147" s="1251" t="s">
        <v>195</v>
      </c>
      <c r="H147" s="1268">
        <f>+Q135</f>
        <v>3.13</v>
      </c>
      <c r="I147" s="200" t="s">
        <v>511</v>
      </c>
      <c r="M147" s="588"/>
      <c r="N147" s="585"/>
      <c r="O147" s="1967"/>
      <c r="P147" s="585"/>
    </row>
    <row r="148" spans="1:16" x14ac:dyDescent="0.5">
      <c r="A148" s="1295"/>
      <c r="B148" s="134" t="s">
        <v>842</v>
      </c>
      <c r="C148" s="440"/>
      <c r="D148" s="136">
        <f>H147</f>
        <v>3.13</v>
      </c>
      <c r="E148" s="134" t="s">
        <v>264</v>
      </c>
      <c r="F148" s="438">
        <f>+DATA!$D$13</f>
        <v>22.03</v>
      </c>
      <c r="G148" s="136" t="s">
        <v>195</v>
      </c>
      <c r="H148" s="134">
        <f>ROUND(F148*D148,2)</f>
        <v>68.95</v>
      </c>
      <c r="I148" s="200" t="s">
        <v>269</v>
      </c>
      <c r="M148" s="588"/>
      <c r="N148" s="585">
        <v>10</v>
      </c>
      <c r="O148" s="1967"/>
      <c r="P148" s="587">
        <f>DATA!D81</f>
        <v>15.39</v>
      </c>
    </row>
    <row r="149" spans="1:16" x14ac:dyDescent="0.5">
      <c r="A149" s="1295"/>
      <c r="B149" s="134" t="s">
        <v>843</v>
      </c>
      <c r="C149" s="440"/>
      <c r="D149" s="136"/>
      <c r="E149" s="134"/>
      <c r="F149" s="136"/>
      <c r="G149" s="336"/>
      <c r="H149" s="134"/>
      <c r="I149" s="200"/>
      <c r="M149" s="588"/>
      <c r="N149" s="1">
        <f>N148-N146</f>
        <v>5</v>
      </c>
      <c r="P149" s="589">
        <f>P148-P146</f>
        <v>2.2000000000000011</v>
      </c>
    </row>
    <row r="150" spans="1:16" x14ac:dyDescent="0.5">
      <c r="A150" s="1295"/>
      <c r="B150" s="134" t="s">
        <v>844</v>
      </c>
      <c r="C150" s="1267">
        <f>N130</f>
        <v>1</v>
      </c>
      <c r="D150" s="136" t="s">
        <v>64</v>
      </c>
      <c r="E150" s="134"/>
      <c r="F150" s="136"/>
      <c r="G150" s="1195"/>
      <c r="H150" s="134"/>
      <c r="I150" s="200"/>
      <c r="M150" s="588"/>
      <c r="N150" s="1">
        <v>1</v>
      </c>
      <c r="P150" s="589">
        <f>P149/N149</f>
        <v>0.44000000000000022</v>
      </c>
    </row>
    <row r="151" spans="1:16" ht="23.25" x14ac:dyDescent="0.5">
      <c r="A151" s="1295"/>
      <c r="B151" s="134" t="s">
        <v>845</v>
      </c>
      <c r="C151" s="440">
        <v>1</v>
      </c>
      <c r="D151" s="1260" t="s">
        <v>846</v>
      </c>
      <c r="E151" s="438">
        <f>+N141</f>
        <v>8.25</v>
      </c>
      <c r="F151" s="1269" t="s">
        <v>847</v>
      </c>
      <c r="G151" s="1876">
        <f>+P135</f>
        <v>10</v>
      </c>
      <c r="H151" s="134" t="s">
        <v>3222</v>
      </c>
      <c r="I151" s="200"/>
      <c r="M151" s="584">
        <v>5</v>
      </c>
      <c r="N151" s="583">
        <v>10</v>
      </c>
      <c r="O151" s="1765"/>
    </row>
    <row r="152" spans="1:16" x14ac:dyDescent="0.5">
      <c r="A152" s="1295"/>
      <c r="B152" s="134"/>
      <c r="C152" s="440"/>
      <c r="D152" s="1260"/>
      <c r="E152" s="134"/>
      <c r="F152" s="1270" t="s">
        <v>848</v>
      </c>
      <c r="G152" s="1195">
        <f>+N142</f>
        <v>407.25</v>
      </c>
      <c r="H152" s="134" t="s">
        <v>849</v>
      </c>
      <c r="I152" s="1296"/>
      <c r="M152" s="1619"/>
      <c r="N152" s="585" t="s">
        <v>803</v>
      </c>
      <c r="O152" s="1967"/>
      <c r="P152" s="585" t="s">
        <v>851</v>
      </c>
    </row>
    <row r="153" spans="1:16" x14ac:dyDescent="0.5">
      <c r="A153" s="1295"/>
      <c r="B153" s="134"/>
      <c r="C153" s="440"/>
      <c r="D153" s="136"/>
      <c r="E153" s="134"/>
      <c r="F153" s="1258" t="s">
        <v>850</v>
      </c>
      <c r="G153" s="336" t="s">
        <v>195</v>
      </c>
      <c r="H153" s="134">
        <f>ROUND(G152/G151,2)</f>
        <v>40.729999999999997</v>
      </c>
      <c r="I153" s="200" t="s">
        <v>269</v>
      </c>
      <c r="L153" s="156"/>
      <c r="M153" s="586" t="s">
        <v>852</v>
      </c>
      <c r="N153" s="585">
        <v>5</v>
      </c>
      <c r="O153" s="1967"/>
      <c r="P153" s="587">
        <f>+DATA!D80</f>
        <v>13.19</v>
      </c>
    </row>
    <row r="154" spans="1:16" x14ac:dyDescent="0.5">
      <c r="A154" s="1614"/>
      <c r="B154" s="1596"/>
      <c r="C154" s="1608"/>
      <c r="D154" s="1599" t="s">
        <v>789</v>
      </c>
      <c r="E154" s="1596"/>
      <c r="F154" s="1597"/>
      <c r="G154" s="1618" t="s">
        <v>195</v>
      </c>
      <c r="H154" s="1271">
        <f>H153+H148</f>
        <v>109.68</v>
      </c>
      <c r="I154" s="1598" t="s">
        <v>269</v>
      </c>
      <c r="M154" s="588"/>
      <c r="N154" s="585"/>
      <c r="O154" s="1967"/>
      <c r="P154" s="585"/>
    </row>
    <row r="155" spans="1:16" x14ac:dyDescent="0.5">
      <c r="A155" s="137"/>
      <c r="B155" s="134"/>
      <c r="C155" s="138"/>
      <c r="D155" s="134"/>
      <c r="E155" s="134"/>
      <c r="F155" s="134"/>
      <c r="G155" s="136"/>
      <c r="H155" s="346"/>
      <c r="I155" s="138"/>
      <c r="M155" s="588"/>
      <c r="N155" s="585">
        <v>10</v>
      </c>
      <c r="O155" s="1967"/>
      <c r="P155" s="587">
        <f>+DATA!D81</f>
        <v>15.39</v>
      </c>
    </row>
    <row r="156" spans="1:16" x14ac:dyDescent="0.5">
      <c r="A156" s="137"/>
      <c r="B156" s="134"/>
      <c r="C156" s="138"/>
      <c r="D156" s="134"/>
      <c r="E156" s="134"/>
      <c r="F156" s="134"/>
      <c r="G156" s="136"/>
      <c r="H156" s="346"/>
      <c r="I156" s="138"/>
      <c r="M156" s="588"/>
      <c r="N156" s="1">
        <f>N155-N153</f>
        <v>5</v>
      </c>
      <c r="P156" s="589">
        <f>P155-P153</f>
        <v>2.2000000000000011</v>
      </c>
    </row>
    <row r="157" spans="1:16" x14ac:dyDescent="0.5">
      <c r="A157" s="350"/>
      <c r="B157" s="134"/>
      <c r="C157" s="138"/>
      <c r="D157" s="134"/>
      <c r="E157" s="134"/>
      <c r="F157" s="134"/>
      <c r="G157" s="136"/>
      <c r="H157" s="346"/>
      <c r="I157" s="351"/>
      <c r="M157" s="588"/>
      <c r="N157" s="1">
        <v>1</v>
      </c>
      <c r="P157" s="589">
        <f>P156/N156</f>
        <v>0.44000000000000022</v>
      </c>
    </row>
    <row r="158" spans="1:16" x14ac:dyDescent="0.5">
      <c r="A158" s="1023"/>
      <c r="B158" s="1602" t="str">
        <f>"MILLING  "&amp;M144&amp;"  CM. DEPTH"</f>
        <v>MILLING  5  CM. DEPTH</v>
      </c>
      <c r="C158" s="1604"/>
      <c r="D158" s="1604"/>
      <c r="E158" s="1604"/>
      <c r="F158" s="1604"/>
      <c r="G158" s="1605"/>
      <c r="H158" s="1604"/>
      <c r="I158" s="1613"/>
      <c r="M158" s="588"/>
      <c r="P158" s="589"/>
    </row>
    <row r="159" spans="1:16" x14ac:dyDescent="0.5">
      <c r="A159" s="989"/>
      <c r="B159" s="134" t="str">
        <f>"คิดจากความหนาของผิวทางแอสพัลท์คอนกรีต = "&amp;M144&amp;" ซม."</f>
        <v>คิดจากความหนาของผิวทางแอสพัลท์คอนกรีต = 5 ซม.</v>
      </c>
      <c r="C159" s="134"/>
      <c r="D159" s="134"/>
      <c r="E159" s="134"/>
      <c r="F159" s="134"/>
      <c r="G159" s="136"/>
      <c r="H159" s="134"/>
      <c r="I159" s="200"/>
      <c r="M159" s="588">
        <f>M144</f>
        <v>5</v>
      </c>
      <c r="N159" s="1">
        <f>M159-N146</f>
        <v>0</v>
      </c>
      <c r="P159" s="589">
        <f>N159*P150+P146</f>
        <v>13.19</v>
      </c>
    </row>
    <row r="160" spans="1:16" x14ac:dyDescent="0.5">
      <c r="A160" s="989"/>
      <c r="B160" s="134" t="str">
        <f>"ค่าดำเนินการ + ค่าเสื่อม ขุดผิวทางเดิมหนา "&amp;M144&amp;" ซม."</f>
        <v>ค่าดำเนินการ + ค่าเสื่อม ขุดผิวทางเดิมหนา 5 ซม.</v>
      </c>
      <c r="C160" s="134"/>
      <c r="D160" s="134"/>
      <c r="E160" s="134"/>
      <c r="F160" s="134"/>
      <c r="G160" s="136" t="s">
        <v>195</v>
      </c>
      <c r="H160" s="139">
        <f>ROUNDDOWN(P159,2)</f>
        <v>13.19</v>
      </c>
      <c r="I160" s="200" t="s">
        <v>728</v>
      </c>
      <c r="M160" s="590">
        <f>N144</f>
        <v>10</v>
      </c>
      <c r="N160" s="591">
        <f>M160-N146</f>
        <v>5</v>
      </c>
      <c r="O160" s="591"/>
      <c r="P160" s="592">
        <f>N160*P150+P146</f>
        <v>15.39</v>
      </c>
    </row>
    <row r="161" spans="1:10" x14ac:dyDescent="0.5">
      <c r="A161" s="989"/>
      <c r="B161" s="134" t="s">
        <v>853</v>
      </c>
      <c r="C161" s="134"/>
      <c r="D161" s="134"/>
      <c r="E161" s="134"/>
      <c r="F161" s="134"/>
      <c r="G161" s="136"/>
      <c r="H161" s="140"/>
      <c r="I161" s="200"/>
    </row>
    <row r="162" spans="1:10" x14ac:dyDescent="0.5">
      <c r="A162" s="989"/>
      <c r="B162" s="134" t="s">
        <v>854</v>
      </c>
      <c r="C162" s="134"/>
      <c r="D162" s="134"/>
      <c r="E162" s="134"/>
      <c r="F162" s="134"/>
      <c r="G162" s="136" t="s">
        <v>195</v>
      </c>
      <c r="H162" s="141">
        <f>M144/100</f>
        <v>0.05</v>
      </c>
      <c r="I162" s="200" t="s">
        <v>511</v>
      </c>
    </row>
    <row r="163" spans="1:10" x14ac:dyDescent="0.5">
      <c r="A163" s="989"/>
      <c r="B163" s="134" t="s">
        <v>855</v>
      </c>
      <c r="C163" s="142"/>
      <c r="D163" s="134"/>
      <c r="E163" s="134"/>
      <c r="F163" s="134"/>
      <c r="G163" s="136" t="s">
        <v>195</v>
      </c>
      <c r="H163" s="141">
        <f>ROUND(1.6*H162,2)</f>
        <v>0.08</v>
      </c>
      <c r="I163" s="200" t="s">
        <v>511</v>
      </c>
    </row>
    <row r="164" spans="1:10" x14ac:dyDescent="0.5">
      <c r="A164" s="1489"/>
      <c r="B164" s="1596"/>
      <c r="C164" s="1599" t="s">
        <v>789</v>
      </c>
      <c r="D164" s="1620"/>
      <c r="E164" s="1596"/>
      <c r="F164" s="1620"/>
      <c r="G164" s="1597" t="s">
        <v>195</v>
      </c>
      <c r="H164" s="143">
        <f>H160</f>
        <v>13.19</v>
      </c>
      <c r="I164" s="1600" t="s">
        <v>728</v>
      </c>
      <c r="J164" s="1"/>
    </row>
    <row r="165" spans="1:10" x14ac:dyDescent="0.5">
      <c r="A165" s="1023"/>
      <c r="B165" s="1602" t="str">
        <f>"MILLING  "&amp;+N151&amp;"  CM. DEPTH"</f>
        <v>MILLING  10  CM. DEPTH</v>
      </c>
      <c r="C165" s="1604"/>
      <c r="D165" s="1604"/>
      <c r="E165" s="1604"/>
      <c r="F165" s="1604"/>
      <c r="G165" s="1605"/>
      <c r="H165" s="1604"/>
      <c r="I165" s="1613"/>
      <c r="J165" s="439"/>
    </row>
    <row r="166" spans="1:10" x14ac:dyDescent="0.5">
      <c r="A166" s="989"/>
      <c r="B166" s="134" t="str">
        <f>"คิดจากความหนาของผิวทางแอสพัลท์คอนกรีต = "&amp;+N151&amp;" ซม."</f>
        <v>คิดจากความหนาของผิวทางแอสพัลท์คอนกรีต = 10 ซม.</v>
      </c>
      <c r="C166" s="134"/>
      <c r="D166" s="134"/>
      <c r="E166" s="134"/>
      <c r="F166" s="134"/>
      <c r="G166" s="136"/>
      <c r="H166" s="134"/>
      <c r="I166" s="200"/>
      <c r="J166" s="439"/>
    </row>
    <row r="167" spans="1:10" x14ac:dyDescent="0.5">
      <c r="A167" s="989"/>
      <c r="B167" s="134" t="str">
        <f>"ค่าดำเนินการ + ค่าเสื่อม ขุดผิวทางเดิมหนา "&amp;+N151&amp;" ซม."</f>
        <v>ค่าดำเนินการ + ค่าเสื่อม ขุดผิวทางเดิมหนา 10 ซม.</v>
      </c>
      <c r="C167" s="134"/>
      <c r="D167" s="134"/>
      <c r="E167" s="134"/>
      <c r="F167" s="134"/>
      <c r="G167" s="136" t="s">
        <v>195</v>
      </c>
      <c r="H167" s="139">
        <f>+P155</f>
        <v>15.39</v>
      </c>
      <c r="I167" s="200" t="s">
        <v>728</v>
      </c>
      <c r="J167" s="439"/>
    </row>
    <row r="168" spans="1:10" x14ac:dyDescent="0.5">
      <c r="A168" s="989"/>
      <c r="B168" s="134" t="s">
        <v>853</v>
      </c>
      <c r="C168" s="134"/>
      <c r="D168" s="134"/>
      <c r="E168" s="134"/>
      <c r="F168" s="134"/>
      <c r="G168" s="136"/>
      <c r="H168" s="140"/>
      <c r="I168" s="200"/>
      <c r="J168" s="439"/>
    </row>
    <row r="169" spans="1:10" x14ac:dyDescent="0.5">
      <c r="A169" s="989"/>
      <c r="B169" s="134" t="s">
        <v>854</v>
      </c>
      <c r="C169" s="134"/>
      <c r="D169" s="134"/>
      <c r="E169" s="134"/>
      <c r="F169" s="134"/>
      <c r="G169" s="136" t="s">
        <v>195</v>
      </c>
      <c r="H169" s="141">
        <f>M151/100</f>
        <v>0.05</v>
      </c>
      <c r="I169" s="200" t="s">
        <v>511</v>
      </c>
      <c r="J169" s="439"/>
    </row>
    <row r="170" spans="1:10" x14ac:dyDescent="0.5">
      <c r="A170" s="989"/>
      <c r="B170" s="134" t="s">
        <v>855</v>
      </c>
      <c r="C170" s="142"/>
      <c r="D170" s="134"/>
      <c r="E170" s="134"/>
      <c r="F170" s="134"/>
      <c r="G170" s="136" t="s">
        <v>195</v>
      </c>
      <c r="H170" s="141">
        <f>ROUND(1.6*H169,2)</f>
        <v>0.08</v>
      </c>
      <c r="I170" s="200" t="s">
        <v>511</v>
      </c>
      <c r="J170" s="439"/>
    </row>
    <row r="171" spans="1:10" x14ac:dyDescent="0.5">
      <c r="A171" s="1489"/>
      <c r="B171" s="1596"/>
      <c r="C171" s="1599" t="s">
        <v>789</v>
      </c>
      <c r="D171" s="1620"/>
      <c r="E171" s="1596"/>
      <c r="F171" s="1620"/>
      <c r="G171" s="1597" t="s">
        <v>195</v>
      </c>
      <c r="H171" s="143">
        <f>H167</f>
        <v>15.39</v>
      </c>
      <c r="I171" s="1600" t="s">
        <v>728</v>
      </c>
      <c r="J171" s="439"/>
    </row>
    <row r="172" spans="1:10" x14ac:dyDescent="0.5">
      <c r="A172" s="989"/>
      <c r="B172" s="134"/>
      <c r="C172" s="138"/>
      <c r="D172" s="134"/>
      <c r="E172" s="134"/>
      <c r="F172" s="134"/>
      <c r="G172" s="136"/>
      <c r="H172" s="346"/>
      <c r="I172" s="995"/>
      <c r="J172" s="439"/>
    </row>
    <row r="173" spans="1:10" x14ac:dyDescent="0.5">
      <c r="A173" s="989"/>
      <c r="B173" s="134"/>
      <c r="C173" s="138"/>
      <c r="D173" s="134"/>
      <c r="E173" s="134"/>
      <c r="F173" s="134"/>
      <c r="G173" s="136"/>
      <c r="H173" s="346"/>
      <c r="I173" s="995"/>
    </row>
    <row r="174" spans="1:10" x14ac:dyDescent="0.5">
      <c r="A174" s="989"/>
      <c r="B174" s="134"/>
      <c r="C174" s="138"/>
      <c r="D174" s="134"/>
      <c r="E174" s="134"/>
      <c r="F174" s="134"/>
      <c r="G174" s="136"/>
      <c r="H174" s="346"/>
      <c r="I174" s="995"/>
    </row>
    <row r="175" spans="1:10" x14ac:dyDescent="0.5">
      <c r="A175" s="989"/>
      <c r="B175" s="134"/>
      <c r="C175" s="138"/>
      <c r="D175" s="134"/>
      <c r="E175" s="134"/>
      <c r="F175" s="134"/>
      <c r="G175" s="136"/>
      <c r="H175" s="346"/>
      <c r="I175" s="995"/>
    </row>
    <row r="176" spans="1:10" x14ac:dyDescent="0.5">
      <c r="A176" s="989"/>
      <c r="B176" s="134"/>
      <c r="C176" s="138"/>
      <c r="D176" s="134"/>
      <c r="E176" s="134"/>
      <c r="F176" s="134"/>
      <c r="G176" s="136"/>
      <c r="H176" s="346"/>
      <c r="I176" s="995"/>
    </row>
    <row r="177" spans="1:12" x14ac:dyDescent="0.5">
      <c r="A177" s="1844">
        <f>+'ประเมินราคา(ตามรายการเดิม)'!A12</f>
        <v>0</v>
      </c>
      <c r="B177" s="2920" t="s">
        <v>637</v>
      </c>
      <c r="C177" s="2713"/>
      <c r="D177" s="2921"/>
      <c r="E177" s="2921"/>
      <c r="F177" s="2921"/>
      <c r="G177" s="2922"/>
      <c r="H177" s="3552"/>
      <c r="I177" s="3056"/>
    </row>
    <row r="178" spans="1:12" x14ac:dyDescent="0.5">
      <c r="A178" s="989"/>
      <c r="B178" s="134" t="s">
        <v>802</v>
      </c>
      <c r="C178" s="134"/>
      <c r="D178" s="340" t="s">
        <v>764</v>
      </c>
      <c r="E178" s="442">
        <v>5</v>
      </c>
      <c r="F178" s="134" t="s">
        <v>803</v>
      </c>
      <c r="G178" s="3580"/>
      <c r="H178" s="134"/>
      <c r="I178" s="200"/>
    </row>
    <row r="179" spans="1:12" x14ac:dyDescent="0.5">
      <c r="A179" s="989"/>
      <c r="B179" s="134" t="str">
        <f>"ค่าดำเนินการ + ค่าเสื่อม รื้อผิวทางเดิมหนา"&amp;" "&amp;E178&amp;" ซม."</f>
        <v>ค่าดำเนินการ + ค่าเสื่อม รื้อผิวทางเดิมหนา 5 ซม.</v>
      </c>
      <c r="C179" s="134"/>
      <c r="D179" s="134"/>
      <c r="E179" s="134"/>
      <c r="F179" s="134"/>
      <c r="G179" s="340" t="s">
        <v>764</v>
      </c>
      <c r="H179" s="141">
        <f>DATA!D33</f>
        <v>11.66</v>
      </c>
      <c r="I179" s="200" t="s">
        <v>728</v>
      </c>
    </row>
    <row r="180" spans="1:12" x14ac:dyDescent="0.5">
      <c r="A180" s="989"/>
      <c r="B180" s="134" t="s">
        <v>804</v>
      </c>
      <c r="C180" s="134"/>
      <c r="D180" s="134"/>
      <c r="E180" s="134"/>
      <c r="F180" s="134"/>
      <c r="G180" s="134"/>
      <c r="H180" s="141"/>
      <c r="I180" s="200"/>
    </row>
    <row r="181" spans="1:12" s="3802" customFormat="1" x14ac:dyDescent="0.5">
      <c r="A181" s="989"/>
      <c r="B181" s="134" t="s">
        <v>805</v>
      </c>
      <c r="C181" s="136" t="s">
        <v>195</v>
      </c>
      <c r="D181" s="136">
        <f>E178/100</f>
        <v>0.05</v>
      </c>
      <c r="E181" s="134" t="s">
        <v>511</v>
      </c>
      <c r="F181" s="134"/>
      <c r="G181" s="134"/>
      <c r="H181" s="134"/>
      <c r="I181" s="200"/>
      <c r="J181" s="3838"/>
      <c r="K181" s="3576"/>
      <c r="L181" s="3839"/>
    </row>
    <row r="182" spans="1:12" ht="21.75" customHeight="1" x14ac:dyDescent="0.5">
      <c r="A182" s="989"/>
      <c r="B182" s="134" t="s">
        <v>806</v>
      </c>
      <c r="C182" s="136" t="s">
        <v>195</v>
      </c>
      <c r="D182" s="136">
        <f>D181*1.6</f>
        <v>8.0000000000000016E-2</v>
      </c>
      <c r="E182" s="134" t="s">
        <v>511</v>
      </c>
      <c r="F182" s="134"/>
      <c r="G182" s="134"/>
      <c r="H182" s="134"/>
      <c r="I182" s="200"/>
      <c r="L182" s="1398"/>
    </row>
    <row r="183" spans="1:12" ht="21.75" customHeight="1" x14ac:dyDescent="0.5">
      <c r="A183" s="989"/>
      <c r="B183" s="134" t="s">
        <v>807</v>
      </c>
      <c r="C183" s="136"/>
      <c r="D183" s="136">
        <f>D182</f>
        <v>8.0000000000000016E-2</v>
      </c>
      <c r="E183" s="136" t="s">
        <v>717</v>
      </c>
      <c r="F183" s="438">
        <f>DATA!D16</f>
        <v>41.71</v>
      </c>
      <c r="G183" s="340" t="s">
        <v>764</v>
      </c>
      <c r="H183" s="180">
        <f>INT(F183*D183*100)/100</f>
        <v>3.33</v>
      </c>
      <c r="I183" s="200" t="s">
        <v>728</v>
      </c>
      <c r="L183" s="1398"/>
    </row>
    <row r="184" spans="1:12" s="3802" customFormat="1" ht="21.75" customHeight="1" x14ac:dyDescent="0.5">
      <c r="A184" s="989"/>
      <c r="B184" s="134" t="s">
        <v>808</v>
      </c>
      <c r="C184" s="136"/>
      <c r="D184" s="136">
        <f>D182</f>
        <v>8.0000000000000016E-2</v>
      </c>
      <c r="E184" s="136" t="s">
        <v>717</v>
      </c>
      <c r="F184" s="438">
        <f>ข้อมูลวัสดุ1!N74</f>
        <v>11.55</v>
      </c>
      <c r="G184" s="340" t="s">
        <v>764</v>
      </c>
      <c r="H184" s="180">
        <f>INT(F184*D184*100)/100</f>
        <v>0.92</v>
      </c>
      <c r="I184" s="200" t="s">
        <v>728</v>
      </c>
      <c r="J184" s="3838"/>
      <c r="K184" s="3576"/>
      <c r="L184" s="3839"/>
    </row>
    <row r="185" spans="1:12" ht="21.75" customHeight="1" x14ac:dyDescent="0.5">
      <c r="A185" s="989"/>
      <c r="B185" s="440"/>
      <c r="C185" s="440"/>
      <c r="D185" s="440"/>
      <c r="E185" s="440"/>
      <c r="F185" s="441"/>
      <c r="G185" s="268" t="s">
        <v>239</v>
      </c>
      <c r="H185" s="3581">
        <f>ROUND(H179+H183+H184,2)</f>
        <v>15.91</v>
      </c>
      <c r="I185" s="200" t="s">
        <v>728</v>
      </c>
      <c r="L185" s="1398"/>
    </row>
    <row r="186" spans="1:12" ht="6.75" customHeight="1" x14ac:dyDescent="0.5">
      <c r="A186" s="2720"/>
      <c r="B186" s="3582"/>
      <c r="C186" s="2722" t="s">
        <v>789</v>
      </c>
      <c r="D186" s="3582"/>
      <c r="E186" s="3582"/>
      <c r="F186" s="3583"/>
      <c r="G186" s="3583"/>
      <c r="H186" s="1810">
        <f>ROUND(H185,2)</f>
        <v>15.91</v>
      </c>
      <c r="I186" s="3584" t="s">
        <v>728</v>
      </c>
      <c r="L186" s="1398"/>
    </row>
    <row r="187" spans="1:12" ht="21.75" customHeight="1" x14ac:dyDescent="0.5">
      <c r="A187" s="3262"/>
      <c r="B187" s="3252" t="s">
        <v>856</v>
      </c>
      <c r="C187" s="3253"/>
      <c r="D187" s="3254"/>
      <c r="E187" s="3254"/>
      <c r="F187" s="3254"/>
      <c r="G187" s="3255"/>
      <c r="H187" s="3256"/>
      <c r="I187" s="3585"/>
      <c r="L187" s="1398"/>
    </row>
    <row r="188" spans="1:12" ht="21.75" customHeight="1" x14ac:dyDescent="0.5">
      <c r="A188" s="989"/>
      <c r="B188" s="134" t="s">
        <v>837</v>
      </c>
      <c r="C188" s="138"/>
      <c r="D188" s="134"/>
      <c r="E188" s="134"/>
      <c r="F188" s="134"/>
      <c r="G188" s="136"/>
      <c r="H188" s="346"/>
      <c r="I188" s="995"/>
      <c r="L188" s="1398"/>
    </row>
    <row r="189" spans="1:12" ht="21.75" customHeight="1" x14ac:dyDescent="0.5">
      <c r="A189" s="989"/>
      <c r="B189" s="134" t="s">
        <v>839</v>
      </c>
      <c r="C189" s="138"/>
      <c r="D189" s="134"/>
      <c r="E189" s="134"/>
      <c r="F189" s="134"/>
      <c r="G189" s="136"/>
      <c r="H189" s="346"/>
      <c r="I189" s="995"/>
      <c r="L189" s="1398"/>
    </row>
    <row r="190" spans="1:12" ht="21.75" customHeight="1" x14ac:dyDescent="0.5">
      <c r="A190" s="989"/>
      <c r="B190" s="134" t="s">
        <v>840</v>
      </c>
      <c r="C190" s="138"/>
      <c r="D190" s="134"/>
      <c r="E190" s="134"/>
      <c r="F190" s="134"/>
      <c r="G190" s="136"/>
      <c r="H190" s="346"/>
      <c r="I190" s="995"/>
      <c r="L190" s="1398"/>
    </row>
    <row r="191" spans="1:12" ht="21.75" customHeight="1" x14ac:dyDescent="0.5">
      <c r="A191" s="989"/>
      <c r="B191" s="134" t="s">
        <v>857</v>
      </c>
      <c r="C191" s="340" t="s">
        <v>764</v>
      </c>
      <c r="D191" s="174">
        <v>2</v>
      </c>
      <c r="E191" s="136" t="s">
        <v>717</v>
      </c>
      <c r="F191" s="3760">
        <v>1.9</v>
      </c>
      <c r="G191" s="340" t="s">
        <v>764</v>
      </c>
      <c r="H191" s="341">
        <f>D191*F191</f>
        <v>3.8</v>
      </c>
      <c r="I191" s="200" t="s">
        <v>511</v>
      </c>
      <c r="L191" s="1398"/>
    </row>
    <row r="192" spans="1:12" ht="20.25" customHeight="1" x14ac:dyDescent="0.5">
      <c r="A192" s="989"/>
      <c r="B192" s="134" t="s">
        <v>858</v>
      </c>
      <c r="C192" s="340" t="s">
        <v>764</v>
      </c>
      <c r="D192" s="174">
        <f>H191</f>
        <v>3.8</v>
      </c>
      <c r="E192" s="136" t="s">
        <v>264</v>
      </c>
      <c r="F192" s="438">
        <f>DATA!D13</f>
        <v>22.03</v>
      </c>
      <c r="G192" s="340" t="s">
        <v>764</v>
      </c>
      <c r="H192" s="341">
        <f>F192*D192</f>
        <v>83.713999999999999</v>
      </c>
      <c r="I192" s="200" t="s">
        <v>269</v>
      </c>
      <c r="L192" s="1398"/>
    </row>
    <row r="193" spans="1:12" ht="24" customHeight="1" x14ac:dyDescent="0.5">
      <c r="A193" s="989"/>
      <c r="B193" s="134" t="s">
        <v>843</v>
      </c>
      <c r="C193" s="138"/>
      <c r="D193" s="134"/>
      <c r="E193" s="134"/>
      <c r="F193" s="134"/>
      <c r="G193" s="136"/>
      <c r="H193" s="346"/>
      <c r="I193" s="995"/>
      <c r="L193" s="1398"/>
    </row>
    <row r="194" spans="1:12" ht="24" customHeight="1" x14ac:dyDescent="0.5">
      <c r="A194" s="2720"/>
      <c r="B194" s="2721"/>
      <c r="C194" s="2722" t="s">
        <v>789</v>
      </c>
      <c r="D194" s="3582"/>
      <c r="E194" s="3582"/>
      <c r="F194" s="3583"/>
      <c r="G194" s="3583"/>
      <c r="H194" s="1810">
        <f>ROUND(H192,2)</f>
        <v>83.71</v>
      </c>
      <c r="I194" s="3584" t="s">
        <v>269</v>
      </c>
      <c r="L194" s="1398"/>
    </row>
    <row r="195" spans="1:12" ht="24" customHeight="1" x14ac:dyDescent="0.5">
      <c r="A195" s="3833">
        <f>+'ประเมินราคา(ตามรายการเดิม)'!A23</f>
        <v>2</v>
      </c>
      <c r="B195" s="3834" t="s">
        <v>640</v>
      </c>
      <c r="C195" s="3773"/>
      <c r="D195" s="3773"/>
      <c r="E195" s="3773"/>
      <c r="F195" s="3773"/>
      <c r="G195" s="3774"/>
      <c r="H195" s="3773"/>
      <c r="I195" s="3837"/>
      <c r="L195" s="1398"/>
    </row>
    <row r="196" spans="1:12" ht="24" customHeight="1" x14ac:dyDescent="0.5">
      <c r="A196" s="989"/>
      <c r="B196" s="134" t="s">
        <v>859</v>
      </c>
      <c r="C196" s="144" t="s">
        <v>2872</v>
      </c>
      <c r="D196" s="145"/>
      <c r="E196" s="3752"/>
      <c r="F196" s="134"/>
      <c r="G196" s="136" t="s">
        <v>195</v>
      </c>
      <c r="H196" s="149">
        <f>IF(C196="ขนาดกลาง",DATA!D7,IF(C196="ขนาดหนัก",DATA!D8,DATA!D6))</f>
        <v>1.77</v>
      </c>
      <c r="I196" s="200" t="s">
        <v>728</v>
      </c>
      <c r="L196" s="1398"/>
    </row>
    <row r="197" spans="1:12" ht="24" customHeight="1" x14ac:dyDescent="0.5">
      <c r="A197" s="2720"/>
      <c r="B197" s="2721"/>
      <c r="C197" s="2722" t="s">
        <v>789</v>
      </c>
      <c r="D197" s="2721"/>
      <c r="E197" s="2721"/>
      <c r="F197" s="2721"/>
      <c r="G197" s="2967" t="s">
        <v>195</v>
      </c>
      <c r="H197" s="1809">
        <f>ROUND(H196,2)</f>
        <v>1.77</v>
      </c>
      <c r="I197" s="3257" t="s">
        <v>728</v>
      </c>
      <c r="L197" s="1398"/>
    </row>
    <row r="198" spans="1:12" ht="21.75" customHeight="1" x14ac:dyDescent="0.5">
      <c r="A198" s="3833">
        <f>+'ประเมินราคา(ตามรายการเดิม)'!A24</f>
        <v>3</v>
      </c>
      <c r="B198" s="3834" t="s">
        <v>641</v>
      </c>
      <c r="C198" s="3773"/>
      <c r="D198" s="3773"/>
      <c r="E198" s="3773"/>
      <c r="F198" s="3773"/>
      <c r="G198" s="3774"/>
      <c r="H198" s="3773"/>
      <c r="I198" s="3837"/>
      <c r="L198" s="1398"/>
    </row>
    <row r="199" spans="1:12" ht="21.75" customHeight="1" x14ac:dyDescent="0.5">
      <c r="A199" s="989"/>
      <c r="B199" s="134" t="s">
        <v>861</v>
      </c>
      <c r="C199" s="134"/>
      <c r="D199" s="134"/>
      <c r="E199" s="134"/>
      <c r="F199" s="134"/>
      <c r="G199" s="136" t="s">
        <v>195</v>
      </c>
      <c r="H199" s="139">
        <f>DATA!D13</f>
        <v>22.03</v>
      </c>
      <c r="I199" s="200" t="s">
        <v>751</v>
      </c>
      <c r="L199" s="1398"/>
    </row>
    <row r="200" spans="1:12" ht="21.75" customHeight="1" x14ac:dyDescent="0.5">
      <c r="A200" s="989"/>
      <c r="B200" s="134"/>
      <c r="C200" s="134"/>
      <c r="D200" s="134"/>
      <c r="E200" s="134"/>
      <c r="F200" s="134"/>
      <c r="G200" s="136"/>
      <c r="H200" s="139"/>
      <c r="I200" s="200"/>
      <c r="L200" s="1398"/>
    </row>
    <row r="201" spans="1:12" ht="21.75" customHeight="1" x14ac:dyDescent="0.5">
      <c r="A201" s="989"/>
      <c r="B201" s="134" t="s">
        <v>862</v>
      </c>
      <c r="C201" s="134"/>
      <c r="D201" s="134"/>
      <c r="E201" s="134"/>
      <c r="F201" s="134"/>
      <c r="G201" s="136" t="s">
        <v>195</v>
      </c>
      <c r="H201" s="139">
        <f>DATA!D14</f>
        <v>8.5299999999999994</v>
      </c>
      <c r="I201" s="200" t="s">
        <v>751</v>
      </c>
      <c r="L201" s="1398"/>
    </row>
    <row r="202" spans="1:12" ht="21.75" customHeight="1" x14ac:dyDescent="0.5">
      <c r="A202" s="989"/>
      <c r="B202" s="134" t="s">
        <v>863</v>
      </c>
      <c r="C202" s="134" t="s">
        <v>24</v>
      </c>
      <c r="D202" s="1975">
        <f>ข้อมูลวัสดุ1!J74</f>
        <v>1</v>
      </c>
      <c r="E202" s="134" t="s">
        <v>30</v>
      </c>
      <c r="F202" s="134"/>
      <c r="G202" s="136" t="s">
        <v>195</v>
      </c>
      <c r="H202" s="139">
        <f>ข้อมูลวัสดุ1!N74</f>
        <v>11.55</v>
      </c>
      <c r="I202" s="200" t="s">
        <v>751</v>
      </c>
      <c r="L202" s="1398"/>
    </row>
    <row r="203" spans="1:12" ht="21.75" customHeight="1" x14ac:dyDescent="0.5">
      <c r="A203" s="989"/>
      <c r="B203" s="134"/>
      <c r="C203" s="134"/>
      <c r="D203" s="134"/>
      <c r="E203" s="134"/>
      <c r="F203" s="134" t="s">
        <v>239</v>
      </c>
      <c r="G203" s="136" t="s">
        <v>195</v>
      </c>
      <c r="H203" s="141">
        <f>SUM(H201:H202)</f>
        <v>20.079999999999998</v>
      </c>
      <c r="I203" s="200" t="s">
        <v>751</v>
      </c>
      <c r="L203" s="1398"/>
    </row>
    <row r="204" spans="1:12" ht="6.75" customHeight="1" x14ac:dyDescent="0.5">
      <c r="A204" s="989"/>
      <c r="B204" s="134" t="str">
        <f>"ส่วนขยายตัว      1.25 x "&amp; H203</f>
        <v>ส่วนขยายตัว      1.25 x 20.08</v>
      </c>
      <c r="C204" s="134"/>
      <c r="D204" s="134"/>
      <c r="E204" s="134"/>
      <c r="F204" s="134"/>
      <c r="G204" s="136" t="s">
        <v>195</v>
      </c>
      <c r="H204" s="141">
        <f>ROUND(H203*1.25,2)</f>
        <v>25.1</v>
      </c>
      <c r="I204" s="200" t="s">
        <v>751</v>
      </c>
      <c r="L204" s="1398"/>
    </row>
    <row r="205" spans="1:12" ht="21.75" customHeight="1" x14ac:dyDescent="0.5">
      <c r="A205" s="2720"/>
      <c r="B205" s="2721"/>
      <c r="C205" s="2722" t="s">
        <v>789</v>
      </c>
      <c r="D205" s="2721"/>
      <c r="E205" s="2721"/>
      <c r="F205" s="2721"/>
      <c r="G205" s="2967" t="s">
        <v>195</v>
      </c>
      <c r="H205" s="1810">
        <f>H204+H199</f>
        <v>47.13</v>
      </c>
      <c r="I205" s="3257" t="s">
        <v>751</v>
      </c>
      <c r="L205" s="1398"/>
    </row>
    <row r="206" spans="1:12" ht="21.75" customHeight="1" x14ac:dyDescent="0.5">
      <c r="A206" s="989"/>
      <c r="B206" s="134"/>
      <c r="C206" s="134"/>
      <c r="D206" s="134"/>
      <c r="E206" s="134"/>
      <c r="F206" s="134"/>
      <c r="G206" s="136"/>
      <c r="H206" s="134"/>
      <c r="I206" s="200"/>
      <c r="L206" s="1398"/>
    </row>
    <row r="207" spans="1:12" ht="21.75" customHeight="1" x14ac:dyDescent="0.5">
      <c r="A207" s="1844"/>
      <c r="B207" s="2713" t="s">
        <v>864</v>
      </c>
      <c r="C207" s="2921"/>
      <c r="D207" s="2921"/>
      <c r="E207" s="2921"/>
      <c r="F207" s="2921"/>
      <c r="G207" s="2922"/>
      <c r="H207" s="2921"/>
      <c r="I207" s="3190"/>
      <c r="L207" s="1398"/>
    </row>
    <row r="208" spans="1:12" ht="21.75" customHeight="1" x14ac:dyDescent="0.5">
      <c r="A208" s="989"/>
      <c r="B208" s="134" t="s">
        <v>865</v>
      </c>
      <c r="C208" s="134"/>
      <c r="D208" s="134"/>
      <c r="E208" s="134"/>
      <c r="F208" s="134"/>
      <c r="G208" s="136" t="s">
        <v>195</v>
      </c>
      <c r="H208" s="139">
        <f>DATA!D15</f>
        <v>33.83</v>
      </c>
      <c r="I208" s="200" t="s">
        <v>751</v>
      </c>
      <c r="L208" s="1398"/>
    </row>
    <row r="209" spans="1:12" ht="21.75" customHeight="1" x14ac:dyDescent="0.5">
      <c r="A209" s="989"/>
      <c r="B209" s="134"/>
      <c r="C209" s="134"/>
      <c r="D209" s="134"/>
      <c r="E209" s="134"/>
      <c r="F209" s="134"/>
      <c r="G209" s="136"/>
      <c r="H209" s="139"/>
      <c r="I209" s="200"/>
      <c r="L209" s="1398"/>
    </row>
    <row r="210" spans="1:12" ht="21.75" customHeight="1" x14ac:dyDescent="0.5">
      <c r="A210" s="989"/>
      <c r="B210" s="134" t="s">
        <v>866</v>
      </c>
      <c r="C210" s="134"/>
      <c r="D210" s="134"/>
      <c r="E210" s="134"/>
      <c r="F210" s="134"/>
      <c r="G210" s="136" t="s">
        <v>195</v>
      </c>
      <c r="H210" s="139">
        <f>DATA!D16</f>
        <v>41.71</v>
      </c>
      <c r="I210" s="200" t="s">
        <v>751</v>
      </c>
      <c r="L210" s="1398"/>
    </row>
    <row r="211" spans="1:12" ht="21.75" customHeight="1" x14ac:dyDescent="0.5">
      <c r="A211" s="989"/>
      <c r="B211" s="134" t="s">
        <v>863</v>
      </c>
      <c r="C211" s="134" t="s">
        <v>24</v>
      </c>
      <c r="D211" s="1975">
        <f>ข้อมูลวัสดุ1!J74</f>
        <v>1</v>
      </c>
      <c r="E211" s="134" t="s">
        <v>30</v>
      </c>
      <c r="F211" s="134"/>
      <c r="G211" s="136" t="s">
        <v>195</v>
      </c>
      <c r="H211" s="139">
        <f>ข้อมูลวัสดุ1!N74</f>
        <v>11.55</v>
      </c>
      <c r="I211" s="200" t="s">
        <v>751</v>
      </c>
      <c r="L211" s="1398"/>
    </row>
    <row r="212" spans="1:12" ht="6.75" customHeight="1" x14ac:dyDescent="0.5">
      <c r="A212" s="989"/>
      <c r="B212" s="134"/>
      <c r="C212" s="134"/>
      <c r="D212" s="134"/>
      <c r="E212" s="134"/>
      <c r="F212" s="134" t="s">
        <v>239</v>
      </c>
      <c r="G212" s="136" t="s">
        <v>195</v>
      </c>
      <c r="H212" s="141">
        <f>SUM(H210:H211)</f>
        <v>53.260000000000005</v>
      </c>
      <c r="I212" s="200" t="s">
        <v>751</v>
      </c>
      <c r="L212" s="1398"/>
    </row>
    <row r="213" spans="1:12" ht="21.75" customHeight="1" x14ac:dyDescent="0.5">
      <c r="A213" s="989"/>
      <c r="B213" s="134" t="str">
        <f>"ส่วนขยายตัว      1.60 x "&amp; H212</f>
        <v>ส่วนขยายตัว      1.60 x 53.26</v>
      </c>
      <c r="C213" s="134"/>
      <c r="D213" s="134"/>
      <c r="E213" s="134"/>
      <c r="F213" s="134"/>
      <c r="G213" s="136" t="s">
        <v>195</v>
      </c>
      <c r="H213" s="141">
        <f>ROUND(H212*1.6,2)</f>
        <v>85.22</v>
      </c>
      <c r="I213" s="200" t="s">
        <v>751</v>
      </c>
      <c r="L213" s="1398"/>
    </row>
    <row r="214" spans="1:12" ht="21.75" customHeight="1" x14ac:dyDescent="0.5">
      <c r="A214" s="989"/>
      <c r="B214" s="134"/>
      <c r="C214" s="138" t="s">
        <v>789</v>
      </c>
      <c r="D214" s="134"/>
      <c r="E214" s="134"/>
      <c r="F214" s="134"/>
      <c r="G214" s="136" t="s">
        <v>195</v>
      </c>
      <c r="H214" s="1810">
        <f>H213+H208</f>
        <v>119.05</v>
      </c>
      <c r="I214" s="995" t="s">
        <v>751</v>
      </c>
      <c r="L214" s="1398"/>
    </row>
    <row r="215" spans="1:12" ht="21.75" customHeight="1" x14ac:dyDescent="0.5">
      <c r="A215" s="989"/>
      <c r="B215" s="134"/>
      <c r="C215" s="138"/>
      <c r="D215" s="134"/>
      <c r="E215" s="134"/>
      <c r="F215" s="134"/>
      <c r="G215" s="136"/>
      <c r="H215" s="147"/>
      <c r="I215" s="995"/>
    </row>
    <row r="216" spans="1:12" ht="21.75" customHeight="1" x14ac:dyDescent="0.5">
      <c r="A216" s="1844"/>
      <c r="B216" s="2713" t="s">
        <v>867</v>
      </c>
      <c r="C216" s="2921"/>
      <c r="D216" s="2921"/>
      <c r="E216" s="2921"/>
      <c r="F216" s="2921"/>
      <c r="G216" s="2922"/>
      <c r="H216" s="2921"/>
      <c r="I216" s="3190"/>
    </row>
    <row r="217" spans="1:12" ht="21.75" customHeight="1" x14ac:dyDescent="0.5">
      <c r="A217" s="989"/>
      <c r="B217" s="134" t="s">
        <v>868</v>
      </c>
      <c r="C217" s="134"/>
      <c r="D217" s="134"/>
      <c r="E217" s="134"/>
      <c r="F217" s="134"/>
      <c r="G217" s="136" t="s">
        <v>195</v>
      </c>
      <c r="H217" s="139">
        <f>DATA!D17</f>
        <v>68.86</v>
      </c>
      <c r="I217" s="200" t="s">
        <v>751</v>
      </c>
    </row>
    <row r="218" spans="1:12" ht="20.25" customHeight="1" x14ac:dyDescent="0.5">
      <c r="A218" s="989"/>
      <c r="B218" s="134"/>
      <c r="C218" s="134"/>
      <c r="D218" s="134"/>
      <c r="E218" s="134"/>
      <c r="F218" s="134"/>
      <c r="G218" s="136"/>
      <c r="H218" s="139"/>
      <c r="I218" s="200"/>
    </row>
    <row r="219" spans="1:12" ht="20.25" customHeight="1" x14ac:dyDescent="0.5">
      <c r="A219" s="989"/>
      <c r="B219" s="134" t="s">
        <v>866</v>
      </c>
      <c r="C219" s="134"/>
      <c r="D219" s="134"/>
      <c r="E219" s="134"/>
      <c r="F219" s="134"/>
      <c r="G219" s="136" t="s">
        <v>195</v>
      </c>
      <c r="H219" s="139">
        <f>DATA!D18</f>
        <v>79.53</v>
      </c>
      <c r="I219" s="200" t="s">
        <v>751</v>
      </c>
    </row>
    <row r="220" spans="1:12" ht="21.75" customHeight="1" x14ac:dyDescent="0.5">
      <c r="A220" s="989"/>
      <c r="B220" s="134" t="s">
        <v>863</v>
      </c>
      <c r="C220" s="134" t="s">
        <v>24</v>
      </c>
      <c r="D220" s="1975">
        <f>ข้อมูลวัสดุ1!J74</f>
        <v>1</v>
      </c>
      <c r="E220" s="134" t="s">
        <v>30</v>
      </c>
      <c r="F220" s="134"/>
      <c r="G220" s="136" t="s">
        <v>195</v>
      </c>
      <c r="H220" s="139">
        <f>H211</f>
        <v>11.55</v>
      </c>
      <c r="I220" s="200" t="s">
        <v>751</v>
      </c>
      <c r="L220" s="1398"/>
    </row>
    <row r="221" spans="1:12" ht="21.75" customHeight="1" x14ac:dyDescent="0.5">
      <c r="A221" s="989"/>
      <c r="B221" s="134"/>
      <c r="C221" s="134"/>
      <c r="D221" s="134"/>
      <c r="E221" s="134"/>
      <c r="F221" s="134" t="s">
        <v>239</v>
      </c>
      <c r="G221" s="136" t="s">
        <v>195</v>
      </c>
      <c r="H221" s="141">
        <f>SUM(H219:H220)</f>
        <v>91.08</v>
      </c>
      <c r="I221" s="200" t="s">
        <v>751</v>
      </c>
      <c r="L221" s="1398"/>
    </row>
    <row r="222" spans="1:12" ht="6.75" customHeight="1" x14ac:dyDescent="0.5">
      <c r="A222" s="989"/>
      <c r="B222" s="134" t="str">
        <f>"ส่วนขยายตัว      1.70 x "&amp; H221</f>
        <v>ส่วนขยายตัว      1.70 x 91.08</v>
      </c>
      <c r="C222" s="134"/>
      <c r="D222" s="134"/>
      <c r="E222" s="134"/>
      <c r="F222" s="134"/>
      <c r="G222" s="136" t="s">
        <v>195</v>
      </c>
      <c r="H222" s="141">
        <f>ROUND(H221*1.7,2)</f>
        <v>154.84</v>
      </c>
      <c r="I222" s="200" t="s">
        <v>751</v>
      </c>
      <c r="L222" s="1398"/>
    </row>
    <row r="223" spans="1:12" ht="21.75" customHeight="1" x14ac:dyDescent="0.5">
      <c r="A223" s="425"/>
      <c r="B223" s="206"/>
      <c r="C223" s="354" t="s">
        <v>789</v>
      </c>
      <c r="D223" s="206"/>
      <c r="E223" s="206"/>
      <c r="F223" s="206"/>
      <c r="G223" s="240" t="s">
        <v>195</v>
      </c>
      <c r="H223" s="1810">
        <f>H222+H217</f>
        <v>223.7</v>
      </c>
      <c r="I223" s="435" t="s">
        <v>751</v>
      </c>
      <c r="L223" s="1398"/>
    </row>
    <row r="224" spans="1:12" ht="21.75" customHeight="1" x14ac:dyDescent="0.5">
      <c r="A224" s="1844"/>
      <c r="B224" s="2920" t="s">
        <v>642</v>
      </c>
      <c r="C224" s="2921"/>
      <c r="D224" s="2921"/>
      <c r="E224" s="2921"/>
      <c r="F224" s="2921"/>
      <c r="G224" s="2922"/>
      <c r="H224" s="2921"/>
      <c r="I224" s="3190"/>
      <c r="L224" s="1398"/>
    </row>
    <row r="225" spans="1:12" ht="21.75" customHeight="1" x14ac:dyDescent="0.5">
      <c r="A225" s="989"/>
      <c r="B225" s="134" t="s">
        <v>861</v>
      </c>
      <c r="C225" s="134"/>
      <c r="D225" s="134"/>
      <c r="E225" s="134"/>
      <c r="F225" s="134"/>
      <c r="G225" s="136" t="s">
        <v>195</v>
      </c>
      <c r="H225" s="139">
        <f>DATA!D13</f>
        <v>22.03</v>
      </c>
      <c r="I225" s="200" t="s">
        <v>751</v>
      </c>
      <c r="L225" s="1398"/>
    </row>
    <row r="226" spans="1:12" ht="21.75" customHeight="1" x14ac:dyDescent="0.5">
      <c r="A226" s="989"/>
      <c r="B226" s="134"/>
      <c r="C226" s="134"/>
      <c r="D226" s="134"/>
      <c r="E226" s="134"/>
      <c r="F226" s="134"/>
      <c r="G226" s="136"/>
      <c r="H226" s="139"/>
      <c r="I226" s="200"/>
      <c r="L226" s="1398"/>
    </row>
    <row r="227" spans="1:12" ht="21.75" customHeight="1" x14ac:dyDescent="0.5">
      <c r="A227" s="989"/>
      <c r="B227" s="134" t="s">
        <v>862</v>
      </c>
      <c r="C227" s="134"/>
      <c r="D227" s="134"/>
      <c r="E227" s="134"/>
      <c r="F227" s="134"/>
      <c r="G227" s="136" t="s">
        <v>195</v>
      </c>
      <c r="H227" s="139">
        <f>DATA!D14</f>
        <v>8.5299999999999994</v>
      </c>
      <c r="I227" s="200" t="s">
        <v>751</v>
      </c>
      <c r="L227" s="1398"/>
    </row>
    <row r="228" spans="1:12" ht="20.25" customHeight="1" x14ac:dyDescent="0.5">
      <c r="A228" s="989"/>
      <c r="B228" s="134" t="s">
        <v>863</v>
      </c>
      <c r="C228" s="134" t="s">
        <v>24</v>
      </c>
      <c r="D228" s="1975">
        <f>ข้อมูลวัสดุ1!J74</f>
        <v>1</v>
      </c>
      <c r="E228" s="134" t="s">
        <v>30</v>
      </c>
      <c r="F228" s="134"/>
      <c r="G228" s="136" t="s">
        <v>195</v>
      </c>
      <c r="H228" s="139">
        <f>ข้อมูลวัสดุ1!N74</f>
        <v>11.55</v>
      </c>
      <c r="I228" s="200" t="s">
        <v>751</v>
      </c>
      <c r="L228" s="1398"/>
    </row>
    <row r="229" spans="1:12" ht="20.25" customHeight="1" x14ac:dyDescent="0.5">
      <c r="A229" s="989"/>
      <c r="B229" s="134"/>
      <c r="C229" s="134"/>
      <c r="D229" s="134"/>
      <c r="E229" s="134"/>
      <c r="F229" s="134" t="s">
        <v>239</v>
      </c>
      <c r="G229" s="136" t="s">
        <v>195</v>
      </c>
      <c r="H229" s="141">
        <f>SUM(H227:H228)</f>
        <v>20.079999999999998</v>
      </c>
      <c r="I229" s="200" t="s">
        <v>751</v>
      </c>
      <c r="L229" s="1398"/>
    </row>
    <row r="230" spans="1:12" ht="21.75" customHeight="1" x14ac:dyDescent="0.5">
      <c r="A230" s="989"/>
      <c r="B230" s="134" t="str">
        <f>"ส่วนขยายตัว      1.25 x "&amp; H229</f>
        <v>ส่วนขยายตัว      1.25 x 20.08</v>
      </c>
      <c r="C230" s="134"/>
      <c r="D230" s="134"/>
      <c r="E230" s="134"/>
      <c r="F230" s="134"/>
      <c r="G230" s="136" t="s">
        <v>195</v>
      </c>
      <c r="H230" s="141">
        <f>ROUND(H229*1.25,2)</f>
        <v>25.1</v>
      </c>
      <c r="I230" s="200" t="s">
        <v>751</v>
      </c>
      <c r="L230" s="1398"/>
    </row>
    <row r="231" spans="1:12" ht="21.75" customHeight="1" x14ac:dyDescent="0.5">
      <c r="A231" s="989"/>
      <c r="B231" s="134"/>
      <c r="C231" s="134" t="s">
        <v>789</v>
      </c>
      <c r="D231" s="134"/>
      <c r="E231" s="134"/>
      <c r="F231" s="134"/>
      <c r="G231" s="136" t="s">
        <v>195</v>
      </c>
      <c r="H231" s="141">
        <f>H230+H225</f>
        <v>47.13</v>
      </c>
      <c r="I231" s="200" t="s">
        <v>751</v>
      </c>
      <c r="L231" s="1398"/>
    </row>
    <row r="232" spans="1:12" ht="6" customHeight="1" x14ac:dyDescent="0.5">
      <c r="A232" s="989"/>
      <c r="B232" s="134" t="s">
        <v>869</v>
      </c>
      <c r="C232" s="134"/>
      <c r="D232" s="134"/>
      <c r="E232" s="134"/>
      <c r="F232" s="134"/>
      <c r="G232" s="136"/>
      <c r="H232" s="134"/>
      <c r="I232" s="200"/>
      <c r="L232" s="1398"/>
    </row>
    <row r="233" spans="1:12" ht="21.75" customHeight="1" x14ac:dyDescent="0.5">
      <c r="A233" s="2720"/>
      <c r="B233" s="2721"/>
      <c r="C233" s="2722" t="s">
        <v>789</v>
      </c>
      <c r="D233" s="2721"/>
      <c r="E233" s="2721"/>
      <c r="F233" s="2721"/>
      <c r="G233" s="2967" t="s">
        <v>195</v>
      </c>
      <c r="H233" s="1810">
        <f>ROUND(H231*1.1,2)</f>
        <v>51.84</v>
      </c>
      <c r="I233" s="3257" t="s">
        <v>751</v>
      </c>
      <c r="L233" s="1398"/>
    </row>
    <row r="234" spans="1:12" ht="21.75" customHeight="1" x14ac:dyDescent="0.5">
      <c r="A234" s="1844"/>
      <c r="B234" s="2920" t="s">
        <v>643</v>
      </c>
      <c r="C234" s="2921"/>
      <c r="D234" s="2921"/>
      <c r="E234" s="2921"/>
      <c r="F234" s="2921"/>
      <c r="G234" s="2922"/>
      <c r="H234" s="2921"/>
      <c r="I234" s="3190"/>
      <c r="L234" s="1398"/>
    </row>
    <row r="235" spans="1:12" ht="21.75" customHeight="1" x14ac:dyDescent="0.5">
      <c r="A235" s="989"/>
      <c r="B235" s="134" t="s">
        <v>861</v>
      </c>
      <c r="C235" s="134"/>
      <c r="D235" s="134"/>
      <c r="E235" s="134"/>
      <c r="F235" s="134"/>
      <c r="G235" s="136" t="s">
        <v>195</v>
      </c>
      <c r="H235" s="139">
        <f>+DATA!D13</f>
        <v>22.03</v>
      </c>
      <c r="I235" s="200" t="s">
        <v>751</v>
      </c>
      <c r="L235" s="1398"/>
    </row>
    <row r="236" spans="1:12" ht="21.75" customHeight="1" x14ac:dyDescent="0.5">
      <c r="A236" s="989"/>
      <c r="B236" s="134"/>
      <c r="C236" s="134"/>
      <c r="D236" s="134"/>
      <c r="E236" s="134"/>
      <c r="F236" s="134"/>
      <c r="G236" s="136"/>
      <c r="H236" s="139"/>
      <c r="I236" s="200"/>
      <c r="L236" s="1398"/>
    </row>
    <row r="237" spans="1:12" ht="21.75" customHeight="1" x14ac:dyDescent="0.5">
      <c r="A237" s="989"/>
      <c r="B237" s="134" t="s">
        <v>862</v>
      </c>
      <c r="C237" s="134"/>
      <c r="D237" s="134"/>
      <c r="E237" s="134"/>
      <c r="F237" s="134"/>
      <c r="G237" s="136" t="s">
        <v>195</v>
      </c>
      <c r="H237" s="139">
        <f>H227</f>
        <v>8.5299999999999994</v>
      </c>
      <c r="I237" s="200" t="s">
        <v>751</v>
      </c>
      <c r="L237" s="1398"/>
    </row>
    <row r="238" spans="1:12" ht="20.25" customHeight="1" x14ac:dyDescent="0.5">
      <c r="A238" s="989"/>
      <c r="B238" s="134" t="s">
        <v>863</v>
      </c>
      <c r="C238" s="134" t="s">
        <v>24</v>
      </c>
      <c r="D238" s="1975">
        <f>ข้อมูลวัสดุ1!J74</f>
        <v>1</v>
      </c>
      <c r="E238" s="134" t="s">
        <v>30</v>
      </c>
      <c r="F238" s="134"/>
      <c r="G238" s="136" t="s">
        <v>195</v>
      </c>
      <c r="H238" s="139">
        <f>H228</f>
        <v>11.55</v>
      </c>
      <c r="I238" s="200" t="s">
        <v>751</v>
      </c>
      <c r="L238" s="1398"/>
    </row>
    <row r="239" spans="1:12" ht="21.75" customHeight="1" x14ac:dyDescent="0.5">
      <c r="A239" s="989"/>
      <c r="B239" s="134"/>
      <c r="C239" s="134"/>
      <c r="D239" s="134"/>
      <c r="E239" s="134"/>
      <c r="F239" s="134" t="s">
        <v>239</v>
      </c>
      <c r="G239" s="136" t="s">
        <v>195</v>
      </c>
      <c r="H239" s="141">
        <f>SUM(H237:H238)</f>
        <v>20.079999999999998</v>
      </c>
      <c r="I239" s="200" t="s">
        <v>751</v>
      </c>
      <c r="L239" s="1398"/>
    </row>
    <row r="240" spans="1:12" ht="20.25" customHeight="1" x14ac:dyDescent="0.5">
      <c r="A240" s="989"/>
      <c r="B240" s="134" t="str">
        <f>"ส่วนขยายตัว      1.25 x "&amp; H239</f>
        <v>ส่วนขยายตัว      1.25 x 20.08</v>
      </c>
      <c r="C240" s="134"/>
      <c r="D240" s="134"/>
      <c r="E240" s="134"/>
      <c r="F240" s="134"/>
      <c r="G240" s="136" t="s">
        <v>195</v>
      </c>
      <c r="H240" s="141">
        <f>ROUND(H239*1.25,2)</f>
        <v>25.1</v>
      </c>
      <c r="I240" s="200" t="s">
        <v>751</v>
      </c>
      <c r="L240" s="1398"/>
    </row>
    <row r="241" spans="1:12" ht="20.25" customHeight="1" x14ac:dyDescent="0.5">
      <c r="A241" s="989"/>
      <c r="B241" s="134"/>
      <c r="C241" s="134" t="s">
        <v>789</v>
      </c>
      <c r="D241" s="134"/>
      <c r="E241" s="134"/>
      <c r="F241" s="134"/>
      <c r="G241" s="136" t="s">
        <v>195</v>
      </c>
      <c r="H241" s="141">
        <f>H240+H235</f>
        <v>47.13</v>
      </c>
      <c r="I241" s="200" t="s">
        <v>751</v>
      </c>
      <c r="L241" s="1398"/>
    </row>
    <row r="242" spans="1:12" ht="20.25" customHeight="1" x14ac:dyDescent="0.5">
      <c r="A242" s="989"/>
      <c r="B242" s="134" t="s">
        <v>870</v>
      </c>
      <c r="C242" s="134"/>
      <c r="D242" s="134"/>
      <c r="E242" s="134"/>
      <c r="F242" s="134"/>
      <c r="G242" s="136"/>
      <c r="H242" s="134"/>
      <c r="I242" s="200"/>
      <c r="L242" s="1398"/>
    </row>
    <row r="243" spans="1:12" ht="21.75" customHeight="1" x14ac:dyDescent="0.5">
      <c r="A243" s="2720"/>
      <c r="B243" s="2721"/>
      <c r="C243" s="2722" t="s">
        <v>789</v>
      </c>
      <c r="D243" s="2721"/>
      <c r="E243" s="2721"/>
      <c r="F243" s="2721"/>
      <c r="G243" s="2967" t="s">
        <v>195</v>
      </c>
      <c r="H243" s="1810">
        <f>ROUND(H241*1.1,2)</f>
        <v>51.84</v>
      </c>
      <c r="I243" s="3257" t="s">
        <v>751</v>
      </c>
      <c r="L243" s="1398"/>
    </row>
    <row r="244" spans="1:12" ht="21.75" customHeight="1" x14ac:dyDescent="0.5">
      <c r="A244" s="3262"/>
      <c r="B244" s="3252" t="s">
        <v>871</v>
      </c>
      <c r="C244" s="3254"/>
      <c r="D244" s="3254"/>
      <c r="E244" s="3254"/>
      <c r="F244" s="3254"/>
      <c r="G244" s="3255"/>
      <c r="H244" s="3254"/>
      <c r="I244" s="3190"/>
      <c r="L244" s="1398"/>
    </row>
    <row r="245" spans="1:12" ht="21.75" customHeight="1" x14ac:dyDescent="0.5">
      <c r="A245" s="989"/>
      <c r="B245" s="134" t="s">
        <v>861</v>
      </c>
      <c r="C245" s="134"/>
      <c r="D245" s="134"/>
      <c r="E245" s="134"/>
      <c r="F245" s="134"/>
      <c r="G245" s="136" t="s">
        <v>195</v>
      </c>
      <c r="H245" s="149">
        <f>H235</f>
        <v>22.03</v>
      </c>
      <c r="I245" s="200" t="s">
        <v>751</v>
      </c>
      <c r="L245" s="1398"/>
    </row>
    <row r="246" spans="1:12" ht="21.75" customHeight="1" x14ac:dyDescent="0.5">
      <c r="A246" s="989"/>
      <c r="B246" s="134"/>
      <c r="C246" s="134"/>
      <c r="D246" s="134"/>
      <c r="E246" s="134"/>
      <c r="F246" s="134"/>
      <c r="G246" s="136"/>
      <c r="H246" s="149"/>
      <c r="I246" s="200"/>
      <c r="L246" s="1398"/>
    </row>
    <row r="247" spans="1:12" ht="21.75" customHeight="1" x14ac:dyDescent="0.5">
      <c r="A247" s="989"/>
      <c r="B247" s="134" t="s">
        <v>862</v>
      </c>
      <c r="C247" s="134"/>
      <c r="D247" s="134"/>
      <c r="E247" s="134"/>
      <c r="F247" s="134"/>
      <c r="G247" s="136" t="s">
        <v>195</v>
      </c>
      <c r="H247" s="149">
        <f>H237</f>
        <v>8.5299999999999994</v>
      </c>
      <c r="I247" s="200" t="s">
        <v>751</v>
      </c>
      <c r="L247" s="1398"/>
    </row>
    <row r="248" spans="1:12" ht="23.45" customHeight="1" x14ac:dyDescent="0.5">
      <c r="A248" s="989"/>
      <c r="B248" s="134" t="s">
        <v>863</v>
      </c>
      <c r="C248" s="134" t="s">
        <v>24</v>
      </c>
      <c r="D248" s="1975">
        <f>ข้อมูลวัสดุ1!H74</f>
        <v>1</v>
      </c>
      <c r="E248" s="134" t="s">
        <v>30</v>
      </c>
      <c r="F248" s="134"/>
      <c r="G248" s="136" t="s">
        <v>195</v>
      </c>
      <c r="H248" s="149">
        <f>H238</f>
        <v>11.55</v>
      </c>
      <c r="I248" s="200" t="s">
        <v>751</v>
      </c>
      <c r="L248" s="1398"/>
    </row>
    <row r="249" spans="1:12" ht="21.75" customHeight="1" x14ac:dyDescent="0.5">
      <c r="A249" s="989"/>
      <c r="B249" s="134"/>
      <c r="C249" s="134"/>
      <c r="D249" s="134"/>
      <c r="E249" s="134"/>
      <c r="F249" s="134" t="s">
        <v>239</v>
      </c>
      <c r="G249" s="136" t="s">
        <v>195</v>
      </c>
      <c r="H249" s="151">
        <f>SUM(H247:H248)</f>
        <v>20.079999999999998</v>
      </c>
      <c r="I249" s="200" t="s">
        <v>751</v>
      </c>
      <c r="L249" s="1398"/>
    </row>
    <row r="250" spans="1:12" ht="25.5" customHeight="1" x14ac:dyDescent="0.5">
      <c r="A250" s="989"/>
      <c r="B250" s="134" t="str">
        <f>"ส่วนขยายตัว      1.25 x "&amp; H249</f>
        <v>ส่วนขยายตัว      1.25 x 20.08</v>
      </c>
      <c r="C250" s="134"/>
      <c r="D250" s="134"/>
      <c r="E250" s="134"/>
      <c r="F250" s="134"/>
      <c r="G250" s="136" t="s">
        <v>195</v>
      </c>
      <c r="H250" s="141">
        <f>ROUND(H249*1.25,2)</f>
        <v>25.1</v>
      </c>
      <c r="I250" s="200" t="s">
        <v>751</v>
      </c>
      <c r="L250" s="1398"/>
    </row>
    <row r="251" spans="1:12" s="3802" customFormat="1" ht="21.75" customHeight="1" x14ac:dyDescent="0.5">
      <c r="A251" s="989"/>
      <c r="B251" s="134"/>
      <c r="C251" s="134" t="s">
        <v>789</v>
      </c>
      <c r="D251" s="134"/>
      <c r="E251" s="134"/>
      <c r="F251" s="134"/>
      <c r="G251" s="136" t="s">
        <v>195</v>
      </c>
      <c r="H251" s="141">
        <f>H250+H245</f>
        <v>47.13</v>
      </c>
      <c r="I251" s="200" t="s">
        <v>751</v>
      </c>
      <c r="J251" s="3838"/>
      <c r="K251" s="3576"/>
      <c r="L251" s="3839"/>
    </row>
    <row r="252" spans="1:12" ht="21.75" customHeight="1" x14ac:dyDescent="0.5">
      <c r="A252" s="989"/>
      <c r="B252" s="134" t="s">
        <v>870</v>
      </c>
      <c r="C252" s="134"/>
      <c r="D252" s="134"/>
      <c r="E252" s="134"/>
      <c r="F252" s="134"/>
      <c r="G252" s="136"/>
      <c r="H252" s="134"/>
      <c r="I252" s="200"/>
      <c r="L252" s="1398"/>
    </row>
    <row r="253" spans="1:12" ht="21.75" customHeight="1" x14ac:dyDescent="0.5">
      <c r="A253" s="989"/>
      <c r="B253" s="138"/>
      <c r="C253" s="134"/>
      <c r="D253" s="134"/>
      <c r="E253" s="134"/>
      <c r="F253" s="134" t="s">
        <v>872</v>
      </c>
      <c r="G253" s="136" t="s">
        <v>195</v>
      </c>
      <c r="H253" s="1810">
        <f>ROUND(H251*1.1,2)</f>
        <v>51.84</v>
      </c>
      <c r="I253" s="200" t="s">
        <v>751</v>
      </c>
    </row>
    <row r="254" spans="1:12" ht="21.75" customHeight="1" x14ac:dyDescent="0.5">
      <c r="A254" s="989"/>
      <c r="B254" s="138"/>
      <c r="C254" s="134"/>
      <c r="D254" s="134"/>
      <c r="E254" s="134"/>
      <c r="F254" s="134"/>
      <c r="G254" s="136"/>
      <c r="H254" s="141"/>
      <c r="I254" s="200"/>
    </row>
    <row r="255" spans="1:12" ht="21.75" customHeight="1" x14ac:dyDescent="0.5">
      <c r="A255" s="989"/>
      <c r="B255" s="138"/>
      <c r="C255" s="134"/>
      <c r="D255" s="134"/>
      <c r="E255" s="134"/>
      <c r="F255" s="134"/>
      <c r="G255" s="136"/>
      <c r="H255" s="141"/>
      <c r="I255" s="200"/>
    </row>
    <row r="256" spans="1:12" ht="21.75" customHeight="1" x14ac:dyDescent="0.5">
      <c r="A256" s="989"/>
      <c r="B256" s="134" t="s">
        <v>873</v>
      </c>
      <c r="C256" s="189">
        <v>0.2</v>
      </c>
      <c r="D256" s="134" t="s">
        <v>874</v>
      </c>
      <c r="E256" s="134"/>
      <c r="F256" s="149">
        <f>H426</f>
        <v>871.25</v>
      </c>
      <c r="G256" s="137" t="s">
        <v>195</v>
      </c>
      <c r="H256" s="150">
        <f>F256*C256</f>
        <v>174.25</v>
      </c>
      <c r="I256" s="200" t="s">
        <v>56</v>
      </c>
    </row>
    <row r="257" spans="1:12" ht="21.75" customHeight="1" x14ac:dyDescent="0.5">
      <c r="A257" s="989"/>
      <c r="B257" s="134" t="s">
        <v>875</v>
      </c>
      <c r="C257" s="189">
        <v>0.15</v>
      </c>
      <c r="D257" s="134" t="s">
        <v>874</v>
      </c>
      <c r="E257" s="134"/>
      <c r="F257" s="139">
        <f>H361</f>
        <v>499.87</v>
      </c>
      <c r="G257" s="136" t="s">
        <v>195</v>
      </c>
      <c r="H257" s="150">
        <f>F257*C257</f>
        <v>74.980499999999992</v>
      </c>
      <c r="I257" s="200" t="s">
        <v>56</v>
      </c>
    </row>
    <row r="258" spans="1:12" ht="21.75" customHeight="1" x14ac:dyDescent="0.5">
      <c r="A258" s="989"/>
      <c r="B258" s="134" t="s">
        <v>876</v>
      </c>
      <c r="C258" s="189">
        <v>0</v>
      </c>
      <c r="D258" s="134" t="s">
        <v>874</v>
      </c>
      <c r="E258" s="134"/>
      <c r="F258" s="149">
        <f>H335</f>
        <v>367.28</v>
      </c>
      <c r="G258" s="136" t="s">
        <v>195</v>
      </c>
      <c r="H258" s="150">
        <f>F258*C258</f>
        <v>0</v>
      </c>
      <c r="I258" s="200" t="s">
        <v>56</v>
      </c>
    </row>
    <row r="259" spans="1:12" s="3802" customFormat="1" ht="21.75" customHeight="1" x14ac:dyDescent="0.5">
      <c r="A259" s="989"/>
      <c r="B259" s="134" t="s">
        <v>877</v>
      </c>
      <c r="C259" s="189">
        <v>0.15</v>
      </c>
      <c r="D259" s="134" t="s">
        <v>874</v>
      </c>
      <c r="E259" s="134"/>
      <c r="F259" s="149">
        <f>H272</f>
        <v>167.03</v>
      </c>
      <c r="G259" s="136" t="s">
        <v>195</v>
      </c>
      <c r="H259" s="150">
        <f>F259*C259</f>
        <v>25.054500000000001</v>
      </c>
      <c r="I259" s="200" t="s">
        <v>56</v>
      </c>
      <c r="J259" s="3838"/>
      <c r="K259" s="3576"/>
      <c r="L259" s="3839"/>
    </row>
    <row r="260" spans="1:12" ht="21.75" customHeight="1" x14ac:dyDescent="0.5">
      <c r="A260" s="989"/>
      <c r="B260" s="138"/>
      <c r="C260" s="134"/>
      <c r="D260" s="134"/>
      <c r="E260" s="134"/>
      <c r="F260" s="134" t="s">
        <v>872</v>
      </c>
      <c r="G260" s="136" t="s">
        <v>195</v>
      </c>
      <c r="H260" s="3586">
        <f>SUM(H256:H259)</f>
        <v>274.28500000000003</v>
      </c>
      <c r="I260" s="200" t="s">
        <v>56</v>
      </c>
    </row>
    <row r="261" spans="1:12" ht="21.75" customHeight="1" x14ac:dyDescent="0.5">
      <c r="A261" s="989"/>
      <c r="B261" s="138"/>
      <c r="C261" s="134"/>
      <c r="D261" s="134" t="s">
        <v>878</v>
      </c>
      <c r="E261" s="134"/>
      <c r="F261" s="1976">
        <f>H260</f>
        <v>274.28500000000003</v>
      </c>
      <c r="G261" s="136" t="s">
        <v>195</v>
      </c>
      <c r="H261" s="3557">
        <f>ROUND(F261/F262,2)</f>
        <v>548.57000000000005</v>
      </c>
      <c r="I261" s="200" t="s">
        <v>751</v>
      </c>
    </row>
    <row r="262" spans="1:12" ht="21.75" customHeight="1" x14ac:dyDescent="0.5">
      <c r="A262" s="989"/>
      <c r="B262" s="138"/>
      <c r="C262" s="134"/>
      <c r="D262" s="134"/>
      <c r="E262" s="134"/>
      <c r="F262" s="150">
        <f>C256+C257+C258+C259</f>
        <v>0.5</v>
      </c>
      <c r="G262" s="136"/>
      <c r="H262" s="151"/>
      <c r="I262" s="200"/>
    </row>
    <row r="263" spans="1:12" ht="21.75" customHeight="1" x14ac:dyDescent="0.5">
      <c r="A263" s="2720"/>
      <c r="B263" s="2721"/>
      <c r="C263" s="3059" t="s">
        <v>256</v>
      </c>
      <c r="D263" s="2721"/>
      <c r="E263" s="2721"/>
      <c r="F263" s="2721"/>
      <c r="G263" s="3149" t="s">
        <v>195</v>
      </c>
      <c r="H263" s="1810">
        <f>H261+H253</f>
        <v>600.41000000000008</v>
      </c>
      <c r="I263" s="3257" t="s">
        <v>751</v>
      </c>
    </row>
    <row r="264" spans="1:12" ht="21.75" customHeight="1" x14ac:dyDescent="0.5">
      <c r="A264" s="989"/>
      <c r="B264" s="134"/>
      <c r="C264" s="134"/>
      <c r="D264" s="153"/>
      <c r="E264" s="153"/>
      <c r="F264" s="134"/>
      <c r="G264" s="137"/>
      <c r="H264" s="147"/>
      <c r="I264" s="995"/>
    </row>
    <row r="265" spans="1:12" ht="21.75" customHeight="1" x14ac:dyDescent="0.5">
      <c r="A265" s="3833">
        <f>+'ประเมินราคา(ตามรายการเดิม)'!A28</f>
        <v>5</v>
      </c>
      <c r="B265" s="3834" t="s">
        <v>644</v>
      </c>
      <c r="C265" s="3773"/>
      <c r="D265" s="3773"/>
      <c r="E265" s="3773"/>
      <c r="F265" s="3773"/>
      <c r="G265" s="3774"/>
      <c r="H265" s="3773"/>
      <c r="I265" s="3837"/>
    </row>
    <row r="266" spans="1:12" ht="21.75" customHeight="1" x14ac:dyDescent="0.5">
      <c r="A266" s="989"/>
      <c r="B266" s="134" t="s">
        <v>879</v>
      </c>
      <c r="C266" s="134"/>
      <c r="D266" s="134"/>
      <c r="E266" s="134"/>
      <c r="F266" s="134"/>
      <c r="G266" s="137" t="s">
        <v>195</v>
      </c>
      <c r="H266" s="149">
        <f>ข้อมูลวัสดุ1!D55</f>
        <v>30</v>
      </c>
      <c r="I266" s="200" t="s">
        <v>751</v>
      </c>
    </row>
    <row r="267" spans="1:12" s="3802" customFormat="1" ht="21.75" customHeight="1" x14ac:dyDescent="0.5">
      <c r="A267" s="989"/>
      <c r="B267" s="186" t="s">
        <v>880</v>
      </c>
      <c r="C267" s="134" t="s">
        <v>24</v>
      </c>
      <c r="D267" s="365">
        <f>ข้อมูลวัสดุ1!H55</f>
        <v>5</v>
      </c>
      <c r="E267" s="134" t="s">
        <v>30</v>
      </c>
      <c r="F267" s="134"/>
      <c r="G267" s="137" t="s">
        <v>195</v>
      </c>
      <c r="H267" s="139">
        <f>ข้อมูลวัสดุ1!K55</f>
        <v>22.43</v>
      </c>
      <c r="I267" s="200" t="s">
        <v>751</v>
      </c>
      <c r="J267" s="3838"/>
      <c r="K267" s="3576"/>
      <c r="L267" s="3839"/>
    </row>
    <row r="268" spans="1:12" ht="21.75" customHeight="1" x14ac:dyDescent="0.5">
      <c r="A268" s="989"/>
      <c r="B268" s="134" t="s">
        <v>881</v>
      </c>
      <c r="C268" s="134"/>
      <c r="D268" s="134"/>
      <c r="E268" s="134"/>
      <c r="F268" s="134"/>
      <c r="G268" s="137" t="s">
        <v>195</v>
      </c>
      <c r="H268" s="139">
        <f>DATA!D10</f>
        <v>22.41</v>
      </c>
      <c r="I268" s="200" t="s">
        <v>751</v>
      </c>
    </row>
    <row r="269" spans="1:12" ht="21.75" customHeight="1" x14ac:dyDescent="0.5">
      <c r="A269" s="989"/>
      <c r="B269" s="141"/>
      <c r="C269" s="134"/>
      <c r="D269" s="134"/>
      <c r="E269" s="134"/>
      <c r="F269" s="134" t="s">
        <v>239</v>
      </c>
      <c r="G269" s="137" t="s">
        <v>195</v>
      </c>
      <c r="H269" s="3562">
        <f>SUM(H266:H268)</f>
        <v>74.84</v>
      </c>
      <c r="I269" s="200" t="s">
        <v>751</v>
      </c>
    </row>
    <row r="270" spans="1:12" ht="21.75" customHeight="1" x14ac:dyDescent="0.5">
      <c r="A270" s="989"/>
      <c r="B270" s="134" t="str">
        <f>"ส่วนยุบตัว      1.60 x "&amp; H269</f>
        <v>ส่วนยุบตัว      1.60 x 74.84</v>
      </c>
      <c r="C270" s="134"/>
      <c r="D270" s="134"/>
      <c r="E270" s="134"/>
      <c r="F270" s="134"/>
      <c r="G270" s="137" t="s">
        <v>195</v>
      </c>
      <c r="H270" s="139">
        <f>ROUND(H269*1.6,2)</f>
        <v>119.74</v>
      </c>
      <c r="I270" s="200" t="s">
        <v>751</v>
      </c>
    </row>
    <row r="271" spans="1:12" ht="21.75" customHeight="1" x14ac:dyDescent="0.5">
      <c r="A271" s="989"/>
      <c r="B271" s="134" t="s">
        <v>882</v>
      </c>
      <c r="C271" s="134"/>
      <c r="D271" s="134"/>
      <c r="E271" s="134"/>
      <c r="F271" s="134"/>
      <c r="G271" s="137" t="s">
        <v>195</v>
      </c>
      <c r="H271" s="149">
        <f>DATA!D11</f>
        <v>47.29</v>
      </c>
      <c r="I271" s="200" t="s">
        <v>751</v>
      </c>
    </row>
    <row r="272" spans="1:12" ht="21.75" customHeight="1" thickBot="1" x14ac:dyDescent="0.55000000000000004">
      <c r="A272" s="2720"/>
      <c r="B272" s="2721"/>
      <c r="C272" s="3059" t="s">
        <v>256</v>
      </c>
      <c r="D272" s="2721"/>
      <c r="E272" s="2721"/>
      <c r="F272" s="2721"/>
      <c r="G272" s="3149" t="s">
        <v>195</v>
      </c>
      <c r="H272" s="1810">
        <f>SUM(H270:H271)</f>
        <v>167.03</v>
      </c>
      <c r="I272" s="3257" t="s">
        <v>751</v>
      </c>
    </row>
    <row r="273" spans="1:9" ht="21.75" customHeight="1" x14ac:dyDescent="0.5">
      <c r="A273" s="4012">
        <f>+'ประเมินราคา(ตามรายการเดิม)'!A29</f>
        <v>6</v>
      </c>
      <c r="B273" s="4013" t="s">
        <v>7341</v>
      </c>
      <c r="C273" s="4014"/>
      <c r="D273" s="4015"/>
      <c r="E273" s="4015"/>
      <c r="F273" s="4014"/>
      <c r="G273" s="3795"/>
      <c r="H273" s="4016"/>
      <c r="I273" s="4017"/>
    </row>
    <row r="274" spans="1:9" ht="21.75" customHeight="1" x14ac:dyDescent="0.5">
      <c r="A274" s="3896"/>
      <c r="B274" s="2939" t="s">
        <v>7198</v>
      </c>
      <c r="C274" s="2939"/>
      <c r="D274" s="2939"/>
      <c r="E274" s="2939"/>
      <c r="F274" s="2939"/>
      <c r="G274" s="2952" t="s">
        <v>195</v>
      </c>
      <c r="H274" s="3957">
        <f>+ข้อมูลวัสดุ1!D53</f>
        <v>120</v>
      </c>
      <c r="I274" s="3875" t="s">
        <v>751</v>
      </c>
    </row>
    <row r="275" spans="1:9" ht="21.75" customHeight="1" x14ac:dyDescent="0.5">
      <c r="A275" s="3896"/>
      <c r="B275" s="2939" t="s">
        <v>881</v>
      </c>
      <c r="C275" s="2939"/>
      <c r="D275" s="2939"/>
      <c r="E275" s="2939"/>
      <c r="F275" s="2939"/>
      <c r="G275" s="2952" t="s">
        <v>195</v>
      </c>
      <c r="H275" s="4018">
        <v>0</v>
      </c>
      <c r="I275" s="3875" t="s">
        <v>751</v>
      </c>
    </row>
    <row r="276" spans="1:9" ht="21.75" customHeight="1" x14ac:dyDescent="0.5">
      <c r="A276" s="3896"/>
      <c r="B276" s="1852" t="s">
        <v>880</v>
      </c>
      <c r="C276" s="2939" t="s">
        <v>24</v>
      </c>
      <c r="D276" s="365">
        <f>+ข้อมูลวัสดุ1!E53</f>
        <v>91</v>
      </c>
      <c r="E276" s="2939" t="s">
        <v>30</v>
      </c>
      <c r="F276" s="2939"/>
      <c r="G276" s="2952" t="s">
        <v>195</v>
      </c>
      <c r="H276" s="3929">
        <v>333.53</v>
      </c>
      <c r="I276" s="3875" t="s">
        <v>751</v>
      </c>
    </row>
    <row r="277" spans="1:9" ht="21.75" customHeight="1" x14ac:dyDescent="0.5">
      <c r="A277" s="3896"/>
      <c r="B277" s="1852"/>
      <c r="C277" s="2939"/>
      <c r="D277" s="365"/>
      <c r="E277" s="2939"/>
      <c r="F277" s="2939" t="s">
        <v>239</v>
      </c>
      <c r="G277" s="2952" t="s">
        <v>195</v>
      </c>
      <c r="H277" s="3957">
        <f>H274+H275+H276</f>
        <v>453.53</v>
      </c>
      <c r="I277" s="3875" t="s">
        <v>751</v>
      </c>
    </row>
    <row r="278" spans="1:9" ht="21.75" customHeight="1" x14ac:dyDescent="0.5">
      <c r="A278" s="3896"/>
      <c r="B278" s="2939" t="str">
        <f>"ส่วนยุบตัว      1.40 x "&amp; H277</f>
        <v>ส่วนยุบตัว      1.40 x 453.53</v>
      </c>
      <c r="C278" s="2939"/>
      <c r="D278" s="2939"/>
      <c r="E278" s="2939"/>
      <c r="F278" s="2939"/>
      <c r="G278" s="2952" t="s">
        <v>195</v>
      </c>
      <c r="H278" s="3929">
        <f>ROUND(H277*1.4,2)</f>
        <v>634.94000000000005</v>
      </c>
      <c r="I278" s="3875" t="s">
        <v>751</v>
      </c>
    </row>
    <row r="279" spans="1:9" ht="21.75" customHeight="1" x14ac:dyDescent="0.5">
      <c r="A279" s="3896"/>
      <c r="B279" s="2939" t="s">
        <v>7200</v>
      </c>
      <c r="C279" s="2939"/>
      <c r="D279" s="3980"/>
      <c r="E279" s="3980"/>
      <c r="F279" s="2939"/>
      <c r="G279" s="2952" t="s">
        <v>195</v>
      </c>
      <c r="H279" s="3929">
        <f>+DATA!D11*0.75</f>
        <v>35.467500000000001</v>
      </c>
      <c r="I279" s="3875" t="s">
        <v>751</v>
      </c>
    </row>
    <row r="280" spans="1:9" ht="21.75" customHeight="1" x14ac:dyDescent="0.5">
      <c r="A280" s="3893"/>
      <c r="B280" s="3968"/>
      <c r="C280" s="3978" t="s">
        <v>256</v>
      </c>
      <c r="D280" s="4009"/>
      <c r="E280" s="4009"/>
      <c r="F280" s="3968"/>
      <c r="G280" s="4020" t="s">
        <v>195</v>
      </c>
      <c r="H280" s="1031">
        <f>ROUND(H279+H278,2)</f>
        <v>670.41</v>
      </c>
      <c r="I280" s="4021" t="s">
        <v>751</v>
      </c>
    </row>
    <row r="281" spans="1:9" ht="21.75" customHeight="1" x14ac:dyDescent="0.5">
      <c r="A281" s="1844"/>
      <c r="B281" s="2920" t="s">
        <v>645</v>
      </c>
      <c r="C281" s="2921"/>
      <c r="D281" s="2921"/>
      <c r="E281" s="2921"/>
      <c r="F281" s="2921"/>
      <c r="G281" s="2922"/>
      <c r="H281" s="2921"/>
      <c r="I281" s="3190"/>
    </row>
    <row r="282" spans="1:9" ht="21.75" customHeight="1" x14ac:dyDescent="0.5">
      <c r="A282" s="989"/>
      <c r="B282" s="134" t="s">
        <v>883</v>
      </c>
      <c r="C282" s="134"/>
      <c r="D282" s="134"/>
      <c r="E282" s="134"/>
      <c r="F282" s="134"/>
      <c r="G282" s="137" t="s">
        <v>195</v>
      </c>
      <c r="H282" s="149">
        <f>H266</f>
        <v>30</v>
      </c>
      <c r="I282" s="200" t="s">
        <v>751</v>
      </c>
    </row>
    <row r="283" spans="1:9" ht="21.75" customHeight="1" x14ac:dyDescent="0.5">
      <c r="A283" s="989"/>
      <c r="B283" s="186" t="s">
        <v>880</v>
      </c>
      <c r="C283" s="134" t="s">
        <v>24</v>
      </c>
      <c r="D283" s="365">
        <f>ข้อมูลวัสดุ1!H55</f>
        <v>5</v>
      </c>
      <c r="E283" s="134" t="s">
        <v>30</v>
      </c>
      <c r="F283" s="134"/>
      <c r="G283" s="137" t="s">
        <v>195</v>
      </c>
      <c r="H283" s="139">
        <f>H267</f>
        <v>22.43</v>
      </c>
      <c r="I283" s="200" t="s">
        <v>751</v>
      </c>
    </row>
    <row r="284" spans="1:9" ht="21.75" customHeight="1" x14ac:dyDescent="0.5">
      <c r="A284" s="989"/>
      <c r="B284" s="134" t="str">
        <f>B268</f>
        <v>ค่าดำเนินการ + ค่าเสื่อมราคา  (ขุด - ขน)</v>
      </c>
      <c r="C284" s="134"/>
      <c r="D284" s="134"/>
      <c r="E284" s="134"/>
      <c r="F284" s="134"/>
      <c r="G284" s="137" t="s">
        <v>195</v>
      </c>
      <c r="H284" s="139">
        <f>H268</f>
        <v>22.41</v>
      </c>
      <c r="I284" s="200" t="s">
        <v>751</v>
      </c>
    </row>
    <row r="285" spans="1:9" ht="21.75" customHeight="1" x14ac:dyDescent="0.5">
      <c r="A285" s="989"/>
      <c r="B285" s="134"/>
      <c r="C285" s="134"/>
      <c r="D285" s="134"/>
      <c r="E285" s="134"/>
      <c r="F285" s="134" t="s">
        <v>239</v>
      </c>
      <c r="G285" s="137" t="s">
        <v>195</v>
      </c>
      <c r="H285" s="3557">
        <f>SUM(H282:H284)</f>
        <v>74.84</v>
      </c>
      <c r="I285" s="200" t="s">
        <v>751</v>
      </c>
    </row>
    <row r="286" spans="1:9" ht="21.75" customHeight="1" x14ac:dyDescent="0.5">
      <c r="A286" s="989"/>
      <c r="B286" s="134" t="str">
        <f>"ส่วนยุบตัว      1.40 x "&amp; H285</f>
        <v>ส่วนยุบตัว      1.40 x 74.84</v>
      </c>
      <c r="C286" s="134"/>
      <c r="D286" s="134"/>
      <c r="E286" s="134"/>
      <c r="F286" s="134"/>
      <c r="G286" s="137" t="s">
        <v>195</v>
      </c>
      <c r="H286" s="139">
        <f>ROUND(H285*1.4,2)</f>
        <v>104.78</v>
      </c>
      <c r="I286" s="200" t="s">
        <v>751</v>
      </c>
    </row>
    <row r="287" spans="1:9" ht="21.75" customHeight="1" x14ac:dyDescent="0.5">
      <c r="A287" s="989"/>
      <c r="B287" s="134" t="s">
        <v>882</v>
      </c>
      <c r="C287" s="134"/>
      <c r="D287" s="134"/>
      <c r="E287" s="134"/>
      <c r="F287" s="134"/>
      <c r="G287" s="137" t="s">
        <v>195</v>
      </c>
      <c r="H287" s="149">
        <f>ROUND(0.75*H271,2)</f>
        <v>35.47</v>
      </c>
      <c r="I287" s="200" t="s">
        <v>751</v>
      </c>
    </row>
    <row r="288" spans="1:9" ht="21.75" customHeight="1" x14ac:dyDescent="0.5">
      <c r="A288" s="2720"/>
      <c r="B288" s="2721"/>
      <c r="C288" s="3059" t="s">
        <v>256</v>
      </c>
      <c r="D288" s="2721"/>
      <c r="E288" s="2721"/>
      <c r="F288" s="2721"/>
      <c r="G288" s="3149" t="s">
        <v>195</v>
      </c>
      <c r="H288" s="1809">
        <f>SUM(H286:H287)</f>
        <v>140.25</v>
      </c>
      <c r="I288" s="3257" t="s">
        <v>751</v>
      </c>
    </row>
    <row r="289" spans="1:9" ht="21.75" customHeight="1" x14ac:dyDescent="0.5">
      <c r="A289" s="3833">
        <f>+'ประเมินราคา(ตามรายการเดิม)'!A30</f>
        <v>0</v>
      </c>
      <c r="B289" s="3834" t="s">
        <v>646</v>
      </c>
      <c r="C289" s="3773"/>
      <c r="D289" s="3773"/>
      <c r="E289" s="3773"/>
      <c r="F289" s="3773"/>
      <c r="G289" s="3774"/>
      <c r="H289" s="3773"/>
      <c r="I289" s="3837"/>
    </row>
    <row r="290" spans="1:9" ht="21.75" customHeight="1" x14ac:dyDescent="0.5">
      <c r="A290" s="989"/>
      <c r="B290" s="134" t="s">
        <v>883</v>
      </c>
      <c r="C290" s="134"/>
      <c r="D290" s="134"/>
      <c r="E290" s="134"/>
      <c r="F290" s="134"/>
      <c r="G290" s="137" t="s">
        <v>195</v>
      </c>
      <c r="H290" s="149">
        <f>+ข้อมูลวัสดุ1!D55</f>
        <v>30</v>
      </c>
      <c r="I290" s="200" t="s">
        <v>751</v>
      </c>
    </row>
    <row r="291" spans="1:9" ht="21.75" customHeight="1" x14ac:dyDescent="0.5">
      <c r="A291" s="989"/>
      <c r="B291" s="186" t="s">
        <v>880</v>
      </c>
      <c r="C291" s="134" t="s">
        <v>24</v>
      </c>
      <c r="D291" s="365">
        <f>+ข้อมูลวัสดุ1!H55</f>
        <v>5</v>
      </c>
      <c r="E291" s="134" t="s">
        <v>30</v>
      </c>
      <c r="F291" s="134"/>
      <c r="G291" s="137" t="s">
        <v>195</v>
      </c>
      <c r="H291" s="139">
        <f>+ข้อมูลวัสดุ1!K55</f>
        <v>22.43</v>
      </c>
      <c r="I291" s="200" t="s">
        <v>751</v>
      </c>
    </row>
    <row r="292" spans="1:9" ht="21.75" customHeight="1" x14ac:dyDescent="0.5">
      <c r="A292" s="989"/>
      <c r="B292" s="134" t="s">
        <v>881</v>
      </c>
      <c r="C292" s="134"/>
      <c r="D292" s="134"/>
      <c r="E292" s="134"/>
      <c r="F292" s="134"/>
      <c r="G292" s="137" t="s">
        <v>195</v>
      </c>
      <c r="H292" s="139">
        <f>+DATA!D10</f>
        <v>22.41</v>
      </c>
      <c r="I292" s="200" t="s">
        <v>751</v>
      </c>
    </row>
    <row r="293" spans="1:9" ht="21.75" customHeight="1" x14ac:dyDescent="0.5">
      <c r="A293" s="989"/>
      <c r="B293" s="134"/>
      <c r="C293" s="134"/>
      <c r="D293" s="134"/>
      <c r="E293" s="134"/>
      <c r="F293" s="134" t="s">
        <v>239</v>
      </c>
      <c r="G293" s="137" t="s">
        <v>195</v>
      </c>
      <c r="H293" s="3557">
        <f>SUM(H290:H292)</f>
        <v>74.84</v>
      </c>
      <c r="I293" s="200" t="s">
        <v>751</v>
      </c>
    </row>
    <row r="294" spans="1:9" ht="21.75" customHeight="1" x14ac:dyDescent="0.5">
      <c r="A294" s="989"/>
      <c r="B294" s="134" t="str">
        <f>"ส่วนยุบตัว      1.60 x "&amp; H293</f>
        <v>ส่วนยุบตัว      1.60 x 74.84</v>
      </c>
      <c r="C294" s="134"/>
      <c r="D294" s="134"/>
      <c r="E294" s="134"/>
      <c r="F294" s="134"/>
      <c r="G294" s="137" t="s">
        <v>195</v>
      </c>
      <c r="H294" s="139">
        <f>ROUND(H293*1.6,2)</f>
        <v>119.74</v>
      </c>
      <c r="I294" s="200" t="s">
        <v>751</v>
      </c>
    </row>
    <row r="295" spans="1:9" ht="13.5" customHeight="1" x14ac:dyDescent="0.5">
      <c r="A295" s="989"/>
      <c r="B295" s="134" t="s">
        <v>882</v>
      </c>
      <c r="C295" s="134"/>
      <c r="D295" s="134"/>
      <c r="E295" s="134"/>
      <c r="F295" s="134"/>
      <c r="G295" s="137" t="s">
        <v>195</v>
      </c>
      <c r="H295" s="149">
        <f>+DATA!D11</f>
        <v>47.29</v>
      </c>
      <c r="I295" s="200" t="s">
        <v>751</v>
      </c>
    </row>
    <row r="296" spans="1:9" ht="21.75" customHeight="1" x14ac:dyDescent="0.5">
      <c r="A296" s="2720"/>
      <c r="B296" s="2721"/>
      <c r="C296" s="3059" t="s">
        <v>256</v>
      </c>
      <c r="D296" s="2721"/>
      <c r="E296" s="2721"/>
      <c r="F296" s="2721"/>
      <c r="G296" s="3149" t="s">
        <v>195</v>
      </c>
      <c r="H296" s="1809">
        <f>SUM(H294:H295)</f>
        <v>167.03</v>
      </c>
      <c r="I296" s="3257" t="s">
        <v>751</v>
      </c>
    </row>
    <row r="297" spans="1:9" ht="21.75" customHeight="1" x14ac:dyDescent="0.5">
      <c r="A297" s="2720"/>
      <c r="B297" s="2721"/>
      <c r="C297" s="3059"/>
      <c r="D297" s="2721"/>
      <c r="E297" s="2721"/>
      <c r="F297" s="2721"/>
      <c r="G297" s="3149"/>
      <c r="H297" s="3269"/>
      <c r="I297" s="3257"/>
    </row>
    <row r="298" spans="1:9" ht="21.75" customHeight="1" x14ac:dyDescent="0.5">
      <c r="A298" s="1844"/>
      <c r="B298" s="2920" t="s">
        <v>646</v>
      </c>
      <c r="C298" s="2921"/>
      <c r="D298" s="2921"/>
      <c r="E298" s="2921"/>
      <c r="F298" s="2921"/>
      <c r="G298" s="2922"/>
      <c r="H298" s="2921"/>
      <c r="I298" s="3190"/>
    </row>
    <row r="299" spans="1:9" ht="21.75" customHeight="1" x14ac:dyDescent="0.5">
      <c r="A299" s="989"/>
      <c r="B299" s="134" t="s">
        <v>883</v>
      </c>
      <c r="C299" s="134"/>
      <c r="D299" s="134"/>
      <c r="E299" s="134"/>
      <c r="F299" s="134"/>
      <c r="G299" s="137" t="s">
        <v>195</v>
      </c>
      <c r="H299" s="149">
        <f>ข้อมูลวัสดุ1!D55</f>
        <v>30</v>
      </c>
      <c r="I299" s="200" t="s">
        <v>751</v>
      </c>
    </row>
    <row r="300" spans="1:9" ht="21.75" customHeight="1" x14ac:dyDescent="0.5">
      <c r="A300" s="989"/>
      <c r="B300" s="186" t="s">
        <v>880</v>
      </c>
      <c r="C300" s="134" t="s">
        <v>24</v>
      </c>
      <c r="D300" s="365">
        <f>ข้อมูลวัสดุ1!H55</f>
        <v>5</v>
      </c>
      <c r="E300" s="134" t="s">
        <v>30</v>
      </c>
      <c r="F300" s="134"/>
      <c r="G300" s="137" t="s">
        <v>195</v>
      </c>
      <c r="H300" s="139">
        <f>ข้อมูลวัสดุ1!K55</f>
        <v>22.43</v>
      </c>
      <c r="I300" s="200" t="s">
        <v>751</v>
      </c>
    </row>
    <row r="301" spans="1:9" ht="21.75" customHeight="1" x14ac:dyDescent="0.5">
      <c r="A301" s="989"/>
      <c r="B301" s="134" t="s">
        <v>881</v>
      </c>
      <c r="C301" s="134"/>
      <c r="D301" s="134"/>
      <c r="E301" s="134"/>
      <c r="F301" s="134"/>
      <c r="G301" s="137" t="s">
        <v>195</v>
      </c>
      <c r="H301" s="139">
        <f>H284</f>
        <v>22.41</v>
      </c>
      <c r="I301" s="200" t="s">
        <v>751</v>
      </c>
    </row>
    <row r="302" spans="1:9" ht="21.75" customHeight="1" x14ac:dyDescent="0.5">
      <c r="A302" s="989"/>
      <c r="B302" s="134"/>
      <c r="C302" s="134"/>
      <c r="D302" s="134"/>
      <c r="E302" s="134"/>
      <c r="F302" s="134" t="s">
        <v>239</v>
      </c>
      <c r="G302" s="137" t="s">
        <v>195</v>
      </c>
      <c r="H302" s="3557">
        <f>SUM(H299:H301)</f>
        <v>74.84</v>
      </c>
      <c r="I302" s="200" t="s">
        <v>751</v>
      </c>
    </row>
    <row r="303" spans="1:9" ht="21.75" customHeight="1" x14ac:dyDescent="0.5">
      <c r="A303" s="989"/>
      <c r="B303" s="134" t="str">
        <f>"ส่วนยุบตัว      1.60 x "&amp; H302</f>
        <v>ส่วนยุบตัว      1.60 x 74.84</v>
      </c>
      <c r="C303" s="134"/>
      <c r="D303" s="134"/>
      <c r="E303" s="134"/>
      <c r="F303" s="134"/>
      <c r="G303" s="137" t="s">
        <v>195</v>
      </c>
      <c r="H303" s="139">
        <f>ROUND(H302*1.6,2)</f>
        <v>119.74</v>
      </c>
      <c r="I303" s="200" t="s">
        <v>751</v>
      </c>
    </row>
    <row r="304" spans="1:9" ht="21.75" customHeight="1" x14ac:dyDescent="0.5">
      <c r="A304" s="989"/>
      <c r="B304" s="134" t="s">
        <v>882</v>
      </c>
      <c r="C304" s="134"/>
      <c r="D304" s="134"/>
      <c r="E304" s="134"/>
      <c r="F304" s="134"/>
      <c r="G304" s="137" t="s">
        <v>195</v>
      </c>
      <c r="H304" s="149">
        <f>ROUND(H271,2)</f>
        <v>47.29</v>
      </c>
      <c r="I304" s="200" t="s">
        <v>751</v>
      </c>
    </row>
    <row r="305" spans="1:12" ht="21.75" customHeight="1" thickBot="1" x14ac:dyDescent="0.55000000000000004">
      <c r="A305" s="2720"/>
      <c r="B305" s="2721"/>
      <c r="C305" s="3059" t="s">
        <v>256</v>
      </c>
      <c r="D305" s="2721"/>
      <c r="E305" s="2721"/>
      <c r="F305" s="2721"/>
      <c r="G305" s="3149" t="s">
        <v>195</v>
      </c>
      <c r="H305" s="1809">
        <f>SUM(H303:H304)</f>
        <v>167.03</v>
      </c>
      <c r="I305" s="3257" t="s">
        <v>751</v>
      </c>
    </row>
    <row r="306" spans="1:12" s="3802" customFormat="1" ht="21.75" customHeight="1" x14ac:dyDescent="0.5">
      <c r="A306" s="3248"/>
      <c r="B306" s="3249" t="s">
        <v>647</v>
      </c>
      <c r="C306" s="3258"/>
      <c r="D306" s="3018"/>
      <c r="E306" s="3018"/>
      <c r="F306" s="3018"/>
      <c r="G306" s="3259"/>
      <c r="H306" s="3260"/>
      <c r="I306" s="3251"/>
      <c r="J306" s="3838"/>
      <c r="K306" s="3576"/>
      <c r="L306" s="3839"/>
    </row>
    <row r="307" spans="1:12" ht="21.75" customHeight="1" x14ac:dyDescent="0.5">
      <c r="A307" s="242"/>
      <c r="B307" s="134" t="s">
        <v>884</v>
      </c>
      <c r="C307" s="368">
        <v>10</v>
      </c>
      <c r="D307" s="136" t="s">
        <v>64</v>
      </c>
      <c r="E307" s="134"/>
      <c r="F307" s="134"/>
      <c r="G307" s="136"/>
      <c r="H307" s="151"/>
      <c r="I307" s="200"/>
      <c r="L307" s="1398"/>
    </row>
    <row r="308" spans="1:12" ht="21.75" customHeight="1" x14ac:dyDescent="0.5">
      <c r="A308" s="242"/>
      <c r="B308" s="134" t="s">
        <v>885</v>
      </c>
      <c r="C308" s="368">
        <v>7</v>
      </c>
      <c r="D308" s="136" t="s">
        <v>886</v>
      </c>
      <c r="E308" s="326">
        <v>304.89999999999998</v>
      </c>
      <c r="F308" s="134" t="s">
        <v>56</v>
      </c>
      <c r="G308" s="136" t="s">
        <v>195</v>
      </c>
      <c r="H308" s="154">
        <f>E308*C308</f>
        <v>2134.2999999999997</v>
      </c>
      <c r="I308" s="200" t="s">
        <v>56</v>
      </c>
      <c r="L308" s="1398"/>
    </row>
    <row r="309" spans="1:12" ht="21.75" customHeight="1" x14ac:dyDescent="0.5">
      <c r="A309" s="242"/>
      <c r="B309" s="134" t="s">
        <v>887</v>
      </c>
      <c r="C309" s="186"/>
      <c r="D309" s="134"/>
      <c r="E309" s="134"/>
      <c r="F309" s="134"/>
      <c r="G309" s="136" t="s">
        <v>195</v>
      </c>
      <c r="H309" s="154">
        <v>5</v>
      </c>
      <c r="I309" s="200" t="s">
        <v>56</v>
      </c>
      <c r="L309" s="1398"/>
    </row>
    <row r="310" spans="1:12" ht="21.75" customHeight="1" x14ac:dyDescent="0.5">
      <c r="A310" s="242"/>
      <c r="B310" s="134"/>
      <c r="C310" s="186"/>
      <c r="D310" s="134"/>
      <c r="E310" s="134" t="s">
        <v>888</v>
      </c>
      <c r="F310" s="134"/>
      <c r="G310" s="137" t="s">
        <v>195</v>
      </c>
      <c r="H310" s="3304">
        <f>SUM(H308:H309)</f>
        <v>2139.2999999999997</v>
      </c>
      <c r="I310" s="995" t="s">
        <v>889</v>
      </c>
      <c r="L310" s="1398"/>
    </row>
    <row r="311" spans="1:12" ht="21.75" customHeight="1" x14ac:dyDescent="0.5">
      <c r="A311" s="242"/>
      <c r="B311" s="134"/>
      <c r="C311" s="186"/>
      <c r="D311" s="134"/>
      <c r="E311" s="134"/>
      <c r="F311" s="134"/>
      <c r="G311" s="137"/>
      <c r="H311" s="155"/>
      <c r="I311" s="995"/>
      <c r="L311" s="1398"/>
    </row>
    <row r="312" spans="1:12" ht="21.75" customHeight="1" x14ac:dyDescent="0.5">
      <c r="A312" s="242"/>
      <c r="B312" s="134" t="s">
        <v>890</v>
      </c>
      <c r="C312" s="186"/>
      <c r="D312" s="134"/>
      <c r="E312" s="134"/>
      <c r="F312" s="134"/>
      <c r="G312" s="136" t="s">
        <v>195</v>
      </c>
      <c r="H312" s="154">
        <f>ข้อมูลวัสดุ1!N46</f>
        <v>540.47</v>
      </c>
      <c r="I312" s="200" t="s">
        <v>751</v>
      </c>
      <c r="L312" s="1398"/>
    </row>
    <row r="313" spans="1:12" x14ac:dyDescent="0.5">
      <c r="A313" s="242"/>
      <c r="B313" s="134" t="str">
        <f>"ส่วนยุบตัว      1.50 x "&amp; H312</f>
        <v>ส่วนยุบตัว      1.50 x 540.47</v>
      </c>
      <c r="C313" s="186"/>
      <c r="D313" s="134"/>
      <c r="E313" s="134"/>
      <c r="F313" s="134"/>
      <c r="G313" s="136" t="s">
        <v>195</v>
      </c>
      <c r="H313" s="156">
        <f>ROUND(H312*1.5,2)</f>
        <v>810.71</v>
      </c>
      <c r="I313" s="200" t="s">
        <v>751</v>
      </c>
      <c r="L313" s="1398"/>
    </row>
    <row r="314" spans="1:12" s="3872" customFormat="1" ht="21.75" customHeight="1" x14ac:dyDescent="0.5">
      <c r="A314" s="242"/>
      <c r="B314" s="134" t="s">
        <v>891</v>
      </c>
      <c r="C314" s="186"/>
      <c r="D314" s="134"/>
      <c r="E314" s="134"/>
      <c r="F314" s="134"/>
      <c r="G314" s="136" t="s">
        <v>195</v>
      </c>
      <c r="H314" s="154">
        <f>DATA!D28/2</f>
        <v>44.83</v>
      </c>
      <c r="I314" s="200" t="s">
        <v>751</v>
      </c>
      <c r="J314" s="3870"/>
      <c r="K314" s="3870"/>
      <c r="L314" s="3871"/>
    </row>
    <row r="315" spans="1:12" s="2997" customFormat="1" ht="21.75" customHeight="1" x14ac:dyDescent="0.5">
      <c r="A315" s="242"/>
      <c r="B315" s="134"/>
      <c r="C315" s="186"/>
      <c r="D315" s="134"/>
      <c r="E315" s="134" t="s">
        <v>892</v>
      </c>
      <c r="F315" s="134"/>
      <c r="G315" s="136" t="s">
        <v>195</v>
      </c>
      <c r="H315" s="154">
        <f>SUM(H313:H314)</f>
        <v>855.54000000000008</v>
      </c>
      <c r="I315" s="200" t="s">
        <v>751</v>
      </c>
      <c r="J315" s="2995"/>
      <c r="K315" s="2995"/>
      <c r="L315" s="2996"/>
    </row>
    <row r="316" spans="1:12" s="2997" customFormat="1" ht="21.75" customHeight="1" x14ac:dyDescent="0.5">
      <c r="A316" s="242"/>
      <c r="B316" s="134" t="s">
        <v>893</v>
      </c>
      <c r="C316" s="326">
        <v>0.9</v>
      </c>
      <c r="D316" s="136" t="s">
        <v>264</v>
      </c>
      <c r="E316" s="369">
        <f>H315</f>
        <v>855.54000000000008</v>
      </c>
      <c r="F316" s="134" t="s">
        <v>56</v>
      </c>
      <c r="G316" s="137" t="s">
        <v>195</v>
      </c>
      <c r="H316" s="157">
        <f>ROUND(E316*C316,2)</f>
        <v>769.99</v>
      </c>
      <c r="I316" s="995" t="s">
        <v>832</v>
      </c>
      <c r="J316" s="2995"/>
      <c r="K316" s="2995"/>
      <c r="L316" s="2996"/>
    </row>
    <row r="317" spans="1:12" s="2997" customFormat="1" ht="21.75" customHeight="1" x14ac:dyDescent="0.5">
      <c r="A317" s="242"/>
      <c r="B317" s="134"/>
      <c r="C317" s="370"/>
      <c r="D317" s="134"/>
      <c r="E317" s="134"/>
      <c r="F317" s="134"/>
      <c r="G317" s="136"/>
      <c r="H317" s="154"/>
      <c r="I317" s="200"/>
      <c r="J317" s="2995"/>
      <c r="K317" s="2995"/>
      <c r="L317" s="2996"/>
    </row>
    <row r="318" spans="1:12" s="2997" customFormat="1" ht="21.75" customHeight="1" x14ac:dyDescent="0.5">
      <c r="A318" s="242"/>
      <c r="B318" s="134" t="s">
        <v>894</v>
      </c>
      <c r="C318" s="370"/>
      <c r="D318" s="134"/>
      <c r="E318" s="134"/>
      <c r="F318" s="134"/>
      <c r="G318" s="136" t="s">
        <v>195</v>
      </c>
      <c r="H318" s="154">
        <f>ข้อมูลวัสดุ1!N49</f>
        <v>501.53</v>
      </c>
      <c r="I318" s="200" t="s">
        <v>751</v>
      </c>
      <c r="J318" s="2995"/>
      <c r="K318" s="2995"/>
      <c r="L318" s="2996"/>
    </row>
    <row r="319" spans="1:12" s="2997" customFormat="1" ht="21.75" customHeight="1" x14ac:dyDescent="0.5">
      <c r="A319" s="242"/>
      <c r="B319" s="134" t="str">
        <f>"ส่วนยุบตัว      1.40 x "&amp; H318</f>
        <v>ส่วนยุบตัว      1.40 x 501.53</v>
      </c>
      <c r="C319" s="370"/>
      <c r="D319" s="134"/>
      <c r="E319" s="134"/>
      <c r="F319" s="134"/>
      <c r="G319" s="136" t="s">
        <v>195</v>
      </c>
      <c r="H319" s="156">
        <f>ROUND(H318*1.4,2)</f>
        <v>702.14</v>
      </c>
      <c r="I319" s="200" t="s">
        <v>751</v>
      </c>
      <c r="J319" s="2995"/>
      <c r="K319" s="2995"/>
      <c r="L319" s="2996"/>
    </row>
    <row r="320" spans="1:12" s="2997" customFormat="1" ht="21.75" customHeight="1" x14ac:dyDescent="0.5">
      <c r="A320" s="242"/>
      <c r="B320" s="134" t="s">
        <v>882</v>
      </c>
      <c r="C320" s="370"/>
      <c r="D320" s="134"/>
      <c r="E320" s="134"/>
      <c r="F320" s="134"/>
      <c r="G320" s="136" t="s">
        <v>195</v>
      </c>
      <c r="H320" s="154">
        <f>DATA!D11</f>
        <v>47.29</v>
      </c>
      <c r="I320" s="200" t="s">
        <v>751</v>
      </c>
      <c r="J320" s="2995"/>
      <c r="K320" s="2995"/>
      <c r="L320" s="2996"/>
    </row>
    <row r="321" spans="1:17" s="2997" customFormat="1" ht="21.75" customHeight="1" x14ac:dyDescent="0.5">
      <c r="A321" s="242"/>
      <c r="B321" s="134"/>
      <c r="C321" s="370"/>
      <c r="D321" s="134"/>
      <c r="E321" s="134" t="s">
        <v>895</v>
      </c>
      <c r="F321" s="134"/>
      <c r="G321" s="136" t="s">
        <v>195</v>
      </c>
      <c r="H321" s="154">
        <f>SUM(H319:H320)</f>
        <v>749.43</v>
      </c>
      <c r="I321" s="200" t="s">
        <v>751</v>
      </c>
      <c r="J321" s="2995"/>
      <c r="K321" s="2995"/>
      <c r="L321" s="2996"/>
    </row>
    <row r="322" spans="1:17" s="2997" customFormat="1" ht="21.75" customHeight="1" x14ac:dyDescent="0.5">
      <c r="A322" s="242"/>
      <c r="B322" s="134" t="s">
        <v>896</v>
      </c>
      <c r="C322" s="370">
        <v>8.11</v>
      </c>
      <c r="D322" s="136" t="s">
        <v>264</v>
      </c>
      <c r="E322" s="369">
        <f>H321</f>
        <v>749.43</v>
      </c>
      <c r="F322" s="134" t="s">
        <v>56</v>
      </c>
      <c r="G322" s="137" t="s">
        <v>195</v>
      </c>
      <c r="H322" s="157">
        <f>ROUND(E322*C322,2)</f>
        <v>6077.88</v>
      </c>
      <c r="I322" s="995" t="s">
        <v>897</v>
      </c>
      <c r="J322" s="2995"/>
      <c r="K322" s="2995"/>
      <c r="L322" s="2996"/>
    </row>
    <row r="323" spans="1:17" s="2997" customFormat="1" ht="21.75" customHeight="1" x14ac:dyDescent="0.5">
      <c r="A323" s="242"/>
      <c r="B323" s="134"/>
      <c r="C323" s="186"/>
      <c r="D323" s="134"/>
      <c r="E323" s="134"/>
      <c r="F323" s="134"/>
      <c r="G323" s="136"/>
      <c r="H323" s="154"/>
      <c r="I323" s="200"/>
      <c r="J323" s="2995"/>
      <c r="K323" s="2995"/>
      <c r="L323" s="2996"/>
    </row>
    <row r="324" spans="1:17" s="2997" customFormat="1" ht="21.75" customHeight="1" x14ac:dyDescent="0.5">
      <c r="A324" s="242"/>
      <c r="B324" s="134"/>
      <c r="C324" s="186" t="s">
        <v>898</v>
      </c>
      <c r="D324" s="134"/>
      <c r="E324" s="134"/>
      <c r="F324" s="134"/>
      <c r="G324" s="136" t="s">
        <v>195</v>
      </c>
      <c r="H324" s="154">
        <f>H322+H316+H310</f>
        <v>8987.17</v>
      </c>
      <c r="I324" s="200" t="s">
        <v>56</v>
      </c>
      <c r="J324" s="2995"/>
      <c r="K324" s="2995"/>
      <c r="L324" s="2996"/>
    </row>
    <row r="325" spans="1:17" s="2997" customFormat="1" ht="21.75" customHeight="1" x14ac:dyDescent="0.5">
      <c r="A325" s="242"/>
      <c r="B325" s="134"/>
      <c r="C325" s="186" t="s">
        <v>899</v>
      </c>
      <c r="D325" s="134"/>
      <c r="E325" s="134"/>
      <c r="F325" s="134"/>
      <c r="G325" s="136" t="s">
        <v>195</v>
      </c>
      <c r="H325" s="151">
        <f>C322+C316</f>
        <v>9.01</v>
      </c>
      <c r="I325" s="200" t="s">
        <v>511</v>
      </c>
      <c r="J325" s="2995"/>
      <c r="K325" s="2995"/>
      <c r="L325" s="2996"/>
    </row>
    <row r="326" spans="1:17" s="2997" customFormat="1" ht="21.75" customHeight="1" x14ac:dyDescent="0.5">
      <c r="A326" s="3363"/>
      <c r="B326" s="3362"/>
      <c r="C326" s="3513" t="s">
        <v>321</v>
      </c>
      <c r="D326" s="3374"/>
      <c r="E326" s="3374"/>
      <c r="F326" s="3758">
        <f>H324</f>
        <v>8987.17</v>
      </c>
      <c r="G326" s="3401" t="s">
        <v>195</v>
      </c>
      <c r="H326" s="3759">
        <f>ROUND(F326/F327,2)</f>
        <v>997.47</v>
      </c>
      <c r="I326" s="3376" t="s">
        <v>751</v>
      </c>
      <c r="J326" s="2995"/>
      <c r="K326" s="2995"/>
      <c r="L326" s="2996"/>
    </row>
    <row r="327" spans="1:17" s="2997" customFormat="1" ht="21.75" customHeight="1" x14ac:dyDescent="0.5">
      <c r="A327" s="3369"/>
      <c r="B327" s="206"/>
      <c r="C327" s="353"/>
      <c r="D327" s="354"/>
      <c r="E327" s="354"/>
      <c r="F327" s="355">
        <f>H325</f>
        <v>9.01</v>
      </c>
      <c r="G327" s="356"/>
      <c r="H327" s="364"/>
      <c r="I327" s="435"/>
      <c r="J327" s="2995"/>
      <c r="K327" s="2995"/>
      <c r="L327" s="2996"/>
    </row>
    <row r="328" spans="1:17" s="2997" customFormat="1" ht="21.75" customHeight="1" x14ac:dyDescent="0.5">
      <c r="A328" s="3833">
        <f>+'ประเมินราคา(ตามรายการเดิม)'!A32</f>
        <v>0</v>
      </c>
      <c r="B328" s="3834" t="s">
        <v>649</v>
      </c>
      <c r="C328" s="3773"/>
      <c r="D328" s="4425"/>
      <c r="E328" s="4425"/>
      <c r="F328" s="3773"/>
      <c r="G328" s="3851"/>
      <c r="H328" s="4426"/>
      <c r="I328" s="3837"/>
      <c r="J328" s="2995"/>
      <c r="K328" s="2995"/>
      <c r="L328" s="2996"/>
    </row>
    <row r="329" spans="1:17" s="2997" customFormat="1" ht="21.75" customHeight="1" x14ac:dyDescent="0.5">
      <c r="A329" s="989"/>
      <c r="B329" s="134" t="s">
        <v>883</v>
      </c>
      <c r="C329" s="134"/>
      <c r="D329" s="134"/>
      <c r="E329" s="134"/>
      <c r="F329" s="134"/>
      <c r="G329" s="137" t="s">
        <v>195</v>
      </c>
      <c r="H329" s="151">
        <f>ข้อมูลวัสดุ1!D51</f>
        <v>50</v>
      </c>
      <c r="I329" s="200" t="s">
        <v>751</v>
      </c>
      <c r="J329" s="2995"/>
      <c r="K329" s="2995"/>
      <c r="L329" s="2996"/>
    </row>
    <row r="330" spans="1:17" s="2997" customFormat="1" ht="21.75" customHeight="1" x14ac:dyDescent="0.5">
      <c r="A330" s="989"/>
      <c r="B330" s="134" t="s">
        <v>881</v>
      </c>
      <c r="C330" s="134"/>
      <c r="D330" s="134"/>
      <c r="E330" s="134"/>
      <c r="F330" s="134"/>
      <c r="G330" s="137" t="s">
        <v>195</v>
      </c>
      <c r="H330" s="139">
        <f>DATA!D20</f>
        <v>32.99</v>
      </c>
      <c r="I330" s="200" t="s">
        <v>751</v>
      </c>
      <c r="J330" s="2995"/>
      <c r="K330" s="2995"/>
      <c r="L330" s="2996"/>
    </row>
    <row r="331" spans="1:17" s="2997" customFormat="1" ht="21.75" customHeight="1" x14ac:dyDescent="0.5">
      <c r="A331" s="989"/>
      <c r="B331" s="186" t="s">
        <v>880</v>
      </c>
      <c r="C331" s="134" t="s">
        <v>24</v>
      </c>
      <c r="D331" s="1975">
        <f>ข้อมูลวัสดุ1!H51</f>
        <v>30</v>
      </c>
      <c r="E331" s="134" t="s">
        <v>30</v>
      </c>
      <c r="F331" s="134"/>
      <c r="G331" s="137" t="s">
        <v>195</v>
      </c>
      <c r="H331" s="149">
        <f>ข้อมูลวัสดุ1!K51</f>
        <v>111.09</v>
      </c>
      <c r="I331" s="200" t="s">
        <v>751</v>
      </c>
      <c r="J331" s="2995"/>
      <c r="K331" s="2995"/>
      <c r="L331" s="2996"/>
    </row>
    <row r="332" spans="1:17" s="3802" customFormat="1" ht="20.25" x14ac:dyDescent="0.4">
      <c r="A332" s="989"/>
      <c r="B332" s="134"/>
      <c r="C332" s="134"/>
      <c r="D332" s="134"/>
      <c r="E332" s="134"/>
      <c r="F332" s="134" t="s">
        <v>239</v>
      </c>
      <c r="G332" s="137" t="s">
        <v>195</v>
      </c>
      <c r="H332" s="3562">
        <f>SUM(H329:H331)</f>
        <v>194.08</v>
      </c>
      <c r="I332" s="200" t="s">
        <v>751</v>
      </c>
      <c r="J332" s="3858"/>
      <c r="K332" s="3859">
        <v>260</v>
      </c>
      <c r="L332" s="3860"/>
      <c r="M332" s="3859"/>
      <c r="N332" s="3859"/>
      <c r="O332" s="3859"/>
      <c r="P332" s="3863"/>
      <c r="Q332" s="3689">
        <v>0</v>
      </c>
    </row>
    <row r="333" spans="1:17" ht="20.25" x14ac:dyDescent="0.4">
      <c r="A333" s="989"/>
      <c r="B333" s="134" t="str">
        <f>"ส่วนยุบตัว      1.60 x "&amp; H332</f>
        <v>ส่วนยุบตัว      1.60 x 194.08</v>
      </c>
      <c r="C333" s="134"/>
      <c r="D333" s="134"/>
      <c r="E333" s="134"/>
      <c r="F333" s="134"/>
      <c r="G333" s="137" t="s">
        <v>195</v>
      </c>
      <c r="H333" s="139">
        <f>ROUND(H332*1.6,2)</f>
        <v>310.52999999999997</v>
      </c>
      <c r="I333" s="200" t="s">
        <v>751</v>
      </c>
      <c r="J333" s="2218"/>
      <c r="K333" s="1197">
        <v>261</v>
      </c>
      <c r="L333" s="1394"/>
      <c r="M333" s="1197"/>
      <c r="N333" s="1197"/>
      <c r="O333" s="1197"/>
      <c r="P333" s="1198"/>
      <c r="Q333" s="134">
        <v>0</v>
      </c>
    </row>
    <row r="334" spans="1:17" ht="20.25" x14ac:dyDescent="0.4">
      <c r="A334" s="989"/>
      <c r="B334" s="134" t="s">
        <v>882</v>
      </c>
      <c r="C334" s="134"/>
      <c r="D334" s="134"/>
      <c r="E334" s="134"/>
      <c r="F334" s="134"/>
      <c r="G334" s="137" t="s">
        <v>195</v>
      </c>
      <c r="H334" s="149">
        <f>DATA!D22</f>
        <v>56.75</v>
      </c>
      <c r="I334" s="200" t="s">
        <v>751</v>
      </c>
      <c r="J334" s="2218"/>
      <c r="K334" s="1197">
        <v>262</v>
      </c>
      <c r="L334" s="1394"/>
      <c r="M334" s="1197"/>
      <c r="N334" s="1197"/>
      <c r="O334" s="1197"/>
      <c r="P334" s="1198"/>
      <c r="Q334" s="134">
        <v>0</v>
      </c>
    </row>
    <row r="335" spans="1:17" ht="20.25" x14ac:dyDescent="0.4">
      <c r="A335" s="2720"/>
      <c r="B335" s="2721"/>
      <c r="C335" s="3059" t="s">
        <v>256</v>
      </c>
      <c r="D335" s="2721"/>
      <c r="E335" s="2964"/>
      <c r="F335" s="2721"/>
      <c r="G335" s="2967" t="s">
        <v>195</v>
      </c>
      <c r="H335" s="1810">
        <f>SUM(H333:H334)</f>
        <v>367.28</v>
      </c>
      <c r="I335" s="3257" t="s">
        <v>751</v>
      </c>
      <c r="J335" s="2218"/>
      <c r="K335" s="1197">
        <v>263</v>
      </c>
      <c r="L335" s="1394"/>
      <c r="M335" s="1197"/>
      <c r="N335" s="1197"/>
      <c r="O335" s="1197"/>
      <c r="P335" s="1198"/>
      <c r="Q335" s="134">
        <v>0</v>
      </c>
    </row>
    <row r="336" spans="1:17" ht="20.25" x14ac:dyDescent="0.4">
      <c r="A336" s="2993"/>
      <c r="B336" s="3140" t="s">
        <v>6533</v>
      </c>
      <c r="C336" s="3172"/>
      <c r="D336" s="3141"/>
      <c r="E336" s="3141"/>
      <c r="F336" s="3141"/>
      <c r="G336" s="3173"/>
      <c r="H336" s="3140"/>
      <c r="I336" s="3174"/>
      <c r="J336" s="2218"/>
      <c r="K336" s="1197">
        <v>264</v>
      </c>
      <c r="L336" s="1394"/>
      <c r="M336" s="1197"/>
      <c r="N336" s="1197"/>
      <c r="O336" s="1197"/>
      <c r="P336" s="1198"/>
      <c r="Q336" s="134">
        <v>0</v>
      </c>
    </row>
    <row r="337" spans="1:17" x14ac:dyDescent="0.4">
      <c r="A337" s="3587"/>
      <c r="B337" s="3588" t="s">
        <v>6534</v>
      </c>
      <c r="C337" s="3589"/>
      <c r="D337" s="3588"/>
      <c r="E337" s="3588"/>
      <c r="F337" s="3590"/>
      <c r="G337" s="2994">
        <v>3.5</v>
      </c>
      <c r="H337" s="3591" t="s">
        <v>6535</v>
      </c>
      <c r="I337" s="3175"/>
      <c r="J337" s="2218"/>
      <c r="K337" s="1197">
        <v>265</v>
      </c>
      <c r="L337" s="1394"/>
      <c r="M337" s="1197"/>
      <c r="N337" s="1197"/>
      <c r="O337" s="1197"/>
      <c r="P337" s="1198"/>
      <c r="Q337" s="134">
        <v>0</v>
      </c>
    </row>
    <row r="338" spans="1:17" ht="20.25" x14ac:dyDescent="0.4">
      <c r="A338" s="3587"/>
      <c r="B338" s="3588" t="s">
        <v>6536</v>
      </c>
      <c r="C338" s="2235"/>
      <c r="D338" s="2998"/>
      <c r="E338" s="3588" t="s">
        <v>432</v>
      </c>
      <c r="F338" s="3588"/>
      <c r="G338" s="3591"/>
      <c r="H338" s="3592"/>
      <c r="I338" s="3175"/>
      <c r="J338" s="2218"/>
      <c r="K338" s="1197">
        <v>266</v>
      </c>
      <c r="L338" s="1394"/>
      <c r="M338" s="1197"/>
      <c r="N338" s="1197"/>
      <c r="O338" s="1197"/>
      <c r="P338" s="1198"/>
      <c r="Q338" s="134">
        <v>0</v>
      </c>
    </row>
    <row r="339" spans="1:17" ht="20.25" x14ac:dyDescent="0.4">
      <c r="A339" s="3587"/>
      <c r="B339" s="3588" t="s">
        <v>6537</v>
      </c>
      <c r="C339" s="3593"/>
      <c r="D339" s="2999">
        <f>MAX(D338,28000)</f>
        <v>28000</v>
      </c>
      <c r="E339" s="3588" t="str">
        <f>IF(D338&lt;28000,"(น้อยกว่า 28,000 ตร.ม).,")</f>
        <v>(น้อยกว่า 28,000 ตร.ม).,</v>
      </c>
      <c r="F339" s="847"/>
      <c r="G339" s="3593" t="s">
        <v>195</v>
      </c>
      <c r="H339" s="1966">
        <v>0</v>
      </c>
      <c r="I339" s="3176" t="s">
        <v>728</v>
      </c>
      <c r="J339" s="2218"/>
      <c r="K339" s="1197">
        <v>267</v>
      </c>
      <c r="L339" s="1394"/>
      <c r="M339" s="1197"/>
      <c r="N339" s="1197"/>
      <c r="O339" s="1197"/>
      <c r="P339" s="1198"/>
      <c r="Q339" s="134">
        <v>0</v>
      </c>
    </row>
    <row r="340" spans="1:17" x14ac:dyDescent="0.5">
      <c r="A340" s="3587"/>
      <c r="B340" s="3588" t="s">
        <v>6538</v>
      </c>
      <c r="C340" s="3594"/>
      <c r="D340" s="3000"/>
      <c r="E340" s="3593"/>
      <c r="F340" s="3001"/>
      <c r="G340" s="3593" t="s">
        <v>195</v>
      </c>
      <c r="H340" s="1966" t="e">
        <f>+'[94]คอนกรีต ผสมเสร็จ งานถนน'!#REF!</f>
        <v>#REF!</v>
      </c>
      <c r="I340" s="3176" t="s">
        <v>751</v>
      </c>
      <c r="L340" s="1977"/>
    </row>
    <row r="341" spans="1:17" ht="20.25" x14ac:dyDescent="0.4">
      <c r="A341" s="3587"/>
      <c r="B341" s="3595" t="s">
        <v>6539</v>
      </c>
      <c r="C341" s="3596">
        <f>G337*10</f>
        <v>35</v>
      </c>
      <c r="D341" s="3597" t="s">
        <v>432</v>
      </c>
      <c r="E341" s="3588"/>
      <c r="F341" s="847"/>
      <c r="G341" s="3593" t="s">
        <v>195</v>
      </c>
      <c r="H341" s="1966"/>
      <c r="I341" s="3176"/>
      <c r="J341" s="2218"/>
      <c r="K341" s="1197">
        <v>254</v>
      </c>
      <c r="L341" s="1394"/>
      <c r="M341" s="1197"/>
      <c r="N341" s="1197"/>
      <c r="O341" s="1197"/>
      <c r="P341" s="1198"/>
      <c r="Q341" s="134"/>
    </row>
    <row r="342" spans="1:17" ht="20.25" x14ac:dyDescent="0.4">
      <c r="A342" s="3587"/>
      <c r="B342" s="3588" t="s">
        <v>908</v>
      </c>
      <c r="C342" s="4864">
        <v>0</v>
      </c>
      <c r="D342" s="4864"/>
      <c r="E342" s="3593" t="s">
        <v>727</v>
      </c>
      <c r="F342" s="847"/>
      <c r="G342" s="3593" t="s">
        <v>195</v>
      </c>
      <c r="H342" s="2235">
        <f>ROUNDDOWN(H339*C341,2)</f>
        <v>0</v>
      </c>
      <c r="I342" s="3177" t="s">
        <v>56</v>
      </c>
      <c r="J342" s="2218"/>
      <c r="K342" s="1197">
        <v>255</v>
      </c>
      <c r="L342" s="1394"/>
      <c r="M342" s="1197"/>
      <c r="N342" s="1197"/>
      <c r="O342" s="1197"/>
      <c r="P342" s="1198"/>
      <c r="Q342" s="134"/>
    </row>
    <row r="343" spans="1:17" ht="20.25" x14ac:dyDescent="0.4">
      <c r="A343" s="3587"/>
      <c r="B343" s="3588" t="s">
        <v>6540</v>
      </c>
      <c r="C343" s="3593"/>
      <c r="D343" s="3598">
        <f>IF(G337=3.25,8.125)+IF(G337=3.5,8.75)+IF(G337=4,10)+IF(G337=4.5,11.25)</f>
        <v>8.75</v>
      </c>
      <c r="E343" s="3593" t="s">
        <v>264</v>
      </c>
      <c r="F343" s="847" t="e">
        <f>H340</f>
        <v>#REF!</v>
      </c>
      <c r="G343" s="3593" t="s">
        <v>195</v>
      </c>
      <c r="H343" s="1966" t="e">
        <f>ROUNDDOWN(F343*D343,2)</f>
        <v>#REF!</v>
      </c>
      <c r="I343" s="3177" t="s">
        <v>56</v>
      </c>
      <c r="J343" s="2184"/>
      <c r="K343" s="1197">
        <v>256</v>
      </c>
      <c r="L343" s="1394"/>
      <c r="M343" s="1197"/>
      <c r="N343" s="1197"/>
      <c r="O343" s="1197"/>
      <c r="P343" s="1198"/>
      <c r="Q343" s="134"/>
    </row>
    <row r="344" spans="1:17" x14ac:dyDescent="0.4">
      <c r="A344" s="3587"/>
      <c r="B344" s="3588" t="s">
        <v>495</v>
      </c>
      <c r="C344" s="3590"/>
      <c r="D344" s="1861">
        <v>0</v>
      </c>
      <c r="E344" s="3599"/>
      <c r="F344" s="3590"/>
      <c r="G344" s="3593" t="s">
        <v>195</v>
      </c>
      <c r="H344" s="1966">
        <v>0</v>
      </c>
      <c r="I344" s="3177" t="s">
        <v>56</v>
      </c>
      <c r="J344" s="2218"/>
      <c r="K344" s="1199">
        <v>257</v>
      </c>
      <c r="L344" s="1394"/>
      <c r="M344" s="1197"/>
      <c r="N344" s="1197"/>
      <c r="O344" s="1197"/>
      <c r="P344" s="1198"/>
      <c r="Q344" s="134"/>
    </row>
    <row r="345" spans="1:17" ht="20.25" x14ac:dyDescent="0.4">
      <c r="A345" s="3587"/>
      <c r="B345" s="3588" t="s">
        <v>6541</v>
      </c>
      <c r="C345" s="3593"/>
      <c r="D345" s="3600">
        <v>33.659999999999997</v>
      </c>
      <c r="E345" s="3593" t="s">
        <v>267</v>
      </c>
      <c r="F345" s="847" t="e">
        <f>+[94]ข้อมูลวัสดุ1!#REF!</f>
        <v>#REF!</v>
      </c>
      <c r="G345" s="3593" t="s">
        <v>195</v>
      </c>
      <c r="H345" s="2235" t="e">
        <f>ROUNDDOWN(D345*F345,2)</f>
        <v>#REF!</v>
      </c>
      <c r="I345" s="3177" t="s">
        <v>56</v>
      </c>
      <c r="J345" s="2218"/>
      <c r="K345" s="1197">
        <v>258</v>
      </c>
      <c r="L345" s="1394"/>
      <c r="M345" s="1197"/>
      <c r="N345" s="1197"/>
      <c r="O345" s="1197"/>
      <c r="P345" s="1198"/>
      <c r="Q345" s="134"/>
    </row>
    <row r="346" spans="1:17" ht="20.25" x14ac:dyDescent="0.4">
      <c r="A346" s="3587"/>
      <c r="B346" s="3588" t="s">
        <v>6542</v>
      </c>
      <c r="C346" s="3593"/>
      <c r="D346" s="3600">
        <f>+D345</f>
        <v>33.659999999999997</v>
      </c>
      <c r="E346" s="3593" t="s">
        <v>267</v>
      </c>
      <c r="F346" s="847">
        <v>0</v>
      </c>
      <c r="G346" s="3593" t="s">
        <v>195</v>
      </c>
      <c r="H346" s="2235">
        <f>ROUNDDOWN(D346*F346,2)</f>
        <v>0</v>
      </c>
      <c r="I346" s="3177" t="s">
        <v>56</v>
      </c>
      <c r="J346" s="2218"/>
      <c r="K346" s="1197">
        <v>259</v>
      </c>
      <c r="L346" s="1394"/>
      <c r="M346" s="1197"/>
      <c r="N346" s="1197"/>
      <c r="O346" s="1197"/>
      <c r="P346" s="1198"/>
      <c r="Q346" s="134"/>
    </row>
    <row r="347" spans="1:17" ht="20.25" x14ac:dyDescent="0.4">
      <c r="A347" s="3587"/>
      <c r="B347" s="3588" t="s">
        <v>6543</v>
      </c>
      <c r="C347" s="3593"/>
      <c r="D347" s="3601">
        <v>5.8609999999999998</v>
      </c>
      <c r="E347" s="3593" t="s">
        <v>3537</v>
      </c>
      <c r="F347" s="847" t="e">
        <f>+ROUND([94]ข้อมูลวัสดุ1!#REF!/1000,2)</f>
        <v>#REF!</v>
      </c>
      <c r="G347" s="3593"/>
      <c r="H347" s="2235" t="e">
        <f>ROUNDDOWN(D347*F347,2)</f>
        <v>#REF!</v>
      </c>
      <c r="I347" s="3177" t="str">
        <f>+I346</f>
        <v>บาท</v>
      </c>
      <c r="J347" s="2218"/>
      <c r="K347" s="1197">
        <v>260</v>
      </c>
      <c r="L347" s="1394"/>
      <c r="M347" s="1197"/>
      <c r="N347" s="1197"/>
      <c r="O347" s="1197"/>
      <c r="P347" s="1198"/>
      <c r="Q347" s="134"/>
    </row>
    <row r="348" spans="1:17" ht="20.25" x14ac:dyDescent="0.4">
      <c r="A348" s="3587"/>
      <c r="B348" s="3588" t="s">
        <v>6544</v>
      </c>
      <c r="C348" s="3593"/>
      <c r="D348" s="3600">
        <f>+D329</f>
        <v>0</v>
      </c>
      <c r="E348" s="3593" t="s">
        <v>717</v>
      </c>
      <c r="F348" s="3002">
        <v>10</v>
      </c>
      <c r="G348" s="3593" t="s">
        <v>195</v>
      </c>
      <c r="H348" s="1966">
        <f>ROUNDDOWN(F348*D348,2)</f>
        <v>0</v>
      </c>
      <c r="I348" s="3177" t="s">
        <v>56</v>
      </c>
      <c r="J348" s="2218"/>
      <c r="K348" s="1197">
        <v>261</v>
      </c>
      <c r="L348" s="1394"/>
      <c r="M348" s="1197"/>
      <c r="N348" s="1197"/>
      <c r="O348" s="1197"/>
      <c r="P348" s="1198"/>
      <c r="Q348" s="134"/>
    </row>
    <row r="349" spans="1:17" ht="20.25" x14ac:dyDescent="0.4">
      <c r="A349" s="3587"/>
      <c r="B349" s="3588" t="s">
        <v>6545</v>
      </c>
      <c r="C349" s="3593"/>
      <c r="D349" s="3600" t="e">
        <f>+[94]DATA!#REF!</f>
        <v>#REF!</v>
      </c>
      <c r="E349" s="3593" t="s">
        <v>717</v>
      </c>
      <c r="F349" s="3003">
        <f>C341</f>
        <v>35</v>
      </c>
      <c r="G349" s="3593" t="s">
        <v>195</v>
      </c>
      <c r="H349" s="1966" t="e">
        <f>ROUNDDOWN(F349*D349,2)</f>
        <v>#REF!</v>
      </c>
      <c r="I349" s="3177" t="s">
        <v>56</v>
      </c>
      <c r="J349" s="2218"/>
      <c r="K349" s="1199">
        <v>262</v>
      </c>
      <c r="L349" s="1394"/>
      <c r="M349" s="1197"/>
      <c r="N349" s="1197"/>
      <c r="O349" s="1197"/>
      <c r="P349" s="1198"/>
      <c r="Q349" s="134"/>
    </row>
    <row r="350" spans="1:17" ht="20.25" x14ac:dyDescent="0.4">
      <c r="A350" s="3587"/>
      <c r="B350" s="3588" t="s">
        <v>6546</v>
      </c>
      <c r="C350" s="3593"/>
      <c r="D350" s="3600">
        <f>+D331</f>
        <v>30</v>
      </c>
      <c r="E350" s="3593" t="s">
        <v>717</v>
      </c>
      <c r="F350" s="3003">
        <f>C341</f>
        <v>35</v>
      </c>
      <c r="G350" s="3593" t="s">
        <v>195</v>
      </c>
      <c r="H350" s="1966">
        <f>ROUNDDOWN(F350*D350,2)</f>
        <v>1050</v>
      </c>
      <c r="I350" s="3177" t="s">
        <v>56</v>
      </c>
      <c r="J350" s="2218"/>
      <c r="K350" s="1197">
        <v>263</v>
      </c>
      <c r="L350" s="1394"/>
      <c r="M350" s="1197"/>
      <c r="N350" s="1197"/>
      <c r="O350" s="1197"/>
      <c r="P350" s="1198"/>
      <c r="Q350" s="134"/>
    </row>
    <row r="351" spans="1:17" ht="20.25" x14ac:dyDescent="0.4">
      <c r="A351" s="3587"/>
      <c r="B351" s="3594" t="s">
        <v>6547</v>
      </c>
      <c r="C351" s="3593"/>
      <c r="D351" s="3602">
        <v>30</v>
      </c>
      <c r="E351" s="3593" t="s">
        <v>717</v>
      </c>
      <c r="F351" s="3003">
        <f>+C341</f>
        <v>35</v>
      </c>
      <c r="G351" s="3593" t="s">
        <v>195</v>
      </c>
      <c r="H351" s="1966">
        <f>ROUNDDOWN(F351*D351,2)</f>
        <v>1050</v>
      </c>
      <c r="I351" s="3177" t="s">
        <v>56</v>
      </c>
      <c r="J351" s="2218"/>
      <c r="K351" s="1197">
        <v>264</v>
      </c>
      <c r="L351" s="1394"/>
      <c r="M351" s="1197"/>
      <c r="N351" s="1197"/>
      <c r="O351" s="1197"/>
      <c r="P351" s="1198"/>
      <c r="Q351" s="134"/>
    </row>
    <row r="352" spans="1:17" ht="20.25" x14ac:dyDescent="0.4">
      <c r="A352" s="3587"/>
      <c r="B352" s="3588"/>
      <c r="C352" s="3589" t="s">
        <v>256</v>
      </c>
      <c r="D352" s="3594"/>
      <c r="E352" s="3588"/>
      <c r="F352" s="847"/>
      <c r="G352" s="3593" t="s">
        <v>195</v>
      </c>
      <c r="H352" s="3004" t="e">
        <f>SUM(H342:H351)</f>
        <v>#REF!</v>
      </c>
      <c r="I352" s="3178" t="s">
        <v>56</v>
      </c>
      <c r="J352" s="2218"/>
      <c r="K352" s="1197">
        <v>265</v>
      </c>
      <c r="L352" s="1394"/>
      <c r="M352" s="1197"/>
      <c r="N352" s="1197"/>
      <c r="O352" s="1197"/>
      <c r="P352" s="1198"/>
      <c r="Q352" s="134"/>
    </row>
    <row r="353" spans="1:17" ht="20.25" x14ac:dyDescent="0.4">
      <c r="A353" s="3603"/>
      <c r="B353" s="3264"/>
      <c r="C353" s="2925" t="s">
        <v>256</v>
      </c>
      <c r="D353" s="3265"/>
      <c r="E353" s="3264"/>
      <c r="F353" s="3024"/>
      <c r="G353" s="3266" t="s">
        <v>195</v>
      </c>
      <c r="H353" s="3004" t="e">
        <f>ROUNDDOWN(H352/C341,2)</f>
        <v>#REF!</v>
      </c>
      <c r="I353" s="3182" t="s">
        <v>6548</v>
      </c>
      <c r="J353" s="2218"/>
      <c r="K353" s="1197">
        <v>266</v>
      </c>
      <c r="L353" s="1394"/>
      <c r="M353" s="1197"/>
      <c r="N353" s="1197"/>
      <c r="O353" s="1197"/>
      <c r="P353" s="1198"/>
      <c r="Q353" s="134"/>
    </row>
    <row r="354" spans="1:17" ht="20.25" x14ac:dyDescent="0.4">
      <c r="A354" s="3813">
        <f>+'ประเมินราคา(ตามรายการเดิม)'!A37</f>
        <v>0</v>
      </c>
      <c r="B354" s="3864" t="s">
        <v>650</v>
      </c>
      <c r="C354" s="3865"/>
      <c r="D354" s="3866"/>
      <c r="E354" s="3866"/>
      <c r="F354" s="3865"/>
      <c r="G354" s="3867"/>
      <c r="H354" s="3868"/>
      <c r="I354" s="3869"/>
      <c r="J354" s="2218"/>
      <c r="K354" s="1199">
        <v>267</v>
      </c>
      <c r="L354" s="1394"/>
      <c r="M354" s="1197"/>
      <c r="N354" s="1197"/>
      <c r="O354" s="1197"/>
      <c r="P354" s="1198"/>
      <c r="Q354" s="134"/>
    </row>
    <row r="355" spans="1:17" ht="20.25" x14ac:dyDescent="0.4">
      <c r="A355" s="989"/>
      <c r="B355" s="134" t="s">
        <v>883</v>
      </c>
      <c r="C355" s="134"/>
      <c r="D355" s="134"/>
      <c r="E355" s="134"/>
      <c r="F355" s="134"/>
      <c r="G355" s="137" t="s">
        <v>195</v>
      </c>
      <c r="H355" s="149">
        <f>ข้อมูลวัสดุ1!D50</f>
        <v>60</v>
      </c>
      <c r="I355" s="200" t="s">
        <v>751</v>
      </c>
      <c r="J355" s="2218"/>
      <c r="K355" s="1197">
        <v>268</v>
      </c>
      <c r="L355" s="1394"/>
      <c r="M355" s="1197"/>
      <c r="N355" s="1197"/>
      <c r="O355" s="1197"/>
      <c r="P355" s="1198"/>
      <c r="Q355" s="134"/>
    </row>
    <row r="356" spans="1:17" ht="20.25" x14ac:dyDescent="0.4">
      <c r="A356" s="989"/>
      <c r="B356" s="134" t="s">
        <v>881</v>
      </c>
      <c r="C356" s="134"/>
      <c r="D356" s="134"/>
      <c r="E356" s="134"/>
      <c r="F356" s="134"/>
      <c r="G356" s="137" t="s">
        <v>195</v>
      </c>
      <c r="H356" s="139">
        <f>DATA!D20</f>
        <v>32.99</v>
      </c>
      <c r="I356" s="200" t="s">
        <v>751</v>
      </c>
      <c r="J356" s="2218"/>
      <c r="K356" s="1197">
        <v>269</v>
      </c>
      <c r="L356" s="1394"/>
      <c r="M356" s="1197"/>
      <c r="N356" s="1197"/>
      <c r="O356" s="1197"/>
      <c r="P356" s="1198"/>
      <c r="Q356" s="134"/>
    </row>
    <row r="357" spans="1:17" ht="20.25" x14ac:dyDescent="0.4">
      <c r="A357" s="989"/>
      <c r="B357" s="186" t="s">
        <v>880</v>
      </c>
      <c r="C357" s="134" t="s">
        <v>24</v>
      </c>
      <c r="D357" s="1975">
        <f>ข้อมูลวัสดุ1!H50</f>
        <v>50</v>
      </c>
      <c r="E357" s="134" t="s">
        <v>30</v>
      </c>
      <c r="F357" s="134"/>
      <c r="G357" s="137" t="s">
        <v>195</v>
      </c>
      <c r="H357" s="139">
        <f>ข้อมูลวัสดุ1!K50</f>
        <v>183.96</v>
      </c>
      <c r="I357" s="200" t="s">
        <v>751</v>
      </c>
      <c r="J357" s="2218"/>
      <c r="K357" s="1197">
        <v>270</v>
      </c>
      <c r="L357" s="1394"/>
      <c r="M357" s="1197"/>
      <c r="N357" s="1197"/>
      <c r="O357" s="1197"/>
      <c r="P357" s="1197"/>
      <c r="Q357" s="134"/>
    </row>
    <row r="358" spans="1:17" ht="20.25" x14ac:dyDescent="0.4">
      <c r="A358" s="989"/>
      <c r="B358" s="134"/>
      <c r="C358" s="134"/>
      <c r="D358" s="134"/>
      <c r="E358" s="134"/>
      <c r="F358" s="134" t="s">
        <v>239</v>
      </c>
      <c r="G358" s="137" t="s">
        <v>195</v>
      </c>
      <c r="H358" s="3557">
        <f>SUM(H355:H357)</f>
        <v>276.95000000000005</v>
      </c>
      <c r="I358" s="200" t="s">
        <v>751</v>
      </c>
      <c r="J358" s="1"/>
      <c r="K358" s="1"/>
      <c r="L358" s="1398"/>
    </row>
    <row r="359" spans="1:17" ht="21.75" customHeight="1" x14ac:dyDescent="0.4">
      <c r="A359" s="989"/>
      <c r="B359" s="134" t="str">
        <f>"ส่วนยุบตัว      1.60 x "&amp; H358</f>
        <v>ส่วนยุบตัว      1.60 x 276.95</v>
      </c>
      <c r="C359" s="134"/>
      <c r="D359" s="134"/>
      <c r="E359" s="134"/>
      <c r="F359" s="134"/>
      <c r="G359" s="137" t="s">
        <v>195</v>
      </c>
      <c r="H359" s="139">
        <f>ROUND(H358*1.6,2)</f>
        <v>443.12</v>
      </c>
      <c r="I359" s="200" t="s">
        <v>751</v>
      </c>
      <c r="J359" s="1"/>
      <c r="K359" s="1"/>
    </row>
    <row r="360" spans="1:17" ht="21.75" customHeight="1" x14ac:dyDescent="0.4">
      <c r="A360" s="989"/>
      <c r="B360" s="134" t="s">
        <v>882</v>
      </c>
      <c r="C360" s="134"/>
      <c r="D360" s="134"/>
      <c r="E360" s="134"/>
      <c r="F360" s="134"/>
      <c r="G360" s="137" t="s">
        <v>195</v>
      </c>
      <c r="H360" s="149">
        <f>DATA!D22</f>
        <v>56.75</v>
      </c>
      <c r="I360" s="200" t="s">
        <v>751</v>
      </c>
      <c r="J360" s="1"/>
      <c r="K360" s="1"/>
    </row>
    <row r="361" spans="1:17" ht="21.75" customHeight="1" x14ac:dyDescent="0.4">
      <c r="A361" s="2720"/>
      <c r="B361" s="2721"/>
      <c r="C361" s="3059" t="s">
        <v>256</v>
      </c>
      <c r="D361" s="2721"/>
      <c r="E361" s="2964"/>
      <c r="F361" s="2721"/>
      <c r="G361" s="3149" t="s">
        <v>195</v>
      </c>
      <c r="H361" s="1810">
        <f>ROUND(H360+H359,2)</f>
        <v>499.87</v>
      </c>
      <c r="I361" s="3257" t="s">
        <v>751</v>
      </c>
      <c r="J361" s="1"/>
      <c r="K361" s="1"/>
    </row>
    <row r="362" spans="1:17" ht="21.75" customHeight="1" x14ac:dyDescent="0.4">
      <c r="A362" s="1844">
        <f>+'ประเมินราคา(ตามรายการเดิม)'!A40</f>
        <v>0</v>
      </c>
      <c r="B362" s="3054" t="s">
        <v>2968</v>
      </c>
      <c r="C362" s="2921"/>
      <c r="D362" s="3208"/>
      <c r="E362" s="3208"/>
      <c r="F362" s="3209"/>
      <c r="G362" s="2922"/>
      <c r="H362" s="3210"/>
      <c r="I362" s="3190"/>
      <c r="J362" s="1"/>
      <c r="K362" s="1"/>
    </row>
    <row r="363" spans="1:17" ht="21.75" customHeight="1" x14ac:dyDescent="0.4">
      <c r="A363" s="989"/>
      <c r="B363" s="158" t="s">
        <v>900</v>
      </c>
      <c r="C363" s="134"/>
      <c r="D363" s="186"/>
      <c r="E363" s="186"/>
      <c r="F363" s="1195"/>
      <c r="G363" s="136"/>
      <c r="H363" s="1196"/>
      <c r="I363" s="200"/>
      <c r="J363" s="1"/>
      <c r="K363" s="1"/>
    </row>
    <row r="364" spans="1:17" ht="21.75" customHeight="1" x14ac:dyDescent="0.4">
      <c r="A364" s="989"/>
      <c r="B364" s="134" t="s">
        <v>174</v>
      </c>
      <c r="C364" s="134"/>
      <c r="D364" s="186"/>
      <c r="E364" s="186"/>
      <c r="F364" s="1195"/>
      <c r="G364" s="136" t="s">
        <v>195</v>
      </c>
      <c r="H364" s="2776">
        <f>+ข้อมูลวัสดุ1!D55</f>
        <v>30</v>
      </c>
      <c r="I364" s="994" t="s">
        <v>751</v>
      </c>
      <c r="J364" s="1"/>
      <c r="K364" s="1"/>
    </row>
    <row r="365" spans="1:17" ht="21.75" customHeight="1" x14ac:dyDescent="0.4">
      <c r="A365" s="989"/>
      <c r="B365" s="134" t="s">
        <v>752</v>
      </c>
      <c r="C365" s="134"/>
      <c r="D365" s="186" t="s">
        <v>901</v>
      </c>
      <c r="E365" s="186"/>
      <c r="F365" s="1195"/>
      <c r="G365" s="136" t="s">
        <v>195</v>
      </c>
      <c r="H365" s="1195">
        <f>+H330</f>
        <v>32.99</v>
      </c>
      <c r="I365" s="994" t="s">
        <v>751</v>
      </c>
      <c r="J365" s="1"/>
      <c r="K365" s="1"/>
    </row>
    <row r="366" spans="1:17" ht="21.75" customHeight="1" x14ac:dyDescent="0.4">
      <c r="A366" s="989"/>
      <c r="B366" s="134" t="s">
        <v>902</v>
      </c>
      <c r="C366" s="134">
        <f>+ข้อมูลวัสดุ1!E55</f>
        <v>5</v>
      </c>
      <c r="D366" s="186" t="s">
        <v>30</v>
      </c>
      <c r="E366" s="186"/>
      <c r="F366" s="1195"/>
      <c r="G366" s="136" t="s">
        <v>195</v>
      </c>
      <c r="H366" s="1195">
        <f>+ข้อมูลวัสดุ1!I55</f>
        <v>22.43</v>
      </c>
      <c r="I366" s="994" t="s">
        <v>751</v>
      </c>
      <c r="J366" s="1"/>
      <c r="K366" s="1"/>
    </row>
    <row r="367" spans="1:17" ht="21.75" customHeight="1" x14ac:dyDescent="0.4">
      <c r="A367" s="989"/>
      <c r="B367" s="134" t="s">
        <v>239</v>
      </c>
      <c r="C367" s="134"/>
      <c r="D367" s="552" t="str">
        <f>"="&amp;H364&amp;"+"&amp;H366&amp;"+"&amp;+H365</f>
        <v>=30+22.43+32.99</v>
      </c>
      <c r="E367" s="186"/>
      <c r="F367" s="1195"/>
      <c r="G367" s="136" t="s">
        <v>195</v>
      </c>
      <c r="H367" s="1195">
        <f>+H365+H366+H364</f>
        <v>85.42</v>
      </c>
      <c r="I367" s="994" t="s">
        <v>751</v>
      </c>
      <c r="J367" s="1"/>
      <c r="K367" s="1"/>
    </row>
    <row r="368" spans="1:17" ht="23.25" customHeight="1" x14ac:dyDescent="0.5">
      <c r="A368" s="989"/>
      <c r="B368" s="134" t="s">
        <v>903</v>
      </c>
      <c r="C368" s="134"/>
      <c r="D368" s="552" t="str">
        <f>"="&amp;H367&amp;"x1.60"</f>
        <v>=85.42x1.60</v>
      </c>
      <c r="E368" s="186"/>
      <c r="F368" s="1195"/>
      <c r="G368" s="136" t="s">
        <v>195</v>
      </c>
      <c r="H368" s="1195">
        <f>H367*1.6</f>
        <v>136.672</v>
      </c>
      <c r="I368" s="994" t="s">
        <v>751</v>
      </c>
    </row>
    <row r="369" spans="1:18" ht="21.75" customHeight="1" x14ac:dyDescent="0.5">
      <c r="A369" s="989"/>
      <c r="B369" s="134" t="s">
        <v>904</v>
      </c>
      <c r="C369" s="134"/>
      <c r="D369" s="186"/>
      <c r="E369" s="186"/>
      <c r="F369" s="1195"/>
      <c r="G369" s="136" t="s">
        <v>195</v>
      </c>
      <c r="H369" s="1195">
        <f>ROUND(H368,2)</f>
        <v>136.66999999999999</v>
      </c>
      <c r="I369" s="994" t="s">
        <v>751</v>
      </c>
    </row>
    <row r="370" spans="1:18" ht="23.25" customHeight="1" x14ac:dyDescent="0.5">
      <c r="A370" s="989"/>
      <c r="B370" s="158" t="s">
        <v>905</v>
      </c>
      <c r="C370" s="134"/>
      <c r="D370" s="186"/>
      <c r="E370" s="186"/>
      <c r="F370" s="1195"/>
      <c r="G370" s="136"/>
      <c r="H370" s="1196"/>
      <c r="I370" s="200"/>
    </row>
    <row r="371" spans="1:18" ht="23.25" customHeight="1" x14ac:dyDescent="0.5">
      <c r="A371" s="989"/>
      <c r="B371" s="134" t="s">
        <v>906</v>
      </c>
      <c r="C371" s="134"/>
      <c r="D371" s="186"/>
      <c r="E371" s="186"/>
      <c r="F371" s="1195"/>
      <c r="G371" s="136" t="s">
        <v>195</v>
      </c>
      <c r="H371" s="1195">
        <f>+ข้อมูลวัสดุ1!N38</f>
        <v>2358.8999999999996</v>
      </c>
      <c r="I371" s="994" t="s">
        <v>542</v>
      </c>
    </row>
    <row r="372" spans="1:18" ht="23.25" customHeight="1" x14ac:dyDescent="0.5">
      <c r="A372" s="989"/>
      <c r="B372" s="134" t="s">
        <v>907</v>
      </c>
      <c r="C372" s="134"/>
      <c r="D372" s="134"/>
      <c r="E372" s="3754" t="s">
        <v>727</v>
      </c>
      <c r="F372" s="3755">
        <f>+ROUNDDOWN(H371/1000,2)</f>
        <v>2.35</v>
      </c>
      <c r="G372" s="136" t="s">
        <v>195</v>
      </c>
      <c r="H372" s="1195">
        <f>F372*90</f>
        <v>211.5</v>
      </c>
      <c r="I372" s="994" t="s">
        <v>751</v>
      </c>
    </row>
    <row r="373" spans="1:18" ht="23.25" customHeight="1" x14ac:dyDescent="0.5">
      <c r="A373" s="989"/>
      <c r="B373" s="134" t="s">
        <v>908</v>
      </c>
      <c r="C373" s="134"/>
      <c r="D373" s="134"/>
      <c r="E373" s="3754"/>
      <c r="F373" s="3670"/>
      <c r="G373" s="136" t="s">
        <v>195</v>
      </c>
      <c r="H373" s="1195">
        <v>0</v>
      </c>
      <c r="I373" s="994" t="s">
        <v>751</v>
      </c>
    </row>
    <row r="374" spans="1:18" ht="23.25" customHeight="1" x14ac:dyDescent="0.5">
      <c r="A374" s="989"/>
      <c r="B374" s="134" t="s">
        <v>752</v>
      </c>
      <c r="C374" s="134"/>
      <c r="D374" s="134" t="s">
        <v>909</v>
      </c>
      <c r="E374" s="186"/>
      <c r="F374" s="1195"/>
      <c r="G374" s="136" t="s">
        <v>195</v>
      </c>
      <c r="H374" s="1201">
        <f>+DATA!D63</f>
        <v>44.96</v>
      </c>
      <c r="I374" s="994" t="s">
        <v>751</v>
      </c>
    </row>
    <row r="375" spans="1:18" ht="23.25" customHeight="1" x14ac:dyDescent="0.5">
      <c r="A375" s="989"/>
      <c r="B375" s="134" t="s">
        <v>752</v>
      </c>
      <c r="C375" s="134"/>
      <c r="D375" s="134" t="s">
        <v>910</v>
      </c>
      <c r="E375" s="186"/>
      <c r="F375" s="1195"/>
      <c r="G375" s="136" t="s">
        <v>195</v>
      </c>
      <c r="H375" s="1201">
        <f>+H447</f>
        <v>48.39</v>
      </c>
      <c r="I375" s="994" t="s">
        <v>751</v>
      </c>
      <c r="L375" s="1395">
        <v>25.5</v>
      </c>
      <c r="M375" s="593">
        <v>26.5</v>
      </c>
      <c r="N375" s="593">
        <v>27.5</v>
      </c>
      <c r="O375" s="1969"/>
      <c r="P375" s="593">
        <v>28.5</v>
      </c>
      <c r="Q375" s="593">
        <v>29.5</v>
      </c>
      <c r="R375" s="593">
        <v>30.5</v>
      </c>
    </row>
    <row r="376" spans="1:18" ht="21.75" customHeight="1" x14ac:dyDescent="0.5">
      <c r="A376" s="989"/>
      <c r="B376" s="134" t="s">
        <v>752</v>
      </c>
      <c r="C376" s="134"/>
      <c r="D376" s="134" t="s">
        <v>911</v>
      </c>
      <c r="E376" s="186"/>
      <c r="F376" s="1195"/>
      <c r="G376" s="136" t="s">
        <v>195</v>
      </c>
      <c r="H376" s="1201">
        <f>+DATA!D22</f>
        <v>56.75</v>
      </c>
      <c r="I376" s="994" t="s">
        <v>751</v>
      </c>
      <c r="L376" s="1286">
        <v>167.95</v>
      </c>
      <c r="M376" s="587">
        <v>168.67</v>
      </c>
      <c r="N376" s="587">
        <v>169.39</v>
      </c>
      <c r="O376" s="1970"/>
      <c r="P376" s="585">
        <v>170.12</v>
      </c>
      <c r="Q376" s="587">
        <v>170.85</v>
      </c>
      <c r="R376" s="585">
        <v>171.57</v>
      </c>
    </row>
    <row r="377" spans="1:18" ht="21.75" customHeight="1" x14ac:dyDescent="0.5">
      <c r="A377" s="989"/>
      <c r="B377" s="134" t="s">
        <v>912</v>
      </c>
      <c r="C377" s="134"/>
      <c r="D377" s="186"/>
      <c r="E377" s="186"/>
      <c r="F377" s="1195"/>
      <c r="G377" s="136" t="s">
        <v>195</v>
      </c>
      <c r="H377" s="1195">
        <f>ROUND(H373+H376+H375+H374+H372,2)</f>
        <v>361.6</v>
      </c>
      <c r="I377" s="994" t="s">
        <v>751</v>
      </c>
    </row>
    <row r="378" spans="1:18" ht="21.75" customHeight="1" thickBot="1" x14ac:dyDescent="0.55000000000000004">
      <c r="A378" s="989"/>
      <c r="B378" s="134" t="s">
        <v>913</v>
      </c>
      <c r="C378" s="134"/>
      <c r="D378" s="3756" t="str">
        <f>"= "&amp;H369&amp;" + "&amp;H377</f>
        <v>= 136.67 + 361.6</v>
      </c>
      <c r="E378" s="186"/>
      <c r="F378" s="1195"/>
      <c r="G378" s="136" t="s">
        <v>195</v>
      </c>
      <c r="H378" s="1202">
        <f>ROUND(H377+H369,2)</f>
        <v>498.27</v>
      </c>
      <c r="I378" s="994" t="s">
        <v>751</v>
      </c>
    </row>
    <row r="379" spans="1:18" ht="21.75" customHeight="1" thickTop="1" x14ac:dyDescent="0.5">
      <c r="A379" s="425"/>
      <c r="B379" s="206"/>
      <c r="C379" s="206"/>
      <c r="D379" s="549"/>
      <c r="E379" s="549"/>
      <c r="F379" s="206"/>
      <c r="G379" s="356"/>
      <c r="H379" s="355"/>
      <c r="I379" s="435"/>
    </row>
    <row r="380" spans="1:18" x14ac:dyDescent="0.5">
      <c r="A380" s="1844"/>
      <c r="B380" s="3054" t="str">
        <f>+'ประเมินราคา(ตามรายการเดิม)'!B41</f>
        <v>CEMENT MODIFIED CRUSHED ROCK  BASE</v>
      </c>
      <c r="C380" s="2921"/>
      <c r="D380" s="3208"/>
      <c r="E380" s="3208"/>
      <c r="F380" s="3209"/>
      <c r="G380" s="2922"/>
      <c r="H380" s="3210"/>
      <c r="I380" s="3190"/>
    </row>
    <row r="381" spans="1:18" x14ac:dyDescent="0.5">
      <c r="A381" s="989"/>
      <c r="B381" s="158" t="s">
        <v>900</v>
      </c>
      <c r="C381" s="134"/>
      <c r="D381" s="186"/>
      <c r="E381" s="186"/>
      <c r="F381" s="1195"/>
      <c r="G381" s="136"/>
      <c r="H381" s="1196"/>
      <c r="I381" s="200"/>
    </row>
    <row r="382" spans="1:18" x14ac:dyDescent="0.5">
      <c r="A382" s="989"/>
      <c r="B382" s="134" t="s">
        <v>174</v>
      </c>
      <c r="C382" s="134"/>
      <c r="D382" s="186"/>
      <c r="E382" s="186"/>
      <c r="F382" s="1195"/>
      <c r="G382" s="136" t="s">
        <v>195</v>
      </c>
      <c r="H382" s="2776">
        <f>+ข้อมูลวัสดุ1!D55</f>
        <v>30</v>
      </c>
      <c r="I382" s="994" t="s">
        <v>751</v>
      </c>
    </row>
    <row r="383" spans="1:18" x14ac:dyDescent="0.5">
      <c r="A383" s="989"/>
      <c r="B383" s="134" t="s">
        <v>752</v>
      </c>
      <c r="C383" s="134"/>
      <c r="D383" s="186" t="s">
        <v>901</v>
      </c>
      <c r="E383" s="186"/>
      <c r="F383" s="1195"/>
      <c r="G383" s="136" t="s">
        <v>195</v>
      </c>
      <c r="H383" s="1195">
        <f>+H365</f>
        <v>32.99</v>
      </c>
      <c r="I383" s="994" t="s">
        <v>751</v>
      </c>
    </row>
    <row r="384" spans="1:18" x14ac:dyDescent="0.5">
      <c r="A384" s="989"/>
      <c r="B384" s="134" t="s">
        <v>902</v>
      </c>
      <c r="C384" s="144">
        <f>+ข้อมูลวัสดุ1!E55</f>
        <v>5</v>
      </c>
      <c r="D384" s="186" t="s">
        <v>30</v>
      </c>
      <c r="E384" s="186"/>
      <c r="F384" s="1195"/>
      <c r="G384" s="136" t="s">
        <v>195</v>
      </c>
      <c r="H384" s="1195">
        <f>+ข้อมูลวัสดุ1!K55</f>
        <v>22.43</v>
      </c>
      <c r="I384" s="994" t="s">
        <v>751</v>
      </c>
    </row>
    <row r="385" spans="1:12" x14ac:dyDescent="0.5">
      <c r="A385" s="989"/>
      <c r="B385" s="134" t="s">
        <v>239</v>
      </c>
      <c r="C385" s="134"/>
      <c r="D385" s="552" t="str">
        <f>"="&amp;H382&amp;"+"&amp;H384&amp;"+"&amp;+H383</f>
        <v>=30+22.43+32.99</v>
      </c>
      <c r="E385" s="186"/>
      <c r="F385" s="1195"/>
      <c r="G385" s="136" t="s">
        <v>195</v>
      </c>
      <c r="H385" s="1195">
        <f>+H383+H384+H382</f>
        <v>85.42</v>
      </c>
      <c r="I385" s="994" t="s">
        <v>751</v>
      </c>
    </row>
    <row r="386" spans="1:12" x14ac:dyDescent="0.5">
      <c r="A386" s="989"/>
      <c r="B386" s="134" t="s">
        <v>903</v>
      </c>
      <c r="C386" s="134"/>
      <c r="D386" s="552" t="str">
        <f>"="&amp;H385&amp;"x1.60"</f>
        <v>=85.42x1.60</v>
      </c>
      <c r="E386" s="186"/>
      <c r="F386" s="1195"/>
      <c r="G386" s="136" t="s">
        <v>195</v>
      </c>
      <c r="H386" s="1195">
        <f>H385*1.6</f>
        <v>136.672</v>
      </c>
      <c r="I386" s="994" t="s">
        <v>751</v>
      </c>
    </row>
    <row r="387" spans="1:12" x14ac:dyDescent="0.5">
      <c r="A387" s="989"/>
      <c r="B387" s="134" t="s">
        <v>904</v>
      </c>
      <c r="C387" s="134"/>
      <c r="D387" s="186"/>
      <c r="E387" s="186"/>
      <c r="F387" s="1195"/>
      <c r="G387" s="136" t="s">
        <v>195</v>
      </c>
      <c r="H387" s="1195">
        <f>ROUND(H386,2)</f>
        <v>136.66999999999999</v>
      </c>
      <c r="I387" s="994" t="s">
        <v>751</v>
      </c>
    </row>
    <row r="388" spans="1:12" x14ac:dyDescent="0.5">
      <c r="A388" s="989"/>
      <c r="B388" s="158" t="s">
        <v>905</v>
      </c>
      <c r="C388" s="134"/>
      <c r="D388" s="186"/>
      <c r="E388" s="186"/>
      <c r="F388" s="1195"/>
      <c r="G388" s="136"/>
      <c r="H388" s="1196"/>
      <c r="I388" s="200"/>
    </row>
    <row r="389" spans="1:12" x14ac:dyDescent="0.5">
      <c r="A389" s="989"/>
      <c r="B389" s="134" t="s">
        <v>906</v>
      </c>
      <c r="C389" s="134"/>
      <c r="D389" s="186"/>
      <c r="E389" s="186"/>
      <c r="F389" s="1195"/>
      <c r="G389" s="136" t="s">
        <v>195</v>
      </c>
      <c r="H389" s="1195">
        <f>+ข้อมูลวัสดุ1!N38</f>
        <v>2358.8999999999996</v>
      </c>
      <c r="I389" s="994" t="s">
        <v>542</v>
      </c>
      <c r="L389" s="1393"/>
    </row>
    <row r="390" spans="1:12" x14ac:dyDescent="0.5">
      <c r="A390" s="989"/>
      <c r="B390" s="134" t="s">
        <v>907</v>
      </c>
      <c r="C390" s="134"/>
      <c r="D390" s="134"/>
      <c r="E390" s="3754" t="s">
        <v>727</v>
      </c>
      <c r="F390" s="3670">
        <f>+F372</f>
        <v>2.35</v>
      </c>
      <c r="G390" s="136" t="s">
        <v>195</v>
      </c>
      <c r="H390" s="1195">
        <f>F390*90</f>
        <v>211.5</v>
      </c>
      <c r="I390" s="994" t="s">
        <v>751</v>
      </c>
      <c r="L390" s="1393"/>
    </row>
    <row r="391" spans="1:12" x14ac:dyDescent="0.5">
      <c r="A391" s="989"/>
      <c r="B391" s="134" t="s">
        <v>908</v>
      </c>
      <c r="C391" s="134"/>
      <c r="D391" s="134"/>
      <c r="E391" s="3754"/>
      <c r="F391" s="3670"/>
      <c r="G391" s="136" t="s">
        <v>195</v>
      </c>
      <c r="H391" s="1200">
        <v>0</v>
      </c>
      <c r="I391" s="994" t="s">
        <v>751</v>
      </c>
      <c r="L391" s="1393"/>
    </row>
    <row r="392" spans="1:12" x14ac:dyDescent="0.5">
      <c r="A392" s="989"/>
      <c r="B392" s="134" t="s">
        <v>752</v>
      </c>
      <c r="C392" s="134"/>
      <c r="D392" s="134" t="s">
        <v>909</v>
      </c>
      <c r="E392" s="186"/>
      <c r="F392" s="1195"/>
      <c r="G392" s="136" t="s">
        <v>195</v>
      </c>
      <c r="H392" s="1201">
        <f>+DATA!D63</f>
        <v>44.96</v>
      </c>
      <c r="I392" s="994" t="s">
        <v>751</v>
      </c>
      <c r="L392" s="1393"/>
    </row>
    <row r="393" spans="1:12" ht="20.25" x14ac:dyDescent="0.4">
      <c r="A393" s="989"/>
      <c r="B393" s="134" t="s">
        <v>752</v>
      </c>
      <c r="C393" s="134"/>
      <c r="D393" s="134" t="s">
        <v>910</v>
      </c>
      <c r="E393" s="186"/>
      <c r="F393" s="1195"/>
      <c r="G393" s="136" t="s">
        <v>195</v>
      </c>
      <c r="H393" s="1201">
        <f>+DATA!D64</f>
        <v>48.39</v>
      </c>
      <c r="I393" s="994" t="s">
        <v>751</v>
      </c>
      <c r="J393" s="1"/>
      <c r="K393" s="1"/>
      <c r="L393" s="1393"/>
    </row>
    <row r="394" spans="1:12" ht="20.25" x14ac:dyDescent="0.4">
      <c r="A394" s="989"/>
      <c r="B394" s="134" t="s">
        <v>752</v>
      </c>
      <c r="C394" s="134"/>
      <c r="D394" s="134" t="s">
        <v>911</v>
      </c>
      <c r="E394" s="186"/>
      <c r="F394" s="1195"/>
      <c r="G394" s="136" t="s">
        <v>195</v>
      </c>
      <c r="H394" s="1201">
        <f>+DATA!D22</f>
        <v>56.75</v>
      </c>
      <c r="I394" s="994" t="s">
        <v>751</v>
      </c>
      <c r="J394" s="1"/>
      <c r="K394" s="1"/>
      <c r="L394" s="1393"/>
    </row>
    <row r="395" spans="1:12" ht="20.25" x14ac:dyDescent="0.4">
      <c r="A395" s="989"/>
      <c r="B395" s="134" t="s">
        <v>912</v>
      </c>
      <c r="C395" s="134"/>
      <c r="D395" s="186"/>
      <c r="E395" s="186"/>
      <c r="F395" s="1195"/>
      <c r="G395" s="136" t="s">
        <v>195</v>
      </c>
      <c r="H395" s="1277">
        <f>ROUND(H391+H394+H393+H392+H390,2)</f>
        <v>361.6</v>
      </c>
      <c r="I395" s="994" t="s">
        <v>751</v>
      </c>
      <c r="J395" s="1"/>
      <c r="K395" s="1"/>
      <c r="L395" s="1393"/>
    </row>
    <row r="396" spans="1:12" ht="20.25" x14ac:dyDescent="0.4">
      <c r="A396" s="425"/>
      <c r="B396" s="206" t="s">
        <v>913</v>
      </c>
      <c r="C396" s="206"/>
      <c r="D396" s="1297" t="str">
        <f>"= "&amp;H387&amp;" + "&amp;H395</f>
        <v>= 136.67 + 361.6</v>
      </c>
      <c r="E396" s="1298"/>
      <c r="F396" s="1299"/>
      <c r="G396" s="240" t="s">
        <v>195</v>
      </c>
      <c r="H396" s="3604">
        <f>ROUND(H395+H387,2)</f>
        <v>498.27</v>
      </c>
      <c r="I396" s="1300" t="s">
        <v>751</v>
      </c>
      <c r="J396" s="1"/>
      <c r="K396" s="1"/>
      <c r="L396" s="1393"/>
    </row>
    <row r="397" spans="1:12" s="134" customFormat="1" ht="18.75" x14ac:dyDescent="0.3">
      <c r="A397" s="1844">
        <f>+'ประเมินราคา(ตามรายการเดิม)'!A41</f>
        <v>0</v>
      </c>
      <c r="B397" s="2920" t="s">
        <v>918</v>
      </c>
      <c r="C397" s="2921"/>
      <c r="D397" s="3267"/>
      <c r="E397" s="3267"/>
      <c r="F397" s="2921"/>
      <c r="G397" s="2715"/>
      <c r="H397" s="3268"/>
      <c r="I397" s="3190"/>
      <c r="J397" s="2184"/>
      <c r="L397" s="148"/>
    </row>
    <row r="398" spans="1:12" s="134" customFormat="1" ht="18.75" x14ac:dyDescent="0.3">
      <c r="A398" s="1021" t="s">
        <v>919</v>
      </c>
      <c r="B398" s="134" t="s">
        <v>915</v>
      </c>
      <c r="G398" s="137" t="s">
        <v>195</v>
      </c>
      <c r="H398" s="3757">
        <f>+ข้อมูลวัสดุ1!D48</f>
        <v>375</v>
      </c>
      <c r="I398" s="200" t="s">
        <v>751</v>
      </c>
      <c r="J398" s="2184"/>
      <c r="L398" s="148"/>
    </row>
    <row r="399" spans="1:12" s="134" customFormat="1" ht="18.75" x14ac:dyDescent="0.3">
      <c r="A399" s="989"/>
      <c r="B399" s="186" t="s">
        <v>880</v>
      </c>
      <c r="C399" s="134" t="s">
        <v>24</v>
      </c>
      <c r="D399" s="365">
        <f>+ข้อมูลวัสดุ1!E46</f>
        <v>43</v>
      </c>
      <c r="E399" s="134" t="s">
        <v>30</v>
      </c>
      <c r="G399" s="137" t="s">
        <v>195</v>
      </c>
      <c r="H399" s="539">
        <f>+ข้อมูลวัสดุ1!I48</f>
        <v>129.30000000000001</v>
      </c>
      <c r="I399" s="200" t="s">
        <v>751</v>
      </c>
      <c r="J399" s="2184"/>
      <c r="L399" s="148"/>
    </row>
    <row r="400" spans="1:12" s="134" customFormat="1" ht="18.75" x14ac:dyDescent="0.3">
      <c r="A400" s="989"/>
      <c r="F400" s="134" t="s">
        <v>239</v>
      </c>
      <c r="G400" s="137" t="s">
        <v>195</v>
      </c>
      <c r="H400" s="3561">
        <f>SUM(H398:H399)</f>
        <v>504.3</v>
      </c>
      <c r="I400" s="200" t="s">
        <v>751</v>
      </c>
      <c r="J400" s="2184"/>
      <c r="L400" s="148"/>
    </row>
    <row r="401" spans="1:12" s="134" customFormat="1" ht="18.75" x14ac:dyDescent="0.3">
      <c r="A401" s="989"/>
      <c r="B401" s="134" t="str">
        <f>"ส่วนยุบตัว      1.50 x "&amp; H400</f>
        <v>ส่วนยุบตัว      1.50 x 504.3</v>
      </c>
      <c r="G401" s="137" t="s">
        <v>195</v>
      </c>
      <c r="H401" s="539">
        <f>ROUND(H400*1.5,2)</f>
        <v>756.45</v>
      </c>
      <c r="I401" s="200" t="s">
        <v>751</v>
      </c>
      <c r="J401" s="2184"/>
      <c r="L401" s="148"/>
    </row>
    <row r="402" spans="1:12" s="134" customFormat="1" ht="18.75" x14ac:dyDescent="0.3">
      <c r="A402" s="989"/>
      <c r="B402" s="134" t="s">
        <v>920</v>
      </c>
      <c r="C402" s="154">
        <v>46</v>
      </c>
      <c r="D402" s="136" t="s">
        <v>921</v>
      </c>
      <c r="E402" s="154">
        <f>+ข้อมูลวัสดุ1!N38/1000</f>
        <v>2.3588999999999998</v>
      </c>
      <c r="F402" s="134" t="s">
        <v>56</v>
      </c>
      <c r="G402" s="137" t="s">
        <v>195</v>
      </c>
      <c r="H402" s="3757">
        <f>ROUND(C402*E402,2)</f>
        <v>108.51</v>
      </c>
      <c r="I402" s="200" t="s">
        <v>751</v>
      </c>
      <c r="J402" s="2184"/>
      <c r="L402" s="148"/>
    </row>
    <row r="403" spans="1:12" s="134" customFormat="1" ht="18.75" x14ac:dyDescent="0.3">
      <c r="A403" s="989"/>
      <c r="B403" s="134" t="s">
        <v>922</v>
      </c>
      <c r="G403" s="137" t="s">
        <v>195</v>
      </c>
      <c r="H403" s="3757">
        <f>+DATA!D84</f>
        <v>181.61</v>
      </c>
      <c r="I403" s="200" t="s">
        <v>751</v>
      </c>
      <c r="J403" s="2184"/>
      <c r="L403" s="148"/>
    </row>
    <row r="404" spans="1:12" s="134" customFormat="1" ht="18.75" x14ac:dyDescent="0.3">
      <c r="A404" s="989"/>
      <c r="B404" s="134" t="s">
        <v>923</v>
      </c>
      <c r="G404" s="137" t="s">
        <v>195</v>
      </c>
      <c r="H404" s="3757">
        <f>+DATA!D28</f>
        <v>89.66</v>
      </c>
      <c r="I404" s="200" t="s">
        <v>751</v>
      </c>
      <c r="J404" s="2184"/>
      <c r="L404" s="148"/>
    </row>
    <row r="405" spans="1:12" s="134" customFormat="1" ht="18.75" x14ac:dyDescent="0.3">
      <c r="A405" s="989"/>
      <c r="B405" s="134" t="s">
        <v>924</v>
      </c>
      <c r="G405" s="137" t="s">
        <v>195</v>
      </c>
      <c r="H405" s="3757">
        <f>+DATA!D66</f>
        <v>48.39</v>
      </c>
      <c r="I405" s="200" t="s">
        <v>751</v>
      </c>
      <c r="J405" s="3040" t="s">
        <v>6603</v>
      </c>
      <c r="L405" s="148"/>
    </row>
    <row r="406" spans="1:12" s="134" customFormat="1" ht="18.75" x14ac:dyDescent="0.3">
      <c r="A406" s="2720"/>
      <c r="B406" s="2721"/>
      <c r="C406" s="3059" t="s">
        <v>256</v>
      </c>
      <c r="D406" s="2721"/>
      <c r="E406" s="2964"/>
      <c r="F406" s="2721"/>
      <c r="G406" s="3149" t="s">
        <v>195</v>
      </c>
      <c r="H406" s="3107">
        <f>SUM(H401:H405)</f>
        <v>1184.6200000000003</v>
      </c>
      <c r="I406" s="3257" t="s">
        <v>751</v>
      </c>
      <c r="J406" s="2184"/>
      <c r="L406" s="148"/>
    </row>
    <row r="407" spans="1:12" s="134" customFormat="1" ht="18.75" x14ac:dyDescent="0.3">
      <c r="A407" s="989"/>
      <c r="D407" s="153"/>
      <c r="E407" s="153"/>
      <c r="G407" s="137"/>
      <c r="H407" s="146"/>
      <c r="I407" s="995"/>
      <c r="J407" s="2184"/>
      <c r="L407" s="148"/>
    </row>
    <row r="408" spans="1:12" s="134" customFormat="1" ht="18.75" x14ac:dyDescent="0.3">
      <c r="A408" s="3560" t="s">
        <v>925</v>
      </c>
      <c r="B408" s="2963" t="s">
        <v>918</v>
      </c>
      <c r="C408" s="2721"/>
      <c r="D408" s="2964"/>
      <c r="E408" s="2964"/>
      <c r="F408" s="2721"/>
      <c r="G408" s="3149"/>
      <c r="H408" s="3557"/>
      <c r="I408" s="2965"/>
      <c r="J408" s="2184"/>
      <c r="L408" s="148"/>
    </row>
    <row r="409" spans="1:12" s="134" customFormat="1" ht="18.75" x14ac:dyDescent="0.3">
      <c r="A409" s="242"/>
      <c r="B409" s="158" t="s">
        <v>926</v>
      </c>
      <c r="D409" s="153"/>
      <c r="E409" s="153"/>
      <c r="G409" s="137"/>
      <c r="H409" s="146"/>
      <c r="I409" s="995"/>
      <c r="J409" s="2184"/>
      <c r="L409" s="148"/>
    </row>
    <row r="410" spans="1:12" s="134" customFormat="1" ht="18.75" x14ac:dyDescent="0.3">
      <c r="A410" s="989"/>
      <c r="B410" s="134" t="s">
        <v>915</v>
      </c>
      <c r="G410" s="137" t="s">
        <v>195</v>
      </c>
      <c r="H410" s="3757">
        <f>H398</f>
        <v>375</v>
      </c>
      <c r="I410" s="200" t="s">
        <v>751</v>
      </c>
      <c r="J410" s="2184"/>
      <c r="L410" s="148"/>
    </row>
    <row r="411" spans="1:12" s="134" customFormat="1" ht="18.75" x14ac:dyDescent="0.3">
      <c r="A411" s="989"/>
      <c r="B411" s="186" t="s">
        <v>880</v>
      </c>
      <c r="C411" s="134" t="s">
        <v>24</v>
      </c>
      <c r="D411" s="365">
        <f>D399</f>
        <v>43</v>
      </c>
      <c r="E411" s="134" t="s">
        <v>30</v>
      </c>
      <c r="G411" s="137" t="s">
        <v>195</v>
      </c>
      <c r="H411" s="539">
        <f>H399</f>
        <v>129.30000000000001</v>
      </c>
      <c r="I411" s="200" t="s">
        <v>751</v>
      </c>
      <c r="J411" s="2184"/>
      <c r="L411" s="148"/>
    </row>
    <row r="412" spans="1:12" s="134" customFormat="1" ht="18.75" x14ac:dyDescent="0.3">
      <c r="A412" s="989"/>
      <c r="F412" s="134" t="s">
        <v>239</v>
      </c>
      <c r="G412" s="137" t="s">
        <v>195</v>
      </c>
      <c r="H412" s="3561">
        <f>SUM(H410:H411)</f>
        <v>504.3</v>
      </c>
      <c r="I412" s="200" t="s">
        <v>751</v>
      </c>
      <c r="J412" s="2184"/>
      <c r="L412" s="148"/>
    </row>
    <row r="413" spans="1:12" ht="23.25" customHeight="1" x14ac:dyDescent="0.5">
      <c r="A413" s="989"/>
      <c r="B413" s="134" t="str">
        <f>"ส่วนยุบตัว      1.50 x "&amp; H412</f>
        <v>ส่วนยุบตัว      1.50 x 504.3</v>
      </c>
      <c r="C413" s="134"/>
      <c r="D413" s="134"/>
      <c r="E413" s="134"/>
      <c r="F413" s="134"/>
      <c r="G413" s="137" t="s">
        <v>195</v>
      </c>
      <c r="H413" s="539">
        <f>ROUND(H412*1.5,2)</f>
        <v>756.45</v>
      </c>
      <c r="I413" s="200" t="s">
        <v>751</v>
      </c>
    </row>
    <row r="414" spans="1:12" ht="23.25" customHeight="1" x14ac:dyDescent="0.5">
      <c r="A414" s="989"/>
      <c r="B414" s="134" t="s">
        <v>920</v>
      </c>
      <c r="C414" s="154">
        <f>+C402</f>
        <v>46</v>
      </c>
      <c r="D414" s="136" t="s">
        <v>921</v>
      </c>
      <c r="E414" s="154">
        <f>+ROUND(ข้อมูลวัสดุ1!N38/1000,2)</f>
        <v>2.36</v>
      </c>
      <c r="F414" s="134" t="s">
        <v>56</v>
      </c>
      <c r="G414" s="137" t="s">
        <v>195</v>
      </c>
      <c r="H414" s="3757">
        <f>ROUND(C414*E414,2)</f>
        <v>108.56</v>
      </c>
      <c r="I414" s="200" t="s">
        <v>751</v>
      </c>
    </row>
    <row r="415" spans="1:12" ht="23.25" customHeight="1" x14ac:dyDescent="0.5">
      <c r="A415" s="989"/>
      <c r="B415" s="134" t="s">
        <v>922</v>
      </c>
      <c r="C415" s="134"/>
      <c r="D415" s="134"/>
      <c r="E415" s="134"/>
      <c r="F415" s="134"/>
      <c r="G415" s="137" t="s">
        <v>195</v>
      </c>
      <c r="H415" s="3757">
        <f>+DATA!D65</f>
        <v>48.36</v>
      </c>
      <c r="I415" s="200" t="s">
        <v>751</v>
      </c>
    </row>
    <row r="416" spans="1:12" ht="23.25" customHeight="1" x14ac:dyDescent="0.5">
      <c r="A416" s="989"/>
      <c r="B416" s="134" t="s">
        <v>923</v>
      </c>
      <c r="C416" s="134"/>
      <c r="D416" s="134"/>
      <c r="E416" s="134"/>
      <c r="F416" s="134"/>
      <c r="G416" s="137" t="s">
        <v>195</v>
      </c>
      <c r="H416" s="3757">
        <f>H404</f>
        <v>89.66</v>
      </c>
      <c r="I416" s="200" t="s">
        <v>751</v>
      </c>
    </row>
    <row r="417" spans="1:18" ht="23.25" customHeight="1" x14ac:dyDescent="0.5">
      <c r="A417" s="989"/>
      <c r="B417" s="134" t="s">
        <v>924</v>
      </c>
      <c r="C417" s="134"/>
      <c r="D417" s="134"/>
      <c r="E417" s="134"/>
      <c r="F417" s="134"/>
      <c r="G417" s="137" t="s">
        <v>195</v>
      </c>
      <c r="H417" s="3757">
        <f>H405</f>
        <v>48.39</v>
      </c>
      <c r="I417" s="200" t="s">
        <v>751</v>
      </c>
      <c r="L417" s="1395">
        <v>25.5</v>
      </c>
      <c r="M417" s="593">
        <v>26.5</v>
      </c>
      <c r="N417" s="593">
        <v>27.5</v>
      </c>
      <c r="O417" s="1969"/>
      <c r="P417" s="593">
        <v>28.5</v>
      </c>
      <c r="Q417" s="593">
        <v>29.5</v>
      </c>
      <c r="R417" s="593">
        <v>30.5</v>
      </c>
    </row>
    <row r="418" spans="1:18" ht="21.75" customHeight="1" x14ac:dyDescent="0.5">
      <c r="A418" s="2720"/>
      <c r="B418" s="2721"/>
      <c r="C418" s="3059" t="s">
        <v>256</v>
      </c>
      <c r="D418" s="2721"/>
      <c r="E418" s="2964"/>
      <c r="F418" s="2721"/>
      <c r="G418" s="3149" t="s">
        <v>195</v>
      </c>
      <c r="H418" s="3107">
        <f>SUM(H413:H417)</f>
        <v>1051.42</v>
      </c>
      <c r="I418" s="3257" t="s">
        <v>751</v>
      </c>
      <c r="L418" s="1286">
        <v>167.95</v>
      </c>
      <c r="M418" s="587">
        <v>168.67</v>
      </c>
      <c r="N418" s="587">
        <v>169.39</v>
      </c>
      <c r="O418" s="1970"/>
      <c r="P418" s="585">
        <v>170.12</v>
      </c>
      <c r="Q418" s="587">
        <v>170.85</v>
      </c>
      <c r="R418" s="585">
        <v>171.57</v>
      </c>
    </row>
    <row r="419" spans="1:18" ht="21.75" customHeight="1" x14ac:dyDescent="0.5">
      <c r="A419" s="1844"/>
      <c r="B419" s="2920" t="s">
        <v>914</v>
      </c>
      <c r="C419" s="2921"/>
      <c r="D419" s="3267"/>
      <c r="E419" s="3267"/>
      <c r="F419" s="2921"/>
      <c r="G419" s="2715"/>
      <c r="H419" s="3268"/>
      <c r="I419" s="3190"/>
    </row>
    <row r="420" spans="1:18" ht="21.75" customHeight="1" x14ac:dyDescent="0.5">
      <c r="A420" s="989"/>
      <c r="B420" s="134" t="s">
        <v>915</v>
      </c>
      <c r="C420" s="134"/>
      <c r="D420" s="134"/>
      <c r="E420" s="134"/>
      <c r="F420" s="134"/>
      <c r="G420" s="137" t="s">
        <v>195</v>
      </c>
      <c r="H420" s="151">
        <f>ข้อมูลวัสดุ1!D48</f>
        <v>375</v>
      </c>
      <c r="I420" s="200" t="s">
        <v>751</v>
      </c>
    </row>
    <row r="421" spans="1:18" ht="21.75" customHeight="1" x14ac:dyDescent="0.5">
      <c r="A421" s="989"/>
      <c r="B421" s="186" t="s">
        <v>880</v>
      </c>
      <c r="C421" s="134" t="s">
        <v>24</v>
      </c>
      <c r="D421" s="365">
        <f>+ข้อมูลวัสดุ1!H38</f>
        <v>40</v>
      </c>
      <c r="E421" s="134" t="s">
        <v>30</v>
      </c>
      <c r="F421" s="134"/>
      <c r="G421" s="137" t="s">
        <v>195</v>
      </c>
      <c r="H421" s="139">
        <f>ข้อมูลวัสดุ1!K48</f>
        <v>129.30000000000001</v>
      </c>
      <c r="I421" s="200" t="s">
        <v>751</v>
      </c>
    </row>
    <row r="422" spans="1:18" ht="23.25" customHeight="1" x14ac:dyDescent="0.5">
      <c r="A422" s="989"/>
      <c r="B422" s="134"/>
      <c r="C422" s="134"/>
      <c r="D422" s="134"/>
      <c r="E422" s="134"/>
      <c r="F422" s="134" t="s">
        <v>239</v>
      </c>
      <c r="G422" s="137" t="s">
        <v>195</v>
      </c>
      <c r="H422" s="3557">
        <f>SUM(H420:H421)</f>
        <v>504.3</v>
      </c>
      <c r="I422" s="200" t="s">
        <v>751</v>
      </c>
    </row>
    <row r="423" spans="1:18" ht="23.25" customHeight="1" x14ac:dyDescent="0.5">
      <c r="A423" s="989"/>
      <c r="B423" s="134" t="str">
        <f>"ส่วนยุบตัว      1.50 x "&amp; H422</f>
        <v>ส่วนยุบตัว      1.50 x 504.3</v>
      </c>
      <c r="C423" s="134"/>
      <c r="D423" s="134"/>
      <c r="E423" s="134"/>
      <c r="F423" s="134"/>
      <c r="G423" s="137" t="s">
        <v>195</v>
      </c>
      <c r="H423" s="139">
        <f>ROUND(H422*1.5,2)</f>
        <v>756.45</v>
      </c>
      <c r="I423" s="200" t="s">
        <v>751</v>
      </c>
    </row>
    <row r="424" spans="1:18" ht="23.25" customHeight="1" x14ac:dyDescent="0.5">
      <c r="A424" s="989"/>
      <c r="B424" s="134" t="s">
        <v>916</v>
      </c>
      <c r="C424" s="134"/>
      <c r="D424" s="134"/>
      <c r="E424" s="134"/>
      <c r="F424" s="134"/>
      <c r="G424" s="137" t="s">
        <v>195</v>
      </c>
      <c r="H424" s="149">
        <f>DATA!D27</f>
        <v>25.14</v>
      </c>
      <c r="I424" s="200" t="s">
        <v>751</v>
      </c>
    </row>
    <row r="425" spans="1:18" ht="23.25" customHeight="1" x14ac:dyDescent="0.5">
      <c r="A425" s="989"/>
      <c r="B425" s="134" t="s">
        <v>882</v>
      </c>
      <c r="C425" s="134"/>
      <c r="D425" s="134"/>
      <c r="E425" s="134"/>
      <c r="F425" s="134"/>
      <c r="G425" s="137" t="s">
        <v>195</v>
      </c>
      <c r="H425" s="149">
        <f>DATA!D28</f>
        <v>89.66</v>
      </c>
      <c r="I425" s="200" t="s">
        <v>751</v>
      </c>
    </row>
    <row r="426" spans="1:18" ht="23.25" customHeight="1" x14ac:dyDescent="0.5">
      <c r="A426" s="2720"/>
      <c r="B426" s="2721"/>
      <c r="C426" s="3059" t="s">
        <v>256</v>
      </c>
      <c r="D426" s="2721"/>
      <c r="E426" s="2964"/>
      <c r="F426" s="2721"/>
      <c r="G426" s="3149" t="s">
        <v>195</v>
      </c>
      <c r="H426" s="1809">
        <f>SUM(H423:H425)</f>
        <v>871.25</v>
      </c>
      <c r="I426" s="3257" t="s">
        <v>751</v>
      </c>
    </row>
    <row r="427" spans="1:18" ht="23.25" customHeight="1" x14ac:dyDescent="0.4">
      <c r="A427" s="1844"/>
      <c r="B427" s="2920" t="s">
        <v>6600</v>
      </c>
      <c r="C427" s="3054"/>
      <c r="D427" s="2713"/>
      <c r="E427" s="2713"/>
      <c r="F427" s="2921"/>
      <c r="G427" s="2922"/>
      <c r="H427" s="3055"/>
      <c r="I427" s="3056"/>
      <c r="J427" s="1"/>
      <c r="K427" s="1"/>
    </row>
    <row r="428" spans="1:18" ht="23.25" customHeight="1" x14ac:dyDescent="0.4">
      <c r="A428" s="989"/>
      <c r="B428" s="134"/>
      <c r="C428" s="152"/>
      <c r="D428" s="138"/>
      <c r="E428" s="138"/>
      <c r="F428" s="134"/>
      <c r="G428" s="136" t="s">
        <v>128</v>
      </c>
      <c r="H428" s="154">
        <f>+'ประเมินราคา(ตามรายการเดิม)'!C54</f>
        <v>10159</v>
      </c>
      <c r="I428" s="200" t="s">
        <v>432</v>
      </c>
      <c r="J428" s="1"/>
      <c r="K428" s="1"/>
    </row>
    <row r="429" spans="1:18" ht="23.25" customHeight="1" x14ac:dyDescent="0.4">
      <c r="A429" s="989"/>
      <c r="B429" s="134" t="s">
        <v>6601</v>
      </c>
      <c r="C429" s="152"/>
      <c r="D429" s="138"/>
      <c r="E429" s="138"/>
      <c r="F429" s="134"/>
      <c r="G429" s="136"/>
      <c r="H429" s="147"/>
      <c r="I429" s="995"/>
      <c r="J429" s="1"/>
      <c r="K429" s="1"/>
    </row>
    <row r="430" spans="1:18" ht="23.25" customHeight="1" x14ac:dyDescent="0.4">
      <c r="A430" s="989"/>
      <c r="B430" s="134" t="s">
        <v>6602</v>
      </c>
      <c r="C430" s="152"/>
      <c r="D430" s="138"/>
      <c r="E430" s="138"/>
      <c r="F430" s="134"/>
      <c r="G430" s="136" t="s">
        <v>195</v>
      </c>
      <c r="H430" s="156">
        <v>115.5</v>
      </c>
      <c r="I430" s="200" t="s">
        <v>728</v>
      </c>
      <c r="J430" s="1"/>
      <c r="K430" s="1"/>
    </row>
    <row r="431" spans="1:18" ht="23.25" customHeight="1" x14ac:dyDescent="0.5">
      <c r="A431" s="989"/>
      <c r="B431" s="134" t="s">
        <v>495</v>
      </c>
      <c r="C431" s="3057">
        <v>0</v>
      </c>
      <c r="D431" s="134" t="s">
        <v>30</v>
      </c>
      <c r="F431" s="134"/>
      <c r="G431" s="136" t="s">
        <v>195</v>
      </c>
      <c r="H431" s="1205">
        <v>0</v>
      </c>
      <c r="I431" s="200" t="s">
        <v>728</v>
      </c>
      <c r="J431" s="1"/>
      <c r="K431" s="1"/>
    </row>
    <row r="432" spans="1:18" ht="23.25" customHeight="1" x14ac:dyDescent="0.4">
      <c r="A432" s="989"/>
      <c r="B432" s="134" t="s">
        <v>6604</v>
      </c>
      <c r="C432" s="152"/>
      <c r="D432" s="138"/>
      <c r="E432" s="138"/>
      <c r="F432" s="3605"/>
      <c r="G432" s="3606" t="s">
        <v>195</v>
      </c>
      <c r="H432" s="189">
        <f>TRUNC(H430*0.1,2)</f>
        <v>11.55</v>
      </c>
      <c r="I432" s="3058" t="s">
        <v>728</v>
      </c>
      <c r="J432" s="1"/>
      <c r="K432" s="1"/>
    </row>
    <row r="433" spans="1:11" ht="23.25" customHeight="1" x14ac:dyDescent="0.4">
      <c r="A433" s="989"/>
      <c r="B433" s="134" t="s">
        <v>6605</v>
      </c>
      <c r="C433" s="152"/>
      <c r="D433" s="138"/>
      <c r="E433" s="138"/>
      <c r="F433" s="3605"/>
      <c r="G433" s="3606" t="s">
        <v>195</v>
      </c>
      <c r="H433" s="189">
        <f>SUM(H430:H432)</f>
        <v>127.05</v>
      </c>
      <c r="I433" s="3058" t="s">
        <v>728</v>
      </c>
      <c r="J433" s="1"/>
      <c r="K433" s="1"/>
    </row>
    <row r="434" spans="1:11" ht="23.25" customHeight="1" x14ac:dyDescent="0.4">
      <c r="A434" s="2720"/>
      <c r="B434" s="2721"/>
      <c r="C434" s="3059"/>
      <c r="D434" s="2722"/>
      <c r="E434" s="2722"/>
      <c r="F434" s="2964" t="s">
        <v>789</v>
      </c>
      <c r="G434" s="3060" t="s">
        <v>195</v>
      </c>
      <c r="H434" s="2954">
        <f>H433</f>
        <v>127.05</v>
      </c>
      <c r="I434" s="3061" t="s">
        <v>728</v>
      </c>
      <c r="J434" s="1"/>
      <c r="K434" s="1"/>
    </row>
    <row r="435" spans="1:11" ht="23.25" customHeight="1" x14ac:dyDescent="0.4">
      <c r="A435" s="1844"/>
      <c r="B435" s="2920" t="s">
        <v>917</v>
      </c>
      <c r="C435" s="2921"/>
      <c r="D435" s="3267"/>
      <c r="E435" s="3267"/>
      <c r="F435" s="2921"/>
      <c r="G435" s="2715"/>
      <c r="H435" s="3268"/>
      <c r="I435" s="3190"/>
      <c r="J435" s="1"/>
      <c r="K435" s="1"/>
    </row>
    <row r="436" spans="1:11" ht="23.25" customHeight="1" x14ac:dyDescent="0.4">
      <c r="A436" s="989"/>
      <c r="B436" s="134" t="s">
        <v>915</v>
      </c>
      <c r="C436" s="134"/>
      <c r="D436" s="153"/>
      <c r="E436" s="153"/>
      <c r="F436" s="134"/>
      <c r="G436" s="137" t="s">
        <v>195</v>
      </c>
      <c r="H436" s="151">
        <f>+ข้อมูลวัสดุ1!D48</f>
        <v>375</v>
      </c>
      <c r="I436" s="200" t="s">
        <v>751</v>
      </c>
      <c r="J436" s="1"/>
      <c r="K436" s="1"/>
    </row>
    <row r="437" spans="1:11" ht="23.25" customHeight="1" x14ac:dyDescent="0.4">
      <c r="A437" s="989"/>
      <c r="B437" s="186" t="s">
        <v>880</v>
      </c>
      <c r="C437" s="134" t="s">
        <v>24</v>
      </c>
      <c r="D437" s="365">
        <f>ข้อมูลวัสดุ1!H48</f>
        <v>35</v>
      </c>
      <c r="E437" s="134" t="s">
        <v>30</v>
      </c>
      <c r="F437" s="134"/>
      <c r="G437" s="137" t="s">
        <v>195</v>
      </c>
      <c r="H437" s="139">
        <f>+ข้อมูลวัสดุ1!K48</f>
        <v>129.30000000000001</v>
      </c>
      <c r="I437" s="200" t="s">
        <v>751</v>
      </c>
      <c r="J437" s="1"/>
      <c r="K437" s="1"/>
    </row>
    <row r="438" spans="1:11" ht="23.25" customHeight="1" x14ac:dyDescent="0.4">
      <c r="A438" s="2720"/>
      <c r="B438" s="2721"/>
      <c r="C438" s="3059" t="s">
        <v>256</v>
      </c>
      <c r="D438" s="2721"/>
      <c r="E438" s="2964"/>
      <c r="F438" s="2721"/>
      <c r="G438" s="2967"/>
      <c r="H438" s="1810">
        <f>SUM(H436:H437)</f>
        <v>504.3</v>
      </c>
      <c r="I438" s="3257" t="s">
        <v>751</v>
      </c>
      <c r="J438" s="1"/>
      <c r="K438" s="1"/>
    </row>
    <row r="439" spans="1:11" ht="21.75" customHeight="1" x14ac:dyDescent="0.4">
      <c r="A439" s="1844"/>
      <c r="B439" s="2920" t="s">
        <v>918</v>
      </c>
      <c r="C439" s="2921"/>
      <c r="D439" s="3267"/>
      <c r="E439" s="3267"/>
      <c r="F439" s="2921"/>
      <c r="G439" s="2715"/>
      <c r="H439" s="3268"/>
      <c r="I439" s="3190"/>
      <c r="J439" s="1"/>
      <c r="K439" s="1"/>
    </row>
    <row r="440" spans="1:11" ht="21.75" customHeight="1" x14ac:dyDescent="0.4">
      <c r="A440" s="1021" t="s">
        <v>919</v>
      </c>
      <c r="B440" s="134" t="s">
        <v>915</v>
      </c>
      <c r="C440" s="134"/>
      <c r="D440" s="134"/>
      <c r="E440" s="134"/>
      <c r="F440" s="134"/>
      <c r="G440" s="137" t="s">
        <v>195</v>
      </c>
      <c r="H440" s="149">
        <f>H420</f>
        <v>375</v>
      </c>
      <c r="I440" s="200" t="s">
        <v>751</v>
      </c>
      <c r="J440" s="1"/>
      <c r="K440" s="1"/>
    </row>
    <row r="441" spans="1:11" ht="21.75" customHeight="1" x14ac:dyDescent="0.4">
      <c r="A441" s="989"/>
      <c r="B441" s="186" t="s">
        <v>880</v>
      </c>
      <c r="C441" s="134" t="s">
        <v>24</v>
      </c>
      <c r="D441" s="365">
        <f>ข้อมูลวัสดุ1!H48</f>
        <v>35</v>
      </c>
      <c r="E441" s="134" t="s">
        <v>30</v>
      </c>
      <c r="F441" s="134"/>
      <c r="G441" s="137" t="s">
        <v>195</v>
      </c>
      <c r="H441" s="139">
        <f>H421</f>
        <v>129.30000000000001</v>
      </c>
      <c r="I441" s="200" t="s">
        <v>751</v>
      </c>
      <c r="J441" s="1"/>
      <c r="K441" s="1"/>
    </row>
    <row r="442" spans="1:11" ht="21.75" customHeight="1" x14ac:dyDescent="0.4">
      <c r="A442" s="989"/>
      <c r="B442" s="134"/>
      <c r="C442" s="134"/>
      <c r="D442" s="134"/>
      <c r="E442" s="134"/>
      <c r="F442" s="134" t="s">
        <v>239</v>
      </c>
      <c r="G442" s="137" t="s">
        <v>195</v>
      </c>
      <c r="H442" s="3562">
        <f>SUM(H440:H441)</f>
        <v>504.3</v>
      </c>
      <c r="I442" s="200" t="s">
        <v>751</v>
      </c>
      <c r="J442" s="1"/>
      <c r="K442" s="1"/>
    </row>
    <row r="443" spans="1:11" ht="21.75" customHeight="1" x14ac:dyDescent="0.5">
      <c r="A443" s="989"/>
      <c r="B443" s="134" t="str">
        <f>"ส่วนยุบตัว      1.50 x "&amp; H442</f>
        <v>ส่วนยุบตัว      1.50 x 504.3</v>
      </c>
      <c r="C443" s="134"/>
      <c r="D443" s="134"/>
      <c r="E443" s="134"/>
      <c r="F443" s="134"/>
      <c r="G443" s="137" t="s">
        <v>195</v>
      </c>
      <c r="H443" s="139">
        <f>ROUND(H442*1.5,2)</f>
        <v>756.45</v>
      </c>
      <c r="I443" s="200" t="s">
        <v>751</v>
      </c>
    </row>
    <row r="444" spans="1:11" ht="21.75" customHeight="1" x14ac:dyDescent="0.5">
      <c r="A444" s="989"/>
      <c r="B444" s="134" t="s">
        <v>920</v>
      </c>
      <c r="C444" s="154">
        <v>46</v>
      </c>
      <c r="D444" s="136" t="s">
        <v>921</v>
      </c>
      <c r="E444" s="154">
        <f>ROUND(ข้อมูลวัสดุ1!N38/1000,2)</f>
        <v>2.36</v>
      </c>
      <c r="F444" s="134" t="s">
        <v>56</v>
      </c>
      <c r="G444" s="137" t="s">
        <v>195</v>
      </c>
      <c r="H444" s="149">
        <f>ROUND(C444*E444,2)</f>
        <v>108.56</v>
      </c>
      <c r="I444" s="200" t="s">
        <v>751</v>
      </c>
    </row>
    <row r="445" spans="1:11" ht="21.75" customHeight="1" x14ac:dyDescent="0.5">
      <c r="A445" s="989"/>
      <c r="B445" s="134" t="s">
        <v>922</v>
      </c>
      <c r="C445" s="134"/>
      <c r="D445" s="134"/>
      <c r="E445" s="134"/>
      <c r="F445" s="134"/>
      <c r="G445" s="137" t="s">
        <v>195</v>
      </c>
      <c r="H445" s="149">
        <f>DATA!D65</f>
        <v>48.36</v>
      </c>
      <c r="I445" s="200" t="s">
        <v>751</v>
      </c>
    </row>
    <row r="446" spans="1:11" ht="21.75" customHeight="1" x14ac:dyDescent="0.5">
      <c r="A446" s="989"/>
      <c r="B446" s="134" t="s">
        <v>923</v>
      </c>
      <c r="C446" s="134"/>
      <c r="D446" s="134"/>
      <c r="E446" s="134"/>
      <c r="F446" s="134"/>
      <c r="G446" s="137" t="s">
        <v>195</v>
      </c>
      <c r="H446" s="149">
        <f>DATA!D28</f>
        <v>89.66</v>
      </c>
      <c r="I446" s="200" t="s">
        <v>751</v>
      </c>
    </row>
    <row r="447" spans="1:11" ht="21.75" customHeight="1" x14ac:dyDescent="0.5">
      <c r="A447" s="989"/>
      <c r="B447" s="134" t="s">
        <v>924</v>
      </c>
      <c r="C447" s="134"/>
      <c r="D447" s="134"/>
      <c r="E447" s="134"/>
      <c r="F447" s="134"/>
      <c r="G447" s="137" t="s">
        <v>195</v>
      </c>
      <c r="H447" s="149">
        <f>DATA!D66</f>
        <v>48.39</v>
      </c>
      <c r="I447" s="200" t="s">
        <v>751</v>
      </c>
    </row>
    <row r="448" spans="1:11" ht="21.75" customHeight="1" x14ac:dyDescent="0.5">
      <c r="A448" s="2720"/>
      <c r="B448" s="2721"/>
      <c r="C448" s="3059" t="s">
        <v>256</v>
      </c>
      <c r="D448" s="2721"/>
      <c r="E448" s="2964"/>
      <c r="F448" s="2721"/>
      <c r="G448" s="3149" t="s">
        <v>195</v>
      </c>
      <c r="H448" s="1811">
        <f>SUM(H443:H447)</f>
        <v>1051.42</v>
      </c>
      <c r="I448" s="3257" t="s">
        <v>751</v>
      </c>
    </row>
    <row r="449" spans="1:13" ht="21.75" customHeight="1" x14ac:dyDescent="0.5">
      <c r="A449" s="989"/>
      <c r="B449" s="134"/>
      <c r="C449" s="134"/>
      <c r="D449" s="153"/>
      <c r="E449" s="153"/>
      <c r="F449" s="134"/>
      <c r="G449" s="137"/>
      <c r="H449" s="146"/>
      <c r="I449" s="995"/>
      <c r="M449" s="1">
        <f>0.0165/100</f>
        <v>1.65E-4</v>
      </c>
    </row>
    <row r="450" spans="1:13" ht="21.75" customHeight="1" x14ac:dyDescent="0.4">
      <c r="A450" s="3560" t="s">
        <v>925</v>
      </c>
      <c r="B450" s="2963" t="s">
        <v>918</v>
      </c>
      <c r="C450" s="2721"/>
      <c r="D450" s="2964"/>
      <c r="E450" s="2964"/>
      <c r="F450" s="2721"/>
      <c r="G450" s="3149"/>
      <c r="H450" s="3557"/>
      <c r="I450" s="2965"/>
      <c r="J450" s="1"/>
      <c r="K450" s="1"/>
      <c r="M450" s="1">
        <f>M449*2.269</f>
        <v>3.7438500000000003E-4</v>
      </c>
    </row>
    <row r="451" spans="1:13" ht="21.75" customHeight="1" x14ac:dyDescent="0.4">
      <c r="A451" s="242"/>
      <c r="B451" s="158" t="s">
        <v>926</v>
      </c>
      <c r="C451" s="134"/>
      <c r="D451" s="153"/>
      <c r="E451" s="153"/>
      <c r="F451" s="134"/>
      <c r="G451" s="137"/>
      <c r="H451" s="146"/>
      <c r="I451" s="995"/>
      <c r="J451" s="1"/>
      <c r="K451" s="1"/>
    </row>
    <row r="452" spans="1:13" ht="21.75" customHeight="1" x14ac:dyDescent="0.4">
      <c r="A452" s="989"/>
      <c r="B452" s="134" t="s">
        <v>915</v>
      </c>
      <c r="C452" s="134"/>
      <c r="D452" s="134"/>
      <c r="E452" s="134"/>
      <c r="F452" s="134"/>
      <c r="G452" s="137" t="s">
        <v>195</v>
      </c>
      <c r="H452" s="149">
        <f>H440</f>
        <v>375</v>
      </c>
      <c r="I452" s="200" t="s">
        <v>751</v>
      </c>
      <c r="J452" s="1"/>
      <c r="K452" s="1"/>
    </row>
    <row r="453" spans="1:13" ht="21.75" customHeight="1" x14ac:dyDescent="0.4">
      <c r="A453" s="989"/>
      <c r="B453" s="186" t="s">
        <v>880</v>
      </c>
      <c r="C453" s="134" t="s">
        <v>24</v>
      </c>
      <c r="D453" s="365">
        <f>D441</f>
        <v>35</v>
      </c>
      <c r="E453" s="134" t="s">
        <v>30</v>
      </c>
      <c r="F453" s="134"/>
      <c r="G453" s="137" t="s">
        <v>195</v>
      </c>
      <c r="H453" s="139">
        <f>H441</f>
        <v>129.30000000000001</v>
      </c>
      <c r="I453" s="200" t="s">
        <v>751</v>
      </c>
      <c r="J453" s="1"/>
      <c r="K453" s="1"/>
    </row>
    <row r="454" spans="1:13" ht="21.75" customHeight="1" x14ac:dyDescent="0.4">
      <c r="A454" s="989"/>
      <c r="B454" s="134"/>
      <c r="C454" s="134"/>
      <c r="D454" s="134"/>
      <c r="E454" s="134"/>
      <c r="F454" s="134" t="s">
        <v>239</v>
      </c>
      <c r="G454" s="137" t="s">
        <v>195</v>
      </c>
      <c r="H454" s="3562">
        <f>SUM(H452:H453)</f>
        <v>504.3</v>
      </c>
      <c r="I454" s="200" t="s">
        <v>751</v>
      </c>
      <c r="J454" s="1"/>
      <c r="K454" s="1"/>
    </row>
    <row r="455" spans="1:13" ht="21.75" customHeight="1" x14ac:dyDescent="0.4">
      <c r="A455" s="989"/>
      <c r="B455" s="134" t="str">
        <f>"ส่วนยุบตัว      1.50 x "&amp; H454</f>
        <v>ส่วนยุบตัว      1.50 x 504.3</v>
      </c>
      <c r="C455" s="134"/>
      <c r="D455" s="134"/>
      <c r="E455" s="134"/>
      <c r="F455" s="134"/>
      <c r="G455" s="137" t="s">
        <v>195</v>
      </c>
      <c r="H455" s="139">
        <f>ROUND(H454*1.5,2)</f>
        <v>756.45</v>
      </c>
      <c r="I455" s="200" t="s">
        <v>751</v>
      </c>
      <c r="J455" s="1"/>
      <c r="K455" s="1"/>
    </row>
    <row r="456" spans="1:13" ht="21.75" customHeight="1" x14ac:dyDescent="0.4">
      <c r="A456" s="989"/>
      <c r="B456" s="134" t="s">
        <v>920</v>
      </c>
      <c r="C456" s="154">
        <f>+C444</f>
        <v>46</v>
      </c>
      <c r="D456" s="136" t="s">
        <v>921</v>
      </c>
      <c r="E456" s="154">
        <f>E444</f>
        <v>2.36</v>
      </c>
      <c r="F456" s="134" t="s">
        <v>56</v>
      </c>
      <c r="G456" s="137" t="s">
        <v>195</v>
      </c>
      <c r="H456" s="149">
        <f>ROUND(C456*E456,2)</f>
        <v>108.56</v>
      </c>
      <c r="I456" s="200" t="s">
        <v>751</v>
      </c>
      <c r="J456" s="1"/>
      <c r="K456" s="1"/>
    </row>
    <row r="457" spans="1:13" ht="21.75" customHeight="1" x14ac:dyDescent="0.4">
      <c r="A457" s="989"/>
      <c r="B457" s="134" t="s">
        <v>922</v>
      </c>
      <c r="C457" s="134"/>
      <c r="D457" s="134"/>
      <c r="E457" s="134"/>
      <c r="F457" s="134"/>
      <c r="G457" s="137" t="s">
        <v>195</v>
      </c>
      <c r="H457" s="149">
        <f>DATA!D84</f>
        <v>181.61</v>
      </c>
      <c r="I457" s="200" t="s">
        <v>751</v>
      </c>
      <c r="J457" s="3724">
        <f>+DATA!D11*0.75</f>
        <v>35.467500000000001</v>
      </c>
      <c r="K457" s="1"/>
    </row>
    <row r="458" spans="1:13" ht="21.75" customHeight="1" x14ac:dyDescent="0.4">
      <c r="A458" s="989"/>
      <c r="B458" s="134" t="s">
        <v>923</v>
      </c>
      <c r="C458" s="134"/>
      <c r="D458" s="134"/>
      <c r="E458" s="134"/>
      <c r="F458" s="134"/>
      <c r="G458" s="137" t="s">
        <v>195</v>
      </c>
      <c r="H458" s="149">
        <f>H446</f>
        <v>89.66</v>
      </c>
      <c r="I458" s="200" t="s">
        <v>751</v>
      </c>
      <c r="J458" s="1"/>
      <c r="K458" s="1"/>
    </row>
    <row r="459" spans="1:13" ht="21.75" customHeight="1" x14ac:dyDescent="0.4">
      <c r="A459" s="989"/>
      <c r="B459" s="134" t="s">
        <v>924</v>
      </c>
      <c r="C459" s="134"/>
      <c r="D459" s="134"/>
      <c r="E459" s="134"/>
      <c r="F459" s="134"/>
      <c r="G459" s="137" t="s">
        <v>195</v>
      </c>
      <c r="H459" s="149">
        <f>H447</f>
        <v>48.39</v>
      </c>
      <c r="I459" s="200" t="s">
        <v>751</v>
      </c>
      <c r="J459" s="1"/>
      <c r="K459" s="1"/>
    </row>
    <row r="460" spans="1:13" ht="21.75" customHeight="1" x14ac:dyDescent="0.4">
      <c r="A460" s="2720"/>
      <c r="B460" s="2721"/>
      <c r="C460" s="3059" t="s">
        <v>256</v>
      </c>
      <c r="D460" s="2721"/>
      <c r="E460" s="2964"/>
      <c r="F460" s="2721"/>
      <c r="G460" s="3149" t="s">
        <v>195</v>
      </c>
      <c r="H460" s="1811">
        <f>SUM(H455:H459)</f>
        <v>1184.67</v>
      </c>
      <c r="I460" s="3257" t="s">
        <v>751</v>
      </c>
      <c r="J460" s="1"/>
      <c r="K460" s="1"/>
    </row>
    <row r="461" spans="1:13" ht="21.75" customHeight="1" x14ac:dyDescent="0.4">
      <c r="A461" s="1844"/>
      <c r="B461" s="2920" t="s">
        <v>917</v>
      </c>
      <c r="C461" s="2921"/>
      <c r="D461" s="3267"/>
      <c r="E461" s="3267"/>
      <c r="F461" s="2921"/>
      <c r="G461" s="2715"/>
      <c r="H461" s="3268"/>
      <c r="I461" s="3190"/>
      <c r="J461" s="1"/>
      <c r="K461" s="1"/>
    </row>
    <row r="462" spans="1:13" ht="21.75" customHeight="1" x14ac:dyDescent="0.4">
      <c r="A462" s="989"/>
      <c r="B462" s="134" t="s">
        <v>915</v>
      </c>
      <c r="C462" s="134"/>
      <c r="D462" s="153"/>
      <c r="E462" s="153"/>
      <c r="F462" s="134"/>
      <c r="G462" s="137" t="s">
        <v>195</v>
      </c>
      <c r="H462" s="151">
        <f>H440</f>
        <v>375</v>
      </c>
      <c r="I462" s="200" t="s">
        <v>751</v>
      </c>
      <c r="J462" s="1"/>
      <c r="K462" s="1"/>
    </row>
    <row r="463" spans="1:13" ht="21.75" customHeight="1" x14ac:dyDescent="0.4">
      <c r="A463" s="989"/>
      <c r="B463" s="186" t="s">
        <v>880</v>
      </c>
      <c r="C463" s="134" t="s">
        <v>24</v>
      </c>
      <c r="D463" s="1"/>
      <c r="E463" s="134" t="s">
        <v>30</v>
      </c>
      <c r="F463" s="134"/>
      <c r="G463" s="137" t="s">
        <v>195</v>
      </c>
      <c r="H463" s="139">
        <f>H441</f>
        <v>129.30000000000001</v>
      </c>
      <c r="I463" s="200" t="s">
        <v>751</v>
      </c>
      <c r="J463" s="1"/>
      <c r="K463" s="1"/>
    </row>
    <row r="464" spans="1:13" ht="21.75" customHeight="1" x14ac:dyDescent="0.4">
      <c r="A464" s="2720"/>
      <c r="B464" s="2721"/>
      <c r="C464" s="3059" t="s">
        <v>256</v>
      </c>
      <c r="D464" s="2721"/>
      <c r="E464" s="2964"/>
      <c r="F464" s="2721"/>
      <c r="G464" s="2967"/>
      <c r="H464" s="1810">
        <f>SUM(H462:H463)</f>
        <v>504.3</v>
      </c>
      <c r="I464" s="3257" t="s">
        <v>751</v>
      </c>
      <c r="J464" s="1"/>
      <c r="K464" s="1"/>
    </row>
    <row r="465" spans="1:22" ht="21.75" customHeight="1" x14ac:dyDescent="0.4">
      <c r="A465" s="2720"/>
      <c r="B465" s="2722" t="s">
        <v>927</v>
      </c>
      <c r="C465" s="2721"/>
      <c r="D465" s="2964"/>
      <c r="E465" s="2964"/>
      <c r="F465" s="2721"/>
      <c r="G465" s="3149"/>
      <c r="H465" s="3269"/>
      <c r="I465" s="3257"/>
      <c r="J465" s="1"/>
      <c r="K465" s="1"/>
    </row>
    <row r="466" spans="1:22" ht="21.75" customHeight="1" x14ac:dyDescent="0.4">
      <c r="A466" s="989"/>
      <c r="B466" s="134" t="s">
        <v>928</v>
      </c>
      <c r="C466" s="134"/>
      <c r="D466" s="153"/>
      <c r="E466" s="153"/>
      <c r="F466" s="134"/>
      <c r="G466" s="136" t="s">
        <v>195</v>
      </c>
      <c r="H466" s="149">
        <f>ข้อมูลวัสดุ1!D38</f>
        <v>2242.9899999999998</v>
      </c>
      <c r="I466" s="3409" t="s">
        <v>542</v>
      </c>
      <c r="J466" s="1"/>
      <c r="K466" s="1"/>
    </row>
    <row r="467" spans="1:22" ht="21.75" customHeight="1" x14ac:dyDescent="0.4">
      <c r="A467" s="989"/>
      <c r="B467" s="186" t="s">
        <v>880</v>
      </c>
      <c r="C467" s="134" t="s">
        <v>24</v>
      </c>
      <c r="D467" s="365">
        <f>ข้อมูลวัสดุ1!H38</f>
        <v>40</v>
      </c>
      <c r="E467" s="134" t="s">
        <v>30</v>
      </c>
      <c r="F467" s="134"/>
      <c r="G467" s="136" t="s">
        <v>195</v>
      </c>
      <c r="H467" s="149">
        <f>ข้อมูลวัสดุ1!K38</f>
        <v>65.91</v>
      </c>
      <c r="I467" s="200" t="s">
        <v>542</v>
      </c>
      <c r="J467" s="1"/>
      <c r="K467" s="1"/>
    </row>
    <row r="468" spans="1:22" ht="21.75" customHeight="1" x14ac:dyDescent="0.4">
      <c r="A468" s="989"/>
      <c r="B468" s="134" t="s">
        <v>929</v>
      </c>
      <c r="C468" s="134"/>
      <c r="D468" s="153"/>
      <c r="E468" s="153"/>
      <c r="F468" s="134"/>
      <c r="G468" s="136" t="s">
        <v>195</v>
      </c>
      <c r="H468" s="149">
        <v>50</v>
      </c>
      <c r="I468" s="200" t="s">
        <v>542</v>
      </c>
      <c r="J468" s="1"/>
      <c r="K468" s="1"/>
      <c r="N468" s="1">
        <v>2.2690000000000001</v>
      </c>
    </row>
    <row r="469" spans="1:22" ht="21.75" customHeight="1" x14ac:dyDescent="0.4">
      <c r="A469" s="989"/>
      <c r="B469" s="134"/>
      <c r="C469" s="134"/>
      <c r="D469" s="153"/>
      <c r="E469" s="153"/>
      <c r="F469" s="134" t="s">
        <v>239</v>
      </c>
      <c r="G469" s="136" t="s">
        <v>195</v>
      </c>
      <c r="H469" s="3557">
        <f>SUM(H466:H468)</f>
        <v>2358.8999999999996</v>
      </c>
      <c r="I469" s="200" t="s">
        <v>542</v>
      </c>
      <c r="J469" s="1"/>
      <c r="K469" s="1"/>
      <c r="M469" s="1">
        <v>3.6</v>
      </c>
      <c r="N469" s="1">
        <v>1.6500000000000001E-2</v>
      </c>
    </row>
    <row r="470" spans="1:22" ht="21.75" customHeight="1" x14ac:dyDescent="0.4">
      <c r="A470" s="989"/>
      <c r="B470" s="134" t="s">
        <v>930</v>
      </c>
      <c r="C470" s="134">
        <v>1.6500000000000001E-2</v>
      </c>
      <c r="D470" s="134" t="s">
        <v>931</v>
      </c>
      <c r="E470" s="154">
        <f>H469</f>
        <v>2358.8999999999996</v>
      </c>
      <c r="F470" s="134" t="s">
        <v>56</v>
      </c>
      <c r="G470" s="136" t="s">
        <v>195</v>
      </c>
      <c r="H470" s="141">
        <f>ROUND(E470*C470,2)</f>
        <v>38.92</v>
      </c>
      <c r="I470" s="200" t="s">
        <v>728</v>
      </c>
      <c r="J470" s="1"/>
      <c r="K470" s="1"/>
      <c r="N470" s="1" t="s">
        <v>933</v>
      </c>
      <c r="U470" s="1" t="s">
        <v>195</v>
      </c>
      <c r="V470" s="1">
        <v>3.6</v>
      </c>
    </row>
    <row r="471" spans="1:22" ht="21.75" customHeight="1" x14ac:dyDescent="0.4">
      <c r="A471" s="989"/>
      <c r="B471" s="134" t="s">
        <v>932</v>
      </c>
      <c r="C471" s="134"/>
      <c r="D471" s="134"/>
      <c r="E471" s="134"/>
      <c r="F471" s="134"/>
      <c r="G471" s="136" t="s">
        <v>195</v>
      </c>
      <c r="H471" s="141">
        <f>DATA!D69</f>
        <v>36.53</v>
      </c>
      <c r="I471" s="200" t="s">
        <v>728</v>
      </c>
      <c r="J471" s="1"/>
      <c r="K471" s="1"/>
    </row>
    <row r="472" spans="1:22" ht="21.75" customHeight="1" thickBot="1" x14ac:dyDescent="0.45">
      <c r="A472" s="989"/>
      <c r="B472" s="158"/>
      <c r="C472" s="152" t="s">
        <v>256</v>
      </c>
      <c r="D472" s="138"/>
      <c r="E472" s="138"/>
      <c r="F472" s="134"/>
      <c r="G472" s="136" t="s">
        <v>195</v>
      </c>
      <c r="H472" s="1810">
        <f>SUM(H470:H471)</f>
        <v>75.45</v>
      </c>
      <c r="I472" s="995" t="s">
        <v>728</v>
      </c>
      <c r="J472" s="1"/>
      <c r="K472" s="1"/>
    </row>
    <row r="473" spans="1:22" ht="21.75" customHeight="1" x14ac:dyDescent="0.4">
      <c r="A473" s="4012">
        <f>+'ประเมินราคา(ตามรายการเดิม)'!A42</f>
        <v>7</v>
      </c>
      <c r="B473" s="4013" t="s">
        <v>7197</v>
      </c>
      <c r="C473" s="4014"/>
      <c r="D473" s="4015"/>
      <c r="E473" s="4015"/>
      <c r="F473" s="4014"/>
      <c r="G473" s="3795"/>
      <c r="H473" s="4016"/>
      <c r="I473" s="4017"/>
      <c r="J473" s="1"/>
      <c r="K473" s="1"/>
      <c r="L473" s="1396">
        <f>นำเข้า!B24</f>
        <v>3.3</v>
      </c>
    </row>
    <row r="474" spans="1:22" ht="21.75" customHeight="1" x14ac:dyDescent="0.4">
      <c r="A474" s="3896"/>
      <c r="B474" s="2939" t="s">
        <v>7198</v>
      </c>
      <c r="C474" s="2939"/>
      <c r="D474" s="2939"/>
      <c r="E474" s="2939"/>
      <c r="F474" s="2939"/>
      <c r="G474" s="2952" t="s">
        <v>195</v>
      </c>
      <c r="H474" s="3957">
        <f>+ข้อมูลวัสดุ1!D54</f>
        <v>168</v>
      </c>
      <c r="I474" s="3875" t="s">
        <v>751</v>
      </c>
      <c r="J474" s="1"/>
      <c r="K474" s="1"/>
      <c r="L474" s="1397">
        <f>นำเข้า!B23</f>
        <v>2.2589999999999999</v>
      </c>
    </row>
    <row r="475" spans="1:22" ht="21.75" customHeight="1" x14ac:dyDescent="0.4">
      <c r="A475" s="3896"/>
      <c r="B475" s="2939" t="s">
        <v>881</v>
      </c>
      <c r="C475" s="2939"/>
      <c r="D475" s="2939"/>
      <c r="E475" s="2939"/>
      <c r="F475" s="2939"/>
      <c r="G475" s="2952" t="s">
        <v>195</v>
      </c>
      <c r="H475" s="4018">
        <v>0</v>
      </c>
      <c r="I475" s="3875" t="s">
        <v>751</v>
      </c>
      <c r="J475" s="1"/>
      <c r="K475" s="1"/>
      <c r="L475" s="173">
        <f>ROUND((L473*L474)*0.2/100,6)</f>
        <v>1.4909E-2</v>
      </c>
    </row>
    <row r="476" spans="1:22" ht="21.75" customHeight="1" x14ac:dyDescent="0.4">
      <c r="A476" s="3896"/>
      <c r="B476" s="1852" t="s">
        <v>880</v>
      </c>
      <c r="C476" s="2939" t="s">
        <v>24</v>
      </c>
      <c r="D476" s="365">
        <f>+ข้อมูลวัสดุ1!E53</f>
        <v>91</v>
      </c>
      <c r="E476" s="2939" t="s">
        <v>30</v>
      </c>
      <c r="F476" s="2939"/>
      <c r="G476" s="2952" t="s">
        <v>195</v>
      </c>
      <c r="H476" s="3929">
        <v>333.53</v>
      </c>
      <c r="I476" s="3875" t="s">
        <v>751</v>
      </c>
      <c r="J476" s="1"/>
      <c r="K476" s="1"/>
      <c r="L476" s="1"/>
    </row>
    <row r="477" spans="1:22" ht="21.75" customHeight="1" x14ac:dyDescent="0.5">
      <c r="A477" s="3896"/>
      <c r="B477" s="1852"/>
      <c r="C477" s="2939"/>
      <c r="D477" s="365"/>
      <c r="E477" s="2939"/>
      <c r="F477" s="2939" t="s">
        <v>239</v>
      </c>
      <c r="G477" s="2952" t="s">
        <v>195</v>
      </c>
      <c r="H477" s="3957">
        <f>H474+H475+H476</f>
        <v>501.53</v>
      </c>
      <c r="I477" s="3875" t="s">
        <v>751</v>
      </c>
    </row>
    <row r="478" spans="1:22" ht="21.75" customHeight="1" x14ac:dyDescent="0.5">
      <c r="A478" s="3896"/>
      <c r="B478" s="2939" t="str">
        <f>"ส่วนยุบตัว      1.40 x "&amp; H477</f>
        <v>ส่วนยุบตัว      1.40 x 501.53</v>
      </c>
      <c r="C478" s="2939"/>
      <c r="D478" s="2939"/>
      <c r="E478" s="2939"/>
      <c r="F478" s="2939"/>
      <c r="G478" s="2952" t="s">
        <v>195</v>
      </c>
      <c r="H478" s="3929">
        <f>ROUND(H477*1.4,2)</f>
        <v>702.14</v>
      </c>
      <c r="I478" s="3875" t="s">
        <v>751</v>
      </c>
    </row>
    <row r="479" spans="1:22" ht="21.75" customHeight="1" x14ac:dyDescent="0.5">
      <c r="A479" s="3896"/>
      <c r="B479" s="2939" t="s">
        <v>7200</v>
      </c>
      <c r="C479" s="2939"/>
      <c r="D479" s="3980"/>
      <c r="E479" s="3980"/>
      <c r="F479" s="2939"/>
      <c r="G479" s="2952" t="s">
        <v>195</v>
      </c>
      <c r="H479" s="3929">
        <f>(+DATA!D11*0.75)</f>
        <v>35.467500000000001</v>
      </c>
      <c r="I479" s="3875" t="s">
        <v>751</v>
      </c>
    </row>
    <row r="480" spans="1:22" ht="21.75" customHeight="1" x14ac:dyDescent="0.4">
      <c r="A480" s="3893"/>
      <c r="B480" s="3968"/>
      <c r="C480" s="3978" t="s">
        <v>256</v>
      </c>
      <c r="D480" s="4009"/>
      <c r="E480" s="4009"/>
      <c r="F480" s="3968"/>
      <c r="G480" s="4020" t="s">
        <v>195</v>
      </c>
      <c r="H480" s="1031">
        <f>ROUND(H479+H478,2)</f>
        <v>737.61</v>
      </c>
      <c r="I480" s="4021" t="s">
        <v>751</v>
      </c>
      <c r="J480" s="1"/>
      <c r="K480" s="1"/>
    </row>
    <row r="481" spans="1:12" ht="21.75" customHeight="1" x14ac:dyDescent="0.4">
      <c r="A481" s="989"/>
      <c r="B481" s="158"/>
      <c r="C481" s="152"/>
      <c r="D481" s="138"/>
      <c r="E481" s="138"/>
      <c r="F481" s="134"/>
      <c r="G481" s="136"/>
      <c r="H481" s="147"/>
      <c r="I481" s="995"/>
      <c r="J481" s="1"/>
      <c r="K481" s="1"/>
    </row>
    <row r="482" spans="1:12" ht="21.75" customHeight="1" x14ac:dyDescent="0.4">
      <c r="A482" s="989"/>
      <c r="B482" s="158"/>
      <c r="C482" s="152"/>
      <c r="D482" s="138"/>
      <c r="E482" s="138"/>
      <c r="F482" s="134"/>
      <c r="G482" s="136"/>
      <c r="H482" s="147"/>
      <c r="I482" s="995"/>
      <c r="J482" s="1"/>
      <c r="K482" s="1"/>
    </row>
    <row r="483" spans="1:12" ht="21.75" customHeight="1" x14ac:dyDescent="0.45">
      <c r="A483" s="989"/>
      <c r="B483" s="158"/>
      <c r="C483" s="152"/>
      <c r="D483" s="138"/>
      <c r="E483" s="138"/>
      <c r="F483" s="134"/>
      <c r="G483" s="136"/>
      <c r="H483" s="147"/>
      <c r="I483" s="995"/>
      <c r="J483" s="3270" t="s">
        <v>2951</v>
      </c>
      <c r="K483" s="1"/>
      <c r="L483" s="1398"/>
    </row>
    <row r="484" spans="1:12" ht="21.75" customHeight="1" x14ac:dyDescent="0.4">
      <c r="A484" s="989"/>
      <c r="B484" s="158"/>
      <c r="C484" s="152"/>
      <c r="D484" s="138"/>
      <c r="E484" s="138"/>
      <c r="F484" s="134"/>
      <c r="G484" s="136"/>
      <c r="H484" s="147"/>
      <c r="I484" s="995"/>
      <c r="J484" s="3271">
        <f>+MIN(H520,H528)</f>
        <v>33.46</v>
      </c>
      <c r="K484" s="1"/>
      <c r="L484" s="1398"/>
    </row>
    <row r="485" spans="1:12" ht="21.75" customHeight="1" x14ac:dyDescent="0.4">
      <c r="A485" s="989"/>
      <c r="B485" s="158"/>
      <c r="C485" s="152"/>
      <c r="D485" s="138"/>
      <c r="E485" s="138"/>
      <c r="F485" s="134"/>
      <c r="G485" s="136"/>
      <c r="H485" s="147"/>
      <c r="I485" s="995"/>
      <c r="J485" s="1"/>
      <c r="K485" s="1"/>
      <c r="L485" s="1398"/>
    </row>
    <row r="486" spans="1:12" ht="21.75" customHeight="1" x14ac:dyDescent="0.4">
      <c r="A486" s="989"/>
      <c r="B486" s="158"/>
      <c r="C486" s="152"/>
      <c r="D486" s="138"/>
      <c r="E486" s="138"/>
      <c r="F486" s="134"/>
      <c r="G486" s="136"/>
      <c r="H486" s="147"/>
      <c r="I486" s="995"/>
      <c r="J486" s="1"/>
      <c r="K486" s="1"/>
    </row>
    <row r="487" spans="1:12" ht="21.75" customHeight="1" x14ac:dyDescent="0.4">
      <c r="A487" s="989"/>
      <c r="B487" s="158"/>
      <c r="C487" s="152"/>
      <c r="D487" s="138"/>
      <c r="E487" s="138"/>
      <c r="F487" s="134"/>
      <c r="G487" s="136"/>
      <c r="H487" s="147"/>
      <c r="I487" s="995"/>
      <c r="J487" s="1"/>
      <c r="K487" s="1"/>
    </row>
    <row r="488" spans="1:12" ht="21.75" customHeight="1" x14ac:dyDescent="0.4">
      <c r="A488" s="989"/>
      <c r="B488" s="158"/>
      <c r="C488" s="152"/>
      <c r="D488" s="138"/>
      <c r="E488" s="138"/>
      <c r="F488" s="134"/>
      <c r="G488" s="136"/>
      <c r="H488" s="147"/>
      <c r="I488" s="995"/>
      <c r="J488" s="1"/>
      <c r="K488" s="1"/>
    </row>
    <row r="489" spans="1:12" ht="21.75" customHeight="1" x14ac:dyDescent="0.4">
      <c r="A489" s="989"/>
      <c r="B489" s="158"/>
      <c r="C489" s="152"/>
      <c r="D489" s="138"/>
      <c r="E489" s="138"/>
      <c r="F489" s="134"/>
      <c r="G489" s="136"/>
      <c r="H489" s="147"/>
      <c r="I489" s="995"/>
      <c r="J489" s="1"/>
      <c r="K489" s="1"/>
    </row>
    <row r="490" spans="1:12" ht="21.75" customHeight="1" x14ac:dyDescent="0.4">
      <c r="A490" s="989"/>
      <c r="B490" s="158"/>
      <c r="C490" s="152"/>
      <c r="D490" s="138"/>
      <c r="E490" s="138"/>
      <c r="F490" s="134"/>
      <c r="G490" s="136"/>
      <c r="H490" s="147"/>
      <c r="I490" s="995"/>
      <c r="J490" s="1"/>
      <c r="K490" s="1"/>
    </row>
    <row r="491" spans="1:12" ht="21.75" customHeight="1" x14ac:dyDescent="0.4">
      <c r="A491" s="989"/>
      <c r="B491" s="158"/>
      <c r="C491" s="152"/>
      <c r="D491" s="138"/>
      <c r="E491" s="138"/>
      <c r="F491" s="134"/>
      <c r="G491" s="136"/>
      <c r="H491" s="147"/>
      <c r="I491" s="995"/>
      <c r="J491" s="1"/>
      <c r="K491" s="1"/>
    </row>
    <row r="492" spans="1:12" ht="21.75" customHeight="1" x14ac:dyDescent="0.4">
      <c r="A492" s="989"/>
      <c r="B492" s="158"/>
      <c r="C492" s="152"/>
      <c r="D492" s="138"/>
      <c r="E492" s="138"/>
      <c r="F492" s="134"/>
      <c r="G492" s="136"/>
      <c r="H492" s="147"/>
      <c r="I492" s="995"/>
      <c r="J492" s="1"/>
      <c r="K492" s="1"/>
    </row>
    <row r="493" spans="1:12" ht="21.75" customHeight="1" x14ac:dyDescent="0.4">
      <c r="A493" s="989"/>
      <c r="B493" s="158"/>
      <c r="C493" s="152"/>
      <c r="D493" s="138"/>
      <c r="E493" s="138"/>
      <c r="F493" s="134"/>
      <c r="G493" s="136"/>
      <c r="H493" s="147"/>
      <c r="I493" s="995"/>
      <c r="J493" s="1"/>
      <c r="K493" s="1"/>
    </row>
    <row r="494" spans="1:12" ht="21.75" customHeight="1" x14ac:dyDescent="0.4">
      <c r="A494" s="989"/>
      <c r="B494" s="158"/>
      <c r="C494" s="152"/>
      <c r="D494" s="138"/>
      <c r="E494" s="138"/>
      <c r="F494" s="134"/>
      <c r="G494" s="136"/>
      <c r="H494" s="147"/>
      <c r="I494" s="995"/>
      <c r="J494" s="1"/>
      <c r="K494" s="1"/>
    </row>
    <row r="495" spans="1:12" ht="21.75" customHeight="1" x14ac:dyDescent="0.4">
      <c r="A495" s="989"/>
      <c r="B495" s="158"/>
      <c r="C495" s="152"/>
      <c r="D495" s="138"/>
      <c r="E495" s="138"/>
      <c r="F495" s="134"/>
      <c r="G495" s="136"/>
      <c r="H495" s="147"/>
      <c r="I495" s="995"/>
      <c r="J495" s="1"/>
      <c r="K495" s="1"/>
    </row>
    <row r="496" spans="1:12" ht="21.75" customHeight="1" x14ac:dyDescent="0.4">
      <c r="A496" s="989"/>
      <c r="B496" s="158"/>
      <c r="C496" s="152"/>
      <c r="D496" s="138"/>
      <c r="E496" s="138"/>
      <c r="F496" s="134"/>
      <c r="G496" s="136"/>
      <c r="H496" s="147"/>
      <c r="I496" s="435"/>
      <c r="J496" s="1"/>
      <c r="K496" s="1"/>
    </row>
    <row r="497" spans="1:19" ht="21.75" customHeight="1" x14ac:dyDescent="0.4">
      <c r="A497" s="1844"/>
      <c r="B497" s="2920" t="s">
        <v>934</v>
      </c>
      <c r="C497" s="3054"/>
      <c r="D497" s="2713"/>
      <c r="E497" s="2713"/>
      <c r="F497" s="2921"/>
      <c r="G497" s="2922"/>
      <c r="H497" s="3055"/>
      <c r="I497" s="3056"/>
      <c r="J497" s="1"/>
      <c r="K497" s="1"/>
    </row>
    <row r="498" spans="1:19" ht="21.75" customHeight="1" x14ac:dyDescent="0.4">
      <c r="A498" s="989"/>
      <c r="B498" s="138" t="s">
        <v>935</v>
      </c>
      <c r="C498" s="152"/>
      <c r="D498" s="138" t="s">
        <v>936</v>
      </c>
      <c r="E498" s="138"/>
      <c r="F498" s="138"/>
      <c r="G498" s="152" t="s">
        <v>937</v>
      </c>
      <c r="H498" s="147"/>
      <c r="I498" s="995"/>
      <c r="J498" s="1"/>
      <c r="K498" s="1"/>
    </row>
    <row r="499" spans="1:19" ht="21.75" customHeight="1" x14ac:dyDescent="0.4">
      <c r="A499" s="989"/>
      <c r="B499" s="134" t="s">
        <v>938</v>
      </c>
      <c r="C499" s="152"/>
      <c r="D499" s="138"/>
      <c r="E499" s="138"/>
      <c r="F499" s="134"/>
      <c r="G499" s="136" t="s">
        <v>195</v>
      </c>
      <c r="H499" s="149">
        <f>H471</f>
        <v>36.53</v>
      </c>
      <c r="I499" s="200" t="s">
        <v>728</v>
      </c>
      <c r="J499" s="1"/>
      <c r="K499" s="1"/>
    </row>
    <row r="500" spans="1:19" ht="21.75" customHeight="1" x14ac:dyDescent="0.4">
      <c r="A500" s="989"/>
      <c r="B500" s="134" t="s">
        <v>933</v>
      </c>
      <c r="C500" s="152"/>
      <c r="D500" s="3749"/>
      <c r="E500" s="138"/>
      <c r="F500" s="134"/>
      <c r="G500" s="136" t="s">
        <v>195</v>
      </c>
      <c r="H500" s="3750">
        <f>L474</f>
        <v>2.2589999999999999</v>
      </c>
      <c r="I500" s="200" t="s">
        <v>939</v>
      </c>
      <c r="J500" s="1"/>
      <c r="K500" s="1"/>
    </row>
    <row r="501" spans="1:19" ht="21.75" customHeight="1" x14ac:dyDescent="0.4">
      <c r="A501" s="989"/>
      <c r="B501" s="134" t="s">
        <v>940</v>
      </c>
      <c r="C501" s="134" t="str">
        <f>"0 % = (0%/100 x "&amp;L474&amp;" = 0 ตัน/ตร.ม.(ถ้ามี)"</f>
        <v>0 % = (0%/100 x 2.259 = 0 ตัน/ตร.ม.(ถ้ามี)</v>
      </c>
      <c r="D501" s="138"/>
      <c r="E501" s="138"/>
      <c r="F501" s="134"/>
      <c r="G501" s="136" t="s">
        <v>195</v>
      </c>
      <c r="H501" s="3751">
        <v>0</v>
      </c>
      <c r="I501" s="200" t="s">
        <v>728</v>
      </c>
      <c r="J501" s="1"/>
      <c r="K501" s="1"/>
    </row>
    <row r="502" spans="1:19" ht="21.75" customHeight="1" x14ac:dyDescent="0.4">
      <c r="A502" s="989"/>
      <c r="B502" s="134" t="s">
        <v>941</v>
      </c>
      <c r="C502" s="336" t="s">
        <v>24</v>
      </c>
      <c r="D502" s="365">
        <f>ข้อมูลวัสดุ1!H39</f>
        <v>362</v>
      </c>
      <c r="E502" s="134" t="s">
        <v>30</v>
      </c>
      <c r="F502" s="134"/>
      <c r="G502" s="136" t="s">
        <v>195</v>
      </c>
      <c r="H502" s="149">
        <f>ข้อมูลวัสดุ1!N39</f>
        <v>34161.200000000004</v>
      </c>
      <c r="I502" s="200" t="s">
        <v>542</v>
      </c>
      <c r="J502" s="1"/>
      <c r="K502" s="1"/>
    </row>
    <row r="503" spans="1:19" ht="21.75" customHeight="1" x14ac:dyDescent="0.4">
      <c r="A503" s="989"/>
      <c r="B503" s="134" t="s">
        <v>942</v>
      </c>
      <c r="C503" s="134" t="str">
        <f>""&amp;L473&amp;"% = ("&amp;L473&amp;"% x0.20/100 x "&amp;L474&amp;") ="&amp;L475&amp;" ตัน/ตร.ม."</f>
        <v>3.3% = (3.3% x0.20/100 x 2.259) =0.014909 ตัน/ตร.ม.</v>
      </c>
      <c r="D503" s="138"/>
      <c r="E503" s="138"/>
      <c r="F503" s="134"/>
      <c r="G503" s="136" t="s">
        <v>195</v>
      </c>
      <c r="H503" s="3738">
        <f>(L473*L474)/100*0.2*(H504)</f>
        <v>35.169783659999993</v>
      </c>
      <c r="I503" s="200" t="s">
        <v>728</v>
      </c>
      <c r="J503" s="1"/>
      <c r="K503" s="1"/>
    </row>
    <row r="504" spans="1:19" ht="21.75" customHeight="1" x14ac:dyDescent="0.4">
      <c r="A504" s="989"/>
      <c r="B504" s="134" t="s">
        <v>943</v>
      </c>
      <c r="C504" s="336" t="s">
        <v>24</v>
      </c>
      <c r="D504" s="365">
        <f>D467</f>
        <v>40</v>
      </c>
      <c r="E504" s="134" t="s">
        <v>30</v>
      </c>
      <c r="F504" s="134"/>
      <c r="G504" s="136" t="s">
        <v>195</v>
      </c>
      <c r="H504" s="149">
        <f>H469</f>
        <v>2358.8999999999996</v>
      </c>
      <c r="I504" s="200" t="s">
        <v>542</v>
      </c>
      <c r="J504" s="1"/>
      <c r="K504" s="1"/>
    </row>
    <row r="505" spans="1:19" ht="21.75" customHeight="1" x14ac:dyDescent="0.5">
      <c r="A505" s="989"/>
      <c r="B505" s="134" t="s">
        <v>924</v>
      </c>
      <c r="C505" s="336"/>
      <c r="D505" s="365" t="str">
        <f>"= ("&amp;DATA!D66&amp;" x 0.20)"</f>
        <v>= (48.39 x 0.20)</v>
      </c>
      <c r="E505" s="134"/>
      <c r="F505" s="134"/>
      <c r="G505" s="136" t="s">
        <v>195</v>
      </c>
      <c r="H505" s="149">
        <f>+ROUNDDOWN(DATA!D66*0.2,2)</f>
        <v>9.67</v>
      </c>
      <c r="I505" s="200" t="s">
        <v>728</v>
      </c>
    </row>
    <row r="506" spans="1:19" ht="21.75" customHeight="1" x14ac:dyDescent="0.5">
      <c r="A506" s="2720"/>
      <c r="B506" s="2721"/>
      <c r="C506" s="3059" t="s">
        <v>256</v>
      </c>
      <c r="D506" s="2722"/>
      <c r="E506" s="3327"/>
      <c r="F506" s="2721"/>
      <c r="G506" s="2967" t="s">
        <v>195</v>
      </c>
      <c r="H506" s="1810">
        <f>ROUND(H503+H499+H505,2)</f>
        <v>81.37</v>
      </c>
      <c r="I506" s="3257" t="s">
        <v>728</v>
      </c>
    </row>
    <row r="507" spans="1:19" ht="21.75" customHeight="1" x14ac:dyDescent="0.5">
      <c r="A507" s="3563"/>
      <c r="B507" s="3483" t="s">
        <v>944</v>
      </c>
      <c r="C507" s="3335"/>
      <c r="D507" s="3564"/>
      <c r="E507" s="3564"/>
      <c r="F507" s="3335"/>
      <c r="G507" s="3565"/>
      <c r="H507" s="3566"/>
      <c r="I507" s="3567"/>
      <c r="L507" s="1390">
        <f>+TRUNC('ประเมินราคา(ตามรายการเดิม)'!N53)</f>
        <v>0</v>
      </c>
    </row>
    <row r="508" spans="1:19" ht="21.75" customHeight="1" x14ac:dyDescent="0.5">
      <c r="A508" s="989"/>
      <c r="B508" s="134" t="s">
        <v>945</v>
      </c>
      <c r="C508" s="144"/>
      <c r="D508" s="145"/>
      <c r="E508" s="3752"/>
      <c r="F508" s="134"/>
      <c r="G508" s="136" t="s">
        <v>195</v>
      </c>
      <c r="H508" s="141">
        <f>+DATA!D32</f>
        <v>14.52</v>
      </c>
      <c r="I508" s="200" t="s">
        <v>728</v>
      </c>
      <c r="L508" s="1398"/>
      <c r="S508" s="1">
        <v>52946</v>
      </c>
    </row>
    <row r="509" spans="1:19" ht="21.75" customHeight="1" thickBot="1" x14ac:dyDescent="0.55000000000000004">
      <c r="A509" s="2720"/>
      <c r="B509" s="2721"/>
      <c r="C509" s="2722" t="s">
        <v>789</v>
      </c>
      <c r="D509" s="2721"/>
      <c r="E509" s="2721"/>
      <c r="F509" s="2721"/>
      <c r="G509" s="2967" t="s">
        <v>195</v>
      </c>
      <c r="H509" s="1809">
        <f>ROUND(H508,2)</f>
        <v>14.52</v>
      </c>
      <c r="I509" s="3257" t="s">
        <v>728</v>
      </c>
      <c r="L509" s="1398"/>
    </row>
    <row r="510" spans="1:19" ht="21.75" customHeight="1" x14ac:dyDescent="0.5">
      <c r="A510" s="1844"/>
      <c r="B510" s="2920" t="s">
        <v>946</v>
      </c>
      <c r="C510" s="2921"/>
      <c r="D510" s="3267"/>
      <c r="E510" s="3267"/>
      <c r="F510" s="2921"/>
      <c r="G510" s="2922"/>
      <c r="H510" s="3055"/>
      <c r="I510" s="3056"/>
      <c r="L510" s="1398"/>
      <c r="M510" s="45" t="s">
        <v>956</v>
      </c>
      <c r="N510" s="45" t="s">
        <v>957</v>
      </c>
      <c r="O510" s="47"/>
      <c r="P510" s="47" t="s">
        <v>958</v>
      </c>
    </row>
    <row r="511" spans="1:19" ht="21.75" customHeight="1" thickBot="1" x14ac:dyDescent="0.55000000000000004">
      <c r="A511" s="989"/>
      <c r="B511" s="134" t="s">
        <v>947</v>
      </c>
      <c r="C511" s="144"/>
      <c r="D511" s="145"/>
      <c r="E511" s="3752"/>
      <c r="F511" s="134"/>
      <c r="G511" s="136" t="s">
        <v>195</v>
      </c>
      <c r="H511" s="141">
        <f>DATA!D32</f>
        <v>14.52</v>
      </c>
      <c r="I511" s="200" t="s">
        <v>728</v>
      </c>
      <c r="L511" s="1398"/>
      <c r="M511" s="46" t="s">
        <v>959</v>
      </c>
      <c r="N511" s="46"/>
      <c r="O511" s="48"/>
      <c r="P511" s="48" t="s">
        <v>960</v>
      </c>
    </row>
    <row r="512" spans="1:19" ht="21.75" customHeight="1" x14ac:dyDescent="0.5">
      <c r="A512" s="2720"/>
      <c r="B512" s="2721"/>
      <c r="C512" s="2722" t="s">
        <v>789</v>
      </c>
      <c r="D512" s="2721"/>
      <c r="E512" s="2721"/>
      <c r="F512" s="2721"/>
      <c r="G512" s="2967" t="s">
        <v>195</v>
      </c>
      <c r="H512" s="1809">
        <f>ROUND(H511,2)</f>
        <v>14.52</v>
      </c>
      <c r="I512" s="3257" t="s">
        <v>728</v>
      </c>
      <c r="L512" s="1398"/>
      <c r="M512" s="1412">
        <v>2.5</v>
      </c>
      <c r="N512" s="1413">
        <v>0.75</v>
      </c>
      <c r="O512" s="1413"/>
      <c r="P512" s="1413">
        <v>16.66</v>
      </c>
      <c r="S512" s="1">
        <v>27611</v>
      </c>
    </row>
    <row r="513" spans="1:21" ht="21.75" customHeight="1" x14ac:dyDescent="0.5">
      <c r="A513" s="1844"/>
      <c r="B513" s="2920" t="s">
        <v>655</v>
      </c>
      <c r="C513" s="2921"/>
      <c r="D513" s="2921"/>
      <c r="E513" s="2921"/>
      <c r="F513" s="2921"/>
      <c r="G513" s="2922"/>
      <c r="H513" s="2921"/>
      <c r="I513" s="3190"/>
      <c r="M513" s="49">
        <v>3</v>
      </c>
      <c r="N513" s="51">
        <v>0.8</v>
      </c>
      <c r="O513" s="51"/>
      <c r="P513" s="51">
        <v>13.89</v>
      </c>
      <c r="S513" s="1">
        <f>+S508-S512</f>
        <v>25335</v>
      </c>
    </row>
    <row r="514" spans="1:21" ht="21.75" customHeight="1" x14ac:dyDescent="0.5">
      <c r="A514" s="989"/>
      <c r="B514" s="3753" t="s">
        <v>948</v>
      </c>
      <c r="C514" s="134" t="str">
        <f>" แหล่ง " &amp;ข้อมูลวัสดุ1!O41</f>
        <v xml:space="preserve"> แหล่ง บริษัท โซล่าแอสฟัลต์ ต.ปากแรต อ.บ้านโป่ง จ.ราชบุรี</v>
      </c>
      <c r="D514" s="134"/>
      <c r="E514" s="134"/>
      <c r="F514" s="134"/>
      <c r="G514" s="136" t="s">
        <v>195</v>
      </c>
      <c r="H514" s="149">
        <f>ข้อมูลวัสดุ1!D41</f>
        <v>40600</v>
      </c>
      <c r="I514" s="1022" t="s">
        <v>542</v>
      </c>
      <c r="M514" s="49">
        <v>4</v>
      </c>
      <c r="N514" s="51">
        <v>0.9</v>
      </c>
      <c r="O514" s="51"/>
      <c r="P514" s="51">
        <v>10.41</v>
      </c>
    </row>
    <row r="515" spans="1:21" ht="21.75" customHeight="1" x14ac:dyDescent="0.5">
      <c r="A515" s="989"/>
      <c r="B515" s="186" t="s">
        <v>880</v>
      </c>
      <c r="C515" s="134" t="s">
        <v>24</v>
      </c>
      <c r="D515" s="1975">
        <f>ข้อมูลวัสดุ1!H41</f>
        <v>420</v>
      </c>
      <c r="E515" s="134" t="s">
        <v>30</v>
      </c>
      <c r="F515" s="336"/>
      <c r="G515" s="136" t="s">
        <v>195</v>
      </c>
      <c r="H515" s="149">
        <f>ข้อมูลวัสดุ1!K41</f>
        <v>687.99</v>
      </c>
      <c r="I515" s="1022" t="s">
        <v>542</v>
      </c>
      <c r="M515" s="49">
        <v>5</v>
      </c>
      <c r="N515" s="51">
        <v>1</v>
      </c>
      <c r="O515" s="51"/>
      <c r="P515" s="51">
        <v>8.33</v>
      </c>
    </row>
    <row r="516" spans="1:21" ht="21.75" customHeight="1" x14ac:dyDescent="0.5">
      <c r="A516" s="989"/>
      <c r="B516" s="134" t="s">
        <v>949</v>
      </c>
      <c r="C516" s="134"/>
      <c r="D516" s="134"/>
      <c r="E516" s="134"/>
      <c r="F516" s="134"/>
      <c r="G516" s="136" t="s">
        <v>195</v>
      </c>
      <c r="H516" s="149">
        <f>ข้อมูลวัสดุ1!L41</f>
        <v>25</v>
      </c>
      <c r="I516" s="1022" t="s">
        <v>542</v>
      </c>
      <c r="M516" s="49">
        <v>6</v>
      </c>
      <c r="N516" s="51">
        <v>1.6</v>
      </c>
      <c r="O516" s="51"/>
      <c r="P516" s="51">
        <v>6.94</v>
      </c>
    </row>
    <row r="517" spans="1:21" ht="21.75" customHeight="1" x14ac:dyDescent="0.5">
      <c r="A517" s="989"/>
      <c r="B517" s="134"/>
      <c r="C517" s="134"/>
      <c r="D517" s="134"/>
      <c r="E517" s="134"/>
      <c r="F517" s="134" t="s">
        <v>239</v>
      </c>
      <c r="G517" s="136" t="s">
        <v>195</v>
      </c>
      <c r="H517" s="3557">
        <f>SUM(H514:H516)</f>
        <v>41312.99</v>
      </c>
      <c r="I517" s="200" t="s">
        <v>542</v>
      </c>
      <c r="M517" s="49">
        <v>7</v>
      </c>
      <c r="N517" s="51">
        <v>1.7</v>
      </c>
      <c r="O517" s="51"/>
      <c r="P517" s="51">
        <v>5.95</v>
      </c>
    </row>
    <row r="518" spans="1:21" ht="21.75" customHeight="1" x14ac:dyDescent="0.5">
      <c r="A518" s="989"/>
      <c r="B518" s="134" t="s">
        <v>950</v>
      </c>
      <c r="C518" s="1205">
        <v>0.8</v>
      </c>
      <c r="D518" s="134" t="s">
        <v>951</v>
      </c>
      <c r="E518" s="134">
        <f>ROUND(H517/1000,2)</f>
        <v>41.31</v>
      </c>
      <c r="F518" s="134" t="s">
        <v>56</v>
      </c>
      <c r="G518" s="136" t="s">
        <v>195</v>
      </c>
      <c r="H518" s="141">
        <f>ROUND(E518*C518,2)</f>
        <v>33.049999999999997</v>
      </c>
      <c r="I518" s="1022" t="s">
        <v>728</v>
      </c>
      <c r="M518" s="49">
        <v>8</v>
      </c>
      <c r="N518" s="51">
        <v>1.8</v>
      </c>
      <c r="O518" s="51"/>
      <c r="P518" s="51">
        <v>5.21</v>
      </c>
      <c r="S518" s="1">
        <v>4.2</v>
      </c>
    </row>
    <row r="519" spans="1:21" ht="21.75" customHeight="1" x14ac:dyDescent="0.5">
      <c r="A519" s="989"/>
      <c r="B519" s="134" t="s">
        <v>859</v>
      </c>
      <c r="C519" s="134"/>
      <c r="D519" s="134"/>
      <c r="E519" s="134"/>
      <c r="F519" s="134"/>
      <c r="G519" s="136" t="s">
        <v>195</v>
      </c>
      <c r="H519" s="149">
        <f>DATA!D34</f>
        <v>7.67</v>
      </c>
      <c r="I519" s="1022" t="s">
        <v>728</v>
      </c>
      <c r="M519" s="49">
        <v>9</v>
      </c>
      <c r="N519" s="51">
        <v>1.9</v>
      </c>
      <c r="O519" s="51"/>
      <c r="P519" s="51">
        <v>4.63</v>
      </c>
      <c r="S519" s="1">
        <v>1.5</v>
      </c>
    </row>
    <row r="520" spans="1:21" ht="21.75" customHeight="1" thickBot="1" x14ac:dyDescent="0.55000000000000004">
      <c r="A520" s="2720"/>
      <c r="B520" s="2721"/>
      <c r="C520" s="2721"/>
      <c r="D520" s="2721"/>
      <c r="E520" s="2721"/>
      <c r="F520" s="2964" t="s">
        <v>789</v>
      </c>
      <c r="G520" s="3149" t="s">
        <v>195</v>
      </c>
      <c r="H520" s="1809">
        <f>SUM(H518:H519)</f>
        <v>40.72</v>
      </c>
      <c r="I520" s="3558" t="s">
        <v>728</v>
      </c>
      <c r="M520" s="50">
        <v>10</v>
      </c>
      <c r="N520" s="52">
        <v>2</v>
      </c>
      <c r="O520" s="52"/>
      <c r="P520" s="52">
        <v>4.16</v>
      </c>
      <c r="S520" s="1">
        <f>+S518-S519</f>
        <v>2.7</v>
      </c>
    </row>
    <row r="521" spans="1:21" ht="21.75" customHeight="1" x14ac:dyDescent="0.5">
      <c r="A521" s="3405"/>
      <c r="B521" s="3374" t="s">
        <v>3119</v>
      </c>
      <c r="C521" s="3362"/>
      <c r="D521" s="3362"/>
      <c r="E521" s="3362"/>
      <c r="F521" s="3362"/>
      <c r="G521" s="3378"/>
      <c r="H521" s="3362"/>
      <c r="I521" s="3409"/>
    </row>
    <row r="522" spans="1:21" ht="21.75" customHeight="1" x14ac:dyDescent="0.5">
      <c r="A522" s="989"/>
      <c r="B522" s="3753" t="s">
        <v>2952</v>
      </c>
      <c r="C522" s="134" t="str">
        <f>" แหล่ง " &amp;ข้อมูลวัสดุ1!O42</f>
        <v xml:space="preserve"> แหล่ง บริษัท โซล่าแอสฟัลต์ อ.ศรีราชา จ.ชลบุรี</v>
      </c>
      <c r="D522" s="134"/>
      <c r="E522" s="134"/>
      <c r="F522" s="134"/>
      <c r="G522" s="136" t="s">
        <v>195</v>
      </c>
      <c r="H522" s="149">
        <f>ข้อมูลวัสดุ1!D42</f>
        <v>31620</v>
      </c>
      <c r="I522" s="1022" t="s">
        <v>542</v>
      </c>
    </row>
    <row r="523" spans="1:21" ht="21.75" customHeight="1" x14ac:dyDescent="0.5">
      <c r="A523" s="989"/>
      <c r="B523" s="186" t="s">
        <v>880</v>
      </c>
      <c r="C523" s="134" t="s">
        <v>24</v>
      </c>
      <c r="D523" s="1975">
        <f>ข้อมูลวัสดุ1!H42</f>
        <v>362</v>
      </c>
      <c r="E523" s="134" t="s">
        <v>30</v>
      </c>
      <c r="F523" s="336"/>
      <c r="G523" s="136" t="s">
        <v>195</v>
      </c>
      <c r="H523" s="149">
        <f>ข้อมูลวัสดุ1!K42</f>
        <v>592.87</v>
      </c>
      <c r="I523" s="1022" t="s">
        <v>542</v>
      </c>
    </row>
    <row r="524" spans="1:21" ht="21.75" customHeight="1" thickBot="1" x14ac:dyDescent="0.55000000000000004">
      <c r="A524" s="989"/>
      <c r="B524" s="134" t="s">
        <v>949</v>
      </c>
      <c r="C524" s="134"/>
      <c r="D524" s="134"/>
      <c r="E524" s="134"/>
      <c r="F524" s="134"/>
      <c r="G524" s="136" t="s">
        <v>195</v>
      </c>
      <c r="H524" s="149">
        <f>ข้อมูลวัสดุ1!L42</f>
        <v>25</v>
      </c>
      <c r="I524" s="1022" t="s">
        <v>542</v>
      </c>
    </row>
    <row r="525" spans="1:21" ht="21.75" customHeight="1" x14ac:dyDescent="0.5">
      <c r="A525" s="989"/>
      <c r="B525" s="134"/>
      <c r="C525" s="134"/>
      <c r="D525" s="134"/>
      <c r="E525" s="134"/>
      <c r="F525" s="134" t="s">
        <v>239</v>
      </c>
      <c r="G525" s="136" t="s">
        <v>195</v>
      </c>
      <c r="H525" s="3557">
        <f>SUM(H522:H524)</f>
        <v>32237.87</v>
      </c>
      <c r="I525" s="200" t="s">
        <v>542</v>
      </c>
      <c r="M525" s="45" t="s">
        <v>956</v>
      </c>
      <c r="N525" s="45" t="s">
        <v>957</v>
      </c>
      <c r="O525" s="47"/>
      <c r="P525" s="47" t="s">
        <v>958</v>
      </c>
      <c r="R525" s="45" t="s">
        <v>956</v>
      </c>
      <c r="S525" s="45" t="s">
        <v>957</v>
      </c>
      <c r="T525" s="47"/>
      <c r="U525" s="47" t="s">
        <v>958</v>
      </c>
    </row>
    <row r="526" spans="1:21" ht="21.75" customHeight="1" thickBot="1" x14ac:dyDescent="0.55000000000000004">
      <c r="A526" s="989"/>
      <c r="B526" s="134" t="s">
        <v>950</v>
      </c>
      <c r="C526" s="1205">
        <v>0.8</v>
      </c>
      <c r="D526" s="134" t="s">
        <v>951</v>
      </c>
      <c r="E526" s="134">
        <f>ROUND(H525/1000,2)</f>
        <v>32.24</v>
      </c>
      <c r="F526" s="134" t="s">
        <v>56</v>
      </c>
      <c r="G526" s="136" t="s">
        <v>195</v>
      </c>
      <c r="H526" s="141">
        <f>ROUND(E526*C526,2)</f>
        <v>25.79</v>
      </c>
      <c r="I526" s="1022" t="s">
        <v>728</v>
      </c>
      <c r="M526" s="46" t="s">
        <v>959</v>
      </c>
      <c r="N526" s="46"/>
      <c r="O526" s="48"/>
      <c r="P526" s="48" t="s">
        <v>960</v>
      </c>
      <c r="R526" s="46" t="s">
        <v>959</v>
      </c>
      <c r="S526" s="46"/>
      <c r="T526" s="48"/>
      <c r="U526" s="48" t="s">
        <v>960</v>
      </c>
    </row>
    <row r="527" spans="1:21" ht="21.75" customHeight="1" x14ac:dyDescent="0.5">
      <c r="A527" s="989"/>
      <c r="B527" s="134" t="s">
        <v>859</v>
      </c>
      <c r="C527" s="134"/>
      <c r="D527" s="134"/>
      <c r="E527" s="134"/>
      <c r="F527" s="134"/>
      <c r="G527" s="136" t="s">
        <v>195</v>
      </c>
      <c r="H527" s="149">
        <f>DATA!D34</f>
        <v>7.67</v>
      </c>
      <c r="I527" s="1022" t="s">
        <v>728</v>
      </c>
      <c r="M527" s="49">
        <v>2.5</v>
      </c>
      <c r="N527" s="51">
        <v>0.75</v>
      </c>
      <c r="O527" s="51"/>
      <c r="P527" s="51">
        <v>16.66</v>
      </c>
      <c r="R527" s="49">
        <v>2.5</v>
      </c>
      <c r="S527" s="51">
        <v>0.75</v>
      </c>
      <c r="T527" s="51"/>
      <c r="U527" s="51">
        <v>16.66</v>
      </c>
    </row>
    <row r="528" spans="1:21" ht="21.75" customHeight="1" x14ac:dyDescent="0.5">
      <c r="A528" s="2720"/>
      <c r="B528" s="2721"/>
      <c r="C528" s="2721"/>
      <c r="D528" s="2721"/>
      <c r="E528" s="2721"/>
      <c r="F528" s="2964" t="s">
        <v>789</v>
      </c>
      <c r="G528" s="3149" t="s">
        <v>195</v>
      </c>
      <c r="H528" s="1809">
        <f>SUM(H526:H527)</f>
        <v>33.46</v>
      </c>
      <c r="I528" s="3558" t="s">
        <v>728</v>
      </c>
      <c r="M528" s="49">
        <v>3</v>
      </c>
      <c r="N528" s="51">
        <v>0.8</v>
      </c>
      <c r="O528" s="51"/>
      <c r="P528" s="51">
        <v>13.89</v>
      </c>
      <c r="R528" s="49">
        <v>3</v>
      </c>
      <c r="S528" s="51">
        <v>0.8</v>
      </c>
      <c r="T528" s="51"/>
      <c r="U528" s="51">
        <v>13.89</v>
      </c>
    </row>
    <row r="529" spans="1:21" ht="21.75" customHeight="1" x14ac:dyDescent="0.5">
      <c r="A529" s="1844"/>
      <c r="B529" s="2920" t="s">
        <v>656</v>
      </c>
      <c r="C529" s="2921"/>
      <c r="D529" s="2921"/>
      <c r="E529" s="2921"/>
      <c r="F529" s="2921"/>
      <c r="G529" s="2922"/>
      <c r="H529" s="2921"/>
      <c r="I529" s="3190"/>
      <c r="M529" s="49">
        <v>4</v>
      </c>
      <c r="N529" s="51">
        <v>0.9</v>
      </c>
      <c r="O529" s="51"/>
      <c r="P529" s="51">
        <v>10.41</v>
      </c>
      <c r="R529" s="49">
        <v>4</v>
      </c>
      <c r="S529" s="51">
        <v>0.9</v>
      </c>
      <c r="T529" s="51"/>
      <c r="U529" s="51">
        <v>10.41</v>
      </c>
    </row>
    <row r="530" spans="1:21" ht="22.5" customHeight="1" x14ac:dyDescent="0.5">
      <c r="A530" s="989"/>
      <c r="B530" s="3753" t="s">
        <v>952</v>
      </c>
      <c r="C530" s="134" t="str">
        <f>" แหล่ง " &amp;ข้อมูลวัสดุ1!O43</f>
        <v xml:space="preserve"> แหล่ง บริษัท โซล่าแอสฟัลต์ อ.ศรีราชา จ.ชลบุรี</v>
      </c>
      <c r="D530" s="134"/>
      <c r="E530" s="134"/>
      <c r="F530" s="134"/>
      <c r="G530" s="136" t="s">
        <v>195</v>
      </c>
      <c r="H530" s="149">
        <f>ข้อมูลวัสดุ1!D43</f>
        <v>29000</v>
      </c>
      <c r="I530" s="1022" t="s">
        <v>542</v>
      </c>
      <c r="M530" s="49">
        <v>5</v>
      </c>
      <c r="N530" s="51">
        <v>1</v>
      </c>
      <c r="O530" s="51"/>
      <c r="P530" s="51">
        <v>8.33</v>
      </c>
      <c r="R530" s="49">
        <v>5</v>
      </c>
      <c r="S530" s="51">
        <v>1</v>
      </c>
      <c r="T530" s="51"/>
      <c r="U530" s="51">
        <v>8.33</v>
      </c>
    </row>
    <row r="531" spans="1:21" ht="22.5" customHeight="1" x14ac:dyDescent="0.5">
      <c r="A531" s="989"/>
      <c r="B531" s="186" t="s">
        <v>880</v>
      </c>
      <c r="C531" s="134" t="s">
        <v>24</v>
      </c>
      <c r="D531" s="1975">
        <f>ข้อมูลวัสดุ1!H43</f>
        <v>362</v>
      </c>
      <c r="E531" s="134" t="s">
        <v>30</v>
      </c>
      <c r="F531" s="336"/>
      <c r="G531" s="136" t="s">
        <v>195</v>
      </c>
      <c r="H531" s="149">
        <f>ข้อมูลวัสดุ1!K43</f>
        <v>592.87</v>
      </c>
      <c r="I531" s="1022" t="s">
        <v>542</v>
      </c>
      <c r="M531" s="49">
        <v>6</v>
      </c>
      <c r="N531" s="51">
        <v>1.6</v>
      </c>
      <c r="O531" s="51"/>
      <c r="P531" s="51">
        <v>6.94</v>
      </c>
      <c r="R531" s="49">
        <v>6</v>
      </c>
      <c r="S531" s="51">
        <v>1.6</v>
      </c>
      <c r="T531" s="51"/>
      <c r="U531" s="51">
        <v>6.94</v>
      </c>
    </row>
    <row r="532" spans="1:21" ht="21.75" customHeight="1" x14ac:dyDescent="0.5">
      <c r="A532" s="989"/>
      <c r="B532" s="134" t="s">
        <v>949</v>
      </c>
      <c r="C532" s="134"/>
      <c r="D532" s="134"/>
      <c r="E532" s="134"/>
      <c r="F532" s="134"/>
      <c r="G532" s="136" t="s">
        <v>195</v>
      </c>
      <c r="H532" s="149">
        <f>ข้อมูลวัสดุ1!L43</f>
        <v>25</v>
      </c>
      <c r="I532" s="1022" t="s">
        <v>542</v>
      </c>
      <c r="M532" s="49">
        <v>7</v>
      </c>
      <c r="N532" s="51">
        <v>1.7</v>
      </c>
      <c r="O532" s="51"/>
      <c r="P532" s="51">
        <v>5.95</v>
      </c>
      <c r="R532" s="49">
        <v>7</v>
      </c>
      <c r="S532" s="51">
        <v>1.7</v>
      </c>
      <c r="T532" s="51"/>
      <c r="U532" s="51">
        <v>5.95</v>
      </c>
    </row>
    <row r="533" spans="1:21" ht="21.75" customHeight="1" x14ac:dyDescent="0.5">
      <c r="A533" s="989"/>
      <c r="B533" s="134"/>
      <c r="C533" s="134"/>
      <c r="D533" s="134"/>
      <c r="E533" s="134"/>
      <c r="F533" s="134" t="s">
        <v>239</v>
      </c>
      <c r="G533" s="136" t="s">
        <v>195</v>
      </c>
      <c r="H533" s="3557">
        <f>SUM(H530:H532)</f>
        <v>29617.87</v>
      </c>
      <c r="I533" s="200" t="s">
        <v>542</v>
      </c>
      <c r="M533" s="49">
        <v>8</v>
      </c>
      <c r="N533" s="51">
        <v>1.8</v>
      </c>
      <c r="O533" s="51"/>
      <c r="P533" s="51">
        <v>5.21</v>
      </c>
      <c r="R533" s="49">
        <v>8</v>
      </c>
      <c r="S533" s="51">
        <v>1.8</v>
      </c>
      <c r="T533" s="51"/>
      <c r="U533" s="51">
        <v>5.21</v>
      </c>
    </row>
    <row r="534" spans="1:21" ht="21.75" customHeight="1" x14ac:dyDescent="0.5">
      <c r="A534" s="989"/>
      <c r="B534" s="134" t="s">
        <v>950</v>
      </c>
      <c r="C534" s="156">
        <v>0.2</v>
      </c>
      <c r="D534" s="134" t="s">
        <v>951</v>
      </c>
      <c r="E534" s="134">
        <f>ROUND(H533/1000,2)</f>
        <v>29.62</v>
      </c>
      <c r="F534" s="134" t="s">
        <v>56</v>
      </c>
      <c r="G534" s="136" t="s">
        <v>195</v>
      </c>
      <c r="H534" s="141">
        <f>ROUND(E534*C534,2)</f>
        <v>5.92</v>
      </c>
      <c r="I534" s="1022" t="s">
        <v>728</v>
      </c>
      <c r="M534" s="49">
        <v>9</v>
      </c>
      <c r="N534" s="51">
        <v>1.9</v>
      </c>
      <c r="O534" s="51"/>
      <c r="P534" s="51">
        <v>4.63</v>
      </c>
      <c r="R534" s="49">
        <v>9</v>
      </c>
      <c r="S534" s="51">
        <v>1.9</v>
      </c>
      <c r="T534" s="51"/>
      <c r="U534" s="51">
        <v>4.63</v>
      </c>
    </row>
    <row r="535" spans="1:21" ht="21.75" customHeight="1" thickBot="1" x14ac:dyDescent="0.55000000000000004">
      <c r="A535" s="989"/>
      <c r="B535" s="134" t="s">
        <v>859</v>
      </c>
      <c r="C535" s="134"/>
      <c r="D535" s="134"/>
      <c r="E535" s="134"/>
      <c r="F535" s="134"/>
      <c r="G535" s="136" t="s">
        <v>195</v>
      </c>
      <c r="H535" s="149">
        <f>DATA!D35</f>
        <v>7.41</v>
      </c>
      <c r="I535" s="1022" t="s">
        <v>728</v>
      </c>
      <c r="L535" s="1399"/>
      <c r="M535" s="50">
        <v>10</v>
      </c>
      <c r="N535" s="52">
        <v>2</v>
      </c>
      <c r="O535" s="52"/>
      <c r="P535" s="52">
        <v>4.16</v>
      </c>
      <c r="R535" s="50">
        <v>10</v>
      </c>
      <c r="S535" s="52">
        <v>2</v>
      </c>
      <c r="T535" s="52"/>
      <c r="U535" s="52">
        <v>4.16</v>
      </c>
    </row>
    <row r="536" spans="1:21" ht="21.75" customHeight="1" x14ac:dyDescent="0.5">
      <c r="A536" s="2720"/>
      <c r="B536" s="2721"/>
      <c r="C536" s="2721"/>
      <c r="D536" s="2721"/>
      <c r="E536" s="2721"/>
      <c r="F536" s="2964" t="s">
        <v>789</v>
      </c>
      <c r="G536" s="3149" t="s">
        <v>195</v>
      </c>
      <c r="H536" s="1809">
        <f>SUM(H534:H535)</f>
        <v>13.33</v>
      </c>
      <c r="I536" s="3558" t="s">
        <v>728</v>
      </c>
      <c r="L536" s="1399"/>
      <c r="M536" s="70"/>
      <c r="N536" s="70"/>
      <c r="O536" s="70"/>
      <c r="P536" s="70"/>
    </row>
    <row r="537" spans="1:21" ht="21.75" customHeight="1" x14ac:dyDescent="0.5">
      <c r="A537" s="1844">
        <f>+'ประเมินราคา(ตามรายการเดิม)'!A50</f>
        <v>0</v>
      </c>
      <c r="B537" s="2920" t="s">
        <v>657</v>
      </c>
      <c r="C537" s="2921"/>
      <c r="D537" s="2921"/>
      <c r="E537" s="2921"/>
      <c r="F537" s="3472"/>
      <c r="G537" s="3273">
        <v>5</v>
      </c>
      <c r="H537" s="2713" t="s">
        <v>803</v>
      </c>
      <c r="I537" s="3559"/>
      <c r="L537" s="1393"/>
    </row>
    <row r="538" spans="1:21" ht="21.75" customHeight="1" x14ac:dyDescent="0.5">
      <c r="A538" s="989"/>
      <c r="B538" s="159" t="s">
        <v>953</v>
      </c>
      <c r="C538" s="134"/>
      <c r="D538" s="159"/>
      <c r="E538" s="160"/>
      <c r="F538" s="159"/>
      <c r="G538" s="161" t="s">
        <v>195</v>
      </c>
      <c r="H538" s="1064">
        <f>+IF(L507&lt;10000,10000,L507)</f>
        <v>10000</v>
      </c>
      <c r="I538" s="990" t="s">
        <v>389</v>
      </c>
    </row>
    <row r="539" spans="1:21" ht="21.75" customHeight="1" x14ac:dyDescent="0.5">
      <c r="A539" s="989"/>
      <c r="B539" s="159" t="s">
        <v>954</v>
      </c>
      <c r="C539" s="134"/>
      <c r="D539" s="1326"/>
      <c r="E539" s="3733">
        <f>ข้อมูลวัสดุ1!N83</f>
        <v>0</v>
      </c>
      <c r="F539" s="159" t="s">
        <v>542</v>
      </c>
      <c r="G539" s="134"/>
      <c r="H539" s="134"/>
      <c r="I539" s="200"/>
    </row>
    <row r="540" spans="1:21" ht="21.75" customHeight="1" x14ac:dyDescent="0.5">
      <c r="A540" s="989"/>
      <c r="B540" s="163"/>
      <c r="C540" s="134">
        <v>80</v>
      </c>
      <c r="D540" s="162" t="s">
        <v>955</v>
      </c>
      <c r="E540" s="159">
        <f>E539</f>
        <v>0</v>
      </c>
      <c r="F540" s="134" t="s">
        <v>56</v>
      </c>
      <c r="G540" s="136" t="s">
        <v>195</v>
      </c>
      <c r="H540" s="189">
        <f>ROUND(E540*C540,2)</f>
        <v>0</v>
      </c>
      <c r="I540" s="200" t="s">
        <v>56</v>
      </c>
    </row>
    <row r="541" spans="1:21" ht="21.75" customHeight="1" thickBot="1" x14ac:dyDescent="0.55000000000000004">
      <c r="A541" s="989" t="s">
        <v>717</v>
      </c>
      <c r="B541" s="159"/>
      <c r="C541" s="4892" t="str">
        <f>H540&amp;"  / "</f>
        <v xml:space="preserve">0  / </v>
      </c>
      <c r="D541" s="4892"/>
      <c r="E541" s="164">
        <f>H538</f>
        <v>10000</v>
      </c>
      <c r="F541" s="159"/>
      <c r="G541" s="161" t="s">
        <v>195</v>
      </c>
      <c r="H541" s="165">
        <f>ROUND(H540/H538,2)</f>
        <v>0</v>
      </c>
      <c r="I541" s="990" t="s">
        <v>542</v>
      </c>
    </row>
    <row r="542" spans="1:21" ht="21.75" customHeight="1" x14ac:dyDescent="0.5">
      <c r="A542" s="989" t="s">
        <v>717</v>
      </c>
      <c r="B542" s="159" t="s">
        <v>961</v>
      </c>
      <c r="C542" s="4892" t="s">
        <v>962</v>
      </c>
      <c r="D542" s="4892"/>
      <c r="E542" s="150">
        <f>H538</f>
        <v>10000</v>
      </c>
      <c r="F542" s="159"/>
      <c r="G542" s="161" t="s">
        <v>195</v>
      </c>
      <c r="H542" s="165"/>
      <c r="I542" s="990" t="s">
        <v>542</v>
      </c>
      <c r="M542" s="45" t="s">
        <v>956</v>
      </c>
      <c r="N542" s="45" t="s">
        <v>957</v>
      </c>
      <c r="O542" s="47"/>
      <c r="P542" s="47" t="s">
        <v>958</v>
      </c>
    </row>
    <row r="543" spans="1:21" ht="21.75" customHeight="1" thickBot="1" x14ac:dyDescent="0.55000000000000004">
      <c r="A543" s="989" t="s">
        <v>717</v>
      </c>
      <c r="B543" s="159" t="s">
        <v>963</v>
      </c>
      <c r="C543" s="134"/>
      <c r="D543" s="159">
        <v>5.5E-2</v>
      </c>
      <c r="E543" s="163" t="s">
        <v>964</v>
      </c>
      <c r="F543" s="166">
        <f>ข้อมูลวัสดุ1!N39</f>
        <v>34161.200000000004</v>
      </c>
      <c r="G543" s="161" t="s">
        <v>195</v>
      </c>
      <c r="H543" s="165">
        <f>ROUND(F543*D543,2)</f>
        <v>1878.87</v>
      </c>
      <c r="I543" s="990" t="s">
        <v>542</v>
      </c>
      <c r="M543" s="46" t="s">
        <v>959</v>
      </c>
      <c r="N543" s="46"/>
      <c r="O543" s="48"/>
      <c r="P543" s="48" t="s">
        <v>960</v>
      </c>
    </row>
    <row r="544" spans="1:21" ht="21.75" customHeight="1" x14ac:dyDescent="0.5">
      <c r="A544" s="989" t="s">
        <v>717</v>
      </c>
      <c r="B544" s="159" t="s">
        <v>893</v>
      </c>
      <c r="C544" s="134"/>
      <c r="D544" s="159">
        <v>0.74</v>
      </c>
      <c r="E544" s="163" t="s">
        <v>264</v>
      </c>
      <c r="F544" s="167">
        <f>ข้อมูลวัสดุ1!N45</f>
        <v>569.29999999999995</v>
      </c>
      <c r="G544" s="161" t="s">
        <v>195</v>
      </c>
      <c r="H544" s="165">
        <f>ROUND(F544*D544,2)</f>
        <v>421.28</v>
      </c>
      <c r="I544" s="990" t="s">
        <v>542</v>
      </c>
      <c r="M544" s="49">
        <v>2.5</v>
      </c>
      <c r="N544" s="51">
        <v>0.75</v>
      </c>
      <c r="O544" s="51"/>
      <c r="P544" s="51">
        <v>16.66</v>
      </c>
    </row>
    <row r="545" spans="1:16" ht="21.75" customHeight="1" x14ac:dyDescent="0.5">
      <c r="A545" s="989" t="s">
        <v>717</v>
      </c>
      <c r="B545" s="159" t="s">
        <v>965</v>
      </c>
      <c r="C545" s="134"/>
      <c r="D545" s="159"/>
      <c r="E545" s="160"/>
      <c r="F545" s="159"/>
      <c r="G545" s="161" t="s">
        <v>195</v>
      </c>
      <c r="H545" s="166">
        <f>DATA!D47</f>
        <v>415.56</v>
      </c>
      <c r="I545" s="990" t="s">
        <v>542</v>
      </c>
      <c r="M545" s="49">
        <v>3</v>
      </c>
      <c r="N545" s="51">
        <v>0.8</v>
      </c>
      <c r="O545" s="51"/>
      <c r="P545" s="51">
        <v>13.89</v>
      </c>
    </row>
    <row r="546" spans="1:16" ht="21.75" customHeight="1" x14ac:dyDescent="0.5">
      <c r="A546" s="989" t="s">
        <v>717</v>
      </c>
      <c r="B546" s="159" t="s">
        <v>966</v>
      </c>
      <c r="C546" s="134"/>
      <c r="D546" s="3568">
        <f>ข้อมูลวัสดุ1!H76</f>
        <v>0</v>
      </c>
      <c r="E546" s="159" t="s">
        <v>967</v>
      </c>
      <c r="F546" s="159"/>
      <c r="G546" s="161" t="s">
        <v>195</v>
      </c>
      <c r="H546" s="167" t="e">
        <f>ข้อมูลวัสดุ1!K76</f>
        <v>#DIV/0!</v>
      </c>
      <c r="I546" s="990" t="s">
        <v>542</v>
      </c>
      <c r="M546" s="49">
        <v>4</v>
      </c>
      <c r="N546" s="51">
        <v>0.9</v>
      </c>
      <c r="O546" s="51"/>
      <c r="P546" s="51">
        <v>10.41</v>
      </c>
    </row>
    <row r="547" spans="1:16" ht="22.5" customHeight="1" x14ac:dyDescent="0.5">
      <c r="A547" s="989" t="s">
        <v>717</v>
      </c>
      <c r="B547" s="159" t="s">
        <v>968</v>
      </c>
      <c r="C547" s="134"/>
      <c r="D547" s="159"/>
      <c r="E547" s="160"/>
      <c r="F547" s="159"/>
      <c r="G547" s="161" t="s">
        <v>195</v>
      </c>
      <c r="H547" s="162">
        <f>DATA!D52</f>
        <v>12.07</v>
      </c>
      <c r="I547" s="990" t="s">
        <v>728</v>
      </c>
      <c r="M547" s="49">
        <v>5</v>
      </c>
      <c r="N547" s="51">
        <v>1</v>
      </c>
      <c r="O547" s="51"/>
      <c r="P547" s="51">
        <v>8.33</v>
      </c>
    </row>
    <row r="548" spans="1:16" ht="21.75" customHeight="1" x14ac:dyDescent="0.5">
      <c r="A548" s="991"/>
      <c r="B548" s="164"/>
      <c r="C548" s="336" t="s">
        <v>969</v>
      </c>
      <c r="D548" s="189">
        <f>G537</f>
        <v>5</v>
      </c>
      <c r="E548" s="161" t="s">
        <v>970</v>
      </c>
      <c r="F548" s="373">
        <f>VLOOKUP(D548,M512:P520,2)</f>
        <v>1</v>
      </c>
      <c r="G548" s="161" t="s">
        <v>195</v>
      </c>
      <c r="H548" s="162">
        <f>ROUND(H547*F548,2)</f>
        <v>12.07</v>
      </c>
      <c r="I548" s="990" t="s">
        <v>728</v>
      </c>
      <c r="M548" s="49">
        <v>6</v>
      </c>
      <c r="N548" s="51">
        <v>1.6</v>
      </c>
      <c r="O548" s="51"/>
      <c r="P548" s="51">
        <v>6.94</v>
      </c>
    </row>
    <row r="549" spans="1:16" ht="21.75" customHeight="1" x14ac:dyDescent="0.5">
      <c r="A549" s="991"/>
      <c r="B549" s="159"/>
      <c r="C549" s="160"/>
      <c r="D549" s="159"/>
      <c r="E549" s="134"/>
      <c r="F549" s="134"/>
      <c r="G549" s="161" t="s">
        <v>195</v>
      </c>
      <c r="H549" s="171">
        <f>ROUND(VLOOKUP(D548,M512:P520,4)*H548,2)</f>
        <v>100.54</v>
      </c>
      <c r="I549" s="990" t="s">
        <v>542</v>
      </c>
      <c r="M549" s="49">
        <v>7</v>
      </c>
      <c r="N549" s="51">
        <v>1.7</v>
      </c>
      <c r="O549" s="51"/>
      <c r="P549" s="51">
        <v>5.95</v>
      </c>
    </row>
    <row r="550" spans="1:16" ht="21.75" customHeight="1" x14ac:dyDescent="0.5">
      <c r="A550" s="2399"/>
      <c r="B550" s="2924"/>
      <c r="C550" s="2925" t="s">
        <v>256</v>
      </c>
      <c r="D550" s="2924"/>
      <c r="E550" s="2721"/>
      <c r="F550" s="2721"/>
      <c r="G550" s="2927" t="s">
        <v>195</v>
      </c>
      <c r="H550" s="1812" t="e">
        <f>H549+H546+H545+H544+H543+H542</f>
        <v>#DIV/0!</v>
      </c>
      <c r="I550" s="2928" t="s">
        <v>542</v>
      </c>
      <c r="M550" s="49">
        <v>8</v>
      </c>
      <c r="N550" s="51">
        <v>1.8</v>
      </c>
      <c r="O550" s="51"/>
      <c r="P550" s="51">
        <v>5.21</v>
      </c>
    </row>
    <row r="551" spans="1:16" ht="21.75" customHeight="1" x14ac:dyDescent="0.5">
      <c r="A551" s="3272"/>
      <c r="B551" s="2713" t="s">
        <v>971</v>
      </c>
      <c r="C551" s="2921"/>
      <c r="D551" s="2921"/>
      <c r="E551" s="2921"/>
      <c r="F551" s="2921"/>
      <c r="G551" s="2922"/>
      <c r="H551" s="3273">
        <v>5</v>
      </c>
      <c r="I551" s="3056" t="s">
        <v>803</v>
      </c>
      <c r="L551" s="1399"/>
      <c r="M551" s="49">
        <v>9</v>
      </c>
      <c r="N551" s="51">
        <v>1.9</v>
      </c>
      <c r="O551" s="51"/>
      <c r="P551" s="51">
        <v>4.63</v>
      </c>
    </row>
    <row r="552" spans="1:16" ht="21.75" customHeight="1" thickBot="1" x14ac:dyDescent="0.55000000000000004">
      <c r="A552" s="989"/>
      <c r="B552" s="159" t="s">
        <v>953</v>
      </c>
      <c r="C552" s="3734"/>
      <c r="D552" s="3733"/>
      <c r="E552" s="3735"/>
      <c r="F552" s="3733"/>
      <c r="G552" s="3736" t="s">
        <v>195</v>
      </c>
      <c r="H552" s="162">
        <v>10000</v>
      </c>
      <c r="I552" s="3621" t="s">
        <v>389</v>
      </c>
      <c r="L552" s="1400"/>
      <c r="M552" s="50">
        <v>10</v>
      </c>
      <c r="N552" s="52">
        <v>2</v>
      </c>
      <c r="O552" s="52"/>
      <c r="P552" s="52">
        <v>4.16</v>
      </c>
    </row>
    <row r="553" spans="1:16" ht="21.75" customHeight="1" x14ac:dyDescent="0.5">
      <c r="A553" s="989"/>
      <c r="B553" s="159" t="s">
        <v>954</v>
      </c>
      <c r="C553" s="3734"/>
      <c r="D553" s="162"/>
      <c r="E553" s="3733">
        <f>E469</f>
        <v>0</v>
      </c>
      <c r="F553" s="3733" t="s">
        <v>542</v>
      </c>
      <c r="G553" s="3734"/>
      <c r="H553" s="3734"/>
      <c r="I553" s="200"/>
      <c r="L553" s="1399"/>
      <c r="M553" s="70"/>
      <c r="N553" s="70"/>
      <c r="O553" s="70"/>
      <c r="P553" s="70"/>
    </row>
    <row r="554" spans="1:16" ht="21.75" customHeight="1" thickBot="1" x14ac:dyDescent="0.55000000000000004">
      <c r="A554" s="989"/>
      <c r="B554" s="163"/>
      <c r="C554" s="3734">
        <v>80</v>
      </c>
      <c r="D554" s="162" t="s">
        <v>955</v>
      </c>
      <c r="E554" s="3733">
        <f>E553</f>
        <v>0</v>
      </c>
      <c r="F554" s="3734" t="s">
        <v>56</v>
      </c>
      <c r="G554" s="3737" t="s">
        <v>195</v>
      </c>
      <c r="H554" s="156">
        <f>ROUND(E554*C554,2)</f>
        <v>0</v>
      </c>
      <c r="I554" s="200" t="s">
        <v>56</v>
      </c>
      <c r="L554" s="1399"/>
      <c r="M554" s="70"/>
      <c r="N554" s="70"/>
      <c r="O554" s="70"/>
      <c r="P554" s="70"/>
    </row>
    <row r="555" spans="1:16" ht="21.75" customHeight="1" x14ac:dyDescent="0.5">
      <c r="A555" s="989" t="s">
        <v>717</v>
      </c>
      <c r="B555" s="159"/>
      <c r="C555" s="4893" t="str">
        <f>H554&amp;"  / "</f>
        <v xml:space="preserve">0  / </v>
      </c>
      <c r="D555" s="4893"/>
      <c r="E555" s="172">
        <f>H552</f>
        <v>10000</v>
      </c>
      <c r="F555" s="3733"/>
      <c r="G555" s="3736" t="s">
        <v>195</v>
      </c>
      <c r="H555" s="162">
        <f>ROUND(H554/H552,2)</f>
        <v>0</v>
      </c>
      <c r="I555" s="990" t="s">
        <v>542</v>
      </c>
      <c r="L555" s="1399"/>
      <c r="M555" s="45" t="s">
        <v>956</v>
      </c>
      <c r="N555" s="45" t="s">
        <v>957</v>
      </c>
      <c r="O555" s="47"/>
      <c r="P555" s="47" t="s">
        <v>958</v>
      </c>
    </row>
    <row r="556" spans="1:16" ht="21.75" customHeight="1" thickBot="1" x14ac:dyDescent="0.55000000000000004">
      <c r="A556" s="989" t="s">
        <v>717</v>
      </c>
      <c r="B556" s="159" t="s">
        <v>961</v>
      </c>
      <c r="C556" s="4893" t="s">
        <v>962</v>
      </c>
      <c r="D556" s="4893"/>
      <c r="E556" s="3738">
        <f>H552</f>
        <v>10000</v>
      </c>
      <c r="F556" s="3733"/>
      <c r="G556" s="3736" t="s">
        <v>195</v>
      </c>
      <c r="H556" s="162">
        <f>ROUND(250000/H552,2)</f>
        <v>25</v>
      </c>
      <c r="I556" s="990" t="s">
        <v>542</v>
      </c>
      <c r="L556" s="1399"/>
      <c r="M556" s="46" t="s">
        <v>959</v>
      </c>
      <c r="N556" s="46"/>
      <c r="O556" s="48"/>
      <c r="P556" s="48" t="s">
        <v>960</v>
      </c>
    </row>
    <row r="557" spans="1:16" ht="21.75" customHeight="1" x14ac:dyDescent="0.5">
      <c r="A557" s="989" t="s">
        <v>717</v>
      </c>
      <c r="B557" s="159" t="s">
        <v>963</v>
      </c>
      <c r="C557" s="3734"/>
      <c r="D557" s="3733">
        <v>5.8000000000000003E-2</v>
      </c>
      <c r="E557" s="3739" t="s">
        <v>964</v>
      </c>
      <c r="F557" s="166">
        <f>ข้อมูลวัสดุ1!N39</f>
        <v>34161.200000000004</v>
      </c>
      <c r="G557" s="3736" t="s">
        <v>195</v>
      </c>
      <c r="H557" s="162">
        <f>ROUND(F557*D557,2)</f>
        <v>1981.35</v>
      </c>
      <c r="I557" s="990" t="s">
        <v>542</v>
      </c>
      <c r="L557" s="1399"/>
      <c r="M557" s="49">
        <v>2.5</v>
      </c>
      <c r="N557" s="51">
        <v>0.75</v>
      </c>
      <c r="O557" s="51"/>
      <c r="P557" s="51">
        <v>16.66</v>
      </c>
    </row>
    <row r="558" spans="1:16" ht="21.75" customHeight="1" x14ac:dyDescent="0.5">
      <c r="A558" s="989" t="s">
        <v>717</v>
      </c>
      <c r="B558" s="159" t="s">
        <v>893</v>
      </c>
      <c r="C558" s="3734"/>
      <c r="D558" s="3733">
        <v>0.74</v>
      </c>
      <c r="E558" s="3739" t="s">
        <v>264</v>
      </c>
      <c r="F558" s="167">
        <f>ข้อมูลวัสดุ1!N45</f>
        <v>569.29999999999995</v>
      </c>
      <c r="G558" s="3736" t="s">
        <v>195</v>
      </c>
      <c r="H558" s="162">
        <f>ROUND(F558*D558,2)</f>
        <v>421.28</v>
      </c>
      <c r="I558" s="990" t="s">
        <v>542</v>
      </c>
      <c r="L558" s="1399"/>
      <c r="M558" s="49">
        <v>3</v>
      </c>
      <c r="N558" s="51">
        <v>0.8</v>
      </c>
      <c r="O558" s="51"/>
      <c r="P558" s="51">
        <v>13.89</v>
      </c>
    </row>
    <row r="559" spans="1:16" ht="21.75" customHeight="1" x14ac:dyDescent="0.5">
      <c r="A559" s="989" t="s">
        <v>717</v>
      </c>
      <c r="B559" s="159" t="s">
        <v>965</v>
      </c>
      <c r="C559" s="3734"/>
      <c r="D559" s="3733"/>
      <c r="E559" s="3735"/>
      <c r="F559" s="3733"/>
      <c r="G559" s="3736" t="s">
        <v>195</v>
      </c>
      <c r="H559" s="162">
        <f>DATA!D14</f>
        <v>8.5299999999999994</v>
      </c>
      <c r="I559" s="990" t="s">
        <v>542</v>
      </c>
      <c r="L559" s="1399"/>
      <c r="M559" s="49">
        <v>4</v>
      </c>
      <c r="N559" s="51">
        <v>0.9</v>
      </c>
      <c r="O559" s="51"/>
      <c r="P559" s="51">
        <v>10.41</v>
      </c>
    </row>
    <row r="560" spans="1:16" ht="21.75" customHeight="1" x14ac:dyDescent="0.5">
      <c r="A560" s="989" t="s">
        <v>717</v>
      </c>
      <c r="B560" s="159" t="s">
        <v>966</v>
      </c>
      <c r="C560" s="3734"/>
      <c r="D560" s="168">
        <f>D608</f>
        <v>0</v>
      </c>
      <c r="E560" s="3733" t="s">
        <v>967</v>
      </c>
      <c r="F560" s="3733"/>
      <c r="G560" s="3736" t="s">
        <v>195</v>
      </c>
      <c r="H560" s="162">
        <f>H516</f>
        <v>25</v>
      </c>
      <c r="I560" s="990" t="s">
        <v>542</v>
      </c>
      <c r="L560" s="1399"/>
      <c r="M560" s="49">
        <v>5</v>
      </c>
      <c r="N560" s="51">
        <v>1</v>
      </c>
      <c r="O560" s="51"/>
      <c r="P560" s="51">
        <v>8.33</v>
      </c>
    </row>
    <row r="561" spans="1:16" ht="21.75" customHeight="1" x14ac:dyDescent="0.5">
      <c r="A561" s="989" t="s">
        <v>717</v>
      </c>
      <c r="B561" s="159" t="s">
        <v>968</v>
      </c>
      <c r="C561" s="134"/>
      <c r="D561" s="159"/>
      <c r="E561" s="160"/>
      <c r="F561" s="159"/>
      <c r="G561" s="161" t="s">
        <v>195</v>
      </c>
      <c r="H561" s="162">
        <f>H622</f>
        <v>12.07</v>
      </c>
      <c r="I561" s="990" t="s">
        <v>728</v>
      </c>
      <c r="L561" s="1399"/>
      <c r="M561" s="49">
        <v>6</v>
      </c>
      <c r="N561" s="51">
        <v>1.6</v>
      </c>
      <c r="O561" s="51"/>
      <c r="P561" s="51">
        <v>6.94</v>
      </c>
    </row>
    <row r="562" spans="1:16" ht="21.75" customHeight="1" x14ac:dyDescent="0.5">
      <c r="A562" s="989"/>
      <c r="B562" s="159"/>
      <c r="C562" s="336" t="s">
        <v>969</v>
      </c>
      <c r="D562" s="189">
        <f>H551</f>
        <v>5</v>
      </c>
      <c r="E562" s="161" t="s">
        <v>970</v>
      </c>
      <c r="F562" s="373">
        <f>VLOOKUP(D562,R527:U535,2)</f>
        <v>1</v>
      </c>
      <c r="G562" s="161" t="s">
        <v>195</v>
      </c>
      <c r="H562" s="162">
        <f>ROUND(H561*F562,2)</f>
        <v>12.07</v>
      </c>
      <c r="I562" s="990" t="s">
        <v>728</v>
      </c>
      <c r="L562" s="1399"/>
      <c r="M562" s="49">
        <v>7</v>
      </c>
      <c r="N562" s="51">
        <v>1.7</v>
      </c>
      <c r="O562" s="51"/>
      <c r="P562" s="51">
        <v>5.95</v>
      </c>
    </row>
    <row r="563" spans="1:16" ht="21.75" customHeight="1" x14ac:dyDescent="0.5">
      <c r="A563" s="991"/>
      <c r="B563" s="164"/>
      <c r="C563" s="160"/>
      <c r="D563" s="159"/>
      <c r="E563" s="134"/>
      <c r="F563" s="134"/>
      <c r="G563" s="161" t="s">
        <v>195</v>
      </c>
      <c r="H563" s="171">
        <f>ROUND(VLOOKUP(D562,R527:U535,3)*H562,2)</f>
        <v>0</v>
      </c>
      <c r="I563" s="990" t="s">
        <v>542</v>
      </c>
      <c r="L563" s="1399"/>
      <c r="M563" s="49">
        <v>8</v>
      </c>
      <c r="N563" s="51">
        <v>1.8</v>
      </c>
      <c r="O563" s="51"/>
      <c r="P563" s="51">
        <v>5.21</v>
      </c>
    </row>
    <row r="564" spans="1:16" ht="21.75" customHeight="1" x14ac:dyDescent="0.5">
      <c r="A564" s="991"/>
      <c r="B564" s="159"/>
      <c r="C564" s="160" t="s">
        <v>256</v>
      </c>
      <c r="D564" s="160"/>
      <c r="E564" s="138"/>
      <c r="F564" s="138"/>
      <c r="G564" s="169" t="s">
        <v>195</v>
      </c>
      <c r="H564" s="1812">
        <f>H563+H560+H559+H558+H557+H556</f>
        <v>2461.16</v>
      </c>
      <c r="I564" s="992" t="s">
        <v>542</v>
      </c>
      <c r="L564" s="1399"/>
      <c r="M564" s="49">
        <v>9</v>
      </c>
      <c r="N564" s="51">
        <v>1.9</v>
      </c>
      <c r="O564" s="51"/>
      <c r="P564" s="51">
        <v>4.63</v>
      </c>
    </row>
    <row r="565" spans="1:16" ht="21.75" customHeight="1" thickBot="1" x14ac:dyDescent="0.55000000000000004">
      <c r="A565" s="991"/>
      <c r="B565" s="159"/>
      <c r="C565" s="159"/>
      <c r="D565" s="134"/>
      <c r="E565" s="134"/>
      <c r="F565" s="134"/>
      <c r="G565" s="161"/>
      <c r="H565" s="3740"/>
      <c r="I565" s="990"/>
      <c r="L565" s="1399"/>
      <c r="M565" s="50">
        <v>10</v>
      </c>
      <c r="N565" s="52">
        <v>2</v>
      </c>
      <c r="O565" s="52"/>
      <c r="P565" s="52">
        <v>4.16</v>
      </c>
    </row>
    <row r="566" spans="1:16" ht="21.75" customHeight="1" x14ac:dyDescent="0.5">
      <c r="A566" s="989"/>
      <c r="B566" s="134"/>
      <c r="C566" s="160"/>
      <c r="D566" s="134"/>
      <c r="E566" s="134"/>
      <c r="F566" s="134"/>
      <c r="G566" s="169"/>
      <c r="H566" s="3741"/>
      <c r="I566" s="427"/>
      <c r="L566" s="1399"/>
      <c r="M566" s="70"/>
      <c r="N566" s="70"/>
      <c r="O566" s="70"/>
      <c r="P566" s="70"/>
    </row>
    <row r="567" spans="1:16" ht="21.75" customHeight="1" x14ac:dyDescent="0.5">
      <c r="A567" s="3272"/>
      <c r="B567" s="2713" t="s">
        <v>971</v>
      </c>
      <c r="C567" s="2921"/>
      <c r="D567" s="2921"/>
      <c r="E567" s="2921"/>
      <c r="F567" s="2921"/>
      <c r="G567" s="2922"/>
      <c r="H567" s="3273">
        <v>5</v>
      </c>
      <c r="I567" s="3056" t="s">
        <v>803</v>
      </c>
      <c r="L567" s="1399"/>
      <c r="M567" s="70"/>
      <c r="N567" s="70"/>
      <c r="O567" s="70"/>
      <c r="P567" s="70"/>
    </row>
    <row r="568" spans="1:16" ht="21.75" customHeight="1" thickBot="1" x14ac:dyDescent="0.55000000000000004">
      <c r="A568" s="989"/>
      <c r="B568" s="159" t="s">
        <v>953</v>
      </c>
      <c r="C568" s="3734"/>
      <c r="D568" s="3733"/>
      <c r="E568" s="3735"/>
      <c r="F568" s="3733"/>
      <c r="G568" s="3736" t="s">
        <v>195</v>
      </c>
      <c r="H568" s="162">
        <v>10000</v>
      </c>
      <c r="I568" s="3621" t="s">
        <v>389</v>
      </c>
      <c r="L568" s="1399"/>
      <c r="M568" s="70"/>
      <c r="N568" s="70"/>
      <c r="O568" s="70"/>
      <c r="P568" s="70"/>
    </row>
    <row r="569" spans="1:16" ht="21.75" customHeight="1" x14ac:dyDescent="0.5">
      <c r="A569" s="989"/>
      <c r="B569" s="159" t="s">
        <v>954</v>
      </c>
      <c r="C569" s="3734"/>
      <c r="D569" s="162"/>
      <c r="E569" s="3733">
        <f>E524</f>
        <v>0</v>
      </c>
      <c r="F569" s="3733" t="s">
        <v>542</v>
      </c>
      <c r="G569" s="3734"/>
      <c r="H569" s="3734"/>
      <c r="I569" s="200"/>
      <c r="L569" s="1400"/>
      <c r="M569" s="45" t="s">
        <v>956</v>
      </c>
      <c r="N569" s="45" t="s">
        <v>957</v>
      </c>
      <c r="O569" s="47"/>
      <c r="P569" s="47" t="s">
        <v>958</v>
      </c>
    </row>
    <row r="570" spans="1:16" ht="21.75" customHeight="1" thickBot="1" x14ac:dyDescent="0.55000000000000004">
      <c r="A570" s="989"/>
      <c r="B570" s="163"/>
      <c r="C570" s="3734">
        <v>80</v>
      </c>
      <c r="D570" s="162" t="s">
        <v>955</v>
      </c>
      <c r="E570" s="3733">
        <f>E569</f>
        <v>0</v>
      </c>
      <c r="F570" s="3734" t="s">
        <v>56</v>
      </c>
      <c r="G570" s="3737" t="s">
        <v>195</v>
      </c>
      <c r="H570" s="156">
        <f>ROUND(E570*C570,2)</f>
        <v>0</v>
      </c>
      <c r="I570" s="200" t="s">
        <v>56</v>
      </c>
      <c r="L570" s="1400"/>
      <c r="M570" s="46" t="s">
        <v>959</v>
      </c>
      <c r="N570" s="46"/>
      <c r="O570" s="48"/>
      <c r="P570" s="48" t="s">
        <v>960</v>
      </c>
    </row>
    <row r="571" spans="1:16" ht="21.75" customHeight="1" x14ac:dyDescent="0.5">
      <c r="A571" s="989" t="s">
        <v>717</v>
      </c>
      <c r="B571" s="159"/>
      <c r="C571" s="4893" t="str">
        <f>H570&amp;"  / "</f>
        <v xml:space="preserve">0  / </v>
      </c>
      <c r="D571" s="4893"/>
      <c r="E571" s="172">
        <f>H568</f>
        <v>10000</v>
      </c>
      <c r="F571" s="3733"/>
      <c r="G571" s="3736" t="s">
        <v>195</v>
      </c>
      <c r="H571" s="162">
        <f>ROUND(H570/H568,2)</f>
        <v>0</v>
      </c>
      <c r="I571" s="990" t="s">
        <v>542</v>
      </c>
      <c r="L571" s="1400"/>
      <c r="M571" s="49">
        <v>2.5</v>
      </c>
      <c r="N571" s="51">
        <v>0.75</v>
      </c>
      <c r="O571" s="51"/>
      <c r="P571" s="51">
        <v>16.66</v>
      </c>
    </row>
    <row r="572" spans="1:16" ht="21.75" customHeight="1" x14ac:dyDescent="0.5">
      <c r="A572" s="989" t="s">
        <v>717</v>
      </c>
      <c r="B572" s="159" t="s">
        <v>961</v>
      </c>
      <c r="C572" s="4893" t="s">
        <v>962</v>
      </c>
      <c r="D572" s="4893"/>
      <c r="E572" s="3738">
        <f>H568</f>
        <v>10000</v>
      </c>
      <c r="F572" s="3733"/>
      <c r="G572" s="3736" t="s">
        <v>195</v>
      </c>
      <c r="H572" s="162">
        <f>ROUND(250000/H568,2)</f>
        <v>25</v>
      </c>
      <c r="I572" s="990" t="s">
        <v>542</v>
      </c>
      <c r="L572" s="1400"/>
      <c r="M572" s="49">
        <v>3</v>
      </c>
      <c r="N572" s="51">
        <v>0.8</v>
      </c>
      <c r="O572" s="51"/>
      <c r="P572" s="51">
        <v>13.89</v>
      </c>
    </row>
    <row r="573" spans="1:16" ht="21.75" customHeight="1" x14ac:dyDescent="0.5">
      <c r="A573" s="989" t="s">
        <v>717</v>
      </c>
      <c r="B573" s="159" t="s">
        <v>963</v>
      </c>
      <c r="C573" s="3734"/>
      <c r="D573" s="3733">
        <v>5.8000000000000003E-2</v>
      </c>
      <c r="E573" s="3739" t="s">
        <v>964</v>
      </c>
      <c r="F573" s="166">
        <f>ข้อมูลวัสดุ1!N39</f>
        <v>34161.200000000004</v>
      </c>
      <c r="G573" s="3736" t="s">
        <v>195</v>
      </c>
      <c r="H573" s="162">
        <f>ROUND(F573*D573,2)</f>
        <v>1981.35</v>
      </c>
      <c r="I573" s="990" t="s">
        <v>542</v>
      </c>
      <c r="L573" s="1400"/>
      <c r="M573" s="49">
        <v>4</v>
      </c>
      <c r="N573" s="51">
        <v>0.9</v>
      </c>
      <c r="O573" s="51"/>
      <c r="P573" s="51">
        <v>10.41</v>
      </c>
    </row>
    <row r="574" spans="1:16" ht="21.75" customHeight="1" x14ac:dyDescent="0.5">
      <c r="A574" s="989" t="s">
        <v>717</v>
      </c>
      <c r="B574" s="159" t="s">
        <v>893</v>
      </c>
      <c r="C574" s="3734"/>
      <c r="D574" s="3733">
        <v>0.74</v>
      </c>
      <c r="E574" s="3739" t="s">
        <v>264</v>
      </c>
      <c r="F574" s="167">
        <f>ข้อมูลวัสดุ1!N45</f>
        <v>569.29999999999995</v>
      </c>
      <c r="G574" s="3736" t="s">
        <v>195</v>
      </c>
      <c r="H574" s="162">
        <f>ROUND(F574*D574,2)</f>
        <v>421.28</v>
      </c>
      <c r="I574" s="990" t="s">
        <v>542</v>
      </c>
      <c r="L574" s="1400"/>
      <c r="M574" s="49">
        <v>5</v>
      </c>
      <c r="N574" s="51">
        <v>1</v>
      </c>
      <c r="O574" s="51"/>
      <c r="P574" s="51">
        <v>8.33</v>
      </c>
    </row>
    <row r="575" spans="1:16" ht="21.75" customHeight="1" x14ac:dyDescent="0.5">
      <c r="A575" s="989" t="s">
        <v>717</v>
      </c>
      <c r="B575" s="159" t="s">
        <v>965</v>
      </c>
      <c r="C575" s="3734"/>
      <c r="D575" s="3733"/>
      <c r="E575" s="3735"/>
      <c r="F575" s="3733"/>
      <c r="G575" s="3736" t="s">
        <v>195</v>
      </c>
      <c r="H575" s="162">
        <f>DATA!D14</f>
        <v>8.5299999999999994</v>
      </c>
      <c r="I575" s="990" t="s">
        <v>542</v>
      </c>
      <c r="L575" s="1400"/>
      <c r="M575" s="49">
        <v>6</v>
      </c>
      <c r="N575" s="51">
        <v>1.6</v>
      </c>
      <c r="O575" s="51"/>
      <c r="P575" s="51">
        <v>6.94</v>
      </c>
    </row>
    <row r="576" spans="1:16" ht="21.75" customHeight="1" x14ac:dyDescent="0.5">
      <c r="A576" s="989" t="s">
        <v>717</v>
      </c>
      <c r="B576" s="159" t="s">
        <v>966</v>
      </c>
      <c r="C576" s="3734"/>
      <c r="D576" s="168">
        <f>D560</f>
        <v>0</v>
      </c>
      <c r="E576" s="3733" t="s">
        <v>967</v>
      </c>
      <c r="F576" s="3733"/>
      <c r="G576" s="3736" t="s">
        <v>195</v>
      </c>
      <c r="H576" s="162">
        <f>H560</f>
        <v>25</v>
      </c>
      <c r="I576" s="990" t="s">
        <v>542</v>
      </c>
      <c r="L576" s="1400"/>
      <c r="M576" s="49">
        <v>7</v>
      </c>
      <c r="N576" s="51">
        <v>1.7</v>
      </c>
      <c r="O576" s="51"/>
      <c r="P576" s="51">
        <v>5.95</v>
      </c>
    </row>
    <row r="577" spans="1:28" ht="21.75" customHeight="1" x14ac:dyDescent="0.5">
      <c r="A577" s="989" t="s">
        <v>717</v>
      </c>
      <c r="B577" s="159" t="s">
        <v>968</v>
      </c>
      <c r="C577" s="134"/>
      <c r="D577" s="159"/>
      <c r="E577" s="160"/>
      <c r="F577" s="159"/>
      <c r="G577" s="161" t="s">
        <v>195</v>
      </c>
      <c r="H577" s="162">
        <f>H561</f>
        <v>12.07</v>
      </c>
      <c r="I577" s="990" t="s">
        <v>728</v>
      </c>
      <c r="L577" s="1400"/>
      <c r="M577" s="49">
        <v>8</v>
      </c>
      <c r="N577" s="51">
        <v>1.8</v>
      </c>
      <c r="O577" s="51"/>
      <c r="P577" s="51">
        <v>5.21</v>
      </c>
    </row>
    <row r="578" spans="1:28" ht="21.75" customHeight="1" x14ac:dyDescent="0.5">
      <c r="A578" s="989"/>
      <c r="B578" s="159"/>
      <c r="C578" s="336" t="s">
        <v>969</v>
      </c>
      <c r="D578" s="189">
        <f>H567</f>
        <v>5</v>
      </c>
      <c r="E578" s="161" t="s">
        <v>970</v>
      </c>
      <c r="F578" s="373">
        <f>VLOOKUP(D578,M527:P535,2)</f>
        <v>1</v>
      </c>
      <c r="G578" s="161" t="s">
        <v>195</v>
      </c>
      <c r="H578" s="162">
        <f>ROUND(H577*F578,2)</f>
        <v>12.07</v>
      </c>
      <c r="I578" s="990" t="s">
        <v>728</v>
      </c>
      <c r="L578" s="1400"/>
      <c r="M578" s="49">
        <v>9</v>
      </c>
      <c r="N578" s="51">
        <v>1.9</v>
      </c>
      <c r="O578" s="51"/>
      <c r="P578" s="51">
        <v>4.63</v>
      </c>
    </row>
    <row r="579" spans="1:28" ht="21.75" customHeight="1" thickBot="1" x14ac:dyDescent="0.55000000000000004">
      <c r="A579" s="991"/>
      <c r="B579" s="164"/>
      <c r="C579" s="160"/>
      <c r="D579" s="159"/>
      <c r="E579" s="134"/>
      <c r="F579" s="134"/>
      <c r="G579" s="161" t="s">
        <v>195</v>
      </c>
      <c r="H579" s="171">
        <f>ROUND(VLOOKUP(D578,M527:P535,3)*H578,2)</f>
        <v>0</v>
      </c>
      <c r="I579" s="990" t="s">
        <v>542</v>
      </c>
      <c r="L579" s="1400"/>
      <c r="M579" s="50">
        <v>10</v>
      </c>
      <c r="N579" s="52">
        <v>2</v>
      </c>
      <c r="O579" s="52"/>
      <c r="P579" s="52">
        <v>4.16</v>
      </c>
    </row>
    <row r="580" spans="1:28" ht="21.75" customHeight="1" x14ac:dyDescent="0.5">
      <c r="A580" s="991"/>
      <c r="B580" s="159"/>
      <c r="C580" s="160" t="s">
        <v>256</v>
      </c>
      <c r="D580" s="160"/>
      <c r="E580" s="138"/>
      <c r="F580" s="138"/>
      <c r="G580" s="169" t="s">
        <v>195</v>
      </c>
      <c r="H580" s="1812">
        <f>H579+H576+H575+H574+H573+H572</f>
        <v>2461.16</v>
      </c>
      <c r="I580" s="992" t="s">
        <v>542</v>
      </c>
      <c r="L580" s="1400"/>
      <c r="M580" s="70"/>
      <c r="N580" s="70"/>
      <c r="O580" s="70"/>
      <c r="P580" s="70"/>
    </row>
    <row r="581" spans="1:28" ht="21.75" customHeight="1" x14ac:dyDescent="0.5">
      <c r="A581" s="991"/>
      <c r="B581" s="159"/>
      <c r="C581" s="159"/>
      <c r="D581" s="134"/>
      <c r="E581" s="134"/>
      <c r="F581" s="134"/>
      <c r="G581" s="161"/>
      <c r="H581" s="3740"/>
      <c r="I581" s="990"/>
      <c r="L581" s="1400"/>
      <c r="M581" s="70"/>
      <c r="N581" s="70"/>
      <c r="O581" s="70"/>
      <c r="P581" s="70"/>
    </row>
    <row r="582" spans="1:28" ht="21.75" customHeight="1" x14ac:dyDescent="0.5">
      <c r="A582" s="989"/>
      <c r="B582" s="134"/>
      <c r="C582" s="160"/>
      <c r="D582" s="134"/>
      <c r="E582" s="134"/>
      <c r="F582" s="134"/>
      <c r="G582" s="169"/>
      <c r="H582" s="3741"/>
      <c r="I582" s="992"/>
      <c r="L582" s="1400"/>
      <c r="M582" s="70"/>
      <c r="N582" s="70"/>
      <c r="O582" s="70"/>
      <c r="P582" s="70"/>
    </row>
    <row r="583" spans="1:28" ht="21.75" customHeight="1" x14ac:dyDescent="0.5">
      <c r="A583" s="989"/>
      <c r="B583" s="134"/>
      <c r="C583" s="160"/>
      <c r="D583" s="134"/>
      <c r="E583" s="134"/>
      <c r="F583" s="134"/>
      <c r="G583" s="169"/>
      <c r="H583" s="155"/>
      <c r="I583" s="427"/>
      <c r="L583" s="1400"/>
      <c r="M583" s="70"/>
      <c r="N583" s="70"/>
      <c r="O583" s="70"/>
      <c r="P583" s="70"/>
    </row>
    <row r="584" spans="1:28" ht="21.75" customHeight="1" x14ac:dyDescent="0.5">
      <c r="A584" s="1844"/>
      <c r="B584" s="2920" t="str">
        <f>"ASPHALT  CONCRETE  BINDER  COURSE  "&amp;H584&amp;"  CM. THICK"</f>
        <v>ASPHALT  CONCRETE  BINDER  COURSE  5  CM. THICK</v>
      </c>
      <c r="C584" s="2921"/>
      <c r="D584" s="2921"/>
      <c r="E584" s="2921"/>
      <c r="F584" s="2921"/>
      <c r="G584" s="2922"/>
      <c r="H584" s="3273">
        <v>5</v>
      </c>
      <c r="I584" s="3056" t="s">
        <v>803</v>
      </c>
      <c r="L584" s="1400"/>
      <c r="M584" s="70"/>
      <c r="N584" s="70"/>
      <c r="O584" s="70"/>
      <c r="P584" s="70"/>
    </row>
    <row r="585" spans="1:28" x14ac:dyDescent="0.5">
      <c r="A585" s="989"/>
      <c r="B585" s="159" t="s">
        <v>953</v>
      </c>
      <c r="C585" s="3734"/>
      <c r="D585" s="3733"/>
      <c r="E585" s="3735"/>
      <c r="F585" s="3733"/>
      <c r="G585" s="3736" t="s">
        <v>195</v>
      </c>
      <c r="H585" s="162">
        <f>+H538</f>
        <v>10000</v>
      </c>
      <c r="I585" s="990" t="s">
        <v>389</v>
      </c>
      <c r="L585" s="1399"/>
      <c r="M585" s="2219" t="s">
        <v>4901</v>
      </c>
      <c r="N585" s="1053"/>
      <c r="O585" s="1393" t="s">
        <v>974</v>
      </c>
      <c r="P585" s="1054"/>
      <c r="Q585" s="1054" t="s">
        <v>975</v>
      </c>
      <c r="R585" s="1054"/>
      <c r="S585" s="1054"/>
      <c r="T585" s="1054"/>
      <c r="U585" s="1054"/>
      <c r="V585" s="1054"/>
      <c r="W585" s="1054"/>
      <c r="X585" s="1054"/>
      <c r="Y585" s="1054"/>
      <c r="Z585" s="1054"/>
      <c r="AA585" s="1054"/>
      <c r="AB585" s="1054"/>
    </row>
    <row r="586" spans="1:28" ht="22.5" thickBot="1" x14ac:dyDescent="0.55000000000000004">
      <c r="A586" s="989"/>
      <c r="B586" s="159" t="s">
        <v>954</v>
      </c>
      <c r="C586" s="3734"/>
      <c r="D586" s="162"/>
      <c r="E586" s="3733">
        <f>E601</f>
        <v>0</v>
      </c>
      <c r="F586" s="3733" t="s">
        <v>542</v>
      </c>
      <c r="G586" s="3734"/>
      <c r="H586" s="3734"/>
      <c r="I586" s="200"/>
      <c r="L586" s="1399"/>
      <c r="M586" s="2219" t="s">
        <v>4900</v>
      </c>
      <c r="N586" s="1053"/>
      <c r="O586" s="1390"/>
      <c r="P586" s="1054"/>
      <c r="Q586" s="1054"/>
      <c r="R586" s="1054"/>
      <c r="S586" s="1054"/>
      <c r="T586" s="1054"/>
      <c r="U586" s="1054"/>
      <c r="V586" s="1054"/>
      <c r="W586" s="1054"/>
      <c r="X586" s="1054"/>
      <c r="Y586" s="1054"/>
      <c r="Z586" s="1054"/>
      <c r="AA586" s="1054"/>
      <c r="AB586" s="1054"/>
    </row>
    <row r="587" spans="1:28" x14ac:dyDescent="0.5">
      <c r="A587" s="989"/>
      <c r="B587" s="163"/>
      <c r="C587" s="3734">
        <v>80</v>
      </c>
      <c r="D587" s="162" t="s">
        <v>955</v>
      </c>
      <c r="E587" s="3733">
        <f>E586</f>
        <v>0</v>
      </c>
      <c r="F587" s="3734" t="s">
        <v>56</v>
      </c>
      <c r="G587" s="3737" t="s">
        <v>195</v>
      </c>
      <c r="H587" s="156">
        <f>ROUND(E587*C587,2)</f>
        <v>0</v>
      </c>
      <c r="I587" s="200" t="s">
        <v>56</v>
      </c>
      <c r="L587" s="1399"/>
      <c r="M587" s="2219" t="s">
        <v>4900</v>
      </c>
      <c r="N587" s="1053"/>
      <c r="O587" s="1390"/>
      <c r="P587" s="1056" t="s">
        <v>956</v>
      </c>
      <c r="Q587" s="1056" t="s">
        <v>957</v>
      </c>
      <c r="R587" s="1057"/>
      <c r="S587" s="1057" t="s">
        <v>958</v>
      </c>
      <c r="T587" s="1054"/>
      <c r="U587" s="1054"/>
      <c r="V587" s="1054"/>
      <c r="W587" s="1054"/>
      <c r="X587" s="1054"/>
      <c r="Y587" s="1054"/>
      <c r="Z587" s="1054"/>
      <c r="AA587" s="1054"/>
      <c r="AB587" s="1054"/>
    </row>
    <row r="588" spans="1:28" ht="22.5" thickBot="1" x14ac:dyDescent="0.55000000000000004">
      <c r="A588" s="989" t="s">
        <v>717</v>
      </c>
      <c r="B588" s="159"/>
      <c r="C588" s="4893" t="str">
        <f>H587&amp;"  / "</f>
        <v xml:space="preserve">0  / </v>
      </c>
      <c r="D588" s="4893"/>
      <c r="E588" s="172">
        <f>H585</f>
        <v>10000</v>
      </c>
      <c r="F588" s="3733"/>
      <c r="G588" s="3736" t="s">
        <v>195</v>
      </c>
      <c r="H588" s="162">
        <f>ROUND(H587/H585,2)</f>
        <v>0</v>
      </c>
      <c r="I588" s="990" t="s">
        <v>542</v>
      </c>
      <c r="L588" s="1399"/>
      <c r="M588" s="2219" t="s">
        <v>4900</v>
      </c>
      <c r="N588" s="1053"/>
      <c r="O588" s="1390"/>
      <c r="P588" s="1059" t="s">
        <v>959</v>
      </c>
      <c r="Q588" s="1059"/>
      <c r="R588" s="1060"/>
      <c r="S588" s="1060" t="s">
        <v>960</v>
      </c>
      <c r="T588" s="1054"/>
      <c r="U588" s="1054"/>
      <c r="V588" s="1054"/>
      <c r="W588" s="1054"/>
      <c r="X588" s="1054"/>
      <c r="Y588" s="1054"/>
      <c r="Z588" s="1054"/>
      <c r="AA588" s="1054"/>
      <c r="AB588" s="1054"/>
    </row>
    <row r="589" spans="1:28" ht="24" x14ac:dyDescent="0.5">
      <c r="A589" s="989" t="s">
        <v>717</v>
      </c>
      <c r="B589" s="159" t="s">
        <v>961</v>
      </c>
      <c r="C589" s="4893" t="s">
        <v>962</v>
      </c>
      <c r="D589" s="4893"/>
      <c r="E589" s="3738">
        <f>H585</f>
        <v>10000</v>
      </c>
      <c r="F589" s="3733"/>
      <c r="G589" s="3736" t="s">
        <v>195</v>
      </c>
      <c r="H589" s="162"/>
      <c r="I589" s="990" t="s">
        <v>542</v>
      </c>
      <c r="L589" s="1399"/>
      <c r="M589" s="2219"/>
      <c r="N589" s="1053"/>
      <c r="O589" s="1390"/>
      <c r="P589" s="1062">
        <v>2.5</v>
      </c>
      <c r="Q589" s="1063">
        <v>0.75</v>
      </c>
      <c r="R589" s="1063"/>
      <c r="S589" s="1063">
        <v>16.66</v>
      </c>
      <c r="T589" s="1054"/>
      <c r="U589" s="1054"/>
      <c r="V589" s="1054"/>
      <c r="W589" s="1054"/>
      <c r="X589" s="1054"/>
      <c r="Y589" s="1054"/>
      <c r="Z589" s="1054"/>
      <c r="AA589" s="1054"/>
      <c r="AB589" s="1054"/>
    </row>
    <row r="590" spans="1:28" ht="24" x14ac:dyDescent="0.5">
      <c r="A590" s="989" t="s">
        <v>717</v>
      </c>
      <c r="B590" s="159" t="s">
        <v>963</v>
      </c>
      <c r="C590" s="3734"/>
      <c r="D590" s="3733">
        <f>+D543</f>
        <v>5.5E-2</v>
      </c>
      <c r="E590" s="3739" t="s">
        <v>964</v>
      </c>
      <c r="F590" s="166">
        <f>ข้อมูลวัสดุ1!N39</f>
        <v>34161.200000000004</v>
      </c>
      <c r="G590" s="3736" t="s">
        <v>195</v>
      </c>
      <c r="H590" s="162">
        <f>ROUND(F590*D590,2)</f>
        <v>1878.87</v>
      </c>
      <c r="I590" s="990" t="s">
        <v>542</v>
      </c>
      <c r="L590" s="1399"/>
      <c r="M590" s="2219"/>
      <c r="N590" s="1053"/>
      <c r="O590" s="1390"/>
      <c r="P590" s="1062">
        <v>3</v>
      </c>
      <c r="Q590" s="1063">
        <v>0.8</v>
      </c>
      <c r="R590" s="1063"/>
      <c r="S590" s="1063">
        <v>13.89</v>
      </c>
      <c r="T590" s="1054"/>
      <c r="U590" s="1054"/>
      <c r="V590" s="1054"/>
      <c r="W590" s="1054"/>
      <c r="X590" s="1054"/>
      <c r="Y590" s="1054"/>
      <c r="Z590" s="1054"/>
      <c r="AA590" s="1054"/>
      <c r="AB590" s="1054"/>
    </row>
    <row r="591" spans="1:28" ht="24" x14ac:dyDescent="0.5">
      <c r="A591" s="989" t="s">
        <v>717</v>
      </c>
      <c r="B591" s="159" t="s">
        <v>893</v>
      </c>
      <c r="C591" s="3734"/>
      <c r="D591" s="3733">
        <v>0.74</v>
      </c>
      <c r="E591" s="3739" t="s">
        <v>264</v>
      </c>
      <c r="F591" s="167">
        <f>ข้อมูลวัสดุ1!N45</f>
        <v>569.29999999999995</v>
      </c>
      <c r="G591" s="3736" t="s">
        <v>195</v>
      </c>
      <c r="H591" s="162">
        <f>ROUND(F591*D591,2)</f>
        <v>421.28</v>
      </c>
      <c r="I591" s="990" t="s">
        <v>542</v>
      </c>
      <c r="L591" s="1399"/>
      <c r="M591" s="2219"/>
      <c r="N591" s="1053"/>
      <c r="O591" s="1390"/>
      <c r="P591" s="1062">
        <v>4</v>
      </c>
      <c r="Q591" s="1063">
        <v>0.9</v>
      </c>
      <c r="R591" s="1063"/>
      <c r="S591" s="1063">
        <v>10.41</v>
      </c>
      <c r="T591" s="1054"/>
      <c r="U591" s="1054"/>
      <c r="V591" s="1054"/>
      <c r="W591" s="1054"/>
      <c r="X591" s="1054"/>
      <c r="Y591" s="1054"/>
      <c r="Z591" s="1054"/>
      <c r="AA591" s="1054"/>
      <c r="AB591" s="1054"/>
    </row>
    <row r="592" spans="1:28" ht="24" x14ac:dyDescent="0.5">
      <c r="A592" s="989" t="s">
        <v>717</v>
      </c>
      <c r="B592" s="159" t="s">
        <v>965</v>
      </c>
      <c r="C592" s="3734"/>
      <c r="D592" s="3733"/>
      <c r="E592" s="3735"/>
      <c r="F592" s="3733"/>
      <c r="G592" s="3736" t="s">
        <v>195</v>
      </c>
      <c r="H592" s="166">
        <f>H545</f>
        <v>415.56</v>
      </c>
      <c r="I592" s="990" t="s">
        <v>542</v>
      </c>
      <c r="L592" s="1399"/>
      <c r="M592" s="2219"/>
      <c r="N592" s="1053"/>
      <c r="O592" s="1390"/>
      <c r="P592" s="1062">
        <v>5</v>
      </c>
      <c r="Q592" s="1063">
        <v>1</v>
      </c>
      <c r="R592" s="1063"/>
      <c r="S592" s="1063">
        <v>8.33</v>
      </c>
      <c r="T592" s="1054"/>
      <c r="U592" s="1054" t="s">
        <v>979</v>
      </c>
      <c r="V592" s="1065">
        <v>14.19</v>
      </c>
      <c r="W592" s="1054"/>
      <c r="X592" s="1054"/>
      <c r="Y592" s="1054"/>
      <c r="Z592" s="1054"/>
      <c r="AA592" s="1054"/>
      <c r="AB592" s="1054"/>
    </row>
    <row r="593" spans="1:28" ht="24" x14ac:dyDescent="0.5">
      <c r="A593" s="989" t="s">
        <v>717</v>
      </c>
      <c r="B593" s="159" t="s">
        <v>966</v>
      </c>
      <c r="C593" s="3734"/>
      <c r="D593" s="168">
        <f>ข้อมูลวัสดุ1!H76</f>
        <v>0</v>
      </c>
      <c r="E593" s="3733" t="s">
        <v>967</v>
      </c>
      <c r="F593" s="3733"/>
      <c r="G593" s="3736" t="s">
        <v>195</v>
      </c>
      <c r="H593" s="167" t="e">
        <f>ข้อมูลวัสดุ1!N76</f>
        <v>#DIV/0!</v>
      </c>
      <c r="I593" s="990" t="s">
        <v>542</v>
      </c>
      <c r="L593" s="1399"/>
      <c r="M593" s="2219"/>
      <c r="N593" s="1053"/>
      <c r="O593" s="1390"/>
      <c r="P593" s="1062">
        <v>6</v>
      </c>
      <c r="Q593" s="1063">
        <v>1.6</v>
      </c>
      <c r="R593" s="1063"/>
      <c r="S593" s="1063">
        <v>6.94</v>
      </c>
      <c r="T593" s="1054"/>
      <c r="U593" s="1054" t="s">
        <v>980</v>
      </c>
      <c r="V593" s="1065">
        <v>11.19</v>
      </c>
      <c r="W593" s="1054"/>
      <c r="X593" s="1054"/>
      <c r="Y593" s="1054"/>
      <c r="Z593" s="1054"/>
      <c r="AA593" s="1054"/>
      <c r="AB593" s="1054"/>
    </row>
    <row r="594" spans="1:28" ht="24" x14ac:dyDescent="0.5">
      <c r="A594" s="989" t="s">
        <v>717</v>
      </c>
      <c r="B594" s="159" t="s">
        <v>972</v>
      </c>
      <c r="C594" s="3734"/>
      <c r="D594" s="3733"/>
      <c r="E594" s="3735"/>
      <c r="F594" s="3733"/>
      <c r="G594" s="3736" t="s">
        <v>195</v>
      </c>
      <c r="H594" s="162">
        <f>DATA!D51</f>
        <v>15.52</v>
      </c>
      <c r="I594" s="990" t="s">
        <v>728</v>
      </c>
      <c r="L594" s="1399"/>
      <c r="M594" s="2219"/>
      <c r="N594" s="1053"/>
      <c r="O594" s="1390"/>
      <c r="P594" s="1062">
        <v>7</v>
      </c>
      <c r="Q594" s="1063">
        <v>1.7</v>
      </c>
      <c r="R594" s="1063"/>
      <c r="S594" s="1063">
        <v>5.95</v>
      </c>
      <c r="T594" s="1054"/>
      <c r="U594" s="1054" t="s">
        <v>981</v>
      </c>
      <c r="V594" s="1054"/>
      <c r="W594" s="1054"/>
      <c r="X594" s="1054"/>
      <c r="Y594" s="1054"/>
      <c r="Z594" s="1054"/>
      <c r="AA594" s="1054"/>
      <c r="AB594" s="1054"/>
    </row>
    <row r="595" spans="1:28" ht="24" x14ac:dyDescent="0.5">
      <c r="A595" s="991"/>
      <c r="B595" s="164"/>
      <c r="C595" s="336" t="s">
        <v>969</v>
      </c>
      <c r="D595" s="189">
        <f>H584</f>
        <v>5</v>
      </c>
      <c r="E595" s="161" t="s">
        <v>970</v>
      </c>
      <c r="F595" s="373">
        <f>VLOOKUP(D595,M544:P552,2)</f>
        <v>1</v>
      </c>
      <c r="G595" s="3736" t="s">
        <v>195</v>
      </c>
      <c r="H595" s="162">
        <f>ROUND(H594*F595,2)</f>
        <v>15.52</v>
      </c>
      <c r="I595" s="990" t="s">
        <v>728</v>
      </c>
      <c r="L595" s="1399"/>
      <c r="M595" s="2219"/>
      <c r="N595" s="1053"/>
      <c r="O595" s="1390"/>
      <c r="P595" s="1062">
        <v>8</v>
      </c>
      <c r="Q595" s="1063">
        <v>1.8</v>
      </c>
      <c r="R595" s="1063"/>
      <c r="S595" s="1063">
        <v>5.21</v>
      </c>
      <c r="T595" s="1054"/>
      <c r="U595" s="1054"/>
      <c r="V595" s="1054"/>
      <c r="W595" s="1054"/>
      <c r="X595" s="1054"/>
      <c r="Y595" s="1054"/>
      <c r="Z595" s="1054"/>
      <c r="AA595" s="1054"/>
      <c r="AB595" s="1054"/>
    </row>
    <row r="596" spans="1:28" ht="24" x14ac:dyDescent="0.5">
      <c r="A596" s="991"/>
      <c r="B596" s="159"/>
      <c r="C596" s="160"/>
      <c r="D596" s="159"/>
      <c r="E596" s="134"/>
      <c r="F596" s="134"/>
      <c r="G596" s="161" t="s">
        <v>195</v>
      </c>
      <c r="H596" s="171">
        <f>ROUND(VLOOKUP(D595,M544:P552,4)*H595,2)</f>
        <v>129.28</v>
      </c>
      <c r="I596" s="990" t="s">
        <v>542</v>
      </c>
      <c r="L596" s="1399"/>
      <c r="M596" s="2219"/>
      <c r="N596" s="1053"/>
      <c r="O596" s="1390"/>
      <c r="P596" s="1062">
        <v>9</v>
      </c>
      <c r="Q596" s="1063">
        <v>1.9</v>
      </c>
      <c r="R596" s="1063"/>
      <c r="S596" s="1063">
        <v>4.63</v>
      </c>
      <c r="T596" s="1054"/>
      <c r="U596" s="1054"/>
      <c r="V596" s="1054"/>
      <c r="W596" s="1054"/>
      <c r="X596" s="1054"/>
      <c r="Y596" s="1054"/>
      <c r="Z596" s="1054"/>
      <c r="AA596" s="1054"/>
      <c r="AB596" s="1054"/>
    </row>
    <row r="597" spans="1:28" s="2997" customFormat="1" ht="21.75" customHeight="1" x14ac:dyDescent="0.5">
      <c r="A597" s="991"/>
      <c r="B597" s="159"/>
      <c r="C597" s="160" t="s">
        <v>256</v>
      </c>
      <c r="D597" s="160"/>
      <c r="E597" s="138"/>
      <c r="F597" s="138"/>
      <c r="G597" s="169" t="s">
        <v>195</v>
      </c>
      <c r="H597" s="3607" t="e">
        <f>H596+H593+H592+H591+H590+H589</f>
        <v>#DIV/0!</v>
      </c>
      <c r="I597" s="992" t="s">
        <v>542</v>
      </c>
      <c r="J597" s="2995"/>
      <c r="K597" s="2995"/>
      <c r="L597" s="2996"/>
    </row>
    <row r="598" spans="1:28" s="2997" customFormat="1" ht="21.75" customHeight="1" x14ac:dyDescent="0.5">
      <c r="A598" s="2720"/>
      <c r="B598" s="2721"/>
      <c r="C598" s="2925" t="s">
        <v>256</v>
      </c>
      <c r="D598" s="2721"/>
      <c r="E598" s="2721"/>
      <c r="F598" s="2721"/>
      <c r="G598" s="2927" t="s">
        <v>195</v>
      </c>
      <c r="H598" s="1811" t="e">
        <f>ROUND(H597/VLOOKUP(D595,M544:P552,4),2)</f>
        <v>#DIV/0!</v>
      </c>
      <c r="I598" s="2928" t="s">
        <v>728</v>
      </c>
      <c r="J598" s="2995"/>
      <c r="K598" s="2995"/>
      <c r="L598" s="2996"/>
    </row>
    <row r="599" spans="1:28" s="2997" customFormat="1" ht="21.75" customHeight="1" x14ac:dyDescent="0.5">
      <c r="A599" s="3262"/>
      <c r="B599" s="3252" t="s">
        <v>973</v>
      </c>
      <c r="C599" s="3254"/>
      <c r="D599" s="3254"/>
      <c r="E599" s="3254"/>
      <c r="F599" s="3254"/>
      <c r="G599" s="3255"/>
      <c r="H599" s="3274">
        <v>5</v>
      </c>
      <c r="I599" s="3056" t="s">
        <v>803</v>
      </c>
      <c r="J599" s="2995"/>
      <c r="K599" s="2995"/>
      <c r="L599" s="2996"/>
    </row>
    <row r="600" spans="1:28" s="2997" customFormat="1" ht="21.75" customHeight="1" x14ac:dyDescent="0.5">
      <c r="A600" s="989"/>
      <c r="B600" s="159" t="s">
        <v>953</v>
      </c>
      <c r="C600" s="3734"/>
      <c r="D600" s="3733"/>
      <c r="E600" s="3735"/>
      <c r="F600" s="3733"/>
      <c r="G600" s="3736" t="s">
        <v>195</v>
      </c>
      <c r="H600" s="162">
        <f>H552</f>
        <v>10000</v>
      </c>
      <c r="I600" s="990" t="s">
        <v>389</v>
      </c>
      <c r="J600" s="2995"/>
      <c r="K600" s="2995"/>
      <c r="L600" s="2996"/>
    </row>
    <row r="601" spans="1:28" s="2997" customFormat="1" ht="21.75" customHeight="1" x14ac:dyDescent="0.5">
      <c r="A601" s="989"/>
      <c r="B601" s="159" t="s">
        <v>954</v>
      </c>
      <c r="C601" s="3734"/>
      <c r="D601" s="162"/>
      <c r="E601" s="3733">
        <f>E539</f>
        <v>0</v>
      </c>
      <c r="F601" s="3733" t="s">
        <v>542</v>
      </c>
      <c r="G601" s="3734"/>
      <c r="H601" s="3734"/>
      <c r="I601" s="200"/>
      <c r="J601" s="2995"/>
      <c r="K601" s="2995"/>
      <c r="L601" s="2996"/>
    </row>
    <row r="602" spans="1:28" s="2997" customFormat="1" ht="21.75" customHeight="1" x14ac:dyDescent="0.5">
      <c r="A602" s="989"/>
      <c r="B602" s="163"/>
      <c r="C602" s="3734">
        <v>80</v>
      </c>
      <c r="D602" s="162" t="s">
        <v>955</v>
      </c>
      <c r="E602" s="3733">
        <f>E601</f>
        <v>0</v>
      </c>
      <c r="F602" s="3734" t="s">
        <v>56</v>
      </c>
      <c r="G602" s="3737" t="s">
        <v>195</v>
      </c>
      <c r="H602" s="156">
        <f>ROUND(E602*C602,2)</f>
        <v>0</v>
      </c>
      <c r="I602" s="200" t="s">
        <v>56</v>
      </c>
      <c r="J602" s="2995"/>
      <c r="K602" s="2995"/>
      <c r="L602" s="2996"/>
    </row>
    <row r="603" spans="1:28" s="2997" customFormat="1" ht="21.75" customHeight="1" x14ac:dyDescent="0.5">
      <c r="A603" s="989" t="s">
        <v>717</v>
      </c>
      <c r="B603" s="159"/>
      <c r="C603" s="4893" t="str">
        <f>H602&amp;"  / "</f>
        <v xml:space="preserve">0  / </v>
      </c>
      <c r="D603" s="4893"/>
      <c r="E603" s="172">
        <f>H600</f>
        <v>10000</v>
      </c>
      <c r="F603" s="3733"/>
      <c r="G603" s="3736" t="s">
        <v>195</v>
      </c>
      <c r="H603" s="162">
        <f>ROUND(H602/H600,2)</f>
        <v>0</v>
      </c>
      <c r="I603" s="990" t="s">
        <v>542</v>
      </c>
      <c r="J603" s="2995"/>
      <c r="K603" s="2995"/>
      <c r="L603" s="2996"/>
    </row>
    <row r="604" spans="1:28" s="2997" customFormat="1" ht="21.75" customHeight="1" x14ac:dyDescent="0.5">
      <c r="A604" s="989" t="s">
        <v>717</v>
      </c>
      <c r="B604" s="159" t="s">
        <v>961</v>
      </c>
      <c r="C604" s="4893" t="s">
        <v>962</v>
      </c>
      <c r="D604" s="4893"/>
      <c r="E604" s="3738">
        <f>H600</f>
        <v>10000</v>
      </c>
      <c r="F604" s="3733"/>
      <c r="G604" s="3736" t="s">
        <v>195</v>
      </c>
      <c r="H604" s="162">
        <f>ROUND(250000/H600,2)</f>
        <v>25</v>
      </c>
      <c r="I604" s="990" t="s">
        <v>542</v>
      </c>
      <c r="J604" s="2995"/>
      <c r="K604" s="2995"/>
      <c r="L604" s="2996"/>
    </row>
    <row r="605" spans="1:28" s="2997" customFormat="1" ht="21.75" customHeight="1" x14ac:dyDescent="0.5">
      <c r="A605" s="989" t="s">
        <v>717</v>
      </c>
      <c r="B605" s="159" t="s">
        <v>963</v>
      </c>
      <c r="C605" s="3734"/>
      <c r="D605" s="3733">
        <v>5.8000000000000003E-2</v>
      </c>
      <c r="E605" s="3739" t="s">
        <v>964</v>
      </c>
      <c r="F605" s="166">
        <f>ข้อมูลวัสดุ1!N39</f>
        <v>34161.200000000004</v>
      </c>
      <c r="G605" s="3736" t="s">
        <v>195</v>
      </c>
      <c r="H605" s="162">
        <f>ROUND(F605*D605,2)</f>
        <v>1981.35</v>
      </c>
      <c r="I605" s="990" t="s">
        <v>542</v>
      </c>
      <c r="J605" s="2995"/>
      <c r="K605" s="2995"/>
      <c r="L605" s="2996"/>
    </row>
    <row r="606" spans="1:28" s="2997" customFormat="1" ht="21.75" customHeight="1" x14ac:dyDescent="0.5">
      <c r="A606" s="989" t="s">
        <v>717</v>
      </c>
      <c r="B606" s="159" t="s">
        <v>893</v>
      </c>
      <c r="C606" s="3734"/>
      <c r="D606" s="3733">
        <v>0.74</v>
      </c>
      <c r="E606" s="3739" t="s">
        <v>264</v>
      </c>
      <c r="F606" s="167">
        <f>ข้อมูลวัสดุ1!N45</f>
        <v>569.29999999999995</v>
      </c>
      <c r="G606" s="3736" t="s">
        <v>195</v>
      </c>
      <c r="H606" s="162">
        <f>ROUND(F606*D606,2)</f>
        <v>421.28</v>
      </c>
      <c r="I606" s="990" t="s">
        <v>542</v>
      </c>
      <c r="J606" s="2995"/>
      <c r="K606" s="2995"/>
      <c r="L606" s="2996"/>
    </row>
    <row r="607" spans="1:28" s="2997" customFormat="1" ht="21.75" customHeight="1" x14ac:dyDescent="0.5">
      <c r="A607" s="989" t="s">
        <v>717</v>
      </c>
      <c r="B607" s="159" t="s">
        <v>965</v>
      </c>
      <c r="C607" s="3734"/>
      <c r="D607" s="3733"/>
      <c r="E607" s="3735"/>
      <c r="F607" s="3733"/>
      <c r="G607" s="3736" t="s">
        <v>195</v>
      </c>
      <c r="H607" s="166">
        <f>DATA!D47</f>
        <v>415.56</v>
      </c>
      <c r="I607" s="990" t="s">
        <v>542</v>
      </c>
      <c r="J607" s="2995"/>
      <c r="K607" s="2995"/>
      <c r="L607" s="2996"/>
    </row>
    <row r="608" spans="1:28" s="2997" customFormat="1" ht="21.75" customHeight="1" x14ac:dyDescent="0.5">
      <c r="A608" s="989" t="s">
        <v>717</v>
      </c>
      <c r="B608" s="159" t="s">
        <v>966</v>
      </c>
      <c r="C608" s="3734"/>
      <c r="D608" s="168">
        <f>D546</f>
        <v>0</v>
      </c>
      <c r="E608" s="3733" t="s">
        <v>967</v>
      </c>
      <c r="F608" s="3733"/>
      <c r="G608" s="3736" t="s">
        <v>195</v>
      </c>
      <c r="H608" s="167" t="e">
        <f>H546</f>
        <v>#DIV/0!</v>
      </c>
      <c r="I608" s="990" t="s">
        <v>542</v>
      </c>
      <c r="J608" s="2995"/>
      <c r="K608" s="2995"/>
      <c r="L608" s="2996"/>
    </row>
    <row r="609" spans="1:12" s="3792" customFormat="1" ht="21.75" customHeight="1" x14ac:dyDescent="0.5">
      <c r="A609" s="989" t="s">
        <v>717</v>
      </c>
      <c r="B609" s="159" t="s">
        <v>972</v>
      </c>
      <c r="C609" s="3734"/>
      <c r="D609" s="3733"/>
      <c r="E609" s="3735"/>
      <c r="F609" s="3733"/>
      <c r="G609" s="3736" t="s">
        <v>195</v>
      </c>
      <c r="H609" s="162">
        <f>DATA!D51</f>
        <v>15.52</v>
      </c>
      <c r="I609" s="990" t="s">
        <v>728</v>
      </c>
      <c r="J609" s="3790"/>
      <c r="K609" s="3790"/>
      <c r="L609" s="3791"/>
    </row>
    <row r="610" spans="1:12" s="2997" customFormat="1" ht="21.75" customHeight="1" x14ac:dyDescent="0.5">
      <c r="A610" s="991"/>
      <c r="B610" s="164"/>
      <c r="C610" s="336" t="s">
        <v>969</v>
      </c>
      <c r="D610" s="189">
        <f>H599</f>
        <v>5</v>
      </c>
      <c r="E610" s="161" t="s">
        <v>970</v>
      </c>
      <c r="F610" s="373">
        <f>VLOOKUP(D610,M557:P565,2)</f>
        <v>1</v>
      </c>
      <c r="G610" s="3736" t="s">
        <v>195</v>
      </c>
      <c r="H610" s="162">
        <f>ROUND(H609*F610,2)</f>
        <v>15.52</v>
      </c>
      <c r="I610" s="990" t="s">
        <v>728</v>
      </c>
      <c r="K610" s="2995"/>
      <c r="L610" s="2996"/>
    </row>
    <row r="611" spans="1:12" s="2997" customFormat="1" ht="21.75" customHeight="1" x14ac:dyDescent="0.5">
      <c r="A611" s="991"/>
      <c r="B611" s="159"/>
      <c r="C611" s="160"/>
      <c r="D611" s="159"/>
      <c r="E611" s="134"/>
      <c r="F611" s="134"/>
      <c r="G611" s="161" t="s">
        <v>195</v>
      </c>
      <c r="H611" s="171">
        <f>ROUND(VLOOKUP(D610,M557:P565,3)*H610,2)</f>
        <v>0</v>
      </c>
      <c r="I611" s="990" t="s">
        <v>542</v>
      </c>
      <c r="K611" s="2995"/>
      <c r="L611" s="2996"/>
    </row>
    <row r="612" spans="1:12" s="2997" customFormat="1" ht="21.75" customHeight="1" x14ac:dyDescent="0.5">
      <c r="A612" s="991"/>
      <c r="B612" s="159"/>
      <c r="C612" s="160" t="s">
        <v>256</v>
      </c>
      <c r="D612" s="160"/>
      <c r="E612" s="138"/>
      <c r="F612" s="138"/>
      <c r="G612" s="169" t="s">
        <v>195</v>
      </c>
      <c r="H612" s="1812" t="e">
        <f>H611+H608+H607+H606+H605+H604</f>
        <v>#DIV/0!</v>
      </c>
      <c r="I612" s="992" t="s">
        <v>542</v>
      </c>
      <c r="K612" s="2995"/>
      <c r="L612" s="2996"/>
    </row>
    <row r="613" spans="1:12" s="2997" customFormat="1" ht="21.75" customHeight="1" x14ac:dyDescent="0.5">
      <c r="A613" s="989"/>
      <c r="B613" s="134"/>
      <c r="C613" s="159"/>
      <c r="D613" s="134"/>
      <c r="E613" s="134"/>
      <c r="F613" s="134"/>
      <c r="G613" s="161"/>
      <c r="H613" s="3608"/>
      <c r="I613" s="990"/>
      <c r="K613" s="2995"/>
      <c r="L613" s="2996"/>
    </row>
    <row r="614" spans="1:12" s="2997" customFormat="1" ht="21.75" customHeight="1" x14ac:dyDescent="0.5">
      <c r="A614" s="2720"/>
      <c r="B614" s="2721"/>
      <c r="C614" s="2925" t="s">
        <v>256</v>
      </c>
      <c r="D614" s="2721"/>
      <c r="E614" s="2721"/>
      <c r="F614" s="2721"/>
      <c r="G614" s="2927" t="s">
        <v>195</v>
      </c>
      <c r="H614" s="1811" t="e">
        <f>ROUND(H612/VLOOKUP(D610,M557:P565,3),2)</f>
        <v>#DIV/0!</v>
      </c>
      <c r="I614" s="2928" t="s">
        <v>728</v>
      </c>
      <c r="K614" s="2995"/>
      <c r="L614" s="2996"/>
    </row>
    <row r="615" spans="1:12" s="2997" customFormat="1" ht="21.75" customHeight="1" x14ac:dyDescent="0.5">
      <c r="A615" s="1844"/>
      <c r="B615" s="2920" t="str">
        <f>"ASPHALT  CONCRETE  WEARING  COURSE  "&amp;H615&amp;"  CM. THICK"</f>
        <v>ASPHALT  CONCRETE  WEARING  COURSE  4  CM. THICK</v>
      </c>
      <c r="C615" s="2921"/>
      <c r="D615" s="2921"/>
      <c r="E615" s="2921"/>
      <c r="F615" s="2921"/>
      <c r="G615" s="2922"/>
      <c r="H615" s="3273">
        <v>4</v>
      </c>
      <c r="I615" s="3056" t="s">
        <v>803</v>
      </c>
      <c r="K615" s="2995"/>
      <c r="L615" s="2996"/>
    </row>
    <row r="616" spans="1:12" s="2997" customFormat="1" ht="21.75" customHeight="1" x14ac:dyDescent="0.5">
      <c r="A616" s="989"/>
      <c r="B616" s="159" t="s">
        <v>953</v>
      </c>
      <c r="C616" s="3734"/>
      <c r="D616" s="3733"/>
      <c r="E616" s="3735"/>
      <c r="F616" s="3733"/>
      <c r="G616" s="3736" t="s">
        <v>195</v>
      </c>
      <c r="H616" s="162">
        <f>+H538</f>
        <v>10000</v>
      </c>
      <c r="I616" s="990" t="s">
        <v>389</v>
      </c>
      <c r="K616" s="2995"/>
      <c r="L616" s="2996"/>
    </row>
    <row r="617" spans="1:12" s="2997" customFormat="1" ht="21.75" customHeight="1" x14ac:dyDescent="0.5">
      <c r="A617" s="989" t="s">
        <v>717</v>
      </c>
      <c r="B617" s="159" t="s">
        <v>961</v>
      </c>
      <c r="C617" s="4893" t="s">
        <v>962</v>
      </c>
      <c r="D617" s="4893"/>
      <c r="E617" s="3738">
        <f>H616</f>
        <v>10000</v>
      </c>
      <c r="F617" s="3733"/>
      <c r="G617" s="3736" t="s">
        <v>195</v>
      </c>
      <c r="H617" s="162">
        <f>ROUND(250000/H616,2)</f>
        <v>25</v>
      </c>
      <c r="I617" s="990" t="s">
        <v>542</v>
      </c>
      <c r="K617" s="2995"/>
      <c r="L617" s="2996"/>
    </row>
    <row r="618" spans="1:12" s="2997" customFormat="1" ht="21.75" customHeight="1" x14ac:dyDescent="0.5">
      <c r="A618" s="989" t="s">
        <v>717</v>
      </c>
      <c r="B618" s="159" t="s">
        <v>963</v>
      </c>
      <c r="C618" s="3734"/>
      <c r="D618" s="3733">
        <v>5.6000000000000001E-2</v>
      </c>
      <c r="E618" s="3739" t="s">
        <v>964</v>
      </c>
      <c r="F618" s="166">
        <f>ข้อมูลวัสดุ1!N39</f>
        <v>34161.200000000004</v>
      </c>
      <c r="G618" s="3736" t="s">
        <v>195</v>
      </c>
      <c r="H618" s="162">
        <f>ROUND(F618*D618,2)</f>
        <v>1913.03</v>
      </c>
      <c r="I618" s="990" t="s">
        <v>542</v>
      </c>
      <c r="K618" s="2995"/>
      <c r="L618" s="2996"/>
    </row>
    <row r="619" spans="1:12" s="2997" customFormat="1" ht="21.75" customHeight="1" x14ac:dyDescent="0.5">
      <c r="A619" s="989" t="s">
        <v>717</v>
      </c>
      <c r="B619" s="159" t="s">
        <v>893</v>
      </c>
      <c r="C619" s="3734"/>
      <c r="D619" s="3733">
        <v>0.74</v>
      </c>
      <c r="E619" s="3739" t="s">
        <v>264</v>
      </c>
      <c r="F619" s="167">
        <f>ข้อมูลวัสดุ1!N45</f>
        <v>569.29999999999995</v>
      </c>
      <c r="G619" s="3736" t="s">
        <v>195</v>
      </c>
      <c r="H619" s="162">
        <f>ROUND(F619*D619,2)</f>
        <v>421.28</v>
      </c>
      <c r="I619" s="990" t="s">
        <v>542</v>
      </c>
      <c r="K619" s="2995"/>
      <c r="L619" s="2996"/>
    </row>
    <row r="620" spans="1:12" s="2997" customFormat="1" ht="21.75" customHeight="1" x14ac:dyDescent="0.5">
      <c r="A620" s="989" t="s">
        <v>717</v>
      </c>
      <c r="B620" s="159" t="s">
        <v>965</v>
      </c>
      <c r="C620" s="3734"/>
      <c r="D620" s="3733"/>
      <c r="E620" s="3735"/>
      <c r="F620" s="3733"/>
      <c r="G620" s="3736" t="s">
        <v>195</v>
      </c>
      <c r="H620" s="162">
        <f>DATA!D47</f>
        <v>415.56</v>
      </c>
      <c r="I620" s="990" t="s">
        <v>542</v>
      </c>
      <c r="K620" s="2995"/>
      <c r="L620" s="2996"/>
    </row>
    <row r="621" spans="1:12" ht="21.75" customHeight="1" x14ac:dyDescent="0.5">
      <c r="A621" s="989" t="s">
        <v>717</v>
      </c>
      <c r="B621" s="159" t="s">
        <v>966</v>
      </c>
      <c r="C621" s="3734"/>
      <c r="D621" s="168">
        <f>D546</f>
        <v>0</v>
      </c>
      <c r="E621" s="3733" t="s">
        <v>967</v>
      </c>
      <c r="F621" s="3733"/>
      <c r="G621" s="3736" t="s">
        <v>195</v>
      </c>
      <c r="H621" s="162" t="e">
        <f>H546</f>
        <v>#DIV/0!</v>
      </c>
      <c r="I621" s="990" t="s">
        <v>542</v>
      </c>
      <c r="J621" s="4"/>
      <c r="K621" s="4" t="s">
        <v>6557</v>
      </c>
      <c r="L621" s="3022"/>
    </row>
    <row r="622" spans="1:12" ht="21.75" customHeight="1" x14ac:dyDescent="0.5">
      <c r="A622" s="989" t="s">
        <v>717</v>
      </c>
      <c r="B622" s="159" t="s">
        <v>968</v>
      </c>
      <c r="C622" s="134"/>
      <c r="D622" s="159"/>
      <c r="E622" s="160"/>
      <c r="F622" s="159"/>
      <c r="G622" s="161" t="s">
        <v>195</v>
      </c>
      <c r="H622" s="162">
        <f>DATA!D52</f>
        <v>12.07</v>
      </c>
      <c r="I622" s="990" t="s">
        <v>728</v>
      </c>
      <c r="J622" s="4"/>
      <c r="L622" s="3022"/>
    </row>
    <row r="623" spans="1:12" ht="21.75" customHeight="1" x14ac:dyDescent="0.5">
      <c r="A623" s="989"/>
      <c r="B623" s="159"/>
      <c r="C623" s="336" t="s">
        <v>969</v>
      </c>
      <c r="D623" s="189">
        <f>H615</f>
        <v>4</v>
      </c>
      <c r="E623" s="161" t="s">
        <v>970</v>
      </c>
      <c r="F623" s="373">
        <f>VLOOKUP(D623,M571:P579,2)</f>
        <v>0.9</v>
      </c>
      <c r="G623" s="161" t="s">
        <v>195</v>
      </c>
      <c r="H623" s="162">
        <f>ROUND(H622*F623,2)</f>
        <v>10.86</v>
      </c>
      <c r="I623" s="990" t="s">
        <v>728</v>
      </c>
      <c r="J623" s="4"/>
      <c r="K623" s="4" t="e">
        <f>+[95]ข้อมูลวัสดุ1!#REF!</f>
        <v>#REF!</v>
      </c>
      <c r="L623" s="3022"/>
    </row>
    <row r="624" spans="1:12" ht="21.75" customHeight="1" x14ac:dyDescent="0.5">
      <c r="A624" s="991"/>
      <c r="B624" s="164"/>
      <c r="C624" s="160"/>
      <c r="D624" s="159"/>
      <c r="E624" s="134"/>
      <c r="F624" s="134"/>
      <c r="G624" s="161" t="s">
        <v>195</v>
      </c>
      <c r="H624" s="171">
        <f>ROUND(VLOOKUP(D623,M571:P579,3)*H623,2)</f>
        <v>0</v>
      </c>
      <c r="I624" s="990" t="s">
        <v>542</v>
      </c>
      <c r="J624" s="4"/>
      <c r="L624" s="3022"/>
    </row>
    <row r="625" spans="1:12" ht="21.75" customHeight="1" x14ac:dyDescent="0.5">
      <c r="A625" s="991"/>
      <c r="B625" s="159"/>
      <c r="C625" s="160" t="s">
        <v>256</v>
      </c>
      <c r="D625" s="160"/>
      <c r="E625" s="138"/>
      <c r="F625" s="138"/>
      <c r="G625" s="169" t="s">
        <v>195</v>
      </c>
      <c r="H625" s="3607" t="e">
        <f>H624+H621+H620+H619+H618+H617</f>
        <v>#DIV/0!</v>
      </c>
      <c r="I625" s="992" t="s">
        <v>542</v>
      </c>
      <c r="J625" s="4"/>
      <c r="L625" s="3022"/>
    </row>
    <row r="626" spans="1:12" ht="21.75" customHeight="1" x14ac:dyDescent="0.5">
      <c r="A626" s="3049"/>
      <c r="B626" s="2924"/>
      <c r="C626" s="2925" t="s">
        <v>256</v>
      </c>
      <c r="D626" s="2721"/>
      <c r="E626" s="2721"/>
      <c r="F626" s="2721"/>
      <c r="G626" s="2927" t="s">
        <v>195</v>
      </c>
      <c r="H626" s="1811" t="e">
        <f>ROUND(H625/VLOOKUP(D623,M571:P579,3),2)</f>
        <v>#DIV/0!</v>
      </c>
      <c r="I626" s="2928" t="s">
        <v>728</v>
      </c>
      <c r="J626" s="4"/>
      <c r="L626" s="3022"/>
    </row>
    <row r="627" spans="1:12" s="3802" customFormat="1" ht="21.75" customHeight="1" x14ac:dyDescent="0.5">
      <c r="A627" s="3609">
        <f>+'ประเมินราคา(ตามรายการเดิม)'!A52</f>
        <v>0</v>
      </c>
      <c r="B627" s="3610" t="str">
        <f>"ASPHALT  CONCRETE  WEARING COURSE  "&amp;H627&amp;"  CM. THICK "</f>
        <v xml:space="preserve">ASPHALT  CONCRETE  WEARING COURSE  5  CM. THICK </v>
      </c>
      <c r="C627" s="3611"/>
      <c r="D627" s="3611"/>
      <c r="E627" s="3611"/>
      <c r="F627" s="3611" t="s">
        <v>4522</v>
      </c>
      <c r="G627" s="3612"/>
      <c r="H627" s="3613">
        <v>5</v>
      </c>
      <c r="I627" s="3614" t="s">
        <v>803</v>
      </c>
      <c r="J627" s="3576"/>
      <c r="K627" s="3576"/>
      <c r="L627" s="3801"/>
    </row>
    <row r="628" spans="1:12" ht="21.75" customHeight="1" x14ac:dyDescent="0.5">
      <c r="A628" s="3615"/>
      <c r="B628" s="3398" t="s">
        <v>953</v>
      </c>
      <c r="C628" s="3616"/>
      <c r="D628" s="3617"/>
      <c r="E628" s="3618"/>
      <c r="F628" s="3617"/>
      <c r="G628" s="3619" t="s">
        <v>195</v>
      </c>
      <c r="H628" s="3620">
        <f>+H616</f>
        <v>10000</v>
      </c>
      <c r="I628" s="3621" t="s">
        <v>389</v>
      </c>
      <c r="J628" s="4"/>
      <c r="L628" s="3022"/>
    </row>
    <row r="629" spans="1:12" ht="21.75" customHeight="1" x14ac:dyDescent="0.5">
      <c r="A629" s="1055" t="s">
        <v>717</v>
      </c>
      <c r="B629" s="159" t="s">
        <v>961</v>
      </c>
      <c r="C629" s="4870" t="s">
        <v>962</v>
      </c>
      <c r="D629" s="4870"/>
      <c r="E629" s="3742">
        <f>H628</f>
        <v>10000</v>
      </c>
      <c r="F629" s="3733"/>
      <c r="G629" s="3736" t="s">
        <v>195</v>
      </c>
      <c r="H629" s="162"/>
      <c r="I629" s="990" t="s">
        <v>542</v>
      </c>
      <c r="J629" s="4"/>
      <c r="L629" s="3022"/>
    </row>
    <row r="630" spans="1:12" ht="21.75" customHeight="1" x14ac:dyDescent="0.5">
      <c r="A630" s="1055" t="s">
        <v>717</v>
      </c>
      <c r="B630" s="159" t="s">
        <v>976</v>
      </c>
      <c r="C630" s="3743"/>
      <c r="D630" s="3733">
        <v>5.6000000000000001E-2</v>
      </c>
      <c r="E630" s="3739" t="s">
        <v>964</v>
      </c>
      <c r="F630" s="1058">
        <f>+ข้อมูลวัสดุ1!N39</f>
        <v>34161.200000000004</v>
      </c>
      <c r="G630" s="3736" t="s">
        <v>195</v>
      </c>
      <c r="H630" s="162">
        <f>ROUND(F630*D630,2)</f>
        <v>1913.03</v>
      </c>
      <c r="I630" s="990" t="s">
        <v>542</v>
      </c>
      <c r="J630" s="4"/>
      <c r="K630" s="4" t="s">
        <v>6561</v>
      </c>
      <c r="L630" s="3022"/>
    </row>
    <row r="631" spans="1:12" ht="21.75" customHeight="1" x14ac:dyDescent="0.5">
      <c r="A631" s="1055" t="s">
        <v>717</v>
      </c>
      <c r="B631" s="159" t="s">
        <v>893</v>
      </c>
      <c r="C631" s="3743"/>
      <c r="D631" s="3733">
        <v>0.74</v>
      </c>
      <c r="E631" s="3739" t="s">
        <v>264</v>
      </c>
      <c r="F631" s="1061">
        <f>+F619</f>
        <v>569.29999999999995</v>
      </c>
      <c r="G631" s="3736" t="s">
        <v>195</v>
      </c>
      <c r="H631" s="162">
        <f>ROUND(F631*D631,2)</f>
        <v>421.28</v>
      </c>
      <c r="I631" s="990" t="s">
        <v>542</v>
      </c>
      <c r="J631" s="4"/>
      <c r="L631" s="3022"/>
    </row>
    <row r="632" spans="1:12" ht="21.75" customHeight="1" x14ac:dyDescent="0.5">
      <c r="A632" s="1055" t="s">
        <v>717</v>
      </c>
      <c r="B632" s="159" t="s">
        <v>977</v>
      </c>
      <c r="C632" s="3743"/>
      <c r="D632" s="3733"/>
      <c r="E632" s="3744"/>
      <c r="F632" s="3733"/>
      <c r="G632" s="3736" t="s">
        <v>195</v>
      </c>
      <c r="H632" s="1064">
        <f>+H620</f>
        <v>415.56</v>
      </c>
      <c r="I632" s="990" t="s">
        <v>542</v>
      </c>
      <c r="J632" s="4"/>
      <c r="L632" s="3022"/>
    </row>
    <row r="633" spans="1:12" ht="21.75" customHeight="1" x14ac:dyDescent="0.5">
      <c r="A633" s="1055" t="s">
        <v>717</v>
      </c>
      <c r="B633" s="159" t="s">
        <v>966</v>
      </c>
      <c r="C633" s="3743"/>
      <c r="D633" s="168">
        <f>+D621</f>
        <v>0</v>
      </c>
      <c r="E633" s="3733" t="s">
        <v>967</v>
      </c>
      <c r="F633" s="3733"/>
      <c r="G633" s="3736" t="s">
        <v>195</v>
      </c>
      <c r="H633" s="162" t="e">
        <f>+H621</f>
        <v>#DIV/0!</v>
      </c>
      <c r="I633" s="990" t="s">
        <v>542</v>
      </c>
      <c r="J633" s="4"/>
      <c r="L633" s="3022"/>
    </row>
    <row r="634" spans="1:12" ht="21.75" customHeight="1" x14ac:dyDescent="0.5">
      <c r="A634" s="1055" t="s">
        <v>717</v>
      </c>
      <c r="B634" s="159" t="s">
        <v>978</v>
      </c>
      <c r="C634" s="3745"/>
      <c r="D634" s="159"/>
      <c r="E634" s="160"/>
      <c r="F634" s="159"/>
      <c r="G634" s="161" t="s">
        <v>195</v>
      </c>
      <c r="H634" s="1064">
        <f>+DATA!D52</f>
        <v>12.07</v>
      </c>
      <c r="I634" s="990" t="s">
        <v>728</v>
      </c>
      <c r="J634" s="4"/>
      <c r="L634" s="3022"/>
    </row>
    <row r="635" spans="1:12" ht="21.75" customHeight="1" x14ac:dyDescent="0.5">
      <c r="A635" s="1055"/>
      <c r="B635" s="159"/>
      <c r="C635" s="3746" t="s">
        <v>969</v>
      </c>
      <c r="D635" s="189">
        <f>H627</f>
        <v>5</v>
      </c>
      <c r="E635" s="161" t="s">
        <v>970</v>
      </c>
      <c r="F635" s="373">
        <f>VLOOKUP(D635,P589:S596,2)</f>
        <v>1</v>
      </c>
      <c r="G635" s="161" t="s">
        <v>195</v>
      </c>
      <c r="H635" s="162">
        <f>ROUND(H634*F635,2)</f>
        <v>12.07</v>
      </c>
      <c r="I635" s="990" t="s">
        <v>728</v>
      </c>
      <c r="J635" s="4"/>
      <c r="L635" s="3022"/>
    </row>
    <row r="636" spans="1:12" ht="21.75" customHeight="1" x14ac:dyDescent="0.5">
      <c r="A636" s="991"/>
      <c r="B636" s="164"/>
      <c r="C636" s="160"/>
      <c r="D636" s="164"/>
      <c r="E636" s="3747"/>
      <c r="F636" s="3748"/>
      <c r="G636" s="161" t="s">
        <v>195</v>
      </c>
      <c r="H636" s="162">
        <f>ROUND(VLOOKUP(D635,P589:S596,4)*H635,2)</f>
        <v>100.54</v>
      </c>
      <c r="I636" s="990" t="s">
        <v>542</v>
      </c>
      <c r="J636" s="4"/>
      <c r="L636" s="3022"/>
    </row>
    <row r="637" spans="1:12" ht="21.75" customHeight="1" x14ac:dyDescent="0.5">
      <c r="A637" s="670"/>
      <c r="B637" s="358"/>
      <c r="C637" s="357" t="s">
        <v>256</v>
      </c>
      <c r="D637" s="357"/>
      <c r="E637" s="1306"/>
      <c r="F637" s="1306"/>
      <c r="G637" s="993" t="s">
        <v>195</v>
      </c>
      <c r="H637" s="1812" t="e">
        <f>H636+H633+H632+H631+H630+H629</f>
        <v>#DIV/0!</v>
      </c>
      <c r="I637" s="427" t="s">
        <v>542</v>
      </c>
      <c r="J637" s="4"/>
      <c r="K637" s="4" t="s">
        <v>6561</v>
      </c>
      <c r="L637" s="3022"/>
    </row>
    <row r="638" spans="1:12" s="3802" customFormat="1" ht="21.75" customHeight="1" x14ac:dyDescent="0.5">
      <c r="A638" s="3049"/>
      <c r="B638" s="2924"/>
      <c r="C638" s="2925" t="s">
        <v>256</v>
      </c>
      <c r="D638" s="3404"/>
      <c r="E638" s="3404"/>
      <c r="F638" s="3404"/>
      <c r="G638" s="2927" t="s">
        <v>195</v>
      </c>
      <c r="H638" s="1811" t="e">
        <f>ROUND(H637/VLOOKUP(D635,P589:S596,4),2)</f>
        <v>#DIV/0!</v>
      </c>
      <c r="I638" s="2928" t="s">
        <v>728</v>
      </c>
      <c r="J638" s="3576"/>
      <c r="K638" s="3576"/>
      <c r="L638" s="3801"/>
    </row>
    <row r="639" spans="1:12" ht="21.75" customHeight="1" x14ac:dyDescent="0.5">
      <c r="A639" s="3784">
        <f>+'ประเมินราคา(ตามรายการเดิม)'!A54</f>
        <v>8</v>
      </c>
      <c r="B639" s="3785" t="s">
        <v>7332</v>
      </c>
      <c r="C639" s="3786"/>
      <c r="D639" s="3787"/>
      <c r="E639" s="3787"/>
      <c r="F639" s="3787"/>
      <c r="G639" s="3788"/>
      <c r="H639" s="3785"/>
      <c r="I639" s="3789"/>
      <c r="J639" s="4"/>
      <c r="L639" s="3022"/>
    </row>
    <row r="640" spans="1:12" ht="21.75" customHeight="1" x14ac:dyDescent="0.5">
      <c r="A640" s="3587"/>
      <c r="B640" s="3588" t="s">
        <v>6534</v>
      </c>
      <c r="C640" s="3589"/>
      <c r="D640" s="3588"/>
      <c r="E640" s="3588"/>
      <c r="F640" s="3590"/>
      <c r="G640" s="2994">
        <v>3.5</v>
      </c>
      <c r="H640" s="3591" t="s">
        <v>6535</v>
      </c>
      <c r="I640" s="3175"/>
      <c r="J640" s="4"/>
      <c r="L640" s="3022"/>
    </row>
    <row r="641" spans="1:14" ht="21.75" customHeight="1" x14ac:dyDescent="0.5">
      <c r="A641" s="3587"/>
      <c r="B641" s="3588" t="s">
        <v>6536</v>
      </c>
      <c r="C641" s="2235"/>
      <c r="D641" s="2998">
        <f>+'ประเมินราคา(ตามรายการเดิม)'!C54</f>
        <v>10159</v>
      </c>
      <c r="E641" s="3588" t="s">
        <v>432</v>
      </c>
      <c r="F641" s="3588"/>
      <c r="G641" s="3591"/>
      <c r="H641" s="3592"/>
      <c r="I641" s="3175"/>
      <c r="J641" s="4"/>
      <c r="L641" s="3022"/>
    </row>
    <row r="642" spans="1:14" ht="21.75" customHeight="1" x14ac:dyDescent="0.5">
      <c r="A642" s="3587"/>
      <c r="B642" s="3588" t="s">
        <v>6537</v>
      </c>
      <c r="C642" s="3593"/>
      <c r="D642" s="2999">
        <f>MAX(D641,28000)</f>
        <v>28000</v>
      </c>
      <c r="E642" s="3588" t="str">
        <f>IF(D641&lt;28000,"(น้อยกว่า 28,000 ตร.ม).,")</f>
        <v>(น้อยกว่า 28,000 ตร.ม).,</v>
      </c>
      <c r="F642" s="847"/>
      <c r="G642" s="3593" t="s">
        <v>195</v>
      </c>
      <c r="H642" s="1966">
        <v>0</v>
      </c>
      <c r="I642" s="3176" t="s">
        <v>728</v>
      </c>
      <c r="J642" s="4"/>
      <c r="L642" s="3022"/>
    </row>
    <row r="643" spans="1:14" ht="21.75" customHeight="1" x14ac:dyDescent="0.5">
      <c r="A643" s="3587"/>
      <c r="B643" s="3588" t="s">
        <v>6538</v>
      </c>
      <c r="C643" s="3594"/>
      <c r="D643" s="3000"/>
      <c r="E643" s="3593"/>
      <c r="F643" s="3001"/>
      <c r="G643" s="3593" t="s">
        <v>195</v>
      </c>
      <c r="H643" s="1966">
        <f>+คอนกรีตNEW!H21</f>
        <v>2009</v>
      </c>
      <c r="I643" s="3176" t="s">
        <v>751</v>
      </c>
      <c r="J643" s="4"/>
      <c r="L643" s="3022"/>
    </row>
    <row r="644" spans="1:14" ht="21.75" customHeight="1" x14ac:dyDescent="0.5">
      <c r="A644" s="3587"/>
      <c r="B644" s="3595" t="s">
        <v>6539</v>
      </c>
      <c r="C644" s="3596">
        <f>G640*10</f>
        <v>35</v>
      </c>
      <c r="D644" s="3597" t="s">
        <v>432</v>
      </c>
      <c r="E644" s="3588"/>
      <c r="F644" s="847"/>
      <c r="G644" s="3593" t="s">
        <v>195</v>
      </c>
      <c r="H644" s="1966"/>
      <c r="I644" s="3176"/>
      <c r="J644" s="4"/>
      <c r="L644" s="3022"/>
    </row>
    <row r="645" spans="1:14" ht="21.75" customHeight="1" x14ac:dyDescent="0.5">
      <c r="A645" s="3587"/>
      <c r="B645" s="3588" t="s">
        <v>908</v>
      </c>
      <c r="C645" s="4864">
        <v>0</v>
      </c>
      <c r="D645" s="4864"/>
      <c r="E645" s="3593" t="s">
        <v>727</v>
      </c>
      <c r="F645" s="847"/>
      <c r="G645" s="3593" t="s">
        <v>195</v>
      </c>
      <c r="H645" s="2235">
        <f>ROUNDDOWN(H642*C644,2)</f>
        <v>0</v>
      </c>
      <c r="I645" s="3177" t="s">
        <v>56</v>
      </c>
      <c r="J645" s="4"/>
      <c r="L645" s="3022"/>
    </row>
    <row r="646" spans="1:14" ht="21.75" customHeight="1" x14ac:dyDescent="0.5">
      <c r="A646" s="3587"/>
      <c r="B646" s="3588" t="s">
        <v>6540</v>
      </c>
      <c r="C646" s="3593"/>
      <c r="D646" s="3622">
        <f>IF(G640=3.25,8.125)+IF(G640=3.5,8.75)+IF(G640=4,10)+IF(G640=4.5,11.25)</f>
        <v>8.75</v>
      </c>
      <c r="E646" s="3593" t="s">
        <v>264</v>
      </c>
      <c r="F646" s="3109">
        <f>+คอนกรีตNEW!H21</f>
        <v>2009</v>
      </c>
      <c r="G646" s="3593" t="s">
        <v>195</v>
      </c>
      <c r="H646" s="1966">
        <f>ROUNDDOWN(F646*D646,2)</f>
        <v>17578.75</v>
      </c>
      <c r="I646" s="3177" t="s">
        <v>56</v>
      </c>
      <c r="J646" s="4"/>
      <c r="L646" s="3022"/>
    </row>
    <row r="647" spans="1:14" s="3802" customFormat="1" ht="21.75" customHeight="1" x14ac:dyDescent="0.5">
      <c r="A647" s="3587"/>
      <c r="B647" s="3588" t="s">
        <v>495</v>
      </c>
      <c r="C647" s="3590"/>
      <c r="D647" s="3168">
        <v>0</v>
      </c>
      <c r="E647" s="3599"/>
      <c r="F647" s="3590"/>
      <c r="G647" s="3593" t="s">
        <v>195</v>
      </c>
      <c r="H647" s="1966">
        <f>+ข้อมูลวัสดุ1!K38</f>
        <v>65.91</v>
      </c>
      <c r="I647" s="3177" t="s">
        <v>56</v>
      </c>
      <c r="J647" s="3576"/>
      <c r="K647" s="3576"/>
      <c r="L647" s="3801"/>
    </row>
    <row r="648" spans="1:14" ht="21.75" customHeight="1" x14ac:dyDescent="0.5">
      <c r="A648" s="3587"/>
      <c r="B648" s="3588" t="s">
        <v>6541</v>
      </c>
      <c r="C648" s="3593"/>
      <c r="D648" s="3602">
        <v>33.659999999999997</v>
      </c>
      <c r="E648" s="3593" t="s">
        <v>267</v>
      </c>
      <c r="F648" s="3109">
        <f>+ข้อมูลวัสดุ1!N34</f>
        <v>209</v>
      </c>
      <c r="G648" s="3593" t="s">
        <v>195</v>
      </c>
      <c r="H648" s="2235">
        <f>ROUNDDOWN(D648*F648,2)</f>
        <v>7034.94</v>
      </c>
      <c r="I648" s="3177" t="s">
        <v>56</v>
      </c>
      <c r="J648" s="4"/>
      <c r="L648" s="3022"/>
    </row>
    <row r="649" spans="1:14" s="15" customFormat="1" x14ac:dyDescent="0.5">
      <c r="A649" s="3587"/>
      <c r="B649" s="3588" t="s">
        <v>6542</v>
      </c>
      <c r="C649" s="3593"/>
      <c r="D649" s="3602">
        <f>+D648</f>
        <v>33.659999999999997</v>
      </c>
      <c r="E649" s="3593" t="s">
        <v>267</v>
      </c>
      <c r="F649" s="3109">
        <v>0</v>
      </c>
      <c r="G649" s="3593" t="s">
        <v>195</v>
      </c>
      <c r="H649" s="2235">
        <v>0</v>
      </c>
      <c r="I649" s="3177" t="s">
        <v>56</v>
      </c>
      <c r="J649" s="3037"/>
      <c r="L649" s="1072"/>
    </row>
    <row r="650" spans="1:14" s="15" customFormat="1" x14ac:dyDescent="0.5">
      <c r="A650" s="3587"/>
      <c r="B650" s="3588" t="s">
        <v>6543</v>
      </c>
      <c r="C650" s="3593"/>
      <c r="D650" s="3623">
        <v>5.8609999999999998</v>
      </c>
      <c r="E650" s="3593" t="s">
        <v>3537</v>
      </c>
      <c r="F650" s="3109">
        <f>+ข้อมูลวัสดุ1!N22/1000</f>
        <v>23.977220000000003</v>
      </c>
      <c r="G650" s="3593"/>
      <c r="H650" s="2235">
        <f>ROUNDDOWN(D650*F650,2)</f>
        <v>140.53</v>
      </c>
      <c r="I650" s="3177" t="str">
        <f>+I649</f>
        <v>บาท</v>
      </c>
      <c r="J650" s="3037"/>
      <c r="L650" s="1072"/>
    </row>
    <row r="651" spans="1:14" s="15" customFormat="1" x14ac:dyDescent="0.5">
      <c r="A651" s="3587"/>
      <c r="B651" s="3588" t="s">
        <v>6544</v>
      </c>
      <c r="C651" s="3593"/>
      <c r="D651" s="3602">
        <f>+DATA!D57</f>
        <v>20.6</v>
      </c>
      <c r="E651" s="3011" t="s">
        <v>6614</v>
      </c>
      <c r="F651" s="3110">
        <v>10</v>
      </c>
      <c r="G651" s="3593" t="s">
        <v>195</v>
      </c>
      <c r="H651" s="1966">
        <f>ROUNDDOWN(F651*D651,2)</f>
        <v>206</v>
      </c>
      <c r="I651" s="3177" t="s">
        <v>56</v>
      </c>
      <c r="J651" s="3037"/>
      <c r="L651" s="1072"/>
    </row>
    <row r="652" spans="1:14" s="15" customFormat="1" x14ac:dyDescent="0.5">
      <c r="A652" s="3587"/>
      <c r="B652" s="3588" t="s">
        <v>6545</v>
      </c>
      <c r="C652" s="3593"/>
      <c r="D652" s="3602">
        <v>12.12</v>
      </c>
      <c r="E652" s="3593" t="s">
        <v>6614</v>
      </c>
      <c r="F652" s="3111">
        <f>C644</f>
        <v>35</v>
      </c>
      <c r="G652" s="3593" t="s">
        <v>195</v>
      </c>
      <c r="H652" s="1966">
        <f>ROUNDDOWN(F652*D652,2)</f>
        <v>424.2</v>
      </c>
      <c r="I652" s="3177" t="s">
        <v>56</v>
      </c>
      <c r="J652" s="3037"/>
      <c r="L652" s="1072"/>
    </row>
    <row r="653" spans="1:14" s="15" customFormat="1" x14ac:dyDescent="0.5">
      <c r="A653" s="3587"/>
      <c r="B653" s="3588" t="s">
        <v>6546</v>
      </c>
      <c r="C653" s="3593"/>
      <c r="D653" s="3602">
        <v>9.27</v>
      </c>
      <c r="E653" s="3593" t="s">
        <v>6614</v>
      </c>
      <c r="F653" s="3111">
        <f>C644</f>
        <v>35</v>
      </c>
      <c r="G653" s="3593" t="s">
        <v>195</v>
      </c>
      <c r="H653" s="1966">
        <f>ROUNDDOWN(F653*D653,2)</f>
        <v>324.45</v>
      </c>
      <c r="I653" s="3177" t="s">
        <v>56</v>
      </c>
      <c r="J653" s="3037"/>
      <c r="L653" s="1072"/>
    </row>
    <row r="654" spans="1:14" s="3822" customFormat="1" x14ac:dyDescent="0.5">
      <c r="A654" s="3587"/>
      <c r="B654" s="3594" t="s">
        <v>6547</v>
      </c>
      <c r="C654" s="3593"/>
      <c r="D654" s="3602">
        <v>30</v>
      </c>
      <c r="E654" s="3593" t="s">
        <v>6614</v>
      </c>
      <c r="F654" s="3111">
        <f>+C644</f>
        <v>35</v>
      </c>
      <c r="G654" s="3593" t="s">
        <v>195</v>
      </c>
      <c r="H654" s="1966">
        <f>ROUNDDOWN(F654*D654,2)</f>
        <v>1050</v>
      </c>
      <c r="I654" s="3177" t="s">
        <v>56</v>
      </c>
      <c r="J654" s="3821"/>
      <c r="L654" s="3823"/>
    </row>
    <row r="655" spans="1:14" s="15" customFormat="1" x14ac:dyDescent="0.5">
      <c r="A655" s="3587"/>
      <c r="B655" s="3588"/>
      <c r="C655" s="3589" t="s">
        <v>256</v>
      </c>
      <c r="D655" s="3594"/>
      <c r="E655" s="3588"/>
      <c r="F655" s="847"/>
      <c r="G655" s="3593" t="s">
        <v>195</v>
      </c>
      <c r="H655" s="3004">
        <f>SUM(H645:H654)</f>
        <v>26824.78</v>
      </c>
      <c r="I655" s="3178" t="s">
        <v>56</v>
      </c>
      <c r="J655" s="3037"/>
      <c r="L655" s="1072"/>
    </row>
    <row r="656" spans="1:14" s="15" customFormat="1" ht="22.5" thickBot="1" x14ac:dyDescent="0.55000000000000004">
      <c r="A656" s="3624"/>
      <c r="B656" s="3005"/>
      <c r="C656" s="3006" t="s">
        <v>256</v>
      </c>
      <c r="D656" s="3007"/>
      <c r="E656" s="3005"/>
      <c r="F656" s="3008"/>
      <c r="G656" s="3009" t="s">
        <v>195</v>
      </c>
      <c r="H656" s="3010">
        <f>ROUNDDOWN(H655/C644,2)</f>
        <v>766.42</v>
      </c>
      <c r="I656" s="3179" t="s">
        <v>6548</v>
      </c>
      <c r="J656" s="3037"/>
      <c r="L656" s="1072"/>
      <c r="M656" s="1972">
        <f>4*1*3</f>
        <v>12</v>
      </c>
      <c r="N656" s="3170">
        <f>M656-10</f>
        <v>2</v>
      </c>
    </row>
    <row r="657" spans="1:16" s="15" customFormat="1" x14ac:dyDescent="0.5">
      <c r="A657" s="3793">
        <f>+'ประเมินราคา(ตามรายการเดิม)'!A59</f>
        <v>9</v>
      </c>
      <c r="B657" s="3794" t="s">
        <v>7350</v>
      </c>
      <c r="C657" s="3795"/>
      <c r="D657" s="3796"/>
      <c r="E657" s="3797"/>
      <c r="F657" s="3798"/>
      <c r="G657" s="3795"/>
      <c r="H657" s="3799"/>
      <c r="I657" s="3800"/>
      <c r="J657" s="3037"/>
      <c r="L657" s="1072"/>
    </row>
    <row r="658" spans="1:16" s="15" customFormat="1" x14ac:dyDescent="0.5">
      <c r="A658" s="3587"/>
      <c r="B658" s="3625" t="s">
        <v>3133</v>
      </c>
      <c r="C658" s="3011"/>
      <c r="D658" s="3626">
        <v>4</v>
      </c>
      <c r="E658" s="3012" t="s">
        <v>64</v>
      </c>
      <c r="F658" s="267"/>
      <c r="G658" s="3011"/>
      <c r="H658" s="3013"/>
      <c r="I658" s="3180"/>
      <c r="J658" s="3037"/>
      <c r="L658" s="1072"/>
      <c r="M658" s="1972">
        <f>2.8*1</f>
        <v>2.8</v>
      </c>
      <c r="N658" s="3170">
        <f>M658*0.1</f>
        <v>0.27999999999999997</v>
      </c>
    </row>
    <row r="659" spans="1:16" s="15" customFormat="1" x14ac:dyDescent="0.5">
      <c r="A659" s="3587"/>
      <c r="B659" s="2939" t="s">
        <v>7334</v>
      </c>
      <c r="C659" s="3011"/>
      <c r="D659" s="3627">
        <v>41.05</v>
      </c>
      <c r="E659" s="3011" t="s">
        <v>3537</v>
      </c>
      <c r="F659" s="267">
        <f>+'ราคาเหล็ก กทม. '!D231/1000</f>
        <v>20.399999999999999</v>
      </c>
      <c r="G659" s="3011" t="s">
        <v>195</v>
      </c>
      <c r="H659" s="2238">
        <f t="shared" ref="H659:H665" si="1">ROUNDDOWN(F659*D659,2)</f>
        <v>837.42</v>
      </c>
      <c r="I659" s="3180" t="s">
        <v>56</v>
      </c>
      <c r="J659" s="3037"/>
      <c r="L659" s="1072"/>
      <c r="M659" s="1972">
        <f>2.8*1</f>
        <v>2.8</v>
      </c>
      <c r="N659" s="3170">
        <f>M659*0.15</f>
        <v>0.42</v>
      </c>
    </row>
    <row r="660" spans="1:16" s="15" customFormat="1" x14ac:dyDescent="0.5">
      <c r="A660" s="3587"/>
      <c r="B660" s="2939" t="s">
        <v>6551</v>
      </c>
      <c r="C660" s="3011"/>
      <c r="D660" s="3627">
        <v>13</v>
      </c>
      <c r="E660" s="3011" t="s">
        <v>3550</v>
      </c>
      <c r="F660" s="267">
        <v>10</v>
      </c>
      <c r="G660" s="3011" t="s">
        <v>195</v>
      </c>
      <c r="H660" s="2238">
        <f t="shared" si="1"/>
        <v>130</v>
      </c>
      <c r="I660" s="3180" t="s">
        <v>56</v>
      </c>
      <c r="J660" s="3037"/>
      <c r="L660" s="1072"/>
      <c r="M660" s="1972">
        <f>(1/0.3+1)*2.8*(0.499)</f>
        <v>6.0545333333333335</v>
      </c>
      <c r="N660" s="1972">
        <f>(2.8/0.3+1)*1*(0.499)</f>
        <v>5.1563333333333334</v>
      </c>
      <c r="O660" s="3170">
        <f>SUM(M660:N660)*1.05</f>
        <v>11.771410000000001</v>
      </c>
    </row>
    <row r="661" spans="1:16" s="15" customFormat="1" x14ac:dyDescent="0.5">
      <c r="A661" s="3587"/>
      <c r="B661" s="2939" t="s">
        <v>6552</v>
      </c>
      <c r="C661" s="3011"/>
      <c r="D661" s="3627">
        <v>0.7</v>
      </c>
      <c r="E661" s="3011" t="s">
        <v>267</v>
      </c>
      <c r="F661" s="267">
        <v>400</v>
      </c>
      <c r="G661" s="3011" t="s">
        <v>195</v>
      </c>
      <c r="H661" s="2238">
        <f t="shared" si="1"/>
        <v>280</v>
      </c>
      <c r="I661" s="3180" t="s">
        <v>56</v>
      </c>
      <c r="J661" s="3037"/>
      <c r="L661" s="1072"/>
      <c r="N661" s="537"/>
    </row>
    <row r="662" spans="1:16" s="15" customFormat="1" x14ac:dyDescent="0.5">
      <c r="A662" s="3587"/>
      <c r="B662" s="2939" t="s">
        <v>3449</v>
      </c>
      <c r="C662" s="3011"/>
      <c r="D662" s="3627">
        <v>4.37</v>
      </c>
      <c r="E662" s="3011" t="s">
        <v>1096</v>
      </c>
      <c r="F662" s="267">
        <v>45</v>
      </c>
      <c r="G662" s="3011" t="s">
        <v>195</v>
      </c>
      <c r="H662" s="2238">
        <f t="shared" si="1"/>
        <v>196.65</v>
      </c>
      <c r="I662" s="3180" t="s">
        <v>56</v>
      </c>
      <c r="J662" s="3037"/>
      <c r="L662" s="1072">
        <f>2.4+0.4</f>
        <v>2.8</v>
      </c>
      <c r="M662" s="15">
        <f>+L662*L662*0.05</f>
        <v>0.39199999999999996</v>
      </c>
      <c r="N662" s="537"/>
    </row>
    <row r="663" spans="1:16" s="15" customFormat="1" x14ac:dyDescent="0.5">
      <c r="A663" s="3587"/>
      <c r="B663" s="2939" t="s">
        <v>6553</v>
      </c>
      <c r="C663" s="3011"/>
      <c r="D663" s="268">
        <f>D658</f>
        <v>4</v>
      </c>
      <c r="E663" s="3011" t="s">
        <v>272</v>
      </c>
      <c r="F663" s="267">
        <f>+DATA!D59</f>
        <v>24.12</v>
      </c>
      <c r="G663" s="3011" t="s">
        <v>195</v>
      </c>
      <c r="H663" s="2238">
        <f t="shared" si="1"/>
        <v>96.48</v>
      </c>
      <c r="I663" s="3180" t="s">
        <v>56</v>
      </c>
      <c r="J663" s="3037"/>
      <c r="L663" s="1072"/>
      <c r="M663" s="1972">
        <f>(0.15*1)*2</f>
        <v>0.3</v>
      </c>
      <c r="N663" s="3170">
        <f>M663</f>
        <v>0.3</v>
      </c>
    </row>
    <row r="664" spans="1:16" s="15" customFormat="1" x14ac:dyDescent="0.5">
      <c r="A664" s="3587"/>
      <c r="B664" s="2939" t="s">
        <v>6554</v>
      </c>
      <c r="C664" s="3011"/>
      <c r="D664" s="3627">
        <v>3.5</v>
      </c>
      <c r="E664" s="3011" t="s">
        <v>267</v>
      </c>
      <c r="F664" s="267">
        <v>10</v>
      </c>
      <c r="G664" s="3011" t="s">
        <v>195</v>
      </c>
      <c r="H664" s="2238">
        <f t="shared" si="1"/>
        <v>35</v>
      </c>
      <c r="I664" s="3180" t="s">
        <v>56</v>
      </c>
      <c r="J664" s="3037"/>
      <c r="L664" s="1072"/>
      <c r="M664" s="1261"/>
      <c r="N664" s="1971"/>
    </row>
    <row r="665" spans="1:16" s="15" customFormat="1" x14ac:dyDescent="0.5">
      <c r="A665" s="3587"/>
      <c r="B665" s="2939" t="s">
        <v>6555</v>
      </c>
      <c r="C665" s="3011"/>
      <c r="D665" s="3627">
        <v>0.88</v>
      </c>
      <c r="E665" s="3011" t="s">
        <v>290</v>
      </c>
      <c r="F665" s="267">
        <f>+คอนกรีตNEW!H31</f>
        <v>316.49</v>
      </c>
      <c r="G665" s="3011" t="s">
        <v>195</v>
      </c>
      <c r="H665" s="2238">
        <f t="shared" si="1"/>
        <v>278.51</v>
      </c>
      <c r="I665" s="3180" t="s">
        <v>56</v>
      </c>
      <c r="J665" s="3037"/>
      <c r="L665" s="1072"/>
    </row>
    <row r="666" spans="1:16" s="3822" customFormat="1" ht="23.25" customHeight="1" x14ac:dyDescent="0.5">
      <c r="A666" s="3587"/>
      <c r="B666" s="3012"/>
      <c r="C666" s="160" t="s">
        <v>256</v>
      </c>
      <c r="D666" s="3628"/>
      <c r="E666" s="3012"/>
      <c r="F666" s="1281"/>
      <c r="G666" s="2952" t="s">
        <v>195</v>
      </c>
      <c r="H666" s="2953">
        <f>SUM(H659:H665)</f>
        <v>1854.0600000000002</v>
      </c>
      <c r="I666" s="3181" t="s">
        <v>56</v>
      </c>
      <c r="J666" s="3821"/>
      <c r="L666" s="3823"/>
      <c r="M666" s="3831"/>
      <c r="P666" s="3832"/>
    </row>
    <row r="667" spans="1:16" s="15" customFormat="1" ht="22.5" thickBot="1" x14ac:dyDescent="0.55000000000000004">
      <c r="A667" s="3603"/>
      <c r="B667" s="3014"/>
      <c r="C667" s="2925" t="s">
        <v>256</v>
      </c>
      <c r="D667" s="3015"/>
      <c r="E667" s="3014"/>
      <c r="F667" s="3016"/>
      <c r="G667" s="3017" t="s">
        <v>195</v>
      </c>
      <c r="H667" s="2953">
        <f>ROUNDDOWN(H666/D658,2)</f>
        <v>463.51</v>
      </c>
      <c r="I667" s="3182" t="s">
        <v>269</v>
      </c>
      <c r="J667" s="3037"/>
      <c r="L667" s="1072"/>
    </row>
    <row r="668" spans="1:16" s="15" customFormat="1" ht="27" customHeight="1" x14ac:dyDescent="0.5">
      <c r="A668" s="3803">
        <f>+'ประเมินราคา(ตามรายการเดิม)'!A60</f>
        <v>10</v>
      </c>
      <c r="B668" s="3804" t="s">
        <v>6556</v>
      </c>
      <c r="C668" s="3805"/>
      <c r="D668" s="3806"/>
      <c r="E668" s="3807"/>
      <c r="F668" s="3808"/>
      <c r="G668" s="3805"/>
      <c r="H668" s="3799"/>
      <c r="I668" s="3809"/>
      <c r="J668" s="3037"/>
      <c r="L668" s="1072"/>
    </row>
    <row r="669" spans="1:16" s="15" customFormat="1" x14ac:dyDescent="0.5">
      <c r="A669" s="989"/>
      <c r="B669" s="158" t="s">
        <v>3133</v>
      </c>
      <c r="C669" s="136"/>
      <c r="D669" s="3021">
        <v>4</v>
      </c>
      <c r="E669" s="134" t="s">
        <v>64</v>
      </c>
      <c r="F669" s="267"/>
      <c r="G669" s="136"/>
      <c r="H669" s="3013"/>
      <c r="I669" s="994"/>
      <c r="J669" s="3037"/>
      <c r="L669" s="1072"/>
    </row>
    <row r="670" spans="1:16" s="15" customFormat="1" x14ac:dyDescent="0.5">
      <c r="A670" s="989"/>
      <c r="B670" s="134" t="s">
        <v>7334</v>
      </c>
      <c r="C670" s="136"/>
      <c r="D670" s="1414">
        <v>41.052999999999997</v>
      </c>
      <c r="E670" s="136" t="s">
        <v>1094</v>
      </c>
      <c r="F670" s="267">
        <f>+F659</f>
        <v>20.399999999999999</v>
      </c>
      <c r="G670" s="136" t="s">
        <v>195</v>
      </c>
      <c r="H670" s="2238">
        <f>ROUNDDOWN(F670*D670,2)</f>
        <v>837.48</v>
      </c>
      <c r="I670" s="994" t="s">
        <v>56</v>
      </c>
      <c r="J670" s="3037"/>
      <c r="L670" s="1072"/>
      <c r="M670" s="16"/>
    </row>
    <row r="671" spans="1:16" s="15" customFormat="1" x14ac:dyDescent="0.5">
      <c r="A671" s="989"/>
      <c r="B671" s="134" t="s">
        <v>6558</v>
      </c>
      <c r="C671" s="136"/>
      <c r="D671" s="552">
        <f>D669</f>
        <v>4</v>
      </c>
      <c r="E671" s="136" t="s">
        <v>272</v>
      </c>
      <c r="F671" s="267">
        <f>+DATA!D59</f>
        <v>24.12</v>
      </c>
      <c r="G671" s="136" t="s">
        <v>195</v>
      </c>
      <c r="H671" s="2238">
        <f>ROUNDDOWN(F671*D671,2)</f>
        <v>96.48</v>
      </c>
      <c r="I671" s="994" t="s">
        <v>56</v>
      </c>
      <c r="J671" s="3037"/>
      <c r="L671" s="1072"/>
    </row>
    <row r="672" spans="1:16" s="15" customFormat="1" x14ac:dyDescent="0.5">
      <c r="A672" s="989"/>
      <c r="B672" s="134" t="s">
        <v>6559</v>
      </c>
      <c r="C672" s="136"/>
      <c r="D672" s="141">
        <v>13</v>
      </c>
      <c r="E672" s="136" t="s">
        <v>1220</v>
      </c>
      <c r="F672" s="267">
        <v>4</v>
      </c>
      <c r="G672" s="136" t="s">
        <v>195</v>
      </c>
      <c r="H672" s="2238">
        <f>ROUNDDOWN(F672*D672,2)</f>
        <v>52</v>
      </c>
      <c r="I672" s="994" t="s">
        <v>56</v>
      </c>
      <c r="J672" s="3037"/>
      <c r="L672" s="1072"/>
    </row>
    <row r="673" spans="1:16" s="15" customFormat="1" x14ac:dyDescent="0.5">
      <c r="A673" s="989"/>
      <c r="B673" s="134" t="s">
        <v>3449</v>
      </c>
      <c r="C673" s="136"/>
      <c r="D673" s="1414">
        <v>1.881</v>
      </c>
      <c r="E673" s="136" t="s">
        <v>1096</v>
      </c>
      <c r="F673" s="267">
        <v>45</v>
      </c>
      <c r="G673" s="136" t="s">
        <v>195</v>
      </c>
      <c r="H673" s="2238">
        <f>ROUNDDOWN(F673*D673,2)</f>
        <v>84.64</v>
      </c>
      <c r="I673" s="994" t="s">
        <v>56</v>
      </c>
      <c r="J673" s="3037"/>
      <c r="L673" s="1072"/>
    </row>
    <row r="674" spans="1:16" s="15" customFormat="1" x14ac:dyDescent="0.5">
      <c r="A674" s="989"/>
      <c r="B674" s="134" t="s">
        <v>6554</v>
      </c>
      <c r="C674" s="136"/>
      <c r="D674" s="141">
        <f>D669</f>
        <v>4</v>
      </c>
      <c r="E674" s="136" t="s">
        <v>727</v>
      </c>
      <c r="F674" s="267">
        <v>10</v>
      </c>
      <c r="G674" s="136" t="s">
        <v>195</v>
      </c>
      <c r="H674" s="2238">
        <f>ROUNDDOWN(F674*D674,2)</f>
        <v>40</v>
      </c>
      <c r="I674" s="994" t="s">
        <v>56</v>
      </c>
      <c r="J674" s="3037"/>
      <c r="L674" s="1072"/>
    </row>
    <row r="675" spans="1:16" s="15" customFormat="1" x14ac:dyDescent="0.5">
      <c r="A675" s="989"/>
      <c r="B675" s="134"/>
      <c r="C675" s="160" t="s">
        <v>256</v>
      </c>
      <c r="D675" s="186"/>
      <c r="E675" s="134"/>
      <c r="F675" s="267"/>
      <c r="G675" s="137" t="s">
        <v>195</v>
      </c>
      <c r="H675" s="2953">
        <f>SUM(H670:H674)</f>
        <v>1110.6000000000001</v>
      </c>
      <c r="I675" s="3183" t="s">
        <v>56</v>
      </c>
      <c r="J675" s="3037">
        <f>0.1*1.8*10</f>
        <v>1.8000000000000003</v>
      </c>
      <c r="L675" s="1072"/>
    </row>
    <row r="676" spans="1:16" s="15" customFormat="1" ht="22.5" thickBot="1" x14ac:dyDescent="0.55000000000000004">
      <c r="A676" s="2720"/>
      <c r="B676" s="2721"/>
      <c r="C676" s="2925" t="s">
        <v>256</v>
      </c>
      <c r="D676" s="3023"/>
      <c r="E676" s="2721"/>
      <c r="F676" s="3024"/>
      <c r="G676" s="3149" t="s">
        <v>195</v>
      </c>
      <c r="H676" s="2953">
        <f>ROUNDDOWN(H675/D669,2)</f>
        <v>277.64999999999998</v>
      </c>
      <c r="I676" s="3184" t="s">
        <v>269</v>
      </c>
      <c r="J676" s="3037">
        <f>0.15*1.8*10</f>
        <v>2.7</v>
      </c>
      <c r="L676" s="1072"/>
    </row>
    <row r="677" spans="1:16" s="15" customFormat="1" x14ac:dyDescent="0.5">
      <c r="A677" s="3803">
        <f>+'ประเมินราคา(ตามรายการเดิม)'!A61</f>
        <v>11</v>
      </c>
      <c r="B677" s="3810" t="s">
        <v>6560</v>
      </c>
      <c r="C677" s="3805"/>
      <c r="D677" s="3806"/>
      <c r="E677" s="3811">
        <v>20</v>
      </c>
      <c r="F677" s="3812" t="s">
        <v>803</v>
      </c>
      <c r="G677" s="3805"/>
      <c r="H677" s="3799"/>
      <c r="I677" s="3809"/>
      <c r="J677" s="3037">
        <f>1.5/0.15</f>
        <v>10</v>
      </c>
      <c r="K677" s="15">
        <f>10/0.15</f>
        <v>66.666666666666671</v>
      </c>
      <c r="L677" s="1072">
        <f>10*J677</f>
        <v>100</v>
      </c>
      <c r="M677" s="15">
        <f>1.8*K677</f>
        <v>120.00000000000001</v>
      </c>
      <c r="N677" s="16">
        <f>+M677+L677</f>
        <v>220</v>
      </c>
      <c r="O677" s="15">
        <f>+N677*0.499</f>
        <v>109.78</v>
      </c>
    </row>
    <row r="678" spans="1:16" x14ac:dyDescent="0.5">
      <c r="A678" s="989"/>
      <c r="B678" s="158" t="s">
        <v>1178</v>
      </c>
      <c r="C678" s="136"/>
      <c r="D678" s="186"/>
      <c r="E678" s="134"/>
      <c r="F678" s="267"/>
      <c r="G678" s="136"/>
      <c r="H678" s="3013"/>
      <c r="I678" s="994"/>
      <c r="J678" s="2215">
        <f>0.025*O677</f>
        <v>2.7445000000000004</v>
      </c>
      <c r="L678" s="1400"/>
    </row>
    <row r="679" spans="1:16" s="15" customFormat="1" x14ac:dyDescent="0.5">
      <c r="A679" s="989"/>
      <c r="B679" s="134" t="s">
        <v>7335</v>
      </c>
      <c r="C679" s="136"/>
      <c r="D679" s="268">
        <v>21.6</v>
      </c>
      <c r="E679" s="136" t="s">
        <v>1094</v>
      </c>
      <c r="F679" s="267">
        <f>+ข้อมูลวัสดุ1!N22/1000</f>
        <v>23.977220000000003</v>
      </c>
      <c r="G679" s="136" t="s">
        <v>195</v>
      </c>
      <c r="H679" s="2238">
        <f>ROUNDDOWN(F679*D679,2)</f>
        <v>517.9</v>
      </c>
      <c r="I679" s="994" t="s">
        <v>56</v>
      </c>
      <c r="J679" s="2188">
        <f>1.8*10*0.05</f>
        <v>0.9</v>
      </c>
      <c r="L679" s="1072"/>
    </row>
    <row r="680" spans="1:16" s="15" customFormat="1" x14ac:dyDescent="0.5">
      <c r="A680" s="989"/>
      <c r="B680" s="134" t="s">
        <v>6558</v>
      </c>
      <c r="C680" s="136"/>
      <c r="D680" s="268">
        <v>10</v>
      </c>
      <c r="E680" s="136" t="s">
        <v>272</v>
      </c>
      <c r="F680" s="267">
        <f>+DATA!D59</f>
        <v>24.12</v>
      </c>
      <c r="G680" s="136" t="s">
        <v>195</v>
      </c>
      <c r="H680" s="2238">
        <f>ROUNDDOWN(F680*D680,2)</f>
        <v>241.2</v>
      </c>
      <c r="I680" s="994" t="s">
        <v>56</v>
      </c>
      <c r="J680" s="2188">
        <f>0.15*10*2</f>
        <v>3</v>
      </c>
      <c r="L680" s="1072"/>
    </row>
    <row r="681" spans="1:16" s="15" customFormat="1" x14ac:dyDescent="0.5">
      <c r="A681" s="989"/>
      <c r="B681" s="134" t="s">
        <v>3449</v>
      </c>
      <c r="C681" s="136"/>
      <c r="D681" s="268">
        <v>5</v>
      </c>
      <c r="E681" s="136" t="s">
        <v>1096</v>
      </c>
      <c r="F681" s="267">
        <v>45</v>
      </c>
      <c r="G681" s="136" t="s">
        <v>195</v>
      </c>
      <c r="H681" s="2238">
        <f>ROUNDDOWN(F681*D681,2)</f>
        <v>225</v>
      </c>
      <c r="I681" s="994" t="s">
        <v>56</v>
      </c>
      <c r="J681" s="2188"/>
      <c r="L681" s="1072"/>
    </row>
    <row r="682" spans="1:16" s="15" customFormat="1" x14ac:dyDescent="0.5">
      <c r="A682" s="989"/>
      <c r="B682" s="134"/>
      <c r="C682" s="160" t="s">
        <v>256</v>
      </c>
      <c r="D682" s="186"/>
      <c r="E682" s="134"/>
      <c r="F682" s="267"/>
      <c r="G682" s="137" t="s">
        <v>195</v>
      </c>
      <c r="H682" s="2953">
        <f>SUM(H679:H681)</f>
        <v>984.09999999999991</v>
      </c>
      <c r="I682" s="3183" t="s">
        <v>56</v>
      </c>
      <c r="J682" s="2188"/>
      <c r="L682" s="1072"/>
    </row>
    <row r="683" spans="1:16" s="15" customFormat="1" x14ac:dyDescent="0.5">
      <c r="A683" s="2720"/>
      <c r="B683" s="2721"/>
      <c r="C683" s="2925" t="s">
        <v>256</v>
      </c>
      <c r="D683" s="3023"/>
      <c r="E683" s="2721"/>
      <c r="F683" s="3024"/>
      <c r="G683" s="3149" t="s">
        <v>195</v>
      </c>
      <c r="H683" s="2953">
        <f>ROUNDDOWN(H682/10,2)</f>
        <v>98.41</v>
      </c>
      <c r="I683" s="3184" t="s">
        <v>269</v>
      </c>
      <c r="J683" s="2188"/>
      <c r="L683" s="1072"/>
    </row>
    <row r="684" spans="1:16" s="15" customFormat="1" x14ac:dyDescent="0.5">
      <c r="A684" s="3813">
        <f>+'ประเมินราคา(ตามรายการเดิม)'!A62</f>
        <v>0</v>
      </c>
      <c r="B684" s="3814" t="s">
        <v>6562</v>
      </c>
      <c r="C684" s="3815"/>
      <c r="D684" s="3816"/>
      <c r="E684" s="3817">
        <v>20</v>
      </c>
      <c r="F684" s="3818" t="s">
        <v>803</v>
      </c>
      <c r="G684" s="3815"/>
      <c r="H684" s="3819"/>
      <c r="I684" s="3820"/>
      <c r="J684" s="2188"/>
      <c r="L684" s="1072"/>
      <c r="M684" s="666">
        <f>4*1*3</f>
        <v>12</v>
      </c>
      <c r="N684" s="667">
        <f>M684-10</f>
        <v>2</v>
      </c>
      <c r="O684" s="1971"/>
    </row>
    <row r="685" spans="1:16" s="15" customFormat="1" x14ac:dyDescent="0.5">
      <c r="A685" s="989"/>
      <c r="B685" s="158" t="s">
        <v>1121</v>
      </c>
      <c r="C685" s="136"/>
      <c r="D685" s="186"/>
      <c r="E685" s="134"/>
      <c r="F685" s="267"/>
      <c r="G685" s="136"/>
      <c r="H685" s="3013"/>
      <c r="I685" s="994"/>
      <c r="J685" s="2188"/>
      <c r="L685" s="1072"/>
    </row>
    <row r="686" spans="1:16" s="15" customFormat="1" x14ac:dyDescent="0.5">
      <c r="A686" s="989"/>
      <c r="B686" s="134" t="s">
        <v>6563</v>
      </c>
      <c r="C686" s="136"/>
      <c r="D686" s="186"/>
      <c r="E686" s="136" t="s">
        <v>727</v>
      </c>
      <c r="F686" s="267">
        <f>+DATA!D59</f>
        <v>24.12</v>
      </c>
      <c r="G686" s="136" t="s">
        <v>195</v>
      </c>
      <c r="H686" s="2238">
        <f>F686*10</f>
        <v>241.20000000000002</v>
      </c>
      <c r="I686" s="994" t="s">
        <v>56</v>
      </c>
      <c r="J686" s="2188"/>
      <c r="L686" s="1072"/>
      <c r="M686" s="666">
        <f>2.8*1</f>
        <v>2.8</v>
      </c>
      <c r="N686" s="667">
        <f>M686*0.1</f>
        <v>0.27999999999999997</v>
      </c>
      <c r="O686" s="1971"/>
    </row>
    <row r="687" spans="1:16" s="15" customFormat="1" x14ac:dyDescent="0.5">
      <c r="A687" s="989"/>
      <c r="B687" s="134" t="s">
        <v>3449</v>
      </c>
      <c r="C687" s="136"/>
      <c r="D687" s="136">
        <v>5</v>
      </c>
      <c r="E687" s="136" t="s">
        <v>1096</v>
      </c>
      <c r="F687" s="267">
        <v>45</v>
      </c>
      <c r="G687" s="136" t="s">
        <v>195</v>
      </c>
      <c r="H687" s="2238">
        <f>ROUNDDOWN(F687*D687,2)</f>
        <v>225</v>
      </c>
      <c r="I687" s="994" t="s">
        <v>56</v>
      </c>
      <c r="J687" s="2188"/>
      <c r="L687" s="1072"/>
      <c r="M687" s="666">
        <f>2.8*1</f>
        <v>2.8</v>
      </c>
      <c r="N687" s="667">
        <f>M687*0.15</f>
        <v>0.42</v>
      </c>
      <c r="O687" s="1971"/>
    </row>
    <row r="688" spans="1:16" s="15" customFormat="1" x14ac:dyDescent="0.5">
      <c r="A688" s="989"/>
      <c r="B688" s="134"/>
      <c r="C688" s="160" t="s">
        <v>256</v>
      </c>
      <c r="D688" s="186"/>
      <c r="E688" s="134"/>
      <c r="F688" s="267"/>
      <c r="G688" s="137" t="s">
        <v>195</v>
      </c>
      <c r="H688" s="2953">
        <f>H686+H687</f>
        <v>466.20000000000005</v>
      </c>
      <c r="I688" s="3183" t="s">
        <v>56</v>
      </c>
      <c r="J688" s="2188"/>
      <c r="L688" s="1072"/>
      <c r="M688" s="666">
        <f>(1/0.3+1)*2.8*(0.499)</f>
        <v>6.0545333333333335</v>
      </c>
      <c r="N688" s="666">
        <f>(2.8/0.3+1)*1*(0.499)</f>
        <v>5.1563333333333334</v>
      </c>
      <c r="O688" s="1972"/>
      <c r="P688" s="667">
        <f>SUM(M688:N688)*1.05</f>
        <v>11.771410000000001</v>
      </c>
    </row>
    <row r="689" spans="1:17" s="15" customFormat="1" x14ac:dyDescent="0.5">
      <c r="A689" s="2720"/>
      <c r="B689" s="2721"/>
      <c r="C689" s="2925" t="s">
        <v>256</v>
      </c>
      <c r="D689" s="3023"/>
      <c r="E689" s="2721"/>
      <c r="F689" s="3024"/>
      <c r="G689" s="3149" t="s">
        <v>195</v>
      </c>
      <c r="H689" s="2953">
        <f>ROUNDDOWN(H688/10,2)</f>
        <v>46.62</v>
      </c>
      <c r="I689" s="3184" t="s">
        <v>269</v>
      </c>
      <c r="J689" s="2188"/>
      <c r="L689" s="1072"/>
      <c r="N689" s="537"/>
      <c r="O689" s="537"/>
    </row>
    <row r="690" spans="1:17" s="15" customFormat="1" x14ac:dyDescent="0.5">
      <c r="A690" s="1844"/>
      <c r="B690" s="3027" t="s">
        <v>5515</v>
      </c>
      <c r="C690" s="3028"/>
      <c r="D690" s="3029"/>
      <c r="E690" s="3030"/>
      <c r="F690" s="3031"/>
      <c r="G690" s="3028"/>
      <c r="H690" s="3032"/>
      <c r="I690" s="3185"/>
      <c r="J690" s="2188"/>
      <c r="L690" s="1072">
        <f>2.4+0.4</f>
        <v>2.8</v>
      </c>
      <c r="M690" s="15">
        <f>+L690*L690*0.05</f>
        <v>0.39199999999999996</v>
      </c>
      <c r="N690" s="537"/>
      <c r="O690" s="537"/>
    </row>
    <row r="691" spans="1:17" s="15" customFormat="1" x14ac:dyDescent="0.5">
      <c r="A691" s="989"/>
      <c r="B691" s="158" t="s">
        <v>1178</v>
      </c>
      <c r="C691" s="136"/>
      <c r="D691" s="186"/>
      <c r="E691" s="134"/>
      <c r="F691" s="267"/>
      <c r="G691" s="136"/>
      <c r="H691" s="3013"/>
      <c r="I691" s="994"/>
      <c r="J691" s="2188"/>
      <c r="L691" s="1072"/>
      <c r="M691" s="666">
        <f>(0.15*1)*2</f>
        <v>0.3</v>
      </c>
      <c r="N691" s="667">
        <f>M691</f>
        <v>0.3</v>
      </c>
      <c r="O691" s="1971"/>
    </row>
    <row r="692" spans="1:17" s="15" customFormat="1" x14ac:dyDescent="0.5">
      <c r="A692" s="989"/>
      <c r="B692" s="134" t="s">
        <v>6564</v>
      </c>
      <c r="C692" s="136"/>
      <c r="D692" s="186"/>
      <c r="E692" s="136" t="s">
        <v>727</v>
      </c>
      <c r="F692" s="267">
        <f>+DATA!D59*0.75</f>
        <v>18.09</v>
      </c>
      <c r="G692" s="136" t="s">
        <v>195</v>
      </c>
      <c r="H692" s="2238">
        <f>F692*10</f>
        <v>180.9</v>
      </c>
      <c r="I692" s="994" t="s">
        <v>56</v>
      </c>
      <c r="J692" s="2188"/>
      <c r="L692" s="1072"/>
    </row>
    <row r="693" spans="1:17" s="15" customFormat="1" x14ac:dyDescent="0.5">
      <c r="A693" s="989"/>
      <c r="B693" s="134" t="s">
        <v>3449</v>
      </c>
      <c r="C693" s="136"/>
      <c r="D693" s="1258">
        <v>5</v>
      </c>
      <c r="E693" s="136" t="s">
        <v>1096</v>
      </c>
      <c r="F693" s="267">
        <v>45</v>
      </c>
      <c r="G693" s="136" t="s">
        <v>195</v>
      </c>
      <c r="H693" s="2238">
        <f>ROUNDDOWN(F693*D693,2)</f>
        <v>225</v>
      </c>
      <c r="I693" s="994" t="s">
        <v>56</v>
      </c>
      <c r="J693" s="2188"/>
      <c r="L693" s="1072"/>
      <c r="M693" s="668"/>
      <c r="Q693" s="669"/>
    </row>
    <row r="694" spans="1:17" s="15" customFormat="1" x14ac:dyDescent="0.5">
      <c r="A694" s="989"/>
      <c r="B694" s="134"/>
      <c r="C694" s="160" t="s">
        <v>256</v>
      </c>
      <c r="D694" s="186"/>
      <c r="E694" s="134"/>
      <c r="F694" s="267"/>
      <c r="G694" s="137" t="s">
        <v>195</v>
      </c>
      <c r="H694" s="2953">
        <f>H692+H693</f>
        <v>405.9</v>
      </c>
      <c r="I694" s="3183" t="s">
        <v>56</v>
      </c>
      <c r="J694" s="2188"/>
      <c r="L694" s="1072"/>
    </row>
    <row r="695" spans="1:17" s="15" customFormat="1" x14ac:dyDescent="0.5">
      <c r="A695" s="3405"/>
      <c r="B695" s="3362"/>
      <c r="C695" s="3397" t="s">
        <v>256</v>
      </c>
      <c r="D695" s="3512"/>
      <c r="E695" s="3362"/>
      <c r="F695" s="3637"/>
      <c r="G695" s="3401" t="s">
        <v>195</v>
      </c>
      <c r="H695" s="3731">
        <f>ROUNDDOWN(H694/10,2)</f>
        <v>40.590000000000003</v>
      </c>
      <c r="I695" s="3732" t="s">
        <v>269</v>
      </c>
      <c r="J695" s="2188"/>
      <c r="L695" s="1072"/>
    </row>
    <row r="696" spans="1:17" s="15" customFormat="1" x14ac:dyDescent="0.5">
      <c r="A696" s="3824">
        <f>+'ประเมินราคา(ตามรายการเดิม)'!A71</f>
        <v>19</v>
      </c>
      <c r="B696" s="3772" t="s">
        <v>7336</v>
      </c>
      <c r="C696" s="3825"/>
      <c r="D696" s="3826"/>
      <c r="E696" s="3827"/>
      <c r="F696" s="3826"/>
      <c r="G696" s="3828"/>
      <c r="H696" s="3829"/>
      <c r="I696" s="3830"/>
      <c r="J696" s="2188"/>
      <c r="L696" s="1072"/>
    </row>
    <row r="697" spans="1:17" s="15" customFormat="1" x14ac:dyDescent="0.5">
      <c r="A697" s="3390"/>
      <c r="B697" s="3374" t="s">
        <v>6688</v>
      </c>
      <c r="C697" s="3391">
        <v>24</v>
      </c>
      <c r="D697" s="3392" t="s">
        <v>64</v>
      </c>
      <c r="E697" s="3393" t="s">
        <v>225</v>
      </c>
      <c r="F697" s="3392">
        <v>1</v>
      </c>
      <c r="G697" s="3394" t="s">
        <v>987</v>
      </c>
      <c r="H697" s="3395"/>
      <c r="I697" s="3396"/>
      <c r="J697" s="2188"/>
      <c r="L697" s="1072"/>
      <c r="M697" s="16"/>
    </row>
    <row r="698" spans="1:17" s="15" customFormat="1" x14ac:dyDescent="0.5">
      <c r="A698" s="991"/>
      <c r="B698" s="134" t="s">
        <v>982</v>
      </c>
      <c r="C698" s="3211" t="s">
        <v>983</v>
      </c>
      <c r="D698" s="159"/>
      <c r="E698" s="163" t="s">
        <v>6825</v>
      </c>
      <c r="F698" s="3212">
        <v>10</v>
      </c>
      <c r="G698" s="117" t="s">
        <v>64</v>
      </c>
      <c r="H698" s="559"/>
      <c r="I698" s="1301"/>
      <c r="J698" s="2188"/>
      <c r="L698" s="1072"/>
    </row>
    <row r="699" spans="1:17" s="15" customFormat="1" x14ac:dyDescent="0.5">
      <c r="A699" s="991" t="s">
        <v>4479</v>
      </c>
      <c r="B699" s="138" t="s">
        <v>6689</v>
      </c>
      <c r="C699" s="558"/>
      <c r="D699" s="159"/>
      <c r="E699" s="159"/>
      <c r="F699" s="556"/>
      <c r="G699" s="117"/>
      <c r="H699" s="559"/>
      <c r="I699" s="1301"/>
      <c r="J699" s="2188"/>
      <c r="L699" s="1072"/>
    </row>
    <row r="700" spans="1:17" s="15" customFormat="1" x14ac:dyDescent="0.5">
      <c r="A700" s="991"/>
      <c r="B700" s="134" t="s">
        <v>984</v>
      </c>
      <c r="C700" s="558"/>
      <c r="D700" s="159"/>
      <c r="E700" s="159"/>
      <c r="F700" s="556"/>
      <c r="G700" s="406" t="s">
        <v>195</v>
      </c>
      <c r="H700" s="180">
        <f>+ข้อมูลวัสดุ1!N65</f>
        <v>12500</v>
      </c>
      <c r="I700" s="990" t="s">
        <v>56</v>
      </c>
      <c r="J700" s="2188"/>
      <c r="L700" s="1072"/>
    </row>
    <row r="701" spans="1:17" s="15" customFormat="1" x14ac:dyDescent="0.5">
      <c r="A701" s="991"/>
      <c r="B701" s="134" t="s">
        <v>985</v>
      </c>
      <c r="C701" s="558">
        <v>10</v>
      </c>
      <c r="D701" s="159" t="s">
        <v>64</v>
      </c>
      <c r="E701" s="159"/>
      <c r="F701" s="556"/>
      <c r="G701" s="406" t="s">
        <v>195</v>
      </c>
      <c r="H701" s="180">
        <f>(H700*C701)</f>
        <v>125000</v>
      </c>
      <c r="I701" s="990" t="s">
        <v>56</v>
      </c>
      <c r="J701" s="2188"/>
      <c r="L701" s="1072"/>
    </row>
    <row r="702" spans="1:17" s="15" customFormat="1" x14ac:dyDescent="0.5">
      <c r="A702" s="991"/>
      <c r="B702" s="134" t="s">
        <v>986</v>
      </c>
      <c r="C702" s="3770">
        <v>1</v>
      </c>
      <c r="D702" s="159" t="s">
        <v>987</v>
      </c>
      <c r="E702" s="159"/>
      <c r="F702" s="556"/>
      <c r="G702" s="406" t="s">
        <v>195</v>
      </c>
      <c r="H702" s="180">
        <f>(H700*C701)*C702</f>
        <v>125000</v>
      </c>
      <c r="I702" s="990" t="s">
        <v>56</v>
      </c>
      <c r="J702" s="2188"/>
      <c r="L702" s="1072"/>
    </row>
    <row r="703" spans="1:17" s="15" customFormat="1" x14ac:dyDescent="0.5">
      <c r="A703" s="991"/>
      <c r="B703" s="134" t="s">
        <v>988</v>
      </c>
      <c r="C703" s="556"/>
      <c r="D703" s="560">
        <v>0</v>
      </c>
      <c r="E703" s="194" t="s">
        <v>264</v>
      </c>
      <c r="F703" s="267">
        <f>+DATA!D10</f>
        <v>22.41</v>
      </c>
      <c r="G703" s="406" t="s">
        <v>195</v>
      </c>
      <c r="H703" s="180">
        <f>ROUNDDOWN(D703*F703,2)</f>
        <v>0</v>
      </c>
      <c r="I703" s="990" t="s">
        <v>56</v>
      </c>
      <c r="J703" s="2188"/>
      <c r="L703" s="1072"/>
    </row>
    <row r="704" spans="1:17" s="15" customFormat="1" x14ac:dyDescent="0.5">
      <c r="A704" s="991"/>
      <c r="B704" s="134" t="s">
        <v>989</v>
      </c>
      <c r="C704" s="556"/>
      <c r="D704" s="560">
        <v>20</v>
      </c>
      <c r="E704" s="194" t="s">
        <v>272</v>
      </c>
      <c r="F704" s="267">
        <v>635</v>
      </c>
      <c r="G704" s="406" t="s">
        <v>195</v>
      </c>
      <c r="H704" s="180">
        <f t="shared" ref="H704:H710" si="2">ROUNDDOWN(D704*F704,2)</f>
        <v>12700</v>
      </c>
      <c r="I704" s="990" t="s">
        <v>56</v>
      </c>
      <c r="J704" s="2188"/>
      <c r="L704" s="1072"/>
    </row>
    <row r="705" spans="1:18" x14ac:dyDescent="0.5">
      <c r="A705" s="991"/>
      <c r="B705" s="134" t="s">
        <v>6690</v>
      </c>
      <c r="C705" s="556"/>
      <c r="D705" s="560">
        <v>1.8</v>
      </c>
      <c r="E705" s="194" t="s">
        <v>264</v>
      </c>
      <c r="F705" s="267">
        <f>+คอนกรีตNEW!J21</f>
        <v>1731</v>
      </c>
      <c r="G705" s="406" t="s">
        <v>195</v>
      </c>
      <c r="H705" s="180">
        <f t="shared" si="2"/>
        <v>3115.8</v>
      </c>
      <c r="I705" s="990" t="s">
        <v>56</v>
      </c>
      <c r="K705" s="1598">
        <v>3</v>
      </c>
      <c r="L705" s="1033">
        <v>0.6</v>
      </c>
      <c r="M705" s="1964"/>
      <c r="N705" s="1033" t="s">
        <v>3446</v>
      </c>
      <c r="O705" s="1264" t="s">
        <v>838</v>
      </c>
    </row>
    <row r="706" spans="1:18" x14ac:dyDescent="0.5">
      <c r="A706" s="991"/>
      <c r="B706" s="134" t="s">
        <v>6826</v>
      </c>
      <c r="C706" s="556"/>
      <c r="D706" s="560">
        <v>2.7</v>
      </c>
      <c r="E706" s="194" t="s">
        <v>264</v>
      </c>
      <c r="F706" s="3569">
        <f>+คอนกรีตNEW!H21</f>
        <v>2009</v>
      </c>
      <c r="G706" s="406" t="s">
        <v>195</v>
      </c>
      <c r="H706" s="180">
        <f t="shared" si="2"/>
        <v>5424.3</v>
      </c>
      <c r="I706" s="990" t="s">
        <v>56</v>
      </c>
      <c r="K706" s="1598">
        <v>1</v>
      </c>
      <c r="L706" s="1252">
        <v>0.3</v>
      </c>
      <c r="M706" s="1965"/>
      <c r="N706" s="1253">
        <v>48</v>
      </c>
      <c r="O706" s="1265"/>
    </row>
    <row r="707" spans="1:18" x14ac:dyDescent="0.5">
      <c r="A707" s="991"/>
      <c r="B707" s="134" t="s">
        <v>6691</v>
      </c>
      <c r="C707" s="556"/>
      <c r="D707" s="560">
        <v>109.78</v>
      </c>
      <c r="E707" s="194" t="s">
        <v>992</v>
      </c>
      <c r="F707" s="267">
        <f>+ข้อมูลวัสดุ1!N19/1000</f>
        <v>24.96049</v>
      </c>
      <c r="G707" s="406" t="s">
        <v>195</v>
      </c>
      <c r="H707" s="180">
        <f t="shared" si="2"/>
        <v>2740.16</v>
      </c>
      <c r="I707" s="990" t="s">
        <v>56</v>
      </c>
      <c r="K707" s="1598">
        <v>2</v>
      </c>
      <c r="L707" s="1252">
        <v>0.4</v>
      </c>
      <c r="M707" s="1965"/>
      <c r="N707" s="1253">
        <v>32</v>
      </c>
      <c r="O707" s="1265">
        <v>1.1399999999999999</v>
      </c>
    </row>
    <row r="708" spans="1:18" x14ac:dyDescent="0.5">
      <c r="A708" s="991"/>
      <c r="B708" s="134" t="s">
        <v>251</v>
      </c>
      <c r="C708" s="556"/>
      <c r="D708" s="560">
        <v>2.7440000000000002</v>
      </c>
      <c r="E708" s="194" t="s">
        <v>992</v>
      </c>
      <c r="F708" s="267">
        <f>+ข้อมูลวัสดุ1!N36</f>
        <v>71.959999999999994</v>
      </c>
      <c r="G708" s="406" t="s">
        <v>195</v>
      </c>
      <c r="H708" s="180">
        <f t="shared" si="2"/>
        <v>197.45</v>
      </c>
      <c r="I708" s="990" t="s">
        <v>56</v>
      </c>
      <c r="K708" s="1598">
        <v>3</v>
      </c>
      <c r="L708" s="1252">
        <v>0.6</v>
      </c>
      <c r="M708" s="1965"/>
      <c r="N708" s="1253">
        <v>24</v>
      </c>
      <c r="O708" s="1265">
        <v>1.68</v>
      </c>
    </row>
    <row r="709" spans="1:18" x14ac:dyDescent="0.5">
      <c r="A709" s="991"/>
      <c r="B709" s="134" t="s">
        <v>993</v>
      </c>
      <c r="C709" s="556"/>
      <c r="D709" s="560">
        <v>0.9</v>
      </c>
      <c r="E709" s="194" t="str">
        <f>+E705</f>
        <v>ลบ.ม. @</v>
      </c>
      <c r="F709" s="267">
        <f>+คอนกรีตNEW!H56</f>
        <v>604.54999999999995</v>
      </c>
      <c r="G709" s="406" t="s">
        <v>195</v>
      </c>
      <c r="H709" s="180">
        <f t="shared" si="2"/>
        <v>544.09</v>
      </c>
      <c r="I709" s="990" t="str">
        <f>+I708</f>
        <v>บาท</v>
      </c>
      <c r="K709" s="1598">
        <v>4</v>
      </c>
      <c r="L709" s="1252">
        <v>0.8</v>
      </c>
      <c r="M709" s="1965"/>
      <c r="N709" s="1253">
        <v>18</v>
      </c>
      <c r="O709" s="1265">
        <v>2.36</v>
      </c>
    </row>
    <row r="710" spans="1:18" x14ac:dyDescent="0.5">
      <c r="A710" s="670"/>
      <c r="B710" s="206" t="s">
        <v>1072</v>
      </c>
      <c r="C710" s="3630"/>
      <c r="D710" s="3631">
        <v>3</v>
      </c>
      <c r="E710" s="3632" t="s">
        <v>994</v>
      </c>
      <c r="F710" s="3633">
        <f>+คอนกรีตNEW!H37</f>
        <v>281.5</v>
      </c>
      <c r="G710" s="3634" t="s">
        <v>195</v>
      </c>
      <c r="H710" s="300">
        <f t="shared" si="2"/>
        <v>844.5</v>
      </c>
      <c r="I710" s="437" t="s">
        <v>56</v>
      </c>
      <c r="K710" s="1598">
        <v>5</v>
      </c>
      <c r="L710" s="1252">
        <v>1</v>
      </c>
      <c r="M710" s="1965"/>
      <c r="N710" s="1253">
        <v>10</v>
      </c>
      <c r="O710" s="1265">
        <v>3.13</v>
      </c>
    </row>
    <row r="711" spans="1:18" x14ac:dyDescent="0.5">
      <c r="A711" s="3390" t="s">
        <v>6692</v>
      </c>
      <c r="B711" s="3374" t="s">
        <v>6693</v>
      </c>
      <c r="C711" s="3391"/>
      <c r="D711" s="3635"/>
      <c r="E711" s="3636"/>
      <c r="F711" s="3637"/>
      <c r="G711" s="3638"/>
      <c r="H711" s="3639"/>
      <c r="I711" s="3621"/>
      <c r="K711" s="1598">
        <v>6</v>
      </c>
      <c r="L711" s="1252">
        <v>1.2</v>
      </c>
      <c r="M711" s="1965"/>
      <c r="N711" s="1253">
        <v>8</v>
      </c>
      <c r="O711" s="1265">
        <v>3.99</v>
      </c>
    </row>
    <row r="712" spans="1:18" s="450" customFormat="1" ht="24" x14ac:dyDescent="0.55000000000000004">
      <c r="A712" s="991"/>
      <c r="B712" s="134" t="str">
        <f>+B709</f>
        <v>ทรายหยาบอัดแน่น</v>
      </c>
      <c r="C712" s="556"/>
      <c r="D712" s="560">
        <v>1.8</v>
      </c>
      <c r="E712" s="194" t="str">
        <f>+E709</f>
        <v>ลบ.ม. @</v>
      </c>
      <c r="F712" s="267">
        <f>+คอนกรีตNEW!H56</f>
        <v>604.54999999999995</v>
      </c>
      <c r="G712" s="406" t="s">
        <v>195</v>
      </c>
      <c r="H712" s="180">
        <f>INT(F712*D712*100)/100</f>
        <v>1088.19</v>
      </c>
      <c r="I712" s="990" t="s">
        <v>56</v>
      </c>
      <c r="J712" s="2184"/>
      <c r="K712" s="254"/>
      <c r="L712" s="263"/>
      <c r="M712" s="254"/>
      <c r="N712" s="254"/>
      <c r="O712" s="254"/>
      <c r="P712" s="254"/>
      <c r="Q712" s="254"/>
      <c r="R712" s="451"/>
    </row>
    <row r="713" spans="1:18" s="450" customFormat="1" ht="24" x14ac:dyDescent="0.55000000000000004">
      <c r="A713" s="991"/>
      <c r="B713" s="134" t="str">
        <f>+B705</f>
        <v>คอนกรีตหยาบ  1:3:6</v>
      </c>
      <c r="C713" s="556"/>
      <c r="D713" s="560">
        <v>1.8</v>
      </c>
      <c r="E713" s="194" t="str">
        <f>+E705</f>
        <v>ลบ.ม. @</v>
      </c>
      <c r="F713" s="267">
        <f>+คอนกรีตNEW!J21</f>
        <v>1731</v>
      </c>
      <c r="G713" s="406" t="s">
        <v>195</v>
      </c>
      <c r="H713" s="180">
        <f t="shared" ref="H713:H721" si="3">INT(F713*D713*100)/100</f>
        <v>3115.8</v>
      </c>
      <c r="I713" s="990" t="s">
        <v>56</v>
      </c>
      <c r="J713" s="2184"/>
      <c r="K713" s="254"/>
      <c r="L713" s="263"/>
      <c r="M713" s="254"/>
      <c r="N713" s="254"/>
      <c r="O713" s="254"/>
      <c r="P713" s="254"/>
      <c r="Q713" s="254"/>
      <c r="R713" s="451"/>
    </row>
    <row r="714" spans="1:18" s="450" customFormat="1" ht="24" x14ac:dyDescent="0.55000000000000004">
      <c r="A714" s="991"/>
      <c r="B714" s="134" t="s">
        <v>252</v>
      </c>
      <c r="C714" s="556"/>
      <c r="D714" s="560">
        <v>117.39</v>
      </c>
      <c r="E714" s="194" t="str">
        <f>+E710</f>
        <v>ตร.ม.  @</v>
      </c>
      <c r="F714" s="267">
        <f>+คอนกรีตNEW!H47</f>
        <v>417.23</v>
      </c>
      <c r="G714" s="406" t="s">
        <v>195</v>
      </c>
      <c r="H714" s="180">
        <f t="shared" si="3"/>
        <v>48978.62</v>
      </c>
      <c r="I714" s="990" t="s">
        <v>56</v>
      </c>
      <c r="J714" s="2184"/>
      <c r="K714" s="254"/>
      <c r="L714" s="263"/>
      <c r="M714" s="254"/>
      <c r="N714" s="254"/>
      <c r="O714" s="254"/>
      <c r="P714" s="254"/>
      <c r="Q714" s="254"/>
      <c r="R714" s="451"/>
    </row>
    <row r="715" spans="1:18" s="450" customFormat="1" ht="24" x14ac:dyDescent="0.55000000000000004">
      <c r="A715" s="991"/>
      <c r="B715" s="134" t="s">
        <v>6827</v>
      </c>
      <c r="C715" s="556"/>
      <c r="D715" s="560">
        <v>14.22</v>
      </c>
      <c r="E715" s="194" t="str">
        <f t="shared" ref="E715:F717" si="4">+E706</f>
        <v>ลบ.ม. @</v>
      </c>
      <c r="F715" s="3569">
        <f t="shared" si="4"/>
        <v>2009</v>
      </c>
      <c r="G715" s="406" t="s">
        <v>195</v>
      </c>
      <c r="H715" s="180">
        <f t="shared" si="3"/>
        <v>28567.98</v>
      </c>
      <c r="I715" s="990" t="s">
        <v>56</v>
      </c>
      <c r="J715" s="2184"/>
      <c r="K715" s="254"/>
      <c r="L715" s="263"/>
      <c r="M715" s="254"/>
      <c r="N715" s="260"/>
      <c r="O715" s="260"/>
      <c r="P715" s="452"/>
      <c r="Q715" s="254"/>
      <c r="R715" s="451"/>
    </row>
    <row r="716" spans="1:18" s="450" customFormat="1" ht="24" x14ac:dyDescent="0.55000000000000004">
      <c r="A716" s="991"/>
      <c r="B716" s="134" t="str">
        <f>+B707</f>
        <v>เหล็กเสริม RB  9  mm.</v>
      </c>
      <c r="C716" s="556"/>
      <c r="D716" s="560">
        <v>1251.17</v>
      </c>
      <c r="E716" s="194" t="str">
        <f t="shared" si="4"/>
        <v>กก.  @</v>
      </c>
      <c r="F716" s="267">
        <f>+ข้อมูลวัสดุ1!N19/1000</f>
        <v>24.96049</v>
      </c>
      <c r="G716" s="406" t="s">
        <v>195</v>
      </c>
      <c r="H716" s="180">
        <f t="shared" si="3"/>
        <v>31229.81</v>
      </c>
      <c r="I716" s="990" t="s">
        <v>56</v>
      </c>
      <c r="J716" s="2184"/>
      <c r="K716" s="254"/>
      <c r="L716" s="263"/>
      <c r="M716" s="254"/>
      <c r="N716" s="260"/>
      <c r="O716" s="260"/>
      <c r="P716" s="254"/>
      <c r="Q716" s="254"/>
      <c r="R716" s="451"/>
    </row>
    <row r="717" spans="1:18" s="450" customFormat="1" ht="24" x14ac:dyDescent="0.55000000000000004">
      <c r="A717" s="991"/>
      <c r="B717" s="134" t="str">
        <f>+B708</f>
        <v>ลวดผูกเหล็ก</v>
      </c>
      <c r="C717" s="556"/>
      <c r="D717" s="560">
        <v>31.28</v>
      </c>
      <c r="E717" s="194" t="str">
        <f t="shared" si="4"/>
        <v>กก.  @</v>
      </c>
      <c r="F717" s="267">
        <f>+ข้อมูลวัสดุ1!N36</f>
        <v>71.959999999999994</v>
      </c>
      <c r="G717" s="406" t="s">
        <v>195</v>
      </c>
      <c r="H717" s="180">
        <f t="shared" si="3"/>
        <v>2250.9</v>
      </c>
      <c r="I717" s="990" t="s">
        <v>56</v>
      </c>
      <c r="J717" s="2184"/>
      <c r="K717" s="254"/>
      <c r="L717" s="263"/>
      <c r="M717" s="254"/>
      <c r="N717" s="260"/>
      <c r="O717" s="260"/>
      <c r="P717" s="452"/>
      <c r="Q717" s="254"/>
      <c r="R717" s="451"/>
    </row>
    <row r="718" spans="1:18" s="450" customFormat="1" ht="24" x14ac:dyDescent="0.55000000000000004">
      <c r="A718" s="991"/>
      <c r="B718" s="134" t="s">
        <v>318</v>
      </c>
      <c r="C718" s="556"/>
      <c r="D718" s="189">
        <v>0</v>
      </c>
      <c r="E718" s="194" t="s">
        <v>272</v>
      </c>
      <c r="F718" s="267">
        <v>0</v>
      </c>
      <c r="G718" s="406" t="s">
        <v>195</v>
      </c>
      <c r="H718" s="180">
        <f t="shared" si="3"/>
        <v>0</v>
      </c>
      <c r="I718" s="990" t="s">
        <v>56</v>
      </c>
      <c r="J718" s="2184"/>
      <c r="K718" s="254"/>
      <c r="L718" s="263"/>
      <c r="M718" s="254"/>
      <c r="N718" s="254"/>
      <c r="O718" s="254"/>
      <c r="P718" s="254"/>
      <c r="Q718" s="254"/>
      <c r="R718" s="451"/>
    </row>
    <row r="719" spans="1:18" s="450" customFormat="1" ht="24" x14ac:dyDescent="0.55000000000000004">
      <c r="A719" s="991"/>
      <c r="B719" s="134" t="s">
        <v>998</v>
      </c>
      <c r="C719" s="556"/>
      <c r="D719" s="189">
        <v>0</v>
      </c>
      <c r="E719" s="194" t="s">
        <v>272</v>
      </c>
      <c r="F719" s="267">
        <v>0</v>
      </c>
      <c r="G719" s="406" t="s">
        <v>195</v>
      </c>
      <c r="H719" s="180">
        <f t="shared" si="3"/>
        <v>0</v>
      </c>
      <c r="I719" s="990" t="s">
        <v>56</v>
      </c>
      <c r="J719" s="2184"/>
      <c r="K719" s="254"/>
      <c r="L719" s="1415"/>
      <c r="M719" s="254"/>
      <c r="N719" s="254"/>
      <c r="O719" s="254"/>
      <c r="P719" s="254"/>
      <c r="Q719" s="254"/>
      <c r="R719" s="451"/>
    </row>
    <row r="720" spans="1:18" x14ac:dyDescent="0.5">
      <c r="A720" s="991"/>
      <c r="B720" s="134" t="s">
        <v>999</v>
      </c>
      <c r="C720" s="556"/>
      <c r="D720" s="189">
        <v>0</v>
      </c>
      <c r="E720" s="194" t="s">
        <v>994</v>
      </c>
      <c r="F720" s="267">
        <v>400</v>
      </c>
      <c r="G720" s="406" t="s">
        <v>195</v>
      </c>
      <c r="H720" s="180">
        <f t="shared" si="3"/>
        <v>0</v>
      </c>
      <c r="I720" s="990" t="s">
        <v>56</v>
      </c>
    </row>
    <row r="721" spans="1:18" x14ac:dyDescent="0.5">
      <c r="A721" s="991"/>
      <c r="B721" s="134" t="s">
        <v>1000</v>
      </c>
      <c r="C721" s="556"/>
      <c r="D721" s="189">
        <v>0</v>
      </c>
      <c r="E721" s="194" t="s">
        <v>1001</v>
      </c>
      <c r="F721" s="267">
        <v>45</v>
      </c>
      <c r="G721" s="406" t="s">
        <v>195</v>
      </c>
      <c r="H721" s="180">
        <f t="shared" si="3"/>
        <v>0</v>
      </c>
      <c r="I721" s="990" t="s">
        <v>56</v>
      </c>
    </row>
    <row r="722" spans="1:18" x14ac:dyDescent="0.5">
      <c r="A722" s="991"/>
      <c r="B722" s="555"/>
      <c r="C722" s="138"/>
      <c r="D722" s="159"/>
      <c r="E722" s="138"/>
      <c r="F722" s="195" t="s">
        <v>239</v>
      </c>
      <c r="G722" s="137" t="s">
        <v>195</v>
      </c>
      <c r="H722" s="197">
        <f>SUM(H702:H721)</f>
        <v>265797.60000000003</v>
      </c>
      <c r="I722" s="3186" t="s">
        <v>1002</v>
      </c>
    </row>
    <row r="723" spans="1:18" x14ac:dyDescent="0.5">
      <c r="A723" s="3390"/>
      <c r="B723" s="3397"/>
      <c r="C723" s="3397" t="s">
        <v>256</v>
      </c>
      <c r="D723" s="3398"/>
      <c r="E723" s="4885">
        <f>H722</f>
        <v>265797.60000000003</v>
      </c>
      <c r="F723" s="4885"/>
      <c r="G723" s="3399" t="s">
        <v>195</v>
      </c>
      <c r="H723" s="3071">
        <f>ROUNDDOWN(E723/F724,2)</f>
        <v>26579.759999999998</v>
      </c>
      <c r="I723" s="3400" t="s">
        <v>269</v>
      </c>
    </row>
    <row r="724" spans="1:18" x14ac:dyDescent="0.5">
      <c r="A724" s="670"/>
      <c r="B724" s="357"/>
      <c r="C724" s="357"/>
      <c r="D724" s="358"/>
      <c r="E724" s="580"/>
      <c r="F724" s="3171">
        <f>C701</f>
        <v>10</v>
      </c>
      <c r="G724" s="426"/>
      <c r="H724" s="428"/>
      <c r="I724" s="427"/>
    </row>
    <row r="725" spans="1:18" ht="22.5" thickBot="1" x14ac:dyDescent="0.55000000000000004">
      <c r="A725" s="989"/>
      <c r="B725" s="134"/>
      <c r="C725" s="160"/>
      <c r="D725" s="134"/>
      <c r="E725" s="134"/>
      <c r="F725" s="134"/>
      <c r="G725" s="169"/>
      <c r="H725" s="138"/>
      <c r="I725" s="992"/>
    </row>
    <row r="726" spans="1:18" x14ac:dyDescent="0.5">
      <c r="A726" s="3629"/>
      <c r="B726" s="3250" t="s">
        <v>6618</v>
      </c>
      <c r="C726" s="3275"/>
      <c r="D726" s="3276"/>
      <c r="E726" s="3277"/>
      <c r="F726" s="3276"/>
      <c r="G726" s="3278"/>
      <c r="H726" s="3279"/>
      <c r="I726" s="3280"/>
    </row>
    <row r="727" spans="1:18" s="450" customFormat="1" ht="24" x14ac:dyDescent="0.55000000000000004">
      <c r="A727" s="991"/>
      <c r="B727" s="134" t="s">
        <v>982</v>
      </c>
      <c r="C727" s="558" t="s">
        <v>983</v>
      </c>
      <c r="D727" s="159"/>
      <c r="E727" s="159"/>
      <c r="F727" s="556"/>
      <c r="G727" s="3553"/>
      <c r="H727" s="559"/>
      <c r="I727" s="1301"/>
      <c r="J727" s="2184"/>
      <c r="K727" s="254"/>
      <c r="L727" s="263"/>
      <c r="M727" s="254"/>
      <c r="N727" s="254"/>
      <c r="O727" s="254"/>
      <c r="P727" s="254"/>
      <c r="Q727" s="254"/>
      <c r="R727" s="451"/>
    </row>
    <row r="728" spans="1:18" s="450" customFormat="1" ht="24" x14ac:dyDescent="0.55000000000000004">
      <c r="A728" s="991"/>
      <c r="B728" s="134" t="s">
        <v>984</v>
      </c>
      <c r="C728" s="558"/>
      <c r="D728" s="159"/>
      <c r="E728" s="159"/>
      <c r="F728" s="556"/>
      <c r="G728" s="406" t="s">
        <v>195</v>
      </c>
      <c r="H728" s="381">
        <f>+ข้อมูลวัสดุ1!D65</f>
        <v>12500</v>
      </c>
      <c r="I728" s="990" t="s">
        <v>56</v>
      </c>
      <c r="J728" s="2184"/>
      <c r="K728" s="254"/>
      <c r="L728" s="263"/>
      <c r="M728" s="254"/>
      <c r="N728" s="254"/>
      <c r="O728" s="254"/>
      <c r="P728" s="254"/>
      <c r="Q728" s="254"/>
      <c r="R728" s="451"/>
    </row>
    <row r="729" spans="1:18" s="450" customFormat="1" ht="24" x14ac:dyDescent="0.55000000000000004">
      <c r="A729" s="991"/>
      <c r="B729" s="134" t="s">
        <v>985</v>
      </c>
      <c r="C729" s="558">
        <v>1</v>
      </c>
      <c r="D729" s="159" t="s">
        <v>64</v>
      </c>
      <c r="E729" s="159"/>
      <c r="F729" s="556"/>
      <c r="G729" s="406" t="s">
        <v>195</v>
      </c>
      <c r="H729" s="180">
        <f>(H728*C729)</f>
        <v>12500</v>
      </c>
      <c r="I729" s="990" t="s">
        <v>56</v>
      </c>
      <c r="J729" s="2184"/>
      <c r="K729" s="254"/>
      <c r="L729" s="263"/>
      <c r="M729" s="254"/>
      <c r="N729" s="254"/>
      <c r="O729" s="254"/>
      <c r="P729" s="254"/>
      <c r="Q729" s="254"/>
      <c r="R729" s="451"/>
    </row>
    <row r="730" spans="1:18" s="450" customFormat="1" ht="24" x14ac:dyDescent="0.55000000000000004">
      <c r="A730" s="991"/>
      <c r="B730" s="134" t="s">
        <v>986</v>
      </c>
      <c r="C730" s="558">
        <v>1</v>
      </c>
      <c r="D730" s="159" t="s">
        <v>987</v>
      </c>
      <c r="E730" s="159"/>
      <c r="F730" s="556"/>
      <c r="G730" s="406" t="s">
        <v>195</v>
      </c>
      <c r="H730" s="180">
        <f>(H728*C729)*C730</f>
        <v>12500</v>
      </c>
      <c r="I730" s="990" t="s">
        <v>56</v>
      </c>
      <c r="J730" s="2184"/>
      <c r="K730" s="254"/>
      <c r="L730" s="263"/>
      <c r="M730" s="254"/>
      <c r="N730" s="260"/>
      <c r="O730" s="260"/>
      <c r="P730" s="452"/>
      <c r="Q730" s="254"/>
      <c r="R730" s="451"/>
    </row>
    <row r="731" spans="1:18" s="450" customFormat="1" ht="24" x14ac:dyDescent="0.55000000000000004">
      <c r="A731" s="991"/>
      <c r="B731" s="134" t="s">
        <v>988</v>
      </c>
      <c r="C731" s="556"/>
      <c r="D731" s="560">
        <v>174.72</v>
      </c>
      <c r="E731" s="194" t="s">
        <v>264</v>
      </c>
      <c r="F731" s="267">
        <f>DATA!D13</f>
        <v>22.03</v>
      </c>
      <c r="G731" s="406" t="s">
        <v>195</v>
      </c>
      <c r="H731" s="180">
        <f>ROUNDDOWN(D731*F731,2)</f>
        <v>3849.08</v>
      </c>
      <c r="I731" s="990" t="s">
        <v>56</v>
      </c>
      <c r="J731" s="2184"/>
      <c r="K731" s="254"/>
      <c r="L731" s="263"/>
      <c r="M731" s="254"/>
      <c r="N731" s="260"/>
      <c r="O731" s="260"/>
      <c r="P731" s="254"/>
      <c r="Q731" s="254"/>
      <c r="R731" s="451"/>
    </row>
    <row r="732" spans="1:18" s="450" customFormat="1" ht="24" x14ac:dyDescent="0.55000000000000004">
      <c r="A732" s="991"/>
      <c r="B732" s="134" t="s">
        <v>989</v>
      </c>
      <c r="C732" s="556"/>
      <c r="D732" s="560">
        <v>24</v>
      </c>
      <c r="E732" s="194" t="s">
        <v>272</v>
      </c>
      <c r="F732" s="267">
        <f>+M773</f>
        <v>635</v>
      </c>
      <c r="G732" s="406" t="s">
        <v>195</v>
      </c>
      <c r="H732" s="180">
        <f t="shared" ref="H732:H738" si="5">ROUNDDOWN(D732*F732,2)</f>
        <v>15240</v>
      </c>
      <c r="I732" s="990" t="s">
        <v>56</v>
      </c>
      <c r="J732" s="2184"/>
      <c r="K732" s="254"/>
      <c r="L732" s="263"/>
      <c r="M732" s="254"/>
      <c r="N732" s="260"/>
      <c r="O732" s="260"/>
      <c r="P732" s="452"/>
      <c r="Q732" s="254"/>
      <c r="R732" s="451"/>
    </row>
    <row r="733" spans="1:18" s="450" customFormat="1" ht="24" x14ac:dyDescent="0.55000000000000004">
      <c r="A733" s="991"/>
      <c r="B733" s="134" t="s">
        <v>990</v>
      </c>
      <c r="C733" s="556"/>
      <c r="D733" s="560">
        <v>4.32</v>
      </c>
      <c r="E733" s="194" t="s">
        <v>264</v>
      </c>
      <c r="F733" s="267">
        <f>+คอนกรีตNEW!J21</f>
        <v>1731</v>
      </c>
      <c r="G733" s="406" t="s">
        <v>195</v>
      </c>
      <c r="H733" s="180">
        <f t="shared" si="5"/>
        <v>7477.92</v>
      </c>
      <c r="I733" s="990" t="s">
        <v>56</v>
      </c>
      <c r="J733" s="2184"/>
      <c r="K733" s="254"/>
      <c r="L733" s="263"/>
      <c r="M733" s="254"/>
      <c r="N733" s="254"/>
      <c r="O733" s="254"/>
      <c r="P733" s="254"/>
      <c r="Q733" s="254"/>
      <c r="R733" s="451"/>
    </row>
    <row r="734" spans="1:18" s="450" customFormat="1" ht="24" x14ac:dyDescent="0.55000000000000004">
      <c r="A734" s="991"/>
      <c r="B734" s="144" t="s">
        <v>6617</v>
      </c>
      <c r="C734" s="556"/>
      <c r="D734" s="560">
        <v>3.6</v>
      </c>
      <c r="E734" s="194" t="s">
        <v>264</v>
      </c>
      <c r="F734" s="267">
        <f>+คอนกรีตNEW!H21</f>
        <v>2009</v>
      </c>
      <c r="G734" s="406" t="s">
        <v>195</v>
      </c>
      <c r="H734" s="180">
        <f t="shared" si="5"/>
        <v>7232.4</v>
      </c>
      <c r="I734" s="990" t="s">
        <v>56</v>
      </c>
      <c r="J734" s="2184"/>
      <c r="K734" s="254"/>
      <c r="L734" s="1415"/>
      <c r="M734" s="254"/>
      <c r="N734" s="254"/>
      <c r="O734" s="254"/>
      <c r="P734" s="254"/>
      <c r="Q734" s="254"/>
      <c r="R734" s="451"/>
    </row>
    <row r="735" spans="1:18" s="450" customFormat="1" ht="24" x14ac:dyDescent="0.55000000000000004">
      <c r="A735" s="991"/>
      <c r="B735" s="134" t="s">
        <v>6687</v>
      </c>
      <c r="C735" s="556"/>
      <c r="D735" s="560">
        <v>36</v>
      </c>
      <c r="E735" s="194" t="s">
        <v>992</v>
      </c>
      <c r="F735" s="267">
        <v>0</v>
      </c>
      <c r="G735" s="406" t="s">
        <v>195</v>
      </c>
      <c r="H735" s="180">
        <f t="shared" si="5"/>
        <v>0</v>
      </c>
      <c r="I735" s="990" t="s">
        <v>56</v>
      </c>
      <c r="J735" s="2184"/>
      <c r="K735" s="254"/>
      <c r="L735" s="1415"/>
      <c r="M735" s="254"/>
      <c r="N735" s="254"/>
      <c r="O735" s="254"/>
      <c r="P735" s="254"/>
      <c r="Q735" s="254"/>
      <c r="R735" s="451"/>
    </row>
    <row r="736" spans="1:18" s="450" customFormat="1" ht="24" x14ac:dyDescent="0.55000000000000004">
      <c r="A736" s="991"/>
      <c r="B736" s="134" t="s">
        <v>251</v>
      </c>
      <c r="C736" s="556"/>
      <c r="D736" s="560">
        <v>3.3119999999999998</v>
      </c>
      <c r="E736" s="194" t="s">
        <v>992</v>
      </c>
      <c r="F736" s="267">
        <f>ข้อมูลวัสดุ1!N36</f>
        <v>71.959999999999994</v>
      </c>
      <c r="G736" s="406" t="s">
        <v>195</v>
      </c>
      <c r="H736" s="180">
        <f t="shared" si="5"/>
        <v>238.33</v>
      </c>
      <c r="I736" s="990" t="s">
        <v>56</v>
      </c>
      <c r="J736" s="2184"/>
      <c r="K736" s="254"/>
      <c r="L736" s="1415"/>
      <c r="M736" s="254"/>
      <c r="N736" s="254"/>
      <c r="O736" s="254"/>
      <c r="P736" s="254"/>
      <c r="Q736" s="254"/>
      <c r="R736" s="451"/>
    </row>
    <row r="737" spans="1:18" s="450" customFormat="1" ht="24" x14ac:dyDescent="0.55000000000000004">
      <c r="A737" s="991"/>
      <c r="B737" s="134" t="s">
        <v>993</v>
      </c>
      <c r="C737" s="556"/>
      <c r="D737" s="560">
        <v>4.32</v>
      </c>
      <c r="E737" s="194" t="str">
        <f>+E733</f>
        <v>ลบ.ม. @</v>
      </c>
      <c r="F737" s="267">
        <f>+คอนกรีตNEW!H56</f>
        <v>604.54999999999995</v>
      </c>
      <c r="G737" s="406" t="s">
        <v>195</v>
      </c>
      <c r="H737" s="180">
        <f t="shared" si="5"/>
        <v>2611.65</v>
      </c>
      <c r="I737" s="990" t="str">
        <f>+I736</f>
        <v>บาท</v>
      </c>
      <c r="J737" s="2184"/>
      <c r="K737" s="254"/>
      <c r="L737" s="1415"/>
      <c r="M737" s="254"/>
      <c r="N737" s="254"/>
      <c r="O737" s="254"/>
      <c r="P737" s="254"/>
      <c r="Q737" s="254"/>
      <c r="R737" s="451"/>
    </row>
    <row r="738" spans="1:18" ht="20.25" x14ac:dyDescent="0.4">
      <c r="A738" s="991"/>
      <c r="B738" s="134" t="s">
        <v>1072</v>
      </c>
      <c r="C738" s="556"/>
      <c r="D738" s="560">
        <v>7.2</v>
      </c>
      <c r="E738" s="194" t="s">
        <v>994</v>
      </c>
      <c r="F738" s="267">
        <f>+คอนกรีตNEW!H47</f>
        <v>417.23</v>
      </c>
      <c r="G738" s="406" t="s">
        <v>195</v>
      </c>
      <c r="H738" s="180">
        <f t="shared" si="5"/>
        <v>3004.05</v>
      </c>
      <c r="I738" s="990" t="s">
        <v>56</v>
      </c>
      <c r="J738" s="1"/>
      <c r="K738" s="1"/>
    </row>
    <row r="739" spans="1:18" ht="21.75" customHeight="1" x14ac:dyDescent="0.5">
      <c r="A739" s="991"/>
      <c r="B739" s="134" t="s">
        <v>995</v>
      </c>
      <c r="C739" s="556"/>
      <c r="D739" s="189">
        <v>0</v>
      </c>
      <c r="E739" s="194" t="s">
        <v>272</v>
      </c>
      <c r="F739" s="267">
        <v>3000</v>
      </c>
      <c r="G739" s="406" t="s">
        <v>195</v>
      </c>
      <c r="H739" s="180">
        <f>INT(F739*D739*100)/100</f>
        <v>0</v>
      </c>
      <c r="I739" s="990" t="s">
        <v>56</v>
      </c>
    </row>
    <row r="740" spans="1:18" ht="21.75" customHeight="1" x14ac:dyDescent="0.5">
      <c r="A740" s="991"/>
      <c r="B740" s="134" t="s">
        <v>996</v>
      </c>
      <c r="C740" s="556"/>
      <c r="D740" s="560">
        <v>0</v>
      </c>
      <c r="E740" s="194" t="s">
        <v>994</v>
      </c>
      <c r="F740" s="267">
        <f>ข้อมูลวัสดุ1!N34</f>
        <v>209</v>
      </c>
      <c r="G740" s="406" t="s">
        <v>195</v>
      </c>
      <c r="H740" s="180">
        <f t="shared" ref="H740:H748" si="6">INT(F740*D740*100)/100</f>
        <v>0</v>
      </c>
      <c r="I740" s="990" t="s">
        <v>56</v>
      </c>
    </row>
    <row r="741" spans="1:18" ht="20.25" customHeight="1" x14ac:dyDescent="0.5">
      <c r="A741" s="991"/>
      <c r="B741" s="134" t="s">
        <v>309</v>
      </c>
      <c r="C741" s="556"/>
      <c r="D741" s="189">
        <v>0</v>
      </c>
      <c r="E741" s="193" t="s">
        <v>310</v>
      </c>
      <c r="F741" s="267">
        <v>0</v>
      </c>
      <c r="G741" s="406" t="s">
        <v>195</v>
      </c>
      <c r="H741" s="180">
        <f t="shared" si="6"/>
        <v>0</v>
      </c>
      <c r="I741" s="990" t="s">
        <v>56</v>
      </c>
    </row>
    <row r="742" spans="1:18" ht="20.25" customHeight="1" x14ac:dyDescent="0.5">
      <c r="A742" s="991"/>
      <c r="B742" s="134" t="s">
        <v>997</v>
      </c>
      <c r="C742" s="556"/>
      <c r="D742" s="189">
        <v>0</v>
      </c>
      <c r="E742" s="193" t="s">
        <v>310</v>
      </c>
      <c r="F742" s="267">
        <v>5000</v>
      </c>
      <c r="G742" s="406" t="s">
        <v>195</v>
      </c>
      <c r="H742" s="180">
        <f t="shared" si="6"/>
        <v>0</v>
      </c>
      <c r="I742" s="990" t="s">
        <v>56</v>
      </c>
    </row>
    <row r="743" spans="1:18" ht="21.75" customHeight="1" x14ac:dyDescent="0.5">
      <c r="A743" s="991"/>
      <c r="B743" s="134" t="s">
        <v>316</v>
      </c>
      <c r="C743" s="556"/>
      <c r="D743" s="189">
        <v>0</v>
      </c>
      <c r="E743" s="193" t="s">
        <v>310</v>
      </c>
      <c r="F743" s="267">
        <v>0</v>
      </c>
      <c r="G743" s="406" t="s">
        <v>195</v>
      </c>
      <c r="H743" s="180">
        <f t="shared" si="6"/>
        <v>0</v>
      </c>
      <c r="I743" s="990" t="s">
        <v>56</v>
      </c>
    </row>
    <row r="744" spans="1:18" ht="21.75" customHeight="1" x14ac:dyDescent="0.5">
      <c r="A744" s="991"/>
      <c r="B744" s="134" t="s">
        <v>315</v>
      </c>
      <c r="C744" s="556"/>
      <c r="D744" s="192">
        <v>0</v>
      </c>
      <c r="E744" s="194" t="s">
        <v>264</v>
      </c>
      <c r="F744" s="267">
        <v>500</v>
      </c>
      <c r="G744" s="406" t="s">
        <v>195</v>
      </c>
      <c r="H744" s="180">
        <f t="shared" si="6"/>
        <v>0</v>
      </c>
      <c r="I744" s="990" t="s">
        <v>56</v>
      </c>
    </row>
    <row r="745" spans="1:18" s="450" customFormat="1" ht="24" x14ac:dyDescent="0.55000000000000004">
      <c r="A745" s="991"/>
      <c r="B745" s="134" t="s">
        <v>318</v>
      </c>
      <c r="C745" s="556"/>
      <c r="D745" s="189">
        <v>0</v>
      </c>
      <c r="E745" s="194" t="s">
        <v>272</v>
      </c>
      <c r="F745" s="267">
        <v>0</v>
      </c>
      <c r="G745" s="406" t="s">
        <v>195</v>
      </c>
      <c r="H745" s="180">
        <f t="shared" si="6"/>
        <v>0</v>
      </c>
      <c r="I745" s="990" t="s">
        <v>56</v>
      </c>
      <c r="J745" s="2184"/>
      <c r="K745" s="254"/>
      <c r="L745" s="263"/>
      <c r="M745" s="254"/>
      <c r="N745" s="254"/>
      <c r="O745" s="254"/>
      <c r="P745" s="254"/>
      <c r="Q745" s="254"/>
      <c r="R745" s="451"/>
    </row>
    <row r="746" spans="1:18" s="450" customFormat="1" ht="24" x14ac:dyDescent="0.55000000000000004">
      <c r="A746" s="991"/>
      <c r="B746" s="134" t="s">
        <v>998</v>
      </c>
      <c r="C746" s="556"/>
      <c r="D746" s="189">
        <v>0</v>
      </c>
      <c r="E746" s="194" t="s">
        <v>272</v>
      </c>
      <c r="F746" s="267">
        <v>0</v>
      </c>
      <c r="G746" s="406" t="s">
        <v>195</v>
      </c>
      <c r="H746" s="180">
        <f t="shared" si="6"/>
        <v>0</v>
      </c>
      <c r="I746" s="990" t="s">
        <v>56</v>
      </c>
      <c r="J746" s="2184"/>
      <c r="K746" s="254"/>
      <c r="L746" s="263"/>
      <c r="M746" s="254"/>
      <c r="N746" s="254"/>
      <c r="O746" s="254"/>
      <c r="P746" s="254"/>
      <c r="Q746" s="254"/>
      <c r="R746" s="451"/>
    </row>
    <row r="747" spans="1:18" s="450" customFormat="1" ht="24" x14ac:dyDescent="0.55000000000000004">
      <c r="A747" s="991"/>
      <c r="B747" s="134" t="s">
        <v>999</v>
      </c>
      <c r="C747" s="556"/>
      <c r="D747" s="189">
        <v>0</v>
      </c>
      <c r="E747" s="194" t="s">
        <v>994</v>
      </c>
      <c r="F747" s="267">
        <v>400</v>
      </c>
      <c r="G747" s="406" t="s">
        <v>195</v>
      </c>
      <c r="H747" s="180">
        <f t="shared" si="6"/>
        <v>0</v>
      </c>
      <c r="I747" s="990" t="s">
        <v>56</v>
      </c>
      <c r="J747" s="2184"/>
      <c r="K747" s="254"/>
      <c r="L747" s="263"/>
      <c r="M747" s="254"/>
      <c r="N747" s="254"/>
      <c r="O747" s="254"/>
      <c r="P747" s="254"/>
      <c r="Q747" s="254"/>
      <c r="R747" s="451"/>
    </row>
    <row r="748" spans="1:18" s="450" customFormat="1" ht="24" x14ac:dyDescent="0.55000000000000004">
      <c r="A748" s="991"/>
      <c r="B748" s="134" t="s">
        <v>1000</v>
      </c>
      <c r="C748" s="556"/>
      <c r="D748" s="189">
        <v>0</v>
      </c>
      <c r="E748" s="194" t="s">
        <v>1001</v>
      </c>
      <c r="F748" s="267">
        <v>45</v>
      </c>
      <c r="G748" s="406" t="s">
        <v>195</v>
      </c>
      <c r="H748" s="180">
        <f t="shared" si="6"/>
        <v>0</v>
      </c>
      <c r="I748" s="990" t="s">
        <v>56</v>
      </c>
      <c r="J748" s="2184"/>
      <c r="K748" s="254"/>
      <c r="L748" s="263"/>
      <c r="M748" s="254"/>
      <c r="N748" s="260"/>
      <c r="O748" s="260"/>
      <c r="P748" s="452"/>
      <c r="Q748" s="254"/>
      <c r="R748" s="451"/>
    </row>
    <row r="749" spans="1:18" s="450" customFormat="1" ht="24" x14ac:dyDescent="0.55000000000000004">
      <c r="A749" s="991"/>
      <c r="B749" s="555"/>
      <c r="C749" s="138"/>
      <c r="D749" s="159"/>
      <c r="E749" s="138"/>
      <c r="F749" s="195" t="s">
        <v>239</v>
      </c>
      <c r="G749" s="137" t="s">
        <v>195</v>
      </c>
      <c r="H749" s="197">
        <f>SUM(H730:H748)</f>
        <v>52153.430000000008</v>
      </c>
      <c r="I749" s="3186" t="s">
        <v>1002</v>
      </c>
      <c r="J749" s="2184"/>
      <c r="K749" s="254"/>
      <c r="L749" s="263"/>
      <c r="M749" s="254"/>
      <c r="N749" s="260"/>
      <c r="O749" s="260"/>
      <c r="P749" s="254"/>
      <c r="Q749" s="254"/>
      <c r="R749" s="451"/>
    </row>
    <row r="750" spans="1:18" s="450" customFormat="1" ht="24" x14ac:dyDescent="0.55000000000000004">
      <c r="A750" s="3390"/>
      <c r="B750" s="3397"/>
      <c r="C750" s="3397" t="s">
        <v>256</v>
      </c>
      <c r="D750" s="3398"/>
      <c r="E750" s="4885">
        <f>H749</f>
        <v>52153.430000000008</v>
      </c>
      <c r="F750" s="4885"/>
      <c r="G750" s="3399" t="s">
        <v>195</v>
      </c>
      <c r="H750" s="3071">
        <f>ROUNDDOWN(E750/F751,2)</f>
        <v>52153.43</v>
      </c>
      <c r="I750" s="3400" t="s">
        <v>269</v>
      </c>
      <c r="J750" s="2184"/>
      <c r="K750" s="254"/>
      <c r="L750" s="263"/>
      <c r="M750" s="254"/>
      <c r="N750" s="260"/>
      <c r="O750" s="260"/>
      <c r="P750" s="452"/>
      <c r="Q750" s="254"/>
      <c r="R750" s="451"/>
    </row>
    <row r="751" spans="1:18" s="450" customFormat="1" ht="24" x14ac:dyDescent="0.55000000000000004">
      <c r="A751" s="670"/>
      <c r="B751" s="357"/>
      <c r="C751" s="357"/>
      <c r="D751" s="358"/>
      <c r="E751" s="580"/>
      <c r="F751" s="3171">
        <f>C729</f>
        <v>1</v>
      </c>
      <c r="G751" s="426"/>
      <c r="H751" s="428"/>
      <c r="I751" s="427"/>
      <c r="J751" s="2184"/>
      <c r="K751" s="254"/>
      <c r="L751" s="263"/>
      <c r="M751" s="254"/>
      <c r="N751" s="254"/>
      <c r="O751" s="254"/>
      <c r="P751" s="254"/>
      <c r="Q751" s="254"/>
      <c r="R751" s="451"/>
    </row>
    <row r="752" spans="1:18" s="450" customFormat="1" ht="24" x14ac:dyDescent="0.55000000000000004">
      <c r="A752" s="1844">
        <f>+'ประเมินราคา(ตามรายการเดิม)'!A74</f>
        <v>0</v>
      </c>
      <c r="B752" s="2920" t="s">
        <v>3251</v>
      </c>
      <c r="C752" s="2921"/>
      <c r="D752" s="2921"/>
      <c r="E752" s="2921"/>
      <c r="F752" s="3188"/>
      <c r="G752" s="2922"/>
      <c r="H752" s="3281"/>
      <c r="I752" s="3190"/>
      <c r="J752" s="2184"/>
      <c r="K752" s="254"/>
      <c r="L752" s="263"/>
      <c r="M752" s="254"/>
      <c r="N752" s="254"/>
      <c r="O752" s="254"/>
      <c r="P752" s="254"/>
      <c r="Q752" s="254"/>
      <c r="R752" s="451"/>
    </row>
    <row r="753" spans="1:18" ht="21.75" customHeight="1" x14ac:dyDescent="0.5">
      <c r="A753" s="989"/>
      <c r="B753" s="159" t="s">
        <v>1003</v>
      </c>
      <c r="C753" s="159"/>
      <c r="D753" s="159"/>
      <c r="E753" s="159"/>
      <c r="F753" s="134"/>
      <c r="G753" s="161" t="s">
        <v>195</v>
      </c>
      <c r="H753" s="175">
        <f>+ข้อมูลวัสดุ1!D56</f>
        <v>475</v>
      </c>
      <c r="I753" s="990" t="s">
        <v>269</v>
      </c>
    </row>
    <row r="754" spans="1:18" ht="21.75" customHeight="1" x14ac:dyDescent="0.5">
      <c r="A754" s="989"/>
      <c r="B754" s="159" t="s">
        <v>1004</v>
      </c>
      <c r="C754" s="3577">
        <f>+ข้อมูลวัสดุ1!H56</f>
        <v>98</v>
      </c>
      <c r="D754" s="159" t="s">
        <v>30</v>
      </c>
      <c r="E754" s="159"/>
      <c r="F754" s="134"/>
      <c r="G754" s="161" t="s">
        <v>195</v>
      </c>
      <c r="H754" s="2213">
        <f>H764</f>
        <v>113.545625</v>
      </c>
      <c r="I754" s="990" t="s">
        <v>269</v>
      </c>
    </row>
    <row r="755" spans="1:18" ht="21.75" customHeight="1" x14ac:dyDescent="0.5">
      <c r="A755" s="989"/>
      <c r="B755" s="159" t="s">
        <v>1005</v>
      </c>
      <c r="C755" s="159"/>
      <c r="D755" s="159"/>
      <c r="E755" s="376"/>
      <c r="F755" s="134"/>
      <c r="G755" s="161" t="s">
        <v>195</v>
      </c>
      <c r="H755" s="2923">
        <f>SUM(H753:H754)</f>
        <v>588.54562499999997</v>
      </c>
      <c r="I755" s="990" t="s">
        <v>269</v>
      </c>
    </row>
    <row r="756" spans="1:18" ht="20.25" customHeight="1" x14ac:dyDescent="0.5">
      <c r="A756" s="1416"/>
      <c r="B756" s="3680" t="s">
        <v>1006</v>
      </c>
      <c r="C756" s="3680">
        <f>+Q785</f>
        <v>1.254</v>
      </c>
      <c r="D756" s="3680" t="s">
        <v>1007</v>
      </c>
      <c r="E756" s="1417">
        <f>+E770</f>
        <v>22.03</v>
      </c>
      <c r="F756" s="3728" t="s">
        <v>751</v>
      </c>
      <c r="G756" s="3729" t="s">
        <v>195</v>
      </c>
      <c r="H756" s="1417">
        <f>ROUND(E756*C756,2)</f>
        <v>27.63</v>
      </c>
      <c r="I756" s="1418" t="s">
        <v>269</v>
      </c>
    </row>
    <row r="757" spans="1:18" ht="20.25" customHeight="1" x14ac:dyDescent="0.5">
      <c r="A757" s="989"/>
      <c r="B757" s="159" t="s">
        <v>851</v>
      </c>
      <c r="C757" s="159"/>
      <c r="D757" s="180"/>
      <c r="E757" s="377"/>
      <c r="F757" s="134"/>
      <c r="G757" s="161" t="s">
        <v>195</v>
      </c>
      <c r="H757" s="175">
        <v>140</v>
      </c>
      <c r="I757" s="990" t="s">
        <v>269</v>
      </c>
      <c r="L757" s="1390">
        <v>3.74</v>
      </c>
    </row>
    <row r="758" spans="1:18" ht="21.75" customHeight="1" x14ac:dyDescent="0.5">
      <c r="A758" s="2720"/>
      <c r="B758" s="2924"/>
      <c r="C758" s="2925" t="s">
        <v>256</v>
      </c>
      <c r="D758" s="2924"/>
      <c r="E758" s="2926"/>
      <c r="F758" s="2721"/>
      <c r="G758" s="2927" t="s">
        <v>195</v>
      </c>
      <c r="H758" s="1845">
        <f>SUM(H755:H757)</f>
        <v>756.17562499999997</v>
      </c>
      <c r="I758" s="2928" t="s">
        <v>269</v>
      </c>
    </row>
    <row r="759" spans="1:18" ht="20.25" customHeight="1" x14ac:dyDescent="0.55000000000000004">
      <c r="A759" s="3555"/>
      <c r="B759" s="3556" t="s">
        <v>130</v>
      </c>
      <c r="C759" s="3362"/>
      <c r="D759" s="3362"/>
      <c r="E759" s="3362"/>
      <c r="F759" s="3362"/>
      <c r="G759" s="3362"/>
      <c r="H759" s="3362"/>
      <c r="I759" s="3409"/>
    </row>
    <row r="760" spans="1:18" s="450" customFormat="1" ht="24" x14ac:dyDescent="0.55000000000000004">
      <c r="A760" s="1289"/>
      <c r="B760" s="134" t="s">
        <v>1009</v>
      </c>
      <c r="C760" s="134"/>
      <c r="D760" s="134"/>
      <c r="E760" s="134"/>
      <c r="F760" s="134"/>
      <c r="G760" s="134"/>
      <c r="H760" s="134"/>
      <c r="I760" s="200"/>
      <c r="J760" s="2184"/>
      <c r="K760" s="254"/>
      <c r="L760" s="263"/>
      <c r="M760" s="254"/>
      <c r="N760" s="254"/>
      <c r="O760" s="254"/>
      <c r="P760" s="254"/>
      <c r="Q760" s="254"/>
      <c r="R760" s="451"/>
    </row>
    <row r="761" spans="1:18" s="450" customFormat="1" ht="24" x14ac:dyDescent="0.55000000000000004">
      <c r="A761" s="1289"/>
      <c r="B761" s="134" t="s">
        <v>1010</v>
      </c>
      <c r="C761" s="134"/>
      <c r="D761" s="134"/>
      <c r="E761" s="134"/>
      <c r="F761" s="134"/>
      <c r="G761" s="134"/>
      <c r="H761" s="134"/>
      <c r="I761" s="200"/>
      <c r="J761" s="2184"/>
      <c r="K761" s="254"/>
      <c r="L761" s="263"/>
      <c r="M761" s="254"/>
      <c r="N761" s="254"/>
      <c r="O761" s="254"/>
      <c r="P761" s="254"/>
      <c r="Q761" s="254"/>
      <c r="R761" s="451"/>
    </row>
    <row r="762" spans="1:18" s="450" customFormat="1" ht="24" x14ac:dyDescent="0.55000000000000004">
      <c r="A762" s="1289"/>
      <c r="B762" s="134" t="s">
        <v>1011</v>
      </c>
      <c r="C762" s="454">
        <f>+ข้อมูลวัสดุ1!E56</f>
        <v>98</v>
      </c>
      <c r="D762" s="454" t="str">
        <f>D754</f>
        <v>กม.</v>
      </c>
      <c r="E762" s="4886" t="str">
        <f>"("&amp;ข้อมูลวัสดุ1!R56&amp;" x 13) + 300"</f>
        <v>(256.42 x 13) + 300</v>
      </c>
      <c r="F762" s="4886"/>
      <c r="G762" s="161" t="s">
        <v>195</v>
      </c>
      <c r="H762" s="175">
        <f>+ข้อมูลวัสดุ1!R56*13+300</f>
        <v>3633.46</v>
      </c>
      <c r="I762" s="990" t="s">
        <v>849</v>
      </c>
      <c r="J762" s="2184"/>
      <c r="K762" s="254"/>
      <c r="L762" s="263"/>
      <c r="M762" s="254"/>
      <c r="N762" s="254"/>
      <c r="O762" s="254"/>
      <c r="P762" s="254"/>
      <c r="Q762" s="254"/>
      <c r="R762" s="451"/>
    </row>
    <row r="763" spans="1:18" s="450" customFormat="1" ht="24" x14ac:dyDescent="0.55000000000000004">
      <c r="A763" s="1289"/>
      <c r="B763" s="134"/>
      <c r="C763" s="134"/>
      <c r="D763" s="136"/>
      <c r="E763" s="136"/>
      <c r="F763" s="136"/>
      <c r="G763" s="136"/>
      <c r="H763" s="136"/>
      <c r="I763" s="994"/>
      <c r="J763" s="2184">
        <f>+ข้อมูลวัสดุ1!R59</f>
        <v>238.24</v>
      </c>
      <c r="K763" s="254">
        <f>+J763*13+300</f>
        <v>3397.12</v>
      </c>
      <c r="L763" s="263"/>
      <c r="M763" s="254"/>
      <c r="N763" s="260"/>
      <c r="O763" s="260"/>
      <c r="P763" s="452"/>
      <c r="Q763" s="254"/>
      <c r="R763" s="451"/>
    </row>
    <row r="764" spans="1:18" s="450" customFormat="1" ht="24" x14ac:dyDescent="0.55000000000000004">
      <c r="A764" s="1289"/>
      <c r="B764" s="138" t="s">
        <v>1012</v>
      </c>
      <c r="C764" s="455"/>
      <c r="D764" s="169" t="s">
        <v>195</v>
      </c>
      <c r="E764" s="456">
        <f>H762</f>
        <v>3633.46</v>
      </c>
      <c r="F764" s="354" t="s">
        <v>6907</v>
      </c>
      <c r="G764" s="169" t="s">
        <v>195</v>
      </c>
      <c r="H764" s="1845">
        <f>H762/L768</f>
        <v>113.545625</v>
      </c>
      <c r="I764" s="992" t="s">
        <v>1014</v>
      </c>
      <c r="J764" s="2184"/>
      <c r="K764" s="254"/>
      <c r="L764" s="263"/>
      <c r="M764" s="254"/>
      <c r="N764" s="260"/>
      <c r="O764" s="260"/>
      <c r="P764" s="254"/>
      <c r="Q764" s="254"/>
      <c r="R764" s="451"/>
    </row>
    <row r="765" spans="1:18" s="450" customFormat="1" ht="24" x14ac:dyDescent="0.55000000000000004">
      <c r="A765" s="1289"/>
      <c r="B765" s="138"/>
      <c r="C765" s="138"/>
      <c r="D765" s="138"/>
      <c r="E765" s="138"/>
      <c r="F765" s="138"/>
      <c r="G765" s="138"/>
      <c r="H765" s="138"/>
      <c r="I765" s="995"/>
      <c r="J765" s="2184"/>
      <c r="K765" s="254"/>
      <c r="L765" s="263"/>
      <c r="M765" s="254"/>
      <c r="N765" s="260"/>
      <c r="O765" s="260"/>
      <c r="P765" s="452"/>
      <c r="Q765" s="254"/>
      <c r="R765" s="451"/>
    </row>
    <row r="766" spans="1:18" s="450" customFormat="1" ht="24" x14ac:dyDescent="0.55000000000000004">
      <c r="A766" s="1844"/>
      <c r="B766" s="2920" t="s">
        <v>3140</v>
      </c>
      <c r="C766" s="2921"/>
      <c r="D766" s="2921"/>
      <c r="E766" s="2921"/>
      <c r="F766" s="3188"/>
      <c r="G766" s="2922"/>
      <c r="H766" s="3281"/>
      <c r="I766" s="3190"/>
      <c r="J766" s="2184"/>
      <c r="K766" s="254"/>
      <c r="L766" s="263"/>
      <c r="M766" s="254"/>
      <c r="N766" s="254"/>
      <c r="O766" s="254"/>
      <c r="P766" s="254"/>
      <c r="Q766" s="254"/>
      <c r="R766" s="451"/>
    </row>
    <row r="767" spans="1:18" ht="21.75" customHeight="1" x14ac:dyDescent="0.5">
      <c r="A767" s="989"/>
      <c r="B767" s="159" t="s">
        <v>1003</v>
      </c>
      <c r="C767" s="159"/>
      <c r="D767" s="159"/>
      <c r="E767" s="159"/>
      <c r="F767" s="134"/>
      <c r="G767" s="161" t="s">
        <v>195</v>
      </c>
      <c r="H767" s="175">
        <f>ข้อมูลวัสดุ1!D57</f>
        <v>680</v>
      </c>
      <c r="I767" s="990" t="s">
        <v>269</v>
      </c>
      <c r="K767" s="2685" t="s">
        <v>835</v>
      </c>
      <c r="L767" s="2718" t="s">
        <v>6625</v>
      </c>
      <c r="M767" s="1967" t="s">
        <v>6626</v>
      </c>
      <c r="N767" s="1967"/>
      <c r="O767" s="1967" t="s">
        <v>838</v>
      </c>
    </row>
    <row r="768" spans="1:18" ht="21.75" customHeight="1" x14ac:dyDescent="0.5">
      <c r="A768" s="989"/>
      <c r="B768" s="159" t="s">
        <v>1004</v>
      </c>
      <c r="C768" s="375">
        <f>ข้อมูลวัสดุ1!H57</f>
        <v>150</v>
      </c>
      <c r="D768" s="159" t="s">
        <v>30</v>
      </c>
      <c r="E768" s="159"/>
      <c r="F768" s="134"/>
      <c r="G768" s="161" t="s">
        <v>195</v>
      </c>
      <c r="H768" s="175">
        <f>H778</f>
        <v>224.82791666666665</v>
      </c>
      <c r="I768" s="990" t="s">
        <v>269</v>
      </c>
      <c r="K768" s="2685" t="s">
        <v>6619</v>
      </c>
      <c r="L768" s="3115">
        <v>32</v>
      </c>
      <c r="M768" s="1967">
        <v>140</v>
      </c>
      <c r="N768" s="1967"/>
      <c r="O768" s="1967">
        <v>1.254</v>
      </c>
    </row>
    <row r="769" spans="1:18" ht="21.75" customHeight="1" x14ac:dyDescent="0.5">
      <c r="A769" s="989"/>
      <c r="B769" s="159" t="s">
        <v>1005</v>
      </c>
      <c r="C769" s="159"/>
      <c r="D769" s="159"/>
      <c r="E769" s="376"/>
      <c r="F769" s="134"/>
      <c r="G769" s="161" t="s">
        <v>195</v>
      </c>
      <c r="H769" s="2923">
        <f>SUM(H767:H768)</f>
        <v>904.82791666666662</v>
      </c>
      <c r="I769" s="990" t="s">
        <v>269</v>
      </c>
      <c r="K769" s="2685" t="s">
        <v>6620</v>
      </c>
      <c r="L769" s="3115">
        <v>24</v>
      </c>
      <c r="M769" s="1967">
        <v>345</v>
      </c>
      <c r="N769" s="1967"/>
      <c r="O769" s="1967">
        <v>1.8220000000000001</v>
      </c>
    </row>
    <row r="770" spans="1:18" ht="20.25" customHeight="1" x14ac:dyDescent="0.5">
      <c r="A770" s="1416"/>
      <c r="B770" s="3680" t="s">
        <v>1006</v>
      </c>
      <c r="C770" s="3680">
        <v>1.35</v>
      </c>
      <c r="D770" s="3680" t="s">
        <v>1007</v>
      </c>
      <c r="E770" s="1417">
        <f>E789</f>
        <v>22.03</v>
      </c>
      <c r="F770" s="3728" t="s">
        <v>751</v>
      </c>
      <c r="G770" s="3729" t="s">
        <v>195</v>
      </c>
      <c r="H770" s="1417">
        <f>ROUND(E770*C770,2)</f>
        <v>29.74</v>
      </c>
      <c r="I770" s="1418" t="s">
        <v>269</v>
      </c>
      <c r="K770" s="2685" t="s">
        <v>6621</v>
      </c>
      <c r="L770" s="3115">
        <v>18</v>
      </c>
      <c r="M770" s="1967">
        <v>421</v>
      </c>
      <c r="N770" s="1967"/>
      <c r="O770" s="1967">
        <v>2.528</v>
      </c>
    </row>
    <row r="771" spans="1:18" ht="20.25" customHeight="1" x14ac:dyDescent="0.5">
      <c r="A771" s="989"/>
      <c r="B771" s="159" t="s">
        <v>851</v>
      </c>
      <c r="C771" s="159"/>
      <c r="D771" s="180"/>
      <c r="E771" s="377"/>
      <c r="F771" s="134"/>
      <c r="G771" s="161" t="s">
        <v>195</v>
      </c>
      <c r="H771" s="175">
        <v>345</v>
      </c>
      <c r="I771" s="990" t="s">
        <v>269</v>
      </c>
      <c r="K771" s="2685" t="s">
        <v>6622</v>
      </c>
      <c r="L771" s="3115">
        <v>10</v>
      </c>
      <c r="M771" s="1967">
        <v>510</v>
      </c>
      <c r="N771" s="1967"/>
      <c r="O771" s="1967">
        <v>3.3119999999999998</v>
      </c>
    </row>
    <row r="772" spans="1:18" ht="21.75" customHeight="1" x14ac:dyDescent="0.5">
      <c r="A772" s="2720"/>
      <c r="B772" s="2924"/>
      <c r="C772" s="2925" t="s">
        <v>256</v>
      </c>
      <c r="D772" s="2924"/>
      <c r="E772" s="2926"/>
      <c r="F772" s="2721"/>
      <c r="G772" s="2927" t="s">
        <v>195</v>
      </c>
      <c r="H772" s="1845">
        <f>SUM(H769:H771)</f>
        <v>1279.5679166666666</v>
      </c>
      <c r="I772" s="2928" t="s">
        <v>269</v>
      </c>
      <c r="K772" s="2685" t="s">
        <v>6623</v>
      </c>
      <c r="L772" s="3115">
        <v>8</v>
      </c>
      <c r="M772" s="1967">
        <v>575</v>
      </c>
      <c r="N772" s="1967"/>
      <c r="O772" s="2930">
        <v>4.202</v>
      </c>
      <c r="P772" s="1">
        <v>4.47</v>
      </c>
    </row>
    <row r="773" spans="1:18" ht="21.75" customHeight="1" x14ac:dyDescent="0.55000000000000004">
      <c r="A773" s="3555"/>
      <c r="B773" s="3556" t="s">
        <v>130</v>
      </c>
      <c r="C773" s="3362"/>
      <c r="D773" s="3362"/>
      <c r="E773" s="3362"/>
      <c r="F773" s="3362"/>
      <c r="G773" s="3362"/>
      <c r="H773" s="3362"/>
      <c r="I773" s="3409"/>
      <c r="K773" s="2685" t="s">
        <v>6624</v>
      </c>
      <c r="L773" s="3115">
        <v>5</v>
      </c>
      <c r="M773" s="1967">
        <v>635</v>
      </c>
      <c r="N773" s="1967"/>
      <c r="O773" s="3116">
        <v>5.76</v>
      </c>
    </row>
    <row r="774" spans="1:18" s="450" customFormat="1" ht="24" x14ac:dyDescent="0.55000000000000004">
      <c r="A774" s="1289"/>
      <c r="B774" s="134" t="s">
        <v>1009</v>
      </c>
      <c r="C774" s="134"/>
      <c r="D774" s="134"/>
      <c r="E774" s="134"/>
      <c r="F774" s="134"/>
      <c r="G774" s="134"/>
      <c r="H774" s="134"/>
      <c r="I774" s="200"/>
      <c r="J774" s="2184"/>
      <c r="K774" s="254"/>
      <c r="L774" s="263"/>
      <c r="M774" s="254"/>
      <c r="N774" s="254"/>
      <c r="O774" s="254"/>
      <c r="P774" s="254"/>
      <c r="Q774" s="254"/>
      <c r="R774" s="451"/>
    </row>
    <row r="775" spans="1:18" s="450" customFormat="1" ht="24" x14ac:dyDescent="0.55000000000000004">
      <c r="A775" s="1289"/>
      <c r="B775" s="134" t="s">
        <v>1010</v>
      </c>
      <c r="C775" s="134"/>
      <c r="D775" s="134"/>
      <c r="E775" s="134"/>
      <c r="F775" s="134"/>
      <c r="G775" s="134"/>
      <c r="H775" s="134"/>
      <c r="I775" s="200"/>
      <c r="J775" s="2184"/>
      <c r="K775" s="254"/>
      <c r="L775" s="263"/>
      <c r="M775" s="254"/>
      <c r="N775" s="254"/>
      <c r="O775" s="254"/>
      <c r="P775" s="254"/>
      <c r="Q775" s="254"/>
      <c r="R775" s="451"/>
    </row>
    <row r="776" spans="1:18" s="450" customFormat="1" ht="24" x14ac:dyDescent="0.55000000000000004">
      <c r="A776" s="1289"/>
      <c r="B776" s="134" t="s">
        <v>1011</v>
      </c>
      <c r="C776" s="454">
        <f>C768</f>
        <v>150</v>
      </c>
      <c r="D776" s="454" t="str">
        <f>D768</f>
        <v>กม.</v>
      </c>
      <c r="E776" s="4886" t="str">
        <f>"("&amp;ข้อมูลวัสดุ1!K57&amp;" x 13) + 300"</f>
        <v>(391.99 x 13) + 300</v>
      </c>
      <c r="F776" s="4886"/>
      <c r="G776" s="161" t="s">
        <v>195</v>
      </c>
      <c r="H776" s="175">
        <f>(ข้อมูลวัสดุ1!K57*13)+300</f>
        <v>5395.87</v>
      </c>
      <c r="I776" s="990" t="s">
        <v>849</v>
      </c>
      <c r="J776" s="2184"/>
      <c r="K776" s="254"/>
      <c r="L776" s="263"/>
      <c r="M776" s="254"/>
      <c r="N776" s="254"/>
      <c r="O776" s="254"/>
      <c r="P776" s="254"/>
      <c r="Q776" s="254"/>
      <c r="R776" s="451"/>
    </row>
    <row r="777" spans="1:18" s="450" customFormat="1" ht="24" x14ac:dyDescent="0.55000000000000004">
      <c r="A777" s="1289"/>
      <c r="B777" s="134"/>
      <c r="C777" s="134"/>
      <c r="D777" s="136"/>
      <c r="E777" s="136"/>
      <c r="F777" s="136"/>
      <c r="G777" s="136"/>
      <c r="H777" s="136"/>
      <c r="I777" s="994"/>
      <c r="J777" s="2184"/>
      <c r="K777" s="254"/>
      <c r="L777" s="263"/>
      <c r="M777" s="254"/>
      <c r="N777" s="260"/>
      <c r="O777" s="260"/>
      <c r="P777" s="3114"/>
      <c r="Q777" s="254"/>
      <c r="R777" s="451"/>
    </row>
    <row r="778" spans="1:18" s="450" customFormat="1" ht="24" x14ac:dyDescent="0.55000000000000004">
      <c r="A778" s="1289"/>
      <c r="B778" s="138" t="s">
        <v>1012</v>
      </c>
      <c r="C778" s="455"/>
      <c r="D778" s="169" t="s">
        <v>195</v>
      </c>
      <c r="E778" s="456">
        <f>H776</f>
        <v>5395.87</v>
      </c>
      <c r="F778" s="354" t="s">
        <v>1013</v>
      </c>
      <c r="G778" s="169" t="s">
        <v>195</v>
      </c>
      <c r="H778" s="1845">
        <f>H776/24</f>
        <v>224.82791666666665</v>
      </c>
      <c r="I778" s="992" t="s">
        <v>1014</v>
      </c>
      <c r="J778" s="2184"/>
      <c r="K778" s="254"/>
      <c r="L778" s="263"/>
      <c r="M778" s="254"/>
      <c r="N778" s="260"/>
      <c r="O778" s="260"/>
      <c r="P778" s="254"/>
      <c r="Q778" s="254"/>
      <c r="R778" s="451"/>
    </row>
    <row r="779" spans="1:18" s="450" customFormat="1" ht="24" x14ac:dyDescent="0.55000000000000004">
      <c r="A779" s="1289"/>
      <c r="B779" s="138"/>
      <c r="C779" s="138"/>
      <c r="D779" s="138"/>
      <c r="E779" s="138"/>
      <c r="F779" s="138"/>
      <c r="G779" s="138"/>
      <c r="H779" s="138"/>
      <c r="I779" s="995"/>
      <c r="J779" s="2184"/>
      <c r="K779" s="254"/>
      <c r="L779" s="263"/>
      <c r="M779" s="254"/>
      <c r="N779" s="260"/>
      <c r="O779" s="260"/>
      <c r="P779" s="3114"/>
      <c r="Q779" s="254"/>
      <c r="R779" s="451"/>
    </row>
    <row r="780" spans="1:18" s="450" customFormat="1" ht="24" x14ac:dyDescent="0.55000000000000004">
      <c r="A780" s="1290"/>
      <c r="B780" s="354"/>
      <c r="C780" s="354"/>
      <c r="D780" s="354"/>
      <c r="E780" s="354"/>
      <c r="F780" s="354"/>
      <c r="G780" s="354"/>
      <c r="H780" s="354"/>
      <c r="I780" s="435"/>
      <c r="J780" s="2184"/>
      <c r="K780" s="254"/>
      <c r="L780" s="263"/>
      <c r="M780" s="254"/>
      <c r="N780" s="254"/>
      <c r="O780" s="254"/>
      <c r="P780" s="254"/>
      <c r="Q780" s="254"/>
      <c r="R780" s="451"/>
    </row>
    <row r="781" spans="1:18" s="450" customFormat="1" ht="24" x14ac:dyDescent="0.55000000000000004">
      <c r="A781" s="1289"/>
      <c r="B781" s="138"/>
      <c r="C781" s="138"/>
      <c r="D781" s="138"/>
      <c r="E781" s="138"/>
      <c r="F781" s="138"/>
      <c r="G781" s="138"/>
      <c r="H781" s="138"/>
      <c r="I781" s="995"/>
      <c r="J781" s="2184"/>
      <c r="K781" s="254"/>
      <c r="L781" s="1415"/>
      <c r="M781" s="254"/>
      <c r="N781" s="254"/>
      <c r="O781" s="254"/>
      <c r="P781" s="254"/>
      <c r="Q781" s="254"/>
      <c r="R781" s="451"/>
    </row>
    <row r="782" spans="1:18" ht="24" x14ac:dyDescent="0.55000000000000004">
      <c r="A782" s="1289"/>
      <c r="B782" s="138"/>
      <c r="C782" s="138"/>
      <c r="D782" s="138"/>
      <c r="E782" s="138"/>
      <c r="F782" s="138"/>
      <c r="G782" s="138"/>
      <c r="H782" s="138"/>
      <c r="I782" s="995"/>
      <c r="L782" s="1398"/>
    </row>
    <row r="783" spans="1:18" ht="24" x14ac:dyDescent="0.55000000000000004">
      <c r="A783" s="1289"/>
      <c r="B783" s="138"/>
      <c r="C783" s="138"/>
      <c r="D783" s="138"/>
      <c r="E783" s="138"/>
      <c r="F783" s="138"/>
      <c r="G783" s="138"/>
      <c r="H783" s="138"/>
      <c r="I783" s="995"/>
      <c r="L783" s="1398"/>
    </row>
    <row r="784" spans="1:18" ht="24" x14ac:dyDescent="0.55000000000000004">
      <c r="A784" s="1289"/>
      <c r="B784" s="138"/>
      <c r="C784" s="138"/>
      <c r="D784" s="138"/>
      <c r="E784" s="138"/>
      <c r="F784" s="138"/>
      <c r="G784" s="138"/>
      <c r="H784" s="138"/>
      <c r="I784" s="995"/>
      <c r="L784" s="1398"/>
      <c r="M784" s="2685" t="s">
        <v>835</v>
      </c>
      <c r="N784" s="2718" t="s">
        <v>6625</v>
      </c>
      <c r="O784" s="1967" t="s">
        <v>6626</v>
      </c>
      <c r="P784" s="1967"/>
      <c r="Q784" s="1967" t="s">
        <v>838</v>
      </c>
    </row>
    <row r="785" spans="1:18" x14ac:dyDescent="0.5">
      <c r="A785" s="1844"/>
      <c r="B785" s="2920" t="s">
        <v>660</v>
      </c>
      <c r="C785" s="2921"/>
      <c r="D785" s="2921"/>
      <c r="E785" s="2921"/>
      <c r="F785" s="3188"/>
      <c r="G785" s="2922"/>
      <c r="H785" s="3189"/>
      <c r="I785" s="3190"/>
      <c r="L785" s="1398"/>
      <c r="M785" s="2685" t="s">
        <v>6619</v>
      </c>
      <c r="N785" s="3115">
        <v>32</v>
      </c>
      <c r="O785" s="1967">
        <v>140</v>
      </c>
      <c r="P785" s="1967"/>
      <c r="Q785" s="1967">
        <v>1.254</v>
      </c>
    </row>
    <row r="786" spans="1:18" x14ac:dyDescent="0.5">
      <c r="A786" s="989"/>
      <c r="B786" s="159" t="s">
        <v>1003</v>
      </c>
      <c r="C786" s="159"/>
      <c r="D786" s="159"/>
      <c r="E786" s="159"/>
      <c r="F786" s="134"/>
      <c r="G786" s="161" t="s">
        <v>195</v>
      </c>
      <c r="H786" s="175">
        <f>+ข้อมูลวัสดุ1!D58</f>
        <v>1440</v>
      </c>
      <c r="I786" s="990" t="s">
        <v>269</v>
      </c>
      <c r="L786" s="1398"/>
      <c r="M786" s="2685" t="s">
        <v>6620</v>
      </c>
      <c r="N786" s="3115">
        <v>24</v>
      </c>
      <c r="O786" s="1967">
        <v>345</v>
      </c>
      <c r="P786" s="1967"/>
      <c r="Q786" s="1967">
        <v>1.8220000000000001</v>
      </c>
    </row>
    <row r="787" spans="1:18" x14ac:dyDescent="0.5">
      <c r="A787" s="989"/>
      <c r="B787" s="159" t="s">
        <v>1004</v>
      </c>
      <c r="C787" s="375">
        <f>C802</f>
        <v>91</v>
      </c>
      <c r="D787" s="159" t="s">
        <v>30</v>
      </c>
      <c r="E787" s="159"/>
      <c r="F787" s="134"/>
      <c r="G787" s="161" t="s">
        <v>195</v>
      </c>
      <c r="H787" s="175">
        <f>H797</f>
        <v>188.72888888888889</v>
      </c>
      <c r="I787" s="990" t="s">
        <v>269</v>
      </c>
      <c r="L787" s="1398"/>
      <c r="M787" s="2685" t="s">
        <v>6621</v>
      </c>
      <c r="N787" s="3115">
        <v>18</v>
      </c>
      <c r="O787" s="1967">
        <v>421</v>
      </c>
      <c r="P787" s="1967"/>
      <c r="Q787" s="1967">
        <v>2.528</v>
      </c>
    </row>
    <row r="788" spans="1:18" x14ac:dyDescent="0.5">
      <c r="A788" s="989"/>
      <c r="B788" s="159" t="s">
        <v>1005</v>
      </c>
      <c r="C788" s="159"/>
      <c r="D788" s="159"/>
      <c r="E788" s="376"/>
      <c r="F788" s="134"/>
      <c r="G788" s="161" t="s">
        <v>195</v>
      </c>
      <c r="H788" s="2923">
        <f>SUM(H786:H787)</f>
        <v>1628.7288888888888</v>
      </c>
      <c r="I788" s="990" t="s">
        <v>269</v>
      </c>
      <c r="L788" s="1398"/>
      <c r="M788" s="2685" t="s">
        <v>6622</v>
      </c>
      <c r="N788" s="3115">
        <v>10</v>
      </c>
      <c r="O788" s="1967">
        <v>510</v>
      </c>
      <c r="P788" s="1967"/>
      <c r="Q788" s="1967">
        <v>3.3119999999999998</v>
      </c>
    </row>
    <row r="789" spans="1:18" s="450" customFormat="1" ht="24" x14ac:dyDescent="0.55000000000000004">
      <c r="A789" s="989"/>
      <c r="B789" s="134" t="s">
        <v>1006</v>
      </c>
      <c r="C789" s="1414">
        <v>2.52</v>
      </c>
      <c r="D789" s="134" t="s">
        <v>1007</v>
      </c>
      <c r="E789" s="141">
        <f>+DATA!D13</f>
        <v>22.03</v>
      </c>
      <c r="F789" s="174" t="s">
        <v>751</v>
      </c>
      <c r="G789" s="136" t="s">
        <v>195</v>
      </c>
      <c r="H789" s="154">
        <f>ROUND(E789*C789,2)</f>
        <v>55.52</v>
      </c>
      <c r="I789" s="990" t="s">
        <v>269</v>
      </c>
      <c r="J789" s="2184"/>
      <c r="K789" s="254"/>
      <c r="L789" s="2231"/>
      <c r="M789" s="2685" t="s">
        <v>6623</v>
      </c>
      <c r="N789" s="3115">
        <v>8</v>
      </c>
      <c r="O789" s="1967">
        <v>575</v>
      </c>
      <c r="P789" s="1967"/>
      <c r="Q789" s="2930">
        <v>4.202</v>
      </c>
      <c r="R789" s="451"/>
    </row>
    <row r="790" spans="1:18" s="450" customFormat="1" ht="24" x14ac:dyDescent="0.55000000000000004">
      <c r="A790" s="989"/>
      <c r="B790" s="159" t="s">
        <v>851</v>
      </c>
      <c r="C790" s="159"/>
      <c r="D790" s="180"/>
      <c r="E790" s="377"/>
      <c r="F790" s="134"/>
      <c r="G790" s="161" t="s">
        <v>195</v>
      </c>
      <c r="H790" s="175">
        <v>421</v>
      </c>
      <c r="I790" s="990" t="s">
        <v>269</v>
      </c>
      <c r="J790" s="2184"/>
      <c r="K790" s="254"/>
      <c r="L790" s="2231"/>
      <c r="M790" s="2685" t="s">
        <v>6624</v>
      </c>
      <c r="N790" s="3115">
        <v>5</v>
      </c>
      <c r="O790" s="1967">
        <v>635</v>
      </c>
      <c r="P790" s="1967"/>
      <c r="Q790" s="3116">
        <v>5.76</v>
      </c>
      <c r="R790" s="451"/>
    </row>
    <row r="791" spans="1:18" s="450" customFormat="1" ht="24" x14ac:dyDescent="0.55000000000000004">
      <c r="A791" s="2720"/>
      <c r="B791" s="2924"/>
      <c r="C791" s="2925" t="s">
        <v>256</v>
      </c>
      <c r="D791" s="2924"/>
      <c r="E791" s="2926"/>
      <c r="F791" s="2721"/>
      <c r="G791" s="2927" t="s">
        <v>195</v>
      </c>
      <c r="H791" s="1845">
        <f>ROUNDDOWN(SUM(H788:H790),2)</f>
        <v>2105.2399999999998</v>
      </c>
      <c r="I791" s="2928" t="s">
        <v>269</v>
      </c>
      <c r="J791" s="2184"/>
      <c r="K791" s="254"/>
      <c r="L791" s="2231"/>
      <c r="M791" s="254"/>
      <c r="N791" s="254"/>
      <c r="O791" s="254"/>
      <c r="P791" s="254"/>
      <c r="Q791" s="254"/>
      <c r="R791" s="451"/>
    </row>
    <row r="792" spans="1:18" s="450" customFormat="1" ht="24" x14ac:dyDescent="0.55000000000000004">
      <c r="A792" s="3555"/>
      <c r="B792" s="3556" t="s">
        <v>130</v>
      </c>
      <c r="C792" s="3362"/>
      <c r="D792" s="3362"/>
      <c r="E792" s="3362"/>
      <c r="F792" s="3362"/>
      <c r="G792" s="3362"/>
      <c r="H792" s="3362"/>
      <c r="I792" s="3409"/>
      <c r="J792" s="2184"/>
      <c r="K792" s="254"/>
      <c r="L792" s="2231"/>
      <c r="M792" s="254"/>
      <c r="N792" s="260"/>
      <c r="O792" s="260"/>
      <c r="P792" s="452"/>
      <c r="Q792" s="254"/>
      <c r="R792" s="451"/>
    </row>
    <row r="793" spans="1:18" s="450" customFormat="1" ht="24" x14ac:dyDescent="0.55000000000000004">
      <c r="A793" s="1289"/>
      <c r="B793" s="134" t="s">
        <v>1009</v>
      </c>
      <c r="C793" s="134"/>
      <c r="D793" s="134"/>
      <c r="E793" s="134"/>
      <c r="F793" s="134"/>
      <c r="G793" s="134"/>
      <c r="H793" s="134"/>
      <c r="I793" s="200"/>
      <c r="J793" s="2184"/>
      <c r="K793" s="254"/>
      <c r="L793" s="2231"/>
      <c r="M793" s="254"/>
      <c r="N793" s="260"/>
      <c r="O793" s="260"/>
      <c r="P793" s="254"/>
      <c r="Q793" s="254"/>
      <c r="R793" s="451"/>
    </row>
    <row r="794" spans="1:18" s="450" customFormat="1" ht="24" x14ac:dyDescent="0.55000000000000004">
      <c r="A794" s="1289"/>
      <c r="B794" s="134" t="s">
        <v>1010</v>
      </c>
      <c r="C794" s="134"/>
      <c r="D794" s="134"/>
      <c r="E794" s="134"/>
      <c r="F794" s="134"/>
      <c r="G794" s="134"/>
      <c r="H794" s="134"/>
      <c r="I794" s="200"/>
      <c r="J794" s="2184"/>
      <c r="K794" s="254"/>
      <c r="L794" s="2231"/>
      <c r="M794" s="254"/>
      <c r="N794" s="260"/>
      <c r="O794" s="260"/>
      <c r="P794" s="452"/>
      <c r="Q794" s="254"/>
      <c r="R794" s="451"/>
    </row>
    <row r="795" spans="1:18" s="450" customFormat="1" ht="24" x14ac:dyDescent="0.55000000000000004">
      <c r="A795" s="1289"/>
      <c r="B795" s="134" t="s">
        <v>1011</v>
      </c>
      <c r="C795" s="454">
        <f>C787</f>
        <v>91</v>
      </c>
      <c r="D795" s="454" t="str">
        <f>D787</f>
        <v>กม.</v>
      </c>
      <c r="E795" s="4886" t="str">
        <f>"("&amp;ข้อมูลวัสดุ1!K58&amp;" x 13) + 300"</f>
        <v>(238.24 x 13) + 300</v>
      </c>
      <c r="F795" s="4886"/>
      <c r="G795" s="161" t="s">
        <v>195</v>
      </c>
      <c r="H795" s="175">
        <f>(ข้อมูลวัสดุ1!K58*13)+300</f>
        <v>3397.12</v>
      </c>
      <c r="I795" s="990" t="s">
        <v>849</v>
      </c>
      <c r="J795" s="2184"/>
      <c r="K795" s="254"/>
      <c r="L795" s="2231"/>
      <c r="M795" s="254"/>
      <c r="N795" s="254"/>
      <c r="O795" s="254"/>
      <c r="P795" s="254"/>
      <c r="Q795" s="254"/>
      <c r="R795" s="451"/>
    </row>
    <row r="796" spans="1:18" s="450" customFormat="1" ht="24" x14ac:dyDescent="0.55000000000000004">
      <c r="A796" s="1289"/>
      <c r="B796" s="134"/>
      <c r="C796" s="134"/>
      <c r="D796" s="136"/>
      <c r="E796" s="136"/>
      <c r="F796" s="136"/>
      <c r="G796" s="136"/>
      <c r="H796" s="136"/>
      <c r="I796" s="994"/>
      <c r="J796" s="2184"/>
      <c r="K796" s="254"/>
      <c r="L796" s="1415"/>
      <c r="M796" s="254"/>
      <c r="N796" s="254"/>
      <c r="O796" s="254"/>
      <c r="P796" s="254"/>
      <c r="Q796" s="254"/>
      <c r="R796" s="451"/>
    </row>
    <row r="797" spans="1:18" ht="21.75" customHeight="1" x14ac:dyDescent="0.55000000000000004">
      <c r="A797" s="1289"/>
      <c r="B797" s="138" t="s">
        <v>1012</v>
      </c>
      <c r="C797" s="455"/>
      <c r="D797" s="169" t="s">
        <v>195</v>
      </c>
      <c r="E797" s="456">
        <f>H795</f>
        <v>3397.12</v>
      </c>
      <c r="F797" s="354" t="s">
        <v>1015</v>
      </c>
      <c r="G797" s="169" t="s">
        <v>195</v>
      </c>
      <c r="H797" s="1845">
        <f>H795/18</f>
        <v>188.72888888888889</v>
      </c>
      <c r="I797" s="992" t="s">
        <v>1014</v>
      </c>
      <c r="L797" s="1398"/>
    </row>
    <row r="798" spans="1:18" ht="21.75" customHeight="1" x14ac:dyDescent="0.55000000000000004">
      <c r="A798" s="1289"/>
      <c r="B798" s="138"/>
      <c r="C798" s="138"/>
      <c r="D798" s="138"/>
      <c r="E798" s="138"/>
      <c r="F798" s="138"/>
      <c r="G798" s="138"/>
      <c r="H798" s="138"/>
      <c r="I798" s="995"/>
    </row>
    <row r="799" spans="1:18" s="3802" customFormat="1" ht="21.75" customHeight="1" x14ac:dyDescent="0.55000000000000004">
      <c r="A799" s="1290"/>
      <c r="B799" s="354"/>
      <c r="C799" s="354"/>
      <c r="D799" s="354"/>
      <c r="E799" s="354"/>
      <c r="F799" s="354"/>
      <c r="G799" s="354"/>
      <c r="H799" s="354"/>
      <c r="I799" s="435"/>
      <c r="J799" s="3838"/>
      <c r="K799" s="3576"/>
      <c r="L799" s="3839"/>
    </row>
    <row r="800" spans="1:18" ht="20.25" customHeight="1" x14ac:dyDescent="0.5">
      <c r="A800" s="1844"/>
      <c r="B800" s="2920" t="s">
        <v>3659</v>
      </c>
      <c r="C800" s="2921"/>
      <c r="D800" s="2921"/>
      <c r="E800" s="2921"/>
      <c r="F800" s="3188"/>
      <c r="G800" s="2922"/>
      <c r="H800" s="3189"/>
      <c r="I800" s="3190"/>
    </row>
    <row r="801" spans="1:18" ht="20.25" customHeight="1" x14ac:dyDescent="0.5">
      <c r="A801" s="989"/>
      <c r="B801" s="159" t="s">
        <v>1003</v>
      </c>
      <c r="C801" s="159"/>
      <c r="D801" s="159"/>
      <c r="E801" s="159"/>
      <c r="F801" s="134"/>
      <c r="G801" s="161" t="s">
        <v>195</v>
      </c>
      <c r="H801" s="175">
        <f>ข้อมูลวัสดุ1!D59</f>
        <v>2100</v>
      </c>
      <c r="I801" s="990" t="s">
        <v>269</v>
      </c>
    </row>
    <row r="802" spans="1:18" ht="21.75" customHeight="1" x14ac:dyDescent="0.5">
      <c r="A802" s="989"/>
      <c r="B802" s="159" t="s">
        <v>1004</v>
      </c>
      <c r="C802" s="375">
        <f>ข้อมูลวัสดุ1!H59</f>
        <v>91</v>
      </c>
      <c r="D802" s="159" t="s">
        <v>30</v>
      </c>
      <c r="E802" s="159"/>
      <c r="F802" s="134"/>
      <c r="G802" s="161" t="s">
        <v>195</v>
      </c>
      <c r="H802" s="175">
        <f>H812</f>
        <v>539.58699999999999</v>
      </c>
      <c r="I802" s="990" t="s">
        <v>269</v>
      </c>
    </row>
    <row r="803" spans="1:18" ht="20.25" customHeight="1" x14ac:dyDescent="0.5">
      <c r="A803" s="989"/>
      <c r="B803" s="159" t="s">
        <v>1005</v>
      </c>
      <c r="C803" s="159"/>
      <c r="D803" s="159"/>
      <c r="E803" s="376"/>
      <c r="F803" s="134"/>
      <c r="G803" s="161" t="s">
        <v>195</v>
      </c>
      <c r="H803" s="2923">
        <f>SUM(H801:H802)</f>
        <v>2639.587</v>
      </c>
      <c r="I803" s="990" t="s">
        <v>269</v>
      </c>
    </row>
    <row r="804" spans="1:18" s="450" customFormat="1" ht="24" x14ac:dyDescent="0.55000000000000004">
      <c r="A804" s="989"/>
      <c r="B804" s="4" t="s">
        <v>1006</v>
      </c>
      <c r="C804" s="4">
        <v>3.31</v>
      </c>
      <c r="D804" s="4" t="s">
        <v>1007</v>
      </c>
      <c r="E804" s="379">
        <f>H199</f>
        <v>22.03</v>
      </c>
      <c r="F804" s="271" t="s">
        <v>751</v>
      </c>
      <c r="G804" s="6" t="s">
        <v>195</v>
      </c>
      <c r="H804" s="272">
        <f>ROUND(E804*C804,2)</f>
        <v>72.92</v>
      </c>
      <c r="I804" s="1024" t="s">
        <v>269</v>
      </c>
      <c r="J804" s="2184"/>
      <c r="K804" s="254"/>
      <c r="L804" s="263"/>
      <c r="M804" s="254"/>
      <c r="N804" s="254"/>
      <c r="O804" s="254"/>
      <c r="P804" s="254"/>
      <c r="Q804" s="254"/>
      <c r="R804" s="451"/>
    </row>
    <row r="805" spans="1:18" s="450" customFormat="1" ht="24" x14ac:dyDescent="0.55000000000000004">
      <c r="A805" s="989"/>
      <c r="B805" s="159" t="s">
        <v>851</v>
      </c>
      <c r="C805" s="159"/>
      <c r="D805" s="180"/>
      <c r="E805" s="377"/>
      <c r="F805" s="134"/>
      <c r="G805" s="161" t="s">
        <v>195</v>
      </c>
      <c r="H805" s="175">
        <v>510</v>
      </c>
      <c r="I805" s="990" t="s">
        <v>269</v>
      </c>
      <c r="J805" s="2184"/>
      <c r="K805" s="254"/>
      <c r="L805" s="263"/>
      <c r="M805" s="254"/>
      <c r="N805" s="254"/>
      <c r="O805" s="254"/>
      <c r="P805" s="254"/>
      <c r="Q805" s="254"/>
      <c r="R805" s="451"/>
    </row>
    <row r="806" spans="1:18" s="450" customFormat="1" ht="24" x14ac:dyDescent="0.55000000000000004">
      <c r="A806" s="2720"/>
      <c r="B806" s="2924"/>
      <c r="C806" s="2925" t="s">
        <v>256</v>
      </c>
      <c r="D806" s="2924"/>
      <c r="E806" s="2926"/>
      <c r="F806" s="2721"/>
      <c r="G806" s="2927" t="s">
        <v>195</v>
      </c>
      <c r="H806" s="1845">
        <f>SUM(H803:H805)</f>
        <v>3222.5070000000001</v>
      </c>
      <c r="I806" s="2928" t="s">
        <v>269</v>
      </c>
      <c r="J806" s="2184"/>
      <c r="K806" s="254"/>
      <c r="L806" s="263"/>
      <c r="M806" s="254"/>
      <c r="N806" s="254"/>
      <c r="O806" s="254"/>
      <c r="P806" s="254"/>
      <c r="Q806" s="254"/>
      <c r="R806" s="451"/>
    </row>
    <row r="807" spans="1:18" s="450" customFormat="1" ht="24" x14ac:dyDescent="0.55000000000000004">
      <c r="A807" s="1289"/>
      <c r="B807" s="453" t="s">
        <v>130</v>
      </c>
      <c r="C807" s="134"/>
      <c r="D807" s="134"/>
      <c r="E807" s="134"/>
      <c r="F807" s="134"/>
      <c r="G807" s="134"/>
      <c r="H807" s="134"/>
      <c r="I807" s="200"/>
      <c r="J807" s="2184">
        <f>+ข้อมูลวัสดุ1!R63</f>
        <v>105.38</v>
      </c>
      <c r="K807" s="254"/>
      <c r="L807" s="263"/>
      <c r="M807" s="254"/>
      <c r="N807" s="260"/>
      <c r="O807" s="260"/>
      <c r="P807" s="452"/>
      <c r="Q807" s="254"/>
      <c r="R807" s="451"/>
    </row>
    <row r="808" spans="1:18" s="450" customFormat="1" ht="24" x14ac:dyDescent="0.55000000000000004">
      <c r="A808" s="1289"/>
      <c r="B808" s="134" t="s">
        <v>1009</v>
      </c>
      <c r="C808" s="134"/>
      <c r="D808" s="134"/>
      <c r="E808" s="134"/>
      <c r="F808" s="134"/>
      <c r="G808" s="134"/>
      <c r="H808" s="134"/>
      <c r="I808" s="200"/>
      <c r="J808" s="2184"/>
      <c r="K808" s="254"/>
      <c r="L808" s="263"/>
      <c r="M808" s="254"/>
      <c r="N808" s="260"/>
      <c r="O808" s="260"/>
      <c r="P808" s="254"/>
      <c r="Q808" s="254"/>
      <c r="R808" s="451"/>
    </row>
    <row r="809" spans="1:18" s="450" customFormat="1" ht="24" x14ac:dyDescent="0.55000000000000004">
      <c r="A809" s="1289"/>
      <c r="B809" s="134" t="s">
        <v>1010</v>
      </c>
      <c r="C809" s="134"/>
      <c r="D809" s="134"/>
      <c r="E809" s="134"/>
      <c r="F809" s="134"/>
      <c r="G809" s="134"/>
      <c r="H809" s="134"/>
      <c r="I809" s="200"/>
      <c r="J809" s="2184"/>
      <c r="K809" s="254"/>
      <c r="L809" s="263"/>
      <c r="M809" s="254"/>
      <c r="N809" s="260"/>
      <c r="O809" s="260"/>
      <c r="P809" s="452"/>
      <c r="Q809" s="254"/>
      <c r="R809" s="451"/>
    </row>
    <row r="810" spans="1:18" s="450" customFormat="1" ht="24" x14ac:dyDescent="0.55000000000000004">
      <c r="A810" s="1289"/>
      <c r="B810" s="134" t="s">
        <v>1011</v>
      </c>
      <c r="C810" s="454">
        <f>C802</f>
        <v>91</v>
      </c>
      <c r="D810" s="454" t="str">
        <f>D802</f>
        <v>กม.</v>
      </c>
      <c r="E810" s="4886" t="str">
        <f>"("&amp;ข้อมูลวัสดุ1!I57&amp;" x 13) + 300"</f>
        <v>(391.99 x 13) + 300</v>
      </c>
      <c r="F810" s="4886"/>
      <c r="G810" s="161" t="s">
        <v>195</v>
      </c>
      <c r="H810" s="175">
        <f>(ข้อมูลวัสดุ1!R57*13)+300</f>
        <v>5395.87</v>
      </c>
      <c r="I810" s="990" t="s">
        <v>849</v>
      </c>
      <c r="J810" s="2184"/>
      <c r="K810" s="254"/>
      <c r="L810" s="263"/>
      <c r="M810" s="254"/>
      <c r="N810" s="254"/>
      <c r="O810" s="254"/>
      <c r="P810" s="254"/>
      <c r="Q810" s="254"/>
      <c r="R810" s="451"/>
    </row>
    <row r="811" spans="1:18" ht="21.75" customHeight="1" x14ac:dyDescent="0.55000000000000004">
      <c r="A811" s="1289"/>
      <c r="B811" s="134"/>
      <c r="C811" s="134"/>
      <c r="D811" s="136"/>
      <c r="E811" s="136"/>
      <c r="F811" s="136"/>
      <c r="G811" s="136"/>
      <c r="H811" s="136"/>
      <c r="I811" s="994"/>
    </row>
    <row r="812" spans="1:18" ht="21.75" customHeight="1" x14ac:dyDescent="0.55000000000000004">
      <c r="A812" s="1289"/>
      <c r="B812" s="138" t="s">
        <v>1012</v>
      </c>
      <c r="C812" s="455"/>
      <c r="D812" s="169" t="s">
        <v>195</v>
      </c>
      <c r="E812" s="456">
        <f>H810</f>
        <v>5395.87</v>
      </c>
      <c r="F812" s="354" t="s">
        <v>1017</v>
      </c>
      <c r="G812" s="169" t="s">
        <v>195</v>
      </c>
      <c r="H812" s="1845">
        <f>H810/10</f>
        <v>539.58699999999999</v>
      </c>
      <c r="I812" s="992" t="s">
        <v>1014</v>
      </c>
    </row>
    <row r="813" spans="1:18" ht="21.75" customHeight="1" x14ac:dyDescent="0.55000000000000004">
      <c r="A813" s="1290"/>
      <c r="B813" s="354"/>
      <c r="C813" s="354"/>
      <c r="D813" s="354"/>
      <c r="E813" s="354"/>
      <c r="F813" s="354"/>
      <c r="G813" s="354"/>
      <c r="H813" s="354"/>
      <c r="I813" s="435"/>
    </row>
    <row r="814" spans="1:18" ht="21.75" customHeight="1" x14ac:dyDescent="0.5">
      <c r="A814" s="1844">
        <f>+'ประเมินราคา(ตามรายการเดิม)'!A78</f>
        <v>0</v>
      </c>
      <c r="B814" s="2920" t="s">
        <v>6821</v>
      </c>
      <c r="C814" s="2921"/>
      <c r="D814" s="2921"/>
      <c r="E814" s="2921"/>
      <c r="F814" s="3188"/>
      <c r="G814" s="2922"/>
      <c r="H814" s="3189"/>
      <c r="I814" s="3190"/>
    </row>
    <row r="815" spans="1:18" ht="20.25" customHeight="1" x14ac:dyDescent="0.5">
      <c r="A815" s="989"/>
      <c r="B815" s="159" t="s">
        <v>1003</v>
      </c>
      <c r="C815" s="159"/>
      <c r="D815" s="159"/>
      <c r="E815" s="159"/>
      <c r="F815" s="134"/>
      <c r="G815" s="161" t="s">
        <v>195</v>
      </c>
      <c r="H815" s="175">
        <f>+ข้อมูลวัสดุ1!D60</f>
        <v>2680</v>
      </c>
      <c r="I815" s="990" t="s">
        <v>269</v>
      </c>
    </row>
    <row r="816" spans="1:18" ht="20.25" customHeight="1" x14ac:dyDescent="0.5">
      <c r="A816" s="989"/>
      <c r="B816" s="159" t="s">
        <v>495</v>
      </c>
      <c r="C816" s="553">
        <f>+ข้อมูลวัสดุ1!H60</f>
        <v>91</v>
      </c>
      <c r="D816" s="159" t="s">
        <v>30</v>
      </c>
      <c r="E816" s="159"/>
      <c r="F816" s="134"/>
      <c r="G816" s="161" t="s">
        <v>195</v>
      </c>
      <c r="H816" s="2229">
        <f>H826</f>
        <v>424.64</v>
      </c>
      <c r="I816" s="990" t="s">
        <v>269</v>
      </c>
      <c r="K816" s="3113"/>
    </row>
    <row r="817" spans="1:18" ht="21.75" customHeight="1" x14ac:dyDescent="0.5">
      <c r="A817" s="989"/>
      <c r="B817" s="159" t="s">
        <v>1005</v>
      </c>
      <c r="C817" s="159"/>
      <c r="D817" s="159"/>
      <c r="E817" s="376"/>
      <c r="F817" s="134"/>
      <c r="G817" s="161" t="s">
        <v>195</v>
      </c>
      <c r="H817" s="2923">
        <f>SUM(H815:H816)</f>
        <v>3104.64</v>
      </c>
      <c r="I817" s="990" t="s">
        <v>269</v>
      </c>
    </row>
    <row r="818" spans="1:18" ht="21.75" customHeight="1" x14ac:dyDescent="0.5">
      <c r="A818" s="989"/>
      <c r="B818" s="4" t="s">
        <v>1006</v>
      </c>
      <c r="C818" s="3730">
        <f>+Q789</f>
        <v>4.202</v>
      </c>
      <c r="D818" s="4" t="s">
        <v>1007</v>
      </c>
      <c r="E818" s="379">
        <f>+DATA!D13</f>
        <v>22.03</v>
      </c>
      <c r="F818" s="271" t="s">
        <v>751</v>
      </c>
      <c r="G818" s="6" t="s">
        <v>195</v>
      </c>
      <c r="H818" s="272">
        <f>ROUND(E818*C818,2)</f>
        <v>92.57</v>
      </c>
      <c r="I818" s="1024" t="s">
        <v>269</v>
      </c>
    </row>
    <row r="819" spans="1:18" s="450" customFormat="1" ht="24" x14ac:dyDescent="0.55000000000000004">
      <c r="A819" s="989"/>
      <c r="B819" s="159" t="s">
        <v>851</v>
      </c>
      <c r="C819" s="159"/>
      <c r="D819" s="180"/>
      <c r="E819" s="377"/>
      <c r="F819" s="134"/>
      <c r="G819" s="161" t="s">
        <v>195</v>
      </c>
      <c r="H819" s="175">
        <v>575</v>
      </c>
      <c r="I819" s="990" t="s">
        <v>269</v>
      </c>
      <c r="J819" s="2184"/>
      <c r="K819" s="254"/>
      <c r="L819" s="263"/>
      <c r="M819" s="254"/>
      <c r="N819" s="254"/>
      <c r="O819" s="254"/>
      <c r="P819" s="254"/>
      <c r="Q819" s="254"/>
      <c r="R819" s="451"/>
    </row>
    <row r="820" spans="1:18" s="450" customFormat="1" ht="24" x14ac:dyDescent="0.55000000000000004">
      <c r="A820" s="2720"/>
      <c r="B820" s="2924"/>
      <c r="C820" s="2925" t="s">
        <v>256</v>
      </c>
      <c r="D820" s="2924"/>
      <c r="E820" s="2926"/>
      <c r="F820" s="2721"/>
      <c r="G820" s="2927" t="s">
        <v>195</v>
      </c>
      <c r="H820" s="1845">
        <f>SUM(H817:H819)</f>
        <v>3772.21</v>
      </c>
      <c r="I820" s="2928" t="s">
        <v>269</v>
      </c>
      <c r="J820" s="2184"/>
      <c r="K820" s="254"/>
      <c r="L820" s="263"/>
      <c r="M820" s="254"/>
      <c r="N820" s="254"/>
      <c r="O820" s="254"/>
      <c r="P820" s="254"/>
      <c r="Q820" s="254"/>
      <c r="R820" s="451"/>
    </row>
    <row r="821" spans="1:18" s="450" customFormat="1" ht="24" x14ac:dyDescent="0.55000000000000004">
      <c r="A821" s="1289"/>
      <c r="B821" s="453" t="s">
        <v>130</v>
      </c>
      <c r="C821" s="134"/>
      <c r="D821" s="134"/>
      <c r="E821" s="134"/>
      <c r="F821" s="134"/>
      <c r="G821" s="134"/>
      <c r="H821" s="134"/>
      <c r="I821" s="200"/>
      <c r="J821" s="2184"/>
      <c r="K821" s="254"/>
      <c r="L821" s="263"/>
      <c r="M821" s="254"/>
      <c r="N821" s="254"/>
      <c r="O821" s="254"/>
      <c r="P821" s="254"/>
      <c r="Q821" s="254"/>
      <c r="R821" s="451"/>
    </row>
    <row r="822" spans="1:18" s="450" customFormat="1" ht="24" x14ac:dyDescent="0.55000000000000004">
      <c r="A822" s="1289"/>
      <c r="B822" s="134" t="s">
        <v>1009</v>
      </c>
      <c r="C822" s="134"/>
      <c r="D822" s="134"/>
      <c r="E822" s="134"/>
      <c r="F822" s="134"/>
      <c r="G822" s="134"/>
      <c r="H822" s="134"/>
      <c r="I822" s="200"/>
      <c r="J822" s="2184"/>
      <c r="K822" s="254"/>
      <c r="L822" s="263"/>
      <c r="M822" s="254"/>
      <c r="N822" s="260"/>
      <c r="O822" s="260"/>
      <c r="P822" s="452"/>
      <c r="Q822" s="254"/>
      <c r="R822" s="451"/>
    </row>
    <row r="823" spans="1:18" s="450" customFormat="1" ht="24" x14ac:dyDescent="0.55000000000000004">
      <c r="A823" s="1289"/>
      <c r="B823" s="134" t="s">
        <v>1010</v>
      </c>
      <c r="C823" s="134"/>
      <c r="D823" s="134"/>
      <c r="E823" s="134"/>
      <c r="F823" s="134"/>
      <c r="G823" s="134"/>
      <c r="H823" s="134"/>
      <c r="I823" s="200"/>
      <c r="J823" s="2184"/>
      <c r="K823" s="254"/>
      <c r="L823" s="263"/>
      <c r="M823" s="254"/>
      <c r="N823" s="260"/>
      <c r="O823" s="260"/>
      <c r="P823" s="254"/>
      <c r="Q823" s="254"/>
      <c r="R823" s="451"/>
    </row>
    <row r="824" spans="1:18" s="450" customFormat="1" ht="24" x14ac:dyDescent="0.55000000000000004">
      <c r="A824" s="1289"/>
      <c r="B824" s="134" t="s">
        <v>1011</v>
      </c>
      <c r="C824" s="3192">
        <f>+ข้อมูลวัสดุ1!H60</f>
        <v>91</v>
      </c>
      <c r="D824" s="454" t="str">
        <f>D816</f>
        <v>กม.</v>
      </c>
      <c r="E824" s="4886" t="str">
        <f>"("&amp;ข้อมูลวัสดุ1!K60&amp;" x 13) + 300"</f>
        <v>(238.24 x 13) + 300</v>
      </c>
      <c r="F824" s="4886"/>
      <c r="G824" s="161" t="s">
        <v>195</v>
      </c>
      <c r="H824" s="175">
        <f>(ข้อมูลวัสดุ1!K60*13)+300</f>
        <v>3397.12</v>
      </c>
      <c r="I824" s="990" t="s">
        <v>849</v>
      </c>
      <c r="J824" s="2184"/>
      <c r="K824" s="254"/>
      <c r="L824" s="263"/>
      <c r="M824" s="254"/>
      <c r="N824" s="260"/>
      <c r="O824" s="260"/>
      <c r="P824" s="452"/>
      <c r="Q824" s="254"/>
      <c r="R824" s="451"/>
    </row>
    <row r="825" spans="1:18" s="450" customFormat="1" ht="24" x14ac:dyDescent="0.55000000000000004">
      <c r="A825" s="1289"/>
      <c r="B825" s="134"/>
      <c r="C825" s="134"/>
      <c r="D825" s="136"/>
      <c r="E825" s="136"/>
      <c r="F825" s="136"/>
      <c r="G825" s="136"/>
      <c r="H825" s="136"/>
      <c r="I825" s="994"/>
      <c r="J825" s="2184"/>
      <c r="K825" s="254"/>
      <c r="L825" s="263"/>
      <c r="M825" s="254"/>
      <c r="N825" s="254"/>
      <c r="O825" s="254"/>
      <c r="P825" s="254"/>
      <c r="Q825" s="254"/>
      <c r="R825" s="451"/>
    </row>
    <row r="826" spans="1:18" s="450" customFormat="1" ht="24" x14ac:dyDescent="0.55000000000000004">
      <c r="A826" s="1289"/>
      <c r="B826" s="138" t="s">
        <v>1012</v>
      </c>
      <c r="C826" s="455"/>
      <c r="D826" s="169" t="s">
        <v>195</v>
      </c>
      <c r="E826" s="456">
        <f>H824</f>
        <v>3397.12</v>
      </c>
      <c r="F826" s="354" t="s">
        <v>1019</v>
      </c>
      <c r="G826" s="169" t="s">
        <v>195</v>
      </c>
      <c r="H826" s="3193">
        <f>H824/8</f>
        <v>424.64</v>
      </c>
      <c r="I826" s="992" t="s">
        <v>1014</v>
      </c>
      <c r="J826" s="2184"/>
      <c r="K826" s="254"/>
      <c r="L826" s="263"/>
      <c r="M826" s="254"/>
      <c r="N826" s="254"/>
      <c r="O826" s="254"/>
      <c r="P826" s="254"/>
      <c r="Q826" s="254"/>
      <c r="R826" s="451"/>
    </row>
    <row r="827" spans="1:18" s="450" customFormat="1" ht="24" x14ac:dyDescent="0.55000000000000004">
      <c r="A827" s="1290"/>
      <c r="B827" s="354"/>
      <c r="C827" s="354"/>
      <c r="D827" s="354"/>
      <c r="E827" s="354"/>
      <c r="F827" s="354"/>
      <c r="G827" s="354"/>
      <c r="H827" s="354"/>
      <c r="I827" s="435"/>
      <c r="J827" s="2184"/>
      <c r="K827" s="254"/>
      <c r="L827" s="1415"/>
      <c r="M827" s="254"/>
      <c r="N827" s="254"/>
      <c r="O827" s="254"/>
      <c r="P827" s="254"/>
      <c r="Q827" s="254"/>
      <c r="R827" s="451"/>
    </row>
    <row r="828" spans="1:18" ht="20.25" customHeight="1" x14ac:dyDescent="0.55000000000000004">
      <c r="A828" s="1289"/>
      <c r="B828" s="138"/>
      <c r="C828" s="138"/>
      <c r="D828" s="138"/>
      <c r="E828" s="138"/>
      <c r="F828" s="138"/>
      <c r="G828" s="138"/>
      <c r="H828" s="138"/>
      <c r="I828" s="995"/>
      <c r="K828" s="2685" t="s">
        <v>6621</v>
      </c>
      <c r="L828" s="3282">
        <v>18</v>
      </c>
      <c r="M828" s="1967">
        <v>421</v>
      </c>
      <c r="N828" s="1967"/>
      <c r="O828" s="1967">
        <v>2.528</v>
      </c>
    </row>
    <row r="829" spans="1:18" ht="20.25" customHeight="1" x14ac:dyDescent="0.5">
      <c r="A829" s="3833">
        <f>+'ประเมินราคา(ตามรายการเดิม)'!A79</f>
        <v>0</v>
      </c>
      <c r="B829" s="3834" t="s">
        <v>3044</v>
      </c>
      <c r="C829" s="3773"/>
      <c r="D829" s="3773"/>
      <c r="E829" s="3773"/>
      <c r="F829" s="3835"/>
      <c r="G829" s="3774"/>
      <c r="H829" s="3836"/>
      <c r="I829" s="3837"/>
      <c r="K829" s="2685" t="s">
        <v>6622</v>
      </c>
      <c r="L829" s="3115">
        <v>10</v>
      </c>
      <c r="M829" s="1967">
        <v>510</v>
      </c>
      <c r="N829" s="1967"/>
      <c r="O829" s="1967">
        <v>3.3119999999999998</v>
      </c>
    </row>
    <row r="830" spans="1:18" ht="21.75" customHeight="1" x14ac:dyDescent="0.5">
      <c r="A830" s="989"/>
      <c r="B830" s="159" t="s">
        <v>1003</v>
      </c>
      <c r="C830" s="159"/>
      <c r="D830" s="159"/>
      <c r="E830" s="159"/>
      <c r="F830" s="134"/>
      <c r="G830" s="161" t="s">
        <v>195</v>
      </c>
      <c r="H830" s="175">
        <f>+ข้อมูลวัสดุ1!D61</f>
        <v>542.05999999999995</v>
      </c>
      <c r="I830" s="990" t="s">
        <v>269</v>
      </c>
      <c r="K830" s="2685" t="s">
        <v>6623</v>
      </c>
      <c r="L830" s="3115">
        <v>8</v>
      </c>
      <c r="M830" s="1967">
        <v>575</v>
      </c>
      <c r="N830" s="1967"/>
      <c r="O830" s="2930">
        <v>4.202</v>
      </c>
    </row>
    <row r="831" spans="1:18" ht="21.75" customHeight="1" x14ac:dyDescent="0.5">
      <c r="A831" s="989"/>
      <c r="B831" s="159" t="s">
        <v>1004</v>
      </c>
      <c r="C831" s="375">
        <f>+ข้อมูลวัสดุ1!E61</f>
        <v>40</v>
      </c>
      <c r="D831" s="159" t="s">
        <v>30</v>
      </c>
      <c r="E831" s="159"/>
      <c r="F831" s="134"/>
      <c r="G831" s="161" t="s">
        <v>195</v>
      </c>
      <c r="H831" s="2229">
        <f>H841</f>
        <v>69.580833333333331</v>
      </c>
      <c r="I831" s="990" t="s">
        <v>269</v>
      </c>
      <c r="K831" s="2685" t="s">
        <v>6624</v>
      </c>
      <c r="L831" s="3115">
        <v>5</v>
      </c>
      <c r="M831" s="1967">
        <v>635</v>
      </c>
      <c r="N831" s="1967"/>
      <c r="O831" s="3116">
        <v>5.76</v>
      </c>
    </row>
    <row r="832" spans="1:18" s="450" customFormat="1" ht="24" x14ac:dyDescent="0.55000000000000004">
      <c r="A832" s="989"/>
      <c r="B832" s="159" t="s">
        <v>1005</v>
      </c>
      <c r="C832" s="159"/>
      <c r="D832" s="159"/>
      <c r="E832" s="376"/>
      <c r="F832" s="134"/>
      <c r="G832" s="161" t="s">
        <v>195</v>
      </c>
      <c r="H832" s="2923">
        <f>SUM(H830:H831)</f>
        <v>611.64083333333326</v>
      </c>
      <c r="I832" s="990" t="s">
        <v>269</v>
      </c>
      <c r="J832" s="2184"/>
      <c r="K832" s="254"/>
      <c r="L832" s="263"/>
      <c r="M832" s="254"/>
      <c r="N832" s="254"/>
      <c r="O832" s="254"/>
      <c r="P832" s="254"/>
      <c r="Q832" s="254"/>
      <c r="R832" s="451"/>
    </row>
    <row r="833" spans="1:18" s="450" customFormat="1" ht="24" x14ac:dyDescent="0.55000000000000004">
      <c r="A833" s="989"/>
      <c r="B833" s="134" t="s">
        <v>1006</v>
      </c>
      <c r="C833" s="134">
        <v>1.35</v>
      </c>
      <c r="D833" s="134" t="s">
        <v>1007</v>
      </c>
      <c r="E833" s="189">
        <f>+H199</f>
        <v>22.03</v>
      </c>
      <c r="F833" s="174" t="s">
        <v>751</v>
      </c>
      <c r="G833" s="136" t="s">
        <v>195</v>
      </c>
      <c r="H833" s="189">
        <f>ROUND(E833*C833,2)</f>
        <v>29.74</v>
      </c>
      <c r="I833" s="990" t="s">
        <v>269</v>
      </c>
      <c r="J833" s="2184"/>
      <c r="K833" s="254"/>
      <c r="L833" s="263"/>
      <c r="M833" s="254"/>
      <c r="N833" s="254"/>
      <c r="O833" s="254"/>
      <c r="P833" s="254"/>
      <c r="Q833" s="254"/>
      <c r="R833" s="451"/>
    </row>
    <row r="834" spans="1:18" s="450" customFormat="1" ht="24" x14ac:dyDescent="0.55000000000000004">
      <c r="A834" s="425"/>
      <c r="B834" s="358" t="s">
        <v>851</v>
      </c>
      <c r="C834" s="358"/>
      <c r="D834" s="300"/>
      <c r="E834" s="996"/>
      <c r="F834" s="206"/>
      <c r="G834" s="2230" t="s">
        <v>195</v>
      </c>
      <c r="H834" s="176">
        <v>345</v>
      </c>
      <c r="I834" s="437" t="s">
        <v>269</v>
      </c>
      <c r="J834" s="2184"/>
      <c r="K834" s="254"/>
      <c r="L834" s="263"/>
      <c r="M834" s="254"/>
      <c r="N834" s="254"/>
      <c r="O834" s="254"/>
      <c r="P834" s="254"/>
      <c r="Q834" s="254"/>
      <c r="R834" s="451"/>
    </row>
    <row r="835" spans="1:18" s="450" customFormat="1" ht="24" x14ac:dyDescent="0.55000000000000004">
      <c r="A835" s="2720"/>
      <c r="B835" s="2924"/>
      <c r="C835" s="2925" t="s">
        <v>256</v>
      </c>
      <c r="D835" s="2924"/>
      <c r="E835" s="2926"/>
      <c r="F835" s="2721"/>
      <c r="G835" s="2927" t="s">
        <v>195</v>
      </c>
      <c r="H835" s="1845">
        <f>SUM(H832:H834)</f>
        <v>986.38083333333327</v>
      </c>
      <c r="I835" s="2928" t="s">
        <v>269</v>
      </c>
      <c r="J835" s="2184"/>
      <c r="K835" s="254"/>
      <c r="L835" s="263"/>
      <c r="M835" s="254"/>
      <c r="N835" s="260"/>
      <c r="O835" s="260"/>
      <c r="P835" s="3114"/>
      <c r="Q835" s="254"/>
      <c r="R835" s="451"/>
    </row>
    <row r="836" spans="1:18" s="450" customFormat="1" ht="24" x14ac:dyDescent="0.55000000000000004">
      <c r="A836" s="3555"/>
      <c r="B836" s="3556" t="s">
        <v>130</v>
      </c>
      <c r="C836" s="3362"/>
      <c r="D836" s="3362"/>
      <c r="E836" s="3362"/>
      <c r="F836" s="3362"/>
      <c r="G836" s="3362"/>
      <c r="H836" s="3362"/>
      <c r="I836" s="3409"/>
      <c r="J836" s="2184"/>
      <c r="K836" s="254"/>
      <c r="L836" s="263"/>
      <c r="M836" s="254"/>
      <c r="N836" s="260"/>
      <c r="O836" s="260"/>
      <c r="P836" s="254"/>
      <c r="Q836" s="254"/>
      <c r="R836" s="451"/>
    </row>
    <row r="837" spans="1:18" s="450" customFormat="1" ht="24" x14ac:dyDescent="0.55000000000000004">
      <c r="A837" s="1289"/>
      <c r="B837" s="134" t="s">
        <v>1009</v>
      </c>
      <c r="C837" s="134"/>
      <c r="D837" s="134"/>
      <c r="E837" s="134"/>
      <c r="F837" s="134"/>
      <c r="G837" s="134"/>
      <c r="H837" s="134"/>
      <c r="I837" s="200"/>
      <c r="J837" s="2184"/>
      <c r="K837" s="254"/>
      <c r="L837" s="263"/>
      <c r="M837" s="254"/>
      <c r="N837" s="260"/>
      <c r="O837" s="260"/>
      <c r="P837" s="3114"/>
      <c r="Q837" s="254"/>
      <c r="R837" s="451"/>
    </row>
    <row r="838" spans="1:18" s="450" customFormat="1" ht="24" x14ac:dyDescent="0.55000000000000004">
      <c r="A838" s="1289"/>
      <c r="B838" s="134" t="s">
        <v>1010</v>
      </c>
      <c r="C838" s="134"/>
      <c r="D838" s="134"/>
      <c r="E838" s="134"/>
      <c r="F838" s="134"/>
      <c r="G838" s="134"/>
      <c r="H838" s="134"/>
      <c r="I838" s="200"/>
      <c r="J838" s="2184">
        <f>+J1172</f>
        <v>105.38</v>
      </c>
      <c r="K838" s="254">
        <f>+K1172</f>
        <v>1369.94</v>
      </c>
      <c r="L838" s="263"/>
      <c r="M838" s="254"/>
      <c r="N838" s="254"/>
      <c r="O838" s="254"/>
      <c r="P838" s="254"/>
      <c r="Q838" s="254"/>
      <c r="R838" s="451"/>
    </row>
    <row r="839" spans="1:18" s="450" customFormat="1" ht="24" x14ac:dyDescent="0.55000000000000004">
      <c r="A839" s="1289"/>
      <c r="B839" s="134" t="s">
        <v>1011</v>
      </c>
      <c r="C839" s="454">
        <f>+C831</f>
        <v>40</v>
      </c>
      <c r="D839" s="454" t="str">
        <f>D831</f>
        <v>กม.</v>
      </c>
      <c r="E839" s="4886" t="str">
        <f>"("&amp;ข้อมูลวัสดุ1!R61&amp;" x 13) + 300"</f>
        <v>(105.38 x 13) + 300</v>
      </c>
      <c r="F839" s="4886"/>
      <c r="G839" s="161" t="s">
        <v>195</v>
      </c>
      <c r="H839" s="175">
        <f>(ข้อมูลวัสดุ1!R61*13)+300</f>
        <v>1669.94</v>
      </c>
      <c r="I839" s="990" t="s">
        <v>849</v>
      </c>
      <c r="J839" s="2184"/>
      <c r="K839" s="254"/>
      <c r="L839" s="1415"/>
      <c r="M839" s="254"/>
      <c r="N839" s="254"/>
      <c r="O839" s="254"/>
      <c r="P839" s="254"/>
      <c r="Q839" s="254"/>
      <c r="R839" s="451"/>
    </row>
    <row r="840" spans="1:18" ht="24" x14ac:dyDescent="0.55000000000000004">
      <c r="A840" s="1289"/>
      <c r="B840" s="134"/>
      <c r="C840" s="134"/>
      <c r="D840" s="136"/>
      <c r="E840" s="136"/>
      <c r="F840" s="136"/>
      <c r="G840" s="136"/>
      <c r="H840" s="136"/>
      <c r="I840" s="994"/>
      <c r="L840" s="1398"/>
    </row>
    <row r="841" spans="1:18" ht="24" x14ac:dyDescent="0.55000000000000004">
      <c r="A841" s="1289"/>
      <c r="B841" s="138" t="s">
        <v>1012</v>
      </c>
      <c r="C841" s="455"/>
      <c r="D841" s="169" t="s">
        <v>195</v>
      </c>
      <c r="E841" s="456">
        <f>H839</f>
        <v>1669.94</v>
      </c>
      <c r="F841" s="354" t="s">
        <v>1013</v>
      </c>
      <c r="G841" s="169" t="s">
        <v>195</v>
      </c>
      <c r="H841" s="1845">
        <f>H839/24</f>
        <v>69.580833333333331</v>
      </c>
      <c r="I841" s="992" t="s">
        <v>1014</v>
      </c>
      <c r="L841" s="1398"/>
    </row>
    <row r="842" spans="1:18" s="15" customFormat="1" ht="21.75" customHeight="1" x14ac:dyDescent="0.55000000000000004">
      <c r="A842" s="1290"/>
      <c r="B842" s="354"/>
      <c r="C842" s="354"/>
      <c r="D842" s="354"/>
      <c r="E842" s="354"/>
      <c r="F842" s="354"/>
      <c r="G842" s="354"/>
      <c r="H842" s="354"/>
      <c r="I842" s="435"/>
      <c r="J842" s="3284" t="s">
        <v>3439</v>
      </c>
      <c r="K842" s="2196" t="s">
        <v>3440</v>
      </c>
      <c r="L842" s="2197"/>
      <c r="M842" s="2189"/>
      <c r="N842" s="2189"/>
      <c r="O842" s="2189"/>
    </row>
    <row r="843" spans="1:18" s="2189" customFormat="1" ht="20.100000000000001" customHeight="1" x14ac:dyDescent="0.55000000000000004">
      <c r="A843" s="1289"/>
      <c r="B843" s="138"/>
      <c r="C843" s="138"/>
      <c r="D843" s="138"/>
      <c r="E843" s="138"/>
      <c r="F843" s="138"/>
      <c r="G843" s="138"/>
      <c r="H843" s="138"/>
      <c r="I843" s="995"/>
      <c r="J843" s="3285">
        <f>5.3*G887*0.05</f>
        <v>4.24</v>
      </c>
      <c r="K843" s="2198"/>
      <c r="L843" s="2197"/>
    </row>
    <row r="844" spans="1:18" s="2189" customFormat="1" ht="20.100000000000001" customHeight="1" x14ac:dyDescent="0.5">
      <c r="A844" s="1844"/>
      <c r="B844" s="2920" t="s">
        <v>3660</v>
      </c>
      <c r="C844" s="2921"/>
      <c r="D844" s="2921"/>
      <c r="E844" s="2921"/>
      <c r="F844" s="3188"/>
      <c r="G844" s="2922"/>
      <c r="H844" s="3189"/>
      <c r="I844" s="3190"/>
      <c r="J844" s="3284">
        <v>54.485999999999997</v>
      </c>
      <c r="K844" s="2198">
        <v>3.57</v>
      </c>
      <c r="L844" s="2199">
        <f>+J844+K844*2</f>
        <v>61.625999999999998</v>
      </c>
    </row>
    <row r="845" spans="1:18" s="2189" customFormat="1" ht="20.100000000000001" customHeight="1" x14ac:dyDescent="0.5">
      <c r="A845" s="989"/>
      <c r="B845" s="159" t="s">
        <v>1003</v>
      </c>
      <c r="C845" s="159"/>
      <c r="D845" s="159"/>
      <c r="E845" s="159"/>
      <c r="F845" s="134"/>
      <c r="G845" s="161" t="s">
        <v>195</v>
      </c>
      <c r="H845" s="175">
        <f>+ข้อมูลวัสดุ1!D63</f>
        <v>894.02</v>
      </c>
      <c r="I845" s="990" t="s">
        <v>269</v>
      </c>
      <c r="J845" s="3284">
        <v>655.73</v>
      </c>
      <c r="K845" s="2198">
        <v>163.80000000000001</v>
      </c>
      <c r="L845" s="2199">
        <f>+J845+K845*2</f>
        <v>983.33</v>
      </c>
      <c r="M845" s="2189">
        <f>+ข้อมูลวัสดุ1!N18</f>
        <v>24965.77</v>
      </c>
      <c r="N845" s="2200">
        <f>+ข้อมูลวัสดุ1!N19</f>
        <v>24960.49</v>
      </c>
      <c r="O845" s="2200">
        <f>AVERAGE(M845:N845)</f>
        <v>24963.13</v>
      </c>
    </row>
    <row r="846" spans="1:18" s="2189" customFormat="1" ht="20.100000000000001" customHeight="1" x14ac:dyDescent="0.5">
      <c r="A846" s="989"/>
      <c r="B846" s="159" t="s">
        <v>1004</v>
      </c>
      <c r="C846" s="375">
        <f>ข้อมูลวัสดุ1!H61</f>
        <v>40</v>
      </c>
      <c r="D846" s="159" t="s">
        <v>30</v>
      </c>
      <c r="E846" s="159"/>
      <c r="F846" s="134"/>
      <c r="G846" s="161" t="s">
        <v>195</v>
      </c>
      <c r="H846" s="175">
        <f>H856</f>
        <v>166.994</v>
      </c>
      <c r="I846" s="990" t="s">
        <v>269</v>
      </c>
      <c r="J846" s="3284">
        <v>1175.78</v>
      </c>
      <c r="K846" s="2198"/>
      <c r="L846" s="2199">
        <f t="shared" ref="L846:L849" si="7">+J846+K846*2</f>
        <v>1175.78</v>
      </c>
      <c r="N846" s="2200"/>
      <c r="O846" s="2200"/>
    </row>
    <row r="847" spans="1:18" s="2189" customFormat="1" ht="20.100000000000001" customHeight="1" x14ac:dyDescent="0.5">
      <c r="A847" s="989"/>
      <c r="B847" s="159" t="s">
        <v>1005</v>
      </c>
      <c r="C847" s="159"/>
      <c r="D847" s="159"/>
      <c r="E847" s="376"/>
      <c r="F847" s="134"/>
      <c r="G847" s="161" t="s">
        <v>195</v>
      </c>
      <c r="H847" s="2923">
        <f>SUM(H845:H846)</f>
        <v>1061.0139999999999</v>
      </c>
      <c r="I847" s="990" t="s">
        <v>269</v>
      </c>
      <c r="J847" s="3284">
        <v>1796.7</v>
      </c>
      <c r="K847" s="2198">
        <v>35.57</v>
      </c>
      <c r="L847" s="2199">
        <f t="shared" si="7"/>
        <v>1867.8400000000001</v>
      </c>
      <c r="N847" s="2200"/>
      <c r="O847" s="2200"/>
    </row>
    <row r="848" spans="1:18" s="2189" customFormat="1" ht="20.100000000000001" customHeight="1" x14ac:dyDescent="0.5">
      <c r="A848" s="989"/>
      <c r="B848" s="4" t="s">
        <v>1006</v>
      </c>
      <c r="C848" s="4">
        <v>3.13</v>
      </c>
      <c r="D848" s="4" t="s">
        <v>1007</v>
      </c>
      <c r="E848" s="379">
        <f>E804</f>
        <v>22.03</v>
      </c>
      <c r="F848" s="271" t="s">
        <v>751</v>
      </c>
      <c r="G848" s="6" t="s">
        <v>195</v>
      </c>
      <c r="H848" s="272">
        <f>ROUND(E848*C848,2)</f>
        <v>68.95</v>
      </c>
      <c r="I848" s="1024" t="s">
        <v>269</v>
      </c>
      <c r="J848" s="3286">
        <f>SUM(D891:D893)*0.025</f>
        <v>100.67375</v>
      </c>
      <c r="K848" s="2198"/>
      <c r="L848" s="2199">
        <f t="shared" si="7"/>
        <v>100.67375</v>
      </c>
      <c r="N848" s="2200"/>
      <c r="O848" s="2200"/>
    </row>
    <row r="849" spans="1:12" s="2189" customFormat="1" ht="20.100000000000001" customHeight="1" x14ac:dyDescent="0.5">
      <c r="A849" s="989"/>
      <c r="B849" s="159" t="s">
        <v>851</v>
      </c>
      <c r="C849" s="159"/>
      <c r="D849" s="180"/>
      <c r="E849" s="377"/>
      <c r="F849" s="134"/>
      <c r="G849" s="161" t="s">
        <v>195</v>
      </c>
      <c r="H849" s="175">
        <v>510</v>
      </c>
      <c r="I849" s="990" t="s">
        <v>269</v>
      </c>
      <c r="J849" s="3284">
        <v>247.92500000000001</v>
      </c>
      <c r="K849" s="2198">
        <v>11.91</v>
      </c>
      <c r="L849" s="2199">
        <f t="shared" si="7"/>
        <v>271.745</v>
      </c>
    </row>
    <row r="850" spans="1:12" s="2189" customFormat="1" ht="20.100000000000001" customHeight="1" x14ac:dyDescent="0.5">
      <c r="A850" s="2720"/>
      <c r="B850" s="2924"/>
      <c r="C850" s="2925" t="s">
        <v>256</v>
      </c>
      <c r="D850" s="2924"/>
      <c r="E850" s="2926"/>
      <c r="F850" s="2721"/>
      <c r="G850" s="2927" t="s">
        <v>195</v>
      </c>
      <c r="H850" s="1845">
        <f>SUM(H847:H849)</f>
        <v>1639.9639999999999</v>
      </c>
      <c r="I850" s="2928" t="s">
        <v>269</v>
      </c>
      <c r="J850" s="3284"/>
      <c r="K850" s="2198"/>
      <c r="L850" s="2197"/>
    </row>
    <row r="851" spans="1:12" s="2189" customFormat="1" ht="20.100000000000001" customHeight="1" x14ac:dyDescent="0.55000000000000004">
      <c r="A851" s="1289"/>
      <c r="B851" s="453" t="s">
        <v>130</v>
      </c>
      <c r="C851" s="134"/>
      <c r="D851" s="134"/>
      <c r="E851" s="134"/>
      <c r="F851" s="134"/>
      <c r="G851" s="134"/>
      <c r="H851" s="134"/>
      <c r="I851" s="200"/>
      <c r="J851" s="3284"/>
      <c r="K851" s="2198"/>
      <c r="L851" s="2197"/>
    </row>
    <row r="852" spans="1:12" s="2189" customFormat="1" ht="20.100000000000001" customHeight="1" x14ac:dyDescent="0.55000000000000004">
      <c r="A852" s="1289"/>
      <c r="B852" s="134" t="s">
        <v>1009</v>
      </c>
      <c r="C852" s="134"/>
      <c r="D852" s="134"/>
      <c r="E852" s="134"/>
      <c r="F852" s="134"/>
      <c r="G852" s="134"/>
      <c r="H852" s="134"/>
      <c r="I852" s="200"/>
      <c r="J852" s="3284"/>
      <c r="K852" s="2198"/>
      <c r="L852" s="2197"/>
    </row>
    <row r="853" spans="1:12" s="2189" customFormat="1" ht="20.100000000000001" customHeight="1" x14ac:dyDescent="0.55000000000000004">
      <c r="A853" s="1289"/>
      <c r="B853" s="134" t="s">
        <v>1010</v>
      </c>
      <c r="C853" s="134"/>
      <c r="D853" s="134"/>
      <c r="E853" s="134"/>
      <c r="F853" s="134"/>
      <c r="G853" s="134"/>
      <c r="H853" s="134"/>
      <c r="I853" s="200"/>
      <c r="J853" s="3284">
        <f>54.485/16</f>
        <v>3.4053125</v>
      </c>
      <c r="K853" s="2198">
        <v>3.57</v>
      </c>
      <c r="L853" s="2199">
        <f t="shared" ref="L853" si="8">+J853+K853*2</f>
        <v>10.5453125</v>
      </c>
    </row>
    <row r="854" spans="1:12" s="2189" customFormat="1" ht="20.100000000000001" customHeight="1" x14ac:dyDescent="0.55000000000000004">
      <c r="A854" s="1289"/>
      <c r="B854" s="134" t="s">
        <v>1011</v>
      </c>
      <c r="C854" s="454">
        <f>C846</f>
        <v>40</v>
      </c>
      <c r="D854" s="454" t="str">
        <f>D846</f>
        <v>กม.</v>
      </c>
      <c r="E854" s="4886" t="str">
        <f>"("&amp;ข้อมูลวัสดุ1!K61&amp;" x 13) + 300"</f>
        <v>(105.38 x 13) + 300</v>
      </c>
      <c r="F854" s="4886"/>
      <c r="G854" s="161" t="s">
        <v>195</v>
      </c>
      <c r="H854" s="175">
        <f>(ข้อมูลวัสดุ1!K61*13)+300</f>
        <v>1669.94</v>
      </c>
      <c r="I854" s="990" t="s">
        <v>849</v>
      </c>
      <c r="J854" s="2188"/>
      <c r="K854" s="2189">
        <v>1.52</v>
      </c>
      <c r="L854" s="2199">
        <f t="shared" ref="L854:L855" si="9">+J854+K854*2</f>
        <v>3.04</v>
      </c>
    </row>
    <row r="855" spans="1:12" s="2189" customFormat="1" ht="20.100000000000001" customHeight="1" x14ac:dyDescent="0.55000000000000004">
      <c r="A855" s="1289"/>
      <c r="B855" s="134"/>
      <c r="C855" s="134"/>
      <c r="D855" s="136"/>
      <c r="E855" s="136"/>
      <c r="F855" s="136"/>
      <c r="G855" s="136"/>
      <c r="H855" s="136"/>
      <c r="I855" s="994"/>
      <c r="J855" s="2188"/>
      <c r="K855" s="2189">
        <v>4.9000000000000004</v>
      </c>
      <c r="L855" s="2199">
        <f t="shared" si="9"/>
        <v>9.8000000000000007</v>
      </c>
    </row>
    <row r="856" spans="1:12" s="2189" customFormat="1" ht="20.100000000000001" customHeight="1" x14ac:dyDescent="0.55000000000000004">
      <c r="A856" s="1289"/>
      <c r="B856" s="138" t="s">
        <v>1012</v>
      </c>
      <c r="C856" s="455"/>
      <c r="D856" s="169" t="s">
        <v>195</v>
      </c>
      <c r="E856" s="456">
        <f>H854</f>
        <v>1669.94</v>
      </c>
      <c r="F856" s="354" t="s">
        <v>1017</v>
      </c>
      <c r="G856" s="169" t="s">
        <v>195</v>
      </c>
      <c r="H856" s="1845">
        <f>H854/10</f>
        <v>166.994</v>
      </c>
      <c r="I856" s="992" t="s">
        <v>1014</v>
      </c>
    </row>
    <row r="857" spans="1:12" s="2189" customFormat="1" ht="20.100000000000001" customHeight="1" x14ac:dyDescent="0.55000000000000004">
      <c r="A857" s="1290"/>
      <c r="B857" s="354"/>
      <c r="C857" s="354"/>
      <c r="D857" s="354"/>
      <c r="E857" s="354"/>
      <c r="F857" s="354"/>
      <c r="G857" s="354"/>
      <c r="H857" s="354"/>
      <c r="I857" s="435"/>
    </row>
    <row r="858" spans="1:12" s="2189" customFormat="1" ht="20.100000000000001" customHeight="1" x14ac:dyDescent="0.5">
      <c r="A858" s="1844"/>
      <c r="B858" s="2920" t="s">
        <v>6823</v>
      </c>
      <c r="C858" s="2921"/>
      <c r="D858" s="2921"/>
      <c r="E858" s="2921"/>
      <c r="F858" s="3188"/>
      <c r="G858" s="2922"/>
      <c r="H858" s="3189"/>
      <c r="I858" s="3190"/>
      <c r="J858" s="2188"/>
      <c r="L858" s="2190"/>
    </row>
    <row r="859" spans="1:12" s="2189" customFormat="1" ht="20.100000000000001" customHeight="1" x14ac:dyDescent="0.5">
      <c r="A859" s="989"/>
      <c r="B859" s="159" t="s">
        <v>1003</v>
      </c>
      <c r="C859" s="159"/>
      <c r="D859" s="159"/>
      <c r="E859" s="159"/>
      <c r="F859" s="134"/>
      <c r="G859" s="161" t="s">
        <v>195</v>
      </c>
      <c r="H859" s="175">
        <f>+ข้อมูลวัสดุ1!D63</f>
        <v>894.02</v>
      </c>
      <c r="I859" s="990" t="s">
        <v>269</v>
      </c>
      <c r="J859" s="2188"/>
      <c r="L859" s="2190"/>
    </row>
    <row r="860" spans="1:12" s="2189" customFormat="1" ht="20.100000000000001" customHeight="1" x14ac:dyDescent="0.5">
      <c r="A860" s="989"/>
      <c r="B860" s="159" t="s">
        <v>1004</v>
      </c>
      <c r="C860" s="375">
        <f>+ข้อมูลวัสดุ1!E63</f>
        <v>40</v>
      </c>
      <c r="D860" s="159" t="s">
        <v>30</v>
      </c>
      <c r="E860" s="159"/>
      <c r="F860" s="134"/>
      <c r="G860" s="161" t="s">
        <v>195</v>
      </c>
      <c r="H860" s="175">
        <f>+H870</f>
        <v>92.774444444444441</v>
      </c>
      <c r="I860" s="990" t="s">
        <v>269</v>
      </c>
      <c r="J860" s="2188"/>
      <c r="L860" s="2190"/>
    </row>
    <row r="861" spans="1:12" s="15" customFormat="1" ht="20.100000000000001" customHeight="1" x14ac:dyDescent="0.5">
      <c r="A861" s="989"/>
      <c r="B861" s="159" t="s">
        <v>1005</v>
      </c>
      <c r="C861" s="159"/>
      <c r="D861" s="159"/>
      <c r="E861" s="376"/>
      <c r="F861" s="134"/>
      <c r="G861" s="161" t="s">
        <v>195</v>
      </c>
      <c r="H861" s="2923">
        <f>SUM(H859:H860)</f>
        <v>986.79444444444448</v>
      </c>
      <c r="I861" s="990" t="s">
        <v>269</v>
      </c>
      <c r="J861" s="2188"/>
      <c r="L861" s="1072"/>
    </row>
    <row r="862" spans="1:12" s="15" customFormat="1" ht="20.100000000000001" customHeight="1" x14ac:dyDescent="0.5">
      <c r="A862" s="989"/>
      <c r="B862" s="4" t="s">
        <v>1006</v>
      </c>
      <c r="C862" s="4">
        <v>2.528</v>
      </c>
      <c r="D862" s="4" t="s">
        <v>1007</v>
      </c>
      <c r="E862" s="379">
        <f>+DATA!D13</f>
        <v>22.03</v>
      </c>
      <c r="F862" s="271" t="s">
        <v>751</v>
      </c>
      <c r="G862" s="6" t="s">
        <v>195</v>
      </c>
      <c r="H862" s="272">
        <f>ROUND(E862*C862,2)</f>
        <v>55.69</v>
      </c>
      <c r="I862" s="1024" t="s">
        <v>269</v>
      </c>
      <c r="J862" s="2188"/>
      <c r="L862" s="1072"/>
    </row>
    <row r="863" spans="1:12" s="15" customFormat="1" ht="20.100000000000001" customHeight="1" x14ac:dyDescent="0.5">
      <c r="A863" s="989"/>
      <c r="B863" s="159" t="s">
        <v>851</v>
      </c>
      <c r="C863" s="159"/>
      <c r="D863" s="180"/>
      <c r="E863" s="377"/>
      <c r="F863" s="134"/>
      <c r="G863" s="161" t="s">
        <v>195</v>
      </c>
      <c r="H863" s="175">
        <v>421</v>
      </c>
      <c r="I863" s="990" t="s">
        <v>269</v>
      </c>
      <c r="J863" s="2188"/>
      <c r="L863" s="1072"/>
    </row>
    <row r="864" spans="1:12" s="15" customFormat="1" ht="20.100000000000001" customHeight="1" x14ac:dyDescent="0.5">
      <c r="A864" s="2720"/>
      <c r="B864" s="2924"/>
      <c r="C864" s="2925" t="s">
        <v>256</v>
      </c>
      <c r="D864" s="2924"/>
      <c r="E864" s="2926"/>
      <c r="F864" s="2721"/>
      <c r="G864" s="2927" t="s">
        <v>195</v>
      </c>
      <c r="H864" s="1845">
        <f>SUM(H861:H863)</f>
        <v>1463.4844444444445</v>
      </c>
      <c r="I864" s="2928" t="s">
        <v>269</v>
      </c>
      <c r="J864" s="2188"/>
      <c r="L864" s="1072"/>
    </row>
    <row r="865" spans="1:15" s="15" customFormat="1" ht="20.100000000000001" customHeight="1" x14ac:dyDescent="0.55000000000000004">
      <c r="A865" s="1289"/>
      <c r="B865" s="453" t="s">
        <v>130</v>
      </c>
      <c r="C865" s="134"/>
      <c r="D865" s="134"/>
      <c r="E865" s="134"/>
      <c r="F865" s="134"/>
      <c r="G865" s="134"/>
      <c r="H865" s="134"/>
      <c r="I865" s="200"/>
      <c r="J865" s="2188"/>
      <c r="L865" s="1072"/>
    </row>
    <row r="866" spans="1:15" s="15" customFormat="1" ht="20.100000000000001" customHeight="1" x14ac:dyDescent="0.55000000000000004">
      <c r="A866" s="1289"/>
      <c r="B866" s="134" t="s">
        <v>1009</v>
      </c>
      <c r="C866" s="134"/>
      <c r="D866" s="134"/>
      <c r="E866" s="134"/>
      <c r="F866" s="134"/>
      <c r="G866" s="134"/>
      <c r="H866" s="134"/>
      <c r="I866" s="200"/>
      <c r="J866" s="2188"/>
      <c r="L866" s="1072"/>
    </row>
    <row r="867" spans="1:15" s="15" customFormat="1" ht="20.100000000000001" customHeight="1" x14ac:dyDescent="0.55000000000000004">
      <c r="A867" s="1289"/>
      <c r="B867" s="134" t="s">
        <v>1010</v>
      </c>
      <c r="C867" s="134"/>
      <c r="D867" s="134"/>
      <c r="E867" s="134"/>
      <c r="F867" s="134"/>
      <c r="G867" s="134"/>
      <c r="H867" s="134"/>
      <c r="I867" s="200"/>
      <c r="J867" s="2188"/>
      <c r="L867" s="1072"/>
    </row>
    <row r="868" spans="1:15" s="96" customFormat="1" ht="24" x14ac:dyDescent="0.55000000000000004">
      <c r="A868" s="1289"/>
      <c r="B868" s="134" t="s">
        <v>1011</v>
      </c>
      <c r="C868" s="454">
        <f>C860</f>
        <v>40</v>
      </c>
      <c r="D868" s="454" t="str">
        <f>D860</f>
        <v>กม.</v>
      </c>
      <c r="E868" s="4886" t="str">
        <f>"("&amp;J838&amp;" x 13) + 300"</f>
        <v>(105.38 x 13) + 300</v>
      </c>
      <c r="F868" s="4886"/>
      <c r="G868" s="161" t="s">
        <v>195</v>
      </c>
      <c r="H868" s="175">
        <f>(J838*13)+300</f>
        <v>1669.94</v>
      </c>
      <c r="I868" s="990" t="s">
        <v>849</v>
      </c>
      <c r="J868" s="2220"/>
      <c r="L868" s="170"/>
    </row>
    <row r="869" spans="1:15" s="96" customFormat="1" ht="24" x14ac:dyDescent="0.55000000000000004">
      <c r="A869" s="1289"/>
      <c r="B869" s="134"/>
      <c r="C869" s="134"/>
      <c r="D869" s="136"/>
      <c r="E869" s="136"/>
      <c r="F869" s="136"/>
      <c r="G869" s="136"/>
      <c r="H869" s="136"/>
      <c r="I869" s="994"/>
      <c r="J869" s="2220"/>
      <c r="L869" s="148"/>
    </row>
    <row r="870" spans="1:15" s="96" customFormat="1" ht="24" x14ac:dyDescent="0.55000000000000004">
      <c r="A870" s="1289"/>
      <c r="B870" s="138" t="s">
        <v>1012</v>
      </c>
      <c r="C870" s="455"/>
      <c r="D870" s="169" t="s">
        <v>195</v>
      </c>
      <c r="E870" s="456">
        <f>H868</f>
        <v>1669.94</v>
      </c>
      <c r="F870" s="354" t="s">
        <v>1015</v>
      </c>
      <c r="G870" s="169" t="s">
        <v>195</v>
      </c>
      <c r="H870" s="1845">
        <f>H868/18</f>
        <v>92.774444444444441</v>
      </c>
      <c r="I870" s="992" t="s">
        <v>1014</v>
      </c>
      <c r="J870" s="2220"/>
      <c r="L870" s="148"/>
    </row>
    <row r="871" spans="1:15" s="96" customFormat="1" ht="24" x14ac:dyDescent="0.55000000000000004">
      <c r="A871" s="1290"/>
      <c r="B871" s="354"/>
      <c r="C871" s="354"/>
      <c r="D871" s="354"/>
      <c r="E871" s="354"/>
      <c r="F871" s="354"/>
      <c r="G871" s="354"/>
      <c r="H871" s="354"/>
      <c r="I871" s="435"/>
      <c r="J871" s="2220"/>
      <c r="L871" s="148"/>
    </row>
    <row r="872" spans="1:15" s="96" customFormat="1" ht="18.75" x14ac:dyDescent="0.3">
      <c r="A872" s="1844">
        <f>+'ประเมินราคา(ตามรายการเดิม)'!A82</f>
        <v>0</v>
      </c>
      <c r="B872" s="2920" t="s">
        <v>6822</v>
      </c>
      <c r="C872" s="2921"/>
      <c r="D872" s="2921"/>
      <c r="E872" s="2921"/>
      <c r="F872" s="3188"/>
      <c r="G872" s="2922"/>
      <c r="H872" s="3189"/>
      <c r="I872" s="3190"/>
      <c r="J872" s="2220"/>
      <c r="L872" s="148"/>
    </row>
    <row r="873" spans="1:15" s="96" customFormat="1" ht="18.75" x14ac:dyDescent="0.3">
      <c r="A873" s="989"/>
      <c r="B873" s="159" t="s">
        <v>1003</v>
      </c>
      <c r="C873" s="159"/>
      <c r="D873" s="159"/>
      <c r="E873" s="159"/>
      <c r="F873" s="134"/>
      <c r="G873" s="161" t="s">
        <v>195</v>
      </c>
      <c r="H873" s="175">
        <f>+ข้อมูลวัสดุ1!D64</f>
        <v>2150</v>
      </c>
      <c r="I873" s="990" t="s">
        <v>269</v>
      </c>
      <c r="J873" s="2220"/>
      <c r="L873" s="148"/>
    </row>
    <row r="874" spans="1:15" s="15" customFormat="1" ht="21.75" customHeight="1" x14ac:dyDescent="0.5">
      <c r="A874" s="989"/>
      <c r="B874" s="159" t="s">
        <v>495</v>
      </c>
      <c r="C874" s="553">
        <f>+ข้อมูลวัสดุ1!H64</f>
        <v>91</v>
      </c>
      <c r="D874" s="159" t="s">
        <v>30</v>
      </c>
      <c r="E874" s="159"/>
      <c r="F874" s="134"/>
      <c r="G874" s="161" t="s">
        <v>195</v>
      </c>
      <c r="H874" s="2229">
        <f>H884</f>
        <v>424.64</v>
      </c>
      <c r="I874" s="990" t="s">
        <v>269</v>
      </c>
      <c r="J874" s="2188"/>
      <c r="L874" s="1072"/>
    </row>
    <row r="875" spans="1:15" s="2189" customFormat="1" ht="20.100000000000001" customHeight="1" x14ac:dyDescent="0.5">
      <c r="A875" s="989"/>
      <c r="B875" s="159" t="s">
        <v>1005</v>
      </c>
      <c r="C875" s="159"/>
      <c r="D875" s="159"/>
      <c r="E875" s="376"/>
      <c r="F875" s="134"/>
      <c r="G875" s="161" t="s">
        <v>195</v>
      </c>
      <c r="H875" s="2923">
        <f>SUM(H873:H874)</f>
        <v>2574.64</v>
      </c>
      <c r="I875" s="990" t="s">
        <v>269</v>
      </c>
      <c r="J875" s="2188"/>
      <c r="L875" s="2190"/>
    </row>
    <row r="876" spans="1:15" s="2189" customFormat="1" ht="20.100000000000001" customHeight="1" x14ac:dyDescent="0.5">
      <c r="A876" s="989"/>
      <c r="B876" s="4" t="s">
        <v>1006</v>
      </c>
      <c r="C876" s="3730">
        <f>+O772</f>
        <v>4.202</v>
      </c>
      <c r="D876" s="4" t="s">
        <v>1007</v>
      </c>
      <c r="E876" s="379">
        <f>+DATA!D13</f>
        <v>22.03</v>
      </c>
      <c r="F876" s="271" t="s">
        <v>751</v>
      </c>
      <c r="G876" s="6" t="s">
        <v>195</v>
      </c>
      <c r="H876" s="272">
        <f>ROUND(E876*C876,2)</f>
        <v>92.57</v>
      </c>
      <c r="I876" s="1024" t="s">
        <v>269</v>
      </c>
      <c r="J876" s="3284" t="s">
        <v>3439</v>
      </c>
      <c r="K876" s="2196" t="s">
        <v>3440</v>
      </c>
      <c r="L876" s="2197"/>
    </row>
    <row r="877" spans="1:15" s="2189" customFormat="1" ht="20.100000000000001" customHeight="1" x14ac:dyDescent="0.5">
      <c r="A877" s="989"/>
      <c r="B877" s="159" t="s">
        <v>851</v>
      </c>
      <c r="C877" s="159"/>
      <c r="D877" s="180"/>
      <c r="E877" s="377"/>
      <c r="F877" s="134"/>
      <c r="G877" s="161" t="s">
        <v>195</v>
      </c>
      <c r="H877" s="175">
        <v>575</v>
      </c>
      <c r="I877" s="990" t="s">
        <v>269</v>
      </c>
      <c r="J877" s="3285">
        <f>4.4*G922*0.05</f>
        <v>3.5200000000000005</v>
      </c>
      <c r="K877" s="2198"/>
      <c r="L877" s="2197"/>
    </row>
    <row r="878" spans="1:15" s="2189" customFormat="1" ht="20.100000000000001" customHeight="1" x14ac:dyDescent="0.5">
      <c r="A878" s="2720"/>
      <c r="B878" s="2924"/>
      <c r="C878" s="2925" t="s">
        <v>256</v>
      </c>
      <c r="D878" s="2924"/>
      <c r="E878" s="2926"/>
      <c r="F878" s="2721"/>
      <c r="G878" s="2927" t="s">
        <v>195</v>
      </c>
      <c r="H878" s="1845">
        <f>SUM(H875:H877)</f>
        <v>3242.21</v>
      </c>
      <c r="I878" s="2928" t="s">
        <v>269</v>
      </c>
      <c r="J878" s="3284">
        <v>44.328000000000003</v>
      </c>
      <c r="K878" s="2198">
        <v>2.4500000000000002</v>
      </c>
      <c r="L878" s="2199">
        <f>+J878+K878*2</f>
        <v>49.228000000000002</v>
      </c>
    </row>
    <row r="879" spans="1:15" s="2189" customFormat="1" ht="20.100000000000001" customHeight="1" x14ac:dyDescent="0.55000000000000004">
      <c r="A879" s="1289"/>
      <c r="B879" s="453" t="s">
        <v>130</v>
      </c>
      <c r="C879" s="134"/>
      <c r="D879" s="134"/>
      <c r="E879" s="134"/>
      <c r="F879" s="134"/>
      <c r="G879" s="134"/>
      <c r="H879" s="134"/>
      <c r="I879" s="200"/>
      <c r="J879" s="3284">
        <v>566.94000000000005</v>
      </c>
      <c r="K879" s="2198">
        <v>114.16</v>
      </c>
      <c r="L879" s="2199">
        <f>+J879+K879*2</f>
        <v>795.26</v>
      </c>
      <c r="M879" s="2189">
        <f>+ข้อมูลวัสดุ1!N18</f>
        <v>24965.77</v>
      </c>
      <c r="N879" s="2200">
        <f>+ข้อมูลวัสดุ1!N19</f>
        <v>24960.49</v>
      </c>
      <c r="O879" s="2212">
        <f>AVERAGE(M879:N879)</f>
        <v>24963.13</v>
      </c>
    </row>
    <row r="880" spans="1:15" s="2189" customFormat="1" ht="20.100000000000001" customHeight="1" x14ac:dyDescent="0.55000000000000004">
      <c r="A880" s="1289"/>
      <c r="B880" s="134" t="s">
        <v>1009</v>
      </c>
      <c r="C880" s="134"/>
      <c r="D880" s="134"/>
      <c r="E880" s="134"/>
      <c r="F880" s="134"/>
      <c r="G880" s="134"/>
      <c r="H880" s="134"/>
      <c r="I880" s="200"/>
      <c r="J880" s="3284">
        <v>1831.32</v>
      </c>
      <c r="K880" s="2198"/>
      <c r="L880" s="2199">
        <f t="shared" ref="L880:L883" si="10">+J880+K880*2</f>
        <v>1831.32</v>
      </c>
      <c r="N880" s="2200"/>
      <c r="O880" s="2200"/>
    </row>
    <row r="881" spans="1:15" s="2189" customFormat="1" ht="20.100000000000001" customHeight="1" x14ac:dyDescent="0.55000000000000004">
      <c r="A881" s="1289"/>
      <c r="B881" s="134" t="s">
        <v>1010</v>
      </c>
      <c r="C881" s="134"/>
      <c r="D881" s="134"/>
      <c r="E881" s="134"/>
      <c r="F881" s="134"/>
      <c r="G881" s="134"/>
      <c r="H881" s="134"/>
      <c r="I881" s="200"/>
      <c r="J881" s="3284"/>
      <c r="K881" s="2198">
        <v>29.64</v>
      </c>
      <c r="L881" s="2199">
        <f t="shared" si="10"/>
        <v>59.28</v>
      </c>
      <c r="N881" s="2200"/>
      <c r="O881" s="2200"/>
    </row>
    <row r="882" spans="1:15" s="2189" customFormat="1" ht="20.100000000000001" customHeight="1" x14ac:dyDescent="0.55000000000000004">
      <c r="A882" s="1289"/>
      <c r="B882" s="134" t="s">
        <v>1011</v>
      </c>
      <c r="C882" s="3192">
        <f>+ข้อมูลวัสดุ1!H64</f>
        <v>91</v>
      </c>
      <c r="D882" s="454" t="str">
        <f>D874</f>
        <v>กม.</v>
      </c>
      <c r="E882" s="4886" t="str">
        <f>"("&amp;ข้อมูลวัสดุ1!K64&amp;" x 13) + 300"</f>
        <v>(238.24 x 13) + 300</v>
      </c>
      <c r="F882" s="4886"/>
      <c r="G882" s="161" t="s">
        <v>195</v>
      </c>
      <c r="H882" s="175">
        <f>(ข้อมูลวัสดุ1!K64*13)+300</f>
        <v>3397.12</v>
      </c>
      <c r="I882" s="990" t="s">
        <v>849</v>
      </c>
      <c r="J882" s="3286">
        <f>SUM(D926:D928)*0.025</f>
        <v>67.146500000000003</v>
      </c>
      <c r="K882" s="2198"/>
      <c r="L882" s="2199"/>
      <c r="N882" s="2200"/>
      <c r="O882" s="2200"/>
    </row>
    <row r="883" spans="1:15" s="2189" customFormat="1" ht="20.100000000000001" customHeight="1" x14ac:dyDescent="0.55000000000000004">
      <c r="A883" s="1289"/>
      <c r="B883" s="134"/>
      <c r="C883" s="134"/>
      <c r="D883" s="136"/>
      <c r="E883" s="136"/>
      <c r="F883" s="136"/>
      <c r="G883" s="136"/>
      <c r="H883" s="136"/>
      <c r="I883" s="994"/>
      <c r="J883" s="3284">
        <v>192.38</v>
      </c>
      <c r="K883" s="2198">
        <v>8.27</v>
      </c>
      <c r="L883" s="2197">
        <f t="shared" si="10"/>
        <v>208.92</v>
      </c>
    </row>
    <row r="884" spans="1:15" s="2189" customFormat="1" ht="20.100000000000001" customHeight="1" x14ac:dyDescent="0.55000000000000004">
      <c r="A884" s="1289"/>
      <c r="B884" s="138" t="s">
        <v>1012</v>
      </c>
      <c r="C884" s="455"/>
      <c r="D884" s="169" t="s">
        <v>195</v>
      </c>
      <c r="E884" s="456">
        <f>H882</f>
        <v>3397.12</v>
      </c>
      <c r="F884" s="354" t="s">
        <v>1019</v>
      </c>
      <c r="G884" s="169" t="s">
        <v>195</v>
      </c>
      <c r="H884" s="3193">
        <f>H882/8</f>
        <v>424.64</v>
      </c>
      <c r="I884" s="992" t="s">
        <v>1014</v>
      </c>
      <c r="J884" s="3284"/>
      <c r="K884" s="2198"/>
      <c r="L884" s="2197"/>
    </row>
    <row r="885" spans="1:15" s="2189" customFormat="1" ht="20.100000000000001" customHeight="1" x14ac:dyDescent="0.55000000000000004">
      <c r="A885" s="1290"/>
      <c r="B885" s="354"/>
      <c r="C885" s="354"/>
      <c r="D885" s="354"/>
      <c r="E885" s="354"/>
      <c r="F885" s="354"/>
      <c r="G885" s="354"/>
      <c r="H885" s="354"/>
      <c r="I885" s="435"/>
      <c r="J885" s="3284"/>
      <c r="K885" s="2198"/>
      <c r="L885" s="2197"/>
    </row>
    <row r="886" spans="1:15" s="2189" customFormat="1" ht="20.100000000000001" customHeight="1" x14ac:dyDescent="0.5">
      <c r="A886" s="3534"/>
      <c r="B886" s="3252" t="s">
        <v>3438</v>
      </c>
      <c r="C886" s="3292"/>
      <c r="D886" s="3293"/>
      <c r="E886" s="3294"/>
      <c r="F886" s="3293"/>
      <c r="G886" s="3295"/>
      <c r="H886" s="3296"/>
      <c r="I886" s="3297"/>
      <c r="J886" s="3284"/>
      <c r="K886" s="2198"/>
      <c r="L886" s="2197"/>
    </row>
    <row r="887" spans="1:15" s="2189" customFormat="1" ht="20.100000000000001" customHeight="1" x14ac:dyDescent="0.5">
      <c r="A887" s="3535"/>
      <c r="B887" s="2184" t="s">
        <v>1020</v>
      </c>
      <c r="C887" s="2185" t="s">
        <v>983</v>
      </c>
      <c r="D887" s="3536"/>
      <c r="E887" s="3536"/>
      <c r="F887" s="2186"/>
      <c r="G887" s="2187">
        <v>16</v>
      </c>
      <c r="H887" s="3537" t="s">
        <v>1021</v>
      </c>
      <c r="I887" s="3283"/>
      <c r="J887" s="3284">
        <f>44.328/16</f>
        <v>2.7705000000000002</v>
      </c>
      <c r="K887" s="2198">
        <v>3.57</v>
      </c>
      <c r="L887" s="2199">
        <f t="shared" ref="L887" si="11">+J887+K887*2</f>
        <v>9.910499999999999</v>
      </c>
    </row>
    <row r="888" spans="1:15" s="2189" customFormat="1" ht="20.100000000000001" customHeight="1" x14ac:dyDescent="0.5">
      <c r="A888" s="3535"/>
      <c r="B888" s="2184" t="s">
        <v>988</v>
      </c>
      <c r="C888" s="2186"/>
      <c r="D888" s="2191">
        <v>0</v>
      </c>
      <c r="E888" s="2192" t="s">
        <v>264</v>
      </c>
      <c r="F888" s="2193">
        <f>DATA!D13</f>
        <v>22.03</v>
      </c>
      <c r="G888" s="2194" t="s">
        <v>195</v>
      </c>
      <c r="H888" s="2195">
        <f>INT(F888*D888*100)/100</f>
        <v>0</v>
      </c>
      <c r="I888" s="3287" t="s">
        <v>56</v>
      </c>
      <c r="J888" s="2188"/>
      <c r="L888" s="2190"/>
    </row>
    <row r="889" spans="1:15" s="2189" customFormat="1" ht="20.100000000000001" customHeight="1" x14ac:dyDescent="0.5">
      <c r="A889" s="3535"/>
      <c r="B889" s="2184" t="s">
        <v>990</v>
      </c>
      <c r="C889" s="2186"/>
      <c r="D889" s="2191">
        <f>+J843</f>
        <v>4.24</v>
      </c>
      <c r="E889" s="2192" t="s">
        <v>264</v>
      </c>
      <c r="F889" s="2193">
        <f>+คอนกรีตNEW!J21</f>
        <v>1731</v>
      </c>
      <c r="G889" s="2194" t="s">
        <v>195</v>
      </c>
      <c r="H889" s="2195">
        <f>INT(F889*D889*100)/100</f>
        <v>7339.44</v>
      </c>
      <c r="I889" s="3287" t="s">
        <v>56</v>
      </c>
      <c r="J889" s="2188"/>
      <c r="L889" s="2190"/>
    </row>
    <row r="890" spans="1:15" s="2189" customFormat="1" ht="20.100000000000001" customHeight="1" x14ac:dyDescent="0.5">
      <c r="A890" s="3535"/>
      <c r="B890" s="2184" t="s">
        <v>1088</v>
      </c>
      <c r="C890" s="2186"/>
      <c r="D890" s="2191">
        <v>61.63</v>
      </c>
      <c r="E890" s="2192" t="s">
        <v>264</v>
      </c>
      <c r="F890" s="2193">
        <f>+คอนกรีตNEW!I21</f>
        <v>1900</v>
      </c>
      <c r="G890" s="2194" t="s">
        <v>195</v>
      </c>
      <c r="H890" s="2195">
        <f t="shared" ref="H890:H903" si="12">INT(F890*D890*100)/100</f>
        <v>117097</v>
      </c>
      <c r="I890" s="3287" t="s">
        <v>56</v>
      </c>
      <c r="J890" s="2188"/>
      <c r="L890" s="2190"/>
    </row>
    <row r="891" spans="1:15" s="2189" customFormat="1" ht="20.100000000000001" customHeight="1" x14ac:dyDescent="0.5">
      <c r="A891" s="3535"/>
      <c r="B891" s="2184" t="s">
        <v>3441</v>
      </c>
      <c r="C891" s="2186"/>
      <c r="D891" s="2191">
        <f>+ROUNDDOWN(L845,2)</f>
        <v>983.33</v>
      </c>
      <c r="E891" s="2192" t="s">
        <v>1094</v>
      </c>
      <c r="F891" s="2193">
        <f>+ROUNDDOWN(O845/1000,2)</f>
        <v>24.96</v>
      </c>
      <c r="G891" s="2194" t="s">
        <v>195</v>
      </c>
      <c r="H891" s="2195">
        <f t="shared" si="12"/>
        <v>24543.91</v>
      </c>
      <c r="I891" s="3287" t="s">
        <v>56</v>
      </c>
      <c r="J891" s="2188"/>
      <c r="K891" s="2189">
        <v>1.25</v>
      </c>
      <c r="L891" s="2199">
        <f t="shared" ref="L891:L892" si="13">+J891+K891*2</f>
        <v>2.5</v>
      </c>
    </row>
    <row r="892" spans="1:15" s="2189" customFormat="1" ht="20.100000000000001" customHeight="1" x14ac:dyDescent="0.5">
      <c r="A892" s="3535"/>
      <c r="B892" s="2184" t="s">
        <v>3135</v>
      </c>
      <c r="C892" s="2186"/>
      <c r="D892" s="2191">
        <f>+ROUNDDOWN(L846,2)</f>
        <v>1175.78</v>
      </c>
      <c r="E892" s="2192" t="s">
        <v>1094</v>
      </c>
      <c r="F892" s="2193">
        <f>+ROUNDDOWN(ข้อมูลวัสดุ1!N22/1000,2)</f>
        <v>23.97</v>
      </c>
      <c r="G892" s="2194" t="s">
        <v>195</v>
      </c>
      <c r="H892" s="2195">
        <f t="shared" ref="H892:H893" si="14">INT(F892*D892*100)/100</f>
        <v>28183.439999999999</v>
      </c>
      <c r="I892" s="3287" t="s">
        <v>56</v>
      </c>
      <c r="J892" s="2188"/>
      <c r="K892" s="2189">
        <v>4</v>
      </c>
      <c r="L892" s="2199">
        <f t="shared" si="13"/>
        <v>8</v>
      </c>
    </row>
    <row r="893" spans="1:15" s="2189" customFormat="1" ht="20.100000000000001" customHeight="1" x14ac:dyDescent="0.5">
      <c r="A893" s="3535"/>
      <c r="B893" s="2184" t="s">
        <v>3442</v>
      </c>
      <c r="C893" s="2186"/>
      <c r="D893" s="2191">
        <f>+ROUNDDOWN(L847,2)</f>
        <v>1867.84</v>
      </c>
      <c r="E893" s="2192" t="s">
        <v>1094</v>
      </c>
      <c r="F893" s="2193">
        <f>+ROUNDDOWN(ข้อมูลวัสดุ1!N23/1000,2)</f>
        <v>23.88</v>
      </c>
      <c r="G893" s="2194" t="s">
        <v>195</v>
      </c>
      <c r="H893" s="2195">
        <f t="shared" si="14"/>
        <v>44604.01</v>
      </c>
      <c r="I893" s="3287" t="s">
        <v>56</v>
      </c>
      <c r="J893" s="2188"/>
      <c r="L893" s="2190"/>
    </row>
    <row r="894" spans="1:15" s="15" customFormat="1" ht="20.100000000000001" customHeight="1" x14ac:dyDescent="0.5">
      <c r="A894" s="3535"/>
      <c r="B894" s="2184" t="s">
        <v>251</v>
      </c>
      <c r="C894" s="2186"/>
      <c r="D894" s="2201">
        <f>+ROUNDDOWN(J848,2)</f>
        <v>100.67</v>
      </c>
      <c r="E894" s="2192" t="s">
        <v>992</v>
      </c>
      <c r="F894" s="2193">
        <f>ข้อมูลวัสดุ1!N36</f>
        <v>71.959999999999994</v>
      </c>
      <c r="G894" s="2194" t="s">
        <v>195</v>
      </c>
      <c r="H894" s="2195">
        <f t="shared" si="12"/>
        <v>7244.21</v>
      </c>
      <c r="I894" s="3287" t="s">
        <v>56</v>
      </c>
      <c r="J894" s="2188"/>
      <c r="L894" s="1072"/>
    </row>
    <row r="895" spans="1:15" s="15" customFormat="1" ht="20.100000000000001" customHeight="1" x14ac:dyDescent="0.5">
      <c r="A895" s="3535"/>
      <c r="B895" s="2184" t="s">
        <v>252</v>
      </c>
      <c r="C895" s="2186"/>
      <c r="D895" s="2191">
        <f>+ROUNDDOWN(L849,2)</f>
        <v>271.74</v>
      </c>
      <c r="E895" s="2192" t="s">
        <v>994</v>
      </c>
      <c r="F895" s="2193">
        <f>+คอนกรีตNEW!H47</f>
        <v>417.23</v>
      </c>
      <c r="G895" s="2194" t="s">
        <v>195</v>
      </c>
      <c r="H895" s="2195">
        <f t="shared" si="12"/>
        <v>113378.08</v>
      </c>
      <c r="I895" s="3287" t="s">
        <v>56</v>
      </c>
      <c r="J895" s="2188"/>
      <c r="L895" s="1072"/>
    </row>
    <row r="896" spans="1:15" s="15" customFormat="1" ht="20.100000000000001" customHeight="1" x14ac:dyDescent="0.5">
      <c r="A896" s="3535"/>
      <c r="B896" s="2184" t="s">
        <v>309</v>
      </c>
      <c r="C896" s="2186"/>
      <c r="D896" s="2202">
        <v>1</v>
      </c>
      <c r="E896" s="2203" t="s">
        <v>310</v>
      </c>
      <c r="F896" s="2204">
        <f>H914</f>
        <v>39156.298000000003</v>
      </c>
      <c r="G896" s="2194" t="s">
        <v>195</v>
      </c>
      <c r="H896" s="2195">
        <f t="shared" si="12"/>
        <v>39156.29</v>
      </c>
      <c r="I896" s="3287" t="s">
        <v>56</v>
      </c>
      <c r="J896" s="2188"/>
      <c r="L896" s="1072"/>
    </row>
    <row r="897" spans="1:13" s="15" customFormat="1" ht="20.100000000000001" customHeight="1" x14ac:dyDescent="0.5">
      <c r="A897" s="3535"/>
      <c r="B897" s="2184" t="s">
        <v>314</v>
      </c>
      <c r="C897" s="2186"/>
      <c r="D897" s="2202">
        <v>1</v>
      </c>
      <c r="E897" s="2203" t="s">
        <v>310</v>
      </c>
      <c r="F897" s="2193">
        <v>5000</v>
      </c>
      <c r="G897" s="2194" t="s">
        <v>195</v>
      </c>
      <c r="H897" s="2195">
        <f t="shared" si="12"/>
        <v>5000</v>
      </c>
      <c r="I897" s="3287" t="s">
        <v>56</v>
      </c>
      <c r="J897" s="2188"/>
      <c r="L897" s="1072"/>
    </row>
    <row r="898" spans="1:13" s="15" customFormat="1" ht="20.100000000000001" customHeight="1" x14ac:dyDescent="0.5">
      <c r="A898" s="3535"/>
      <c r="B898" s="2184" t="s">
        <v>316</v>
      </c>
      <c r="C898" s="2186"/>
      <c r="D898" s="2202">
        <v>0</v>
      </c>
      <c r="E898" s="2203" t="s">
        <v>310</v>
      </c>
      <c r="F898" s="2193">
        <v>0</v>
      </c>
      <c r="G898" s="2194" t="s">
        <v>195</v>
      </c>
      <c r="H898" s="2195">
        <f t="shared" si="12"/>
        <v>0</v>
      </c>
      <c r="I898" s="3287" t="s">
        <v>56</v>
      </c>
      <c r="J898" s="2188"/>
      <c r="L898" s="1072"/>
    </row>
    <row r="899" spans="1:13" s="15" customFormat="1" ht="20.100000000000001" customHeight="1" x14ac:dyDescent="0.5">
      <c r="A899" s="3535"/>
      <c r="B899" s="2184" t="s">
        <v>315</v>
      </c>
      <c r="C899" s="2186"/>
      <c r="D899" s="2202">
        <f>+ROUNDDOWN(L853,2)</f>
        <v>10.54</v>
      </c>
      <c r="E899" s="2192" t="s">
        <v>264</v>
      </c>
      <c r="F899" s="2193">
        <v>500</v>
      </c>
      <c r="G899" s="2194" t="s">
        <v>195</v>
      </c>
      <c r="H899" s="2195">
        <f t="shared" si="12"/>
        <v>5270</v>
      </c>
      <c r="I899" s="3287" t="s">
        <v>56</v>
      </c>
      <c r="J899" s="2188"/>
      <c r="L899" s="1072"/>
    </row>
    <row r="900" spans="1:13" s="15" customFormat="1" ht="20.100000000000001" customHeight="1" x14ac:dyDescent="0.5">
      <c r="A900" s="3535"/>
      <c r="B900" s="2184" t="s">
        <v>1023</v>
      </c>
      <c r="C900" s="2186"/>
      <c r="D900" s="2202">
        <v>0</v>
      </c>
      <c r="E900" s="2192" t="s">
        <v>272</v>
      </c>
      <c r="F900" s="2193">
        <v>0</v>
      </c>
      <c r="G900" s="2194" t="s">
        <v>195</v>
      </c>
      <c r="H900" s="2195">
        <f t="shared" si="12"/>
        <v>0</v>
      </c>
      <c r="I900" s="3287" t="s">
        <v>56</v>
      </c>
      <c r="J900" s="2188"/>
      <c r="L900" s="1072"/>
    </row>
    <row r="901" spans="1:13" s="15" customFormat="1" ht="20.100000000000001" customHeight="1" x14ac:dyDescent="0.5">
      <c r="A901" s="3535"/>
      <c r="B901" s="2184" t="s">
        <v>318</v>
      </c>
      <c r="C901" s="2186"/>
      <c r="D901" s="2202">
        <v>0</v>
      </c>
      <c r="E901" s="2192" t="s">
        <v>272</v>
      </c>
      <c r="F901" s="2193">
        <v>0</v>
      </c>
      <c r="G901" s="2194" t="s">
        <v>195</v>
      </c>
      <c r="H901" s="2195">
        <f t="shared" si="12"/>
        <v>0</v>
      </c>
      <c r="I901" s="3287" t="s">
        <v>56</v>
      </c>
      <c r="J901" s="2188"/>
      <c r="L901" s="1072"/>
    </row>
    <row r="902" spans="1:13" s="15" customFormat="1" ht="20.100000000000001" customHeight="1" x14ac:dyDescent="0.5">
      <c r="A902" s="3535"/>
      <c r="B902" s="2184" t="s">
        <v>998</v>
      </c>
      <c r="C902" s="2186"/>
      <c r="D902" s="2202">
        <v>0</v>
      </c>
      <c r="E902" s="2192" t="s">
        <v>272</v>
      </c>
      <c r="F902" s="2193">
        <v>0</v>
      </c>
      <c r="G902" s="2194" t="s">
        <v>195</v>
      </c>
      <c r="H902" s="2195">
        <f t="shared" si="12"/>
        <v>0</v>
      </c>
      <c r="I902" s="3287" t="s">
        <v>56</v>
      </c>
      <c r="J902" s="2188"/>
      <c r="L902" s="1072"/>
    </row>
    <row r="903" spans="1:13" s="96" customFormat="1" ht="18.75" x14ac:dyDescent="0.3">
      <c r="A903" s="3535"/>
      <c r="B903" s="2184" t="s">
        <v>999</v>
      </c>
      <c r="C903" s="2186"/>
      <c r="D903" s="2205">
        <v>3.04</v>
      </c>
      <c r="E903" s="2192" t="s">
        <v>994</v>
      </c>
      <c r="F903" s="2193">
        <v>400</v>
      </c>
      <c r="G903" s="2194" t="s">
        <v>195</v>
      </c>
      <c r="H903" s="2195">
        <f t="shared" si="12"/>
        <v>1216</v>
      </c>
      <c r="I903" s="3287" t="s">
        <v>56</v>
      </c>
      <c r="J903" s="2220"/>
      <c r="L903" s="170"/>
    </row>
    <row r="904" spans="1:13" s="96" customFormat="1" ht="18.75" x14ac:dyDescent="0.3">
      <c r="A904" s="3535"/>
      <c r="B904" s="2184" t="s">
        <v>1000</v>
      </c>
      <c r="C904" s="2186"/>
      <c r="D904" s="2202">
        <v>9.8000000000000007</v>
      </c>
      <c r="E904" s="2192" t="s">
        <v>1001</v>
      </c>
      <c r="F904" s="2193">
        <v>45</v>
      </c>
      <c r="G904" s="2194" t="s">
        <v>195</v>
      </c>
      <c r="H904" s="2195">
        <f>INT(F904*D904*100)/100</f>
        <v>441</v>
      </c>
      <c r="I904" s="3287" t="s">
        <v>56</v>
      </c>
      <c r="J904" s="2220"/>
      <c r="L904" s="148"/>
    </row>
    <row r="905" spans="1:13" s="96" customFormat="1" ht="18.75" x14ac:dyDescent="0.3">
      <c r="A905" s="3535"/>
      <c r="B905" s="3538"/>
      <c r="C905" s="3517"/>
      <c r="D905" s="3536"/>
      <c r="E905" s="3517"/>
      <c r="F905" s="3518" t="s">
        <v>239</v>
      </c>
      <c r="G905" s="3519" t="s">
        <v>195</v>
      </c>
      <c r="H905" s="2206">
        <f>SUM(H888:H904)</f>
        <v>393473.38</v>
      </c>
      <c r="I905" s="3288" t="s">
        <v>1002</v>
      </c>
      <c r="J905" s="2220"/>
      <c r="L905" s="148"/>
    </row>
    <row r="906" spans="1:13" s="96" customFormat="1" ht="18.75" x14ac:dyDescent="0.3">
      <c r="A906" s="3539"/>
      <c r="B906" s="3540"/>
      <c r="C906" s="3540" t="s">
        <v>256</v>
      </c>
      <c r="D906" s="3541"/>
      <c r="E906" s="4908">
        <f>H905</f>
        <v>393473.38</v>
      </c>
      <c r="F906" s="4908"/>
      <c r="G906" s="3542" t="s">
        <v>195</v>
      </c>
      <c r="H906" s="3543">
        <f>E906/F907</f>
        <v>24592.08625</v>
      </c>
      <c r="I906" s="3544" t="s">
        <v>269</v>
      </c>
      <c r="J906" s="2220"/>
      <c r="L906" s="148"/>
    </row>
    <row r="907" spans="1:13" s="96" customFormat="1" ht="18.75" x14ac:dyDescent="0.3">
      <c r="A907" s="3545"/>
      <c r="B907" s="2207"/>
      <c r="C907" s="2207"/>
      <c r="D907" s="2208"/>
      <c r="E907" s="2209"/>
      <c r="F907" s="3546">
        <f>G887</f>
        <v>16</v>
      </c>
      <c r="G907" s="2210"/>
      <c r="H907" s="2211"/>
      <c r="I907" s="3289"/>
      <c r="J907" s="2220"/>
      <c r="L907" s="148"/>
    </row>
    <row r="908" spans="1:13" s="96" customFormat="1" ht="18.75" x14ac:dyDescent="0.3">
      <c r="A908" s="991"/>
      <c r="B908" s="3547" t="s">
        <v>1024</v>
      </c>
      <c r="C908" s="3547"/>
      <c r="D908" s="296"/>
      <c r="E908" s="297" t="s">
        <v>202</v>
      </c>
      <c r="F908" s="298" t="s">
        <v>1026</v>
      </c>
      <c r="G908" s="563" t="s">
        <v>1027</v>
      </c>
      <c r="H908" s="299">
        <f>G887</f>
        <v>16</v>
      </c>
      <c r="I908" s="3290" t="s">
        <v>64</v>
      </c>
      <c r="J908" s="2220"/>
      <c r="L908" s="148"/>
    </row>
    <row r="909" spans="1:13" s="15" customFormat="1" ht="21.75" customHeight="1" x14ac:dyDescent="0.5">
      <c r="A909" s="991"/>
      <c r="B909" s="159" t="s">
        <v>3445</v>
      </c>
      <c r="C909" s="160"/>
      <c r="D909" s="564">
        <v>30</v>
      </c>
      <c r="E909" s="405" t="s">
        <v>288</v>
      </c>
      <c r="F909" s="267">
        <v>200</v>
      </c>
      <c r="G909" s="406" t="s">
        <v>195</v>
      </c>
      <c r="H909" s="180">
        <f>INT(F909*D909*100)/100</f>
        <v>6000</v>
      </c>
      <c r="I909" s="990" t="s">
        <v>56</v>
      </c>
      <c r="J909" s="2188"/>
      <c r="L909" s="1072"/>
    </row>
    <row r="910" spans="1:13" s="15" customFormat="1" ht="20.100000000000001" customHeight="1" x14ac:dyDescent="0.5">
      <c r="A910" s="991"/>
      <c r="B910" s="159" t="s">
        <v>289</v>
      </c>
      <c r="C910" s="160"/>
      <c r="D910" s="564">
        <v>34.659999999999997</v>
      </c>
      <c r="E910" s="405" t="s">
        <v>290</v>
      </c>
      <c r="F910" s="267">
        <f>ข้อมูลวัสดุ1!N70</f>
        <v>598.13</v>
      </c>
      <c r="G910" s="406" t="s">
        <v>195</v>
      </c>
      <c r="H910" s="180">
        <f>INT(F910*D910*100)/100</f>
        <v>20731.18</v>
      </c>
      <c r="I910" s="990" t="s">
        <v>56</v>
      </c>
      <c r="J910" s="2188"/>
      <c r="L910" s="1072"/>
    </row>
    <row r="911" spans="1:13" s="15" customFormat="1" ht="20.100000000000001" customHeight="1" x14ac:dyDescent="0.5">
      <c r="A911" s="991"/>
      <c r="B911" s="159"/>
      <c r="C911" s="160"/>
      <c r="D911" s="189"/>
      <c r="E911" s="405"/>
      <c r="F911" s="267" t="s">
        <v>239</v>
      </c>
      <c r="G911" s="406" t="s">
        <v>195</v>
      </c>
      <c r="H911" s="180">
        <f>SUM(H909:H910)</f>
        <v>26731.18</v>
      </c>
      <c r="I911" s="990" t="s">
        <v>56</v>
      </c>
      <c r="J911" s="2188"/>
      <c r="L911" s="1072"/>
      <c r="M911" s="15">
        <v>536</v>
      </c>
    </row>
    <row r="912" spans="1:13" s="15" customFormat="1" ht="20.100000000000001" customHeight="1" x14ac:dyDescent="0.5">
      <c r="A912" s="991"/>
      <c r="B912" s="159" t="s">
        <v>291</v>
      </c>
      <c r="C912" s="160"/>
      <c r="D912" s="189"/>
      <c r="E912" s="267"/>
      <c r="F912" s="267"/>
      <c r="G912" s="406" t="s">
        <v>195</v>
      </c>
      <c r="H912" s="180">
        <f>H911*0.1</f>
        <v>2673.1180000000004</v>
      </c>
      <c r="I912" s="990" t="s">
        <v>56</v>
      </c>
      <c r="J912" s="2188"/>
      <c r="L912" s="1072"/>
    </row>
    <row r="913" spans="1:13" s="15" customFormat="1" ht="20.100000000000001" customHeight="1" x14ac:dyDescent="0.5">
      <c r="A913" s="991"/>
      <c r="B913" s="159" t="s">
        <v>292</v>
      </c>
      <c r="C913" s="160"/>
      <c r="D913" s="564">
        <v>84.8</v>
      </c>
      <c r="E913" s="267" t="s">
        <v>267</v>
      </c>
      <c r="F913" s="267">
        <v>115</v>
      </c>
      <c r="G913" s="406" t="s">
        <v>195</v>
      </c>
      <c r="H913" s="300">
        <f>INT(F913*D913*100)/100</f>
        <v>9752</v>
      </c>
      <c r="I913" s="990" t="s">
        <v>56</v>
      </c>
      <c r="J913" s="2188"/>
      <c r="L913" s="1072"/>
      <c r="M913" s="15">
        <f>83.059+8.21+8.21</f>
        <v>99.479000000000013</v>
      </c>
    </row>
    <row r="914" spans="1:13" s="15" customFormat="1" ht="20.100000000000001" customHeight="1" thickBot="1" x14ac:dyDescent="0.55000000000000004">
      <c r="A914" s="991"/>
      <c r="B914" s="160"/>
      <c r="C914" s="160" t="s">
        <v>293</v>
      </c>
      <c r="D914" s="163"/>
      <c r="E914" s="159"/>
      <c r="F914" s="301"/>
      <c r="G914" s="406" t="s">
        <v>195</v>
      </c>
      <c r="H914" s="302">
        <f>H909+H910+H912+H913</f>
        <v>39156.298000000003</v>
      </c>
      <c r="I914" s="990" t="s">
        <v>56</v>
      </c>
      <c r="J914" s="2188"/>
      <c r="L914" s="1072"/>
      <c r="M914" s="15">
        <f>(5441.89+613.64+613.64)/1000</f>
        <v>6.6691700000000012</v>
      </c>
    </row>
    <row r="915" spans="1:13" s="15" customFormat="1" ht="20.100000000000001" customHeight="1" thickTop="1" x14ac:dyDescent="0.5">
      <c r="A915" s="3548"/>
      <c r="B915" s="385" t="s">
        <v>1028</v>
      </c>
      <c r="C915" s="96"/>
      <c r="D915" s="96"/>
      <c r="E915" s="96"/>
      <c r="F915" s="96"/>
      <c r="G915" s="96"/>
      <c r="H915" s="96"/>
      <c r="I915" s="325"/>
      <c r="J915" s="2188"/>
      <c r="L915" s="1072"/>
    </row>
    <row r="916" spans="1:13" s="15" customFormat="1" ht="20.100000000000001" customHeight="1" x14ac:dyDescent="0.5">
      <c r="A916" s="3548"/>
      <c r="B916" s="96" t="s">
        <v>263</v>
      </c>
      <c r="C916" s="96"/>
      <c r="D916" s="154">
        <v>11</v>
      </c>
      <c r="E916" s="243" t="s">
        <v>264</v>
      </c>
      <c r="F916" s="156">
        <v>0</v>
      </c>
      <c r="G916" s="1076" t="s">
        <v>195</v>
      </c>
      <c r="H916" s="154">
        <f>F916*D916</f>
        <v>0</v>
      </c>
      <c r="I916" s="325" t="s">
        <v>56</v>
      </c>
      <c r="J916" s="2188"/>
      <c r="L916" s="1072"/>
      <c r="M916" s="15">
        <f>28.12+28.12+406.95</f>
        <v>463.19</v>
      </c>
    </row>
    <row r="917" spans="1:13" s="15" customFormat="1" ht="20.100000000000001" customHeight="1" x14ac:dyDescent="0.5">
      <c r="A917" s="3548"/>
      <c r="B917" s="96" t="s">
        <v>180</v>
      </c>
      <c r="C917" s="96"/>
      <c r="D917" s="154">
        <v>1</v>
      </c>
      <c r="E917" s="243" t="s">
        <v>264</v>
      </c>
      <c r="F917" s="156">
        <v>0</v>
      </c>
      <c r="G917" s="1076" t="s">
        <v>195</v>
      </c>
      <c r="H917" s="154">
        <f>F917*D917</f>
        <v>0</v>
      </c>
      <c r="I917" s="325" t="s">
        <v>56</v>
      </c>
      <c r="J917" s="2188"/>
      <c r="L917" s="1072"/>
    </row>
    <row r="918" spans="1:13" s="15" customFormat="1" ht="20.100000000000001" customHeight="1" x14ac:dyDescent="0.5">
      <c r="A918" s="3548"/>
      <c r="B918" s="96" t="s">
        <v>265</v>
      </c>
      <c r="C918" s="96"/>
      <c r="D918" s="154">
        <v>0.65</v>
      </c>
      <c r="E918" s="243" t="s">
        <v>264</v>
      </c>
      <c r="F918" s="156">
        <v>0</v>
      </c>
      <c r="G918" s="1076" t="s">
        <v>195</v>
      </c>
      <c r="H918" s="154">
        <f>F918*D918</f>
        <v>0</v>
      </c>
      <c r="I918" s="325" t="s">
        <v>56</v>
      </c>
      <c r="J918" s="2188"/>
      <c r="L918" s="1072"/>
    </row>
    <row r="919" spans="1:13" s="15" customFormat="1" ht="20.100000000000001" customHeight="1" x14ac:dyDescent="0.5">
      <c r="A919" s="3548"/>
      <c r="B919" s="96"/>
      <c r="C919" s="96"/>
      <c r="D919" s="397" t="s">
        <v>239</v>
      </c>
      <c r="E919" s="96"/>
      <c r="F919" s="96"/>
      <c r="G919" s="1170" t="s">
        <v>195</v>
      </c>
      <c r="H919" s="3304">
        <f>SUM(H916:H918)</f>
        <v>0</v>
      </c>
      <c r="I919" s="3291" t="s">
        <v>269</v>
      </c>
      <c r="J919" s="2188"/>
      <c r="L919" s="1072"/>
    </row>
    <row r="920" spans="1:13" s="15" customFormat="1" ht="20.100000000000001" customHeight="1" x14ac:dyDescent="0.5">
      <c r="A920" s="507"/>
      <c r="B920" s="393"/>
      <c r="C920" s="393"/>
      <c r="D920" s="3298"/>
      <c r="E920" s="393"/>
      <c r="F920" s="393"/>
      <c r="G920" s="1285"/>
      <c r="H920" s="157"/>
      <c r="I920" s="3299"/>
      <c r="J920" s="2188"/>
      <c r="L920" s="1072"/>
    </row>
    <row r="921" spans="1:13" s="15" customFormat="1" ht="20.100000000000001" customHeight="1" x14ac:dyDescent="0.5">
      <c r="A921" s="3534"/>
      <c r="B921" s="3252" t="s">
        <v>3443</v>
      </c>
      <c r="C921" s="3292"/>
      <c r="D921" s="3293"/>
      <c r="E921" s="3294"/>
      <c r="F921" s="3293"/>
      <c r="G921" s="3295"/>
      <c r="H921" s="3296"/>
      <c r="I921" s="3300"/>
      <c r="J921" s="2188"/>
      <c r="L921" s="1072"/>
    </row>
    <row r="922" spans="1:13" s="15" customFormat="1" ht="20.100000000000001" customHeight="1" x14ac:dyDescent="0.5">
      <c r="A922" s="3535"/>
      <c r="B922" s="2184" t="s">
        <v>1020</v>
      </c>
      <c r="C922" s="2185" t="s">
        <v>983</v>
      </c>
      <c r="D922" s="3536"/>
      <c r="E922" s="3536"/>
      <c r="F922" s="2186"/>
      <c r="G922" s="2187">
        <v>16</v>
      </c>
      <c r="H922" s="3537" t="s">
        <v>1021</v>
      </c>
      <c r="I922" s="3283"/>
      <c r="J922" s="2188"/>
      <c r="L922" s="1072"/>
    </row>
    <row r="923" spans="1:13" s="15" customFormat="1" ht="20.100000000000001" customHeight="1" x14ac:dyDescent="0.5">
      <c r="A923" s="3535"/>
      <c r="B923" s="2184" t="s">
        <v>988</v>
      </c>
      <c r="C923" s="2186"/>
      <c r="D923" s="2191">
        <v>0</v>
      </c>
      <c r="E923" s="2192" t="s">
        <v>264</v>
      </c>
      <c r="F923" s="2193">
        <f>+F888</f>
        <v>22.03</v>
      </c>
      <c r="G923" s="2194" t="s">
        <v>195</v>
      </c>
      <c r="H923" s="2195">
        <f>INT(F923*D923*100)/100</f>
        <v>0</v>
      </c>
      <c r="I923" s="3287" t="s">
        <v>56</v>
      </c>
      <c r="J923" s="2188"/>
      <c r="L923" s="1072"/>
    </row>
    <row r="924" spans="1:13" s="15" customFormat="1" ht="20.100000000000001" customHeight="1" x14ac:dyDescent="0.5">
      <c r="A924" s="3535"/>
      <c r="B924" s="2184" t="s">
        <v>990</v>
      </c>
      <c r="C924" s="2186"/>
      <c r="D924" s="2191">
        <f>+J877</f>
        <v>3.5200000000000005</v>
      </c>
      <c r="E924" s="2192" t="s">
        <v>264</v>
      </c>
      <c r="F924" s="2193">
        <f>+คอนกรีตNEW!J21</f>
        <v>1731</v>
      </c>
      <c r="G924" s="2194" t="s">
        <v>195</v>
      </c>
      <c r="H924" s="2195">
        <f>INT(F924*D924*100)/100</f>
        <v>6093.12</v>
      </c>
      <c r="I924" s="3287" t="s">
        <v>56</v>
      </c>
      <c r="J924" s="2188"/>
      <c r="L924" s="1072"/>
    </row>
    <row r="925" spans="1:13" s="15" customFormat="1" ht="20.100000000000001" customHeight="1" x14ac:dyDescent="0.5">
      <c r="A925" s="3535"/>
      <c r="B925" s="2184" t="s">
        <v>1088</v>
      </c>
      <c r="C925" s="2186"/>
      <c r="D925" s="2191">
        <v>61.63</v>
      </c>
      <c r="E925" s="2192" t="s">
        <v>264</v>
      </c>
      <c r="F925" s="2193">
        <f>+F890</f>
        <v>1900</v>
      </c>
      <c r="G925" s="2194" t="s">
        <v>195</v>
      </c>
      <c r="H925" s="2195">
        <f t="shared" ref="H925:H938" si="15">INT(F925*D925*100)/100</f>
        <v>117097</v>
      </c>
      <c r="I925" s="3287" t="s">
        <v>56</v>
      </c>
      <c r="J925" s="2188"/>
      <c r="L925" s="1072"/>
    </row>
    <row r="926" spans="1:13" s="15" customFormat="1" ht="20.100000000000001" customHeight="1" x14ac:dyDescent="0.5">
      <c r="A926" s="3535"/>
      <c r="B926" s="2184" t="s">
        <v>3441</v>
      </c>
      <c r="C926" s="2186"/>
      <c r="D926" s="2191">
        <f>+ROUNDDOWN(L879,2)</f>
        <v>795.26</v>
      </c>
      <c r="E926" s="2192" t="s">
        <v>1094</v>
      </c>
      <c r="F926" s="2193">
        <f>+ROUNDDOWN(O879/1000,2)</f>
        <v>24.96</v>
      </c>
      <c r="G926" s="2194" t="s">
        <v>195</v>
      </c>
      <c r="H926" s="2195">
        <f t="shared" si="15"/>
        <v>19849.68</v>
      </c>
      <c r="I926" s="3287" t="s">
        <v>56</v>
      </c>
      <c r="J926" s="2188"/>
      <c r="L926" s="1072"/>
    </row>
    <row r="927" spans="1:13" s="15" customFormat="1" ht="20.100000000000001" customHeight="1" x14ac:dyDescent="0.5">
      <c r="A927" s="3535"/>
      <c r="B927" s="2184" t="s">
        <v>3135</v>
      </c>
      <c r="C927" s="2186"/>
      <c r="D927" s="2191">
        <f t="shared" ref="D927:D930" si="16">+ROUNDDOWN(L880,2)</f>
        <v>1831.32</v>
      </c>
      <c r="E927" s="2192" t="s">
        <v>1094</v>
      </c>
      <c r="F927" s="2193">
        <f>+F892</f>
        <v>23.97</v>
      </c>
      <c r="G927" s="2194" t="s">
        <v>195</v>
      </c>
      <c r="H927" s="2195">
        <f t="shared" si="15"/>
        <v>43896.74</v>
      </c>
      <c r="I927" s="3287" t="s">
        <v>56</v>
      </c>
      <c r="J927" s="2188"/>
      <c r="L927" s="1072"/>
    </row>
    <row r="928" spans="1:13" s="15" customFormat="1" ht="20.100000000000001" customHeight="1" x14ac:dyDescent="0.5">
      <c r="A928" s="3535"/>
      <c r="B928" s="2184" t="s">
        <v>3442</v>
      </c>
      <c r="C928" s="2186"/>
      <c r="D928" s="2191">
        <f t="shared" si="16"/>
        <v>59.28</v>
      </c>
      <c r="E928" s="2192" t="s">
        <v>1094</v>
      </c>
      <c r="F928" s="2193">
        <f>+F893</f>
        <v>23.88</v>
      </c>
      <c r="G928" s="2194" t="s">
        <v>195</v>
      </c>
      <c r="H928" s="2195">
        <f t="shared" si="15"/>
        <v>1415.6</v>
      </c>
      <c r="I928" s="3287" t="s">
        <v>56</v>
      </c>
      <c r="J928" s="2188"/>
      <c r="L928" s="1072"/>
    </row>
    <row r="929" spans="1:18" s="15" customFormat="1" ht="20.100000000000001" customHeight="1" x14ac:dyDescent="0.5">
      <c r="A929" s="3535"/>
      <c r="B929" s="2184" t="s">
        <v>251</v>
      </c>
      <c r="C929" s="2186"/>
      <c r="D929" s="2201">
        <f>+ROUNDDOWN(J882,2)</f>
        <v>67.14</v>
      </c>
      <c r="E929" s="2192" t="s">
        <v>992</v>
      </c>
      <c r="F929" s="2193">
        <f>+ข้อมูลวัสดุ1!D36</f>
        <v>71.959999999999994</v>
      </c>
      <c r="G929" s="2194" t="s">
        <v>195</v>
      </c>
      <c r="H929" s="2195">
        <f t="shared" si="15"/>
        <v>4831.3900000000003</v>
      </c>
      <c r="I929" s="3287" t="s">
        <v>56</v>
      </c>
      <c r="J929" s="2188"/>
      <c r="L929" s="1072"/>
    </row>
    <row r="930" spans="1:18" s="15" customFormat="1" ht="20.100000000000001" customHeight="1" x14ac:dyDescent="0.5">
      <c r="A930" s="3535"/>
      <c r="B930" s="2184" t="s">
        <v>252</v>
      </c>
      <c r="C930" s="2186"/>
      <c r="D930" s="2191">
        <f t="shared" si="16"/>
        <v>208.92</v>
      </c>
      <c r="E930" s="2192" t="s">
        <v>994</v>
      </c>
      <c r="F930" s="2193">
        <f>+คอนกรีตNEW!H47</f>
        <v>417.23</v>
      </c>
      <c r="G930" s="2194" t="s">
        <v>195</v>
      </c>
      <c r="H930" s="2195">
        <f t="shared" si="15"/>
        <v>87167.69</v>
      </c>
      <c r="I930" s="3287" t="s">
        <v>56</v>
      </c>
      <c r="J930" s="2188"/>
      <c r="L930" s="1072"/>
    </row>
    <row r="931" spans="1:18" s="15" customFormat="1" ht="20.100000000000001" customHeight="1" x14ac:dyDescent="0.5">
      <c r="A931" s="3535"/>
      <c r="B931" s="2184" t="s">
        <v>309</v>
      </c>
      <c r="C931" s="2186"/>
      <c r="D931" s="2202">
        <v>1</v>
      </c>
      <c r="E931" s="2203" t="s">
        <v>310</v>
      </c>
      <c r="F931" s="2204">
        <f>H949</f>
        <v>27097.02</v>
      </c>
      <c r="G931" s="2194" t="s">
        <v>195</v>
      </c>
      <c r="H931" s="2195">
        <f t="shared" si="15"/>
        <v>27097.02</v>
      </c>
      <c r="I931" s="3287" t="s">
        <v>56</v>
      </c>
      <c r="J931" s="2188"/>
      <c r="L931" s="1072"/>
    </row>
    <row r="932" spans="1:18" s="15" customFormat="1" ht="20.100000000000001" customHeight="1" x14ac:dyDescent="0.5">
      <c r="A932" s="3535"/>
      <c r="B932" s="2184" t="s">
        <v>314</v>
      </c>
      <c r="C932" s="2186"/>
      <c r="D932" s="2202">
        <v>1</v>
      </c>
      <c r="E932" s="2203" t="s">
        <v>310</v>
      </c>
      <c r="F932" s="2193">
        <v>5000</v>
      </c>
      <c r="G932" s="2194" t="s">
        <v>195</v>
      </c>
      <c r="H932" s="2195">
        <f t="shared" si="15"/>
        <v>5000</v>
      </c>
      <c r="I932" s="3287" t="s">
        <v>56</v>
      </c>
      <c r="J932" s="2188"/>
      <c r="L932" s="1072"/>
    </row>
    <row r="933" spans="1:18" s="15" customFormat="1" ht="20.100000000000001" customHeight="1" x14ac:dyDescent="0.5">
      <c r="A933" s="3535"/>
      <c r="B933" s="2184" t="s">
        <v>316</v>
      </c>
      <c r="C933" s="2186"/>
      <c r="D933" s="2202">
        <v>0</v>
      </c>
      <c r="E933" s="2203" t="s">
        <v>310</v>
      </c>
      <c r="F933" s="2193">
        <v>0</v>
      </c>
      <c r="G933" s="2194" t="s">
        <v>195</v>
      </c>
      <c r="H933" s="2195">
        <f t="shared" si="15"/>
        <v>0</v>
      </c>
      <c r="I933" s="3287" t="s">
        <v>56</v>
      </c>
      <c r="J933" s="2188"/>
      <c r="L933" s="1072"/>
    </row>
    <row r="934" spans="1:18" s="15" customFormat="1" ht="20.100000000000001" customHeight="1" x14ac:dyDescent="0.5">
      <c r="A934" s="3535"/>
      <c r="B934" s="2184" t="s">
        <v>315</v>
      </c>
      <c r="C934" s="2186"/>
      <c r="D934" s="2202">
        <f>+ROUNDDOWN(L887,2)</f>
        <v>9.91</v>
      </c>
      <c r="E934" s="2192" t="s">
        <v>264</v>
      </c>
      <c r="F934" s="2193">
        <v>500</v>
      </c>
      <c r="G934" s="2194" t="s">
        <v>195</v>
      </c>
      <c r="H934" s="2195">
        <f t="shared" si="15"/>
        <v>4955</v>
      </c>
      <c r="I934" s="3287" t="s">
        <v>56</v>
      </c>
      <c r="J934" s="2188"/>
      <c r="L934" s="1072"/>
    </row>
    <row r="935" spans="1:18" s="15" customFormat="1" ht="20.100000000000001" customHeight="1" x14ac:dyDescent="0.5">
      <c r="A935" s="3535"/>
      <c r="B935" s="2184" t="s">
        <v>1023</v>
      </c>
      <c r="C935" s="2186"/>
      <c r="D935" s="2202">
        <v>0</v>
      </c>
      <c r="E935" s="2192" t="s">
        <v>272</v>
      </c>
      <c r="F935" s="2193">
        <v>0</v>
      </c>
      <c r="G935" s="2194" t="s">
        <v>195</v>
      </c>
      <c r="H935" s="2195">
        <f t="shared" si="15"/>
        <v>0</v>
      </c>
      <c r="I935" s="3287" t="s">
        <v>56</v>
      </c>
      <c r="J935" s="2188"/>
      <c r="L935" s="1072"/>
    </row>
    <row r="936" spans="1:18" s="96" customFormat="1" ht="18.75" x14ac:dyDescent="0.3">
      <c r="A936" s="3535"/>
      <c r="B936" s="2184" t="s">
        <v>318</v>
      </c>
      <c r="C936" s="2186"/>
      <c r="D936" s="2202">
        <v>0</v>
      </c>
      <c r="E936" s="2192" t="s">
        <v>272</v>
      </c>
      <c r="F936" s="2193">
        <v>0</v>
      </c>
      <c r="G936" s="2194" t="s">
        <v>195</v>
      </c>
      <c r="H936" s="2195">
        <f t="shared" si="15"/>
        <v>0</v>
      </c>
      <c r="I936" s="3287" t="s">
        <v>56</v>
      </c>
      <c r="J936" s="2220"/>
      <c r="L936" s="170"/>
    </row>
    <row r="937" spans="1:18" s="96" customFormat="1" ht="18.75" x14ac:dyDescent="0.3">
      <c r="A937" s="3535"/>
      <c r="B937" s="2184" t="s">
        <v>998</v>
      </c>
      <c r="C937" s="2186"/>
      <c r="D937" s="2202">
        <v>0</v>
      </c>
      <c r="E937" s="2192" t="s">
        <v>272</v>
      </c>
      <c r="F937" s="2193">
        <v>0</v>
      </c>
      <c r="G937" s="2194" t="s">
        <v>195</v>
      </c>
      <c r="H937" s="2195">
        <f t="shared" si="15"/>
        <v>0</v>
      </c>
      <c r="I937" s="3287" t="s">
        <v>56</v>
      </c>
      <c r="J937" s="2220"/>
      <c r="L937" s="148"/>
    </row>
    <row r="938" spans="1:18" s="96" customFormat="1" ht="18.75" x14ac:dyDescent="0.3">
      <c r="A938" s="3535"/>
      <c r="B938" s="2184" t="s">
        <v>999</v>
      </c>
      <c r="C938" s="2186"/>
      <c r="D938" s="2205">
        <f t="shared" ref="D938:D939" si="17">+ROUNDDOWN(L891,2)</f>
        <v>2.5</v>
      </c>
      <c r="E938" s="2192" t="s">
        <v>994</v>
      </c>
      <c r="F938" s="2193">
        <v>400</v>
      </c>
      <c r="G938" s="2194" t="s">
        <v>195</v>
      </c>
      <c r="H938" s="2195">
        <f t="shared" si="15"/>
        <v>1000</v>
      </c>
      <c r="I938" s="3287" t="s">
        <v>56</v>
      </c>
      <c r="J938" s="2220"/>
      <c r="L938" s="148"/>
    </row>
    <row r="939" spans="1:18" s="96" customFormat="1" ht="18.75" x14ac:dyDescent="0.3">
      <c r="A939" s="3535"/>
      <c r="B939" s="2184" t="s">
        <v>1000</v>
      </c>
      <c r="C939" s="2186"/>
      <c r="D939" s="2202">
        <f t="shared" si="17"/>
        <v>8</v>
      </c>
      <c r="E939" s="2192" t="s">
        <v>1001</v>
      </c>
      <c r="F939" s="2193">
        <v>45</v>
      </c>
      <c r="G939" s="2194" t="s">
        <v>195</v>
      </c>
      <c r="H939" s="2195">
        <f>INT(F939*D939*100)/100</f>
        <v>360</v>
      </c>
      <c r="I939" s="3287" t="s">
        <v>56</v>
      </c>
      <c r="J939" s="2220"/>
      <c r="L939" s="148"/>
    </row>
    <row r="940" spans="1:18" s="96" customFormat="1" ht="18.75" x14ac:dyDescent="0.3">
      <c r="A940" s="3535"/>
      <c r="B940" s="3538"/>
      <c r="C940" s="3517"/>
      <c r="D940" s="3536"/>
      <c r="E940" s="3517"/>
      <c r="F940" s="3518" t="s">
        <v>239</v>
      </c>
      <c r="G940" s="3519" t="s">
        <v>195</v>
      </c>
      <c r="H940" s="2206">
        <f>SUM(H923:H939)</f>
        <v>318763.24</v>
      </c>
      <c r="I940" s="3288" t="s">
        <v>1002</v>
      </c>
      <c r="J940" s="2220"/>
      <c r="L940" s="148"/>
    </row>
    <row r="941" spans="1:18" s="96" customFormat="1" ht="18.75" x14ac:dyDescent="0.3">
      <c r="A941" s="3390"/>
      <c r="B941" s="3397"/>
      <c r="C941" s="3397" t="s">
        <v>256</v>
      </c>
      <c r="D941" s="3398"/>
      <c r="E941" s="4885">
        <f>H940</f>
        <v>318763.24</v>
      </c>
      <c r="F941" s="4885"/>
      <c r="G941" s="3399" t="s">
        <v>195</v>
      </c>
      <c r="H941" s="3071">
        <f>E941/F942</f>
        <v>19922.702499999999</v>
      </c>
      <c r="I941" s="3400" t="s">
        <v>269</v>
      </c>
      <c r="J941" s="2220"/>
      <c r="L941" s="148"/>
    </row>
    <row r="942" spans="1:18" s="450" customFormat="1" ht="24" x14ac:dyDescent="0.55000000000000004">
      <c r="A942" s="670"/>
      <c r="B942" s="357"/>
      <c r="C942" s="357"/>
      <c r="D942" s="358"/>
      <c r="E942" s="580"/>
      <c r="F942" s="3171">
        <f>G922</f>
        <v>16</v>
      </c>
      <c r="G942" s="426"/>
      <c r="H942" s="428"/>
      <c r="I942" s="427"/>
      <c r="J942" s="2184"/>
      <c r="K942" s="254"/>
      <c r="L942" s="263"/>
      <c r="M942" s="254"/>
      <c r="N942" s="254"/>
      <c r="O942" s="254"/>
      <c r="P942" s="254"/>
      <c r="Q942" s="254"/>
      <c r="R942" s="451"/>
    </row>
    <row r="943" spans="1:18" s="450" customFormat="1" ht="24" x14ac:dyDescent="0.55000000000000004">
      <c r="A943" s="991"/>
      <c r="B943" s="3547" t="s">
        <v>1024</v>
      </c>
      <c r="C943" s="3547"/>
      <c r="D943" s="296"/>
      <c r="E943" s="297" t="s">
        <v>202</v>
      </c>
      <c r="F943" s="298" t="s">
        <v>3444</v>
      </c>
      <c r="G943" s="563" t="s">
        <v>1027</v>
      </c>
      <c r="H943" s="299">
        <f>G922</f>
        <v>16</v>
      </c>
      <c r="I943" s="3290" t="s">
        <v>64</v>
      </c>
      <c r="J943" s="2184"/>
      <c r="K943" s="254"/>
      <c r="L943" s="263"/>
      <c r="M943" s="254"/>
      <c r="N943" s="254"/>
      <c r="O943" s="254"/>
      <c r="P943" s="254"/>
      <c r="Q943" s="254"/>
      <c r="R943" s="451"/>
    </row>
    <row r="944" spans="1:18" s="450" customFormat="1" ht="24" x14ac:dyDescent="0.55000000000000004">
      <c r="A944" s="991"/>
      <c r="B944" s="159" t="s">
        <v>3445</v>
      </c>
      <c r="C944" s="160"/>
      <c r="D944" s="564">
        <v>12</v>
      </c>
      <c r="E944" s="405" t="s">
        <v>288</v>
      </c>
      <c r="F944" s="267">
        <v>200</v>
      </c>
      <c r="G944" s="406" t="s">
        <v>195</v>
      </c>
      <c r="H944" s="180">
        <f>INT(F944*D944*100)/100</f>
        <v>2400</v>
      </c>
      <c r="I944" s="990" t="s">
        <v>56</v>
      </c>
      <c r="J944" s="2184"/>
      <c r="K944" s="254"/>
      <c r="L944" s="263"/>
      <c r="M944" s="254"/>
      <c r="N944" s="254"/>
      <c r="O944" s="254"/>
      <c r="P944" s="254"/>
      <c r="Q944" s="254"/>
      <c r="R944" s="451"/>
    </row>
    <row r="945" spans="1:18" s="450" customFormat="1" ht="24" x14ac:dyDescent="0.55000000000000004">
      <c r="A945" s="991"/>
      <c r="B945" s="159" t="s">
        <v>289</v>
      </c>
      <c r="C945" s="160"/>
      <c r="D945" s="564">
        <v>22.35</v>
      </c>
      <c r="E945" s="405" t="s">
        <v>290</v>
      </c>
      <c r="F945" s="267">
        <f>+F910</f>
        <v>598.13</v>
      </c>
      <c r="G945" s="406" t="s">
        <v>195</v>
      </c>
      <c r="H945" s="180">
        <f>INT(F945*D945*100)/100</f>
        <v>13368.2</v>
      </c>
      <c r="I945" s="990" t="s">
        <v>56</v>
      </c>
      <c r="J945" s="2184"/>
      <c r="K945" s="254"/>
      <c r="L945" s="263"/>
      <c r="M945" s="254"/>
      <c r="N945" s="254"/>
      <c r="O945" s="254"/>
      <c r="P945" s="254"/>
      <c r="Q945" s="254"/>
      <c r="R945" s="451"/>
    </row>
    <row r="946" spans="1:18" s="450" customFormat="1" ht="24" x14ac:dyDescent="0.55000000000000004">
      <c r="A946" s="991"/>
      <c r="B946" s="159"/>
      <c r="C946" s="160"/>
      <c r="D946" s="189"/>
      <c r="E946" s="405"/>
      <c r="F946" s="267" t="s">
        <v>239</v>
      </c>
      <c r="G946" s="406" t="s">
        <v>195</v>
      </c>
      <c r="H946" s="180">
        <f>SUM(H944:H945)</f>
        <v>15768.2</v>
      </c>
      <c r="I946" s="990" t="s">
        <v>56</v>
      </c>
      <c r="J946" s="2184"/>
      <c r="K946" s="254"/>
      <c r="L946" s="263"/>
      <c r="M946" s="254"/>
      <c r="N946" s="254"/>
      <c r="O946" s="254"/>
      <c r="P946" s="254"/>
      <c r="Q946" s="254"/>
      <c r="R946" s="451"/>
    </row>
    <row r="947" spans="1:18" s="450" customFormat="1" ht="24" x14ac:dyDescent="0.55000000000000004">
      <c r="A947" s="991"/>
      <c r="B947" s="159" t="s">
        <v>291</v>
      </c>
      <c r="C947" s="160"/>
      <c r="D947" s="189"/>
      <c r="E947" s="267"/>
      <c r="F947" s="267"/>
      <c r="G947" s="406" t="s">
        <v>195</v>
      </c>
      <c r="H947" s="180">
        <f>H946*0.1</f>
        <v>1576.8200000000002</v>
      </c>
      <c r="I947" s="990" t="s">
        <v>56</v>
      </c>
      <c r="J947" s="2184"/>
      <c r="K947" s="254"/>
      <c r="L947" s="263"/>
      <c r="M947" s="254"/>
      <c r="N947" s="254"/>
      <c r="O947" s="254"/>
      <c r="P947" s="254"/>
      <c r="Q947" s="254"/>
      <c r="R947" s="451"/>
    </row>
    <row r="948" spans="1:18" s="450" customFormat="1" ht="24" x14ac:dyDescent="0.55000000000000004">
      <c r="A948" s="991"/>
      <c r="B948" s="159" t="s">
        <v>292</v>
      </c>
      <c r="C948" s="160"/>
      <c r="D948" s="564">
        <v>84.8</v>
      </c>
      <c r="E948" s="267" t="s">
        <v>267</v>
      </c>
      <c r="F948" s="267">
        <v>115</v>
      </c>
      <c r="G948" s="406" t="s">
        <v>195</v>
      </c>
      <c r="H948" s="300">
        <f>INT(F948*D948*100)/100</f>
        <v>9752</v>
      </c>
      <c r="I948" s="990" t="s">
        <v>56</v>
      </c>
      <c r="J948" s="2184"/>
      <c r="K948" s="254"/>
      <c r="L948" s="263"/>
      <c r="M948" s="254"/>
      <c r="N948" s="254"/>
      <c r="O948" s="254"/>
      <c r="P948" s="254"/>
      <c r="Q948" s="254"/>
      <c r="R948" s="451"/>
    </row>
    <row r="949" spans="1:18" s="450" customFormat="1" ht="24.75" thickBot="1" x14ac:dyDescent="0.6">
      <c r="A949" s="991"/>
      <c r="B949" s="160"/>
      <c r="C949" s="160" t="s">
        <v>293</v>
      </c>
      <c r="D949" s="163"/>
      <c r="E949" s="159"/>
      <c r="F949" s="301"/>
      <c r="G949" s="406" t="s">
        <v>195</v>
      </c>
      <c r="H949" s="302">
        <f>H944+H945+H947+H948</f>
        <v>27097.02</v>
      </c>
      <c r="I949" s="990" t="s">
        <v>56</v>
      </c>
      <c r="J949" s="2184"/>
      <c r="K949" s="254"/>
      <c r="L949" s="263"/>
      <c r="M949" s="254"/>
      <c r="N949" s="254"/>
      <c r="O949" s="254"/>
      <c r="P949" s="254"/>
      <c r="Q949" s="254"/>
      <c r="R949" s="451"/>
    </row>
    <row r="950" spans="1:18" s="450" customFormat="1" ht="24.75" thickTop="1" x14ac:dyDescent="0.55000000000000004">
      <c r="A950" s="3548"/>
      <c r="B950" s="385" t="s">
        <v>1028</v>
      </c>
      <c r="C950" s="96"/>
      <c r="D950" s="96"/>
      <c r="E950" s="96"/>
      <c r="F950" s="96"/>
      <c r="G950" s="96"/>
      <c r="H950" s="96"/>
      <c r="I950" s="325"/>
      <c r="J950" s="2184"/>
      <c r="K950" s="254"/>
      <c r="L950" s="263"/>
      <c r="M950" s="254"/>
      <c r="N950" s="254"/>
      <c r="O950" s="254"/>
      <c r="P950" s="254"/>
      <c r="Q950" s="254"/>
      <c r="R950" s="451"/>
    </row>
    <row r="951" spans="1:18" s="450" customFormat="1" ht="24" x14ac:dyDescent="0.55000000000000004">
      <c r="A951" s="3548"/>
      <c r="B951" s="96" t="s">
        <v>263</v>
      </c>
      <c r="C951" s="96"/>
      <c r="D951" s="154">
        <v>11</v>
      </c>
      <c r="E951" s="243" t="s">
        <v>264</v>
      </c>
      <c r="F951" s="156">
        <v>0</v>
      </c>
      <c r="G951" s="1076" t="s">
        <v>195</v>
      </c>
      <c r="H951" s="154">
        <f>F951*D951</f>
        <v>0</v>
      </c>
      <c r="I951" s="325" t="s">
        <v>56</v>
      </c>
      <c r="J951" s="2184"/>
      <c r="K951" s="254"/>
      <c r="L951" s="263"/>
      <c r="M951" s="254"/>
      <c r="N951" s="254"/>
      <c r="O951" s="254"/>
      <c r="P951" s="254"/>
      <c r="Q951" s="254"/>
      <c r="R951" s="451"/>
    </row>
    <row r="952" spans="1:18" s="450" customFormat="1" ht="24" x14ac:dyDescent="0.55000000000000004">
      <c r="A952" s="3548"/>
      <c r="B952" s="96" t="s">
        <v>180</v>
      </c>
      <c r="C952" s="96"/>
      <c r="D952" s="154">
        <v>1</v>
      </c>
      <c r="E952" s="243" t="s">
        <v>264</v>
      </c>
      <c r="F952" s="156">
        <v>0</v>
      </c>
      <c r="G952" s="1076" t="s">
        <v>195</v>
      </c>
      <c r="H952" s="154">
        <f>F952*D952</f>
        <v>0</v>
      </c>
      <c r="I952" s="325" t="s">
        <v>56</v>
      </c>
      <c r="J952" s="2184"/>
      <c r="K952" s="254"/>
      <c r="L952" s="263"/>
      <c r="M952" s="254"/>
      <c r="N952" s="254"/>
      <c r="O952" s="254"/>
      <c r="P952" s="254"/>
      <c r="Q952" s="254"/>
      <c r="R952" s="451"/>
    </row>
    <row r="953" spans="1:18" s="450" customFormat="1" ht="24" x14ac:dyDescent="0.55000000000000004">
      <c r="A953" s="3548"/>
      <c r="B953" s="96" t="s">
        <v>265</v>
      </c>
      <c r="C953" s="96"/>
      <c r="D953" s="154">
        <v>0.65</v>
      </c>
      <c r="E953" s="243" t="s">
        <v>264</v>
      </c>
      <c r="F953" s="156">
        <v>0</v>
      </c>
      <c r="G953" s="1076" t="s">
        <v>195</v>
      </c>
      <c r="H953" s="154">
        <f>F953*D953</f>
        <v>0</v>
      </c>
      <c r="I953" s="325" t="s">
        <v>56</v>
      </c>
      <c r="J953" s="2184"/>
      <c r="K953" s="254"/>
      <c r="L953" s="263"/>
      <c r="M953" s="254"/>
      <c r="N953" s="254"/>
      <c r="O953" s="254"/>
      <c r="P953" s="254"/>
      <c r="Q953" s="254"/>
      <c r="R953" s="451"/>
    </row>
    <row r="954" spans="1:18" s="450" customFormat="1" ht="24" x14ac:dyDescent="0.55000000000000004">
      <c r="A954" s="3548"/>
      <c r="B954" s="96"/>
      <c r="C954" s="96"/>
      <c r="D954" s="397" t="s">
        <v>239</v>
      </c>
      <c r="E954" s="96"/>
      <c r="F954" s="96"/>
      <c r="G954" s="1170" t="s">
        <v>195</v>
      </c>
      <c r="H954" s="3304">
        <f>SUM(H951:H953)</f>
        <v>0</v>
      </c>
      <c r="I954" s="3291" t="s">
        <v>269</v>
      </c>
      <c r="J954" s="2184"/>
      <c r="K954" s="254"/>
      <c r="L954" s="263"/>
      <c r="M954" s="254"/>
      <c r="N954" s="254"/>
      <c r="O954" s="254"/>
      <c r="P954" s="254"/>
      <c r="Q954" s="254"/>
      <c r="R954" s="451"/>
    </row>
    <row r="955" spans="1:18" s="450" customFormat="1" ht="24" x14ac:dyDescent="0.55000000000000004">
      <c r="A955" s="3548"/>
      <c r="B955" s="96"/>
      <c r="C955" s="96"/>
      <c r="D955" s="397"/>
      <c r="E955" s="96"/>
      <c r="F955" s="96"/>
      <c r="G955" s="1170"/>
      <c r="H955" s="155"/>
      <c r="I955" s="3291"/>
      <c r="J955" s="2184"/>
      <c r="K955" s="254"/>
      <c r="L955" s="263"/>
      <c r="M955" s="254"/>
      <c r="N955" s="254"/>
      <c r="O955" s="254"/>
      <c r="P955" s="254"/>
      <c r="Q955" s="254"/>
      <c r="R955" s="451"/>
    </row>
    <row r="956" spans="1:18" s="450" customFormat="1" ht="24" x14ac:dyDescent="0.55000000000000004">
      <c r="A956" s="3305"/>
      <c r="B956" s="2713" t="s">
        <v>1029</v>
      </c>
      <c r="C956" s="3306"/>
      <c r="D956" s="3307"/>
      <c r="E956" s="3308"/>
      <c r="F956" s="3307"/>
      <c r="G956" s="3309"/>
      <c r="H956" s="3310"/>
      <c r="I956" s="3297"/>
      <c r="J956" s="2184"/>
      <c r="K956" s="254"/>
      <c r="L956" s="263"/>
      <c r="M956" s="254"/>
      <c r="N956" s="254"/>
      <c r="O956" s="254"/>
      <c r="P956" s="254"/>
      <c r="Q956" s="254"/>
      <c r="R956" s="451"/>
    </row>
    <row r="957" spans="1:18" s="450" customFormat="1" ht="24" x14ac:dyDescent="0.55000000000000004">
      <c r="A957" s="991"/>
      <c r="B957" s="254" t="s">
        <v>1030</v>
      </c>
      <c r="C957" s="558" t="s">
        <v>983</v>
      </c>
      <c r="D957" s="159"/>
      <c r="E957" s="159"/>
      <c r="F957" s="556"/>
      <c r="G957" s="295">
        <v>14</v>
      </c>
      <c r="H957" s="559" t="s">
        <v>1021</v>
      </c>
      <c r="I957" s="1301"/>
      <c r="J957" s="2184"/>
      <c r="K957" s="254"/>
      <c r="L957" s="1390">
        <v>3.74</v>
      </c>
      <c r="M957" s="254"/>
      <c r="N957" s="254"/>
      <c r="O957" s="254"/>
      <c r="P957" s="254"/>
      <c r="Q957" s="254"/>
      <c r="R957" s="451"/>
    </row>
    <row r="958" spans="1:18" s="450" customFormat="1" ht="24" x14ac:dyDescent="0.55000000000000004">
      <c r="A958" s="991"/>
      <c r="B958" s="254" t="s">
        <v>988</v>
      </c>
      <c r="C958" s="556"/>
      <c r="D958" s="560">
        <v>536</v>
      </c>
      <c r="E958" s="405" t="s">
        <v>264</v>
      </c>
      <c r="F958" s="267">
        <f>H205</f>
        <v>47.13</v>
      </c>
      <c r="G958" s="406" t="s">
        <v>195</v>
      </c>
      <c r="H958" s="180">
        <f>INT(F958*D958*100)/100</f>
        <v>25261.68</v>
      </c>
      <c r="I958" s="990" t="s">
        <v>56</v>
      </c>
      <c r="J958" s="2184"/>
      <c r="K958" s="254"/>
      <c r="L958" s="263"/>
      <c r="M958" s="254"/>
      <c r="N958" s="254"/>
      <c r="O958" s="254"/>
      <c r="P958" s="254"/>
      <c r="Q958" s="254"/>
      <c r="R958" s="451"/>
    </row>
    <row r="959" spans="1:18" s="450" customFormat="1" ht="24" x14ac:dyDescent="0.55000000000000004">
      <c r="A959" s="991"/>
      <c r="B959" s="254" t="s">
        <v>990</v>
      </c>
      <c r="C959" s="556"/>
      <c r="D959" s="560">
        <v>6.03</v>
      </c>
      <c r="E959" s="405" t="s">
        <v>264</v>
      </c>
      <c r="F959" s="267" t="e">
        <f>#REF!</f>
        <v>#REF!</v>
      </c>
      <c r="G959" s="406" t="s">
        <v>195</v>
      </c>
      <c r="H959" s="180" t="e">
        <f>INT(F959*D959*100)/100</f>
        <v>#REF!</v>
      </c>
      <c r="I959" s="990" t="s">
        <v>56</v>
      </c>
      <c r="J959" s="2184"/>
      <c r="K959" s="254"/>
      <c r="L959" s="263"/>
      <c r="M959" s="254"/>
      <c r="N959" s="260"/>
      <c r="O959" s="260"/>
      <c r="P959" s="452"/>
      <c r="Q959" s="254"/>
      <c r="R959" s="451"/>
    </row>
    <row r="960" spans="1:18" s="450" customFormat="1" ht="24" x14ac:dyDescent="0.55000000000000004">
      <c r="A960" s="991"/>
      <c r="B960" s="254" t="s">
        <v>1022</v>
      </c>
      <c r="C960" s="556"/>
      <c r="D960" s="560">
        <v>83.555999999999997</v>
      </c>
      <c r="E960" s="405" t="s">
        <v>264</v>
      </c>
      <c r="F960" s="267" t="e">
        <f>#REF!</f>
        <v>#REF!</v>
      </c>
      <c r="G960" s="406" t="s">
        <v>195</v>
      </c>
      <c r="H960" s="180" t="e">
        <f t="shared" ref="H960:H965" si="18">INT(F960*D960*100)/100</f>
        <v>#REF!</v>
      </c>
      <c r="I960" s="990" t="s">
        <v>56</v>
      </c>
      <c r="J960" s="2184"/>
      <c r="K960" s="254"/>
      <c r="L960" s="263"/>
      <c r="M960" s="254"/>
      <c r="N960" s="260"/>
      <c r="O960" s="260"/>
      <c r="P960" s="254"/>
      <c r="Q960" s="254"/>
      <c r="R960" s="451"/>
    </row>
    <row r="961" spans="1:18" s="450" customFormat="1" ht="24" x14ac:dyDescent="0.55000000000000004">
      <c r="A961" s="991"/>
      <c r="B961" s="254" t="s">
        <v>991</v>
      </c>
      <c r="C961" s="556"/>
      <c r="D961" s="560">
        <v>5.9109999999999996</v>
      </c>
      <c r="E961" s="405" t="s">
        <v>964</v>
      </c>
      <c r="F961" s="267">
        <f>F891</f>
        <v>24.96</v>
      </c>
      <c r="G961" s="406" t="s">
        <v>195</v>
      </c>
      <c r="H961" s="180">
        <f t="shared" si="18"/>
        <v>147.53</v>
      </c>
      <c r="I961" s="990" t="s">
        <v>56</v>
      </c>
      <c r="J961" s="2184"/>
      <c r="K961" s="254"/>
      <c r="L961" s="263"/>
      <c r="M961" s="254"/>
      <c r="N961" s="260"/>
      <c r="O961" s="260"/>
      <c r="P961" s="452"/>
      <c r="Q961" s="254"/>
      <c r="R961" s="451"/>
    </row>
    <row r="962" spans="1:18" s="450" customFormat="1" ht="24" x14ac:dyDescent="0.55000000000000004">
      <c r="A962" s="991"/>
      <c r="B962" s="254" t="s">
        <v>251</v>
      </c>
      <c r="C962" s="556"/>
      <c r="D962" s="561">
        <f>D961*25</f>
        <v>147.77499999999998</v>
      </c>
      <c r="E962" s="405" t="s">
        <v>992</v>
      </c>
      <c r="F962" s="267">
        <f>F894</f>
        <v>71.959999999999994</v>
      </c>
      <c r="G962" s="406" t="s">
        <v>195</v>
      </c>
      <c r="H962" s="180">
        <f t="shared" si="18"/>
        <v>10633.88</v>
      </c>
      <c r="I962" s="990" t="s">
        <v>56</v>
      </c>
      <c r="J962" s="2184"/>
      <c r="K962" s="254"/>
      <c r="L962" s="263"/>
      <c r="M962" s="254"/>
      <c r="N962" s="254"/>
      <c r="O962" s="254"/>
      <c r="P962" s="254"/>
      <c r="Q962" s="254"/>
      <c r="R962" s="451"/>
    </row>
    <row r="963" spans="1:18" ht="21.75" customHeight="1" x14ac:dyDescent="0.5">
      <c r="A963" s="991"/>
      <c r="B963" s="254" t="s">
        <v>252</v>
      </c>
      <c r="C963" s="556"/>
      <c r="D963" s="560">
        <v>383.20299999999997</v>
      </c>
      <c r="E963" s="405" t="s">
        <v>994</v>
      </c>
      <c r="F963" s="267" t="e">
        <f>#REF!</f>
        <v>#REF!</v>
      </c>
      <c r="G963" s="406" t="s">
        <v>195</v>
      </c>
      <c r="H963" s="180" t="e">
        <f t="shared" si="18"/>
        <v>#REF!</v>
      </c>
      <c r="I963" s="990" t="s">
        <v>56</v>
      </c>
    </row>
    <row r="964" spans="1:18" ht="21.75" customHeight="1" x14ac:dyDescent="0.5">
      <c r="A964" s="991"/>
      <c r="B964" s="254" t="s">
        <v>309</v>
      </c>
      <c r="C964" s="556"/>
      <c r="D964" s="189">
        <v>1</v>
      </c>
      <c r="E964" s="562" t="s">
        <v>310</v>
      </c>
      <c r="F964" s="267">
        <f>H982</f>
        <v>28031.932999999997</v>
      </c>
      <c r="G964" s="406" t="s">
        <v>195</v>
      </c>
      <c r="H964" s="180">
        <f t="shared" si="18"/>
        <v>28031.93</v>
      </c>
      <c r="I964" s="990" t="s">
        <v>56</v>
      </c>
    </row>
    <row r="965" spans="1:18" ht="21.75" customHeight="1" x14ac:dyDescent="0.5">
      <c r="A965" s="991"/>
      <c r="B965" s="254" t="s">
        <v>314</v>
      </c>
      <c r="C965" s="556"/>
      <c r="D965" s="189">
        <v>1</v>
      </c>
      <c r="E965" s="562" t="s">
        <v>310</v>
      </c>
      <c r="F965" s="267">
        <v>5000</v>
      </c>
      <c r="G965" s="406" t="s">
        <v>195</v>
      </c>
      <c r="H965" s="180">
        <f t="shared" si="18"/>
        <v>5000</v>
      </c>
      <c r="I965" s="990" t="s">
        <v>56</v>
      </c>
    </row>
    <row r="966" spans="1:18" ht="21.75" customHeight="1" x14ac:dyDescent="0.4">
      <c r="A966" s="991"/>
      <c r="B966" s="380" t="s">
        <v>1031</v>
      </c>
      <c r="C966" s="159"/>
      <c r="D966" s="189"/>
      <c r="E966" s="562"/>
      <c r="F966" s="267"/>
      <c r="G966" s="406"/>
      <c r="H966" s="180"/>
      <c r="I966" s="990"/>
      <c r="J966" s="1"/>
      <c r="K966" s="1"/>
    </row>
    <row r="967" spans="1:18" ht="21.75" customHeight="1" x14ac:dyDescent="0.4">
      <c r="A967" s="991"/>
      <c r="B967" s="254" t="s">
        <v>316</v>
      </c>
      <c r="C967" s="556"/>
      <c r="D967" s="189">
        <v>0</v>
      </c>
      <c r="E967" s="562" t="s">
        <v>310</v>
      </c>
      <c r="F967" s="267">
        <v>0</v>
      </c>
      <c r="G967" s="406" t="s">
        <v>195</v>
      </c>
      <c r="H967" s="180">
        <f t="shared" ref="H967:H972" si="19">INT(F967*D967*100)/100</f>
        <v>0</v>
      </c>
      <c r="I967" s="990" t="s">
        <v>56</v>
      </c>
      <c r="J967" s="1"/>
      <c r="K967" s="1"/>
    </row>
    <row r="968" spans="1:18" ht="20.25" customHeight="1" x14ac:dyDescent="0.4">
      <c r="A968" s="991"/>
      <c r="B968" s="254" t="s">
        <v>315</v>
      </c>
      <c r="C968" s="556"/>
      <c r="D968" s="192">
        <v>0</v>
      </c>
      <c r="E968" s="405" t="s">
        <v>264</v>
      </c>
      <c r="F968" s="267">
        <v>500</v>
      </c>
      <c r="G968" s="406" t="s">
        <v>195</v>
      </c>
      <c r="H968" s="180">
        <f t="shared" si="19"/>
        <v>0</v>
      </c>
      <c r="I968" s="990" t="s">
        <v>56</v>
      </c>
      <c r="J968" s="1"/>
      <c r="K968" s="1"/>
    </row>
    <row r="969" spans="1:18" ht="21.75" customHeight="1" x14ac:dyDescent="0.4">
      <c r="A969" s="991"/>
      <c r="B969" s="254" t="s">
        <v>1023</v>
      </c>
      <c r="C969" s="556"/>
      <c r="D969" s="189">
        <v>0</v>
      </c>
      <c r="E969" s="405" t="s">
        <v>272</v>
      </c>
      <c r="F969" s="267">
        <v>0</v>
      </c>
      <c r="G969" s="406" t="s">
        <v>195</v>
      </c>
      <c r="H969" s="180">
        <f t="shared" si="19"/>
        <v>0</v>
      </c>
      <c r="I969" s="990" t="s">
        <v>56</v>
      </c>
      <c r="J969" s="1"/>
      <c r="K969" s="1"/>
    </row>
    <row r="970" spans="1:18" ht="21.75" customHeight="1" x14ac:dyDescent="0.4">
      <c r="A970" s="991"/>
      <c r="B970" s="254" t="s">
        <v>318</v>
      </c>
      <c r="C970" s="556"/>
      <c r="D970" s="189">
        <v>20</v>
      </c>
      <c r="E970" s="405" t="s">
        <v>272</v>
      </c>
      <c r="F970" s="267">
        <f>F901</f>
        <v>0</v>
      </c>
      <c r="G970" s="406" t="s">
        <v>195</v>
      </c>
      <c r="H970" s="180">
        <f t="shared" si="19"/>
        <v>0</v>
      </c>
      <c r="I970" s="990" t="s">
        <v>56</v>
      </c>
      <c r="J970" s="1"/>
      <c r="K970" s="1"/>
    </row>
    <row r="971" spans="1:18" ht="21.75" customHeight="1" x14ac:dyDescent="0.4">
      <c r="A971" s="991"/>
      <c r="B971" s="254" t="s">
        <v>998</v>
      </c>
      <c r="C971" s="556"/>
      <c r="D971" s="189">
        <v>0</v>
      </c>
      <c r="E971" s="405" t="s">
        <v>272</v>
      </c>
      <c r="F971" s="267">
        <v>0</v>
      </c>
      <c r="G971" s="406" t="s">
        <v>195</v>
      </c>
      <c r="H971" s="180">
        <f t="shared" si="19"/>
        <v>0</v>
      </c>
      <c r="I971" s="990" t="s">
        <v>56</v>
      </c>
      <c r="J971" s="1"/>
      <c r="K971" s="1"/>
    </row>
    <row r="972" spans="1:18" ht="21.75" customHeight="1" x14ac:dyDescent="0.4">
      <c r="A972" s="991"/>
      <c r="B972" s="254" t="s">
        <v>999</v>
      </c>
      <c r="C972" s="556"/>
      <c r="D972" s="189">
        <v>8.9</v>
      </c>
      <c r="E972" s="405" t="s">
        <v>994</v>
      </c>
      <c r="F972" s="267">
        <v>400</v>
      </c>
      <c r="G972" s="406" t="s">
        <v>195</v>
      </c>
      <c r="H972" s="180">
        <f t="shared" si="19"/>
        <v>3560</v>
      </c>
      <c r="I972" s="990" t="s">
        <v>56</v>
      </c>
      <c r="J972" s="1"/>
      <c r="K972" s="1"/>
    </row>
    <row r="973" spans="1:18" ht="21.75" customHeight="1" thickBot="1" x14ac:dyDescent="0.45">
      <c r="A973" s="991"/>
      <c r="B973" s="555"/>
      <c r="C973" s="138"/>
      <c r="D973" s="159"/>
      <c r="E973" s="138"/>
      <c r="F973" s="195" t="s">
        <v>239</v>
      </c>
      <c r="G973" s="137" t="s">
        <v>195</v>
      </c>
      <c r="H973" s="197" t="e">
        <f>SUM(H958:H972)</f>
        <v>#REF!</v>
      </c>
      <c r="I973" s="3186" t="s">
        <v>1002</v>
      </c>
      <c r="J973" s="1"/>
      <c r="K973" s="1"/>
    </row>
    <row r="974" spans="1:18" ht="21.75" customHeight="1" thickBot="1" x14ac:dyDescent="0.45">
      <c r="A974" s="991"/>
      <c r="B974" s="160"/>
      <c r="C974" s="160" t="s">
        <v>256</v>
      </c>
      <c r="D974" s="159"/>
      <c r="E974" s="4866" t="e">
        <f>H973</f>
        <v>#REF!</v>
      </c>
      <c r="F974" s="4866"/>
      <c r="G974" s="191" t="s">
        <v>195</v>
      </c>
      <c r="H974" s="185" t="e">
        <f>E974/F975</f>
        <v>#REF!</v>
      </c>
      <c r="I974" s="992" t="s">
        <v>269</v>
      </c>
      <c r="J974" s="1"/>
      <c r="K974" s="1"/>
    </row>
    <row r="975" spans="1:18" ht="21.75" customHeight="1" x14ac:dyDescent="0.4">
      <c r="A975" s="991"/>
      <c r="B975" s="160"/>
      <c r="C975" s="160"/>
      <c r="D975" s="159"/>
      <c r="E975" s="3549"/>
      <c r="F975" s="3403">
        <f>G957</f>
        <v>14</v>
      </c>
      <c r="G975" s="191"/>
      <c r="H975" s="179"/>
      <c r="I975" s="992"/>
      <c r="J975" s="1"/>
      <c r="K975" s="1"/>
    </row>
    <row r="976" spans="1:18" ht="20.25" customHeight="1" x14ac:dyDescent="0.4">
      <c r="A976" s="991"/>
      <c r="B976" s="3547" t="s">
        <v>1024</v>
      </c>
      <c r="C976" s="3547" t="s">
        <v>1025</v>
      </c>
      <c r="D976" s="296" t="s">
        <v>1032</v>
      </c>
      <c r="E976" s="297" t="s">
        <v>202</v>
      </c>
      <c r="F976" s="298" t="s">
        <v>1033</v>
      </c>
      <c r="G976" s="563" t="s">
        <v>1027</v>
      </c>
      <c r="H976" s="299">
        <f>G957</f>
        <v>14</v>
      </c>
      <c r="I976" s="3290" t="s">
        <v>64</v>
      </c>
      <c r="J976" s="1"/>
      <c r="K976" s="1"/>
    </row>
    <row r="977" spans="1:11" ht="21.75" customHeight="1" x14ac:dyDescent="0.4">
      <c r="A977" s="991"/>
      <c r="B977" s="159" t="s">
        <v>287</v>
      </c>
      <c r="C977" s="160"/>
      <c r="D977" s="564">
        <v>24</v>
      </c>
      <c r="E977" s="405" t="s">
        <v>288</v>
      </c>
      <c r="F977" s="267">
        <v>90</v>
      </c>
      <c r="G977" s="406" t="s">
        <v>195</v>
      </c>
      <c r="H977" s="180">
        <f>INT(F977*D977*100)/100</f>
        <v>2160</v>
      </c>
      <c r="I977" s="990" t="s">
        <v>56</v>
      </c>
      <c r="J977" s="1"/>
      <c r="K977" s="1"/>
    </row>
    <row r="978" spans="1:11" ht="21.75" customHeight="1" x14ac:dyDescent="0.4">
      <c r="A978" s="991"/>
      <c r="B978" s="159" t="s">
        <v>289</v>
      </c>
      <c r="C978" s="160"/>
      <c r="D978" s="564">
        <v>32.68</v>
      </c>
      <c r="E978" s="405" t="s">
        <v>290</v>
      </c>
      <c r="F978" s="267">
        <v>467.29</v>
      </c>
      <c r="G978" s="406" t="s">
        <v>195</v>
      </c>
      <c r="H978" s="180">
        <f>INT(F978*D978*100)/100</f>
        <v>15271.03</v>
      </c>
      <c r="I978" s="990" t="s">
        <v>56</v>
      </c>
      <c r="J978" s="1"/>
      <c r="K978" s="1"/>
    </row>
    <row r="979" spans="1:11" ht="21.75" customHeight="1" x14ac:dyDescent="0.4">
      <c r="A979" s="991"/>
      <c r="B979" s="159"/>
      <c r="C979" s="160"/>
      <c r="D979" s="189"/>
      <c r="E979" s="405"/>
      <c r="F979" s="267" t="s">
        <v>239</v>
      </c>
      <c r="G979" s="406" t="s">
        <v>195</v>
      </c>
      <c r="H979" s="180">
        <f>SUM(H977:H978)</f>
        <v>17431.03</v>
      </c>
      <c r="I979" s="990" t="s">
        <v>56</v>
      </c>
      <c r="J979" s="1"/>
      <c r="K979" s="1"/>
    </row>
    <row r="980" spans="1:11" ht="21.75" customHeight="1" x14ac:dyDescent="0.4">
      <c r="A980" s="991"/>
      <c r="B980" s="159" t="s">
        <v>291</v>
      </c>
      <c r="C980" s="160"/>
      <c r="D980" s="189"/>
      <c r="E980" s="267"/>
      <c r="F980" s="267"/>
      <c r="G980" s="406" t="s">
        <v>195</v>
      </c>
      <c r="H980" s="180">
        <f>H979*0.1</f>
        <v>1743.1030000000001</v>
      </c>
      <c r="I980" s="990" t="s">
        <v>56</v>
      </c>
      <c r="J980" s="1"/>
      <c r="K980" s="1"/>
    </row>
    <row r="981" spans="1:11" ht="21.75" customHeight="1" x14ac:dyDescent="0.4">
      <c r="A981" s="991"/>
      <c r="B981" s="159" t="s">
        <v>292</v>
      </c>
      <c r="C981" s="160"/>
      <c r="D981" s="564">
        <v>77.7</v>
      </c>
      <c r="E981" s="267" t="s">
        <v>267</v>
      </c>
      <c r="F981" s="267">
        <v>114</v>
      </c>
      <c r="G981" s="406" t="s">
        <v>195</v>
      </c>
      <c r="H981" s="300">
        <f>INT(F981*D981*100)/100</f>
        <v>8857.7999999999993</v>
      </c>
      <c r="I981" s="990" t="s">
        <v>56</v>
      </c>
      <c r="J981" s="1"/>
      <c r="K981" s="1"/>
    </row>
    <row r="982" spans="1:11" ht="21.75" customHeight="1" thickBot="1" x14ac:dyDescent="0.45">
      <c r="A982" s="991"/>
      <c r="B982" s="160"/>
      <c r="C982" s="160" t="s">
        <v>293</v>
      </c>
      <c r="D982" s="163"/>
      <c r="E982" s="159"/>
      <c r="F982" s="301"/>
      <c r="G982" s="406" t="s">
        <v>195</v>
      </c>
      <c r="H982" s="302">
        <f>H977+H978+H980+H981</f>
        <v>28031.932999999997</v>
      </c>
      <c r="I982" s="990" t="s">
        <v>56</v>
      </c>
      <c r="J982" s="1"/>
      <c r="K982" s="1"/>
    </row>
    <row r="983" spans="1:11" ht="21.75" customHeight="1" thickTop="1" x14ac:dyDescent="0.4">
      <c r="A983" s="3548"/>
      <c r="B983" s="385" t="s">
        <v>1028</v>
      </c>
      <c r="C983" s="96"/>
      <c r="D983" s="96"/>
      <c r="E983" s="96"/>
      <c r="F983" s="96"/>
      <c r="G983" s="96"/>
      <c r="H983" s="96"/>
      <c r="I983" s="325"/>
      <c r="J983" s="1"/>
      <c r="K983" s="1"/>
    </row>
    <row r="984" spans="1:11" ht="20.25" customHeight="1" x14ac:dyDescent="0.4">
      <c r="A984" s="3548"/>
      <c r="B984" s="96" t="s">
        <v>263</v>
      </c>
      <c r="C984" s="96"/>
      <c r="D984" s="154">
        <v>11</v>
      </c>
      <c r="E984" s="243" t="s">
        <v>264</v>
      </c>
      <c r="F984" s="156">
        <f>F916</f>
        <v>0</v>
      </c>
      <c r="G984" s="1076" t="s">
        <v>195</v>
      </c>
      <c r="H984" s="154">
        <f>F984*D984</f>
        <v>0</v>
      </c>
      <c r="I984" s="325" t="s">
        <v>56</v>
      </c>
      <c r="J984" s="1"/>
      <c r="K984" s="1"/>
    </row>
    <row r="985" spans="1:11" ht="21.75" customHeight="1" x14ac:dyDescent="0.4">
      <c r="A985" s="3548"/>
      <c r="B985" s="96" t="s">
        <v>180</v>
      </c>
      <c r="C985" s="96"/>
      <c r="D985" s="154">
        <v>1</v>
      </c>
      <c r="E985" s="243" t="s">
        <v>264</v>
      </c>
      <c r="F985" s="156">
        <f>F917</f>
        <v>0</v>
      </c>
      <c r="G985" s="1076" t="s">
        <v>195</v>
      </c>
      <c r="H985" s="154">
        <f>F985*D985</f>
        <v>0</v>
      </c>
      <c r="I985" s="325" t="s">
        <v>56</v>
      </c>
      <c r="J985" s="1"/>
      <c r="K985" s="1"/>
    </row>
    <row r="986" spans="1:11" ht="21.75" customHeight="1" x14ac:dyDescent="0.4">
      <c r="A986" s="3548"/>
      <c r="B986" s="96" t="s">
        <v>265</v>
      </c>
      <c r="C986" s="96"/>
      <c r="D986" s="154">
        <v>0.65</v>
      </c>
      <c r="E986" s="243" t="s">
        <v>264</v>
      </c>
      <c r="F986" s="156">
        <f>F918</f>
        <v>0</v>
      </c>
      <c r="G986" s="1076" t="s">
        <v>195</v>
      </c>
      <c r="H986" s="154">
        <f>F986*D986</f>
        <v>0</v>
      </c>
      <c r="I986" s="325" t="s">
        <v>56</v>
      </c>
      <c r="J986" s="1"/>
      <c r="K986" s="1"/>
    </row>
    <row r="987" spans="1:11" ht="21.75" customHeight="1" x14ac:dyDescent="0.4">
      <c r="A987" s="507"/>
      <c r="B987" s="393"/>
      <c r="C987" s="393"/>
      <c r="D987" s="3298" t="s">
        <v>239</v>
      </c>
      <c r="E987" s="393"/>
      <c r="F987" s="393"/>
      <c r="G987" s="1285" t="s">
        <v>195</v>
      </c>
      <c r="H987" s="3304">
        <f>SUM(H984:H986)</f>
        <v>0</v>
      </c>
      <c r="I987" s="3299" t="s">
        <v>269</v>
      </c>
      <c r="J987" s="1"/>
      <c r="K987" s="1"/>
    </row>
    <row r="988" spans="1:11" ht="21.75" customHeight="1" x14ac:dyDescent="0.4">
      <c r="A988" s="3405"/>
      <c r="B988" s="3374" t="s">
        <v>1034</v>
      </c>
      <c r="C988" s="3362"/>
      <c r="D988" s="3362"/>
      <c r="E988" s="3362"/>
      <c r="F988" s="3550"/>
      <c r="G988" s="3378"/>
      <c r="H988" s="3551"/>
      <c r="I988" s="3409"/>
      <c r="J988" s="1"/>
      <c r="K988" s="1"/>
    </row>
    <row r="989" spans="1:11" ht="21.75" customHeight="1" x14ac:dyDescent="0.4">
      <c r="A989" s="989"/>
      <c r="B989" s="159" t="s">
        <v>1003</v>
      </c>
      <c r="C989" s="159"/>
      <c r="D989" s="159"/>
      <c r="E989" s="159"/>
      <c r="F989" s="134"/>
      <c r="G989" s="161" t="s">
        <v>195</v>
      </c>
      <c r="H989" s="175">
        <f>ข้อมูลวัสดุ1!D79</f>
        <v>0</v>
      </c>
      <c r="I989" s="990" t="s">
        <v>269</v>
      </c>
      <c r="J989" s="1"/>
      <c r="K989" s="1"/>
    </row>
    <row r="990" spans="1:11" ht="21.75" customHeight="1" x14ac:dyDescent="0.4">
      <c r="A990" s="989"/>
      <c r="B990" s="159" t="s">
        <v>495</v>
      </c>
      <c r="C990" s="375">
        <f>ข้อมูลวัสดุ1!J79</f>
        <v>0</v>
      </c>
      <c r="D990" s="159" t="s">
        <v>30</v>
      </c>
      <c r="E990" s="159"/>
      <c r="F990" s="134"/>
      <c r="G990" s="161" t="s">
        <v>195</v>
      </c>
      <c r="H990" s="175">
        <f>ข้อมูลวัสดุ1!K79</f>
        <v>0</v>
      </c>
      <c r="I990" s="990" t="s">
        <v>269</v>
      </c>
      <c r="J990" s="1"/>
      <c r="K990" s="1"/>
    </row>
    <row r="991" spans="1:11" ht="21.75" customHeight="1" x14ac:dyDescent="0.4">
      <c r="A991" s="989"/>
      <c r="B991" s="159" t="s">
        <v>1035</v>
      </c>
      <c r="C991" s="375"/>
      <c r="D991" s="159"/>
      <c r="E991" s="159"/>
      <c r="F991" s="134"/>
      <c r="G991" s="161" t="s">
        <v>195</v>
      </c>
      <c r="H991" s="175">
        <f>ข้อมูลวัสดุ1!L79</f>
        <v>0</v>
      </c>
      <c r="I991" s="990" t="s">
        <v>269</v>
      </c>
      <c r="J991" s="1"/>
      <c r="K991" s="1"/>
    </row>
    <row r="992" spans="1:11" ht="20.25" customHeight="1" x14ac:dyDescent="0.4">
      <c r="A992" s="989"/>
      <c r="B992" s="159" t="s">
        <v>1005</v>
      </c>
      <c r="C992" s="159"/>
      <c r="D992" s="159"/>
      <c r="E992" s="376"/>
      <c r="F992" s="134"/>
      <c r="G992" s="161" t="s">
        <v>195</v>
      </c>
      <c r="H992" s="2923">
        <f>SUM(H989:H991)</f>
        <v>0</v>
      </c>
      <c r="I992" s="990" t="s">
        <v>269</v>
      </c>
      <c r="J992" s="1"/>
      <c r="K992" s="1"/>
    </row>
    <row r="993" spans="1:18" ht="21.75" customHeight="1" x14ac:dyDescent="0.4">
      <c r="A993" s="989"/>
      <c r="B993" s="159" t="s">
        <v>851</v>
      </c>
      <c r="C993" s="159"/>
      <c r="D993" s="180"/>
      <c r="E993" s="377"/>
      <c r="F993" s="134"/>
      <c r="G993" s="161" t="s">
        <v>195</v>
      </c>
      <c r="H993" s="176">
        <v>575</v>
      </c>
      <c r="I993" s="990" t="s">
        <v>269</v>
      </c>
      <c r="J993" s="1"/>
      <c r="K993" s="1"/>
    </row>
    <row r="994" spans="1:18" ht="21.75" customHeight="1" x14ac:dyDescent="0.4">
      <c r="A994" s="989"/>
      <c r="B994" s="159"/>
      <c r="C994" s="160" t="s">
        <v>256</v>
      </c>
      <c r="D994" s="159"/>
      <c r="E994" s="377"/>
      <c r="F994" s="134"/>
      <c r="G994" s="169" t="s">
        <v>195</v>
      </c>
      <c r="H994" s="1845">
        <f>SUM(H992:H993)</f>
        <v>575</v>
      </c>
      <c r="I994" s="992" t="s">
        <v>269</v>
      </c>
      <c r="J994" s="1"/>
      <c r="K994" s="1"/>
    </row>
    <row r="995" spans="1:18" ht="21.75" customHeight="1" x14ac:dyDescent="0.4">
      <c r="A995" s="989"/>
      <c r="B995" s="159"/>
      <c r="C995" s="160"/>
      <c r="D995" s="159"/>
      <c r="E995" s="377"/>
      <c r="F995" s="134"/>
      <c r="G995" s="169"/>
      <c r="H995" s="177"/>
      <c r="I995" s="992"/>
      <c r="J995" s="1"/>
      <c r="K995" s="1"/>
    </row>
    <row r="996" spans="1:18" ht="21.75" customHeight="1" x14ac:dyDescent="0.4">
      <c r="A996" s="989"/>
      <c r="B996" s="138" t="s">
        <v>1036</v>
      </c>
      <c r="C996" s="134"/>
      <c r="D996" s="134"/>
      <c r="E996" s="134"/>
      <c r="F996" s="174"/>
      <c r="G996" s="136"/>
      <c r="H996" s="156"/>
      <c r="I996" s="200"/>
      <c r="J996" s="1"/>
      <c r="K996" s="1"/>
    </row>
    <row r="997" spans="1:18" ht="21.75" customHeight="1" x14ac:dyDescent="0.4">
      <c r="A997" s="989"/>
      <c r="B997" s="159" t="s">
        <v>1003</v>
      </c>
      <c r="C997" s="159"/>
      <c r="D997" s="159"/>
      <c r="E997" s="159"/>
      <c r="F997" s="134"/>
      <c r="G997" s="161" t="s">
        <v>195</v>
      </c>
      <c r="H997" s="175">
        <f>ข้อมูลวัสดุ1!D60</f>
        <v>2680</v>
      </c>
      <c r="I997" s="990" t="s">
        <v>269</v>
      </c>
      <c r="J997" s="1"/>
      <c r="K997" s="1"/>
    </row>
    <row r="998" spans="1:18" ht="20.25" customHeight="1" x14ac:dyDescent="0.5">
      <c r="A998" s="989"/>
      <c r="B998" s="159" t="s">
        <v>495</v>
      </c>
      <c r="C998" s="375">
        <f>ข้อมูลวัสดุ1!H60</f>
        <v>91</v>
      </c>
      <c r="D998" s="159" t="s">
        <v>30</v>
      </c>
      <c r="E998" s="159"/>
      <c r="F998" s="134"/>
      <c r="G998" s="161" t="s">
        <v>195</v>
      </c>
      <c r="H998" s="175">
        <f>H1008</f>
        <v>70.773333333333326</v>
      </c>
      <c r="I998" s="990" t="s">
        <v>269</v>
      </c>
    </row>
    <row r="999" spans="1:18" ht="20.25" customHeight="1" x14ac:dyDescent="0.5">
      <c r="A999" s="989"/>
      <c r="B999" s="159" t="s">
        <v>1005</v>
      </c>
      <c r="C999" s="159"/>
      <c r="D999" s="159"/>
      <c r="E999" s="376"/>
      <c r="F999" s="134"/>
      <c r="G999" s="161" t="s">
        <v>195</v>
      </c>
      <c r="H999" s="2923">
        <f>SUM(H997:H998)</f>
        <v>2750.7733333333335</v>
      </c>
      <c r="I999" s="990" t="s">
        <v>269</v>
      </c>
      <c r="L999" s="1390">
        <v>3.74</v>
      </c>
      <c r="M999" s="1">
        <v>1.2</v>
      </c>
    </row>
    <row r="1000" spans="1:18" ht="21.75" customHeight="1" x14ac:dyDescent="0.5">
      <c r="A1000" s="989"/>
      <c r="B1000" s="4" t="s">
        <v>1006</v>
      </c>
      <c r="C1000" s="4">
        <v>1.55</v>
      </c>
      <c r="D1000" s="4" t="s">
        <v>1007</v>
      </c>
      <c r="E1000" s="379">
        <f>E876</f>
        <v>22.03</v>
      </c>
      <c r="F1000" s="271" t="s">
        <v>751</v>
      </c>
      <c r="G1000" s="6" t="s">
        <v>195</v>
      </c>
      <c r="H1000" s="272">
        <f>E1000*C1000</f>
        <v>34.146500000000003</v>
      </c>
      <c r="I1000" s="1024" t="s">
        <v>269</v>
      </c>
    </row>
    <row r="1001" spans="1:18" ht="20.25" customHeight="1" x14ac:dyDescent="0.5">
      <c r="A1001" s="989"/>
      <c r="B1001" s="159" t="s">
        <v>851</v>
      </c>
      <c r="C1001" s="159"/>
      <c r="D1001" s="180"/>
      <c r="E1001" s="377"/>
      <c r="F1001" s="134"/>
      <c r="G1001" s="161" t="s">
        <v>195</v>
      </c>
      <c r="H1001" s="176">
        <v>140</v>
      </c>
      <c r="I1001" s="990" t="s">
        <v>269</v>
      </c>
    </row>
    <row r="1002" spans="1:18" s="450" customFormat="1" ht="24" x14ac:dyDescent="0.55000000000000004">
      <c r="A1002" s="989"/>
      <c r="B1002" s="159"/>
      <c r="C1002" s="160" t="s">
        <v>256</v>
      </c>
      <c r="D1002" s="159"/>
      <c r="E1002" s="377"/>
      <c r="F1002" s="134"/>
      <c r="G1002" s="169" t="s">
        <v>195</v>
      </c>
      <c r="H1002" s="1845">
        <f>SUM(H999:H1001)</f>
        <v>2924.9198333333334</v>
      </c>
      <c r="I1002" s="992" t="s">
        <v>269</v>
      </c>
      <c r="J1002" s="2184"/>
      <c r="K1002" s="254"/>
      <c r="L1002" s="263"/>
      <c r="M1002" s="254"/>
      <c r="N1002" s="254"/>
      <c r="O1002" s="254"/>
      <c r="P1002" s="254"/>
      <c r="Q1002" s="254"/>
      <c r="R1002" s="451"/>
    </row>
    <row r="1003" spans="1:18" s="450" customFormat="1" ht="24" x14ac:dyDescent="0.55000000000000004">
      <c r="A1003" s="1289"/>
      <c r="B1003" s="453" t="s">
        <v>130</v>
      </c>
      <c r="C1003" s="134"/>
      <c r="D1003" s="134"/>
      <c r="E1003" s="134"/>
      <c r="F1003" s="134"/>
      <c r="G1003" s="134"/>
      <c r="H1003" s="134"/>
      <c r="I1003" s="200"/>
      <c r="J1003" s="2184"/>
      <c r="K1003" s="254"/>
      <c r="L1003" s="263"/>
      <c r="M1003" s="254"/>
      <c r="N1003" s="254"/>
      <c r="O1003" s="254"/>
      <c r="P1003" s="254"/>
      <c r="Q1003" s="254"/>
      <c r="R1003" s="451"/>
    </row>
    <row r="1004" spans="1:18" s="450" customFormat="1" ht="24" x14ac:dyDescent="0.55000000000000004">
      <c r="A1004" s="1289"/>
      <c r="B1004" s="134" t="s">
        <v>1009</v>
      </c>
      <c r="C1004" s="134"/>
      <c r="D1004" s="134"/>
      <c r="E1004" s="134"/>
      <c r="F1004" s="134"/>
      <c r="G1004" s="134"/>
      <c r="H1004" s="134"/>
      <c r="I1004" s="200"/>
      <c r="J1004" s="2184"/>
      <c r="K1004" s="254"/>
      <c r="L1004" s="263"/>
      <c r="M1004" s="254"/>
      <c r="N1004" s="254"/>
      <c r="O1004" s="254"/>
      <c r="P1004" s="254"/>
      <c r="Q1004" s="254"/>
      <c r="R1004" s="451"/>
    </row>
    <row r="1005" spans="1:18" s="450" customFormat="1" ht="24" x14ac:dyDescent="0.55000000000000004">
      <c r="A1005" s="1289"/>
      <c r="B1005" s="134" t="s">
        <v>1010</v>
      </c>
      <c r="C1005" s="134"/>
      <c r="D1005" s="134"/>
      <c r="E1005" s="134"/>
      <c r="F1005" s="134"/>
      <c r="G1005" s="134"/>
      <c r="H1005" s="134"/>
      <c r="I1005" s="200"/>
      <c r="J1005" s="2184"/>
      <c r="K1005" s="254"/>
      <c r="L1005" s="263"/>
      <c r="M1005" s="254"/>
      <c r="N1005" s="260"/>
      <c r="O1005" s="260"/>
      <c r="P1005" s="452"/>
      <c r="Q1005" s="254"/>
      <c r="R1005" s="451"/>
    </row>
    <row r="1006" spans="1:18" s="450" customFormat="1" ht="24" x14ac:dyDescent="0.55000000000000004">
      <c r="A1006" s="1289"/>
      <c r="B1006" s="134" t="s">
        <v>1011</v>
      </c>
      <c r="C1006" s="454">
        <f>ข้อมูลวัสดุ1!H60</f>
        <v>91</v>
      </c>
      <c r="D1006" s="454" t="str">
        <f>D998</f>
        <v>กม.</v>
      </c>
      <c r="E1006" s="4886" t="str">
        <f>"("&amp;ข้อมูลวัสดุ1!K60&amp;" x 13) + 300"</f>
        <v>(238.24 x 13) + 300</v>
      </c>
      <c r="F1006" s="4886"/>
      <c r="G1006" s="161" t="s">
        <v>195</v>
      </c>
      <c r="H1006" s="175">
        <f>(ข้อมูลวัสดุ1!K60*13)+300</f>
        <v>3397.12</v>
      </c>
      <c r="I1006" s="990" t="s">
        <v>849</v>
      </c>
      <c r="J1006" s="2184"/>
      <c r="K1006" s="254"/>
      <c r="L1006" s="263"/>
      <c r="M1006" s="254"/>
      <c r="N1006" s="260"/>
      <c r="O1006" s="260"/>
      <c r="P1006" s="254"/>
      <c r="Q1006" s="254"/>
      <c r="R1006" s="451"/>
    </row>
    <row r="1007" spans="1:18" s="450" customFormat="1" ht="24" x14ac:dyDescent="0.55000000000000004">
      <c r="A1007" s="1289"/>
      <c r="B1007" s="134"/>
      <c r="C1007" s="134"/>
      <c r="D1007" s="136"/>
      <c r="E1007" s="136"/>
      <c r="F1007" s="136"/>
      <c r="G1007" s="136"/>
      <c r="H1007" s="136"/>
      <c r="I1007" s="994"/>
      <c r="J1007" s="2184"/>
      <c r="K1007" s="254"/>
      <c r="L1007" s="263"/>
      <c r="M1007" s="254"/>
      <c r="N1007" s="260"/>
      <c r="O1007" s="260"/>
      <c r="P1007" s="452"/>
      <c r="Q1007" s="254"/>
      <c r="R1007" s="451"/>
    </row>
    <row r="1008" spans="1:18" s="450" customFormat="1" ht="24" x14ac:dyDescent="0.55000000000000004">
      <c r="A1008" s="1289"/>
      <c r="B1008" s="138" t="s">
        <v>1012</v>
      </c>
      <c r="C1008" s="455"/>
      <c r="D1008" s="169" t="s">
        <v>195</v>
      </c>
      <c r="E1008" s="456">
        <f>H1006</f>
        <v>3397.12</v>
      </c>
      <c r="F1008" s="354" t="s">
        <v>1037</v>
      </c>
      <c r="G1008" s="169" t="s">
        <v>195</v>
      </c>
      <c r="H1008" s="1845">
        <f>H1006/48</f>
        <v>70.773333333333326</v>
      </c>
      <c r="I1008" s="992" t="s">
        <v>1014</v>
      </c>
      <c r="J1008" s="2184"/>
      <c r="K1008" s="254"/>
      <c r="L1008" s="263"/>
      <c r="M1008" s="254"/>
      <c r="N1008" s="254"/>
      <c r="O1008" s="254"/>
      <c r="P1008" s="254"/>
      <c r="Q1008" s="254"/>
      <c r="R1008" s="451"/>
    </row>
    <row r="1009" spans="1:16" ht="24" x14ac:dyDescent="0.55000000000000004">
      <c r="A1009" s="1289"/>
      <c r="B1009" s="138"/>
      <c r="C1009" s="138"/>
      <c r="D1009" s="138"/>
      <c r="E1009" s="138"/>
      <c r="F1009" s="138"/>
      <c r="G1009" s="138"/>
      <c r="H1009" s="138"/>
      <c r="I1009" s="995"/>
      <c r="L1009" s="2968"/>
    </row>
    <row r="1010" spans="1:16" s="15" customFormat="1" x14ac:dyDescent="0.5">
      <c r="A1010" s="989"/>
      <c r="B1010" s="159"/>
      <c r="C1010" s="160"/>
      <c r="D1010" s="159"/>
      <c r="E1010" s="377"/>
      <c r="F1010" s="134"/>
      <c r="G1010" s="169"/>
      <c r="H1010" s="177"/>
      <c r="I1010" s="992"/>
      <c r="J1010" s="2188"/>
      <c r="L1010" s="1072"/>
    </row>
    <row r="1011" spans="1:16" s="15" customFormat="1" x14ac:dyDescent="0.5">
      <c r="A1011" s="989"/>
      <c r="B1011" s="138" t="s">
        <v>1038</v>
      </c>
      <c r="C1011" s="134"/>
      <c r="D1011" s="134"/>
      <c r="E1011" s="134"/>
      <c r="F1011" s="174"/>
      <c r="G1011" s="136"/>
      <c r="H1011" s="156"/>
      <c r="I1011" s="200"/>
      <c r="J1011" s="2188"/>
      <c r="L1011" s="1072"/>
    </row>
    <row r="1012" spans="1:16" s="15" customFormat="1" x14ac:dyDescent="0.5">
      <c r="A1012" s="989"/>
      <c r="B1012" s="159" t="s">
        <v>1003</v>
      </c>
      <c r="C1012" s="159"/>
      <c r="D1012" s="159"/>
      <c r="E1012" s="159"/>
      <c r="F1012" s="134"/>
      <c r="G1012" s="161" t="s">
        <v>195</v>
      </c>
      <c r="H1012" s="175">
        <f>ข้อมูลวัสดุ1!D80</f>
        <v>0</v>
      </c>
      <c r="I1012" s="990" t="s">
        <v>269</v>
      </c>
      <c r="J1012" s="2188"/>
      <c r="L1012" s="1072"/>
    </row>
    <row r="1013" spans="1:16" s="15" customFormat="1" x14ac:dyDescent="0.5">
      <c r="A1013" s="989"/>
      <c r="B1013" s="159" t="s">
        <v>495</v>
      </c>
      <c r="C1013" s="375">
        <f>ข้อมูลวัสดุ1!J80</f>
        <v>0</v>
      </c>
      <c r="D1013" s="159" t="s">
        <v>30</v>
      </c>
      <c r="E1013" s="159"/>
      <c r="F1013" s="134"/>
      <c r="G1013" s="161" t="s">
        <v>195</v>
      </c>
      <c r="H1013" s="175">
        <f>ข้อมูลวัสดุ1!K80</f>
        <v>0</v>
      </c>
      <c r="I1013" s="990" t="s">
        <v>269</v>
      </c>
      <c r="J1013" s="2188"/>
      <c r="L1013" s="1072"/>
    </row>
    <row r="1014" spans="1:16" s="15" customFormat="1" x14ac:dyDescent="0.5">
      <c r="A1014" s="989"/>
      <c r="B1014" s="159" t="s">
        <v>1035</v>
      </c>
      <c r="C1014" s="375"/>
      <c r="D1014" s="159"/>
      <c r="E1014" s="159"/>
      <c r="F1014" s="134"/>
      <c r="G1014" s="161" t="s">
        <v>195</v>
      </c>
      <c r="H1014" s="175">
        <f>ข้อมูลวัสดุ1!L80</f>
        <v>0</v>
      </c>
      <c r="I1014" s="990" t="s">
        <v>269</v>
      </c>
      <c r="J1014" s="2188"/>
      <c r="L1014" s="1072"/>
    </row>
    <row r="1015" spans="1:16" s="15" customFormat="1" x14ac:dyDescent="0.5">
      <c r="A1015" s="989"/>
      <c r="B1015" s="159" t="s">
        <v>1005</v>
      </c>
      <c r="C1015" s="159"/>
      <c r="D1015" s="159"/>
      <c r="E1015" s="376"/>
      <c r="F1015" s="134"/>
      <c r="G1015" s="161" t="s">
        <v>195</v>
      </c>
      <c r="H1015" s="2923">
        <f>SUM(H1012:H1014)</f>
        <v>0</v>
      </c>
      <c r="I1015" s="990" t="s">
        <v>269</v>
      </c>
      <c r="J1015" s="2188"/>
      <c r="L1015" s="1072"/>
    </row>
    <row r="1016" spans="1:16" s="15" customFormat="1" x14ac:dyDescent="0.5">
      <c r="A1016" s="989"/>
      <c r="B1016" s="159" t="s">
        <v>851</v>
      </c>
      <c r="C1016" s="159"/>
      <c r="D1016" s="180"/>
      <c r="E1016" s="377"/>
      <c r="F1016" s="134"/>
      <c r="G1016" s="161" t="s">
        <v>195</v>
      </c>
      <c r="H1016" s="176">
        <v>140</v>
      </c>
      <c r="I1016" s="990" t="s">
        <v>269</v>
      </c>
      <c r="J1016" s="2188"/>
      <c r="L1016" s="1072"/>
    </row>
    <row r="1017" spans="1:16" s="15" customFormat="1" x14ac:dyDescent="0.5">
      <c r="A1017" s="989"/>
      <c r="B1017" s="159"/>
      <c r="C1017" s="160" t="s">
        <v>256</v>
      </c>
      <c r="D1017" s="159"/>
      <c r="E1017" s="377"/>
      <c r="F1017" s="134"/>
      <c r="G1017" s="169" t="s">
        <v>195</v>
      </c>
      <c r="H1017" s="1845">
        <f>SUM(H1015:H1016)</f>
        <v>140</v>
      </c>
      <c r="I1017" s="992" t="s">
        <v>269</v>
      </c>
      <c r="J1017" s="2188">
        <f>+ข้อมูลวัสดุ1!N22</f>
        <v>23977.22</v>
      </c>
      <c r="L1017" s="1072"/>
    </row>
    <row r="1018" spans="1:16" s="15" customFormat="1" x14ac:dyDescent="0.5">
      <c r="A1018" s="989"/>
      <c r="B1018" s="159"/>
      <c r="C1018" s="160"/>
      <c r="D1018" s="159"/>
      <c r="E1018" s="377"/>
      <c r="F1018" s="134"/>
      <c r="G1018" s="169"/>
      <c r="H1018" s="177"/>
      <c r="I1018" s="992"/>
      <c r="J1018" s="2188">
        <f>+ข้อมูลวัสดุ1!N23</f>
        <v>23888.06</v>
      </c>
      <c r="L1018" s="1072"/>
    </row>
    <row r="1019" spans="1:16" s="15" customFormat="1" x14ac:dyDescent="0.5">
      <c r="A1019" s="989"/>
      <c r="B1019" s="138" t="s">
        <v>1039</v>
      </c>
      <c r="C1019" s="134"/>
      <c r="D1019" s="134"/>
      <c r="E1019" s="134"/>
      <c r="F1019" s="174"/>
      <c r="G1019" s="136"/>
      <c r="H1019" s="156"/>
      <c r="I1019" s="200"/>
      <c r="J1019" s="2188">
        <f>+ข้อมูลวัสดุ1!N24</f>
        <v>23571.61</v>
      </c>
      <c r="L1019" s="1072"/>
    </row>
    <row r="1020" spans="1:16" s="15" customFormat="1" x14ac:dyDescent="0.5">
      <c r="A1020" s="989"/>
      <c r="B1020" s="159" t="s">
        <v>1003</v>
      </c>
      <c r="C1020" s="159"/>
      <c r="D1020" s="159"/>
      <c r="E1020" s="159"/>
      <c r="F1020" s="134"/>
      <c r="G1020" s="161" t="s">
        <v>195</v>
      </c>
      <c r="H1020" s="175">
        <f>ข้อมูลวัสดุ1!D81</f>
        <v>0</v>
      </c>
      <c r="I1020" s="990" t="s">
        <v>269</v>
      </c>
      <c r="J1020" s="2188">
        <f>+ข้อมูลวัสดุ1!N25</f>
        <v>23085.56</v>
      </c>
      <c r="L1020" s="1072"/>
      <c r="M1020" s="668"/>
      <c r="P1020" s="669"/>
    </row>
    <row r="1021" spans="1:16" s="15" customFormat="1" x14ac:dyDescent="0.5">
      <c r="A1021" s="989"/>
      <c r="B1021" s="159" t="s">
        <v>495</v>
      </c>
      <c r="C1021" s="375">
        <f>ข้อมูลวัสดุ1!J81</f>
        <v>0</v>
      </c>
      <c r="D1021" s="159" t="s">
        <v>30</v>
      </c>
      <c r="E1021" s="159"/>
      <c r="F1021" s="134"/>
      <c r="G1021" s="161" t="s">
        <v>195</v>
      </c>
      <c r="H1021" s="175">
        <f>ข้อมูลวัสดุ1!K81</f>
        <v>0</v>
      </c>
      <c r="I1021" s="990" t="s">
        <v>269</v>
      </c>
      <c r="J1021" s="2188">
        <f>+ข้อมูลวัสดุ1!N21</f>
        <v>24177.79</v>
      </c>
      <c r="L1021" s="1072"/>
    </row>
    <row r="1022" spans="1:16" s="15" customFormat="1" x14ac:dyDescent="0.5">
      <c r="A1022" s="989"/>
      <c r="B1022" s="159" t="s">
        <v>1035</v>
      </c>
      <c r="C1022" s="375"/>
      <c r="D1022" s="159"/>
      <c r="E1022" s="159"/>
      <c r="F1022" s="134"/>
      <c r="G1022" s="161" t="s">
        <v>195</v>
      </c>
      <c r="H1022" s="175">
        <f>ข้อมูลวัสดุ1!L81</f>
        <v>0</v>
      </c>
      <c r="I1022" s="990" t="s">
        <v>269</v>
      </c>
      <c r="J1022" s="2188"/>
      <c r="L1022" s="1072"/>
    </row>
    <row r="1023" spans="1:16" s="15" customFormat="1" x14ac:dyDescent="0.5">
      <c r="A1023" s="989"/>
      <c r="B1023" s="159" t="s">
        <v>1005</v>
      </c>
      <c r="C1023" s="159"/>
      <c r="D1023" s="159"/>
      <c r="E1023" s="376"/>
      <c r="F1023" s="134"/>
      <c r="G1023" s="161" t="s">
        <v>195</v>
      </c>
      <c r="H1023" s="2923">
        <f>SUM(H1020:H1022)</f>
        <v>0</v>
      </c>
      <c r="I1023" s="990" t="s">
        <v>269</v>
      </c>
      <c r="J1023" s="2188"/>
      <c r="L1023" s="1072"/>
    </row>
    <row r="1024" spans="1:16" s="15" customFormat="1" x14ac:dyDescent="0.5">
      <c r="A1024" s="989"/>
      <c r="B1024" s="159" t="s">
        <v>851</v>
      </c>
      <c r="C1024" s="159"/>
      <c r="D1024" s="180"/>
      <c r="E1024" s="377"/>
      <c r="F1024" s="134"/>
      <c r="G1024" s="161" t="s">
        <v>195</v>
      </c>
      <c r="H1024" s="176">
        <v>345</v>
      </c>
      <c r="I1024" s="990" t="s">
        <v>269</v>
      </c>
      <c r="J1024" s="2188"/>
      <c r="L1024" s="1072"/>
      <c r="M1024" s="16"/>
    </row>
    <row r="1025" spans="1:18" s="15" customFormat="1" x14ac:dyDescent="0.5">
      <c r="A1025" s="989"/>
      <c r="B1025" s="159"/>
      <c r="C1025" s="160" t="s">
        <v>256</v>
      </c>
      <c r="D1025" s="159"/>
      <c r="E1025" s="377"/>
      <c r="F1025" s="134"/>
      <c r="G1025" s="169" t="s">
        <v>195</v>
      </c>
      <c r="H1025" s="1845">
        <f>SUM(H1023:H1024)</f>
        <v>345</v>
      </c>
      <c r="I1025" s="992" t="s">
        <v>269</v>
      </c>
      <c r="J1025" s="2188"/>
      <c r="L1025" s="1072"/>
    </row>
    <row r="1026" spans="1:18" s="15" customFormat="1" x14ac:dyDescent="0.5">
      <c r="A1026" s="989"/>
      <c r="B1026" s="159"/>
      <c r="C1026" s="160"/>
      <c r="D1026" s="159"/>
      <c r="E1026" s="377"/>
      <c r="F1026" s="134"/>
      <c r="G1026" s="169"/>
      <c r="H1026" s="177"/>
      <c r="I1026" s="992"/>
      <c r="J1026" s="2188"/>
      <c r="L1026" s="1072"/>
    </row>
    <row r="1027" spans="1:18" s="15" customFormat="1" x14ac:dyDescent="0.5">
      <c r="A1027" s="989"/>
      <c r="B1027" s="138" t="s">
        <v>1040</v>
      </c>
      <c r="C1027" s="134"/>
      <c r="D1027" s="134"/>
      <c r="E1027" s="134"/>
      <c r="F1027" s="174"/>
      <c r="G1027" s="136"/>
      <c r="H1027" s="156"/>
      <c r="I1027" s="200"/>
      <c r="J1027" s="2188"/>
      <c r="L1027" s="1072"/>
    </row>
    <row r="1028" spans="1:18" s="450" customFormat="1" ht="24" x14ac:dyDescent="0.55000000000000004">
      <c r="A1028" s="989"/>
      <c r="B1028" s="159" t="s">
        <v>1003</v>
      </c>
      <c r="C1028" s="159"/>
      <c r="D1028" s="159"/>
      <c r="E1028" s="159"/>
      <c r="F1028" s="134"/>
      <c r="G1028" s="161" t="s">
        <v>195</v>
      </c>
      <c r="H1028" s="175">
        <f>ข้อมูลวัสดุ1!D82</f>
        <v>0</v>
      </c>
      <c r="I1028" s="990" t="s">
        <v>269</v>
      </c>
      <c r="J1028" s="2184"/>
      <c r="K1028" s="254"/>
      <c r="L1028" s="263"/>
      <c r="M1028" s="254"/>
      <c r="N1028" s="254"/>
      <c r="O1028" s="254"/>
      <c r="P1028" s="254"/>
      <c r="Q1028" s="254"/>
      <c r="R1028" s="451"/>
    </row>
    <row r="1029" spans="1:18" s="450" customFormat="1" ht="24" x14ac:dyDescent="0.55000000000000004">
      <c r="A1029" s="989"/>
      <c r="B1029" s="159" t="s">
        <v>495</v>
      </c>
      <c r="C1029" s="375">
        <f>ข้อมูลวัสดุ1!J82</f>
        <v>0</v>
      </c>
      <c r="D1029" s="159" t="s">
        <v>30</v>
      </c>
      <c r="E1029" s="159"/>
      <c r="F1029" s="134"/>
      <c r="G1029" s="161" t="s">
        <v>195</v>
      </c>
      <c r="H1029" s="175">
        <f>ข้อมูลวัสดุ1!K82</f>
        <v>0</v>
      </c>
      <c r="I1029" s="990" t="s">
        <v>269</v>
      </c>
      <c r="J1029" s="2184"/>
      <c r="K1029" s="254"/>
      <c r="L1029" s="263"/>
      <c r="M1029" s="254"/>
      <c r="N1029" s="254"/>
      <c r="O1029" s="254"/>
      <c r="P1029" s="254"/>
      <c r="Q1029" s="254"/>
      <c r="R1029" s="451"/>
    </row>
    <row r="1030" spans="1:18" s="450" customFormat="1" ht="24" x14ac:dyDescent="0.55000000000000004">
      <c r="A1030" s="989"/>
      <c r="B1030" s="159" t="s">
        <v>1035</v>
      </c>
      <c r="C1030" s="375"/>
      <c r="D1030" s="159"/>
      <c r="E1030" s="159"/>
      <c r="F1030" s="134"/>
      <c r="G1030" s="161" t="s">
        <v>195</v>
      </c>
      <c r="H1030" s="175">
        <f>ข้อมูลวัสดุ1!L82</f>
        <v>0</v>
      </c>
      <c r="I1030" s="990" t="s">
        <v>269</v>
      </c>
      <c r="J1030" s="2184"/>
      <c r="K1030" s="254"/>
      <c r="L1030" s="263"/>
      <c r="M1030" s="254"/>
      <c r="N1030" s="254"/>
      <c r="O1030" s="254"/>
      <c r="P1030" s="254"/>
      <c r="Q1030" s="254"/>
      <c r="R1030" s="451"/>
    </row>
    <row r="1031" spans="1:18" s="450" customFormat="1" ht="24" x14ac:dyDescent="0.55000000000000004">
      <c r="A1031" s="989"/>
      <c r="B1031" s="159" t="s">
        <v>1005</v>
      </c>
      <c r="C1031" s="159"/>
      <c r="D1031" s="159"/>
      <c r="E1031" s="376"/>
      <c r="F1031" s="134"/>
      <c r="G1031" s="161" t="s">
        <v>195</v>
      </c>
      <c r="H1031" s="2923">
        <f>SUM(H1028:H1030)</f>
        <v>0</v>
      </c>
      <c r="I1031" s="990" t="s">
        <v>269</v>
      </c>
      <c r="J1031" s="2184"/>
      <c r="K1031" s="254"/>
      <c r="L1031" s="263"/>
      <c r="M1031" s="254"/>
      <c r="N1031" s="254"/>
      <c r="O1031" s="254"/>
      <c r="P1031" s="254"/>
      <c r="Q1031" s="254"/>
      <c r="R1031" s="451"/>
    </row>
    <row r="1032" spans="1:18" s="450" customFormat="1" ht="24" x14ac:dyDescent="0.55000000000000004">
      <c r="A1032" s="989"/>
      <c r="B1032" s="159" t="s">
        <v>851</v>
      </c>
      <c r="C1032" s="159"/>
      <c r="D1032" s="180"/>
      <c r="E1032" s="377"/>
      <c r="F1032" s="134"/>
      <c r="G1032" s="161" t="s">
        <v>195</v>
      </c>
      <c r="H1032" s="176">
        <v>421</v>
      </c>
      <c r="I1032" s="990" t="s">
        <v>269</v>
      </c>
      <c r="J1032" s="2184"/>
      <c r="K1032" s="254"/>
      <c r="L1032" s="263"/>
      <c r="M1032" s="254"/>
      <c r="N1032" s="254"/>
      <c r="O1032" s="254"/>
      <c r="P1032" s="254"/>
      <c r="Q1032" s="254"/>
      <c r="R1032" s="451"/>
    </row>
    <row r="1033" spans="1:18" s="450" customFormat="1" ht="24" x14ac:dyDescent="0.55000000000000004">
      <c r="A1033" s="989"/>
      <c r="B1033" s="159"/>
      <c r="C1033" s="160" t="s">
        <v>256</v>
      </c>
      <c r="D1033" s="159"/>
      <c r="E1033" s="377"/>
      <c r="F1033" s="134"/>
      <c r="G1033" s="169" t="s">
        <v>195</v>
      </c>
      <c r="H1033" s="1845">
        <f>SUM(H1031:H1032)</f>
        <v>421</v>
      </c>
      <c r="I1033" s="992" t="s">
        <v>269</v>
      </c>
      <c r="J1033" s="2184"/>
      <c r="K1033" s="254"/>
      <c r="L1033" s="263"/>
      <c r="M1033" s="254"/>
      <c r="N1033" s="254"/>
      <c r="O1033" s="254"/>
      <c r="P1033" s="254"/>
      <c r="Q1033" s="254"/>
      <c r="R1033" s="451"/>
    </row>
    <row r="1034" spans="1:18" s="450" customFormat="1" ht="24" x14ac:dyDescent="0.55000000000000004">
      <c r="A1034" s="989"/>
      <c r="B1034" s="159"/>
      <c r="C1034" s="160"/>
      <c r="D1034" s="159"/>
      <c r="E1034" s="377"/>
      <c r="F1034" s="134"/>
      <c r="G1034" s="169"/>
      <c r="H1034" s="177"/>
      <c r="I1034" s="992"/>
      <c r="J1034" s="2184"/>
      <c r="K1034" s="254"/>
      <c r="L1034" s="263"/>
      <c r="M1034" s="254"/>
      <c r="N1034" s="254"/>
      <c r="O1034" s="254"/>
      <c r="P1034" s="254"/>
      <c r="Q1034" s="254"/>
      <c r="R1034" s="451"/>
    </row>
    <row r="1035" spans="1:18" s="450" customFormat="1" ht="24" x14ac:dyDescent="0.55000000000000004">
      <c r="A1035" s="989"/>
      <c r="B1035" s="138" t="s">
        <v>1041</v>
      </c>
      <c r="C1035" s="134"/>
      <c r="D1035" s="134"/>
      <c r="E1035" s="134"/>
      <c r="F1035" s="174"/>
      <c r="G1035" s="136"/>
      <c r="H1035" s="156"/>
      <c r="I1035" s="200"/>
      <c r="J1035" s="2184"/>
      <c r="K1035" s="254"/>
      <c r="L1035" s="263"/>
      <c r="M1035" s="254"/>
      <c r="N1035" s="254"/>
      <c r="O1035" s="254"/>
      <c r="P1035" s="254"/>
      <c r="Q1035" s="254"/>
      <c r="R1035" s="451"/>
    </row>
    <row r="1036" spans="1:18" s="450" customFormat="1" ht="24" x14ac:dyDescent="0.55000000000000004">
      <c r="A1036" s="989"/>
      <c r="B1036" s="159" t="s">
        <v>1003</v>
      </c>
      <c r="C1036" s="159"/>
      <c r="D1036" s="159"/>
      <c r="E1036" s="159"/>
      <c r="F1036" s="134"/>
      <c r="G1036" s="161" t="s">
        <v>195</v>
      </c>
      <c r="H1036" s="175">
        <f>ข้อมูลวัสดุ1!D61</f>
        <v>542.05999999999995</v>
      </c>
      <c r="I1036" s="990" t="s">
        <v>269</v>
      </c>
      <c r="J1036" s="2184"/>
      <c r="K1036" s="254"/>
      <c r="L1036" s="263"/>
      <c r="M1036" s="254"/>
      <c r="N1036" s="254"/>
      <c r="O1036" s="254"/>
      <c r="P1036" s="254"/>
      <c r="Q1036" s="254"/>
      <c r="R1036" s="451"/>
    </row>
    <row r="1037" spans="1:18" s="450" customFormat="1" ht="24" x14ac:dyDescent="0.55000000000000004">
      <c r="A1037" s="989"/>
      <c r="B1037" s="159" t="s">
        <v>495</v>
      </c>
      <c r="C1037" s="375">
        <f>C1029</f>
        <v>0</v>
      </c>
      <c r="D1037" s="159" t="s">
        <v>30</v>
      </c>
      <c r="E1037" s="159"/>
      <c r="F1037" s="134"/>
      <c r="G1037" s="161" t="s">
        <v>195</v>
      </c>
      <c r="H1037" s="175">
        <f>ข้อมูลวัสดุ1!K61</f>
        <v>105.38</v>
      </c>
      <c r="I1037" s="990" t="s">
        <v>269</v>
      </c>
      <c r="J1037" s="2184"/>
      <c r="K1037" s="254"/>
      <c r="L1037" s="263"/>
      <c r="M1037" s="254"/>
      <c r="N1037" s="254"/>
      <c r="O1037" s="254"/>
      <c r="P1037" s="254"/>
      <c r="Q1037" s="254"/>
      <c r="R1037" s="451"/>
    </row>
    <row r="1038" spans="1:18" s="450" customFormat="1" ht="24" x14ac:dyDescent="0.55000000000000004">
      <c r="A1038" s="989"/>
      <c r="B1038" s="159" t="s">
        <v>1035</v>
      </c>
      <c r="C1038" s="375"/>
      <c r="D1038" s="159"/>
      <c r="E1038" s="159"/>
      <c r="F1038" s="134"/>
      <c r="G1038" s="161" t="s">
        <v>195</v>
      </c>
      <c r="H1038" s="175">
        <f>ข้อมูลวัสดุ1!L61</f>
        <v>0</v>
      </c>
      <c r="I1038" s="990" t="s">
        <v>269</v>
      </c>
      <c r="J1038" s="2184"/>
      <c r="K1038" s="254"/>
      <c r="L1038" s="263"/>
      <c r="M1038" s="254"/>
      <c r="N1038" s="254"/>
      <c r="O1038" s="254"/>
      <c r="P1038" s="254"/>
      <c r="Q1038" s="254"/>
      <c r="R1038" s="451"/>
    </row>
    <row r="1039" spans="1:18" s="450" customFormat="1" ht="24" x14ac:dyDescent="0.55000000000000004">
      <c r="A1039" s="989"/>
      <c r="B1039" s="159" t="s">
        <v>1005</v>
      </c>
      <c r="C1039" s="159"/>
      <c r="D1039" s="159"/>
      <c r="E1039" s="376"/>
      <c r="F1039" s="134"/>
      <c r="G1039" s="161" t="s">
        <v>195</v>
      </c>
      <c r="H1039" s="2923">
        <f>SUM(H1036:H1038)</f>
        <v>647.43999999999994</v>
      </c>
      <c r="I1039" s="990" t="s">
        <v>269</v>
      </c>
      <c r="J1039" s="2184"/>
      <c r="K1039" s="254"/>
      <c r="L1039" s="263"/>
      <c r="M1039" s="254"/>
      <c r="N1039" s="254"/>
      <c r="O1039" s="254"/>
      <c r="P1039" s="254"/>
      <c r="Q1039" s="254"/>
      <c r="R1039" s="451"/>
    </row>
    <row r="1040" spans="1:18" s="450" customFormat="1" ht="24" x14ac:dyDescent="0.55000000000000004">
      <c r="A1040" s="989"/>
      <c r="B1040" s="159" t="s">
        <v>851</v>
      </c>
      <c r="C1040" s="159"/>
      <c r="D1040" s="180"/>
      <c r="E1040" s="377"/>
      <c r="F1040" s="134"/>
      <c r="G1040" s="161" t="s">
        <v>195</v>
      </c>
      <c r="H1040" s="176">
        <v>510</v>
      </c>
      <c r="I1040" s="990" t="s">
        <v>269</v>
      </c>
      <c r="J1040" s="2184"/>
      <c r="K1040" s="254"/>
      <c r="L1040" s="263"/>
      <c r="M1040" s="254"/>
      <c r="N1040" s="254"/>
      <c r="O1040" s="254"/>
      <c r="P1040" s="254"/>
      <c r="Q1040" s="254"/>
      <c r="R1040" s="451"/>
    </row>
    <row r="1041" spans="1:18" s="450" customFormat="1" ht="24" x14ac:dyDescent="0.55000000000000004">
      <c r="A1041" s="425"/>
      <c r="B1041" s="358"/>
      <c r="C1041" s="357" t="s">
        <v>256</v>
      </c>
      <c r="D1041" s="358"/>
      <c r="E1041" s="996"/>
      <c r="F1041" s="206"/>
      <c r="G1041" s="993" t="s">
        <v>195</v>
      </c>
      <c r="H1041" s="1845">
        <f>SUM(H1039:H1040)</f>
        <v>1157.44</v>
      </c>
      <c r="I1041" s="427" t="s">
        <v>269</v>
      </c>
      <c r="J1041" s="2184"/>
      <c r="K1041" s="254"/>
      <c r="L1041" s="263"/>
      <c r="M1041" s="254"/>
      <c r="N1041" s="254"/>
      <c r="O1041" s="254"/>
      <c r="P1041" s="254"/>
      <c r="Q1041" s="254"/>
      <c r="R1041" s="451"/>
    </row>
    <row r="1042" spans="1:18" ht="21.75" customHeight="1" x14ac:dyDescent="0.5">
      <c r="A1042" s="3262"/>
      <c r="B1042" s="3252" t="s">
        <v>1036</v>
      </c>
      <c r="C1042" s="3254"/>
      <c r="D1042" s="3254"/>
      <c r="E1042" s="3254"/>
      <c r="F1042" s="3302"/>
      <c r="G1042" s="3255"/>
      <c r="H1042" s="3303"/>
      <c r="I1042" s="3263"/>
    </row>
    <row r="1043" spans="1:18" ht="21.75" customHeight="1" x14ac:dyDescent="0.5">
      <c r="A1043" s="989"/>
      <c r="B1043" s="159" t="s">
        <v>1003</v>
      </c>
      <c r="C1043" s="159"/>
      <c r="D1043" s="159"/>
      <c r="E1043" s="159"/>
      <c r="F1043" s="134"/>
      <c r="G1043" s="161" t="s">
        <v>195</v>
      </c>
      <c r="H1043" s="175">
        <f>ข้อมูลวัสดุ1!D60</f>
        <v>2680</v>
      </c>
      <c r="I1043" s="990" t="s">
        <v>269</v>
      </c>
    </row>
    <row r="1044" spans="1:18" ht="21.75" customHeight="1" x14ac:dyDescent="0.5">
      <c r="A1044" s="989"/>
      <c r="B1044" s="159" t="s">
        <v>1004</v>
      </c>
      <c r="C1044" s="375">
        <f>ข้อมูลวัสดุ1!H60</f>
        <v>91</v>
      </c>
      <c r="D1044" s="159" t="s">
        <v>30</v>
      </c>
      <c r="E1044" s="159"/>
      <c r="F1044" s="134"/>
      <c r="G1044" s="161" t="s">
        <v>195</v>
      </c>
      <c r="H1044" s="175">
        <f>H1054</f>
        <v>70.773333333333326</v>
      </c>
      <c r="I1044" s="990" t="s">
        <v>269</v>
      </c>
    </row>
    <row r="1045" spans="1:18" ht="21.75" customHeight="1" x14ac:dyDescent="0.4">
      <c r="A1045" s="989"/>
      <c r="B1045" s="159" t="s">
        <v>1005</v>
      </c>
      <c r="C1045" s="159"/>
      <c r="D1045" s="159"/>
      <c r="E1045" s="376"/>
      <c r="F1045" s="134"/>
      <c r="G1045" s="161" t="s">
        <v>195</v>
      </c>
      <c r="H1045" s="2923">
        <f>SUM(H1043:H1044)</f>
        <v>2750.7733333333335</v>
      </c>
      <c r="I1045" s="990" t="s">
        <v>269</v>
      </c>
      <c r="J1045" s="1"/>
      <c r="K1045" s="1"/>
    </row>
    <row r="1046" spans="1:18" ht="21.75" customHeight="1" x14ac:dyDescent="0.5">
      <c r="A1046" s="989"/>
      <c r="B1046" s="4" t="s">
        <v>1006</v>
      </c>
      <c r="C1046" s="4">
        <v>0.99299999999999999</v>
      </c>
      <c r="D1046" s="4" t="s">
        <v>1007</v>
      </c>
      <c r="E1046" s="379">
        <f>E804</f>
        <v>22.03</v>
      </c>
      <c r="F1046" s="271" t="s">
        <v>751</v>
      </c>
      <c r="G1046" s="6" t="s">
        <v>195</v>
      </c>
      <c r="H1046" s="272">
        <f>ROUND(E1046*C1046,2)</f>
        <v>21.88</v>
      </c>
      <c r="I1046" s="1024" t="s">
        <v>269</v>
      </c>
      <c r="J1046" s="1"/>
      <c r="K1046" s="1"/>
    </row>
    <row r="1047" spans="1:18" ht="21.75" customHeight="1" x14ac:dyDescent="0.4">
      <c r="A1047" s="989"/>
      <c r="B1047" s="159" t="s">
        <v>851</v>
      </c>
      <c r="C1047" s="159"/>
      <c r="D1047" s="180"/>
      <c r="E1047" s="377"/>
      <c r="F1047" s="134"/>
      <c r="G1047" s="161" t="s">
        <v>195</v>
      </c>
      <c r="H1047" s="175">
        <v>140</v>
      </c>
      <c r="I1047" s="990" t="s">
        <v>269</v>
      </c>
      <c r="J1047" s="1"/>
      <c r="K1047" s="1"/>
    </row>
    <row r="1048" spans="1:18" ht="21.75" customHeight="1" x14ac:dyDescent="0.4">
      <c r="A1048" s="2720"/>
      <c r="B1048" s="2924"/>
      <c r="C1048" s="2925" t="s">
        <v>256</v>
      </c>
      <c r="D1048" s="2924"/>
      <c r="E1048" s="2926"/>
      <c r="F1048" s="2721"/>
      <c r="G1048" s="2927" t="s">
        <v>195</v>
      </c>
      <c r="H1048" s="1845">
        <f>SUM(H1045:H1047)</f>
        <v>2912.6533333333336</v>
      </c>
      <c r="I1048" s="2928" t="s">
        <v>269</v>
      </c>
      <c r="J1048" s="1"/>
      <c r="K1048" s="1"/>
    </row>
    <row r="1049" spans="1:18" ht="21.75" customHeight="1" x14ac:dyDescent="0.55000000000000004">
      <c r="A1049" s="1289"/>
      <c r="B1049" s="453" t="s">
        <v>130</v>
      </c>
      <c r="C1049" s="134"/>
      <c r="D1049" s="134"/>
      <c r="E1049" s="134"/>
      <c r="F1049" s="134"/>
      <c r="G1049" s="134"/>
      <c r="H1049" s="134"/>
      <c r="I1049" s="200"/>
      <c r="J1049" s="1"/>
      <c r="K1049" s="1"/>
    </row>
    <row r="1050" spans="1:18" ht="21.75" customHeight="1" x14ac:dyDescent="0.55000000000000004">
      <c r="A1050" s="1289"/>
      <c r="B1050" s="134" t="s">
        <v>1009</v>
      </c>
      <c r="C1050" s="134"/>
      <c r="D1050" s="134"/>
      <c r="E1050" s="134"/>
      <c r="F1050" s="134"/>
      <c r="G1050" s="134"/>
      <c r="H1050" s="134"/>
      <c r="I1050" s="200"/>
      <c r="J1050" s="1"/>
      <c r="K1050" s="1"/>
    </row>
    <row r="1051" spans="1:18" ht="21.75" customHeight="1" x14ac:dyDescent="0.55000000000000004">
      <c r="A1051" s="1289"/>
      <c r="B1051" s="134" t="s">
        <v>1010</v>
      </c>
      <c r="C1051" s="134"/>
      <c r="D1051" s="134"/>
      <c r="E1051" s="134"/>
      <c r="F1051" s="134"/>
      <c r="G1051" s="134"/>
      <c r="H1051" s="134"/>
      <c r="I1051" s="200"/>
      <c r="J1051" s="1"/>
      <c r="K1051" s="1"/>
    </row>
    <row r="1052" spans="1:18" ht="21.75" customHeight="1" x14ac:dyDescent="0.55000000000000004">
      <c r="A1052" s="1289"/>
      <c r="B1052" s="134" t="s">
        <v>1011</v>
      </c>
      <c r="C1052" s="454">
        <f>C1044</f>
        <v>91</v>
      </c>
      <c r="D1052" s="454" t="str">
        <f>D1044</f>
        <v>กม.</v>
      </c>
      <c r="E1052" s="4886" t="str">
        <f>"("&amp;ข้อมูลวัสดุ1!K60&amp;" x 13) + 300"</f>
        <v>(238.24 x 13) + 300</v>
      </c>
      <c r="F1052" s="4886"/>
      <c r="G1052" s="161" t="s">
        <v>195</v>
      </c>
      <c r="H1052" s="175">
        <f>(ข้อมูลวัสดุ1!K60*13)+300</f>
        <v>3397.12</v>
      </c>
      <c r="I1052" s="990" t="s">
        <v>849</v>
      </c>
      <c r="J1052" s="1"/>
      <c r="K1052" s="1"/>
    </row>
    <row r="1053" spans="1:18" ht="21.75" customHeight="1" x14ac:dyDescent="0.55000000000000004">
      <c r="A1053" s="1289"/>
      <c r="B1053" s="134"/>
      <c r="C1053" s="134"/>
      <c r="D1053" s="136"/>
      <c r="E1053" s="136"/>
      <c r="F1053" s="136"/>
      <c r="G1053" s="136"/>
      <c r="H1053" s="136"/>
      <c r="I1053" s="994"/>
      <c r="J1053" s="1"/>
      <c r="K1053" s="1"/>
    </row>
    <row r="1054" spans="1:18" ht="21.75" customHeight="1" x14ac:dyDescent="0.55000000000000004">
      <c r="A1054" s="1289"/>
      <c r="B1054" s="138" t="s">
        <v>1012</v>
      </c>
      <c r="C1054" s="455"/>
      <c r="D1054" s="169" t="s">
        <v>195</v>
      </c>
      <c r="E1054" s="456">
        <f>H1052</f>
        <v>3397.12</v>
      </c>
      <c r="F1054" s="354" t="s">
        <v>1037</v>
      </c>
      <c r="G1054" s="169" t="s">
        <v>195</v>
      </c>
      <c r="H1054" s="1845">
        <f>H1052/48</f>
        <v>70.773333333333326</v>
      </c>
      <c r="I1054" s="992" t="s">
        <v>1014</v>
      </c>
      <c r="J1054" s="1"/>
      <c r="K1054" s="1"/>
    </row>
    <row r="1055" spans="1:18" ht="21.75" customHeight="1" x14ac:dyDescent="0.55000000000000004">
      <c r="A1055" s="1289"/>
      <c r="B1055" s="138"/>
      <c r="C1055" s="138"/>
      <c r="D1055" s="138"/>
      <c r="E1055" s="138"/>
      <c r="F1055" s="138"/>
      <c r="G1055" s="138"/>
      <c r="H1055" s="138"/>
      <c r="I1055" s="435"/>
      <c r="J1055" s="1"/>
      <c r="K1055" s="1"/>
    </row>
    <row r="1056" spans="1:18" ht="21.75" customHeight="1" x14ac:dyDescent="0.4">
      <c r="A1056" s="1844"/>
      <c r="B1056" s="2920" t="s">
        <v>3434</v>
      </c>
      <c r="C1056" s="2713"/>
      <c r="D1056" s="2921"/>
      <c r="E1056" s="2921"/>
      <c r="F1056" s="2921"/>
      <c r="G1056" s="2922"/>
      <c r="H1056" s="3552"/>
      <c r="I1056" s="3056"/>
      <c r="J1056" s="1"/>
      <c r="K1056" s="1"/>
    </row>
    <row r="1057" spans="1:12" ht="21.75" customHeight="1" x14ac:dyDescent="0.4">
      <c r="A1057" s="991"/>
      <c r="B1057" s="134" t="s">
        <v>3422</v>
      </c>
      <c r="C1057" s="558"/>
      <c r="D1057" s="159"/>
      <c r="E1057" s="159"/>
      <c r="F1057" s="556"/>
      <c r="G1057" s="3553"/>
      <c r="H1057" s="559"/>
      <c r="I1057" s="3396"/>
      <c r="J1057" s="1"/>
      <c r="K1057" s="1"/>
    </row>
    <row r="1058" spans="1:12" ht="21.75" customHeight="1" x14ac:dyDescent="0.4">
      <c r="A1058" s="991"/>
      <c r="B1058" s="134" t="s">
        <v>988</v>
      </c>
      <c r="C1058" s="556"/>
      <c r="D1058" s="560">
        <v>71.349999999999994</v>
      </c>
      <c r="E1058" s="194" t="s">
        <v>264</v>
      </c>
      <c r="F1058" s="267">
        <f>+DATA!D13</f>
        <v>22.03</v>
      </c>
      <c r="G1058" s="406" t="s">
        <v>195</v>
      </c>
      <c r="H1058" s="180">
        <f>ROUNDDOWN(D1058*F1058,2)</f>
        <v>1571.84</v>
      </c>
      <c r="I1058" s="990" t="s">
        <v>56</v>
      </c>
      <c r="J1058" s="1"/>
      <c r="K1058" s="1"/>
    </row>
    <row r="1059" spans="1:12" ht="21.75" customHeight="1" x14ac:dyDescent="0.4">
      <c r="A1059" s="991"/>
      <c r="B1059" s="134" t="s">
        <v>3423</v>
      </c>
      <c r="C1059" s="556"/>
      <c r="D1059" s="560">
        <v>5.5</v>
      </c>
      <c r="E1059" s="194" t="s">
        <v>264</v>
      </c>
      <c r="F1059" s="267">
        <f>+คอนกรีตNEW!H56</f>
        <v>604.54999999999995</v>
      </c>
      <c r="G1059" s="406" t="s">
        <v>195</v>
      </c>
      <c r="H1059" s="180">
        <f t="shared" ref="H1059:H1065" si="20">ROUNDDOWN(D1059*F1059,2)</f>
        <v>3325.02</v>
      </c>
      <c r="I1059" s="990" t="s">
        <v>56</v>
      </c>
      <c r="J1059" s="1"/>
      <c r="K1059" s="1"/>
    </row>
    <row r="1060" spans="1:12" ht="21.75" customHeight="1" x14ac:dyDescent="0.4">
      <c r="A1060" s="991"/>
      <c r="B1060" s="134" t="s">
        <v>3424</v>
      </c>
      <c r="C1060" s="556"/>
      <c r="D1060" s="560">
        <v>31.035</v>
      </c>
      <c r="E1060" s="194" t="s">
        <v>264</v>
      </c>
      <c r="F1060" s="267">
        <f>+F1059</f>
        <v>604.54999999999995</v>
      </c>
      <c r="G1060" s="406" t="s">
        <v>195</v>
      </c>
      <c r="H1060" s="180">
        <f t="shared" si="20"/>
        <v>18762.2</v>
      </c>
      <c r="I1060" s="990" t="s">
        <v>56</v>
      </c>
      <c r="J1060" s="1"/>
      <c r="K1060" s="1"/>
      <c r="L1060" s="1398"/>
    </row>
    <row r="1061" spans="1:12" ht="21.75" customHeight="1" x14ac:dyDescent="0.4">
      <c r="A1061" s="991"/>
      <c r="B1061" s="134" t="s">
        <v>265</v>
      </c>
      <c r="C1061" s="556"/>
      <c r="D1061" s="560">
        <v>0.99</v>
      </c>
      <c r="E1061" s="194" t="s">
        <v>264</v>
      </c>
      <c r="F1061" s="267">
        <f>+ข้อมูลวัสดุ1!N48</f>
        <v>504.3</v>
      </c>
      <c r="G1061" s="406" t="s">
        <v>195</v>
      </c>
      <c r="H1061" s="180">
        <f t="shared" si="20"/>
        <v>499.25</v>
      </c>
      <c r="I1061" s="990" t="s">
        <v>56</v>
      </c>
      <c r="J1061" s="1"/>
      <c r="K1061" s="1"/>
    </row>
    <row r="1062" spans="1:12" ht="21.75" customHeight="1" x14ac:dyDescent="0.4">
      <c r="A1062" s="991"/>
      <c r="B1062" s="134" t="s">
        <v>3425</v>
      </c>
      <c r="C1062" s="556"/>
      <c r="D1062" s="560">
        <v>33.825000000000003</v>
      </c>
      <c r="E1062" s="194" t="s">
        <v>264</v>
      </c>
      <c r="F1062" s="267">
        <f>+คอนกรีตNEW!H21</f>
        <v>2009</v>
      </c>
      <c r="G1062" s="406" t="s">
        <v>195</v>
      </c>
      <c r="H1062" s="180">
        <f t="shared" si="20"/>
        <v>67954.42</v>
      </c>
      <c r="I1062" s="990" t="s">
        <v>56</v>
      </c>
      <c r="J1062" s="1"/>
      <c r="K1062" s="1"/>
    </row>
    <row r="1063" spans="1:12" ht="21.75" customHeight="1" x14ac:dyDescent="0.4">
      <c r="A1063" s="991"/>
      <c r="B1063" s="134" t="s">
        <v>1072</v>
      </c>
      <c r="C1063" s="556"/>
      <c r="D1063" s="561">
        <v>15.975</v>
      </c>
      <c r="E1063" s="194" t="s">
        <v>994</v>
      </c>
      <c r="F1063" s="267">
        <f>+คอนกรีตNEW!H37</f>
        <v>281.5</v>
      </c>
      <c r="G1063" s="406" t="s">
        <v>195</v>
      </c>
      <c r="H1063" s="180">
        <f t="shared" si="20"/>
        <v>4496.96</v>
      </c>
      <c r="I1063" s="990" t="s">
        <v>56</v>
      </c>
      <c r="J1063" s="1"/>
      <c r="K1063" s="1"/>
    </row>
    <row r="1064" spans="1:12" ht="21.75" customHeight="1" x14ac:dyDescent="0.4">
      <c r="A1064" s="991"/>
      <c r="B1064" s="134" t="s">
        <v>3426</v>
      </c>
      <c r="C1064" s="556"/>
      <c r="D1064" s="560">
        <v>1198.431</v>
      </c>
      <c r="E1064" s="194" t="s">
        <v>1094</v>
      </c>
      <c r="F1064" s="2179">
        <f>+ROUNDDOWN(J1017/1000,2)</f>
        <v>23.97</v>
      </c>
      <c r="G1064" s="406" t="s">
        <v>195</v>
      </c>
      <c r="H1064" s="180">
        <f t="shared" si="20"/>
        <v>28726.39</v>
      </c>
      <c r="I1064" s="990" t="str">
        <f>+I1063</f>
        <v>บาท</v>
      </c>
      <c r="J1064" s="1"/>
      <c r="K1064" s="1"/>
    </row>
    <row r="1065" spans="1:12" ht="21.75" customHeight="1" x14ac:dyDescent="0.4">
      <c r="A1065" s="991"/>
      <c r="B1065" s="134" t="s">
        <v>3427</v>
      </c>
      <c r="C1065" s="556"/>
      <c r="D1065" s="560">
        <v>701.00300000000004</v>
      </c>
      <c r="E1065" s="194" t="s">
        <v>1094</v>
      </c>
      <c r="F1065" s="2179">
        <f t="shared" ref="F1065:F1068" si="21">+ROUNDDOWN(J1018/1000,2)</f>
        <v>23.88</v>
      </c>
      <c r="G1065" s="406" t="s">
        <v>195</v>
      </c>
      <c r="H1065" s="180">
        <f t="shared" si="20"/>
        <v>16739.95</v>
      </c>
      <c r="I1065" s="990" t="s">
        <v>56</v>
      </c>
      <c r="J1065" s="1"/>
      <c r="K1065" s="1"/>
    </row>
    <row r="1066" spans="1:12" ht="21.75" customHeight="1" x14ac:dyDescent="0.4">
      <c r="A1066" s="991"/>
      <c r="B1066" s="134" t="s">
        <v>3428</v>
      </c>
      <c r="C1066" s="556"/>
      <c r="D1066" s="192">
        <v>0</v>
      </c>
      <c r="E1066" s="194" t="s">
        <v>1094</v>
      </c>
      <c r="F1066" s="2179">
        <f t="shared" si="21"/>
        <v>23.57</v>
      </c>
      <c r="G1066" s="406" t="s">
        <v>195</v>
      </c>
      <c r="H1066" s="180">
        <f>INT(F1066*D1066*100)/100</f>
        <v>0</v>
      </c>
      <c r="I1066" s="990" t="s">
        <v>56</v>
      </c>
      <c r="J1066" s="1"/>
      <c r="K1066" s="1"/>
    </row>
    <row r="1067" spans="1:12" ht="21.75" customHeight="1" x14ac:dyDescent="0.4">
      <c r="A1067" s="991"/>
      <c r="B1067" s="134" t="s">
        <v>3429</v>
      </c>
      <c r="C1067" s="556"/>
      <c r="D1067" s="560">
        <v>3656.5929999999998</v>
      </c>
      <c r="E1067" s="194" t="s">
        <v>1094</v>
      </c>
      <c r="F1067" s="2179">
        <f t="shared" si="21"/>
        <v>23.08</v>
      </c>
      <c r="G1067" s="406" t="s">
        <v>195</v>
      </c>
      <c r="H1067" s="180">
        <f t="shared" ref="H1067:H1071" si="22">INT(F1067*D1067*100)/100</f>
        <v>84394.16</v>
      </c>
      <c r="I1067" s="990" t="s">
        <v>56</v>
      </c>
      <c r="J1067" s="1"/>
      <c r="K1067" s="1"/>
    </row>
    <row r="1068" spans="1:12" ht="21.75" customHeight="1" x14ac:dyDescent="0.4">
      <c r="A1068" s="991"/>
      <c r="B1068" s="134" t="s">
        <v>3430</v>
      </c>
      <c r="C1068" s="556"/>
      <c r="D1068" s="192">
        <v>55.482999999999997</v>
      </c>
      <c r="E1068" s="194" t="s">
        <v>1094</v>
      </c>
      <c r="F1068" s="2179">
        <f t="shared" si="21"/>
        <v>24.17</v>
      </c>
      <c r="G1068" s="406" t="s">
        <v>195</v>
      </c>
      <c r="H1068" s="180">
        <f t="shared" si="22"/>
        <v>1341.02</v>
      </c>
      <c r="I1068" s="990" t="s">
        <v>56</v>
      </c>
      <c r="J1068" s="1"/>
      <c r="K1068" s="1"/>
    </row>
    <row r="1069" spans="1:12" ht="21.75" customHeight="1" x14ac:dyDescent="0.4">
      <c r="A1069" s="991"/>
      <c r="B1069" s="134" t="s">
        <v>251</v>
      </c>
      <c r="C1069" s="556"/>
      <c r="D1069" s="192">
        <v>140.28800000000001</v>
      </c>
      <c r="E1069" s="194" t="s">
        <v>1094</v>
      </c>
      <c r="F1069" s="267">
        <f>+ข้อมูลวัสดุ1!D36</f>
        <v>71.959999999999994</v>
      </c>
      <c r="G1069" s="406" t="s">
        <v>195</v>
      </c>
      <c r="H1069" s="180">
        <f t="shared" si="22"/>
        <v>10095.120000000001</v>
      </c>
      <c r="I1069" s="990" t="s">
        <v>56</v>
      </c>
      <c r="J1069" s="1"/>
      <c r="K1069" s="1"/>
    </row>
    <row r="1070" spans="1:12" ht="21.75" customHeight="1" x14ac:dyDescent="0.4">
      <c r="A1070" s="991"/>
      <c r="B1070" s="134" t="s">
        <v>3431</v>
      </c>
      <c r="C1070" s="556"/>
      <c r="D1070" s="192">
        <v>0</v>
      </c>
      <c r="E1070" s="194" t="s">
        <v>994</v>
      </c>
      <c r="F1070" s="267">
        <v>0</v>
      </c>
      <c r="G1070" s="406" t="s">
        <v>195</v>
      </c>
      <c r="H1070" s="180">
        <f t="shared" si="22"/>
        <v>0</v>
      </c>
      <c r="I1070" s="990" t="s">
        <v>56</v>
      </c>
      <c r="J1070" s="1"/>
      <c r="K1070" s="1"/>
    </row>
    <row r="1071" spans="1:12" ht="21.75" customHeight="1" x14ac:dyDescent="0.4">
      <c r="A1071" s="991"/>
      <c r="B1071" s="134" t="s">
        <v>3432</v>
      </c>
      <c r="C1071" s="556"/>
      <c r="D1071" s="192">
        <v>8</v>
      </c>
      <c r="E1071" s="194" t="s">
        <v>3433</v>
      </c>
      <c r="F1071" s="267"/>
      <c r="G1071" s="406" t="s">
        <v>195</v>
      </c>
      <c r="H1071" s="180">
        <f t="shared" si="22"/>
        <v>0</v>
      </c>
      <c r="I1071" s="990" t="s">
        <v>56</v>
      </c>
      <c r="J1071" s="1"/>
      <c r="K1071" s="1"/>
    </row>
    <row r="1072" spans="1:12" ht="21.75" customHeight="1" x14ac:dyDescent="0.4">
      <c r="A1072" s="991"/>
      <c r="B1072" s="555"/>
      <c r="C1072" s="138"/>
      <c r="D1072" s="159"/>
      <c r="E1072" s="138"/>
      <c r="F1072" s="195" t="s">
        <v>239</v>
      </c>
      <c r="G1072" s="137" t="s">
        <v>195</v>
      </c>
      <c r="H1072" s="197">
        <f>SUM(H1058:H1071)</f>
        <v>237906.33</v>
      </c>
      <c r="I1072" s="3301" t="s">
        <v>1002</v>
      </c>
      <c r="J1072" s="1"/>
      <c r="K1072" s="1"/>
    </row>
    <row r="1073" spans="1:12" ht="21.75" customHeight="1" x14ac:dyDescent="0.4">
      <c r="A1073" s="3390"/>
      <c r="B1073" s="3397"/>
      <c r="C1073" s="3397" t="s">
        <v>256</v>
      </c>
      <c r="D1073" s="3398"/>
      <c r="E1073" s="4885">
        <f>H1072</f>
        <v>237906.33</v>
      </c>
      <c r="F1073" s="4885"/>
      <c r="G1073" s="3399" t="s">
        <v>195</v>
      </c>
      <c r="H1073" s="3071">
        <f>ROUNDDOWN(E1073/F1074,2)</f>
        <v>2162.7800000000002</v>
      </c>
      <c r="I1073" s="3400" t="s">
        <v>728</v>
      </c>
      <c r="J1073" s="1"/>
      <c r="K1073" s="1"/>
    </row>
    <row r="1074" spans="1:12" ht="21.75" customHeight="1" x14ac:dyDescent="0.4">
      <c r="A1074" s="670"/>
      <c r="B1074" s="357"/>
      <c r="C1074" s="357"/>
      <c r="D1074" s="358"/>
      <c r="E1074" s="580"/>
      <c r="F1074" s="3171">
        <v>110</v>
      </c>
      <c r="G1074" s="426"/>
      <c r="H1074" s="428"/>
      <c r="I1074" s="427"/>
      <c r="J1074" s="1"/>
      <c r="K1074" s="1"/>
    </row>
    <row r="1075" spans="1:12" ht="21.75" customHeight="1" x14ac:dyDescent="0.4">
      <c r="A1075" s="3534"/>
      <c r="B1075" s="3311" t="s">
        <v>1042</v>
      </c>
      <c r="C1075" s="3312"/>
      <c r="D1075" s="3261"/>
      <c r="E1075" s="3313"/>
      <c r="F1075" s="3314"/>
      <c r="G1075" s="3315"/>
      <c r="H1075" s="3316" t="s">
        <v>1043</v>
      </c>
      <c r="I1075" s="3174"/>
      <c r="J1075" s="1"/>
      <c r="K1075" s="1"/>
    </row>
    <row r="1076" spans="1:12" ht="21.75" customHeight="1" x14ac:dyDescent="0.4">
      <c r="A1076" s="989"/>
      <c r="B1076" s="144" t="s">
        <v>1044</v>
      </c>
      <c r="C1076" s="159"/>
      <c r="D1076" s="160"/>
      <c r="E1076" s="190"/>
      <c r="F1076" s="189"/>
      <c r="G1076" s="191"/>
      <c r="H1076" s="179"/>
      <c r="I1076" s="992"/>
      <c r="J1076" s="1"/>
      <c r="K1076" s="1"/>
    </row>
    <row r="1077" spans="1:12" ht="21.75" customHeight="1" x14ac:dyDescent="0.4">
      <c r="A1077" s="989"/>
      <c r="B1077" s="134" t="s">
        <v>820</v>
      </c>
      <c r="C1077" s="159"/>
      <c r="D1077" s="160"/>
      <c r="E1077" s="190"/>
      <c r="F1077" s="189"/>
      <c r="G1077" s="191"/>
      <c r="H1077" s="179"/>
      <c r="I1077" s="992"/>
      <c r="J1077" s="1"/>
      <c r="K1077" s="1"/>
    </row>
    <row r="1078" spans="1:12" ht="21.75" customHeight="1" x14ac:dyDescent="0.4">
      <c r="A1078" s="989"/>
      <c r="B1078" s="158" t="s">
        <v>822</v>
      </c>
      <c r="C1078" s="159"/>
      <c r="D1078" s="160"/>
      <c r="E1078" s="190"/>
      <c r="F1078" s="189"/>
      <c r="G1078" s="191"/>
      <c r="H1078" s="179"/>
      <c r="I1078" s="992"/>
      <c r="J1078" s="1"/>
      <c r="K1078" s="1"/>
    </row>
    <row r="1079" spans="1:12" ht="21.75" customHeight="1" x14ac:dyDescent="0.5">
      <c r="A1079" s="989"/>
      <c r="B1079" s="134" t="s">
        <v>825</v>
      </c>
      <c r="C1079" s="159"/>
      <c r="D1079" s="384">
        <v>1.44</v>
      </c>
      <c r="E1079" s="159" t="s">
        <v>1045</v>
      </c>
      <c r="F1079" s="164" t="e">
        <f>#REF!</f>
        <v>#REF!</v>
      </c>
      <c r="G1079" s="180" t="s">
        <v>195</v>
      </c>
      <c r="H1079" s="180" t="e">
        <f t="shared" ref="H1079:H1088" si="23">INT(F1079*D1079*100)/100</f>
        <v>#REF!</v>
      </c>
      <c r="I1079" s="990" t="s">
        <v>56</v>
      </c>
      <c r="K1079" s="1"/>
    </row>
    <row r="1080" spans="1:12" ht="21.75" customHeight="1" x14ac:dyDescent="0.5">
      <c r="A1080" s="989"/>
      <c r="B1080" s="159" t="s">
        <v>991</v>
      </c>
      <c r="C1080" s="159"/>
      <c r="D1080" s="381">
        <v>184.59</v>
      </c>
      <c r="E1080" s="159" t="s">
        <v>1046</v>
      </c>
      <c r="F1080" s="164">
        <f>ข้อมูลวัสดุ1!N19/1000</f>
        <v>24.96049</v>
      </c>
      <c r="G1080" s="180" t="s">
        <v>195</v>
      </c>
      <c r="H1080" s="180">
        <f t="shared" si="23"/>
        <v>4607.45</v>
      </c>
      <c r="I1080" s="990" t="s">
        <v>56</v>
      </c>
      <c r="K1080" s="1"/>
    </row>
    <row r="1081" spans="1:12" ht="21.75" customHeight="1" x14ac:dyDescent="0.5">
      <c r="A1081" s="989"/>
      <c r="B1081" s="159" t="s">
        <v>251</v>
      </c>
      <c r="C1081" s="159"/>
      <c r="D1081" s="381">
        <v>4.6100000000000003</v>
      </c>
      <c r="E1081" s="159" t="s">
        <v>1046</v>
      </c>
      <c r="F1081" s="164">
        <f>ข้อมูลวัสดุ1!N36</f>
        <v>71.959999999999994</v>
      </c>
      <c r="G1081" s="180" t="s">
        <v>195</v>
      </c>
      <c r="H1081" s="180">
        <f t="shared" si="23"/>
        <v>331.73</v>
      </c>
      <c r="I1081" s="990" t="s">
        <v>56</v>
      </c>
      <c r="K1081" s="1"/>
    </row>
    <row r="1082" spans="1:12" ht="21.75" customHeight="1" x14ac:dyDescent="0.5">
      <c r="A1082" s="989"/>
      <c r="B1082" s="159" t="s">
        <v>1047</v>
      </c>
      <c r="C1082" s="159"/>
      <c r="D1082" s="381">
        <v>16.7</v>
      </c>
      <c r="E1082" s="159" t="s">
        <v>267</v>
      </c>
      <c r="F1082" s="164" t="e">
        <f>#REF!</f>
        <v>#REF!</v>
      </c>
      <c r="G1082" s="180" t="s">
        <v>195</v>
      </c>
      <c r="H1082" s="180" t="e">
        <f t="shared" si="23"/>
        <v>#REF!</v>
      </c>
      <c r="I1082" s="990" t="s">
        <v>56</v>
      </c>
      <c r="K1082" s="1"/>
    </row>
    <row r="1083" spans="1:12" ht="21.75" customHeight="1" x14ac:dyDescent="0.5">
      <c r="A1083" s="989"/>
      <c r="B1083" s="134" t="s">
        <v>1048</v>
      </c>
      <c r="C1083" s="159"/>
      <c r="D1083" s="381">
        <v>4.7</v>
      </c>
      <c r="E1083" s="159" t="s">
        <v>272</v>
      </c>
      <c r="F1083" s="164">
        <v>75.39</v>
      </c>
      <c r="G1083" s="180" t="s">
        <v>195</v>
      </c>
      <c r="H1083" s="180">
        <f t="shared" si="23"/>
        <v>354.33</v>
      </c>
      <c r="I1083" s="990" t="s">
        <v>56</v>
      </c>
      <c r="K1083" s="1"/>
    </row>
    <row r="1084" spans="1:12" ht="21.75" customHeight="1" x14ac:dyDescent="0.5">
      <c r="A1084" s="989"/>
      <c r="B1084" s="134" t="s">
        <v>1049</v>
      </c>
      <c r="C1084" s="159"/>
      <c r="D1084" s="553">
        <v>18</v>
      </c>
      <c r="E1084" s="159" t="s">
        <v>1050</v>
      </c>
      <c r="F1084" s="172">
        <v>2</v>
      </c>
      <c r="G1084" s="180" t="s">
        <v>195</v>
      </c>
      <c r="H1084" s="180">
        <f t="shared" si="23"/>
        <v>36</v>
      </c>
      <c r="I1084" s="990" t="s">
        <v>56</v>
      </c>
      <c r="K1084" s="1"/>
    </row>
    <row r="1085" spans="1:12" s="15" customFormat="1" ht="21.75" customHeight="1" x14ac:dyDescent="0.5">
      <c r="A1085" s="989"/>
      <c r="B1085" s="134" t="s">
        <v>1051</v>
      </c>
      <c r="C1085" s="159"/>
      <c r="D1085" s="381">
        <v>14</v>
      </c>
      <c r="E1085" s="159" t="s">
        <v>1045</v>
      </c>
      <c r="F1085" s="164">
        <v>99</v>
      </c>
      <c r="G1085" s="180" t="s">
        <v>195</v>
      </c>
      <c r="H1085" s="180">
        <f t="shared" si="23"/>
        <v>1386</v>
      </c>
      <c r="I1085" s="990" t="s">
        <v>56</v>
      </c>
      <c r="J1085" s="2188"/>
      <c r="L1085" s="1072"/>
    </row>
    <row r="1086" spans="1:12" ht="21.75" customHeight="1" x14ac:dyDescent="0.5">
      <c r="A1086" s="989"/>
      <c r="B1086" s="134" t="s">
        <v>1052</v>
      </c>
      <c r="C1086" s="159"/>
      <c r="D1086" s="384">
        <v>0.23699999999999999</v>
      </c>
      <c r="E1086" s="159" t="s">
        <v>1045</v>
      </c>
      <c r="F1086" s="164" t="e">
        <f>#REF!</f>
        <v>#REF!</v>
      </c>
      <c r="G1086" s="180" t="s">
        <v>195</v>
      </c>
      <c r="H1086" s="180" t="e">
        <f t="shared" si="23"/>
        <v>#REF!</v>
      </c>
      <c r="I1086" s="990" t="s">
        <v>56</v>
      </c>
      <c r="K1086" s="1"/>
    </row>
    <row r="1087" spans="1:12" ht="21.75" customHeight="1" x14ac:dyDescent="0.5">
      <c r="A1087" s="989"/>
      <c r="B1087" s="134" t="s">
        <v>1053</v>
      </c>
      <c r="C1087" s="159"/>
      <c r="D1087" s="384">
        <v>0.47299999999999998</v>
      </c>
      <c r="E1087" s="159" t="s">
        <v>1045</v>
      </c>
      <c r="F1087" s="164" t="e">
        <f>#REF!</f>
        <v>#REF!</v>
      </c>
      <c r="G1087" s="180" t="s">
        <v>195</v>
      </c>
      <c r="H1087" s="180" t="e">
        <f t="shared" si="23"/>
        <v>#REF!</v>
      </c>
      <c r="I1087" s="990" t="s">
        <v>56</v>
      </c>
      <c r="K1087" s="1"/>
      <c r="L1087" s="1398"/>
    </row>
    <row r="1088" spans="1:12" ht="21.75" customHeight="1" x14ac:dyDescent="0.5">
      <c r="A1088" s="989"/>
      <c r="B1088" s="134" t="s">
        <v>1054</v>
      </c>
      <c r="C1088" s="159"/>
      <c r="D1088" s="384">
        <v>0.23499999999999999</v>
      </c>
      <c r="E1088" s="159" t="s">
        <v>267</v>
      </c>
      <c r="F1088" s="172">
        <v>47</v>
      </c>
      <c r="G1088" s="180" t="s">
        <v>195</v>
      </c>
      <c r="H1088" s="180">
        <f t="shared" si="23"/>
        <v>11.04</v>
      </c>
      <c r="I1088" s="990" t="s">
        <v>56</v>
      </c>
      <c r="K1088" s="1"/>
    </row>
    <row r="1089" spans="1:11" ht="21.75" customHeight="1" thickBot="1" x14ac:dyDescent="0.55000000000000004">
      <c r="A1089" s="989"/>
      <c r="B1089" s="134"/>
      <c r="C1089" s="134"/>
      <c r="D1089" s="138" t="s">
        <v>1055</v>
      </c>
      <c r="E1089" s="190"/>
      <c r="F1089" s="189"/>
      <c r="G1089" s="191" t="s">
        <v>195</v>
      </c>
      <c r="H1089" s="330" t="e">
        <f>SUM(H1079:H1088)</f>
        <v>#REF!</v>
      </c>
      <c r="I1089" s="992" t="s">
        <v>56</v>
      </c>
      <c r="K1089" s="1"/>
    </row>
    <row r="1090" spans="1:11" ht="21.75" customHeight="1" thickTop="1" x14ac:dyDescent="0.5">
      <c r="A1090" s="989"/>
      <c r="B1090" s="158" t="s">
        <v>1056</v>
      </c>
      <c r="C1090" s="159"/>
      <c r="D1090" s="160"/>
      <c r="E1090" s="190"/>
      <c r="F1090" s="189"/>
      <c r="G1090" s="191"/>
      <c r="H1090" s="179"/>
      <c r="I1090" s="992"/>
      <c r="K1090" s="1"/>
    </row>
    <row r="1091" spans="1:11" ht="21.75" customHeight="1" x14ac:dyDescent="0.5">
      <c r="A1091" s="989"/>
      <c r="B1091" s="336" t="s">
        <v>1057</v>
      </c>
      <c r="C1091" s="273" t="s">
        <v>195</v>
      </c>
      <c r="D1091" s="551">
        <v>1.3</v>
      </c>
      <c r="E1091" s="552" t="s">
        <v>147</v>
      </c>
      <c r="F1091" s="189"/>
      <c r="G1091" s="191"/>
      <c r="H1091" s="179"/>
      <c r="I1091" s="992"/>
      <c r="K1091" s="1"/>
    </row>
    <row r="1092" spans="1:11" ht="21.75" customHeight="1" x14ac:dyDescent="0.5">
      <c r="A1092" s="989"/>
      <c r="B1092" s="336" t="s">
        <v>1058</v>
      </c>
      <c r="C1092" s="273" t="s">
        <v>195</v>
      </c>
      <c r="D1092" s="551">
        <v>10.8</v>
      </c>
      <c r="E1092" s="552" t="s">
        <v>147</v>
      </c>
      <c r="F1092" s="189"/>
      <c r="G1092" s="191"/>
      <c r="H1092" s="179"/>
      <c r="I1092" s="992"/>
      <c r="J1092" s="2215">
        <f>+ข้อมูลวัสดุ1!N19/1000</f>
        <v>24.96049</v>
      </c>
      <c r="K1092" s="1"/>
    </row>
    <row r="1093" spans="1:11" ht="21.75" customHeight="1" x14ac:dyDescent="0.5">
      <c r="A1093" s="989"/>
      <c r="B1093" s="336" t="s">
        <v>1059</v>
      </c>
      <c r="C1093" s="273" t="s">
        <v>195</v>
      </c>
      <c r="D1093" s="551">
        <v>3.1</v>
      </c>
      <c r="E1093" s="552" t="s">
        <v>147</v>
      </c>
      <c r="F1093" s="189"/>
      <c r="G1093" s="191"/>
      <c r="H1093" s="179"/>
      <c r="I1093" s="992"/>
      <c r="J1093" s="2215">
        <f>+ข้อมูลวัสดุ1!N18/1000</f>
        <v>24.965769999999999</v>
      </c>
      <c r="K1093" s="1"/>
    </row>
    <row r="1094" spans="1:11" ht="21.75" customHeight="1" x14ac:dyDescent="0.5">
      <c r="A1094" s="989"/>
      <c r="B1094" s="163" t="s">
        <v>239</v>
      </c>
      <c r="C1094" s="159"/>
      <c r="D1094" s="381">
        <v>113.1</v>
      </c>
      <c r="E1094" s="159" t="s">
        <v>1046</v>
      </c>
      <c r="F1094" s="164">
        <v>24.66</v>
      </c>
      <c r="G1094" s="180" t="s">
        <v>195</v>
      </c>
      <c r="H1094" s="180">
        <f>INT(F1094*D1094*100)/100</f>
        <v>2789.04</v>
      </c>
      <c r="I1094" s="990" t="s">
        <v>56</v>
      </c>
      <c r="K1094" s="1"/>
    </row>
    <row r="1095" spans="1:11" ht="21.75" customHeight="1" x14ac:dyDescent="0.5">
      <c r="A1095" s="989"/>
      <c r="B1095" s="134" t="s">
        <v>1049</v>
      </c>
      <c r="C1095" s="159"/>
      <c r="D1095" s="553">
        <v>156</v>
      </c>
      <c r="E1095" s="159" t="s">
        <v>1050</v>
      </c>
      <c r="F1095" s="172">
        <v>10</v>
      </c>
      <c r="G1095" s="180" t="s">
        <v>195</v>
      </c>
      <c r="H1095" s="180">
        <f>INT(F1095*D1095*100)/100</f>
        <v>1560</v>
      </c>
      <c r="I1095" s="990" t="s">
        <v>56</v>
      </c>
      <c r="K1095" s="1"/>
    </row>
    <row r="1096" spans="1:11" ht="21.75" customHeight="1" x14ac:dyDescent="0.4">
      <c r="A1096" s="989"/>
      <c r="B1096" s="159" t="s">
        <v>1060</v>
      </c>
      <c r="C1096" s="159"/>
      <c r="D1096" s="381">
        <v>3.27</v>
      </c>
      <c r="E1096" s="159" t="s">
        <v>267</v>
      </c>
      <c r="F1096" s="172">
        <f>F1088</f>
        <v>47</v>
      </c>
      <c r="G1096" s="180" t="s">
        <v>195</v>
      </c>
      <c r="H1096" s="180">
        <f>INT(F1096*D1096*100)/100</f>
        <v>153.69</v>
      </c>
      <c r="I1096" s="990" t="s">
        <v>56</v>
      </c>
      <c r="J1096" s="1">
        <f>+ข้อมูลวัสดุ1!R65</f>
        <v>0</v>
      </c>
      <c r="K1096" s="1"/>
    </row>
    <row r="1097" spans="1:11" ht="21.75" customHeight="1" x14ac:dyDescent="0.4">
      <c r="A1097" s="989"/>
      <c r="B1097" s="159" t="s">
        <v>1061</v>
      </c>
      <c r="C1097" s="159"/>
      <c r="D1097" s="381">
        <v>3.27</v>
      </c>
      <c r="E1097" s="159" t="s">
        <v>267</v>
      </c>
      <c r="F1097" s="172">
        <v>27</v>
      </c>
      <c r="G1097" s="180" t="s">
        <v>195</v>
      </c>
      <c r="H1097" s="180">
        <f>INT(F1097*D1097*100)/100</f>
        <v>88.29</v>
      </c>
      <c r="I1097" s="990" t="s">
        <v>56</v>
      </c>
      <c r="J1097" s="1"/>
      <c r="K1097" s="1"/>
    </row>
    <row r="1098" spans="1:11" ht="21.75" customHeight="1" x14ac:dyDescent="0.4">
      <c r="A1098" s="989"/>
      <c r="B1098" s="159"/>
      <c r="C1098" s="134"/>
      <c r="D1098" s="138" t="s">
        <v>1062</v>
      </c>
      <c r="E1098" s="190"/>
      <c r="F1098" s="189"/>
      <c r="G1098" s="191" t="s">
        <v>195</v>
      </c>
      <c r="H1098" s="426">
        <f>SUM(H1094:H1097)</f>
        <v>4591.0199999999995</v>
      </c>
      <c r="I1098" s="992" t="s">
        <v>56</v>
      </c>
      <c r="J1098" s="1"/>
      <c r="K1098" s="1"/>
    </row>
    <row r="1099" spans="1:11" ht="21.75" customHeight="1" thickBot="1" x14ac:dyDescent="0.45">
      <c r="A1099" s="989"/>
      <c r="B1099" s="159"/>
      <c r="C1099" s="134"/>
      <c r="D1099" s="138" t="s">
        <v>1063</v>
      </c>
      <c r="E1099" s="190"/>
      <c r="F1099" s="189"/>
      <c r="G1099" s="191" t="s">
        <v>195</v>
      </c>
      <c r="H1099" s="330">
        <f>H1098*2</f>
        <v>9182.0399999999991</v>
      </c>
      <c r="I1099" s="992" t="s">
        <v>56</v>
      </c>
      <c r="J1099" s="1"/>
      <c r="K1099" s="1"/>
    </row>
    <row r="1100" spans="1:11" ht="21.75" customHeight="1" thickTop="1" x14ac:dyDescent="0.4">
      <c r="A1100" s="989"/>
      <c r="B1100" s="159"/>
      <c r="C1100" s="138" t="s">
        <v>1064</v>
      </c>
      <c r="D1100" s="160"/>
      <c r="E1100" s="190"/>
      <c r="F1100" s="189"/>
      <c r="G1100" s="1"/>
      <c r="H1100" s="1"/>
      <c r="I1100" s="589"/>
      <c r="J1100" s="1"/>
      <c r="K1100" s="1"/>
    </row>
    <row r="1101" spans="1:11" ht="21.75" customHeight="1" x14ac:dyDescent="0.4">
      <c r="A1101" s="2720"/>
      <c r="B1101" s="2924"/>
      <c r="C1101" s="2924"/>
      <c r="D1101" s="2925" t="s">
        <v>1065</v>
      </c>
      <c r="E1101" s="3043" t="e">
        <f>""&amp;H1089&amp;"  +  "&amp;H1099&amp;""</f>
        <v>#REF!</v>
      </c>
      <c r="F1101" s="3044"/>
      <c r="G1101" s="3045" t="s">
        <v>195</v>
      </c>
      <c r="H1101" s="1807" t="e">
        <f>H1089+H1099</f>
        <v>#REF!</v>
      </c>
      <c r="I1101" s="2928" t="s">
        <v>1066</v>
      </c>
      <c r="J1101" s="1"/>
      <c r="K1101" s="1"/>
    </row>
    <row r="1102" spans="1:11" ht="21.75" customHeight="1" x14ac:dyDescent="0.4">
      <c r="A1102" s="1860"/>
      <c r="B1102" s="3065" t="s">
        <v>1067</v>
      </c>
      <c r="C1102" s="3047"/>
      <c r="D1102" s="3172"/>
      <c r="E1102" s="3502"/>
      <c r="F1102" s="3281"/>
      <c r="G1102" s="3068" t="s">
        <v>1043</v>
      </c>
      <c r="H1102" s="3322"/>
      <c r="I1102" s="3174"/>
      <c r="J1102" s="1"/>
      <c r="K1102" s="1"/>
    </row>
    <row r="1103" spans="1:11" ht="21.75" customHeight="1" x14ac:dyDescent="0.4">
      <c r="A1103" s="989"/>
      <c r="B1103" s="144" t="s">
        <v>1068</v>
      </c>
      <c r="C1103" s="159"/>
      <c r="D1103" s="160"/>
      <c r="E1103" s="190"/>
      <c r="F1103" s="189"/>
      <c r="G1103" s="191"/>
      <c r="H1103" s="179"/>
      <c r="I1103" s="992"/>
      <c r="J1103" s="1"/>
      <c r="K1103" s="1"/>
    </row>
    <row r="1104" spans="1:11" ht="21.75" customHeight="1" x14ac:dyDescent="0.4">
      <c r="A1104" s="989"/>
      <c r="B1104" s="134" t="s">
        <v>820</v>
      </c>
      <c r="C1104" s="159"/>
      <c r="D1104" s="160"/>
      <c r="E1104" s="190"/>
      <c r="F1104" s="189"/>
      <c r="G1104" s="191"/>
      <c r="H1104" s="179"/>
      <c r="I1104" s="992"/>
      <c r="J1104" s="1"/>
      <c r="K1104" s="1"/>
    </row>
    <row r="1105" spans="1:29" ht="21.75" customHeight="1" x14ac:dyDescent="0.4">
      <c r="A1105" s="989"/>
      <c r="B1105" s="158" t="s">
        <v>822</v>
      </c>
      <c r="C1105" s="159"/>
      <c r="D1105" s="160"/>
      <c r="E1105" s="190"/>
      <c r="F1105" s="189"/>
      <c r="G1105" s="191"/>
      <c r="H1105" s="179"/>
      <c r="I1105" s="992"/>
      <c r="J1105" s="1"/>
      <c r="K1105" s="1"/>
      <c r="S1105" s="1">
        <v>1195</v>
      </c>
      <c r="T1105" s="1">
        <v>42.39</v>
      </c>
      <c r="U1105" s="1">
        <f>+S1105/T1105</f>
        <v>28.190610993158764</v>
      </c>
    </row>
    <row r="1106" spans="1:29" ht="21.75" customHeight="1" x14ac:dyDescent="0.4">
      <c r="A1106" s="989"/>
      <c r="B1106" s="134" t="s">
        <v>825</v>
      </c>
      <c r="C1106" s="159"/>
      <c r="D1106" s="384">
        <v>1.65</v>
      </c>
      <c r="E1106" s="159" t="s">
        <v>1045</v>
      </c>
      <c r="F1106" s="164" t="e">
        <f>#REF!</f>
        <v>#REF!</v>
      </c>
      <c r="G1106" s="180" t="s">
        <v>195</v>
      </c>
      <c r="H1106" s="180" t="e">
        <f t="shared" ref="H1106:H1116" si="24">INT(F1106*D1106*100)/100</f>
        <v>#REF!</v>
      </c>
      <c r="I1106" s="990" t="s">
        <v>56</v>
      </c>
      <c r="J1106" s="1"/>
      <c r="K1106" s="1878" t="s">
        <v>3231</v>
      </c>
      <c r="L1106" s="1878"/>
      <c r="M1106" s="1878"/>
      <c r="N1106" s="1878"/>
      <c r="O1106" s="1878"/>
      <c r="P1106" s="1878"/>
      <c r="Q1106" s="1879"/>
      <c r="R1106" s="1879"/>
      <c r="S1106" s="1879"/>
      <c r="T1106" s="1879"/>
      <c r="U1106" s="1879"/>
      <c r="V1106" s="1879"/>
      <c r="W1106" s="1879"/>
      <c r="X1106" s="1879"/>
      <c r="Y1106" s="1879"/>
      <c r="Z1106" s="1879"/>
      <c r="AA1106" s="1879"/>
      <c r="AB1106" s="1879"/>
      <c r="AC1106" s="1879"/>
    </row>
    <row r="1107" spans="1:29" ht="21.75" customHeight="1" x14ac:dyDescent="0.4">
      <c r="A1107" s="989"/>
      <c r="B1107" s="159" t="s">
        <v>991</v>
      </c>
      <c r="C1107" s="159"/>
      <c r="D1107" s="381">
        <v>120</v>
      </c>
      <c r="E1107" s="159" t="s">
        <v>1046</v>
      </c>
      <c r="F1107" s="164">
        <f>ข้อมูลวัสดุ1!N19/1000</f>
        <v>24.96049</v>
      </c>
      <c r="G1107" s="180" t="s">
        <v>195</v>
      </c>
      <c r="H1107" s="180">
        <f t="shared" si="24"/>
        <v>2995.25</v>
      </c>
      <c r="I1107" s="990" t="s">
        <v>56</v>
      </c>
      <c r="J1107" s="1"/>
      <c r="K1107" s="4879" t="s">
        <v>3232</v>
      </c>
      <c r="L1107" s="4879"/>
      <c r="M1107" s="4879"/>
      <c r="N1107" s="4879"/>
      <c r="O1107" s="4879"/>
      <c r="P1107" s="4879"/>
      <c r="Q1107" s="1879">
        <f>0.012*0.1*Z1107*7860</f>
        <v>0</v>
      </c>
      <c r="R1107" s="1879" t="s">
        <v>3233</v>
      </c>
      <c r="S1107" s="1879"/>
      <c r="T1107" s="1879"/>
      <c r="U1107" s="4879"/>
      <c r="V1107" s="4879"/>
      <c r="W1107" s="4879"/>
      <c r="X1107" s="4879"/>
      <c r="Y1107" s="4879"/>
      <c r="Z1107" s="1879"/>
      <c r="AA1107" s="1879"/>
      <c r="AB1107" s="1879"/>
      <c r="AC1107" s="1879"/>
    </row>
    <row r="1108" spans="1:29" ht="21.75" customHeight="1" x14ac:dyDescent="0.4">
      <c r="A1108" s="989"/>
      <c r="B1108" s="159" t="s">
        <v>251</v>
      </c>
      <c r="C1108" s="159"/>
      <c r="D1108" s="381">
        <v>3</v>
      </c>
      <c r="E1108" s="159" t="s">
        <v>1046</v>
      </c>
      <c r="F1108" s="164">
        <f>ข้อมูลวัสดุ1!N36</f>
        <v>71.959999999999994</v>
      </c>
      <c r="G1108" s="180" t="s">
        <v>195</v>
      </c>
      <c r="H1108" s="180">
        <f t="shared" si="24"/>
        <v>215.88</v>
      </c>
      <c r="I1108" s="990" t="s">
        <v>56</v>
      </c>
      <c r="J1108" s="1"/>
      <c r="K1108" s="4879" t="s">
        <v>3234</v>
      </c>
      <c r="L1108" s="4879"/>
      <c r="M1108" s="4879"/>
      <c r="N1108" s="4879"/>
      <c r="O1108" s="4879"/>
      <c r="P1108" s="4879"/>
      <c r="Q1108" s="1879">
        <f>0.012*0.075*Z1110*7860</f>
        <v>70.103340000000003</v>
      </c>
      <c r="R1108" s="1879" t="s">
        <v>3233</v>
      </c>
      <c r="S1108" s="1879"/>
      <c r="T1108" s="1879" t="s">
        <v>3239</v>
      </c>
      <c r="U1108" s="4879" t="s">
        <v>3234</v>
      </c>
      <c r="V1108" s="4879"/>
      <c r="W1108" s="4879"/>
      <c r="X1108" s="4879"/>
      <c r="Y1108" s="4879"/>
      <c r="Z1108" s="1879">
        <f>0.49*15</f>
        <v>7.35</v>
      </c>
      <c r="AA1108" s="1879" t="s">
        <v>1291</v>
      </c>
      <c r="AB1108" s="1879"/>
      <c r="AC1108" s="1879"/>
    </row>
    <row r="1109" spans="1:29" ht="21.75" customHeight="1" x14ac:dyDescent="0.4">
      <c r="A1109" s="989"/>
      <c r="B1109" s="159" t="s">
        <v>1047</v>
      </c>
      <c r="C1109" s="159"/>
      <c r="D1109" s="381">
        <v>23</v>
      </c>
      <c r="E1109" s="159" t="s">
        <v>267</v>
      </c>
      <c r="F1109" s="164" t="e">
        <f>#REF!</f>
        <v>#REF!</v>
      </c>
      <c r="G1109" s="180" t="s">
        <v>195</v>
      </c>
      <c r="H1109" s="180" t="e">
        <f t="shared" si="24"/>
        <v>#REF!</v>
      </c>
      <c r="I1109" s="990" t="s">
        <v>56</v>
      </c>
      <c r="J1109" s="1"/>
      <c r="K1109" s="1878" t="s">
        <v>3235</v>
      </c>
      <c r="L1109" s="1879"/>
      <c r="M1109" s="1879"/>
      <c r="N1109" s="1879"/>
      <c r="O1109" s="1879"/>
      <c r="P1109" s="1879"/>
      <c r="Q1109" s="1879">
        <f>15*12+8*2</f>
        <v>196</v>
      </c>
      <c r="R1109" s="1879" t="s">
        <v>3236</v>
      </c>
      <c r="S1109" s="1879"/>
      <c r="T1109" s="1879" t="s">
        <v>2948</v>
      </c>
      <c r="U1109" s="4879" t="s">
        <v>3234</v>
      </c>
      <c r="V1109" s="4879"/>
      <c r="W1109" s="4879"/>
      <c r="X1109" s="4879"/>
      <c r="Y1109" s="4879"/>
      <c r="Z1109" s="1879">
        <f>+(0.79+0.49)*2</f>
        <v>2.56</v>
      </c>
      <c r="AA1109" s="1879" t="s">
        <v>1291</v>
      </c>
      <c r="AB1109" s="1879"/>
      <c r="AC1109" s="1879"/>
    </row>
    <row r="1110" spans="1:29" ht="21.75" customHeight="1" x14ac:dyDescent="0.4">
      <c r="A1110" s="989"/>
      <c r="B1110" s="134" t="s">
        <v>1048</v>
      </c>
      <c r="C1110" s="159"/>
      <c r="D1110" s="381">
        <v>3.6</v>
      </c>
      <c r="E1110" s="159" t="s">
        <v>272</v>
      </c>
      <c r="F1110" s="172">
        <v>75.39</v>
      </c>
      <c r="G1110" s="180" t="s">
        <v>195</v>
      </c>
      <c r="H1110" s="180">
        <f t="shared" si="24"/>
        <v>271.39999999999998</v>
      </c>
      <c r="I1110" s="990" t="s">
        <v>56</v>
      </c>
      <c r="J1110" s="1"/>
      <c r="K1110" s="1878" t="s">
        <v>3237</v>
      </c>
      <c r="L1110" s="1879"/>
      <c r="M1110" s="1879"/>
      <c r="N1110" s="1879"/>
      <c r="O1110" s="1879"/>
      <c r="P1110" s="1879"/>
      <c r="Q1110" s="1879">
        <f>(+Z1110*0.174)*2</f>
        <v>3.44868</v>
      </c>
      <c r="R1110" s="1879" t="s">
        <v>3238</v>
      </c>
      <c r="S1110" s="1879"/>
      <c r="T1110" s="1879" t="s">
        <v>239</v>
      </c>
      <c r="U1110" s="1879"/>
      <c r="V1110" s="1879"/>
      <c r="W1110" s="1879"/>
      <c r="X1110" s="1879"/>
      <c r="Y1110" s="1879"/>
      <c r="Z1110" s="1880">
        <f>SUM(Z1108:Z1109)</f>
        <v>9.91</v>
      </c>
      <c r="AA1110" s="1879" t="s">
        <v>1291</v>
      </c>
      <c r="AB1110" s="1879"/>
      <c r="AC1110" s="1879"/>
    </row>
    <row r="1111" spans="1:29" ht="21.75" customHeight="1" x14ac:dyDescent="0.4">
      <c r="A1111" s="989"/>
      <c r="B1111" s="134" t="s">
        <v>1049</v>
      </c>
      <c r="C1111" s="159"/>
      <c r="D1111" s="553">
        <v>18</v>
      </c>
      <c r="E1111" s="159" t="s">
        <v>1050</v>
      </c>
      <c r="F1111" s="172">
        <v>2</v>
      </c>
      <c r="G1111" s="180" t="s">
        <v>195</v>
      </c>
      <c r="H1111" s="180">
        <f t="shared" si="24"/>
        <v>36</v>
      </c>
      <c r="I1111" s="990" t="s">
        <v>56</v>
      </c>
      <c r="J1111" s="1"/>
      <c r="K1111" s="1878" t="s">
        <v>1085</v>
      </c>
      <c r="L1111" s="1879"/>
      <c r="M1111" s="1879"/>
      <c r="N1111" s="1879"/>
      <c r="O1111" s="1879"/>
      <c r="P1111" s="1879"/>
      <c r="Q1111" s="1879">
        <f>Z1110*0.174</f>
        <v>1.72434</v>
      </c>
      <c r="R1111" s="1879" t="s">
        <v>3238</v>
      </c>
      <c r="S1111" s="1879"/>
      <c r="T1111" s="1879"/>
      <c r="U1111" s="1879"/>
      <c r="V1111" s="1879"/>
      <c r="W1111" s="1879"/>
      <c r="X1111" s="1879"/>
      <c r="Y1111" s="1879"/>
      <c r="Z1111" s="1879"/>
      <c r="AA1111" s="1879"/>
      <c r="AB1111" s="1879"/>
      <c r="AC1111" s="1879"/>
    </row>
    <row r="1112" spans="1:29" ht="21.75" customHeight="1" x14ac:dyDescent="0.4">
      <c r="A1112" s="989"/>
      <c r="B1112" s="134" t="s">
        <v>1051</v>
      </c>
      <c r="C1112" s="159"/>
      <c r="D1112" s="381">
        <v>7.6</v>
      </c>
      <c r="E1112" s="159" t="s">
        <v>1045</v>
      </c>
      <c r="F1112" s="164">
        <v>99</v>
      </c>
      <c r="G1112" s="180" t="s">
        <v>195</v>
      </c>
      <c r="H1112" s="180">
        <f t="shared" si="24"/>
        <v>752.4</v>
      </c>
      <c r="I1112" s="990" t="s">
        <v>56</v>
      </c>
      <c r="J1112" s="1"/>
      <c r="K1112" s="1879"/>
      <c r="L1112" s="1879"/>
      <c r="M1112" s="1879"/>
      <c r="N1112" s="1879"/>
      <c r="O1112" s="1879"/>
      <c r="P1112" s="1879"/>
      <c r="Q1112" s="1879"/>
      <c r="R1112" s="1879"/>
      <c r="S1112" s="1879"/>
      <c r="T1112" s="1879"/>
      <c r="U1112" s="1879"/>
      <c r="V1112" s="1879"/>
      <c r="W1112" s="1879"/>
      <c r="X1112" s="1879"/>
      <c r="Y1112" s="1879"/>
      <c r="Z1112" s="1879"/>
      <c r="AA1112" s="1879"/>
      <c r="AB1112" s="1879"/>
      <c r="AC1112" s="1879"/>
    </row>
    <row r="1113" spans="1:29" ht="21.75" customHeight="1" x14ac:dyDescent="0.4">
      <c r="A1113" s="989"/>
      <c r="B1113" s="134" t="s">
        <v>1052</v>
      </c>
      <c r="C1113" s="159"/>
      <c r="D1113" s="384">
        <v>0.31</v>
      </c>
      <c r="E1113" s="159" t="s">
        <v>1045</v>
      </c>
      <c r="F1113" s="164" t="e">
        <f>#REF!</f>
        <v>#REF!</v>
      </c>
      <c r="G1113" s="180" t="s">
        <v>195</v>
      </c>
      <c r="H1113" s="180" t="e">
        <f t="shared" si="24"/>
        <v>#REF!</v>
      </c>
      <c r="I1113" s="990" t="s">
        <v>56</v>
      </c>
      <c r="J1113" s="1">
        <v>1</v>
      </c>
      <c r="K1113" s="1">
        <v>3.1749999999999998</v>
      </c>
      <c r="L1113" s="1390" t="s">
        <v>3240</v>
      </c>
    </row>
    <row r="1114" spans="1:29" ht="21.75" customHeight="1" x14ac:dyDescent="0.4">
      <c r="A1114" s="989"/>
      <c r="B1114" s="134" t="s">
        <v>1053</v>
      </c>
      <c r="C1114" s="159"/>
      <c r="D1114" s="384">
        <v>0.46</v>
      </c>
      <c r="E1114" s="159" t="s">
        <v>1045</v>
      </c>
      <c r="F1114" s="164" t="e">
        <f>#REF!</f>
        <v>#REF!</v>
      </c>
      <c r="G1114" s="180" t="s">
        <v>195</v>
      </c>
      <c r="H1114" s="180" t="e">
        <f t="shared" si="24"/>
        <v>#REF!</v>
      </c>
      <c r="I1114" s="990" t="s">
        <v>56</v>
      </c>
      <c r="J1114" s="1"/>
      <c r="K1114" s="1"/>
      <c r="M1114" s="1" t="s">
        <v>3241</v>
      </c>
      <c r="N1114" s="1882">
        <v>1456</v>
      </c>
      <c r="O1114" s="1882"/>
      <c r="P1114" s="1" t="s">
        <v>3242</v>
      </c>
      <c r="Q1114" s="1">
        <v>42.39</v>
      </c>
      <c r="R1114" s="1881">
        <f>+N1114/Q1114</f>
        <v>34.347723519698043</v>
      </c>
    </row>
    <row r="1115" spans="1:29" ht="21.75" customHeight="1" x14ac:dyDescent="0.4">
      <c r="A1115" s="989"/>
      <c r="B1115" s="134" t="s">
        <v>1054</v>
      </c>
      <c r="C1115" s="159"/>
      <c r="D1115" s="384">
        <v>0.18</v>
      </c>
      <c r="E1115" s="159" t="s">
        <v>267</v>
      </c>
      <c r="F1115" s="172">
        <v>47</v>
      </c>
      <c r="G1115" s="180" t="s">
        <v>195</v>
      </c>
      <c r="H1115" s="180">
        <f t="shared" si="24"/>
        <v>8.4600000000000009</v>
      </c>
      <c r="I1115" s="990" t="s">
        <v>56</v>
      </c>
      <c r="J1115" s="1"/>
      <c r="K1115" s="1"/>
    </row>
    <row r="1116" spans="1:29" ht="21.75" customHeight="1" x14ac:dyDescent="0.4">
      <c r="A1116" s="989"/>
      <c r="B1116" s="134" t="s">
        <v>1069</v>
      </c>
      <c r="C1116" s="159"/>
      <c r="D1116" s="553">
        <v>1</v>
      </c>
      <c r="E1116" s="159" t="s">
        <v>1070</v>
      </c>
      <c r="F1116" s="172">
        <v>200</v>
      </c>
      <c r="G1116" s="180" t="s">
        <v>195</v>
      </c>
      <c r="H1116" s="180">
        <f t="shared" si="24"/>
        <v>200</v>
      </c>
      <c r="I1116" s="990" t="s">
        <v>56</v>
      </c>
      <c r="J1116" s="1"/>
      <c r="K1116" s="1"/>
    </row>
    <row r="1117" spans="1:29" ht="21.75" customHeight="1" thickBot="1" x14ac:dyDescent="0.45">
      <c r="A1117" s="989"/>
      <c r="B1117" s="134"/>
      <c r="C1117" s="134"/>
      <c r="D1117" s="138" t="s">
        <v>1055</v>
      </c>
      <c r="E1117" s="190"/>
      <c r="F1117" s="189"/>
      <c r="G1117" s="191" t="s">
        <v>195</v>
      </c>
      <c r="H1117" s="330" t="e">
        <f>SUM(H1106:H1116)</f>
        <v>#REF!</v>
      </c>
      <c r="I1117" s="992" t="s">
        <v>56</v>
      </c>
      <c r="J1117" s="1"/>
      <c r="K1117" s="1"/>
    </row>
    <row r="1118" spans="1:29" ht="21.75" customHeight="1" thickTop="1" x14ac:dyDescent="0.4">
      <c r="A1118" s="989"/>
      <c r="B1118" s="158" t="s">
        <v>1071</v>
      </c>
      <c r="C1118" s="159"/>
      <c r="D1118" s="160"/>
      <c r="E1118" s="190"/>
      <c r="F1118" s="189"/>
      <c r="G1118" s="191"/>
      <c r="H1118" s="179"/>
      <c r="I1118" s="992"/>
      <c r="J1118" s="1"/>
      <c r="K1118" s="1"/>
    </row>
    <row r="1119" spans="1:29" ht="21.75" customHeight="1" x14ac:dyDescent="0.4">
      <c r="A1119" s="989"/>
      <c r="B1119" s="134" t="s">
        <v>1052</v>
      </c>
      <c r="C1119" s="159"/>
      <c r="D1119" s="384">
        <v>3.9E-2</v>
      </c>
      <c r="E1119" s="159" t="s">
        <v>1045</v>
      </c>
      <c r="F1119" s="164" t="e">
        <f>#REF!</f>
        <v>#REF!</v>
      </c>
      <c r="G1119" s="180" t="s">
        <v>195</v>
      </c>
      <c r="H1119" s="180" t="e">
        <f t="shared" ref="H1119:H1125" si="25">INT(F1119*D1119*100)/100</f>
        <v>#REF!</v>
      </c>
      <c r="I1119" s="990" t="s">
        <v>56</v>
      </c>
      <c r="J1119" s="1"/>
      <c r="K1119" s="1"/>
    </row>
    <row r="1120" spans="1:29" ht="21.75" customHeight="1" x14ac:dyDescent="0.4">
      <c r="A1120" s="989"/>
      <c r="B1120" s="159" t="s">
        <v>991</v>
      </c>
      <c r="C1120" s="159"/>
      <c r="D1120" s="384">
        <v>2.8</v>
      </c>
      <c r="E1120" s="159" t="s">
        <v>1046</v>
      </c>
      <c r="F1120" s="164">
        <f>F1107</f>
        <v>24.96049</v>
      </c>
      <c r="G1120" s="180" t="s">
        <v>195</v>
      </c>
      <c r="H1120" s="180">
        <f t="shared" si="25"/>
        <v>69.88</v>
      </c>
      <c r="I1120" s="990" t="s">
        <v>56</v>
      </c>
      <c r="J1120" s="1"/>
      <c r="K1120" s="1"/>
    </row>
    <row r="1121" spans="1:12" ht="21.75" customHeight="1" x14ac:dyDescent="0.4">
      <c r="A1121" s="989"/>
      <c r="B1121" s="159" t="s">
        <v>251</v>
      </c>
      <c r="C1121" s="159"/>
      <c r="D1121" s="381">
        <v>7.0000000000000007E-2</v>
      </c>
      <c r="E1121" s="159" t="s">
        <v>1046</v>
      </c>
      <c r="F1121" s="164">
        <f>F1108</f>
        <v>71.959999999999994</v>
      </c>
      <c r="G1121" s="180" t="s">
        <v>195</v>
      </c>
      <c r="H1121" s="180">
        <f t="shared" si="25"/>
        <v>5.03</v>
      </c>
      <c r="I1121" s="990" t="s">
        <v>56</v>
      </c>
      <c r="J1121" s="1"/>
      <c r="K1121" s="1"/>
    </row>
    <row r="1122" spans="1:12" ht="21.75" customHeight="1" x14ac:dyDescent="0.4">
      <c r="A1122" s="989"/>
      <c r="B1122" s="159" t="s">
        <v>1072</v>
      </c>
      <c r="C1122" s="159"/>
      <c r="D1122" s="384">
        <v>0.26</v>
      </c>
      <c r="E1122" s="159" t="s">
        <v>267</v>
      </c>
      <c r="F1122" s="164" t="e">
        <f>#REF!</f>
        <v>#REF!</v>
      </c>
      <c r="G1122" s="180" t="s">
        <v>195</v>
      </c>
      <c r="H1122" s="180" t="e">
        <f t="shared" si="25"/>
        <v>#REF!</v>
      </c>
      <c r="I1122" s="990" t="s">
        <v>56</v>
      </c>
      <c r="J1122" s="1"/>
      <c r="K1122" s="1"/>
    </row>
    <row r="1123" spans="1:12" ht="21.75" customHeight="1" x14ac:dyDescent="0.4">
      <c r="A1123" s="989"/>
      <c r="B1123" s="134" t="s">
        <v>1048</v>
      </c>
      <c r="C1123" s="159"/>
      <c r="D1123" s="381">
        <v>2.6</v>
      </c>
      <c r="E1123" s="159" t="s">
        <v>272</v>
      </c>
      <c r="F1123" s="164">
        <v>75.39</v>
      </c>
      <c r="G1123" s="180" t="s">
        <v>195</v>
      </c>
      <c r="H1123" s="180">
        <f t="shared" si="25"/>
        <v>196.01</v>
      </c>
      <c r="I1123" s="990" t="s">
        <v>56</v>
      </c>
      <c r="J1123" s="1"/>
      <c r="K1123" s="1"/>
    </row>
    <row r="1124" spans="1:12" ht="21.75" customHeight="1" x14ac:dyDescent="0.4">
      <c r="A1124" s="989"/>
      <c r="B1124" s="159" t="s">
        <v>1073</v>
      </c>
      <c r="C1124" s="159"/>
      <c r="D1124" s="381">
        <v>0.2</v>
      </c>
      <c r="E1124" s="159" t="s">
        <v>272</v>
      </c>
      <c r="F1124" s="164">
        <v>80</v>
      </c>
      <c r="G1124" s="180" t="s">
        <v>195</v>
      </c>
      <c r="H1124" s="180">
        <f t="shared" si="25"/>
        <v>16</v>
      </c>
      <c r="I1124" s="990" t="s">
        <v>56</v>
      </c>
      <c r="J1124" s="1"/>
      <c r="K1124" s="1"/>
    </row>
    <row r="1125" spans="1:12" ht="21.75" customHeight="1" x14ac:dyDescent="0.4">
      <c r="A1125" s="989"/>
      <c r="B1125" s="134" t="s">
        <v>1049</v>
      </c>
      <c r="C1125" s="159"/>
      <c r="D1125" s="553">
        <v>12</v>
      </c>
      <c r="E1125" s="159" t="s">
        <v>1050</v>
      </c>
      <c r="F1125" s="172">
        <f>F1111</f>
        <v>2</v>
      </c>
      <c r="G1125" s="180" t="s">
        <v>195</v>
      </c>
      <c r="H1125" s="180">
        <f t="shared" si="25"/>
        <v>24</v>
      </c>
      <c r="I1125" s="990" t="s">
        <v>56</v>
      </c>
      <c r="J1125" s="1"/>
      <c r="K1125" s="1"/>
    </row>
    <row r="1126" spans="1:12" ht="21.75" customHeight="1" x14ac:dyDescent="0.4">
      <c r="A1126" s="989"/>
      <c r="B1126" s="159"/>
      <c r="C1126" s="134"/>
      <c r="D1126" s="138" t="s">
        <v>1062</v>
      </c>
      <c r="E1126" s="190"/>
      <c r="F1126" s="189"/>
      <c r="G1126" s="191" t="s">
        <v>195</v>
      </c>
      <c r="H1126" s="426" t="e">
        <f>SUM(H1119:H1125)</f>
        <v>#REF!</v>
      </c>
      <c r="I1126" s="992" t="s">
        <v>56</v>
      </c>
      <c r="J1126" s="1"/>
      <c r="K1126" s="1"/>
      <c r="L1126" s="1398"/>
    </row>
    <row r="1127" spans="1:12" ht="21.75" customHeight="1" thickBot="1" x14ac:dyDescent="0.45">
      <c r="A1127" s="989"/>
      <c r="B1127" s="159"/>
      <c r="C1127" s="134"/>
      <c r="D1127" s="138" t="s">
        <v>1063</v>
      </c>
      <c r="E1127" s="190"/>
      <c r="F1127" s="189"/>
      <c r="G1127" s="191" t="s">
        <v>195</v>
      </c>
      <c r="H1127" s="330" t="e">
        <f>H1126*2</f>
        <v>#REF!</v>
      </c>
      <c r="I1127" s="992" t="s">
        <v>56</v>
      </c>
      <c r="J1127" s="1"/>
      <c r="K1127" s="1"/>
      <c r="L1127" s="1"/>
    </row>
    <row r="1128" spans="1:12" ht="21.75" customHeight="1" thickTop="1" x14ac:dyDescent="0.4">
      <c r="A1128" s="989"/>
      <c r="B1128" s="159"/>
      <c r="C1128" s="138" t="s">
        <v>1064</v>
      </c>
      <c r="D1128" s="160"/>
      <c r="E1128" s="190"/>
      <c r="F1128" s="189"/>
      <c r="G1128" s="1"/>
      <c r="H1128" s="1"/>
      <c r="I1128" s="589"/>
      <c r="J1128" s="1"/>
      <c r="K1128" s="1"/>
      <c r="L1128" s="1"/>
    </row>
    <row r="1129" spans="1:12" ht="21.75" customHeight="1" x14ac:dyDescent="0.4">
      <c r="A1129" s="2720"/>
      <c r="B1129" s="2924"/>
      <c r="C1129" s="2924"/>
      <c r="D1129" s="2925" t="s">
        <v>1065</v>
      </c>
      <c r="E1129" s="3043" t="e">
        <f>""&amp;H1117&amp;"  +  "&amp;H1127&amp;""</f>
        <v>#REF!</v>
      </c>
      <c r="F1129" s="3044"/>
      <c r="G1129" s="3045" t="s">
        <v>195</v>
      </c>
      <c r="H1129" s="1807" t="e">
        <f>H1117+H1127</f>
        <v>#REF!</v>
      </c>
      <c r="I1129" s="2928" t="s">
        <v>1066</v>
      </c>
      <c r="J1129" s="1"/>
      <c r="K1129" s="1"/>
      <c r="L1129" s="1"/>
    </row>
    <row r="1130" spans="1:12" ht="21.75" customHeight="1" x14ac:dyDescent="0.4">
      <c r="A1130" s="989"/>
      <c r="B1130" s="159"/>
      <c r="C1130" s="159"/>
      <c r="D1130" s="160"/>
      <c r="E1130" s="1194"/>
      <c r="F1130" s="187"/>
      <c r="G1130" s="191"/>
      <c r="H1130" s="191"/>
      <c r="I1130" s="992"/>
      <c r="J1130" s="1"/>
      <c r="K1130" s="1"/>
      <c r="L1130" s="1"/>
    </row>
    <row r="1131" spans="1:12" ht="21.75" customHeight="1" x14ac:dyDescent="0.4">
      <c r="A1131" s="989"/>
      <c r="B1131" s="159"/>
      <c r="C1131" s="159"/>
      <c r="D1131" s="160"/>
      <c r="E1131" s="1194"/>
      <c r="F1131" s="187"/>
      <c r="G1131" s="191"/>
      <c r="H1131" s="191"/>
      <c r="I1131" s="992"/>
      <c r="J1131" s="1"/>
      <c r="K1131" s="1"/>
      <c r="L1131" s="1"/>
    </row>
    <row r="1132" spans="1:12" ht="21.75" customHeight="1" x14ac:dyDescent="0.4">
      <c r="A1132" s="991"/>
      <c r="B1132" s="555"/>
      <c r="C1132" s="556"/>
      <c r="D1132" s="273"/>
      <c r="E1132" s="161"/>
      <c r="F1132" s="273"/>
      <c r="G1132" s="557"/>
      <c r="H1132" s="3554"/>
      <c r="I1132" s="1301"/>
      <c r="J1132" s="1"/>
      <c r="K1132" s="1"/>
      <c r="L1132" s="1"/>
    </row>
    <row r="1133" spans="1:12" ht="21.75" customHeight="1" x14ac:dyDescent="0.4">
      <c r="A1133" s="989"/>
      <c r="B1133" s="159"/>
      <c r="C1133" s="160"/>
      <c r="D1133" s="159"/>
      <c r="E1133" s="377"/>
      <c r="F1133" s="134"/>
      <c r="G1133" s="169"/>
      <c r="H1133" s="177"/>
      <c r="I1133" s="992"/>
      <c r="J1133" s="1"/>
      <c r="K1133" s="1"/>
      <c r="L1133" s="1"/>
    </row>
    <row r="1134" spans="1:12" ht="21.75" customHeight="1" x14ac:dyDescent="0.4">
      <c r="A1134" s="1860"/>
      <c r="B1134" s="3065" t="s">
        <v>6883</v>
      </c>
      <c r="C1134" s="3047"/>
      <c r="D1134" s="3172"/>
      <c r="E1134" s="3502"/>
      <c r="F1134" s="3281"/>
      <c r="G1134" s="3068" t="s">
        <v>3225</v>
      </c>
      <c r="H1134" s="3322"/>
      <c r="I1134" s="3174"/>
      <c r="J1134" s="1"/>
      <c r="K1134" s="1"/>
      <c r="L1134" s="1"/>
    </row>
    <row r="1135" spans="1:12" ht="21.75" customHeight="1" x14ac:dyDescent="0.4">
      <c r="A1135" s="989"/>
      <c r="B1135" s="144" t="s">
        <v>3226</v>
      </c>
      <c r="C1135" s="159"/>
      <c r="D1135" s="160"/>
      <c r="E1135" s="190"/>
      <c r="F1135" s="189"/>
      <c r="G1135" s="191"/>
      <c r="H1135" s="179"/>
      <c r="I1135" s="992"/>
      <c r="J1135" s="1"/>
      <c r="K1135" s="1"/>
      <c r="L1135" s="1"/>
    </row>
    <row r="1136" spans="1:12" ht="21.75" customHeight="1" x14ac:dyDescent="0.4">
      <c r="A1136" s="989"/>
      <c r="B1136" s="134" t="s">
        <v>820</v>
      </c>
      <c r="C1136" s="159"/>
      <c r="D1136" s="160"/>
      <c r="E1136" s="190"/>
      <c r="F1136" s="189"/>
      <c r="G1136" s="191"/>
      <c r="H1136" s="179"/>
      <c r="I1136" s="992"/>
      <c r="J1136" s="1"/>
      <c r="K1136" s="1"/>
      <c r="L1136" s="1"/>
    </row>
    <row r="1137" spans="1:12" ht="21.75" customHeight="1" x14ac:dyDescent="0.4">
      <c r="A1137" s="989"/>
      <c r="B1137" s="158" t="s">
        <v>822</v>
      </c>
      <c r="C1137" s="159"/>
      <c r="D1137" s="160"/>
      <c r="E1137" s="190"/>
      <c r="F1137" s="189"/>
      <c r="G1137" s="191"/>
      <c r="H1137" s="179"/>
      <c r="I1137" s="992"/>
      <c r="J1137" s="1"/>
      <c r="K1137" s="1"/>
      <c r="L1137" s="1"/>
    </row>
    <row r="1138" spans="1:12" ht="21.75" customHeight="1" x14ac:dyDescent="0.4">
      <c r="A1138" s="989"/>
      <c r="B1138" s="134" t="s">
        <v>3227</v>
      </c>
      <c r="C1138" s="159"/>
      <c r="D1138" s="384">
        <v>1.762</v>
      </c>
      <c r="E1138" s="159" t="s">
        <v>1045</v>
      </c>
      <c r="F1138" s="164">
        <f>+คอนกรีตNEW!I21</f>
        <v>1900</v>
      </c>
      <c r="G1138" s="180" t="s">
        <v>195</v>
      </c>
      <c r="H1138" s="180">
        <f t="shared" ref="H1138:H1148" si="26">INT(F1138*D1138*100)/100</f>
        <v>3347.8</v>
      </c>
      <c r="I1138" s="990" t="s">
        <v>56</v>
      </c>
      <c r="J1138" s="1"/>
      <c r="K1138" s="1"/>
      <c r="L1138" s="1"/>
    </row>
    <row r="1139" spans="1:12" ht="21.75" customHeight="1" x14ac:dyDescent="0.4">
      <c r="A1139" s="989"/>
      <c r="B1139" s="159" t="s">
        <v>1118</v>
      </c>
      <c r="C1139" s="159"/>
      <c r="D1139" s="381">
        <v>212.41</v>
      </c>
      <c r="E1139" s="159" t="s">
        <v>1046</v>
      </c>
      <c r="F1139" s="164">
        <f>+ROUNDDOWN(J1092,2)</f>
        <v>24.96</v>
      </c>
      <c r="G1139" s="180" t="s">
        <v>195</v>
      </c>
      <c r="H1139" s="180">
        <f t="shared" si="26"/>
        <v>5301.75</v>
      </c>
      <c r="I1139" s="990" t="s">
        <v>56</v>
      </c>
      <c r="J1139" s="1"/>
      <c r="K1139" s="1"/>
      <c r="L1139" s="1"/>
    </row>
    <row r="1140" spans="1:12" ht="21.75" customHeight="1" x14ac:dyDescent="0.4">
      <c r="A1140" s="989"/>
      <c r="B1140" s="159" t="s">
        <v>3228</v>
      </c>
      <c r="C1140" s="159"/>
      <c r="D1140" s="381">
        <v>6.93</v>
      </c>
      <c r="E1140" s="159" t="s">
        <v>1046</v>
      </c>
      <c r="F1140" s="164">
        <f>+ROUNDDOWN(J1093,2)</f>
        <v>24.96</v>
      </c>
      <c r="G1140" s="180" t="s">
        <v>195</v>
      </c>
      <c r="H1140" s="180">
        <f t="shared" ref="H1140" si="27">INT(F1140*D1140*100)/100</f>
        <v>172.97</v>
      </c>
      <c r="I1140" s="990" t="s">
        <v>56</v>
      </c>
      <c r="J1140" s="1"/>
      <c r="K1140" s="1"/>
      <c r="L1140" s="1"/>
    </row>
    <row r="1141" spans="1:12" ht="21.75" customHeight="1" x14ac:dyDescent="0.4">
      <c r="A1141" s="989"/>
      <c r="B1141" s="159" t="s">
        <v>251</v>
      </c>
      <c r="C1141" s="159"/>
      <c r="D1141" s="381">
        <v>5.484</v>
      </c>
      <c r="E1141" s="159" t="s">
        <v>1046</v>
      </c>
      <c r="F1141" s="164">
        <f>+ข้อมูลวัสดุ1!D36</f>
        <v>71.959999999999994</v>
      </c>
      <c r="G1141" s="180" t="s">
        <v>195</v>
      </c>
      <c r="H1141" s="180">
        <f t="shared" si="26"/>
        <v>394.62</v>
      </c>
      <c r="I1141" s="990" t="s">
        <v>56</v>
      </c>
      <c r="J1141" s="1"/>
      <c r="K1141" s="1"/>
      <c r="L1141" s="1"/>
    </row>
    <row r="1142" spans="1:12" ht="21.75" customHeight="1" x14ac:dyDescent="0.4">
      <c r="A1142" s="989"/>
      <c r="B1142" s="159" t="s">
        <v>1047</v>
      </c>
      <c r="C1142" s="159"/>
      <c r="D1142" s="381">
        <v>22.64</v>
      </c>
      <c r="E1142" s="159" t="s">
        <v>267</v>
      </c>
      <c r="F1142" s="164">
        <f>+คอนกรีตNEW!H31</f>
        <v>316.49</v>
      </c>
      <c r="G1142" s="180" t="s">
        <v>195</v>
      </c>
      <c r="H1142" s="180">
        <f t="shared" si="26"/>
        <v>7165.33</v>
      </c>
      <c r="I1142" s="990" t="s">
        <v>56</v>
      </c>
      <c r="J1142" s="1"/>
      <c r="K1142" s="1"/>
      <c r="L1142" s="1"/>
    </row>
    <row r="1143" spans="1:12" ht="21.75" customHeight="1" x14ac:dyDescent="0.4">
      <c r="A1143" s="989"/>
      <c r="B1143" s="134" t="s">
        <v>1074</v>
      </c>
      <c r="C1143" s="159"/>
      <c r="D1143" s="381">
        <v>3.6</v>
      </c>
      <c r="E1143" s="159" t="s">
        <v>272</v>
      </c>
      <c r="F1143" s="383">
        <f>+ROUNDDOWN(J1096,2)</f>
        <v>0</v>
      </c>
      <c r="G1143" s="180" t="s">
        <v>195</v>
      </c>
      <c r="H1143" s="180">
        <f t="shared" si="26"/>
        <v>0</v>
      </c>
      <c r="I1143" s="990" t="s">
        <v>56</v>
      </c>
      <c r="J1143" s="1"/>
      <c r="K1143" s="1"/>
      <c r="L1143" s="1"/>
    </row>
    <row r="1144" spans="1:12" ht="21.75" customHeight="1" x14ac:dyDescent="0.4">
      <c r="A1144" s="989"/>
      <c r="B1144" s="134" t="s">
        <v>1049</v>
      </c>
      <c r="C1144" s="159"/>
      <c r="D1144" s="553">
        <v>18</v>
      </c>
      <c r="E1144" s="159" t="s">
        <v>1050</v>
      </c>
      <c r="F1144" s="172">
        <v>10</v>
      </c>
      <c r="G1144" s="180" t="s">
        <v>195</v>
      </c>
      <c r="H1144" s="180">
        <f t="shared" ref="H1144" si="28">INT(F1144*D1144*100)/100</f>
        <v>180</v>
      </c>
      <c r="I1144" s="990" t="s">
        <v>56</v>
      </c>
      <c r="J1144" s="1"/>
      <c r="K1144" s="1"/>
      <c r="L1144" s="1"/>
    </row>
    <row r="1145" spans="1:12" ht="21.75" customHeight="1" x14ac:dyDescent="0.4">
      <c r="A1145" s="989"/>
      <c r="B1145" s="134" t="s">
        <v>3229</v>
      </c>
      <c r="C1145" s="159"/>
      <c r="D1145" s="384">
        <v>0.89800000000000002</v>
      </c>
      <c r="E1145" s="159" t="s">
        <v>1046</v>
      </c>
      <c r="F1145" s="172">
        <f>+F1139</f>
        <v>24.96</v>
      </c>
      <c r="G1145" s="180" t="s">
        <v>195</v>
      </c>
      <c r="H1145" s="180">
        <f t="shared" si="26"/>
        <v>22.41</v>
      </c>
      <c r="I1145" s="990" t="s">
        <v>56</v>
      </c>
      <c r="J1145" s="1"/>
      <c r="K1145" s="1"/>
      <c r="L1145" s="1"/>
    </row>
    <row r="1146" spans="1:12" ht="21.75" customHeight="1" x14ac:dyDescent="0.4">
      <c r="A1146" s="989"/>
      <c r="B1146" s="134" t="s">
        <v>1051</v>
      </c>
      <c r="C1146" s="159"/>
      <c r="D1146" s="381">
        <v>14.85</v>
      </c>
      <c r="E1146" s="159" t="s">
        <v>1045</v>
      </c>
      <c r="F1146" s="164">
        <v>99</v>
      </c>
      <c r="G1146" s="180" t="s">
        <v>195</v>
      </c>
      <c r="H1146" s="180">
        <f t="shared" si="26"/>
        <v>1470.15</v>
      </c>
      <c r="I1146" s="990" t="s">
        <v>56</v>
      </c>
      <c r="J1146" s="1"/>
      <c r="K1146" s="1"/>
      <c r="L1146" s="1"/>
    </row>
    <row r="1147" spans="1:12" ht="21.75" customHeight="1" x14ac:dyDescent="0.4">
      <c r="A1147" s="989"/>
      <c r="B1147" s="134" t="s">
        <v>1052</v>
      </c>
      <c r="C1147" s="159"/>
      <c r="D1147" s="384">
        <f>+D1148</f>
        <v>0.23799999999999999</v>
      </c>
      <c r="E1147" s="159" t="s">
        <v>1045</v>
      </c>
      <c r="F1147" s="164">
        <f>+คอนกรีตNEW!J21</f>
        <v>1731</v>
      </c>
      <c r="G1147" s="180" t="s">
        <v>195</v>
      </c>
      <c r="H1147" s="180">
        <f t="shared" si="26"/>
        <v>411.97</v>
      </c>
      <c r="I1147" s="990" t="s">
        <v>56</v>
      </c>
      <c r="J1147" s="1"/>
      <c r="K1147" s="1"/>
      <c r="L1147" s="1"/>
    </row>
    <row r="1148" spans="1:12" ht="21.75" customHeight="1" x14ac:dyDescent="0.5">
      <c r="A1148" s="989"/>
      <c r="B1148" s="134" t="s">
        <v>1053</v>
      </c>
      <c r="C1148" s="159"/>
      <c r="D1148" s="384">
        <v>0.23799999999999999</v>
      </c>
      <c r="E1148" s="159" t="s">
        <v>1045</v>
      </c>
      <c r="F1148" s="164">
        <f>+คอนกรีตNEW!H56</f>
        <v>604.54999999999995</v>
      </c>
      <c r="G1148" s="180" t="s">
        <v>195</v>
      </c>
      <c r="H1148" s="180">
        <f t="shared" si="26"/>
        <v>143.88</v>
      </c>
      <c r="I1148" s="990" t="s">
        <v>56</v>
      </c>
      <c r="J1148" s="4"/>
      <c r="K1148" s="1"/>
      <c r="L1148" s="1398"/>
    </row>
    <row r="1149" spans="1:12" ht="21.75" customHeight="1" x14ac:dyDescent="0.5">
      <c r="A1149" s="989"/>
      <c r="B1149" s="159" t="s">
        <v>1060</v>
      </c>
      <c r="C1149" s="159"/>
      <c r="D1149" s="384">
        <v>1.44</v>
      </c>
      <c r="E1149" s="159" t="s">
        <v>267</v>
      </c>
      <c r="F1149" s="172">
        <f>+ข้อมูลวัสดุ1!D72</f>
        <v>56.19</v>
      </c>
      <c r="G1149" s="180" t="s">
        <v>195</v>
      </c>
      <c r="H1149" s="180">
        <f>INT(F1149*D1149*100)/100</f>
        <v>80.91</v>
      </c>
      <c r="I1149" s="990" t="s">
        <v>56</v>
      </c>
      <c r="J1149" s="4"/>
      <c r="K1149" s="1"/>
    </row>
    <row r="1150" spans="1:12" ht="21.75" customHeight="1" x14ac:dyDescent="0.5">
      <c r="A1150" s="989"/>
      <c r="B1150" s="159" t="s">
        <v>1061</v>
      </c>
      <c r="C1150" s="159"/>
      <c r="D1150" s="384">
        <v>0.72</v>
      </c>
      <c r="E1150" s="159" t="s">
        <v>267</v>
      </c>
      <c r="F1150" s="172">
        <f>+ข้อมูลวัสดุ1!D73</f>
        <v>33.94</v>
      </c>
      <c r="G1150" s="180" t="s">
        <v>195</v>
      </c>
      <c r="H1150" s="180">
        <f>INT(F1150*D1150*100)/100</f>
        <v>24.43</v>
      </c>
      <c r="I1150" s="990" t="s">
        <v>56</v>
      </c>
      <c r="J1150" s="4"/>
      <c r="K1150" s="1"/>
    </row>
    <row r="1151" spans="1:12" ht="21.75" customHeight="1" x14ac:dyDescent="0.5">
      <c r="A1151" s="989"/>
      <c r="B1151" s="159" t="s">
        <v>3230</v>
      </c>
      <c r="C1151" s="159"/>
      <c r="D1151" s="384">
        <v>0</v>
      </c>
      <c r="E1151" s="159" t="s">
        <v>677</v>
      </c>
      <c r="F1151" s="172">
        <v>200</v>
      </c>
      <c r="G1151" s="180" t="s">
        <v>195</v>
      </c>
      <c r="H1151" s="180">
        <f>INT(F1151*D1151*100)/100</f>
        <v>0</v>
      </c>
      <c r="I1151" s="990" t="s">
        <v>56</v>
      </c>
      <c r="J1151" s="4"/>
      <c r="K1151" s="1"/>
    </row>
    <row r="1152" spans="1:12" ht="21.75" customHeight="1" thickBot="1" x14ac:dyDescent="0.55000000000000004">
      <c r="A1152" s="989"/>
      <c r="B1152" s="134"/>
      <c r="C1152" s="134"/>
      <c r="D1152" s="138" t="s">
        <v>1055</v>
      </c>
      <c r="E1152" s="190"/>
      <c r="F1152" s="189"/>
      <c r="G1152" s="191" t="s">
        <v>195</v>
      </c>
      <c r="H1152" s="330">
        <f>SUM(H1138:H1151)</f>
        <v>18716.220000000005</v>
      </c>
      <c r="I1152" s="992" t="s">
        <v>56</v>
      </c>
      <c r="J1152" s="4"/>
      <c r="K1152" s="1"/>
    </row>
    <row r="1153" spans="1:18" ht="21.75" customHeight="1" thickTop="1" x14ac:dyDescent="0.5">
      <c r="A1153" s="989"/>
      <c r="B1153" s="158" t="s">
        <v>1075</v>
      </c>
      <c r="C1153" s="159"/>
      <c r="D1153" s="160"/>
      <c r="E1153" s="190"/>
      <c r="F1153" s="189"/>
      <c r="G1153" s="191"/>
      <c r="H1153" s="179"/>
      <c r="I1153" s="992"/>
      <c r="J1153" s="4"/>
      <c r="K1153" s="1"/>
    </row>
    <row r="1154" spans="1:18" ht="21.75" customHeight="1" x14ac:dyDescent="0.5">
      <c r="A1154" s="989"/>
      <c r="B1154" s="159" t="s">
        <v>1076</v>
      </c>
      <c r="C1154" s="159"/>
      <c r="D1154" s="384">
        <v>86.194000000000003</v>
      </c>
      <c r="E1154" s="159" t="s">
        <v>1046</v>
      </c>
      <c r="F1154" s="383">
        <v>28.19</v>
      </c>
      <c r="G1154" s="180" t="s">
        <v>195</v>
      </c>
      <c r="H1154" s="180">
        <f>INT(F1154*D1154*100)/100</f>
        <v>2429.8000000000002</v>
      </c>
      <c r="I1154" s="990" t="s">
        <v>56</v>
      </c>
      <c r="J1154" s="4">
        <f>+[96]ข้อมูลวัสดุ1!N139/1000</f>
        <v>0</v>
      </c>
      <c r="K1154" s="1"/>
    </row>
    <row r="1155" spans="1:18" ht="21.75" customHeight="1" x14ac:dyDescent="0.5">
      <c r="A1155" s="989"/>
      <c r="B1155" s="134" t="s">
        <v>1049</v>
      </c>
      <c r="C1155" s="159"/>
      <c r="D1155" s="553">
        <v>68</v>
      </c>
      <c r="E1155" s="159" t="s">
        <v>1050</v>
      </c>
      <c r="F1155" s="172">
        <v>10</v>
      </c>
      <c r="G1155" s="180" t="s">
        <v>195</v>
      </c>
      <c r="H1155" s="180">
        <f>INT(F1155*D1155*100)/100</f>
        <v>680</v>
      </c>
      <c r="I1155" s="990" t="s">
        <v>56</v>
      </c>
      <c r="J1155" s="4">
        <f>+[96]ข้อมูลวัสดุ1!N138/1000</f>
        <v>0</v>
      </c>
      <c r="K1155" s="1"/>
    </row>
    <row r="1156" spans="1:18" ht="21.75" customHeight="1" x14ac:dyDescent="0.5">
      <c r="A1156" s="989"/>
      <c r="B1156" s="159" t="s">
        <v>1060</v>
      </c>
      <c r="C1156" s="159"/>
      <c r="D1156" s="384">
        <v>4.0199999999999996</v>
      </c>
      <c r="E1156" s="159" t="s">
        <v>267</v>
      </c>
      <c r="F1156" s="172">
        <f>+ข้อมูลวัสดุ1!D72</f>
        <v>56.19</v>
      </c>
      <c r="G1156" s="180" t="s">
        <v>195</v>
      </c>
      <c r="H1156" s="180">
        <f>INT(F1156*D1156*100)/100</f>
        <v>225.88</v>
      </c>
      <c r="I1156" s="990" t="s">
        <v>56</v>
      </c>
      <c r="J1156" s="4"/>
      <c r="K1156" s="1"/>
    </row>
    <row r="1157" spans="1:18" ht="21.75" customHeight="1" x14ac:dyDescent="0.5">
      <c r="A1157" s="989"/>
      <c r="B1157" s="159" t="s">
        <v>1061</v>
      </c>
      <c r="C1157" s="159"/>
      <c r="D1157" s="384">
        <v>2.0099999999999998</v>
      </c>
      <c r="E1157" s="159" t="s">
        <v>267</v>
      </c>
      <c r="F1157" s="172">
        <f>+ข้อมูลวัสดุ1!D73</f>
        <v>33.94</v>
      </c>
      <c r="G1157" s="180" t="s">
        <v>195</v>
      </c>
      <c r="H1157" s="180">
        <f>INT(F1157*D1157*100)/100</f>
        <v>68.209999999999994</v>
      </c>
      <c r="I1157" s="990" t="s">
        <v>56</v>
      </c>
      <c r="J1157" s="4"/>
      <c r="K1157" s="1"/>
    </row>
    <row r="1158" spans="1:18" ht="21.75" customHeight="1" x14ac:dyDescent="0.4">
      <c r="A1158" s="989"/>
      <c r="B1158" s="159"/>
      <c r="C1158" s="134"/>
      <c r="D1158" s="138" t="s">
        <v>1062</v>
      </c>
      <c r="E1158" s="190"/>
      <c r="F1158" s="189"/>
      <c r="G1158" s="191" t="s">
        <v>195</v>
      </c>
      <c r="H1158" s="426">
        <f>SUM(H1154:H1157)</f>
        <v>3403.8900000000003</v>
      </c>
      <c r="I1158" s="992" t="s">
        <v>56</v>
      </c>
      <c r="J1158" s="1">
        <f>+[96]ข้อมูลวัสดุ1!Q182</f>
        <v>0</v>
      </c>
      <c r="K1158" s="1"/>
    </row>
    <row r="1159" spans="1:18" ht="21.75" customHeight="1" thickBot="1" x14ac:dyDescent="0.45">
      <c r="A1159" s="989"/>
      <c r="B1159" s="159"/>
      <c r="C1159" s="134"/>
      <c r="D1159" s="138" t="s">
        <v>1063</v>
      </c>
      <c r="E1159" s="190"/>
      <c r="F1159" s="189"/>
      <c r="G1159" s="191" t="s">
        <v>195</v>
      </c>
      <c r="H1159" s="330">
        <f>H1158*2</f>
        <v>6807.7800000000007</v>
      </c>
      <c r="I1159" s="992" t="s">
        <v>56</v>
      </c>
      <c r="J1159" s="1"/>
      <c r="K1159" s="1"/>
    </row>
    <row r="1160" spans="1:18" ht="21.75" customHeight="1" thickTop="1" x14ac:dyDescent="0.4">
      <c r="A1160" s="989"/>
      <c r="B1160" s="159"/>
      <c r="C1160" s="138" t="s">
        <v>1064</v>
      </c>
      <c r="D1160" s="160"/>
      <c r="E1160" s="190"/>
      <c r="F1160" s="189"/>
      <c r="G1160" s="1"/>
      <c r="H1160" s="1"/>
      <c r="I1160" s="589"/>
      <c r="J1160" s="1"/>
      <c r="K1160" s="1"/>
    </row>
    <row r="1161" spans="1:18" ht="21.75" customHeight="1" x14ac:dyDescent="0.4">
      <c r="A1161" s="2720"/>
      <c r="B1161" s="2924"/>
      <c r="C1161" s="2924"/>
      <c r="D1161" s="2925" t="s">
        <v>1065</v>
      </c>
      <c r="E1161" s="3043" t="str">
        <f>""&amp;H1152&amp;"  +  "&amp;H1159&amp;""</f>
        <v>18716.22  +  6807.78</v>
      </c>
      <c r="F1161" s="3044"/>
      <c r="G1161" s="3045" t="s">
        <v>195</v>
      </c>
      <c r="H1161" s="1807">
        <f>H1152+H1159</f>
        <v>25524.000000000007</v>
      </c>
      <c r="I1161" s="2928" t="s">
        <v>1066</v>
      </c>
      <c r="J1161" s="1"/>
      <c r="K1161" s="1"/>
    </row>
    <row r="1162" spans="1:18" ht="20.25" customHeight="1" x14ac:dyDescent="0.5">
      <c r="A1162" s="3162"/>
      <c r="B1162" s="3318" t="s">
        <v>6882</v>
      </c>
      <c r="C1162" s="3163"/>
      <c r="D1162" s="3164"/>
      <c r="E1162" s="3319"/>
      <c r="F1162" s="3320"/>
      <c r="G1162" s="3321" t="s">
        <v>1077</v>
      </c>
      <c r="H1162" s="3322"/>
      <c r="I1162" s="3323"/>
      <c r="K1162" s="2685" t="s">
        <v>6621</v>
      </c>
      <c r="L1162" s="3282">
        <v>18</v>
      </c>
      <c r="M1162" s="1967">
        <v>421</v>
      </c>
      <c r="N1162" s="1967"/>
      <c r="O1162" s="1967">
        <v>2.528</v>
      </c>
    </row>
    <row r="1163" spans="1:18" ht="20.25" customHeight="1" x14ac:dyDescent="0.5">
      <c r="A1163" s="989"/>
      <c r="B1163" s="134" t="s">
        <v>1078</v>
      </c>
      <c r="C1163" s="159"/>
      <c r="D1163" s="160"/>
      <c r="E1163" s="190"/>
      <c r="F1163" s="189"/>
      <c r="G1163" s="191"/>
      <c r="H1163" s="179"/>
      <c r="I1163" s="992"/>
      <c r="K1163" s="2685" t="s">
        <v>6622</v>
      </c>
      <c r="L1163" s="3115">
        <v>10</v>
      </c>
      <c r="M1163" s="1967">
        <v>510</v>
      </c>
      <c r="N1163" s="1967"/>
      <c r="O1163" s="1967">
        <v>3.3119999999999998</v>
      </c>
    </row>
    <row r="1164" spans="1:18" ht="21.75" customHeight="1" x14ac:dyDescent="0.5">
      <c r="A1164" s="989"/>
      <c r="B1164" s="134" t="s">
        <v>820</v>
      </c>
      <c r="C1164" s="159"/>
      <c r="D1164" s="160"/>
      <c r="E1164" s="190"/>
      <c r="F1164" s="189"/>
      <c r="G1164" s="191"/>
      <c r="H1164" s="179"/>
      <c r="I1164" s="992"/>
      <c r="K1164" s="2685" t="s">
        <v>6623</v>
      </c>
      <c r="L1164" s="3115">
        <v>8</v>
      </c>
      <c r="M1164" s="1967">
        <v>575</v>
      </c>
      <c r="N1164" s="1967"/>
      <c r="O1164" s="2930">
        <v>4.202</v>
      </c>
    </row>
    <row r="1165" spans="1:18" ht="21.75" customHeight="1" x14ac:dyDescent="0.5">
      <c r="A1165" s="989"/>
      <c r="B1165" s="158" t="s">
        <v>822</v>
      </c>
      <c r="C1165" s="159"/>
      <c r="D1165" s="160"/>
      <c r="E1165" s="190"/>
      <c r="F1165" s="189"/>
      <c r="G1165" s="191"/>
      <c r="H1165" s="179"/>
      <c r="I1165" s="992"/>
      <c r="K1165" s="2685" t="s">
        <v>6624</v>
      </c>
      <c r="L1165" s="3115">
        <v>5</v>
      </c>
      <c r="M1165" s="1967">
        <v>635</v>
      </c>
      <c r="N1165" s="1967"/>
      <c r="O1165" s="3116">
        <v>5.76</v>
      </c>
    </row>
    <row r="1166" spans="1:18" s="450" customFormat="1" ht="24" x14ac:dyDescent="0.55000000000000004">
      <c r="A1166" s="989"/>
      <c r="B1166" s="134" t="s">
        <v>3227</v>
      </c>
      <c r="C1166" s="159"/>
      <c r="D1166" s="3108">
        <v>1.81</v>
      </c>
      <c r="E1166" s="159" t="s">
        <v>1045</v>
      </c>
      <c r="F1166" s="164">
        <f>+คอนกรีตNEW!H21</f>
        <v>2009</v>
      </c>
      <c r="G1166" s="180" t="s">
        <v>195</v>
      </c>
      <c r="H1166" s="180">
        <f t="shared" ref="H1166:H1176" si="29">INT(F1166*D1166*100)/100</f>
        <v>3636.29</v>
      </c>
      <c r="I1166" s="990" t="s">
        <v>56</v>
      </c>
      <c r="J1166" s="2184"/>
      <c r="K1166" s="254"/>
      <c r="L1166" s="263"/>
      <c r="M1166" s="254"/>
      <c r="N1166" s="254"/>
      <c r="O1166" s="254"/>
      <c r="P1166" s="254"/>
      <c r="Q1166" s="254"/>
      <c r="R1166" s="451"/>
    </row>
    <row r="1167" spans="1:18" s="450" customFormat="1" ht="24" x14ac:dyDescent="0.55000000000000004">
      <c r="A1167" s="989"/>
      <c r="B1167" s="159" t="s">
        <v>991</v>
      </c>
      <c r="C1167" s="159"/>
      <c r="D1167" s="180">
        <v>193</v>
      </c>
      <c r="E1167" s="159" t="s">
        <v>1046</v>
      </c>
      <c r="F1167" s="164">
        <f>ข้อมูลวัสดุ1!N19/1000</f>
        <v>24.96049</v>
      </c>
      <c r="G1167" s="180" t="s">
        <v>195</v>
      </c>
      <c r="H1167" s="180">
        <f t="shared" si="29"/>
        <v>4817.37</v>
      </c>
      <c r="I1167" s="990" t="s">
        <v>56</v>
      </c>
      <c r="J1167" s="2184"/>
      <c r="K1167" s="254"/>
      <c r="L1167" s="263"/>
      <c r="M1167" s="254"/>
      <c r="N1167" s="254"/>
      <c r="O1167" s="254"/>
      <c r="P1167" s="254"/>
      <c r="Q1167" s="254"/>
      <c r="R1167" s="451"/>
    </row>
    <row r="1168" spans="1:18" s="450" customFormat="1" ht="24" x14ac:dyDescent="0.55000000000000004">
      <c r="A1168" s="989"/>
      <c r="B1168" s="159" t="s">
        <v>251</v>
      </c>
      <c r="C1168" s="159"/>
      <c r="D1168" s="180">
        <v>4.8</v>
      </c>
      <c r="E1168" s="159" t="s">
        <v>1046</v>
      </c>
      <c r="F1168" s="164">
        <f>ข้อมูลวัสดุ1!N36</f>
        <v>71.959999999999994</v>
      </c>
      <c r="G1168" s="180" t="s">
        <v>195</v>
      </c>
      <c r="H1168" s="180">
        <f t="shared" si="29"/>
        <v>345.4</v>
      </c>
      <c r="I1168" s="990" t="s">
        <v>56</v>
      </c>
      <c r="J1168" s="2184"/>
      <c r="K1168" s="254"/>
      <c r="L1168" s="263"/>
      <c r="M1168" s="254"/>
      <c r="N1168" s="254"/>
      <c r="O1168" s="254"/>
      <c r="P1168" s="254"/>
      <c r="Q1168" s="254"/>
      <c r="R1168" s="451"/>
    </row>
    <row r="1169" spans="1:18" s="450" customFormat="1" ht="24" x14ac:dyDescent="0.55000000000000004">
      <c r="A1169" s="989"/>
      <c r="B1169" s="159" t="s">
        <v>1047</v>
      </c>
      <c r="C1169" s="159"/>
      <c r="D1169" s="180">
        <v>27.5</v>
      </c>
      <c r="E1169" s="159" t="s">
        <v>267</v>
      </c>
      <c r="F1169" s="164">
        <f>+คอนกรีตNEW!H31</f>
        <v>316.49</v>
      </c>
      <c r="G1169" s="180" t="s">
        <v>195</v>
      </c>
      <c r="H1169" s="180">
        <f t="shared" si="29"/>
        <v>8703.4699999999993</v>
      </c>
      <c r="I1169" s="990" t="s">
        <v>56</v>
      </c>
      <c r="J1169" s="2184"/>
      <c r="K1169" s="254"/>
      <c r="L1169" s="263"/>
      <c r="M1169" s="254"/>
      <c r="N1169" s="260"/>
      <c r="O1169" s="260"/>
      <c r="P1169" s="3114"/>
      <c r="Q1169" s="254"/>
      <c r="R1169" s="451"/>
    </row>
    <row r="1170" spans="1:18" s="450" customFormat="1" ht="24" x14ac:dyDescent="0.55000000000000004">
      <c r="A1170" s="989"/>
      <c r="B1170" s="134" t="s">
        <v>1074</v>
      </c>
      <c r="C1170" s="159"/>
      <c r="D1170" s="180">
        <v>3.6</v>
      </c>
      <c r="E1170" s="159" t="s">
        <v>272</v>
      </c>
      <c r="F1170" s="172">
        <v>98.91</v>
      </c>
      <c r="G1170" s="180" t="s">
        <v>195</v>
      </c>
      <c r="H1170" s="180">
        <f t="shared" si="29"/>
        <v>356.07</v>
      </c>
      <c r="I1170" s="990" t="s">
        <v>56</v>
      </c>
      <c r="J1170" s="2184"/>
      <c r="K1170" s="254"/>
      <c r="L1170" s="263"/>
      <c r="M1170" s="254"/>
      <c r="N1170" s="260"/>
      <c r="O1170" s="260"/>
      <c r="P1170" s="254"/>
      <c r="Q1170" s="254"/>
      <c r="R1170" s="451"/>
    </row>
    <row r="1171" spans="1:18" s="450" customFormat="1" ht="24" x14ac:dyDescent="0.55000000000000004">
      <c r="A1171" s="989"/>
      <c r="B1171" s="134" t="s">
        <v>1049</v>
      </c>
      <c r="C1171" s="159"/>
      <c r="D1171" s="375">
        <v>18</v>
      </c>
      <c r="E1171" s="159" t="s">
        <v>1050</v>
      </c>
      <c r="F1171" s="172">
        <v>5</v>
      </c>
      <c r="G1171" s="180" t="s">
        <v>195</v>
      </c>
      <c r="H1171" s="180">
        <f t="shared" si="29"/>
        <v>90</v>
      </c>
      <c r="I1171" s="990" t="s">
        <v>56</v>
      </c>
      <c r="J1171" s="2184"/>
      <c r="K1171" s="254"/>
      <c r="L1171" s="263"/>
      <c r="M1171" s="254"/>
      <c r="N1171" s="260"/>
      <c r="O1171" s="260"/>
      <c r="P1171" s="3114"/>
      <c r="Q1171" s="254"/>
      <c r="R1171" s="451"/>
    </row>
    <row r="1172" spans="1:18" s="450" customFormat="1" ht="24" x14ac:dyDescent="0.55000000000000004">
      <c r="A1172" s="989"/>
      <c r="B1172" s="134" t="s">
        <v>1051</v>
      </c>
      <c r="C1172" s="159"/>
      <c r="D1172" s="180">
        <v>9</v>
      </c>
      <c r="E1172" s="159" t="s">
        <v>1045</v>
      </c>
      <c r="F1172" s="164">
        <v>125</v>
      </c>
      <c r="G1172" s="180" t="s">
        <v>195</v>
      </c>
      <c r="H1172" s="180">
        <f t="shared" si="29"/>
        <v>1125</v>
      </c>
      <c r="I1172" s="990" t="s">
        <v>56</v>
      </c>
      <c r="J1172" s="2184">
        <f>+ข้อมูลวัสดุ1!R63</f>
        <v>105.38</v>
      </c>
      <c r="K1172" s="254">
        <f>+ข้อมูลวัสดุ1!S63</f>
        <v>1369.94</v>
      </c>
      <c r="L1172" s="263"/>
      <c r="M1172" s="254"/>
      <c r="N1172" s="254"/>
      <c r="O1172" s="254"/>
      <c r="P1172" s="254"/>
      <c r="Q1172" s="254"/>
      <c r="R1172" s="451"/>
    </row>
    <row r="1173" spans="1:18" s="450" customFormat="1" ht="24" x14ac:dyDescent="0.55000000000000004">
      <c r="A1173" s="989"/>
      <c r="B1173" s="134" t="s">
        <v>1052</v>
      </c>
      <c r="C1173" s="159"/>
      <c r="D1173" s="3108">
        <v>0.35</v>
      </c>
      <c r="E1173" s="159" t="s">
        <v>1045</v>
      </c>
      <c r="F1173" s="164">
        <f>+คอนกรีตNEW!J21</f>
        <v>1731</v>
      </c>
      <c r="G1173" s="180" t="s">
        <v>195</v>
      </c>
      <c r="H1173" s="180">
        <f t="shared" si="29"/>
        <v>605.85</v>
      </c>
      <c r="I1173" s="990" t="s">
        <v>56</v>
      </c>
      <c r="J1173" s="2184"/>
      <c r="K1173" s="254"/>
      <c r="L1173" s="1415"/>
      <c r="M1173" s="254"/>
      <c r="N1173" s="254"/>
      <c r="O1173" s="254"/>
      <c r="P1173" s="254"/>
      <c r="Q1173" s="254"/>
      <c r="R1173" s="451"/>
    </row>
    <row r="1174" spans="1:18" x14ac:dyDescent="0.5">
      <c r="A1174" s="989"/>
      <c r="B1174" s="134" t="s">
        <v>1053</v>
      </c>
      <c r="C1174" s="159"/>
      <c r="D1174" s="3108">
        <v>0.52</v>
      </c>
      <c r="E1174" s="159" t="s">
        <v>1045</v>
      </c>
      <c r="F1174" s="164">
        <f>+คอนกรีตNEW!H56</f>
        <v>604.54999999999995</v>
      </c>
      <c r="G1174" s="180" t="s">
        <v>195</v>
      </c>
      <c r="H1174" s="180">
        <f t="shared" si="29"/>
        <v>314.36</v>
      </c>
      <c r="I1174" s="990" t="s">
        <v>56</v>
      </c>
      <c r="L1174" s="1398"/>
    </row>
    <row r="1175" spans="1:18" x14ac:dyDescent="0.5">
      <c r="A1175" s="989"/>
      <c r="B1175" s="134" t="s">
        <v>1054</v>
      </c>
      <c r="C1175" s="159"/>
      <c r="D1175" s="3108">
        <v>0.18</v>
      </c>
      <c r="E1175" s="159" t="s">
        <v>267</v>
      </c>
      <c r="F1175" s="172">
        <v>70</v>
      </c>
      <c r="G1175" s="180" t="s">
        <v>195</v>
      </c>
      <c r="H1175" s="180">
        <f t="shared" si="29"/>
        <v>12.6</v>
      </c>
      <c r="I1175" s="990" t="s">
        <v>56</v>
      </c>
      <c r="L1175" s="1398"/>
    </row>
    <row r="1176" spans="1:18" x14ac:dyDescent="0.5">
      <c r="A1176" s="989"/>
      <c r="B1176" s="134" t="s">
        <v>1069</v>
      </c>
      <c r="C1176" s="159"/>
      <c r="D1176" s="375">
        <v>1</v>
      </c>
      <c r="E1176" s="159" t="s">
        <v>1070</v>
      </c>
      <c r="F1176" s="172">
        <v>200</v>
      </c>
      <c r="G1176" s="180" t="s">
        <v>195</v>
      </c>
      <c r="H1176" s="180">
        <f t="shared" si="29"/>
        <v>200</v>
      </c>
      <c r="I1176" s="990" t="s">
        <v>56</v>
      </c>
      <c r="L1176" s="1398"/>
    </row>
    <row r="1177" spans="1:18" ht="22.5" thickBot="1" x14ac:dyDescent="0.55000000000000004">
      <c r="A1177" s="989"/>
      <c r="B1177" s="134"/>
      <c r="C1177" s="134"/>
      <c r="D1177" s="138" t="s">
        <v>1055</v>
      </c>
      <c r="E1177" s="190"/>
      <c r="F1177" s="189"/>
      <c r="G1177" s="191" t="s">
        <v>195</v>
      </c>
      <c r="H1177" s="330">
        <f>SUM(H1166:H1176)</f>
        <v>20206.409999999996</v>
      </c>
      <c r="I1177" s="992" t="s">
        <v>56</v>
      </c>
      <c r="L1177" s="1398"/>
    </row>
    <row r="1178" spans="1:18" ht="22.5" thickTop="1" x14ac:dyDescent="0.5">
      <c r="A1178" s="989"/>
      <c r="B1178" s="158" t="s">
        <v>1071</v>
      </c>
      <c r="C1178" s="159"/>
      <c r="D1178" s="160"/>
      <c r="E1178" s="190"/>
      <c r="F1178" s="189"/>
      <c r="G1178" s="191"/>
      <c r="H1178" s="179"/>
      <c r="I1178" s="992"/>
      <c r="L1178" s="1398"/>
    </row>
    <row r="1179" spans="1:18" x14ac:dyDescent="0.5">
      <c r="A1179" s="989"/>
      <c r="B1179" s="134" t="s">
        <v>1052</v>
      </c>
      <c r="C1179" s="159"/>
      <c r="D1179" s="3108">
        <v>3.9E-2</v>
      </c>
      <c r="E1179" s="159" t="s">
        <v>1045</v>
      </c>
      <c r="F1179" s="164">
        <f>+คอนกรีตNEW!J21</f>
        <v>1731</v>
      </c>
      <c r="G1179" s="180" t="s">
        <v>195</v>
      </c>
      <c r="H1179" s="180">
        <f t="shared" ref="H1179:H1185" si="30">INT(F1179*D1179*100)/100</f>
        <v>67.5</v>
      </c>
      <c r="I1179" s="990" t="s">
        <v>56</v>
      </c>
      <c r="L1179" s="1398"/>
    </row>
    <row r="1180" spans="1:18" x14ac:dyDescent="0.5">
      <c r="A1180" s="989"/>
      <c r="B1180" s="159" t="s">
        <v>991</v>
      </c>
      <c r="C1180" s="159"/>
      <c r="D1180" s="3108">
        <v>2.8</v>
      </c>
      <c r="E1180" s="159" t="s">
        <v>1046</v>
      </c>
      <c r="F1180" s="164">
        <f>+ข้อมูลวัสดุ1!N19/1000</f>
        <v>24.96049</v>
      </c>
      <c r="G1180" s="180" t="s">
        <v>195</v>
      </c>
      <c r="H1180" s="180">
        <f t="shared" si="30"/>
        <v>69.88</v>
      </c>
      <c r="I1180" s="990" t="s">
        <v>56</v>
      </c>
      <c r="L1180" s="1398"/>
    </row>
    <row r="1181" spans="1:18" s="450" customFormat="1" ht="24" x14ac:dyDescent="0.55000000000000004">
      <c r="A1181" s="989"/>
      <c r="B1181" s="159" t="s">
        <v>251</v>
      </c>
      <c r="C1181" s="159"/>
      <c r="D1181" s="180">
        <v>7.0000000000000007E-2</v>
      </c>
      <c r="E1181" s="159" t="s">
        <v>1046</v>
      </c>
      <c r="F1181" s="164">
        <f>+ข้อมูลวัสดุ1!N36</f>
        <v>71.959999999999994</v>
      </c>
      <c r="G1181" s="180" t="s">
        <v>195</v>
      </c>
      <c r="H1181" s="180">
        <f t="shared" si="30"/>
        <v>5.03</v>
      </c>
      <c r="I1181" s="990" t="s">
        <v>56</v>
      </c>
      <c r="J1181" s="2184"/>
      <c r="K1181" s="254"/>
      <c r="L1181" s="2231"/>
      <c r="M1181" s="254"/>
      <c r="N1181" s="254"/>
      <c r="O1181" s="254"/>
      <c r="P1181" s="254"/>
      <c r="Q1181" s="254"/>
      <c r="R1181" s="451"/>
    </row>
    <row r="1182" spans="1:18" s="450" customFormat="1" ht="24" x14ac:dyDescent="0.55000000000000004">
      <c r="A1182" s="989"/>
      <c r="B1182" s="159" t="s">
        <v>1072</v>
      </c>
      <c r="C1182" s="159"/>
      <c r="D1182" s="3108">
        <v>0.26</v>
      </c>
      <c r="E1182" s="159" t="s">
        <v>267</v>
      </c>
      <c r="F1182" s="164">
        <f>+คอนกรีตNEW!H37</f>
        <v>281.5</v>
      </c>
      <c r="G1182" s="180" t="s">
        <v>195</v>
      </c>
      <c r="H1182" s="180">
        <f t="shared" si="30"/>
        <v>73.19</v>
      </c>
      <c r="I1182" s="990" t="s">
        <v>56</v>
      </c>
      <c r="J1182" s="2184"/>
      <c r="K1182" s="254"/>
      <c r="L1182" s="2231"/>
      <c r="M1182" s="254"/>
      <c r="N1182" s="254"/>
      <c r="O1182" s="254"/>
      <c r="P1182" s="254"/>
      <c r="Q1182" s="254"/>
      <c r="R1182" s="451"/>
    </row>
    <row r="1183" spans="1:18" s="450" customFormat="1" ht="24" x14ac:dyDescent="0.55000000000000004">
      <c r="A1183" s="989"/>
      <c r="B1183" s="134" t="s">
        <v>1048</v>
      </c>
      <c r="C1183" s="159"/>
      <c r="D1183" s="180">
        <v>2.6</v>
      </c>
      <c r="E1183" s="159" t="s">
        <v>272</v>
      </c>
      <c r="F1183" s="164">
        <f>+ข้อมูลวัสดุ1!N66</f>
        <v>99.45</v>
      </c>
      <c r="G1183" s="180" t="s">
        <v>195</v>
      </c>
      <c r="H1183" s="180">
        <f t="shared" si="30"/>
        <v>258.57</v>
      </c>
      <c r="I1183" s="990" t="s">
        <v>56</v>
      </c>
      <c r="J1183" s="2184"/>
      <c r="K1183" s="254"/>
      <c r="L1183" s="2231"/>
      <c r="M1183" s="254"/>
      <c r="N1183" s="254"/>
      <c r="O1183" s="254"/>
      <c r="P1183" s="254"/>
      <c r="Q1183" s="254"/>
      <c r="R1183" s="451"/>
    </row>
    <row r="1184" spans="1:18" s="450" customFormat="1" ht="24" x14ac:dyDescent="0.55000000000000004">
      <c r="A1184" s="989"/>
      <c r="B1184" s="159" t="s">
        <v>1073</v>
      </c>
      <c r="C1184" s="159"/>
      <c r="D1184" s="180">
        <v>0.2</v>
      </c>
      <c r="E1184" s="159" t="s">
        <v>272</v>
      </c>
      <c r="F1184" s="164">
        <v>80</v>
      </c>
      <c r="G1184" s="180" t="s">
        <v>195</v>
      </c>
      <c r="H1184" s="180">
        <f t="shared" si="30"/>
        <v>16</v>
      </c>
      <c r="I1184" s="990" t="s">
        <v>56</v>
      </c>
      <c r="J1184" s="2184"/>
      <c r="K1184" s="254"/>
      <c r="L1184" s="2231"/>
      <c r="M1184" s="254"/>
      <c r="N1184" s="260"/>
      <c r="O1184" s="260"/>
      <c r="P1184" s="452"/>
      <c r="Q1184" s="254"/>
      <c r="R1184" s="451"/>
    </row>
    <row r="1185" spans="1:18" s="450" customFormat="1" ht="24" x14ac:dyDescent="0.55000000000000004">
      <c r="A1185" s="989"/>
      <c r="B1185" s="134" t="s">
        <v>1049</v>
      </c>
      <c r="C1185" s="159"/>
      <c r="D1185" s="375">
        <v>12</v>
      </c>
      <c r="E1185" s="159" t="s">
        <v>1050</v>
      </c>
      <c r="F1185" s="172">
        <f>F1171</f>
        <v>5</v>
      </c>
      <c r="G1185" s="180" t="s">
        <v>195</v>
      </c>
      <c r="H1185" s="180">
        <f t="shared" si="30"/>
        <v>60</v>
      </c>
      <c r="I1185" s="990" t="s">
        <v>56</v>
      </c>
      <c r="J1185" s="2184"/>
      <c r="K1185" s="254"/>
      <c r="L1185" s="2231"/>
      <c r="M1185" s="254"/>
      <c r="N1185" s="260"/>
      <c r="O1185" s="260"/>
      <c r="P1185" s="254"/>
      <c r="Q1185" s="254"/>
      <c r="R1185" s="451"/>
    </row>
    <row r="1186" spans="1:18" s="450" customFormat="1" ht="24" x14ac:dyDescent="0.55000000000000004">
      <c r="A1186" s="989"/>
      <c r="B1186" s="159"/>
      <c r="C1186" s="134"/>
      <c r="D1186" s="138" t="s">
        <v>1062</v>
      </c>
      <c r="E1186" s="190"/>
      <c r="F1186" s="189"/>
      <c r="G1186" s="191" t="s">
        <v>195</v>
      </c>
      <c r="H1186" s="426">
        <f>SUM(H1179:H1185)</f>
        <v>550.16999999999996</v>
      </c>
      <c r="I1186" s="992" t="s">
        <v>56</v>
      </c>
      <c r="J1186" s="2184"/>
      <c r="K1186" s="254"/>
      <c r="L1186" s="2231"/>
      <c r="M1186" s="254"/>
      <c r="N1186" s="260"/>
      <c r="O1186" s="260"/>
      <c r="P1186" s="452"/>
      <c r="Q1186" s="254"/>
      <c r="R1186" s="451"/>
    </row>
    <row r="1187" spans="1:18" s="450" customFormat="1" ht="24.75" thickBot="1" x14ac:dyDescent="0.6">
      <c r="A1187" s="989"/>
      <c r="B1187" s="159"/>
      <c r="C1187" s="134"/>
      <c r="D1187" s="138" t="s">
        <v>1063</v>
      </c>
      <c r="E1187" s="190"/>
      <c r="F1187" s="189"/>
      <c r="G1187" s="191" t="s">
        <v>195</v>
      </c>
      <c r="H1187" s="330">
        <f>H1186*2</f>
        <v>1100.3399999999999</v>
      </c>
      <c r="I1187" s="992" t="s">
        <v>56</v>
      </c>
      <c r="J1187" s="2184"/>
      <c r="K1187" s="254"/>
      <c r="L1187" s="2231"/>
      <c r="M1187" s="254"/>
      <c r="N1187" s="254"/>
      <c r="O1187" s="254"/>
      <c r="P1187" s="254"/>
      <c r="Q1187" s="254"/>
      <c r="R1187" s="451"/>
    </row>
    <row r="1188" spans="1:18" s="450" customFormat="1" ht="24.75" thickTop="1" x14ac:dyDescent="0.55000000000000004">
      <c r="A1188" s="425"/>
      <c r="B1188" s="358"/>
      <c r="C1188" s="354" t="s">
        <v>1064</v>
      </c>
      <c r="D1188" s="357"/>
      <c r="E1188" s="3074"/>
      <c r="F1188" s="2251"/>
      <c r="G1188" s="591"/>
      <c r="H1188" s="591"/>
      <c r="I1188" s="592"/>
      <c r="J1188" s="2184"/>
      <c r="K1188" s="254"/>
      <c r="L1188" s="1415"/>
      <c r="M1188" s="254"/>
      <c r="N1188" s="254"/>
      <c r="O1188" s="254"/>
      <c r="P1188" s="254"/>
      <c r="Q1188" s="254"/>
      <c r="R1188" s="451"/>
    </row>
    <row r="1189" spans="1:18" ht="21.75" customHeight="1" x14ac:dyDescent="0.5">
      <c r="A1189" s="425"/>
      <c r="B1189" s="358"/>
      <c r="C1189" s="358"/>
      <c r="D1189" s="357" t="s">
        <v>1065</v>
      </c>
      <c r="E1189" s="184" t="str">
        <f>""&amp;H1177&amp;"  +  "&amp;H1187&amp;""</f>
        <v>20206.41  +  1100.34</v>
      </c>
      <c r="F1189" s="363"/>
      <c r="G1189" s="426" t="s">
        <v>195</v>
      </c>
      <c r="H1189" s="3317">
        <f>H1177+H1187</f>
        <v>21306.749999999996</v>
      </c>
      <c r="I1189" s="427" t="s">
        <v>1066</v>
      </c>
      <c r="L1189" s="1398"/>
    </row>
    <row r="1190" spans="1:18" ht="21.75" customHeight="1" x14ac:dyDescent="0.5">
      <c r="A1190" s="989"/>
      <c r="B1190" s="159"/>
      <c r="C1190" s="159"/>
      <c r="D1190" s="160"/>
      <c r="E1190" s="1194"/>
      <c r="F1190" s="187"/>
      <c r="G1190" s="191"/>
      <c r="H1190" s="191"/>
      <c r="I1190" s="3400"/>
    </row>
    <row r="1191" spans="1:18" ht="21.75" customHeight="1" x14ac:dyDescent="0.5">
      <c r="A1191" s="989"/>
      <c r="B1191" s="159"/>
      <c r="C1191" s="159"/>
      <c r="D1191" s="160"/>
      <c r="E1191" s="1194"/>
      <c r="F1191" s="187"/>
      <c r="G1191" s="191"/>
      <c r="H1191" s="191"/>
      <c r="I1191" s="427"/>
    </row>
    <row r="1192" spans="1:18" ht="20.25" customHeight="1" x14ac:dyDescent="0.5">
      <c r="A1192" s="1844"/>
      <c r="B1192" s="2920" t="s">
        <v>6823</v>
      </c>
      <c r="C1192" s="2921"/>
      <c r="D1192" s="2921"/>
      <c r="E1192" s="2921"/>
      <c r="F1192" s="3188"/>
      <c r="G1192" s="2922"/>
      <c r="H1192" s="3189"/>
      <c r="I1192" s="3190"/>
    </row>
    <row r="1193" spans="1:18" ht="20.25" customHeight="1" x14ac:dyDescent="0.5">
      <c r="A1193" s="989"/>
      <c r="B1193" s="159" t="s">
        <v>1003</v>
      </c>
      <c r="C1193" s="159"/>
      <c r="D1193" s="159"/>
      <c r="E1193" s="159"/>
      <c r="F1193" s="134"/>
      <c r="G1193" s="161" t="s">
        <v>195</v>
      </c>
      <c r="H1193" s="175">
        <f>+ข้อมูลวัสดุ1!D63</f>
        <v>894.02</v>
      </c>
      <c r="I1193" s="990" t="s">
        <v>269</v>
      </c>
    </row>
    <row r="1194" spans="1:18" ht="21.75" customHeight="1" x14ac:dyDescent="0.5">
      <c r="A1194" s="989"/>
      <c r="B1194" s="159" t="s">
        <v>1004</v>
      </c>
      <c r="C1194" s="375">
        <f>+ข้อมูลวัสดุ1!E63</f>
        <v>40</v>
      </c>
      <c r="D1194" s="159" t="s">
        <v>30</v>
      </c>
      <c r="E1194" s="159"/>
      <c r="F1194" s="134"/>
      <c r="G1194" s="161" t="s">
        <v>195</v>
      </c>
      <c r="H1194" s="175">
        <f>+H1204</f>
        <v>92.774444444444441</v>
      </c>
      <c r="I1194" s="990" t="s">
        <v>269</v>
      </c>
    </row>
    <row r="1195" spans="1:18" ht="20.25" customHeight="1" x14ac:dyDescent="0.5">
      <c r="A1195" s="989"/>
      <c r="B1195" s="159" t="s">
        <v>1005</v>
      </c>
      <c r="C1195" s="159"/>
      <c r="D1195" s="159"/>
      <c r="E1195" s="376"/>
      <c r="F1195" s="134"/>
      <c r="G1195" s="161" t="s">
        <v>195</v>
      </c>
      <c r="H1195" s="2923">
        <f>SUM(H1193:H1194)</f>
        <v>986.79444444444448</v>
      </c>
      <c r="I1195" s="990" t="s">
        <v>269</v>
      </c>
    </row>
    <row r="1196" spans="1:18" s="450" customFormat="1" ht="24" x14ac:dyDescent="0.55000000000000004">
      <c r="A1196" s="989"/>
      <c r="B1196" s="4" t="s">
        <v>1006</v>
      </c>
      <c r="C1196" s="4">
        <v>2.528</v>
      </c>
      <c r="D1196" s="4" t="s">
        <v>1007</v>
      </c>
      <c r="E1196" s="379">
        <f>+DATA!D13</f>
        <v>22.03</v>
      </c>
      <c r="F1196" s="271" t="s">
        <v>751</v>
      </c>
      <c r="G1196" s="6" t="s">
        <v>195</v>
      </c>
      <c r="H1196" s="272">
        <f>ROUND(E1196*C1196,2)</f>
        <v>55.69</v>
      </c>
      <c r="I1196" s="1024" t="s">
        <v>269</v>
      </c>
      <c r="J1196" s="2184"/>
      <c r="K1196" s="254"/>
      <c r="L1196" s="263"/>
      <c r="M1196" s="254"/>
      <c r="N1196" s="254"/>
      <c r="O1196" s="254"/>
      <c r="P1196" s="254"/>
      <c r="Q1196" s="254"/>
      <c r="R1196" s="451"/>
    </row>
    <row r="1197" spans="1:18" s="450" customFormat="1" ht="24" x14ac:dyDescent="0.55000000000000004">
      <c r="A1197" s="989"/>
      <c r="B1197" s="159" t="s">
        <v>851</v>
      </c>
      <c r="C1197" s="159"/>
      <c r="D1197" s="180"/>
      <c r="E1197" s="377"/>
      <c r="F1197" s="134"/>
      <c r="G1197" s="161" t="s">
        <v>195</v>
      </c>
      <c r="H1197" s="175">
        <v>421</v>
      </c>
      <c r="I1197" s="990" t="s">
        <v>269</v>
      </c>
      <c r="J1197" s="2184"/>
      <c r="K1197" s="254"/>
      <c r="L1197" s="263"/>
      <c r="M1197" s="254"/>
      <c r="N1197" s="254"/>
      <c r="O1197" s="254"/>
      <c r="P1197" s="254"/>
      <c r="Q1197" s="254"/>
      <c r="R1197" s="451"/>
    </row>
    <row r="1198" spans="1:18" s="450" customFormat="1" ht="24" x14ac:dyDescent="0.55000000000000004">
      <c r="A1198" s="2720"/>
      <c r="B1198" s="2924"/>
      <c r="C1198" s="2925" t="s">
        <v>256</v>
      </c>
      <c r="D1198" s="2924"/>
      <c r="E1198" s="2926"/>
      <c r="F1198" s="2721"/>
      <c r="G1198" s="2927" t="s">
        <v>195</v>
      </c>
      <c r="H1198" s="1845">
        <f>SUM(H1195:H1197)</f>
        <v>1463.4844444444445</v>
      </c>
      <c r="I1198" s="2928" t="s">
        <v>269</v>
      </c>
      <c r="J1198" s="2184"/>
      <c r="K1198" s="254"/>
      <c r="L1198" s="263"/>
      <c r="M1198" s="254"/>
      <c r="N1198" s="254"/>
      <c r="O1198" s="254"/>
      <c r="P1198" s="254"/>
      <c r="Q1198" s="254"/>
      <c r="R1198" s="451"/>
    </row>
    <row r="1199" spans="1:18" s="450" customFormat="1" ht="24" x14ac:dyDescent="0.55000000000000004">
      <c r="A1199" s="1289"/>
      <c r="B1199" s="453" t="s">
        <v>130</v>
      </c>
      <c r="C1199" s="134"/>
      <c r="D1199" s="134"/>
      <c r="E1199" s="134"/>
      <c r="F1199" s="134"/>
      <c r="G1199" s="134"/>
      <c r="H1199" s="134"/>
      <c r="I1199" s="200"/>
      <c r="J1199" s="2184">
        <f>+ข้อมูลวัสดุ1!R494</f>
        <v>0</v>
      </c>
      <c r="K1199" s="254"/>
      <c r="L1199" s="263"/>
      <c r="M1199" s="254"/>
      <c r="N1199" s="260"/>
      <c r="O1199" s="260"/>
      <c r="P1199" s="452"/>
      <c r="Q1199" s="254"/>
      <c r="R1199" s="451"/>
    </row>
    <row r="1200" spans="1:18" s="450" customFormat="1" ht="24" x14ac:dyDescent="0.55000000000000004">
      <c r="A1200" s="1289"/>
      <c r="B1200" s="134" t="s">
        <v>1009</v>
      </c>
      <c r="C1200" s="134"/>
      <c r="D1200" s="134"/>
      <c r="E1200" s="134"/>
      <c r="F1200" s="134"/>
      <c r="G1200" s="134"/>
      <c r="H1200" s="134"/>
      <c r="I1200" s="200"/>
      <c r="J1200" s="2184"/>
      <c r="K1200" s="254"/>
      <c r="L1200" s="263"/>
      <c r="M1200" s="254"/>
      <c r="N1200" s="260"/>
      <c r="O1200" s="260"/>
      <c r="P1200" s="254"/>
      <c r="Q1200" s="254"/>
      <c r="R1200" s="451"/>
    </row>
    <row r="1201" spans="1:21" s="450" customFormat="1" ht="24" x14ac:dyDescent="0.55000000000000004">
      <c r="A1201" s="1289"/>
      <c r="B1201" s="134" t="s">
        <v>1010</v>
      </c>
      <c r="C1201" s="134"/>
      <c r="D1201" s="134"/>
      <c r="E1201" s="134"/>
      <c r="F1201" s="134"/>
      <c r="G1201" s="134"/>
      <c r="H1201" s="134"/>
      <c r="I1201" s="200"/>
      <c r="J1201" s="2184"/>
      <c r="K1201" s="254"/>
      <c r="L1201" s="263"/>
      <c r="M1201" s="254"/>
      <c r="N1201" s="260"/>
      <c r="O1201" s="260"/>
      <c r="P1201" s="452"/>
      <c r="Q1201" s="254"/>
      <c r="R1201" s="451"/>
    </row>
    <row r="1202" spans="1:21" s="450" customFormat="1" ht="24" x14ac:dyDescent="0.55000000000000004">
      <c r="A1202" s="1289"/>
      <c r="B1202" s="134" t="s">
        <v>1011</v>
      </c>
      <c r="C1202" s="454">
        <f>C1194</f>
        <v>40</v>
      </c>
      <c r="D1202" s="454" t="str">
        <f>D1194</f>
        <v>กม.</v>
      </c>
      <c r="E1202" s="4886" t="str">
        <f>"("&amp;J1172&amp;" x 13) + 300"</f>
        <v>(105.38 x 13) + 300</v>
      </c>
      <c r="F1202" s="4886"/>
      <c r="G1202" s="161" t="s">
        <v>195</v>
      </c>
      <c r="H1202" s="175">
        <f>(J1172*13)+300</f>
        <v>1669.94</v>
      </c>
      <c r="I1202" s="990" t="s">
        <v>849</v>
      </c>
      <c r="J1202" s="2184"/>
      <c r="K1202" s="254"/>
      <c r="L1202" s="263"/>
      <c r="M1202" s="254"/>
      <c r="N1202" s="254"/>
      <c r="O1202" s="254"/>
      <c r="P1202" s="254"/>
      <c r="Q1202" s="254"/>
      <c r="R1202" s="451"/>
    </row>
    <row r="1203" spans="1:21" ht="21.75" customHeight="1" x14ac:dyDescent="0.55000000000000004">
      <c r="A1203" s="1289"/>
      <c r="B1203" s="134"/>
      <c r="C1203" s="134"/>
      <c r="D1203" s="136"/>
      <c r="E1203" s="136"/>
      <c r="F1203" s="136"/>
      <c r="G1203" s="136"/>
      <c r="H1203" s="136"/>
      <c r="I1203" s="994"/>
    </row>
    <row r="1204" spans="1:21" ht="21.75" customHeight="1" x14ac:dyDescent="0.55000000000000004">
      <c r="A1204" s="1289"/>
      <c r="B1204" s="138" t="s">
        <v>1012</v>
      </c>
      <c r="C1204" s="455"/>
      <c r="D1204" s="169" t="s">
        <v>195</v>
      </c>
      <c r="E1204" s="456">
        <f>H1202</f>
        <v>1669.94</v>
      </c>
      <c r="F1204" s="354" t="s">
        <v>1015</v>
      </c>
      <c r="G1204" s="169" t="s">
        <v>195</v>
      </c>
      <c r="H1204" s="1845">
        <f>H1202/18</f>
        <v>92.774444444444441</v>
      </c>
      <c r="I1204" s="992" t="s">
        <v>1014</v>
      </c>
    </row>
    <row r="1205" spans="1:21" ht="21.75" customHeight="1" x14ac:dyDescent="0.55000000000000004">
      <c r="A1205" s="1290"/>
      <c r="B1205" s="354"/>
      <c r="C1205" s="354"/>
      <c r="D1205" s="354"/>
      <c r="E1205" s="354"/>
      <c r="F1205" s="354"/>
      <c r="G1205" s="354"/>
      <c r="H1205" s="354"/>
      <c r="I1205" s="435"/>
    </row>
    <row r="1206" spans="1:21" ht="21.75" customHeight="1" x14ac:dyDescent="0.4">
      <c r="A1206" s="1844"/>
      <c r="B1206" s="2920" t="s">
        <v>1018</v>
      </c>
      <c r="C1206" s="2921"/>
      <c r="D1206" s="2921"/>
      <c r="E1206" s="2921"/>
      <c r="F1206" s="3188"/>
      <c r="G1206" s="2922"/>
      <c r="H1206" s="3189"/>
      <c r="I1206" s="3190"/>
      <c r="J1206" s="1"/>
      <c r="K1206" s="1"/>
    </row>
    <row r="1207" spans="1:21" ht="21.75" customHeight="1" x14ac:dyDescent="0.4">
      <c r="A1207" s="989"/>
      <c r="B1207" s="159" t="s">
        <v>1003</v>
      </c>
      <c r="C1207" s="159"/>
      <c r="D1207" s="159"/>
      <c r="E1207" s="159"/>
      <c r="F1207" s="134"/>
      <c r="G1207" s="161" t="s">
        <v>195</v>
      </c>
      <c r="H1207" s="175">
        <f>+ข้อมูลวัสดุ1!D492</f>
        <v>0</v>
      </c>
      <c r="I1207" s="990" t="s">
        <v>269</v>
      </c>
      <c r="J1207" s="1"/>
      <c r="K1207" s="1"/>
    </row>
    <row r="1208" spans="1:21" ht="21.75" customHeight="1" x14ac:dyDescent="0.4">
      <c r="A1208" s="989"/>
      <c r="B1208" s="159" t="s">
        <v>495</v>
      </c>
      <c r="C1208" s="553">
        <f>+ข้อมูลวัสดุ1!H492</f>
        <v>0</v>
      </c>
      <c r="D1208" s="159" t="s">
        <v>30</v>
      </c>
      <c r="E1208" s="159"/>
      <c r="F1208" s="134"/>
      <c r="G1208" s="161" t="s">
        <v>195</v>
      </c>
      <c r="H1208" s="2229">
        <f>H1218</f>
        <v>37.5</v>
      </c>
      <c r="I1208" s="990" t="s">
        <v>269</v>
      </c>
      <c r="J1208" s="1"/>
      <c r="K1208" s="1"/>
    </row>
    <row r="1209" spans="1:21" ht="21.75" customHeight="1" x14ac:dyDescent="0.4">
      <c r="A1209" s="989"/>
      <c r="B1209" s="159" t="s">
        <v>1005</v>
      </c>
      <c r="C1209" s="159"/>
      <c r="D1209" s="159"/>
      <c r="E1209" s="376"/>
      <c r="F1209" s="134"/>
      <c r="G1209" s="161" t="s">
        <v>195</v>
      </c>
      <c r="H1209" s="2923">
        <f>SUM(H1207:H1208)</f>
        <v>37.5</v>
      </c>
      <c r="I1209" s="990" t="s">
        <v>269</v>
      </c>
      <c r="J1209" s="1"/>
      <c r="K1209" s="1"/>
    </row>
    <row r="1210" spans="1:21" ht="21.75" customHeight="1" x14ac:dyDescent="0.5">
      <c r="A1210" s="989"/>
      <c r="B1210" s="4" t="s">
        <v>1006</v>
      </c>
      <c r="C1210" s="3191">
        <f>+O1164</f>
        <v>4.202</v>
      </c>
      <c r="D1210" s="4" t="s">
        <v>1007</v>
      </c>
      <c r="E1210" s="379">
        <f>+DATA!D444</f>
        <v>0</v>
      </c>
      <c r="F1210" s="271" t="s">
        <v>751</v>
      </c>
      <c r="G1210" s="6" t="s">
        <v>195</v>
      </c>
      <c r="H1210" s="272">
        <f>ROUND(E1210*C1210,2)</f>
        <v>0</v>
      </c>
      <c r="I1210" s="1024" t="s">
        <v>269</v>
      </c>
      <c r="J1210" s="1"/>
      <c r="K1210" s="1"/>
    </row>
    <row r="1211" spans="1:21" ht="21.75" customHeight="1" x14ac:dyDescent="0.4">
      <c r="A1211" s="989"/>
      <c r="B1211" s="159" t="s">
        <v>851</v>
      </c>
      <c r="C1211" s="159"/>
      <c r="D1211" s="180"/>
      <c r="E1211" s="377"/>
      <c r="F1211" s="134"/>
      <c r="G1211" s="161" t="s">
        <v>195</v>
      </c>
      <c r="H1211" s="175">
        <v>575</v>
      </c>
      <c r="I1211" s="990" t="s">
        <v>269</v>
      </c>
      <c r="J1211" s="1"/>
      <c r="K1211" s="1"/>
    </row>
    <row r="1212" spans="1:21" x14ac:dyDescent="0.5">
      <c r="A1212" s="2720"/>
      <c r="B1212" s="2924"/>
      <c r="C1212" s="2925" t="s">
        <v>256</v>
      </c>
      <c r="D1212" s="2924"/>
      <c r="E1212" s="2926"/>
      <c r="F1212" s="2721"/>
      <c r="G1212" s="2927" t="s">
        <v>195</v>
      </c>
      <c r="H1212" s="1845">
        <f>SUM(H1209:H1211)</f>
        <v>612.5</v>
      </c>
      <c r="I1212" s="2928" t="s">
        <v>269</v>
      </c>
      <c r="J1212" s="4"/>
      <c r="L1212" s="1"/>
      <c r="M1212" s="158"/>
      <c r="N1212" s="134"/>
      <c r="O1212" s="134"/>
      <c r="P1212" s="136"/>
      <c r="Q1212" s="189"/>
      <c r="R1212" s="136"/>
      <c r="S1212" s="2238"/>
      <c r="T1212" s="134"/>
      <c r="U1212" s="994"/>
    </row>
    <row r="1213" spans="1:21" ht="24" x14ac:dyDescent="0.55000000000000004">
      <c r="A1213" s="1289"/>
      <c r="B1213" s="453" t="s">
        <v>130</v>
      </c>
      <c r="C1213" s="134"/>
      <c r="D1213" s="134"/>
      <c r="E1213" s="134"/>
      <c r="F1213" s="134"/>
      <c r="G1213" s="134"/>
      <c r="H1213" s="134"/>
      <c r="I1213" s="200"/>
      <c r="J1213" s="4"/>
      <c r="L1213" s="1"/>
      <c r="M1213" s="134"/>
      <c r="N1213" s="134"/>
      <c r="O1213" s="134"/>
      <c r="P1213" s="336"/>
      <c r="Q1213" s="3035"/>
      <c r="R1213" s="136"/>
      <c r="S1213" s="2238"/>
      <c r="T1213" s="134"/>
      <c r="U1213" s="994"/>
    </row>
    <row r="1214" spans="1:21" ht="24" x14ac:dyDescent="0.55000000000000004">
      <c r="A1214" s="1289"/>
      <c r="B1214" s="134" t="s">
        <v>1009</v>
      </c>
      <c r="C1214" s="134"/>
      <c r="D1214" s="134"/>
      <c r="E1214" s="134"/>
      <c r="F1214" s="134"/>
      <c r="G1214" s="134"/>
      <c r="H1214" s="134"/>
      <c r="I1214" s="200"/>
      <c r="J1214" s="4"/>
      <c r="L1214" s="1"/>
      <c r="M1214" s="134"/>
      <c r="N1214" s="134"/>
      <c r="O1214" s="134"/>
      <c r="P1214" s="336"/>
      <c r="Q1214" s="3035"/>
      <c r="R1214" s="136"/>
      <c r="S1214" s="2238"/>
      <c r="T1214" s="134"/>
      <c r="U1214" s="994"/>
    </row>
    <row r="1215" spans="1:21" ht="24" x14ac:dyDescent="0.55000000000000004">
      <c r="A1215" s="1289"/>
      <c r="B1215" s="134" t="s">
        <v>1010</v>
      </c>
      <c r="C1215" s="134"/>
      <c r="D1215" s="134"/>
      <c r="E1215" s="134"/>
      <c r="F1215" s="134"/>
      <c r="G1215" s="134"/>
      <c r="H1215" s="134"/>
      <c r="I1215" s="200"/>
      <c r="J1215" s="4"/>
      <c r="L1215" s="1"/>
      <c r="M1215" s="134"/>
      <c r="N1215" s="134"/>
      <c r="O1215" s="134"/>
      <c r="P1215" s="336"/>
      <c r="Q1215" s="3035"/>
      <c r="R1215" s="136"/>
      <c r="S1215" s="2238"/>
      <c r="T1215" s="134"/>
      <c r="U1215" s="994"/>
    </row>
    <row r="1216" spans="1:21" ht="24" x14ac:dyDescent="0.55000000000000004">
      <c r="A1216" s="1289"/>
      <c r="B1216" s="134" t="s">
        <v>1011</v>
      </c>
      <c r="C1216" s="3192">
        <f>+ข้อมูลวัสดุ1!H492</f>
        <v>0</v>
      </c>
      <c r="D1216" s="454" t="str">
        <f>D1208</f>
        <v>กม.</v>
      </c>
      <c r="E1216" s="4886" t="str">
        <f>"("&amp;ข้อมูลวัสดุ1!K492&amp;" x 13) + 300"</f>
        <v>( x 13) + 300</v>
      </c>
      <c r="F1216" s="4886"/>
      <c r="G1216" s="161" t="s">
        <v>195</v>
      </c>
      <c r="H1216" s="175">
        <f>(ข้อมูลวัสดุ1!K492*13)+300</f>
        <v>300</v>
      </c>
      <c r="I1216" s="990" t="s">
        <v>849</v>
      </c>
      <c r="J1216" s="4"/>
      <c r="L1216" s="1"/>
      <c r="M1216" s="134"/>
      <c r="N1216" s="134"/>
      <c r="O1216" s="134"/>
      <c r="P1216" s="336"/>
      <c r="Q1216" s="3035"/>
      <c r="R1216" s="136"/>
      <c r="S1216" s="2238"/>
      <c r="T1216" s="134"/>
      <c r="U1216" s="994"/>
    </row>
    <row r="1217" spans="1:28" ht="24" x14ac:dyDescent="0.55000000000000004">
      <c r="A1217" s="1289"/>
      <c r="B1217" s="134"/>
      <c r="C1217" s="134"/>
      <c r="D1217" s="136"/>
      <c r="E1217" s="136"/>
      <c r="F1217" s="136"/>
      <c r="G1217" s="136"/>
      <c r="H1217" s="136"/>
      <c r="I1217" s="994"/>
      <c r="J1217" s="4"/>
      <c r="L1217" s="1"/>
      <c r="M1217" s="134"/>
      <c r="N1217" s="134"/>
      <c r="O1217" s="134"/>
      <c r="P1217" s="336"/>
      <c r="Q1217" s="3035"/>
      <c r="R1217" s="136"/>
      <c r="S1217" s="2238"/>
      <c r="T1217" s="134"/>
      <c r="U1217" s="994"/>
    </row>
    <row r="1218" spans="1:28" ht="24" x14ac:dyDescent="0.55000000000000004">
      <c r="A1218" s="1289"/>
      <c r="B1218" s="138" t="s">
        <v>1012</v>
      </c>
      <c r="C1218" s="455"/>
      <c r="D1218" s="169" t="s">
        <v>195</v>
      </c>
      <c r="E1218" s="456">
        <f>H1216</f>
        <v>300</v>
      </c>
      <c r="F1218" s="354" t="s">
        <v>1019</v>
      </c>
      <c r="G1218" s="169" t="s">
        <v>195</v>
      </c>
      <c r="H1218" s="3193">
        <f>H1216/8</f>
        <v>37.5</v>
      </c>
      <c r="I1218" s="992" t="s">
        <v>1014</v>
      </c>
      <c r="J1218" s="4"/>
      <c r="L1218" s="1"/>
      <c r="M1218" s="134"/>
      <c r="N1218" s="134"/>
      <c r="O1218" s="134"/>
      <c r="P1218" s="136"/>
      <c r="Q1218" s="189"/>
      <c r="R1218" s="136"/>
      <c r="S1218" s="2238"/>
      <c r="T1218" s="134"/>
      <c r="U1218" s="994"/>
    </row>
    <row r="1219" spans="1:28" ht="24" x14ac:dyDescent="0.55000000000000004">
      <c r="A1219" s="1290"/>
      <c r="B1219" s="354"/>
      <c r="C1219" s="354"/>
      <c r="D1219" s="354"/>
      <c r="E1219" s="354"/>
      <c r="F1219" s="354"/>
      <c r="G1219" s="354"/>
      <c r="H1219" s="354"/>
      <c r="I1219" s="435"/>
      <c r="J1219" s="4"/>
      <c r="L1219" s="1"/>
      <c r="M1219" s="134"/>
      <c r="N1219" s="134"/>
      <c r="O1219" s="134"/>
      <c r="P1219" s="136"/>
      <c r="Q1219" s="189"/>
      <c r="R1219" s="136"/>
      <c r="S1219" s="2238"/>
      <c r="T1219" s="134"/>
      <c r="U1219" s="994"/>
    </row>
    <row r="1220" spans="1:28" ht="24" x14ac:dyDescent="0.55000000000000004">
      <c r="A1220" s="1289"/>
      <c r="B1220" s="138"/>
      <c r="C1220" s="138"/>
      <c r="D1220" s="138"/>
      <c r="E1220" s="138"/>
      <c r="F1220" s="138"/>
      <c r="G1220" s="138"/>
      <c r="H1220" s="138"/>
      <c r="I1220" s="995"/>
      <c r="J1220" s="4"/>
      <c r="L1220" s="1"/>
      <c r="M1220" s="134"/>
      <c r="N1220" s="134"/>
      <c r="O1220" s="134"/>
      <c r="P1220" s="136"/>
      <c r="Q1220" s="189"/>
      <c r="R1220" s="136"/>
      <c r="S1220" s="2238"/>
      <c r="T1220" s="134"/>
      <c r="U1220" s="994"/>
    </row>
    <row r="1221" spans="1:28" x14ac:dyDescent="0.5">
      <c r="A1221" s="2214"/>
      <c r="B1221" s="2963" t="s">
        <v>3044</v>
      </c>
      <c r="C1221" s="2721"/>
      <c r="D1221" s="2721"/>
      <c r="E1221" s="2721"/>
      <c r="F1221" s="2966"/>
      <c r="G1221" s="2967"/>
      <c r="H1221" s="3187"/>
      <c r="I1221" s="2965"/>
      <c r="J1221" s="4"/>
      <c r="L1221" s="1"/>
      <c r="M1221" s="134"/>
      <c r="N1221" s="336"/>
      <c r="O1221" s="369"/>
      <c r="P1221" s="186"/>
      <c r="Q1221" s="189"/>
      <c r="R1221" s="136"/>
      <c r="S1221" s="2238"/>
      <c r="T1221" s="134"/>
      <c r="U1221" s="994"/>
    </row>
    <row r="1222" spans="1:28" x14ac:dyDescent="0.5">
      <c r="A1222" s="989"/>
      <c r="B1222" s="159" t="s">
        <v>1003</v>
      </c>
      <c r="C1222" s="159"/>
      <c r="D1222" s="159"/>
      <c r="E1222" s="159"/>
      <c r="F1222" s="134"/>
      <c r="G1222" s="161" t="s">
        <v>195</v>
      </c>
      <c r="H1222" s="175">
        <f>+ข้อมูลวัสดุ1!D493</f>
        <v>0</v>
      </c>
      <c r="I1222" s="990" t="s">
        <v>269</v>
      </c>
      <c r="J1222" s="4"/>
      <c r="L1222" s="1"/>
    </row>
    <row r="1223" spans="1:28" ht="21.75" customHeight="1" x14ac:dyDescent="0.4">
      <c r="A1223" s="989"/>
      <c r="B1223" s="159" t="s">
        <v>1004</v>
      </c>
      <c r="C1223" s="375">
        <f>+ข้อมูลวัสดุ1!E493</f>
        <v>0</v>
      </c>
      <c r="D1223" s="159" t="s">
        <v>30</v>
      </c>
      <c r="E1223" s="159"/>
      <c r="F1223" s="134"/>
      <c r="G1223" s="161" t="s">
        <v>195</v>
      </c>
      <c r="H1223" s="2229">
        <f>H1233</f>
        <v>16.666666666666668</v>
      </c>
      <c r="I1223" s="990" t="s">
        <v>269</v>
      </c>
      <c r="J1223" s="1"/>
      <c r="K1223" s="1"/>
    </row>
    <row r="1224" spans="1:28" ht="21.75" customHeight="1" x14ac:dyDescent="0.4">
      <c r="A1224" s="989"/>
      <c r="B1224" s="159" t="s">
        <v>1005</v>
      </c>
      <c r="C1224" s="159"/>
      <c r="D1224" s="159"/>
      <c r="E1224" s="376"/>
      <c r="F1224" s="134"/>
      <c r="G1224" s="161" t="s">
        <v>195</v>
      </c>
      <c r="H1224" s="2923">
        <f>SUM(H1222:H1223)</f>
        <v>16.666666666666668</v>
      </c>
      <c r="I1224" s="990" t="s">
        <v>269</v>
      </c>
      <c r="J1224" s="1"/>
      <c r="K1224" s="1878" t="s">
        <v>3231</v>
      </c>
      <c r="L1224" s="1878"/>
      <c r="M1224" s="1878"/>
      <c r="N1224" s="1878"/>
      <c r="O1224" s="1878"/>
      <c r="P1224" s="1879"/>
      <c r="Q1224" s="1879"/>
      <c r="R1224" s="1879"/>
      <c r="S1224" s="1879"/>
      <c r="T1224" s="1879"/>
      <c r="U1224" s="1879"/>
      <c r="V1224" s="1879"/>
      <c r="W1224" s="1879"/>
      <c r="X1224" s="1879"/>
      <c r="Y1224" s="1879"/>
      <c r="Z1224" s="1879"/>
      <c r="AA1224" s="1879"/>
      <c r="AB1224" s="1879"/>
    </row>
    <row r="1225" spans="1:28" ht="21.75" customHeight="1" x14ac:dyDescent="0.4">
      <c r="A1225" s="989"/>
      <c r="B1225" s="134" t="s">
        <v>1006</v>
      </c>
      <c r="C1225" s="134">
        <v>1.35</v>
      </c>
      <c r="D1225" s="134" t="s">
        <v>1007</v>
      </c>
      <c r="E1225" s="189" t="e">
        <f>+#REF!</f>
        <v>#REF!</v>
      </c>
      <c r="F1225" s="174" t="s">
        <v>751</v>
      </c>
      <c r="G1225" s="136" t="s">
        <v>195</v>
      </c>
      <c r="H1225" s="189" t="e">
        <f>ROUND(E1225*C1225,2)</f>
        <v>#REF!</v>
      </c>
      <c r="I1225" s="990" t="s">
        <v>269</v>
      </c>
      <c r="J1225" s="1"/>
      <c r="K1225" s="4879" t="s">
        <v>3232</v>
      </c>
      <c r="L1225" s="4879"/>
      <c r="M1225" s="4879"/>
      <c r="N1225" s="4879"/>
      <c r="O1225" s="4879"/>
      <c r="P1225" s="1879">
        <f>0.012*0.1*Y1225*7860</f>
        <v>0</v>
      </c>
      <c r="Q1225" s="1879" t="s">
        <v>3233</v>
      </c>
      <c r="R1225" s="1879"/>
      <c r="S1225" s="1879"/>
      <c r="T1225" s="4879"/>
      <c r="U1225" s="4879"/>
      <c r="V1225" s="4879"/>
      <c r="W1225" s="4879"/>
      <c r="X1225" s="4879"/>
      <c r="Y1225" s="1879"/>
      <c r="Z1225" s="1879"/>
      <c r="AA1225" s="1879"/>
      <c r="AB1225" s="1879"/>
    </row>
    <row r="1226" spans="1:28" ht="21.75" customHeight="1" x14ac:dyDescent="0.4">
      <c r="A1226" s="425"/>
      <c r="B1226" s="358" t="s">
        <v>851</v>
      </c>
      <c r="C1226" s="358"/>
      <c r="D1226" s="300"/>
      <c r="E1226" s="996"/>
      <c r="F1226" s="206"/>
      <c r="G1226" s="2230" t="s">
        <v>195</v>
      </c>
      <c r="H1226" s="176">
        <v>345</v>
      </c>
      <c r="I1226" s="437" t="s">
        <v>269</v>
      </c>
      <c r="J1226" s="1"/>
      <c r="K1226" s="4879" t="s">
        <v>3234</v>
      </c>
      <c r="L1226" s="4879"/>
      <c r="M1226" s="4879"/>
      <c r="N1226" s="4879"/>
      <c r="O1226" s="4879"/>
      <c r="P1226" s="1879">
        <f>0.012*0.075*Y1228*7860</f>
        <v>70.103340000000003</v>
      </c>
      <c r="Q1226" s="1879" t="s">
        <v>3233</v>
      </c>
      <c r="R1226" s="1879"/>
      <c r="S1226" s="1879" t="s">
        <v>3239</v>
      </c>
      <c r="T1226" s="4879" t="s">
        <v>3234</v>
      </c>
      <c r="U1226" s="4879"/>
      <c r="V1226" s="4879"/>
      <c r="W1226" s="4879"/>
      <c r="X1226" s="4879"/>
      <c r="Y1226" s="1879">
        <f>0.49*15</f>
        <v>7.35</v>
      </c>
      <c r="Z1226" s="1879" t="s">
        <v>1291</v>
      </c>
      <c r="AA1226" s="1879"/>
      <c r="AB1226" s="1879"/>
    </row>
    <row r="1227" spans="1:28" ht="21.75" customHeight="1" x14ac:dyDescent="0.4">
      <c r="A1227" s="2720"/>
      <c r="B1227" s="2924"/>
      <c r="C1227" s="2925" t="s">
        <v>256</v>
      </c>
      <c r="D1227" s="2924"/>
      <c r="E1227" s="2926"/>
      <c r="F1227" s="2721"/>
      <c r="G1227" s="2927" t="s">
        <v>195</v>
      </c>
      <c r="H1227" s="1845" t="e">
        <f>SUM(H1224:H1226)</f>
        <v>#REF!</v>
      </c>
      <c r="I1227" s="2928" t="s">
        <v>269</v>
      </c>
      <c r="J1227" s="1"/>
      <c r="K1227" s="1878" t="s">
        <v>3235</v>
      </c>
      <c r="L1227" s="1879"/>
      <c r="M1227" s="1879"/>
      <c r="N1227" s="1879"/>
      <c r="O1227" s="1879"/>
      <c r="P1227" s="1879">
        <f>15*12+8*2</f>
        <v>196</v>
      </c>
      <c r="Q1227" s="1879" t="s">
        <v>3236</v>
      </c>
      <c r="R1227" s="1879"/>
      <c r="S1227" s="1879" t="s">
        <v>2948</v>
      </c>
      <c r="T1227" s="4879" t="s">
        <v>3234</v>
      </c>
      <c r="U1227" s="4879"/>
      <c r="V1227" s="4879"/>
      <c r="W1227" s="4879"/>
      <c r="X1227" s="4879"/>
      <c r="Y1227" s="1879">
        <f>+(0.79+0.49)*2</f>
        <v>2.56</v>
      </c>
      <c r="Z1227" s="1879" t="s">
        <v>1291</v>
      </c>
      <c r="AA1227" s="1879"/>
      <c r="AB1227" s="1879"/>
    </row>
    <row r="1228" spans="1:28" ht="21.75" customHeight="1" x14ac:dyDescent="0.55000000000000004">
      <c r="A1228" s="3555"/>
      <c r="B1228" s="3556" t="s">
        <v>130</v>
      </c>
      <c r="C1228" s="3362"/>
      <c r="D1228" s="3362"/>
      <c r="E1228" s="3362"/>
      <c r="F1228" s="3362"/>
      <c r="G1228" s="3362"/>
      <c r="H1228" s="3362"/>
      <c r="I1228" s="3409"/>
      <c r="J1228" s="1"/>
      <c r="K1228" s="1878" t="s">
        <v>3237</v>
      </c>
      <c r="L1228" s="1879"/>
      <c r="M1228" s="1879"/>
      <c r="N1228" s="1879"/>
      <c r="O1228" s="1879"/>
      <c r="P1228" s="1879">
        <f>(+Y1228*0.174)*2</f>
        <v>3.44868</v>
      </c>
      <c r="Q1228" s="1879" t="s">
        <v>3238</v>
      </c>
      <c r="R1228" s="1879"/>
      <c r="S1228" s="1879" t="s">
        <v>239</v>
      </c>
      <c r="T1228" s="1879"/>
      <c r="U1228" s="1879"/>
      <c r="V1228" s="1879"/>
      <c r="W1228" s="1879"/>
      <c r="X1228" s="1879"/>
      <c r="Y1228" s="1880">
        <f>SUM(Y1226:Y1227)</f>
        <v>9.91</v>
      </c>
      <c r="Z1228" s="1879" t="s">
        <v>1291</v>
      </c>
      <c r="AA1228" s="1879"/>
      <c r="AB1228" s="1879"/>
    </row>
    <row r="1229" spans="1:28" ht="21.75" customHeight="1" x14ac:dyDescent="0.55000000000000004">
      <c r="A1229" s="1289"/>
      <c r="B1229" s="134" t="s">
        <v>1009</v>
      </c>
      <c r="C1229" s="134"/>
      <c r="D1229" s="134"/>
      <c r="E1229" s="134"/>
      <c r="F1229" s="134"/>
      <c r="G1229" s="134"/>
      <c r="H1229" s="134"/>
      <c r="I1229" s="200"/>
      <c r="J1229" s="1"/>
      <c r="K1229" s="1878" t="s">
        <v>1085</v>
      </c>
      <c r="L1229" s="1879"/>
      <c r="M1229" s="1879"/>
      <c r="N1229" s="1879"/>
      <c r="O1229" s="1879"/>
      <c r="P1229" s="1879">
        <f>Y1228*0.174</f>
        <v>1.72434</v>
      </c>
      <c r="Q1229" s="1879" t="s">
        <v>3238</v>
      </c>
      <c r="R1229" s="1879"/>
      <c r="S1229" s="1879"/>
      <c r="T1229" s="1879"/>
      <c r="U1229" s="1879"/>
      <c r="V1229" s="1879"/>
      <c r="W1229" s="1879"/>
      <c r="X1229" s="1879"/>
      <c r="Y1229" s="1879"/>
      <c r="Z1229" s="1879"/>
      <c r="AA1229" s="1879"/>
      <c r="AB1229" s="1879"/>
    </row>
    <row r="1230" spans="1:28" ht="21.75" customHeight="1" x14ac:dyDescent="0.55000000000000004">
      <c r="A1230" s="1289"/>
      <c r="B1230" s="134" t="s">
        <v>1010</v>
      </c>
      <c r="C1230" s="134"/>
      <c r="D1230" s="134"/>
      <c r="E1230" s="134"/>
      <c r="F1230" s="134"/>
      <c r="G1230" s="134"/>
      <c r="H1230" s="134"/>
      <c r="I1230" s="200"/>
      <c r="J1230" s="1"/>
      <c r="K1230" s="1879"/>
      <c r="L1230" s="1879"/>
      <c r="M1230" s="1879"/>
      <c r="N1230" s="1879"/>
      <c r="O1230" s="1879"/>
      <c r="P1230" s="1879"/>
      <c r="Q1230" s="1879"/>
      <c r="R1230" s="1879"/>
      <c r="S1230" s="1879"/>
      <c r="T1230" s="1879"/>
      <c r="U1230" s="1879"/>
      <c r="V1230" s="1879"/>
      <c r="W1230" s="1879"/>
      <c r="X1230" s="1879"/>
      <c r="Y1230" s="1879"/>
      <c r="Z1230" s="1879"/>
      <c r="AA1230" s="1879"/>
      <c r="AB1230" s="1879"/>
    </row>
    <row r="1231" spans="1:28" ht="21.75" customHeight="1" x14ac:dyDescent="0.55000000000000004">
      <c r="A1231" s="1289"/>
      <c r="B1231" s="134" t="s">
        <v>1011</v>
      </c>
      <c r="C1231" s="454">
        <f>+C1223</f>
        <v>0</v>
      </c>
      <c r="D1231" s="454" t="str">
        <f>D1223</f>
        <v>กม.</v>
      </c>
      <c r="E1231" s="4886" t="str">
        <f>"("&amp;ข้อมูลวัสดุ1!R493&amp;" x 13) + 300"</f>
        <v>( x 13) + 300</v>
      </c>
      <c r="F1231" s="4886"/>
      <c r="G1231" s="161" t="s">
        <v>195</v>
      </c>
      <c r="H1231" s="175">
        <f>(ข้อมูลวัสดุ1!R493*13)+300</f>
        <v>300</v>
      </c>
      <c r="I1231" s="990" t="s">
        <v>849</v>
      </c>
      <c r="J1231" s="1">
        <v>1</v>
      </c>
      <c r="K1231" s="1">
        <v>3.1749999999999998</v>
      </c>
      <c r="L1231" s="1390" t="s">
        <v>3240</v>
      </c>
    </row>
    <row r="1232" spans="1:28" ht="21.75" customHeight="1" x14ac:dyDescent="0.55000000000000004">
      <c r="A1232" s="1289"/>
      <c r="B1232" s="134"/>
      <c r="C1232" s="134"/>
      <c r="D1232" s="136"/>
      <c r="E1232" s="136"/>
      <c r="F1232" s="136"/>
      <c r="G1232" s="136"/>
      <c r="H1232" s="136"/>
      <c r="I1232" s="994"/>
      <c r="J1232" s="1"/>
      <c r="K1232" s="1"/>
      <c r="M1232" s="1" t="s">
        <v>3241</v>
      </c>
      <c r="N1232" s="1882">
        <v>1456</v>
      </c>
      <c r="O1232" s="1" t="s">
        <v>3242</v>
      </c>
      <c r="P1232" s="1">
        <v>42.39</v>
      </c>
      <c r="Q1232" s="1881">
        <f>+N1232/P1232</f>
        <v>34.347723519698043</v>
      </c>
    </row>
    <row r="1233" spans="1:18" ht="21.75" customHeight="1" x14ac:dyDescent="0.55000000000000004">
      <c r="A1233" s="1289"/>
      <c r="B1233" s="138" t="s">
        <v>1012</v>
      </c>
      <c r="C1233" s="455"/>
      <c r="D1233" s="169" t="s">
        <v>195</v>
      </c>
      <c r="E1233" s="456">
        <f>H1231</f>
        <v>300</v>
      </c>
      <c r="F1233" s="354" t="s">
        <v>1015</v>
      </c>
      <c r="G1233" s="169" t="s">
        <v>195</v>
      </c>
      <c r="H1233" s="1845">
        <f>H1231/18</f>
        <v>16.666666666666668</v>
      </c>
      <c r="I1233" s="992" t="s">
        <v>1014</v>
      </c>
      <c r="J1233" s="1"/>
      <c r="K1233" s="1"/>
      <c r="L1233" s="1"/>
    </row>
    <row r="1234" spans="1:18" ht="21.75" customHeight="1" x14ac:dyDescent="0.55000000000000004">
      <c r="A1234" s="1290"/>
      <c r="B1234" s="354"/>
      <c r="C1234" s="354"/>
      <c r="D1234" s="354"/>
      <c r="E1234" s="354"/>
      <c r="F1234" s="354"/>
      <c r="G1234" s="354"/>
      <c r="H1234" s="354"/>
      <c r="I1234" s="435"/>
      <c r="J1234" s="1"/>
      <c r="K1234" s="1"/>
      <c r="L1234" s="1"/>
    </row>
    <row r="1235" spans="1:18" ht="21.75" customHeight="1" x14ac:dyDescent="0.55000000000000004">
      <c r="A1235" s="1289"/>
      <c r="B1235" s="138"/>
      <c r="C1235" s="138"/>
      <c r="D1235" s="138"/>
      <c r="E1235" s="138"/>
      <c r="F1235" s="138"/>
      <c r="G1235" s="138"/>
      <c r="H1235" s="138"/>
      <c r="I1235" s="995"/>
      <c r="J1235" s="1"/>
      <c r="K1235" s="1"/>
      <c r="L1235" s="1"/>
    </row>
    <row r="1236" spans="1:18" ht="21.75" customHeight="1" x14ac:dyDescent="0.4">
      <c r="A1236" s="989"/>
      <c r="B1236" s="159"/>
      <c r="C1236" s="160"/>
      <c r="D1236" s="159"/>
      <c r="E1236" s="377"/>
      <c r="F1236" s="134"/>
      <c r="G1236" s="169"/>
      <c r="H1236" s="177"/>
      <c r="I1236" s="992"/>
      <c r="J1236" s="1"/>
      <c r="K1236" s="1"/>
      <c r="L1236" s="1"/>
    </row>
    <row r="1237" spans="1:18" ht="21.75" customHeight="1" x14ac:dyDescent="0.4">
      <c r="A1237" s="989"/>
      <c r="B1237" s="159"/>
      <c r="C1237" s="160"/>
      <c r="D1237" s="159"/>
      <c r="E1237" s="377"/>
      <c r="F1237" s="134"/>
      <c r="G1237" s="169"/>
      <c r="H1237" s="177"/>
      <c r="I1237" s="992"/>
      <c r="J1237" s="1"/>
      <c r="K1237" s="1"/>
      <c r="L1237" s="1"/>
    </row>
    <row r="1238" spans="1:18" ht="21.75" customHeight="1" x14ac:dyDescent="0.4">
      <c r="A1238" s="425"/>
      <c r="B1238" s="358"/>
      <c r="C1238" s="357"/>
      <c r="D1238" s="358"/>
      <c r="E1238" s="996"/>
      <c r="F1238" s="206"/>
      <c r="G1238" s="993"/>
      <c r="H1238" s="997"/>
      <c r="I1238" s="427"/>
      <c r="J1238" s="1"/>
      <c r="K1238" s="1"/>
      <c r="L1238" s="1"/>
    </row>
    <row r="1239" spans="1:18" ht="21.75" customHeight="1" x14ac:dyDescent="0.4">
      <c r="A1239" s="3162">
        <f>+'ประเมินราคา(ตามรายการเดิม)'!A86</f>
        <v>0</v>
      </c>
      <c r="B1239" s="4905" t="s">
        <v>6931</v>
      </c>
      <c r="C1239" s="4906"/>
      <c r="D1239" s="4906"/>
      <c r="E1239" s="4906"/>
      <c r="F1239" s="3320"/>
      <c r="G1239" s="3321" t="s">
        <v>3225</v>
      </c>
      <c r="H1239" s="3322"/>
      <c r="I1239" s="3323"/>
      <c r="J1239" s="1"/>
      <c r="K1239" s="1"/>
      <c r="L1239" s="1"/>
    </row>
    <row r="1240" spans="1:18" ht="21.75" customHeight="1" x14ac:dyDescent="0.4">
      <c r="A1240" s="989"/>
      <c r="B1240" s="134" t="s">
        <v>3226</v>
      </c>
      <c r="C1240" s="159"/>
      <c r="D1240" s="160"/>
      <c r="E1240" s="190"/>
      <c r="F1240" s="189"/>
      <c r="G1240" s="191"/>
      <c r="H1240" s="179"/>
      <c r="I1240" s="992"/>
      <c r="J1240" s="1"/>
      <c r="K1240" s="1"/>
      <c r="L1240" s="1"/>
    </row>
    <row r="1241" spans="1:18" ht="21.75" customHeight="1" x14ac:dyDescent="0.4">
      <c r="A1241" s="989"/>
      <c r="B1241" s="134" t="s">
        <v>820</v>
      </c>
      <c r="C1241" s="159"/>
      <c r="D1241" s="160"/>
      <c r="E1241" s="190"/>
      <c r="F1241" s="189"/>
      <c r="G1241" s="191"/>
      <c r="H1241" s="179"/>
      <c r="I1241" s="992"/>
      <c r="J1241" s="1"/>
      <c r="K1241" s="1"/>
      <c r="L1241" s="1"/>
    </row>
    <row r="1242" spans="1:18" ht="21.75" customHeight="1" x14ac:dyDescent="0.4">
      <c r="A1242" s="989"/>
      <c r="B1242" s="158" t="s">
        <v>822</v>
      </c>
      <c r="C1242" s="159"/>
      <c r="D1242" s="160"/>
      <c r="E1242" s="190"/>
      <c r="F1242" s="189"/>
      <c r="G1242" s="191"/>
      <c r="H1242" s="179"/>
      <c r="I1242" s="992"/>
      <c r="J1242" s="1"/>
      <c r="K1242" s="1"/>
    </row>
    <row r="1243" spans="1:18" ht="21.75" customHeight="1" x14ac:dyDescent="0.4">
      <c r="A1243" s="989"/>
      <c r="B1243" s="134" t="s">
        <v>1079</v>
      </c>
      <c r="C1243" s="159"/>
      <c r="D1243" s="384">
        <v>17.727</v>
      </c>
      <c r="E1243" s="159" t="s">
        <v>1045</v>
      </c>
      <c r="F1243" s="164">
        <f>+DATA!D10</f>
        <v>22.41</v>
      </c>
      <c r="G1243" s="180" t="s">
        <v>195</v>
      </c>
      <c r="H1243" s="180">
        <f t="shared" ref="H1243:H1254" si="31">INT(F1243*D1243*100)/100</f>
        <v>397.26</v>
      </c>
      <c r="I1243" s="990" t="s">
        <v>56</v>
      </c>
      <c r="J1243" s="1"/>
      <c r="K1243" s="1"/>
    </row>
    <row r="1244" spans="1:18" ht="21.75" customHeight="1" x14ac:dyDescent="0.4">
      <c r="A1244" s="989"/>
      <c r="B1244" s="134" t="s">
        <v>6884</v>
      </c>
      <c r="C1244" s="159"/>
      <c r="D1244" s="384">
        <v>2.0449999999999999</v>
      </c>
      <c r="E1244" s="159" t="s">
        <v>1045</v>
      </c>
      <c r="F1244" s="164">
        <f>+คอนกรีตNEW!I21</f>
        <v>1900</v>
      </c>
      <c r="G1244" s="180" t="s">
        <v>195</v>
      </c>
      <c r="H1244" s="180">
        <f t="shared" si="31"/>
        <v>3885.5</v>
      </c>
      <c r="I1244" s="990" t="s">
        <v>56</v>
      </c>
      <c r="J1244" s="1"/>
      <c r="K1244" s="1"/>
      <c r="L1244" s="1393"/>
    </row>
    <row r="1245" spans="1:18" ht="21.75" customHeight="1" x14ac:dyDescent="0.4">
      <c r="A1245" s="989"/>
      <c r="B1245" s="159" t="s">
        <v>1118</v>
      </c>
      <c r="C1245" s="159"/>
      <c r="D1245" s="384">
        <v>245.477</v>
      </c>
      <c r="E1245" s="159" t="s">
        <v>1046</v>
      </c>
      <c r="F1245" s="164">
        <f>+ข้อมูลวัสดุ1!N19/1000</f>
        <v>24.96049</v>
      </c>
      <c r="G1245" s="180" t="s">
        <v>195</v>
      </c>
      <c r="H1245" s="180">
        <f t="shared" si="31"/>
        <v>6127.22</v>
      </c>
      <c r="I1245" s="990" t="s">
        <v>56</v>
      </c>
      <c r="J1245" s="1"/>
      <c r="K1245" s="1"/>
      <c r="L1245" s="1393"/>
    </row>
    <row r="1246" spans="1:18" ht="21.75" customHeight="1" x14ac:dyDescent="0.4">
      <c r="A1246" s="989"/>
      <c r="B1246" s="159" t="s">
        <v>3228</v>
      </c>
      <c r="C1246" s="159"/>
      <c r="D1246" s="384">
        <v>6.9349999999999996</v>
      </c>
      <c r="E1246" s="159" t="s">
        <v>1046</v>
      </c>
      <c r="F1246" s="164">
        <f>+ข้อมูลวัสดุ1!N18/1000</f>
        <v>24.965769999999999</v>
      </c>
      <c r="G1246" s="180" t="s">
        <v>195</v>
      </c>
      <c r="H1246" s="180">
        <f t="shared" si="31"/>
        <v>173.13</v>
      </c>
      <c r="I1246" s="990" t="s">
        <v>56</v>
      </c>
      <c r="J1246" s="137"/>
      <c r="K1246" s="134"/>
      <c r="L1246" s="134"/>
      <c r="M1246" s="138"/>
      <c r="N1246" s="190"/>
      <c r="O1246" s="189"/>
      <c r="P1246" s="191"/>
      <c r="Q1246" s="191"/>
      <c r="R1246" s="160"/>
    </row>
    <row r="1247" spans="1:18" ht="21.75" customHeight="1" x14ac:dyDescent="0.4">
      <c r="A1247" s="989"/>
      <c r="B1247" s="159" t="s">
        <v>251</v>
      </c>
      <c r="C1247" s="159"/>
      <c r="D1247" s="384">
        <v>6.31</v>
      </c>
      <c r="E1247" s="159" t="s">
        <v>1046</v>
      </c>
      <c r="F1247" s="164">
        <f>+ข้อมูลวัสดุ1!N36</f>
        <v>71.959999999999994</v>
      </c>
      <c r="G1247" s="180" t="s">
        <v>195</v>
      </c>
      <c r="H1247" s="180">
        <f t="shared" si="31"/>
        <v>454.06</v>
      </c>
      <c r="I1247" s="990" t="s">
        <v>56</v>
      </c>
      <c r="J1247" s="137"/>
      <c r="K1247" s="158"/>
      <c r="L1247" s="159"/>
      <c r="M1247" s="160"/>
      <c r="N1247" s="190"/>
      <c r="O1247" s="189"/>
      <c r="P1247" s="191"/>
      <c r="Q1247" s="179"/>
      <c r="R1247" s="160"/>
    </row>
    <row r="1248" spans="1:18" ht="21.75" customHeight="1" x14ac:dyDescent="0.4">
      <c r="A1248" s="989"/>
      <c r="B1248" s="159" t="s">
        <v>1047</v>
      </c>
      <c r="C1248" s="159"/>
      <c r="D1248" s="384">
        <v>25.599</v>
      </c>
      <c r="E1248" s="159" t="s">
        <v>267</v>
      </c>
      <c r="F1248" s="164">
        <f>+คอนกรีตNEW!H31</f>
        <v>316.49</v>
      </c>
      <c r="G1248" s="180" t="s">
        <v>195</v>
      </c>
      <c r="H1248" s="180">
        <f t="shared" si="31"/>
        <v>8101.82</v>
      </c>
      <c r="I1248" s="990" t="s">
        <v>56</v>
      </c>
      <c r="J1248" s="137"/>
      <c r="K1248" s="159"/>
      <c r="L1248" s="159"/>
      <c r="M1248" s="384"/>
      <c r="N1248" s="159"/>
      <c r="O1248" s="383"/>
      <c r="P1248" s="180"/>
      <c r="Q1248" s="180"/>
      <c r="R1248" s="159"/>
    </row>
    <row r="1249" spans="1:18" ht="21.75" customHeight="1" x14ac:dyDescent="0.4">
      <c r="A1249" s="989"/>
      <c r="B1249" s="134" t="s">
        <v>1074</v>
      </c>
      <c r="C1249" s="159"/>
      <c r="D1249" s="384">
        <v>3.6</v>
      </c>
      <c r="E1249" s="159" t="s">
        <v>272</v>
      </c>
      <c r="F1249" s="164">
        <f>+ข้อมูลวัสดุ1!N66</f>
        <v>99.45</v>
      </c>
      <c r="G1249" s="180" t="s">
        <v>195</v>
      </c>
      <c r="H1249" s="180">
        <f t="shared" si="31"/>
        <v>358.02</v>
      </c>
      <c r="I1249" s="990" t="s">
        <v>56</v>
      </c>
      <c r="J1249" s="137"/>
      <c r="K1249" s="134"/>
      <c r="L1249" s="159"/>
      <c r="M1249" s="553"/>
      <c r="N1249" s="159"/>
      <c r="O1249" s="172"/>
      <c r="P1249" s="180"/>
      <c r="Q1249" s="180"/>
      <c r="R1249" s="159"/>
    </row>
    <row r="1250" spans="1:18" ht="21.75" customHeight="1" x14ac:dyDescent="0.4">
      <c r="A1250" s="989"/>
      <c r="B1250" s="134" t="s">
        <v>1049</v>
      </c>
      <c r="C1250" s="159"/>
      <c r="D1250" s="553">
        <v>18</v>
      </c>
      <c r="E1250" s="159" t="s">
        <v>1050</v>
      </c>
      <c r="F1250" s="172">
        <v>10</v>
      </c>
      <c r="G1250" s="180" t="s">
        <v>195</v>
      </c>
      <c r="H1250" s="180">
        <f t="shared" si="31"/>
        <v>180</v>
      </c>
      <c r="I1250" s="990" t="s">
        <v>56</v>
      </c>
      <c r="J1250" s="137"/>
      <c r="K1250" s="134"/>
      <c r="L1250" s="159"/>
      <c r="M1250" s="553"/>
      <c r="N1250" s="159"/>
      <c r="O1250" s="172"/>
      <c r="P1250" s="180"/>
      <c r="Q1250" s="180"/>
      <c r="R1250" s="159"/>
    </row>
    <row r="1251" spans="1:18" ht="21.75" customHeight="1" x14ac:dyDescent="0.4">
      <c r="A1251" s="989"/>
      <c r="B1251" s="134" t="s">
        <v>3229</v>
      </c>
      <c r="C1251" s="159"/>
      <c r="D1251" s="384">
        <v>0.89800000000000002</v>
      </c>
      <c r="E1251" s="159" t="s">
        <v>1046</v>
      </c>
      <c r="F1251" s="172">
        <f>+ข้อมูลวัสดุ1!N19/1000</f>
        <v>24.96049</v>
      </c>
      <c r="G1251" s="180" t="s">
        <v>195</v>
      </c>
      <c r="H1251" s="180">
        <f t="shared" si="31"/>
        <v>22.41</v>
      </c>
      <c r="I1251" s="990" t="s">
        <v>56</v>
      </c>
      <c r="J1251" s="137"/>
      <c r="K1251" s="134"/>
      <c r="L1251" s="159"/>
      <c r="M1251" s="553"/>
      <c r="N1251" s="159"/>
      <c r="O1251" s="172"/>
      <c r="P1251" s="180"/>
      <c r="Q1251" s="180"/>
      <c r="R1251" s="159"/>
    </row>
    <row r="1252" spans="1:18" ht="21.75" customHeight="1" x14ac:dyDescent="0.4">
      <c r="A1252" s="989"/>
      <c r="B1252" s="134" t="s">
        <v>1051</v>
      </c>
      <c r="C1252" s="159"/>
      <c r="D1252" s="381">
        <v>14.85</v>
      </c>
      <c r="E1252" s="159" t="s">
        <v>1045</v>
      </c>
      <c r="F1252" s="164">
        <v>0</v>
      </c>
      <c r="G1252" s="180" t="s">
        <v>195</v>
      </c>
      <c r="H1252" s="180">
        <f t="shared" si="31"/>
        <v>0</v>
      </c>
      <c r="I1252" s="990" t="s">
        <v>56</v>
      </c>
      <c r="J1252" s="137"/>
      <c r="K1252" s="159"/>
      <c r="L1252" s="159"/>
      <c r="M1252" s="384"/>
      <c r="N1252" s="159"/>
      <c r="O1252" s="172"/>
      <c r="P1252" s="180"/>
      <c r="Q1252" s="180"/>
      <c r="R1252" s="159"/>
    </row>
    <row r="1253" spans="1:18" ht="21.75" customHeight="1" x14ac:dyDescent="0.4">
      <c r="A1253" s="989"/>
      <c r="B1253" s="134" t="s">
        <v>1052</v>
      </c>
      <c r="C1253" s="159"/>
      <c r="D1253" s="384">
        <f>+D1254</f>
        <v>0.27300000000000002</v>
      </c>
      <c r="E1253" s="159" t="s">
        <v>1045</v>
      </c>
      <c r="F1253" s="164">
        <f>+คอนกรีตNEW!J21</f>
        <v>1731</v>
      </c>
      <c r="G1253" s="180" t="s">
        <v>195</v>
      </c>
      <c r="H1253" s="180">
        <f t="shared" si="31"/>
        <v>472.56</v>
      </c>
      <c r="I1253" s="990" t="s">
        <v>56</v>
      </c>
      <c r="J1253" s="137"/>
      <c r="K1253" s="159"/>
      <c r="L1253" s="159"/>
      <c r="M1253" s="384"/>
      <c r="N1253" s="159"/>
      <c r="O1253" s="172"/>
      <c r="P1253" s="180"/>
      <c r="Q1253" s="180"/>
      <c r="R1253" s="159"/>
    </row>
    <row r="1254" spans="1:18" ht="21.75" customHeight="1" x14ac:dyDescent="0.4">
      <c r="A1254" s="989"/>
      <c r="B1254" s="134" t="s">
        <v>1053</v>
      </c>
      <c r="C1254" s="159"/>
      <c r="D1254" s="384">
        <v>0.27300000000000002</v>
      </c>
      <c r="E1254" s="159" t="s">
        <v>1045</v>
      </c>
      <c r="F1254" s="164">
        <f>+คอนกรีตNEW!H56</f>
        <v>604.54999999999995</v>
      </c>
      <c r="G1254" s="180" t="s">
        <v>195</v>
      </c>
      <c r="H1254" s="180">
        <f t="shared" si="31"/>
        <v>165.04</v>
      </c>
      <c r="I1254" s="990" t="s">
        <v>56</v>
      </c>
      <c r="J1254" s="137"/>
      <c r="K1254" s="159"/>
      <c r="L1254" s="134"/>
      <c r="M1254" s="138"/>
      <c r="N1254" s="190"/>
      <c r="O1254" s="189"/>
      <c r="P1254" s="191"/>
      <c r="Q1254" s="191"/>
      <c r="R1254" s="160"/>
    </row>
    <row r="1255" spans="1:18" ht="21.75" customHeight="1" x14ac:dyDescent="0.4">
      <c r="A1255" s="989"/>
      <c r="B1255" s="159" t="s">
        <v>1060</v>
      </c>
      <c r="C1255" s="159"/>
      <c r="D1255" s="384">
        <v>1.44</v>
      </c>
      <c r="E1255" s="159" t="s">
        <v>267</v>
      </c>
      <c r="F1255" s="172">
        <f>+ข้อมูลวัสดุ1!D72</f>
        <v>56.19</v>
      </c>
      <c r="G1255" s="180" t="s">
        <v>195</v>
      </c>
      <c r="H1255" s="180">
        <f>INT(F1255*D1255*100)/100</f>
        <v>80.91</v>
      </c>
      <c r="I1255" s="990" t="s">
        <v>56</v>
      </c>
      <c r="J1255" s="137"/>
      <c r="K1255" s="159"/>
      <c r="L1255" s="134"/>
      <c r="M1255" s="138"/>
      <c r="N1255" s="190"/>
      <c r="O1255" s="189"/>
      <c r="P1255" s="191"/>
      <c r="Q1255" s="191"/>
      <c r="R1255" s="160"/>
    </row>
    <row r="1256" spans="1:18" ht="21.75" customHeight="1" x14ac:dyDescent="0.4">
      <c r="A1256" s="989"/>
      <c r="B1256" s="159" t="s">
        <v>1061</v>
      </c>
      <c r="C1256" s="159"/>
      <c r="D1256" s="384">
        <v>0.72</v>
      </c>
      <c r="E1256" s="159" t="s">
        <v>267</v>
      </c>
      <c r="F1256" s="172">
        <f>+ข้อมูลวัสดุ1!D73</f>
        <v>33.94</v>
      </c>
      <c r="G1256" s="180" t="s">
        <v>195</v>
      </c>
      <c r="H1256" s="180">
        <f>INT(F1256*D1256*100)/100</f>
        <v>24.43</v>
      </c>
      <c r="I1256" s="990" t="s">
        <v>56</v>
      </c>
      <c r="J1256" s="137"/>
      <c r="K1256" s="159"/>
      <c r="L1256" s="138"/>
      <c r="M1256" s="160"/>
      <c r="N1256" s="190"/>
      <c r="O1256" s="189"/>
    </row>
    <row r="1257" spans="1:18" ht="21.75" customHeight="1" x14ac:dyDescent="0.4">
      <c r="A1257" s="989"/>
      <c r="B1257" s="159" t="s">
        <v>3230</v>
      </c>
      <c r="C1257" s="159"/>
      <c r="D1257" s="384">
        <v>1</v>
      </c>
      <c r="E1257" s="159" t="s">
        <v>677</v>
      </c>
      <c r="F1257" s="172">
        <v>200</v>
      </c>
      <c r="G1257" s="180" t="s">
        <v>195</v>
      </c>
      <c r="H1257" s="180">
        <f>INT(F1257*D1257*100)/100</f>
        <v>200</v>
      </c>
      <c r="I1257" s="990" t="s">
        <v>56</v>
      </c>
      <c r="J1257" s="137"/>
      <c r="K1257" s="159"/>
      <c r="L1257" s="159"/>
      <c r="M1257" s="160"/>
      <c r="N1257" s="1194"/>
      <c r="O1257" s="187"/>
      <c r="P1257" s="191"/>
      <c r="Q1257" s="191"/>
      <c r="R1257" s="160"/>
    </row>
    <row r="1258" spans="1:18" ht="21.75" customHeight="1" thickBot="1" x14ac:dyDescent="0.45">
      <c r="A1258" s="989"/>
      <c r="B1258" s="134"/>
      <c r="C1258" s="134"/>
      <c r="D1258" s="138" t="s">
        <v>1055</v>
      </c>
      <c r="E1258" s="190"/>
      <c r="F1258" s="189"/>
      <c r="G1258" s="191" t="s">
        <v>195</v>
      </c>
      <c r="H1258" s="330">
        <f>SUM(H1243:H1257)</f>
        <v>20642.36</v>
      </c>
      <c r="I1258" s="992" t="s">
        <v>56</v>
      </c>
      <c r="J1258" s="1"/>
      <c r="K1258" s="1"/>
    </row>
    <row r="1259" spans="1:18" ht="21.75" customHeight="1" thickTop="1" x14ac:dyDescent="0.4">
      <c r="A1259" s="989"/>
      <c r="B1259" s="158" t="s">
        <v>6583</v>
      </c>
      <c r="C1259" s="159"/>
      <c r="D1259" s="160"/>
      <c r="E1259" s="190"/>
      <c r="F1259" s="189"/>
      <c r="G1259" s="191"/>
      <c r="H1259" s="179"/>
      <c r="I1259" s="992"/>
      <c r="J1259" s="1"/>
      <c r="K1259" s="1"/>
    </row>
    <row r="1260" spans="1:18" ht="21.75" customHeight="1" x14ac:dyDescent="0.4">
      <c r="A1260" s="989"/>
      <c r="B1260" s="134" t="s">
        <v>1081</v>
      </c>
      <c r="C1260" s="159"/>
      <c r="D1260" s="384">
        <v>3.9E-2</v>
      </c>
      <c r="E1260" s="159" t="s">
        <v>1045</v>
      </c>
      <c r="F1260" s="164">
        <f>+คอนกรีตNEW!I21</f>
        <v>1900</v>
      </c>
      <c r="G1260" s="180" t="s">
        <v>195</v>
      </c>
      <c r="H1260" s="180">
        <f t="shared" ref="H1260:H1263" si="32">INT(F1260*D1260*100)/100</f>
        <v>74.099999999999994</v>
      </c>
      <c r="I1260" s="990" t="s">
        <v>56</v>
      </c>
      <c r="J1260" s="1"/>
      <c r="K1260" s="1"/>
    </row>
    <row r="1261" spans="1:18" ht="21.75" customHeight="1" x14ac:dyDescent="0.4">
      <c r="A1261" s="989"/>
      <c r="B1261" s="159" t="s">
        <v>991</v>
      </c>
      <c r="C1261" s="159"/>
      <c r="D1261" s="384">
        <v>3.9689999999999999</v>
      </c>
      <c r="E1261" s="159" t="s">
        <v>1046</v>
      </c>
      <c r="F1261" s="164">
        <f>+ข้อมูลวัสดุ1!N19/1000</f>
        <v>24.96049</v>
      </c>
      <c r="G1261" s="180" t="s">
        <v>195</v>
      </c>
      <c r="H1261" s="180">
        <f t="shared" si="32"/>
        <v>99.06</v>
      </c>
      <c r="I1261" s="990" t="s">
        <v>56</v>
      </c>
      <c r="J1261" s="1"/>
      <c r="K1261" s="1"/>
    </row>
    <row r="1262" spans="1:18" ht="21.75" customHeight="1" x14ac:dyDescent="0.4">
      <c r="A1262" s="989"/>
      <c r="B1262" s="159" t="s">
        <v>251</v>
      </c>
      <c r="C1262" s="159"/>
      <c r="D1262" s="384">
        <v>9.9000000000000005E-2</v>
      </c>
      <c r="E1262" s="159" t="s">
        <v>1046</v>
      </c>
      <c r="F1262" s="164">
        <f>+ข้อมูลวัสดุ1!N36</f>
        <v>71.959999999999994</v>
      </c>
      <c r="G1262" s="180" t="s">
        <v>195</v>
      </c>
      <c r="H1262" s="180">
        <f t="shared" si="32"/>
        <v>7.12</v>
      </c>
      <c r="I1262" s="990" t="s">
        <v>56</v>
      </c>
      <c r="J1262" s="1"/>
      <c r="K1262" s="1"/>
    </row>
    <row r="1263" spans="1:18" ht="21.75" customHeight="1" x14ac:dyDescent="0.4">
      <c r="A1263" s="989"/>
      <c r="B1263" s="159" t="s">
        <v>1072</v>
      </c>
      <c r="C1263" s="159"/>
      <c r="D1263" s="384">
        <v>0.64300000000000002</v>
      </c>
      <c r="E1263" s="159" t="s">
        <v>267</v>
      </c>
      <c r="F1263" s="164">
        <f>+คอนกรีตNEW!H37</f>
        <v>281.5</v>
      </c>
      <c r="G1263" s="180" t="s">
        <v>195</v>
      </c>
      <c r="H1263" s="180">
        <f t="shared" si="32"/>
        <v>181</v>
      </c>
      <c r="I1263" s="990" t="s">
        <v>56</v>
      </c>
      <c r="J1263" s="1"/>
      <c r="K1263" s="1"/>
    </row>
    <row r="1264" spans="1:18" ht="21.75" customHeight="1" x14ac:dyDescent="0.4">
      <c r="A1264" s="989"/>
      <c r="B1264" s="134" t="s">
        <v>1048</v>
      </c>
      <c r="C1264" s="159"/>
      <c r="D1264" s="384">
        <v>2.6</v>
      </c>
      <c r="E1264" s="159" t="s">
        <v>272</v>
      </c>
      <c r="F1264" s="164">
        <v>98.13</v>
      </c>
      <c r="G1264" s="180" t="s">
        <v>195</v>
      </c>
      <c r="H1264" s="180">
        <f>INT(F1264*D1264*100)/100</f>
        <v>255.13</v>
      </c>
      <c r="I1264" s="990" t="s">
        <v>56</v>
      </c>
      <c r="J1264" s="1"/>
      <c r="K1264" s="1"/>
    </row>
    <row r="1265" spans="1:21" ht="21.75" customHeight="1" x14ac:dyDescent="0.4">
      <c r="A1265" s="989"/>
      <c r="B1265" s="159" t="s">
        <v>1073</v>
      </c>
      <c r="C1265" s="159"/>
      <c r="D1265" s="384">
        <v>0.2</v>
      </c>
      <c r="E1265" s="159" t="s">
        <v>272</v>
      </c>
      <c r="F1265" s="164">
        <v>80</v>
      </c>
      <c r="G1265" s="180" t="s">
        <v>195</v>
      </c>
      <c r="H1265" s="180">
        <f>INT(F1265*D1265*100)/100</f>
        <v>16</v>
      </c>
      <c r="I1265" s="990" t="s">
        <v>56</v>
      </c>
      <c r="J1265" s="1"/>
      <c r="K1265" s="1"/>
    </row>
    <row r="1266" spans="1:21" x14ac:dyDescent="0.5">
      <c r="A1266" s="989"/>
      <c r="B1266" s="134" t="s">
        <v>1049</v>
      </c>
      <c r="C1266" s="159"/>
      <c r="D1266" s="553">
        <v>14</v>
      </c>
      <c r="E1266" s="159" t="s">
        <v>1050</v>
      </c>
      <c r="F1266" s="172">
        <v>10</v>
      </c>
      <c r="G1266" s="180" t="s">
        <v>195</v>
      </c>
      <c r="H1266" s="180">
        <f>INT(F1266*D1266*100)/100</f>
        <v>140</v>
      </c>
      <c r="I1266" s="990" t="s">
        <v>56</v>
      </c>
      <c r="J1266" s="4"/>
      <c r="L1266" s="1">
        <v>1.5</v>
      </c>
      <c r="M1266" s="3033">
        <v>2.5</v>
      </c>
      <c r="N1266" s="3033">
        <v>1.8</v>
      </c>
      <c r="O1266" s="1973" t="s">
        <v>202</v>
      </c>
    </row>
    <row r="1267" spans="1:21" x14ac:dyDescent="0.5">
      <c r="A1267" s="989"/>
      <c r="B1267" s="159"/>
      <c r="C1267" s="134"/>
      <c r="D1267" s="138" t="s">
        <v>6584</v>
      </c>
      <c r="E1267" s="190"/>
      <c r="F1267" s="189"/>
      <c r="G1267" s="191" t="s">
        <v>195</v>
      </c>
      <c r="H1267" s="426">
        <f>SUM(H1260:H1266)</f>
        <v>772.41</v>
      </c>
      <c r="I1267" s="992" t="s">
        <v>56</v>
      </c>
      <c r="J1267" s="4"/>
      <c r="L1267" s="1"/>
      <c r="M1267" s="3033"/>
      <c r="N1267" s="3033"/>
    </row>
    <row r="1268" spans="1:21" ht="22.5" thickBot="1" x14ac:dyDescent="0.55000000000000004">
      <c r="A1268" s="989"/>
      <c r="B1268" s="159"/>
      <c r="C1268" s="134"/>
      <c r="D1268" s="138" t="s">
        <v>6585</v>
      </c>
      <c r="E1268" s="190"/>
      <c r="F1268" s="189"/>
      <c r="G1268" s="191" t="s">
        <v>195</v>
      </c>
      <c r="H1268" s="330">
        <f>H1267*2</f>
        <v>1544.82</v>
      </c>
      <c r="I1268" s="992" t="s">
        <v>56</v>
      </c>
      <c r="J1268" s="4"/>
      <c r="L1268" s="1"/>
      <c r="M1268" s="3033"/>
      <c r="N1268" s="3033"/>
    </row>
    <row r="1269" spans="1:21" ht="22.5" thickTop="1" x14ac:dyDescent="0.5">
      <c r="A1269" s="989"/>
      <c r="B1269" s="159"/>
      <c r="C1269" s="138" t="s">
        <v>1064</v>
      </c>
      <c r="D1269" s="160"/>
      <c r="E1269" s="190"/>
      <c r="F1269" s="189"/>
      <c r="G1269" s="1"/>
      <c r="H1269" s="1"/>
      <c r="I1269" s="589"/>
      <c r="J1269" s="4"/>
      <c r="L1269" s="1"/>
      <c r="M1269" s="3033" t="s">
        <v>6567</v>
      </c>
      <c r="N1269" s="3033">
        <v>1.8</v>
      </c>
      <c r="O1269" s="134"/>
      <c r="P1269" s="186"/>
      <c r="Q1269" s="189"/>
      <c r="R1269" s="134"/>
      <c r="S1269" s="2238"/>
      <c r="T1269" s="134"/>
      <c r="U1269" s="994"/>
    </row>
    <row r="1270" spans="1:21" x14ac:dyDescent="0.5">
      <c r="A1270" s="989"/>
      <c r="B1270" s="134"/>
      <c r="C1270" s="134"/>
      <c r="D1270" s="138"/>
      <c r="E1270" s="190"/>
      <c r="F1270" s="189"/>
      <c r="G1270" s="191"/>
      <c r="H1270" s="191"/>
      <c r="I1270" s="992"/>
      <c r="J1270" s="4"/>
      <c r="L1270" s="1"/>
      <c r="M1270" s="134"/>
      <c r="N1270" s="134"/>
      <c r="O1270" s="134"/>
      <c r="P1270" s="336"/>
      <c r="Q1270" s="189"/>
      <c r="R1270" s="136"/>
      <c r="S1270" s="2238"/>
      <c r="T1270" s="134"/>
      <c r="U1270" s="994"/>
    </row>
    <row r="1271" spans="1:21" x14ac:dyDescent="0.5">
      <c r="A1271" s="989"/>
      <c r="B1271" s="158" t="s">
        <v>1075</v>
      </c>
      <c r="C1271" s="159"/>
      <c r="D1271" s="160"/>
      <c r="E1271" s="190"/>
      <c r="F1271" s="189"/>
      <c r="G1271" s="191"/>
      <c r="H1271" s="179"/>
      <c r="I1271" s="992"/>
      <c r="J1271" s="4"/>
      <c r="L1271" s="1"/>
      <c r="M1271" s="134"/>
      <c r="N1271" s="134"/>
      <c r="O1271" s="134"/>
      <c r="P1271" s="336"/>
      <c r="Q1271" s="189"/>
      <c r="R1271" s="136"/>
      <c r="S1271" s="2238"/>
      <c r="T1271" s="134"/>
      <c r="U1271" s="994"/>
    </row>
    <row r="1272" spans="1:21" x14ac:dyDescent="0.5">
      <c r="A1272" s="989"/>
      <c r="B1272" s="159" t="s">
        <v>1076</v>
      </c>
      <c r="C1272" s="159"/>
      <c r="D1272" s="384">
        <v>86.194000000000003</v>
      </c>
      <c r="E1272" s="159" t="s">
        <v>1046</v>
      </c>
      <c r="F1272" s="383"/>
      <c r="G1272" s="180" t="s">
        <v>195</v>
      </c>
      <c r="H1272" s="180">
        <f>INT(F1272*D1272*100)/100</f>
        <v>0</v>
      </c>
      <c r="I1272" s="990" t="s">
        <v>56</v>
      </c>
      <c r="J1272" s="4"/>
      <c r="K1272" s="384">
        <v>86.194000000000003</v>
      </c>
      <c r="L1272" s="1"/>
      <c r="M1272" s="134"/>
      <c r="N1272" s="134"/>
      <c r="O1272" s="189"/>
      <c r="P1272" s="336"/>
      <c r="Q1272" s="189"/>
      <c r="R1272" s="136"/>
      <c r="S1272" s="2238"/>
      <c r="T1272" s="134"/>
      <c r="U1272" s="994"/>
    </row>
    <row r="1273" spans="1:21" x14ac:dyDescent="0.5">
      <c r="A1273" s="989"/>
      <c r="B1273" s="134" t="s">
        <v>1049</v>
      </c>
      <c r="C1273" s="159"/>
      <c r="D1273" s="553">
        <v>68</v>
      </c>
      <c r="E1273" s="159" t="s">
        <v>1050</v>
      </c>
      <c r="F1273" s="172"/>
      <c r="G1273" s="180" t="s">
        <v>195</v>
      </c>
      <c r="H1273" s="180">
        <f>INT(F1273*D1273*100)/100</f>
        <v>0</v>
      </c>
      <c r="I1273" s="990" t="s">
        <v>56</v>
      </c>
      <c r="J1273" s="4"/>
      <c r="K1273" s="553">
        <v>68</v>
      </c>
      <c r="L1273" s="1"/>
      <c r="M1273" s="134"/>
      <c r="N1273" s="134"/>
      <c r="O1273" s="189"/>
      <c r="P1273" s="336"/>
      <c r="Q1273" s="189"/>
      <c r="R1273" s="136"/>
      <c r="S1273" s="2238"/>
      <c r="T1273" s="134"/>
      <c r="U1273" s="994"/>
    </row>
    <row r="1274" spans="1:21" x14ac:dyDescent="0.5">
      <c r="A1274" s="989"/>
      <c r="B1274" s="159" t="s">
        <v>1060</v>
      </c>
      <c r="C1274" s="159"/>
      <c r="D1274" s="384">
        <v>4.0199999999999996</v>
      </c>
      <c r="E1274" s="159" t="s">
        <v>267</v>
      </c>
      <c r="F1274" s="172"/>
      <c r="G1274" s="180" t="s">
        <v>195</v>
      </c>
      <c r="H1274" s="180">
        <f>INT(F1274*D1274*100)/100</f>
        <v>0</v>
      </c>
      <c r="I1274" s="990" t="s">
        <v>56</v>
      </c>
      <c r="J1274" s="4"/>
      <c r="K1274" s="384">
        <v>4.0199999999999996</v>
      </c>
      <c r="L1274" s="1"/>
      <c r="M1274" s="134"/>
      <c r="N1274" s="134"/>
      <c r="O1274" s="189"/>
      <c r="P1274" s="336"/>
      <c r="Q1274" s="189"/>
      <c r="R1274" s="136"/>
      <c r="S1274" s="2238"/>
      <c r="T1274" s="134"/>
      <c r="U1274" s="994"/>
    </row>
    <row r="1275" spans="1:21" x14ac:dyDescent="0.5">
      <c r="A1275" s="989"/>
      <c r="B1275" s="159" t="s">
        <v>1061</v>
      </c>
      <c r="C1275" s="159"/>
      <c r="D1275" s="384">
        <v>2.0099999999999998</v>
      </c>
      <c r="E1275" s="159" t="s">
        <v>267</v>
      </c>
      <c r="F1275" s="172"/>
      <c r="G1275" s="180" t="s">
        <v>195</v>
      </c>
      <c r="H1275" s="180">
        <f>INT(F1275*D1275*100)/100</f>
        <v>0</v>
      </c>
      <c r="I1275" s="990" t="s">
        <v>56</v>
      </c>
      <c r="J1275" s="4"/>
      <c r="K1275" s="384">
        <v>2.0099999999999998</v>
      </c>
      <c r="L1275" s="1"/>
      <c r="M1275" s="1972">
        <f>(M1266/0.4)*N1266*(0.888)</f>
        <v>9.99</v>
      </c>
      <c r="N1275" s="1972">
        <f>(N1266/0.4)*M1266*(0.888)</f>
        <v>9.99</v>
      </c>
      <c r="O1275" s="3034">
        <f>SUM(M1275:N1275)*1.05</f>
        <v>20.979000000000003</v>
      </c>
      <c r="P1275" s="15">
        <v>11.771410000000001</v>
      </c>
      <c r="Q1275" s="189"/>
      <c r="R1275" s="136"/>
      <c r="S1275" s="2238"/>
      <c r="T1275" s="134"/>
      <c r="U1275" s="994"/>
    </row>
    <row r="1276" spans="1:21" x14ac:dyDescent="0.5">
      <c r="A1276" s="989"/>
      <c r="B1276" s="159"/>
      <c r="C1276" s="134"/>
      <c r="D1276" s="138" t="s">
        <v>1062</v>
      </c>
      <c r="E1276" s="190"/>
      <c r="F1276" s="189"/>
      <c r="G1276" s="191" t="s">
        <v>195</v>
      </c>
      <c r="H1276" s="426">
        <f>SUM(H1272:H1275)</f>
        <v>0</v>
      </c>
      <c r="I1276" s="992" t="s">
        <v>56</v>
      </c>
      <c r="J1276" s="4"/>
      <c r="L1276" s="1"/>
      <c r="M1276" s="134"/>
      <c r="N1276" s="134"/>
      <c r="O1276" s="189"/>
      <c r="P1276" s="336"/>
      <c r="Q1276" s="189"/>
      <c r="R1276" s="136"/>
      <c r="S1276" s="2238"/>
      <c r="T1276" s="134"/>
      <c r="U1276" s="994"/>
    </row>
    <row r="1277" spans="1:21" ht="22.5" thickBot="1" x14ac:dyDescent="0.55000000000000004">
      <c r="A1277" s="989"/>
      <c r="B1277" s="159"/>
      <c r="C1277" s="134"/>
      <c r="D1277" s="138" t="s">
        <v>1063</v>
      </c>
      <c r="E1277" s="190"/>
      <c r="F1277" s="189"/>
      <c r="G1277" s="191" t="s">
        <v>195</v>
      </c>
      <c r="H1277" s="330">
        <f>H1276*2</f>
        <v>0</v>
      </c>
      <c r="I1277" s="992" t="s">
        <v>56</v>
      </c>
      <c r="J1277" s="4"/>
      <c r="L1277" s="1"/>
      <c r="M1277" s="134">
        <f>((M1266/0.4)*N1266*(0.888))^2</f>
        <v>99.8001</v>
      </c>
      <c r="N1277" s="134"/>
      <c r="O1277" s="189"/>
      <c r="P1277" s="336"/>
      <c r="Q1277" s="189"/>
      <c r="R1277" s="136"/>
      <c r="S1277" s="2238"/>
      <c r="T1277" s="134"/>
      <c r="U1277" s="994"/>
    </row>
    <row r="1278" spans="1:21" ht="22.5" thickTop="1" x14ac:dyDescent="0.5">
      <c r="A1278" s="989"/>
      <c r="B1278" s="159"/>
      <c r="C1278" s="138" t="s">
        <v>1064</v>
      </c>
      <c r="D1278" s="160"/>
      <c r="E1278" s="190"/>
      <c r="F1278" s="189"/>
      <c r="G1278" s="1"/>
      <c r="H1278" s="1"/>
      <c r="I1278" s="589"/>
      <c r="J1278" s="4"/>
      <c r="L1278" s="1"/>
      <c r="M1278" s="134"/>
      <c r="N1278" s="134"/>
      <c r="O1278" s="189"/>
      <c r="P1278" s="336"/>
      <c r="Q1278" s="3035"/>
      <c r="R1278" s="136"/>
      <c r="S1278" s="2238"/>
      <c r="T1278" s="134"/>
      <c r="U1278" s="994"/>
    </row>
    <row r="1279" spans="1:21" x14ac:dyDescent="0.5">
      <c r="A1279" s="2720"/>
      <c r="B1279" s="2924"/>
      <c r="C1279" s="2924"/>
      <c r="D1279" s="2925" t="s">
        <v>1065</v>
      </c>
      <c r="E1279" s="3043" t="str">
        <f>""&amp;H1258&amp;"  +  "&amp;+H1268&amp;""</f>
        <v>20642.36  +  1544.82</v>
      </c>
      <c r="F1279" s="3044"/>
      <c r="G1279" s="3045" t="s">
        <v>195</v>
      </c>
      <c r="H1279" s="1807">
        <f>H1258+H1268</f>
        <v>22187.18</v>
      </c>
      <c r="I1279" s="2928" t="s">
        <v>1066</v>
      </c>
      <c r="J1279" s="4"/>
      <c r="L1279" s="1"/>
      <c r="M1279" s="134"/>
      <c r="N1279" s="134"/>
      <c r="O1279" s="369"/>
      <c r="P1279" s="188"/>
      <c r="Q1279" s="3035"/>
      <c r="R1279" s="136"/>
      <c r="S1279" s="2238"/>
      <c r="T1279" s="134"/>
      <c r="U1279" s="994"/>
    </row>
    <row r="1280" spans="1:21" x14ac:dyDescent="0.5">
      <c r="A1280" s="425"/>
      <c r="B1280" s="358"/>
      <c r="C1280" s="357"/>
      <c r="D1280" s="358"/>
      <c r="E1280" s="996"/>
      <c r="F1280" s="206"/>
      <c r="G1280" s="993"/>
      <c r="H1280" s="997"/>
      <c r="I1280" s="427"/>
      <c r="J1280" s="4"/>
      <c r="L1280" s="3036"/>
      <c r="M1280" s="134"/>
      <c r="N1280" s="134"/>
      <c r="O1280" s="192"/>
      <c r="P1280" s="188"/>
      <c r="Q1280" s="3035"/>
      <c r="R1280" s="136"/>
      <c r="S1280" s="2238"/>
      <c r="T1280" s="134"/>
      <c r="U1280" s="994"/>
    </row>
    <row r="1281" spans="1:21" x14ac:dyDescent="0.5">
      <c r="A1281" s="3162">
        <f>+'ประเมินราคา(ตามรายการเดิม)'!A87</f>
        <v>0</v>
      </c>
      <c r="B1281" s="3318" t="s">
        <v>6928</v>
      </c>
      <c r="C1281" s="3163"/>
      <c r="D1281" s="3164"/>
      <c r="E1281" s="3319"/>
      <c r="F1281" s="3320"/>
      <c r="G1281" s="3321" t="s">
        <v>3225</v>
      </c>
      <c r="H1281" s="3322"/>
      <c r="I1281" s="3323"/>
      <c r="J1281" s="4"/>
      <c r="L1281" s="1"/>
      <c r="M1281" s="134"/>
      <c r="N1281" s="134"/>
      <c r="O1281" s="192"/>
      <c r="P1281" s="188"/>
      <c r="Q1281" s="189"/>
      <c r="R1281" s="136"/>
      <c r="S1281" s="2238"/>
      <c r="T1281" s="134"/>
      <c r="U1281" s="994"/>
    </row>
    <row r="1282" spans="1:21" x14ac:dyDescent="0.5">
      <c r="A1282" s="989"/>
      <c r="B1282" s="134" t="s">
        <v>1078</v>
      </c>
      <c r="C1282" s="159"/>
      <c r="D1282" s="160"/>
      <c r="E1282" s="190"/>
      <c r="F1282" s="189"/>
      <c r="G1282" s="191"/>
      <c r="H1282" s="179"/>
      <c r="I1282" s="992"/>
      <c r="J1282" s="4"/>
      <c r="L1282" s="1"/>
      <c r="M1282" s="134"/>
      <c r="N1282" s="134"/>
      <c r="O1282" s="192"/>
      <c r="P1282" s="188"/>
      <c r="Q1282" s="189"/>
      <c r="R1282" s="136"/>
      <c r="S1282" s="2238"/>
      <c r="T1282" s="134"/>
      <c r="U1282" s="994"/>
    </row>
    <row r="1283" spans="1:21" x14ac:dyDescent="0.5">
      <c r="A1283" s="989"/>
      <c r="B1283" s="134" t="s">
        <v>820</v>
      </c>
      <c r="C1283" s="159"/>
      <c r="D1283" s="160"/>
      <c r="E1283" s="190"/>
      <c r="F1283" s="189"/>
      <c r="G1283" s="191"/>
      <c r="H1283" s="179"/>
      <c r="I1283" s="992"/>
      <c r="J1283" s="4"/>
      <c r="L1283" s="1"/>
      <c r="M1283" s="134" t="s">
        <v>6570</v>
      </c>
      <c r="N1283" s="134"/>
      <c r="O1283" s="192"/>
      <c r="P1283" s="188"/>
      <c r="Q1283" s="3035"/>
      <c r="R1283" s="136"/>
      <c r="S1283" s="2238"/>
      <c r="T1283" s="134"/>
      <c r="U1283" s="994"/>
    </row>
    <row r="1284" spans="1:21" s="15" customFormat="1" x14ac:dyDescent="0.5">
      <c r="A1284" s="989"/>
      <c r="B1284" s="158" t="s">
        <v>822</v>
      </c>
      <c r="C1284" s="159"/>
      <c r="D1284" s="160"/>
      <c r="E1284" s="190"/>
      <c r="F1284" s="189"/>
      <c r="G1284" s="191"/>
      <c r="H1284" s="179"/>
      <c r="I1284" s="992"/>
      <c r="J1284" s="3037"/>
      <c r="M1284" s="134"/>
      <c r="N1284" s="136"/>
      <c r="O1284" s="3038"/>
      <c r="P1284" s="136"/>
      <c r="Q1284" s="3039"/>
      <c r="R1284" s="136"/>
      <c r="S1284" s="2238"/>
      <c r="T1284" s="134"/>
      <c r="U1284" s="994"/>
    </row>
    <row r="1285" spans="1:21" x14ac:dyDescent="0.5">
      <c r="A1285" s="989"/>
      <c r="B1285" s="134" t="s">
        <v>1079</v>
      </c>
      <c r="C1285" s="159"/>
      <c r="D1285" s="3704">
        <v>17.727</v>
      </c>
      <c r="E1285" s="159" t="s">
        <v>1045</v>
      </c>
      <c r="F1285" s="2202">
        <f>+DATA!D10</f>
        <v>22.41</v>
      </c>
      <c r="G1285" s="180" t="s">
        <v>195</v>
      </c>
      <c r="H1285" s="180">
        <f t="shared" ref="H1285:H1286" si="33">INT(F1285*D1285*100)/100</f>
        <v>397.26</v>
      </c>
      <c r="I1285" s="990" t="s">
        <v>56</v>
      </c>
      <c r="J1285" s="4"/>
      <c r="L1285" s="1"/>
      <c r="M1285" s="134"/>
      <c r="N1285" s="134"/>
      <c r="O1285" s="134"/>
      <c r="P1285" s="134"/>
      <c r="Q1285" s="189"/>
      <c r="R1285" s="136"/>
      <c r="S1285" s="2238"/>
      <c r="T1285" s="134"/>
      <c r="U1285" s="994"/>
    </row>
    <row r="1286" spans="1:21" ht="21.75" customHeight="1" x14ac:dyDescent="0.4">
      <c r="A1286" s="989"/>
      <c r="B1286" s="134" t="s">
        <v>1080</v>
      </c>
      <c r="C1286" s="159"/>
      <c r="D1286" s="3722">
        <v>12.06</v>
      </c>
      <c r="E1286" s="159" t="s">
        <v>1045</v>
      </c>
      <c r="F1286" s="2202">
        <f>+DATA!D11</f>
        <v>47.29</v>
      </c>
      <c r="G1286" s="180" t="s">
        <v>195</v>
      </c>
      <c r="H1286" s="180">
        <f t="shared" si="33"/>
        <v>570.30999999999995</v>
      </c>
      <c r="I1286" s="990" t="s">
        <v>56</v>
      </c>
      <c r="J1286" s="1"/>
      <c r="K1286" s="1"/>
    </row>
    <row r="1287" spans="1:21" ht="21.75" customHeight="1" x14ac:dyDescent="0.4">
      <c r="A1287" s="989"/>
      <c r="B1287" s="134" t="s">
        <v>1053</v>
      </c>
      <c r="C1287" s="159"/>
      <c r="D1287" s="3167">
        <v>0.27300000000000002</v>
      </c>
      <c r="E1287" s="159" t="s">
        <v>1045</v>
      </c>
      <c r="F1287" s="3723">
        <f>+คอนกรีตNEW!H56</f>
        <v>604.54999999999995</v>
      </c>
      <c r="G1287" s="180" t="s">
        <v>195</v>
      </c>
      <c r="H1287" s="180">
        <f>INT(F1287*D1287*100)/100</f>
        <v>165.04</v>
      </c>
      <c r="I1287" s="990" t="s">
        <v>56</v>
      </c>
      <c r="J1287" s="3533">
        <v>1576.91</v>
      </c>
      <c r="K1287" s="1967">
        <v>56.52</v>
      </c>
      <c r="L1287" s="2718">
        <f>+J1287/K1287</f>
        <v>27.900035385704175</v>
      </c>
      <c r="M1287" s="3040" t="s">
        <v>6573</v>
      </c>
    </row>
    <row r="1288" spans="1:21" ht="21.75" customHeight="1" x14ac:dyDescent="0.4">
      <c r="A1288" s="989"/>
      <c r="B1288" s="134" t="s">
        <v>1052</v>
      </c>
      <c r="C1288" s="159"/>
      <c r="D1288" s="3167">
        <v>0.27300000000000002</v>
      </c>
      <c r="E1288" s="159" t="s">
        <v>1045</v>
      </c>
      <c r="F1288" s="3723">
        <f>+คอนกรีตNEW!J21</f>
        <v>1731</v>
      </c>
      <c r="G1288" s="180" t="s">
        <v>195</v>
      </c>
      <c r="H1288" s="180">
        <f>INT(F1288*D1288*100)/100</f>
        <v>472.56</v>
      </c>
      <c r="I1288" s="990" t="s">
        <v>56</v>
      </c>
      <c r="J1288" s="4430"/>
      <c r="K1288" s="4431"/>
      <c r="L1288" s="4432"/>
      <c r="M1288" s="3040"/>
    </row>
    <row r="1289" spans="1:21" ht="21.75" customHeight="1" x14ac:dyDescent="0.4">
      <c r="A1289" s="989"/>
      <c r="B1289" s="134" t="s">
        <v>6884</v>
      </c>
      <c r="C1289" s="159"/>
      <c r="D1289" s="3167">
        <v>2.0449999999999999</v>
      </c>
      <c r="E1289" s="159" t="s">
        <v>1045</v>
      </c>
      <c r="F1289" s="3723">
        <f>+คอนกรีตNEW!I21</f>
        <v>1900</v>
      </c>
      <c r="G1289" s="180" t="s">
        <v>195</v>
      </c>
      <c r="H1289" s="180">
        <f t="shared" ref="H1289:H1297" si="34">INT(F1289*D1289*100)/100</f>
        <v>3885.5</v>
      </c>
      <c r="I1289" s="990" t="s">
        <v>56</v>
      </c>
      <c r="J1289" s="3533">
        <v>1182.68</v>
      </c>
      <c r="K1289" s="1967">
        <v>42.36</v>
      </c>
      <c r="L1289" s="2718">
        <f>+J1289/K1289</f>
        <v>27.919735599622285</v>
      </c>
      <c r="M1289" s="3040" t="s">
        <v>6574</v>
      </c>
    </row>
    <row r="1290" spans="1:21" ht="21.75" customHeight="1" x14ac:dyDescent="0.4">
      <c r="A1290" s="989"/>
      <c r="B1290" s="159" t="s">
        <v>252</v>
      </c>
      <c r="C1290" s="159"/>
      <c r="D1290" s="3167">
        <v>25.599</v>
      </c>
      <c r="E1290" s="159" t="s">
        <v>267</v>
      </c>
      <c r="F1290" s="3723">
        <f>+คอนกรีตNEW!H47</f>
        <v>417.23</v>
      </c>
      <c r="G1290" s="180" t="s">
        <v>195</v>
      </c>
      <c r="H1290" s="180">
        <f>INT(F1290*D1290*100)/100</f>
        <v>10680.67</v>
      </c>
      <c r="I1290" s="990" t="s">
        <v>56</v>
      </c>
      <c r="J1290" s="1">
        <v>42</v>
      </c>
      <c r="K1290" s="1" t="s">
        <v>6575</v>
      </c>
      <c r="M1290" s="1973"/>
      <c r="N1290" s="1973"/>
      <c r="O1290" s="1973"/>
    </row>
    <row r="1291" spans="1:21" ht="21.75" customHeight="1" x14ac:dyDescent="0.4">
      <c r="A1291" s="989"/>
      <c r="B1291" s="159" t="s">
        <v>6685</v>
      </c>
      <c r="C1291" s="159"/>
      <c r="D1291" s="3167">
        <v>245.477</v>
      </c>
      <c r="E1291" s="159" t="s">
        <v>1046</v>
      </c>
      <c r="F1291" s="3723">
        <f>+ข้อมูลวัสดุ1!N19/1000</f>
        <v>24.96049</v>
      </c>
      <c r="G1291" s="180" t="s">
        <v>195</v>
      </c>
      <c r="H1291" s="180">
        <f t="shared" si="34"/>
        <v>6127.22</v>
      </c>
      <c r="I1291" s="990" t="s">
        <v>56</v>
      </c>
      <c r="J1291" s="1">
        <f>965/1.07</f>
        <v>901.86915887850466</v>
      </c>
      <c r="K1291" s="1"/>
      <c r="M1291" s="2718"/>
      <c r="N1291" s="2718"/>
      <c r="O1291" s="1967"/>
    </row>
    <row r="1292" spans="1:21" ht="21.75" customHeight="1" x14ac:dyDescent="0.4">
      <c r="A1292" s="989"/>
      <c r="B1292" s="159" t="s">
        <v>6686</v>
      </c>
      <c r="C1292" s="159"/>
      <c r="D1292" s="3167">
        <v>6.9349999999999996</v>
      </c>
      <c r="E1292" s="159" t="s">
        <v>1046</v>
      </c>
      <c r="F1292" s="3723">
        <f>+ข้อมูลวัสดุ1!N18/1000</f>
        <v>24.965769999999999</v>
      </c>
      <c r="G1292" s="180" t="s">
        <v>195</v>
      </c>
      <c r="H1292" s="180">
        <f t="shared" ref="H1292" si="35">INT(F1292*D1292*100)/100</f>
        <v>173.13</v>
      </c>
      <c r="I1292" s="990" t="s">
        <v>56</v>
      </c>
      <c r="J1292" s="1">
        <f>+J1291/J1290</f>
        <v>21.473075211392967</v>
      </c>
      <c r="K1292" s="1"/>
      <c r="M1292" s="2718"/>
      <c r="N1292" s="2718"/>
      <c r="O1292" s="2719"/>
      <c r="Q1292" s="1" t="s">
        <v>6576</v>
      </c>
    </row>
    <row r="1293" spans="1:21" ht="21.75" customHeight="1" x14ac:dyDescent="0.4">
      <c r="A1293" s="989"/>
      <c r="B1293" s="159" t="s">
        <v>251</v>
      </c>
      <c r="C1293" s="159"/>
      <c r="D1293" s="3167">
        <v>6.31</v>
      </c>
      <c r="E1293" s="159" t="s">
        <v>1046</v>
      </c>
      <c r="F1293" s="3723">
        <f>+ข้อมูลวัสดุ1!N36</f>
        <v>71.959999999999994</v>
      </c>
      <c r="G1293" s="180" t="s">
        <v>195</v>
      </c>
      <c r="H1293" s="180">
        <f t="shared" si="34"/>
        <v>454.06</v>
      </c>
      <c r="I1293" s="990" t="s">
        <v>56</v>
      </c>
      <c r="J1293" s="1"/>
      <c r="K1293" s="1"/>
      <c r="L1293" s="3041" t="s">
        <v>6577</v>
      </c>
      <c r="M1293" s="3042"/>
      <c r="N1293" s="3042"/>
      <c r="O1293" s="3042"/>
      <c r="Q1293" s="1" t="s">
        <v>6578</v>
      </c>
      <c r="S1293" s="1">
        <v>3.7999999999999999E-2</v>
      </c>
      <c r="T1293" s="1">
        <f>+'[97]ราคา บร'!H17</f>
        <v>1.73</v>
      </c>
      <c r="U1293" s="1">
        <f>ROUNDDOWN(S1293*T1293,2)</f>
        <v>0.06</v>
      </c>
    </row>
    <row r="1294" spans="1:21" ht="21.75" customHeight="1" x14ac:dyDescent="0.4">
      <c r="A1294" s="989"/>
      <c r="B1294" s="134" t="s">
        <v>1074</v>
      </c>
      <c r="C1294" s="159"/>
      <c r="D1294" s="3167">
        <v>3.6</v>
      </c>
      <c r="E1294" s="159" t="s">
        <v>272</v>
      </c>
      <c r="F1294" s="3723">
        <f>+ข้อมูลวัสดุ1!N66</f>
        <v>99.45</v>
      </c>
      <c r="G1294" s="180" t="s">
        <v>195</v>
      </c>
      <c r="H1294" s="180">
        <f>INT(F1294*D1294*100)/100</f>
        <v>358.02</v>
      </c>
      <c r="I1294" s="990" t="s">
        <v>56</v>
      </c>
      <c r="J1294" s="1"/>
      <c r="K1294" s="1"/>
      <c r="M1294" s="1">
        <f>+M1292*2</f>
        <v>0</v>
      </c>
      <c r="Q1294" s="1" t="s">
        <v>6579</v>
      </c>
      <c r="S1294" s="1">
        <v>7.5999999999999998E-2</v>
      </c>
      <c r="T1294" s="1">
        <f>+'[97]ราคา บร'!H6</f>
        <v>1635.51</v>
      </c>
      <c r="U1294" s="1">
        <f t="shared" ref="U1294" si="36">ROUNDDOWN(S1294*T1294,2)</f>
        <v>124.29</v>
      </c>
    </row>
    <row r="1295" spans="1:21" ht="20.25" x14ac:dyDescent="0.4">
      <c r="A1295" s="989"/>
      <c r="B1295" s="134" t="s">
        <v>6682</v>
      </c>
      <c r="C1295" s="134"/>
      <c r="D1295" s="550">
        <v>0.89800000000000002</v>
      </c>
      <c r="E1295" s="159" t="s">
        <v>1046</v>
      </c>
      <c r="F1295" s="3724">
        <f>+ข้อมูลวัสดุ1!N19/1000</f>
        <v>24.96049</v>
      </c>
      <c r="G1295" s="1"/>
      <c r="H1295" s="180">
        <f>INT(F1295*D1295*100)/100</f>
        <v>22.41</v>
      </c>
      <c r="I1295" s="990" t="s">
        <v>56</v>
      </c>
      <c r="J1295" s="1"/>
      <c r="K1295" s="1"/>
    </row>
    <row r="1296" spans="1:21" ht="20.25" x14ac:dyDescent="0.4">
      <c r="A1296" s="989"/>
      <c r="B1296" s="134" t="s">
        <v>1049</v>
      </c>
      <c r="C1296" s="159"/>
      <c r="D1296" s="3167">
        <v>18</v>
      </c>
      <c r="E1296" s="159" t="s">
        <v>1050</v>
      </c>
      <c r="F1296" s="3723">
        <v>10</v>
      </c>
      <c r="G1296" s="180" t="s">
        <v>195</v>
      </c>
      <c r="H1296" s="180">
        <f t="shared" si="34"/>
        <v>180</v>
      </c>
      <c r="I1296" s="990" t="s">
        <v>56</v>
      </c>
      <c r="J1296" s="3040" t="s">
        <v>6580</v>
      </c>
      <c r="K1296" s="1"/>
    </row>
    <row r="1297" spans="1:21" ht="20.25" x14ac:dyDescent="0.4">
      <c r="A1297" s="989"/>
      <c r="B1297" s="134" t="s">
        <v>3237</v>
      </c>
      <c r="C1297" s="159"/>
      <c r="D1297" s="3167">
        <v>1.44</v>
      </c>
      <c r="E1297" s="159" t="s">
        <v>267</v>
      </c>
      <c r="F1297" s="3723">
        <f>+ข้อมูลวัสดุ1!N72</f>
        <v>56.19</v>
      </c>
      <c r="G1297" s="180" t="s">
        <v>195</v>
      </c>
      <c r="H1297" s="180">
        <f t="shared" si="34"/>
        <v>80.91</v>
      </c>
      <c r="I1297" s="990" t="s">
        <v>56</v>
      </c>
      <c r="J1297" s="1">
        <v>42</v>
      </c>
      <c r="K1297" s="1" t="s">
        <v>6575</v>
      </c>
      <c r="M1297" s="1973" t="s">
        <v>6581</v>
      </c>
      <c r="N1297" s="1973" t="s">
        <v>6582</v>
      </c>
      <c r="O1297" s="1973"/>
    </row>
    <row r="1298" spans="1:21" ht="20.25" x14ac:dyDescent="0.4">
      <c r="A1298" s="989"/>
      <c r="B1298" s="134" t="s">
        <v>1085</v>
      </c>
      <c r="C1298" s="1"/>
      <c r="D1298" s="550">
        <v>0.72</v>
      </c>
      <c r="E1298" s="159" t="s">
        <v>267</v>
      </c>
      <c r="F1298" s="1">
        <f>+ข้อมูลวัสดุ1!N73</f>
        <v>33.94</v>
      </c>
      <c r="G1298" s="1"/>
      <c r="H1298" s="180">
        <f>INT(F1298*D1298*100)/100</f>
        <v>24.43</v>
      </c>
      <c r="I1298" s="990" t="s">
        <v>56</v>
      </c>
      <c r="J1298" s="1">
        <f>965/1.07</f>
        <v>901.86915887850466</v>
      </c>
      <c r="K1298" s="1"/>
      <c r="M1298" s="2718">
        <f>+M2038</f>
        <v>0</v>
      </c>
      <c r="N1298" s="2718">
        <f>+N2038</f>
        <v>0</v>
      </c>
      <c r="O1298" s="1967"/>
    </row>
    <row r="1299" spans="1:21" ht="20.25" x14ac:dyDescent="0.4">
      <c r="A1299" s="989"/>
      <c r="B1299" s="159" t="s">
        <v>3230</v>
      </c>
      <c r="C1299" s="159"/>
      <c r="D1299" s="180">
        <v>0</v>
      </c>
      <c r="E1299" s="159" t="s">
        <v>677</v>
      </c>
      <c r="F1299" s="3723">
        <v>200</v>
      </c>
      <c r="G1299" s="180" t="s">
        <v>195</v>
      </c>
      <c r="H1299" s="180">
        <f>INT(F1299*D1299*100)/100</f>
        <v>0</v>
      </c>
      <c r="I1299" s="990" t="s">
        <v>56</v>
      </c>
      <c r="J1299" s="1">
        <f>+J1298/J1297</f>
        <v>21.473075211392967</v>
      </c>
      <c r="K1299" s="1"/>
      <c r="M1299" s="2718">
        <f>+M1298/18</f>
        <v>0</v>
      </c>
      <c r="N1299" s="2718">
        <f>+N1298/40</f>
        <v>0</v>
      </c>
      <c r="O1299" s="2719">
        <f>+M1299+N1299</f>
        <v>0</v>
      </c>
    </row>
    <row r="1300" spans="1:21" ht="21" thickBot="1" x14ac:dyDescent="0.45">
      <c r="A1300" s="989"/>
      <c r="B1300" s="134"/>
      <c r="C1300" s="134"/>
      <c r="D1300" s="138" t="s">
        <v>1055</v>
      </c>
      <c r="E1300" s="190"/>
      <c r="F1300" s="189"/>
      <c r="G1300" s="191" t="s">
        <v>195</v>
      </c>
      <c r="H1300" s="330">
        <f>SUM(H1289:H1299)</f>
        <v>21986.350000000002</v>
      </c>
      <c r="I1300" s="992" t="s">
        <v>56</v>
      </c>
      <c r="J1300" s="1"/>
      <c r="K1300" s="1"/>
      <c r="L1300" s="1" t="s">
        <v>6577</v>
      </c>
      <c r="M1300" s="3042">
        <f>+M1299+15</f>
        <v>15</v>
      </c>
      <c r="N1300" s="3042">
        <f>+N1299+15</f>
        <v>15</v>
      </c>
      <c r="O1300" s="3042">
        <f t="shared" ref="O1300" si="37">+O1299+2</f>
        <v>2</v>
      </c>
    </row>
    <row r="1301" spans="1:21" ht="21" thickTop="1" x14ac:dyDescent="0.4">
      <c r="A1301" s="989"/>
      <c r="B1301" s="158" t="s">
        <v>1075</v>
      </c>
      <c r="C1301" s="159"/>
      <c r="D1301" s="160"/>
      <c r="E1301" s="190"/>
      <c r="F1301" s="189"/>
      <c r="G1301" s="191"/>
      <c r="H1301" s="179"/>
      <c r="I1301" s="992"/>
      <c r="J1301" s="1"/>
      <c r="K1301" s="1"/>
    </row>
    <row r="1302" spans="1:21" ht="20.25" x14ac:dyDescent="0.4">
      <c r="A1302" s="989"/>
      <c r="B1302" s="159" t="s">
        <v>1076</v>
      </c>
      <c r="C1302" s="159"/>
      <c r="D1302" s="3381">
        <f>+K1272</f>
        <v>86.194000000000003</v>
      </c>
      <c r="E1302" s="159" t="s">
        <v>1046</v>
      </c>
      <c r="F1302" s="164">
        <v>28</v>
      </c>
      <c r="G1302" s="180" t="s">
        <v>195</v>
      </c>
      <c r="H1302" s="180">
        <f>INT(F1302*D1302*100)/100</f>
        <v>2413.4299999999998</v>
      </c>
      <c r="I1302" s="990" t="s">
        <v>56</v>
      </c>
      <c r="J1302" s="1"/>
      <c r="K1302" s="1"/>
    </row>
    <row r="1303" spans="1:21" x14ac:dyDescent="0.5">
      <c r="A1303" s="989"/>
      <c r="B1303" s="134" t="s">
        <v>1049</v>
      </c>
      <c r="C1303" s="159"/>
      <c r="D1303" s="3382">
        <f>+K1273</f>
        <v>68</v>
      </c>
      <c r="E1303" s="159" t="s">
        <v>1050</v>
      </c>
      <c r="F1303" s="172">
        <f>F1296</f>
        <v>10</v>
      </c>
      <c r="G1303" s="180" t="s">
        <v>195</v>
      </c>
      <c r="H1303" s="180">
        <f>INT(F1303*D1303*100)/100</f>
        <v>680</v>
      </c>
      <c r="I1303" s="990" t="s">
        <v>56</v>
      </c>
      <c r="J1303" s="4"/>
      <c r="L1303" s="1"/>
      <c r="M1303" s="158"/>
      <c r="N1303" s="134"/>
      <c r="O1303" s="134"/>
      <c r="P1303" s="136"/>
      <c r="Q1303" s="189"/>
      <c r="R1303" s="136"/>
      <c r="S1303" s="2238"/>
      <c r="T1303" s="134"/>
      <c r="U1303" s="994"/>
    </row>
    <row r="1304" spans="1:21" x14ac:dyDescent="0.5">
      <c r="A1304" s="989"/>
      <c r="B1304" s="159" t="s">
        <v>1060</v>
      </c>
      <c r="C1304" s="159"/>
      <c r="D1304" s="3381">
        <f>+K1274</f>
        <v>4.0199999999999996</v>
      </c>
      <c r="E1304" s="159" t="s">
        <v>267</v>
      </c>
      <c r="F1304" s="172">
        <f>+ข้อมูลวัสดุ1!N72</f>
        <v>56.19</v>
      </c>
      <c r="G1304" s="180" t="s">
        <v>195</v>
      </c>
      <c r="H1304" s="180">
        <f>INT(F1304*D1304*100)/100</f>
        <v>225.88</v>
      </c>
      <c r="I1304" s="990" t="s">
        <v>56</v>
      </c>
      <c r="J1304" s="4"/>
      <c r="L1304" s="1"/>
      <c r="M1304" s="134"/>
      <c r="N1304" s="134"/>
      <c r="O1304" s="134"/>
      <c r="P1304" s="336"/>
      <c r="Q1304" s="3035"/>
      <c r="R1304" s="136"/>
      <c r="S1304" s="2238"/>
      <c r="T1304" s="134"/>
      <c r="U1304" s="994"/>
    </row>
    <row r="1305" spans="1:21" x14ac:dyDescent="0.5">
      <c r="A1305" s="989"/>
      <c r="B1305" s="159" t="s">
        <v>1061</v>
      </c>
      <c r="C1305" s="159"/>
      <c r="D1305" s="3381">
        <f>+K1275</f>
        <v>2.0099999999999998</v>
      </c>
      <c r="E1305" s="159" t="s">
        <v>267</v>
      </c>
      <c r="F1305" s="172">
        <f>+ข้อมูลวัสดุ1!N73</f>
        <v>33.94</v>
      </c>
      <c r="G1305" s="180" t="s">
        <v>195</v>
      </c>
      <c r="H1305" s="180">
        <f>INT(F1305*D1305*100)/100</f>
        <v>68.209999999999994</v>
      </c>
      <c r="I1305" s="990" t="s">
        <v>56</v>
      </c>
      <c r="J1305" s="4"/>
      <c r="L1305" s="1"/>
      <c r="M1305" s="134"/>
      <c r="N1305" s="134"/>
      <c r="O1305" s="134"/>
      <c r="P1305" s="336"/>
      <c r="Q1305" s="3035"/>
      <c r="R1305" s="136"/>
      <c r="S1305" s="2238"/>
      <c r="T1305" s="134"/>
      <c r="U1305" s="994"/>
    </row>
    <row r="1306" spans="1:21" x14ac:dyDescent="0.5">
      <c r="A1306" s="989"/>
      <c r="B1306" s="159"/>
      <c r="C1306" s="134"/>
      <c r="D1306" s="138" t="s">
        <v>1062</v>
      </c>
      <c r="E1306" s="190"/>
      <c r="F1306" s="189"/>
      <c r="G1306" s="191" t="s">
        <v>195</v>
      </c>
      <c r="H1306" s="426">
        <f>SUM(H1302:H1305)</f>
        <v>3387.52</v>
      </c>
      <c r="I1306" s="992" t="s">
        <v>56</v>
      </c>
      <c r="J1306" s="4433"/>
      <c r="L1306" s="1"/>
      <c r="M1306" s="134"/>
      <c r="N1306" s="134"/>
      <c r="O1306" s="134"/>
      <c r="P1306" s="336"/>
      <c r="Q1306" s="3035"/>
      <c r="R1306" s="136"/>
      <c r="S1306" s="2238"/>
      <c r="T1306" s="134"/>
      <c r="U1306" s="994"/>
    </row>
    <row r="1307" spans="1:21" ht="22.5" thickBot="1" x14ac:dyDescent="0.55000000000000004">
      <c r="A1307" s="989"/>
      <c r="B1307" s="159"/>
      <c r="C1307" s="134"/>
      <c r="D1307" s="138" t="s">
        <v>1063</v>
      </c>
      <c r="E1307" s="190"/>
      <c r="F1307" s="189"/>
      <c r="G1307" s="191" t="s">
        <v>195</v>
      </c>
      <c r="H1307" s="330">
        <f>H1306*2</f>
        <v>6775.04</v>
      </c>
      <c r="I1307" s="992" t="s">
        <v>56</v>
      </c>
      <c r="J1307" s="4"/>
      <c r="L1307" s="1"/>
      <c r="M1307" s="134"/>
      <c r="N1307" s="134"/>
      <c r="O1307" s="134"/>
      <c r="P1307" s="336"/>
      <c r="Q1307" s="3035"/>
      <c r="R1307" s="136"/>
      <c r="S1307" s="2238"/>
      <c r="T1307" s="134"/>
      <c r="U1307" s="994"/>
    </row>
    <row r="1308" spans="1:21" ht="22.5" thickTop="1" x14ac:dyDescent="0.5">
      <c r="A1308" s="989"/>
      <c r="B1308" s="159"/>
      <c r="C1308" s="138" t="s">
        <v>1064</v>
      </c>
      <c r="D1308" s="160"/>
      <c r="E1308" s="190"/>
      <c r="F1308" s="189"/>
      <c r="G1308" s="1"/>
      <c r="H1308" s="1"/>
      <c r="I1308" s="589"/>
      <c r="J1308" s="4"/>
      <c r="L1308" s="1"/>
      <c r="M1308" s="134"/>
      <c r="N1308" s="134"/>
      <c r="O1308" s="134"/>
      <c r="P1308" s="336"/>
      <c r="Q1308" s="3035"/>
      <c r="R1308" s="136"/>
      <c r="S1308" s="2238"/>
      <c r="T1308" s="134"/>
      <c r="U1308" s="994"/>
    </row>
    <row r="1309" spans="1:21" x14ac:dyDescent="0.5">
      <c r="A1309" s="2720"/>
      <c r="B1309" s="2924"/>
      <c r="C1309" s="2924"/>
      <c r="D1309" s="2925" t="s">
        <v>1065</v>
      </c>
      <c r="E1309" s="3043" t="str">
        <f>""&amp;H1300&amp;"  +  "&amp;H1307&amp;""</f>
        <v>21986.35  +  6775.04</v>
      </c>
      <c r="F1309" s="3044"/>
      <c r="G1309" s="3045" t="s">
        <v>195</v>
      </c>
      <c r="H1309" s="1807">
        <f>H1300+H1307</f>
        <v>28761.390000000003</v>
      </c>
      <c r="I1309" s="2928" t="s">
        <v>1066</v>
      </c>
      <c r="J1309" s="4"/>
      <c r="L1309" s="1"/>
      <c r="M1309" s="134"/>
      <c r="N1309" s="134"/>
      <c r="O1309" s="134"/>
      <c r="P1309" s="336"/>
      <c r="Q1309" s="3035"/>
      <c r="R1309" s="136"/>
      <c r="S1309" s="2238"/>
      <c r="T1309" s="134"/>
      <c r="U1309" s="994"/>
    </row>
    <row r="1310" spans="1:21" x14ac:dyDescent="0.5">
      <c r="A1310" s="3824">
        <f>+'ประเมินราคา(ตามรายการเดิม)'!A89</f>
        <v>0</v>
      </c>
      <c r="B1310" s="3840" t="s">
        <v>7338</v>
      </c>
      <c r="C1310" s="3841"/>
      <c r="D1310" s="3786"/>
      <c r="E1310" s="3842"/>
      <c r="F1310" s="3836"/>
      <c r="G1310" s="3843" t="s">
        <v>1077</v>
      </c>
      <c r="H1310" s="3844"/>
      <c r="I1310" s="3789"/>
      <c r="J1310" s="4"/>
      <c r="L1310" s="1"/>
      <c r="M1310" s="134"/>
      <c r="N1310" s="134"/>
      <c r="O1310" s="134"/>
      <c r="P1310" s="336"/>
      <c r="Q1310" s="3035"/>
      <c r="R1310" s="136"/>
      <c r="S1310" s="2238"/>
      <c r="T1310" s="134"/>
      <c r="U1310" s="994"/>
    </row>
    <row r="1311" spans="1:21" x14ac:dyDescent="0.5">
      <c r="A1311" s="3405"/>
      <c r="B1311" s="3710" t="s">
        <v>7337</v>
      </c>
      <c r="C1311" s="3398"/>
      <c r="D1311" s="3397"/>
      <c r="E1311" s="3530"/>
      <c r="F1311" s="3424"/>
      <c r="G1311" s="3399"/>
      <c r="H1311" s="3531"/>
      <c r="I1311" s="3400"/>
      <c r="J1311" s="4"/>
      <c r="L1311" s="1"/>
      <c r="M1311" s="134"/>
      <c r="N1311" s="134"/>
      <c r="O1311" s="134"/>
      <c r="P1311" s="136"/>
      <c r="Q1311" s="189"/>
      <c r="R1311" s="136"/>
      <c r="S1311" s="2238"/>
      <c r="T1311" s="134"/>
      <c r="U1311" s="994"/>
    </row>
    <row r="1312" spans="1:21" x14ac:dyDescent="0.5">
      <c r="A1312" s="989"/>
      <c r="B1312" s="134" t="s">
        <v>820</v>
      </c>
      <c r="C1312" s="159"/>
      <c r="D1312" s="160"/>
      <c r="E1312" s="190"/>
      <c r="F1312" s="189"/>
      <c r="G1312" s="191"/>
      <c r="H1312" s="179"/>
      <c r="I1312" s="992"/>
      <c r="J1312" s="4"/>
      <c r="L1312" s="1"/>
      <c r="M1312" s="134"/>
      <c r="N1312" s="134"/>
      <c r="O1312" s="134"/>
      <c r="P1312" s="136"/>
      <c r="Q1312" s="189"/>
      <c r="R1312" s="136"/>
      <c r="S1312" s="2238"/>
      <c r="T1312" s="134"/>
      <c r="U1312" s="994"/>
    </row>
    <row r="1313" spans="1:21" x14ac:dyDescent="0.5">
      <c r="A1313" s="989"/>
      <c r="B1313" s="158" t="s">
        <v>822</v>
      </c>
      <c r="C1313" s="159"/>
      <c r="D1313" s="160"/>
      <c r="E1313" s="190"/>
      <c r="F1313" s="189"/>
      <c r="G1313" s="191"/>
      <c r="H1313" s="179"/>
      <c r="I1313" s="992"/>
      <c r="J1313" s="4"/>
      <c r="L1313" s="1"/>
      <c r="M1313" s="134"/>
      <c r="N1313" s="134"/>
      <c r="O1313" s="134"/>
      <c r="P1313" s="136"/>
      <c r="Q1313" s="189"/>
      <c r="R1313" s="136"/>
      <c r="S1313" s="2238"/>
      <c r="T1313" s="134"/>
      <c r="U1313" s="994"/>
    </row>
    <row r="1314" spans="1:21" x14ac:dyDescent="0.5">
      <c r="A1314" s="989"/>
      <c r="B1314" s="134" t="s">
        <v>1079</v>
      </c>
      <c r="C1314" s="159"/>
      <c r="D1314" s="381">
        <v>12.9</v>
      </c>
      <c r="E1314" s="159" t="s">
        <v>1045</v>
      </c>
      <c r="F1314" s="164">
        <v>125</v>
      </c>
      <c r="G1314" s="180" t="s">
        <v>195</v>
      </c>
      <c r="H1314" s="180">
        <f>+ROUNDDOWN(D1314*F1314,2)</f>
        <v>1612.5</v>
      </c>
      <c r="I1314" s="990" t="s">
        <v>56</v>
      </c>
      <c r="J1314" s="4"/>
      <c r="L1314" s="1"/>
      <c r="M1314" s="134"/>
      <c r="N1314" s="134"/>
      <c r="O1314" s="134"/>
      <c r="P1314" s="136"/>
      <c r="Q1314" s="189"/>
      <c r="R1314" s="136"/>
      <c r="S1314" s="2238"/>
      <c r="T1314" s="134"/>
      <c r="U1314" s="994"/>
    </row>
    <row r="1315" spans="1:21" x14ac:dyDescent="0.5">
      <c r="A1315" s="989"/>
      <c r="B1315" s="134" t="s">
        <v>1080</v>
      </c>
      <c r="C1315" s="159"/>
      <c r="D1315" s="381">
        <v>8.67</v>
      </c>
      <c r="E1315" s="159" t="s">
        <v>1045</v>
      </c>
      <c r="F1315" s="164">
        <v>0</v>
      </c>
      <c r="G1315" s="180" t="s">
        <v>195</v>
      </c>
      <c r="H1315" s="180">
        <f>+ROUNDDOWN(D1315*F1315,2)</f>
        <v>0</v>
      </c>
      <c r="I1315" s="990" t="s">
        <v>56</v>
      </c>
      <c r="J1315" s="4"/>
      <c r="L1315" s="1"/>
      <c r="M1315" s="134"/>
      <c r="N1315" s="336"/>
      <c r="O1315" s="369"/>
      <c r="P1315" s="186"/>
      <c r="Q1315" s="189"/>
      <c r="R1315" s="136"/>
      <c r="S1315" s="2238"/>
      <c r="T1315" s="134"/>
      <c r="U1315" s="994"/>
    </row>
    <row r="1316" spans="1:21" x14ac:dyDescent="0.5">
      <c r="A1316" s="989"/>
      <c r="B1316" s="134" t="s">
        <v>1053</v>
      </c>
      <c r="C1316" s="159"/>
      <c r="D1316" s="384">
        <v>0.22500000000000001</v>
      </c>
      <c r="E1316" s="159" t="s">
        <v>1045</v>
      </c>
      <c r="F1316" s="164">
        <f>+คอนกรีตNEW!H56</f>
        <v>604.54999999999995</v>
      </c>
      <c r="G1316" s="180" t="s">
        <v>195</v>
      </c>
      <c r="H1316" s="180">
        <f>+ROUNDDOWN(D1316*F1316,2)</f>
        <v>136.02000000000001</v>
      </c>
      <c r="I1316" s="990" t="s">
        <v>56</v>
      </c>
      <c r="J1316" s="4"/>
      <c r="L1316" s="1"/>
    </row>
    <row r="1317" spans="1:21" x14ac:dyDescent="0.5">
      <c r="A1317" s="989"/>
      <c r="B1317" s="134" t="s">
        <v>1052</v>
      </c>
      <c r="C1317" s="159"/>
      <c r="D1317" s="384">
        <v>0.22500000000000001</v>
      </c>
      <c r="E1317" s="159" t="s">
        <v>1045</v>
      </c>
      <c r="F1317" s="164">
        <f>+คอนกรีตNEW!J21</f>
        <v>1731</v>
      </c>
      <c r="G1317" s="180" t="s">
        <v>195</v>
      </c>
      <c r="H1317" s="180">
        <f>+ROUNDDOWN(D1317*F1317,2)</f>
        <v>389.47</v>
      </c>
      <c r="I1317" s="990" t="s">
        <v>56</v>
      </c>
      <c r="J1317" s="4"/>
      <c r="L1317" s="1"/>
    </row>
    <row r="1318" spans="1:21" x14ac:dyDescent="0.5">
      <c r="A1318" s="989"/>
      <c r="B1318" s="134" t="s">
        <v>1081</v>
      </c>
      <c r="C1318" s="159"/>
      <c r="D1318" s="384">
        <v>1.621</v>
      </c>
      <c r="E1318" s="159" t="s">
        <v>1045</v>
      </c>
      <c r="F1318" s="164">
        <f>+คอนกรีตNEW!I21</f>
        <v>1900</v>
      </c>
      <c r="G1318" s="180" t="s">
        <v>195</v>
      </c>
      <c r="H1318" s="180">
        <f t="shared" ref="H1318:H1327" si="38">+ROUNDDOWN(D1318*F1318,2)</f>
        <v>3079.9</v>
      </c>
      <c r="I1318" s="990" t="s">
        <v>56</v>
      </c>
      <c r="J1318" s="4"/>
      <c r="L1318" s="1"/>
    </row>
    <row r="1319" spans="1:21" x14ac:dyDescent="0.5">
      <c r="A1319" s="989"/>
      <c r="B1319" s="159" t="s">
        <v>1047</v>
      </c>
      <c r="C1319" s="159"/>
      <c r="D1319" s="384">
        <v>21.81</v>
      </c>
      <c r="E1319" s="159" t="s">
        <v>267</v>
      </c>
      <c r="F1319" s="164">
        <f>+คอนกรีตNEW!H31</f>
        <v>316.49</v>
      </c>
      <c r="G1319" s="180" t="s">
        <v>195</v>
      </c>
      <c r="H1319" s="180">
        <f>+ROUNDDOWN(D1319*F1319,2)</f>
        <v>6902.64</v>
      </c>
      <c r="I1319" s="990" t="s">
        <v>56</v>
      </c>
      <c r="J1319" s="4"/>
      <c r="L1319" s="1" t="s">
        <v>6593</v>
      </c>
    </row>
    <row r="1320" spans="1:21" x14ac:dyDescent="0.5">
      <c r="A1320" s="989"/>
      <c r="B1320" s="159" t="s">
        <v>1082</v>
      </c>
      <c r="C1320" s="159"/>
      <c r="D1320" s="384">
        <v>208.51300000000001</v>
      </c>
      <c r="E1320" s="159" t="s">
        <v>1046</v>
      </c>
      <c r="F1320" s="164">
        <f>+ROUNDDOWN(L1383/1000,2)</f>
        <v>24.96</v>
      </c>
      <c r="G1320" s="180" t="s">
        <v>195</v>
      </c>
      <c r="H1320" s="180">
        <f t="shared" si="38"/>
        <v>5204.4799999999996</v>
      </c>
      <c r="I1320" s="990" t="s">
        <v>56</v>
      </c>
      <c r="J1320" s="4"/>
      <c r="L1320" s="1" t="s">
        <v>6594</v>
      </c>
      <c r="N1320" s="1">
        <v>10</v>
      </c>
      <c r="O1320" s="1" t="s">
        <v>272</v>
      </c>
      <c r="P1320" s="1">
        <v>10</v>
      </c>
      <c r="Q1320" s="1" t="s">
        <v>195</v>
      </c>
      <c r="R1320" s="1">
        <v>100</v>
      </c>
      <c r="S1320" s="1" t="s">
        <v>56</v>
      </c>
    </row>
    <row r="1321" spans="1:21" x14ac:dyDescent="0.5">
      <c r="A1321" s="989"/>
      <c r="B1321" s="159" t="s">
        <v>1083</v>
      </c>
      <c r="C1321" s="159"/>
      <c r="D1321" s="384">
        <v>6.9349999999999996</v>
      </c>
      <c r="E1321" s="159" t="s">
        <v>1046</v>
      </c>
      <c r="F1321" s="164">
        <f>+ROUNDDOWN(L1384/1000,2)</f>
        <v>24.96</v>
      </c>
      <c r="G1321" s="180" t="s">
        <v>195</v>
      </c>
      <c r="H1321" s="180">
        <f t="shared" si="38"/>
        <v>173.09</v>
      </c>
      <c r="I1321" s="990" t="s">
        <v>56</v>
      </c>
      <c r="J1321" s="4"/>
      <c r="L1321" s="1" t="s">
        <v>6595</v>
      </c>
      <c r="N1321" s="1">
        <v>0.2</v>
      </c>
      <c r="O1321" s="1" t="s">
        <v>1045</v>
      </c>
      <c r="P1321" s="1">
        <v>1906.0925850000001</v>
      </c>
      <c r="Q1321" s="1" t="s">
        <v>195</v>
      </c>
      <c r="R1321" s="1">
        <v>381.21</v>
      </c>
      <c r="S1321" s="1" t="s">
        <v>56</v>
      </c>
    </row>
    <row r="1322" spans="1:21" x14ac:dyDescent="0.5">
      <c r="A1322" s="989"/>
      <c r="B1322" s="159" t="s">
        <v>251</v>
      </c>
      <c r="C1322" s="159"/>
      <c r="D1322" s="384">
        <v>5.3860000000000001</v>
      </c>
      <c r="E1322" s="159" t="s">
        <v>1046</v>
      </c>
      <c r="F1322" s="164">
        <f>+ข้อมูลวัสดุ1!N36</f>
        <v>71.959999999999994</v>
      </c>
      <c r="G1322" s="180" t="s">
        <v>195</v>
      </c>
      <c r="H1322" s="180">
        <f t="shared" si="38"/>
        <v>387.57</v>
      </c>
      <c r="I1322" s="990" t="s">
        <v>56</v>
      </c>
      <c r="J1322" s="4" t="s">
        <v>6597</v>
      </c>
      <c r="L1322" s="1"/>
    </row>
    <row r="1323" spans="1:21" x14ac:dyDescent="0.5">
      <c r="A1323" s="989"/>
      <c r="B1323" s="134" t="s">
        <v>1074</v>
      </c>
      <c r="C1323" s="159"/>
      <c r="D1323" s="381">
        <v>4.3600000000000003</v>
      </c>
      <c r="E1323" s="159" t="s">
        <v>272</v>
      </c>
      <c r="F1323" s="164">
        <f>+ROUNDDOWN(M1386,2)</f>
        <v>0</v>
      </c>
      <c r="G1323" s="180" t="s">
        <v>195</v>
      </c>
      <c r="H1323" s="180">
        <f>+ROUNDDOWN(D1323*F1323,2)</f>
        <v>0</v>
      </c>
      <c r="I1323" s="990" t="s">
        <v>56</v>
      </c>
      <c r="J1323" s="4"/>
      <c r="L1323" s="1" t="s">
        <v>6598</v>
      </c>
      <c r="N1323" s="1">
        <v>1.3320000000000001</v>
      </c>
      <c r="O1323" s="1" t="s">
        <v>3537</v>
      </c>
      <c r="P1323" s="1">
        <v>20.640999999999998</v>
      </c>
      <c r="Q1323" s="1" t="s">
        <v>195</v>
      </c>
      <c r="R1323" s="1">
        <v>27.49</v>
      </c>
      <c r="S1323" s="1" t="s">
        <v>56</v>
      </c>
    </row>
    <row r="1324" spans="1:21" x14ac:dyDescent="0.5">
      <c r="A1324" s="1402"/>
      <c r="B1324" s="4" t="s">
        <v>1084</v>
      </c>
      <c r="D1324" s="4">
        <v>0.998</v>
      </c>
      <c r="E1324" s="4" t="s">
        <v>1046</v>
      </c>
      <c r="F1324" s="54">
        <f>+F1320</f>
        <v>24.96</v>
      </c>
      <c r="G1324" s="180" t="s">
        <v>195</v>
      </c>
      <c r="H1324" s="180">
        <f>+ROUNDDOWN(D1324*F1324,2)</f>
        <v>24.91</v>
      </c>
      <c r="I1324" s="990" t="s">
        <v>56</v>
      </c>
      <c r="J1324" s="4"/>
      <c r="L1324" s="1" t="s">
        <v>6599</v>
      </c>
      <c r="N1324" s="1">
        <v>4.4000000000000004</v>
      </c>
      <c r="O1324" s="1" t="s">
        <v>267</v>
      </c>
      <c r="P1324" s="1">
        <v>257.53999999999996</v>
      </c>
      <c r="Q1324" s="1" t="s">
        <v>195</v>
      </c>
      <c r="R1324" s="1">
        <v>1133.17</v>
      </c>
      <c r="S1324" s="1" t="s">
        <v>56</v>
      </c>
    </row>
    <row r="1325" spans="1:21" x14ac:dyDescent="0.5">
      <c r="A1325" s="989"/>
      <c r="B1325" s="134" t="s">
        <v>1049</v>
      </c>
      <c r="C1325" s="159"/>
      <c r="D1325" s="553">
        <v>20</v>
      </c>
      <c r="E1325" s="159" t="s">
        <v>1050</v>
      </c>
      <c r="F1325" s="172">
        <v>10</v>
      </c>
      <c r="G1325" s="180" t="s">
        <v>195</v>
      </c>
      <c r="H1325" s="180">
        <f t="shared" si="38"/>
        <v>200</v>
      </c>
      <c r="I1325" s="990" t="s">
        <v>56</v>
      </c>
      <c r="J1325" s="3113">
        <f>+ข้อมูลวัสดุ1!N67</f>
        <v>308.33</v>
      </c>
      <c r="L1325" s="1"/>
      <c r="P1325" s="1" t="s">
        <v>239</v>
      </c>
      <c r="Q1325" s="1" t="s">
        <v>195</v>
      </c>
      <c r="R1325" s="1">
        <v>1641.8700000000001</v>
      </c>
      <c r="S1325" s="1" t="s">
        <v>56</v>
      </c>
    </row>
    <row r="1326" spans="1:21" x14ac:dyDescent="0.5">
      <c r="A1326" s="989"/>
      <c r="B1326" s="134" t="s">
        <v>1054</v>
      </c>
      <c r="C1326" s="159"/>
      <c r="D1326" s="384">
        <v>1.744</v>
      </c>
      <c r="E1326" s="159" t="s">
        <v>267</v>
      </c>
      <c r="F1326" s="2773">
        <v>48.41</v>
      </c>
      <c r="G1326" s="180" t="s">
        <v>195</v>
      </c>
      <c r="H1326" s="180">
        <f t="shared" si="38"/>
        <v>84.42</v>
      </c>
      <c r="I1326" s="990" t="s">
        <v>56</v>
      </c>
      <c r="J1326" s="4"/>
      <c r="L1326" s="1"/>
      <c r="N1326" s="1" t="s">
        <v>256</v>
      </c>
      <c r="P1326" s="1">
        <v>1641.8700000000001</v>
      </c>
      <c r="Q1326" s="1" t="s">
        <v>195</v>
      </c>
      <c r="R1326" s="1">
        <v>164.19</v>
      </c>
      <c r="S1326" s="1" t="s">
        <v>269</v>
      </c>
    </row>
    <row r="1327" spans="1:21" ht="21.75" customHeight="1" x14ac:dyDescent="0.5">
      <c r="A1327" s="1402"/>
      <c r="B1327" s="4" t="s">
        <v>1085</v>
      </c>
      <c r="D1327" s="4">
        <v>0.872</v>
      </c>
      <c r="E1327" s="159" t="s">
        <v>267</v>
      </c>
      <c r="F1327" s="2774">
        <v>59.58</v>
      </c>
      <c r="G1327" s="180" t="s">
        <v>195</v>
      </c>
      <c r="H1327" s="180">
        <f t="shared" si="38"/>
        <v>51.95</v>
      </c>
      <c r="I1327" s="990" t="s">
        <v>56</v>
      </c>
      <c r="J1327" s="1"/>
      <c r="K1327" s="1"/>
      <c r="L1327" s="1398"/>
    </row>
    <row r="1328" spans="1:21" ht="21.75" customHeight="1" x14ac:dyDescent="0.5">
      <c r="A1328" s="989"/>
      <c r="B1328" s="134" t="s">
        <v>1086</v>
      </c>
      <c r="C1328" s="159"/>
      <c r="D1328" s="384">
        <v>1</v>
      </c>
      <c r="E1328" s="159" t="s">
        <v>886</v>
      </c>
      <c r="F1328" s="172">
        <v>200</v>
      </c>
      <c r="G1328" s="180" t="s">
        <v>195</v>
      </c>
      <c r="H1328" s="180">
        <f>+ROUNDDOWN(D1328*F1328,2)</f>
        <v>200</v>
      </c>
      <c r="I1328" s="990" t="s">
        <v>56</v>
      </c>
      <c r="J1328" s="1"/>
      <c r="K1328" s="2685" t="s">
        <v>835</v>
      </c>
      <c r="L1328" s="2718" t="s">
        <v>6625</v>
      </c>
      <c r="M1328" s="1967" t="s">
        <v>6626</v>
      </c>
      <c r="N1328" s="1967"/>
      <c r="O1328" s="1967" t="s">
        <v>838</v>
      </c>
    </row>
    <row r="1329" spans="1:21" ht="21.75" customHeight="1" thickBot="1" x14ac:dyDescent="0.55000000000000004">
      <c r="A1329" s="989"/>
      <c r="B1329" s="134"/>
      <c r="C1329" s="134"/>
      <c r="D1329" s="138" t="s">
        <v>1055</v>
      </c>
      <c r="E1329" s="190"/>
      <c r="F1329" s="189"/>
      <c r="G1329" s="191" t="s">
        <v>195</v>
      </c>
      <c r="H1329" s="330">
        <f>SUM(H1314:H1328)</f>
        <v>18446.949999999997</v>
      </c>
      <c r="I1329" s="992" t="s">
        <v>56</v>
      </c>
      <c r="J1329" s="1"/>
      <c r="K1329" s="2685" t="s">
        <v>6619</v>
      </c>
      <c r="L1329" s="3115">
        <v>32</v>
      </c>
      <c r="M1329" s="1967">
        <v>140</v>
      </c>
      <c r="N1329" s="1967"/>
      <c r="O1329" s="1967">
        <v>1.254</v>
      </c>
    </row>
    <row r="1330" spans="1:21" ht="21.75" customHeight="1" thickTop="1" x14ac:dyDescent="0.5">
      <c r="A1330" s="4434"/>
      <c r="B1330" s="4435" t="s">
        <v>1087</v>
      </c>
      <c r="C1330" s="4436"/>
      <c r="D1330" s="4437"/>
      <c r="E1330" s="4438"/>
      <c r="F1330" s="4439"/>
      <c r="G1330" s="4440"/>
      <c r="H1330" s="4441"/>
      <c r="I1330" s="4442"/>
      <c r="J1330" s="1"/>
      <c r="K1330" s="2685" t="s">
        <v>6620</v>
      </c>
      <c r="L1330" s="3115">
        <v>24</v>
      </c>
      <c r="M1330" s="1967">
        <v>345</v>
      </c>
      <c r="N1330" s="1967"/>
      <c r="O1330" s="1967">
        <v>1.8220000000000001</v>
      </c>
    </row>
    <row r="1331" spans="1:21" ht="21.75" customHeight="1" x14ac:dyDescent="0.5">
      <c r="A1331" s="4434"/>
      <c r="B1331" s="4443" t="s">
        <v>1088</v>
      </c>
      <c r="C1331" s="4436"/>
      <c r="D1331" s="4461">
        <v>0.6</v>
      </c>
      <c r="E1331" s="4436" t="s">
        <v>1045</v>
      </c>
      <c r="F1331" s="4444">
        <f>F1288</f>
        <v>1731</v>
      </c>
      <c r="G1331" s="4445" t="s">
        <v>195</v>
      </c>
      <c r="H1331" s="4445">
        <f t="shared" ref="H1331:H1337" si="39">INT(F1331*D1331*100)/100</f>
        <v>1038.5999999999999</v>
      </c>
      <c r="I1331" s="4446" t="s">
        <v>56</v>
      </c>
      <c r="J1331" s="1"/>
      <c r="K1331" s="2685" t="s">
        <v>6621</v>
      </c>
      <c r="L1331" s="3115">
        <v>18</v>
      </c>
      <c r="M1331" s="1967">
        <v>421</v>
      </c>
      <c r="N1331" s="1967"/>
      <c r="O1331" s="1967">
        <v>2.528</v>
      </c>
    </row>
    <row r="1332" spans="1:21" ht="21.75" customHeight="1" x14ac:dyDescent="0.5">
      <c r="A1332" s="4434"/>
      <c r="B1332" s="4436" t="s">
        <v>991</v>
      </c>
      <c r="C1332" s="4436"/>
      <c r="D1332" s="4445">
        <v>8.3829999999999991</v>
      </c>
      <c r="E1332" s="4436" t="s">
        <v>1046</v>
      </c>
      <c r="F1332" s="4444">
        <f>F1287</f>
        <v>604.54999999999995</v>
      </c>
      <c r="G1332" s="4445" t="s">
        <v>195</v>
      </c>
      <c r="H1332" s="4445">
        <f t="shared" si="39"/>
        <v>5067.9399999999996</v>
      </c>
      <c r="I1332" s="4446" t="s">
        <v>56</v>
      </c>
      <c r="J1332" s="1"/>
      <c r="K1332" s="2685" t="s">
        <v>6622</v>
      </c>
      <c r="L1332" s="3115">
        <v>10</v>
      </c>
      <c r="M1332" s="1967">
        <v>510</v>
      </c>
      <c r="N1332" s="1967"/>
      <c r="O1332" s="1967">
        <v>3.3119999999999998</v>
      </c>
    </row>
    <row r="1333" spans="1:21" ht="21.75" customHeight="1" x14ac:dyDescent="0.5">
      <c r="A1333" s="4434"/>
      <c r="B1333" s="4436" t="s">
        <v>251</v>
      </c>
      <c r="C1333" s="4436"/>
      <c r="D1333" s="4445">
        <v>0.21</v>
      </c>
      <c r="E1333" s="4436" t="s">
        <v>1046</v>
      </c>
      <c r="F1333" s="4444" t="e">
        <f>#REF!</f>
        <v>#REF!</v>
      </c>
      <c r="G1333" s="4445" t="s">
        <v>195</v>
      </c>
      <c r="H1333" s="4445" t="e">
        <f t="shared" si="39"/>
        <v>#REF!</v>
      </c>
      <c r="I1333" s="4446" t="s">
        <v>56</v>
      </c>
      <c r="J1333" s="1"/>
      <c r="K1333" s="2685" t="s">
        <v>6623</v>
      </c>
      <c r="L1333" s="3115">
        <v>8</v>
      </c>
      <c r="M1333" s="1967">
        <v>575</v>
      </c>
      <c r="N1333" s="1967"/>
      <c r="O1333" s="1967">
        <v>4.202</v>
      </c>
    </row>
    <row r="1334" spans="1:21" ht="21.75" customHeight="1" x14ac:dyDescent="0.5">
      <c r="A1334" s="4434"/>
      <c r="B1334" s="4436" t="s">
        <v>1072</v>
      </c>
      <c r="C1334" s="4436"/>
      <c r="D1334" s="4445">
        <v>0.32600000000000001</v>
      </c>
      <c r="E1334" s="4436" t="s">
        <v>267</v>
      </c>
      <c r="F1334" s="4444">
        <f>F1300</f>
        <v>0</v>
      </c>
      <c r="G1334" s="4445" t="s">
        <v>195</v>
      </c>
      <c r="H1334" s="4445">
        <f t="shared" si="39"/>
        <v>0</v>
      </c>
      <c r="I1334" s="4446" t="s">
        <v>56</v>
      </c>
      <c r="J1334" s="1"/>
      <c r="K1334" s="2685" t="s">
        <v>6624</v>
      </c>
      <c r="L1334" s="3115">
        <v>5</v>
      </c>
      <c r="M1334" s="1967">
        <v>635</v>
      </c>
      <c r="N1334" s="1967"/>
      <c r="O1334" s="3116">
        <v>5.76</v>
      </c>
    </row>
    <row r="1335" spans="1:21" s="15" customFormat="1" x14ac:dyDescent="0.5">
      <c r="A1335" s="4434"/>
      <c r="B1335" s="4436" t="s">
        <v>1089</v>
      </c>
      <c r="C1335" s="4436"/>
      <c r="D1335" s="4461">
        <v>0.8</v>
      </c>
      <c r="E1335" s="4436" t="s">
        <v>1046</v>
      </c>
      <c r="F1335" s="4444">
        <v>30.09</v>
      </c>
      <c r="G1335" s="4445" t="s">
        <v>195</v>
      </c>
      <c r="H1335" s="4445">
        <f>INT(F1335*D1335*100)/100</f>
        <v>24.07</v>
      </c>
      <c r="I1335" s="4446" t="s">
        <v>56</v>
      </c>
      <c r="J1335" s="3037"/>
      <c r="K1335" s="2685" t="s">
        <v>6624</v>
      </c>
      <c r="L1335" s="3115">
        <v>5</v>
      </c>
      <c r="M1335" s="1967">
        <v>635</v>
      </c>
      <c r="N1335" s="1967"/>
      <c r="O1335" s="3169">
        <v>5.76</v>
      </c>
      <c r="Q1335" s="15" t="s">
        <v>321</v>
      </c>
      <c r="U1335" s="15">
        <f>+U1113+U1114</f>
        <v>0</v>
      </c>
    </row>
    <row r="1336" spans="1:21" s="15" customFormat="1" x14ac:dyDescent="0.5">
      <c r="A1336" s="4434"/>
      <c r="B1336" s="4436" t="s">
        <v>1090</v>
      </c>
      <c r="C1336" s="4436"/>
      <c r="D1336" s="4461">
        <v>0.2</v>
      </c>
      <c r="E1336" s="4436" t="s">
        <v>272</v>
      </c>
      <c r="F1336" s="4447">
        <v>9</v>
      </c>
      <c r="G1336" s="4445" t="s">
        <v>195</v>
      </c>
      <c r="H1336" s="4445">
        <f t="shared" ref="H1336" si="40">INT(F1336*D1336*100)/100</f>
        <v>1.8</v>
      </c>
      <c r="I1336" s="4446" t="s">
        <v>56</v>
      </c>
      <c r="J1336" s="3048"/>
      <c r="K1336" s="16"/>
      <c r="L1336" s="1072"/>
      <c r="M1336" s="15" t="e">
        <f>[97]ข้อมูลวัสดุ1!#REF!+[97]ข้อมูลวัสดุ1!#REF!</f>
        <v>#REF!</v>
      </c>
      <c r="Q1336" s="15" t="s">
        <v>6587</v>
      </c>
      <c r="U1336" s="15">
        <v>58.75</v>
      </c>
    </row>
    <row r="1337" spans="1:21" x14ac:dyDescent="0.5">
      <c r="A1337" s="4434"/>
      <c r="B1337" s="4443" t="s">
        <v>1049</v>
      </c>
      <c r="C1337" s="4436"/>
      <c r="D1337" s="4462">
        <v>36</v>
      </c>
      <c r="E1337" s="4436" t="s">
        <v>1050</v>
      </c>
      <c r="F1337" s="4447">
        <v>10</v>
      </c>
      <c r="G1337" s="4445" t="s">
        <v>195</v>
      </c>
      <c r="H1337" s="4445">
        <f t="shared" si="39"/>
        <v>360</v>
      </c>
      <c r="I1337" s="4446" t="s">
        <v>56</v>
      </c>
      <c r="J1337" s="4"/>
      <c r="L1337" s="1"/>
      <c r="M1337" s="134"/>
      <c r="N1337" s="134"/>
      <c r="O1337" s="192"/>
      <c r="P1337" s="188"/>
      <c r="Q1337" s="189" t="s">
        <v>6588</v>
      </c>
      <c r="R1337" s="136"/>
      <c r="S1337" s="2238"/>
      <c r="T1337" s="134"/>
      <c r="U1337" s="994">
        <v>63.94</v>
      </c>
    </row>
    <row r="1338" spans="1:21" x14ac:dyDescent="0.5">
      <c r="A1338" s="4434"/>
      <c r="B1338" s="4436"/>
      <c r="C1338" s="4443"/>
      <c r="D1338" s="4448" t="s">
        <v>1062</v>
      </c>
      <c r="E1338" s="4438"/>
      <c r="F1338" s="4439"/>
      <c r="G1338" s="4440" t="s">
        <v>195</v>
      </c>
      <c r="H1338" s="4449">
        <f>SUM(H1337:H1337)</f>
        <v>360</v>
      </c>
      <c r="I1338" s="4442" t="s">
        <v>56</v>
      </c>
      <c r="J1338" s="4"/>
      <c r="L1338" s="1"/>
      <c r="M1338" s="134"/>
      <c r="N1338" s="134"/>
      <c r="O1338" s="192"/>
      <c r="P1338" s="188"/>
      <c r="Q1338" s="189" t="s">
        <v>6589</v>
      </c>
      <c r="R1338" s="136"/>
      <c r="S1338" s="2238"/>
      <c r="T1338" s="134"/>
      <c r="U1338" s="994"/>
    </row>
    <row r="1339" spans="1:21" s="15" customFormat="1" ht="22.5" thickBot="1" x14ac:dyDescent="0.55000000000000004">
      <c r="A1339" s="4434"/>
      <c r="B1339" s="4436"/>
      <c r="C1339" s="4443"/>
      <c r="D1339" s="4448" t="s">
        <v>1063</v>
      </c>
      <c r="E1339" s="4438"/>
      <c r="F1339" s="4439"/>
      <c r="G1339" s="4440" t="s">
        <v>195</v>
      </c>
      <c r="H1339" s="4450">
        <f>H1338*2</f>
        <v>720</v>
      </c>
      <c r="I1339" s="4442" t="s">
        <v>56</v>
      </c>
      <c r="J1339" s="3048"/>
      <c r="K1339" s="16"/>
      <c r="L1339" s="1072" t="e">
        <f>([97]ข้อมูลวัสดุ1!#REF!+[97]ข้อมูลวัสดุ1!#REF!)/2/1000</f>
        <v>#REF!</v>
      </c>
      <c r="M1339" s="15" t="e">
        <f>M1336/2</f>
        <v>#REF!</v>
      </c>
    </row>
    <row r="1340" spans="1:21" s="15" customFormat="1" ht="22.5" thickTop="1" x14ac:dyDescent="0.5">
      <c r="A1340" s="4434"/>
      <c r="B1340" s="4436"/>
      <c r="C1340" s="4448" t="s">
        <v>1064</v>
      </c>
      <c r="D1340" s="4437"/>
      <c r="E1340" s="4438"/>
      <c r="F1340" s="4439"/>
      <c r="G1340" s="4451"/>
      <c r="H1340" s="4451"/>
      <c r="I1340" s="4452"/>
      <c r="J1340" s="3048"/>
      <c r="K1340" s="16"/>
      <c r="L1340" s="1072"/>
      <c r="M1340" s="15" t="e">
        <f>M1339/1000</f>
        <v>#REF!</v>
      </c>
    </row>
    <row r="1341" spans="1:21" s="15" customFormat="1" x14ac:dyDescent="0.5">
      <c r="A1341" s="4453"/>
      <c r="B1341" s="4454"/>
      <c r="C1341" s="4454"/>
      <c r="D1341" s="4455" t="s">
        <v>1065</v>
      </c>
      <c r="E1341" s="4456" t="str">
        <f>""&amp;H1329&amp;"  +  "&amp;H1339&amp;""</f>
        <v>18446.95  +  720</v>
      </c>
      <c r="F1341" s="4457"/>
      <c r="G1341" s="4458" t="s">
        <v>195</v>
      </c>
      <c r="H1341" s="4459">
        <f>H1329+H1339</f>
        <v>19166.949999999997</v>
      </c>
      <c r="I1341" s="4460" t="s">
        <v>1066</v>
      </c>
      <c r="J1341" s="3048"/>
      <c r="L1341" s="1072"/>
    </row>
    <row r="1342" spans="1:21" s="15" customFormat="1" x14ac:dyDescent="0.5">
      <c r="A1342" s="989"/>
      <c r="B1342" s="159"/>
      <c r="C1342" s="159"/>
      <c r="D1342" s="160"/>
      <c r="E1342" s="1194"/>
      <c r="F1342" s="187"/>
      <c r="G1342" s="191"/>
      <c r="H1342" s="191"/>
      <c r="I1342" s="992"/>
      <c r="J1342" s="3048"/>
      <c r="L1342" s="1072"/>
    </row>
    <row r="1343" spans="1:21" s="15" customFormat="1" x14ac:dyDescent="0.5">
      <c r="A1343" s="989"/>
      <c r="B1343" s="158" t="s">
        <v>1091</v>
      </c>
      <c r="C1343" s="159"/>
      <c r="D1343" s="160"/>
      <c r="E1343" s="190"/>
      <c r="F1343" s="189"/>
      <c r="G1343" s="191"/>
      <c r="H1343" s="179"/>
      <c r="I1343" s="992"/>
      <c r="J1343" s="3048"/>
      <c r="K1343" s="16"/>
      <c r="L1343" s="1072"/>
    </row>
    <row r="1344" spans="1:21" s="15" customFormat="1" x14ac:dyDescent="0.5">
      <c r="A1344" s="989"/>
      <c r="B1344" s="159" t="s">
        <v>1076</v>
      </c>
      <c r="C1344" s="159"/>
      <c r="D1344" s="384">
        <v>102.432</v>
      </c>
      <c r="E1344" s="159" t="s">
        <v>1046</v>
      </c>
      <c r="F1344" s="164">
        <v>20.68</v>
      </c>
      <c r="G1344" s="180" t="s">
        <v>195</v>
      </c>
      <c r="H1344" s="180">
        <f>INT(F1344*D1344*100)/100</f>
        <v>2118.29</v>
      </c>
      <c r="I1344" s="990" t="s">
        <v>56</v>
      </c>
      <c r="J1344" s="1"/>
      <c r="K1344" s="16"/>
      <c r="L1344" s="1072"/>
    </row>
    <row r="1345" spans="1:12" s="15" customFormat="1" x14ac:dyDescent="0.5">
      <c r="A1345" s="989"/>
      <c r="B1345" s="134" t="s">
        <v>1049</v>
      </c>
      <c r="C1345" s="159"/>
      <c r="D1345" s="384">
        <v>268</v>
      </c>
      <c r="E1345" s="159" t="s">
        <v>1050</v>
      </c>
      <c r="F1345" s="172">
        <f>+F1325</f>
        <v>10</v>
      </c>
      <c r="G1345" s="180" t="s">
        <v>195</v>
      </c>
      <c r="H1345" s="180">
        <f>INT(F1345*D1345*100)/100</f>
        <v>2680</v>
      </c>
      <c r="I1345" s="990" t="s">
        <v>56</v>
      </c>
      <c r="J1345" s="1"/>
      <c r="K1345" s="16"/>
      <c r="L1345" s="1072"/>
    </row>
    <row r="1346" spans="1:12" s="15" customFormat="1" x14ac:dyDescent="0.5">
      <c r="A1346" s="989"/>
      <c r="B1346" s="159" t="s">
        <v>1060</v>
      </c>
      <c r="C1346" s="159"/>
      <c r="D1346" s="384">
        <v>5.0389999999999997</v>
      </c>
      <c r="E1346" s="159" t="s">
        <v>267</v>
      </c>
      <c r="F1346" s="172">
        <f>+F1326</f>
        <v>48.41</v>
      </c>
      <c r="G1346" s="180" t="s">
        <v>195</v>
      </c>
      <c r="H1346" s="180">
        <f>INT(F1346*D1346*100)/100</f>
        <v>243.93</v>
      </c>
      <c r="I1346" s="990" t="s">
        <v>56</v>
      </c>
      <c r="J1346" s="384">
        <v>0.60599999999999998</v>
      </c>
      <c r="K1346" s="16"/>
      <c r="L1346" s="1072"/>
    </row>
    <row r="1347" spans="1:12" s="15" customFormat="1" x14ac:dyDescent="0.5">
      <c r="A1347" s="989"/>
      <c r="B1347" s="159" t="s">
        <v>1061</v>
      </c>
      <c r="C1347" s="159"/>
      <c r="D1347" s="384">
        <v>2.52</v>
      </c>
      <c r="E1347" s="159" t="s">
        <v>267</v>
      </c>
      <c r="F1347" s="172">
        <v>59.53</v>
      </c>
      <c r="G1347" s="180" t="s">
        <v>195</v>
      </c>
      <c r="H1347" s="180">
        <f>INT(F1347*D1347*100)/100</f>
        <v>150.01</v>
      </c>
      <c r="I1347" s="990" t="s">
        <v>56</v>
      </c>
      <c r="J1347" s="2232">
        <v>75.625</v>
      </c>
      <c r="K1347" s="16"/>
      <c r="L1347" s="1072"/>
    </row>
    <row r="1348" spans="1:12" s="15" customFormat="1" x14ac:dyDescent="0.5">
      <c r="A1348" s="989"/>
      <c r="B1348" s="159"/>
      <c r="C1348" s="134"/>
      <c r="D1348" s="138" t="s">
        <v>1062</v>
      </c>
      <c r="E1348" s="190"/>
      <c r="F1348" s="189"/>
      <c r="G1348" s="191" t="s">
        <v>195</v>
      </c>
      <c r="H1348" s="426">
        <f>SUM(H1344:H1347)</f>
        <v>5192.2300000000005</v>
      </c>
      <c r="I1348" s="992" t="s">
        <v>56</v>
      </c>
      <c r="J1348" s="384">
        <v>1.891</v>
      </c>
      <c r="K1348" s="16"/>
      <c r="L1348" s="1072"/>
    </row>
    <row r="1349" spans="1:12" s="15" customFormat="1" ht="22.5" thickBot="1" x14ac:dyDescent="0.55000000000000004">
      <c r="A1349" s="989"/>
      <c r="B1349" s="159"/>
      <c r="C1349" s="134"/>
      <c r="D1349" s="138" t="s">
        <v>1063</v>
      </c>
      <c r="E1349" s="190"/>
      <c r="F1349" s="189"/>
      <c r="G1349" s="191" t="s">
        <v>195</v>
      </c>
      <c r="H1349" s="330">
        <f>H1348*2</f>
        <v>10384.460000000001</v>
      </c>
      <c r="I1349" s="992" t="s">
        <v>56</v>
      </c>
      <c r="J1349" s="384">
        <v>8.73</v>
      </c>
      <c r="K1349" s="16"/>
      <c r="L1349" s="1072"/>
    </row>
    <row r="1350" spans="1:12" s="15" customFormat="1" ht="22.5" thickTop="1" x14ac:dyDescent="0.5">
      <c r="A1350" s="989"/>
      <c r="B1350" s="159"/>
      <c r="C1350" s="138" t="s">
        <v>1064</v>
      </c>
      <c r="D1350" s="160"/>
      <c r="E1350" s="190"/>
      <c r="F1350" s="189"/>
      <c r="G1350" s="1"/>
      <c r="H1350" s="1"/>
      <c r="I1350" s="589"/>
      <c r="J1350" s="384">
        <v>6.32</v>
      </c>
      <c r="K1350" s="16"/>
      <c r="L1350" s="1072"/>
    </row>
    <row r="1351" spans="1:12" s="15" customFormat="1" x14ac:dyDescent="0.5">
      <c r="A1351" s="2720"/>
      <c r="B1351" s="2924"/>
      <c r="C1351" s="2924"/>
      <c r="D1351" s="2925" t="s">
        <v>1065</v>
      </c>
      <c r="E1351" s="3043" t="str">
        <f>""&amp;H1329&amp;"  +  "&amp;H1349&amp;""</f>
        <v>18446.95  +  10384.46</v>
      </c>
      <c r="F1351" s="3044"/>
      <c r="G1351" s="3045" t="s">
        <v>195</v>
      </c>
      <c r="H1351" s="1807">
        <f>H1329+H1349</f>
        <v>28831.409999999996</v>
      </c>
      <c r="I1351" s="2928" t="s">
        <v>1066</v>
      </c>
      <c r="J1351" s="384">
        <v>0.14399999999999999</v>
      </c>
      <c r="K1351" s="16"/>
      <c r="L1351" s="1072"/>
    </row>
    <row r="1352" spans="1:12" s="15" customFormat="1" x14ac:dyDescent="0.5">
      <c r="A1352" s="2720"/>
      <c r="B1352" s="2924"/>
      <c r="C1352" s="2924"/>
      <c r="D1352" s="2925"/>
      <c r="E1352" s="3043"/>
      <c r="F1352" s="3044"/>
      <c r="G1352" s="3045"/>
      <c r="H1352" s="3045"/>
      <c r="I1352" s="4429"/>
      <c r="J1352" s="384">
        <v>0.14399999999999999</v>
      </c>
      <c r="K1352" s="16"/>
      <c r="L1352" s="1072"/>
    </row>
    <row r="1353" spans="1:12" s="15" customFormat="1" x14ac:dyDescent="0.5">
      <c r="A1353" s="3162">
        <f>+'ประเมินราคา(ตามรายการเดิม)'!A93</f>
        <v>0</v>
      </c>
      <c r="B1353" s="3318" t="s">
        <v>6890</v>
      </c>
      <c r="C1353" s="3163"/>
      <c r="D1353" s="3164"/>
      <c r="E1353" s="3319"/>
      <c r="F1353" s="3320"/>
      <c r="G1353" s="3640"/>
      <c r="H1353" s="3641"/>
      <c r="I1353" s="3323"/>
      <c r="J1353" s="1"/>
      <c r="K1353" s="16"/>
      <c r="L1353" s="1072"/>
    </row>
    <row r="1354" spans="1:12" s="15" customFormat="1" x14ac:dyDescent="0.5">
      <c r="A1354" s="989"/>
      <c r="B1354" s="134" t="s">
        <v>6565</v>
      </c>
      <c r="C1354" s="159"/>
      <c r="D1354" s="160"/>
      <c r="E1354" s="190"/>
      <c r="F1354" s="189"/>
      <c r="G1354" s="191"/>
      <c r="H1354" s="179"/>
      <c r="I1354" s="992"/>
      <c r="J1354" s="1"/>
      <c r="K1354" s="16"/>
      <c r="L1354" s="1072"/>
    </row>
    <row r="1355" spans="1:12" s="15" customFormat="1" x14ac:dyDescent="0.5">
      <c r="A1355" s="989"/>
      <c r="B1355" s="134" t="s">
        <v>6566</v>
      </c>
      <c r="C1355" s="159"/>
      <c r="D1355" s="160"/>
      <c r="E1355" s="190"/>
      <c r="F1355" s="189"/>
      <c r="G1355" s="191"/>
      <c r="H1355" s="179"/>
      <c r="I1355" s="992"/>
      <c r="J1355" s="1"/>
      <c r="K1355" s="16"/>
      <c r="L1355" s="1072"/>
    </row>
    <row r="1356" spans="1:12" s="15" customFormat="1" x14ac:dyDescent="0.5">
      <c r="A1356" s="989"/>
      <c r="B1356" s="158" t="s">
        <v>822</v>
      </c>
      <c r="C1356" s="159"/>
      <c r="D1356" s="160"/>
      <c r="E1356" s="190"/>
      <c r="F1356" s="189"/>
      <c r="G1356" s="191"/>
      <c r="H1356" s="179"/>
      <c r="I1356" s="992"/>
      <c r="J1356" s="384">
        <v>6.0999999999999999E-2</v>
      </c>
      <c r="K1356" s="16"/>
      <c r="L1356" s="1072"/>
    </row>
    <row r="1357" spans="1:12" s="15" customFormat="1" x14ac:dyDescent="0.5">
      <c r="A1357" s="989"/>
      <c r="B1357" s="134" t="s">
        <v>6568</v>
      </c>
      <c r="C1357" s="159"/>
      <c r="D1357" s="3108">
        <v>1</v>
      </c>
      <c r="E1357" s="159" t="s">
        <v>6569</v>
      </c>
      <c r="F1357" s="3725">
        <v>0</v>
      </c>
      <c r="G1357" s="180" t="s">
        <v>195</v>
      </c>
      <c r="H1357" s="180">
        <v>0</v>
      </c>
      <c r="I1357" s="990" t="s">
        <v>56</v>
      </c>
      <c r="J1357" s="384">
        <v>3.63</v>
      </c>
      <c r="K1357" s="16"/>
      <c r="L1357" s="1072"/>
    </row>
    <row r="1358" spans="1:12" s="15" customFormat="1" x14ac:dyDescent="0.5">
      <c r="A1358" s="989"/>
      <c r="B1358" s="134" t="s">
        <v>1079</v>
      </c>
      <c r="C1358" s="159"/>
      <c r="D1358" s="384">
        <v>40.46</v>
      </c>
      <c r="E1358" s="159" t="s">
        <v>1045</v>
      </c>
      <c r="F1358" s="3725">
        <f>+DATA!D10</f>
        <v>22.41</v>
      </c>
      <c r="G1358" s="180"/>
      <c r="H1358" s="180">
        <f>INT(F1358*D1358*100)/100</f>
        <v>906.7</v>
      </c>
      <c r="I1358" s="990" t="s">
        <v>56</v>
      </c>
      <c r="J1358" s="384">
        <v>1</v>
      </c>
      <c r="K1358" s="16"/>
      <c r="L1358" s="1072"/>
    </row>
    <row r="1359" spans="1:12" s="15" customFormat="1" x14ac:dyDescent="0.5">
      <c r="A1359" s="989"/>
      <c r="B1359" s="134" t="s">
        <v>1080</v>
      </c>
      <c r="C1359" s="159"/>
      <c r="D1359" s="384">
        <v>22.07</v>
      </c>
      <c r="E1359" s="159" t="s">
        <v>1045</v>
      </c>
      <c r="F1359" s="3725">
        <v>0</v>
      </c>
      <c r="G1359" s="180"/>
      <c r="H1359" s="180">
        <f>INT(F1359*D1359*100)/100</f>
        <v>0</v>
      </c>
      <c r="I1359" s="990" t="s">
        <v>56</v>
      </c>
      <c r="J1359" s="384">
        <v>0.127</v>
      </c>
      <c r="K1359" s="16"/>
      <c r="L1359" s="1072"/>
    </row>
    <row r="1360" spans="1:12" s="15" customFormat="1" x14ac:dyDescent="0.5">
      <c r="A1360" s="989"/>
      <c r="B1360" s="134" t="s">
        <v>3461</v>
      </c>
      <c r="C1360" s="159"/>
      <c r="D1360" s="384">
        <v>0.67600000000000005</v>
      </c>
      <c r="E1360" s="159" t="s">
        <v>1045</v>
      </c>
      <c r="F1360" s="3725">
        <f>+คอนกรีตNEW!H56</f>
        <v>604.54999999999995</v>
      </c>
      <c r="G1360" s="180" t="s">
        <v>195</v>
      </c>
      <c r="H1360" s="180">
        <f>INT(F1360*D1360*100)/100</f>
        <v>408.67</v>
      </c>
      <c r="I1360" s="990" t="s">
        <v>56</v>
      </c>
      <c r="J1360" s="384">
        <v>0.27800000000000002</v>
      </c>
      <c r="K1360" s="16"/>
      <c r="L1360" s="1072"/>
    </row>
    <row r="1361" spans="1:21" s="15" customFormat="1" x14ac:dyDescent="0.5">
      <c r="A1361" s="989"/>
      <c r="B1361" s="134" t="s">
        <v>1052</v>
      </c>
      <c r="C1361" s="159"/>
      <c r="D1361" s="384">
        <v>0.67600000000000005</v>
      </c>
      <c r="E1361" s="159" t="s">
        <v>1045</v>
      </c>
      <c r="F1361" s="3725">
        <f>+คอนกรีตNEW!J21</f>
        <v>1731</v>
      </c>
      <c r="G1361" s="180" t="s">
        <v>195</v>
      </c>
      <c r="H1361" s="180">
        <f>INT(F1361*D1361*100)/100</f>
        <v>1170.1500000000001</v>
      </c>
      <c r="I1361" s="990" t="s">
        <v>56</v>
      </c>
      <c r="J1361" s="381">
        <v>3.48</v>
      </c>
      <c r="K1361" s="16"/>
      <c r="L1361" s="1072"/>
    </row>
    <row r="1362" spans="1:21" s="15" customFormat="1" x14ac:dyDescent="0.5">
      <c r="A1362" s="989"/>
      <c r="B1362" s="134" t="s">
        <v>3460</v>
      </c>
      <c r="C1362" s="159"/>
      <c r="D1362" s="384">
        <v>4.6639999999999997</v>
      </c>
      <c r="E1362" s="159" t="s">
        <v>1045</v>
      </c>
      <c r="F1362" s="3725">
        <f>+คอนกรีตNEW!I21</f>
        <v>1900</v>
      </c>
      <c r="G1362" s="180" t="s">
        <v>195</v>
      </c>
      <c r="H1362" s="180">
        <f t="shared" ref="H1362:H1374" si="41">INT(F1362*D1362*100)/100</f>
        <v>8861.6</v>
      </c>
      <c r="I1362" s="990" t="s">
        <v>56</v>
      </c>
      <c r="J1362" s="553">
        <v>4</v>
      </c>
      <c r="K1362" s="16"/>
      <c r="L1362" s="1072"/>
    </row>
    <row r="1363" spans="1:21" s="15" customFormat="1" x14ac:dyDescent="0.5">
      <c r="A1363" s="989"/>
      <c r="B1363" s="159" t="s">
        <v>252</v>
      </c>
      <c r="C1363" s="159"/>
      <c r="D1363" s="384">
        <v>29.12</v>
      </c>
      <c r="E1363" s="159" t="s">
        <v>267</v>
      </c>
      <c r="F1363" s="3725">
        <f>+คอนกรีตNEW!H47</f>
        <v>417.23</v>
      </c>
      <c r="G1363" s="180" t="s">
        <v>195</v>
      </c>
      <c r="H1363" s="180">
        <f>INT(F1363*D1363*100)/100</f>
        <v>12149.73</v>
      </c>
      <c r="I1363" s="990" t="s">
        <v>56</v>
      </c>
      <c r="J1363" s="384">
        <v>1.3919999999999999</v>
      </c>
      <c r="K1363" s="16"/>
      <c r="L1363" s="1072"/>
    </row>
    <row r="1364" spans="1:21" s="15" customFormat="1" x14ac:dyDescent="0.5">
      <c r="A1364" s="989"/>
      <c r="B1364" s="134" t="s">
        <v>6680</v>
      </c>
      <c r="C1364" s="159"/>
      <c r="D1364" s="384">
        <v>282.80700000000002</v>
      </c>
      <c r="E1364" s="159" t="s">
        <v>1046</v>
      </c>
      <c r="F1364" s="3726">
        <f>+ข้อมูลวัสดุ1!N20/1000</f>
        <v>26.2133</v>
      </c>
      <c r="G1364" s="180"/>
      <c r="H1364" s="180">
        <f>INT(F1364*D1364*100)/100</f>
        <v>7413.3</v>
      </c>
      <c r="I1364" s="990" t="s">
        <v>56</v>
      </c>
      <c r="J1364" s="384">
        <v>0.69599999999999995</v>
      </c>
      <c r="K1364" s="16"/>
      <c r="L1364" s="1072"/>
    </row>
    <row r="1365" spans="1:21" s="15" customFormat="1" x14ac:dyDescent="0.5">
      <c r="A1365" s="989"/>
      <c r="B1365" s="159" t="s">
        <v>6681</v>
      </c>
      <c r="C1365" s="159"/>
      <c r="D1365" s="384">
        <v>542.21100000000001</v>
      </c>
      <c r="E1365" s="159" t="s">
        <v>1046</v>
      </c>
      <c r="F1365" s="3726">
        <f>+ข้อมูลวัสดุ1!N23/1000</f>
        <v>23.888060000000003</v>
      </c>
      <c r="G1365" s="180" t="s">
        <v>195</v>
      </c>
      <c r="H1365" s="180">
        <f t="shared" si="41"/>
        <v>12952.36</v>
      </c>
      <c r="I1365" s="990" t="s">
        <v>56</v>
      </c>
      <c r="J1365" s="1"/>
      <c r="K1365" s="16"/>
      <c r="L1365" s="1072"/>
    </row>
    <row r="1366" spans="1:21" s="15" customFormat="1" x14ac:dyDescent="0.5">
      <c r="A1366" s="989"/>
      <c r="B1366" s="159" t="s">
        <v>251</v>
      </c>
      <c r="C1366" s="159"/>
      <c r="D1366" s="560">
        <v>20.625</v>
      </c>
      <c r="E1366" s="159" t="s">
        <v>1046</v>
      </c>
      <c r="F1366" s="3725">
        <f>+ข้อมูลวัสดุ1!N36</f>
        <v>71.959999999999994</v>
      </c>
      <c r="G1366" s="180" t="s">
        <v>195</v>
      </c>
      <c r="H1366" s="180">
        <f t="shared" si="41"/>
        <v>1484.17</v>
      </c>
      <c r="I1366" s="990" t="s">
        <v>56</v>
      </c>
      <c r="J1366" s="1"/>
      <c r="K1366" s="16"/>
      <c r="L1366" s="1072"/>
    </row>
    <row r="1367" spans="1:21" s="15" customFormat="1" x14ac:dyDescent="0.5">
      <c r="A1367" s="989"/>
      <c r="B1367" s="134" t="s">
        <v>1074</v>
      </c>
      <c r="C1367" s="159"/>
      <c r="D1367" s="384">
        <v>4.2</v>
      </c>
      <c r="E1367" s="159" t="s">
        <v>272</v>
      </c>
      <c r="F1367" s="3725">
        <f>+ข้อมูลวัสดุ1!N66</f>
        <v>99.45</v>
      </c>
      <c r="G1367" s="180" t="s">
        <v>195</v>
      </c>
      <c r="H1367" s="180">
        <f>INT(F1367*D1367*100)/100</f>
        <v>417.69</v>
      </c>
      <c r="I1367" s="990" t="s">
        <v>56</v>
      </c>
      <c r="J1367" s="1"/>
      <c r="K1367" s="16"/>
      <c r="L1367" s="1072"/>
    </row>
    <row r="1368" spans="1:21" s="15" customFormat="1" x14ac:dyDescent="0.5">
      <c r="A1368" s="989"/>
      <c r="B1368" s="134" t="s">
        <v>6682</v>
      </c>
      <c r="C1368" s="134"/>
      <c r="D1368" s="144">
        <v>0.89800000000000002</v>
      </c>
      <c r="E1368" s="159" t="s">
        <v>1046</v>
      </c>
      <c r="F1368" s="3727">
        <f>+ข้อมูลวัสดุ1!N19/1000</f>
        <v>24.96049</v>
      </c>
      <c r="G1368" s="1"/>
      <c r="H1368" s="180">
        <f>INT(F1368*D1368*100)/100</f>
        <v>22.41</v>
      </c>
      <c r="I1368" s="990" t="s">
        <v>56</v>
      </c>
      <c r="J1368" s="3048"/>
      <c r="K1368" s="16"/>
      <c r="L1368" s="1072"/>
    </row>
    <row r="1369" spans="1:21" s="15" customFormat="1" x14ac:dyDescent="0.5">
      <c r="A1369" s="989"/>
      <c r="B1369" s="134" t="s">
        <v>1049</v>
      </c>
      <c r="C1369" s="159"/>
      <c r="D1369" s="553">
        <v>18</v>
      </c>
      <c r="E1369" s="159" t="s">
        <v>1050</v>
      </c>
      <c r="F1369" s="3725">
        <v>10</v>
      </c>
      <c r="G1369" s="180" t="s">
        <v>195</v>
      </c>
      <c r="H1369" s="180">
        <f t="shared" si="41"/>
        <v>180</v>
      </c>
      <c r="I1369" s="990" t="s">
        <v>56</v>
      </c>
      <c r="J1369" s="3048"/>
      <c r="L1369" s="1072"/>
    </row>
    <row r="1370" spans="1:21" ht="20.25" x14ac:dyDescent="0.4">
      <c r="A1370" s="989"/>
      <c r="B1370" s="134" t="s">
        <v>3237</v>
      </c>
      <c r="C1370" s="159"/>
      <c r="D1370" s="384">
        <v>1.68</v>
      </c>
      <c r="E1370" s="159" t="s">
        <v>267</v>
      </c>
      <c r="F1370" s="3725">
        <f>+ข้อมูลวัสดุ1!N72</f>
        <v>56.19</v>
      </c>
      <c r="G1370" s="180" t="s">
        <v>195</v>
      </c>
      <c r="H1370" s="180">
        <f t="shared" si="41"/>
        <v>94.39</v>
      </c>
      <c r="I1370" s="990" t="s">
        <v>56</v>
      </c>
      <c r="J1370" s="1"/>
      <c r="K1370" s="1"/>
      <c r="L1370" s="3041" t="s">
        <v>6577</v>
      </c>
      <c r="M1370" s="3042"/>
      <c r="N1370" s="3042"/>
      <c r="O1370" s="3042"/>
      <c r="Q1370" s="1" t="s">
        <v>6578</v>
      </c>
      <c r="S1370" s="1">
        <v>3.7999999999999999E-2</v>
      </c>
      <c r="T1370" s="1">
        <f>+'[97]ราคา บร'!H44</f>
        <v>796.27</v>
      </c>
      <c r="U1370" s="1">
        <f>ROUNDDOWN(S1370*T1370,2)</f>
        <v>30.25</v>
      </c>
    </row>
    <row r="1371" spans="1:21" s="15" customFormat="1" x14ac:dyDescent="0.5">
      <c r="A1371" s="989"/>
      <c r="B1371" s="134" t="s">
        <v>1085</v>
      </c>
      <c r="C1371" s="1"/>
      <c r="D1371" s="550">
        <v>0.84</v>
      </c>
      <c r="E1371" s="159" t="s">
        <v>267</v>
      </c>
      <c r="F1371" s="2243">
        <f>+ข้อมูลวัสดุ1!N73</f>
        <v>33.94</v>
      </c>
      <c r="G1371" s="1"/>
      <c r="H1371" s="180">
        <f>INT(F1371*D1371*100)/100</f>
        <v>28.5</v>
      </c>
      <c r="I1371" s="990" t="s">
        <v>56</v>
      </c>
      <c r="J1371" s="3048">
        <f>+ข้อมูลวัสดุ1!N18</f>
        <v>24965.77</v>
      </c>
      <c r="L1371" s="1072"/>
    </row>
    <row r="1372" spans="1:21" ht="21.75" customHeight="1" x14ac:dyDescent="0.4">
      <c r="A1372" s="989"/>
      <c r="B1372" s="1"/>
      <c r="C1372" s="1"/>
      <c r="D1372" s="1"/>
      <c r="E1372" s="1"/>
      <c r="F1372" s="1"/>
      <c r="G1372" s="1"/>
      <c r="H1372" s="1"/>
      <c r="I1372" s="589"/>
      <c r="J1372" s="1"/>
      <c r="K1372" s="1"/>
    </row>
    <row r="1373" spans="1:21" ht="21.75" customHeight="1" x14ac:dyDescent="0.4">
      <c r="A1373" s="989"/>
      <c r="B1373" s="134" t="s">
        <v>1054</v>
      </c>
      <c r="C1373" s="159"/>
      <c r="D1373" s="3108"/>
      <c r="E1373" s="159" t="s">
        <v>267</v>
      </c>
      <c r="F1373" s="172"/>
      <c r="G1373" s="180" t="s">
        <v>195</v>
      </c>
      <c r="H1373" s="180">
        <f t="shared" si="41"/>
        <v>0</v>
      </c>
      <c r="I1373" s="990" t="s">
        <v>56</v>
      </c>
      <c r="J1373" s="1"/>
      <c r="K1373" s="1"/>
    </row>
    <row r="1374" spans="1:21" ht="21.75" customHeight="1" x14ac:dyDescent="0.4">
      <c r="A1374" s="991"/>
      <c r="B1374" s="134" t="s">
        <v>995</v>
      </c>
      <c r="C1374" s="556"/>
      <c r="D1374" s="189"/>
      <c r="E1374" s="194" t="s">
        <v>272</v>
      </c>
      <c r="F1374" s="267">
        <v>3000</v>
      </c>
      <c r="G1374" s="406" t="s">
        <v>195</v>
      </c>
      <c r="H1374" s="180">
        <f t="shared" si="41"/>
        <v>0</v>
      </c>
      <c r="I1374" s="990" t="s">
        <v>56</v>
      </c>
      <c r="J1374" s="1"/>
      <c r="K1374" s="1"/>
      <c r="L1374" s="1398"/>
    </row>
    <row r="1375" spans="1:21" ht="21.75" customHeight="1" x14ac:dyDescent="0.4">
      <c r="A1375" s="425"/>
      <c r="B1375" s="206"/>
      <c r="C1375" s="206"/>
      <c r="D1375" s="354" t="s">
        <v>1055</v>
      </c>
      <c r="E1375" s="3074"/>
      <c r="F1375" s="2251"/>
      <c r="G1375" s="426" t="s">
        <v>195</v>
      </c>
      <c r="H1375" s="426">
        <f>SUM(H1357:H1374)</f>
        <v>46089.67</v>
      </c>
      <c r="I1375" s="427" t="s">
        <v>56</v>
      </c>
      <c r="J1375" s="1"/>
      <c r="K1375" s="1"/>
    </row>
    <row r="1376" spans="1:21" ht="21.75" customHeight="1" x14ac:dyDescent="0.4">
      <c r="A1376" s="989"/>
      <c r="B1376" s="158" t="s">
        <v>6571</v>
      </c>
      <c r="C1376" s="159"/>
      <c r="D1376" s="160"/>
      <c r="E1376" s="190"/>
      <c r="F1376" s="189"/>
      <c r="G1376" s="191"/>
      <c r="H1376" s="179"/>
      <c r="I1376" s="992"/>
      <c r="J1376" s="1"/>
      <c r="K1376" s="1"/>
    </row>
    <row r="1377" spans="1:18" ht="21.75" customHeight="1" x14ac:dyDescent="0.4">
      <c r="A1377" s="989"/>
      <c r="B1377" s="159" t="s">
        <v>6572</v>
      </c>
      <c r="C1377" s="159"/>
      <c r="D1377" s="3108">
        <v>50.460999999999999</v>
      </c>
      <c r="E1377" s="159" t="s">
        <v>1046</v>
      </c>
      <c r="F1377" s="164">
        <f>+L1287</f>
        <v>27.900035385704175</v>
      </c>
      <c r="G1377" s="180" t="s">
        <v>195</v>
      </c>
      <c r="H1377" s="180">
        <f>INT(F1377*D1377*100)/100</f>
        <v>1407.86</v>
      </c>
      <c r="I1377" s="990" t="s">
        <v>56</v>
      </c>
      <c r="J1377" s="1"/>
      <c r="K1377" s="1"/>
    </row>
    <row r="1378" spans="1:18" ht="21.75" customHeight="1" x14ac:dyDescent="0.4">
      <c r="A1378" s="989"/>
      <c r="B1378" s="159" t="s">
        <v>1076</v>
      </c>
      <c r="C1378" s="159"/>
      <c r="D1378" s="3108">
        <v>73.534000000000006</v>
      </c>
      <c r="E1378" s="159" t="s">
        <v>1046</v>
      </c>
      <c r="F1378" s="164">
        <f>+L1289</f>
        <v>27.919735599622285</v>
      </c>
      <c r="G1378" s="180" t="s">
        <v>195</v>
      </c>
      <c r="H1378" s="180">
        <f>INT(F1378*D1378*100)/100</f>
        <v>2053.04</v>
      </c>
      <c r="I1378" s="990" t="s">
        <v>56</v>
      </c>
      <c r="J1378" s="1"/>
      <c r="K1378" s="1"/>
    </row>
    <row r="1379" spans="1:18" ht="21.75" customHeight="1" x14ac:dyDescent="0.4">
      <c r="A1379" s="989"/>
      <c r="B1379" s="134" t="s">
        <v>1049</v>
      </c>
      <c r="C1379" s="159"/>
      <c r="D1379" s="375">
        <v>268</v>
      </c>
      <c r="E1379" s="159" t="s">
        <v>1050</v>
      </c>
      <c r="F1379" s="172">
        <f>+F1369</f>
        <v>10</v>
      </c>
      <c r="G1379" s="180" t="s">
        <v>195</v>
      </c>
      <c r="H1379" s="180">
        <f>INT(F1379*D1379*100)/100</f>
        <v>2680</v>
      </c>
      <c r="I1379" s="990" t="s">
        <v>56</v>
      </c>
      <c r="J1379" s="1">
        <f>+ข้อมูลวัสดุ1!N19</f>
        <v>24960.49</v>
      </c>
      <c r="K1379" s="1"/>
    </row>
    <row r="1380" spans="1:18" ht="21.75" customHeight="1" x14ac:dyDescent="0.4">
      <c r="A1380" s="989"/>
      <c r="B1380" s="159" t="s">
        <v>1060</v>
      </c>
      <c r="C1380" s="159"/>
      <c r="D1380" s="3108">
        <v>6.0140000000000002</v>
      </c>
      <c r="E1380" s="159" t="s">
        <v>267</v>
      </c>
      <c r="F1380" s="172">
        <f>+F1332</f>
        <v>604.54999999999995</v>
      </c>
      <c r="G1380" s="180" t="s">
        <v>195</v>
      </c>
      <c r="H1380" s="180">
        <f>INT(F1380*D1380*100)/100</f>
        <v>3635.76</v>
      </c>
      <c r="I1380" s="990" t="s">
        <v>56</v>
      </c>
      <c r="J1380" s="1"/>
      <c r="K1380" s="1"/>
    </row>
    <row r="1381" spans="1:18" ht="21.75" customHeight="1" x14ac:dyDescent="0.4">
      <c r="A1381" s="989"/>
      <c r="B1381" s="159" t="s">
        <v>1061</v>
      </c>
      <c r="C1381" s="159"/>
      <c r="D1381" s="3108">
        <v>3.0070000000000001</v>
      </c>
      <c r="E1381" s="159" t="s">
        <v>267</v>
      </c>
      <c r="F1381" s="172">
        <f>+F1326</f>
        <v>48.41</v>
      </c>
      <c r="G1381" s="180" t="s">
        <v>195</v>
      </c>
      <c r="H1381" s="180">
        <f>INT(F1381*D1381*100)/100</f>
        <v>145.56</v>
      </c>
      <c r="I1381" s="990" t="s">
        <v>56</v>
      </c>
      <c r="J1381" s="1"/>
      <c r="K1381" s="1"/>
    </row>
    <row r="1382" spans="1:18" ht="21.75" customHeight="1" x14ac:dyDescent="0.4">
      <c r="A1382" s="989"/>
      <c r="B1382" s="159"/>
      <c r="C1382" s="134"/>
      <c r="D1382" s="138" t="s">
        <v>1062</v>
      </c>
      <c r="E1382" s="190"/>
      <c r="F1382" s="189"/>
      <c r="G1382" s="191" t="s">
        <v>195</v>
      </c>
      <c r="H1382" s="426">
        <f>SUM(H1377:H1381)</f>
        <v>9922.2199999999993</v>
      </c>
      <c r="I1382" s="992" t="s">
        <v>56</v>
      </c>
      <c r="J1382" s="1"/>
      <c r="K1382" s="1"/>
    </row>
    <row r="1383" spans="1:18" ht="21.75" customHeight="1" thickBot="1" x14ac:dyDescent="0.45">
      <c r="A1383" s="989"/>
      <c r="B1383" s="159"/>
      <c r="C1383" s="134"/>
      <c r="D1383" s="138" t="s">
        <v>1063</v>
      </c>
      <c r="E1383" s="190"/>
      <c r="F1383" s="189"/>
      <c r="G1383" s="191" t="s">
        <v>195</v>
      </c>
      <c r="H1383" s="330">
        <f>H1382*2</f>
        <v>19844.439999999999</v>
      </c>
      <c r="I1383" s="992" t="s">
        <v>56</v>
      </c>
      <c r="J1383" s="1"/>
      <c r="K1383" s="1"/>
      <c r="L1383" s="1390">
        <f>+ข้อมูลวัสดุ1!N19</f>
        <v>24960.49</v>
      </c>
    </row>
    <row r="1384" spans="1:18" ht="21.75" customHeight="1" thickTop="1" x14ac:dyDescent="0.4">
      <c r="A1384" s="989"/>
      <c r="B1384" s="158" t="s">
        <v>1075</v>
      </c>
      <c r="C1384" s="159"/>
      <c r="D1384" s="160"/>
      <c r="E1384" s="190"/>
      <c r="F1384" s="189"/>
      <c r="G1384" s="191"/>
      <c r="H1384" s="179"/>
      <c r="I1384" s="992"/>
      <c r="J1384" s="1"/>
      <c r="K1384" s="1"/>
      <c r="L1384" s="1390">
        <f>+ข้อมูลวัสดุ1!N18</f>
        <v>24965.77</v>
      </c>
    </row>
    <row r="1385" spans="1:18" ht="21.75" customHeight="1" x14ac:dyDescent="0.4">
      <c r="A1385" s="989"/>
      <c r="B1385" s="159" t="s">
        <v>1076</v>
      </c>
      <c r="C1385" s="159"/>
      <c r="D1385" s="3108">
        <v>83.545000000000002</v>
      </c>
      <c r="E1385" s="159" t="s">
        <v>1046</v>
      </c>
      <c r="F1385" s="164">
        <f>+ROUNDDOWN(J1299,2)</f>
        <v>21.47</v>
      </c>
      <c r="G1385" s="180" t="s">
        <v>195</v>
      </c>
      <c r="H1385" s="180">
        <f>INT(F1385*D1385*100)/100</f>
        <v>1793.71</v>
      </c>
      <c r="I1385" s="990" t="s">
        <v>56</v>
      </c>
      <c r="J1385" s="1"/>
      <c r="K1385" s="1"/>
    </row>
    <row r="1386" spans="1:18" ht="21.75" customHeight="1" x14ac:dyDescent="0.4">
      <c r="A1386" s="989"/>
      <c r="B1386" s="134" t="s">
        <v>1049</v>
      </c>
      <c r="C1386" s="159"/>
      <c r="D1386" s="375">
        <v>92</v>
      </c>
      <c r="E1386" s="159" t="s">
        <v>1050</v>
      </c>
      <c r="F1386" s="172">
        <f>+F1369</f>
        <v>10</v>
      </c>
      <c r="G1386" s="180" t="s">
        <v>195</v>
      </c>
      <c r="H1386" s="180">
        <f>INT(F1386*D1386*100)/100</f>
        <v>920</v>
      </c>
      <c r="I1386" s="990" t="s">
        <v>56</v>
      </c>
      <c r="J1386" s="1"/>
      <c r="K1386" s="1"/>
      <c r="L1386" s="1390">
        <f>+'ราคาสายไฟ กทม'!E38</f>
        <v>0</v>
      </c>
      <c r="M1386" s="1">
        <f>+L1386/6</f>
        <v>0</v>
      </c>
    </row>
    <row r="1387" spans="1:18" x14ac:dyDescent="0.5">
      <c r="A1387" s="989"/>
      <c r="B1387" s="159" t="s">
        <v>1060</v>
      </c>
      <c r="C1387" s="159"/>
      <c r="D1387" s="3108">
        <v>1.9139999999999999</v>
      </c>
      <c r="E1387" s="159" t="s">
        <v>267</v>
      </c>
      <c r="F1387" s="172">
        <v>58.75</v>
      </c>
      <c r="G1387" s="180" t="s">
        <v>195</v>
      </c>
      <c r="H1387" s="180">
        <f>INT(F1387*D1387*100)/100</f>
        <v>112.44</v>
      </c>
      <c r="I1387" s="990" t="s">
        <v>56</v>
      </c>
    </row>
    <row r="1388" spans="1:18" s="3802" customFormat="1" x14ac:dyDescent="0.5">
      <c r="A1388" s="989"/>
      <c r="B1388" s="159" t="s">
        <v>1061</v>
      </c>
      <c r="C1388" s="159"/>
      <c r="D1388" s="3108">
        <v>1.9139999999999999</v>
      </c>
      <c r="E1388" s="159" t="s">
        <v>267</v>
      </c>
      <c r="F1388" s="172">
        <v>63.94</v>
      </c>
      <c r="G1388" s="180" t="s">
        <v>195</v>
      </c>
      <c r="H1388" s="180">
        <f>INT(F1388*D1388*100)/100</f>
        <v>122.38</v>
      </c>
      <c r="I1388" s="990" t="s">
        <v>56</v>
      </c>
      <c r="J1388" s="3838"/>
      <c r="K1388" s="3576"/>
      <c r="L1388" s="3839"/>
      <c r="R1388" s="3802">
        <f>2583-2600</f>
        <v>-17</v>
      </c>
    </row>
    <row r="1389" spans="1:18" ht="21.75" customHeight="1" x14ac:dyDescent="0.4">
      <c r="A1389" s="989"/>
      <c r="B1389" s="159"/>
      <c r="C1389" s="134"/>
      <c r="D1389" s="138" t="s">
        <v>1062</v>
      </c>
      <c r="E1389" s="190"/>
      <c r="F1389" s="189"/>
      <c r="G1389" s="191" t="s">
        <v>195</v>
      </c>
      <c r="H1389" s="426">
        <f>SUM(H1385:H1388)</f>
        <v>2948.53</v>
      </c>
      <c r="I1389" s="992" t="s">
        <v>56</v>
      </c>
      <c r="J1389" s="1"/>
      <c r="K1389" s="1"/>
    </row>
    <row r="1390" spans="1:18" ht="21.75" customHeight="1" thickBot="1" x14ac:dyDescent="0.45">
      <c r="A1390" s="989"/>
      <c r="B1390" s="159"/>
      <c r="C1390" s="134"/>
      <c r="D1390" s="138" t="s">
        <v>1063</v>
      </c>
      <c r="E1390" s="190"/>
      <c r="F1390" s="189"/>
      <c r="G1390" s="191" t="s">
        <v>195</v>
      </c>
      <c r="H1390" s="330">
        <f>H1389*2</f>
        <v>5897.06</v>
      </c>
      <c r="I1390" s="992" t="s">
        <v>56</v>
      </c>
      <c r="J1390" s="1"/>
      <c r="K1390" s="1"/>
    </row>
    <row r="1391" spans="1:18" ht="21.75" customHeight="1" thickTop="1" x14ac:dyDescent="0.4">
      <c r="A1391" s="989"/>
      <c r="B1391" s="159"/>
      <c r="C1391" s="138" t="s">
        <v>1064</v>
      </c>
      <c r="D1391" s="160"/>
      <c r="E1391" s="190"/>
      <c r="F1391" s="189"/>
      <c r="G1391" s="1"/>
      <c r="H1391" s="1"/>
      <c r="I1391" s="589"/>
      <c r="J1391" s="1"/>
      <c r="K1391" s="1"/>
    </row>
    <row r="1392" spans="1:18" ht="21.75" customHeight="1" x14ac:dyDescent="0.4">
      <c r="A1392" s="3405"/>
      <c r="B1392" s="3529" t="s">
        <v>6583</v>
      </c>
      <c r="C1392" s="3398"/>
      <c r="D1392" s="3397"/>
      <c r="E1392" s="3530"/>
      <c r="F1392" s="3424"/>
      <c r="G1392" s="3399"/>
      <c r="H1392" s="3531"/>
      <c r="I1392" s="3400"/>
      <c r="J1392" s="1"/>
      <c r="K1392" s="1"/>
    </row>
    <row r="1393" spans="1:11" ht="21.75" customHeight="1" x14ac:dyDescent="0.4">
      <c r="A1393" s="989"/>
      <c r="B1393" s="134" t="s">
        <v>3460</v>
      </c>
      <c r="C1393" s="159"/>
      <c r="D1393" s="384">
        <v>5.8999999999999997E-2</v>
      </c>
      <c r="E1393" s="159" t="s">
        <v>1045</v>
      </c>
      <c r="F1393" s="383">
        <f>+คอนกรีตNEW!I21</f>
        <v>1900</v>
      </c>
      <c r="G1393" s="180" t="s">
        <v>195</v>
      </c>
      <c r="H1393" s="180">
        <f t="shared" ref="H1393:H1396" si="42">INT(F1393*D1393*100)/100</f>
        <v>112.1</v>
      </c>
      <c r="I1393" s="990" t="s">
        <v>56</v>
      </c>
      <c r="J1393" s="1"/>
      <c r="K1393" s="1"/>
    </row>
    <row r="1394" spans="1:11" ht="21.75" customHeight="1" x14ac:dyDescent="0.4">
      <c r="A1394" s="989"/>
      <c r="B1394" s="159" t="s">
        <v>6683</v>
      </c>
      <c r="C1394" s="159"/>
      <c r="D1394" s="384">
        <v>10.319000000000001</v>
      </c>
      <c r="E1394" s="159" t="s">
        <v>1046</v>
      </c>
      <c r="F1394" s="383">
        <f>+ข้อมูลวัสดุ1!N19/1000</f>
        <v>24.96049</v>
      </c>
      <c r="G1394" s="180" t="s">
        <v>195</v>
      </c>
      <c r="H1394" s="180">
        <f t="shared" si="42"/>
        <v>257.56</v>
      </c>
      <c r="I1394" s="990" t="s">
        <v>56</v>
      </c>
      <c r="J1394" s="1"/>
      <c r="K1394" s="1"/>
    </row>
    <row r="1395" spans="1:11" ht="21.75" customHeight="1" x14ac:dyDescent="0.4">
      <c r="A1395" s="989"/>
      <c r="B1395" s="159" t="s">
        <v>251</v>
      </c>
      <c r="C1395" s="159"/>
      <c r="D1395" s="384">
        <v>0.25800000000000001</v>
      </c>
      <c r="E1395" s="159" t="s">
        <v>1046</v>
      </c>
      <c r="F1395" s="383">
        <f>+ข้อมูลวัสดุ1!N36</f>
        <v>71.959999999999994</v>
      </c>
      <c r="G1395" s="180" t="s">
        <v>195</v>
      </c>
      <c r="H1395" s="180">
        <f t="shared" si="42"/>
        <v>18.559999999999999</v>
      </c>
      <c r="I1395" s="990" t="s">
        <v>56</v>
      </c>
      <c r="J1395" s="1"/>
      <c r="K1395" s="1"/>
    </row>
    <row r="1396" spans="1:11" ht="21.75" customHeight="1" x14ac:dyDescent="0.4">
      <c r="A1396" s="989"/>
      <c r="B1396" s="159" t="s">
        <v>1072</v>
      </c>
      <c r="C1396" s="159"/>
      <c r="D1396" s="384">
        <v>0.91500000000000004</v>
      </c>
      <c r="E1396" s="159" t="s">
        <v>267</v>
      </c>
      <c r="F1396" s="383">
        <f>+คอนกรีตNEW!H37</f>
        <v>281.5</v>
      </c>
      <c r="G1396" s="180" t="s">
        <v>195</v>
      </c>
      <c r="H1396" s="180">
        <f t="shared" si="42"/>
        <v>257.57</v>
      </c>
      <c r="I1396" s="990" t="s">
        <v>56</v>
      </c>
      <c r="J1396" s="1"/>
      <c r="K1396" s="1"/>
    </row>
    <row r="1397" spans="1:11" ht="21.75" customHeight="1" x14ac:dyDescent="0.4">
      <c r="A1397" s="989"/>
      <c r="B1397" s="134" t="s">
        <v>6684</v>
      </c>
      <c r="C1397" s="159"/>
      <c r="D1397" s="384">
        <v>0.4</v>
      </c>
      <c r="E1397" s="159" t="s">
        <v>272</v>
      </c>
      <c r="F1397" s="383">
        <f>+ข้อมูลวัสดุ1!N67</f>
        <v>308.33</v>
      </c>
      <c r="G1397" s="180" t="s">
        <v>195</v>
      </c>
      <c r="H1397" s="180">
        <f>INT(F1397*D1397*100)/100</f>
        <v>123.33</v>
      </c>
      <c r="I1397" s="990" t="s">
        <v>56</v>
      </c>
      <c r="J1397" s="1"/>
      <c r="K1397" s="1"/>
    </row>
    <row r="1398" spans="1:11" ht="21.75" customHeight="1" x14ac:dyDescent="0.4">
      <c r="A1398" s="989"/>
      <c r="B1398" s="134" t="s">
        <v>6682</v>
      </c>
      <c r="C1398" s="159"/>
      <c r="D1398" s="384">
        <v>0.79800000000000004</v>
      </c>
      <c r="E1398" s="159" t="s">
        <v>1046</v>
      </c>
      <c r="F1398" s="383">
        <f>+ข้อมูลวัสดุ1!N19/1000</f>
        <v>24.96049</v>
      </c>
      <c r="G1398" s="180"/>
      <c r="H1398" s="180">
        <f>INT(F1398*D1398*100)/100</f>
        <v>19.91</v>
      </c>
      <c r="I1398" s="990" t="s">
        <v>56</v>
      </c>
      <c r="J1398" s="1"/>
      <c r="K1398" s="1"/>
    </row>
    <row r="1399" spans="1:11" ht="21.75" customHeight="1" x14ac:dyDescent="0.4">
      <c r="A1399" s="989"/>
      <c r="B1399" s="134" t="s">
        <v>1049</v>
      </c>
      <c r="C1399" s="159"/>
      <c r="D1399" s="553">
        <v>16</v>
      </c>
      <c r="E1399" s="159" t="s">
        <v>1050</v>
      </c>
      <c r="F1399" s="383">
        <f>F1369</f>
        <v>10</v>
      </c>
      <c r="G1399" s="180" t="s">
        <v>195</v>
      </c>
      <c r="H1399" s="180">
        <f>INT(F1399*D1399*100)/100</f>
        <v>160</v>
      </c>
      <c r="I1399" s="990" t="s">
        <v>56</v>
      </c>
      <c r="J1399" s="1"/>
      <c r="K1399" s="1"/>
    </row>
    <row r="1400" spans="1:11" ht="21.75" customHeight="1" x14ac:dyDescent="0.4">
      <c r="A1400" s="989"/>
      <c r="B1400" s="159" t="s">
        <v>1073</v>
      </c>
      <c r="C1400" s="159"/>
      <c r="D1400" s="384">
        <v>0.2</v>
      </c>
      <c r="E1400" s="159" t="s">
        <v>272</v>
      </c>
      <c r="F1400" s="383">
        <v>80</v>
      </c>
      <c r="G1400" s="180" t="s">
        <v>195</v>
      </c>
      <c r="H1400" s="180">
        <f>INT(F1400*D1400*100)/100</f>
        <v>16</v>
      </c>
      <c r="I1400" s="990" t="s">
        <v>56</v>
      </c>
      <c r="J1400" s="1"/>
      <c r="K1400" s="1"/>
    </row>
    <row r="1401" spans="1:11" ht="21.75" customHeight="1" x14ac:dyDescent="0.4">
      <c r="A1401" s="989"/>
      <c r="B1401" s="134" t="s">
        <v>3237</v>
      </c>
      <c r="C1401" s="159"/>
      <c r="D1401" s="384">
        <v>0.32</v>
      </c>
      <c r="E1401" s="159" t="s">
        <v>267</v>
      </c>
      <c r="F1401" s="3725">
        <f>+ข้อมูลวัสดุ1!N72</f>
        <v>56.19</v>
      </c>
      <c r="G1401" s="180" t="s">
        <v>195</v>
      </c>
      <c r="H1401" s="180">
        <f t="shared" ref="H1401" si="43">INT(F1401*D1401*100)/100</f>
        <v>17.98</v>
      </c>
      <c r="I1401" s="990" t="s">
        <v>56</v>
      </c>
      <c r="J1401" s="1"/>
      <c r="K1401" s="1"/>
    </row>
    <row r="1402" spans="1:11" ht="21.75" customHeight="1" x14ac:dyDescent="0.4">
      <c r="A1402" s="989"/>
      <c r="B1402" s="134" t="s">
        <v>1085</v>
      </c>
      <c r="C1402" s="1"/>
      <c r="D1402" s="550">
        <v>0.16</v>
      </c>
      <c r="E1402" s="159" t="s">
        <v>267</v>
      </c>
      <c r="F1402" s="2243">
        <f>+ข้อมูลวัสดุ1!N73</f>
        <v>33.94</v>
      </c>
      <c r="G1402" s="1"/>
      <c r="H1402" s="180">
        <f>INT(F1402*D1402*100)/100</f>
        <v>5.43</v>
      </c>
      <c r="I1402" s="990" t="s">
        <v>56</v>
      </c>
      <c r="J1402" s="1"/>
      <c r="K1402" s="1"/>
    </row>
    <row r="1403" spans="1:11" ht="21.75" customHeight="1" x14ac:dyDescent="0.4">
      <c r="A1403" s="989"/>
      <c r="B1403" s="159"/>
      <c r="C1403" s="134"/>
      <c r="D1403" s="138" t="s">
        <v>6584</v>
      </c>
      <c r="E1403" s="190"/>
      <c r="F1403" s="189"/>
      <c r="G1403" s="191" t="s">
        <v>195</v>
      </c>
      <c r="H1403" s="426">
        <f>SUM(H1393:H1402)</f>
        <v>988.43999999999994</v>
      </c>
      <c r="I1403" s="992" t="s">
        <v>56</v>
      </c>
      <c r="J1403" s="1"/>
      <c r="K1403" s="1"/>
    </row>
    <row r="1404" spans="1:11" ht="21.75" customHeight="1" thickBot="1" x14ac:dyDescent="0.45">
      <c r="A1404" s="989"/>
      <c r="B1404" s="159"/>
      <c r="C1404" s="134"/>
      <c r="D1404" s="138" t="s">
        <v>6585</v>
      </c>
      <c r="E1404" s="190"/>
      <c r="F1404" s="189"/>
      <c r="G1404" s="191" t="s">
        <v>195</v>
      </c>
      <c r="H1404" s="330">
        <f>+H1403*2</f>
        <v>1976.8799999999999</v>
      </c>
      <c r="I1404" s="992" t="s">
        <v>56</v>
      </c>
      <c r="J1404" s="1"/>
      <c r="K1404" s="1"/>
    </row>
    <row r="1405" spans="1:11" ht="21.75" customHeight="1" thickTop="1" x14ac:dyDescent="0.4">
      <c r="A1405" s="989"/>
      <c r="B1405" s="159"/>
      <c r="C1405" s="138" t="s">
        <v>1064</v>
      </c>
      <c r="D1405" s="160"/>
      <c r="E1405" s="190"/>
      <c r="F1405" s="189"/>
      <c r="G1405" s="1"/>
      <c r="H1405" s="1"/>
      <c r="I1405" s="589"/>
      <c r="J1405" s="1"/>
      <c r="K1405" s="1"/>
    </row>
    <row r="1406" spans="1:11" ht="21.75" customHeight="1" x14ac:dyDescent="0.4">
      <c r="A1406" s="2720"/>
      <c r="B1406" s="2924"/>
      <c r="C1406" s="2924"/>
      <c r="D1406" s="2925" t="s">
        <v>1065</v>
      </c>
      <c r="E1406" s="3043" t="str">
        <f>""&amp;H1375&amp;"  +  "&amp;++H1403&amp;""</f>
        <v>46089.67  +  988.44</v>
      </c>
      <c r="F1406" s="3044"/>
      <c r="G1406" s="3045" t="s">
        <v>195</v>
      </c>
      <c r="H1406" s="1807">
        <f>+H1375+H1404</f>
        <v>48066.549999999996</v>
      </c>
      <c r="I1406" s="2928" t="s">
        <v>1066</v>
      </c>
      <c r="J1406" s="1"/>
      <c r="K1406" s="1"/>
    </row>
    <row r="1407" spans="1:11" ht="21.75" customHeight="1" x14ac:dyDescent="0.4">
      <c r="A1407" s="1844"/>
      <c r="B1407" s="2713" t="s">
        <v>5516</v>
      </c>
      <c r="C1407" s="2921"/>
      <c r="D1407" s="2921"/>
      <c r="E1407" s="2921"/>
      <c r="F1407" s="2921"/>
      <c r="G1407" s="2922"/>
      <c r="H1407" s="3052"/>
      <c r="I1407" s="3053"/>
      <c r="J1407" s="1"/>
      <c r="K1407" s="1"/>
    </row>
    <row r="1408" spans="1:11" ht="21.75" customHeight="1" x14ac:dyDescent="0.4">
      <c r="A1408" s="989"/>
      <c r="B1408" s="134" t="s">
        <v>1168</v>
      </c>
      <c r="C1408" s="134"/>
      <c r="D1408" s="134"/>
      <c r="E1408" s="134"/>
      <c r="F1408" s="174"/>
      <c r="G1408" s="136"/>
      <c r="H1408" s="193"/>
      <c r="I1408" s="1026"/>
      <c r="J1408" s="1"/>
      <c r="K1408" s="1"/>
    </row>
    <row r="1409" spans="1:137" ht="21.75" customHeight="1" x14ac:dyDescent="0.4">
      <c r="A1409" s="989"/>
      <c r="B1409" s="134" t="s">
        <v>6594</v>
      </c>
      <c r="C1409" s="134"/>
      <c r="D1409" s="539">
        <v>10</v>
      </c>
      <c r="E1409" s="159" t="str">
        <f>+O1320</f>
        <v>ม. @</v>
      </c>
      <c r="F1409" s="194">
        <v>40</v>
      </c>
      <c r="G1409" s="180" t="s">
        <v>195</v>
      </c>
      <c r="H1409" s="180">
        <f>INT(F1409*D1409*100)/100</f>
        <v>400</v>
      </c>
      <c r="I1409" s="990" t="s">
        <v>56</v>
      </c>
      <c r="J1409" s="1"/>
      <c r="K1409" s="1"/>
    </row>
    <row r="1410" spans="1:137" ht="21.75" customHeight="1" x14ac:dyDescent="0.4">
      <c r="A1410" s="989"/>
      <c r="B1410" s="134" t="s">
        <v>6627</v>
      </c>
      <c r="C1410" s="134"/>
      <c r="D1410" s="539">
        <v>0.25</v>
      </c>
      <c r="E1410" s="159" t="s">
        <v>1045</v>
      </c>
      <c r="F1410" s="194">
        <f>+คอนกรีตNEW!I21</f>
        <v>1900</v>
      </c>
      <c r="G1410" s="180" t="s">
        <v>195</v>
      </c>
      <c r="H1410" s="180">
        <f>INT(F1410*D1410*100)/100</f>
        <v>475</v>
      </c>
      <c r="I1410" s="990" t="s">
        <v>56</v>
      </c>
      <c r="J1410" s="1"/>
      <c r="K1410" s="1"/>
    </row>
    <row r="1411" spans="1:137" ht="21.75" customHeight="1" x14ac:dyDescent="0.4">
      <c r="A1411" s="989"/>
      <c r="B1411" s="134" t="s">
        <v>6596</v>
      </c>
      <c r="C1411" s="134"/>
      <c r="D1411" s="539">
        <v>0.3</v>
      </c>
      <c r="E1411" s="159" t="s">
        <v>3537</v>
      </c>
      <c r="F1411" s="194">
        <f>+ข้อมูลวัสดุ1!N20/1000</f>
        <v>26.2133</v>
      </c>
      <c r="G1411" s="180" t="s">
        <v>195</v>
      </c>
      <c r="H1411" s="180">
        <f>INT(F1411*D1411*100)/100</f>
        <v>7.86</v>
      </c>
      <c r="I1411" s="990" t="s">
        <v>56</v>
      </c>
      <c r="J1411" s="1"/>
      <c r="K1411" s="1"/>
    </row>
    <row r="1412" spans="1:137" ht="21.75" customHeight="1" x14ac:dyDescent="0.4">
      <c r="A1412" s="989"/>
      <c r="B1412" s="134" t="str">
        <f>" ไม้แบบ (2)        "</f>
        <v xml:space="preserve"> ไม้แบบ (2)        </v>
      </c>
      <c r="C1412" s="134"/>
      <c r="D1412" s="539">
        <v>3</v>
      </c>
      <c r="E1412" s="159" t="s">
        <v>267</v>
      </c>
      <c r="F1412" s="194">
        <f>+คอนกรีตNEW!H37</f>
        <v>281.5</v>
      </c>
      <c r="G1412" s="180" t="s">
        <v>195</v>
      </c>
      <c r="H1412" s="180">
        <f>INT(F1412*D1412*100)/100</f>
        <v>844.5</v>
      </c>
      <c r="I1412" s="990" t="s">
        <v>56</v>
      </c>
      <c r="J1412" s="1"/>
      <c r="K1412" s="1"/>
    </row>
    <row r="1413" spans="1:137" ht="21.75" customHeight="1" x14ac:dyDescent="0.4">
      <c r="A1413" s="989"/>
      <c r="B1413" s="134"/>
      <c r="C1413" s="159"/>
      <c r="D1413" s="551"/>
      <c r="E1413" s="159"/>
      <c r="F1413" s="159" t="s">
        <v>239</v>
      </c>
      <c r="G1413" s="180" t="s">
        <v>195</v>
      </c>
      <c r="H1413" s="183">
        <f>SUM(H1409:H1412)</f>
        <v>1727.3600000000001</v>
      </c>
      <c r="I1413" s="990" t="s">
        <v>56</v>
      </c>
      <c r="J1413" s="1"/>
      <c r="K1413" s="1"/>
    </row>
    <row r="1414" spans="1:137" s="134" customFormat="1" ht="21.75" customHeight="1" x14ac:dyDescent="0.45">
      <c r="A1414" s="3405"/>
      <c r="B1414" s="3362"/>
      <c r="C1414" s="3362"/>
      <c r="D1414" s="3397" t="s">
        <v>256</v>
      </c>
      <c r="E1414" s="3469"/>
      <c r="F1414" s="3532">
        <f>H1413</f>
        <v>1727.3600000000001</v>
      </c>
      <c r="G1414" s="3399" t="s">
        <v>195</v>
      </c>
      <c r="H1414" s="1866">
        <f>ROUND(F1414/F1415,2)</f>
        <v>172.74</v>
      </c>
      <c r="I1414" s="3400" t="s">
        <v>269</v>
      </c>
      <c r="L1414" s="148"/>
    </row>
    <row r="1415" spans="1:137" s="134" customFormat="1" ht="18.75" x14ac:dyDescent="0.3">
      <c r="A1415" s="425"/>
      <c r="B1415" s="206"/>
      <c r="C1415" s="358"/>
      <c r="D1415" s="181"/>
      <c r="E1415" s="358"/>
      <c r="F1415" s="362">
        <v>10</v>
      </c>
      <c r="G1415" s="300"/>
      <c r="H1415" s="436"/>
      <c r="I1415" s="437"/>
      <c r="J1415" s="994"/>
      <c r="K1415" s="1197">
        <v>835</v>
      </c>
      <c r="L1415" s="1198"/>
      <c r="M1415" s="1197"/>
      <c r="N1415" s="1197"/>
      <c r="O1415" s="1197"/>
      <c r="P1415" s="134">
        <v>600</v>
      </c>
      <c r="AB1415" s="1222"/>
      <c r="AC1415" s="1222"/>
      <c r="AD1415" s="1223"/>
      <c r="AE1415" s="1223"/>
      <c r="AF1415" s="1224"/>
      <c r="AG1415" s="1224"/>
      <c r="AH1415" s="1225"/>
      <c r="AI1415" s="1225"/>
      <c r="AJ1415" s="1226"/>
      <c r="AK1415" s="1226"/>
      <c r="AL1415" s="1227"/>
      <c r="AM1415" s="1227"/>
      <c r="AN1415" s="1228"/>
      <c r="AO1415" s="1228"/>
      <c r="AP1415" s="1226"/>
      <c r="AQ1415" s="1226"/>
      <c r="AR1415" s="1229"/>
      <c r="AS1415" s="1229"/>
      <c r="AT1415" s="1230"/>
      <c r="AU1415" s="1230"/>
      <c r="AV1415" s="1231"/>
      <c r="AW1415" s="1231"/>
      <c r="AX1415" s="1232"/>
      <c r="AY1415" s="1232"/>
      <c r="AZ1415" s="1233"/>
      <c r="BA1415" s="1233"/>
      <c r="BB1415" s="1227"/>
      <c r="BC1415" s="1227"/>
      <c r="BD1415" s="1230"/>
      <c r="BE1415" s="1230"/>
      <c r="BF1415" s="1231"/>
      <c r="BG1415" s="1231"/>
      <c r="BH1415" s="1234"/>
      <c r="BI1415" s="1234"/>
      <c r="BJ1415" s="1233"/>
      <c r="BK1415" s="1233"/>
      <c r="BL1415" s="1223"/>
      <c r="BM1415" s="1223"/>
      <c r="BN1415" s="1235"/>
      <c r="BO1415" s="1235"/>
      <c r="BP1415" s="1236"/>
      <c r="BQ1415" s="1236"/>
      <c r="BR1415" s="1229"/>
      <c r="BS1415" s="1229"/>
      <c r="BT1415" s="1226"/>
      <c r="BU1415" s="1226"/>
      <c r="BV1415" s="1227"/>
      <c r="BW1415" s="1227"/>
      <c r="BX1415" s="1237"/>
      <c r="BY1415" s="1237"/>
      <c r="BZ1415" s="1231"/>
      <c r="CA1415" s="1231"/>
      <c r="CB1415" s="1238"/>
      <c r="CC1415" s="1238"/>
      <c r="CD1415" s="1232"/>
      <c r="CE1415" s="1232"/>
      <c r="CF1415" s="1225"/>
      <c r="CG1415" s="1225"/>
      <c r="CH1415" s="1239"/>
      <c r="CI1415" s="1239"/>
      <c r="CJ1415" s="1240"/>
      <c r="CK1415" s="1240"/>
      <c r="CL1415" s="1241"/>
      <c r="CM1415" s="1241"/>
      <c r="CN1415" s="1233"/>
      <c r="CO1415" s="1233"/>
      <c r="CP1415" s="1242"/>
      <c r="CQ1415" s="1242"/>
      <c r="CR1415" s="1243"/>
      <c r="CS1415" s="1243"/>
      <c r="CT1415" s="1244"/>
      <c r="CU1415" s="1244"/>
      <c r="CV1415" s="1245"/>
      <c r="CW1415" s="1245"/>
      <c r="CX1415" s="1231"/>
      <c r="CY1415" s="1231"/>
      <c r="CZ1415" s="1240"/>
      <c r="DA1415" s="1240"/>
      <c r="DB1415" s="1242"/>
      <c r="DC1415" s="1242"/>
      <c r="DD1415" s="1226"/>
      <c r="DE1415" s="1226"/>
      <c r="DF1415" s="1245"/>
      <c r="DG1415" s="1245"/>
      <c r="DH1415" s="1223"/>
      <c r="DI1415" s="1223"/>
      <c r="DJ1415" s="1246"/>
      <c r="DK1415" s="1246"/>
      <c r="DL1415" s="1244"/>
      <c r="DM1415" s="1244"/>
      <c r="DN1415" s="1247"/>
      <c r="DO1415" s="1247"/>
      <c r="DP1415" s="1240"/>
      <c r="DQ1415" s="1240"/>
      <c r="DR1415" s="1233"/>
      <c r="DS1415" s="1233"/>
      <c r="DT1415" s="1248"/>
      <c r="DU1415" s="1248"/>
      <c r="DV1415" s="1232"/>
      <c r="DW1415" s="1232"/>
      <c r="DX1415" s="1242"/>
      <c r="DY1415" s="1242"/>
      <c r="DZ1415" s="1233"/>
      <c r="EA1415" s="1233"/>
      <c r="EB1415" s="1249"/>
      <c r="EC1415" s="1249"/>
      <c r="ED1415" s="1226"/>
      <c r="EE1415" s="1226"/>
      <c r="EF1415" s="1235"/>
      <c r="EG1415" s="1235"/>
    </row>
    <row r="1416" spans="1:137" s="134" customFormat="1" ht="20.25" x14ac:dyDescent="0.4">
      <c r="A1416" s="1860">
        <f>+'ประเมินราคา(ตามรายการเดิม)'!A95</f>
        <v>0</v>
      </c>
      <c r="B1416" s="3065" t="s">
        <v>3458</v>
      </c>
      <c r="C1416" s="3047"/>
      <c r="D1416" s="3172"/>
      <c r="E1416" s="3502"/>
      <c r="F1416" s="3281"/>
      <c r="G1416" s="3068"/>
      <c r="H1416" s="3322"/>
      <c r="I1416" s="3174"/>
      <c r="J1416" s="2239"/>
      <c r="K1416" s="1198"/>
      <c r="L1416" s="1197"/>
      <c r="M1416" s="1197"/>
      <c r="N1416" s="1197"/>
      <c r="O1416" s="134">
        <v>600</v>
      </c>
      <c r="AA1416" s="1222"/>
      <c r="AB1416" s="1222"/>
      <c r="AC1416" s="1223"/>
      <c r="AD1416" s="1223"/>
      <c r="AE1416" s="1224"/>
      <c r="AF1416" s="1224"/>
      <c r="AG1416" s="1225"/>
      <c r="AH1416" s="1225"/>
      <c r="AI1416" s="1226"/>
      <c r="AJ1416" s="1226"/>
      <c r="AK1416" s="1227"/>
      <c r="AL1416" s="1227"/>
      <c r="AM1416" s="1228"/>
      <c r="AN1416" s="1228"/>
      <c r="AO1416" s="1226"/>
      <c r="AP1416" s="1226"/>
      <c r="AQ1416" s="1229"/>
      <c r="AR1416" s="1229"/>
      <c r="AS1416" s="1230"/>
      <c r="AT1416" s="1230"/>
      <c r="AU1416" s="1231"/>
      <c r="AV1416" s="1231"/>
      <c r="AW1416" s="1232"/>
      <c r="AX1416" s="1232"/>
      <c r="AY1416" s="1233"/>
      <c r="AZ1416" s="1233"/>
      <c r="BA1416" s="1227"/>
      <c r="BB1416" s="1227"/>
      <c r="BC1416" s="1230"/>
      <c r="BD1416" s="1230"/>
      <c r="BE1416" s="1231"/>
      <c r="BF1416" s="1231"/>
      <c r="BG1416" s="1234"/>
      <c r="BH1416" s="1234"/>
      <c r="BI1416" s="1233"/>
      <c r="BJ1416" s="1233"/>
      <c r="BK1416" s="1223"/>
      <c r="BL1416" s="1223"/>
      <c r="BM1416" s="1235"/>
      <c r="BN1416" s="1235"/>
      <c r="BO1416" s="1236"/>
      <c r="BP1416" s="1236"/>
      <c r="BQ1416" s="1229"/>
      <c r="BR1416" s="1229"/>
      <c r="BS1416" s="1226"/>
      <c r="BT1416" s="1226"/>
      <c r="BU1416" s="1227"/>
      <c r="BV1416" s="1227"/>
      <c r="BW1416" s="1237"/>
      <c r="BX1416" s="1237"/>
      <c r="BY1416" s="1231"/>
      <c r="BZ1416" s="1231"/>
      <c r="CA1416" s="1238"/>
      <c r="CB1416" s="1238"/>
      <c r="CC1416" s="1232"/>
      <c r="CD1416" s="1232"/>
      <c r="CE1416" s="1225"/>
      <c r="CF1416" s="1225"/>
      <c r="CG1416" s="1239"/>
      <c r="CH1416" s="1239"/>
      <c r="CI1416" s="1240"/>
      <c r="CJ1416" s="1240"/>
      <c r="CK1416" s="1241"/>
      <c r="CL1416" s="1241"/>
      <c r="CM1416" s="1233"/>
      <c r="CN1416" s="1233"/>
      <c r="CO1416" s="1242"/>
      <c r="CP1416" s="1242"/>
      <c r="CQ1416" s="1243"/>
      <c r="CR1416" s="1243"/>
      <c r="CS1416" s="1244"/>
      <c r="CT1416" s="1244"/>
      <c r="CU1416" s="1245"/>
      <c r="CV1416" s="1245"/>
      <c r="CW1416" s="1231"/>
      <c r="CX1416" s="1231"/>
      <c r="CY1416" s="1240"/>
      <c r="CZ1416" s="1240"/>
      <c r="DA1416" s="1242"/>
      <c r="DB1416" s="1242"/>
      <c r="DC1416" s="1226"/>
      <c r="DD1416" s="1226"/>
      <c r="DE1416" s="1245"/>
      <c r="DF1416" s="1245"/>
      <c r="DG1416" s="1223"/>
      <c r="DH1416" s="1223"/>
      <c r="DI1416" s="1246"/>
      <c r="DJ1416" s="1246"/>
      <c r="DK1416" s="1244"/>
      <c r="DL1416" s="1244"/>
      <c r="DM1416" s="1247"/>
      <c r="DN1416" s="1247"/>
      <c r="DO1416" s="1240"/>
      <c r="DP1416" s="1240"/>
      <c r="DQ1416" s="1233"/>
      <c r="DR1416" s="1233"/>
      <c r="DS1416" s="1248"/>
      <c r="DT1416" s="1248"/>
      <c r="DU1416" s="1232"/>
      <c r="DV1416" s="1232"/>
      <c r="DW1416" s="1242"/>
      <c r="DX1416" s="1242"/>
      <c r="DY1416" s="1233"/>
      <c r="DZ1416" s="1233"/>
      <c r="EA1416" s="1249"/>
      <c r="EB1416" s="1249"/>
      <c r="EC1416" s="1226"/>
      <c r="ED1416" s="1226"/>
      <c r="EE1416" s="1235"/>
      <c r="EF1416" s="1235"/>
    </row>
    <row r="1417" spans="1:137" s="134" customFormat="1" ht="18.75" x14ac:dyDescent="0.3">
      <c r="A1417" s="989"/>
      <c r="B1417" s="158" t="s">
        <v>3459</v>
      </c>
      <c r="C1417" s="159"/>
      <c r="D1417" s="160"/>
      <c r="E1417" s="190"/>
      <c r="F1417" s="189"/>
      <c r="G1417" s="191"/>
      <c r="H1417" s="179"/>
      <c r="I1417" s="992"/>
      <c r="J1417" s="2239">
        <f>+ข้อมูลวัสดุ1!N18</f>
        <v>24965.77</v>
      </c>
      <c r="K1417" s="1198"/>
      <c r="L1417" s="1197"/>
      <c r="M1417" s="1197"/>
      <c r="N1417" s="1197"/>
      <c r="O1417" s="134">
        <v>600</v>
      </c>
      <c r="AA1417" s="1222"/>
      <c r="AB1417" s="1222"/>
      <c r="AC1417" s="1223"/>
      <c r="AD1417" s="1223"/>
      <c r="AE1417" s="1224"/>
      <c r="AF1417" s="1224"/>
      <c r="AG1417" s="1225"/>
      <c r="AH1417" s="1225"/>
      <c r="AI1417" s="1226"/>
      <c r="AJ1417" s="1226"/>
      <c r="AK1417" s="1227"/>
      <c r="AL1417" s="1227"/>
      <c r="AM1417" s="1228"/>
      <c r="AN1417" s="1228"/>
      <c r="AO1417" s="1226"/>
      <c r="AP1417" s="1226"/>
      <c r="AQ1417" s="1229"/>
      <c r="AR1417" s="1229"/>
      <c r="AS1417" s="1230"/>
      <c r="AT1417" s="1230"/>
      <c r="AU1417" s="1231"/>
      <c r="AV1417" s="1231"/>
      <c r="AW1417" s="1232"/>
      <c r="AX1417" s="1232"/>
      <c r="AY1417" s="1233"/>
      <c r="AZ1417" s="1233"/>
      <c r="BA1417" s="1227"/>
      <c r="BB1417" s="1227"/>
      <c r="BC1417" s="1230"/>
      <c r="BD1417" s="1230"/>
      <c r="BE1417" s="1231"/>
      <c r="BF1417" s="1231"/>
      <c r="BG1417" s="1234"/>
      <c r="BH1417" s="1234"/>
      <c r="BI1417" s="1233"/>
      <c r="BJ1417" s="1233"/>
      <c r="BK1417" s="1223"/>
      <c r="BL1417" s="1223"/>
      <c r="BM1417" s="1235"/>
      <c r="BN1417" s="1235"/>
      <c r="BO1417" s="1236"/>
      <c r="BP1417" s="1236"/>
      <c r="BQ1417" s="1229"/>
      <c r="BR1417" s="1229"/>
      <c r="BS1417" s="1226"/>
      <c r="BT1417" s="1226"/>
      <c r="BU1417" s="1227"/>
      <c r="BV1417" s="1227"/>
      <c r="BW1417" s="1237"/>
      <c r="BX1417" s="1237"/>
      <c r="BY1417" s="1231"/>
      <c r="BZ1417" s="1231"/>
      <c r="CA1417" s="1238"/>
      <c r="CB1417" s="1238"/>
      <c r="CC1417" s="1232"/>
      <c r="CD1417" s="1232"/>
      <c r="CE1417" s="1225"/>
      <c r="CF1417" s="1225"/>
      <c r="CG1417" s="1239"/>
      <c r="CH1417" s="1239"/>
      <c r="CI1417" s="1240"/>
      <c r="CJ1417" s="1240"/>
      <c r="CK1417" s="1241"/>
      <c r="CL1417" s="1241"/>
      <c r="CM1417" s="1233"/>
      <c r="CN1417" s="1233"/>
      <c r="CO1417" s="1242"/>
      <c r="CP1417" s="1242"/>
      <c r="CQ1417" s="1243"/>
      <c r="CR1417" s="1243"/>
      <c r="CS1417" s="1244"/>
      <c r="CT1417" s="1244"/>
      <c r="CU1417" s="1245"/>
      <c r="CV1417" s="1245"/>
      <c r="CW1417" s="1231"/>
      <c r="CX1417" s="1231"/>
      <c r="CY1417" s="1240"/>
      <c r="CZ1417" s="1240"/>
      <c r="DA1417" s="1242"/>
      <c r="DB1417" s="1242"/>
      <c r="DC1417" s="1226"/>
      <c r="DD1417" s="1226"/>
      <c r="DE1417" s="1245"/>
      <c r="DF1417" s="1245"/>
      <c r="DG1417" s="1223"/>
      <c r="DH1417" s="1223"/>
      <c r="DI1417" s="1246"/>
      <c r="DJ1417" s="1246"/>
      <c r="DK1417" s="1244"/>
      <c r="DL1417" s="1244"/>
      <c r="DM1417" s="1247"/>
      <c r="DN1417" s="1247"/>
      <c r="DO1417" s="1240"/>
      <c r="DP1417" s="1240"/>
      <c r="DQ1417" s="1233"/>
      <c r="DR1417" s="1233"/>
      <c r="DS1417" s="1248"/>
      <c r="DT1417" s="1248"/>
      <c r="DU1417" s="1232"/>
      <c r="DV1417" s="1232"/>
      <c r="DW1417" s="1242"/>
      <c r="DX1417" s="1242"/>
      <c r="DY1417" s="1233"/>
      <c r="DZ1417" s="1233"/>
      <c r="EA1417" s="1249"/>
      <c r="EB1417" s="1249"/>
      <c r="EC1417" s="1226"/>
      <c r="ED1417" s="1226"/>
      <c r="EE1417" s="1235"/>
      <c r="EF1417" s="1235"/>
    </row>
    <row r="1418" spans="1:137" s="134" customFormat="1" ht="18.75" x14ac:dyDescent="0.3">
      <c r="A1418" s="989"/>
      <c r="B1418" s="134" t="s">
        <v>3460</v>
      </c>
      <c r="C1418" s="159"/>
      <c r="D1418" s="384">
        <v>0.54600000000000004</v>
      </c>
      <c r="E1418" s="159" t="s">
        <v>1045</v>
      </c>
      <c r="F1418" s="164">
        <f>+คอนกรีตNEW!I21</f>
        <v>1900</v>
      </c>
      <c r="G1418" s="180" t="s">
        <v>195</v>
      </c>
      <c r="H1418" s="180">
        <f t="shared" ref="H1418:H1425" si="44">INT(F1418*D1418*100)/100</f>
        <v>1037.4000000000001</v>
      </c>
      <c r="I1418" s="990" t="s">
        <v>56</v>
      </c>
      <c r="J1418" s="336"/>
      <c r="K1418" s="2240"/>
      <c r="L1418" s="1199"/>
      <c r="M1418" s="1199"/>
      <c r="N1418" s="1199"/>
      <c r="O1418" s="134">
        <v>600</v>
      </c>
      <c r="AA1418" s="1222"/>
      <c r="AB1418" s="1222"/>
      <c r="AC1418" s="1223"/>
      <c r="AD1418" s="1223"/>
      <c r="AE1418" s="1224"/>
      <c r="AF1418" s="1224"/>
      <c r="AG1418" s="1225"/>
      <c r="AH1418" s="1225"/>
      <c r="AI1418" s="1226"/>
      <c r="AJ1418" s="1226"/>
      <c r="AK1418" s="1227"/>
      <c r="AL1418" s="1227"/>
      <c r="AM1418" s="1228"/>
      <c r="AN1418" s="1228"/>
      <c r="AO1418" s="1226"/>
      <c r="AP1418" s="1226"/>
      <c r="AQ1418" s="1229"/>
      <c r="AR1418" s="1229"/>
      <c r="AS1418" s="1230"/>
      <c r="AT1418" s="1230"/>
      <c r="AU1418" s="1231"/>
      <c r="AV1418" s="1231"/>
      <c r="AW1418" s="1232"/>
      <c r="AX1418" s="1232"/>
      <c r="AY1418" s="1233"/>
      <c r="AZ1418" s="1233"/>
      <c r="BA1418" s="1227"/>
      <c r="BB1418" s="1227"/>
      <c r="BC1418" s="1230"/>
      <c r="BD1418" s="1230"/>
      <c r="BE1418" s="1231"/>
      <c r="BF1418" s="1231"/>
      <c r="BG1418" s="1234"/>
      <c r="BH1418" s="1234"/>
      <c r="BI1418" s="1233"/>
      <c r="BJ1418" s="1233"/>
      <c r="BK1418" s="1223"/>
      <c r="BL1418" s="1223"/>
      <c r="BM1418" s="1235"/>
      <c r="BN1418" s="1235"/>
      <c r="BO1418" s="1236"/>
      <c r="BP1418" s="1236"/>
      <c r="BQ1418" s="1229"/>
      <c r="BR1418" s="1229"/>
      <c r="BS1418" s="1226"/>
      <c r="BT1418" s="1226"/>
      <c r="BU1418" s="1227"/>
      <c r="BV1418" s="1227"/>
      <c r="BW1418" s="1237"/>
      <c r="BX1418" s="1237"/>
      <c r="BY1418" s="1231"/>
      <c r="BZ1418" s="1231"/>
      <c r="CA1418" s="1238"/>
      <c r="CB1418" s="1238"/>
      <c r="CC1418" s="1232"/>
      <c r="CD1418" s="1232"/>
      <c r="CE1418" s="1225"/>
      <c r="CF1418" s="1225"/>
      <c r="CG1418" s="1239"/>
      <c r="CH1418" s="1239"/>
      <c r="CI1418" s="1240"/>
      <c r="CJ1418" s="1240"/>
      <c r="CK1418" s="1241"/>
      <c r="CL1418" s="1241"/>
      <c r="CM1418" s="1233"/>
      <c r="CN1418" s="1233"/>
      <c r="CO1418" s="1242"/>
      <c r="CP1418" s="1242"/>
      <c r="CQ1418" s="1243"/>
      <c r="CR1418" s="1243"/>
      <c r="CS1418" s="1244"/>
      <c r="CT1418" s="1244"/>
      <c r="CU1418" s="1245"/>
      <c r="CV1418" s="1245"/>
      <c r="CW1418" s="1231"/>
      <c r="CX1418" s="1231"/>
      <c r="CY1418" s="1240"/>
      <c r="CZ1418" s="1240"/>
      <c r="DA1418" s="1242"/>
      <c r="DB1418" s="1242"/>
      <c r="DC1418" s="1226"/>
      <c r="DD1418" s="1226"/>
      <c r="DE1418" s="1245"/>
      <c r="DF1418" s="1245"/>
      <c r="DG1418" s="1223"/>
      <c r="DH1418" s="1223"/>
      <c r="DI1418" s="1246"/>
      <c r="DJ1418" s="1246"/>
      <c r="DK1418" s="1244"/>
      <c r="DL1418" s="1244"/>
      <c r="DM1418" s="1247"/>
      <c r="DN1418" s="1247"/>
      <c r="DO1418" s="1240"/>
      <c r="DP1418" s="1240"/>
      <c r="DQ1418" s="1233"/>
      <c r="DR1418" s="1233"/>
      <c r="DS1418" s="1248"/>
      <c r="DT1418" s="1248"/>
      <c r="DU1418" s="1232"/>
      <c r="DV1418" s="1232"/>
      <c r="DW1418" s="1242"/>
      <c r="DX1418" s="1242"/>
      <c r="DY1418" s="1233"/>
      <c r="DZ1418" s="1233"/>
      <c r="EA1418" s="1249"/>
      <c r="EB1418" s="1249"/>
      <c r="EC1418" s="1226"/>
      <c r="ED1418" s="1226"/>
      <c r="EE1418" s="1235"/>
      <c r="EF1418" s="1235"/>
    </row>
    <row r="1419" spans="1:137" s="134" customFormat="1" ht="18.75" x14ac:dyDescent="0.3">
      <c r="A1419" s="989"/>
      <c r="B1419" s="159" t="s">
        <v>1082</v>
      </c>
      <c r="C1419" s="159"/>
      <c r="D1419" s="2232">
        <v>56.734999999999999</v>
      </c>
      <c r="E1419" s="159" t="s">
        <v>1046</v>
      </c>
      <c r="F1419" s="164">
        <f>+ROUNDDOWN(L1763/1000,2)</f>
        <v>24.96</v>
      </c>
      <c r="G1419" s="180" t="s">
        <v>195</v>
      </c>
      <c r="H1419" s="180">
        <f t="shared" si="44"/>
        <v>1416.1</v>
      </c>
      <c r="I1419" s="990" t="s">
        <v>56</v>
      </c>
      <c r="J1419" s="336"/>
      <c r="K1419" s="1198"/>
      <c r="L1419" s="1197"/>
      <c r="M1419" s="1197"/>
      <c r="N1419" s="1197"/>
      <c r="O1419" s="134">
        <v>600</v>
      </c>
      <c r="AA1419" s="1222"/>
      <c r="AB1419" s="1222"/>
      <c r="AC1419" s="1223"/>
      <c r="AD1419" s="1223"/>
      <c r="AE1419" s="1224"/>
      <c r="AF1419" s="1224"/>
      <c r="AG1419" s="1225"/>
      <c r="AH1419" s="1225"/>
      <c r="AI1419" s="1226"/>
      <c r="AJ1419" s="1226"/>
      <c r="AK1419" s="1227"/>
      <c r="AL1419" s="1227"/>
      <c r="AM1419" s="1228"/>
      <c r="AN1419" s="1228"/>
      <c r="AO1419" s="1226"/>
      <c r="AP1419" s="1226"/>
      <c r="AQ1419" s="1229"/>
      <c r="AR1419" s="1229"/>
      <c r="AS1419" s="1230"/>
      <c r="AT1419" s="1230"/>
      <c r="AU1419" s="1231"/>
      <c r="AV1419" s="1231"/>
      <c r="AW1419" s="1232"/>
      <c r="AX1419" s="1232"/>
      <c r="AY1419" s="1233"/>
      <c r="AZ1419" s="1233"/>
      <c r="BA1419" s="1227"/>
      <c r="BB1419" s="1227"/>
      <c r="BC1419" s="1230"/>
      <c r="BD1419" s="1230"/>
      <c r="BE1419" s="1231"/>
      <c r="BF1419" s="1231"/>
      <c r="BG1419" s="1234"/>
      <c r="BH1419" s="1234"/>
      <c r="BI1419" s="1233"/>
      <c r="BJ1419" s="1233"/>
      <c r="BK1419" s="1223"/>
      <c r="BL1419" s="1223"/>
      <c r="BM1419" s="1235"/>
      <c r="BN1419" s="1235"/>
      <c r="BO1419" s="1236"/>
      <c r="BP1419" s="1236"/>
      <c r="BQ1419" s="1229"/>
      <c r="BR1419" s="1229"/>
      <c r="BS1419" s="1226"/>
      <c r="BT1419" s="1226"/>
      <c r="BU1419" s="1227"/>
      <c r="BV1419" s="1227"/>
      <c r="BW1419" s="1237"/>
      <c r="BX1419" s="1237"/>
      <c r="BY1419" s="1231"/>
      <c r="BZ1419" s="1231"/>
      <c r="CA1419" s="1238"/>
      <c r="CB1419" s="1238"/>
      <c r="CC1419" s="1232"/>
      <c r="CD1419" s="1232"/>
      <c r="CE1419" s="1225"/>
      <c r="CF1419" s="1225"/>
      <c r="CG1419" s="1239"/>
      <c r="CH1419" s="1239"/>
      <c r="CI1419" s="1240"/>
      <c r="CJ1419" s="1240"/>
      <c r="CK1419" s="1241"/>
      <c r="CL1419" s="1241"/>
      <c r="CM1419" s="1233"/>
      <c r="CN1419" s="1233"/>
      <c r="CO1419" s="1242"/>
      <c r="CP1419" s="1242"/>
      <c r="CQ1419" s="1243"/>
      <c r="CR1419" s="1243"/>
      <c r="CS1419" s="1244"/>
      <c r="CT1419" s="1244"/>
      <c r="CU1419" s="1245"/>
      <c r="CV1419" s="1245"/>
      <c r="CW1419" s="1231"/>
      <c r="CX1419" s="1231"/>
      <c r="CY1419" s="1240"/>
      <c r="CZ1419" s="1240"/>
      <c r="DA1419" s="1242"/>
      <c r="DB1419" s="1242"/>
      <c r="DC1419" s="1226"/>
      <c r="DD1419" s="1226"/>
      <c r="DE1419" s="1245"/>
      <c r="DF1419" s="1245"/>
      <c r="DG1419" s="1223"/>
      <c r="DH1419" s="1223"/>
      <c r="DI1419" s="1246"/>
      <c r="DJ1419" s="1246"/>
      <c r="DK1419" s="1244"/>
      <c r="DL1419" s="1244"/>
      <c r="DM1419" s="1247"/>
      <c r="DN1419" s="1247"/>
      <c r="DO1419" s="1240"/>
      <c r="DP1419" s="1240"/>
      <c r="DQ1419" s="1233"/>
      <c r="DR1419" s="1233"/>
      <c r="DS1419" s="1248"/>
      <c r="DT1419" s="1248"/>
      <c r="DU1419" s="1232"/>
      <c r="DV1419" s="1232"/>
      <c r="DW1419" s="1242"/>
      <c r="DX1419" s="1242"/>
      <c r="DY1419" s="1233"/>
      <c r="DZ1419" s="1233"/>
      <c r="EA1419" s="1249"/>
      <c r="EB1419" s="1249"/>
      <c r="EC1419" s="1226"/>
      <c r="ED1419" s="1226"/>
      <c r="EE1419" s="1235"/>
      <c r="EF1419" s="1235"/>
    </row>
    <row r="1420" spans="1:137" s="134" customFormat="1" ht="18.75" x14ac:dyDescent="0.3">
      <c r="A1420" s="989"/>
      <c r="B1420" s="159" t="s">
        <v>251</v>
      </c>
      <c r="C1420" s="159"/>
      <c r="D1420" s="384">
        <v>1.4179999999999999</v>
      </c>
      <c r="E1420" s="159" t="s">
        <v>1046</v>
      </c>
      <c r="F1420" s="164">
        <f>+ข้อมูลวัสดุ1!D36</f>
        <v>71.959999999999994</v>
      </c>
      <c r="G1420" s="180" t="s">
        <v>195</v>
      </c>
      <c r="H1420" s="180">
        <f t="shared" si="44"/>
        <v>102.03</v>
      </c>
      <c r="I1420" s="990" t="s">
        <v>56</v>
      </c>
      <c r="J1420" s="336"/>
      <c r="K1420" s="1198"/>
      <c r="L1420" s="1197"/>
      <c r="M1420" s="1197"/>
      <c r="N1420" s="1197"/>
      <c r="O1420" s="134">
        <v>600</v>
      </c>
      <c r="AA1420" s="1222"/>
      <c r="AB1420" s="1222"/>
      <c r="AC1420" s="1223"/>
      <c r="AD1420" s="1223"/>
      <c r="AE1420" s="1224"/>
      <c r="AF1420" s="1224"/>
      <c r="AG1420" s="1225"/>
      <c r="AH1420" s="1225"/>
      <c r="AI1420" s="1226"/>
      <c r="AJ1420" s="1226"/>
      <c r="AK1420" s="1227"/>
      <c r="AL1420" s="1227"/>
      <c r="AM1420" s="1228"/>
      <c r="AN1420" s="1228"/>
      <c r="AO1420" s="1226"/>
      <c r="AP1420" s="1226"/>
      <c r="AQ1420" s="1229"/>
      <c r="AR1420" s="1229"/>
      <c r="AS1420" s="1230"/>
      <c r="AT1420" s="1230"/>
      <c r="AU1420" s="1231"/>
      <c r="AV1420" s="1231"/>
      <c r="AW1420" s="1232"/>
      <c r="AX1420" s="1232"/>
      <c r="AY1420" s="1233"/>
      <c r="AZ1420" s="1233"/>
      <c r="BA1420" s="1227"/>
      <c r="BB1420" s="1227"/>
      <c r="BC1420" s="1230"/>
      <c r="BD1420" s="1230"/>
      <c r="BE1420" s="1231"/>
      <c r="BF1420" s="1231"/>
      <c r="BG1420" s="1234"/>
      <c r="BH1420" s="1234"/>
      <c r="BI1420" s="1233"/>
      <c r="BJ1420" s="1233"/>
      <c r="BK1420" s="1223"/>
      <c r="BL1420" s="1223"/>
      <c r="BM1420" s="1235"/>
      <c r="BN1420" s="1235"/>
      <c r="BO1420" s="1236"/>
      <c r="BP1420" s="1236"/>
      <c r="BQ1420" s="1229"/>
      <c r="BR1420" s="1229"/>
      <c r="BS1420" s="1226"/>
      <c r="BT1420" s="1226"/>
      <c r="BU1420" s="1227"/>
      <c r="BV1420" s="1227"/>
      <c r="BW1420" s="1237"/>
      <c r="BX1420" s="1237"/>
      <c r="BY1420" s="1231"/>
      <c r="BZ1420" s="1231"/>
      <c r="CA1420" s="1238"/>
      <c r="CB1420" s="1238"/>
      <c r="CC1420" s="1232"/>
      <c r="CD1420" s="1232"/>
      <c r="CE1420" s="1225"/>
      <c r="CF1420" s="1225"/>
      <c r="CG1420" s="1239"/>
      <c r="CH1420" s="1239"/>
      <c r="CI1420" s="1240"/>
      <c r="CJ1420" s="1240"/>
      <c r="CK1420" s="1241"/>
      <c r="CL1420" s="1241"/>
      <c r="CM1420" s="1233"/>
      <c r="CN1420" s="1233"/>
      <c r="CO1420" s="1242"/>
      <c r="CP1420" s="1242"/>
      <c r="CQ1420" s="1243"/>
      <c r="CR1420" s="1243"/>
      <c r="CS1420" s="1244"/>
      <c r="CT1420" s="1244"/>
      <c r="CU1420" s="1245"/>
      <c r="CV1420" s="1245"/>
      <c r="CW1420" s="1231"/>
      <c r="CX1420" s="1231"/>
      <c r="CY1420" s="1240"/>
      <c r="CZ1420" s="1240"/>
      <c r="DA1420" s="1242"/>
      <c r="DB1420" s="1242"/>
      <c r="DC1420" s="1226"/>
      <c r="DD1420" s="1226"/>
      <c r="DE1420" s="1245"/>
      <c r="DF1420" s="1245"/>
      <c r="DG1420" s="1223"/>
      <c r="DH1420" s="1223"/>
      <c r="DI1420" s="1246"/>
      <c r="DJ1420" s="1246"/>
      <c r="DK1420" s="1244"/>
      <c r="DL1420" s="1244"/>
      <c r="DM1420" s="1247"/>
      <c r="DN1420" s="1247"/>
      <c r="DO1420" s="1240"/>
      <c r="DP1420" s="1240"/>
      <c r="DQ1420" s="1233"/>
      <c r="DR1420" s="1233"/>
      <c r="DS1420" s="1248"/>
      <c r="DT1420" s="1248"/>
      <c r="DU1420" s="1232"/>
      <c r="DV1420" s="1232"/>
      <c r="DW1420" s="1242"/>
      <c r="DX1420" s="1242"/>
      <c r="DY1420" s="1233"/>
      <c r="DZ1420" s="1233"/>
      <c r="EA1420" s="1249"/>
      <c r="EB1420" s="1249"/>
      <c r="EC1420" s="1226"/>
      <c r="ED1420" s="1226"/>
      <c r="EE1420" s="1235"/>
      <c r="EF1420" s="1235"/>
    </row>
    <row r="1421" spans="1:137" s="134" customFormat="1" ht="18.75" x14ac:dyDescent="0.3">
      <c r="A1421" s="989"/>
      <c r="B1421" s="159" t="s">
        <v>1047</v>
      </c>
      <c r="C1421" s="159"/>
      <c r="D1421" s="384">
        <v>8.8879999999999999</v>
      </c>
      <c r="E1421" s="159" t="s">
        <v>267</v>
      </c>
      <c r="F1421" s="164">
        <f>+คอนกรีตNEW!H31</f>
        <v>316.49</v>
      </c>
      <c r="G1421" s="180" t="s">
        <v>195</v>
      </c>
      <c r="H1421" s="180">
        <f t="shared" si="44"/>
        <v>2812.96</v>
      </c>
      <c r="I1421" s="990" t="s">
        <v>56</v>
      </c>
      <c r="J1421" s="336"/>
      <c r="K1421" s="1198"/>
      <c r="L1421" s="1197"/>
      <c r="M1421" s="1197"/>
      <c r="N1421" s="1197"/>
      <c r="O1421" s="134">
        <v>600</v>
      </c>
      <c r="AA1421" s="1222"/>
      <c r="AB1421" s="1222"/>
      <c r="AC1421" s="1223"/>
      <c r="AD1421" s="1223"/>
      <c r="AE1421" s="1224"/>
      <c r="AF1421" s="1224"/>
      <c r="AG1421" s="1225"/>
      <c r="AH1421" s="1225"/>
      <c r="AI1421" s="1226"/>
      <c r="AJ1421" s="1226"/>
      <c r="AK1421" s="1227"/>
      <c r="AL1421" s="1227"/>
      <c r="AM1421" s="1228"/>
      <c r="AN1421" s="1228"/>
      <c r="AO1421" s="1226"/>
      <c r="AP1421" s="1226"/>
      <c r="AQ1421" s="1229"/>
      <c r="AR1421" s="1229"/>
      <c r="AS1421" s="1230"/>
      <c r="AT1421" s="1230"/>
      <c r="AU1421" s="1231"/>
      <c r="AV1421" s="1231"/>
      <c r="AW1421" s="1232"/>
      <c r="AX1421" s="1232"/>
      <c r="AY1421" s="1233"/>
      <c r="AZ1421" s="1233"/>
      <c r="BA1421" s="1227"/>
      <c r="BB1421" s="1227"/>
      <c r="BC1421" s="1230"/>
      <c r="BD1421" s="1230"/>
      <c r="BE1421" s="1231"/>
      <c r="BF1421" s="1231"/>
      <c r="BG1421" s="1234"/>
      <c r="BH1421" s="1234"/>
      <c r="BI1421" s="1233"/>
      <c r="BJ1421" s="1233"/>
      <c r="BK1421" s="1223"/>
      <c r="BL1421" s="1223"/>
      <c r="BM1421" s="1235"/>
      <c r="BN1421" s="1235"/>
      <c r="BO1421" s="1236"/>
      <c r="BP1421" s="1236"/>
      <c r="BQ1421" s="1229"/>
      <c r="BR1421" s="1229"/>
      <c r="BS1421" s="1226"/>
      <c r="BT1421" s="1226"/>
      <c r="BU1421" s="1227"/>
      <c r="BV1421" s="1227"/>
      <c r="BW1421" s="1237"/>
      <c r="BX1421" s="1237"/>
      <c r="BY1421" s="1231"/>
      <c r="BZ1421" s="1231"/>
      <c r="CA1421" s="1238"/>
      <c r="CB1421" s="1238"/>
      <c r="CC1421" s="1232"/>
      <c r="CD1421" s="1232"/>
      <c r="CE1421" s="1225"/>
      <c r="CF1421" s="1225"/>
      <c r="CG1421" s="1239"/>
      <c r="CH1421" s="1239"/>
      <c r="CI1421" s="1240"/>
      <c r="CJ1421" s="1240"/>
      <c r="CK1421" s="1241"/>
      <c r="CL1421" s="1241"/>
      <c r="CM1421" s="1233"/>
      <c r="CN1421" s="1233"/>
      <c r="CO1421" s="1242"/>
      <c r="CP1421" s="1242"/>
      <c r="CQ1421" s="1243"/>
      <c r="CR1421" s="1243"/>
      <c r="CS1421" s="1244"/>
      <c r="CT1421" s="1244"/>
      <c r="CU1421" s="1245"/>
      <c r="CV1421" s="1245"/>
      <c r="CW1421" s="1231"/>
      <c r="CX1421" s="1231"/>
      <c r="CY1421" s="1240"/>
      <c r="CZ1421" s="1240"/>
      <c r="DA1421" s="1242"/>
      <c r="DB1421" s="1242"/>
      <c r="DC1421" s="1226"/>
      <c r="DD1421" s="1226"/>
      <c r="DE1421" s="1245"/>
      <c r="DF1421" s="1245"/>
      <c r="DG1421" s="1223"/>
      <c r="DH1421" s="1223"/>
      <c r="DI1421" s="1246"/>
      <c r="DJ1421" s="1246"/>
      <c r="DK1421" s="1244"/>
      <c r="DL1421" s="1244"/>
      <c r="DM1421" s="1247"/>
      <c r="DN1421" s="1247"/>
      <c r="DO1421" s="1240"/>
      <c r="DP1421" s="1240"/>
      <c r="DQ1421" s="1233"/>
      <c r="DR1421" s="1233"/>
      <c r="DS1421" s="1248"/>
      <c r="DT1421" s="1248"/>
      <c r="DU1421" s="1232"/>
      <c r="DV1421" s="1232"/>
      <c r="DW1421" s="1242"/>
      <c r="DX1421" s="1242"/>
      <c r="DY1421" s="1233"/>
      <c r="DZ1421" s="1233"/>
      <c r="EA1421" s="1249"/>
      <c r="EB1421" s="1249"/>
      <c r="EC1421" s="1226"/>
      <c r="ED1421" s="1226"/>
      <c r="EE1421" s="1235"/>
      <c r="EF1421" s="1235"/>
    </row>
    <row r="1422" spans="1:137" s="134" customFormat="1" ht="18.75" x14ac:dyDescent="0.3">
      <c r="A1422" s="989"/>
      <c r="B1422" s="134" t="s">
        <v>1051</v>
      </c>
      <c r="C1422" s="159"/>
      <c r="D1422" s="384">
        <v>6.88</v>
      </c>
      <c r="E1422" s="159" t="s">
        <v>1045</v>
      </c>
      <c r="F1422" s="164">
        <f>+DATA!D13</f>
        <v>22.03</v>
      </c>
      <c r="G1422" s="180" t="s">
        <v>195</v>
      </c>
      <c r="H1422" s="180">
        <f t="shared" si="44"/>
        <v>151.56</v>
      </c>
      <c r="I1422" s="990" t="s">
        <v>56</v>
      </c>
      <c r="J1422" s="336"/>
      <c r="K1422" s="1198"/>
      <c r="L1422" s="1197"/>
      <c r="M1422" s="1197"/>
      <c r="N1422" s="1197"/>
      <c r="AA1422" s="1222"/>
      <c r="AB1422" s="1222"/>
      <c r="AC1422" s="1223"/>
      <c r="AD1422" s="1223"/>
      <c r="AE1422" s="1224"/>
      <c r="AF1422" s="1224"/>
      <c r="AG1422" s="1225"/>
      <c r="AH1422" s="1225"/>
      <c r="AI1422" s="1226"/>
      <c r="AJ1422" s="1226"/>
      <c r="AK1422" s="1227"/>
      <c r="AL1422" s="1227"/>
      <c r="AM1422" s="1228"/>
      <c r="AN1422" s="1228"/>
      <c r="AO1422" s="1226"/>
      <c r="AP1422" s="1226"/>
      <c r="AQ1422" s="1229"/>
      <c r="AR1422" s="1229"/>
      <c r="AS1422" s="1230"/>
      <c r="AT1422" s="1230"/>
      <c r="AU1422" s="1231"/>
      <c r="AV1422" s="1231"/>
      <c r="AW1422" s="1232"/>
      <c r="AX1422" s="1232"/>
      <c r="AY1422" s="1233"/>
      <c r="AZ1422" s="1233"/>
      <c r="BA1422" s="1227"/>
      <c r="BB1422" s="1227"/>
      <c r="BC1422" s="1230"/>
      <c r="BD1422" s="1230"/>
      <c r="BE1422" s="1231"/>
      <c r="BF1422" s="1231"/>
      <c r="BG1422" s="1234"/>
      <c r="BH1422" s="1234"/>
      <c r="BI1422" s="1233"/>
      <c r="BJ1422" s="1233"/>
      <c r="BK1422" s="1223"/>
      <c r="BL1422" s="1223"/>
      <c r="BM1422" s="1235"/>
      <c r="BN1422" s="1235"/>
      <c r="BO1422" s="1236"/>
      <c r="BP1422" s="1236"/>
      <c r="BQ1422" s="1229"/>
      <c r="BR1422" s="1229"/>
      <c r="BS1422" s="1226"/>
      <c r="BT1422" s="1226"/>
      <c r="BU1422" s="1227"/>
      <c r="BV1422" s="1227"/>
      <c r="BW1422" s="1237"/>
      <c r="BX1422" s="1237"/>
      <c r="BY1422" s="1231"/>
      <c r="BZ1422" s="1231"/>
      <c r="CA1422" s="1238"/>
      <c r="CB1422" s="1238"/>
      <c r="CC1422" s="1232"/>
      <c r="CD1422" s="1232"/>
      <c r="CE1422" s="1225"/>
      <c r="CF1422" s="1225"/>
      <c r="CG1422" s="1239"/>
      <c r="CH1422" s="1239"/>
      <c r="CI1422" s="1240"/>
      <c r="CJ1422" s="1240"/>
      <c r="CK1422" s="1241"/>
      <c r="CL1422" s="1241"/>
      <c r="CM1422" s="1233"/>
      <c r="CN1422" s="1233"/>
      <c r="CO1422" s="1242"/>
      <c r="CP1422" s="1242"/>
      <c r="CQ1422" s="1243"/>
      <c r="CR1422" s="1243"/>
      <c r="CS1422" s="1244"/>
      <c r="CT1422" s="1244"/>
      <c r="CU1422" s="1245"/>
      <c r="CV1422" s="1245"/>
      <c r="CW1422" s="1231"/>
      <c r="CX1422" s="1231"/>
      <c r="CY1422" s="1240"/>
      <c r="CZ1422" s="1240"/>
      <c r="DA1422" s="1242"/>
      <c r="DB1422" s="1242"/>
      <c r="DC1422" s="1226"/>
      <c r="DD1422" s="1226"/>
      <c r="DE1422" s="1245"/>
      <c r="DF1422" s="1245"/>
      <c r="DG1422" s="1223"/>
      <c r="DH1422" s="1223"/>
      <c r="DI1422" s="1246"/>
      <c r="DJ1422" s="1246"/>
      <c r="DK1422" s="1244"/>
      <c r="DL1422" s="1244"/>
      <c r="DM1422" s="1247"/>
      <c r="DN1422" s="1247"/>
      <c r="DO1422" s="1240"/>
      <c r="DP1422" s="1240"/>
      <c r="DQ1422" s="1233"/>
      <c r="DR1422" s="1233"/>
      <c r="DS1422" s="1248"/>
      <c r="DT1422" s="1248"/>
      <c r="DU1422" s="1232"/>
      <c r="DV1422" s="1232"/>
      <c r="DW1422" s="1242"/>
      <c r="DX1422" s="1242"/>
      <c r="DY1422" s="1233"/>
      <c r="DZ1422" s="1233"/>
      <c r="EA1422" s="1249"/>
      <c r="EB1422" s="1249"/>
      <c r="EC1422" s="1226"/>
      <c r="ED1422" s="1226"/>
      <c r="EE1422" s="1235"/>
      <c r="EF1422" s="1235"/>
    </row>
    <row r="1423" spans="1:137" s="134" customFormat="1" ht="18.75" x14ac:dyDescent="0.3">
      <c r="A1423" s="989"/>
      <c r="B1423" s="134" t="s">
        <v>1052</v>
      </c>
      <c r="C1423" s="159"/>
      <c r="D1423" s="384">
        <v>0.14399999999999999</v>
      </c>
      <c r="E1423" s="159" t="s">
        <v>1045</v>
      </c>
      <c r="F1423" s="164">
        <f>+คอนกรีตNEW!J21</f>
        <v>1731</v>
      </c>
      <c r="G1423" s="180" t="s">
        <v>195</v>
      </c>
      <c r="H1423" s="180">
        <f t="shared" si="44"/>
        <v>249.26</v>
      </c>
      <c r="I1423" s="990" t="s">
        <v>56</v>
      </c>
      <c r="J1423" s="336"/>
      <c r="K1423" s="1198"/>
      <c r="L1423" s="1197"/>
      <c r="M1423" s="1197"/>
      <c r="N1423" s="1197"/>
      <c r="O1423" s="134">
        <v>600</v>
      </c>
      <c r="AA1423" s="1222"/>
      <c r="AB1423" s="1222"/>
      <c r="AC1423" s="1223"/>
      <c r="AD1423" s="1223"/>
      <c r="AE1423" s="1224"/>
      <c r="AF1423" s="1224"/>
      <c r="AG1423" s="1225"/>
      <c r="AH1423" s="1225"/>
      <c r="AI1423" s="1226"/>
      <c r="AJ1423" s="1226"/>
      <c r="AK1423" s="1227"/>
      <c r="AL1423" s="1227"/>
      <c r="AM1423" s="1228"/>
      <c r="AN1423" s="1228"/>
      <c r="AO1423" s="1226"/>
      <c r="AP1423" s="1226"/>
      <c r="AQ1423" s="1229"/>
      <c r="AR1423" s="1229"/>
      <c r="AS1423" s="1230"/>
      <c r="AT1423" s="1230"/>
      <c r="AU1423" s="1231"/>
      <c r="AV1423" s="1231"/>
      <c r="AW1423" s="1232"/>
      <c r="AX1423" s="1232"/>
      <c r="AY1423" s="1233"/>
      <c r="AZ1423" s="1233"/>
      <c r="BA1423" s="1227"/>
      <c r="BB1423" s="1227"/>
      <c r="BC1423" s="1230"/>
      <c r="BD1423" s="1230"/>
      <c r="BE1423" s="1231"/>
      <c r="BF1423" s="1231"/>
      <c r="BG1423" s="1234"/>
      <c r="BH1423" s="1234"/>
      <c r="BI1423" s="1233"/>
      <c r="BJ1423" s="1233"/>
      <c r="BK1423" s="1223"/>
      <c r="BL1423" s="1223"/>
      <c r="BM1423" s="1235"/>
      <c r="BN1423" s="1235"/>
      <c r="BO1423" s="1236"/>
      <c r="BP1423" s="1236"/>
      <c r="BQ1423" s="1229"/>
      <c r="BR1423" s="1229"/>
      <c r="BS1423" s="1226"/>
      <c r="BT1423" s="1226"/>
      <c r="BU1423" s="1227"/>
      <c r="BV1423" s="1227"/>
      <c r="BW1423" s="1237"/>
      <c r="BX1423" s="1237"/>
      <c r="BY1423" s="1231"/>
      <c r="BZ1423" s="1231"/>
      <c r="CA1423" s="1238"/>
      <c r="CB1423" s="1238"/>
      <c r="CC1423" s="1232"/>
      <c r="CD1423" s="1232"/>
      <c r="CE1423" s="1225"/>
      <c r="CF1423" s="1225"/>
      <c r="CG1423" s="1239"/>
      <c r="CH1423" s="1239"/>
      <c r="CI1423" s="1240"/>
      <c r="CJ1423" s="1240"/>
      <c r="CK1423" s="1241"/>
      <c r="CL1423" s="1241"/>
      <c r="CM1423" s="1233"/>
      <c r="CN1423" s="1233"/>
      <c r="CO1423" s="1242"/>
      <c r="CP1423" s="1242"/>
      <c r="CQ1423" s="1243"/>
      <c r="CR1423" s="1243"/>
      <c r="CS1423" s="1244"/>
      <c r="CT1423" s="1244"/>
      <c r="CU1423" s="1245"/>
      <c r="CV1423" s="1245"/>
      <c r="CW1423" s="1231"/>
      <c r="CX1423" s="1231"/>
      <c r="CY1423" s="1240"/>
      <c r="CZ1423" s="1240"/>
      <c r="DA1423" s="1242"/>
      <c r="DB1423" s="1242"/>
      <c r="DC1423" s="1226"/>
      <c r="DD1423" s="1226"/>
      <c r="DE1423" s="1245"/>
      <c r="DF1423" s="1245"/>
      <c r="DG1423" s="1223"/>
      <c r="DH1423" s="1223"/>
      <c r="DI1423" s="1246"/>
      <c r="DJ1423" s="1246"/>
      <c r="DK1423" s="1244"/>
      <c r="DL1423" s="1244"/>
      <c r="DM1423" s="1247"/>
      <c r="DN1423" s="1247"/>
      <c r="DO1423" s="1240"/>
      <c r="DP1423" s="1240"/>
      <c r="DQ1423" s="1233"/>
      <c r="DR1423" s="1233"/>
      <c r="DS1423" s="1248"/>
      <c r="DT1423" s="1248"/>
      <c r="DU1423" s="1232"/>
      <c r="DV1423" s="1232"/>
      <c r="DW1423" s="1242"/>
      <c r="DX1423" s="1242"/>
      <c r="DY1423" s="1233"/>
      <c r="DZ1423" s="1233"/>
      <c r="EA1423" s="1249"/>
      <c r="EB1423" s="1249"/>
      <c r="EC1423" s="1226"/>
      <c r="ED1423" s="1226"/>
      <c r="EE1423" s="1235"/>
      <c r="EF1423" s="1235"/>
    </row>
    <row r="1424" spans="1:137" s="134" customFormat="1" ht="18.75" x14ac:dyDescent="0.3">
      <c r="A1424" s="989"/>
      <c r="B1424" s="134" t="s">
        <v>3461</v>
      </c>
      <c r="C1424" s="159"/>
      <c r="D1424" s="384">
        <v>0.14399999999999999</v>
      </c>
      <c r="E1424" s="159" t="s">
        <v>1045</v>
      </c>
      <c r="F1424" s="164">
        <f>+คอนกรีตNEW!H56</f>
        <v>604.54999999999995</v>
      </c>
      <c r="G1424" s="180" t="s">
        <v>195</v>
      </c>
      <c r="H1424" s="180">
        <f t="shared" si="44"/>
        <v>87.05</v>
      </c>
      <c r="I1424" s="990" t="s">
        <v>56</v>
      </c>
      <c r="J1424" s="336"/>
      <c r="K1424" s="1198"/>
      <c r="L1424" s="1197"/>
      <c r="M1424" s="1197"/>
      <c r="N1424" s="1197"/>
      <c r="O1424" s="134">
        <v>600</v>
      </c>
      <c r="AA1424" s="1222"/>
      <c r="AB1424" s="1222"/>
      <c r="AC1424" s="1223"/>
      <c r="AD1424" s="1223"/>
      <c r="AE1424" s="1224"/>
      <c r="AF1424" s="1224"/>
      <c r="AG1424" s="1225"/>
      <c r="AH1424" s="1225"/>
      <c r="AI1424" s="1226"/>
      <c r="AJ1424" s="1226"/>
      <c r="AK1424" s="1227"/>
      <c r="AL1424" s="1227"/>
      <c r="AM1424" s="1228"/>
      <c r="AN1424" s="1228"/>
      <c r="AO1424" s="1226"/>
      <c r="AP1424" s="1226"/>
      <c r="AQ1424" s="1229"/>
      <c r="AR1424" s="1229"/>
      <c r="AS1424" s="1230"/>
      <c r="AT1424" s="1230"/>
      <c r="AU1424" s="1231"/>
      <c r="AV1424" s="1231"/>
      <c r="AW1424" s="1232"/>
      <c r="AX1424" s="1232"/>
      <c r="AY1424" s="1233"/>
      <c r="AZ1424" s="1233"/>
      <c r="BA1424" s="1227"/>
      <c r="BB1424" s="1227"/>
      <c r="BC1424" s="1230"/>
      <c r="BD1424" s="1230"/>
      <c r="BE1424" s="1231"/>
      <c r="BF1424" s="1231"/>
      <c r="BG1424" s="1234"/>
      <c r="BH1424" s="1234"/>
      <c r="BI1424" s="1233"/>
      <c r="BJ1424" s="1233"/>
      <c r="BK1424" s="1223"/>
      <c r="BL1424" s="1223"/>
      <c r="BM1424" s="1235"/>
      <c r="BN1424" s="1235"/>
      <c r="BO1424" s="1236"/>
      <c r="BP1424" s="1236"/>
      <c r="BQ1424" s="1229"/>
      <c r="BR1424" s="1229"/>
      <c r="BS1424" s="1226"/>
      <c r="BT1424" s="1226"/>
      <c r="BU1424" s="1227"/>
      <c r="BV1424" s="1227"/>
      <c r="BW1424" s="1237"/>
      <c r="BX1424" s="1237"/>
      <c r="BY1424" s="1231"/>
      <c r="BZ1424" s="1231"/>
      <c r="CA1424" s="1238"/>
      <c r="CB1424" s="1238"/>
      <c r="CC1424" s="1232"/>
      <c r="CD1424" s="1232"/>
      <c r="CE1424" s="1225"/>
      <c r="CF1424" s="1225"/>
      <c r="CG1424" s="1239"/>
      <c r="CH1424" s="1239"/>
      <c r="CI1424" s="1240"/>
      <c r="CJ1424" s="1240"/>
      <c r="CK1424" s="1241"/>
      <c r="CL1424" s="1241"/>
      <c r="CM1424" s="1233"/>
      <c r="CN1424" s="1233"/>
      <c r="CO1424" s="1242"/>
      <c r="CP1424" s="1242"/>
      <c r="CQ1424" s="1243"/>
      <c r="CR1424" s="1243"/>
      <c r="CS1424" s="1244"/>
      <c r="CT1424" s="1244"/>
      <c r="CU1424" s="1245"/>
      <c r="CV1424" s="1245"/>
      <c r="CW1424" s="1231"/>
      <c r="CX1424" s="1231"/>
      <c r="CY1424" s="1240"/>
      <c r="CZ1424" s="1240"/>
      <c r="DA1424" s="1242"/>
      <c r="DB1424" s="1242"/>
      <c r="DC1424" s="1226"/>
      <c r="DD1424" s="1226"/>
      <c r="DE1424" s="1245"/>
      <c r="DF1424" s="1245"/>
      <c r="DG1424" s="1223"/>
      <c r="DH1424" s="1223"/>
      <c r="DI1424" s="1246"/>
      <c r="DJ1424" s="1246"/>
      <c r="DK1424" s="1244"/>
      <c r="DL1424" s="1244"/>
      <c r="DM1424" s="1247"/>
      <c r="DN1424" s="1247"/>
      <c r="DO1424" s="1240"/>
      <c r="DP1424" s="1240"/>
      <c r="DQ1424" s="1233"/>
      <c r="DR1424" s="1233"/>
      <c r="DS1424" s="1248"/>
      <c r="DT1424" s="1248"/>
      <c r="DU1424" s="1232"/>
      <c r="DV1424" s="1232"/>
      <c r="DW1424" s="1242"/>
      <c r="DX1424" s="1242"/>
      <c r="DY1424" s="1233"/>
      <c r="DZ1424" s="1233"/>
      <c r="EA1424" s="1249"/>
      <c r="EB1424" s="1249"/>
      <c r="EC1424" s="1226"/>
      <c r="ED1424" s="1226"/>
      <c r="EE1424" s="1235"/>
      <c r="EF1424" s="1235"/>
    </row>
    <row r="1425" spans="1:136" s="134" customFormat="1" ht="18.75" x14ac:dyDescent="0.3">
      <c r="A1425" s="989"/>
      <c r="B1425" s="134" t="s">
        <v>1054</v>
      </c>
      <c r="C1425" s="159"/>
      <c r="D1425" s="384"/>
      <c r="E1425" s="159" t="s">
        <v>267</v>
      </c>
      <c r="F1425" s="164">
        <f>+ข้อมูลวัสดุ1!N72</f>
        <v>56.19</v>
      </c>
      <c r="G1425" s="180" t="s">
        <v>195</v>
      </c>
      <c r="H1425" s="180">
        <f t="shared" si="44"/>
        <v>0</v>
      </c>
      <c r="I1425" s="990" t="s">
        <v>56</v>
      </c>
      <c r="J1425" s="336"/>
      <c r="K1425" s="1198"/>
      <c r="L1425" s="1197"/>
      <c r="M1425" s="1197"/>
      <c r="N1425" s="1197"/>
      <c r="O1425" s="134">
        <v>600</v>
      </c>
      <c r="AA1425" s="1222"/>
      <c r="AB1425" s="1222"/>
      <c r="AC1425" s="1223"/>
      <c r="AD1425" s="1223"/>
      <c r="AE1425" s="1224"/>
      <c r="AF1425" s="1224"/>
      <c r="AG1425" s="1225"/>
      <c r="AH1425" s="1225"/>
      <c r="AI1425" s="1226"/>
      <c r="AJ1425" s="1226"/>
      <c r="AK1425" s="1227"/>
      <c r="AL1425" s="1227"/>
      <c r="AM1425" s="1228"/>
      <c r="AN1425" s="1228"/>
      <c r="AO1425" s="1226"/>
      <c r="AP1425" s="1226"/>
      <c r="AQ1425" s="1229"/>
      <c r="AR1425" s="1229"/>
      <c r="AS1425" s="1230"/>
      <c r="AT1425" s="1230"/>
      <c r="AU1425" s="1231"/>
      <c r="AV1425" s="1231"/>
      <c r="AW1425" s="1232"/>
      <c r="AX1425" s="1232"/>
      <c r="AY1425" s="1233"/>
      <c r="AZ1425" s="1233"/>
      <c r="BA1425" s="1227"/>
      <c r="BB1425" s="1227"/>
      <c r="BC1425" s="1230"/>
      <c r="BD1425" s="1230"/>
      <c r="BE1425" s="1231"/>
      <c r="BF1425" s="1231"/>
      <c r="BG1425" s="1234"/>
      <c r="BH1425" s="1234"/>
      <c r="BI1425" s="1233"/>
      <c r="BJ1425" s="1233"/>
      <c r="BK1425" s="1223"/>
      <c r="BL1425" s="1223"/>
      <c r="BM1425" s="1235"/>
      <c r="BN1425" s="1235"/>
      <c r="BO1425" s="1236"/>
      <c r="BP1425" s="1236"/>
      <c r="BQ1425" s="1229"/>
      <c r="BR1425" s="1229"/>
      <c r="BS1425" s="1226"/>
      <c r="BT1425" s="1226"/>
      <c r="BU1425" s="1227"/>
      <c r="BV1425" s="1227"/>
      <c r="BW1425" s="1237"/>
      <c r="BX1425" s="1237"/>
      <c r="BY1425" s="1231"/>
      <c r="BZ1425" s="1231"/>
      <c r="CA1425" s="1238"/>
      <c r="CB1425" s="1238"/>
      <c r="CC1425" s="1232"/>
      <c r="CD1425" s="1232"/>
      <c r="CE1425" s="1225"/>
      <c r="CF1425" s="1225"/>
      <c r="CG1425" s="1239"/>
      <c r="CH1425" s="1239"/>
      <c r="CI1425" s="1240"/>
      <c r="CJ1425" s="1240"/>
      <c r="CK1425" s="1241"/>
      <c r="CL1425" s="1241"/>
      <c r="CM1425" s="1233"/>
      <c r="CN1425" s="1233"/>
      <c r="CO1425" s="1242"/>
      <c r="CP1425" s="1242"/>
      <c r="CQ1425" s="1243"/>
      <c r="CR1425" s="1243"/>
      <c r="CS1425" s="1244"/>
      <c r="CT1425" s="1244"/>
      <c r="CU1425" s="1245"/>
      <c r="CV1425" s="1245"/>
      <c r="CW1425" s="1231"/>
      <c r="CX1425" s="1231"/>
      <c r="CY1425" s="1240"/>
      <c r="CZ1425" s="1240"/>
      <c r="DA1425" s="1242"/>
      <c r="DB1425" s="1242"/>
      <c r="DC1425" s="1226"/>
      <c r="DD1425" s="1226"/>
      <c r="DE1425" s="1245"/>
      <c r="DF1425" s="1245"/>
      <c r="DG1425" s="1223"/>
      <c r="DH1425" s="1223"/>
      <c r="DI1425" s="1246"/>
      <c r="DJ1425" s="1246"/>
      <c r="DK1425" s="1244"/>
      <c r="DL1425" s="1244"/>
      <c r="DM1425" s="1247"/>
      <c r="DN1425" s="1247"/>
      <c r="DO1425" s="1240"/>
      <c r="DP1425" s="1240"/>
      <c r="DQ1425" s="1233"/>
      <c r="DR1425" s="1233"/>
      <c r="DS1425" s="1248"/>
      <c r="DT1425" s="1248"/>
      <c r="DU1425" s="1232"/>
      <c r="DV1425" s="1232"/>
      <c r="DW1425" s="1242"/>
      <c r="DX1425" s="1242"/>
      <c r="DY1425" s="1233"/>
      <c r="DZ1425" s="1233"/>
      <c r="EA1425" s="1249"/>
      <c r="EB1425" s="1249"/>
      <c r="EC1425" s="1226"/>
      <c r="ED1425" s="1226"/>
      <c r="EE1425" s="1235"/>
      <c r="EF1425" s="1235"/>
    </row>
    <row r="1426" spans="1:136" s="134" customFormat="1" ht="19.5" thickBot="1" x14ac:dyDescent="0.35">
      <c r="A1426" s="989"/>
      <c r="D1426" s="138" t="s">
        <v>321</v>
      </c>
      <c r="E1426" s="190"/>
      <c r="F1426" s="189"/>
      <c r="G1426" s="191" t="s">
        <v>195</v>
      </c>
      <c r="H1426" s="330">
        <f>SUM(H1418:H1425)</f>
        <v>5856.3600000000006</v>
      </c>
      <c r="I1426" s="992" t="s">
        <v>56</v>
      </c>
      <c r="J1426" s="336"/>
      <c r="K1426" s="1198"/>
      <c r="L1426" s="1197"/>
      <c r="M1426" s="1197"/>
      <c r="N1426" s="1197"/>
      <c r="O1426" s="134">
        <v>600</v>
      </c>
      <c r="AA1426" s="1222"/>
      <c r="AB1426" s="1222"/>
      <c r="AC1426" s="1223"/>
      <c r="AD1426" s="1223"/>
      <c r="AE1426" s="1224"/>
      <c r="AF1426" s="1224"/>
      <c r="AG1426" s="1225"/>
      <c r="AH1426" s="1225"/>
      <c r="AI1426" s="1226"/>
      <c r="AJ1426" s="1226"/>
      <c r="AK1426" s="1227"/>
      <c r="AL1426" s="1227"/>
      <c r="AM1426" s="1228"/>
      <c r="AN1426" s="1228"/>
      <c r="AO1426" s="1226"/>
      <c r="AP1426" s="1226"/>
      <c r="AQ1426" s="1229"/>
      <c r="AR1426" s="1229"/>
      <c r="AS1426" s="1230"/>
      <c r="AT1426" s="1230"/>
      <c r="AU1426" s="1231"/>
      <c r="AV1426" s="1231"/>
      <c r="AW1426" s="1232"/>
      <c r="AX1426" s="1232"/>
      <c r="AY1426" s="1233"/>
      <c r="AZ1426" s="1233"/>
      <c r="BA1426" s="1227"/>
      <c r="BB1426" s="1227"/>
      <c r="BC1426" s="1230"/>
      <c r="BD1426" s="1230"/>
      <c r="BE1426" s="1231"/>
      <c r="BF1426" s="1231"/>
      <c r="BG1426" s="1234"/>
      <c r="BH1426" s="1234"/>
      <c r="BI1426" s="1233"/>
      <c r="BJ1426" s="1233"/>
      <c r="BK1426" s="1223"/>
      <c r="BL1426" s="1223"/>
      <c r="BM1426" s="1235"/>
      <c r="BN1426" s="1235"/>
      <c r="BO1426" s="1236"/>
      <c r="BP1426" s="1236"/>
      <c r="BQ1426" s="1229"/>
      <c r="BR1426" s="1229"/>
      <c r="BS1426" s="1226"/>
      <c r="BT1426" s="1226"/>
      <c r="BU1426" s="1227"/>
      <c r="BV1426" s="1227"/>
      <c r="BW1426" s="1237"/>
      <c r="BX1426" s="1237"/>
      <c r="BY1426" s="1231"/>
      <c r="BZ1426" s="1231"/>
      <c r="CA1426" s="1238"/>
      <c r="CB1426" s="1238"/>
      <c r="CC1426" s="1232"/>
      <c r="CD1426" s="1232"/>
      <c r="CE1426" s="1225"/>
      <c r="CF1426" s="1225"/>
      <c r="CG1426" s="1239"/>
      <c r="CH1426" s="1239"/>
      <c r="CI1426" s="1240"/>
      <c r="CJ1426" s="1240"/>
      <c r="CK1426" s="1241"/>
      <c r="CL1426" s="1241"/>
      <c r="CM1426" s="1233"/>
      <c r="CN1426" s="1233"/>
      <c r="CO1426" s="1242"/>
      <c r="CP1426" s="1242"/>
      <c r="CQ1426" s="1243"/>
      <c r="CR1426" s="1243"/>
      <c r="CS1426" s="1244"/>
      <c r="CT1426" s="1244"/>
      <c r="CU1426" s="1245"/>
      <c r="CV1426" s="1245"/>
      <c r="CW1426" s="1231"/>
      <c r="CX1426" s="1231"/>
      <c r="CY1426" s="1240"/>
      <c r="CZ1426" s="1240"/>
      <c r="DA1426" s="1242"/>
      <c r="DB1426" s="1242"/>
      <c r="DC1426" s="1226"/>
      <c r="DD1426" s="1226"/>
      <c r="DE1426" s="1245"/>
      <c r="DF1426" s="1245"/>
      <c r="DG1426" s="1223"/>
      <c r="DH1426" s="1223"/>
      <c r="DI1426" s="1246"/>
      <c r="DJ1426" s="1246"/>
      <c r="DK1426" s="1244"/>
      <c r="DL1426" s="1244"/>
      <c r="DM1426" s="1247"/>
      <c r="DN1426" s="1247"/>
      <c r="DO1426" s="1240"/>
      <c r="DP1426" s="1240"/>
      <c r="DQ1426" s="1233"/>
      <c r="DR1426" s="1233"/>
      <c r="DS1426" s="1248"/>
      <c r="DT1426" s="1248"/>
      <c r="DU1426" s="1232"/>
      <c r="DV1426" s="1232"/>
      <c r="DW1426" s="1242"/>
      <c r="DX1426" s="1242"/>
      <c r="DY1426" s="1233"/>
      <c r="DZ1426" s="1233"/>
      <c r="EA1426" s="1249"/>
      <c r="EB1426" s="1249"/>
      <c r="EC1426" s="1226"/>
      <c r="ED1426" s="1226"/>
      <c r="EE1426" s="1235"/>
      <c r="EF1426" s="1235"/>
    </row>
    <row r="1427" spans="1:136" s="134" customFormat="1" ht="19.5" thickTop="1" x14ac:dyDescent="0.3">
      <c r="A1427" s="989"/>
      <c r="B1427" s="158" t="s">
        <v>3462</v>
      </c>
      <c r="C1427" s="159"/>
      <c r="D1427" s="160"/>
      <c r="E1427" s="190"/>
      <c r="F1427" s="189"/>
      <c r="G1427" s="191"/>
      <c r="H1427" s="179"/>
      <c r="I1427" s="992"/>
      <c r="J1427" s="336"/>
      <c r="K1427" s="2240"/>
      <c r="L1427" s="1199"/>
      <c r="M1427" s="1199"/>
      <c r="N1427" s="1199"/>
      <c r="O1427" s="134">
        <v>600</v>
      </c>
      <c r="AA1427" s="1222"/>
      <c r="AB1427" s="1222"/>
      <c r="AC1427" s="1223"/>
      <c r="AD1427" s="1223"/>
      <c r="AE1427" s="1224"/>
      <c r="AF1427" s="1224"/>
      <c r="AG1427" s="1225"/>
      <c r="AH1427" s="1225"/>
      <c r="AI1427" s="1226"/>
      <c r="AJ1427" s="1226"/>
      <c r="AK1427" s="1227"/>
      <c r="AL1427" s="1227"/>
      <c r="AM1427" s="1228"/>
      <c r="AN1427" s="1228"/>
      <c r="AO1427" s="1226"/>
      <c r="AP1427" s="1226"/>
      <c r="AQ1427" s="1229"/>
      <c r="AR1427" s="1229"/>
      <c r="AS1427" s="1230"/>
      <c r="AT1427" s="1230"/>
      <c r="AU1427" s="1231"/>
      <c r="AV1427" s="1231"/>
      <c r="AW1427" s="1232"/>
      <c r="AX1427" s="1232"/>
      <c r="AY1427" s="1233"/>
      <c r="AZ1427" s="1233"/>
      <c r="BA1427" s="1227"/>
      <c r="BB1427" s="1227"/>
      <c r="BC1427" s="1230"/>
      <c r="BD1427" s="1230"/>
      <c r="BE1427" s="1231"/>
      <c r="BF1427" s="1231"/>
      <c r="BG1427" s="1234"/>
      <c r="BH1427" s="1234"/>
      <c r="BI1427" s="1233"/>
      <c r="BJ1427" s="1233"/>
      <c r="BK1427" s="1223"/>
      <c r="BL1427" s="1223"/>
      <c r="BM1427" s="1235"/>
      <c r="BN1427" s="1235"/>
      <c r="BO1427" s="1236"/>
      <c r="BP1427" s="1236"/>
      <c r="BQ1427" s="1229"/>
      <c r="BR1427" s="1229"/>
      <c r="BS1427" s="1226"/>
      <c r="BT1427" s="1226"/>
      <c r="BU1427" s="1227"/>
      <c r="BV1427" s="1227"/>
      <c r="BW1427" s="1237"/>
      <c r="BX1427" s="1237"/>
      <c r="BY1427" s="1231"/>
      <c r="BZ1427" s="1231"/>
      <c r="CA1427" s="1238"/>
      <c r="CB1427" s="1238"/>
      <c r="CC1427" s="1232"/>
      <c r="CD1427" s="1232"/>
      <c r="CE1427" s="1225"/>
      <c r="CF1427" s="1225"/>
      <c r="CG1427" s="1239"/>
      <c r="CH1427" s="1239"/>
      <c r="CI1427" s="1240"/>
      <c r="CJ1427" s="1240"/>
      <c r="CK1427" s="1241"/>
      <c r="CL1427" s="1241"/>
      <c r="CM1427" s="1233"/>
      <c r="CN1427" s="1233"/>
      <c r="CO1427" s="1242"/>
      <c r="CP1427" s="1242"/>
      <c r="CQ1427" s="1243"/>
      <c r="CR1427" s="1243"/>
      <c r="CS1427" s="1244"/>
      <c r="CT1427" s="1244"/>
      <c r="CU1427" s="1245"/>
      <c r="CV1427" s="1245"/>
      <c r="CW1427" s="1231"/>
      <c r="CX1427" s="1231"/>
      <c r="CY1427" s="1240"/>
      <c r="CZ1427" s="1240"/>
      <c r="DA1427" s="1242"/>
      <c r="DB1427" s="1242"/>
      <c r="DC1427" s="1226"/>
      <c r="DD1427" s="1226"/>
      <c r="DE1427" s="1245"/>
      <c r="DF1427" s="1245"/>
      <c r="DG1427" s="1223"/>
      <c r="DH1427" s="1223"/>
      <c r="DI1427" s="1246"/>
      <c r="DJ1427" s="1246"/>
      <c r="DK1427" s="1244"/>
      <c r="DL1427" s="1244"/>
      <c r="DM1427" s="1247"/>
      <c r="DN1427" s="1247"/>
      <c r="DO1427" s="1240"/>
      <c r="DP1427" s="1240"/>
      <c r="DQ1427" s="1233"/>
      <c r="DR1427" s="1233"/>
      <c r="DS1427" s="1248"/>
      <c r="DT1427" s="1248"/>
      <c r="DU1427" s="1232"/>
      <c r="DV1427" s="1232"/>
      <c r="DW1427" s="1242"/>
      <c r="DX1427" s="1242"/>
      <c r="DY1427" s="1233"/>
      <c r="DZ1427" s="1233"/>
      <c r="EA1427" s="1249"/>
      <c r="EB1427" s="1249"/>
      <c r="EC1427" s="1226"/>
      <c r="ED1427" s="1226"/>
      <c r="EE1427" s="1235"/>
      <c r="EF1427" s="1235"/>
    </row>
    <row r="1428" spans="1:136" s="134" customFormat="1" ht="18.75" x14ac:dyDescent="0.3">
      <c r="A1428" s="989"/>
      <c r="B1428" s="134" t="s">
        <v>3460</v>
      </c>
      <c r="C1428" s="159"/>
      <c r="D1428" s="384">
        <v>6.0999999999999999E-2</v>
      </c>
      <c r="E1428" s="159" t="s">
        <v>1045</v>
      </c>
      <c r="F1428" s="164">
        <f>+F1418</f>
        <v>1900</v>
      </c>
      <c r="G1428" s="180" t="s">
        <v>195</v>
      </c>
      <c r="H1428" s="180">
        <f t="shared" ref="H1428:H1436" si="45">INT(F1428*D1428*100)/100</f>
        <v>115.9</v>
      </c>
      <c r="I1428" s="990" t="s">
        <v>56</v>
      </c>
      <c r="J1428" s="336"/>
      <c r="K1428" s="1198"/>
      <c r="L1428" s="1197"/>
      <c r="M1428" s="1197"/>
      <c r="N1428" s="1197"/>
      <c r="O1428" s="134">
        <v>600</v>
      </c>
      <c r="AA1428" s="1222"/>
      <c r="AB1428" s="1222"/>
      <c r="AC1428" s="1223"/>
      <c r="AD1428" s="1223"/>
      <c r="AE1428" s="1224"/>
      <c r="AF1428" s="1224"/>
      <c r="AG1428" s="1225"/>
      <c r="AH1428" s="1225"/>
      <c r="AI1428" s="1226"/>
      <c r="AJ1428" s="1226"/>
      <c r="AK1428" s="1227"/>
      <c r="AL1428" s="1227"/>
      <c r="AM1428" s="1228"/>
      <c r="AN1428" s="1228"/>
      <c r="AO1428" s="1226"/>
      <c r="AP1428" s="1226"/>
      <c r="AQ1428" s="1229"/>
      <c r="AR1428" s="1229"/>
      <c r="AS1428" s="1230"/>
      <c r="AT1428" s="1230"/>
      <c r="AU1428" s="1231"/>
      <c r="AV1428" s="1231"/>
      <c r="AW1428" s="1232"/>
      <c r="AX1428" s="1232"/>
      <c r="AY1428" s="1233"/>
      <c r="AZ1428" s="1233"/>
      <c r="BA1428" s="1227"/>
      <c r="BB1428" s="1227"/>
      <c r="BC1428" s="1230"/>
      <c r="BD1428" s="1230"/>
      <c r="BE1428" s="1231"/>
      <c r="BF1428" s="1231"/>
      <c r="BG1428" s="1234"/>
      <c r="BH1428" s="1234"/>
      <c r="BI1428" s="1233"/>
      <c r="BJ1428" s="1233"/>
      <c r="BK1428" s="1223"/>
      <c r="BL1428" s="1223"/>
      <c r="BM1428" s="1235"/>
      <c r="BN1428" s="1235"/>
      <c r="BO1428" s="1236"/>
      <c r="BP1428" s="1236"/>
      <c r="BQ1428" s="1229"/>
      <c r="BR1428" s="1229"/>
      <c r="BS1428" s="1226"/>
      <c r="BT1428" s="1226"/>
      <c r="BU1428" s="1227"/>
      <c r="BV1428" s="1227"/>
      <c r="BW1428" s="1237"/>
      <c r="BX1428" s="1237"/>
      <c r="BY1428" s="1231"/>
      <c r="BZ1428" s="1231"/>
      <c r="CA1428" s="1238"/>
      <c r="CB1428" s="1238"/>
      <c r="CC1428" s="1232"/>
      <c r="CD1428" s="1232"/>
      <c r="CE1428" s="1225"/>
      <c r="CF1428" s="1225"/>
      <c r="CG1428" s="1239"/>
      <c r="CH1428" s="1239"/>
      <c r="CI1428" s="1240"/>
      <c r="CJ1428" s="1240"/>
      <c r="CK1428" s="1241"/>
      <c r="CL1428" s="1241"/>
      <c r="CM1428" s="1233"/>
      <c r="CN1428" s="1233"/>
      <c r="CO1428" s="1242"/>
      <c r="CP1428" s="1242"/>
      <c r="CQ1428" s="1243"/>
      <c r="CR1428" s="1243"/>
      <c r="CS1428" s="1244"/>
      <c r="CT1428" s="1244"/>
      <c r="CU1428" s="1245"/>
      <c r="CV1428" s="1245"/>
      <c r="CW1428" s="1231"/>
      <c r="CX1428" s="1231"/>
      <c r="CY1428" s="1240"/>
      <c r="CZ1428" s="1240"/>
      <c r="DA1428" s="1242"/>
      <c r="DB1428" s="1242"/>
      <c r="DC1428" s="1226"/>
      <c r="DD1428" s="1226"/>
      <c r="DE1428" s="1245"/>
      <c r="DF1428" s="1245"/>
      <c r="DG1428" s="1223"/>
      <c r="DH1428" s="1223"/>
      <c r="DI1428" s="1246"/>
      <c r="DJ1428" s="1246"/>
      <c r="DK1428" s="1244"/>
      <c r="DL1428" s="1244"/>
      <c r="DM1428" s="1247"/>
      <c r="DN1428" s="1247"/>
      <c r="DO1428" s="1240"/>
      <c r="DP1428" s="1240"/>
      <c r="DQ1428" s="1233"/>
      <c r="DR1428" s="1233"/>
      <c r="DS1428" s="1248"/>
      <c r="DT1428" s="1248"/>
      <c r="DU1428" s="1232"/>
      <c r="DV1428" s="1232"/>
      <c r="DW1428" s="1242"/>
      <c r="DX1428" s="1242"/>
      <c r="DY1428" s="1233"/>
      <c r="DZ1428" s="1233"/>
      <c r="EA1428" s="1249"/>
      <c r="EB1428" s="1249"/>
      <c r="EC1428" s="1226"/>
      <c r="ED1428" s="1226"/>
      <c r="EE1428" s="1235"/>
      <c r="EF1428" s="1235"/>
    </row>
    <row r="1429" spans="1:136" s="134" customFormat="1" ht="18.75" x14ac:dyDescent="0.3">
      <c r="A1429" s="989"/>
      <c r="B1429" s="159" t="s">
        <v>1082</v>
      </c>
      <c r="C1429" s="159"/>
      <c r="D1429" s="384">
        <v>3.63</v>
      </c>
      <c r="E1429" s="159" t="s">
        <v>1046</v>
      </c>
      <c r="F1429" s="164">
        <f>+F1419</f>
        <v>24.96</v>
      </c>
      <c r="G1429" s="180" t="s">
        <v>195</v>
      </c>
      <c r="H1429" s="180">
        <f t="shared" si="45"/>
        <v>90.6</v>
      </c>
      <c r="I1429" s="990" t="s">
        <v>56</v>
      </c>
      <c r="J1429" s="336"/>
      <c r="K1429" s="1198"/>
      <c r="L1429" s="1197"/>
      <c r="M1429" s="1197"/>
      <c r="N1429" s="1197"/>
      <c r="O1429" s="134">
        <v>600</v>
      </c>
      <c r="AA1429" s="1222"/>
      <c r="AB1429" s="1222"/>
      <c r="AC1429" s="1223"/>
      <c r="AD1429" s="1223"/>
      <c r="AE1429" s="1224"/>
      <c r="AF1429" s="1224"/>
      <c r="AG1429" s="1225"/>
      <c r="AH1429" s="1225"/>
      <c r="AI1429" s="1226"/>
      <c r="AJ1429" s="1226"/>
      <c r="AK1429" s="1227"/>
      <c r="AL1429" s="1227"/>
      <c r="AM1429" s="1228"/>
      <c r="AN1429" s="1228"/>
      <c r="AO1429" s="1226"/>
      <c r="AP1429" s="1226"/>
      <c r="AQ1429" s="1229"/>
      <c r="AR1429" s="1229"/>
      <c r="AS1429" s="1230"/>
      <c r="AT1429" s="1230"/>
      <c r="AU1429" s="1231"/>
      <c r="AV1429" s="1231"/>
      <c r="AW1429" s="1232"/>
      <c r="AX1429" s="1232"/>
      <c r="AY1429" s="1233"/>
      <c r="AZ1429" s="1233"/>
      <c r="BA1429" s="1227"/>
      <c r="BB1429" s="1227"/>
      <c r="BC1429" s="1230"/>
      <c r="BD1429" s="1230"/>
      <c r="BE1429" s="1231"/>
      <c r="BF1429" s="1231"/>
      <c r="BG1429" s="1234"/>
      <c r="BH1429" s="1234"/>
      <c r="BI1429" s="1233"/>
      <c r="BJ1429" s="1233"/>
      <c r="BK1429" s="1223"/>
      <c r="BL1429" s="1223"/>
      <c r="BM1429" s="1235"/>
      <c r="BN1429" s="1235"/>
      <c r="BO1429" s="1236"/>
      <c r="BP1429" s="1236"/>
      <c r="BQ1429" s="1229"/>
      <c r="BR1429" s="1229"/>
      <c r="BS1429" s="1226"/>
      <c r="BT1429" s="1226"/>
      <c r="BU1429" s="1227"/>
      <c r="BV1429" s="1227"/>
      <c r="BW1429" s="1237"/>
      <c r="BX1429" s="1237"/>
      <c r="BY1429" s="1231"/>
      <c r="BZ1429" s="1231"/>
      <c r="CA1429" s="1238"/>
      <c r="CB1429" s="1238"/>
      <c r="CC1429" s="1232"/>
      <c r="CD1429" s="1232"/>
      <c r="CE1429" s="1225"/>
      <c r="CF1429" s="1225"/>
      <c r="CG1429" s="1239"/>
      <c r="CH1429" s="1239"/>
      <c r="CI1429" s="1240"/>
      <c r="CJ1429" s="1240"/>
      <c r="CK1429" s="1241"/>
      <c r="CL1429" s="1241"/>
      <c r="CM1429" s="1233"/>
      <c r="CN1429" s="1233"/>
      <c r="CO1429" s="1242"/>
      <c r="CP1429" s="1242"/>
      <c r="CQ1429" s="1243"/>
      <c r="CR1429" s="1243"/>
      <c r="CS1429" s="1244"/>
      <c r="CT1429" s="1244"/>
      <c r="CU1429" s="1245"/>
      <c r="CV1429" s="1245"/>
      <c r="CW1429" s="1231"/>
      <c r="CX1429" s="1231"/>
      <c r="CY1429" s="1240"/>
      <c r="CZ1429" s="1240"/>
      <c r="DA1429" s="1242"/>
      <c r="DB1429" s="1242"/>
      <c r="DC1429" s="1226"/>
      <c r="DD1429" s="1226"/>
      <c r="DE1429" s="1245"/>
      <c r="DF1429" s="1245"/>
      <c r="DG1429" s="1223"/>
      <c r="DH1429" s="1223"/>
      <c r="DI1429" s="1246"/>
      <c r="DJ1429" s="1246"/>
      <c r="DK1429" s="1244"/>
      <c r="DL1429" s="1244"/>
      <c r="DM1429" s="1247"/>
      <c r="DN1429" s="1247"/>
      <c r="DO1429" s="1240"/>
      <c r="DP1429" s="1240"/>
      <c r="DQ1429" s="1233"/>
      <c r="DR1429" s="1233"/>
      <c r="DS1429" s="1248"/>
      <c r="DT1429" s="1248"/>
      <c r="DU1429" s="1232"/>
      <c r="DV1429" s="1232"/>
      <c r="DW1429" s="1242"/>
      <c r="DX1429" s="1242"/>
      <c r="DY1429" s="1233"/>
      <c r="DZ1429" s="1233"/>
      <c r="EA1429" s="1249"/>
      <c r="EB1429" s="1249"/>
      <c r="EC1429" s="1226"/>
      <c r="ED1429" s="1226"/>
      <c r="EE1429" s="1235"/>
      <c r="EF1429" s="1235"/>
    </row>
    <row r="1430" spans="1:136" s="134" customFormat="1" ht="18.75" x14ac:dyDescent="0.3">
      <c r="A1430" s="989"/>
      <c r="B1430" s="159" t="s">
        <v>3463</v>
      </c>
      <c r="C1430" s="159"/>
      <c r="D1430" s="384">
        <v>1.2689999999999999</v>
      </c>
      <c r="E1430" s="159" t="s">
        <v>1046</v>
      </c>
      <c r="F1430" s="164">
        <f>+ROUND(L1774/1000,2)</f>
        <v>0.94</v>
      </c>
      <c r="G1430" s="180" t="s">
        <v>195</v>
      </c>
      <c r="H1430" s="180">
        <f t="shared" si="45"/>
        <v>1.19</v>
      </c>
      <c r="I1430" s="990" t="s">
        <v>56</v>
      </c>
      <c r="J1430" s="336"/>
      <c r="K1430" s="1198"/>
      <c r="L1430" s="1197"/>
      <c r="M1430" s="1197"/>
      <c r="N1430" s="1197"/>
      <c r="AA1430" s="1222"/>
      <c r="AB1430" s="1222"/>
      <c r="AC1430" s="1223"/>
      <c r="AD1430" s="1223"/>
      <c r="AE1430" s="1224"/>
      <c r="AF1430" s="1224"/>
      <c r="AG1430" s="1225"/>
      <c r="AH1430" s="1225"/>
      <c r="AI1430" s="1226"/>
      <c r="AJ1430" s="1226"/>
      <c r="AK1430" s="1227"/>
      <c r="AL1430" s="1227"/>
      <c r="AM1430" s="1228"/>
      <c r="AN1430" s="1228"/>
      <c r="AO1430" s="1226"/>
      <c r="AP1430" s="1226"/>
      <c r="AQ1430" s="1229"/>
      <c r="AR1430" s="1229"/>
      <c r="AS1430" s="1230"/>
      <c r="AT1430" s="1230"/>
      <c r="AU1430" s="1231"/>
      <c r="AV1430" s="1231"/>
      <c r="AW1430" s="1232"/>
      <c r="AX1430" s="1232"/>
      <c r="AY1430" s="1233"/>
      <c r="AZ1430" s="1233"/>
      <c r="BA1430" s="1227"/>
      <c r="BB1430" s="1227"/>
      <c r="BC1430" s="1230"/>
      <c r="BD1430" s="1230"/>
      <c r="BE1430" s="1231"/>
      <c r="BF1430" s="1231"/>
      <c r="BG1430" s="1234"/>
      <c r="BH1430" s="1234"/>
      <c r="BI1430" s="1233"/>
      <c r="BJ1430" s="1233"/>
      <c r="BK1430" s="1223"/>
      <c r="BL1430" s="1223"/>
      <c r="BM1430" s="1235"/>
      <c r="BN1430" s="1235"/>
      <c r="BO1430" s="1236"/>
      <c r="BP1430" s="1236"/>
      <c r="BQ1430" s="1229"/>
      <c r="BR1430" s="1229"/>
      <c r="BS1430" s="1226"/>
      <c r="BT1430" s="1226"/>
      <c r="BU1430" s="1227"/>
      <c r="BV1430" s="1227"/>
      <c r="BW1430" s="1237"/>
      <c r="BX1430" s="1237"/>
      <c r="BY1430" s="1231"/>
      <c r="BZ1430" s="1231"/>
      <c r="CA1430" s="1238"/>
      <c r="CB1430" s="1238"/>
      <c r="CC1430" s="1232"/>
      <c r="CD1430" s="1232"/>
      <c r="CE1430" s="1225"/>
      <c r="CF1430" s="1225"/>
      <c r="CG1430" s="1239"/>
      <c r="CH1430" s="1239"/>
      <c r="CI1430" s="1240"/>
      <c r="CJ1430" s="1240"/>
      <c r="CK1430" s="1241"/>
      <c r="CL1430" s="1241"/>
      <c r="CM1430" s="1233"/>
      <c r="CN1430" s="1233"/>
      <c r="CO1430" s="1242"/>
      <c r="CP1430" s="1242"/>
      <c r="CQ1430" s="1243"/>
      <c r="CR1430" s="1243"/>
      <c r="CS1430" s="1244"/>
      <c r="CT1430" s="1244"/>
      <c r="CU1430" s="1245"/>
      <c r="CV1430" s="1245"/>
      <c r="CW1430" s="1231"/>
      <c r="CX1430" s="1231"/>
      <c r="CY1430" s="1240"/>
      <c r="CZ1430" s="1240"/>
      <c r="DA1430" s="1242"/>
      <c r="DB1430" s="1242"/>
      <c r="DC1430" s="1226"/>
      <c r="DD1430" s="1226"/>
      <c r="DE1430" s="1245"/>
      <c r="DF1430" s="1245"/>
      <c r="DG1430" s="1223"/>
      <c r="DH1430" s="1223"/>
      <c r="DI1430" s="1246"/>
      <c r="DJ1430" s="1246"/>
      <c r="DK1430" s="1244"/>
      <c r="DL1430" s="1244"/>
      <c r="DM1430" s="1247"/>
      <c r="DN1430" s="1247"/>
      <c r="DO1430" s="1240"/>
      <c r="DP1430" s="1240"/>
      <c r="DQ1430" s="1233"/>
      <c r="DR1430" s="1233"/>
      <c r="DS1430" s="1248"/>
      <c r="DT1430" s="1248"/>
      <c r="DU1430" s="1232"/>
      <c r="DV1430" s="1232"/>
      <c r="DW1430" s="1242"/>
      <c r="DX1430" s="1242"/>
      <c r="DY1430" s="1233"/>
      <c r="DZ1430" s="1233"/>
      <c r="EA1430" s="1249"/>
      <c r="EB1430" s="1249"/>
      <c r="EC1430" s="1226"/>
      <c r="ED1430" s="1226"/>
      <c r="EE1430" s="1235"/>
      <c r="EF1430" s="1235"/>
    </row>
    <row r="1431" spans="1:136" s="134" customFormat="1" ht="18.75" x14ac:dyDescent="0.3">
      <c r="A1431" s="989"/>
      <c r="B1431" s="159" t="s">
        <v>251</v>
      </c>
      <c r="C1431" s="159"/>
      <c r="D1431" s="384">
        <v>0.127</v>
      </c>
      <c r="E1431" s="159" t="s">
        <v>1046</v>
      </c>
      <c r="F1431" s="164">
        <f>+F1420</f>
        <v>71.959999999999994</v>
      </c>
      <c r="G1431" s="180" t="s">
        <v>195</v>
      </c>
      <c r="H1431" s="180">
        <f t="shared" si="45"/>
        <v>9.1300000000000008</v>
      </c>
      <c r="I1431" s="990" t="s">
        <v>56</v>
      </c>
      <c r="J1431" s="336"/>
      <c r="K1431" s="1198"/>
      <c r="L1431" s="1197"/>
      <c r="M1431" s="1197"/>
      <c r="N1431" s="1197"/>
      <c r="O1431" s="134">
        <v>600</v>
      </c>
      <c r="AA1431" s="1222"/>
      <c r="AB1431" s="1222"/>
      <c r="AC1431" s="1223"/>
      <c r="AD1431" s="1223"/>
      <c r="AE1431" s="1224"/>
      <c r="AF1431" s="1224"/>
      <c r="AG1431" s="1225"/>
      <c r="AH1431" s="1225"/>
      <c r="AI1431" s="1226"/>
      <c r="AJ1431" s="1226"/>
      <c r="AK1431" s="1227"/>
      <c r="AL1431" s="1227"/>
      <c r="AM1431" s="1228"/>
      <c r="AN1431" s="1228"/>
      <c r="AO1431" s="1226"/>
      <c r="AP1431" s="1226"/>
      <c r="AQ1431" s="1229"/>
      <c r="AR1431" s="1229"/>
      <c r="AS1431" s="1230"/>
      <c r="AT1431" s="1230"/>
      <c r="AU1431" s="1231"/>
      <c r="AV1431" s="1231"/>
      <c r="AW1431" s="1232"/>
      <c r="AX1431" s="1232"/>
      <c r="AY1431" s="1233"/>
      <c r="AZ1431" s="1233"/>
      <c r="BA1431" s="1227"/>
      <c r="BB1431" s="1227"/>
      <c r="BC1431" s="1230"/>
      <c r="BD1431" s="1230"/>
      <c r="BE1431" s="1231"/>
      <c r="BF1431" s="1231"/>
      <c r="BG1431" s="1234"/>
      <c r="BH1431" s="1234"/>
      <c r="BI1431" s="1233"/>
      <c r="BJ1431" s="1233"/>
      <c r="BK1431" s="1223"/>
      <c r="BL1431" s="1223"/>
      <c r="BM1431" s="1235"/>
      <c r="BN1431" s="1235"/>
      <c r="BO1431" s="1236"/>
      <c r="BP1431" s="1236"/>
      <c r="BQ1431" s="1229"/>
      <c r="BR1431" s="1229"/>
      <c r="BS1431" s="1226"/>
      <c r="BT1431" s="1226"/>
      <c r="BU1431" s="1227"/>
      <c r="BV1431" s="1227"/>
      <c r="BW1431" s="1237"/>
      <c r="BX1431" s="1237"/>
      <c r="BY1431" s="1231"/>
      <c r="BZ1431" s="1231"/>
      <c r="CA1431" s="1238"/>
      <c r="CB1431" s="1238"/>
      <c r="CC1431" s="1232"/>
      <c r="CD1431" s="1232"/>
      <c r="CE1431" s="1225"/>
      <c r="CF1431" s="1225"/>
      <c r="CG1431" s="1239"/>
      <c r="CH1431" s="1239"/>
      <c r="CI1431" s="1240"/>
      <c r="CJ1431" s="1240"/>
      <c r="CK1431" s="1241"/>
      <c r="CL1431" s="1241"/>
      <c r="CM1431" s="1233"/>
      <c r="CN1431" s="1233"/>
      <c r="CO1431" s="1242"/>
      <c r="CP1431" s="1242"/>
      <c r="CQ1431" s="1243"/>
      <c r="CR1431" s="1243"/>
      <c r="CS1431" s="1244"/>
      <c r="CT1431" s="1244"/>
      <c r="CU1431" s="1245"/>
      <c r="CV1431" s="1245"/>
      <c r="CW1431" s="1231"/>
      <c r="CX1431" s="1231"/>
      <c r="CY1431" s="1240"/>
      <c r="CZ1431" s="1240"/>
      <c r="DA1431" s="1242"/>
      <c r="DB1431" s="1242"/>
      <c r="DC1431" s="1226"/>
      <c r="DD1431" s="1226"/>
      <c r="DE1431" s="1245"/>
      <c r="DF1431" s="1245"/>
      <c r="DG1431" s="1223"/>
      <c r="DH1431" s="1223"/>
      <c r="DI1431" s="1246"/>
      <c r="DJ1431" s="1246"/>
      <c r="DK1431" s="1244"/>
      <c r="DL1431" s="1244"/>
      <c r="DM1431" s="1247"/>
      <c r="DN1431" s="1247"/>
      <c r="DO1431" s="1240"/>
      <c r="DP1431" s="1240"/>
      <c r="DQ1431" s="1233"/>
      <c r="DR1431" s="1233"/>
      <c r="DS1431" s="1248"/>
      <c r="DT1431" s="1248"/>
      <c r="DU1431" s="1232"/>
      <c r="DV1431" s="1232"/>
      <c r="DW1431" s="1242"/>
      <c r="DX1431" s="1242"/>
      <c r="DY1431" s="1233"/>
      <c r="DZ1431" s="1233"/>
      <c r="EA1431" s="1249"/>
      <c r="EB1431" s="1249"/>
      <c r="EC1431" s="1226"/>
      <c r="ED1431" s="1226"/>
      <c r="EE1431" s="1235"/>
      <c r="EF1431" s="1235"/>
    </row>
    <row r="1432" spans="1:136" s="134" customFormat="1" ht="18.75" x14ac:dyDescent="0.3">
      <c r="A1432" s="989"/>
      <c r="B1432" s="159" t="s">
        <v>1047</v>
      </c>
      <c r="C1432" s="159"/>
      <c r="D1432" s="384">
        <v>0.27800000000000002</v>
      </c>
      <c r="E1432" s="159" t="s">
        <v>267</v>
      </c>
      <c r="F1432" s="164">
        <f>+F1421</f>
        <v>316.49</v>
      </c>
      <c r="G1432" s="180" t="s">
        <v>195</v>
      </c>
      <c r="H1432" s="180">
        <f t="shared" si="45"/>
        <v>87.98</v>
      </c>
      <c r="I1432" s="990" t="s">
        <v>56</v>
      </c>
      <c r="J1432" s="336"/>
      <c r="K1432" s="1198"/>
      <c r="L1432" s="1197"/>
      <c r="M1432" s="1197"/>
      <c r="N1432" s="1197"/>
      <c r="O1432" s="134">
        <v>600</v>
      </c>
      <c r="AA1432" s="1222"/>
      <c r="AB1432" s="1222"/>
      <c r="AC1432" s="1223"/>
      <c r="AD1432" s="1223"/>
      <c r="AE1432" s="1224"/>
      <c r="AF1432" s="1224"/>
      <c r="AG1432" s="1225"/>
      <c r="AH1432" s="1225"/>
      <c r="AI1432" s="1226"/>
      <c r="AJ1432" s="1226"/>
      <c r="AK1432" s="1227"/>
      <c r="AL1432" s="1227"/>
      <c r="AM1432" s="1228"/>
      <c r="AN1432" s="1228"/>
      <c r="AO1432" s="1226"/>
      <c r="AP1432" s="1226"/>
      <c r="AQ1432" s="1229"/>
      <c r="AR1432" s="1229"/>
      <c r="AS1432" s="1230"/>
      <c r="AT1432" s="1230"/>
      <c r="AU1432" s="1231"/>
      <c r="AV1432" s="1231"/>
      <c r="AW1432" s="1232"/>
      <c r="AX1432" s="1232"/>
      <c r="AY1432" s="1233"/>
      <c r="AZ1432" s="1233"/>
      <c r="BA1432" s="1227"/>
      <c r="BB1432" s="1227"/>
      <c r="BC1432" s="1230"/>
      <c r="BD1432" s="1230"/>
      <c r="BE1432" s="1231"/>
      <c r="BF1432" s="1231"/>
      <c r="BG1432" s="1234"/>
      <c r="BH1432" s="1234"/>
      <c r="BI1432" s="1233"/>
      <c r="BJ1432" s="1233"/>
      <c r="BK1432" s="1223"/>
      <c r="BL1432" s="1223"/>
      <c r="BM1432" s="1235"/>
      <c r="BN1432" s="1235"/>
      <c r="BO1432" s="1236"/>
      <c r="BP1432" s="1236"/>
      <c r="BQ1432" s="1229"/>
      <c r="BR1432" s="1229"/>
      <c r="BS1432" s="1226"/>
      <c r="BT1432" s="1226"/>
      <c r="BU1432" s="1227"/>
      <c r="BV1432" s="1227"/>
      <c r="BW1432" s="1237"/>
      <c r="BX1432" s="1237"/>
      <c r="BY1432" s="1231"/>
      <c r="BZ1432" s="1231"/>
      <c r="CA1432" s="1238"/>
      <c r="CB1432" s="1238"/>
      <c r="CC1432" s="1232"/>
      <c r="CD1432" s="1232"/>
      <c r="CE1432" s="1225"/>
      <c r="CF1432" s="1225"/>
      <c r="CG1432" s="1239"/>
      <c r="CH1432" s="1239"/>
      <c r="CI1432" s="1240"/>
      <c r="CJ1432" s="1240"/>
      <c r="CK1432" s="1241"/>
      <c r="CL1432" s="1241"/>
      <c r="CM1432" s="1233"/>
      <c r="CN1432" s="1233"/>
      <c r="CO1432" s="1242"/>
      <c r="CP1432" s="1242"/>
      <c r="CQ1432" s="1243"/>
      <c r="CR1432" s="1243"/>
      <c r="CS1432" s="1244"/>
      <c r="CT1432" s="1244"/>
      <c r="CU1432" s="1245"/>
      <c r="CV1432" s="1245"/>
      <c r="CW1432" s="1231"/>
      <c r="CX1432" s="1231"/>
      <c r="CY1432" s="1240"/>
      <c r="CZ1432" s="1240"/>
      <c r="DA1432" s="1242"/>
      <c r="DB1432" s="1242"/>
      <c r="DC1432" s="1226"/>
      <c r="DD1432" s="1226"/>
      <c r="DE1432" s="1245"/>
      <c r="DF1432" s="1245"/>
      <c r="DG1432" s="1223"/>
      <c r="DH1432" s="1223"/>
      <c r="DI1432" s="1246"/>
      <c r="DJ1432" s="1246"/>
      <c r="DK1432" s="1244"/>
      <c r="DL1432" s="1244"/>
      <c r="DM1432" s="1247"/>
      <c r="DN1432" s="1247"/>
      <c r="DO1432" s="1240"/>
      <c r="DP1432" s="1240"/>
      <c r="DQ1432" s="1233"/>
      <c r="DR1432" s="1233"/>
      <c r="DS1432" s="1248"/>
      <c r="DT1432" s="1248"/>
      <c r="DU1432" s="1232"/>
      <c r="DV1432" s="1232"/>
      <c r="DW1432" s="1242"/>
      <c r="DX1432" s="1242"/>
      <c r="DY1432" s="1233"/>
      <c r="DZ1432" s="1233"/>
      <c r="EA1432" s="1249"/>
      <c r="EB1432" s="1249"/>
      <c r="EC1432" s="1226"/>
      <c r="ED1432" s="1226"/>
      <c r="EE1432" s="1235"/>
      <c r="EF1432" s="1235"/>
    </row>
    <row r="1433" spans="1:136" s="134" customFormat="1" ht="18.75" x14ac:dyDescent="0.3">
      <c r="A1433" s="989"/>
      <c r="B1433" s="134" t="s">
        <v>1074</v>
      </c>
      <c r="C1433" s="159"/>
      <c r="D1433" s="381">
        <v>3.48</v>
      </c>
      <c r="E1433" s="159" t="s">
        <v>272</v>
      </c>
      <c r="F1433" s="164">
        <f>+ข้อมูลวัสดุ1!N66</f>
        <v>99.45</v>
      </c>
      <c r="G1433" s="180" t="s">
        <v>195</v>
      </c>
      <c r="H1433" s="180">
        <f t="shared" si="45"/>
        <v>346.08</v>
      </c>
      <c r="I1433" s="990" t="s">
        <v>56</v>
      </c>
      <c r="J1433" s="336"/>
      <c r="K1433" s="1198"/>
      <c r="L1433" s="1197"/>
      <c r="M1433" s="1197"/>
      <c r="N1433" s="1197"/>
      <c r="O1433" s="134">
        <v>600</v>
      </c>
      <c r="AA1433" s="1222"/>
      <c r="AB1433" s="1222"/>
      <c r="AC1433" s="1223"/>
      <c r="AD1433" s="1223"/>
      <c r="AE1433" s="1224"/>
      <c r="AF1433" s="1224"/>
      <c r="AG1433" s="1225"/>
      <c r="AH1433" s="1225"/>
      <c r="AI1433" s="1226"/>
      <c r="AJ1433" s="1226"/>
      <c r="AK1433" s="1227"/>
      <c r="AL1433" s="1227"/>
      <c r="AM1433" s="1228"/>
      <c r="AN1433" s="1228"/>
      <c r="AO1433" s="1226"/>
      <c r="AP1433" s="1226"/>
      <c r="AQ1433" s="1229"/>
      <c r="AR1433" s="1229"/>
      <c r="AS1433" s="1230"/>
      <c r="AT1433" s="1230"/>
      <c r="AU1433" s="1231"/>
      <c r="AV1433" s="1231"/>
      <c r="AW1433" s="1232"/>
      <c r="AX1433" s="1232"/>
      <c r="AY1433" s="1233"/>
      <c r="AZ1433" s="1233"/>
      <c r="BA1433" s="1227"/>
      <c r="BB1433" s="1227"/>
      <c r="BC1433" s="1230"/>
      <c r="BD1433" s="1230"/>
      <c r="BE1433" s="1231"/>
      <c r="BF1433" s="1231"/>
      <c r="BG1433" s="1234"/>
      <c r="BH1433" s="1234"/>
      <c r="BI1433" s="1233"/>
      <c r="BJ1433" s="1233"/>
      <c r="BK1433" s="1223"/>
      <c r="BL1433" s="1223"/>
      <c r="BM1433" s="1235"/>
      <c r="BN1433" s="1235"/>
      <c r="BO1433" s="1236"/>
      <c r="BP1433" s="1236"/>
      <c r="BQ1433" s="1229"/>
      <c r="BR1433" s="1229"/>
      <c r="BS1433" s="1226"/>
      <c r="BT1433" s="1226"/>
      <c r="BU1433" s="1227"/>
      <c r="BV1433" s="1227"/>
      <c r="BW1433" s="1237"/>
      <c r="BX1433" s="1237"/>
      <c r="BY1433" s="1231"/>
      <c r="BZ1433" s="1231"/>
      <c r="CA1433" s="1238"/>
      <c r="CB1433" s="1238"/>
      <c r="CC1433" s="1232"/>
      <c r="CD1433" s="1232"/>
      <c r="CE1433" s="1225"/>
      <c r="CF1433" s="1225"/>
      <c r="CG1433" s="1239"/>
      <c r="CH1433" s="1239"/>
      <c r="CI1433" s="1240"/>
      <c r="CJ1433" s="1240"/>
      <c r="CK1433" s="1241"/>
      <c r="CL1433" s="1241"/>
      <c r="CM1433" s="1233"/>
      <c r="CN1433" s="1233"/>
      <c r="CO1433" s="1242"/>
      <c r="CP1433" s="1242"/>
      <c r="CQ1433" s="1243"/>
      <c r="CR1433" s="1243"/>
      <c r="CS1433" s="1244"/>
      <c r="CT1433" s="1244"/>
      <c r="CU1433" s="1245"/>
      <c r="CV1433" s="1245"/>
      <c r="CW1433" s="1231"/>
      <c r="CX1433" s="1231"/>
      <c r="CY1433" s="1240"/>
      <c r="CZ1433" s="1240"/>
      <c r="DA1433" s="1242"/>
      <c r="DB1433" s="1242"/>
      <c r="DC1433" s="1226"/>
      <c r="DD1433" s="1226"/>
      <c r="DE1433" s="1245"/>
      <c r="DF1433" s="1245"/>
      <c r="DG1433" s="1223"/>
      <c r="DH1433" s="1223"/>
      <c r="DI1433" s="1246"/>
      <c r="DJ1433" s="1246"/>
      <c r="DK1433" s="1244"/>
      <c r="DL1433" s="1244"/>
      <c r="DM1433" s="1247"/>
      <c r="DN1433" s="1247"/>
      <c r="DO1433" s="1240"/>
      <c r="DP1433" s="1240"/>
      <c r="DQ1433" s="1233"/>
      <c r="DR1433" s="1233"/>
      <c r="DS1433" s="1248"/>
      <c r="DT1433" s="1248"/>
      <c r="DU1433" s="1232"/>
      <c r="DV1433" s="1232"/>
      <c r="DW1433" s="1242"/>
      <c r="DX1433" s="1242"/>
      <c r="DY1433" s="1233"/>
      <c r="DZ1433" s="1233"/>
      <c r="EA1433" s="1249"/>
      <c r="EB1433" s="1249"/>
      <c r="EC1433" s="1226"/>
      <c r="ED1433" s="1226"/>
      <c r="EE1433" s="1235"/>
      <c r="EF1433" s="1235"/>
    </row>
    <row r="1434" spans="1:136" s="134" customFormat="1" ht="18.75" x14ac:dyDescent="0.3">
      <c r="A1434" s="989"/>
      <c r="B1434" s="134" t="s">
        <v>1049</v>
      </c>
      <c r="C1434" s="159"/>
      <c r="D1434" s="553">
        <v>4</v>
      </c>
      <c r="E1434" s="159" t="s">
        <v>1050</v>
      </c>
      <c r="F1434" s="172">
        <v>10</v>
      </c>
      <c r="G1434" s="180" t="s">
        <v>195</v>
      </c>
      <c r="H1434" s="180">
        <f t="shared" si="45"/>
        <v>40</v>
      </c>
      <c r="I1434" s="990" t="s">
        <v>56</v>
      </c>
      <c r="J1434" s="336"/>
      <c r="K1434" s="1198"/>
      <c r="L1434" s="1197"/>
      <c r="M1434" s="1197"/>
      <c r="N1434" s="1197"/>
      <c r="O1434" s="134">
        <v>600</v>
      </c>
      <c r="AA1434" s="1222"/>
      <c r="AB1434" s="1222"/>
      <c r="AC1434" s="1223"/>
      <c r="AD1434" s="1223"/>
      <c r="AE1434" s="1224"/>
      <c r="AF1434" s="1224"/>
      <c r="AG1434" s="1225"/>
      <c r="AH1434" s="1225"/>
      <c r="AI1434" s="1226"/>
      <c r="AJ1434" s="1226"/>
      <c r="AK1434" s="1227"/>
      <c r="AL1434" s="1227"/>
      <c r="AM1434" s="1228"/>
      <c r="AN1434" s="1228"/>
      <c r="AO1434" s="1226"/>
      <c r="AP1434" s="1226"/>
      <c r="AQ1434" s="1229"/>
      <c r="AR1434" s="1229"/>
      <c r="AS1434" s="1230"/>
      <c r="AT1434" s="1230"/>
      <c r="AU1434" s="1231"/>
      <c r="AV1434" s="1231"/>
      <c r="AW1434" s="1232"/>
      <c r="AX1434" s="1232"/>
      <c r="AY1434" s="1233"/>
      <c r="AZ1434" s="1233"/>
      <c r="BA1434" s="1227"/>
      <c r="BB1434" s="1227"/>
      <c r="BC1434" s="1230"/>
      <c r="BD1434" s="1230"/>
      <c r="BE1434" s="1231"/>
      <c r="BF1434" s="1231"/>
      <c r="BG1434" s="1234"/>
      <c r="BH1434" s="1234"/>
      <c r="BI1434" s="1233"/>
      <c r="BJ1434" s="1233"/>
      <c r="BK1434" s="1223"/>
      <c r="BL1434" s="1223"/>
      <c r="BM1434" s="1235"/>
      <c r="BN1434" s="1235"/>
      <c r="BO1434" s="1236"/>
      <c r="BP1434" s="1236"/>
      <c r="BQ1434" s="1229"/>
      <c r="BR1434" s="1229"/>
      <c r="BS1434" s="1226"/>
      <c r="BT1434" s="1226"/>
      <c r="BU1434" s="1227"/>
      <c r="BV1434" s="1227"/>
      <c r="BW1434" s="1237"/>
      <c r="BX1434" s="1237"/>
      <c r="BY1434" s="1231"/>
      <c r="BZ1434" s="1231"/>
      <c r="CA1434" s="1238"/>
      <c r="CB1434" s="1238"/>
      <c r="CC1434" s="1232"/>
      <c r="CD1434" s="1232"/>
      <c r="CE1434" s="1225"/>
      <c r="CF1434" s="1225"/>
      <c r="CG1434" s="1239"/>
      <c r="CH1434" s="1239"/>
      <c r="CI1434" s="1240"/>
      <c r="CJ1434" s="1240"/>
      <c r="CK1434" s="1241"/>
      <c r="CL1434" s="1241"/>
      <c r="CM1434" s="1233"/>
      <c r="CN1434" s="1233"/>
      <c r="CO1434" s="1242"/>
      <c r="CP1434" s="1242"/>
      <c r="CQ1434" s="1243"/>
      <c r="CR1434" s="1243"/>
      <c r="CS1434" s="1244"/>
      <c r="CT1434" s="1244"/>
      <c r="CU1434" s="1245"/>
      <c r="CV1434" s="1245"/>
      <c r="CW1434" s="1231"/>
      <c r="CX1434" s="1231"/>
      <c r="CY1434" s="1240"/>
      <c r="CZ1434" s="1240"/>
      <c r="DA1434" s="1242"/>
      <c r="DB1434" s="1242"/>
      <c r="DC1434" s="1226"/>
      <c r="DD1434" s="1226"/>
      <c r="DE1434" s="1245"/>
      <c r="DF1434" s="1245"/>
      <c r="DG1434" s="1223"/>
      <c r="DH1434" s="1223"/>
      <c r="DI1434" s="1246"/>
      <c r="DJ1434" s="1246"/>
      <c r="DK1434" s="1244"/>
      <c r="DL1434" s="1244"/>
      <c r="DM1434" s="1247"/>
      <c r="DN1434" s="1247"/>
      <c r="DO1434" s="1240"/>
      <c r="DP1434" s="1240"/>
      <c r="DQ1434" s="1233"/>
      <c r="DR1434" s="1233"/>
      <c r="DS1434" s="1248"/>
      <c r="DT1434" s="1248"/>
      <c r="DU1434" s="1232"/>
      <c r="DV1434" s="1232"/>
      <c r="DW1434" s="1242"/>
      <c r="DX1434" s="1242"/>
      <c r="DY1434" s="1233"/>
      <c r="DZ1434" s="1233"/>
      <c r="EA1434" s="1249"/>
      <c r="EB1434" s="1249"/>
      <c r="EC1434" s="1226"/>
      <c r="ED1434" s="1226"/>
      <c r="EE1434" s="1235"/>
      <c r="EF1434" s="1235"/>
    </row>
    <row r="1435" spans="1:136" s="134" customFormat="1" ht="18.75" x14ac:dyDescent="0.3">
      <c r="A1435" s="989"/>
      <c r="B1435" s="159" t="s">
        <v>1060</v>
      </c>
      <c r="C1435" s="159"/>
      <c r="D1435" s="384">
        <v>1.3919999999999999</v>
      </c>
      <c r="E1435" s="159" t="s">
        <v>267</v>
      </c>
      <c r="F1435" s="172">
        <f>+ข้อมูลวัสดุ1!D72</f>
        <v>56.19</v>
      </c>
      <c r="G1435" s="180" t="s">
        <v>195</v>
      </c>
      <c r="H1435" s="180">
        <f t="shared" si="45"/>
        <v>78.209999999999994</v>
      </c>
      <c r="I1435" s="990" t="s">
        <v>56</v>
      </c>
      <c r="J1435" s="336"/>
      <c r="K1435" s="1198"/>
      <c r="L1435" s="1197"/>
      <c r="M1435" s="1197"/>
      <c r="N1435" s="1197"/>
      <c r="O1435" s="134">
        <v>600</v>
      </c>
      <c r="AA1435" s="1222"/>
      <c r="AB1435" s="1222"/>
      <c r="AC1435" s="1223"/>
      <c r="AD1435" s="1223"/>
      <c r="AE1435" s="1224"/>
      <c r="AF1435" s="1224"/>
      <c r="AG1435" s="1225"/>
      <c r="AH1435" s="1225"/>
      <c r="AI1435" s="1226"/>
      <c r="AJ1435" s="1226"/>
      <c r="AK1435" s="1227"/>
      <c r="AL1435" s="1227"/>
      <c r="AM1435" s="1228"/>
      <c r="AN1435" s="1228"/>
      <c r="AO1435" s="1226"/>
      <c r="AP1435" s="1226"/>
      <c r="AQ1435" s="1229"/>
      <c r="AR1435" s="1229"/>
      <c r="AS1435" s="1230"/>
      <c r="AT1435" s="1230"/>
      <c r="AU1435" s="1231"/>
      <c r="AV1435" s="1231"/>
      <c r="AW1435" s="1232"/>
      <c r="AX1435" s="1232"/>
      <c r="AY1435" s="1233"/>
      <c r="AZ1435" s="1233"/>
      <c r="BA1435" s="1227"/>
      <c r="BB1435" s="1227"/>
      <c r="BC1435" s="1230"/>
      <c r="BD1435" s="1230"/>
      <c r="BE1435" s="1231"/>
      <c r="BF1435" s="1231"/>
      <c r="BG1435" s="1234"/>
      <c r="BH1435" s="1234"/>
      <c r="BI1435" s="1233"/>
      <c r="BJ1435" s="1233"/>
      <c r="BK1435" s="1223"/>
      <c r="BL1435" s="1223"/>
      <c r="BM1435" s="1235"/>
      <c r="BN1435" s="1235"/>
      <c r="BO1435" s="1236"/>
      <c r="BP1435" s="1236"/>
      <c r="BQ1435" s="1229"/>
      <c r="BR1435" s="1229"/>
      <c r="BS1435" s="1226"/>
      <c r="BT1435" s="1226"/>
      <c r="BU1435" s="1227"/>
      <c r="BV1435" s="1227"/>
      <c r="BW1435" s="1237"/>
      <c r="BX1435" s="1237"/>
      <c r="BY1435" s="1231"/>
      <c r="BZ1435" s="1231"/>
      <c r="CA1435" s="1238"/>
      <c r="CB1435" s="1238"/>
      <c r="CC1435" s="1232"/>
      <c r="CD1435" s="1232"/>
      <c r="CE1435" s="1225"/>
      <c r="CF1435" s="1225"/>
      <c r="CG1435" s="1239"/>
      <c r="CH1435" s="1239"/>
      <c r="CI1435" s="1240"/>
      <c r="CJ1435" s="1240"/>
      <c r="CK1435" s="1241"/>
      <c r="CL1435" s="1241"/>
      <c r="CM1435" s="1233"/>
      <c r="CN1435" s="1233"/>
      <c r="CO1435" s="1242"/>
      <c r="CP1435" s="1242"/>
      <c r="CQ1435" s="1243"/>
      <c r="CR1435" s="1243"/>
      <c r="CS1435" s="1244"/>
      <c r="CT1435" s="1244"/>
      <c r="CU1435" s="1245"/>
      <c r="CV1435" s="1245"/>
      <c r="CW1435" s="1231"/>
      <c r="CX1435" s="1231"/>
      <c r="CY1435" s="1240"/>
      <c r="CZ1435" s="1240"/>
      <c r="DA1435" s="1242"/>
      <c r="DB1435" s="1242"/>
      <c r="DC1435" s="1226"/>
      <c r="DD1435" s="1226"/>
      <c r="DE1435" s="1245"/>
      <c r="DF1435" s="1245"/>
      <c r="DG1435" s="1223"/>
      <c r="DH1435" s="1223"/>
      <c r="DI1435" s="1246"/>
      <c r="DJ1435" s="1246"/>
      <c r="DK1435" s="1244"/>
      <c r="DL1435" s="1244"/>
      <c r="DM1435" s="1247"/>
      <c r="DN1435" s="1247"/>
      <c r="DO1435" s="1240"/>
      <c r="DP1435" s="1240"/>
      <c r="DQ1435" s="1233"/>
      <c r="DR1435" s="1233"/>
      <c r="DS1435" s="1248"/>
      <c r="DT1435" s="1248"/>
      <c r="DU1435" s="1232"/>
      <c r="DV1435" s="1232"/>
      <c r="DW1435" s="1242"/>
      <c r="DX1435" s="1242"/>
      <c r="DY1435" s="1233"/>
      <c r="DZ1435" s="1233"/>
      <c r="EA1435" s="1249"/>
      <c r="EB1435" s="1249"/>
      <c r="EC1435" s="1226"/>
      <c r="ED1435" s="1226"/>
      <c r="EE1435" s="1235"/>
      <c r="EF1435" s="1235"/>
    </row>
    <row r="1436" spans="1:136" s="134" customFormat="1" ht="18.75" x14ac:dyDescent="0.3">
      <c r="A1436" s="989"/>
      <c r="B1436" s="159" t="s">
        <v>1061</v>
      </c>
      <c r="C1436" s="159"/>
      <c r="D1436" s="384">
        <v>0.69599999999999995</v>
      </c>
      <c r="E1436" s="159" t="s">
        <v>267</v>
      </c>
      <c r="F1436" s="172">
        <f>+ข้อมูลวัสดุ1!D73</f>
        <v>33.94</v>
      </c>
      <c r="G1436" s="180" t="s">
        <v>195</v>
      </c>
      <c r="H1436" s="180">
        <f t="shared" si="45"/>
        <v>23.62</v>
      </c>
      <c r="I1436" s="990" t="s">
        <v>56</v>
      </c>
      <c r="J1436" s="336"/>
      <c r="K1436" s="1198"/>
      <c r="L1436" s="1197"/>
      <c r="M1436" s="1197"/>
      <c r="N1436" s="1197"/>
      <c r="O1436" s="134">
        <v>600</v>
      </c>
      <c r="AA1436" s="1222"/>
      <c r="AB1436" s="1222"/>
      <c r="AC1436" s="1223"/>
      <c r="AD1436" s="1223"/>
      <c r="AE1436" s="1224"/>
      <c r="AF1436" s="1224"/>
      <c r="AG1436" s="1225"/>
      <c r="AH1436" s="1225"/>
      <c r="AI1436" s="1226"/>
      <c r="AJ1436" s="1226"/>
      <c r="AK1436" s="1227"/>
      <c r="AL1436" s="1227"/>
      <c r="AM1436" s="1228"/>
      <c r="AN1436" s="1228"/>
      <c r="AO1436" s="1226"/>
      <c r="AP1436" s="1226"/>
      <c r="AQ1436" s="1229"/>
      <c r="AR1436" s="1229"/>
      <c r="AS1436" s="1230"/>
      <c r="AT1436" s="1230"/>
      <c r="AU1436" s="1231"/>
      <c r="AV1436" s="1231"/>
      <c r="AW1436" s="1232"/>
      <c r="AX1436" s="1232"/>
      <c r="AY1436" s="1233"/>
      <c r="AZ1436" s="1233"/>
      <c r="BA1436" s="1227"/>
      <c r="BB1436" s="1227"/>
      <c r="BC1436" s="1230"/>
      <c r="BD1436" s="1230"/>
      <c r="BE1436" s="1231"/>
      <c r="BF1436" s="1231"/>
      <c r="BG1436" s="1234"/>
      <c r="BH1436" s="1234"/>
      <c r="BI1436" s="1233"/>
      <c r="BJ1436" s="1233"/>
      <c r="BK1436" s="1223"/>
      <c r="BL1436" s="1223"/>
      <c r="BM1436" s="1235"/>
      <c r="BN1436" s="1235"/>
      <c r="BO1436" s="1236"/>
      <c r="BP1436" s="1236"/>
      <c r="BQ1436" s="1229"/>
      <c r="BR1436" s="1229"/>
      <c r="BS1436" s="1226"/>
      <c r="BT1436" s="1226"/>
      <c r="BU1436" s="1227"/>
      <c r="BV1436" s="1227"/>
      <c r="BW1436" s="1237"/>
      <c r="BX1436" s="1237"/>
      <c r="BY1436" s="1231"/>
      <c r="BZ1436" s="1231"/>
      <c r="CA1436" s="1238"/>
      <c r="CB1436" s="1238"/>
      <c r="CC1436" s="1232"/>
      <c r="CD1436" s="1232"/>
      <c r="CE1436" s="1225"/>
      <c r="CF1436" s="1225"/>
      <c r="CG1436" s="1239"/>
      <c r="CH1436" s="1239"/>
      <c r="CI1436" s="1240"/>
      <c r="CJ1436" s="1240"/>
      <c r="CK1436" s="1241"/>
      <c r="CL1436" s="1241"/>
      <c r="CM1436" s="1233"/>
      <c r="CN1436" s="1233"/>
      <c r="CO1436" s="1242"/>
      <c r="CP1436" s="1242"/>
      <c r="CQ1436" s="1243"/>
      <c r="CR1436" s="1243"/>
      <c r="CS1436" s="1244"/>
      <c r="CT1436" s="1244"/>
      <c r="CU1436" s="1245"/>
      <c r="CV1436" s="1245"/>
      <c r="CW1436" s="1231"/>
      <c r="CX1436" s="1231"/>
      <c r="CY1436" s="1240"/>
      <c r="CZ1436" s="1240"/>
      <c r="DA1436" s="1242"/>
      <c r="DB1436" s="1242"/>
      <c r="DC1436" s="1226"/>
      <c r="DD1436" s="1226"/>
      <c r="DE1436" s="1245"/>
      <c r="DF1436" s="1245"/>
      <c r="DG1436" s="1223"/>
      <c r="DH1436" s="1223"/>
      <c r="DI1436" s="1246"/>
      <c r="DJ1436" s="1246"/>
      <c r="DK1436" s="1244"/>
      <c r="DL1436" s="1244"/>
      <c r="DM1436" s="1247"/>
      <c r="DN1436" s="1247"/>
      <c r="DO1436" s="1240"/>
      <c r="DP1436" s="1240"/>
      <c r="DQ1436" s="1233"/>
      <c r="DR1436" s="1233"/>
      <c r="DS1436" s="1248"/>
      <c r="DT1436" s="1248"/>
      <c r="DU1436" s="1232"/>
      <c r="DV1436" s="1232"/>
      <c r="DW1436" s="1242"/>
      <c r="DX1436" s="1242"/>
      <c r="DY1436" s="1233"/>
      <c r="DZ1436" s="1233"/>
      <c r="EA1436" s="1249"/>
      <c r="EB1436" s="1249"/>
      <c r="EC1436" s="1226"/>
      <c r="ED1436" s="1226"/>
      <c r="EE1436" s="1235"/>
      <c r="EF1436" s="1235"/>
    </row>
    <row r="1437" spans="1:136" s="134" customFormat="1" ht="19.5" thickBot="1" x14ac:dyDescent="0.35">
      <c r="A1437" s="989"/>
      <c r="B1437" s="159"/>
      <c r="D1437" s="138" t="s">
        <v>3464</v>
      </c>
      <c r="E1437" s="190"/>
      <c r="F1437" s="189"/>
      <c r="G1437" s="191" t="s">
        <v>195</v>
      </c>
      <c r="H1437" s="330">
        <f>SUM(H1428:H1436)</f>
        <v>792.71</v>
      </c>
      <c r="I1437" s="992" t="s">
        <v>56</v>
      </c>
      <c r="J1437" s="336"/>
      <c r="K1437" s="1198"/>
      <c r="L1437" s="1197"/>
      <c r="M1437" s="1197"/>
      <c r="N1437" s="1197"/>
      <c r="AA1437" s="1222"/>
      <c r="AB1437" s="1222"/>
      <c r="AC1437" s="1223"/>
      <c r="AD1437" s="1223"/>
      <c r="AE1437" s="1224"/>
      <c r="AF1437" s="1224"/>
      <c r="AG1437" s="1225"/>
      <c r="AH1437" s="1225"/>
      <c r="AI1437" s="1226"/>
      <c r="AJ1437" s="1226"/>
      <c r="AK1437" s="1227"/>
      <c r="AL1437" s="1227"/>
      <c r="AM1437" s="1228"/>
      <c r="AN1437" s="1228"/>
      <c r="AO1437" s="1226"/>
      <c r="AP1437" s="1226"/>
      <c r="AQ1437" s="1229"/>
      <c r="AR1437" s="1229"/>
      <c r="AS1437" s="1230"/>
      <c r="AT1437" s="1230"/>
      <c r="AU1437" s="1231"/>
      <c r="AV1437" s="1231"/>
      <c r="AW1437" s="1232"/>
      <c r="AX1437" s="1232"/>
      <c r="AY1437" s="1233"/>
      <c r="AZ1437" s="1233"/>
      <c r="BA1437" s="1227"/>
      <c r="BB1437" s="1227"/>
      <c r="BC1437" s="1230"/>
      <c r="BD1437" s="1230"/>
      <c r="BE1437" s="1231"/>
      <c r="BF1437" s="1231"/>
      <c r="BG1437" s="1234"/>
      <c r="BH1437" s="1234"/>
      <c r="BI1437" s="1233"/>
      <c r="BJ1437" s="1233"/>
      <c r="BK1437" s="1223"/>
      <c r="BL1437" s="1223"/>
      <c r="BM1437" s="1235"/>
      <c r="BN1437" s="1235"/>
      <c r="BO1437" s="1236"/>
      <c r="BP1437" s="1236"/>
      <c r="BQ1437" s="1229"/>
      <c r="BR1437" s="1229"/>
      <c r="BS1437" s="1226"/>
      <c r="BT1437" s="1226"/>
      <c r="BU1437" s="1227"/>
      <c r="BV1437" s="1227"/>
      <c r="BW1437" s="1237"/>
      <c r="BX1437" s="1237"/>
      <c r="BY1437" s="1231"/>
      <c r="BZ1437" s="1231"/>
      <c r="CA1437" s="1238"/>
      <c r="CB1437" s="1238"/>
      <c r="CC1437" s="1232"/>
      <c r="CD1437" s="1232"/>
      <c r="CE1437" s="1225"/>
      <c r="CF1437" s="1225"/>
      <c r="CG1437" s="1239"/>
      <c r="CH1437" s="1239"/>
      <c r="CI1437" s="1240"/>
      <c r="CJ1437" s="1240"/>
      <c r="CK1437" s="1241"/>
      <c r="CL1437" s="1241"/>
      <c r="CM1437" s="1233"/>
      <c r="CN1437" s="1233"/>
      <c r="CO1437" s="1242"/>
      <c r="CP1437" s="1242"/>
      <c r="CQ1437" s="1243"/>
      <c r="CR1437" s="1243"/>
      <c r="CS1437" s="1244"/>
      <c r="CT1437" s="1244"/>
      <c r="CU1437" s="1245"/>
      <c r="CV1437" s="1245"/>
      <c r="CW1437" s="1231"/>
      <c r="CX1437" s="1231"/>
      <c r="CY1437" s="1240"/>
      <c r="CZ1437" s="1240"/>
      <c r="DA1437" s="1242"/>
      <c r="DB1437" s="1242"/>
      <c r="DC1437" s="1226"/>
      <c r="DD1437" s="1226"/>
      <c r="DE1437" s="1245"/>
      <c r="DF1437" s="1245"/>
      <c r="DG1437" s="1223"/>
      <c r="DH1437" s="1223"/>
      <c r="DI1437" s="1246"/>
      <c r="DJ1437" s="1246"/>
      <c r="DK1437" s="1244"/>
      <c r="DL1437" s="1244"/>
      <c r="DM1437" s="1247"/>
      <c r="DN1437" s="1247"/>
      <c r="DO1437" s="1240"/>
      <c r="DP1437" s="1240"/>
      <c r="DQ1437" s="1233"/>
      <c r="DR1437" s="1233"/>
      <c r="DS1437" s="1248"/>
      <c r="DT1437" s="1248"/>
      <c r="DU1437" s="1232"/>
      <c r="DV1437" s="1232"/>
      <c r="DW1437" s="1242"/>
      <c r="DX1437" s="1242"/>
      <c r="DY1437" s="1233"/>
      <c r="DZ1437" s="1233"/>
      <c r="EA1437" s="1249"/>
      <c r="EB1437" s="1249"/>
      <c r="EC1437" s="1226"/>
      <c r="ED1437" s="1226"/>
      <c r="EE1437" s="1235"/>
      <c r="EF1437" s="1235"/>
    </row>
    <row r="1438" spans="1:136" s="134" customFormat="1" ht="21" thickTop="1" x14ac:dyDescent="0.4">
      <c r="A1438" s="989"/>
      <c r="B1438" s="159"/>
      <c r="C1438" s="138" t="s">
        <v>3465</v>
      </c>
      <c r="D1438" s="160"/>
      <c r="E1438" s="190"/>
      <c r="F1438" s="189"/>
      <c r="G1438" s="1"/>
      <c r="H1438" s="1"/>
      <c r="I1438" s="589"/>
      <c r="J1438" s="336"/>
      <c r="K1438" s="2240"/>
      <c r="L1438" s="1199"/>
      <c r="M1438" s="1199"/>
      <c r="N1438" s="1199"/>
      <c r="O1438" s="134">
        <v>600</v>
      </c>
      <c r="AA1438" s="1222"/>
      <c r="AB1438" s="1222"/>
      <c r="AC1438" s="1223"/>
      <c r="AD1438" s="1223"/>
      <c r="AE1438" s="1224"/>
      <c r="AF1438" s="1224"/>
      <c r="AG1438" s="1225"/>
      <c r="AH1438" s="1225"/>
      <c r="AI1438" s="1226"/>
      <c r="AJ1438" s="1226"/>
      <c r="AK1438" s="1227"/>
      <c r="AL1438" s="1227"/>
      <c r="AM1438" s="1228"/>
      <c r="AN1438" s="1228"/>
      <c r="AO1438" s="1226"/>
      <c r="AP1438" s="1226"/>
      <c r="AQ1438" s="1229"/>
      <c r="AR1438" s="1229"/>
      <c r="AS1438" s="1230"/>
      <c r="AT1438" s="1230"/>
      <c r="AU1438" s="1231"/>
      <c r="AV1438" s="1231"/>
      <c r="AW1438" s="1232"/>
      <c r="AX1438" s="1232"/>
      <c r="AY1438" s="1233"/>
      <c r="AZ1438" s="1233"/>
      <c r="BA1438" s="1227"/>
      <c r="BB1438" s="1227"/>
      <c r="BC1438" s="1230"/>
      <c r="BD1438" s="1230"/>
      <c r="BE1438" s="1231"/>
      <c r="BF1438" s="1231"/>
      <c r="BG1438" s="1234"/>
      <c r="BH1438" s="1234"/>
      <c r="BI1438" s="1233"/>
      <c r="BJ1438" s="1233"/>
      <c r="BK1438" s="1223"/>
      <c r="BL1438" s="1223"/>
      <c r="BM1438" s="1235"/>
      <c r="BN1438" s="1235"/>
      <c r="BO1438" s="1236"/>
      <c r="BP1438" s="1236"/>
      <c r="BQ1438" s="1229"/>
      <c r="BR1438" s="1229"/>
      <c r="BS1438" s="1226"/>
      <c r="BT1438" s="1226"/>
      <c r="BU1438" s="1227"/>
      <c r="BV1438" s="1227"/>
      <c r="BW1438" s="1237"/>
      <c r="BX1438" s="1237"/>
      <c r="BY1438" s="1231"/>
      <c r="BZ1438" s="1231"/>
      <c r="CA1438" s="1238"/>
      <c r="CB1438" s="1238"/>
      <c r="CC1438" s="1232"/>
      <c r="CD1438" s="1232"/>
      <c r="CE1438" s="1225"/>
      <c r="CF1438" s="1225"/>
      <c r="CG1438" s="1239"/>
      <c r="CH1438" s="1239"/>
      <c r="CI1438" s="1240"/>
      <c r="CJ1438" s="1240"/>
      <c r="CK1438" s="1241"/>
      <c r="CL1438" s="1241"/>
      <c r="CM1438" s="1233"/>
      <c r="CN1438" s="1233"/>
      <c r="CO1438" s="1242"/>
      <c r="CP1438" s="1242"/>
      <c r="CQ1438" s="1243"/>
      <c r="CR1438" s="1243"/>
      <c r="CS1438" s="1244"/>
      <c r="CT1438" s="1244"/>
      <c r="CU1438" s="1245"/>
      <c r="CV1438" s="1245"/>
      <c r="CW1438" s="1231"/>
      <c r="CX1438" s="1231"/>
      <c r="CY1438" s="1240"/>
      <c r="CZ1438" s="1240"/>
      <c r="DA1438" s="1242"/>
      <c r="DB1438" s="1242"/>
      <c r="DC1438" s="1226"/>
      <c r="DD1438" s="1226"/>
      <c r="DE1438" s="1245"/>
      <c r="DF1438" s="1245"/>
      <c r="DG1438" s="1223"/>
      <c r="DH1438" s="1223"/>
      <c r="DI1438" s="1246"/>
      <c r="DJ1438" s="1246"/>
      <c r="DK1438" s="1244"/>
      <c r="DL1438" s="1244"/>
      <c r="DM1438" s="1247"/>
      <c r="DN1438" s="1247"/>
      <c r="DO1438" s="1240"/>
      <c r="DP1438" s="1240"/>
      <c r="DQ1438" s="1233"/>
      <c r="DR1438" s="1233"/>
      <c r="DS1438" s="1248"/>
      <c r="DT1438" s="1248"/>
      <c r="DU1438" s="1232"/>
      <c r="DV1438" s="1232"/>
      <c r="DW1438" s="1242"/>
      <c r="DX1438" s="1242"/>
      <c r="DY1438" s="1233"/>
      <c r="DZ1438" s="1233"/>
      <c r="EA1438" s="1249"/>
      <c r="EB1438" s="1249"/>
      <c r="EC1438" s="1226"/>
      <c r="ED1438" s="1226"/>
      <c r="EE1438" s="1235"/>
      <c r="EF1438" s="1235"/>
    </row>
    <row r="1439" spans="1:136" s="134" customFormat="1" ht="18.75" x14ac:dyDescent="0.3">
      <c r="A1439" s="2720"/>
      <c r="B1439" s="2924"/>
      <c r="C1439" s="2924"/>
      <c r="D1439" s="2925" t="s">
        <v>1065</v>
      </c>
      <c r="E1439" s="3043" t="str">
        <f>""&amp;H1426&amp;"  +  "&amp;H1437&amp;""</f>
        <v>5856.36  +  792.71</v>
      </c>
      <c r="F1439" s="3044"/>
      <c r="G1439" s="3045" t="s">
        <v>195</v>
      </c>
      <c r="H1439" s="2233">
        <f>H1426+H1437</f>
        <v>6649.0700000000006</v>
      </c>
      <c r="I1439" s="2928" t="s">
        <v>1066</v>
      </c>
      <c r="J1439" s="336"/>
      <c r="K1439" s="1198"/>
      <c r="L1439" s="1197"/>
      <c r="M1439" s="1197"/>
      <c r="N1439" s="1197"/>
      <c r="O1439" s="134">
        <v>600</v>
      </c>
      <c r="AA1439" s="1222"/>
      <c r="AB1439" s="1222"/>
      <c r="AC1439" s="1223"/>
      <c r="AD1439" s="1223"/>
      <c r="AE1439" s="1224"/>
      <c r="AF1439" s="1224"/>
      <c r="AG1439" s="1225"/>
      <c r="AH1439" s="1225"/>
      <c r="AI1439" s="1226"/>
      <c r="AJ1439" s="1226"/>
      <c r="AK1439" s="1227"/>
      <c r="AL1439" s="1227"/>
      <c r="AM1439" s="1228"/>
      <c r="AN1439" s="1228"/>
      <c r="AO1439" s="1226"/>
      <c r="AP1439" s="1226"/>
      <c r="AQ1439" s="1229"/>
      <c r="AR1439" s="1229"/>
      <c r="AS1439" s="1230"/>
      <c r="AT1439" s="1230"/>
      <c r="AU1439" s="1231"/>
      <c r="AV1439" s="1231"/>
      <c r="AW1439" s="1232"/>
      <c r="AX1439" s="1232"/>
      <c r="AY1439" s="1233"/>
      <c r="AZ1439" s="1233"/>
      <c r="BA1439" s="1227"/>
      <c r="BB1439" s="1227"/>
      <c r="BC1439" s="1230"/>
      <c r="BD1439" s="1230"/>
      <c r="BE1439" s="1231"/>
      <c r="BF1439" s="1231"/>
      <c r="BG1439" s="1234"/>
      <c r="BH1439" s="1234"/>
      <c r="BI1439" s="1233"/>
      <c r="BJ1439" s="1233"/>
      <c r="BK1439" s="1223"/>
      <c r="BL1439" s="1223"/>
      <c r="BM1439" s="1235"/>
      <c r="BN1439" s="1235"/>
      <c r="BO1439" s="1236"/>
      <c r="BP1439" s="1236"/>
      <c r="BQ1439" s="1229"/>
      <c r="BR1439" s="1229"/>
      <c r="BS1439" s="1226"/>
      <c r="BT1439" s="1226"/>
      <c r="BU1439" s="1227"/>
      <c r="BV1439" s="1227"/>
      <c r="BW1439" s="1237"/>
      <c r="BX1439" s="1237"/>
      <c r="BY1439" s="1231"/>
      <c r="BZ1439" s="1231"/>
      <c r="CA1439" s="1238"/>
      <c r="CB1439" s="1238"/>
      <c r="CC1439" s="1232"/>
      <c r="CD1439" s="1232"/>
      <c r="CE1439" s="1225"/>
      <c r="CF1439" s="1225"/>
      <c r="CG1439" s="1239"/>
      <c r="CH1439" s="1239"/>
      <c r="CI1439" s="1240"/>
      <c r="CJ1439" s="1240"/>
      <c r="CK1439" s="1241"/>
      <c r="CL1439" s="1241"/>
      <c r="CM1439" s="1233"/>
      <c r="CN1439" s="1233"/>
      <c r="CO1439" s="1242"/>
      <c r="CP1439" s="1242"/>
      <c r="CQ1439" s="1243"/>
      <c r="CR1439" s="1243"/>
      <c r="CS1439" s="1244"/>
      <c r="CT1439" s="1244"/>
      <c r="CU1439" s="1245"/>
      <c r="CV1439" s="1245"/>
      <c r="CW1439" s="1231"/>
      <c r="CX1439" s="1231"/>
      <c r="CY1439" s="1240"/>
      <c r="CZ1439" s="1240"/>
      <c r="DA1439" s="1242"/>
      <c r="DB1439" s="1242"/>
      <c r="DC1439" s="1226"/>
      <c r="DD1439" s="1226"/>
      <c r="DE1439" s="1245"/>
      <c r="DF1439" s="1245"/>
      <c r="DG1439" s="1223"/>
      <c r="DH1439" s="1223"/>
      <c r="DI1439" s="1246"/>
      <c r="DJ1439" s="1246"/>
      <c r="DK1439" s="1244"/>
      <c r="DL1439" s="1244"/>
      <c r="DM1439" s="1247"/>
      <c r="DN1439" s="1247"/>
      <c r="DO1439" s="1240"/>
      <c r="DP1439" s="1240"/>
      <c r="DQ1439" s="1233"/>
      <c r="DR1439" s="1233"/>
      <c r="DS1439" s="1248"/>
      <c r="DT1439" s="1248"/>
      <c r="DU1439" s="1232"/>
      <c r="DV1439" s="1232"/>
      <c r="DW1439" s="1242"/>
      <c r="DX1439" s="1242"/>
      <c r="DY1439" s="1233"/>
      <c r="DZ1439" s="1233"/>
      <c r="EA1439" s="1249"/>
      <c r="EB1439" s="1249"/>
      <c r="EC1439" s="1226"/>
      <c r="ED1439" s="1226"/>
      <c r="EE1439" s="1235"/>
      <c r="EF1439" s="1235"/>
    </row>
    <row r="1440" spans="1:136" s="134" customFormat="1" ht="18.75" x14ac:dyDescent="0.3">
      <c r="A1440" s="1844">
        <f>+'ประเมินราคา(ตามรายการเดิม)'!A96</f>
        <v>0</v>
      </c>
      <c r="B1440" s="2920" t="s">
        <v>1123</v>
      </c>
      <c r="C1440" s="3047"/>
      <c r="D1440" s="3066"/>
      <c r="E1440" s="3047"/>
      <c r="F1440" s="3485" t="s">
        <v>1124</v>
      </c>
      <c r="G1440" s="3486"/>
      <c r="H1440" s="3069"/>
      <c r="I1440" s="3070"/>
      <c r="J1440" s="336"/>
      <c r="K1440" s="1198"/>
      <c r="L1440" s="1197"/>
      <c r="M1440" s="1197"/>
      <c r="N1440" s="1197"/>
      <c r="O1440" s="134">
        <v>600</v>
      </c>
      <c r="AA1440" s="1222"/>
      <c r="AB1440" s="1222"/>
      <c r="AC1440" s="1223"/>
      <c r="AD1440" s="1223"/>
      <c r="AE1440" s="1224"/>
      <c r="AF1440" s="1224"/>
      <c r="AG1440" s="1225"/>
      <c r="AH1440" s="1225"/>
      <c r="AI1440" s="1226"/>
      <c r="AJ1440" s="1226"/>
      <c r="AK1440" s="1227"/>
      <c r="AL1440" s="1227"/>
      <c r="AM1440" s="1228"/>
      <c r="AN1440" s="1228"/>
      <c r="AO1440" s="1226"/>
      <c r="AP1440" s="1226"/>
      <c r="AQ1440" s="1229"/>
      <c r="AR1440" s="1229"/>
      <c r="AS1440" s="1230"/>
      <c r="AT1440" s="1230"/>
      <c r="AU1440" s="1231"/>
      <c r="AV1440" s="1231"/>
      <c r="AW1440" s="1232"/>
      <c r="AX1440" s="1232"/>
      <c r="AY1440" s="1233"/>
      <c r="AZ1440" s="1233"/>
      <c r="BA1440" s="1227"/>
      <c r="BB1440" s="1227"/>
      <c r="BC1440" s="1230"/>
      <c r="BD1440" s="1230"/>
      <c r="BE1440" s="1231"/>
      <c r="BF1440" s="1231"/>
      <c r="BG1440" s="1234"/>
      <c r="BH1440" s="1234"/>
      <c r="BI1440" s="1233"/>
      <c r="BJ1440" s="1233"/>
      <c r="BK1440" s="1223"/>
      <c r="BL1440" s="1223"/>
      <c r="BM1440" s="1235"/>
      <c r="BN1440" s="1235"/>
      <c r="BO1440" s="1236"/>
      <c r="BP1440" s="1236"/>
      <c r="BQ1440" s="1229"/>
      <c r="BR1440" s="1229"/>
      <c r="BS1440" s="1226"/>
      <c r="BT1440" s="1226"/>
      <c r="BU1440" s="1227"/>
      <c r="BV1440" s="1227"/>
      <c r="BW1440" s="1237"/>
      <c r="BX1440" s="1237"/>
      <c r="BY1440" s="1231"/>
      <c r="BZ1440" s="1231"/>
      <c r="CA1440" s="1238"/>
      <c r="CB1440" s="1238"/>
      <c r="CC1440" s="1232"/>
      <c r="CD1440" s="1232"/>
      <c r="CE1440" s="1225"/>
      <c r="CF1440" s="1225"/>
      <c r="CG1440" s="1239"/>
      <c r="CH1440" s="1239"/>
      <c r="CI1440" s="1240"/>
      <c r="CJ1440" s="1240"/>
      <c r="CK1440" s="1241"/>
      <c r="CL1440" s="1241"/>
      <c r="CM1440" s="1233"/>
      <c r="CN1440" s="1233"/>
      <c r="CO1440" s="1242"/>
      <c r="CP1440" s="1242"/>
      <c r="CQ1440" s="1243"/>
      <c r="CR1440" s="1243"/>
      <c r="CS1440" s="1244"/>
      <c r="CT1440" s="1244"/>
      <c r="CU1440" s="1245"/>
      <c r="CV1440" s="1245"/>
      <c r="CW1440" s="1231"/>
      <c r="CX1440" s="1231"/>
      <c r="CY1440" s="1240"/>
      <c r="CZ1440" s="1240"/>
      <c r="DA1440" s="1242"/>
      <c r="DB1440" s="1242"/>
      <c r="DC1440" s="1226"/>
      <c r="DD1440" s="1226"/>
      <c r="DE1440" s="1245"/>
      <c r="DF1440" s="1245"/>
      <c r="DG1440" s="1223"/>
      <c r="DH1440" s="1223"/>
      <c r="DI1440" s="1246"/>
      <c r="DJ1440" s="1246"/>
      <c r="DK1440" s="1244"/>
      <c r="DL1440" s="1244"/>
      <c r="DM1440" s="1247"/>
      <c r="DN1440" s="1247"/>
      <c r="DO1440" s="1240"/>
      <c r="DP1440" s="1240"/>
      <c r="DQ1440" s="1233"/>
      <c r="DR1440" s="1233"/>
      <c r="DS1440" s="1248"/>
      <c r="DT1440" s="1248"/>
      <c r="DU1440" s="1232"/>
      <c r="DV1440" s="1232"/>
      <c r="DW1440" s="1242"/>
      <c r="DX1440" s="1242"/>
      <c r="DY1440" s="1233"/>
      <c r="DZ1440" s="1233"/>
      <c r="EA1440" s="1249"/>
      <c r="EB1440" s="1249"/>
      <c r="EC1440" s="1226"/>
      <c r="ED1440" s="1226"/>
      <c r="EE1440" s="1235"/>
      <c r="EF1440" s="1235"/>
    </row>
    <row r="1441" spans="1:136" s="134" customFormat="1" ht="18.75" x14ac:dyDescent="0.3">
      <c r="A1441" s="989"/>
      <c r="B1441" s="134" t="s">
        <v>1125</v>
      </c>
      <c r="C1441" s="159"/>
      <c r="D1441" s="164"/>
      <c r="E1441" s="159"/>
      <c r="F1441" s="178"/>
      <c r="G1441" s="180"/>
      <c r="H1441" s="183"/>
      <c r="I1441" s="990"/>
      <c r="J1441" s="336"/>
      <c r="K1441" s="1198"/>
      <c r="L1441" s="1197"/>
      <c r="M1441" s="1197"/>
      <c r="N1441" s="1197"/>
      <c r="O1441" s="134">
        <v>600</v>
      </c>
      <c r="AA1441" s="1222"/>
      <c r="AB1441" s="1222"/>
      <c r="AC1441" s="1223"/>
      <c r="AD1441" s="1223"/>
      <c r="AE1441" s="1224"/>
      <c r="AF1441" s="1224"/>
      <c r="AG1441" s="1225"/>
      <c r="AH1441" s="1225"/>
      <c r="AI1441" s="1226"/>
      <c r="AJ1441" s="1226"/>
      <c r="AK1441" s="1227"/>
      <c r="AL1441" s="1227"/>
      <c r="AM1441" s="1228"/>
      <c r="AN1441" s="1228"/>
      <c r="AO1441" s="1226"/>
      <c r="AP1441" s="1226"/>
      <c r="AQ1441" s="1229"/>
      <c r="AR1441" s="1229"/>
      <c r="AS1441" s="1230"/>
      <c r="AT1441" s="1230"/>
      <c r="AU1441" s="1231"/>
      <c r="AV1441" s="1231"/>
      <c r="AW1441" s="1232"/>
      <c r="AX1441" s="1232"/>
      <c r="AY1441" s="1233"/>
      <c r="AZ1441" s="1233"/>
      <c r="BA1441" s="1227"/>
      <c r="BB1441" s="1227"/>
      <c r="BC1441" s="1230"/>
      <c r="BD1441" s="1230"/>
      <c r="BE1441" s="1231"/>
      <c r="BF1441" s="1231"/>
      <c r="BG1441" s="1234"/>
      <c r="BH1441" s="1234"/>
      <c r="BI1441" s="1233"/>
      <c r="BJ1441" s="1233"/>
      <c r="BK1441" s="1223"/>
      <c r="BL1441" s="1223"/>
      <c r="BM1441" s="1235"/>
      <c r="BN1441" s="1235"/>
      <c r="BO1441" s="1236"/>
      <c r="BP1441" s="1236"/>
      <c r="BQ1441" s="1229"/>
      <c r="BR1441" s="1229"/>
      <c r="BS1441" s="1226"/>
      <c r="BT1441" s="1226"/>
      <c r="BU1441" s="1227"/>
      <c r="BV1441" s="1227"/>
      <c r="BW1441" s="1237"/>
      <c r="BX1441" s="1237"/>
      <c r="BY1441" s="1231"/>
      <c r="BZ1441" s="1231"/>
      <c r="CA1441" s="1238"/>
      <c r="CB1441" s="1238"/>
      <c r="CC1441" s="1232"/>
      <c r="CD1441" s="1232"/>
      <c r="CE1441" s="1225"/>
      <c r="CF1441" s="1225"/>
      <c r="CG1441" s="1239"/>
      <c r="CH1441" s="1239"/>
      <c r="CI1441" s="1240"/>
      <c r="CJ1441" s="1240"/>
      <c r="CK1441" s="1241"/>
      <c r="CL1441" s="1241"/>
      <c r="CM1441" s="1233"/>
      <c r="CN1441" s="1233"/>
      <c r="CO1441" s="1242"/>
      <c r="CP1441" s="1242"/>
      <c r="CQ1441" s="1243"/>
      <c r="CR1441" s="1243"/>
      <c r="CS1441" s="1244"/>
      <c r="CT1441" s="1244"/>
      <c r="CU1441" s="1245"/>
      <c r="CV1441" s="1245"/>
      <c r="CW1441" s="1231"/>
      <c r="CX1441" s="1231"/>
      <c r="CY1441" s="1240"/>
      <c r="CZ1441" s="1240"/>
      <c r="DA1441" s="1242"/>
      <c r="DB1441" s="1242"/>
      <c r="DC1441" s="1226"/>
      <c r="DD1441" s="1226"/>
      <c r="DE1441" s="1245"/>
      <c r="DF1441" s="1245"/>
      <c r="DG1441" s="1223"/>
      <c r="DH1441" s="1223"/>
      <c r="DI1441" s="1246"/>
      <c r="DJ1441" s="1246"/>
      <c r="DK1441" s="1244"/>
      <c r="DL1441" s="1244"/>
      <c r="DM1441" s="1247"/>
      <c r="DN1441" s="1247"/>
      <c r="DO1441" s="1240"/>
      <c r="DP1441" s="1240"/>
      <c r="DQ1441" s="1233"/>
      <c r="DR1441" s="1233"/>
      <c r="DS1441" s="1248"/>
      <c r="DT1441" s="1248"/>
      <c r="DU1441" s="1232"/>
      <c r="DV1441" s="1232"/>
      <c r="DW1441" s="1242"/>
      <c r="DX1441" s="1242"/>
      <c r="DY1441" s="1233"/>
      <c r="DZ1441" s="1233"/>
      <c r="EA1441" s="1249"/>
      <c r="EB1441" s="1249"/>
      <c r="EC1441" s="1226"/>
      <c r="ED1441" s="1226"/>
      <c r="EE1441" s="1235"/>
      <c r="EF1441" s="1235"/>
    </row>
    <row r="1442" spans="1:136" s="134" customFormat="1" ht="18.75" x14ac:dyDescent="0.3">
      <c r="A1442" s="989"/>
      <c r="B1442" s="134" t="s">
        <v>3460</v>
      </c>
      <c r="C1442" s="159"/>
      <c r="D1442" s="1414">
        <v>0.1</v>
      </c>
      <c r="E1442" s="159" t="s">
        <v>1045</v>
      </c>
      <c r="F1442" s="178">
        <f>+คอนกรีตNEW!I21</f>
        <v>1900</v>
      </c>
      <c r="G1442" s="180" t="s">
        <v>195</v>
      </c>
      <c r="H1442" s="180">
        <f>INT(F1442*D1442*100)/100</f>
        <v>190</v>
      </c>
      <c r="I1442" s="990" t="s">
        <v>56</v>
      </c>
      <c r="J1442" s="336"/>
      <c r="K1442" s="1198"/>
      <c r="L1442" s="1197"/>
      <c r="M1442" s="1197"/>
      <c r="N1442" s="1197"/>
      <c r="O1442" s="134">
        <v>600</v>
      </c>
      <c r="AA1442" s="1222"/>
      <c r="AB1442" s="1222"/>
      <c r="AC1442" s="1223"/>
      <c r="AD1442" s="1223"/>
      <c r="AE1442" s="1224"/>
      <c r="AF1442" s="1224"/>
      <c r="AG1442" s="1225"/>
      <c r="AH1442" s="1225"/>
      <c r="AI1442" s="1226"/>
      <c r="AJ1442" s="1226"/>
      <c r="AK1442" s="1227"/>
      <c r="AL1442" s="1227"/>
      <c r="AM1442" s="1228"/>
      <c r="AN1442" s="1228"/>
      <c r="AO1442" s="1226"/>
      <c r="AP1442" s="1226"/>
      <c r="AQ1442" s="1229"/>
      <c r="AR1442" s="1229"/>
      <c r="AS1442" s="1230"/>
      <c r="AT1442" s="1230"/>
      <c r="AU1442" s="1231"/>
      <c r="AV1442" s="1231"/>
      <c r="AW1442" s="1232"/>
      <c r="AX1442" s="1232"/>
      <c r="AY1442" s="1233"/>
      <c r="AZ1442" s="1233"/>
      <c r="BA1442" s="1227"/>
      <c r="BB1442" s="1227"/>
      <c r="BC1442" s="1230"/>
      <c r="BD1442" s="1230"/>
      <c r="BE1442" s="1231"/>
      <c r="BF1442" s="1231"/>
      <c r="BG1442" s="1234"/>
      <c r="BH1442" s="1234"/>
      <c r="BI1442" s="1233"/>
      <c r="BJ1442" s="1233"/>
      <c r="BK1442" s="1223"/>
      <c r="BL1442" s="1223"/>
      <c r="BM1442" s="1235"/>
      <c r="BN1442" s="1235"/>
      <c r="BO1442" s="1236"/>
      <c r="BP1442" s="1236"/>
      <c r="BQ1442" s="1229"/>
      <c r="BR1442" s="1229"/>
      <c r="BS1442" s="1226"/>
      <c r="BT1442" s="1226"/>
      <c r="BU1442" s="1227"/>
      <c r="BV1442" s="1227"/>
      <c r="BW1442" s="1237"/>
      <c r="BX1442" s="1237"/>
      <c r="BY1442" s="1231"/>
      <c r="BZ1442" s="1231"/>
      <c r="CA1442" s="1238"/>
      <c r="CB1442" s="1238"/>
      <c r="CC1442" s="1232"/>
      <c r="CD1442" s="1232"/>
      <c r="CE1442" s="1225"/>
      <c r="CF1442" s="1225"/>
      <c r="CG1442" s="1239"/>
      <c r="CH1442" s="1239"/>
      <c r="CI1442" s="1240"/>
      <c r="CJ1442" s="1240"/>
      <c r="CK1442" s="1241"/>
      <c r="CL1442" s="1241"/>
      <c r="CM1442" s="1233"/>
      <c r="CN1442" s="1233"/>
      <c r="CO1442" s="1242"/>
      <c r="CP1442" s="1242"/>
      <c r="CQ1442" s="1243"/>
      <c r="CR1442" s="1243"/>
      <c r="CS1442" s="1244"/>
      <c r="CT1442" s="1244"/>
      <c r="CU1442" s="1245"/>
      <c r="CV1442" s="1245"/>
      <c r="CW1442" s="1231"/>
      <c r="CX1442" s="1231"/>
      <c r="CY1442" s="1240"/>
      <c r="CZ1442" s="1240"/>
      <c r="DA1442" s="1242"/>
      <c r="DB1442" s="1242"/>
      <c r="DC1442" s="1226"/>
      <c r="DD1442" s="1226"/>
      <c r="DE1442" s="1245"/>
      <c r="DF1442" s="1245"/>
      <c r="DG1442" s="1223"/>
      <c r="DH1442" s="1223"/>
      <c r="DI1442" s="1246"/>
      <c r="DJ1442" s="1246"/>
      <c r="DK1442" s="1244"/>
      <c r="DL1442" s="1244"/>
      <c r="DM1442" s="1247"/>
      <c r="DN1442" s="1247"/>
      <c r="DO1442" s="1240"/>
      <c r="DP1442" s="1240"/>
      <c r="DQ1442" s="1233"/>
      <c r="DR1442" s="1233"/>
      <c r="DS1442" s="1248"/>
      <c r="DT1442" s="1248"/>
      <c r="DU1442" s="1232"/>
      <c r="DV1442" s="1232"/>
      <c r="DW1442" s="1242"/>
      <c r="DX1442" s="1242"/>
      <c r="DY1442" s="1233"/>
      <c r="DZ1442" s="1233"/>
      <c r="EA1442" s="1249"/>
      <c r="EB1442" s="1249"/>
      <c r="EC1442" s="1226"/>
      <c r="ED1442" s="1226"/>
      <c r="EE1442" s="1235"/>
      <c r="EF1442" s="1235"/>
    </row>
    <row r="1443" spans="1:136" s="134" customFormat="1" ht="21.75" customHeight="1" x14ac:dyDescent="0.3">
      <c r="A1443" s="989"/>
      <c r="B1443" s="134" t="s">
        <v>1083</v>
      </c>
      <c r="C1443" s="159"/>
      <c r="D1443" s="134">
        <v>5.7939999999999996</v>
      </c>
      <c r="E1443" s="159" t="s">
        <v>1046</v>
      </c>
      <c r="F1443" s="178">
        <f>+J1371/1000</f>
        <v>24.965769999999999</v>
      </c>
      <c r="G1443" s="180" t="s">
        <v>195</v>
      </c>
      <c r="H1443" s="180">
        <f>INT(F1443*D1443*100)/100</f>
        <v>144.65</v>
      </c>
      <c r="I1443" s="990" t="s">
        <v>56</v>
      </c>
      <c r="K1443" s="148"/>
    </row>
    <row r="1444" spans="1:136" s="134" customFormat="1" ht="21.75" customHeight="1" x14ac:dyDescent="0.3">
      <c r="A1444" s="989"/>
      <c r="B1444" s="134" t="s">
        <v>1095</v>
      </c>
      <c r="C1444" s="159"/>
      <c r="D1444" s="134">
        <v>0.14499999999999999</v>
      </c>
      <c r="E1444" s="159" t="s">
        <v>1046</v>
      </c>
      <c r="F1444" s="178">
        <f>+ข้อมูลวัสดุ1!N36</f>
        <v>71.959999999999994</v>
      </c>
      <c r="G1444" s="180" t="s">
        <v>195</v>
      </c>
      <c r="H1444" s="180">
        <f>INT(F1444*D1444*100)/100</f>
        <v>10.43</v>
      </c>
      <c r="I1444" s="990" t="s">
        <v>56</v>
      </c>
      <c r="L1444" s="148"/>
    </row>
    <row r="1445" spans="1:136" s="15" customFormat="1" ht="21.75" customHeight="1" x14ac:dyDescent="0.5">
      <c r="A1445" s="989"/>
      <c r="B1445" s="134" t="s">
        <v>1072</v>
      </c>
      <c r="C1445" s="159"/>
      <c r="D1445" s="141">
        <v>4.2</v>
      </c>
      <c r="E1445" s="159" t="s">
        <v>267</v>
      </c>
      <c r="F1445" s="178">
        <f>+คอนกรีตNEW!H37</f>
        <v>281.5</v>
      </c>
      <c r="G1445" s="180" t="s">
        <v>195</v>
      </c>
      <c r="H1445" s="180">
        <f>INT(F1445*D1445*100)/100</f>
        <v>1182.3</v>
      </c>
      <c r="I1445" s="990" t="s">
        <v>56</v>
      </c>
      <c r="J1445" s="2188"/>
      <c r="L1445" s="1072"/>
    </row>
    <row r="1446" spans="1:136" s="15" customFormat="1" ht="21.75" customHeight="1" x14ac:dyDescent="0.5">
      <c r="A1446" s="2720"/>
      <c r="B1446" s="2721"/>
      <c r="C1446" s="2924"/>
      <c r="D1446" s="2925" t="s">
        <v>256</v>
      </c>
      <c r="E1446" s="2924"/>
      <c r="F1446" s="3487"/>
      <c r="G1446" s="3045" t="s">
        <v>195</v>
      </c>
      <c r="H1446" s="1866">
        <f>SUM(H1442:H1445)</f>
        <v>1527.3799999999999</v>
      </c>
      <c r="I1446" s="2928" t="s">
        <v>269</v>
      </c>
      <c r="J1446" s="2221"/>
      <c r="L1446" s="1072"/>
    </row>
    <row r="1447" spans="1:136" s="15" customFormat="1" ht="21.75" customHeight="1" x14ac:dyDescent="0.5">
      <c r="A1447" s="4463">
        <f>+'ประเมินราคา(ตามรายการเดิม)'!A97</f>
        <v>20</v>
      </c>
      <c r="B1447" s="4464" t="s">
        <v>6586</v>
      </c>
      <c r="C1447" s="4465"/>
      <c r="D1447" s="4466"/>
      <c r="E1447" s="4467"/>
      <c r="F1447" s="4468" t="s">
        <v>6628</v>
      </c>
      <c r="G1447" s="4466"/>
      <c r="H1447" s="4469"/>
      <c r="I1447" s="4470"/>
      <c r="J1447" s="2221"/>
      <c r="K1447" s="16"/>
      <c r="L1447" s="1072"/>
    </row>
    <row r="1448" spans="1:136" s="15" customFormat="1" ht="21.75" customHeight="1" x14ac:dyDescent="0.5">
      <c r="A1448" s="991"/>
      <c r="B1448" s="159" t="s">
        <v>6829</v>
      </c>
      <c r="C1448" s="159"/>
      <c r="D1448" s="384">
        <v>2.35</v>
      </c>
      <c r="E1448" s="159" t="s">
        <v>1045</v>
      </c>
      <c r="F1448" s="383">
        <f>+คอนกรีตNEW!H21</f>
        <v>2009</v>
      </c>
      <c r="G1448" s="180" t="s">
        <v>195</v>
      </c>
      <c r="H1448" s="180">
        <f t="shared" ref="H1448:H1456" si="46">INT(F1448*D1448*100)/100</f>
        <v>4721.1499999999996</v>
      </c>
      <c r="I1448" s="990" t="s">
        <v>56</v>
      </c>
      <c r="J1448" s="2221"/>
      <c r="K1448" s="16"/>
      <c r="L1448" s="1072"/>
    </row>
    <row r="1449" spans="1:136" s="15" customFormat="1" ht="21.75" customHeight="1" x14ac:dyDescent="0.5">
      <c r="A1449" s="989"/>
      <c r="B1449" s="134" t="s">
        <v>1052</v>
      </c>
      <c r="C1449" s="159"/>
      <c r="D1449" s="384">
        <v>0.58899999999999997</v>
      </c>
      <c r="E1449" s="159" t="s">
        <v>1045</v>
      </c>
      <c r="F1449" s="164">
        <f>+คอนกรีตNEW!J21</f>
        <v>1731</v>
      </c>
      <c r="G1449" s="180" t="s">
        <v>195</v>
      </c>
      <c r="H1449" s="180">
        <f t="shared" si="46"/>
        <v>1019.55</v>
      </c>
      <c r="I1449" s="990" t="s">
        <v>56</v>
      </c>
      <c r="J1449" s="2221"/>
      <c r="L1449" s="1072"/>
    </row>
    <row r="1450" spans="1:136" s="15" customFormat="1" ht="21.75" customHeight="1" x14ac:dyDescent="0.5">
      <c r="A1450" s="989"/>
      <c r="B1450" s="134" t="s">
        <v>3461</v>
      </c>
      <c r="C1450" s="159"/>
      <c r="D1450" s="384">
        <v>0.58899999999999997</v>
      </c>
      <c r="E1450" s="159" t="s">
        <v>1045</v>
      </c>
      <c r="F1450" s="164">
        <f>+คอนกรีตNEW!H56</f>
        <v>604.54999999999995</v>
      </c>
      <c r="G1450" s="180" t="s">
        <v>195</v>
      </c>
      <c r="H1450" s="180">
        <f t="shared" si="46"/>
        <v>356.07</v>
      </c>
      <c r="I1450" s="990" t="s">
        <v>56</v>
      </c>
      <c r="J1450" s="2221"/>
      <c r="L1450" s="1072"/>
    </row>
    <row r="1451" spans="1:136" s="15" customFormat="1" ht="21.75" customHeight="1" x14ac:dyDescent="0.5">
      <c r="A1451" s="991"/>
      <c r="B1451" s="159" t="s">
        <v>1093</v>
      </c>
      <c r="C1451" s="159"/>
      <c r="D1451" s="384">
        <v>164.316</v>
      </c>
      <c r="E1451" s="159" t="s">
        <v>1046</v>
      </c>
      <c r="F1451" s="164">
        <f>+J1379/1000</f>
        <v>24.96049</v>
      </c>
      <c r="G1451" s="180" t="s">
        <v>195</v>
      </c>
      <c r="H1451" s="180">
        <f t="shared" si="46"/>
        <v>4101.3999999999996</v>
      </c>
      <c r="I1451" s="990" t="s">
        <v>56</v>
      </c>
      <c r="J1451" s="2221"/>
      <c r="L1451" s="1072"/>
    </row>
    <row r="1452" spans="1:136" s="15" customFormat="1" ht="21.75" customHeight="1" x14ac:dyDescent="0.5">
      <c r="A1452" s="991"/>
      <c r="B1452" s="159" t="s">
        <v>251</v>
      </c>
      <c r="C1452" s="159"/>
      <c r="D1452" s="384">
        <v>4.1079999999999997</v>
      </c>
      <c r="E1452" s="159" t="s">
        <v>1046</v>
      </c>
      <c r="F1452" s="164">
        <f>+ข้อมูลวัสดุ1!N36</f>
        <v>71.959999999999994</v>
      </c>
      <c r="G1452" s="180" t="s">
        <v>195</v>
      </c>
      <c r="H1452" s="180">
        <f t="shared" si="46"/>
        <v>295.61</v>
      </c>
      <c r="I1452" s="990" t="s">
        <v>56</v>
      </c>
      <c r="J1452" s="2221"/>
      <c r="L1452" s="1072"/>
    </row>
    <row r="1453" spans="1:136" s="15" customFormat="1" ht="21.75" customHeight="1" x14ac:dyDescent="0.5">
      <c r="A1453" s="991"/>
      <c r="B1453" s="159" t="s">
        <v>1072</v>
      </c>
      <c r="C1453" s="159"/>
      <c r="D1453" s="384">
        <v>19.87</v>
      </c>
      <c r="E1453" s="159" t="s">
        <v>267</v>
      </c>
      <c r="F1453" s="164">
        <f>+คอนกรีตNEW!H37</f>
        <v>281.5</v>
      </c>
      <c r="G1453" s="180" t="s">
        <v>195</v>
      </c>
      <c r="H1453" s="180">
        <f t="shared" si="46"/>
        <v>5593.4</v>
      </c>
      <c r="I1453" s="990" t="s">
        <v>56</v>
      </c>
      <c r="J1453" s="2221"/>
      <c r="L1453" s="1072"/>
    </row>
    <row r="1454" spans="1:136" s="15" customFormat="1" ht="21.75" customHeight="1" x14ac:dyDescent="0.5">
      <c r="A1454" s="991"/>
      <c r="B1454" s="159" t="s">
        <v>988</v>
      </c>
      <c r="C1454" s="159"/>
      <c r="D1454" s="384">
        <f>+O1335</f>
        <v>5.76</v>
      </c>
      <c r="E1454" s="159" t="s">
        <v>1045</v>
      </c>
      <c r="F1454" s="164">
        <v>0</v>
      </c>
      <c r="G1454" s="180" t="s">
        <v>195</v>
      </c>
      <c r="H1454" s="180">
        <f t="shared" si="46"/>
        <v>0</v>
      </c>
      <c r="I1454" s="990" t="s">
        <v>56</v>
      </c>
      <c r="J1454" s="2188"/>
      <c r="L1454" s="1072"/>
    </row>
    <row r="1455" spans="1:136" s="15" customFormat="1" ht="21.75" customHeight="1" x14ac:dyDescent="0.5">
      <c r="A1455" s="991"/>
      <c r="B1455" s="159" t="s">
        <v>6590</v>
      </c>
      <c r="C1455" s="159"/>
      <c r="D1455" s="382">
        <v>0.96</v>
      </c>
      <c r="E1455" s="159" t="s">
        <v>267</v>
      </c>
      <c r="F1455" s="164">
        <v>157.97999999999999</v>
      </c>
      <c r="G1455" s="180" t="s">
        <v>195</v>
      </c>
      <c r="H1455" s="180">
        <f t="shared" si="46"/>
        <v>151.66</v>
      </c>
      <c r="I1455" s="990" t="s">
        <v>56</v>
      </c>
      <c r="J1455" s="2221"/>
      <c r="L1455" s="1072"/>
    </row>
    <row r="1456" spans="1:136" s="15" customFormat="1" ht="21.75" customHeight="1" x14ac:dyDescent="0.5">
      <c r="A1456" s="991"/>
      <c r="B1456" s="159" t="s">
        <v>6591</v>
      </c>
      <c r="C1456" s="159"/>
      <c r="D1456" s="382">
        <f>1.5+0.25*1</f>
        <v>1.75</v>
      </c>
      <c r="E1456" s="159" t="s">
        <v>1096</v>
      </c>
      <c r="F1456" s="164">
        <v>45</v>
      </c>
      <c r="G1456" s="180" t="s">
        <v>195</v>
      </c>
      <c r="H1456" s="180">
        <f t="shared" si="46"/>
        <v>78.75</v>
      </c>
      <c r="I1456" s="990" t="s">
        <v>56</v>
      </c>
      <c r="J1456" s="2221"/>
      <c r="K1456" s="16"/>
      <c r="L1456" s="1072"/>
      <c r="M1456" s="15">
        <f>ข้อมูลวัสดุ1!N18+ข้อมูลวัสดุ1!N20</f>
        <v>51179.07</v>
      </c>
    </row>
    <row r="1457" spans="1:13" s="15" customFormat="1" ht="21.75" customHeight="1" x14ac:dyDescent="0.5">
      <c r="A1457" s="991"/>
      <c r="B1457" s="159"/>
      <c r="C1457" s="159"/>
      <c r="D1457" s="159"/>
      <c r="E1457" s="159"/>
      <c r="F1457" s="159" t="s">
        <v>239</v>
      </c>
      <c r="G1457" s="180" t="s">
        <v>195</v>
      </c>
      <c r="H1457" s="3468">
        <f>SUM(H1448:H1456)</f>
        <v>16317.589999999998</v>
      </c>
      <c r="I1457" s="990" t="s">
        <v>56</v>
      </c>
      <c r="J1457" s="2221"/>
      <c r="K1457" s="16"/>
      <c r="L1457" s="1072">
        <f>(ข้อมูลวัสดุ1!N18+ข้อมูลวัสดุ1!N20)/2/1000</f>
        <v>25.589535000000001</v>
      </c>
      <c r="M1457" s="15">
        <f>M1456/2</f>
        <v>25589.535</v>
      </c>
    </row>
    <row r="1458" spans="1:13" s="15" customFormat="1" ht="21.75" customHeight="1" x14ac:dyDescent="0.5">
      <c r="A1458" s="3165"/>
      <c r="B1458" s="380"/>
      <c r="C1458" s="144"/>
      <c r="D1458" s="3708" t="s">
        <v>6592</v>
      </c>
      <c r="E1458" s="3709"/>
      <c r="F1458" s="564"/>
      <c r="G1458" s="3166" t="s">
        <v>195</v>
      </c>
      <c r="H1458" s="3166">
        <f>+H1457</f>
        <v>16317.589999999998</v>
      </c>
      <c r="I1458" s="1303" t="s">
        <v>56</v>
      </c>
      <c r="J1458" s="2221"/>
      <c r="K1458" s="16"/>
      <c r="L1458" s="1072"/>
    </row>
    <row r="1459" spans="1:13" s="15" customFormat="1" ht="21.75" customHeight="1" x14ac:dyDescent="0.5">
      <c r="A1459" s="3049"/>
      <c r="B1459" s="2924"/>
      <c r="C1459" s="2925" t="s">
        <v>256</v>
      </c>
      <c r="D1459" s="2924"/>
      <c r="E1459" s="4471">
        <f>+H1458</f>
        <v>16317.589999999998</v>
      </c>
      <c r="F1459" s="3051" t="s">
        <v>7339</v>
      </c>
      <c r="G1459" s="3045"/>
      <c r="H1459" s="1866">
        <f>+E1459*2</f>
        <v>32635.179999999997</v>
      </c>
      <c r="I1459" s="2928" t="s">
        <v>1066</v>
      </c>
      <c r="J1459" s="2221"/>
      <c r="K1459" s="16"/>
      <c r="L1459" s="1072"/>
      <c r="M1459" s="15">
        <f>M1457/1000</f>
        <v>25.589535000000001</v>
      </c>
    </row>
    <row r="1460" spans="1:13" s="15" customFormat="1" ht="21.75" customHeight="1" x14ac:dyDescent="0.5">
      <c r="A1460" s="989"/>
      <c r="B1460" s="159"/>
      <c r="C1460" s="159"/>
      <c r="D1460" s="160"/>
      <c r="E1460" s="1194"/>
      <c r="F1460" s="187"/>
      <c r="G1460" s="191"/>
      <c r="H1460" s="191"/>
      <c r="I1460" s="2928"/>
      <c r="J1460" s="2221"/>
      <c r="L1460" s="1072"/>
    </row>
    <row r="1461" spans="1:13" s="15" customFormat="1" ht="21.75" customHeight="1" x14ac:dyDescent="0.5">
      <c r="A1461" s="1844"/>
      <c r="B1461" s="3065" t="s">
        <v>662</v>
      </c>
      <c r="C1461" s="3047"/>
      <c r="D1461" s="3066"/>
      <c r="E1461" s="3047"/>
      <c r="F1461" s="3067"/>
      <c r="G1461" s="3068"/>
      <c r="H1461" s="3069"/>
      <c r="I1461" s="3070"/>
      <c r="J1461" s="2221"/>
      <c r="L1461" s="1072"/>
    </row>
    <row r="1462" spans="1:13" s="15" customFormat="1" ht="21.75" customHeight="1" x14ac:dyDescent="0.5">
      <c r="A1462" s="2234"/>
      <c r="B1462" s="132" t="s">
        <v>1092</v>
      </c>
      <c r="C1462" s="134"/>
      <c r="D1462" s="134"/>
      <c r="E1462" s="134"/>
      <c r="F1462" s="2235"/>
      <c r="G1462" s="3711"/>
      <c r="H1462" s="2236"/>
      <c r="I1462" s="3409"/>
      <c r="J1462" s="2221"/>
      <c r="K1462" s="16"/>
      <c r="L1462" s="1072"/>
    </row>
    <row r="1463" spans="1:13" s="15" customFormat="1" ht="21.75" customHeight="1" x14ac:dyDescent="0.5">
      <c r="A1463" s="2234"/>
      <c r="B1463" s="134" t="s">
        <v>3447</v>
      </c>
      <c r="C1463" s="134"/>
      <c r="D1463" s="2237">
        <v>0.6</v>
      </c>
      <c r="E1463" s="336" t="s">
        <v>264</v>
      </c>
      <c r="F1463" s="189">
        <f>+คอนกรีตNEW!I21</f>
        <v>1900</v>
      </c>
      <c r="G1463" s="136" t="s">
        <v>195</v>
      </c>
      <c r="H1463" s="2238">
        <f t="shared" ref="H1463:H1468" si="47">ROUNDDOWN(D1463*F1463,2)</f>
        <v>1140</v>
      </c>
      <c r="I1463" s="994" t="s">
        <v>56</v>
      </c>
      <c r="J1463" s="2221"/>
      <c r="L1463" s="1072"/>
    </row>
    <row r="1464" spans="1:13" s="15" customFormat="1" ht="21.75" customHeight="1" x14ac:dyDescent="0.5">
      <c r="A1464" s="2234"/>
      <c r="B1464" s="134" t="s">
        <v>3466</v>
      </c>
      <c r="C1464" s="134"/>
      <c r="D1464" s="2237">
        <v>10.872999999999999</v>
      </c>
      <c r="E1464" s="336" t="s">
        <v>1094</v>
      </c>
      <c r="F1464" s="189">
        <f>+J1417/1000</f>
        <v>24.965769999999999</v>
      </c>
      <c r="G1464" s="136" t="s">
        <v>195</v>
      </c>
      <c r="H1464" s="2238">
        <f t="shared" si="47"/>
        <v>271.45</v>
      </c>
      <c r="I1464" s="994" t="s">
        <v>56</v>
      </c>
      <c r="J1464" s="2221"/>
      <c r="L1464" s="1072"/>
    </row>
    <row r="1465" spans="1:13" s="15" customFormat="1" ht="21.75" customHeight="1" x14ac:dyDescent="0.5">
      <c r="A1465" s="2234"/>
      <c r="B1465" s="134" t="s">
        <v>1095</v>
      </c>
      <c r="C1465" s="134"/>
      <c r="D1465" s="2237">
        <v>0.27200000000000002</v>
      </c>
      <c r="E1465" s="336" t="s">
        <v>1094</v>
      </c>
      <c r="F1465" s="189">
        <f>+ข้อมูลวัสดุ1!D36</f>
        <v>71.959999999999994</v>
      </c>
      <c r="G1465" s="136" t="s">
        <v>195</v>
      </c>
      <c r="H1465" s="2238">
        <f t="shared" si="47"/>
        <v>19.57</v>
      </c>
      <c r="I1465" s="994" t="s">
        <v>56</v>
      </c>
      <c r="J1465" s="2221"/>
      <c r="L1465" s="1072"/>
    </row>
    <row r="1466" spans="1:13" ht="21.75" customHeight="1" x14ac:dyDescent="0.4">
      <c r="A1466" s="2234"/>
      <c r="B1466" s="134" t="s">
        <v>1072</v>
      </c>
      <c r="C1466" s="134"/>
      <c r="D1466" s="2237">
        <v>1</v>
      </c>
      <c r="E1466" s="336" t="s">
        <v>267</v>
      </c>
      <c r="F1466" s="267">
        <f>+คอนกรีตNEW!H37</f>
        <v>281.5</v>
      </c>
      <c r="G1466" s="136" t="s">
        <v>195</v>
      </c>
      <c r="H1466" s="2238">
        <f t="shared" si="47"/>
        <v>281.5</v>
      </c>
      <c r="I1466" s="994" t="s">
        <v>56</v>
      </c>
      <c r="J1466" s="1"/>
      <c r="K1466" s="1"/>
      <c r="L1466" s="1"/>
    </row>
    <row r="1467" spans="1:13" ht="21.75" customHeight="1" x14ac:dyDescent="0.4">
      <c r="A1467" s="2234"/>
      <c r="B1467" s="132" t="s">
        <v>3448</v>
      </c>
      <c r="C1467" s="134"/>
      <c r="D1467" s="2237">
        <v>0.09</v>
      </c>
      <c r="E1467" s="336" t="s">
        <v>264</v>
      </c>
      <c r="F1467" s="2235">
        <f>+ข้อมูลวัสดุ1!N47</f>
        <v>501.3</v>
      </c>
      <c r="G1467" s="136" t="s">
        <v>195</v>
      </c>
      <c r="H1467" s="2238">
        <f t="shared" si="47"/>
        <v>45.11</v>
      </c>
      <c r="I1467" s="994" t="s">
        <v>56</v>
      </c>
      <c r="J1467" s="1"/>
      <c r="K1467" s="1"/>
      <c r="L1467" s="1"/>
    </row>
    <row r="1468" spans="1:13" ht="21.75" customHeight="1" x14ac:dyDescent="0.4">
      <c r="A1468" s="2234"/>
      <c r="B1468" s="134" t="s">
        <v>3449</v>
      </c>
      <c r="C1468" s="134"/>
      <c r="D1468" s="2237">
        <v>0.18</v>
      </c>
      <c r="E1468" s="336" t="s">
        <v>1096</v>
      </c>
      <c r="F1468" s="2235">
        <v>45</v>
      </c>
      <c r="G1468" s="136" t="s">
        <v>195</v>
      </c>
      <c r="H1468" s="2238">
        <f t="shared" si="47"/>
        <v>8.1</v>
      </c>
      <c r="I1468" s="994" t="s">
        <v>56</v>
      </c>
      <c r="J1468" s="1"/>
      <c r="K1468" s="1"/>
      <c r="L1468" s="1"/>
    </row>
    <row r="1469" spans="1:13" ht="21.75" customHeight="1" x14ac:dyDescent="0.4">
      <c r="A1469" s="2234"/>
      <c r="B1469" s="132" t="s">
        <v>3450</v>
      </c>
      <c r="C1469" s="134"/>
      <c r="D1469" s="2236">
        <v>1.6</v>
      </c>
      <c r="E1469" s="336" t="s">
        <v>267</v>
      </c>
      <c r="F1469" s="2235">
        <v>35</v>
      </c>
      <c r="G1469" s="136" t="s">
        <v>195</v>
      </c>
      <c r="H1469" s="2236">
        <f>ROUND(F1469*D1469,2)</f>
        <v>56</v>
      </c>
      <c r="I1469" s="994" t="s">
        <v>56</v>
      </c>
      <c r="J1469" s="1">
        <f t="shared" ref="J1469:J1475" si="48">+C1587/10</f>
        <v>0.94499999999999995</v>
      </c>
      <c r="K1469" s="2252">
        <f t="shared" ref="K1469:K1475" si="49">+J1469*E1587</f>
        <v>20.818349999999999</v>
      </c>
      <c r="L1469" s="1"/>
    </row>
    <row r="1470" spans="1:13" ht="21.75" customHeight="1" x14ac:dyDescent="0.4">
      <c r="A1470" s="2234"/>
      <c r="B1470" s="132" t="s">
        <v>1097</v>
      </c>
      <c r="C1470" s="134"/>
      <c r="D1470" s="134"/>
      <c r="E1470" s="134"/>
      <c r="F1470" s="2235"/>
      <c r="G1470" s="136" t="s">
        <v>195</v>
      </c>
      <c r="H1470" s="2241">
        <f>42.5*6</f>
        <v>255</v>
      </c>
      <c r="I1470" s="994" t="s">
        <v>56</v>
      </c>
      <c r="J1470" s="1">
        <f t="shared" si="48"/>
        <v>0.30959999999999999</v>
      </c>
      <c r="K1470" s="2252">
        <f t="shared" si="49"/>
        <v>588.24</v>
      </c>
      <c r="L1470" s="1"/>
      <c r="M1470" s="1" t="s">
        <v>3477</v>
      </c>
    </row>
    <row r="1471" spans="1:13" ht="21.75" customHeight="1" x14ac:dyDescent="0.4">
      <c r="A1471" s="2234"/>
      <c r="B1471" s="132" t="s">
        <v>1098</v>
      </c>
      <c r="C1471" s="134"/>
      <c r="D1471" s="134"/>
      <c r="E1471" s="134"/>
      <c r="F1471" s="2235"/>
      <c r="G1471" s="136" t="s">
        <v>195</v>
      </c>
      <c r="H1471" s="2236">
        <f>H1489</f>
        <v>1689.54</v>
      </c>
      <c r="I1471" s="994" t="s">
        <v>56</v>
      </c>
      <c r="J1471" s="1">
        <f t="shared" si="48"/>
        <v>23.6938</v>
      </c>
      <c r="K1471" s="2252">
        <f t="shared" si="49"/>
        <v>591.40885796199996</v>
      </c>
      <c r="L1471" s="1"/>
    </row>
    <row r="1472" spans="1:13" ht="21.75" customHeight="1" x14ac:dyDescent="0.4">
      <c r="A1472" s="2234"/>
      <c r="B1472" s="132" t="s">
        <v>1099</v>
      </c>
      <c r="C1472" s="134"/>
      <c r="D1472" s="134"/>
      <c r="E1472" s="134"/>
      <c r="F1472" s="2235"/>
      <c r="G1472" s="136" t="s">
        <v>195</v>
      </c>
      <c r="H1472" s="2236">
        <f>SUM(H1463:H1471)</f>
        <v>3766.2699999999995</v>
      </c>
      <c r="I1472" s="994" t="s">
        <v>56</v>
      </c>
      <c r="J1472" s="1">
        <f t="shared" si="48"/>
        <v>0.59230000000000005</v>
      </c>
      <c r="K1472" s="2252">
        <f t="shared" si="49"/>
        <v>42.621907999999998</v>
      </c>
      <c r="L1472" s="1"/>
    </row>
    <row r="1473" spans="1:13" ht="21.75" customHeight="1" x14ac:dyDescent="0.4">
      <c r="A1473" s="3712"/>
      <c r="B1473" s="3713" t="s">
        <v>3451</v>
      </c>
      <c r="C1473" s="2721"/>
      <c r="D1473" s="2721"/>
      <c r="E1473" s="2721"/>
      <c r="F1473" s="3714"/>
      <c r="G1473" s="2967" t="s">
        <v>195</v>
      </c>
      <c r="H1473" s="3715">
        <f>ROUNDDOWN(H1472/7.35,2)</f>
        <v>512.41</v>
      </c>
      <c r="I1473" s="3716" t="s">
        <v>728</v>
      </c>
      <c r="J1473" s="1">
        <f t="shared" si="48"/>
        <v>4.3</v>
      </c>
      <c r="K1473" s="2252">
        <f t="shared" si="49"/>
        <v>1360.9069999999999</v>
      </c>
      <c r="L1473" s="1"/>
    </row>
    <row r="1474" spans="1:13" ht="21.75" customHeight="1" x14ac:dyDescent="0.4">
      <c r="A1474" s="2234"/>
      <c r="B1474" s="3717" t="s">
        <v>3452</v>
      </c>
      <c r="C1474" s="134"/>
      <c r="D1474" s="134"/>
      <c r="E1474" s="134"/>
      <c r="F1474" s="2235"/>
      <c r="G1474" s="3711"/>
      <c r="H1474" s="2236"/>
      <c r="I1474" s="994"/>
      <c r="J1474" s="1">
        <f t="shared" si="48"/>
        <v>6.9999999999999993E-2</v>
      </c>
      <c r="K1474" s="2252">
        <f t="shared" si="49"/>
        <v>121.16999999999999</v>
      </c>
      <c r="L1474" s="1"/>
      <c r="M1474" s="1" t="s">
        <v>990</v>
      </c>
    </row>
    <row r="1475" spans="1:13" ht="21.75" customHeight="1" x14ac:dyDescent="0.4">
      <c r="A1475" s="2234"/>
      <c r="B1475" s="134" t="s">
        <v>3447</v>
      </c>
      <c r="C1475" s="134"/>
      <c r="D1475" s="2237">
        <v>0.435</v>
      </c>
      <c r="E1475" s="336" t="s">
        <v>264</v>
      </c>
      <c r="F1475" s="189">
        <f>F1463</f>
        <v>1900</v>
      </c>
      <c r="G1475" s="136" t="s">
        <v>195</v>
      </c>
      <c r="H1475" s="2238">
        <f>ROUNDDOWN(D1475*F1475,2)</f>
        <v>826.5</v>
      </c>
      <c r="I1475" s="994" t="s">
        <v>56</v>
      </c>
      <c r="J1475" s="1">
        <f t="shared" si="48"/>
        <v>6.9999999999999993E-2</v>
      </c>
      <c r="K1475" s="2252">
        <f t="shared" si="49"/>
        <v>42.318499999999993</v>
      </c>
      <c r="L1475" s="1"/>
    </row>
    <row r="1476" spans="1:13" ht="21.75" customHeight="1" x14ac:dyDescent="0.4">
      <c r="A1476" s="2234"/>
      <c r="B1476" s="134" t="s">
        <v>3453</v>
      </c>
      <c r="C1476" s="134"/>
      <c r="D1476" s="134">
        <v>4.4909999999999997</v>
      </c>
      <c r="E1476" s="336" t="s">
        <v>1100</v>
      </c>
      <c r="F1476" s="189">
        <f>+ข้อมูลวัสดุ1!N19/1000</f>
        <v>24.96049</v>
      </c>
      <c r="G1476" s="136" t="s">
        <v>195</v>
      </c>
      <c r="H1476" s="2238">
        <f>ROUNDDOWN(D1476*F1476,2)</f>
        <v>112.09</v>
      </c>
      <c r="I1476" s="994" t="s">
        <v>56</v>
      </c>
      <c r="J1476" s="1" t="e">
        <f>+#REF!/10</f>
        <v>#REF!</v>
      </c>
      <c r="K1476" s="2252" t="e">
        <f>+J1476*#REF!</f>
        <v>#REF!</v>
      </c>
      <c r="L1476" s="1"/>
      <c r="M1476" s="1" t="s">
        <v>990</v>
      </c>
    </row>
    <row r="1477" spans="1:13" ht="21.75" customHeight="1" x14ac:dyDescent="0.4">
      <c r="A1477" s="2234"/>
      <c r="B1477" s="134" t="s">
        <v>3454</v>
      </c>
      <c r="C1477" s="134"/>
      <c r="D1477" s="134">
        <v>1.998</v>
      </c>
      <c r="E1477" s="336" t="s">
        <v>1100</v>
      </c>
      <c r="F1477" s="189">
        <f>F1464</f>
        <v>24.965769999999999</v>
      </c>
      <c r="G1477" s="136" t="s">
        <v>195</v>
      </c>
      <c r="H1477" s="2238">
        <f>ROUNDDOWN(D1477*F1477,2)</f>
        <v>49.88</v>
      </c>
      <c r="I1477" s="994" t="s">
        <v>56</v>
      </c>
      <c r="J1477" s="1" t="e">
        <f>+#REF!/10</f>
        <v>#REF!</v>
      </c>
      <c r="K1477" s="2252" t="e">
        <f>+J1477*#REF!</f>
        <v>#REF!</v>
      </c>
      <c r="L1477" s="1"/>
      <c r="M1477" s="1" t="s">
        <v>3477</v>
      </c>
    </row>
    <row r="1478" spans="1:13" ht="21.75" customHeight="1" x14ac:dyDescent="0.4">
      <c r="A1478" s="2234"/>
      <c r="B1478" s="134" t="s">
        <v>1095</v>
      </c>
      <c r="C1478" s="134"/>
      <c r="D1478" s="134">
        <v>0.16200000000000001</v>
      </c>
      <c r="E1478" s="336" t="s">
        <v>1094</v>
      </c>
      <c r="F1478" s="189">
        <f>F1465</f>
        <v>71.959999999999994</v>
      </c>
      <c r="G1478" s="136" t="s">
        <v>195</v>
      </c>
      <c r="H1478" s="2238">
        <f>ROUNDDOWN(D1478*F1478,2)</f>
        <v>11.65</v>
      </c>
      <c r="I1478" s="994" t="s">
        <v>56</v>
      </c>
      <c r="J1478" s="1" t="e">
        <f>+#REF!/10</f>
        <v>#REF!</v>
      </c>
      <c r="K1478" s="2252" t="e">
        <f>+J1478*#REF!</f>
        <v>#REF!</v>
      </c>
      <c r="L1478" s="1"/>
    </row>
    <row r="1479" spans="1:13" ht="21.75" customHeight="1" x14ac:dyDescent="0.4">
      <c r="A1479" s="2234"/>
      <c r="B1479" s="134" t="s">
        <v>1101</v>
      </c>
      <c r="C1479" s="134"/>
      <c r="D1479" s="134">
        <v>3.3</v>
      </c>
      <c r="E1479" s="336" t="s">
        <v>267</v>
      </c>
      <c r="F1479" s="267">
        <f>F1466</f>
        <v>281.5</v>
      </c>
      <c r="G1479" s="136" t="s">
        <v>195</v>
      </c>
      <c r="H1479" s="2238">
        <f>ROUNDDOWN(D1479*F1479,2)</f>
        <v>928.95</v>
      </c>
      <c r="I1479" s="994" t="s">
        <v>56</v>
      </c>
      <c r="J1479" s="1" t="e">
        <f>+#REF!/10</f>
        <v>#REF!</v>
      </c>
      <c r="K1479" s="2252" t="e">
        <f>+J1479*#REF!</f>
        <v>#REF!</v>
      </c>
      <c r="L1479" s="1"/>
    </row>
    <row r="1480" spans="1:13" ht="21.75" customHeight="1" x14ac:dyDescent="0.4">
      <c r="A1480" s="2234"/>
      <c r="B1480" s="132" t="s">
        <v>1102</v>
      </c>
      <c r="C1480" s="134"/>
      <c r="D1480" s="134"/>
      <c r="E1480" s="336"/>
      <c r="F1480" s="2235"/>
      <c r="G1480" s="136" t="s">
        <v>195</v>
      </c>
      <c r="H1480" s="2236">
        <f>SUM(H1475:H1479)</f>
        <v>1929.0700000000002</v>
      </c>
      <c r="I1480" s="994" t="s">
        <v>56</v>
      </c>
      <c r="J1480" s="1" t="e">
        <f>+#REF!/10</f>
        <v>#REF!</v>
      </c>
      <c r="K1480" s="2252" t="e">
        <f>+J1480*#REF!</f>
        <v>#REF!</v>
      </c>
      <c r="L1480" s="1"/>
    </row>
    <row r="1481" spans="1:13" ht="21.75" customHeight="1" x14ac:dyDescent="0.4">
      <c r="A1481" s="2234"/>
      <c r="B1481" s="3717" t="s">
        <v>3455</v>
      </c>
      <c r="C1481" s="134"/>
      <c r="D1481" s="134"/>
      <c r="E1481" s="336"/>
      <c r="F1481" s="2235"/>
      <c r="G1481" s="3711"/>
      <c r="H1481" s="2236"/>
      <c r="I1481" s="994"/>
      <c r="J1481" s="1" t="e">
        <f>+#REF!/10</f>
        <v>#REF!</v>
      </c>
      <c r="K1481" s="2252" t="e">
        <f>+J1481*#REF!</f>
        <v>#REF!</v>
      </c>
      <c r="L1481" s="1"/>
    </row>
    <row r="1482" spans="1:13" ht="21.75" customHeight="1" x14ac:dyDescent="0.4">
      <c r="A1482" s="2234"/>
      <c r="B1482" s="134" t="s">
        <v>3447</v>
      </c>
      <c r="C1482" s="134"/>
      <c r="D1482" s="2237">
        <v>0.77</v>
      </c>
      <c r="E1482" s="336" t="s">
        <v>1103</v>
      </c>
      <c r="F1482" s="189">
        <f>F1475</f>
        <v>1900</v>
      </c>
      <c r="G1482" s="136" t="s">
        <v>195</v>
      </c>
      <c r="H1482" s="2238">
        <f>ROUNDDOWN(D1482*F1482,2)</f>
        <v>1463</v>
      </c>
      <c r="I1482" s="994" t="s">
        <v>56</v>
      </c>
      <c r="J1482" s="1">
        <f>+C1594/10</f>
        <v>0.2</v>
      </c>
      <c r="K1482" s="2252">
        <f>+J1482*E1594</f>
        <v>33.538000000000004</v>
      </c>
      <c r="L1482" s="1"/>
    </row>
    <row r="1483" spans="1:13" ht="21.75" customHeight="1" x14ac:dyDescent="0.4">
      <c r="A1483" s="2234"/>
      <c r="B1483" s="134" t="s">
        <v>3453</v>
      </c>
      <c r="C1483" s="134"/>
      <c r="D1483" s="134">
        <v>5.99</v>
      </c>
      <c r="E1483" s="336" t="s">
        <v>1100</v>
      </c>
      <c r="F1483" s="189">
        <f>F1476</f>
        <v>24.96049</v>
      </c>
      <c r="G1483" s="136" t="s">
        <v>195</v>
      </c>
      <c r="H1483" s="2238">
        <f>ROUNDDOWN(D1483*F1483,2)</f>
        <v>149.51</v>
      </c>
      <c r="I1483" s="994" t="s">
        <v>56</v>
      </c>
      <c r="J1483" s="1"/>
      <c r="K1483" s="2252"/>
      <c r="L1483" s="1"/>
    </row>
    <row r="1484" spans="1:13" ht="21.75" customHeight="1" x14ac:dyDescent="0.4">
      <c r="A1484" s="2234"/>
      <c r="B1484" s="134" t="s">
        <v>3454</v>
      </c>
      <c r="C1484" s="134"/>
      <c r="D1484" s="134">
        <v>6.18</v>
      </c>
      <c r="E1484" s="336" t="s">
        <v>1100</v>
      </c>
      <c r="F1484" s="189">
        <f>F1464</f>
        <v>24.965769999999999</v>
      </c>
      <c r="G1484" s="136" t="s">
        <v>195</v>
      </c>
      <c r="H1484" s="2238">
        <f>ROUNDDOWN(D1484*F1484,2)</f>
        <v>154.28</v>
      </c>
      <c r="I1484" s="994" t="s">
        <v>56</v>
      </c>
      <c r="J1484" s="1"/>
      <c r="K1484" s="2252"/>
      <c r="L1484" s="1"/>
    </row>
    <row r="1485" spans="1:13" ht="21.75" customHeight="1" x14ac:dyDescent="0.4">
      <c r="A1485" s="2234"/>
      <c r="B1485" s="134" t="s">
        <v>1095</v>
      </c>
      <c r="C1485" s="134"/>
      <c r="D1485" s="134">
        <v>0.3</v>
      </c>
      <c r="E1485" s="336" t="s">
        <v>1094</v>
      </c>
      <c r="F1485" s="189">
        <f>F1478</f>
        <v>71.959999999999994</v>
      </c>
      <c r="G1485" s="136" t="s">
        <v>195</v>
      </c>
      <c r="H1485" s="2238">
        <f>ROUNDDOWN(D1485*F1485,2)</f>
        <v>21.58</v>
      </c>
      <c r="I1485" s="994" t="s">
        <v>56</v>
      </c>
      <c r="J1485" s="1"/>
      <c r="K1485" s="2252"/>
      <c r="L1485" s="1"/>
    </row>
    <row r="1486" spans="1:13" ht="21.75" customHeight="1" x14ac:dyDescent="0.4">
      <c r="A1486" s="2234"/>
      <c r="B1486" s="134" t="s">
        <v>1101</v>
      </c>
      <c r="C1486" s="134"/>
      <c r="D1486" s="134">
        <v>4.8</v>
      </c>
      <c r="E1486" s="336" t="s">
        <v>267</v>
      </c>
      <c r="F1486" s="189">
        <f>F1479</f>
        <v>281.5</v>
      </c>
      <c r="G1486" s="136" t="s">
        <v>195</v>
      </c>
      <c r="H1486" s="2238">
        <f>ROUNDDOWN(D1486*F1486,2)</f>
        <v>1351.2</v>
      </c>
      <c r="I1486" s="994" t="s">
        <v>56</v>
      </c>
      <c r="J1486" s="1"/>
      <c r="K1486" s="2252"/>
      <c r="L1486" s="1"/>
    </row>
    <row r="1487" spans="1:13" ht="21.75" customHeight="1" x14ac:dyDescent="0.4">
      <c r="A1487" s="2234"/>
      <c r="B1487" s="132" t="s">
        <v>1104</v>
      </c>
      <c r="C1487" s="134"/>
      <c r="D1487" s="134"/>
      <c r="E1487" s="134"/>
      <c r="F1487" s="2235"/>
      <c r="G1487" s="136" t="s">
        <v>195</v>
      </c>
      <c r="H1487" s="2236">
        <f>SUM(H1482:H1486)</f>
        <v>3139.5699999999997</v>
      </c>
      <c r="I1487" s="994" t="s">
        <v>56</v>
      </c>
      <c r="J1487" s="1"/>
      <c r="K1487" s="2252"/>
      <c r="L1487" s="1"/>
    </row>
    <row r="1488" spans="1:13" ht="21.75" customHeight="1" x14ac:dyDescent="0.4">
      <c r="A1488" s="2234"/>
      <c r="B1488" s="132" t="s">
        <v>1105</v>
      </c>
      <c r="C1488" s="134"/>
      <c r="D1488" s="134"/>
      <c r="E1488" s="134"/>
      <c r="F1488" s="2235"/>
      <c r="G1488" s="136" t="s">
        <v>195</v>
      </c>
      <c r="H1488" s="2236">
        <f>H1480+H1487</f>
        <v>5068.6399999999994</v>
      </c>
      <c r="I1488" s="994" t="s">
        <v>56</v>
      </c>
      <c r="J1488" s="1"/>
      <c r="K1488" s="2252"/>
      <c r="L1488" s="1"/>
    </row>
    <row r="1489" spans="1:12" ht="21.75" customHeight="1" x14ac:dyDescent="0.4">
      <c r="A1489" s="2234"/>
      <c r="B1489" s="132" t="s">
        <v>1106</v>
      </c>
      <c r="C1489" s="134"/>
      <c r="D1489" s="134"/>
      <c r="E1489" s="134"/>
      <c r="F1489" s="2235"/>
      <c r="G1489" s="136" t="s">
        <v>195</v>
      </c>
      <c r="H1489" s="2242">
        <f>ROUNDDOWN(H1488/3,2)</f>
        <v>1689.54</v>
      </c>
      <c r="I1489" s="994" t="s">
        <v>56</v>
      </c>
      <c r="J1489" s="1"/>
      <c r="K1489" s="2252"/>
      <c r="L1489" s="1"/>
    </row>
    <row r="1490" spans="1:12" ht="21.75" customHeight="1" x14ac:dyDescent="0.4">
      <c r="A1490" s="989"/>
      <c r="B1490" s="159"/>
      <c r="C1490" s="160"/>
      <c r="D1490" s="1194"/>
      <c r="E1490" s="187"/>
      <c r="F1490" s="191"/>
      <c r="G1490" s="191"/>
      <c r="H1490" s="160"/>
      <c r="I1490" s="200"/>
      <c r="J1490" s="1"/>
      <c r="K1490" s="2252"/>
      <c r="L1490" s="1"/>
    </row>
    <row r="1491" spans="1:12" ht="21.75" customHeight="1" x14ac:dyDescent="0.4">
      <c r="A1491" s="989"/>
      <c r="B1491" s="159"/>
      <c r="C1491" s="160"/>
      <c r="D1491" s="159"/>
      <c r="E1491" s="377"/>
      <c r="F1491" s="134"/>
      <c r="G1491" s="169"/>
      <c r="H1491" s="177"/>
      <c r="I1491" s="427"/>
      <c r="J1491" s="1"/>
      <c r="K1491" s="2252"/>
      <c r="L1491" s="1"/>
    </row>
    <row r="1492" spans="1:12" ht="21.75" customHeight="1" x14ac:dyDescent="0.5">
      <c r="A1492" s="1860"/>
      <c r="B1492" s="3718" t="s">
        <v>3661</v>
      </c>
      <c r="C1492" s="3306"/>
      <c r="D1492" s="3719"/>
      <c r="E1492" s="3308"/>
      <c r="F1492" s="3307"/>
      <c r="G1492" s="3309"/>
      <c r="H1492" s="3172" t="s">
        <v>1108</v>
      </c>
      <c r="I1492" s="3297"/>
      <c r="J1492" s="4"/>
      <c r="K1492" s="2252" t="e">
        <f>SUM(K1469:K1482)</f>
        <v>#REF!</v>
      </c>
      <c r="L1492" s="1"/>
    </row>
    <row r="1493" spans="1:12" ht="21.75" customHeight="1" x14ac:dyDescent="0.5">
      <c r="A1493" s="991"/>
      <c r="B1493" s="380" t="s">
        <v>1109</v>
      </c>
      <c r="C1493" s="159"/>
      <c r="D1493" s="159"/>
      <c r="E1493" s="159"/>
      <c r="F1493" s="160"/>
      <c r="G1493" s="191"/>
      <c r="H1493" s="179"/>
      <c r="I1493" s="990"/>
      <c r="J1493" s="4"/>
      <c r="K1493" s="2252"/>
      <c r="L1493" s="1"/>
    </row>
    <row r="1494" spans="1:12" ht="21.75" customHeight="1" x14ac:dyDescent="0.5">
      <c r="A1494" s="991"/>
      <c r="B1494" s="159" t="s">
        <v>3456</v>
      </c>
      <c r="C1494" s="159"/>
      <c r="D1494" s="3720">
        <v>0.64</v>
      </c>
      <c r="E1494" s="159" t="s">
        <v>264</v>
      </c>
      <c r="F1494" s="164">
        <f>+คอนกรีตNEW!I21</f>
        <v>1900</v>
      </c>
      <c r="G1494" s="191" t="s">
        <v>195</v>
      </c>
      <c r="H1494" s="180">
        <f>INT(F1494*D1494*100)/100</f>
        <v>1216</v>
      </c>
      <c r="I1494" s="990" t="s">
        <v>56</v>
      </c>
      <c r="J1494" s="4"/>
      <c r="K1494" s="1"/>
      <c r="L1494" s="1"/>
    </row>
    <row r="1495" spans="1:12" ht="21.75" customHeight="1" x14ac:dyDescent="0.5">
      <c r="A1495" s="991"/>
      <c r="B1495" s="159" t="s">
        <v>1072</v>
      </c>
      <c r="C1495" s="159"/>
      <c r="D1495" s="3720">
        <v>0.7</v>
      </c>
      <c r="E1495" s="159" t="s">
        <v>267</v>
      </c>
      <c r="F1495" s="164">
        <f>+คอนกรีตNEW!H37</f>
        <v>281.5</v>
      </c>
      <c r="G1495" s="191" t="s">
        <v>195</v>
      </c>
      <c r="H1495" s="180">
        <f>INT(F1495*D1495*100)/100</f>
        <v>197.05</v>
      </c>
      <c r="I1495" s="990" t="s">
        <v>56</v>
      </c>
      <c r="J1495" s="4"/>
      <c r="K1495" s="1"/>
      <c r="L1495" s="1"/>
    </row>
    <row r="1496" spans="1:12" ht="21.75" customHeight="1" x14ac:dyDescent="0.5">
      <c r="A1496" s="991"/>
      <c r="B1496" s="159" t="s">
        <v>988</v>
      </c>
      <c r="C1496" s="159"/>
      <c r="D1496" s="3720">
        <v>1</v>
      </c>
      <c r="E1496" s="159" t="s">
        <v>264</v>
      </c>
      <c r="F1496" s="164">
        <f>+DATA!D13</f>
        <v>22.03</v>
      </c>
      <c r="G1496" s="191" t="s">
        <v>195</v>
      </c>
      <c r="H1496" s="180">
        <f>INT(F1496*D1496*100)/100</f>
        <v>22.03</v>
      </c>
      <c r="I1496" s="990" t="s">
        <v>56</v>
      </c>
      <c r="J1496" s="4"/>
      <c r="K1496" s="1"/>
      <c r="L1496" s="1"/>
    </row>
    <row r="1497" spans="1:12" ht="21.75" customHeight="1" x14ac:dyDescent="0.5">
      <c r="A1497" s="991"/>
      <c r="B1497" s="159"/>
      <c r="C1497" s="159"/>
      <c r="D1497" s="159"/>
      <c r="E1497" s="159"/>
      <c r="F1497" s="159" t="s">
        <v>239</v>
      </c>
      <c r="G1497" s="180" t="s">
        <v>195</v>
      </c>
      <c r="H1497" s="3468">
        <f>SUM(H1494:H1496)</f>
        <v>1435.08</v>
      </c>
      <c r="I1497" s="990" t="s">
        <v>56</v>
      </c>
      <c r="J1497" s="4"/>
      <c r="K1497" s="1"/>
      <c r="L1497" s="1"/>
    </row>
    <row r="1498" spans="1:12" ht="21.75" customHeight="1" x14ac:dyDescent="0.5">
      <c r="A1498" s="3390"/>
      <c r="B1498" s="3397"/>
      <c r="C1498" s="3397" t="s">
        <v>256</v>
      </c>
      <c r="D1498" s="3398"/>
      <c r="E1498" s="3469"/>
      <c r="F1498" s="3051">
        <f>H1497</f>
        <v>1435.08</v>
      </c>
      <c r="G1498" s="3399" t="s">
        <v>195</v>
      </c>
      <c r="H1498" s="3071">
        <f>ROUNDDOWN(F1498/F1499,2)</f>
        <v>2242.31</v>
      </c>
      <c r="I1498" s="3400" t="s">
        <v>751</v>
      </c>
      <c r="J1498" s="4"/>
      <c r="K1498" s="1"/>
      <c r="L1498" s="1"/>
    </row>
    <row r="1499" spans="1:12" ht="21.75" customHeight="1" x14ac:dyDescent="0.5">
      <c r="A1499" s="670"/>
      <c r="B1499" s="357"/>
      <c r="C1499" s="358"/>
      <c r="D1499" s="359"/>
      <c r="E1499" s="358"/>
      <c r="F1499" s="360">
        <f>D1494</f>
        <v>0.64</v>
      </c>
      <c r="G1499" s="300"/>
      <c r="H1499" s="361"/>
      <c r="I1499" s="437"/>
      <c r="J1499" s="4"/>
      <c r="K1499" s="1"/>
      <c r="L1499" s="1"/>
    </row>
    <row r="1500" spans="1:12" ht="21.75" customHeight="1" x14ac:dyDescent="0.5">
      <c r="A1500" s="670"/>
      <c r="B1500" s="357"/>
      <c r="C1500" s="358"/>
      <c r="D1500" s="359"/>
      <c r="E1500" s="358"/>
      <c r="F1500" s="357"/>
      <c r="G1500" s="426"/>
      <c r="H1500" s="445"/>
      <c r="I1500" s="427"/>
      <c r="J1500" s="4"/>
      <c r="K1500" s="1"/>
      <c r="L1500" s="1"/>
    </row>
    <row r="1501" spans="1:12" ht="19.5" customHeight="1" x14ac:dyDescent="0.5">
      <c r="A1501" s="1860"/>
      <c r="B1501" s="3718" t="s">
        <v>3662</v>
      </c>
      <c r="C1501" s="3047"/>
      <c r="D1501" s="3719"/>
      <c r="E1501" s="3306"/>
      <c r="F1501" s="3719"/>
      <c r="G1501" s="3719"/>
      <c r="H1501" s="3172" t="s">
        <v>1110</v>
      </c>
      <c r="I1501" s="3721"/>
      <c r="J1501" s="4"/>
      <c r="K1501" s="1"/>
      <c r="L1501" s="1"/>
    </row>
    <row r="1502" spans="1:12" ht="21.75" customHeight="1" x14ac:dyDescent="0.5">
      <c r="A1502" s="991"/>
      <c r="B1502" s="380" t="s">
        <v>1111</v>
      </c>
      <c r="C1502" s="159"/>
      <c r="D1502" s="159"/>
      <c r="E1502" s="159"/>
      <c r="F1502" s="159"/>
      <c r="G1502" s="180"/>
      <c r="H1502" s="183"/>
      <c r="I1502" s="990"/>
    </row>
    <row r="1503" spans="1:12" ht="21.75" customHeight="1" x14ac:dyDescent="0.5">
      <c r="A1503" s="991"/>
      <c r="B1503" s="159" t="s">
        <v>3456</v>
      </c>
      <c r="C1503" s="159"/>
      <c r="D1503" s="381">
        <v>2.31</v>
      </c>
      <c r="E1503" s="159" t="s">
        <v>1045</v>
      </c>
      <c r="F1503" s="164">
        <f>+คอนกรีตNEW!I21</f>
        <v>1900</v>
      </c>
      <c r="G1503" s="180" t="s">
        <v>195</v>
      </c>
      <c r="H1503" s="180">
        <f t="shared" ref="H1503:H1509" si="50">INT(F1503*D1503*100)/100</f>
        <v>4389</v>
      </c>
      <c r="I1503" s="990" t="s">
        <v>56</v>
      </c>
      <c r="K1503" s="3040" t="s">
        <v>6603</v>
      </c>
    </row>
    <row r="1504" spans="1:12" ht="21.75" customHeight="1" x14ac:dyDescent="0.5">
      <c r="A1504" s="991"/>
      <c r="B1504" s="159" t="s">
        <v>3457</v>
      </c>
      <c r="C1504" s="159"/>
      <c r="D1504" s="381">
        <v>15.27</v>
      </c>
      <c r="E1504" s="159" t="s">
        <v>1046</v>
      </c>
      <c r="F1504" s="164">
        <f>+ข้อมูลวัสดุ1!N20/1000</f>
        <v>26.2133</v>
      </c>
      <c r="G1504" s="180" t="s">
        <v>195</v>
      </c>
      <c r="H1504" s="180">
        <f t="shared" si="50"/>
        <v>400.27</v>
      </c>
      <c r="I1504" s="990" t="s">
        <v>56</v>
      </c>
    </row>
    <row r="1505" spans="1:12" ht="21.75" customHeight="1" x14ac:dyDescent="0.5">
      <c r="A1505" s="991"/>
      <c r="B1505" s="159" t="s">
        <v>3228</v>
      </c>
      <c r="C1505" s="159"/>
      <c r="D1505" s="381">
        <v>21.731000000000002</v>
      </c>
      <c r="E1505" s="159" t="s">
        <v>1046</v>
      </c>
      <c r="F1505" s="164">
        <f>+ข้อมูลวัสดุ1!N18/1000</f>
        <v>24.965769999999999</v>
      </c>
      <c r="G1505" s="180" t="s">
        <v>195</v>
      </c>
      <c r="H1505" s="180">
        <f t="shared" ref="H1505" si="51">INT(F1505*D1505*100)/100</f>
        <v>542.53</v>
      </c>
      <c r="I1505" s="990" t="s">
        <v>56</v>
      </c>
    </row>
    <row r="1506" spans="1:12" ht="21.75" customHeight="1" x14ac:dyDescent="0.5">
      <c r="A1506" s="991"/>
      <c r="B1506" s="159" t="s">
        <v>251</v>
      </c>
      <c r="C1506" s="159"/>
      <c r="D1506" s="381">
        <v>0.9</v>
      </c>
      <c r="E1506" s="159" t="s">
        <v>1046</v>
      </c>
      <c r="F1506" s="164">
        <f>ข้อมูลวัสดุ1!N36</f>
        <v>71.959999999999994</v>
      </c>
      <c r="G1506" s="180" t="s">
        <v>195</v>
      </c>
      <c r="H1506" s="180">
        <f t="shared" si="50"/>
        <v>64.760000000000005</v>
      </c>
      <c r="I1506" s="990" t="s">
        <v>56</v>
      </c>
    </row>
    <row r="1507" spans="1:12" ht="21.75" customHeight="1" x14ac:dyDescent="0.5">
      <c r="A1507" s="991"/>
      <c r="B1507" s="159" t="s">
        <v>1072</v>
      </c>
      <c r="C1507" s="159"/>
      <c r="D1507" s="381">
        <v>2.4</v>
      </c>
      <c r="E1507" s="159" t="s">
        <v>267</v>
      </c>
      <c r="F1507" s="164">
        <f>+คอนกรีตNEW!H37</f>
        <v>281.5</v>
      </c>
      <c r="G1507" s="180" t="s">
        <v>195</v>
      </c>
      <c r="H1507" s="180">
        <f t="shared" si="50"/>
        <v>675.6</v>
      </c>
      <c r="I1507" s="990" t="s">
        <v>56</v>
      </c>
    </row>
    <row r="1508" spans="1:12" ht="21.75" customHeight="1" x14ac:dyDescent="0.5">
      <c r="A1508" s="991"/>
      <c r="B1508" s="159" t="s">
        <v>988</v>
      </c>
      <c r="C1508" s="159"/>
      <c r="D1508" s="381">
        <v>3.5</v>
      </c>
      <c r="E1508" s="159" t="s">
        <v>1045</v>
      </c>
      <c r="F1508" s="164">
        <f>+F1496</f>
        <v>22.03</v>
      </c>
      <c r="G1508" s="180" t="s">
        <v>195</v>
      </c>
      <c r="H1508" s="180">
        <f t="shared" si="50"/>
        <v>77.099999999999994</v>
      </c>
      <c r="I1508" s="990" t="s">
        <v>56</v>
      </c>
      <c r="J1508" s="2215">
        <v>30</v>
      </c>
    </row>
    <row r="1509" spans="1:12" ht="21.75" customHeight="1" x14ac:dyDescent="0.5">
      <c r="A1509" s="991"/>
      <c r="B1509" s="159" t="s">
        <v>1113</v>
      </c>
      <c r="C1509" s="159"/>
      <c r="D1509" s="382">
        <v>1.2E-2</v>
      </c>
      <c r="E1509" s="159" t="s">
        <v>1045</v>
      </c>
      <c r="F1509" s="164">
        <f>+คอนกรีตNEW!K21</f>
        <v>1802</v>
      </c>
      <c r="G1509" s="180" t="s">
        <v>195</v>
      </c>
      <c r="H1509" s="180">
        <f t="shared" si="50"/>
        <v>21.62</v>
      </c>
      <c r="I1509" s="990" t="s">
        <v>56</v>
      </c>
    </row>
    <row r="1510" spans="1:12" ht="26.25" customHeight="1" x14ac:dyDescent="0.5">
      <c r="A1510" s="991"/>
      <c r="B1510" s="159"/>
      <c r="C1510" s="159"/>
      <c r="D1510" s="159"/>
      <c r="E1510" s="159"/>
      <c r="F1510" s="159" t="s">
        <v>239</v>
      </c>
      <c r="G1510" s="180" t="s">
        <v>195</v>
      </c>
      <c r="H1510" s="3468">
        <f>SUM(H1503:H1509)</f>
        <v>6170.880000000001</v>
      </c>
      <c r="I1510" s="990" t="s">
        <v>56</v>
      </c>
      <c r="J1510" s="2215">
        <v>35</v>
      </c>
    </row>
    <row r="1511" spans="1:12" ht="21.75" customHeight="1" x14ac:dyDescent="0.5">
      <c r="A1511" s="3390"/>
      <c r="B1511" s="3398"/>
      <c r="C1511" s="3397" t="s">
        <v>256</v>
      </c>
      <c r="D1511" s="3398"/>
      <c r="E1511" s="3469"/>
      <c r="F1511" s="3051">
        <f>H1510</f>
        <v>6170.880000000001</v>
      </c>
      <c r="G1511" s="3399" t="s">
        <v>195</v>
      </c>
      <c r="H1511" s="3071">
        <f>ROUNDDOWN(F1511/F1512,2)</f>
        <v>2671.37</v>
      </c>
      <c r="I1511" s="3400" t="s">
        <v>751</v>
      </c>
    </row>
    <row r="1512" spans="1:12" s="15" customFormat="1" ht="21.75" customHeight="1" x14ac:dyDescent="0.5">
      <c r="A1512" s="670"/>
      <c r="B1512" s="358"/>
      <c r="C1512" s="358"/>
      <c r="D1512" s="181"/>
      <c r="E1512" s="358"/>
      <c r="F1512" s="362">
        <f>D1503</f>
        <v>2.31</v>
      </c>
      <c r="G1512" s="300"/>
      <c r="H1512" s="361"/>
      <c r="I1512" s="437"/>
      <c r="J1512" s="2221">
        <v>45</v>
      </c>
      <c r="L1512" s="1072"/>
    </row>
    <row r="1513" spans="1:12" ht="21.75" customHeight="1" x14ac:dyDescent="0.5">
      <c r="A1513" s="3162"/>
      <c r="B1513" s="3318" t="s">
        <v>6892</v>
      </c>
      <c r="C1513" s="3163"/>
      <c r="D1513" s="3164"/>
      <c r="E1513" s="3319"/>
      <c r="F1513" s="3320"/>
      <c r="G1513" s="3321" t="s">
        <v>3225</v>
      </c>
      <c r="H1513" s="3322"/>
      <c r="I1513" s="3323"/>
    </row>
    <row r="1514" spans="1:12" ht="21.75" customHeight="1" x14ac:dyDescent="0.5">
      <c r="A1514" s="989"/>
      <c r="B1514" s="134" t="s">
        <v>3226</v>
      </c>
      <c r="C1514" s="159"/>
      <c r="D1514" s="160"/>
      <c r="E1514" s="190"/>
      <c r="F1514" s="189"/>
      <c r="G1514" s="191"/>
      <c r="H1514" s="179"/>
      <c r="I1514" s="992"/>
      <c r="J1514" s="2245">
        <v>55</v>
      </c>
    </row>
    <row r="1515" spans="1:12" ht="21.75" customHeight="1" x14ac:dyDescent="0.5">
      <c r="A1515" s="989"/>
      <c r="B1515" s="134" t="s">
        <v>820</v>
      </c>
      <c r="C1515" s="159"/>
      <c r="D1515" s="160"/>
      <c r="E1515" s="190"/>
      <c r="F1515" s="189"/>
      <c r="G1515" s="191"/>
      <c r="H1515" s="179"/>
      <c r="I1515" s="992"/>
      <c r="J1515" s="2245"/>
    </row>
    <row r="1516" spans="1:12" ht="21.75" customHeight="1" x14ac:dyDescent="0.5">
      <c r="A1516" s="989"/>
      <c r="B1516" s="158" t="s">
        <v>822</v>
      </c>
      <c r="C1516" s="159"/>
      <c r="D1516" s="160"/>
      <c r="E1516" s="190"/>
      <c r="F1516" s="189"/>
      <c r="G1516" s="191"/>
      <c r="H1516" s="179"/>
      <c r="I1516" s="992"/>
    </row>
    <row r="1517" spans="1:12" ht="21.75" customHeight="1" x14ac:dyDescent="0.5">
      <c r="A1517" s="989"/>
      <c r="B1517" s="134" t="s">
        <v>1079</v>
      </c>
      <c r="C1517" s="159"/>
      <c r="D1517" s="384">
        <v>17.727</v>
      </c>
      <c r="E1517" s="159" t="s">
        <v>1045</v>
      </c>
      <c r="F1517" s="164">
        <f>+DATA!D10</f>
        <v>22.41</v>
      </c>
      <c r="G1517" s="180" t="s">
        <v>195</v>
      </c>
      <c r="H1517" s="180">
        <f t="shared" ref="H1517:H1528" si="52">INT(F1517*D1517*100)/100</f>
        <v>397.26</v>
      </c>
      <c r="I1517" s="990" t="s">
        <v>56</v>
      </c>
      <c r="J1517" s="2215">
        <v>85</v>
      </c>
    </row>
    <row r="1518" spans="1:12" ht="21.75" customHeight="1" x14ac:dyDescent="0.5">
      <c r="A1518" s="989"/>
      <c r="B1518" s="134" t="s">
        <v>6884</v>
      </c>
      <c r="C1518" s="159"/>
      <c r="D1518" s="384">
        <v>2.0449999999999999</v>
      </c>
      <c r="E1518" s="159" t="s">
        <v>1045</v>
      </c>
      <c r="F1518" s="164">
        <f>+คอนกรีตNEW!I21</f>
        <v>1900</v>
      </c>
      <c r="G1518" s="180" t="s">
        <v>195</v>
      </c>
      <c r="H1518" s="180">
        <f t="shared" si="52"/>
        <v>3885.5</v>
      </c>
      <c r="I1518" s="990" t="s">
        <v>56</v>
      </c>
    </row>
    <row r="1519" spans="1:12" ht="21.75" customHeight="1" x14ac:dyDescent="0.5">
      <c r="A1519" s="989"/>
      <c r="B1519" s="159" t="s">
        <v>1118</v>
      </c>
      <c r="C1519" s="159"/>
      <c r="D1519" s="384">
        <v>245.477</v>
      </c>
      <c r="E1519" s="159" t="s">
        <v>1046</v>
      </c>
      <c r="F1519" s="164">
        <f>+ข้อมูลวัสดุ1!N19/1000</f>
        <v>24.96049</v>
      </c>
      <c r="G1519" s="180" t="s">
        <v>195</v>
      </c>
      <c r="H1519" s="180">
        <f t="shared" si="52"/>
        <v>6127.22</v>
      </c>
      <c r="I1519" s="990" t="s">
        <v>56</v>
      </c>
      <c r="J1519" s="2215">
        <v>95</v>
      </c>
    </row>
    <row r="1520" spans="1:12" ht="21.75" customHeight="1" x14ac:dyDescent="0.5">
      <c r="A1520" s="989"/>
      <c r="B1520" s="159" t="s">
        <v>3228</v>
      </c>
      <c r="C1520" s="159"/>
      <c r="D1520" s="384">
        <v>6.9349999999999996</v>
      </c>
      <c r="E1520" s="159" t="s">
        <v>1046</v>
      </c>
      <c r="F1520" s="164">
        <f>+ข้อมูลวัสดุ1!N18/1000</f>
        <v>24.965769999999999</v>
      </c>
      <c r="G1520" s="180" t="s">
        <v>195</v>
      </c>
      <c r="H1520" s="180">
        <f t="shared" si="52"/>
        <v>173.13</v>
      </c>
      <c r="I1520" s="990" t="s">
        <v>56</v>
      </c>
    </row>
    <row r="1521" spans="1:11" ht="21.75" customHeight="1" x14ac:dyDescent="0.5">
      <c r="A1521" s="989"/>
      <c r="B1521" s="159" t="s">
        <v>251</v>
      </c>
      <c r="C1521" s="159"/>
      <c r="D1521" s="384">
        <v>6.31</v>
      </c>
      <c r="E1521" s="159" t="s">
        <v>1046</v>
      </c>
      <c r="F1521" s="164">
        <f>+ข้อมูลวัสดุ1!N36</f>
        <v>71.959999999999994</v>
      </c>
      <c r="G1521" s="180" t="s">
        <v>195</v>
      </c>
      <c r="H1521" s="180">
        <f t="shared" si="52"/>
        <v>454.06</v>
      </c>
      <c r="I1521" s="990" t="s">
        <v>56</v>
      </c>
    </row>
    <row r="1522" spans="1:11" ht="21.75" customHeight="1" x14ac:dyDescent="0.5">
      <c r="A1522" s="989"/>
      <c r="B1522" s="159" t="s">
        <v>1047</v>
      </c>
      <c r="C1522" s="159"/>
      <c r="D1522" s="384">
        <v>25.599</v>
      </c>
      <c r="E1522" s="159" t="s">
        <v>267</v>
      </c>
      <c r="F1522" s="164">
        <f>+คอนกรีตNEW!H31</f>
        <v>316.49</v>
      </c>
      <c r="G1522" s="180" t="s">
        <v>195</v>
      </c>
      <c r="H1522" s="180">
        <f t="shared" si="52"/>
        <v>8101.82</v>
      </c>
      <c r="I1522" s="990" t="s">
        <v>56</v>
      </c>
    </row>
    <row r="1523" spans="1:11" ht="21.75" customHeight="1" x14ac:dyDescent="0.5">
      <c r="A1523" s="989"/>
      <c r="B1523" s="134" t="s">
        <v>1074</v>
      </c>
      <c r="C1523" s="159"/>
      <c r="D1523" s="384">
        <v>3.6</v>
      </c>
      <c r="E1523" s="159" t="s">
        <v>272</v>
      </c>
      <c r="F1523" s="164">
        <f>+ข้อมูลวัสดุ1!N66</f>
        <v>99.45</v>
      </c>
      <c r="G1523" s="180" t="s">
        <v>195</v>
      </c>
      <c r="H1523" s="180">
        <f t="shared" si="52"/>
        <v>358.02</v>
      </c>
      <c r="I1523" s="990" t="s">
        <v>56</v>
      </c>
    </row>
    <row r="1524" spans="1:11" ht="21.75" customHeight="1" x14ac:dyDescent="0.5">
      <c r="A1524" s="989"/>
      <c r="B1524" s="134" t="s">
        <v>1049</v>
      </c>
      <c r="C1524" s="159"/>
      <c r="D1524" s="553">
        <v>18</v>
      </c>
      <c r="E1524" s="159" t="s">
        <v>1050</v>
      </c>
      <c r="F1524" s="172">
        <v>10</v>
      </c>
      <c r="G1524" s="180" t="s">
        <v>195</v>
      </c>
      <c r="H1524" s="180">
        <f t="shared" si="52"/>
        <v>180</v>
      </c>
      <c r="I1524" s="990" t="s">
        <v>56</v>
      </c>
    </row>
    <row r="1525" spans="1:11" ht="26.25" customHeight="1" x14ac:dyDescent="0.5">
      <c r="A1525" s="989"/>
      <c r="B1525" s="134" t="s">
        <v>3229</v>
      </c>
      <c r="C1525" s="159"/>
      <c r="D1525" s="384">
        <v>0.89800000000000002</v>
      </c>
      <c r="E1525" s="159" t="s">
        <v>1046</v>
      </c>
      <c r="F1525" s="172">
        <f>+F1519</f>
        <v>24.96049</v>
      </c>
      <c r="G1525" s="180" t="s">
        <v>195</v>
      </c>
      <c r="H1525" s="180">
        <f t="shared" si="52"/>
        <v>22.41</v>
      </c>
      <c r="I1525" s="990" t="s">
        <v>56</v>
      </c>
    </row>
    <row r="1526" spans="1:11" ht="26.25" customHeight="1" x14ac:dyDescent="0.5">
      <c r="A1526" s="989"/>
      <c r="B1526" s="134" t="s">
        <v>1051</v>
      </c>
      <c r="C1526" s="159"/>
      <c r="D1526" s="381">
        <v>14.85</v>
      </c>
      <c r="E1526" s="159" t="s">
        <v>1045</v>
      </c>
      <c r="F1526" s="164">
        <v>0</v>
      </c>
      <c r="G1526" s="180" t="s">
        <v>195</v>
      </c>
      <c r="H1526" s="180">
        <f t="shared" si="52"/>
        <v>0</v>
      </c>
      <c r="I1526" s="990" t="s">
        <v>56</v>
      </c>
    </row>
    <row r="1527" spans="1:11" ht="21.75" customHeight="1" x14ac:dyDescent="0.5">
      <c r="A1527" s="989"/>
      <c r="B1527" s="134" t="s">
        <v>1052</v>
      </c>
      <c r="C1527" s="159"/>
      <c r="D1527" s="384">
        <f>+D1528</f>
        <v>0.27300000000000002</v>
      </c>
      <c r="E1527" s="159" t="s">
        <v>1045</v>
      </c>
      <c r="F1527" s="164">
        <f>+คอนกรีตNEW!J21</f>
        <v>1731</v>
      </c>
      <c r="G1527" s="180" t="s">
        <v>195</v>
      </c>
      <c r="H1527" s="180">
        <f t="shared" si="52"/>
        <v>472.56</v>
      </c>
      <c r="I1527" s="990" t="s">
        <v>56</v>
      </c>
    </row>
    <row r="1528" spans="1:11" ht="21.75" customHeight="1" x14ac:dyDescent="0.4">
      <c r="A1528" s="989"/>
      <c r="B1528" s="134" t="s">
        <v>1053</v>
      </c>
      <c r="C1528" s="159"/>
      <c r="D1528" s="384">
        <v>0.27300000000000002</v>
      </c>
      <c r="E1528" s="159" t="s">
        <v>1045</v>
      </c>
      <c r="F1528" s="164">
        <f>+คอนกรีตNEW!H56</f>
        <v>604.54999999999995</v>
      </c>
      <c r="G1528" s="180" t="s">
        <v>195</v>
      </c>
      <c r="H1528" s="180">
        <f t="shared" si="52"/>
        <v>165.04</v>
      </c>
      <c r="I1528" s="990" t="s">
        <v>56</v>
      </c>
      <c r="J1528" s="1"/>
      <c r="K1528" s="1" t="s">
        <v>1151</v>
      </c>
    </row>
    <row r="1529" spans="1:11" ht="21.75" customHeight="1" x14ac:dyDescent="0.4">
      <c r="A1529" s="989"/>
      <c r="B1529" s="159" t="s">
        <v>1060</v>
      </c>
      <c r="C1529" s="159"/>
      <c r="D1529" s="384">
        <v>1.44</v>
      </c>
      <c r="E1529" s="159" t="s">
        <v>267</v>
      </c>
      <c r="F1529" s="172">
        <f>+ข้อมูลวัสดุ1!N72</f>
        <v>56.19</v>
      </c>
      <c r="G1529" s="180" t="s">
        <v>195</v>
      </c>
      <c r="H1529" s="180">
        <f>INT(F1529*D1529*100)/100</f>
        <v>80.91</v>
      </c>
      <c r="I1529" s="990" t="s">
        <v>56</v>
      </c>
      <c r="J1529" s="1"/>
      <c r="K1529" s="1"/>
    </row>
    <row r="1530" spans="1:11" ht="21.75" customHeight="1" x14ac:dyDescent="0.4">
      <c r="A1530" s="989"/>
      <c r="B1530" s="159" t="s">
        <v>1061</v>
      </c>
      <c r="C1530" s="159"/>
      <c r="D1530" s="384">
        <v>0.72</v>
      </c>
      <c r="E1530" s="159" t="s">
        <v>267</v>
      </c>
      <c r="F1530" s="172">
        <f>+ข้อมูลวัสดุ1!N73</f>
        <v>33.94</v>
      </c>
      <c r="G1530" s="180" t="s">
        <v>195</v>
      </c>
      <c r="H1530" s="180">
        <f>INT(F1530*D1530*100)/100</f>
        <v>24.43</v>
      </c>
      <c r="I1530" s="990" t="s">
        <v>56</v>
      </c>
      <c r="J1530" s="1"/>
      <c r="K1530" s="1"/>
    </row>
    <row r="1531" spans="1:11" ht="21.75" customHeight="1" x14ac:dyDescent="0.4">
      <c r="A1531" s="989"/>
      <c r="B1531" s="159" t="s">
        <v>3230</v>
      </c>
      <c r="C1531" s="159"/>
      <c r="D1531" s="384">
        <v>1</v>
      </c>
      <c r="E1531" s="159" t="s">
        <v>677</v>
      </c>
      <c r="F1531" s="172">
        <v>200</v>
      </c>
      <c r="G1531" s="180" t="s">
        <v>195</v>
      </c>
      <c r="H1531" s="180">
        <f>INT(F1531*D1531*100)/100</f>
        <v>200</v>
      </c>
      <c r="I1531" s="990" t="s">
        <v>56</v>
      </c>
      <c r="J1531" s="1"/>
      <c r="K1531" s="1"/>
    </row>
    <row r="1532" spans="1:11" ht="21.75" customHeight="1" thickBot="1" x14ac:dyDescent="0.45">
      <c r="A1532" s="989"/>
      <c r="B1532" s="134"/>
      <c r="C1532" s="134"/>
      <c r="D1532" s="138" t="s">
        <v>1055</v>
      </c>
      <c r="E1532" s="190"/>
      <c r="F1532" s="189"/>
      <c r="G1532" s="191" t="s">
        <v>195</v>
      </c>
      <c r="H1532" s="330">
        <f>SUM(H1517:H1531)</f>
        <v>20642.36</v>
      </c>
      <c r="I1532" s="992" t="s">
        <v>56</v>
      </c>
      <c r="J1532" s="1"/>
      <c r="K1532" s="1"/>
    </row>
    <row r="1533" spans="1:11" ht="21.75" customHeight="1" thickTop="1" x14ac:dyDescent="0.4">
      <c r="A1533" s="989"/>
      <c r="B1533" s="158" t="s">
        <v>6583</v>
      </c>
      <c r="C1533" s="159"/>
      <c r="D1533" s="160"/>
      <c r="E1533" s="190"/>
      <c r="F1533" s="189"/>
      <c r="G1533" s="191"/>
      <c r="H1533" s="179"/>
      <c r="I1533" s="992"/>
      <c r="J1533" s="1"/>
      <c r="K1533" s="1"/>
    </row>
    <row r="1534" spans="1:11" ht="21.75" customHeight="1" x14ac:dyDescent="0.4">
      <c r="A1534" s="989"/>
      <c r="B1534" s="134" t="s">
        <v>1081</v>
      </c>
      <c r="C1534" s="159"/>
      <c r="D1534" s="384">
        <v>3.9E-2</v>
      </c>
      <c r="E1534" s="159" t="s">
        <v>1045</v>
      </c>
      <c r="F1534" s="164">
        <f>+F1518</f>
        <v>1900</v>
      </c>
      <c r="G1534" s="180" t="s">
        <v>195</v>
      </c>
      <c r="H1534" s="180">
        <f t="shared" ref="H1534:H1537" si="53">INT(F1534*D1534*100)/100</f>
        <v>74.099999999999994</v>
      </c>
      <c r="I1534" s="990" t="s">
        <v>56</v>
      </c>
      <c r="J1534" s="1"/>
      <c r="K1534" s="1"/>
    </row>
    <row r="1535" spans="1:11" ht="21.75" customHeight="1" x14ac:dyDescent="0.4">
      <c r="A1535" s="989"/>
      <c r="B1535" s="159" t="s">
        <v>991</v>
      </c>
      <c r="C1535" s="159"/>
      <c r="D1535" s="384">
        <v>3.9689999999999999</v>
      </c>
      <c r="E1535" s="159" t="s">
        <v>1046</v>
      </c>
      <c r="F1535" s="164">
        <f>+F1519</f>
        <v>24.96049</v>
      </c>
      <c r="G1535" s="180" t="s">
        <v>195</v>
      </c>
      <c r="H1535" s="180">
        <f t="shared" si="53"/>
        <v>99.06</v>
      </c>
      <c r="I1535" s="990" t="s">
        <v>56</v>
      </c>
      <c r="J1535" s="1"/>
      <c r="K1535" s="1"/>
    </row>
    <row r="1536" spans="1:11" ht="21.75" customHeight="1" x14ac:dyDescent="0.4">
      <c r="A1536" s="989"/>
      <c r="B1536" s="159" t="s">
        <v>251</v>
      </c>
      <c r="C1536" s="159"/>
      <c r="D1536" s="384">
        <v>9.9000000000000005E-2</v>
      </c>
      <c r="E1536" s="159" t="s">
        <v>1046</v>
      </c>
      <c r="F1536" s="164">
        <f>+F1521</f>
        <v>71.959999999999994</v>
      </c>
      <c r="G1536" s="180" t="s">
        <v>195</v>
      </c>
      <c r="H1536" s="180">
        <f t="shared" si="53"/>
        <v>7.12</v>
      </c>
      <c r="I1536" s="990" t="s">
        <v>56</v>
      </c>
      <c r="J1536" s="1"/>
      <c r="K1536" s="1"/>
    </row>
    <row r="1537" spans="1:11" ht="21.75" customHeight="1" x14ac:dyDescent="0.4">
      <c r="A1537" s="989"/>
      <c r="B1537" s="159" t="s">
        <v>1072</v>
      </c>
      <c r="C1537" s="159"/>
      <c r="D1537" s="384">
        <v>0.64300000000000002</v>
      </c>
      <c r="E1537" s="159" t="s">
        <v>267</v>
      </c>
      <c r="F1537" s="164">
        <f>+คอนกรีตNEW!H37</f>
        <v>281.5</v>
      </c>
      <c r="G1537" s="180" t="s">
        <v>195</v>
      </c>
      <c r="H1537" s="180">
        <f t="shared" si="53"/>
        <v>181</v>
      </c>
      <c r="I1537" s="990" t="s">
        <v>56</v>
      </c>
      <c r="J1537" s="1"/>
      <c r="K1537" s="1"/>
    </row>
    <row r="1538" spans="1:11" ht="21.75" customHeight="1" x14ac:dyDescent="0.4">
      <c r="A1538" s="989"/>
      <c r="B1538" s="134" t="s">
        <v>1048</v>
      </c>
      <c r="C1538" s="159"/>
      <c r="D1538" s="384">
        <v>2.6</v>
      </c>
      <c r="E1538" s="159" t="s">
        <v>272</v>
      </c>
      <c r="F1538" s="164">
        <v>98.13</v>
      </c>
      <c r="G1538" s="180" t="s">
        <v>195</v>
      </c>
      <c r="H1538" s="180">
        <f>INT(F1538*D1538*100)/100</f>
        <v>255.13</v>
      </c>
      <c r="I1538" s="990" t="s">
        <v>56</v>
      </c>
      <c r="J1538" s="1"/>
      <c r="K1538" s="1"/>
    </row>
    <row r="1539" spans="1:11" ht="21.75" customHeight="1" x14ac:dyDescent="0.4">
      <c r="A1539" s="989"/>
      <c r="B1539" s="159" t="s">
        <v>1073</v>
      </c>
      <c r="C1539" s="159"/>
      <c r="D1539" s="384">
        <v>0.2</v>
      </c>
      <c r="E1539" s="159" t="s">
        <v>272</v>
      </c>
      <c r="F1539" s="164">
        <v>80</v>
      </c>
      <c r="G1539" s="180" t="s">
        <v>195</v>
      </c>
      <c r="H1539" s="180">
        <f>INT(F1539*D1539*100)/100</f>
        <v>16</v>
      </c>
      <c r="I1539" s="990" t="s">
        <v>56</v>
      </c>
      <c r="J1539" s="1"/>
      <c r="K1539" s="1" t="s">
        <v>6606</v>
      </c>
    </row>
    <row r="1540" spans="1:11" ht="21.75" customHeight="1" x14ac:dyDescent="0.4">
      <c r="A1540" s="989"/>
      <c r="B1540" s="134" t="s">
        <v>1049</v>
      </c>
      <c r="C1540" s="159"/>
      <c r="D1540" s="553">
        <v>14</v>
      </c>
      <c r="E1540" s="159" t="s">
        <v>1050</v>
      </c>
      <c r="F1540" s="172">
        <v>10</v>
      </c>
      <c r="G1540" s="180" t="s">
        <v>195</v>
      </c>
      <c r="H1540" s="180">
        <f>INT(F1540*D1540*100)/100</f>
        <v>140</v>
      </c>
      <c r="I1540" s="990" t="s">
        <v>56</v>
      </c>
      <c r="J1540" s="1"/>
      <c r="K1540" s="1"/>
    </row>
    <row r="1541" spans="1:11" ht="21.75" customHeight="1" x14ac:dyDescent="0.4">
      <c r="A1541" s="989"/>
      <c r="B1541" s="159"/>
      <c r="C1541" s="134"/>
      <c r="D1541" s="138" t="s">
        <v>6584</v>
      </c>
      <c r="E1541" s="190"/>
      <c r="F1541" s="189"/>
      <c r="G1541" s="191" t="s">
        <v>195</v>
      </c>
      <c r="H1541" s="426">
        <f>SUM(H1534:H1540)</f>
        <v>772.41</v>
      </c>
      <c r="I1541" s="992" t="s">
        <v>56</v>
      </c>
      <c r="J1541" s="1"/>
      <c r="K1541" s="1"/>
    </row>
    <row r="1542" spans="1:11" ht="21.75" customHeight="1" thickBot="1" x14ac:dyDescent="0.45">
      <c r="A1542" s="989"/>
      <c r="B1542" s="159"/>
      <c r="C1542" s="134"/>
      <c r="D1542" s="138" t="s">
        <v>6585</v>
      </c>
      <c r="E1542" s="190"/>
      <c r="F1542" s="189"/>
      <c r="G1542" s="191" t="s">
        <v>195</v>
      </c>
      <c r="H1542" s="330">
        <f>H1541*2</f>
        <v>1544.82</v>
      </c>
      <c r="I1542" s="992" t="s">
        <v>56</v>
      </c>
      <c r="J1542" s="1"/>
      <c r="K1542" s="1"/>
    </row>
    <row r="1543" spans="1:11" ht="21.75" customHeight="1" thickTop="1" x14ac:dyDescent="0.4">
      <c r="A1543" s="989"/>
      <c r="B1543" s="159"/>
      <c r="C1543" s="138" t="s">
        <v>1064</v>
      </c>
      <c r="D1543" s="160"/>
      <c r="E1543" s="190"/>
      <c r="F1543" s="189"/>
      <c r="G1543" s="1"/>
      <c r="H1543" s="1"/>
      <c r="I1543" s="589"/>
      <c r="J1543" s="1"/>
      <c r="K1543" s="1"/>
    </row>
    <row r="1544" spans="1:11" ht="21.75" customHeight="1" x14ac:dyDescent="0.4">
      <c r="A1544" s="989"/>
      <c r="B1544" s="134"/>
      <c r="C1544" s="134"/>
      <c r="D1544" s="138"/>
      <c r="E1544" s="190"/>
      <c r="F1544" s="189"/>
      <c r="G1544" s="191"/>
      <c r="H1544" s="191"/>
      <c r="I1544" s="992"/>
      <c r="J1544" s="1"/>
      <c r="K1544" s="1"/>
    </row>
    <row r="1545" spans="1:11" ht="21.75" customHeight="1" x14ac:dyDescent="0.4">
      <c r="A1545" s="989"/>
      <c r="B1545" s="158" t="s">
        <v>1075</v>
      </c>
      <c r="C1545" s="159"/>
      <c r="D1545" s="160"/>
      <c r="E1545" s="190"/>
      <c r="F1545" s="189"/>
      <c r="G1545" s="191"/>
      <c r="H1545" s="179"/>
      <c r="I1545" s="992"/>
      <c r="J1545" s="1"/>
      <c r="K1545" s="1"/>
    </row>
    <row r="1546" spans="1:11" ht="21.75" customHeight="1" x14ac:dyDescent="0.4">
      <c r="A1546" s="989"/>
      <c r="B1546" s="159" t="s">
        <v>1076</v>
      </c>
      <c r="C1546" s="159"/>
      <c r="D1546" s="384">
        <v>86.194000000000003</v>
      </c>
      <c r="E1546" s="159" t="s">
        <v>1046</v>
      </c>
      <c r="F1546" s="383"/>
      <c r="G1546" s="180" t="s">
        <v>195</v>
      </c>
      <c r="H1546" s="180">
        <f>INT(F1546*D1546*100)/100</f>
        <v>0</v>
      </c>
      <c r="I1546" s="990" t="s">
        <v>56</v>
      </c>
      <c r="J1546" s="1"/>
      <c r="K1546" s="1"/>
    </row>
    <row r="1547" spans="1:11" ht="21.75" customHeight="1" x14ac:dyDescent="0.4">
      <c r="A1547" s="989"/>
      <c r="B1547" s="134" t="s">
        <v>1049</v>
      </c>
      <c r="C1547" s="159"/>
      <c r="D1547" s="553">
        <v>68</v>
      </c>
      <c r="E1547" s="159" t="s">
        <v>1050</v>
      </c>
      <c r="F1547" s="172"/>
      <c r="G1547" s="180" t="s">
        <v>195</v>
      </c>
      <c r="H1547" s="180">
        <f>INT(F1547*D1547*100)/100</f>
        <v>0</v>
      </c>
      <c r="I1547" s="990" t="s">
        <v>56</v>
      </c>
      <c r="J1547" s="1"/>
      <c r="K1547" s="1"/>
    </row>
    <row r="1548" spans="1:11" ht="21.75" customHeight="1" x14ac:dyDescent="0.4">
      <c r="A1548" s="989"/>
      <c r="B1548" s="159" t="s">
        <v>1060</v>
      </c>
      <c r="C1548" s="159"/>
      <c r="D1548" s="384">
        <v>4.0199999999999996</v>
      </c>
      <c r="E1548" s="159" t="s">
        <v>267</v>
      </c>
      <c r="F1548" s="172"/>
      <c r="G1548" s="180" t="s">
        <v>195</v>
      </c>
      <c r="H1548" s="180">
        <f>INT(F1548*D1548*100)/100</f>
        <v>0</v>
      </c>
      <c r="I1548" s="990" t="s">
        <v>56</v>
      </c>
      <c r="J1548" s="1"/>
      <c r="K1548" s="1"/>
    </row>
    <row r="1549" spans="1:11" ht="21.75" customHeight="1" x14ac:dyDescent="0.4">
      <c r="A1549" s="989"/>
      <c r="B1549" s="159" t="s">
        <v>1061</v>
      </c>
      <c r="C1549" s="159"/>
      <c r="D1549" s="384">
        <v>2.0099999999999998</v>
      </c>
      <c r="E1549" s="159" t="s">
        <v>267</v>
      </c>
      <c r="F1549" s="172"/>
      <c r="G1549" s="180" t="s">
        <v>195</v>
      </c>
      <c r="H1549" s="180">
        <f>INT(F1549*D1549*100)/100</f>
        <v>0</v>
      </c>
      <c r="I1549" s="990" t="s">
        <v>56</v>
      </c>
      <c r="J1549" s="1"/>
      <c r="K1549" s="1"/>
    </row>
    <row r="1550" spans="1:11" ht="20.25" x14ac:dyDescent="0.4">
      <c r="A1550" s="989"/>
      <c r="B1550" s="159"/>
      <c r="C1550" s="134"/>
      <c r="D1550" s="138" t="s">
        <v>1062</v>
      </c>
      <c r="E1550" s="190"/>
      <c r="F1550" s="189"/>
      <c r="G1550" s="191" t="s">
        <v>195</v>
      </c>
      <c r="H1550" s="426">
        <f>SUM(H1546:H1549)</f>
        <v>0</v>
      </c>
      <c r="I1550" s="992" t="s">
        <v>56</v>
      </c>
      <c r="J1550" s="1"/>
      <c r="K1550" s="1"/>
    </row>
    <row r="1551" spans="1:11" ht="21" thickBot="1" x14ac:dyDescent="0.45">
      <c r="A1551" s="989"/>
      <c r="B1551" s="159"/>
      <c r="C1551" s="134"/>
      <c r="D1551" s="138" t="s">
        <v>1063</v>
      </c>
      <c r="E1551" s="190"/>
      <c r="F1551" s="189"/>
      <c r="G1551" s="191" t="s">
        <v>195</v>
      </c>
      <c r="H1551" s="330">
        <f>H1550*2</f>
        <v>0</v>
      </c>
      <c r="I1551" s="992" t="s">
        <v>56</v>
      </c>
      <c r="J1551" s="1"/>
      <c r="K1551" s="1"/>
    </row>
    <row r="1552" spans="1:11" ht="21" thickTop="1" x14ac:dyDescent="0.4">
      <c r="A1552" s="989"/>
      <c r="B1552" s="159"/>
      <c r="C1552" s="138" t="s">
        <v>1064</v>
      </c>
      <c r="D1552" s="160"/>
      <c r="E1552" s="190"/>
      <c r="F1552" s="189"/>
      <c r="G1552" s="1"/>
      <c r="H1552" s="1"/>
      <c r="I1552" s="589"/>
      <c r="J1552" s="1"/>
      <c r="K1552" s="1"/>
    </row>
    <row r="1553" spans="1:11" ht="20.25" x14ac:dyDescent="0.4">
      <c r="A1553" s="2720"/>
      <c r="B1553" s="2924"/>
      <c r="C1553" s="2924"/>
      <c r="D1553" s="2925" t="s">
        <v>1065</v>
      </c>
      <c r="E1553" s="3043" t="str">
        <f>""&amp;H1532&amp;"  +  "&amp;+H1542&amp;""</f>
        <v>20642.36  +  1544.82</v>
      </c>
      <c r="F1553" s="3044"/>
      <c r="G1553" s="3045" t="s">
        <v>195</v>
      </c>
      <c r="H1553" s="1807">
        <f>H1532+H1542</f>
        <v>22187.18</v>
      </c>
      <c r="I1553" s="2928" t="s">
        <v>1066</v>
      </c>
      <c r="J1553" s="1"/>
      <c r="K1553" s="1"/>
    </row>
    <row r="1554" spans="1:11" ht="20.25" x14ac:dyDescent="0.4">
      <c r="A1554" s="425"/>
      <c r="B1554" s="358"/>
      <c r="C1554" s="357"/>
      <c r="D1554" s="358"/>
      <c r="E1554" s="996"/>
      <c r="F1554" s="206"/>
      <c r="G1554" s="993"/>
      <c r="H1554" s="997"/>
      <c r="I1554" s="427"/>
      <c r="J1554" s="1"/>
      <c r="K1554" s="1"/>
    </row>
    <row r="1555" spans="1:11" ht="20.25" x14ac:dyDescent="0.4">
      <c r="A1555" s="3162"/>
      <c r="B1555" s="3318" t="s">
        <v>6891</v>
      </c>
      <c r="C1555" s="3163"/>
      <c r="D1555" s="3164"/>
      <c r="E1555" s="3319"/>
      <c r="F1555" s="3320"/>
      <c r="G1555" s="3321" t="s">
        <v>3225</v>
      </c>
      <c r="H1555" s="3322"/>
      <c r="I1555" s="3323"/>
      <c r="J1555" s="1"/>
      <c r="K1555" s="1"/>
    </row>
    <row r="1556" spans="1:11" ht="20.25" x14ac:dyDescent="0.4">
      <c r="A1556" s="989"/>
      <c r="B1556" s="134" t="s">
        <v>1078</v>
      </c>
      <c r="C1556" s="159"/>
      <c r="D1556" s="160"/>
      <c r="E1556" s="190"/>
      <c r="F1556" s="189"/>
      <c r="G1556" s="191"/>
      <c r="H1556" s="179"/>
      <c r="I1556" s="992"/>
      <c r="J1556" s="1"/>
      <c r="K1556" s="1"/>
    </row>
    <row r="1557" spans="1:11" ht="20.25" x14ac:dyDescent="0.4">
      <c r="A1557" s="989"/>
      <c r="B1557" s="134" t="s">
        <v>820</v>
      </c>
      <c r="C1557" s="159"/>
      <c r="D1557" s="160"/>
      <c r="E1557" s="190"/>
      <c r="F1557" s="189"/>
      <c r="G1557" s="191"/>
      <c r="H1557" s="179"/>
      <c r="I1557" s="992"/>
      <c r="J1557" s="1"/>
      <c r="K1557" s="1"/>
    </row>
    <row r="1558" spans="1:11" ht="20.25" x14ac:dyDescent="0.4">
      <c r="A1558" s="989"/>
      <c r="B1558" s="158" t="s">
        <v>822</v>
      </c>
      <c r="C1558" s="159"/>
      <c r="D1558" s="160"/>
      <c r="E1558" s="190"/>
      <c r="F1558" s="189"/>
      <c r="G1558" s="191"/>
      <c r="H1558" s="179"/>
      <c r="I1558" s="992"/>
      <c r="J1558" s="1"/>
      <c r="K1558" s="1"/>
    </row>
    <row r="1559" spans="1:11" ht="20.25" x14ac:dyDescent="0.4">
      <c r="A1559" s="989"/>
      <c r="B1559" s="134" t="s">
        <v>1079</v>
      </c>
      <c r="C1559" s="159"/>
      <c r="D1559" s="3704">
        <v>17.727</v>
      </c>
      <c r="E1559" s="159" t="s">
        <v>1045</v>
      </c>
      <c r="F1559" s="2202">
        <f>+DATA!D10</f>
        <v>22.41</v>
      </c>
      <c r="G1559" s="180" t="s">
        <v>195</v>
      </c>
      <c r="H1559" s="180">
        <f t="shared" ref="H1559:H1560" si="54">INT(F1559*D1559*100)/100</f>
        <v>397.26</v>
      </c>
      <c r="I1559" s="990" t="s">
        <v>56</v>
      </c>
      <c r="J1559" s="1">
        <f>64.18/4</f>
        <v>16.045000000000002</v>
      </c>
      <c r="K1559" s="3040" t="s">
        <v>6610</v>
      </c>
    </row>
    <row r="1560" spans="1:11" ht="20.25" x14ac:dyDescent="0.4">
      <c r="A1560" s="989"/>
      <c r="B1560" s="134" t="s">
        <v>1080</v>
      </c>
      <c r="C1560" s="159"/>
      <c r="D1560" s="3722">
        <v>12.06</v>
      </c>
      <c r="E1560" s="159" t="s">
        <v>1045</v>
      </c>
      <c r="F1560" s="2202">
        <f>+DATA!D11</f>
        <v>47.29</v>
      </c>
      <c r="G1560" s="180" t="s">
        <v>195</v>
      </c>
      <c r="H1560" s="180">
        <f t="shared" si="54"/>
        <v>570.30999999999995</v>
      </c>
      <c r="I1560" s="990" t="s">
        <v>56</v>
      </c>
      <c r="J1560" s="1"/>
      <c r="K1560" s="3040"/>
    </row>
    <row r="1561" spans="1:11" ht="20.25" x14ac:dyDescent="0.4">
      <c r="A1561" s="989"/>
      <c r="B1561" s="134" t="s">
        <v>1053</v>
      </c>
      <c r="C1561" s="159"/>
      <c r="D1561" s="3167">
        <v>0.27300000000000002</v>
      </c>
      <c r="E1561" s="159" t="s">
        <v>1045</v>
      </c>
      <c r="F1561" s="3723">
        <f>+คอนกรีตNEW!H56</f>
        <v>604.54999999999995</v>
      </c>
      <c r="G1561" s="180" t="s">
        <v>195</v>
      </c>
      <c r="H1561" s="180">
        <f>INT(F1561*D1561*100)/100</f>
        <v>165.04</v>
      </c>
      <c r="I1561" s="990" t="s">
        <v>56</v>
      </c>
      <c r="J1561" s="1"/>
      <c r="K1561" s="3040"/>
    </row>
    <row r="1562" spans="1:11" ht="20.25" x14ac:dyDescent="0.4">
      <c r="A1562" s="989"/>
      <c r="B1562" s="134" t="s">
        <v>1052</v>
      </c>
      <c r="C1562" s="159"/>
      <c r="D1562" s="3167">
        <v>0.27300000000000002</v>
      </c>
      <c r="E1562" s="159" t="s">
        <v>1045</v>
      </c>
      <c r="F1562" s="3723">
        <f>+คอนกรีตNEW!J21</f>
        <v>1731</v>
      </c>
      <c r="G1562" s="180" t="s">
        <v>195</v>
      </c>
      <c r="H1562" s="180">
        <f>INT(F1562*D1562*100)/100</f>
        <v>472.56</v>
      </c>
      <c r="I1562" s="990" t="s">
        <v>56</v>
      </c>
      <c r="J1562" s="1"/>
      <c r="K1562" s="1"/>
    </row>
    <row r="1563" spans="1:11" ht="20.25" x14ac:dyDescent="0.4">
      <c r="A1563" s="989"/>
      <c r="B1563" s="134" t="s">
        <v>6884</v>
      </c>
      <c r="C1563" s="159"/>
      <c r="D1563" s="3167">
        <v>2.0449999999999999</v>
      </c>
      <c r="E1563" s="159" t="s">
        <v>1045</v>
      </c>
      <c r="F1563" s="3723">
        <f>+คอนกรีตNEW!I21</f>
        <v>1900</v>
      </c>
      <c r="G1563" s="180" t="s">
        <v>195</v>
      </c>
      <c r="H1563" s="180">
        <f t="shared" ref="H1563" si="55">INT(F1563*D1563*100)/100</f>
        <v>3885.5</v>
      </c>
      <c r="I1563" s="990" t="s">
        <v>56</v>
      </c>
      <c r="J1563" s="1"/>
      <c r="K1563" s="1"/>
    </row>
    <row r="1564" spans="1:11" ht="20.25" x14ac:dyDescent="0.4">
      <c r="A1564" s="989"/>
      <c r="B1564" s="159" t="s">
        <v>252</v>
      </c>
      <c r="C1564" s="159"/>
      <c r="D1564" s="3167">
        <v>25.599</v>
      </c>
      <c r="E1564" s="159" t="s">
        <v>267</v>
      </c>
      <c r="F1564" s="3723">
        <f>+คอนกรีตNEW!H47</f>
        <v>417.23</v>
      </c>
      <c r="G1564" s="180" t="s">
        <v>195</v>
      </c>
      <c r="H1564" s="180">
        <f>INT(F1564*D1564*100)/100</f>
        <v>10680.67</v>
      </c>
      <c r="I1564" s="990" t="s">
        <v>56</v>
      </c>
      <c r="J1564" s="1"/>
      <c r="K1564" s="1"/>
    </row>
    <row r="1565" spans="1:11" ht="20.25" x14ac:dyDescent="0.4">
      <c r="A1565" s="989"/>
      <c r="B1565" s="159" t="s">
        <v>6685</v>
      </c>
      <c r="C1565" s="159"/>
      <c r="D1565" s="3167">
        <v>245.477</v>
      </c>
      <c r="E1565" s="159" t="s">
        <v>1046</v>
      </c>
      <c r="F1565" s="3723">
        <f>+ข้อมูลวัสดุ1!N19/1000</f>
        <v>24.96049</v>
      </c>
      <c r="G1565" s="180" t="s">
        <v>195</v>
      </c>
      <c r="H1565" s="180">
        <f t="shared" ref="H1565:H1567" si="56">INT(F1565*D1565*100)/100</f>
        <v>6127.22</v>
      </c>
      <c r="I1565" s="990" t="s">
        <v>56</v>
      </c>
      <c r="J1565" s="1"/>
      <c r="K1565" s="1"/>
    </row>
    <row r="1566" spans="1:11" ht="20.25" x14ac:dyDescent="0.4">
      <c r="A1566" s="989"/>
      <c r="B1566" s="159" t="s">
        <v>6686</v>
      </c>
      <c r="C1566" s="159"/>
      <c r="D1566" s="3167">
        <v>6.9349999999999996</v>
      </c>
      <c r="E1566" s="159" t="s">
        <v>1046</v>
      </c>
      <c r="F1566" s="3723">
        <f>+ข้อมูลวัสดุ1!N18/1000</f>
        <v>24.965769999999999</v>
      </c>
      <c r="G1566" s="180" t="s">
        <v>195</v>
      </c>
      <c r="H1566" s="180">
        <f t="shared" si="56"/>
        <v>173.13</v>
      </c>
      <c r="I1566" s="990" t="s">
        <v>56</v>
      </c>
      <c r="J1566" s="1"/>
      <c r="K1566" s="1"/>
    </row>
    <row r="1567" spans="1:11" ht="20.25" x14ac:dyDescent="0.4">
      <c r="A1567" s="989"/>
      <c r="B1567" s="159" t="s">
        <v>251</v>
      </c>
      <c r="C1567" s="159"/>
      <c r="D1567" s="3167">
        <v>6.31</v>
      </c>
      <c r="E1567" s="159" t="s">
        <v>1046</v>
      </c>
      <c r="F1567" s="3723">
        <f>+ข้อมูลวัสดุ1!N36</f>
        <v>71.959999999999994</v>
      </c>
      <c r="G1567" s="180" t="s">
        <v>195</v>
      </c>
      <c r="H1567" s="180">
        <f t="shared" si="56"/>
        <v>454.06</v>
      </c>
      <c r="I1567" s="990" t="s">
        <v>56</v>
      </c>
      <c r="J1567" s="1"/>
      <c r="K1567" s="1"/>
    </row>
    <row r="1568" spans="1:11" ht="20.25" x14ac:dyDescent="0.4">
      <c r="A1568" s="989"/>
      <c r="B1568" s="134" t="s">
        <v>1074</v>
      </c>
      <c r="C1568" s="159"/>
      <c r="D1568" s="3167">
        <v>3.6</v>
      </c>
      <c r="E1568" s="159" t="s">
        <v>272</v>
      </c>
      <c r="F1568" s="3723">
        <f>+ข้อมูลวัสดุ1!N66</f>
        <v>99.45</v>
      </c>
      <c r="G1568" s="180" t="s">
        <v>195</v>
      </c>
      <c r="H1568" s="180">
        <f>INT(F1568*D1568*100)/100</f>
        <v>358.02</v>
      </c>
      <c r="I1568" s="990" t="s">
        <v>56</v>
      </c>
      <c r="J1568" s="1"/>
      <c r="K1568" s="1"/>
    </row>
    <row r="1569" spans="1:12" ht="20.25" x14ac:dyDescent="0.4">
      <c r="A1569" s="989"/>
      <c r="B1569" s="134" t="s">
        <v>6682</v>
      </c>
      <c r="C1569" s="134"/>
      <c r="D1569" s="550">
        <v>0.89800000000000002</v>
      </c>
      <c r="E1569" s="159" t="s">
        <v>1046</v>
      </c>
      <c r="F1569" s="3724">
        <f>+F1565</f>
        <v>24.96049</v>
      </c>
      <c r="G1569" s="1"/>
      <c r="H1569" s="180">
        <f>INT(F1569*D1569*100)/100</f>
        <v>22.41</v>
      </c>
      <c r="I1569" s="990" t="s">
        <v>56</v>
      </c>
      <c r="J1569" s="1"/>
      <c r="K1569" s="1"/>
    </row>
    <row r="1570" spans="1:12" ht="20.25" x14ac:dyDescent="0.4">
      <c r="A1570" s="989"/>
      <c r="B1570" s="134" t="s">
        <v>1049</v>
      </c>
      <c r="C1570" s="159"/>
      <c r="D1570" s="3167">
        <v>18</v>
      </c>
      <c r="E1570" s="159" t="s">
        <v>1050</v>
      </c>
      <c r="F1570" s="3723">
        <v>10</v>
      </c>
      <c r="G1570" s="180" t="s">
        <v>195</v>
      </c>
      <c r="H1570" s="180">
        <f t="shared" ref="H1570:H1571" si="57">INT(F1570*D1570*100)/100</f>
        <v>180</v>
      </c>
      <c r="I1570" s="990" t="s">
        <v>56</v>
      </c>
      <c r="J1570" s="1">
        <f>+ข้อมูลวัสดุ1!N19</f>
        <v>24960.49</v>
      </c>
      <c r="K1570" s="1"/>
    </row>
    <row r="1571" spans="1:12" ht="20.25" x14ac:dyDescent="0.4">
      <c r="A1571" s="989"/>
      <c r="B1571" s="134" t="s">
        <v>3237</v>
      </c>
      <c r="C1571" s="159"/>
      <c r="D1571" s="3167">
        <v>1.44</v>
      </c>
      <c r="E1571" s="159" t="s">
        <v>267</v>
      </c>
      <c r="F1571" s="3723">
        <f>+ข้อมูลวัสดุ1!N72</f>
        <v>56.19</v>
      </c>
      <c r="G1571" s="180" t="s">
        <v>195</v>
      </c>
      <c r="H1571" s="180">
        <f t="shared" si="57"/>
        <v>80.91</v>
      </c>
      <c r="I1571" s="990" t="s">
        <v>56</v>
      </c>
      <c r="J1571" s="1"/>
      <c r="K1571" s="1"/>
    </row>
    <row r="1572" spans="1:12" ht="20.25" x14ac:dyDescent="0.4">
      <c r="A1572" s="989"/>
      <c r="B1572" s="134" t="s">
        <v>1085</v>
      </c>
      <c r="C1572" s="1"/>
      <c r="D1572" s="550">
        <v>0.72</v>
      </c>
      <c r="E1572" s="159" t="s">
        <v>267</v>
      </c>
      <c r="F1572" s="1">
        <f>+ข้อมูลวัสดุ1!N73</f>
        <v>33.94</v>
      </c>
      <c r="G1572" s="1"/>
      <c r="H1572" s="180">
        <f>INT(F1572*D1572*100)/100</f>
        <v>24.43</v>
      </c>
      <c r="I1572" s="990" t="s">
        <v>56</v>
      </c>
      <c r="J1572" s="1">
        <f>64.18/4</f>
        <v>16.045000000000002</v>
      </c>
      <c r="K1572" s="3040" t="s">
        <v>6610</v>
      </c>
    </row>
    <row r="1573" spans="1:12" ht="20.25" x14ac:dyDescent="0.4">
      <c r="A1573" s="989"/>
      <c r="B1573" s="159" t="s">
        <v>3230</v>
      </c>
      <c r="C1573" s="159"/>
      <c r="D1573" s="180">
        <v>0</v>
      </c>
      <c r="E1573" s="159" t="s">
        <v>677</v>
      </c>
      <c r="F1573" s="3723">
        <v>200</v>
      </c>
      <c r="G1573" s="180" t="s">
        <v>195</v>
      </c>
      <c r="H1573" s="180">
        <f>INT(F1573*D1573*100)/100</f>
        <v>0</v>
      </c>
      <c r="I1573" s="990" t="s">
        <v>56</v>
      </c>
      <c r="J1573" s="1"/>
      <c r="K1573" s="3040"/>
    </row>
    <row r="1574" spans="1:12" ht="21" thickBot="1" x14ac:dyDescent="0.45">
      <c r="A1574" s="989"/>
      <c r="B1574" s="134"/>
      <c r="C1574" s="134"/>
      <c r="D1574" s="138" t="s">
        <v>1055</v>
      </c>
      <c r="E1574" s="190"/>
      <c r="F1574" s="189"/>
      <c r="G1574" s="191" t="s">
        <v>195</v>
      </c>
      <c r="H1574" s="330">
        <f>SUM(H1563:H1573)</f>
        <v>21986.350000000002</v>
      </c>
      <c r="I1574" s="992" t="s">
        <v>56</v>
      </c>
      <c r="J1574" s="1"/>
      <c r="K1574" s="3040"/>
    </row>
    <row r="1575" spans="1:12" ht="21" thickTop="1" x14ac:dyDescent="0.4">
      <c r="A1575" s="989"/>
      <c r="B1575" s="158" t="s">
        <v>1075</v>
      </c>
      <c r="C1575" s="159"/>
      <c r="D1575" s="160"/>
      <c r="E1575" s="190"/>
      <c r="F1575" s="189"/>
      <c r="G1575" s="191"/>
      <c r="H1575" s="179"/>
      <c r="I1575" s="992"/>
      <c r="J1575" s="1"/>
      <c r="K1575" s="1"/>
    </row>
    <row r="1576" spans="1:12" s="15" customFormat="1" ht="21.75" customHeight="1" x14ac:dyDescent="0.5">
      <c r="A1576" s="989"/>
      <c r="B1576" s="159" t="s">
        <v>1076</v>
      </c>
      <c r="C1576" s="159"/>
      <c r="D1576" s="3381">
        <v>86.194000000000003</v>
      </c>
      <c r="E1576" s="159" t="s">
        <v>1046</v>
      </c>
      <c r="F1576" s="164">
        <v>28</v>
      </c>
      <c r="G1576" s="180" t="s">
        <v>195</v>
      </c>
      <c r="H1576" s="180">
        <f>INT(F1576*D1576*100)/100</f>
        <v>2413.4299999999998</v>
      </c>
      <c r="I1576" s="990" t="s">
        <v>56</v>
      </c>
      <c r="J1576" s="2221"/>
      <c r="L1576" s="1072"/>
    </row>
    <row r="1577" spans="1:12" ht="21.75" customHeight="1" x14ac:dyDescent="0.5">
      <c r="A1577" s="989"/>
      <c r="B1577" s="134" t="s">
        <v>1049</v>
      </c>
      <c r="C1577" s="159"/>
      <c r="D1577" s="3382">
        <v>68</v>
      </c>
      <c r="E1577" s="159" t="s">
        <v>1050</v>
      </c>
      <c r="F1577" s="172">
        <f>F1570</f>
        <v>10</v>
      </c>
      <c r="G1577" s="180" t="s">
        <v>195</v>
      </c>
      <c r="H1577" s="180">
        <f>INT(F1577*D1577*100)/100</f>
        <v>680</v>
      </c>
      <c r="I1577" s="990" t="s">
        <v>56</v>
      </c>
      <c r="L1577" s="1"/>
    </row>
    <row r="1578" spans="1:12" ht="21.75" customHeight="1" x14ac:dyDescent="0.5">
      <c r="A1578" s="989"/>
      <c r="B1578" s="159" t="s">
        <v>1060</v>
      </c>
      <c r="C1578" s="159"/>
      <c r="D1578" s="3381">
        <v>4.0199999999999996</v>
      </c>
      <c r="E1578" s="159" t="s">
        <v>267</v>
      </c>
      <c r="F1578" s="172">
        <f>+F1571</f>
        <v>56.19</v>
      </c>
      <c r="G1578" s="180" t="s">
        <v>195</v>
      </c>
      <c r="H1578" s="180">
        <f>INT(F1578*D1578*100)/100</f>
        <v>225.88</v>
      </c>
      <c r="I1578" s="990" t="s">
        <v>56</v>
      </c>
      <c r="L1578" s="1"/>
    </row>
    <row r="1579" spans="1:12" ht="21.75" customHeight="1" x14ac:dyDescent="0.5">
      <c r="A1579" s="989"/>
      <c r="B1579" s="159" t="s">
        <v>1061</v>
      </c>
      <c r="C1579" s="159"/>
      <c r="D1579" s="3381">
        <v>2.0099999999999998</v>
      </c>
      <c r="E1579" s="159" t="s">
        <v>267</v>
      </c>
      <c r="F1579" s="172">
        <f>+F1572</f>
        <v>33.94</v>
      </c>
      <c r="G1579" s="180" t="s">
        <v>195</v>
      </c>
      <c r="H1579" s="180">
        <f>INT(F1579*D1579*100)/100</f>
        <v>68.209999999999994</v>
      </c>
      <c r="I1579" s="990" t="s">
        <v>56</v>
      </c>
      <c r="L1579" s="1"/>
    </row>
    <row r="1580" spans="1:12" ht="21.75" customHeight="1" x14ac:dyDescent="0.5">
      <c r="A1580" s="989"/>
      <c r="B1580" s="159"/>
      <c r="C1580" s="134"/>
      <c r="D1580" s="138" t="s">
        <v>1062</v>
      </c>
      <c r="E1580" s="190"/>
      <c r="F1580" s="189"/>
      <c r="G1580" s="191" t="s">
        <v>195</v>
      </c>
      <c r="H1580" s="426">
        <f>SUM(H1576:H1579)</f>
        <v>3387.52</v>
      </c>
      <c r="I1580" s="992" t="s">
        <v>56</v>
      </c>
      <c r="L1580" s="1"/>
    </row>
    <row r="1581" spans="1:12" ht="21.75" customHeight="1" thickBot="1" x14ac:dyDescent="0.55000000000000004">
      <c r="A1581" s="989"/>
      <c r="B1581" s="159"/>
      <c r="C1581" s="134"/>
      <c r="D1581" s="138" t="s">
        <v>1063</v>
      </c>
      <c r="E1581" s="190"/>
      <c r="F1581" s="189"/>
      <c r="G1581" s="191" t="s">
        <v>195</v>
      </c>
      <c r="H1581" s="330">
        <f>H1580*2</f>
        <v>6775.04</v>
      </c>
      <c r="I1581" s="992" t="s">
        <v>56</v>
      </c>
      <c r="L1581" s="1"/>
    </row>
    <row r="1582" spans="1:12" ht="21.75" customHeight="1" thickTop="1" x14ac:dyDescent="0.5">
      <c r="A1582" s="989"/>
      <c r="B1582" s="159"/>
      <c r="C1582" s="138" t="s">
        <v>1064</v>
      </c>
      <c r="D1582" s="160"/>
      <c r="E1582" s="190"/>
      <c r="F1582" s="189"/>
      <c r="G1582" s="1"/>
      <c r="H1582" s="1"/>
      <c r="I1582" s="589"/>
      <c r="L1582" s="1"/>
    </row>
    <row r="1583" spans="1:12" ht="21.75" customHeight="1" x14ac:dyDescent="0.5">
      <c r="A1583" s="2720"/>
      <c r="B1583" s="2924"/>
      <c r="C1583" s="2924"/>
      <c r="D1583" s="2925" t="s">
        <v>1065</v>
      </c>
      <c r="E1583" s="3043" t="str">
        <f>""&amp;H1574&amp;"  +  "&amp;H1581&amp;""</f>
        <v>21986.35  +  6775.04</v>
      </c>
      <c r="F1583" s="3044"/>
      <c r="G1583" s="3045" t="s">
        <v>195</v>
      </c>
      <c r="H1583" s="1807">
        <f>H1574+H1581</f>
        <v>28761.390000000003</v>
      </c>
      <c r="I1583" s="2928" t="s">
        <v>1066</v>
      </c>
      <c r="L1583" s="1"/>
    </row>
    <row r="1584" spans="1:12" ht="21.75" customHeight="1" x14ac:dyDescent="0.5">
      <c r="A1584" s="1844">
        <f>+'ประเมินราคา(ตามรายการเดิม)'!A104</f>
        <v>0</v>
      </c>
      <c r="B1584" s="3065" t="s">
        <v>3473</v>
      </c>
      <c r="C1584" s="3047"/>
      <c r="D1584" s="3066"/>
      <c r="E1584" s="3047"/>
      <c r="F1584" s="3067"/>
      <c r="G1584" s="3068" t="s">
        <v>3474</v>
      </c>
      <c r="H1584" s="3326"/>
      <c r="I1584" s="3070"/>
      <c r="J1584" s="2215">
        <f>+ข้อมูลวัสดุ1!N36</f>
        <v>71.959999999999994</v>
      </c>
      <c r="L1584" s="1"/>
    </row>
    <row r="1585" spans="1:12" ht="21.75" customHeight="1" x14ac:dyDescent="0.5">
      <c r="A1585" s="989"/>
      <c r="B1585" s="380" t="s">
        <v>3475</v>
      </c>
      <c r="C1585" s="159"/>
      <c r="D1585" s="164"/>
      <c r="E1585" s="159"/>
      <c r="F1585" s="187"/>
      <c r="G1585" s="180"/>
      <c r="H1585" s="183"/>
      <c r="I1585" s="990"/>
      <c r="J1585" s="2215">
        <f>+คอนกรีตNEW!H31</f>
        <v>316.49</v>
      </c>
      <c r="L1585" s="1"/>
    </row>
    <row r="1586" spans="1:12" ht="21.75" customHeight="1" x14ac:dyDescent="0.5">
      <c r="A1586" s="989"/>
      <c r="B1586" s="159" t="s">
        <v>3476</v>
      </c>
      <c r="C1586" s="159"/>
      <c r="D1586" s="164"/>
      <c r="E1586" s="159"/>
      <c r="F1586" s="187"/>
      <c r="G1586" s="180"/>
      <c r="H1586" s="183"/>
      <c r="I1586" s="990"/>
      <c r="L1586" s="1"/>
    </row>
    <row r="1587" spans="1:12" ht="21.75" customHeight="1" x14ac:dyDescent="0.5">
      <c r="A1587" s="989"/>
      <c r="B1587" s="159" t="s">
        <v>1132</v>
      </c>
      <c r="C1587" s="189">
        <v>9.4499999999999993</v>
      </c>
      <c r="D1587" s="189" t="s">
        <v>264</v>
      </c>
      <c r="E1587" s="267">
        <f>+DATA!D13</f>
        <v>22.03</v>
      </c>
      <c r="F1587" s="134" t="s">
        <v>56</v>
      </c>
      <c r="G1587" s="180" t="s">
        <v>195</v>
      </c>
      <c r="H1587" s="183">
        <f t="shared" ref="H1587:H1594" si="58">ROUND(E1587*C1587,2)</f>
        <v>208.18</v>
      </c>
      <c r="I1587" s="990" t="s">
        <v>56</v>
      </c>
      <c r="L1587" s="1"/>
    </row>
    <row r="1588" spans="1:12" ht="21.75" customHeight="1" x14ac:dyDescent="0.5">
      <c r="A1588" s="989"/>
      <c r="B1588" s="159" t="s">
        <v>3460</v>
      </c>
      <c r="C1588" s="192">
        <v>3.0960000000000001</v>
      </c>
      <c r="D1588" s="189" t="s">
        <v>264</v>
      </c>
      <c r="E1588" s="267">
        <f>+คอนกรีตNEW!I21</f>
        <v>1900</v>
      </c>
      <c r="F1588" s="134" t="s">
        <v>56</v>
      </c>
      <c r="G1588" s="180" t="s">
        <v>195</v>
      </c>
      <c r="H1588" s="183">
        <f t="shared" si="58"/>
        <v>5882.4</v>
      </c>
      <c r="I1588" s="990" t="s">
        <v>56</v>
      </c>
      <c r="L1588" s="1"/>
    </row>
    <row r="1589" spans="1:12" ht="21.75" customHeight="1" x14ac:dyDescent="0.5">
      <c r="A1589" s="989"/>
      <c r="B1589" s="159" t="s">
        <v>1082</v>
      </c>
      <c r="C1589" s="192">
        <v>236.93799999999999</v>
      </c>
      <c r="D1589" s="189" t="s">
        <v>1094</v>
      </c>
      <c r="E1589" s="2253">
        <f>+ข้อมูลวัสดุ1!N19/1000</f>
        <v>24.96049</v>
      </c>
      <c r="F1589" s="134" t="s">
        <v>56</v>
      </c>
      <c r="G1589" s="180" t="s">
        <v>195</v>
      </c>
      <c r="H1589" s="183">
        <f t="shared" si="58"/>
        <v>5914.09</v>
      </c>
      <c r="I1589" s="990" t="s">
        <v>56</v>
      </c>
      <c r="L1589" s="1"/>
    </row>
    <row r="1590" spans="1:12" ht="21.75" customHeight="1" x14ac:dyDescent="0.5">
      <c r="A1590" s="989"/>
      <c r="B1590" s="159" t="s">
        <v>1095</v>
      </c>
      <c r="C1590" s="192">
        <v>5.923</v>
      </c>
      <c r="D1590" s="189" t="s">
        <v>1094</v>
      </c>
      <c r="E1590" s="267">
        <f>+ข้อมูลวัสดุ1!D36</f>
        <v>71.959999999999994</v>
      </c>
      <c r="F1590" s="134" t="s">
        <v>56</v>
      </c>
      <c r="G1590" s="180" t="s">
        <v>195</v>
      </c>
      <c r="H1590" s="183">
        <f t="shared" si="58"/>
        <v>426.22</v>
      </c>
      <c r="I1590" s="990" t="s">
        <v>56</v>
      </c>
      <c r="L1590" s="1"/>
    </row>
    <row r="1591" spans="1:12" ht="21.75" customHeight="1" x14ac:dyDescent="0.5">
      <c r="A1591" s="989"/>
      <c r="B1591" s="159" t="s">
        <v>1047</v>
      </c>
      <c r="C1591" s="189">
        <v>43</v>
      </c>
      <c r="D1591" s="189" t="s">
        <v>267</v>
      </c>
      <c r="E1591" s="267">
        <f>+คอนกรีตNEW!H31</f>
        <v>316.49</v>
      </c>
      <c r="F1591" s="134" t="s">
        <v>56</v>
      </c>
      <c r="G1591" s="180" t="s">
        <v>195</v>
      </c>
      <c r="H1591" s="183">
        <f t="shared" si="58"/>
        <v>13609.07</v>
      </c>
      <c r="I1591" s="990" t="s">
        <v>56</v>
      </c>
      <c r="L1591" s="1"/>
    </row>
    <row r="1592" spans="1:12" ht="21.75" customHeight="1" x14ac:dyDescent="0.5">
      <c r="A1592" s="989"/>
      <c r="B1592" s="159" t="s">
        <v>1052</v>
      </c>
      <c r="C1592" s="192">
        <v>0.7</v>
      </c>
      <c r="D1592" s="189" t="s">
        <v>264</v>
      </c>
      <c r="E1592" s="267">
        <f>+คอนกรีตNEW!J21</f>
        <v>1731</v>
      </c>
      <c r="F1592" s="134" t="s">
        <v>56</v>
      </c>
      <c r="G1592" s="180" t="s">
        <v>195</v>
      </c>
      <c r="H1592" s="183">
        <f t="shared" si="58"/>
        <v>1211.7</v>
      </c>
      <c r="I1592" s="990" t="s">
        <v>56</v>
      </c>
      <c r="L1592" s="1"/>
    </row>
    <row r="1593" spans="1:12" ht="21.75" customHeight="1" x14ac:dyDescent="0.5">
      <c r="A1593" s="989"/>
      <c r="B1593" s="159" t="s">
        <v>748</v>
      </c>
      <c r="C1593" s="192">
        <v>0.7</v>
      </c>
      <c r="D1593" s="189" t="s">
        <v>264</v>
      </c>
      <c r="E1593" s="267">
        <f>+คอนกรีตNEW!H56</f>
        <v>604.54999999999995</v>
      </c>
      <c r="F1593" s="134" t="s">
        <v>56</v>
      </c>
      <c r="G1593" s="180" t="s">
        <v>195</v>
      </c>
      <c r="H1593" s="183">
        <f t="shared" si="58"/>
        <v>423.19</v>
      </c>
      <c r="I1593" s="990" t="s">
        <v>56</v>
      </c>
      <c r="L1593" s="1"/>
    </row>
    <row r="1594" spans="1:12" ht="21.75" customHeight="1" x14ac:dyDescent="0.5">
      <c r="A1594" s="989"/>
      <c r="B1594" s="159" t="s">
        <v>1086</v>
      </c>
      <c r="C1594" s="189">
        <v>2</v>
      </c>
      <c r="D1594" s="189" t="s">
        <v>886</v>
      </c>
      <c r="E1594" s="267">
        <v>167.69</v>
      </c>
      <c r="F1594" s="134" t="s">
        <v>56</v>
      </c>
      <c r="G1594" s="180" t="s">
        <v>195</v>
      </c>
      <c r="H1594" s="183">
        <f t="shared" si="58"/>
        <v>335.38</v>
      </c>
      <c r="I1594" s="990" t="s">
        <v>56</v>
      </c>
      <c r="L1594" s="1"/>
    </row>
    <row r="1595" spans="1:12" ht="21.75" customHeight="1" x14ac:dyDescent="0.5">
      <c r="A1595" s="989"/>
      <c r="B1595" s="159"/>
      <c r="C1595" s="189"/>
      <c r="D1595" s="160" t="s">
        <v>1194</v>
      </c>
      <c r="E1595" s="267"/>
      <c r="F1595" s="134"/>
      <c r="G1595" s="191" t="s">
        <v>195</v>
      </c>
      <c r="H1595" s="445">
        <f>SUM(H1587:H1594)</f>
        <v>28010.23</v>
      </c>
      <c r="I1595" s="992" t="s">
        <v>56</v>
      </c>
      <c r="L1595" s="1"/>
    </row>
    <row r="1596" spans="1:12" ht="21.75" customHeight="1" x14ac:dyDescent="0.5">
      <c r="A1596" s="989"/>
      <c r="B1596" s="159"/>
      <c r="C1596" s="189"/>
      <c r="D1596" s="160" t="s">
        <v>3478</v>
      </c>
      <c r="E1596" s="267"/>
      <c r="F1596" s="134"/>
      <c r="G1596" s="191" t="s">
        <v>195</v>
      </c>
      <c r="H1596" s="179">
        <f>+H1595/10</f>
        <v>2801.0230000000001</v>
      </c>
      <c r="I1596" s="992" t="s">
        <v>1014</v>
      </c>
      <c r="L1596" s="1"/>
    </row>
    <row r="1597" spans="1:12" ht="21.75" customHeight="1" x14ac:dyDescent="0.5">
      <c r="A1597" s="989"/>
      <c r="B1597" s="159" t="s">
        <v>3479</v>
      </c>
      <c r="C1597" s="159"/>
      <c r="D1597" s="164"/>
      <c r="E1597" s="159"/>
      <c r="F1597" s="187"/>
      <c r="G1597" s="180"/>
      <c r="H1597" s="183"/>
      <c r="I1597" s="990"/>
      <c r="L1597" s="1"/>
    </row>
    <row r="1598" spans="1:12" ht="21.75" customHeight="1" x14ac:dyDescent="0.5">
      <c r="A1598" s="989"/>
      <c r="B1598" s="159" t="s">
        <v>213</v>
      </c>
      <c r="C1598" s="192">
        <v>1.0999999999999999E-2</v>
      </c>
      <c r="D1598" s="189" t="s">
        <v>264</v>
      </c>
      <c r="E1598" s="267">
        <f>+E1588</f>
        <v>1900</v>
      </c>
      <c r="F1598" s="134" t="s">
        <v>56</v>
      </c>
      <c r="G1598" s="180" t="s">
        <v>195</v>
      </c>
      <c r="H1598" s="183">
        <f>ROUND(E1598*C1598,2)</f>
        <v>20.9</v>
      </c>
      <c r="I1598" s="990" t="s">
        <v>56</v>
      </c>
      <c r="L1598" s="1"/>
    </row>
    <row r="1599" spans="1:12" ht="21.75" customHeight="1" x14ac:dyDescent="0.5">
      <c r="A1599" s="989"/>
      <c r="B1599" s="159" t="s">
        <v>1083</v>
      </c>
      <c r="C1599" s="192">
        <v>0.82799999999999996</v>
      </c>
      <c r="D1599" s="189" t="s">
        <v>1094</v>
      </c>
      <c r="E1599" s="2253">
        <f>+ข้อมูลวัสดุ1!N18/1000</f>
        <v>24.965769999999999</v>
      </c>
      <c r="F1599" s="134" t="s">
        <v>56</v>
      </c>
      <c r="G1599" s="180" t="s">
        <v>195</v>
      </c>
      <c r="H1599" s="183">
        <f>ROUND(E1599*C1599,2)</f>
        <v>20.67</v>
      </c>
      <c r="I1599" s="990" t="s">
        <v>56</v>
      </c>
      <c r="L1599" s="1"/>
    </row>
    <row r="1600" spans="1:12" ht="21.75" customHeight="1" x14ac:dyDescent="0.5">
      <c r="A1600" s="989"/>
      <c r="B1600" s="159" t="s">
        <v>1095</v>
      </c>
      <c r="C1600" s="192">
        <v>2.1000000000000001E-2</v>
      </c>
      <c r="D1600" s="189" t="s">
        <v>1094</v>
      </c>
      <c r="E1600" s="267">
        <f>+E1590</f>
        <v>71.959999999999994</v>
      </c>
      <c r="F1600" s="134" t="s">
        <v>56</v>
      </c>
      <c r="G1600" s="180" t="s">
        <v>195</v>
      </c>
      <c r="H1600" s="183">
        <f>ROUND(E1600*C1600,2)</f>
        <v>1.51</v>
      </c>
      <c r="I1600" s="990" t="s">
        <v>56</v>
      </c>
      <c r="L1600" s="1"/>
    </row>
    <row r="1601" spans="1:15" ht="21.75" customHeight="1" x14ac:dyDescent="0.5">
      <c r="A1601" s="989"/>
      <c r="B1601" s="159" t="s">
        <v>1047</v>
      </c>
      <c r="C1601" s="192">
        <v>0.10199999999999999</v>
      </c>
      <c r="D1601" s="189" t="s">
        <v>267</v>
      </c>
      <c r="E1601" s="267">
        <f>+E1591</f>
        <v>316.49</v>
      </c>
      <c r="F1601" s="134" t="s">
        <v>56</v>
      </c>
      <c r="G1601" s="180" t="s">
        <v>195</v>
      </c>
      <c r="H1601" s="183">
        <f>ROUND(E1601*C1601,2)</f>
        <v>32.28</v>
      </c>
      <c r="I1601" s="990" t="s">
        <v>56</v>
      </c>
      <c r="L1601" s="1"/>
    </row>
    <row r="1602" spans="1:15" ht="21.75" customHeight="1" x14ac:dyDescent="0.5">
      <c r="A1602" s="989"/>
      <c r="B1602" s="159"/>
      <c r="C1602" s="192"/>
      <c r="D1602" s="189" t="s">
        <v>3480</v>
      </c>
      <c r="E1602" s="267"/>
      <c r="F1602" s="134"/>
      <c r="G1602" s="180"/>
      <c r="H1602" s="183">
        <f>SUM(H1598:H1601)</f>
        <v>75.36</v>
      </c>
      <c r="I1602" s="990" t="s">
        <v>56</v>
      </c>
      <c r="L1602" s="1"/>
    </row>
    <row r="1603" spans="1:15" ht="21.75" customHeight="1" x14ac:dyDescent="0.5">
      <c r="A1603" s="989"/>
      <c r="B1603" s="159"/>
      <c r="C1603" s="1"/>
      <c r="D1603" s="160" t="s">
        <v>1136</v>
      </c>
      <c r="E1603" s="267"/>
      <c r="F1603" s="134"/>
      <c r="G1603" s="191" t="s">
        <v>195</v>
      </c>
      <c r="H1603" s="179">
        <f>+H1602*2</f>
        <v>150.72</v>
      </c>
      <c r="I1603" s="992" t="s">
        <v>56</v>
      </c>
      <c r="L1603" s="1"/>
    </row>
    <row r="1604" spans="1:15" ht="21.75" customHeight="1" x14ac:dyDescent="0.5">
      <c r="A1604" s="989"/>
      <c r="B1604" s="159"/>
      <c r="C1604" s="1"/>
      <c r="D1604" s="160"/>
      <c r="E1604" s="267"/>
      <c r="F1604" s="134"/>
      <c r="G1604" s="191"/>
      <c r="H1604" s="179"/>
      <c r="I1604" s="992"/>
      <c r="L1604" s="1"/>
    </row>
    <row r="1605" spans="1:15" ht="21.75" customHeight="1" x14ac:dyDescent="0.5">
      <c r="A1605" s="2720"/>
      <c r="B1605" s="2924"/>
      <c r="C1605" s="2925"/>
      <c r="D1605" s="3327"/>
      <c r="E1605" s="3016" t="s">
        <v>239</v>
      </c>
      <c r="F1605" s="2722" t="s">
        <v>3481</v>
      </c>
      <c r="G1605" s="3045" t="s">
        <v>195</v>
      </c>
      <c r="H1605" s="2254">
        <f>+H1596+H1603</f>
        <v>2951.7429999999999</v>
      </c>
      <c r="I1605" s="2928" t="s">
        <v>3482</v>
      </c>
      <c r="L1605" s="1"/>
    </row>
    <row r="1606" spans="1:15" ht="21.75" customHeight="1" x14ac:dyDescent="0.5">
      <c r="A1606" s="1860">
        <f>+'ประเมินราคา(ตามรายการเดิม)'!A105</f>
        <v>0</v>
      </c>
      <c r="B1606" s="3065" t="s">
        <v>664</v>
      </c>
      <c r="C1606" s="4917"/>
      <c r="D1606" s="4917"/>
      <c r="E1606" s="4917"/>
      <c r="F1606" s="3172" t="s">
        <v>1138</v>
      </c>
      <c r="G1606" s="3701"/>
      <c r="H1606" s="3701"/>
      <c r="I1606" s="3702"/>
      <c r="L1606" s="1"/>
    </row>
    <row r="1607" spans="1:15" ht="21.75" customHeight="1" x14ac:dyDescent="0.5">
      <c r="A1607" s="1302" t="s">
        <v>1144</v>
      </c>
      <c r="B1607" s="159" t="s">
        <v>1145</v>
      </c>
      <c r="C1607" s="3703"/>
      <c r="D1607" s="3703"/>
      <c r="E1607" s="3703"/>
      <c r="F1607" s="160"/>
      <c r="G1607" s="3704"/>
      <c r="H1607" s="3704"/>
      <c r="I1607" s="1303"/>
      <c r="J1607" s="2215">
        <f>+คอนกรีตNEW!J21</f>
        <v>1731</v>
      </c>
      <c r="L1607" s="1"/>
    </row>
    <row r="1608" spans="1:15" ht="21.75" customHeight="1" x14ac:dyDescent="0.5">
      <c r="A1608" s="989"/>
      <c r="B1608" s="159" t="s">
        <v>1146</v>
      </c>
      <c r="C1608" s="159"/>
      <c r="D1608" s="3108">
        <v>0.48199999999999998</v>
      </c>
      <c r="E1608" s="159" t="s">
        <v>1045</v>
      </c>
      <c r="F1608" s="164">
        <f>+DATA!D13</f>
        <v>22.03</v>
      </c>
      <c r="G1608" s="180" t="s">
        <v>195</v>
      </c>
      <c r="H1608" s="180">
        <f>+ROUNDDOWN(F1608*D1608,2)</f>
        <v>10.61</v>
      </c>
      <c r="I1608" s="990" t="s">
        <v>56</v>
      </c>
      <c r="J1608" s="2222">
        <f>+ข้อมูลวัสดุ1!N19</f>
        <v>24960.49</v>
      </c>
      <c r="K1608" s="4">
        <f>+คอนกรีตNEW!H56</f>
        <v>604.54999999999995</v>
      </c>
      <c r="L1608" s="1"/>
    </row>
    <row r="1609" spans="1:15" ht="21.75" customHeight="1" thickBot="1" x14ac:dyDescent="0.55000000000000004">
      <c r="A1609" s="989"/>
      <c r="B1609" s="159" t="s">
        <v>6856</v>
      </c>
      <c r="C1609" s="159"/>
      <c r="D1609" s="3108">
        <v>0.48199999999999998</v>
      </c>
      <c r="E1609" s="159" t="s">
        <v>1045</v>
      </c>
      <c r="F1609" s="164">
        <f>+คอนกรีตNEW!I21</f>
        <v>1900</v>
      </c>
      <c r="G1609" s="180" t="s">
        <v>195</v>
      </c>
      <c r="H1609" s="180">
        <f t="shared" ref="H1609:H1611" si="59">+ROUNDDOWN(F1609*D1609,2)</f>
        <v>915.8</v>
      </c>
      <c r="I1609" s="990" t="s">
        <v>56</v>
      </c>
      <c r="L1609" s="1"/>
    </row>
    <row r="1610" spans="1:15" ht="21.75" customHeight="1" thickBot="1" x14ac:dyDescent="0.45">
      <c r="A1610" s="989"/>
      <c r="B1610" s="159" t="s">
        <v>1072</v>
      </c>
      <c r="C1610" s="159"/>
      <c r="D1610" s="3108">
        <v>0.161</v>
      </c>
      <c r="E1610" s="159" t="s">
        <v>267</v>
      </c>
      <c r="F1610" s="164">
        <f>+คอนกรีตNEW!H37</f>
        <v>281.5</v>
      </c>
      <c r="G1610" s="180" t="s">
        <v>195</v>
      </c>
      <c r="H1610" s="180">
        <f t="shared" si="59"/>
        <v>45.32</v>
      </c>
      <c r="I1610" s="990" t="s">
        <v>56</v>
      </c>
      <c r="J1610" s="1857">
        <f>+'ราคา บร'!J40</f>
        <v>963.56</v>
      </c>
      <c r="K1610" s="1"/>
      <c r="L1610" s="1"/>
    </row>
    <row r="1611" spans="1:15" ht="21.75" customHeight="1" x14ac:dyDescent="0.4">
      <c r="A1611" s="989"/>
      <c r="B1611" s="159" t="s">
        <v>1147</v>
      </c>
      <c r="C1611" s="159"/>
      <c r="D1611" s="3108">
        <v>2.2370000000000001</v>
      </c>
      <c r="E1611" s="159" t="s">
        <v>267</v>
      </c>
      <c r="F1611" s="383">
        <f>+J1514</f>
        <v>55</v>
      </c>
      <c r="G1611" s="180" t="s">
        <v>195</v>
      </c>
      <c r="H1611" s="180">
        <f t="shared" si="59"/>
        <v>123.03</v>
      </c>
      <c r="I1611" s="990" t="s">
        <v>56</v>
      </c>
      <c r="J1611" s="1393"/>
      <c r="K1611" s="1"/>
      <c r="L1611" s="1"/>
    </row>
    <row r="1612" spans="1:15" ht="21.75" customHeight="1" x14ac:dyDescent="0.4">
      <c r="A1612" s="989"/>
      <c r="B1612" s="159" t="s">
        <v>1148</v>
      </c>
      <c r="C1612" s="159"/>
      <c r="D1612" s="3108">
        <v>0.7</v>
      </c>
      <c r="E1612" s="159" t="s">
        <v>1001</v>
      </c>
      <c r="F1612" s="164">
        <f t="shared" ref="F1612:F1614" si="60">+F1626</f>
        <v>20</v>
      </c>
      <c r="G1612" s="180" t="s">
        <v>195</v>
      </c>
      <c r="H1612" s="180">
        <f>+ROUNDDOWN(F1612*D1612,2)</f>
        <v>14</v>
      </c>
      <c r="I1612" s="990" t="s">
        <v>56</v>
      </c>
      <c r="J1612" s="1"/>
      <c r="K1612" s="1"/>
      <c r="L1612" s="1"/>
    </row>
    <row r="1613" spans="1:15" ht="21.75" customHeight="1" x14ac:dyDescent="0.4">
      <c r="A1613" s="989"/>
      <c r="B1613" s="159" t="s">
        <v>1141</v>
      </c>
      <c r="C1613" s="159"/>
      <c r="D1613" s="3108">
        <v>2</v>
      </c>
      <c r="E1613" s="159" t="s">
        <v>886</v>
      </c>
      <c r="F1613" s="164">
        <f t="shared" si="60"/>
        <v>10</v>
      </c>
      <c r="G1613" s="180" t="s">
        <v>195</v>
      </c>
      <c r="H1613" s="180">
        <f>+ROUNDDOWN(F1613*D1613,2)</f>
        <v>20</v>
      </c>
      <c r="I1613" s="990" t="s">
        <v>56</v>
      </c>
      <c r="J1613" s="1"/>
      <c r="K1613" s="1"/>
      <c r="L1613" s="1"/>
    </row>
    <row r="1614" spans="1:15" ht="21.75" customHeight="1" x14ac:dyDescent="0.4">
      <c r="A1614" s="989"/>
      <c r="B1614" s="159" t="s">
        <v>1142</v>
      </c>
      <c r="C1614" s="159"/>
      <c r="D1614" s="3692">
        <v>0.11700000000000001</v>
      </c>
      <c r="E1614" s="159" t="s">
        <v>1045</v>
      </c>
      <c r="F1614" s="164">
        <f t="shared" si="60"/>
        <v>501.3</v>
      </c>
      <c r="G1614" s="180" t="s">
        <v>195</v>
      </c>
      <c r="H1614" s="180">
        <f>+ROUNDDOWN(F1614*D1614,2)</f>
        <v>58.65</v>
      </c>
      <c r="I1614" s="990" t="s">
        <v>56</v>
      </c>
      <c r="J1614" s="1"/>
      <c r="K1614" s="1"/>
      <c r="L1614" s="1"/>
    </row>
    <row r="1615" spans="1:15" ht="21.75" customHeight="1" x14ac:dyDescent="0.4">
      <c r="A1615" s="989"/>
      <c r="B1615" s="159" t="s">
        <v>1083</v>
      </c>
      <c r="C1615" s="159"/>
      <c r="D1615" s="3108">
        <v>15.927</v>
      </c>
      <c r="E1615" s="159" t="s">
        <v>1094</v>
      </c>
      <c r="F1615" s="164">
        <f>+ข้อมูลวัสดุ1!N18/1000</f>
        <v>24.965769999999999</v>
      </c>
      <c r="G1615" s="180" t="s">
        <v>195</v>
      </c>
      <c r="H1615" s="180">
        <f>+ROUNDDOWN(F1615*D1615,2)</f>
        <v>397.62</v>
      </c>
      <c r="I1615" s="990" t="s">
        <v>56</v>
      </c>
      <c r="J1615" s="1"/>
      <c r="K1615" s="1"/>
      <c r="L1615" s="1"/>
    </row>
    <row r="1616" spans="1:15" s="1806" customFormat="1" ht="21.75" customHeight="1" x14ac:dyDescent="0.4">
      <c r="A1616" s="3352"/>
      <c r="B1616" s="3705" t="s">
        <v>6855</v>
      </c>
      <c r="C1616" s="3705"/>
      <c r="D1616" s="3353">
        <v>6.2489999999999997</v>
      </c>
      <c r="E1616" s="3705" t="s">
        <v>267</v>
      </c>
      <c r="F1616" s="3706">
        <v>30</v>
      </c>
      <c r="G1616" s="3354" t="s">
        <v>195</v>
      </c>
      <c r="H1616" s="3354">
        <f>+D1616*F1616</f>
        <v>187.47</v>
      </c>
      <c r="I1616" s="3355" t="s">
        <v>56</v>
      </c>
      <c r="O1616" s="1968"/>
    </row>
    <row r="1617" spans="1:12" ht="21.75" customHeight="1" x14ac:dyDescent="0.4">
      <c r="A1617" s="989"/>
      <c r="B1617" s="159" t="s">
        <v>1143</v>
      </c>
      <c r="C1617" s="159"/>
      <c r="D1617" s="164">
        <v>1</v>
      </c>
      <c r="E1617" s="159" t="s">
        <v>1096</v>
      </c>
      <c r="F1617" s="164">
        <v>40</v>
      </c>
      <c r="G1617" s="180" t="s">
        <v>195</v>
      </c>
      <c r="H1617" s="180">
        <f t="shared" ref="H1617" si="61">+ROUNDDOWN(F1617*D1617,2)</f>
        <v>40</v>
      </c>
      <c r="I1617" s="990" t="s">
        <v>56</v>
      </c>
      <c r="J1617" s="1858" t="s">
        <v>2953</v>
      </c>
      <c r="K1617" s="1" t="s">
        <v>2953</v>
      </c>
      <c r="L1617" s="819" t="s">
        <v>2954</v>
      </c>
    </row>
    <row r="1618" spans="1:12" ht="21.75" customHeight="1" x14ac:dyDescent="0.4">
      <c r="A1618" s="989"/>
      <c r="B1618" s="159"/>
      <c r="C1618" s="159"/>
      <c r="D1618" s="159"/>
      <c r="E1618" s="159"/>
      <c r="F1618" s="159" t="s">
        <v>239</v>
      </c>
      <c r="G1618" s="180" t="s">
        <v>195</v>
      </c>
      <c r="H1618" s="3468">
        <f>SUM(H1608:H1617)</f>
        <v>1812.5000000000002</v>
      </c>
      <c r="I1618" s="990" t="s">
        <v>56</v>
      </c>
      <c r="J1618" s="1859">
        <f>+K1618/L1618</f>
        <v>27.964768795218625</v>
      </c>
      <c r="K1618" s="1390">
        <v>889</v>
      </c>
      <c r="L1618" s="1390">
        <v>31.79</v>
      </c>
    </row>
    <row r="1619" spans="1:12" ht="21.75" customHeight="1" x14ac:dyDescent="0.4">
      <c r="A1619" s="3405"/>
      <c r="B1619" s="3398"/>
      <c r="C1619" s="3397" t="s">
        <v>256</v>
      </c>
      <c r="D1619" s="3398"/>
      <c r="E1619" s="3469"/>
      <c r="F1619" s="3051">
        <f>H1618</f>
        <v>1812.5000000000002</v>
      </c>
      <c r="G1619" s="3399" t="s">
        <v>195</v>
      </c>
      <c r="H1619" s="3071">
        <f>F1619/F1620</f>
        <v>290.04640742518808</v>
      </c>
      <c r="I1619" s="3400" t="s">
        <v>728</v>
      </c>
      <c r="J1619" s="1859">
        <f t="shared" ref="J1619:J1620" si="62">+K1619/L1619</f>
        <v>28.240963855421686</v>
      </c>
      <c r="K1619" s="1390">
        <v>1172</v>
      </c>
      <c r="L1619" s="1390">
        <v>41.5</v>
      </c>
    </row>
    <row r="1620" spans="1:12" ht="21.75" customHeight="1" x14ac:dyDescent="0.4">
      <c r="A1620" s="425"/>
      <c r="B1620" s="358"/>
      <c r="C1620" s="358"/>
      <c r="D1620" s="181"/>
      <c r="E1620" s="358"/>
      <c r="F1620" s="363">
        <v>6.2489999999999997</v>
      </c>
      <c r="G1620" s="300"/>
      <c r="H1620" s="361"/>
      <c r="I1620" s="437"/>
      <c r="J1620" s="1859">
        <f t="shared" si="62"/>
        <v>28.336347197106694</v>
      </c>
      <c r="K1620" s="1390">
        <v>1567</v>
      </c>
      <c r="L1620" s="1390">
        <v>55.3</v>
      </c>
    </row>
    <row r="1621" spans="1:12" ht="21.75" customHeight="1" x14ac:dyDescent="0.4">
      <c r="A1621" s="1302" t="s">
        <v>925</v>
      </c>
      <c r="B1621" s="159" t="s">
        <v>1145</v>
      </c>
      <c r="C1621" s="3703"/>
      <c r="D1621" s="3703"/>
      <c r="E1621" s="3703"/>
      <c r="F1621" s="160"/>
      <c r="G1621" s="3704"/>
      <c r="H1621" s="3704"/>
      <c r="I1621" s="1303"/>
      <c r="J1621" s="1762">
        <f>MIN(J1618:J1620)</f>
        <v>27.964768795218625</v>
      </c>
      <c r="K1621" s="1"/>
      <c r="L1621" s="1"/>
    </row>
    <row r="1622" spans="1:12" ht="21.75" customHeight="1" x14ac:dyDescent="0.4">
      <c r="A1622" s="989"/>
      <c r="B1622" s="159" t="s">
        <v>1146</v>
      </c>
      <c r="C1622" s="159"/>
      <c r="D1622" s="3108">
        <v>0.48199999999999998</v>
      </c>
      <c r="E1622" s="159" t="s">
        <v>1045</v>
      </c>
      <c r="F1622" s="164">
        <f>+DATA!D13</f>
        <v>22.03</v>
      </c>
      <c r="G1622" s="180" t="s">
        <v>195</v>
      </c>
      <c r="H1622" s="180">
        <f>+ROUNDDOWN(F1622*D1622,2)</f>
        <v>10.61</v>
      </c>
      <c r="I1622" s="990" t="s">
        <v>56</v>
      </c>
      <c r="J1622" s="1"/>
      <c r="K1622" s="1"/>
      <c r="L1622" s="1"/>
    </row>
    <row r="1623" spans="1:12" ht="21.75" customHeight="1" x14ac:dyDescent="0.4">
      <c r="A1623" s="989"/>
      <c r="B1623" s="159" t="s">
        <v>6856</v>
      </c>
      <c r="C1623" s="159"/>
      <c r="D1623" s="3108">
        <v>0.48199999999999998</v>
      </c>
      <c r="E1623" s="159" t="s">
        <v>1045</v>
      </c>
      <c r="F1623" s="164">
        <f>+คอนกรีตNEW!I21</f>
        <v>1900</v>
      </c>
      <c r="G1623" s="180" t="s">
        <v>195</v>
      </c>
      <c r="H1623" s="180">
        <f t="shared" ref="H1623:H1632" si="63">+ROUNDDOWN(F1623*D1623,2)</f>
        <v>915.8</v>
      </c>
      <c r="I1623" s="990" t="s">
        <v>56</v>
      </c>
      <c r="J1623" s="1"/>
      <c r="K1623" s="1"/>
      <c r="L1623" s="1"/>
    </row>
    <row r="1624" spans="1:12" ht="21.75" customHeight="1" x14ac:dyDescent="0.4">
      <c r="A1624" s="989"/>
      <c r="B1624" s="159" t="s">
        <v>1072</v>
      </c>
      <c r="C1624" s="159"/>
      <c r="D1624" s="3108">
        <v>0.161</v>
      </c>
      <c r="E1624" s="159" t="s">
        <v>267</v>
      </c>
      <c r="F1624" s="164">
        <f>+คอนกรีตNEW!H37</f>
        <v>281.5</v>
      </c>
      <c r="G1624" s="180" t="s">
        <v>195</v>
      </c>
      <c r="H1624" s="180">
        <f t="shared" si="63"/>
        <v>45.32</v>
      </c>
      <c r="I1624" s="990" t="s">
        <v>56</v>
      </c>
      <c r="J1624" s="1"/>
      <c r="K1624" s="1"/>
      <c r="L1624" s="1"/>
    </row>
    <row r="1625" spans="1:12" ht="21.75" customHeight="1" x14ac:dyDescent="0.4">
      <c r="A1625" s="989"/>
      <c r="B1625" s="159" t="s">
        <v>1147</v>
      </c>
      <c r="C1625" s="159"/>
      <c r="D1625" s="3108">
        <v>2.2370000000000001</v>
      </c>
      <c r="E1625" s="159" t="s">
        <v>267</v>
      </c>
      <c r="F1625" s="383">
        <f>+J1514</f>
        <v>55</v>
      </c>
      <c r="G1625" s="180" t="s">
        <v>195</v>
      </c>
      <c r="H1625" s="180">
        <f t="shared" si="63"/>
        <v>123.03</v>
      </c>
      <c r="I1625" s="990"/>
      <c r="J1625" s="1"/>
      <c r="K1625" s="1"/>
      <c r="L1625" s="1"/>
    </row>
    <row r="1626" spans="1:12" ht="21.75" customHeight="1" x14ac:dyDescent="0.4">
      <c r="A1626" s="989"/>
      <c r="B1626" s="159" t="s">
        <v>1148</v>
      </c>
      <c r="C1626" s="159"/>
      <c r="D1626" s="3108">
        <v>0.7</v>
      </c>
      <c r="E1626" s="159" t="s">
        <v>1001</v>
      </c>
      <c r="F1626" s="164">
        <v>20</v>
      </c>
      <c r="G1626" s="180" t="s">
        <v>195</v>
      </c>
      <c r="H1626" s="180">
        <f>+ROUNDDOWN(F1626*D1626,2)</f>
        <v>14</v>
      </c>
      <c r="I1626" s="990" t="s">
        <v>56</v>
      </c>
      <c r="J1626" s="1"/>
      <c r="K1626" s="1"/>
      <c r="L1626" s="1"/>
    </row>
    <row r="1627" spans="1:12" ht="21.75" customHeight="1" x14ac:dyDescent="0.4">
      <c r="A1627" s="989"/>
      <c r="B1627" s="159" t="s">
        <v>1141</v>
      </c>
      <c r="C1627" s="159"/>
      <c r="D1627" s="3108">
        <v>2</v>
      </c>
      <c r="E1627" s="159" t="s">
        <v>886</v>
      </c>
      <c r="F1627" s="164">
        <v>10</v>
      </c>
      <c r="G1627" s="180" t="s">
        <v>195</v>
      </c>
      <c r="H1627" s="180">
        <f>+ROUNDDOWN(F1627*D1627,2)</f>
        <v>20</v>
      </c>
      <c r="I1627" s="990" t="s">
        <v>56</v>
      </c>
      <c r="J1627" s="1"/>
      <c r="K1627" s="1"/>
      <c r="L1627" s="1"/>
    </row>
    <row r="1628" spans="1:12" ht="21.75" customHeight="1" x14ac:dyDescent="0.4">
      <c r="A1628" s="989"/>
      <c r="B1628" s="159" t="s">
        <v>1142</v>
      </c>
      <c r="C1628" s="159"/>
      <c r="D1628" s="3692">
        <v>0.11700000000000001</v>
      </c>
      <c r="E1628" s="159" t="s">
        <v>1045</v>
      </c>
      <c r="F1628" s="164">
        <f>+ข้อมูลวัสดุ1!N47</f>
        <v>501.3</v>
      </c>
      <c r="G1628" s="180" t="s">
        <v>195</v>
      </c>
      <c r="H1628" s="180">
        <f>+ROUNDDOWN(F1628*D1628,2)</f>
        <v>58.65</v>
      </c>
      <c r="I1628" s="990" t="s">
        <v>56</v>
      </c>
      <c r="J1628" s="1"/>
      <c r="K1628" s="1"/>
      <c r="L1628" s="1"/>
    </row>
    <row r="1629" spans="1:12" ht="21.75" customHeight="1" x14ac:dyDescent="0.4">
      <c r="A1629" s="989"/>
      <c r="B1629" s="3707" t="s">
        <v>1149</v>
      </c>
      <c r="C1629" s="159"/>
      <c r="D1629" s="3108">
        <v>6.2489999999999997</v>
      </c>
      <c r="E1629" s="159" t="s">
        <v>267</v>
      </c>
      <c r="F1629" s="164">
        <f>+ข้อมูลวัสดุ1!N32</f>
        <v>42.5</v>
      </c>
      <c r="G1629" s="180" t="s">
        <v>195</v>
      </c>
      <c r="H1629" s="180">
        <f>+ROUNDDOWN(F1629*D1629,2)</f>
        <v>265.58</v>
      </c>
      <c r="I1629" s="990" t="s">
        <v>56</v>
      </c>
      <c r="J1629" s="1"/>
      <c r="K1629" s="1"/>
      <c r="L1629" s="1"/>
    </row>
    <row r="1630" spans="1:12" ht="21.75" customHeight="1" x14ac:dyDescent="0.4">
      <c r="A1630" s="989"/>
      <c r="B1630" s="159" t="s">
        <v>1150</v>
      </c>
      <c r="C1630" s="159"/>
      <c r="D1630" s="3108">
        <f>+D1629</f>
        <v>6.2489999999999997</v>
      </c>
      <c r="E1630" s="159" t="s">
        <v>267</v>
      </c>
      <c r="F1630" s="164">
        <v>5</v>
      </c>
      <c r="G1630" s="180" t="s">
        <v>195</v>
      </c>
      <c r="H1630" s="180">
        <f t="shared" si="63"/>
        <v>31.24</v>
      </c>
      <c r="I1630" s="990" t="s">
        <v>56</v>
      </c>
      <c r="J1630" s="1"/>
      <c r="K1630" s="1"/>
      <c r="L1630" s="1"/>
    </row>
    <row r="1631" spans="1:12" ht="21.75" customHeight="1" x14ac:dyDescent="0.4">
      <c r="A1631" s="3352"/>
      <c r="B1631" s="3705" t="s">
        <v>6855</v>
      </c>
      <c r="C1631" s="3705"/>
      <c r="D1631" s="3353">
        <v>6.2489999999999997</v>
      </c>
      <c r="E1631" s="3705" t="s">
        <v>267</v>
      </c>
      <c r="F1631" s="3706">
        <v>30</v>
      </c>
      <c r="G1631" s="3354" t="s">
        <v>195</v>
      </c>
      <c r="H1631" s="3354">
        <f>+D1631*F1631</f>
        <v>187.47</v>
      </c>
      <c r="I1631" s="3355" t="s">
        <v>56</v>
      </c>
      <c r="J1631" s="1"/>
      <c r="K1631" s="1"/>
      <c r="L1631" s="1"/>
    </row>
    <row r="1632" spans="1:12" ht="21.75" customHeight="1" x14ac:dyDescent="0.4">
      <c r="A1632" s="989"/>
      <c r="B1632" s="159" t="s">
        <v>1143</v>
      </c>
      <c r="C1632" s="159"/>
      <c r="D1632" s="164">
        <v>1</v>
      </c>
      <c r="E1632" s="159" t="s">
        <v>1096</v>
      </c>
      <c r="F1632" s="164">
        <v>40</v>
      </c>
      <c r="G1632" s="180" t="s">
        <v>195</v>
      </c>
      <c r="H1632" s="180">
        <f t="shared" si="63"/>
        <v>40</v>
      </c>
      <c r="I1632" s="990" t="s">
        <v>56</v>
      </c>
      <c r="J1632" s="1"/>
      <c r="K1632" s="1"/>
      <c r="L1632" s="1"/>
    </row>
    <row r="1633" spans="1:13" ht="21.75" customHeight="1" x14ac:dyDescent="0.4">
      <c r="A1633" s="989"/>
      <c r="B1633" s="159"/>
      <c r="C1633" s="159"/>
      <c r="D1633" s="159"/>
      <c r="E1633" s="159"/>
      <c r="F1633" s="159" t="s">
        <v>239</v>
      </c>
      <c r="G1633" s="180" t="s">
        <v>195</v>
      </c>
      <c r="H1633" s="3468">
        <f>SUM(H1622:H1632)</f>
        <v>1711.7</v>
      </c>
      <c r="I1633" s="990" t="s">
        <v>56</v>
      </c>
      <c r="J1633" s="1"/>
      <c r="K1633" s="1"/>
      <c r="L1633" s="1"/>
    </row>
    <row r="1634" spans="1:13" ht="21.75" customHeight="1" x14ac:dyDescent="0.4">
      <c r="A1634" s="3405"/>
      <c r="B1634" s="3398"/>
      <c r="C1634" s="3397" t="s">
        <v>256</v>
      </c>
      <c r="D1634" s="3398"/>
      <c r="E1634" s="3469"/>
      <c r="F1634" s="3051">
        <f>H1633</f>
        <v>1711.7</v>
      </c>
      <c r="G1634" s="3399" t="s">
        <v>195</v>
      </c>
      <c r="H1634" s="3071">
        <f>ROUNDDOWN(F1634/F1635,2)</f>
        <v>273.91000000000003</v>
      </c>
      <c r="I1634" s="3400" t="s">
        <v>728</v>
      </c>
      <c r="J1634" s="1"/>
      <c r="K1634" s="1"/>
      <c r="L1634" s="1"/>
    </row>
    <row r="1635" spans="1:13" ht="21.75" customHeight="1" x14ac:dyDescent="0.4">
      <c r="A1635" s="425"/>
      <c r="B1635" s="358"/>
      <c r="C1635" s="358"/>
      <c r="D1635" s="181"/>
      <c r="E1635" s="358"/>
      <c r="F1635" s="363">
        <v>6.2489999999999997</v>
      </c>
      <c r="G1635" s="300"/>
      <c r="H1635" s="361"/>
      <c r="I1635" s="437"/>
      <c r="J1635" s="1"/>
      <c r="K1635" s="1"/>
      <c r="L1635" s="1"/>
    </row>
    <row r="1636" spans="1:13" ht="21.75" customHeight="1" x14ac:dyDescent="0.4">
      <c r="A1636" s="1023"/>
      <c r="B1636" s="1488" t="s">
        <v>1151</v>
      </c>
      <c r="C1636" s="1487"/>
      <c r="D1636" s="1626"/>
      <c r="E1636" s="1487"/>
      <c r="F1636" s="1492"/>
      <c r="G1636" s="1625"/>
      <c r="H1636" s="1627"/>
      <c r="I1636" s="1628"/>
      <c r="J1636" s="1"/>
      <c r="K1636" s="1"/>
      <c r="L1636" s="1"/>
    </row>
    <row r="1637" spans="1:13" ht="21.75" customHeight="1" x14ac:dyDescent="0.4">
      <c r="A1637" s="989"/>
      <c r="B1637" s="134" t="s">
        <v>1152</v>
      </c>
      <c r="C1637" s="134"/>
      <c r="D1637" s="134"/>
      <c r="E1637" s="186"/>
      <c r="F1637" s="187"/>
      <c r="G1637" s="180"/>
      <c r="H1637" s="183"/>
      <c r="I1637" s="990"/>
      <c r="J1637" s="1"/>
      <c r="K1637" s="1"/>
      <c r="L1637" s="1"/>
    </row>
    <row r="1638" spans="1:13" ht="21.75" customHeight="1" x14ac:dyDescent="0.4">
      <c r="A1638" s="989"/>
      <c r="B1638" s="134" t="s">
        <v>1153</v>
      </c>
      <c r="C1638" s="134">
        <v>138</v>
      </c>
      <c r="D1638" s="188" t="s">
        <v>1154</v>
      </c>
      <c r="E1638" s="154">
        <v>1.87</v>
      </c>
      <c r="F1638" s="189" t="s">
        <v>56</v>
      </c>
      <c r="G1638" s="180" t="s">
        <v>195</v>
      </c>
      <c r="H1638" s="183">
        <f t="shared" ref="H1638:H1645" si="64">ROUND(E1638*C1638,2)</f>
        <v>258.06</v>
      </c>
      <c r="I1638" s="990" t="s">
        <v>56</v>
      </c>
      <c r="J1638" s="1"/>
      <c r="K1638" s="1"/>
      <c r="L1638" s="1"/>
    </row>
    <row r="1639" spans="1:13" ht="21.75" customHeight="1" x14ac:dyDescent="0.5">
      <c r="A1639" s="989"/>
      <c r="B1639" s="134" t="s">
        <v>1155</v>
      </c>
      <c r="C1639" s="134">
        <v>17</v>
      </c>
      <c r="D1639" s="188" t="s">
        <v>1094</v>
      </c>
      <c r="E1639" s="554">
        <v>2.39</v>
      </c>
      <c r="F1639" s="189" t="s">
        <v>56</v>
      </c>
      <c r="G1639" s="180" t="s">
        <v>195</v>
      </c>
      <c r="H1639" s="183">
        <f t="shared" si="64"/>
        <v>40.630000000000003</v>
      </c>
      <c r="I1639" s="990" t="s">
        <v>56</v>
      </c>
    </row>
    <row r="1640" spans="1:13" ht="21.75" customHeight="1" x14ac:dyDescent="0.5">
      <c r="A1640" s="989"/>
      <c r="B1640" s="134" t="s">
        <v>1156</v>
      </c>
      <c r="C1640" s="141">
        <v>10.3</v>
      </c>
      <c r="D1640" s="188" t="s">
        <v>1094</v>
      </c>
      <c r="E1640" s="154">
        <v>2.5</v>
      </c>
      <c r="F1640" s="189" t="s">
        <v>56</v>
      </c>
      <c r="G1640" s="180" t="s">
        <v>195</v>
      </c>
      <c r="H1640" s="183">
        <f t="shared" si="64"/>
        <v>25.75</v>
      </c>
      <c r="I1640" s="990" t="s">
        <v>56</v>
      </c>
    </row>
    <row r="1641" spans="1:13" ht="21.75" customHeight="1" x14ac:dyDescent="0.5">
      <c r="A1641" s="989"/>
      <c r="B1641" s="134" t="s">
        <v>1157</v>
      </c>
      <c r="C1641" s="134">
        <v>0.06</v>
      </c>
      <c r="D1641" s="188" t="s">
        <v>264</v>
      </c>
      <c r="E1641" s="154">
        <f>ข้อมูลวัสดุ1!N49</f>
        <v>501.53</v>
      </c>
      <c r="F1641" s="189" t="s">
        <v>56</v>
      </c>
      <c r="G1641" s="180" t="s">
        <v>195</v>
      </c>
      <c r="H1641" s="183">
        <f t="shared" si="64"/>
        <v>30.09</v>
      </c>
      <c r="I1641" s="990" t="s">
        <v>56</v>
      </c>
    </row>
    <row r="1642" spans="1:13" ht="21.75" customHeight="1" x14ac:dyDescent="0.5">
      <c r="A1642" s="989"/>
      <c r="B1642" s="134" t="s">
        <v>1158</v>
      </c>
      <c r="C1642" s="141">
        <v>0.5</v>
      </c>
      <c r="D1642" s="188" t="s">
        <v>267</v>
      </c>
      <c r="E1642" s="154">
        <v>144</v>
      </c>
      <c r="F1642" s="189" t="s">
        <v>56</v>
      </c>
      <c r="G1642" s="180" t="s">
        <v>195</v>
      </c>
      <c r="H1642" s="183">
        <f t="shared" si="64"/>
        <v>72</v>
      </c>
      <c r="I1642" s="990" t="s">
        <v>56</v>
      </c>
      <c r="L1642" s="1390">
        <v>0.75</v>
      </c>
      <c r="M1642" s="539">
        <v>1.25</v>
      </c>
    </row>
    <row r="1643" spans="1:13" ht="21.75" customHeight="1" x14ac:dyDescent="0.5">
      <c r="A1643" s="989"/>
      <c r="B1643" s="134" t="s">
        <v>1159</v>
      </c>
      <c r="C1643" s="134">
        <v>3.5000000000000003E-2</v>
      </c>
      <c r="D1643" s="188" t="s">
        <v>264</v>
      </c>
      <c r="E1643" s="154">
        <f>+คอนกรีตNEW!J21</f>
        <v>1731</v>
      </c>
      <c r="F1643" s="189" t="s">
        <v>56</v>
      </c>
      <c r="G1643" s="180" t="s">
        <v>195</v>
      </c>
      <c r="H1643" s="183">
        <f t="shared" si="64"/>
        <v>60.59</v>
      </c>
      <c r="I1643" s="990" t="s">
        <v>56</v>
      </c>
      <c r="L1643" s="1390">
        <v>1.6</v>
      </c>
      <c r="M1643" s="539">
        <v>1.6</v>
      </c>
    </row>
    <row r="1644" spans="1:13" ht="21.75" customHeight="1" x14ac:dyDescent="0.5">
      <c r="A1644" s="989"/>
      <c r="B1644" s="134" t="s">
        <v>1053</v>
      </c>
      <c r="C1644" s="134">
        <v>1.7999999999999999E-2</v>
      </c>
      <c r="D1644" s="188" t="s">
        <v>264</v>
      </c>
      <c r="E1644" s="150">
        <f>+คอนกรีตNEW!H56</f>
        <v>604.54999999999995</v>
      </c>
      <c r="F1644" s="189" t="s">
        <v>56</v>
      </c>
      <c r="G1644" s="180" t="s">
        <v>195</v>
      </c>
      <c r="H1644" s="183">
        <f t="shared" si="64"/>
        <v>10.88</v>
      </c>
      <c r="I1644" s="990" t="s">
        <v>56</v>
      </c>
      <c r="L1644" s="1390">
        <v>9.16</v>
      </c>
      <c r="M1644" s="144">
        <v>9.16</v>
      </c>
    </row>
    <row r="1645" spans="1:13" ht="21.75" customHeight="1" x14ac:dyDescent="0.5">
      <c r="A1645" s="989"/>
      <c r="B1645" s="134" t="s">
        <v>1160</v>
      </c>
      <c r="C1645" s="134">
        <v>0.05</v>
      </c>
      <c r="D1645" s="188" t="s">
        <v>264</v>
      </c>
      <c r="E1645" s="134">
        <v>125</v>
      </c>
      <c r="F1645" s="189" t="s">
        <v>56</v>
      </c>
      <c r="G1645" s="180" t="s">
        <v>195</v>
      </c>
      <c r="H1645" s="183">
        <f t="shared" si="64"/>
        <v>6.25</v>
      </c>
      <c r="I1645" s="990" t="s">
        <v>56</v>
      </c>
    </row>
    <row r="1646" spans="1:13" ht="21.75" customHeight="1" x14ac:dyDescent="0.5">
      <c r="A1646" s="1489"/>
      <c r="B1646" s="1621"/>
      <c r="C1646" s="1621"/>
      <c r="D1646" s="1622" t="s">
        <v>256</v>
      </c>
      <c r="E1646" s="1623"/>
      <c r="F1646" s="1624"/>
      <c r="G1646" s="1490" t="s">
        <v>195</v>
      </c>
      <c r="H1646" s="182">
        <f>SUM(H1638:H1645)</f>
        <v>504.25</v>
      </c>
      <c r="I1646" s="1491" t="s">
        <v>269</v>
      </c>
    </row>
    <row r="1647" spans="1:13" ht="21.75" customHeight="1" x14ac:dyDescent="0.5">
      <c r="A1647" s="1023"/>
      <c r="B1647" s="1486" t="s">
        <v>6606</v>
      </c>
      <c r="C1647" s="1487"/>
      <c r="D1647" s="1626"/>
      <c r="E1647" s="1487"/>
      <c r="F1647" s="1492"/>
      <c r="G1647" s="1625"/>
      <c r="H1647" s="1627"/>
      <c r="I1647" s="1628"/>
    </row>
    <row r="1648" spans="1:13" ht="21.75" customHeight="1" x14ac:dyDescent="0.5">
      <c r="A1648" s="989"/>
      <c r="B1648" s="134" t="s">
        <v>1161</v>
      </c>
      <c r="C1648" s="134"/>
      <c r="D1648" s="134"/>
      <c r="E1648" s="186"/>
      <c r="F1648" s="189"/>
      <c r="G1648" s="180"/>
      <c r="H1648" s="183"/>
      <c r="I1648" s="990"/>
    </row>
    <row r="1649" spans="1:12" ht="21.75" customHeight="1" x14ac:dyDescent="0.5">
      <c r="A1649" s="989"/>
      <c r="B1649" s="134" t="s">
        <v>825</v>
      </c>
      <c r="C1649" s="192">
        <v>0.38</v>
      </c>
      <c r="D1649" s="336" t="s">
        <v>264</v>
      </c>
      <c r="E1649" s="154">
        <f>+คอนกรีตNEW!F21</f>
        <v>2292</v>
      </c>
      <c r="F1649" s="189" t="s">
        <v>56</v>
      </c>
      <c r="G1649" s="180" t="s">
        <v>195</v>
      </c>
      <c r="H1649" s="183">
        <f>ROUND(E1649*C1649,2)</f>
        <v>870.96</v>
      </c>
      <c r="I1649" s="990" t="s">
        <v>56</v>
      </c>
    </row>
    <row r="1650" spans="1:12" ht="21.75" customHeight="1" x14ac:dyDescent="0.5">
      <c r="A1650" s="989"/>
      <c r="B1650" s="134" t="s">
        <v>1093</v>
      </c>
      <c r="C1650" s="192">
        <v>12.920999999999999</v>
      </c>
      <c r="D1650" s="336" t="s">
        <v>1094</v>
      </c>
      <c r="E1650" s="154">
        <f>ข้อมูลวัสดุ1!N18/1000</f>
        <v>24.965769999999999</v>
      </c>
      <c r="F1650" s="189" t="s">
        <v>56</v>
      </c>
      <c r="G1650" s="180" t="s">
        <v>195</v>
      </c>
      <c r="H1650" s="183">
        <f t="shared" ref="H1650:H1655" si="65">ROUND(E1650*C1650,2)</f>
        <v>322.58</v>
      </c>
      <c r="I1650" s="990" t="s">
        <v>56</v>
      </c>
    </row>
    <row r="1651" spans="1:12" ht="21.75" customHeight="1" x14ac:dyDescent="0.5">
      <c r="A1651" s="989"/>
      <c r="B1651" s="134" t="s">
        <v>1095</v>
      </c>
      <c r="C1651" s="192">
        <v>0.32</v>
      </c>
      <c r="D1651" s="336" t="s">
        <v>1094</v>
      </c>
      <c r="E1651" s="154">
        <f>ข้อมูลวัสดุ1!N36</f>
        <v>71.959999999999994</v>
      </c>
      <c r="F1651" s="189" t="s">
        <v>56</v>
      </c>
      <c r="G1651" s="180" t="s">
        <v>195</v>
      </c>
      <c r="H1651" s="183">
        <f t="shared" si="65"/>
        <v>23.03</v>
      </c>
      <c r="I1651" s="990" t="s">
        <v>56</v>
      </c>
      <c r="L1651" s="1390">
        <v>0.75</v>
      </c>
    </row>
    <row r="1652" spans="1:12" ht="21.75" customHeight="1" x14ac:dyDescent="0.5">
      <c r="A1652" s="989"/>
      <c r="B1652" s="134" t="s">
        <v>1162</v>
      </c>
      <c r="C1652" s="192">
        <v>2.64</v>
      </c>
      <c r="D1652" s="336" t="s">
        <v>267</v>
      </c>
      <c r="E1652" s="154">
        <f>+คอนกรีตNEW!H31</f>
        <v>316.49</v>
      </c>
      <c r="F1652" s="189" t="s">
        <v>56</v>
      </c>
      <c r="G1652" s="180" t="s">
        <v>195</v>
      </c>
      <c r="H1652" s="183">
        <f t="shared" si="65"/>
        <v>835.53</v>
      </c>
      <c r="I1652" s="990" t="s">
        <v>56</v>
      </c>
      <c r="L1652" s="1390">
        <v>1.6</v>
      </c>
    </row>
    <row r="1653" spans="1:12" ht="21.75" customHeight="1" x14ac:dyDescent="0.5">
      <c r="A1653" s="989"/>
      <c r="B1653" s="134" t="s">
        <v>1163</v>
      </c>
      <c r="C1653" s="192">
        <v>0.08</v>
      </c>
      <c r="D1653" s="336" t="s">
        <v>264</v>
      </c>
      <c r="E1653" s="154">
        <f>+คอนกรีตNEW!J21</f>
        <v>1731</v>
      </c>
      <c r="F1653" s="189" t="s">
        <v>56</v>
      </c>
      <c r="G1653" s="180" t="s">
        <v>195</v>
      </c>
      <c r="H1653" s="183">
        <f t="shared" si="65"/>
        <v>138.47999999999999</v>
      </c>
      <c r="I1653" s="990" t="s">
        <v>56</v>
      </c>
      <c r="L1653" s="1390">
        <v>9.16</v>
      </c>
    </row>
    <row r="1654" spans="1:12" ht="21.75" customHeight="1" x14ac:dyDescent="0.5">
      <c r="A1654" s="989"/>
      <c r="B1654" s="134" t="s">
        <v>1164</v>
      </c>
      <c r="C1654" s="192">
        <v>0.08</v>
      </c>
      <c r="D1654" s="336" t="s">
        <v>264</v>
      </c>
      <c r="E1654" s="154">
        <f>+คอนกรีตNEW!H56</f>
        <v>604.54999999999995</v>
      </c>
      <c r="F1654" s="189" t="s">
        <v>56</v>
      </c>
      <c r="G1654" s="180" t="s">
        <v>195</v>
      </c>
      <c r="H1654" s="183">
        <f t="shared" si="65"/>
        <v>48.36</v>
      </c>
      <c r="I1654" s="990" t="s">
        <v>56</v>
      </c>
    </row>
    <row r="1655" spans="1:12" ht="21.75" customHeight="1" x14ac:dyDescent="0.5">
      <c r="A1655" s="989"/>
      <c r="B1655" s="134" t="s">
        <v>1165</v>
      </c>
      <c r="C1655" s="192">
        <v>0.6</v>
      </c>
      <c r="D1655" s="336" t="s">
        <v>264</v>
      </c>
      <c r="E1655" s="154">
        <v>125</v>
      </c>
      <c r="F1655" s="189" t="s">
        <v>56</v>
      </c>
      <c r="G1655" s="180" t="s">
        <v>195</v>
      </c>
      <c r="H1655" s="183">
        <f t="shared" si="65"/>
        <v>75</v>
      </c>
      <c r="I1655" s="990" t="s">
        <v>56</v>
      </c>
    </row>
    <row r="1656" spans="1:12" ht="21.75" customHeight="1" x14ac:dyDescent="0.5">
      <c r="A1656" s="1489"/>
      <c r="B1656" s="1596"/>
      <c r="C1656" s="1596"/>
      <c r="D1656" s="1622" t="s">
        <v>256</v>
      </c>
      <c r="E1656" s="1623"/>
      <c r="F1656" s="1624"/>
      <c r="G1656" s="1490" t="s">
        <v>195</v>
      </c>
      <c r="H1656" s="182">
        <f>SUM(H1649:H1655)</f>
        <v>2313.94</v>
      </c>
      <c r="I1656" s="1491" t="s">
        <v>269</v>
      </c>
    </row>
    <row r="1657" spans="1:12" ht="21.75" customHeight="1" x14ac:dyDescent="0.5">
      <c r="A1657" s="1844">
        <f>+'ประเมินราคา(ตามรายการเดิม)'!A107</f>
        <v>0</v>
      </c>
      <c r="B1657" s="3065" t="s">
        <v>6511</v>
      </c>
      <c r="C1657" s="3047"/>
      <c r="D1657" s="3066"/>
      <c r="E1657" s="3047"/>
      <c r="F1657" s="3067"/>
      <c r="G1657" s="3068"/>
      <c r="H1657" s="3069"/>
      <c r="I1657" s="3070"/>
    </row>
    <row r="1658" spans="1:12" ht="21.75" customHeight="1" x14ac:dyDescent="0.5">
      <c r="A1658" s="989"/>
      <c r="B1658" s="134" t="s">
        <v>6607</v>
      </c>
      <c r="C1658" s="134"/>
      <c r="D1658" s="134"/>
      <c r="E1658" s="186"/>
      <c r="F1658" s="189"/>
      <c r="G1658" s="180"/>
      <c r="H1658" s="183"/>
      <c r="I1658" s="990"/>
    </row>
    <row r="1659" spans="1:12" ht="21.75" customHeight="1" x14ac:dyDescent="0.5">
      <c r="A1659" s="989"/>
      <c r="B1659" s="134" t="s">
        <v>3555</v>
      </c>
      <c r="C1659" s="192">
        <v>1</v>
      </c>
      <c r="D1659" s="336" t="s">
        <v>264</v>
      </c>
      <c r="E1659" s="154">
        <f>+คอนกรีตNEW!H21</f>
        <v>2009</v>
      </c>
      <c r="F1659" s="189" t="s">
        <v>56</v>
      </c>
      <c r="G1659" s="180" t="s">
        <v>195</v>
      </c>
      <c r="H1659" s="183">
        <f>ROUND(E1659*C1659,2)</f>
        <v>2009</v>
      </c>
      <c r="I1659" s="990" t="s">
        <v>56</v>
      </c>
    </row>
    <row r="1660" spans="1:12" ht="21.75" customHeight="1" x14ac:dyDescent="0.5">
      <c r="A1660" s="989"/>
      <c r="B1660" s="134" t="s">
        <v>6608</v>
      </c>
      <c r="C1660" s="192">
        <v>108.577</v>
      </c>
      <c r="D1660" s="336" t="s">
        <v>1094</v>
      </c>
      <c r="E1660" s="154">
        <f>+J1570/1000</f>
        <v>24.96049</v>
      </c>
      <c r="F1660" s="189" t="s">
        <v>56</v>
      </c>
      <c r="G1660" s="180" t="s">
        <v>195</v>
      </c>
      <c r="H1660" s="183">
        <f t="shared" ref="H1660:H1666" si="66">ROUND(E1660*C1660,2)</f>
        <v>2710.14</v>
      </c>
      <c r="I1660" s="990" t="s">
        <v>56</v>
      </c>
    </row>
    <row r="1661" spans="1:12" ht="21.75" customHeight="1" x14ac:dyDescent="0.5">
      <c r="A1661" s="989"/>
      <c r="B1661" s="134" t="s">
        <v>1095</v>
      </c>
      <c r="C1661" s="192">
        <v>2.714</v>
      </c>
      <c r="D1661" s="336" t="s">
        <v>1094</v>
      </c>
      <c r="E1661" s="154">
        <f>+ข้อมูลวัสดุ1!N36</f>
        <v>71.959999999999994</v>
      </c>
      <c r="F1661" s="189" t="s">
        <v>56</v>
      </c>
      <c r="G1661" s="180" t="s">
        <v>195</v>
      </c>
      <c r="H1661" s="183">
        <f t="shared" si="66"/>
        <v>195.3</v>
      </c>
      <c r="I1661" s="990" t="s">
        <v>56</v>
      </c>
    </row>
    <row r="1662" spans="1:12" ht="21.75" customHeight="1" x14ac:dyDescent="0.5">
      <c r="A1662" s="989"/>
      <c r="B1662" s="134" t="s">
        <v>1162</v>
      </c>
      <c r="C1662" s="192">
        <v>12.1</v>
      </c>
      <c r="D1662" s="336" t="s">
        <v>267</v>
      </c>
      <c r="E1662" s="154">
        <f>+คอนกรีตNEW!H31</f>
        <v>316.49</v>
      </c>
      <c r="F1662" s="189" t="s">
        <v>56</v>
      </c>
      <c r="G1662" s="180" t="s">
        <v>195</v>
      </c>
      <c r="H1662" s="183">
        <f t="shared" si="66"/>
        <v>3829.53</v>
      </c>
      <c r="I1662" s="990" t="s">
        <v>56</v>
      </c>
      <c r="L1662" s="1398"/>
    </row>
    <row r="1663" spans="1:12" ht="21.75" customHeight="1" x14ac:dyDescent="0.5">
      <c r="A1663" s="989"/>
      <c r="B1663" s="134" t="s">
        <v>1163</v>
      </c>
      <c r="C1663" s="192">
        <v>0.7</v>
      </c>
      <c r="D1663" s="336" t="s">
        <v>264</v>
      </c>
      <c r="E1663" s="154">
        <f>+คอนกรีตNEW!J21</f>
        <v>1731</v>
      </c>
      <c r="F1663" s="189" t="s">
        <v>56</v>
      </c>
      <c r="G1663" s="180" t="s">
        <v>195</v>
      </c>
      <c r="H1663" s="183">
        <f t="shared" si="66"/>
        <v>1211.7</v>
      </c>
      <c r="I1663" s="990" t="s">
        <v>56</v>
      </c>
      <c r="L1663" s="1398"/>
    </row>
    <row r="1664" spans="1:12" ht="21.75" customHeight="1" x14ac:dyDescent="0.5">
      <c r="A1664" s="989"/>
      <c r="B1664" s="134" t="s">
        <v>1164</v>
      </c>
      <c r="C1664" s="192">
        <v>0.35</v>
      </c>
      <c r="D1664" s="336" t="s">
        <v>264</v>
      </c>
      <c r="E1664" s="154">
        <f>+คอนกรีตNEW!H56</f>
        <v>604.54999999999995</v>
      </c>
      <c r="F1664" s="189" t="s">
        <v>56</v>
      </c>
      <c r="G1664" s="180" t="s">
        <v>195</v>
      </c>
      <c r="H1664" s="183">
        <f t="shared" si="66"/>
        <v>211.59</v>
      </c>
      <c r="I1664" s="990" t="s">
        <v>56</v>
      </c>
      <c r="L1664" s="1398"/>
    </row>
    <row r="1665" spans="1:138" ht="21.75" customHeight="1" x14ac:dyDescent="0.5">
      <c r="A1665" s="989"/>
      <c r="B1665" s="134" t="s">
        <v>1165</v>
      </c>
      <c r="C1665" s="192">
        <v>3.75</v>
      </c>
      <c r="D1665" s="336" t="s">
        <v>264</v>
      </c>
      <c r="E1665" s="154">
        <f>+DATA!D10</f>
        <v>22.41</v>
      </c>
      <c r="F1665" s="189" t="s">
        <v>56</v>
      </c>
      <c r="G1665" s="180" t="s">
        <v>195</v>
      </c>
      <c r="H1665" s="183">
        <f t="shared" si="66"/>
        <v>84.04</v>
      </c>
      <c r="I1665" s="990" t="s">
        <v>56</v>
      </c>
      <c r="L1665" s="1398"/>
    </row>
    <row r="1666" spans="1:138" ht="21.75" customHeight="1" x14ac:dyDescent="0.5">
      <c r="A1666" s="989"/>
      <c r="B1666" s="134" t="s">
        <v>6609</v>
      </c>
      <c r="C1666" s="192">
        <v>0.1</v>
      </c>
      <c r="D1666" s="336" t="s">
        <v>272</v>
      </c>
      <c r="E1666" s="154">
        <f>+ROUNDDOWN(J1559,2)</f>
        <v>16.04</v>
      </c>
      <c r="F1666" s="189" t="s">
        <v>56</v>
      </c>
      <c r="G1666" s="180" t="s">
        <v>195</v>
      </c>
      <c r="H1666" s="183">
        <f t="shared" si="66"/>
        <v>1.6</v>
      </c>
      <c r="I1666" s="990" t="s">
        <v>56</v>
      </c>
      <c r="L1666" s="1398"/>
      <c r="M1666" s="1" t="e">
        <f>+F1747*D1747</f>
        <v>#REF!</v>
      </c>
    </row>
    <row r="1667" spans="1:138" ht="21.75" customHeight="1" x14ac:dyDescent="0.5">
      <c r="A1667" s="989"/>
      <c r="B1667" s="134"/>
      <c r="C1667" s="192"/>
      <c r="D1667" s="336" t="s">
        <v>239</v>
      </c>
      <c r="E1667" s="154"/>
      <c r="F1667" s="189"/>
      <c r="G1667" s="180" t="s">
        <v>195</v>
      </c>
      <c r="H1667" s="3071">
        <f>SUM(H1659:H1666)</f>
        <v>10252.900000000001</v>
      </c>
      <c r="I1667" s="990" t="s">
        <v>56</v>
      </c>
      <c r="L1667" s="1398">
        <f>10/0.5</f>
        <v>20</v>
      </c>
      <c r="M1667" s="1" t="s">
        <v>1174</v>
      </c>
      <c r="N1667" s="1">
        <v>0.5</v>
      </c>
      <c r="P1667" s="1" t="e">
        <f>+N1667*M1667</f>
        <v>#VALUE!</v>
      </c>
      <c r="Q1667" s="1">
        <f>+(9^2 * 0.222)/36</f>
        <v>0.4995</v>
      </c>
    </row>
    <row r="1668" spans="1:138" ht="21.75" customHeight="1" x14ac:dyDescent="0.5">
      <c r="A1668" s="3405"/>
      <c r="B1668" s="3362"/>
      <c r="C1668" s="3362" t="s">
        <v>1195</v>
      </c>
      <c r="D1668" s="3686"/>
      <c r="E1668" s="3420"/>
      <c r="F1668" s="3073">
        <f>+H1667</f>
        <v>10252.900000000001</v>
      </c>
      <c r="G1668" s="3399" t="s">
        <v>195</v>
      </c>
      <c r="H1668" s="3071">
        <f>ROUND(F1668/F1669,2)</f>
        <v>1025.29</v>
      </c>
      <c r="I1668" s="4887" t="s">
        <v>269</v>
      </c>
      <c r="L1668" s="1398"/>
    </row>
    <row r="1669" spans="1:138" ht="21.75" customHeight="1" x14ac:dyDescent="0.5">
      <c r="A1669" s="425"/>
      <c r="B1669" s="206"/>
      <c r="C1669" s="206"/>
      <c r="D1669" s="357"/>
      <c r="E1669" s="3074"/>
      <c r="F1669" s="540">
        <v>10</v>
      </c>
      <c r="G1669" s="426"/>
      <c r="H1669" s="428"/>
      <c r="I1669" s="4888"/>
      <c r="L1669" s="1398">
        <f>0.039+0.181</f>
        <v>0.22</v>
      </c>
      <c r="M1669" s="1">
        <f>0.14+0.05+0.06</f>
        <v>0.25</v>
      </c>
      <c r="N1669" s="1">
        <f>+M1669+L1669</f>
        <v>0.47</v>
      </c>
      <c r="P1669" s="1017">
        <f>+N1669*10</f>
        <v>4.6999999999999993</v>
      </c>
    </row>
    <row r="1670" spans="1:138" ht="21.75" customHeight="1" x14ac:dyDescent="0.5">
      <c r="A1670" s="1844">
        <f>+'ประเมินราคา(ตามรายการเดิม)'!A108</f>
        <v>0</v>
      </c>
      <c r="B1670" s="3065" t="s">
        <v>6512</v>
      </c>
      <c r="C1670" s="3047"/>
      <c r="D1670" s="3066"/>
      <c r="E1670" s="3047"/>
      <c r="F1670" s="3067"/>
      <c r="G1670" s="3068"/>
      <c r="H1670" s="3069"/>
      <c r="I1670" s="3070"/>
      <c r="L1670" s="1398"/>
    </row>
    <row r="1671" spans="1:138" ht="21.75" customHeight="1" x14ac:dyDescent="0.5">
      <c r="A1671" s="989"/>
      <c r="B1671" s="134" t="s">
        <v>6607</v>
      </c>
      <c r="C1671" s="134"/>
      <c r="D1671" s="134"/>
      <c r="E1671" s="186"/>
      <c r="F1671" s="189"/>
      <c r="G1671" s="180"/>
      <c r="H1671" s="183"/>
      <c r="I1671" s="990"/>
      <c r="L1671" s="1398"/>
    </row>
    <row r="1672" spans="1:138" ht="21.75" customHeight="1" x14ac:dyDescent="0.5">
      <c r="A1672" s="989"/>
      <c r="B1672" s="134" t="s">
        <v>3555</v>
      </c>
      <c r="C1672" s="192">
        <v>9</v>
      </c>
      <c r="D1672" s="336" t="s">
        <v>264</v>
      </c>
      <c r="E1672" s="154">
        <f>+คอนกรีตNEW!H21</f>
        <v>2009</v>
      </c>
      <c r="F1672" s="189" t="s">
        <v>56</v>
      </c>
      <c r="G1672" s="180" t="s">
        <v>195</v>
      </c>
      <c r="H1672" s="183">
        <f>ROUND(E1672*C1672,2)</f>
        <v>18081</v>
      </c>
      <c r="I1672" s="990" t="s">
        <v>56</v>
      </c>
      <c r="L1672" s="1398"/>
    </row>
    <row r="1673" spans="1:138" ht="21.75" customHeight="1" x14ac:dyDescent="0.5">
      <c r="A1673" s="989"/>
      <c r="B1673" s="134" t="s">
        <v>6611</v>
      </c>
      <c r="C1673" s="192">
        <v>590.93600000000004</v>
      </c>
      <c r="D1673" s="336" t="s">
        <v>1094</v>
      </c>
      <c r="E1673" s="154">
        <f>+ข้อมูลวัสดุ1!N22/1000</f>
        <v>23.977220000000003</v>
      </c>
      <c r="F1673" s="189" t="s">
        <v>56</v>
      </c>
      <c r="G1673" s="180" t="s">
        <v>195</v>
      </c>
      <c r="H1673" s="183">
        <f t="shared" ref="H1673:H1680" si="67">ROUND(E1673*C1673,2)</f>
        <v>14169</v>
      </c>
      <c r="I1673" s="990" t="s">
        <v>56</v>
      </c>
      <c r="L1673" s="1398"/>
    </row>
    <row r="1674" spans="1:138" s="134" customFormat="1" ht="20.25" customHeight="1" x14ac:dyDescent="0.3">
      <c r="A1674" s="989"/>
      <c r="B1674" s="134" t="s">
        <v>1095</v>
      </c>
      <c r="C1674" s="192">
        <v>14.773</v>
      </c>
      <c r="D1674" s="336" t="s">
        <v>1094</v>
      </c>
      <c r="E1674" s="154">
        <f>+J1584</f>
        <v>71.959999999999994</v>
      </c>
      <c r="F1674" s="189" t="s">
        <v>56</v>
      </c>
      <c r="G1674" s="180" t="s">
        <v>195</v>
      </c>
      <c r="H1674" s="183">
        <f t="shared" si="67"/>
        <v>1063.07</v>
      </c>
      <c r="I1674" s="990" t="s">
        <v>56</v>
      </c>
      <c r="J1674" s="2226"/>
      <c r="K1674" s="1197"/>
      <c r="L1674" s="1394"/>
      <c r="M1674" s="1197"/>
      <c r="N1674" s="1197"/>
      <c r="O1674" s="1197"/>
      <c r="P1674" s="1197"/>
      <c r="Q1674" s="134">
        <v>0</v>
      </c>
      <c r="AC1674" s="1222"/>
      <c r="AD1674" s="1222"/>
      <c r="AE1674" s="1223"/>
      <c r="AF1674" s="1223"/>
      <c r="AG1674" s="1224"/>
      <c r="AH1674" s="1224"/>
      <c r="AI1674" s="1225"/>
      <c r="AJ1674" s="1225"/>
      <c r="AK1674" s="1226"/>
      <c r="AL1674" s="1226"/>
      <c r="AM1674" s="1227"/>
      <c r="AN1674" s="1227"/>
      <c r="AO1674" s="1228"/>
      <c r="AP1674" s="1228"/>
      <c r="AQ1674" s="1226"/>
      <c r="AR1674" s="1226"/>
      <c r="AS1674" s="1229"/>
      <c r="AT1674" s="1229"/>
      <c r="AU1674" s="1230"/>
      <c r="AV1674" s="1230"/>
      <c r="AW1674" s="1231"/>
      <c r="AX1674" s="1231"/>
      <c r="AY1674" s="1232"/>
      <c r="AZ1674" s="1232"/>
      <c r="BA1674" s="1233"/>
      <c r="BB1674" s="1233"/>
      <c r="BC1674" s="1227"/>
      <c r="BD1674" s="1227"/>
      <c r="BE1674" s="1230"/>
      <c r="BF1674" s="1230"/>
      <c r="BG1674" s="1231"/>
      <c r="BH1674" s="1231"/>
      <c r="BI1674" s="1234"/>
      <c r="BJ1674" s="1234"/>
      <c r="BK1674" s="1233"/>
      <c r="BL1674" s="1233"/>
      <c r="BM1674" s="1223"/>
      <c r="BN1674" s="1223"/>
      <c r="BO1674" s="1235"/>
      <c r="BP1674" s="1235"/>
      <c r="BQ1674" s="1236"/>
      <c r="BR1674" s="1236"/>
      <c r="BS1674" s="1229"/>
      <c r="BT1674" s="1229"/>
      <c r="BU1674" s="1226"/>
      <c r="BV1674" s="1226"/>
      <c r="BW1674" s="1227"/>
      <c r="BX1674" s="1227"/>
      <c r="BY1674" s="1237"/>
      <c r="BZ1674" s="1237"/>
      <c r="CA1674" s="1231"/>
      <c r="CB1674" s="1231"/>
      <c r="CC1674" s="1238"/>
      <c r="CD1674" s="1238"/>
      <c r="CE1674" s="1232"/>
      <c r="CF1674" s="1232"/>
      <c r="CG1674" s="1225"/>
      <c r="CH1674" s="1225"/>
      <c r="CI1674" s="1239"/>
      <c r="CJ1674" s="1239"/>
      <c r="CK1674" s="1240"/>
      <c r="CL1674" s="1240"/>
      <c r="CM1674" s="1241"/>
      <c r="CN1674" s="1241"/>
      <c r="CO1674" s="1233"/>
      <c r="CP1674" s="1233"/>
      <c r="CQ1674" s="1242"/>
      <c r="CR1674" s="1242"/>
      <c r="CS1674" s="1243"/>
      <c r="CT1674" s="1243"/>
      <c r="CU1674" s="1244"/>
      <c r="CV1674" s="1244"/>
      <c r="CW1674" s="1245"/>
      <c r="CX1674" s="1245"/>
      <c r="CY1674" s="1231"/>
      <c r="CZ1674" s="1231"/>
      <c r="DA1674" s="1240"/>
      <c r="DB1674" s="1240"/>
      <c r="DC1674" s="1242"/>
      <c r="DD1674" s="1242"/>
      <c r="DE1674" s="1226"/>
      <c r="DF1674" s="1226"/>
      <c r="DG1674" s="1245"/>
      <c r="DH1674" s="1245"/>
      <c r="DI1674" s="1223"/>
      <c r="DJ1674" s="1223"/>
      <c r="DK1674" s="1246"/>
      <c r="DL1674" s="1246"/>
      <c r="DM1674" s="1244"/>
      <c r="DN1674" s="1244"/>
      <c r="DO1674" s="1247"/>
      <c r="DP1674" s="1247"/>
      <c r="DQ1674" s="1240"/>
      <c r="DR1674" s="1240"/>
      <c r="DS1674" s="1233"/>
      <c r="DT1674" s="1233"/>
      <c r="DU1674" s="1248"/>
      <c r="DV1674" s="1248"/>
      <c r="DW1674" s="1232"/>
      <c r="DX1674" s="1232"/>
      <c r="DY1674" s="1242"/>
      <c r="DZ1674" s="1242"/>
      <c r="EA1674" s="1233"/>
      <c r="EB1674" s="1233"/>
      <c r="EC1674" s="1249"/>
      <c r="ED1674" s="1249"/>
      <c r="EE1674" s="1226"/>
      <c r="EF1674" s="1226"/>
      <c r="EG1674" s="1235"/>
      <c r="EH1674" s="1235"/>
    </row>
    <row r="1675" spans="1:138" s="134" customFormat="1" ht="20.25" customHeight="1" x14ac:dyDescent="0.3">
      <c r="A1675" s="989"/>
      <c r="B1675" s="134" t="s">
        <v>1162</v>
      </c>
      <c r="C1675" s="192">
        <v>47.783000000000001</v>
      </c>
      <c r="D1675" s="336" t="s">
        <v>267</v>
      </c>
      <c r="E1675" s="154">
        <f>+J1585</f>
        <v>316.49</v>
      </c>
      <c r="F1675" s="189" t="s">
        <v>56</v>
      </c>
      <c r="G1675" s="180" t="s">
        <v>195</v>
      </c>
      <c r="H1675" s="183">
        <f t="shared" si="67"/>
        <v>15122.84</v>
      </c>
      <c r="I1675" s="990" t="s">
        <v>56</v>
      </c>
      <c r="J1675" s="2226"/>
      <c r="K1675" s="1197"/>
      <c r="L1675" s="1394"/>
      <c r="M1675" s="1197"/>
      <c r="N1675" s="1197"/>
      <c r="O1675" s="1197"/>
      <c r="P1675" s="1197"/>
      <c r="Q1675" s="134">
        <v>0</v>
      </c>
      <c r="AC1675" s="1222"/>
      <c r="AD1675" s="1222"/>
      <c r="AE1675" s="1223"/>
      <c r="AF1675" s="1223"/>
      <c r="AG1675" s="1224"/>
      <c r="AH1675" s="1224"/>
      <c r="AI1675" s="1225"/>
      <c r="AJ1675" s="1225"/>
      <c r="AK1675" s="1226"/>
      <c r="AL1675" s="1226"/>
      <c r="AM1675" s="1227"/>
      <c r="AN1675" s="1227"/>
      <c r="AO1675" s="1228"/>
      <c r="AP1675" s="1228"/>
      <c r="AQ1675" s="1226"/>
      <c r="AR1675" s="1226"/>
      <c r="AS1675" s="1229"/>
      <c r="AT1675" s="1229"/>
      <c r="AU1675" s="1230"/>
      <c r="AV1675" s="1230"/>
      <c r="AW1675" s="1231"/>
      <c r="AX1675" s="1231"/>
      <c r="AY1675" s="1232"/>
      <c r="AZ1675" s="1232"/>
      <c r="BA1675" s="1233"/>
      <c r="BB1675" s="1233"/>
      <c r="BC1675" s="1227"/>
      <c r="BD1675" s="1227"/>
      <c r="BE1675" s="1230"/>
      <c r="BF1675" s="1230"/>
      <c r="BG1675" s="1231"/>
      <c r="BH1675" s="1231"/>
      <c r="BI1675" s="1234"/>
      <c r="BJ1675" s="1234"/>
      <c r="BK1675" s="1233"/>
      <c r="BL1675" s="1233"/>
      <c r="BM1675" s="1223"/>
      <c r="BN1675" s="1223"/>
      <c r="BO1675" s="1235"/>
      <c r="BP1675" s="1235"/>
      <c r="BQ1675" s="1236"/>
      <c r="BR1675" s="1236"/>
      <c r="BS1675" s="1229"/>
      <c r="BT1675" s="1229"/>
      <c r="BU1675" s="1226"/>
      <c r="BV1675" s="1226"/>
      <c r="BW1675" s="1227"/>
      <c r="BX1675" s="1227"/>
      <c r="BY1675" s="1237"/>
      <c r="BZ1675" s="1237"/>
      <c r="CA1675" s="1231"/>
      <c r="CB1675" s="1231"/>
      <c r="CC1675" s="1238"/>
      <c r="CD1675" s="1238"/>
      <c r="CE1675" s="1232"/>
      <c r="CF1675" s="1232"/>
      <c r="CG1675" s="1225"/>
      <c r="CH1675" s="1225"/>
      <c r="CI1675" s="1239"/>
      <c r="CJ1675" s="1239"/>
      <c r="CK1675" s="1240"/>
      <c r="CL1675" s="1240"/>
      <c r="CM1675" s="1241"/>
      <c r="CN1675" s="1241"/>
      <c r="CO1675" s="1233"/>
      <c r="CP1675" s="1233"/>
      <c r="CQ1675" s="1242"/>
      <c r="CR1675" s="1242"/>
      <c r="CS1675" s="1243"/>
      <c r="CT1675" s="1243"/>
      <c r="CU1675" s="1244"/>
      <c r="CV1675" s="1244"/>
      <c r="CW1675" s="1245"/>
      <c r="CX1675" s="1245"/>
      <c r="CY1675" s="1231"/>
      <c r="CZ1675" s="1231"/>
      <c r="DA1675" s="1240"/>
      <c r="DB1675" s="1240"/>
      <c r="DC1675" s="1242"/>
      <c r="DD1675" s="1242"/>
      <c r="DE1675" s="1226"/>
      <c r="DF1675" s="1226"/>
      <c r="DG1675" s="1245"/>
      <c r="DH1675" s="1245"/>
      <c r="DI1675" s="1223"/>
      <c r="DJ1675" s="1223"/>
      <c r="DK1675" s="1246"/>
      <c r="DL1675" s="1246"/>
      <c r="DM1675" s="1244"/>
      <c r="DN1675" s="1244"/>
      <c r="DO1675" s="1247"/>
      <c r="DP1675" s="1247"/>
      <c r="DQ1675" s="1240"/>
      <c r="DR1675" s="1240"/>
      <c r="DS1675" s="1233"/>
      <c r="DT1675" s="1233"/>
      <c r="DU1675" s="1248"/>
      <c r="DV1675" s="1248"/>
      <c r="DW1675" s="1232"/>
      <c r="DX1675" s="1232"/>
      <c r="DY1675" s="1242"/>
      <c r="DZ1675" s="1242"/>
      <c r="EA1675" s="1233"/>
      <c r="EB1675" s="1233"/>
      <c r="EC1675" s="1249"/>
      <c r="ED1675" s="1249"/>
      <c r="EE1675" s="1226"/>
      <c r="EF1675" s="1226"/>
      <c r="EG1675" s="1235"/>
      <c r="EH1675" s="1235"/>
    </row>
    <row r="1676" spans="1:138" s="134" customFormat="1" ht="20.25" customHeight="1" x14ac:dyDescent="0.3">
      <c r="A1676" s="989"/>
      <c r="B1676" s="134" t="s">
        <v>1163</v>
      </c>
      <c r="C1676" s="192">
        <v>1.734</v>
      </c>
      <c r="D1676" s="336" t="s">
        <v>264</v>
      </c>
      <c r="E1676" s="154">
        <f t="shared" ref="E1676" si="68">+J1607</f>
        <v>1731</v>
      </c>
      <c r="F1676" s="189" t="s">
        <v>56</v>
      </c>
      <c r="G1676" s="180" t="s">
        <v>195</v>
      </c>
      <c r="H1676" s="183">
        <f t="shared" si="67"/>
        <v>3001.55</v>
      </c>
      <c r="I1676" s="990" t="s">
        <v>56</v>
      </c>
      <c r="J1676" s="2226"/>
      <c r="K1676" s="1199"/>
      <c r="L1676" s="1394"/>
      <c r="M1676" s="1197"/>
      <c r="N1676" s="1197"/>
      <c r="O1676" s="1197"/>
      <c r="P1676" s="1197"/>
      <c r="Q1676" s="134">
        <v>0</v>
      </c>
      <c r="AC1676" s="1222"/>
      <c r="AD1676" s="1222"/>
      <c r="AE1676" s="1223"/>
      <c r="AF1676" s="1223"/>
      <c r="AG1676" s="1224"/>
      <c r="AH1676" s="1224"/>
      <c r="AI1676" s="1225"/>
      <c r="AJ1676" s="1225"/>
      <c r="AK1676" s="1226"/>
      <c r="AL1676" s="1226"/>
      <c r="AM1676" s="1227"/>
      <c r="AN1676" s="1227"/>
      <c r="AO1676" s="1228"/>
      <c r="AP1676" s="1228"/>
      <c r="AQ1676" s="1226"/>
      <c r="AR1676" s="1226"/>
      <c r="AS1676" s="1229"/>
      <c r="AT1676" s="1229"/>
      <c r="AU1676" s="1230"/>
      <c r="AV1676" s="1230"/>
      <c r="AW1676" s="1231"/>
      <c r="AX1676" s="1231"/>
      <c r="AY1676" s="1232"/>
      <c r="AZ1676" s="1232"/>
      <c r="BA1676" s="1233"/>
      <c r="BB1676" s="1233"/>
      <c r="BC1676" s="1227"/>
      <c r="BD1676" s="1227"/>
      <c r="BE1676" s="1230"/>
      <c r="BF1676" s="1230"/>
      <c r="BG1676" s="1231"/>
      <c r="BH1676" s="1231"/>
      <c r="BI1676" s="1234"/>
      <c r="BJ1676" s="1234"/>
      <c r="BK1676" s="1233"/>
      <c r="BL1676" s="1233"/>
      <c r="BM1676" s="1223"/>
      <c r="BN1676" s="1223"/>
      <c r="BO1676" s="1235"/>
      <c r="BP1676" s="1235"/>
      <c r="BQ1676" s="1236"/>
      <c r="BR1676" s="1236"/>
      <c r="BS1676" s="1229"/>
      <c r="BT1676" s="1229"/>
      <c r="BU1676" s="1226"/>
      <c r="BV1676" s="1226"/>
      <c r="BW1676" s="1227"/>
      <c r="BX1676" s="1227"/>
      <c r="BY1676" s="1237"/>
      <c r="BZ1676" s="1237"/>
      <c r="CA1676" s="1231"/>
      <c r="CB1676" s="1231"/>
      <c r="CC1676" s="1238"/>
      <c r="CD1676" s="1238"/>
      <c r="CE1676" s="1232"/>
      <c r="CF1676" s="1232"/>
      <c r="CG1676" s="1225"/>
      <c r="CH1676" s="1225"/>
      <c r="CI1676" s="1239"/>
      <c r="CJ1676" s="1239"/>
      <c r="CK1676" s="1240"/>
      <c r="CL1676" s="1240"/>
      <c r="CM1676" s="1241"/>
      <c r="CN1676" s="1241"/>
      <c r="CO1676" s="1233"/>
      <c r="CP1676" s="1233"/>
      <c r="CQ1676" s="1242"/>
      <c r="CR1676" s="1242"/>
      <c r="CS1676" s="1243"/>
      <c r="CT1676" s="1243"/>
      <c r="CU1676" s="1244"/>
      <c r="CV1676" s="1244"/>
      <c r="CW1676" s="1245"/>
      <c r="CX1676" s="1245"/>
      <c r="CY1676" s="1231"/>
      <c r="CZ1676" s="1231"/>
      <c r="DA1676" s="1240"/>
      <c r="DB1676" s="1240"/>
      <c r="DC1676" s="1242"/>
      <c r="DD1676" s="1242"/>
      <c r="DE1676" s="1226"/>
      <c r="DF1676" s="1226"/>
      <c r="DG1676" s="1245"/>
      <c r="DH1676" s="1245"/>
      <c r="DI1676" s="1223"/>
      <c r="DJ1676" s="1223"/>
      <c r="DK1676" s="1246"/>
      <c r="DL1676" s="1246"/>
      <c r="DM1676" s="1244"/>
      <c r="DN1676" s="1244"/>
      <c r="DO1676" s="1247"/>
      <c r="DP1676" s="1247"/>
      <c r="DQ1676" s="1240"/>
      <c r="DR1676" s="1240"/>
      <c r="DS1676" s="1233"/>
      <c r="DT1676" s="1233"/>
      <c r="DU1676" s="1248"/>
      <c r="DV1676" s="1248"/>
      <c r="DW1676" s="1232"/>
      <c r="DX1676" s="1232"/>
      <c r="DY1676" s="1242"/>
      <c r="DZ1676" s="1242"/>
      <c r="EA1676" s="1233"/>
      <c r="EB1676" s="1233"/>
      <c r="EC1676" s="1249"/>
      <c r="ED1676" s="1249"/>
      <c r="EE1676" s="1226"/>
      <c r="EF1676" s="1226"/>
      <c r="EG1676" s="1235"/>
      <c r="EH1676" s="1235"/>
    </row>
    <row r="1677" spans="1:138" s="134" customFormat="1" ht="20.25" customHeight="1" x14ac:dyDescent="0.3">
      <c r="A1677" s="989"/>
      <c r="B1677" s="134" t="s">
        <v>1164</v>
      </c>
      <c r="C1677" s="192">
        <v>1.734</v>
      </c>
      <c r="D1677" s="336" t="s">
        <v>264</v>
      </c>
      <c r="E1677" s="154">
        <f>+คอนกรีตNEW!H56</f>
        <v>604.54999999999995</v>
      </c>
      <c r="F1677" s="189" t="s">
        <v>56</v>
      </c>
      <c r="G1677" s="180" t="s">
        <v>195</v>
      </c>
      <c r="H1677" s="183">
        <f t="shared" si="67"/>
        <v>1048.29</v>
      </c>
      <c r="I1677" s="990" t="s">
        <v>56</v>
      </c>
      <c r="J1677" s="2226"/>
      <c r="K1677" s="1197"/>
      <c r="L1677" s="1394"/>
      <c r="M1677" s="1197"/>
      <c r="N1677" s="1197"/>
      <c r="O1677" s="1197"/>
      <c r="P1677" s="1197"/>
      <c r="Q1677" s="134">
        <v>0</v>
      </c>
      <c r="AC1677" s="1222"/>
      <c r="AD1677" s="1222"/>
      <c r="AE1677" s="1223"/>
      <c r="AF1677" s="1223"/>
      <c r="AG1677" s="1224"/>
      <c r="AH1677" s="1224"/>
      <c r="AI1677" s="1225"/>
      <c r="AJ1677" s="1225"/>
      <c r="AK1677" s="1226"/>
      <c r="AL1677" s="1226"/>
      <c r="AM1677" s="1227"/>
      <c r="AN1677" s="1227"/>
      <c r="AO1677" s="1228"/>
      <c r="AP1677" s="1228"/>
      <c r="AQ1677" s="1226"/>
      <c r="AR1677" s="1226"/>
      <c r="AS1677" s="1229"/>
      <c r="AT1677" s="1229"/>
      <c r="AU1677" s="1230"/>
      <c r="AV1677" s="1230"/>
      <c r="AW1677" s="1231"/>
      <c r="AX1677" s="1231"/>
      <c r="AY1677" s="1232"/>
      <c r="AZ1677" s="1232"/>
      <c r="BA1677" s="1233"/>
      <c r="BB1677" s="1233"/>
      <c r="BC1677" s="1227"/>
      <c r="BD1677" s="1227"/>
      <c r="BE1677" s="1230"/>
      <c r="BF1677" s="1230"/>
      <c r="BG1677" s="1231"/>
      <c r="BH1677" s="1231"/>
      <c r="BI1677" s="1234"/>
      <c r="BJ1677" s="1234"/>
      <c r="BK1677" s="1233"/>
      <c r="BL1677" s="1233"/>
      <c r="BM1677" s="1223"/>
      <c r="BN1677" s="1223"/>
      <c r="BO1677" s="1235"/>
      <c r="BP1677" s="1235"/>
      <c r="BQ1677" s="1236"/>
      <c r="BR1677" s="1236"/>
      <c r="BS1677" s="1229"/>
      <c r="BT1677" s="1229"/>
      <c r="BU1677" s="1226"/>
      <c r="BV1677" s="1226"/>
      <c r="BW1677" s="1227"/>
      <c r="BX1677" s="1227"/>
      <c r="BY1677" s="1237"/>
      <c r="BZ1677" s="1237"/>
      <c r="CA1677" s="1231"/>
      <c r="CB1677" s="1231"/>
      <c r="CC1677" s="1238"/>
      <c r="CD1677" s="1238"/>
      <c r="CE1677" s="1232"/>
      <c r="CF1677" s="1232"/>
      <c r="CG1677" s="1225"/>
      <c r="CH1677" s="1225"/>
      <c r="CI1677" s="1239"/>
      <c r="CJ1677" s="1239"/>
      <c r="CK1677" s="1240"/>
      <c r="CL1677" s="1240"/>
      <c r="CM1677" s="1241"/>
      <c r="CN1677" s="1241"/>
      <c r="CO1677" s="1233"/>
      <c r="CP1677" s="1233"/>
      <c r="CQ1677" s="1242"/>
      <c r="CR1677" s="1242"/>
      <c r="CS1677" s="1243"/>
      <c r="CT1677" s="1243"/>
      <c r="CU1677" s="1244"/>
      <c r="CV1677" s="1244"/>
      <c r="CW1677" s="1245"/>
      <c r="CX1677" s="1245"/>
      <c r="CY1677" s="1231"/>
      <c r="CZ1677" s="1231"/>
      <c r="DA1677" s="1240"/>
      <c r="DB1677" s="1240"/>
      <c r="DC1677" s="1242"/>
      <c r="DD1677" s="1242"/>
      <c r="DE1677" s="1226"/>
      <c r="DF1677" s="1226"/>
      <c r="DG1677" s="1245"/>
      <c r="DH1677" s="1245"/>
      <c r="DI1677" s="1223"/>
      <c r="DJ1677" s="1223"/>
      <c r="DK1677" s="1246"/>
      <c r="DL1677" s="1246"/>
      <c r="DM1677" s="1244"/>
      <c r="DN1677" s="1244"/>
      <c r="DO1677" s="1247"/>
      <c r="DP1677" s="1247"/>
      <c r="DQ1677" s="1240"/>
      <c r="DR1677" s="1240"/>
      <c r="DS1677" s="1233"/>
      <c r="DT1677" s="1233"/>
      <c r="DU1677" s="1248"/>
      <c r="DV1677" s="1248"/>
      <c r="DW1677" s="1232"/>
      <c r="DX1677" s="1232"/>
      <c r="DY1677" s="1242"/>
      <c r="DZ1677" s="1242"/>
      <c r="EA1677" s="1233"/>
      <c r="EB1677" s="1233"/>
      <c r="EC1677" s="1249"/>
      <c r="ED1677" s="1249"/>
      <c r="EE1677" s="1226"/>
      <c r="EF1677" s="1226"/>
      <c r="EG1677" s="1235"/>
      <c r="EH1677" s="1235"/>
    </row>
    <row r="1678" spans="1:138" ht="21.75" customHeight="1" x14ac:dyDescent="0.5">
      <c r="A1678" s="989"/>
      <c r="B1678" s="134" t="s">
        <v>1165</v>
      </c>
      <c r="C1678" s="192">
        <v>17.34</v>
      </c>
      <c r="D1678" s="336" t="s">
        <v>264</v>
      </c>
      <c r="E1678" s="154">
        <f>+DATA!D10</f>
        <v>22.41</v>
      </c>
      <c r="F1678" s="189" t="s">
        <v>56</v>
      </c>
      <c r="G1678" s="180" t="s">
        <v>195</v>
      </c>
      <c r="H1678" s="183">
        <f t="shared" si="67"/>
        <v>388.59</v>
      </c>
      <c r="I1678" s="990" t="s">
        <v>56</v>
      </c>
      <c r="K1678" s="1"/>
    </row>
    <row r="1679" spans="1:138" ht="21.75" customHeight="1" x14ac:dyDescent="0.5">
      <c r="A1679" s="989"/>
      <c r="B1679" s="134" t="s">
        <v>6609</v>
      </c>
      <c r="C1679" s="192">
        <v>1</v>
      </c>
      <c r="D1679" s="336" t="s">
        <v>272</v>
      </c>
      <c r="E1679" s="154">
        <f>+ROUNDDOWN(J1572,2)</f>
        <v>16.04</v>
      </c>
      <c r="F1679" s="189" t="s">
        <v>56</v>
      </c>
      <c r="G1679" s="180" t="s">
        <v>195</v>
      </c>
      <c r="H1679" s="183">
        <f t="shared" si="67"/>
        <v>16.04</v>
      </c>
      <c r="I1679" s="990" t="s">
        <v>56</v>
      </c>
    </row>
    <row r="1680" spans="1:138" x14ac:dyDescent="0.5">
      <c r="A1680" s="989"/>
      <c r="B1680" s="134" t="s">
        <v>6830</v>
      </c>
      <c r="C1680" s="192">
        <v>13.182</v>
      </c>
      <c r="D1680" s="336" t="s">
        <v>267</v>
      </c>
      <c r="E1680" s="154">
        <v>55</v>
      </c>
      <c r="F1680" s="189" t="s">
        <v>56</v>
      </c>
      <c r="G1680" s="180" t="s">
        <v>195</v>
      </c>
      <c r="H1680" s="183">
        <f t="shared" si="67"/>
        <v>725.01</v>
      </c>
      <c r="I1680" s="990"/>
      <c r="L1680" s="1398"/>
    </row>
    <row r="1681" spans="1:13" ht="19.5" customHeight="1" x14ac:dyDescent="0.5">
      <c r="A1681" s="989"/>
      <c r="B1681" s="134"/>
      <c r="C1681" s="192"/>
      <c r="D1681" s="336" t="s">
        <v>239</v>
      </c>
      <c r="E1681" s="154"/>
      <c r="F1681" s="189"/>
      <c r="G1681" s="180" t="s">
        <v>195</v>
      </c>
      <c r="H1681" s="3071">
        <f>SUM(H1672:H1680)</f>
        <v>53615.390000000007</v>
      </c>
      <c r="I1681" s="990" t="s">
        <v>56</v>
      </c>
      <c r="L1681" s="1398"/>
    </row>
    <row r="1682" spans="1:13" x14ac:dyDescent="0.5">
      <c r="A1682" s="3405"/>
      <c r="B1682" s="3362"/>
      <c r="C1682" s="3362" t="s">
        <v>1195</v>
      </c>
      <c r="D1682" s="3686"/>
      <c r="E1682" s="3420"/>
      <c r="F1682" s="3073">
        <f>+H1681</f>
        <v>53615.390000000007</v>
      </c>
      <c r="G1682" s="3399" t="s">
        <v>195</v>
      </c>
      <c r="H1682" s="3071">
        <f>ROUNDDOWN(F1682/10,2)</f>
        <v>5361.53</v>
      </c>
      <c r="I1682" s="4887" t="s">
        <v>269</v>
      </c>
      <c r="L1682" s="1398"/>
    </row>
    <row r="1683" spans="1:13" x14ac:dyDescent="0.5">
      <c r="A1683" s="425"/>
      <c r="B1683" s="206"/>
      <c r="C1683" s="206"/>
      <c r="D1683" s="357"/>
      <c r="E1683" s="3074"/>
      <c r="F1683" s="540">
        <v>10</v>
      </c>
      <c r="G1683" s="426"/>
      <c r="H1683" s="428"/>
      <c r="I1683" s="4888"/>
      <c r="L1683" s="1398">
        <v>0.75</v>
      </c>
      <c r="M1683" s="539">
        <v>1.25</v>
      </c>
    </row>
    <row r="1684" spans="1:13" x14ac:dyDescent="0.5">
      <c r="A1684" s="991"/>
      <c r="B1684" s="159"/>
      <c r="C1684" s="159"/>
      <c r="D1684" s="164"/>
      <c r="E1684" s="159"/>
      <c r="F1684" s="178"/>
      <c r="G1684" s="180"/>
      <c r="H1684" s="183"/>
      <c r="I1684" s="990"/>
      <c r="L1684" s="1398">
        <v>1.6</v>
      </c>
      <c r="M1684" s="539">
        <v>1.6</v>
      </c>
    </row>
    <row r="1685" spans="1:13" s="1779" customFormat="1" x14ac:dyDescent="0.3">
      <c r="A1685" s="1860"/>
      <c r="B1685" s="3065" t="s">
        <v>3124</v>
      </c>
      <c r="C1685" s="3047"/>
      <c r="D1685" s="3172"/>
      <c r="E1685" s="3502"/>
      <c r="F1685" s="3281"/>
      <c r="G1685" s="3687"/>
      <c r="H1685" s="3688" t="s">
        <v>1114</v>
      </c>
      <c r="I1685" s="3174"/>
      <c r="J1685" s="2223"/>
      <c r="K1685" s="11"/>
      <c r="L1685" s="1862"/>
      <c r="M1685" s="1778"/>
    </row>
    <row r="1686" spans="1:13" x14ac:dyDescent="0.5">
      <c r="A1686" s="989"/>
      <c r="B1686" s="144" t="s">
        <v>1115</v>
      </c>
      <c r="C1686" s="159"/>
      <c r="D1686" s="160"/>
      <c r="E1686" s="190"/>
      <c r="F1686" s="189"/>
      <c r="G1686" s="191"/>
      <c r="H1686" s="179"/>
      <c r="I1686" s="992"/>
      <c r="J1686" s="2215" t="e">
        <v>#REF!</v>
      </c>
      <c r="L1686" s="1398"/>
      <c r="M1686" s="539"/>
    </row>
    <row r="1687" spans="1:13" x14ac:dyDescent="0.5">
      <c r="A1687" s="989"/>
      <c r="B1687" s="134" t="s">
        <v>1116</v>
      </c>
      <c r="C1687" s="159"/>
      <c r="D1687" s="160"/>
      <c r="E1687" s="190"/>
      <c r="F1687" s="189"/>
      <c r="G1687" s="191"/>
      <c r="H1687" s="179"/>
      <c r="I1687" s="992"/>
      <c r="J1687" s="2190">
        <f>+ข้อมูลวัสดุ1!N22</f>
        <v>23977.22</v>
      </c>
      <c r="L1687" s="1398"/>
      <c r="M1687" s="539"/>
    </row>
    <row r="1688" spans="1:13" x14ac:dyDescent="0.5">
      <c r="A1688" s="989"/>
      <c r="B1688" s="158" t="s">
        <v>822</v>
      </c>
      <c r="C1688" s="159"/>
      <c r="D1688" s="160"/>
      <c r="E1688" s="190"/>
      <c r="F1688" s="189"/>
      <c r="G1688" s="191"/>
      <c r="H1688" s="179"/>
      <c r="I1688" s="992"/>
      <c r="J1688" s="2190">
        <f>+ข้อมูลวัสดุ1!N24</f>
        <v>23571.61</v>
      </c>
      <c r="L1688" s="1398">
        <v>9.16</v>
      </c>
      <c r="M1688" s="144">
        <v>9.16</v>
      </c>
    </row>
    <row r="1689" spans="1:13" x14ac:dyDescent="0.5">
      <c r="A1689" s="989"/>
      <c r="B1689" s="134" t="s">
        <v>1051</v>
      </c>
      <c r="C1689" s="159"/>
      <c r="D1689" s="384">
        <v>5.8179999999999996</v>
      </c>
      <c r="E1689" s="159" t="s">
        <v>1045</v>
      </c>
      <c r="F1689" s="164">
        <f>+H199</f>
        <v>22.03</v>
      </c>
      <c r="G1689" s="180" t="s">
        <v>195</v>
      </c>
      <c r="H1689" s="180">
        <f>INT(F1689*D1689*100)/100</f>
        <v>128.16999999999999</v>
      </c>
      <c r="I1689" s="990" t="s">
        <v>56</v>
      </c>
      <c r="J1689" s="2190">
        <f>+ข้อมูลวัสดุ1!N21</f>
        <v>24177.79</v>
      </c>
      <c r="L1689" s="1398">
        <f>+J1689/2.438</f>
        <v>9917.0590648072193</v>
      </c>
      <c r="M1689" s="144"/>
    </row>
    <row r="1690" spans="1:13" x14ac:dyDescent="0.5">
      <c r="A1690" s="989"/>
      <c r="B1690" s="134" t="s">
        <v>1080</v>
      </c>
      <c r="C1690" s="159"/>
      <c r="D1690" s="384">
        <v>4.5140000000000002</v>
      </c>
      <c r="E1690" s="159" t="s">
        <v>1045</v>
      </c>
      <c r="F1690" s="164">
        <v>0</v>
      </c>
      <c r="G1690" s="180" t="s">
        <v>195</v>
      </c>
      <c r="H1690" s="180">
        <f>INT(F1690*D1690*100)/100</f>
        <v>0</v>
      </c>
      <c r="I1690" s="990" t="s">
        <v>56</v>
      </c>
      <c r="J1690" s="2190">
        <f>+D1773+D1774+D1775</f>
        <v>2477.808</v>
      </c>
      <c r="K1690" s="4">
        <f>+J1690*0.025</f>
        <v>61.9452</v>
      </c>
      <c r="L1690" s="1398"/>
      <c r="M1690" s="144"/>
    </row>
    <row r="1691" spans="1:13" x14ac:dyDescent="0.5">
      <c r="A1691" s="989"/>
      <c r="B1691" s="134" t="s">
        <v>1053</v>
      </c>
      <c r="C1691" s="159"/>
      <c r="D1691" s="384">
        <v>0.11</v>
      </c>
      <c r="E1691" s="159" t="s">
        <v>1045</v>
      </c>
      <c r="F1691" s="164">
        <f>+คอนกรีตNEW!H56</f>
        <v>604.54999999999995</v>
      </c>
      <c r="G1691" s="180" t="s">
        <v>195</v>
      </c>
      <c r="H1691" s="180">
        <f t="shared" ref="H1691:H1701" si="69">INT(F1691*D1691*100)/100</f>
        <v>66.5</v>
      </c>
      <c r="I1691" s="990" t="s">
        <v>56</v>
      </c>
      <c r="J1691" s="2190">
        <f>SUM(H1769:H1777)</f>
        <v>197093.27</v>
      </c>
      <c r="L1691" s="1398"/>
      <c r="M1691" s="144"/>
    </row>
    <row r="1692" spans="1:13" x14ac:dyDescent="0.5">
      <c r="A1692" s="989"/>
      <c r="B1692" s="134" t="s">
        <v>1052</v>
      </c>
      <c r="C1692" s="159"/>
      <c r="D1692" s="384">
        <v>0.11</v>
      </c>
      <c r="E1692" s="159" t="s">
        <v>1045</v>
      </c>
      <c r="F1692" s="164">
        <f>+คอนกรีตNEW!J21</f>
        <v>1731</v>
      </c>
      <c r="G1692" s="180" t="s">
        <v>195</v>
      </c>
      <c r="H1692" s="180">
        <f t="shared" si="69"/>
        <v>190.41</v>
      </c>
      <c r="I1692" s="990" t="s">
        <v>56</v>
      </c>
      <c r="J1692" s="2190"/>
      <c r="L1692" s="1398"/>
      <c r="M1692" s="144"/>
    </row>
    <row r="1693" spans="1:13" x14ac:dyDescent="0.5">
      <c r="A1693" s="989"/>
      <c r="B1693" s="134" t="s">
        <v>1117</v>
      </c>
      <c r="C1693" s="159"/>
      <c r="D1693" s="384">
        <v>0.53500000000000003</v>
      </c>
      <c r="E1693" s="159" t="s">
        <v>1045</v>
      </c>
      <c r="F1693" s="164">
        <f>+คอนกรีตNEW!I21</f>
        <v>1900</v>
      </c>
      <c r="G1693" s="180" t="s">
        <v>195</v>
      </c>
      <c r="H1693" s="180">
        <f t="shared" si="69"/>
        <v>1016.5</v>
      </c>
      <c r="I1693" s="990" t="s">
        <v>56</v>
      </c>
      <c r="L1693" s="1398"/>
    </row>
    <row r="1694" spans="1:13" x14ac:dyDescent="0.5">
      <c r="A1694" s="989"/>
      <c r="B1694" s="159" t="s">
        <v>1047</v>
      </c>
      <c r="C1694" s="159"/>
      <c r="D1694" s="384">
        <v>7.0890000000000004</v>
      </c>
      <c r="E1694" s="159" t="s">
        <v>267</v>
      </c>
      <c r="F1694" s="164">
        <f>+คอนกรีตNEW!H31</f>
        <v>316.49</v>
      </c>
      <c r="G1694" s="180" t="s">
        <v>195</v>
      </c>
      <c r="H1694" s="180">
        <f t="shared" si="69"/>
        <v>2243.59</v>
      </c>
      <c r="I1694" s="990" t="s">
        <v>56</v>
      </c>
      <c r="L1694" s="1398"/>
    </row>
    <row r="1695" spans="1:13" s="3802" customFormat="1" x14ac:dyDescent="0.5">
      <c r="A1695" s="989"/>
      <c r="B1695" s="159" t="s">
        <v>1118</v>
      </c>
      <c r="C1695" s="159"/>
      <c r="D1695" s="384">
        <v>82.563000000000002</v>
      </c>
      <c r="E1695" s="159" t="s">
        <v>1046</v>
      </c>
      <c r="F1695" s="3692">
        <f>+ROUNDDOWN(J1608/1000,3)</f>
        <v>24.96</v>
      </c>
      <c r="G1695" s="180" t="s">
        <v>195</v>
      </c>
      <c r="H1695" s="180">
        <f t="shared" si="69"/>
        <v>2060.77</v>
      </c>
      <c r="I1695" s="990" t="s">
        <v>56</v>
      </c>
      <c r="J1695" s="3838"/>
      <c r="K1695" s="3576"/>
      <c r="L1695" s="3839"/>
    </row>
    <row r="1696" spans="1:13" x14ac:dyDescent="0.5">
      <c r="A1696" s="989"/>
      <c r="B1696" s="159" t="s">
        <v>251</v>
      </c>
      <c r="C1696" s="159"/>
      <c r="D1696" s="384">
        <v>2.0640000000000001</v>
      </c>
      <c r="E1696" s="159" t="s">
        <v>1046</v>
      </c>
      <c r="F1696" s="164">
        <f>+ข้อมูลวัสดุ1!D36</f>
        <v>71.959999999999994</v>
      </c>
      <c r="G1696" s="180" t="s">
        <v>195</v>
      </c>
      <c r="H1696" s="180">
        <f t="shared" si="69"/>
        <v>148.52000000000001</v>
      </c>
      <c r="I1696" s="990" t="s">
        <v>56</v>
      </c>
      <c r="L1696" s="1398"/>
    </row>
    <row r="1697" spans="1:13" ht="21" customHeight="1" x14ac:dyDescent="0.5">
      <c r="A1697" s="989"/>
      <c r="B1697" s="134" t="s">
        <v>1074</v>
      </c>
      <c r="C1697" s="159"/>
      <c r="D1697" s="384">
        <v>2.8</v>
      </c>
      <c r="E1697" s="159" t="s">
        <v>272</v>
      </c>
      <c r="F1697" s="3693">
        <f>+ROUNDDOWN(J1610/6,2)</f>
        <v>160.59</v>
      </c>
      <c r="G1697" s="180" t="s">
        <v>195</v>
      </c>
      <c r="H1697" s="180">
        <f t="shared" si="69"/>
        <v>449.65</v>
      </c>
      <c r="I1697" s="990" t="s">
        <v>56</v>
      </c>
      <c r="L1697" s="1398"/>
    </row>
    <row r="1698" spans="1:13" ht="21" customHeight="1" x14ac:dyDescent="0.5">
      <c r="A1698" s="989"/>
      <c r="B1698" s="134" t="s">
        <v>1049</v>
      </c>
      <c r="C1698" s="159"/>
      <c r="D1698" s="553">
        <v>12</v>
      </c>
      <c r="E1698" s="159" t="s">
        <v>1050</v>
      </c>
      <c r="F1698" s="172">
        <v>2</v>
      </c>
      <c r="G1698" s="180" t="s">
        <v>195</v>
      </c>
      <c r="H1698" s="180">
        <f t="shared" si="69"/>
        <v>24</v>
      </c>
      <c r="I1698" s="990" t="s">
        <v>56</v>
      </c>
      <c r="L1698" s="1398"/>
    </row>
    <row r="1699" spans="1:13" ht="21" customHeight="1" x14ac:dyDescent="0.5">
      <c r="A1699" s="989"/>
      <c r="B1699" s="134" t="s">
        <v>1119</v>
      </c>
      <c r="C1699" s="159"/>
      <c r="D1699" s="384">
        <v>0.59899999999999998</v>
      </c>
      <c r="E1699" s="159" t="s">
        <v>1046</v>
      </c>
      <c r="F1699" s="3692">
        <f>+F1695</f>
        <v>24.96</v>
      </c>
      <c r="G1699" s="180" t="s">
        <v>195</v>
      </c>
      <c r="H1699" s="180">
        <f t="shared" si="69"/>
        <v>14.95</v>
      </c>
      <c r="I1699" s="990" t="s">
        <v>56</v>
      </c>
      <c r="L1699" s="1398"/>
    </row>
    <row r="1700" spans="1:13" x14ac:dyDescent="0.5">
      <c r="A1700" s="989"/>
      <c r="B1700" s="134" t="s">
        <v>1054</v>
      </c>
      <c r="C1700" s="159"/>
      <c r="D1700" s="384">
        <v>1.1200000000000001</v>
      </c>
      <c r="E1700" s="159" t="s">
        <v>267</v>
      </c>
      <c r="F1700" s="3694">
        <v>43.8</v>
      </c>
      <c r="G1700" s="180" t="s">
        <v>195</v>
      </c>
      <c r="H1700" s="180">
        <f t="shared" si="69"/>
        <v>49.05</v>
      </c>
      <c r="I1700" s="990" t="s">
        <v>56</v>
      </c>
      <c r="L1700" s="1398"/>
    </row>
    <row r="1701" spans="1:13" x14ac:dyDescent="0.5">
      <c r="A1701" s="989"/>
      <c r="B1701" s="134" t="s">
        <v>1061</v>
      </c>
      <c r="C1701" s="159"/>
      <c r="D1701" s="384">
        <v>0.56000000000000005</v>
      </c>
      <c r="E1701" s="159" t="s">
        <v>267</v>
      </c>
      <c r="F1701" s="3694">
        <v>52.07</v>
      </c>
      <c r="G1701" s="180" t="s">
        <v>195</v>
      </c>
      <c r="H1701" s="180">
        <f t="shared" si="69"/>
        <v>29.15</v>
      </c>
      <c r="I1701" s="990" t="s">
        <v>56</v>
      </c>
      <c r="L1701" s="1398">
        <v>0.75</v>
      </c>
      <c r="M1701" s="539">
        <v>1.25</v>
      </c>
    </row>
    <row r="1702" spans="1:13" x14ac:dyDescent="0.5">
      <c r="A1702" s="2720"/>
      <c r="B1702" s="2721"/>
      <c r="C1702" s="2721"/>
      <c r="D1702" s="2722" t="s">
        <v>1055</v>
      </c>
      <c r="E1702" s="3695"/>
      <c r="F1702" s="3187"/>
      <c r="G1702" s="3045" t="s">
        <v>195</v>
      </c>
      <c r="H1702" s="1807">
        <f>+SUBTOTAL(109,H1689:H1701)</f>
        <v>6421.26</v>
      </c>
      <c r="I1702" s="2928" t="s">
        <v>56</v>
      </c>
      <c r="L1702" s="1398">
        <v>1.6</v>
      </c>
      <c r="M1702" s="539">
        <v>1.6</v>
      </c>
    </row>
    <row r="1703" spans="1:13" s="1779" customFormat="1" x14ac:dyDescent="0.3">
      <c r="A1703" s="989"/>
      <c r="B1703" s="158" t="s">
        <v>1056</v>
      </c>
      <c r="C1703" s="159"/>
      <c r="D1703" s="160"/>
      <c r="E1703" s="190"/>
      <c r="F1703" s="189"/>
      <c r="G1703" s="191"/>
      <c r="H1703" s="179"/>
      <c r="I1703" s="992"/>
      <c r="J1703" s="2223"/>
      <c r="K1703" s="11"/>
      <c r="L1703" s="1862"/>
      <c r="M1703" s="1778"/>
    </row>
    <row r="1704" spans="1:13" x14ac:dyDescent="0.5">
      <c r="A1704" s="989"/>
      <c r="B1704" s="336" t="s">
        <v>1057</v>
      </c>
      <c r="C1704" s="273" t="s">
        <v>195</v>
      </c>
      <c r="D1704" s="551">
        <v>1.3</v>
      </c>
      <c r="E1704" s="552" t="s">
        <v>147</v>
      </c>
      <c r="F1704" s="189"/>
      <c r="G1704" s="191"/>
      <c r="H1704" s="179"/>
      <c r="I1704" s="992"/>
      <c r="L1704" s="1398"/>
      <c r="M1704" s="539"/>
    </row>
    <row r="1705" spans="1:13" x14ac:dyDescent="0.5">
      <c r="A1705" s="989"/>
      <c r="B1705" s="336" t="s">
        <v>1058</v>
      </c>
      <c r="C1705" s="273" t="s">
        <v>195</v>
      </c>
      <c r="D1705" s="551">
        <v>10.8</v>
      </c>
      <c r="E1705" s="552" t="s">
        <v>147</v>
      </c>
      <c r="F1705" s="189"/>
      <c r="G1705" s="191"/>
      <c r="H1705" s="179"/>
      <c r="I1705" s="992"/>
      <c r="J1705" s="2190">
        <v>0</v>
      </c>
      <c r="L1705" s="1398"/>
      <c r="M1705" s="539"/>
    </row>
    <row r="1706" spans="1:13" x14ac:dyDescent="0.5">
      <c r="A1706" s="989"/>
      <c r="B1706" s="336" t="s">
        <v>1059</v>
      </c>
      <c r="C1706" s="273" t="s">
        <v>195</v>
      </c>
      <c r="D1706" s="551">
        <v>3.1</v>
      </c>
      <c r="E1706" s="552" t="s">
        <v>147</v>
      </c>
      <c r="F1706" s="189"/>
      <c r="G1706" s="191"/>
      <c r="H1706" s="179"/>
      <c r="I1706" s="992"/>
      <c r="L1706" s="1398"/>
    </row>
    <row r="1707" spans="1:13" ht="21.75" customHeight="1" x14ac:dyDescent="0.4">
      <c r="A1707" s="989"/>
      <c r="B1707" s="163" t="s">
        <v>239</v>
      </c>
      <c r="C1707" s="159"/>
      <c r="D1707" s="384">
        <v>109.081</v>
      </c>
      <c r="E1707" s="159" t="s">
        <v>1046</v>
      </c>
      <c r="F1707" s="383">
        <f>+ROUND(J1621,2)</f>
        <v>27.96</v>
      </c>
      <c r="G1707" s="180" t="s">
        <v>195</v>
      </c>
      <c r="H1707" s="180">
        <f>INT(F1707*D1707*100)/100</f>
        <v>3049.9</v>
      </c>
      <c r="I1707" s="990" t="s">
        <v>56</v>
      </c>
      <c r="J1707" s="1"/>
      <c r="K1707" s="1"/>
      <c r="L1707" s="1398"/>
    </row>
    <row r="1708" spans="1:13" ht="21.75" customHeight="1" x14ac:dyDescent="0.4">
      <c r="A1708" s="989"/>
      <c r="B1708" s="134" t="s">
        <v>1049</v>
      </c>
      <c r="C1708" s="159"/>
      <c r="D1708" s="553">
        <v>284</v>
      </c>
      <c r="E1708" s="159" t="s">
        <v>1050</v>
      </c>
      <c r="F1708" s="172">
        <v>0</v>
      </c>
      <c r="G1708" s="180" t="s">
        <v>195</v>
      </c>
      <c r="H1708" s="180">
        <f>INT(F1708*D1708*100)/100</f>
        <v>0</v>
      </c>
      <c r="I1708" s="990" t="s">
        <v>56</v>
      </c>
      <c r="J1708" s="1"/>
      <c r="K1708" s="1"/>
    </row>
    <row r="1709" spans="1:13" ht="21.75" customHeight="1" x14ac:dyDescent="0.4">
      <c r="A1709" s="989"/>
      <c r="B1709" s="159" t="s">
        <v>1060</v>
      </c>
      <c r="C1709" s="159"/>
      <c r="D1709" s="384">
        <v>5.3659999999999997</v>
      </c>
      <c r="E1709" s="159" t="s">
        <v>267</v>
      </c>
      <c r="F1709" s="172">
        <v>0</v>
      </c>
      <c r="G1709" s="180" t="s">
        <v>195</v>
      </c>
      <c r="H1709" s="180">
        <f>INT(F1709*D1709*100)/100</f>
        <v>0</v>
      </c>
      <c r="I1709" s="990" t="s">
        <v>56</v>
      </c>
      <c r="J1709" s="1"/>
      <c r="K1709" s="1"/>
    </row>
    <row r="1710" spans="1:13" ht="21.75" customHeight="1" x14ac:dyDescent="0.4">
      <c r="A1710" s="989"/>
      <c r="B1710" s="159" t="s">
        <v>1061</v>
      </c>
      <c r="C1710" s="159"/>
      <c r="D1710" s="381">
        <v>2.6829999999999998</v>
      </c>
      <c r="E1710" s="159" t="s">
        <v>267</v>
      </c>
      <c r="F1710" s="172">
        <v>0</v>
      </c>
      <c r="G1710" s="180" t="s">
        <v>195</v>
      </c>
      <c r="H1710" s="180">
        <f>INT(F1710*D1710*100)/100</f>
        <v>0</v>
      </c>
      <c r="I1710" s="990" t="s">
        <v>56</v>
      </c>
      <c r="J1710" s="1"/>
      <c r="K1710" s="1"/>
    </row>
    <row r="1711" spans="1:13" ht="21.75" customHeight="1" x14ac:dyDescent="0.4">
      <c r="A1711" s="989"/>
      <c r="B1711" s="159"/>
      <c r="C1711" s="134"/>
      <c r="D1711" s="138" t="s">
        <v>1062</v>
      </c>
      <c r="E1711" s="190"/>
      <c r="F1711" s="189"/>
      <c r="G1711" s="191" t="s">
        <v>195</v>
      </c>
      <c r="H1711" s="426">
        <f>+SUBTOTAL(109,H1707:H1710)</f>
        <v>3049.9</v>
      </c>
      <c r="I1711" s="992" t="s">
        <v>56</v>
      </c>
      <c r="J1711" s="1"/>
      <c r="K1711" s="1"/>
    </row>
    <row r="1712" spans="1:13" ht="21.75" customHeight="1" thickBot="1" x14ac:dyDescent="0.45">
      <c r="A1712" s="989"/>
      <c r="B1712" s="159"/>
      <c r="C1712" s="134"/>
      <c r="D1712" s="138" t="s">
        <v>1063</v>
      </c>
      <c r="E1712" s="190"/>
      <c r="F1712" s="189"/>
      <c r="G1712" s="191" t="s">
        <v>195</v>
      </c>
      <c r="H1712" s="330">
        <f>H1711*2</f>
        <v>6099.8</v>
      </c>
      <c r="I1712" s="992" t="s">
        <v>56</v>
      </c>
      <c r="J1712" s="1"/>
      <c r="K1712" s="1"/>
    </row>
    <row r="1713" spans="1:13" ht="21.75" customHeight="1" thickTop="1" x14ac:dyDescent="0.4">
      <c r="A1713" s="989"/>
      <c r="B1713" s="159"/>
      <c r="C1713" s="138" t="s">
        <v>1120</v>
      </c>
      <c r="D1713" s="160"/>
      <c r="E1713" s="190"/>
      <c r="F1713" s="189"/>
      <c r="G1713" s="1"/>
      <c r="H1713" s="1"/>
      <c r="I1713" s="589"/>
      <c r="J1713" s="1"/>
      <c r="K1713" s="1"/>
    </row>
    <row r="1714" spans="1:13" ht="28.5" customHeight="1" x14ac:dyDescent="0.4">
      <c r="A1714" s="2720"/>
      <c r="B1714" s="2924"/>
      <c r="C1714" s="2924"/>
      <c r="D1714" s="2925" t="s">
        <v>1065</v>
      </c>
      <c r="E1714" s="3043" t="str">
        <f>""&amp;H1702&amp;"  +  "&amp;H1711&amp;""</f>
        <v>6421.26  +  3049.9</v>
      </c>
      <c r="F1714" s="3044"/>
      <c r="G1714" s="3045" t="s">
        <v>195</v>
      </c>
      <c r="H1714" s="1813">
        <f>H1702+H1711</f>
        <v>9471.16</v>
      </c>
      <c r="I1714" s="2928" t="s">
        <v>1066</v>
      </c>
      <c r="J1714" s="1"/>
      <c r="K1714" s="1"/>
    </row>
    <row r="1715" spans="1:13" ht="21.75" customHeight="1" x14ac:dyDescent="0.4">
      <c r="A1715" s="1844"/>
      <c r="B1715" s="3172" t="s">
        <v>5513</v>
      </c>
      <c r="C1715" s="3047"/>
      <c r="D1715" s="3172"/>
      <c r="E1715" s="3696"/>
      <c r="F1715" s="3067"/>
      <c r="G1715" s="3508"/>
      <c r="H1715" s="3508"/>
      <c r="I1715" s="3697"/>
      <c r="J1715" s="1"/>
      <c r="K1715" s="1"/>
    </row>
    <row r="1716" spans="1:13" ht="24.75" customHeight="1" x14ac:dyDescent="0.5">
      <c r="A1716" s="989"/>
      <c r="B1716" s="159" t="s">
        <v>1121</v>
      </c>
      <c r="C1716" s="159"/>
      <c r="D1716" s="160"/>
      <c r="E1716" s="1194"/>
      <c r="F1716" s="187"/>
      <c r="G1716" s="191"/>
      <c r="H1716" s="191"/>
      <c r="I1716" s="992"/>
    </row>
    <row r="1717" spans="1:13" ht="22.5" customHeight="1" x14ac:dyDescent="0.5">
      <c r="A1717" s="989"/>
      <c r="B1717" s="159" t="s">
        <v>213</v>
      </c>
      <c r="C1717" s="551">
        <v>1.76</v>
      </c>
      <c r="D1717" s="189" t="s">
        <v>264</v>
      </c>
      <c r="E1717" s="1194">
        <f>+คอนกรีตNEW!I21</f>
        <v>1900</v>
      </c>
      <c r="F1717" s="134" t="s">
        <v>56</v>
      </c>
      <c r="G1717" s="191" t="s">
        <v>195</v>
      </c>
      <c r="H1717" s="191">
        <f>INT(E1717*C1717*100)/100</f>
        <v>3344</v>
      </c>
      <c r="I1717" s="990" t="s">
        <v>56</v>
      </c>
    </row>
    <row r="1718" spans="1:13" x14ac:dyDescent="0.5">
      <c r="A1718" s="989"/>
      <c r="B1718" s="159" t="s">
        <v>1118</v>
      </c>
      <c r="C1718" s="551">
        <v>64.400000000000006</v>
      </c>
      <c r="D1718" s="189" t="s">
        <v>1094</v>
      </c>
      <c r="E1718" s="3698">
        <f>+F1695</f>
        <v>24.96</v>
      </c>
      <c r="F1718" s="134" t="s">
        <v>56</v>
      </c>
      <c r="G1718" s="191" t="s">
        <v>195</v>
      </c>
      <c r="H1718" s="191">
        <f t="shared" ref="H1718:H1721" si="70">INT(E1718*C1718*100)/100</f>
        <v>1607.42</v>
      </c>
      <c r="I1718" s="990" t="s">
        <v>56</v>
      </c>
    </row>
    <row r="1719" spans="1:13" x14ac:dyDescent="0.5">
      <c r="A1719" s="989"/>
      <c r="B1719" s="159" t="s">
        <v>251</v>
      </c>
      <c r="C1719" s="551">
        <v>1.61</v>
      </c>
      <c r="D1719" s="189" t="s">
        <v>1094</v>
      </c>
      <c r="E1719" s="1194">
        <f>+F1696</f>
        <v>71.959999999999994</v>
      </c>
      <c r="F1719" s="134" t="s">
        <v>56</v>
      </c>
      <c r="G1719" s="191" t="s">
        <v>195</v>
      </c>
      <c r="H1719" s="191">
        <f t="shared" si="70"/>
        <v>115.85</v>
      </c>
      <c r="I1719" s="990" t="s">
        <v>56</v>
      </c>
      <c r="L1719" s="1390">
        <v>0.75</v>
      </c>
      <c r="M1719" s="539">
        <v>1.25</v>
      </c>
    </row>
    <row r="1720" spans="1:13" x14ac:dyDescent="0.5">
      <c r="A1720" s="989"/>
      <c r="B1720" s="159" t="s">
        <v>1122</v>
      </c>
      <c r="C1720" s="551">
        <v>5</v>
      </c>
      <c r="D1720" s="189" t="s">
        <v>267</v>
      </c>
      <c r="E1720" s="1194">
        <f>+คอนกรีตNEW!H37</f>
        <v>281.5</v>
      </c>
      <c r="F1720" s="134" t="s">
        <v>56</v>
      </c>
      <c r="G1720" s="191" t="s">
        <v>195</v>
      </c>
      <c r="H1720" s="191">
        <f t="shared" si="70"/>
        <v>1407.5</v>
      </c>
      <c r="I1720" s="990" t="s">
        <v>56</v>
      </c>
      <c r="L1720" s="1390">
        <v>1.6</v>
      </c>
      <c r="M1720" s="539">
        <v>1.6</v>
      </c>
    </row>
    <row r="1721" spans="1:13" s="1779" customFormat="1" x14ac:dyDescent="0.3">
      <c r="A1721" s="989"/>
      <c r="B1721" s="159" t="s">
        <v>748</v>
      </c>
      <c r="C1721" s="551">
        <v>0.56999999999999995</v>
      </c>
      <c r="D1721" s="160" t="s">
        <v>264</v>
      </c>
      <c r="E1721" s="1194">
        <f>+คอนกรีตNEW!H56</f>
        <v>604.54999999999995</v>
      </c>
      <c r="F1721" s="134" t="s">
        <v>56</v>
      </c>
      <c r="G1721" s="191" t="s">
        <v>195</v>
      </c>
      <c r="H1721" s="191">
        <f t="shared" si="70"/>
        <v>344.59</v>
      </c>
      <c r="I1721" s="990" t="s">
        <v>56</v>
      </c>
      <c r="J1721" s="2223"/>
      <c r="K1721" s="11"/>
      <c r="L1721" s="1777"/>
      <c r="M1721" s="1778"/>
    </row>
    <row r="1722" spans="1:13" x14ac:dyDescent="0.5">
      <c r="A1722" s="989"/>
      <c r="B1722" s="159"/>
      <c r="C1722" s="159"/>
      <c r="D1722" s="4889"/>
      <c r="E1722" s="4889"/>
      <c r="F1722" s="4889"/>
      <c r="G1722" s="191"/>
      <c r="H1722" s="191">
        <f>+SUBTOTAL(109,H1717:H1721)</f>
        <v>6819.3600000000006</v>
      </c>
      <c r="I1722" s="992" t="s">
        <v>56</v>
      </c>
      <c r="J1722" s="2215">
        <f>+ข้อมูลวัสดุ1!N19</f>
        <v>24960.49</v>
      </c>
      <c r="M1722" s="539"/>
    </row>
    <row r="1723" spans="1:13" x14ac:dyDescent="0.5">
      <c r="A1723" s="3405"/>
      <c r="B1723" s="3398"/>
      <c r="C1723" s="4890" t="s">
        <v>321</v>
      </c>
      <c r="D1723" s="4890"/>
      <c r="E1723" s="4891"/>
      <c r="F1723" s="3699">
        <f>H1722</f>
        <v>6819.3600000000006</v>
      </c>
      <c r="G1723" s="3399"/>
      <c r="H1723" s="4909">
        <f>ROUNDDOWN(F1723/F1724,2)</f>
        <v>681.93</v>
      </c>
      <c r="I1723" s="4883" t="s">
        <v>269</v>
      </c>
      <c r="J1723" s="2215">
        <f>+J1722*30</f>
        <v>748814.70000000007</v>
      </c>
      <c r="M1723" s="539"/>
    </row>
    <row r="1724" spans="1:13" x14ac:dyDescent="0.5">
      <c r="A1724" s="425"/>
      <c r="B1724" s="358"/>
      <c r="C1724" s="358"/>
      <c r="D1724" s="357"/>
      <c r="E1724" s="427"/>
      <c r="F1724" s="3700">
        <v>10</v>
      </c>
      <c r="G1724" s="426"/>
      <c r="H1724" s="4910"/>
      <c r="I1724" s="4884"/>
      <c r="L1724" s="1390">
        <v>9.16</v>
      </c>
      <c r="M1724" s="144">
        <v>9.16</v>
      </c>
    </row>
    <row r="1725" spans="1:13" x14ac:dyDescent="0.5">
      <c r="A1725" s="3833">
        <f>+'ประเมินราคา(ตามรายการเดิม)'!A109</f>
        <v>0</v>
      </c>
      <c r="B1725" s="3834" t="s">
        <v>1166</v>
      </c>
      <c r="C1725" s="3773"/>
      <c r="D1725" s="3773"/>
      <c r="E1725" s="3773"/>
      <c r="F1725" s="3773"/>
      <c r="G1725" s="3774"/>
      <c r="H1725" s="3845"/>
      <c r="I1725" s="3846"/>
      <c r="J1725" s="2215" t="e">
        <v>#REF!</v>
      </c>
      <c r="L1725" s="1390" t="e">
        <f>+J1725/2.438</f>
        <v>#REF!</v>
      </c>
      <c r="M1725" s="144"/>
    </row>
    <row r="1726" spans="1:13" x14ac:dyDescent="0.5">
      <c r="A1726" s="989"/>
      <c r="B1726" s="134" t="s">
        <v>1167</v>
      </c>
      <c r="C1726" s="134"/>
      <c r="D1726" s="134"/>
      <c r="E1726" s="134"/>
      <c r="F1726" s="134"/>
      <c r="G1726" s="136"/>
      <c r="H1726" s="193"/>
      <c r="I1726" s="1026"/>
      <c r="M1726" s="144"/>
    </row>
    <row r="1727" spans="1:13" x14ac:dyDescent="0.5">
      <c r="A1727" s="989"/>
      <c r="B1727" s="134" t="s">
        <v>1168</v>
      </c>
      <c r="C1727" s="134"/>
      <c r="D1727" s="134"/>
      <c r="E1727" s="134"/>
      <c r="F1727" s="174"/>
      <c r="G1727" s="136"/>
      <c r="H1727" s="193"/>
      <c r="I1727" s="1026"/>
      <c r="J1727" s="2224">
        <f>SUM(H1803:H1811)</f>
        <v>14011.68</v>
      </c>
      <c r="M1727" s="144"/>
    </row>
    <row r="1728" spans="1:13" x14ac:dyDescent="0.5">
      <c r="A1728" s="989"/>
      <c r="B1728" s="134" t="str">
        <f>" ขุดดินและตกแต่งพื้นที่        "</f>
        <v xml:space="preserve"> ขุดดินและตกแต่งพื้นที่        </v>
      </c>
      <c r="C1728" s="134"/>
      <c r="D1728" s="154">
        <v>0</v>
      </c>
      <c r="E1728" s="159" t="s">
        <v>1045</v>
      </c>
      <c r="F1728" s="194">
        <f>+DATA!D13</f>
        <v>22.03</v>
      </c>
      <c r="G1728" s="180" t="s">
        <v>195</v>
      </c>
      <c r="H1728" s="180">
        <f>INT(F1728*D1728*100)/100</f>
        <v>0</v>
      </c>
      <c r="I1728" s="990" t="s">
        <v>56</v>
      </c>
      <c r="M1728" s="144"/>
    </row>
    <row r="1729" spans="1:13" x14ac:dyDescent="0.5">
      <c r="A1729" s="989"/>
      <c r="B1729" s="186" t="s">
        <v>1081</v>
      </c>
      <c r="C1729" s="134"/>
      <c r="D1729" s="141">
        <v>1.6</v>
      </c>
      <c r="E1729" s="159" t="s">
        <v>1045</v>
      </c>
      <c r="F1729" s="194">
        <f>+คอนกรีตNEW!I21</f>
        <v>1900</v>
      </c>
      <c r="G1729" s="180" t="s">
        <v>195</v>
      </c>
      <c r="H1729" s="180">
        <f>INT(F1729*D1729*100)/100</f>
        <v>3040</v>
      </c>
      <c r="I1729" s="990" t="s">
        <v>56</v>
      </c>
    </row>
    <row r="1730" spans="1:13" x14ac:dyDescent="0.5">
      <c r="A1730" s="989"/>
      <c r="B1730" s="134" t="str">
        <f>" ไม้แบบ (2)        "</f>
        <v xml:space="preserve"> ไม้แบบ (2)        </v>
      </c>
      <c r="C1730" s="134"/>
      <c r="D1730" s="134">
        <v>9.16</v>
      </c>
      <c r="E1730" s="159" t="s">
        <v>267</v>
      </c>
      <c r="F1730" s="194">
        <f>F1507</f>
        <v>281.5</v>
      </c>
      <c r="G1730" s="180" t="s">
        <v>195</v>
      </c>
      <c r="H1730" s="180">
        <f>INT(F1730*D1730*100)/100</f>
        <v>2578.54</v>
      </c>
      <c r="I1730" s="990" t="s">
        <v>56</v>
      </c>
    </row>
    <row r="1731" spans="1:13" ht="30.75" customHeight="1" x14ac:dyDescent="0.5">
      <c r="A1731" s="989"/>
      <c r="B1731" s="134"/>
      <c r="C1731" s="159"/>
      <c r="D1731" s="159"/>
      <c r="E1731" s="159"/>
      <c r="F1731" s="159" t="s">
        <v>239</v>
      </c>
      <c r="G1731" s="180" t="s">
        <v>195</v>
      </c>
      <c r="H1731" s="3468">
        <f>SUM(H1728:H1730)</f>
        <v>5618.54</v>
      </c>
      <c r="I1731" s="990" t="s">
        <v>56</v>
      </c>
    </row>
    <row r="1732" spans="1:13" x14ac:dyDescent="0.5">
      <c r="A1732" s="3405"/>
      <c r="B1732" s="3362"/>
      <c r="C1732" s="3362"/>
      <c r="D1732" s="3397" t="s">
        <v>256</v>
      </c>
      <c r="E1732" s="3469"/>
      <c r="F1732" s="3051">
        <f>H1731</f>
        <v>5618.54</v>
      </c>
      <c r="G1732" s="3399" t="s">
        <v>195</v>
      </c>
      <c r="H1732" s="3071">
        <f>ROUND(F1732/F1733,2)</f>
        <v>561.85</v>
      </c>
      <c r="I1732" s="3400" t="s">
        <v>269</v>
      </c>
    </row>
    <row r="1733" spans="1:13" x14ac:dyDescent="0.5">
      <c r="A1733" s="425"/>
      <c r="B1733" s="206"/>
      <c r="C1733" s="358"/>
      <c r="D1733" s="181"/>
      <c r="E1733" s="358"/>
      <c r="F1733" s="362">
        <v>10</v>
      </c>
      <c r="G1733" s="300"/>
      <c r="H1733" s="361"/>
      <c r="I1733" s="437"/>
      <c r="L1733" s="1390">
        <v>0.75</v>
      </c>
      <c r="M1733" s="539">
        <v>1.25</v>
      </c>
    </row>
    <row r="1734" spans="1:13" x14ac:dyDescent="0.5">
      <c r="A1734" s="1844"/>
      <c r="B1734" s="2920" t="s">
        <v>1169</v>
      </c>
      <c r="C1734" s="2921"/>
      <c r="D1734" s="2921"/>
      <c r="E1734" s="2921"/>
      <c r="F1734" s="2921"/>
      <c r="G1734" s="2922"/>
      <c r="H1734" s="3052"/>
      <c r="I1734" s="3053"/>
      <c r="L1734" s="1390">
        <v>1.6</v>
      </c>
      <c r="M1734" s="539">
        <v>1.6</v>
      </c>
    </row>
    <row r="1735" spans="1:13" s="1779" customFormat="1" x14ac:dyDescent="0.3">
      <c r="A1735" s="989"/>
      <c r="B1735" s="134" t="s">
        <v>1170</v>
      </c>
      <c r="C1735" s="134"/>
      <c r="D1735" s="134"/>
      <c r="E1735" s="134"/>
      <c r="F1735" s="134"/>
      <c r="G1735" s="136"/>
      <c r="H1735" s="193"/>
      <c r="I1735" s="1026"/>
      <c r="J1735" s="2223"/>
      <c r="K1735" s="11"/>
      <c r="L1735" s="1777"/>
      <c r="M1735" s="1778"/>
    </row>
    <row r="1736" spans="1:13" x14ac:dyDescent="0.5">
      <c r="A1736" s="989"/>
      <c r="B1736" s="134" t="s">
        <v>1168</v>
      </c>
      <c r="C1736" s="134"/>
      <c r="D1736" s="134"/>
      <c r="E1736" s="134"/>
      <c r="F1736" s="174"/>
      <c r="G1736" s="136"/>
      <c r="H1736" s="193"/>
      <c r="I1736" s="1026"/>
      <c r="J1736" s="2215">
        <f>+D1822/1000</f>
        <v>9.0861999999999998E-2</v>
      </c>
      <c r="M1736" s="539"/>
    </row>
    <row r="1737" spans="1:13" x14ac:dyDescent="0.5">
      <c r="A1737" s="989"/>
      <c r="B1737" s="134" t="str">
        <f>" ขุดดินและตกแต่งพื้นที่        "</f>
        <v xml:space="preserve"> ขุดดินและตกแต่งพื้นที่        </v>
      </c>
      <c r="C1737" s="134"/>
      <c r="D1737" s="326">
        <v>0</v>
      </c>
      <c r="E1737" s="159" t="s">
        <v>1045</v>
      </c>
      <c r="F1737" s="194">
        <f>+DATA!D13</f>
        <v>22.03</v>
      </c>
      <c r="G1737" s="180" t="s">
        <v>195</v>
      </c>
      <c r="H1737" s="180">
        <f>INT(F1737*D1737*100)/100</f>
        <v>0</v>
      </c>
      <c r="I1737" s="990" t="s">
        <v>56</v>
      </c>
      <c r="J1737" s="2215">
        <f>+J1736*30</f>
        <v>2.7258599999999999</v>
      </c>
      <c r="M1737" s="539"/>
    </row>
    <row r="1738" spans="1:13" x14ac:dyDescent="0.5">
      <c r="A1738" s="989"/>
      <c r="B1738" s="134" t="s">
        <v>6617</v>
      </c>
      <c r="C1738" s="134"/>
      <c r="D1738" s="550">
        <v>0.85</v>
      </c>
      <c r="E1738" s="159" t="s">
        <v>1045</v>
      </c>
      <c r="F1738" s="194">
        <f>F1729</f>
        <v>1900</v>
      </c>
      <c r="G1738" s="180" t="s">
        <v>195</v>
      </c>
      <c r="H1738" s="180">
        <f>INT(F1738*D1738*100)/100</f>
        <v>1615</v>
      </c>
      <c r="I1738" s="990" t="s">
        <v>56</v>
      </c>
      <c r="L1738" s="1390">
        <v>9.16</v>
      </c>
      <c r="M1738" s="144">
        <v>9.16</v>
      </c>
    </row>
    <row r="1739" spans="1:13" x14ac:dyDescent="0.5">
      <c r="A1739" s="989"/>
      <c r="B1739" s="134" t="str">
        <f>" ไม้แบบ (2)        "</f>
        <v xml:space="preserve"> ไม้แบบ (2)        </v>
      </c>
      <c r="C1739" s="134"/>
      <c r="D1739" s="539">
        <v>9.09</v>
      </c>
      <c r="E1739" s="159" t="s">
        <v>267</v>
      </c>
      <c r="F1739" s="194">
        <f>F1730</f>
        <v>281.5</v>
      </c>
      <c r="G1739" s="180" t="s">
        <v>195</v>
      </c>
      <c r="H1739" s="180">
        <f>INT(F1739*D1739*100)/100</f>
        <v>2558.83</v>
      </c>
      <c r="I1739" s="990" t="s">
        <v>56</v>
      </c>
      <c r="J1739" s="2215" t="e">
        <v>#REF!</v>
      </c>
      <c r="L1739" s="1390" t="e">
        <f>+J1739/2.438</f>
        <v>#REF!</v>
      </c>
      <c r="M1739" s="144"/>
    </row>
    <row r="1740" spans="1:13" x14ac:dyDescent="0.5">
      <c r="A1740" s="989"/>
      <c r="B1740" s="134"/>
      <c r="C1740" s="159"/>
      <c r="D1740" s="159"/>
      <c r="E1740" s="159"/>
      <c r="F1740" s="159" t="s">
        <v>239</v>
      </c>
      <c r="G1740" s="180" t="s">
        <v>195</v>
      </c>
      <c r="H1740" s="3468">
        <f>SUM(H1737:H1739)</f>
        <v>4173.83</v>
      </c>
      <c r="I1740" s="990" t="s">
        <v>56</v>
      </c>
      <c r="M1740" s="144"/>
    </row>
    <row r="1741" spans="1:13" x14ac:dyDescent="0.5">
      <c r="A1741" s="3405"/>
      <c r="B1741" s="3362"/>
      <c r="C1741" s="3362"/>
      <c r="D1741" s="3397" t="s">
        <v>256</v>
      </c>
      <c r="E1741" s="3469"/>
      <c r="F1741" s="3051">
        <f>H1740</f>
        <v>4173.83</v>
      </c>
      <c r="G1741" s="3399" t="s">
        <v>195</v>
      </c>
      <c r="H1741" s="3071">
        <f>ROUND(F1741/F1742,2)</f>
        <v>417.38</v>
      </c>
      <c r="I1741" s="3400" t="s">
        <v>269</v>
      </c>
      <c r="J1741" s="2224">
        <f>SUM(H1819:H1827)</f>
        <v>6460.94</v>
      </c>
      <c r="M1741" s="144"/>
    </row>
    <row r="1742" spans="1:13" x14ac:dyDescent="0.5">
      <c r="A1742" s="425"/>
      <c r="B1742" s="206"/>
      <c r="C1742" s="358"/>
      <c r="D1742" s="181"/>
      <c r="E1742" s="358"/>
      <c r="F1742" s="362">
        <v>10</v>
      </c>
      <c r="G1742" s="300"/>
      <c r="H1742" s="361"/>
      <c r="I1742" s="437"/>
      <c r="M1742" s="144"/>
    </row>
    <row r="1743" spans="1:13" x14ac:dyDescent="0.5">
      <c r="A1743" s="1844"/>
      <c r="B1743" s="2920" t="s">
        <v>1171</v>
      </c>
      <c r="C1743" s="2921"/>
      <c r="D1743" s="2921"/>
      <c r="E1743" s="2921"/>
      <c r="F1743" s="2921"/>
      <c r="G1743" s="2922"/>
      <c r="H1743" s="3052"/>
      <c r="I1743" s="3053"/>
    </row>
    <row r="1744" spans="1:13" x14ac:dyDescent="0.5">
      <c r="A1744" s="989"/>
      <c r="B1744" s="134" t="s">
        <v>1172</v>
      </c>
      <c r="C1744" s="134"/>
      <c r="D1744" s="134"/>
      <c r="E1744" s="134"/>
      <c r="F1744" s="134"/>
      <c r="G1744" s="136"/>
      <c r="H1744" s="267"/>
      <c r="I1744" s="1025"/>
    </row>
    <row r="1745" spans="1:13" x14ac:dyDescent="0.5">
      <c r="A1745" s="989"/>
      <c r="B1745" s="134" t="s">
        <v>1168</v>
      </c>
      <c r="C1745" s="134"/>
      <c r="D1745" s="134"/>
      <c r="E1745" s="134"/>
      <c r="F1745" s="174"/>
      <c r="G1745" s="136"/>
      <c r="H1745" s="267"/>
      <c r="I1745" s="1025"/>
    </row>
    <row r="1746" spans="1:13" x14ac:dyDescent="0.5">
      <c r="A1746" s="989"/>
      <c r="B1746" s="134" t="str">
        <f>" ขุดดินและตกแต่งพื้นที่        "</f>
        <v xml:space="preserve"> ขุดดินและตกแต่งพื้นที่        </v>
      </c>
      <c r="C1746" s="134"/>
      <c r="D1746" s="564">
        <v>0</v>
      </c>
      <c r="E1746" s="159" t="s">
        <v>1045</v>
      </c>
      <c r="F1746" s="188">
        <v>99</v>
      </c>
      <c r="G1746" s="180" t="s">
        <v>195</v>
      </c>
      <c r="H1746" s="180">
        <f>INT(F1746*D1746*100)/100</f>
        <v>0</v>
      </c>
      <c r="I1746" s="990" t="s">
        <v>56</v>
      </c>
      <c r="K1746" s="2215"/>
      <c r="L1746" s="1398"/>
    </row>
    <row r="1747" spans="1:13" ht="4.5" customHeight="1" x14ac:dyDescent="0.5">
      <c r="A1747" s="989"/>
      <c r="B1747" s="134" t="str">
        <f>"คอนกรีต          "</f>
        <v xml:space="preserve">คอนกรีต          </v>
      </c>
      <c r="C1747" s="134"/>
      <c r="D1747" s="560">
        <v>0.317</v>
      </c>
      <c r="E1747" s="159" t="s">
        <v>1045</v>
      </c>
      <c r="F1747" s="188" t="e">
        <f>+#REF!</f>
        <v>#REF!</v>
      </c>
      <c r="G1747" s="180" t="s">
        <v>195</v>
      </c>
      <c r="H1747" s="180" t="e">
        <f>INT(F1747*D1747*100)/100</f>
        <v>#REF!</v>
      </c>
      <c r="I1747" s="990" t="s">
        <v>56</v>
      </c>
    </row>
    <row r="1748" spans="1:13" x14ac:dyDescent="0.5">
      <c r="A1748" s="989"/>
      <c r="B1748" s="134" t="s">
        <v>1173</v>
      </c>
      <c r="C1748" s="134"/>
      <c r="D1748" s="560">
        <v>2</v>
      </c>
      <c r="E1748" s="159" t="s">
        <v>1094</v>
      </c>
      <c r="F1748" s="188">
        <f>+ข้อมูลวัสดุ1!N19/1000</f>
        <v>24.96049</v>
      </c>
      <c r="G1748" s="180" t="s">
        <v>195</v>
      </c>
      <c r="H1748" s="180">
        <f>INT(F1748*D1748*100)/100</f>
        <v>49.92</v>
      </c>
      <c r="I1748" s="990" t="s">
        <v>56</v>
      </c>
    </row>
    <row r="1749" spans="1:13" x14ac:dyDescent="0.5">
      <c r="A1749" s="989"/>
      <c r="B1749" s="134" t="s">
        <v>1175</v>
      </c>
      <c r="C1749" s="134"/>
      <c r="D1749" s="560">
        <v>20</v>
      </c>
      <c r="E1749" s="159" t="s">
        <v>1050</v>
      </c>
      <c r="F1749" s="188">
        <v>5</v>
      </c>
      <c r="G1749" s="180" t="str">
        <f>+G1748</f>
        <v>=</v>
      </c>
      <c r="H1749" s="180">
        <f>INT(F1749*D1749*100)/100</f>
        <v>100</v>
      </c>
      <c r="I1749" s="990" t="s">
        <v>56</v>
      </c>
      <c r="L1749" s="1390">
        <v>0.75</v>
      </c>
      <c r="M1749" s="539">
        <v>1.25</v>
      </c>
    </row>
    <row r="1750" spans="1:13" x14ac:dyDescent="0.5">
      <c r="A1750" s="989"/>
      <c r="B1750" s="134" t="str">
        <f>" ไม้แบบ (2)        "</f>
        <v xml:space="preserve"> ไม้แบบ (2)        </v>
      </c>
      <c r="C1750" s="134"/>
      <c r="D1750" s="560">
        <v>4.7</v>
      </c>
      <c r="E1750" s="159" t="s">
        <v>267</v>
      </c>
      <c r="F1750" s="188" t="e">
        <f>+#REF!</f>
        <v>#REF!</v>
      </c>
      <c r="G1750" s="180" t="s">
        <v>195</v>
      </c>
      <c r="H1750" s="180" t="e">
        <f>INT(F1750*D1750*100)/100</f>
        <v>#REF!</v>
      </c>
      <c r="I1750" s="990" t="s">
        <v>56</v>
      </c>
      <c r="L1750" s="1390">
        <v>1.6</v>
      </c>
      <c r="M1750" s="539">
        <v>1.6</v>
      </c>
    </row>
    <row r="1751" spans="1:13" s="1779" customFormat="1" x14ac:dyDescent="0.3">
      <c r="A1751" s="989"/>
      <c r="B1751" s="134"/>
      <c r="C1751" s="159"/>
      <c r="D1751" s="159"/>
      <c r="E1751" s="159"/>
      <c r="F1751" s="159" t="s">
        <v>239</v>
      </c>
      <c r="G1751" s="180" t="s">
        <v>195</v>
      </c>
      <c r="H1751" s="3468" t="e">
        <f>SUM(H1746:H1750)</f>
        <v>#REF!</v>
      </c>
      <c r="I1751" s="990" t="s">
        <v>56</v>
      </c>
      <c r="J1751" s="2225">
        <f>+ข้อมูลวัสดุ1!N22</f>
        <v>23977.22</v>
      </c>
      <c r="K1751" s="11"/>
      <c r="L1751" s="1777"/>
      <c r="M1751" s="1778"/>
    </row>
    <row r="1752" spans="1:13" x14ac:dyDescent="0.5">
      <c r="A1752" s="3405"/>
      <c r="B1752" s="3362"/>
      <c r="C1752" s="3362"/>
      <c r="D1752" s="3397" t="s">
        <v>256</v>
      </c>
      <c r="E1752" s="3469"/>
      <c r="F1752" s="3051" t="e">
        <f>H1751</f>
        <v>#REF!</v>
      </c>
      <c r="G1752" s="3399" t="s">
        <v>195</v>
      </c>
      <c r="H1752" s="3071" t="e">
        <f>ROUND(F1752/F1753,2)</f>
        <v>#REF!</v>
      </c>
      <c r="I1752" s="3400" t="s">
        <v>269</v>
      </c>
      <c r="M1752" s="539"/>
    </row>
    <row r="1753" spans="1:13" x14ac:dyDescent="0.5">
      <c r="A1753" s="425"/>
      <c r="B1753" s="206"/>
      <c r="C1753" s="358"/>
      <c r="D1753" s="181"/>
      <c r="E1753" s="358"/>
      <c r="F1753" s="362">
        <v>10</v>
      </c>
      <c r="G1753" s="300"/>
      <c r="H1753" s="361"/>
      <c r="I1753" s="437"/>
      <c r="M1753" s="539"/>
    </row>
    <row r="1754" spans="1:13" x14ac:dyDescent="0.5">
      <c r="A1754" s="989"/>
      <c r="B1754" s="134"/>
      <c r="C1754" s="159"/>
      <c r="D1754" s="164"/>
      <c r="E1754" s="159"/>
      <c r="F1754" s="178"/>
      <c r="G1754" s="180"/>
      <c r="H1754" s="183"/>
      <c r="I1754" s="990"/>
      <c r="M1754" s="144"/>
    </row>
    <row r="1755" spans="1:13" x14ac:dyDescent="0.5">
      <c r="A1755" s="989"/>
      <c r="B1755" s="134"/>
      <c r="C1755" s="159"/>
      <c r="D1755" s="164"/>
      <c r="E1755" s="159"/>
      <c r="F1755" s="178"/>
      <c r="G1755" s="180"/>
      <c r="H1755" s="183"/>
      <c r="I1755" s="990"/>
    </row>
    <row r="1756" spans="1:13" x14ac:dyDescent="0.5">
      <c r="A1756" s="989"/>
      <c r="B1756" s="134"/>
      <c r="C1756" s="159"/>
      <c r="D1756" s="164"/>
      <c r="E1756" s="159"/>
      <c r="F1756" s="178"/>
      <c r="G1756" s="180"/>
      <c r="H1756" s="183"/>
      <c r="I1756" s="990"/>
    </row>
    <row r="1757" spans="1:13" x14ac:dyDescent="0.5">
      <c r="A1757" s="3470"/>
      <c r="B1757" s="3471" t="s">
        <v>1176</v>
      </c>
      <c r="C1757" s="2921"/>
      <c r="D1757" s="2921"/>
      <c r="E1757" s="3472"/>
      <c r="F1757" s="3209"/>
      <c r="G1757" s="3473"/>
      <c r="H1757" s="3474"/>
      <c r="I1757" s="3190"/>
    </row>
    <row r="1758" spans="1:13" ht="21.75" customHeight="1" x14ac:dyDescent="0.4">
      <c r="A1758" s="1291"/>
      <c r="B1758" s="134" t="s">
        <v>1177</v>
      </c>
      <c r="C1758" s="134"/>
      <c r="D1758" s="134"/>
      <c r="E1758" s="336"/>
      <c r="F1758" s="134" t="s">
        <v>1178</v>
      </c>
      <c r="G1758" s="1251"/>
      <c r="H1758" s="1278"/>
      <c r="I1758" s="200"/>
      <c r="J1758" s="1"/>
      <c r="K1758" s="1" t="s">
        <v>3064</v>
      </c>
    </row>
    <row r="1759" spans="1:13" ht="21.75" customHeight="1" x14ac:dyDescent="0.4">
      <c r="A1759" s="1291"/>
      <c r="B1759" s="134" t="s">
        <v>1179</v>
      </c>
      <c r="C1759" s="134"/>
      <c r="D1759" s="1227"/>
      <c r="E1759" s="336" t="s">
        <v>264</v>
      </c>
      <c r="F1759" s="1200">
        <v>60</v>
      </c>
      <c r="G1759" s="1251" t="s">
        <v>195</v>
      </c>
      <c r="H1759" s="1279">
        <f>ROUND(D1759*F1759,2)</f>
        <v>0</v>
      </c>
      <c r="I1759" s="200" t="s">
        <v>56</v>
      </c>
      <c r="J1759" s="1"/>
      <c r="K1759" s="1"/>
    </row>
    <row r="1760" spans="1:13" x14ac:dyDescent="0.5">
      <c r="A1760" s="1291"/>
      <c r="B1760" s="134" t="s">
        <v>1180</v>
      </c>
      <c r="C1760" s="134"/>
      <c r="D1760" s="141">
        <v>1.84</v>
      </c>
      <c r="E1760" s="336" t="s">
        <v>264</v>
      </c>
      <c r="F1760" s="1195" t="e">
        <f>+F1747</f>
        <v>#REF!</v>
      </c>
      <c r="G1760" s="1251" t="s">
        <v>195</v>
      </c>
      <c r="H1760" s="1279" t="e">
        <f>ROUND(D1760*F1760,2)</f>
        <v>#REF!</v>
      </c>
      <c r="I1760" s="200" t="s">
        <v>56</v>
      </c>
      <c r="J1760" s="4"/>
      <c r="K1760" s="1"/>
      <c r="L1760" s="1"/>
    </row>
    <row r="1761" spans="1:12" ht="21.75" customHeight="1" x14ac:dyDescent="0.5">
      <c r="A1761" s="1291"/>
      <c r="B1761" s="134" t="s">
        <v>1101</v>
      </c>
      <c r="C1761" s="134"/>
      <c r="D1761" s="134">
        <v>8.18</v>
      </c>
      <c r="E1761" s="336" t="s">
        <v>267</v>
      </c>
      <c r="F1761" s="1195" t="e">
        <f>+F1750</f>
        <v>#REF!</v>
      </c>
      <c r="G1761" s="1251" t="s">
        <v>195</v>
      </c>
      <c r="H1761" s="1279" t="e">
        <f>ROUND(D1761*F1761,2)</f>
        <v>#REF!</v>
      </c>
      <c r="I1761" s="200" t="s">
        <v>56</v>
      </c>
      <c r="J1761" s="4"/>
      <c r="K1761" s="1"/>
      <c r="L1761" s="1"/>
    </row>
    <row r="1762" spans="1:12" ht="21.75" customHeight="1" thickBot="1" x14ac:dyDescent="0.55000000000000004">
      <c r="A1762" s="1291"/>
      <c r="B1762" s="134" t="s">
        <v>755</v>
      </c>
      <c r="C1762" s="134"/>
      <c r="D1762" s="134"/>
      <c r="E1762" s="336"/>
      <c r="F1762" s="1195"/>
      <c r="G1762" s="1251" t="s">
        <v>195</v>
      </c>
      <c r="H1762" s="1270" t="e">
        <f>SUM(H1759:H1761)</f>
        <v>#REF!</v>
      </c>
      <c r="I1762" s="200" t="s">
        <v>56</v>
      </c>
      <c r="J1762" s="4"/>
      <c r="K1762" s="1"/>
      <c r="L1762" s="1"/>
    </row>
    <row r="1763" spans="1:12" ht="21.75" customHeight="1" thickBot="1" x14ac:dyDescent="0.55000000000000004">
      <c r="A1763" s="3475"/>
      <c r="B1763" s="2721" t="s">
        <v>1181</v>
      </c>
      <c r="C1763" s="2721"/>
      <c r="D1763" s="2721"/>
      <c r="E1763" s="3476"/>
      <c r="F1763" s="3477"/>
      <c r="G1763" s="3478" t="s">
        <v>195</v>
      </c>
      <c r="H1763" s="3479" t="e">
        <f>ROUNDDOWN(H1762/10,2)</f>
        <v>#REF!</v>
      </c>
      <c r="I1763" s="2965" t="s">
        <v>269</v>
      </c>
      <c r="J1763" s="4"/>
      <c r="K1763" s="1"/>
      <c r="L1763" s="1066">
        <f>+ข้อมูลวัสดุ1!N19</f>
        <v>24960.49</v>
      </c>
    </row>
    <row r="1764" spans="1:12" ht="21.75" customHeight="1" x14ac:dyDescent="0.5">
      <c r="A1764" s="989"/>
      <c r="B1764" s="159"/>
      <c r="C1764" s="164"/>
      <c r="D1764" s="159"/>
      <c r="E1764" s="178"/>
      <c r="F1764" s="180"/>
      <c r="G1764" s="183"/>
      <c r="H1764" s="159"/>
      <c r="I1764" s="3480"/>
      <c r="J1764" s="4"/>
      <c r="K1764" s="1"/>
      <c r="L1764" s="1"/>
    </row>
    <row r="1765" spans="1:12" ht="21.75" customHeight="1" x14ac:dyDescent="0.5">
      <c r="A1765" s="989"/>
      <c r="B1765" s="134"/>
      <c r="C1765" s="159"/>
      <c r="D1765" s="164"/>
      <c r="E1765" s="159"/>
      <c r="F1765" s="178"/>
      <c r="G1765" s="180"/>
      <c r="H1765" s="183"/>
      <c r="I1765" s="990"/>
      <c r="J1765" s="4"/>
      <c r="K1765" s="1"/>
      <c r="L1765" s="1"/>
    </row>
    <row r="1766" spans="1:12" ht="21.75" customHeight="1" x14ac:dyDescent="0.4">
      <c r="A1766" s="1844"/>
      <c r="B1766" s="2920" t="s">
        <v>3132</v>
      </c>
      <c r="C1766" s="2921"/>
      <c r="D1766" s="2921"/>
      <c r="E1766" s="2921"/>
      <c r="F1766" s="2921"/>
      <c r="G1766" s="2922"/>
      <c r="H1766" s="3052"/>
      <c r="I1766" s="3053"/>
      <c r="J1766" s="1"/>
      <c r="K1766" s="1"/>
      <c r="L1766" s="1"/>
    </row>
    <row r="1767" spans="1:12" ht="21.75" customHeight="1" x14ac:dyDescent="0.4">
      <c r="A1767" s="989"/>
      <c r="B1767" s="134"/>
      <c r="C1767" s="134"/>
      <c r="D1767" s="134"/>
      <c r="E1767" s="134"/>
      <c r="F1767" s="134"/>
      <c r="G1767" s="136"/>
      <c r="H1767" s="267"/>
      <c r="I1767" s="1025"/>
      <c r="J1767" s="1"/>
      <c r="K1767" s="1"/>
      <c r="L1767" s="1"/>
    </row>
    <row r="1768" spans="1:12" ht="21.75" customHeight="1" x14ac:dyDescent="0.4">
      <c r="A1768" s="989"/>
      <c r="B1768" s="134"/>
      <c r="C1768" s="134" t="s">
        <v>3133</v>
      </c>
      <c r="D1768" s="134">
        <v>60</v>
      </c>
      <c r="E1768" s="134" t="s">
        <v>64</v>
      </c>
      <c r="F1768" s="174"/>
      <c r="G1768" s="136"/>
      <c r="H1768" s="267"/>
      <c r="I1768" s="1025"/>
      <c r="J1768" s="1"/>
      <c r="K1768" s="1"/>
      <c r="L1768" s="1"/>
    </row>
    <row r="1769" spans="1:12" ht="21.75" customHeight="1" x14ac:dyDescent="0.4">
      <c r="A1769" s="989"/>
      <c r="B1769" s="134" t="s">
        <v>3068</v>
      </c>
      <c r="C1769" s="134"/>
      <c r="D1769" s="539">
        <v>14.879999999999999</v>
      </c>
      <c r="E1769" s="159" t="s">
        <v>264</v>
      </c>
      <c r="F1769" s="188">
        <f>+H199</f>
        <v>22.03</v>
      </c>
      <c r="G1769" s="180" t="s">
        <v>195</v>
      </c>
      <c r="H1769" s="180">
        <f>INT(F1769*D1769*100)/100</f>
        <v>327.8</v>
      </c>
      <c r="I1769" s="990" t="s">
        <v>56</v>
      </c>
      <c r="J1769" s="1"/>
      <c r="K1769" s="1"/>
      <c r="L1769" s="1"/>
    </row>
    <row r="1770" spans="1:12" ht="21.75" customHeight="1" x14ac:dyDescent="0.4">
      <c r="A1770" s="989"/>
      <c r="B1770" s="134" t="s">
        <v>1327</v>
      </c>
      <c r="C1770" s="134"/>
      <c r="D1770" s="550">
        <v>1.9530000000000001</v>
      </c>
      <c r="E1770" s="159" t="s">
        <v>264</v>
      </c>
      <c r="F1770" s="188">
        <f>+คอนกรีตNEW!J21</f>
        <v>1731</v>
      </c>
      <c r="G1770" s="180" t="s">
        <v>195</v>
      </c>
      <c r="H1770" s="180">
        <f>ROUNDDOWN(D1770*F1770,2)</f>
        <v>3380.64</v>
      </c>
      <c r="I1770" s="990" t="s">
        <v>56</v>
      </c>
      <c r="J1770" s="1"/>
      <c r="K1770" s="1"/>
      <c r="L1770" s="1"/>
    </row>
    <row r="1771" spans="1:12" ht="21.75" customHeight="1" x14ac:dyDescent="0.4">
      <c r="A1771" s="1774"/>
      <c r="B1771" s="132" t="s">
        <v>3053</v>
      </c>
      <c r="C1771" s="132"/>
      <c r="D1771" s="3481">
        <v>4.8360000000000003</v>
      </c>
      <c r="E1771" s="3482" t="s">
        <v>264</v>
      </c>
      <c r="F1771" s="1861">
        <f>+คอนกรีตNEW!H56</f>
        <v>604.54999999999995</v>
      </c>
      <c r="G1771" s="1775" t="s">
        <v>195</v>
      </c>
      <c r="H1771" s="1775">
        <f>ROUNDDOWN(D1771*F1771,2)</f>
        <v>2923.6</v>
      </c>
      <c r="I1771" s="1776" t="s">
        <v>56</v>
      </c>
      <c r="J1771" s="1"/>
      <c r="K1771" s="1"/>
      <c r="L1771" s="1"/>
    </row>
    <row r="1772" spans="1:12" ht="21.75" customHeight="1" x14ac:dyDescent="0.5">
      <c r="A1772" s="989"/>
      <c r="B1772" s="134" t="s">
        <v>3134</v>
      </c>
      <c r="C1772" s="134"/>
      <c r="D1772" s="550">
        <v>38.706000000000003</v>
      </c>
      <c r="E1772" s="159" t="s">
        <v>264</v>
      </c>
      <c r="F1772" s="1863">
        <f>+คอนกรีตNEW!H21</f>
        <v>2009</v>
      </c>
      <c r="G1772" s="180" t="s">
        <v>195</v>
      </c>
      <c r="H1772" s="180">
        <f t="shared" ref="H1772:H1779" si="71">ROUNDDOWN(D1772*F1772,2)</f>
        <v>77760.350000000006</v>
      </c>
      <c r="I1772" s="990" t="s">
        <v>56</v>
      </c>
      <c r="J1772" s="4"/>
      <c r="K1772" s="1"/>
      <c r="L1772" s="1"/>
    </row>
    <row r="1773" spans="1:12" ht="21.75" customHeight="1" thickBot="1" x14ac:dyDescent="0.55000000000000004">
      <c r="A1773" s="989"/>
      <c r="B1773" s="134" t="s">
        <v>3135</v>
      </c>
      <c r="C1773" s="134"/>
      <c r="D1773" s="564">
        <v>2469.3580000000002</v>
      </c>
      <c r="E1773" s="159" t="s">
        <v>1094</v>
      </c>
      <c r="F1773" s="1863">
        <f>+ROUNDDOWN(J1687/1000,3)</f>
        <v>23.977</v>
      </c>
      <c r="G1773" s="180" t="s">
        <v>195</v>
      </c>
      <c r="H1773" s="180">
        <f t="shared" si="71"/>
        <v>59207.79</v>
      </c>
      <c r="I1773" s="990" t="s">
        <v>56</v>
      </c>
      <c r="J1773" s="4"/>
      <c r="K1773" s="1"/>
      <c r="L1773" s="1"/>
    </row>
    <row r="1774" spans="1:12" ht="21.75" customHeight="1" thickBot="1" x14ac:dyDescent="0.55000000000000004">
      <c r="A1774" s="989"/>
      <c r="B1774" s="134" t="s">
        <v>3136</v>
      </c>
      <c r="C1774" s="134"/>
      <c r="D1774" s="550">
        <v>7.2249999999999996</v>
      </c>
      <c r="E1774" s="159" t="s">
        <v>1094</v>
      </c>
      <c r="F1774" s="1863">
        <f t="shared" ref="F1774:F1775" si="72">+ROUNDDOWN(J1688/1000,3)</f>
        <v>23.571000000000002</v>
      </c>
      <c r="G1774" s="180" t="s">
        <v>195</v>
      </c>
      <c r="H1774" s="180">
        <f t="shared" si="71"/>
        <v>170.3</v>
      </c>
      <c r="I1774" s="990" t="s">
        <v>56</v>
      </c>
      <c r="J1774" s="4"/>
      <c r="K1774" s="1"/>
      <c r="L1774" s="1066">
        <v>942.92</v>
      </c>
    </row>
    <row r="1775" spans="1:12" ht="21.75" customHeight="1" x14ac:dyDescent="0.5">
      <c r="A1775" s="989"/>
      <c r="B1775" s="134" t="s">
        <v>3137</v>
      </c>
      <c r="C1775" s="134"/>
      <c r="D1775" s="550">
        <v>1.2250000000000001</v>
      </c>
      <c r="E1775" s="159" t="s">
        <v>1094</v>
      </c>
      <c r="F1775" s="1863">
        <f t="shared" si="72"/>
        <v>24.177</v>
      </c>
      <c r="G1775" s="180" t="s">
        <v>195</v>
      </c>
      <c r="H1775" s="180">
        <f t="shared" si="71"/>
        <v>29.61</v>
      </c>
      <c r="I1775" s="990" t="s">
        <v>56</v>
      </c>
      <c r="J1775" s="4"/>
      <c r="K1775" s="1"/>
      <c r="L1775" s="1"/>
    </row>
    <row r="1776" spans="1:12" ht="21.75" customHeight="1" x14ac:dyDescent="0.5">
      <c r="A1776" s="989"/>
      <c r="B1776" s="134" t="s">
        <v>251</v>
      </c>
      <c r="C1776" s="134"/>
      <c r="D1776" s="144">
        <v>61.94</v>
      </c>
      <c r="E1776" s="159" t="s">
        <v>1094</v>
      </c>
      <c r="F1776" s="188">
        <f>+ข้อมูลวัสดุ1!N36</f>
        <v>71.959999999999994</v>
      </c>
      <c r="G1776" s="180" t="s">
        <v>195</v>
      </c>
      <c r="H1776" s="180">
        <f t="shared" si="71"/>
        <v>4457.2</v>
      </c>
      <c r="I1776" s="990" t="s">
        <v>56</v>
      </c>
      <c r="J1776" s="4"/>
      <c r="K1776" s="1"/>
      <c r="L1776" s="1"/>
    </row>
    <row r="1777" spans="1:12" ht="21.75" customHeight="1" x14ac:dyDescent="0.5">
      <c r="A1777" s="989"/>
      <c r="B1777" s="134" t="s">
        <v>1047</v>
      </c>
      <c r="C1777" s="134"/>
      <c r="D1777" s="144">
        <v>154.30500000000001</v>
      </c>
      <c r="E1777" s="159" t="s">
        <v>267</v>
      </c>
      <c r="F1777" s="188">
        <f>+คอนกรีตNEW!H31</f>
        <v>316.49</v>
      </c>
      <c r="G1777" s="180" t="s">
        <v>195</v>
      </c>
      <c r="H1777" s="180">
        <f t="shared" si="71"/>
        <v>48835.98</v>
      </c>
      <c r="I1777" s="990" t="s">
        <v>56</v>
      </c>
      <c r="J1777" s="4"/>
      <c r="K1777" s="1"/>
      <c r="L1777" s="1">
        <v>11.54</v>
      </c>
    </row>
    <row r="1778" spans="1:12" ht="21.75" customHeight="1" x14ac:dyDescent="0.4">
      <c r="A1778" s="989"/>
      <c r="B1778" s="134" t="s">
        <v>3057</v>
      </c>
      <c r="C1778" s="134"/>
      <c r="D1778" s="144">
        <v>2</v>
      </c>
      <c r="E1778" s="159" t="s">
        <v>886</v>
      </c>
      <c r="F1778" s="188">
        <v>5</v>
      </c>
      <c r="G1778" s="180" t="s">
        <v>195</v>
      </c>
      <c r="H1778" s="180">
        <f t="shared" si="71"/>
        <v>10</v>
      </c>
      <c r="I1778" s="990" t="s">
        <v>56</v>
      </c>
      <c r="J1778" s="1"/>
      <c r="K1778" s="1"/>
      <c r="L1778" s="1">
        <f>+L1777/6</f>
        <v>1.9233333333333331</v>
      </c>
    </row>
    <row r="1779" spans="1:12" ht="21.75" customHeight="1" x14ac:dyDescent="0.4">
      <c r="A1779" s="989"/>
      <c r="B1779" s="134" t="s">
        <v>3138</v>
      </c>
      <c r="C1779" s="159"/>
      <c r="D1779" s="159">
        <v>0.40400000000000003</v>
      </c>
      <c r="E1779" s="159" t="s">
        <v>267</v>
      </c>
      <c r="F1779" s="159">
        <v>140</v>
      </c>
      <c r="G1779" s="180" t="s">
        <v>195</v>
      </c>
      <c r="H1779" s="180">
        <f t="shared" si="71"/>
        <v>56.56</v>
      </c>
      <c r="I1779" s="990" t="s">
        <v>56</v>
      </c>
      <c r="J1779" s="1"/>
      <c r="K1779" s="1"/>
      <c r="L1779" s="1"/>
    </row>
    <row r="1780" spans="1:12" ht="21.75" customHeight="1" x14ac:dyDescent="0.4">
      <c r="A1780" s="989"/>
      <c r="B1780" s="134" t="s">
        <v>1194</v>
      </c>
      <c r="C1780" s="159"/>
      <c r="D1780" s="159"/>
      <c r="E1780" s="159"/>
      <c r="F1780" s="159"/>
      <c r="G1780" s="180"/>
      <c r="H1780" s="183">
        <f>+SUBTOTAL(109,H1768:H1779)</f>
        <v>197159.83</v>
      </c>
      <c r="I1780" s="990" t="s">
        <v>56</v>
      </c>
      <c r="J1780" s="1"/>
      <c r="K1780" s="1"/>
      <c r="L1780" s="1"/>
    </row>
    <row r="1781" spans="1:12" ht="21.75" customHeight="1" x14ac:dyDescent="0.4">
      <c r="A1781" s="3405"/>
      <c r="B1781" s="3362"/>
      <c r="C1781" s="3362"/>
      <c r="D1781" s="3397" t="s">
        <v>256</v>
      </c>
      <c r="E1781" s="3469"/>
      <c r="F1781" s="3051">
        <f>+H1780</f>
        <v>197159.83</v>
      </c>
      <c r="G1781" s="3399" t="s">
        <v>195</v>
      </c>
      <c r="H1781" s="3071">
        <f>ROUND(F1781/F1782,2)</f>
        <v>3286</v>
      </c>
      <c r="I1781" s="3400" t="s">
        <v>269</v>
      </c>
      <c r="J1781" s="1"/>
      <c r="K1781" s="1"/>
      <c r="L1781" s="1"/>
    </row>
    <row r="1782" spans="1:12" ht="21.75" customHeight="1" x14ac:dyDescent="0.4">
      <c r="A1782" s="425"/>
      <c r="B1782" s="206"/>
      <c r="C1782" s="358"/>
      <c r="D1782" s="181"/>
      <c r="E1782" s="358"/>
      <c r="F1782" s="362">
        <f>+D1768</f>
        <v>60</v>
      </c>
      <c r="G1782" s="300"/>
      <c r="H1782" s="361"/>
      <c r="I1782" s="437"/>
      <c r="J1782" s="1"/>
      <c r="K1782" s="1"/>
      <c r="L1782" s="1"/>
    </row>
    <row r="1783" spans="1:12" ht="21.75" customHeight="1" x14ac:dyDescent="0.4">
      <c r="A1783" s="1844"/>
      <c r="B1783" s="3483" t="s">
        <v>3139</v>
      </c>
      <c r="C1783" s="2921"/>
      <c r="D1783" s="2921"/>
      <c r="E1783" s="2921"/>
      <c r="F1783" s="2921"/>
      <c r="G1783" s="2922"/>
      <c r="H1783" s="3052"/>
      <c r="I1783" s="3053"/>
      <c r="J1783" s="1"/>
      <c r="K1783" s="1"/>
      <c r="L1783" s="1"/>
    </row>
    <row r="1784" spans="1:12" ht="21.75" customHeight="1" x14ac:dyDescent="0.4">
      <c r="A1784" s="989"/>
      <c r="B1784" s="134"/>
      <c r="C1784" s="134"/>
      <c r="D1784" s="134"/>
      <c r="E1784" s="134"/>
      <c r="F1784" s="134"/>
      <c r="G1784" s="136"/>
      <c r="H1784" s="267"/>
      <c r="I1784" s="1025"/>
      <c r="J1784" s="1"/>
      <c r="K1784" s="1"/>
    </row>
    <row r="1785" spans="1:12" ht="21.75" customHeight="1" x14ac:dyDescent="0.4">
      <c r="A1785" s="989"/>
      <c r="B1785" s="134"/>
      <c r="C1785" s="136" t="s">
        <v>3133</v>
      </c>
      <c r="D1785" s="3484">
        <v>24</v>
      </c>
      <c r="E1785" s="336" t="s">
        <v>64</v>
      </c>
      <c r="F1785" s="134"/>
      <c r="G1785" s="136"/>
      <c r="H1785" s="267"/>
      <c r="I1785" s="1025"/>
      <c r="J1785" s="1"/>
      <c r="K1785" s="1"/>
    </row>
    <row r="1786" spans="1:12" ht="21.75" customHeight="1" x14ac:dyDescent="0.4">
      <c r="A1786" s="989"/>
      <c r="B1786" s="134" t="s">
        <v>3068</v>
      </c>
      <c r="C1786" s="134"/>
      <c r="D1786" s="134">
        <v>5.952</v>
      </c>
      <c r="E1786" s="134" t="s">
        <v>264</v>
      </c>
      <c r="F1786" s="174">
        <f>+F1769</f>
        <v>22.03</v>
      </c>
      <c r="G1786" s="180" t="s">
        <v>195</v>
      </c>
      <c r="H1786" s="180">
        <f>INT(F1786*D1786*100)/100</f>
        <v>131.12</v>
      </c>
      <c r="I1786" s="990" t="s">
        <v>56</v>
      </c>
      <c r="J1786" s="1"/>
      <c r="K1786" s="1"/>
    </row>
    <row r="1787" spans="1:12" ht="21.75" customHeight="1" x14ac:dyDescent="0.4">
      <c r="A1787" s="989"/>
      <c r="B1787" s="134" t="s">
        <v>3069</v>
      </c>
      <c r="C1787" s="134"/>
      <c r="D1787" s="550">
        <v>10.483000000000001</v>
      </c>
      <c r="E1787" s="159" t="s">
        <v>264</v>
      </c>
      <c r="F1787" s="188">
        <f>+ROUNDDOWN(F1772,2)</f>
        <v>2009</v>
      </c>
      <c r="G1787" s="180" t="s">
        <v>195</v>
      </c>
      <c r="H1787" s="180">
        <f>INT(F1787*D1787*100)/100</f>
        <v>21060.34</v>
      </c>
      <c r="I1787" s="990" t="s">
        <v>56</v>
      </c>
      <c r="J1787" s="1"/>
      <c r="K1787" s="1"/>
    </row>
    <row r="1788" spans="1:12" ht="21.75" customHeight="1" x14ac:dyDescent="0.4">
      <c r="A1788" s="989"/>
      <c r="B1788" s="134" t="s">
        <v>3135</v>
      </c>
      <c r="C1788" s="134"/>
      <c r="D1788" s="550">
        <v>415.697</v>
      </c>
      <c r="E1788" s="159" t="s">
        <v>1094</v>
      </c>
      <c r="F1788" s="1863">
        <f>+F1773</f>
        <v>23.977</v>
      </c>
      <c r="G1788" s="180" t="s">
        <v>195</v>
      </c>
      <c r="H1788" s="180">
        <f>ROUNDDOWN(D1788*F1788,2)</f>
        <v>9967.16</v>
      </c>
      <c r="I1788" s="990" t="s">
        <v>56</v>
      </c>
      <c r="J1788" s="1"/>
      <c r="K1788" s="1"/>
    </row>
    <row r="1789" spans="1:12" ht="21.75" customHeight="1" x14ac:dyDescent="0.4">
      <c r="A1789" s="1774"/>
      <c r="B1789" s="132" t="s">
        <v>3136</v>
      </c>
      <c r="C1789" s="132"/>
      <c r="D1789" s="3481">
        <v>0.60199999999999998</v>
      </c>
      <c r="E1789" s="3482" t="s">
        <v>1094</v>
      </c>
      <c r="F1789" s="1864">
        <f>+F1774</f>
        <v>23.571000000000002</v>
      </c>
      <c r="G1789" s="1775" t="s">
        <v>195</v>
      </c>
      <c r="H1789" s="1775">
        <f>ROUNDDOWN(D1789*F1789,2)</f>
        <v>14.18</v>
      </c>
      <c r="I1789" s="1776" t="s">
        <v>56</v>
      </c>
      <c r="J1789" s="1"/>
      <c r="K1789" s="1"/>
    </row>
    <row r="1790" spans="1:12" ht="21.75" customHeight="1" x14ac:dyDescent="0.4">
      <c r="A1790" s="989"/>
      <c r="B1790" s="134" t="s">
        <v>251</v>
      </c>
      <c r="C1790" s="134"/>
      <c r="D1790" s="550">
        <v>10.407474999999998</v>
      </c>
      <c r="E1790" s="159" t="s">
        <v>1094</v>
      </c>
      <c r="F1790" s="1863">
        <f>+F1776</f>
        <v>71.959999999999994</v>
      </c>
      <c r="G1790" s="180" t="s">
        <v>195</v>
      </c>
      <c r="H1790" s="180">
        <f t="shared" ref="H1790" si="73">ROUNDDOWN(D1790*F1790,2)</f>
        <v>748.92</v>
      </c>
      <c r="I1790" s="990" t="s">
        <v>56</v>
      </c>
      <c r="J1790" s="1"/>
      <c r="K1790" s="1"/>
    </row>
    <row r="1791" spans="1:12" ht="21.75" customHeight="1" x14ac:dyDescent="0.4">
      <c r="A1791" s="989"/>
      <c r="B1791" s="134" t="s">
        <v>1047</v>
      </c>
      <c r="C1791" s="134"/>
      <c r="D1791" s="560">
        <v>41.557000000000002</v>
      </c>
      <c r="E1791" s="159" t="s">
        <v>267</v>
      </c>
      <c r="F1791" s="1863">
        <f>+F1777</f>
        <v>316.49</v>
      </c>
      <c r="G1791" s="180" t="s">
        <v>195</v>
      </c>
      <c r="H1791" s="180">
        <f>ROUNDDOWN(D1791*F1791,2)</f>
        <v>13152.37</v>
      </c>
      <c r="I1791" s="990" t="s">
        <v>56</v>
      </c>
      <c r="J1791" s="1"/>
      <c r="K1791" s="1"/>
    </row>
    <row r="1792" spans="1:12" ht="21.75" customHeight="1" x14ac:dyDescent="0.4">
      <c r="A1792" s="2720"/>
      <c r="B1792" s="2721"/>
      <c r="C1792" s="2721"/>
      <c r="D1792" s="2925" t="s">
        <v>256</v>
      </c>
      <c r="E1792" s="3050"/>
      <c r="F1792" s="3051"/>
      <c r="G1792" s="3045" t="s">
        <v>195</v>
      </c>
      <c r="H1792" s="1866">
        <f>+SUBTOTAL(109,H1786:H1791)</f>
        <v>45074.09</v>
      </c>
      <c r="I1792" s="2928" t="s">
        <v>168</v>
      </c>
      <c r="J1792" s="1"/>
      <c r="K1792" s="1"/>
    </row>
    <row r="1793" spans="1:11" ht="21.75" customHeight="1" x14ac:dyDescent="0.4">
      <c r="A1793" s="1844"/>
      <c r="B1793" s="2920" t="s">
        <v>1123</v>
      </c>
      <c r="C1793" s="3047"/>
      <c r="D1793" s="3066"/>
      <c r="E1793" s="3047"/>
      <c r="F1793" s="3485" t="s">
        <v>1124</v>
      </c>
      <c r="G1793" s="3486"/>
      <c r="H1793" s="3069"/>
      <c r="I1793" s="3070"/>
      <c r="J1793" s="1"/>
      <c r="K1793" s="1"/>
    </row>
    <row r="1794" spans="1:11" ht="21.75" customHeight="1" x14ac:dyDescent="0.4">
      <c r="A1794" s="989"/>
      <c r="B1794" s="134" t="s">
        <v>1125</v>
      </c>
      <c r="C1794" s="159"/>
      <c r="D1794" s="164"/>
      <c r="E1794" s="159"/>
      <c r="F1794" s="178"/>
      <c r="G1794" s="180"/>
      <c r="H1794" s="183"/>
      <c r="I1794" s="990"/>
      <c r="J1794" s="1"/>
      <c r="K1794" s="1"/>
    </row>
    <row r="1795" spans="1:11" ht="21.75" customHeight="1" x14ac:dyDescent="0.4">
      <c r="A1795" s="989"/>
      <c r="B1795" s="134" t="s">
        <v>1126</v>
      </c>
      <c r="C1795" s="159"/>
      <c r="D1795" s="550">
        <v>0.1</v>
      </c>
      <c r="E1795" s="159" t="s">
        <v>1045</v>
      </c>
      <c r="F1795" s="178" t="e">
        <f>#REF!</f>
        <v>#REF!</v>
      </c>
      <c r="G1795" s="180" t="s">
        <v>195</v>
      </c>
      <c r="H1795" s="180" t="e">
        <f>INT(F1795*D1795*100)/100</f>
        <v>#REF!</v>
      </c>
      <c r="I1795" s="990" t="s">
        <v>56</v>
      </c>
      <c r="J1795" s="1"/>
      <c r="K1795" s="1"/>
    </row>
    <row r="1796" spans="1:11" ht="21.75" customHeight="1" x14ac:dyDescent="0.4">
      <c r="A1796" s="989"/>
      <c r="B1796" s="134" t="s">
        <v>991</v>
      </c>
      <c r="C1796" s="159"/>
      <c r="D1796" s="144">
        <v>5.7939999999999996</v>
      </c>
      <c r="E1796" s="159" t="s">
        <v>1046</v>
      </c>
      <c r="F1796" s="178">
        <f>ข้อมูลวัสดุ1!N18/1000</f>
        <v>24.965769999999999</v>
      </c>
      <c r="G1796" s="180" t="s">
        <v>195</v>
      </c>
      <c r="H1796" s="180">
        <f>INT(F1796*D1796*100)/100</f>
        <v>144.65</v>
      </c>
      <c r="I1796" s="990" t="s">
        <v>56</v>
      </c>
      <c r="J1796" s="1"/>
      <c r="K1796" s="1"/>
    </row>
    <row r="1797" spans="1:11" ht="21.75" customHeight="1" x14ac:dyDescent="0.4">
      <c r="A1797" s="989"/>
      <c r="B1797" s="134" t="s">
        <v>1095</v>
      </c>
      <c r="C1797" s="159"/>
      <c r="D1797" s="144">
        <v>0.14499999999999999</v>
      </c>
      <c r="E1797" s="159" t="s">
        <v>1046</v>
      </c>
      <c r="F1797" s="178">
        <f>ข้อมูลวัสดุ1!N36</f>
        <v>71.959999999999994</v>
      </c>
      <c r="G1797" s="180" t="s">
        <v>195</v>
      </c>
      <c r="H1797" s="180">
        <f>INT(F1797*D1797*100)/100</f>
        <v>10.43</v>
      </c>
      <c r="I1797" s="990" t="s">
        <v>56</v>
      </c>
      <c r="J1797" s="1"/>
      <c r="K1797" s="1"/>
    </row>
    <row r="1798" spans="1:11" ht="21.75" customHeight="1" x14ac:dyDescent="0.4">
      <c r="A1798" s="989"/>
      <c r="B1798" s="134" t="s">
        <v>1072</v>
      </c>
      <c r="C1798" s="159"/>
      <c r="D1798" s="539">
        <v>4.2</v>
      </c>
      <c r="E1798" s="159" t="s">
        <v>267</v>
      </c>
      <c r="F1798" s="178" t="e">
        <f>#REF!</f>
        <v>#REF!</v>
      </c>
      <c r="G1798" s="180" t="s">
        <v>195</v>
      </c>
      <c r="H1798" s="180" t="e">
        <f>INT(F1798*D1798*100)/100</f>
        <v>#REF!</v>
      </c>
      <c r="I1798" s="990" t="s">
        <v>56</v>
      </c>
      <c r="J1798" s="1"/>
      <c r="K1798" s="1"/>
    </row>
    <row r="1799" spans="1:11" ht="21.75" customHeight="1" x14ac:dyDescent="0.4">
      <c r="A1799" s="2720"/>
      <c r="B1799" s="2721"/>
      <c r="C1799" s="2924"/>
      <c r="D1799" s="2925" t="s">
        <v>256</v>
      </c>
      <c r="E1799" s="2924"/>
      <c r="F1799" s="3487"/>
      <c r="G1799" s="3045" t="s">
        <v>195</v>
      </c>
      <c r="H1799" s="1866" t="e">
        <f>SUM(H1795:H1798)</f>
        <v>#REF!</v>
      </c>
      <c r="I1799" s="2928" t="s">
        <v>269</v>
      </c>
      <c r="J1799" s="1"/>
      <c r="K1799" s="1"/>
    </row>
    <row r="1800" spans="1:11" ht="21.75" customHeight="1" x14ac:dyDescent="0.4">
      <c r="A1800" s="1844"/>
      <c r="B1800" s="3488" t="s">
        <v>2956</v>
      </c>
      <c r="C1800" s="2921"/>
      <c r="D1800" s="2921"/>
      <c r="E1800" s="2921"/>
      <c r="F1800" s="2921"/>
      <c r="G1800" s="2922"/>
      <c r="H1800" s="3052"/>
      <c r="I1800" s="3053"/>
      <c r="J1800" s="1"/>
      <c r="K1800" s="1"/>
    </row>
    <row r="1801" spans="1:11" ht="21.75" customHeight="1" x14ac:dyDescent="0.5">
      <c r="A1801" s="989"/>
      <c r="B1801" s="134"/>
      <c r="C1801" s="134"/>
      <c r="D1801" s="134"/>
      <c r="E1801" s="134"/>
      <c r="F1801" s="134"/>
      <c r="G1801" s="136"/>
      <c r="H1801" s="193"/>
      <c r="I1801" s="1026"/>
      <c r="K1801" s="1"/>
    </row>
    <row r="1802" spans="1:11" ht="21.75" customHeight="1" x14ac:dyDescent="0.5">
      <c r="A1802" s="989"/>
      <c r="B1802" s="134" t="s">
        <v>2957</v>
      </c>
      <c r="C1802" s="134"/>
      <c r="D1802" s="134"/>
      <c r="E1802" s="134"/>
      <c r="F1802" s="174"/>
      <c r="G1802" s="136"/>
      <c r="H1802" s="193"/>
      <c r="I1802" s="1026"/>
      <c r="K1802" s="1"/>
    </row>
    <row r="1803" spans="1:11" ht="21.75" customHeight="1" x14ac:dyDescent="0.5">
      <c r="A1803" s="989"/>
      <c r="B1803" s="134" t="str">
        <f>" ขุดดินและตกแต่งพื้นที่        "</f>
        <v xml:space="preserve"> ขุดดินและตกแต่งพื้นที่        </v>
      </c>
      <c r="C1803" s="134"/>
      <c r="D1803" s="539">
        <v>0</v>
      </c>
      <c r="E1803" s="159" t="s">
        <v>1045</v>
      </c>
      <c r="F1803" s="194"/>
      <c r="G1803" s="180" t="s">
        <v>195</v>
      </c>
      <c r="H1803" s="180">
        <f>INT(F1803*D1803*100)/100</f>
        <v>0</v>
      </c>
      <c r="I1803" s="990" t="s">
        <v>56</v>
      </c>
      <c r="K1803" s="1"/>
    </row>
    <row r="1804" spans="1:11" ht="21.75" customHeight="1" x14ac:dyDescent="0.5">
      <c r="A1804" s="989"/>
      <c r="B1804" s="134" t="str">
        <f>" คอนกรีต    35 Mpa       "</f>
        <v xml:space="preserve"> คอนกรีต    35 Mpa       </v>
      </c>
      <c r="C1804" s="134"/>
      <c r="D1804" s="550">
        <v>1.2529999999999999</v>
      </c>
      <c r="E1804" s="159" t="s">
        <v>1045</v>
      </c>
      <c r="F1804" s="194">
        <f>+คอนกรีตNEW!H21</f>
        <v>2009</v>
      </c>
      <c r="G1804" s="180" t="s">
        <v>195</v>
      </c>
      <c r="H1804" s="180">
        <f>ROUNDDOWN(D1804*F1804,2)</f>
        <v>2517.27</v>
      </c>
      <c r="I1804" s="990" t="s">
        <v>56</v>
      </c>
      <c r="K1804" s="1"/>
    </row>
    <row r="1805" spans="1:11" ht="21.75" customHeight="1" x14ac:dyDescent="0.5">
      <c r="A1805" s="1774"/>
      <c r="B1805" s="132" t="s">
        <v>2958</v>
      </c>
      <c r="C1805" s="132"/>
      <c r="D1805" s="3481">
        <v>0.09</v>
      </c>
      <c r="E1805" s="3482" t="s">
        <v>1045</v>
      </c>
      <c r="F1805" s="476">
        <f>+คอนกรีตNEW!K21</f>
        <v>1802</v>
      </c>
      <c r="G1805" s="1775" t="s">
        <v>195</v>
      </c>
      <c r="H1805" s="1775">
        <f>ROUNDDOWN(D1805*F1805,2)</f>
        <v>162.18</v>
      </c>
      <c r="I1805" s="1776" t="s">
        <v>56</v>
      </c>
      <c r="K1805" s="1"/>
    </row>
    <row r="1806" spans="1:11" ht="21.75" customHeight="1" x14ac:dyDescent="0.5">
      <c r="A1806" s="989"/>
      <c r="B1806" s="134" t="s">
        <v>2959</v>
      </c>
      <c r="C1806" s="134"/>
      <c r="D1806" s="550">
        <v>180.00200000000001</v>
      </c>
      <c r="E1806" s="159" t="s">
        <v>1094</v>
      </c>
      <c r="F1806" s="1780">
        <f>+ROUNDDOWN(J1722/1000,3)</f>
        <v>24.96</v>
      </c>
      <c r="G1806" s="180" t="s">
        <v>195</v>
      </c>
      <c r="H1806" s="180">
        <f t="shared" ref="H1806:H1812" si="74">ROUNDDOWN(D1806*F1806,2)</f>
        <v>4492.84</v>
      </c>
      <c r="I1806" s="990" t="s">
        <v>56</v>
      </c>
      <c r="K1806" s="1"/>
    </row>
    <row r="1807" spans="1:11" ht="21.75" customHeight="1" x14ac:dyDescent="0.5">
      <c r="A1807" s="989"/>
      <c r="B1807" s="134" t="s">
        <v>251</v>
      </c>
      <c r="C1807" s="134"/>
      <c r="D1807" s="550">
        <v>5.4</v>
      </c>
      <c r="E1807" s="159" t="s">
        <v>1094</v>
      </c>
      <c r="F1807" s="194">
        <f>+ข้อมูลวัสดุ1!D36</f>
        <v>71.959999999999994</v>
      </c>
      <c r="G1807" s="180" t="s">
        <v>195</v>
      </c>
      <c r="H1807" s="180">
        <f t="shared" si="74"/>
        <v>388.58</v>
      </c>
      <c r="I1807" s="990" t="s">
        <v>56</v>
      </c>
      <c r="K1807" s="1"/>
    </row>
    <row r="1808" spans="1:11" ht="21.75" customHeight="1" x14ac:dyDescent="0.5">
      <c r="A1808" s="989"/>
      <c r="B1808" s="134" t="str">
        <f>" ไม้แบบ (1)        "</f>
        <v xml:space="preserve"> ไม้แบบ (1)        </v>
      </c>
      <c r="C1808" s="134"/>
      <c r="D1808" s="550">
        <v>8.3460000000000001</v>
      </c>
      <c r="E1808" s="159" t="s">
        <v>267</v>
      </c>
      <c r="F1808" s="194">
        <f>+คอนกรีตNEW!H31</f>
        <v>316.49</v>
      </c>
      <c r="G1808" s="180" t="s">
        <v>195</v>
      </c>
      <c r="H1808" s="180">
        <f t="shared" si="74"/>
        <v>2641.42</v>
      </c>
      <c r="I1808" s="990" t="s">
        <v>56</v>
      </c>
      <c r="K1808" s="1"/>
    </row>
    <row r="1809" spans="1:12" ht="21.75" customHeight="1" x14ac:dyDescent="0.5">
      <c r="A1809" s="989"/>
      <c r="B1809" s="134" t="s">
        <v>2960</v>
      </c>
      <c r="C1809" s="134"/>
      <c r="D1809" s="550">
        <f>0.3*2</f>
        <v>0.6</v>
      </c>
      <c r="E1809" s="159" t="s">
        <v>1331</v>
      </c>
      <c r="F1809" s="194">
        <v>5212.4036095159963</v>
      </c>
      <c r="G1809" s="180" t="s">
        <v>195</v>
      </c>
      <c r="H1809" s="180">
        <f t="shared" si="74"/>
        <v>3127.44</v>
      </c>
      <c r="I1809" s="990" t="s">
        <v>56</v>
      </c>
      <c r="K1809" s="1"/>
    </row>
    <row r="1810" spans="1:12" ht="21.75" customHeight="1" x14ac:dyDescent="0.5">
      <c r="A1810" s="989"/>
      <c r="B1810" s="134" t="s">
        <v>2961</v>
      </c>
      <c r="C1810" s="134"/>
      <c r="D1810" s="144">
        <v>8</v>
      </c>
      <c r="E1810" s="159" t="s">
        <v>2962</v>
      </c>
      <c r="F1810" s="194">
        <v>83.1</v>
      </c>
      <c r="G1810" s="180" t="s">
        <v>195</v>
      </c>
      <c r="H1810" s="180">
        <f t="shared" si="74"/>
        <v>664.8</v>
      </c>
      <c r="I1810" s="990" t="s">
        <v>56</v>
      </c>
      <c r="K1810" s="1"/>
    </row>
    <row r="1811" spans="1:12" ht="21.75" customHeight="1" x14ac:dyDescent="0.5">
      <c r="A1811" s="989"/>
      <c r="B1811" s="134" t="s">
        <v>2963</v>
      </c>
      <c r="C1811" s="134"/>
      <c r="D1811" s="144">
        <v>0.7</v>
      </c>
      <c r="E1811" s="159" t="s">
        <v>1332</v>
      </c>
      <c r="F1811" s="194">
        <v>24.51</v>
      </c>
      <c r="G1811" s="180" t="s">
        <v>195</v>
      </c>
      <c r="H1811" s="180">
        <f t="shared" si="74"/>
        <v>17.149999999999999</v>
      </c>
      <c r="I1811" s="990" t="s">
        <v>56</v>
      </c>
      <c r="K1811" s="1"/>
    </row>
    <row r="1812" spans="1:12" ht="21.75" customHeight="1" x14ac:dyDescent="0.5">
      <c r="A1812" s="989"/>
      <c r="B1812" s="134" t="s">
        <v>2967</v>
      </c>
      <c r="C1812" s="134"/>
      <c r="D1812" s="144">
        <v>1</v>
      </c>
      <c r="E1812" s="159" t="s">
        <v>2964</v>
      </c>
      <c r="F1812" s="194">
        <f>J1727*0.237</f>
        <v>3320.7681600000001</v>
      </c>
      <c r="G1812" s="180" t="s">
        <v>195</v>
      </c>
      <c r="H1812" s="180">
        <f t="shared" si="74"/>
        <v>3320.76</v>
      </c>
      <c r="I1812" s="990" t="s">
        <v>56</v>
      </c>
      <c r="K1812" s="1"/>
    </row>
    <row r="1813" spans="1:12" ht="21.75" customHeight="1" x14ac:dyDescent="0.5">
      <c r="A1813" s="989"/>
      <c r="B1813" s="134"/>
      <c r="C1813" s="159"/>
      <c r="D1813" s="159"/>
      <c r="E1813" s="159"/>
      <c r="F1813" s="159" t="s">
        <v>239</v>
      </c>
      <c r="G1813" s="180" t="s">
        <v>195</v>
      </c>
      <c r="H1813" s="3468">
        <f>SUM(H1803:H1812)</f>
        <v>17332.440000000002</v>
      </c>
      <c r="I1813" s="990" t="s">
        <v>56</v>
      </c>
      <c r="K1813" s="1"/>
    </row>
    <row r="1814" spans="1:12" ht="21.75" customHeight="1" x14ac:dyDescent="0.5">
      <c r="A1814" s="3405"/>
      <c r="B1814" s="3362"/>
      <c r="C1814" s="3362"/>
      <c r="D1814" s="3397" t="s">
        <v>256</v>
      </c>
      <c r="E1814" s="3469"/>
      <c r="F1814" s="3051">
        <f>H1813</f>
        <v>17332.440000000002</v>
      </c>
      <c r="G1814" s="3399" t="s">
        <v>195</v>
      </c>
      <c r="H1814" s="3071">
        <f>ROUND(F1814/F1815,2)</f>
        <v>5777.48</v>
      </c>
      <c r="I1814" s="3400" t="s">
        <v>269</v>
      </c>
      <c r="K1814" s="1"/>
    </row>
    <row r="1815" spans="1:12" s="15" customFormat="1" ht="21.75" customHeight="1" x14ac:dyDescent="0.5">
      <c r="A1815" s="425"/>
      <c r="B1815" s="206"/>
      <c r="C1815" s="358"/>
      <c r="D1815" s="181"/>
      <c r="E1815" s="358"/>
      <c r="F1815" s="362">
        <v>3</v>
      </c>
      <c r="G1815" s="300"/>
      <c r="H1815" s="361"/>
      <c r="I1815" s="437"/>
      <c r="J1815" s="2221"/>
      <c r="L1815" s="1072"/>
    </row>
    <row r="1816" spans="1:12" s="15" customFormat="1" ht="21.75" customHeight="1" x14ac:dyDescent="0.5">
      <c r="A1816" s="3489">
        <v>0</v>
      </c>
      <c r="B1816" s="3490" t="s">
        <v>2965</v>
      </c>
      <c r="C1816" s="3491"/>
      <c r="D1816" s="3491"/>
      <c r="E1816" s="3491"/>
      <c r="F1816" s="3491"/>
      <c r="G1816" s="3492"/>
      <c r="H1816" s="3493"/>
      <c r="I1816" s="3494"/>
      <c r="J1816" s="2221"/>
      <c r="L1816" s="1072"/>
    </row>
    <row r="1817" spans="1:12" ht="21.75" customHeight="1" x14ac:dyDescent="0.5">
      <c r="A1817" s="989"/>
      <c r="B1817" s="134"/>
      <c r="C1817" s="134"/>
      <c r="D1817" s="134"/>
      <c r="E1817" s="134"/>
      <c r="F1817" s="134"/>
      <c r="G1817" s="136"/>
      <c r="H1817" s="193"/>
      <c r="I1817" s="1026"/>
      <c r="K1817" s="1"/>
    </row>
    <row r="1818" spans="1:12" ht="21.75" customHeight="1" x14ac:dyDescent="0.5">
      <c r="A1818" s="989"/>
      <c r="B1818" s="134" t="s">
        <v>2966</v>
      </c>
      <c r="C1818" s="134"/>
      <c r="D1818" s="134"/>
      <c r="E1818" s="134"/>
      <c r="F1818" s="174"/>
      <c r="G1818" s="136"/>
      <c r="H1818" s="193"/>
      <c r="I1818" s="1026"/>
      <c r="K1818" s="1"/>
    </row>
    <row r="1819" spans="1:12" ht="21.75" customHeight="1" x14ac:dyDescent="0.5">
      <c r="A1819" s="989"/>
      <c r="B1819" s="134" t="str">
        <f>" ขุดดินและตกแต่งพื้นที่        "</f>
        <v xml:space="preserve"> ขุดดินและตกแต่งพื้นที่        </v>
      </c>
      <c r="C1819" s="134"/>
      <c r="D1819" s="539">
        <v>0</v>
      </c>
      <c r="E1819" s="159" t="s">
        <v>1045</v>
      </c>
      <c r="F1819" s="194"/>
      <c r="G1819" s="180" t="s">
        <v>195</v>
      </c>
      <c r="H1819" s="180">
        <f>INT(F1819*D1819*100)/100</f>
        <v>0</v>
      </c>
      <c r="I1819" s="990" t="s">
        <v>56</v>
      </c>
    </row>
    <row r="1820" spans="1:12" ht="21.75" customHeight="1" x14ac:dyDescent="0.5">
      <c r="A1820" s="989"/>
      <c r="B1820" s="134" t="str">
        <f>" คอนกรีต    35 Mpa       "</f>
        <v xml:space="preserve"> คอนกรีต    35 Mpa       </v>
      </c>
      <c r="C1820" s="134"/>
      <c r="D1820" s="3495">
        <v>0.33300000000000002</v>
      </c>
      <c r="E1820" s="159" t="s">
        <v>1045</v>
      </c>
      <c r="F1820" s="194">
        <f t="shared" ref="F1820:F1827" si="75">+F1804</f>
        <v>2009</v>
      </c>
      <c r="G1820" s="180" t="s">
        <v>195</v>
      </c>
      <c r="H1820" s="180">
        <f>ROUNDDOWN(D1820*F1820,2)</f>
        <v>668.99</v>
      </c>
      <c r="I1820" s="990" t="s">
        <v>56</v>
      </c>
    </row>
    <row r="1821" spans="1:12" s="15" customFormat="1" ht="21.75" customHeight="1" x14ac:dyDescent="0.5">
      <c r="A1821" s="1774"/>
      <c r="B1821" s="132" t="s">
        <v>2958</v>
      </c>
      <c r="C1821" s="132"/>
      <c r="D1821" s="3481">
        <v>0.09</v>
      </c>
      <c r="E1821" s="3482" t="s">
        <v>1045</v>
      </c>
      <c r="F1821" s="476">
        <f t="shared" si="75"/>
        <v>1802</v>
      </c>
      <c r="G1821" s="1775" t="s">
        <v>195</v>
      </c>
      <c r="H1821" s="1775">
        <f>ROUNDDOWN(D1821*F1821,2)</f>
        <v>162.18</v>
      </c>
      <c r="I1821" s="1776" t="s">
        <v>56</v>
      </c>
      <c r="J1821" s="2221"/>
      <c r="L1821" s="1072"/>
    </row>
    <row r="1822" spans="1:12" s="15" customFormat="1" ht="21.75" customHeight="1" x14ac:dyDescent="0.5">
      <c r="A1822" s="989"/>
      <c r="B1822" s="134" t="s">
        <v>2959</v>
      </c>
      <c r="C1822" s="134"/>
      <c r="D1822" s="550">
        <v>90.861999999999995</v>
      </c>
      <c r="E1822" s="159" t="s">
        <v>1094</v>
      </c>
      <c r="F1822" s="194">
        <f t="shared" si="75"/>
        <v>24.96</v>
      </c>
      <c r="G1822" s="180" t="s">
        <v>195</v>
      </c>
      <c r="H1822" s="180">
        <f t="shared" ref="H1822:H1828" si="76">ROUNDDOWN(D1822*F1822,2)</f>
        <v>2267.91</v>
      </c>
      <c r="I1822" s="990" t="s">
        <v>56</v>
      </c>
      <c r="J1822" s="2221"/>
      <c r="L1822" s="1072"/>
    </row>
    <row r="1823" spans="1:12" ht="21.75" customHeight="1" x14ac:dyDescent="0.5">
      <c r="A1823" s="989"/>
      <c r="B1823" s="134" t="s">
        <v>251</v>
      </c>
      <c r="C1823" s="134"/>
      <c r="D1823" s="550">
        <v>2.72</v>
      </c>
      <c r="E1823" s="159" t="s">
        <v>1094</v>
      </c>
      <c r="F1823" s="194">
        <f t="shared" si="75"/>
        <v>71.959999999999994</v>
      </c>
      <c r="G1823" s="180" t="s">
        <v>195</v>
      </c>
      <c r="H1823" s="180">
        <f t="shared" si="76"/>
        <v>195.73</v>
      </c>
      <c r="I1823" s="990" t="s">
        <v>56</v>
      </c>
    </row>
    <row r="1824" spans="1:12" ht="21.75" customHeight="1" x14ac:dyDescent="0.5">
      <c r="A1824" s="989"/>
      <c r="B1824" s="134" t="str">
        <f>" ไม้แบบ (1)        "</f>
        <v xml:space="preserve"> ไม้แบบ (1)        </v>
      </c>
      <c r="C1824" s="134"/>
      <c r="D1824" s="550">
        <v>3.1059999999999999</v>
      </c>
      <c r="E1824" s="159" t="s">
        <v>267</v>
      </c>
      <c r="F1824" s="194">
        <f t="shared" si="75"/>
        <v>316.49</v>
      </c>
      <c r="G1824" s="180" t="s">
        <v>195</v>
      </c>
      <c r="H1824" s="180">
        <f t="shared" si="76"/>
        <v>983.01</v>
      </c>
      <c r="I1824" s="990" t="s">
        <v>56</v>
      </c>
    </row>
    <row r="1825" spans="1:22" ht="21.75" customHeight="1" x14ac:dyDescent="0.5">
      <c r="A1825" s="989"/>
      <c r="B1825" s="134" t="s">
        <v>2960</v>
      </c>
      <c r="C1825" s="134"/>
      <c r="D1825" s="550">
        <v>0.28799999999999998</v>
      </c>
      <c r="E1825" s="159" t="s">
        <v>1331</v>
      </c>
      <c r="F1825" s="194">
        <f t="shared" si="75"/>
        <v>5212.4036095159963</v>
      </c>
      <c r="G1825" s="180" t="s">
        <v>195</v>
      </c>
      <c r="H1825" s="180">
        <f t="shared" si="76"/>
        <v>1501.17</v>
      </c>
      <c r="I1825" s="990" t="s">
        <v>56</v>
      </c>
    </row>
    <row r="1826" spans="1:22" ht="21.75" customHeight="1" x14ac:dyDescent="0.5">
      <c r="A1826" s="989"/>
      <c r="B1826" s="134" t="s">
        <v>2961</v>
      </c>
      <c r="C1826" s="134"/>
      <c r="D1826" s="144">
        <v>8</v>
      </c>
      <c r="E1826" s="159" t="s">
        <v>2962</v>
      </c>
      <c r="F1826" s="194">
        <f t="shared" si="75"/>
        <v>83.1</v>
      </c>
      <c r="G1826" s="180" t="s">
        <v>195</v>
      </c>
      <c r="H1826" s="180">
        <f t="shared" si="76"/>
        <v>664.8</v>
      </c>
      <c r="I1826" s="990" t="s">
        <v>56</v>
      </c>
    </row>
    <row r="1827" spans="1:22" ht="21.75" customHeight="1" x14ac:dyDescent="0.5">
      <c r="A1827" s="989"/>
      <c r="B1827" s="134" t="s">
        <v>2963</v>
      </c>
      <c r="C1827" s="134"/>
      <c r="D1827" s="144">
        <v>0.7</v>
      </c>
      <c r="E1827" s="159" t="s">
        <v>1332</v>
      </c>
      <c r="F1827" s="194">
        <f t="shared" si="75"/>
        <v>24.51</v>
      </c>
      <c r="G1827" s="180" t="s">
        <v>195</v>
      </c>
      <c r="H1827" s="180">
        <f t="shared" si="76"/>
        <v>17.149999999999999</v>
      </c>
      <c r="I1827" s="990" t="s">
        <v>56</v>
      </c>
    </row>
    <row r="1828" spans="1:22" ht="21.75" customHeight="1" x14ac:dyDescent="0.5">
      <c r="A1828" s="989"/>
      <c r="B1828" s="134" t="s">
        <v>2967</v>
      </c>
      <c r="C1828" s="134"/>
      <c r="D1828" s="144">
        <v>1</v>
      </c>
      <c r="E1828" s="159" t="s">
        <v>2964</v>
      </c>
      <c r="F1828" s="194">
        <f>J1741*0.237</f>
        <v>1531.2427799999998</v>
      </c>
      <c r="G1828" s="180" t="s">
        <v>195</v>
      </c>
      <c r="H1828" s="180">
        <f t="shared" si="76"/>
        <v>1531.24</v>
      </c>
      <c r="I1828" s="990" t="s">
        <v>56</v>
      </c>
    </row>
    <row r="1829" spans="1:22" ht="21.75" customHeight="1" x14ac:dyDescent="0.5">
      <c r="A1829" s="989"/>
      <c r="B1829" s="134"/>
      <c r="C1829" s="159"/>
      <c r="D1829" s="159"/>
      <c r="E1829" s="159"/>
      <c r="F1829" s="159" t="s">
        <v>239</v>
      </c>
      <c r="G1829" s="180" t="s">
        <v>195</v>
      </c>
      <c r="H1829" s="3468">
        <f>SUM(H1819:H1828)</f>
        <v>7992.1799999999994</v>
      </c>
      <c r="I1829" s="990" t="s">
        <v>56</v>
      </c>
    </row>
    <row r="1830" spans="1:22" ht="21.75" customHeight="1" x14ac:dyDescent="0.5">
      <c r="A1830" s="3405"/>
      <c r="B1830" s="3362"/>
      <c r="C1830" s="3362"/>
      <c r="D1830" s="3397" t="s">
        <v>256</v>
      </c>
      <c r="E1830" s="3469"/>
      <c r="F1830" s="3051">
        <f>H1829</f>
        <v>7992.1799999999994</v>
      </c>
      <c r="G1830" s="3399" t="s">
        <v>195</v>
      </c>
      <c r="H1830" s="3071">
        <f>ROUND(F1830/F1831,2)</f>
        <v>7992.18</v>
      </c>
      <c r="I1830" s="3400" t="s">
        <v>269</v>
      </c>
    </row>
    <row r="1831" spans="1:22" ht="21.75" customHeight="1" x14ac:dyDescent="0.5">
      <c r="A1831" s="425"/>
      <c r="B1831" s="206"/>
      <c r="C1831" s="358"/>
      <c r="D1831" s="181"/>
      <c r="E1831" s="358"/>
      <c r="F1831" s="362">
        <v>1</v>
      </c>
      <c r="G1831" s="300"/>
      <c r="H1831" s="361"/>
      <c r="I1831" s="437"/>
    </row>
    <row r="1832" spans="1:22" ht="21.75" customHeight="1" x14ac:dyDescent="0.5">
      <c r="A1832" s="3496"/>
      <c r="B1832" s="3497" t="s">
        <v>3065</v>
      </c>
      <c r="C1832" s="3498"/>
      <c r="D1832" s="3498"/>
      <c r="E1832" s="3498"/>
      <c r="F1832" s="3498"/>
      <c r="G1832" s="3499"/>
      <c r="H1832" s="3500"/>
      <c r="I1832" s="3501"/>
    </row>
    <row r="1833" spans="1:22" ht="21.75" customHeight="1" x14ac:dyDescent="0.5">
      <c r="A1833" s="989"/>
      <c r="B1833" s="134"/>
      <c r="C1833" s="134"/>
      <c r="D1833" s="134"/>
      <c r="E1833" s="134"/>
      <c r="F1833" s="134"/>
      <c r="G1833" s="136"/>
      <c r="H1833" s="193"/>
      <c r="I1833" s="1026"/>
    </row>
    <row r="1834" spans="1:22" ht="21.75" customHeight="1" x14ac:dyDescent="0.5">
      <c r="A1834" s="989"/>
      <c r="B1834" s="134" t="s">
        <v>3066</v>
      </c>
      <c r="C1834" s="134"/>
      <c r="D1834" s="134"/>
      <c r="E1834" s="134"/>
      <c r="F1834" s="174"/>
      <c r="G1834" s="136"/>
      <c r="H1834" s="193"/>
      <c r="I1834" s="1026"/>
    </row>
    <row r="1835" spans="1:22" ht="21.75" customHeight="1" x14ac:dyDescent="0.5">
      <c r="A1835" s="989"/>
      <c r="B1835" s="134" t="s">
        <v>3068</v>
      </c>
      <c r="C1835" s="134"/>
      <c r="D1835" s="550">
        <v>1.9</v>
      </c>
      <c r="E1835" s="159" t="s">
        <v>3067</v>
      </c>
      <c r="F1835" s="194">
        <f>+H205</f>
        <v>47.13</v>
      </c>
      <c r="G1835" s="180" t="s">
        <v>195</v>
      </c>
      <c r="H1835" s="180">
        <f>INT(F1835*D1835*100)/100</f>
        <v>89.54</v>
      </c>
      <c r="I1835" s="990" t="s">
        <v>56</v>
      </c>
    </row>
    <row r="1836" spans="1:22" ht="21.75" customHeight="1" x14ac:dyDescent="0.5">
      <c r="A1836" s="989"/>
      <c r="B1836" s="134" t="s">
        <v>3069</v>
      </c>
      <c r="C1836" s="134"/>
      <c r="D1836" s="550">
        <v>2.2999999999999998</v>
      </c>
      <c r="E1836" s="159" t="s">
        <v>3067</v>
      </c>
      <c r="F1836" s="194">
        <f>+คอนกรีตNEW!I21</f>
        <v>1900</v>
      </c>
      <c r="G1836" s="180" t="s">
        <v>195</v>
      </c>
      <c r="H1836" s="180">
        <f>ROUNDDOWN(D1836*F1836,2)</f>
        <v>4370</v>
      </c>
      <c r="I1836" s="990" t="s">
        <v>56</v>
      </c>
      <c r="L1836" s="1398"/>
      <c r="M1836" s="1" t="s">
        <v>1197</v>
      </c>
    </row>
    <row r="1837" spans="1:22" ht="21.75" customHeight="1" x14ac:dyDescent="0.5">
      <c r="A1837" s="1774"/>
      <c r="B1837" s="132" t="s">
        <v>3070</v>
      </c>
      <c r="C1837" s="132"/>
      <c r="D1837" s="3481">
        <v>359.8</v>
      </c>
      <c r="E1837" s="3482" t="s">
        <v>1094</v>
      </c>
      <c r="F1837" s="1802">
        <f>+ROUNDDOWN(J1751/1000,3)</f>
        <v>23.977</v>
      </c>
      <c r="G1837" s="1775" t="s">
        <v>195</v>
      </c>
      <c r="H1837" s="1775">
        <f>ROUNDDOWN(D1837*F1837,2)</f>
        <v>8626.92</v>
      </c>
      <c r="I1837" s="1776" t="s">
        <v>56</v>
      </c>
      <c r="L1837" s="1398"/>
      <c r="N1837" s="159" t="s">
        <v>1199</v>
      </c>
      <c r="O1837" s="159"/>
      <c r="P1837" s="159"/>
      <c r="Q1837" s="384">
        <v>0.5</v>
      </c>
      <c r="R1837" s="159" t="s">
        <v>1045</v>
      </c>
      <c r="S1837" s="164">
        <v>1643.8771100000001</v>
      </c>
      <c r="T1837" s="180" t="s">
        <v>195</v>
      </c>
      <c r="U1837" s="180">
        <v>821.93</v>
      </c>
      <c r="V1837" s="371" t="s">
        <v>56</v>
      </c>
    </row>
    <row r="1838" spans="1:22" ht="21.75" customHeight="1" x14ac:dyDescent="0.5">
      <c r="A1838" s="989"/>
      <c r="B1838" s="134" t="s">
        <v>251</v>
      </c>
      <c r="C1838" s="134"/>
      <c r="D1838" s="550">
        <v>8.99</v>
      </c>
      <c r="E1838" s="159" t="s">
        <v>1094</v>
      </c>
      <c r="F1838" s="194">
        <f>+ข้อมูลวัสดุ1!D36</f>
        <v>71.959999999999994</v>
      </c>
      <c r="G1838" s="180" t="s">
        <v>195</v>
      </c>
      <c r="H1838" s="180">
        <f t="shared" ref="H1838:H1840" si="77">ROUNDDOWN(D1838*F1838,2)</f>
        <v>646.91999999999996</v>
      </c>
      <c r="I1838" s="990" t="s">
        <v>56</v>
      </c>
      <c r="L1838" s="1398">
        <f>0.06*10</f>
        <v>0.6</v>
      </c>
      <c r="N1838" s="159" t="s">
        <v>1200</v>
      </c>
      <c r="O1838" s="159"/>
      <c r="P1838" s="159"/>
      <c r="Q1838" s="384">
        <v>7.9349999999999996</v>
      </c>
      <c r="R1838" s="159" t="s">
        <v>267</v>
      </c>
      <c r="S1838" s="164">
        <v>39</v>
      </c>
      <c r="T1838" s="180" t="s">
        <v>195</v>
      </c>
      <c r="U1838" s="180">
        <v>309.45999999999998</v>
      </c>
      <c r="V1838" s="371" t="s">
        <v>56</v>
      </c>
    </row>
    <row r="1839" spans="1:22" ht="21.75" customHeight="1" x14ac:dyDescent="0.5">
      <c r="A1839" s="989"/>
      <c r="B1839" s="134" t="s">
        <v>215</v>
      </c>
      <c r="C1839" s="134"/>
      <c r="D1839" s="550">
        <v>20.2</v>
      </c>
      <c r="E1839" s="159" t="s">
        <v>1325</v>
      </c>
      <c r="F1839" s="194">
        <f>+คอนกรีตNEW!H31</f>
        <v>316.49</v>
      </c>
      <c r="G1839" s="180" t="s">
        <v>195</v>
      </c>
      <c r="H1839" s="180">
        <f t="shared" si="77"/>
        <v>6393.09</v>
      </c>
      <c r="I1839" s="990" t="s">
        <v>56</v>
      </c>
      <c r="L1839" s="1398"/>
      <c r="N1839" s="159"/>
      <c r="O1839" s="159"/>
      <c r="P1839" s="159"/>
      <c r="Q1839" s="384"/>
      <c r="R1839" s="159"/>
      <c r="S1839" s="164"/>
      <c r="T1839" s="180"/>
      <c r="U1839" s="180"/>
      <c r="V1839" s="371"/>
    </row>
    <row r="1840" spans="1:22" ht="21.75" customHeight="1" x14ac:dyDescent="0.5">
      <c r="A1840" s="989"/>
      <c r="B1840" s="134" t="s">
        <v>3063</v>
      </c>
      <c r="C1840" s="134"/>
      <c r="D1840" s="550">
        <v>21.64</v>
      </c>
      <c r="E1840" s="159" t="s">
        <v>1325</v>
      </c>
      <c r="F1840" s="194" t="e">
        <f>+#REF!</f>
        <v>#REF!</v>
      </c>
      <c r="G1840" s="180" t="s">
        <v>195</v>
      </c>
      <c r="H1840" s="180" t="e">
        <f t="shared" si="77"/>
        <v>#REF!</v>
      </c>
      <c r="I1840" s="990" t="s">
        <v>56</v>
      </c>
      <c r="L1840" s="1398"/>
      <c r="N1840" s="159" t="s">
        <v>1202</v>
      </c>
      <c r="O1840" s="159"/>
      <c r="P1840" s="159"/>
      <c r="Q1840" s="384">
        <v>7.5570000000000004</v>
      </c>
      <c r="R1840" s="159" t="s">
        <v>267</v>
      </c>
      <c r="S1840" s="164">
        <v>5</v>
      </c>
      <c r="T1840" s="180" t="s">
        <v>195</v>
      </c>
      <c r="U1840" s="180">
        <v>37.78</v>
      </c>
      <c r="V1840" s="371" t="s">
        <v>56</v>
      </c>
    </row>
    <row r="1841" spans="1:22" ht="21.75" customHeight="1" x14ac:dyDescent="0.5">
      <c r="A1841" s="989"/>
      <c r="B1841" s="134"/>
      <c r="C1841" s="159"/>
      <c r="D1841" s="159"/>
      <c r="E1841" s="159"/>
      <c r="F1841" s="159" t="s">
        <v>239</v>
      </c>
      <c r="G1841" s="180" t="s">
        <v>195</v>
      </c>
      <c r="H1841" s="3468" t="e">
        <f>SUM(H1835:H1840)</f>
        <v>#REF!</v>
      </c>
      <c r="I1841" s="990" t="s">
        <v>56</v>
      </c>
      <c r="L1841" s="1398"/>
      <c r="N1841" s="159"/>
      <c r="O1841" s="159"/>
      <c r="P1841" s="159"/>
      <c r="Q1841" s="384"/>
      <c r="R1841" s="159"/>
      <c r="S1841" s="164"/>
      <c r="T1841" s="180"/>
      <c r="U1841" s="180"/>
      <c r="V1841" s="371"/>
    </row>
    <row r="1842" spans="1:22" ht="21.75" customHeight="1" x14ac:dyDescent="0.5">
      <c r="A1842" s="3405"/>
      <c r="B1842" s="3362"/>
      <c r="C1842" s="3362"/>
      <c r="D1842" s="3397" t="s">
        <v>256</v>
      </c>
      <c r="E1842" s="3469"/>
      <c r="F1842" s="3051" t="e">
        <f>H1841</f>
        <v>#REF!</v>
      </c>
      <c r="G1842" s="3399" t="s">
        <v>195</v>
      </c>
      <c r="H1842" s="3071" t="e">
        <f>ROUND(F1842/F1843,2)</f>
        <v>#REF!</v>
      </c>
      <c r="I1842" s="3400" t="s">
        <v>168</v>
      </c>
      <c r="L1842" s="1398"/>
      <c r="N1842" s="159" t="s">
        <v>1072</v>
      </c>
      <c r="O1842" s="159"/>
      <c r="P1842" s="159"/>
      <c r="Q1842" s="384">
        <v>0.17599999999999999</v>
      </c>
      <c r="R1842" s="159" t="s">
        <v>267</v>
      </c>
      <c r="S1842" s="164">
        <v>260.99</v>
      </c>
      <c r="T1842" s="180" t="s">
        <v>195</v>
      </c>
      <c r="U1842" s="180">
        <v>45.93</v>
      </c>
      <c r="V1842" s="371" t="s">
        <v>56</v>
      </c>
    </row>
    <row r="1843" spans="1:22" ht="21.75" customHeight="1" x14ac:dyDescent="0.5">
      <c r="A1843" s="425"/>
      <c r="B1843" s="206"/>
      <c r="C1843" s="358"/>
      <c r="D1843" s="181"/>
      <c r="E1843" s="358"/>
      <c r="F1843" s="362">
        <v>1</v>
      </c>
      <c r="G1843" s="300"/>
      <c r="H1843" s="361"/>
      <c r="I1843" s="437"/>
      <c r="L1843" s="1398"/>
      <c r="N1843" s="159" t="s">
        <v>1072</v>
      </c>
      <c r="O1843" s="159"/>
      <c r="P1843" s="159"/>
      <c r="Q1843" s="384">
        <v>0.17599999999999999</v>
      </c>
      <c r="R1843" s="159" t="s">
        <v>267</v>
      </c>
      <c r="S1843" s="164">
        <v>260.99</v>
      </c>
      <c r="T1843" s="180" t="s">
        <v>195</v>
      </c>
      <c r="U1843" s="180">
        <v>45.93</v>
      </c>
      <c r="V1843" s="371" t="s">
        <v>56</v>
      </c>
    </row>
    <row r="1844" spans="1:22" s="3802" customFormat="1" x14ac:dyDescent="0.5">
      <c r="A1844" s="1844"/>
      <c r="B1844" s="3065" t="s">
        <v>1127</v>
      </c>
      <c r="C1844" s="3047"/>
      <c r="D1844" s="3066"/>
      <c r="E1844" s="3047"/>
      <c r="F1844" s="3067"/>
      <c r="G1844" s="3068"/>
      <c r="H1844" s="3326" t="s">
        <v>1128</v>
      </c>
      <c r="I1844" s="3070"/>
      <c r="J1844" s="3576">
        <f>10*0.05</f>
        <v>0.5</v>
      </c>
      <c r="K1844" s="3576"/>
      <c r="L1844" s="3839"/>
      <c r="N1844" s="3690"/>
      <c r="O1844" s="3690"/>
      <c r="P1844" s="1493"/>
      <c r="Q1844" s="3690"/>
      <c r="R1844" s="3691"/>
      <c r="S1844" s="1494"/>
      <c r="T1844" s="1494"/>
      <c r="U1844" s="3849"/>
    </row>
    <row r="1845" spans="1:22" ht="21.75" customHeight="1" x14ac:dyDescent="0.5">
      <c r="A1845" s="989"/>
      <c r="B1845" s="380" t="s">
        <v>1129</v>
      </c>
      <c r="C1845" s="159"/>
      <c r="D1845" s="164"/>
      <c r="E1845" s="159"/>
      <c r="F1845" s="187"/>
      <c r="G1845" s="180"/>
      <c r="H1845" s="183"/>
      <c r="I1845" s="990"/>
      <c r="L1845" s="1398"/>
    </row>
    <row r="1846" spans="1:22" ht="21.75" customHeight="1" x14ac:dyDescent="0.5">
      <c r="A1846" s="989"/>
      <c r="B1846" s="159" t="s">
        <v>1130</v>
      </c>
      <c r="C1846" s="159"/>
      <c r="D1846" s="164"/>
      <c r="E1846" s="159"/>
      <c r="F1846" s="187"/>
      <c r="G1846" s="180"/>
      <c r="H1846" s="183"/>
      <c r="I1846" s="990"/>
      <c r="L1846" s="1398"/>
    </row>
    <row r="1847" spans="1:22" x14ac:dyDescent="0.5">
      <c r="A1847" s="989"/>
      <c r="B1847" s="159" t="s">
        <v>1131</v>
      </c>
      <c r="C1847" s="189">
        <v>1.39</v>
      </c>
      <c r="D1847" s="189" t="s">
        <v>264</v>
      </c>
      <c r="E1847" s="267" t="e">
        <f>#REF!</f>
        <v>#REF!</v>
      </c>
      <c r="F1847" s="134" t="s">
        <v>56</v>
      </c>
      <c r="G1847" s="180" t="s">
        <v>195</v>
      </c>
      <c r="H1847" s="183" t="e">
        <f t="shared" ref="H1847:H1852" si="78">ROUND(E1847*C1847,2)</f>
        <v>#REF!</v>
      </c>
      <c r="I1847" s="990" t="s">
        <v>56</v>
      </c>
    </row>
    <row r="1848" spans="1:22" x14ac:dyDescent="0.5">
      <c r="A1848" s="989"/>
      <c r="B1848" s="159" t="s">
        <v>1093</v>
      </c>
      <c r="C1848" s="192">
        <v>102.95699999999999</v>
      </c>
      <c r="D1848" s="189" t="s">
        <v>1094</v>
      </c>
      <c r="E1848" s="267">
        <f>ข้อมูลวัสดุ1!N18/1000</f>
        <v>24.965769999999999</v>
      </c>
      <c r="F1848" s="134" t="s">
        <v>56</v>
      </c>
      <c r="G1848" s="180" t="s">
        <v>195</v>
      </c>
      <c r="H1848" s="183">
        <f t="shared" si="78"/>
        <v>2570.4</v>
      </c>
      <c r="I1848" s="990" t="s">
        <v>56</v>
      </c>
    </row>
    <row r="1849" spans="1:22" x14ac:dyDescent="0.5">
      <c r="A1849" s="989"/>
      <c r="B1849" s="159" t="s">
        <v>1095</v>
      </c>
      <c r="C1849" s="189">
        <v>2.57</v>
      </c>
      <c r="D1849" s="189" t="s">
        <v>1094</v>
      </c>
      <c r="E1849" s="267">
        <f>ข้อมูลวัสดุ1!N36</f>
        <v>71.959999999999994</v>
      </c>
      <c r="F1849" s="134" t="s">
        <v>56</v>
      </c>
      <c r="G1849" s="180" t="s">
        <v>195</v>
      </c>
      <c r="H1849" s="183">
        <f t="shared" si="78"/>
        <v>184.94</v>
      </c>
      <c r="I1849" s="990" t="s">
        <v>56</v>
      </c>
      <c r="L1849" s="1390">
        <v>0.75</v>
      </c>
      <c r="M1849" s="539">
        <v>1.25</v>
      </c>
    </row>
    <row r="1850" spans="1:22" x14ac:dyDescent="0.5">
      <c r="A1850" s="989"/>
      <c r="B1850" s="159" t="s">
        <v>1047</v>
      </c>
      <c r="C1850" s="189">
        <v>18.72</v>
      </c>
      <c r="D1850" s="189" t="s">
        <v>267</v>
      </c>
      <c r="E1850" s="267" t="e">
        <f>#REF!</f>
        <v>#REF!</v>
      </c>
      <c r="F1850" s="134" t="s">
        <v>56</v>
      </c>
      <c r="G1850" s="180" t="s">
        <v>195</v>
      </c>
      <c r="H1850" s="183" t="e">
        <f t="shared" si="78"/>
        <v>#REF!</v>
      </c>
      <c r="I1850" s="990" t="s">
        <v>56</v>
      </c>
      <c r="L1850" s="1390">
        <v>1.6</v>
      </c>
      <c r="M1850" s="539">
        <v>1.6</v>
      </c>
    </row>
    <row r="1851" spans="1:22" x14ac:dyDescent="0.5">
      <c r="A1851" s="989"/>
      <c r="B1851" s="159" t="s">
        <v>1132</v>
      </c>
      <c r="C1851" s="189">
        <v>12.02</v>
      </c>
      <c r="D1851" s="189" t="s">
        <v>264</v>
      </c>
      <c r="E1851" s="267">
        <v>99</v>
      </c>
      <c r="F1851" s="134" t="s">
        <v>56</v>
      </c>
      <c r="G1851" s="180" t="s">
        <v>195</v>
      </c>
      <c r="H1851" s="183">
        <f t="shared" si="78"/>
        <v>1189.98</v>
      </c>
      <c r="I1851" s="990" t="s">
        <v>56</v>
      </c>
      <c r="M1851" s="539"/>
    </row>
    <row r="1852" spans="1:22" x14ac:dyDescent="0.5">
      <c r="A1852" s="989"/>
      <c r="B1852" s="159" t="s">
        <v>1133</v>
      </c>
      <c r="C1852" s="189">
        <v>2</v>
      </c>
      <c r="D1852" s="189" t="s">
        <v>886</v>
      </c>
      <c r="E1852" s="267">
        <v>100</v>
      </c>
      <c r="F1852" s="134" t="s">
        <v>56</v>
      </c>
      <c r="G1852" s="180" t="s">
        <v>195</v>
      </c>
      <c r="H1852" s="183">
        <f t="shared" si="78"/>
        <v>200</v>
      </c>
      <c r="I1852" s="990" t="s">
        <v>56</v>
      </c>
      <c r="L1852" s="1390">
        <v>1.6</v>
      </c>
      <c r="M1852" s="539">
        <v>1.6</v>
      </c>
    </row>
    <row r="1853" spans="1:22" s="1779" customFormat="1" x14ac:dyDescent="0.3">
      <c r="A1853" s="989"/>
      <c r="B1853" s="159"/>
      <c r="C1853" s="189"/>
      <c r="D1853" s="160" t="s">
        <v>1055</v>
      </c>
      <c r="E1853" s="267"/>
      <c r="F1853" s="134"/>
      <c r="G1853" s="191" t="s">
        <v>195</v>
      </c>
      <c r="H1853" s="445" t="e">
        <f>SUM(H1847:H1852)</f>
        <v>#REF!</v>
      </c>
      <c r="I1853" s="992" t="s">
        <v>1066</v>
      </c>
      <c r="J1853" s="2227">
        <f>+ข้อมูลวัสดุ1!N22</f>
        <v>23977.22</v>
      </c>
      <c r="K1853" s="11"/>
      <c r="L1853" s="1777"/>
      <c r="M1853" s="1778"/>
    </row>
    <row r="1854" spans="1:22" x14ac:dyDescent="0.5">
      <c r="A1854" s="989"/>
      <c r="B1854" s="159" t="s">
        <v>1134</v>
      </c>
      <c r="C1854" s="159"/>
      <c r="D1854" s="164"/>
      <c r="E1854" s="159"/>
      <c r="F1854" s="187"/>
      <c r="G1854" s="180"/>
      <c r="H1854" s="183"/>
      <c r="I1854" s="990"/>
      <c r="J1854" s="2222">
        <f>+ข้อมูลวัสดุ1!N24</f>
        <v>23571.61</v>
      </c>
      <c r="M1854" s="539"/>
    </row>
    <row r="1855" spans="1:22" x14ac:dyDescent="0.5">
      <c r="A1855" s="989"/>
      <c r="B1855" s="159" t="s">
        <v>1131</v>
      </c>
      <c r="C1855" s="189">
        <v>0.16</v>
      </c>
      <c r="D1855" s="189" t="s">
        <v>264</v>
      </c>
      <c r="E1855" s="267" t="e">
        <f>E1847</f>
        <v>#REF!</v>
      </c>
      <c r="F1855" s="134" t="s">
        <v>56</v>
      </c>
      <c r="G1855" s="180" t="s">
        <v>195</v>
      </c>
      <c r="H1855" s="183" t="e">
        <f>ROUND(E1855*C1855,2)</f>
        <v>#REF!</v>
      </c>
      <c r="I1855" s="990" t="s">
        <v>56</v>
      </c>
      <c r="J1855" s="2222">
        <f>+ข้อมูลวัสดุ1!N21</f>
        <v>24177.79</v>
      </c>
      <c r="M1855" s="539"/>
    </row>
    <row r="1856" spans="1:22" x14ac:dyDescent="0.5">
      <c r="A1856" s="989"/>
      <c r="B1856" s="159" t="s">
        <v>1093</v>
      </c>
      <c r="C1856" s="192">
        <v>17.015999999999998</v>
      </c>
      <c r="D1856" s="189" t="s">
        <v>1094</v>
      </c>
      <c r="E1856" s="267">
        <f>E1848</f>
        <v>24.965769999999999</v>
      </c>
      <c r="F1856" s="134" t="s">
        <v>56</v>
      </c>
      <c r="G1856" s="180" t="s">
        <v>195</v>
      </c>
      <c r="H1856" s="183">
        <f>ROUND(E1856*C1856,2)</f>
        <v>424.82</v>
      </c>
      <c r="I1856" s="990" t="s">
        <v>56</v>
      </c>
      <c r="J1856" s="2222">
        <f>+J1854*30</f>
        <v>707148.3</v>
      </c>
      <c r="M1856" s="539"/>
    </row>
    <row r="1857" spans="1:15" x14ac:dyDescent="0.5">
      <c r="A1857" s="989"/>
      <c r="B1857" s="159" t="s">
        <v>1095</v>
      </c>
      <c r="C1857" s="189">
        <v>0.43</v>
      </c>
      <c r="D1857" s="189" t="s">
        <v>1094</v>
      </c>
      <c r="E1857" s="267">
        <f>E1849</f>
        <v>71.959999999999994</v>
      </c>
      <c r="F1857" s="134" t="s">
        <v>56</v>
      </c>
      <c r="G1857" s="180" t="s">
        <v>195</v>
      </c>
      <c r="H1857" s="183">
        <f>ROUND(E1857*C1857,2)</f>
        <v>30.94</v>
      </c>
      <c r="I1857" s="990" t="s">
        <v>56</v>
      </c>
      <c r="J1857" s="2222"/>
      <c r="L1857" s="1390">
        <v>9.16</v>
      </c>
      <c r="M1857" s="144">
        <v>9.16</v>
      </c>
    </row>
    <row r="1858" spans="1:15" x14ac:dyDescent="0.5">
      <c r="A1858" s="989"/>
      <c r="B1858" s="159" t="s">
        <v>1072</v>
      </c>
      <c r="C1858" s="189">
        <v>0.7</v>
      </c>
      <c r="D1858" s="189" t="s">
        <v>267</v>
      </c>
      <c r="E1858" s="267" t="e">
        <f>#REF!</f>
        <v>#REF!</v>
      </c>
      <c r="F1858" s="134" t="s">
        <v>56</v>
      </c>
      <c r="G1858" s="180" t="s">
        <v>195</v>
      </c>
      <c r="H1858" s="183" t="e">
        <f>ROUND(E1858*C1858,2)</f>
        <v>#REF!</v>
      </c>
      <c r="I1858" s="990" t="s">
        <v>56</v>
      </c>
      <c r="J1858" s="2215" t="e">
        <v>#REF!</v>
      </c>
      <c r="L1858" s="1390" t="e">
        <f>+J1858/2.438</f>
        <v>#REF!</v>
      </c>
      <c r="M1858" s="144"/>
    </row>
    <row r="1859" spans="1:15" x14ac:dyDescent="0.5">
      <c r="A1859" s="989"/>
      <c r="B1859" s="159" t="s">
        <v>1135</v>
      </c>
      <c r="C1859" s="192">
        <v>10.624000000000001</v>
      </c>
      <c r="D1859" s="189" t="s">
        <v>1094</v>
      </c>
      <c r="E1859" s="267">
        <v>52.8</v>
      </c>
      <c r="F1859" s="134" t="s">
        <v>56</v>
      </c>
      <c r="G1859" s="180" t="s">
        <v>195</v>
      </c>
      <c r="H1859" s="183">
        <f>ROUND(E1859*C1859,2)</f>
        <v>560.95000000000005</v>
      </c>
      <c r="I1859" s="990" t="s">
        <v>56</v>
      </c>
      <c r="M1859" s="144"/>
    </row>
    <row r="1860" spans="1:15" x14ac:dyDescent="0.5">
      <c r="A1860" s="989"/>
      <c r="B1860" s="159"/>
      <c r="C1860" s="1"/>
      <c r="D1860" s="160" t="s">
        <v>1136</v>
      </c>
      <c r="E1860" s="267"/>
      <c r="F1860" s="134"/>
      <c r="G1860" s="191" t="s">
        <v>195</v>
      </c>
      <c r="H1860" s="179" t="e">
        <f>SUM(H1855:H1859)</f>
        <v>#REF!</v>
      </c>
      <c r="I1860" s="992" t="s">
        <v>56</v>
      </c>
    </row>
    <row r="1861" spans="1:15" x14ac:dyDescent="0.5">
      <c r="A1861" s="2720"/>
      <c r="B1861" s="2924"/>
      <c r="C1861" s="2925" t="e">
        <f>"ค่างานต้นทุน = ค่า MANHOLE + ฝาปิด ("&amp;H1853&amp;" + "&amp;H1860&amp;")"</f>
        <v>#REF!</v>
      </c>
      <c r="D1861" s="3327"/>
      <c r="E1861" s="3024"/>
      <c r="F1861" s="2721"/>
      <c r="G1861" s="3328"/>
      <c r="H1861" s="2254" t="e">
        <f>H1860+H1853</f>
        <v>#REF!</v>
      </c>
      <c r="I1861" s="2928" t="s">
        <v>1066</v>
      </c>
      <c r="J1861" s="3466">
        <v>1</v>
      </c>
      <c r="K1861" s="1789"/>
      <c r="L1861" s="1286" t="s">
        <v>693</v>
      </c>
      <c r="M1861" s="585">
        <v>18</v>
      </c>
      <c r="N1861" s="819" t="s">
        <v>64</v>
      </c>
      <c r="O1861" s="819"/>
    </row>
    <row r="1862" spans="1:15" x14ac:dyDescent="0.5">
      <c r="A1862" s="3049"/>
      <c r="B1862" s="2925" t="s">
        <v>1137</v>
      </c>
      <c r="C1862" s="4912"/>
      <c r="D1862" s="4912"/>
      <c r="E1862" s="4912"/>
      <c r="F1862" s="2925" t="s">
        <v>1138</v>
      </c>
      <c r="G1862" s="3324"/>
      <c r="H1862" s="3324"/>
      <c r="I1862" s="3325"/>
      <c r="J1862" s="3466">
        <v>2</v>
      </c>
      <c r="K1862" s="1789"/>
      <c r="L1862" s="1286" t="s">
        <v>694</v>
      </c>
      <c r="M1862" s="585">
        <v>21</v>
      </c>
      <c r="N1862" s="819" t="s">
        <v>64</v>
      </c>
      <c r="O1862" s="819"/>
    </row>
    <row r="1863" spans="1:15" ht="21.75" customHeight="1" x14ac:dyDescent="0.5">
      <c r="A1863" s="3390"/>
      <c r="B1863" s="3398" t="s">
        <v>1139</v>
      </c>
      <c r="C1863" s="3503"/>
      <c r="D1863" s="3503"/>
      <c r="E1863" s="3503"/>
      <c r="F1863" s="3397"/>
      <c r="G1863" s="3504"/>
      <c r="H1863" s="3504"/>
      <c r="I1863" s="3505"/>
    </row>
    <row r="1864" spans="1:15" ht="21.75" customHeight="1" x14ac:dyDescent="0.5">
      <c r="A1864" s="989"/>
      <c r="B1864" s="159" t="s">
        <v>1112</v>
      </c>
      <c r="C1864" s="159"/>
      <c r="D1864" s="381">
        <v>0.11</v>
      </c>
      <c r="E1864" s="159" t="s">
        <v>1045</v>
      </c>
      <c r="F1864" s="164" t="e">
        <f>#REF!</f>
        <v>#REF!</v>
      </c>
      <c r="G1864" s="180" t="s">
        <v>195</v>
      </c>
      <c r="H1864" s="180" t="e">
        <f t="shared" ref="H1864:H1870" si="79">INT(F1864*D1864*100)/100</f>
        <v>#REF!</v>
      </c>
      <c r="I1864" s="990" t="s">
        <v>56</v>
      </c>
    </row>
    <row r="1865" spans="1:15" ht="21.75" customHeight="1" x14ac:dyDescent="0.5">
      <c r="A1865" s="989"/>
      <c r="B1865" s="159" t="s">
        <v>1072</v>
      </c>
      <c r="C1865" s="159"/>
      <c r="D1865" s="381">
        <v>0.126</v>
      </c>
      <c r="E1865" s="159" t="s">
        <v>267</v>
      </c>
      <c r="F1865" s="164" t="e">
        <f>#REF!</f>
        <v>#REF!</v>
      </c>
      <c r="G1865" s="180" t="s">
        <v>195</v>
      </c>
      <c r="H1865" s="180" t="e">
        <f>INT(F1865*D1865*100)/100</f>
        <v>#REF!</v>
      </c>
      <c r="I1865" s="990" t="s">
        <v>56</v>
      </c>
    </row>
    <row r="1866" spans="1:15" x14ac:dyDescent="0.5">
      <c r="A1866" s="989"/>
      <c r="B1866" s="159" t="s">
        <v>988</v>
      </c>
      <c r="C1866" s="159"/>
      <c r="D1866" s="381">
        <v>0.126</v>
      </c>
      <c r="E1866" s="159" t="s">
        <v>1045</v>
      </c>
      <c r="F1866" s="164">
        <v>63</v>
      </c>
      <c r="G1866" s="180" t="s">
        <v>195</v>
      </c>
      <c r="H1866" s="180">
        <f>INT(F1866*D1866*100)/100</f>
        <v>7.93</v>
      </c>
      <c r="I1866" s="990" t="s">
        <v>56</v>
      </c>
    </row>
    <row r="1867" spans="1:15" x14ac:dyDescent="0.5">
      <c r="A1867" s="989"/>
      <c r="B1867" s="159" t="s">
        <v>1140</v>
      </c>
      <c r="C1867" s="159"/>
      <c r="D1867" s="381">
        <v>0.7</v>
      </c>
      <c r="E1867" s="159" t="s">
        <v>1001</v>
      </c>
      <c r="F1867" s="164">
        <v>85</v>
      </c>
      <c r="G1867" s="180" t="s">
        <v>195</v>
      </c>
      <c r="H1867" s="180">
        <f t="shared" si="79"/>
        <v>59.5</v>
      </c>
      <c r="I1867" s="990" t="s">
        <v>56</v>
      </c>
      <c r="K1867" s="3040" t="s">
        <v>6705</v>
      </c>
    </row>
    <row r="1868" spans="1:15" x14ac:dyDescent="0.5">
      <c r="A1868" s="989"/>
      <c r="B1868" s="159" t="s">
        <v>1141</v>
      </c>
      <c r="C1868" s="159"/>
      <c r="D1868" s="381">
        <v>2</v>
      </c>
      <c r="E1868" s="159" t="s">
        <v>886</v>
      </c>
      <c r="F1868" s="164">
        <v>5</v>
      </c>
      <c r="G1868" s="180" t="s">
        <v>195</v>
      </c>
      <c r="H1868" s="180">
        <f t="shared" si="79"/>
        <v>10</v>
      </c>
      <c r="I1868" s="990" t="s">
        <v>56</v>
      </c>
    </row>
    <row r="1869" spans="1:15" x14ac:dyDescent="0.5">
      <c r="A1869" s="989"/>
      <c r="B1869" s="159" t="s">
        <v>1142</v>
      </c>
      <c r="C1869" s="159"/>
      <c r="D1869" s="382">
        <v>9.5000000000000001E-2</v>
      </c>
      <c r="E1869" s="159" t="s">
        <v>1045</v>
      </c>
      <c r="F1869" s="164">
        <f>ข้อมูลวัสดุ1!N46</f>
        <v>540.47</v>
      </c>
      <c r="G1869" s="180" t="s">
        <v>195</v>
      </c>
      <c r="H1869" s="180">
        <f t="shared" si="79"/>
        <v>51.34</v>
      </c>
      <c r="I1869" s="990" t="s">
        <v>56</v>
      </c>
    </row>
    <row r="1870" spans="1:15" x14ac:dyDescent="0.5">
      <c r="A1870" s="989"/>
      <c r="B1870" s="159" t="s">
        <v>1143</v>
      </c>
      <c r="C1870" s="159"/>
      <c r="D1870" s="383">
        <v>1</v>
      </c>
      <c r="E1870" s="159" t="s">
        <v>1096</v>
      </c>
      <c r="F1870" s="164">
        <f>ข้อมูลวัสดุ1!N39/1000</f>
        <v>34.161200000000001</v>
      </c>
      <c r="G1870" s="180" t="s">
        <v>195</v>
      </c>
      <c r="H1870" s="180">
        <f t="shared" si="79"/>
        <v>34.159999999999997</v>
      </c>
      <c r="I1870" s="990" t="s">
        <v>56</v>
      </c>
    </row>
    <row r="1871" spans="1:15" ht="26.25" customHeight="1" x14ac:dyDescent="0.5">
      <c r="A1871" s="989"/>
      <c r="B1871" s="159"/>
      <c r="C1871" s="159"/>
      <c r="D1871" s="159"/>
      <c r="E1871" s="159"/>
      <c r="F1871" s="159" t="s">
        <v>239</v>
      </c>
      <c r="G1871" s="180" t="s">
        <v>195</v>
      </c>
      <c r="H1871" s="3468" t="e">
        <f>SUM(H1864:H1870)</f>
        <v>#REF!</v>
      </c>
      <c r="I1871" s="990" t="s">
        <v>56</v>
      </c>
    </row>
    <row r="1872" spans="1:15" ht="26.25" customHeight="1" x14ac:dyDescent="0.4">
      <c r="A1872" s="3405"/>
      <c r="B1872" s="3398"/>
      <c r="C1872" s="3397" t="s">
        <v>256</v>
      </c>
      <c r="D1872" s="3398"/>
      <c r="E1872" s="3469"/>
      <c r="F1872" s="3506" t="e">
        <f>H1871</f>
        <v>#REF!</v>
      </c>
      <c r="G1872" s="3399" t="s">
        <v>195</v>
      </c>
      <c r="H1872" s="3507" t="e">
        <f>F1872/F1873</f>
        <v>#REF!</v>
      </c>
      <c r="I1872" s="3330" t="s">
        <v>751</v>
      </c>
      <c r="J1872" s="1"/>
      <c r="K1872" s="1"/>
    </row>
    <row r="1873" spans="1:12" ht="20.25" x14ac:dyDescent="0.4">
      <c r="A1873" s="425"/>
      <c r="B1873" s="358"/>
      <c r="C1873" s="358"/>
      <c r="D1873" s="181"/>
      <c r="E1873" s="358"/>
      <c r="F1873" s="3044">
        <v>2.5190000000000001</v>
      </c>
      <c r="G1873" s="300"/>
      <c r="H1873" s="3329"/>
      <c r="I1873" s="3331"/>
      <c r="J1873" s="1"/>
      <c r="K1873" s="1"/>
    </row>
    <row r="1874" spans="1:12" ht="20.25" x14ac:dyDescent="0.4">
      <c r="A1874" s="3833">
        <f>+'ประเมินราคา(ตามรายการเดิม)'!A114</f>
        <v>0</v>
      </c>
      <c r="B1874" s="3834" t="s">
        <v>668</v>
      </c>
      <c r="C1874" s="3773"/>
      <c r="D1874" s="3786"/>
      <c r="E1874" s="3842"/>
      <c r="F1874" s="3836"/>
      <c r="G1874" s="3847"/>
      <c r="H1874" s="3848"/>
      <c r="I1874" s="3789"/>
      <c r="J1874" s="1"/>
      <c r="K1874" s="1"/>
    </row>
    <row r="1875" spans="1:12" ht="20.25" x14ac:dyDescent="0.4">
      <c r="A1875" s="989"/>
      <c r="B1875" s="138" t="s">
        <v>1182</v>
      </c>
      <c r="C1875" s="134"/>
      <c r="D1875" s="160"/>
      <c r="E1875" s="190"/>
      <c r="F1875" s="189"/>
      <c r="G1875" s="191"/>
      <c r="H1875" s="179"/>
      <c r="I1875" s="992"/>
      <c r="J1875" s="1"/>
      <c r="K1875" s="1"/>
    </row>
    <row r="1876" spans="1:12" ht="20.25" x14ac:dyDescent="0.4">
      <c r="A1876" s="989"/>
      <c r="B1876" s="158" t="s">
        <v>1183</v>
      </c>
      <c r="C1876" s="186"/>
      <c r="D1876" s="134"/>
      <c r="E1876" s="336"/>
      <c r="F1876" s="189"/>
      <c r="G1876" s="180"/>
      <c r="H1876" s="183"/>
      <c r="I1876" s="990"/>
      <c r="J1876" s="1"/>
      <c r="K1876" s="1"/>
    </row>
    <row r="1877" spans="1:12" ht="20.25" x14ac:dyDescent="0.4">
      <c r="A1877" s="989"/>
      <c r="B1877" s="134" t="s">
        <v>1184</v>
      </c>
      <c r="C1877" s="186"/>
      <c r="D1877" s="134"/>
      <c r="E1877" s="3510"/>
      <c r="F1877" s="189"/>
      <c r="G1877" s="180" t="s">
        <v>195</v>
      </c>
      <c r="H1877" s="183">
        <f>ข้อมูลวัสดุ1!D53</f>
        <v>120</v>
      </c>
      <c r="I1877" s="990" t="s">
        <v>56</v>
      </c>
      <c r="J1877" s="1"/>
      <c r="K1877" s="1"/>
    </row>
    <row r="1878" spans="1:12" ht="20.25" x14ac:dyDescent="0.4">
      <c r="A1878" s="989"/>
      <c r="B1878" s="134" t="s">
        <v>752</v>
      </c>
      <c r="C1878" s="186" t="s">
        <v>753</v>
      </c>
      <c r="D1878" s="134"/>
      <c r="E1878" s="186"/>
      <c r="F1878" s="189"/>
      <c r="G1878" s="180" t="s">
        <v>195</v>
      </c>
      <c r="H1878" s="183">
        <v>0</v>
      </c>
      <c r="I1878" s="990" t="s">
        <v>56</v>
      </c>
      <c r="J1878" s="1"/>
      <c r="K1878" s="1"/>
    </row>
    <row r="1879" spans="1:12" ht="21.75" customHeight="1" x14ac:dyDescent="0.4">
      <c r="A1879" s="989"/>
      <c r="B1879" s="134" t="s">
        <v>495</v>
      </c>
      <c r="C1879" s="186"/>
      <c r="D1879" s="134"/>
      <c r="E1879" s="336"/>
      <c r="F1879" s="189"/>
      <c r="G1879" s="180" t="s">
        <v>195</v>
      </c>
      <c r="H1879" s="183">
        <f>ข้อมูลวัสดุ1!K49</f>
        <v>333.53</v>
      </c>
      <c r="I1879" s="990" t="s">
        <v>56</v>
      </c>
      <c r="J1879" s="1"/>
      <c r="K1879" s="1"/>
    </row>
    <row r="1880" spans="1:12" s="2243" customFormat="1" ht="21.75" customHeight="1" x14ac:dyDescent="0.4">
      <c r="A1880" s="989"/>
      <c r="B1880" s="134"/>
      <c r="C1880" s="186"/>
      <c r="D1880" s="134"/>
      <c r="E1880" s="134" t="s">
        <v>239</v>
      </c>
      <c r="F1880" s="189"/>
      <c r="G1880" s="180" t="s">
        <v>195</v>
      </c>
      <c r="H1880" s="3511">
        <f>SUM(H1877:H1879)</f>
        <v>453.53</v>
      </c>
      <c r="I1880" s="990" t="s">
        <v>56</v>
      </c>
      <c r="L1880" s="2244"/>
    </row>
    <row r="1881" spans="1:12" s="2243" customFormat="1" ht="21.75" customHeight="1" x14ac:dyDescent="0.4">
      <c r="A1881" s="989"/>
      <c r="B1881" s="134" t="str">
        <f>"ส่วนยุบตัว      1.40 x "&amp; H1880&amp;" x 90% "</f>
        <v xml:space="preserve">ส่วนยุบตัว      1.40 x 453.53 x 90% </v>
      </c>
      <c r="C1881" s="134"/>
      <c r="D1881" s="134"/>
      <c r="E1881" s="134"/>
      <c r="F1881" s="134"/>
      <c r="G1881" s="137" t="s">
        <v>195</v>
      </c>
      <c r="H1881" s="139">
        <f>ROUND(H1880*1.4*0.9,2)</f>
        <v>571.45000000000005</v>
      </c>
      <c r="I1881" s="990" t="s">
        <v>56</v>
      </c>
      <c r="L1881" s="2244"/>
    </row>
    <row r="1882" spans="1:12" s="2243" customFormat="1" ht="21.75" customHeight="1" x14ac:dyDescent="0.4">
      <c r="A1882" s="989"/>
      <c r="B1882" s="134" t="s">
        <v>1185</v>
      </c>
      <c r="C1882" s="186"/>
      <c r="D1882" s="134"/>
      <c r="E1882" s="336"/>
      <c r="F1882" s="189"/>
      <c r="G1882" s="180" t="s">
        <v>195</v>
      </c>
      <c r="H1882" s="183">
        <f>ROUND(0.7*DATA!D11,2)</f>
        <v>33.1</v>
      </c>
      <c r="I1882" s="990" t="s">
        <v>56</v>
      </c>
      <c r="L1882" s="2244"/>
    </row>
    <row r="1883" spans="1:12" s="2243" customFormat="1" ht="21.75" customHeight="1" x14ac:dyDescent="0.4">
      <c r="A1883" s="989"/>
      <c r="B1883" s="134" t="s">
        <v>1186</v>
      </c>
      <c r="C1883" s="186"/>
      <c r="D1883" s="134"/>
      <c r="E1883" s="336"/>
      <c r="F1883" s="189"/>
      <c r="G1883" s="180" t="s">
        <v>195</v>
      </c>
      <c r="H1883" s="3511">
        <f>SUM(H1881:H1882)</f>
        <v>604.55000000000007</v>
      </c>
      <c r="I1883" s="990" t="s">
        <v>56</v>
      </c>
      <c r="L1883" s="2244"/>
    </row>
    <row r="1884" spans="1:12" s="2243" customFormat="1" ht="21.75" customHeight="1" x14ac:dyDescent="0.4">
      <c r="A1884" s="989"/>
      <c r="B1884" s="134"/>
      <c r="C1884" s="186"/>
      <c r="D1884" s="134"/>
      <c r="E1884" s="336"/>
      <c r="F1884" s="189"/>
      <c r="G1884" s="191"/>
      <c r="H1884" s="179"/>
      <c r="I1884" s="992"/>
      <c r="L1884" s="2244"/>
    </row>
    <row r="1885" spans="1:12" s="2243" customFormat="1" ht="21.75" customHeight="1" x14ac:dyDescent="0.4">
      <c r="A1885" s="989"/>
      <c r="B1885" s="158" t="s">
        <v>1187</v>
      </c>
      <c r="C1885" s="186"/>
      <c r="D1885" s="134"/>
      <c r="E1885" s="336"/>
      <c r="F1885" s="189"/>
      <c r="G1885" s="191"/>
      <c r="H1885" s="179"/>
      <c r="I1885" s="992"/>
      <c r="L1885" s="2244"/>
    </row>
    <row r="1886" spans="1:12" s="2243" customFormat="1" ht="21.75" customHeight="1" x14ac:dyDescent="0.5">
      <c r="A1886" s="989"/>
      <c r="B1886" s="186" t="s">
        <v>1188</v>
      </c>
      <c r="C1886" s="189">
        <v>4</v>
      </c>
      <c r="D1886" s="336" t="s">
        <v>267</v>
      </c>
      <c r="E1886" s="154">
        <v>10</v>
      </c>
      <c r="F1886" s="189" t="s">
        <v>56</v>
      </c>
      <c r="G1886" s="180" t="s">
        <v>195</v>
      </c>
      <c r="H1886" s="183">
        <f>ROUND(E1886*C1886,2)</f>
        <v>40</v>
      </c>
      <c r="I1886" s="990" t="s">
        <v>56</v>
      </c>
      <c r="J1886" s="2245"/>
      <c r="K1886" s="2245"/>
      <c r="L1886" s="2244"/>
    </row>
    <row r="1887" spans="1:12" ht="21.75" customHeight="1" x14ac:dyDescent="0.5">
      <c r="A1887" s="989"/>
      <c r="B1887" s="186" t="s">
        <v>1189</v>
      </c>
      <c r="C1887" s="189">
        <v>25</v>
      </c>
      <c r="D1887" s="336" t="s">
        <v>1190</v>
      </c>
      <c r="E1887" s="154">
        <v>46</v>
      </c>
      <c r="F1887" s="189" t="s">
        <v>56</v>
      </c>
      <c r="G1887" s="180" t="s">
        <v>195</v>
      </c>
      <c r="H1887" s="183">
        <f>ROUND(E1887*C1887,2)</f>
        <v>1150</v>
      </c>
      <c r="I1887" s="990" t="s">
        <v>56</v>
      </c>
    </row>
    <row r="1888" spans="1:12" ht="21.75" customHeight="1" x14ac:dyDescent="0.5">
      <c r="A1888" s="989"/>
      <c r="B1888" s="186" t="s">
        <v>1191</v>
      </c>
      <c r="C1888" s="192">
        <v>8.0000000000000002E-3</v>
      </c>
      <c r="D1888" s="336" t="s">
        <v>264</v>
      </c>
      <c r="E1888" s="154">
        <f>+คอนกรีตNEW!K21</f>
        <v>1802</v>
      </c>
      <c r="F1888" s="189" t="s">
        <v>56</v>
      </c>
      <c r="G1888" s="180" t="s">
        <v>195</v>
      </c>
      <c r="H1888" s="183">
        <f>ROUND(E1888*C1888,2)</f>
        <v>14.42</v>
      </c>
      <c r="I1888" s="990" t="s">
        <v>56</v>
      </c>
    </row>
    <row r="1889" spans="1:13" ht="21.75" customHeight="1" x14ac:dyDescent="0.5">
      <c r="A1889" s="989"/>
      <c r="B1889" s="186" t="s">
        <v>1192</v>
      </c>
      <c r="C1889" s="189">
        <v>4</v>
      </c>
      <c r="D1889" s="336" t="s">
        <v>267</v>
      </c>
      <c r="E1889" s="154">
        <v>40</v>
      </c>
      <c r="F1889" s="189" t="s">
        <v>56</v>
      </c>
      <c r="G1889" s="180" t="s">
        <v>195</v>
      </c>
      <c r="H1889" s="183">
        <f>ROUND(E1889*C1889,2)</f>
        <v>160</v>
      </c>
      <c r="I1889" s="990" t="s">
        <v>56</v>
      </c>
    </row>
    <row r="1890" spans="1:13" ht="21.75" customHeight="1" x14ac:dyDescent="0.5">
      <c r="A1890" s="989"/>
      <c r="B1890" s="186" t="s">
        <v>1193</v>
      </c>
      <c r="C1890" s="189">
        <v>0.2</v>
      </c>
      <c r="D1890" s="336" t="s">
        <v>264</v>
      </c>
      <c r="E1890" s="154">
        <f>H1883</f>
        <v>604.55000000000007</v>
      </c>
      <c r="F1890" s="189" t="s">
        <v>56</v>
      </c>
      <c r="G1890" s="180" t="s">
        <v>195</v>
      </c>
      <c r="H1890" s="183">
        <f>ROUND(E1890*C1890,2)</f>
        <v>120.91</v>
      </c>
      <c r="I1890" s="990" t="s">
        <v>56</v>
      </c>
      <c r="L1890" s="1398"/>
      <c r="M1890" s="1" t="s">
        <v>1197</v>
      </c>
    </row>
    <row r="1891" spans="1:13" ht="21.75" customHeight="1" x14ac:dyDescent="0.5">
      <c r="A1891" s="989"/>
      <c r="B1891" s="134"/>
      <c r="C1891" s="186"/>
      <c r="D1891" s="186" t="s">
        <v>1194</v>
      </c>
      <c r="E1891" s="134"/>
      <c r="F1891" s="189"/>
      <c r="G1891" s="180" t="s">
        <v>195</v>
      </c>
      <c r="H1891" s="3468">
        <f>SUM(H1886:H1890)</f>
        <v>1485.3300000000002</v>
      </c>
      <c r="I1891" s="990" t="s">
        <v>56</v>
      </c>
      <c r="L1891" s="1398"/>
    </row>
    <row r="1892" spans="1:13" ht="21.75" customHeight="1" x14ac:dyDescent="0.5">
      <c r="A1892" s="3405"/>
      <c r="B1892" s="3362"/>
      <c r="C1892" s="3512"/>
      <c r="D1892" s="3513" t="s">
        <v>1195</v>
      </c>
      <c r="E1892" s="3374"/>
      <c r="F1892" s="3073">
        <f>H1891</f>
        <v>1485.3300000000002</v>
      </c>
      <c r="G1892" s="3399" t="s">
        <v>195</v>
      </c>
      <c r="H1892" s="3071">
        <f>ROUND(F1892/F1893,2)</f>
        <v>371.33</v>
      </c>
      <c r="I1892" s="3400" t="s">
        <v>1196</v>
      </c>
      <c r="L1892" s="1398"/>
    </row>
    <row r="1893" spans="1:13" ht="21.75" customHeight="1" x14ac:dyDescent="0.5">
      <c r="A1893" s="425"/>
      <c r="B1893" s="358"/>
      <c r="C1893" s="358"/>
      <c r="D1893" s="184"/>
      <c r="E1893" s="357"/>
      <c r="F1893" s="540">
        <f>C1886</f>
        <v>4</v>
      </c>
      <c r="G1893" s="426"/>
      <c r="H1893" s="428"/>
      <c r="I1893" s="427"/>
    </row>
    <row r="1894" spans="1:13" ht="21.75" customHeight="1" x14ac:dyDescent="0.5">
      <c r="A1894" s="989"/>
      <c r="B1894" s="134"/>
      <c r="C1894" s="138"/>
      <c r="D1894" s="138"/>
      <c r="E1894" s="138"/>
      <c r="F1894" s="195"/>
      <c r="G1894" s="136"/>
      <c r="H1894" s="196"/>
      <c r="I1894" s="200"/>
    </row>
    <row r="1895" spans="1:13" ht="21.75" customHeight="1" x14ac:dyDescent="0.5">
      <c r="A1895" s="989"/>
      <c r="B1895" s="134"/>
      <c r="C1895" s="138"/>
      <c r="D1895" s="138"/>
      <c r="E1895" s="138"/>
      <c r="F1895" s="195"/>
      <c r="G1895" s="136"/>
      <c r="H1895" s="196"/>
      <c r="I1895" s="200"/>
    </row>
    <row r="1896" spans="1:13" ht="21.75" customHeight="1" x14ac:dyDescent="0.5">
      <c r="A1896" s="1844">
        <f>+'ประเมินราคา(ตามรายการเดิม)'!A115</f>
        <v>0</v>
      </c>
      <c r="B1896" s="2920" t="s">
        <v>3252</v>
      </c>
      <c r="C1896" s="2921"/>
      <c r="D1896" s="3172"/>
      <c r="E1896" s="3502"/>
      <c r="F1896" s="3281"/>
      <c r="G1896" s="3508"/>
      <c r="H1896" s="3509"/>
      <c r="I1896" s="3174"/>
    </row>
    <row r="1897" spans="1:13" ht="21.75" customHeight="1" x14ac:dyDescent="0.5">
      <c r="A1897" s="989"/>
      <c r="B1897" s="186" t="s">
        <v>1198</v>
      </c>
      <c r="C1897" s="564">
        <v>1</v>
      </c>
      <c r="D1897" s="336" t="s">
        <v>432</v>
      </c>
      <c r="E1897" s="189"/>
      <c r="F1897" s="189"/>
      <c r="G1897" s="180"/>
      <c r="H1897" s="183"/>
      <c r="I1897" s="990"/>
    </row>
    <row r="1898" spans="1:13" s="3802" customFormat="1" ht="21.75" customHeight="1" x14ac:dyDescent="0.5">
      <c r="A1898" s="989"/>
      <c r="B1898" s="186" t="s">
        <v>6889</v>
      </c>
      <c r="C1898" s="189">
        <f>0.06*C1897</f>
        <v>0.06</v>
      </c>
      <c r="D1898" s="336" t="str">
        <f>+R1837</f>
        <v>ลบ.ม.@</v>
      </c>
      <c r="E1898" s="189">
        <f>+คอนกรีตNEW!I21</f>
        <v>1900</v>
      </c>
      <c r="F1898" s="189" t="s">
        <v>56</v>
      </c>
      <c r="G1898" s="180" t="s">
        <v>195</v>
      </c>
      <c r="H1898" s="183">
        <f t="shared" ref="H1898:H1904" si="80">ROUND(E1898*C1898,2)</f>
        <v>114</v>
      </c>
      <c r="I1898" s="990" t="s">
        <v>56</v>
      </c>
      <c r="J1898" s="3838"/>
      <c r="K1898" s="3576"/>
      <c r="L1898" s="3839"/>
    </row>
    <row r="1899" spans="1:13" ht="21.75" customHeight="1" x14ac:dyDescent="0.5">
      <c r="A1899" s="989"/>
      <c r="B1899" s="186" t="s">
        <v>1201</v>
      </c>
      <c r="C1899" s="189">
        <v>1.3260000000000001</v>
      </c>
      <c r="D1899" s="336" t="str">
        <f>+R1838</f>
        <v>ตร.ม. @</v>
      </c>
      <c r="E1899" s="189">
        <v>0</v>
      </c>
      <c r="F1899" s="189" t="s">
        <v>56</v>
      </c>
      <c r="G1899" s="180" t="s">
        <v>195</v>
      </c>
      <c r="H1899" s="183">
        <f t="shared" si="80"/>
        <v>0</v>
      </c>
      <c r="I1899" s="990" t="s">
        <v>56</v>
      </c>
    </row>
    <row r="1900" spans="1:13" ht="21.75" customHeight="1" x14ac:dyDescent="0.5">
      <c r="A1900" s="989"/>
      <c r="B1900" s="186" t="s">
        <v>1200</v>
      </c>
      <c r="C1900" s="189">
        <f>+C1897</f>
        <v>1</v>
      </c>
      <c r="D1900" s="336" t="str">
        <f>+R1838</f>
        <v>ตร.ม. @</v>
      </c>
      <c r="E1900" s="564">
        <f>+ข้อมูลวัสดุ1!N33</f>
        <v>70</v>
      </c>
      <c r="F1900" s="189" t="s">
        <v>56</v>
      </c>
      <c r="G1900" s="180" t="s">
        <v>195</v>
      </c>
      <c r="H1900" s="183">
        <f t="shared" si="80"/>
        <v>70</v>
      </c>
      <c r="I1900" s="990" t="s">
        <v>56</v>
      </c>
    </row>
    <row r="1901" spans="1:13" ht="21.75" customHeight="1" x14ac:dyDescent="0.5">
      <c r="A1901" s="989"/>
      <c r="B1901" s="186" t="s">
        <v>1147</v>
      </c>
      <c r="C1901" s="192">
        <v>2.2370000000000001</v>
      </c>
      <c r="D1901" s="336" t="str">
        <f>+D1900</f>
        <v>ตร.ม. @</v>
      </c>
      <c r="E1901" s="564">
        <v>0</v>
      </c>
      <c r="F1901" s="189" t="s">
        <v>56</v>
      </c>
      <c r="G1901" s="180" t="s">
        <v>195</v>
      </c>
      <c r="H1901" s="183">
        <f t="shared" si="80"/>
        <v>0</v>
      </c>
      <c r="I1901" s="990" t="str">
        <f>+I1900</f>
        <v>บาท</v>
      </c>
    </row>
    <row r="1902" spans="1:13" ht="21.75" customHeight="1" x14ac:dyDescent="0.5">
      <c r="A1902" s="989"/>
      <c r="B1902" s="186" t="s">
        <v>1150</v>
      </c>
      <c r="C1902" s="189">
        <f>+C1897</f>
        <v>1</v>
      </c>
      <c r="D1902" s="336" t="s">
        <v>267</v>
      </c>
      <c r="E1902" s="564">
        <v>5</v>
      </c>
      <c r="F1902" s="189" t="s">
        <v>56</v>
      </c>
      <c r="G1902" s="180" t="s">
        <v>195</v>
      </c>
      <c r="H1902" s="183">
        <f t="shared" si="80"/>
        <v>5</v>
      </c>
      <c r="I1902" s="990" t="s">
        <v>56</v>
      </c>
    </row>
    <row r="1903" spans="1:13" ht="21.75" customHeight="1" x14ac:dyDescent="0.5">
      <c r="A1903" s="989"/>
      <c r="B1903" s="186" t="s">
        <v>3872</v>
      </c>
      <c r="C1903" s="189">
        <f>+C1897</f>
        <v>1</v>
      </c>
      <c r="D1903" s="336" t="s">
        <v>267</v>
      </c>
      <c r="E1903" s="564">
        <v>30</v>
      </c>
      <c r="F1903" s="189" t="s">
        <v>56</v>
      </c>
      <c r="G1903" s="180" t="s">
        <v>195</v>
      </c>
      <c r="H1903" s="183">
        <f t="shared" ref="H1903" si="81">ROUND(E1903*C1903,2)</f>
        <v>30</v>
      </c>
      <c r="I1903" s="990" t="s">
        <v>56</v>
      </c>
    </row>
    <row r="1904" spans="1:13" ht="21.75" customHeight="1" x14ac:dyDescent="0.5">
      <c r="A1904" s="989"/>
      <c r="B1904" s="186" t="s">
        <v>748</v>
      </c>
      <c r="C1904" s="189">
        <f>+C1897*0.05</f>
        <v>0.05</v>
      </c>
      <c r="D1904" s="336" t="s">
        <v>267</v>
      </c>
      <c r="E1904" s="564">
        <f>+คอนกรีตNEW!H56</f>
        <v>604.54999999999995</v>
      </c>
      <c r="F1904" s="189" t="s">
        <v>56</v>
      </c>
      <c r="G1904" s="180" t="s">
        <v>195</v>
      </c>
      <c r="H1904" s="183">
        <f t="shared" si="80"/>
        <v>30.23</v>
      </c>
      <c r="I1904" s="990" t="s">
        <v>56</v>
      </c>
    </row>
    <row r="1905" spans="1:22" ht="21.75" customHeight="1" x14ac:dyDescent="0.5">
      <c r="A1905" s="989"/>
      <c r="B1905" s="134"/>
      <c r="C1905" s="186"/>
      <c r="D1905" s="186" t="s">
        <v>1194</v>
      </c>
      <c r="E1905" s="134"/>
      <c r="F1905" s="189"/>
      <c r="G1905" s="180" t="s">
        <v>195</v>
      </c>
      <c r="H1905" s="3468">
        <f>SUM(H1897:H1904)</f>
        <v>249.23</v>
      </c>
      <c r="I1905" s="990" t="s">
        <v>56</v>
      </c>
    </row>
    <row r="1906" spans="1:22" ht="21.75" customHeight="1" x14ac:dyDescent="0.5">
      <c r="A1906" s="3405"/>
      <c r="B1906" s="3362"/>
      <c r="C1906" s="3512"/>
      <c r="D1906" s="3513" t="s">
        <v>1195</v>
      </c>
      <c r="E1906" s="3374"/>
      <c r="F1906" s="3073">
        <f>H1905</f>
        <v>249.23</v>
      </c>
      <c r="G1906" s="3399" t="s">
        <v>195</v>
      </c>
      <c r="H1906" s="3071">
        <f>ROUND(F1906/F1907,2)</f>
        <v>249.23</v>
      </c>
      <c r="I1906" s="3400" t="s">
        <v>1196</v>
      </c>
    </row>
    <row r="1907" spans="1:22" ht="21.75" customHeight="1" x14ac:dyDescent="0.5">
      <c r="A1907" s="425"/>
      <c r="B1907" s="358"/>
      <c r="C1907" s="358"/>
      <c r="D1907" s="184"/>
      <c r="E1907" s="357"/>
      <c r="F1907" s="540">
        <v>1</v>
      </c>
      <c r="G1907" s="426"/>
      <c r="H1907" s="428"/>
      <c r="I1907" s="427"/>
    </row>
    <row r="1908" spans="1:22" ht="21.75" customHeight="1" x14ac:dyDescent="0.5">
      <c r="A1908" s="989"/>
      <c r="B1908" s="134"/>
      <c r="C1908" s="138"/>
      <c r="D1908" s="138"/>
      <c r="E1908" s="138"/>
      <c r="F1908" s="195"/>
      <c r="G1908" s="136"/>
      <c r="H1908" s="1281"/>
      <c r="I1908" s="200"/>
    </row>
    <row r="1909" spans="1:22" ht="21.75" customHeight="1" x14ac:dyDescent="0.5">
      <c r="A1909" s="1844"/>
      <c r="B1909" s="3514" t="s">
        <v>3051</v>
      </c>
      <c r="C1909" s="2921"/>
      <c r="D1909" s="2921"/>
      <c r="E1909" s="2921"/>
      <c r="F1909" s="2921"/>
      <c r="G1909" s="2922"/>
      <c r="H1909" s="3052"/>
      <c r="I1909" s="3053"/>
    </row>
    <row r="1910" spans="1:22" ht="22.5" thickBot="1" x14ac:dyDescent="0.55000000000000004">
      <c r="A1910" s="989"/>
      <c r="B1910" s="134" t="s">
        <v>3052</v>
      </c>
      <c r="C1910" s="134"/>
      <c r="D1910" s="134"/>
      <c r="E1910" s="134"/>
      <c r="F1910" s="174"/>
      <c r="G1910" s="136"/>
      <c r="H1910" s="193"/>
      <c r="I1910" s="1026"/>
      <c r="L1910" s="1398"/>
    </row>
    <row r="1911" spans="1:22" s="3802" customFormat="1" ht="22.5" thickBot="1" x14ac:dyDescent="0.55000000000000004">
      <c r="A1911" s="989"/>
      <c r="B1911" s="134" t="str">
        <f>" ขุดดินและตกแต่งพื้นที่        "</f>
        <v xml:space="preserve"> ขุดดินและตกแต่งพื้นที่        </v>
      </c>
      <c r="C1911" s="134"/>
      <c r="D1911" s="550">
        <v>14.64</v>
      </c>
      <c r="E1911" s="159" t="s">
        <v>1045</v>
      </c>
      <c r="F1911" s="188">
        <f>+H205</f>
        <v>47.13</v>
      </c>
      <c r="G1911" s="180" t="s">
        <v>195</v>
      </c>
      <c r="H1911" s="180">
        <f>INT(F1911*D1911*100)/100</f>
        <v>689.98</v>
      </c>
      <c r="I1911" s="990" t="s">
        <v>56</v>
      </c>
      <c r="J1911" s="3838"/>
      <c r="K1911" s="3576"/>
      <c r="L1911" s="3839">
        <f>+'ประเมินราคา(ตามรายการเดิม)'!C119</f>
        <v>0</v>
      </c>
      <c r="M1911" s="3855">
        <f>IF(L1911=0,1,L1911)</f>
        <v>1</v>
      </c>
    </row>
    <row r="1912" spans="1:22" x14ac:dyDescent="0.5">
      <c r="A1912" s="989"/>
      <c r="B1912" s="134" t="str">
        <f>" LEAN CONCRETE       "</f>
        <v xml:space="preserve"> LEAN CONCRETE       </v>
      </c>
      <c r="C1912" s="134"/>
      <c r="D1912" s="550">
        <v>1.83</v>
      </c>
      <c r="E1912" s="159" t="s">
        <v>1045</v>
      </c>
      <c r="F1912" s="194">
        <f>+คอนกรีตNEW!J21</f>
        <v>1731</v>
      </c>
      <c r="G1912" s="180" t="s">
        <v>195</v>
      </c>
      <c r="H1912" s="180">
        <f>ROUNDDOWN(D1912*F1912,2)</f>
        <v>3167.73</v>
      </c>
      <c r="I1912" s="990" t="s">
        <v>56</v>
      </c>
    </row>
    <row r="1913" spans="1:22" ht="23.25" x14ac:dyDescent="0.5">
      <c r="A1913" s="989"/>
      <c r="B1913" s="134" t="s">
        <v>3053</v>
      </c>
      <c r="C1913" s="192"/>
      <c r="D1913" s="3681">
        <v>3.66</v>
      </c>
      <c r="E1913" s="186" t="s">
        <v>264</v>
      </c>
      <c r="F1913" s="189">
        <f>+คอนกรีตNEW!H56</f>
        <v>604.54999999999995</v>
      </c>
      <c r="G1913" s="180" t="s">
        <v>195</v>
      </c>
      <c r="H1913" s="180">
        <f>ROUNDDOWN(D1913*F1913,2)</f>
        <v>2212.65</v>
      </c>
      <c r="I1913" s="990" t="s">
        <v>56</v>
      </c>
      <c r="J1913" s="2215" t="s">
        <v>1</v>
      </c>
      <c r="K1913" s="4" t="s">
        <v>3243</v>
      </c>
      <c r="P1913" s="1382" t="s">
        <v>1233</v>
      </c>
      <c r="Q1913" s="1383"/>
      <c r="R1913" s="1383"/>
      <c r="S1913" s="1383"/>
      <c r="T1913" s="1383"/>
      <c r="U1913" s="1383"/>
      <c r="V1913" s="1383"/>
    </row>
    <row r="1914" spans="1:22" ht="23.25" x14ac:dyDescent="0.5">
      <c r="A1914" s="989"/>
      <c r="B1914" s="134" t="str">
        <f>" คอนกรีต    30 Mpa       "</f>
        <v xml:space="preserve"> คอนกรีต    30 Mpa       </v>
      </c>
      <c r="C1914" s="134"/>
      <c r="D1914" s="550">
        <v>23.844999999999999</v>
      </c>
      <c r="E1914" s="159" t="s">
        <v>1045</v>
      </c>
      <c r="F1914" s="194">
        <f>+คอนกรีตNEW!I21</f>
        <v>1900</v>
      </c>
      <c r="G1914" s="180" t="s">
        <v>195</v>
      </c>
      <c r="H1914" s="180">
        <f>ROUNDDOWN(D1914*F1914,2)</f>
        <v>45305.5</v>
      </c>
      <c r="I1914" s="990" t="s">
        <v>56</v>
      </c>
      <c r="P1914" s="1383" t="s">
        <v>1235</v>
      </c>
      <c r="Q1914" s="1389">
        <f>+H1973+H1999</f>
        <v>1</v>
      </c>
      <c r="R1914" s="1383"/>
      <c r="S1914" s="1383"/>
      <c r="T1914" s="1383"/>
      <c r="U1914" s="1383"/>
      <c r="V1914" s="1383"/>
    </row>
    <row r="1915" spans="1:22" x14ac:dyDescent="0.5">
      <c r="A1915" s="989"/>
      <c r="B1915" s="134" t="s">
        <v>3054</v>
      </c>
      <c r="C1915" s="134"/>
      <c r="D1915" s="3515">
        <v>2013.1320000000001</v>
      </c>
      <c r="E1915" s="159" t="s">
        <v>1094</v>
      </c>
      <c r="F1915" s="1780">
        <f>+ROUNDDOWN(J1853/1000,3)</f>
        <v>23.977</v>
      </c>
      <c r="G1915" s="180" t="s">
        <v>195</v>
      </c>
      <c r="H1915" s="180">
        <f t="shared" ref="H1915:H1921" si="82">ROUNDDOWN(D1915*F1915,2)</f>
        <v>48268.86</v>
      </c>
      <c r="I1915" s="990" t="s">
        <v>56</v>
      </c>
      <c r="P1915" s="1384" t="s">
        <v>24</v>
      </c>
      <c r="Q1915" s="1384">
        <f>S1916</f>
        <v>365</v>
      </c>
      <c r="R1915" s="134" t="s">
        <v>1237</v>
      </c>
      <c r="S1915" s="134" t="s">
        <v>1238</v>
      </c>
      <c r="T1915" s="1268">
        <f>+นำเข้า!C40</f>
        <v>33.5</v>
      </c>
      <c r="U1915" s="134"/>
      <c r="V1915" s="134"/>
    </row>
    <row r="1916" spans="1:22" x14ac:dyDescent="0.5">
      <c r="A1916" s="989"/>
      <c r="B1916" s="134" t="s">
        <v>3055</v>
      </c>
      <c r="C1916" s="134"/>
      <c r="D1916" s="550">
        <v>14.795999999999999</v>
      </c>
      <c r="E1916" s="159" t="s">
        <v>1094</v>
      </c>
      <c r="F1916" s="1780">
        <f t="shared" ref="F1916:F1917" si="83">+ROUNDDOWN(J1854/1000,3)</f>
        <v>23.571000000000002</v>
      </c>
      <c r="G1916" s="180" t="s">
        <v>195</v>
      </c>
      <c r="H1916" s="180">
        <f t="shared" si="82"/>
        <v>348.75</v>
      </c>
      <c r="I1916" s="990" t="s">
        <v>56</v>
      </c>
      <c r="P1916" s="1384" t="s">
        <v>495</v>
      </c>
      <c r="Q1916" s="369">
        <f>T1916</f>
        <v>952.81</v>
      </c>
      <c r="R1916" s="134" t="s">
        <v>542</v>
      </c>
      <c r="S1916" s="1385">
        <f>+ข้อมูลวัสดุ1!H37</f>
        <v>365</v>
      </c>
      <c r="T1916" s="1630">
        <f>+ข้อมูลวัสดุ1!I37</f>
        <v>952.81</v>
      </c>
      <c r="U1916" s="134"/>
      <c r="V1916" s="134"/>
    </row>
    <row r="1917" spans="1:22" x14ac:dyDescent="0.5">
      <c r="A1917" s="989"/>
      <c r="B1917" s="134" t="s">
        <v>3056</v>
      </c>
      <c r="C1917" s="134"/>
      <c r="D1917" s="550">
        <v>2.9590000000000001</v>
      </c>
      <c r="E1917" s="159" t="s">
        <v>1094</v>
      </c>
      <c r="F1917" s="1780">
        <f t="shared" si="83"/>
        <v>24.177</v>
      </c>
      <c r="G1917" s="180" t="s">
        <v>195</v>
      </c>
      <c r="H1917" s="180">
        <f t="shared" si="82"/>
        <v>71.53</v>
      </c>
      <c r="I1917" s="990" t="s">
        <v>56</v>
      </c>
      <c r="L1917" s="585"/>
      <c r="M1917" s="585"/>
      <c r="P1917" s="1384" t="s">
        <v>1241</v>
      </c>
      <c r="Q1917" s="1384">
        <v>80</v>
      </c>
      <c r="R1917" s="134" t="s">
        <v>542</v>
      </c>
      <c r="S1917" s="134"/>
      <c r="T1917" s="134"/>
      <c r="U1917" s="134"/>
      <c r="V1917" s="134"/>
    </row>
    <row r="1918" spans="1:22" x14ac:dyDescent="0.5">
      <c r="A1918" s="989"/>
      <c r="B1918" s="134" t="s">
        <v>251</v>
      </c>
      <c r="C1918" s="134"/>
      <c r="D1918" s="550">
        <v>50.328000000000003</v>
      </c>
      <c r="E1918" s="159" t="s">
        <v>1094</v>
      </c>
      <c r="F1918" s="194">
        <f>+ข้อมูลวัสดุ1!D36</f>
        <v>71.959999999999994</v>
      </c>
      <c r="G1918" s="180" t="s">
        <v>195</v>
      </c>
      <c r="H1918" s="180">
        <f t="shared" si="82"/>
        <v>3621.6</v>
      </c>
      <c r="I1918" s="990" t="s">
        <v>56</v>
      </c>
      <c r="J1918" s="2215">
        <v>146.5</v>
      </c>
      <c r="P1918" s="1384" t="s">
        <v>1243</v>
      </c>
      <c r="Q1918" s="1384">
        <v>18</v>
      </c>
      <c r="R1918" s="134" t="s">
        <v>1244</v>
      </c>
      <c r="S1918" s="134"/>
      <c r="T1918" s="134"/>
      <c r="U1918" s="134"/>
      <c r="V1918" s="134"/>
    </row>
    <row r="1919" spans="1:22" x14ac:dyDescent="0.5">
      <c r="A1919" s="989"/>
      <c r="B1919" s="134" t="str">
        <f>" ไม้แบบ (1)        "</f>
        <v xml:space="preserve"> ไม้แบบ (1)        </v>
      </c>
      <c r="C1919" s="134"/>
      <c r="D1919" s="550">
        <v>156.59200000000001</v>
      </c>
      <c r="E1919" s="159" t="s">
        <v>267</v>
      </c>
      <c r="F1919" s="194">
        <f>+คอนกรีตNEW!H31</f>
        <v>316.49</v>
      </c>
      <c r="G1919" s="180" t="s">
        <v>195</v>
      </c>
      <c r="H1919" s="180">
        <f t="shared" si="82"/>
        <v>49559.8</v>
      </c>
      <c r="I1919" s="990" t="s">
        <v>56</v>
      </c>
      <c r="P1919" s="1384"/>
      <c r="Q1919" s="1384"/>
      <c r="R1919" s="134"/>
      <c r="S1919" s="134"/>
      <c r="T1919" s="134"/>
      <c r="U1919" s="134"/>
      <c r="V1919" s="134"/>
    </row>
    <row r="1920" spans="1:22" x14ac:dyDescent="0.5">
      <c r="A1920" s="989"/>
      <c r="B1920" s="134" t="s">
        <v>3057</v>
      </c>
      <c r="C1920" s="134"/>
      <c r="D1920" s="550">
        <v>2</v>
      </c>
      <c r="E1920" s="159" t="s">
        <v>886</v>
      </c>
      <c r="F1920" s="194">
        <v>4.55</v>
      </c>
      <c r="G1920" s="180" t="s">
        <v>195</v>
      </c>
      <c r="H1920" s="180">
        <f t="shared" si="82"/>
        <v>9.1</v>
      </c>
      <c r="I1920" s="990" t="s">
        <v>56</v>
      </c>
      <c r="J1920" s="2215">
        <f>+'รวม กทม'!D2828</f>
        <v>594</v>
      </c>
      <c r="K1920" s="4">
        <f>+'ราคา บร'!K252</f>
        <v>953.27</v>
      </c>
      <c r="L1920" s="1390">
        <f>MIN(J1920:K1920)</f>
        <v>594</v>
      </c>
      <c r="M1920" s="585"/>
      <c r="N1920" s="585"/>
      <c r="P1920" s="1384" t="s">
        <v>1246</v>
      </c>
      <c r="Q1920" s="1386">
        <f>ROUNDDOWN((Q1914)/30,2)</f>
        <v>0.03</v>
      </c>
      <c r="R1920" s="134" t="s">
        <v>1247</v>
      </c>
      <c r="S1920" s="134"/>
      <c r="T1920" s="1384" t="s">
        <v>495</v>
      </c>
      <c r="U1920" s="134">
        <f>(((Q1916+Q1917)*(Q1918*Q1922))/Q1914)</f>
        <v>18590.579999999998</v>
      </c>
      <c r="V1920" s="134" t="s">
        <v>1248</v>
      </c>
    </row>
    <row r="1921" spans="1:22" x14ac:dyDescent="0.5">
      <c r="A1921" s="989"/>
      <c r="B1921" s="134" t="s">
        <v>3058</v>
      </c>
      <c r="C1921" s="134"/>
      <c r="D1921" s="144">
        <v>0.40400000000000003</v>
      </c>
      <c r="E1921" s="159" t="s">
        <v>267</v>
      </c>
      <c r="F1921" s="194">
        <v>246.12</v>
      </c>
      <c r="G1921" s="180" t="s">
        <v>195</v>
      </c>
      <c r="H1921" s="180">
        <f t="shared" si="82"/>
        <v>99.43</v>
      </c>
      <c r="I1921" s="990" t="s">
        <v>56</v>
      </c>
      <c r="J1921" s="2215">
        <f>+'รวม กทม'!D2829</f>
        <v>0</v>
      </c>
      <c r="K1921" s="4">
        <f>+'ราคา บร'!K253</f>
        <v>0</v>
      </c>
      <c r="L1921" s="1390">
        <f>MIN(J1921:K1921)</f>
        <v>0</v>
      </c>
      <c r="M1921" s="585"/>
      <c r="N1921" s="585"/>
      <c r="P1921" s="1384" t="s">
        <v>1246</v>
      </c>
      <c r="Q1921" s="1386">
        <f>ROUNDDOWN((Q1915)/30,2)</f>
        <v>12.16</v>
      </c>
      <c r="R1921" s="134" t="s">
        <v>1247</v>
      </c>
      <c r="S1921" s="134"/>
      <c r="T1921" s="1384" t="s">
        <v>495</v>
      </c>
      <c r="U1921" s="134">
        <f>(((Q1917+Q1918)*(Q1920*Q1923))/Q1915)</f>
        <v>0</v>
      </c>
      <c r="V1921" s="134" t="s">
        <v>1248</v>
      </c>
    </row>
    <row r="1922" spans="1:22" ht="24" thickBot="1" x14ac:dyDescent="0.55000000000000004">
      <c r="A1922" s="989"/>
      <c r="B1922" s="134"/>
      <c r="C1922" s="159"/>
      <c r="D1922" s="159"/>
      <c r="E1922" s="159"/>
      <c r="F1922" s="159" t="s">
        <v>239</v>
      </c>
      <c r="G1922" s="180" t="s">
        <v>195</v>
      </c>
      <c r="H1922" s="3468">
        <f>SUM(H1911:H1921)</f>
        <v>153354.93000000002</v>
      </c>
      <c r="I1922" s="990"/>
      <c r="K1922" s="1262">
        <f>+'เปรียบเทียบราคา งานไฟฟ้า'!E21</f>
        <v>10930</v>
      </c>
      <c r="L1922" s="1390">
        <f>+K1922/100</f>
        <v>109.3</v>
      </c>
      <c r="P1922" s="1384" t="s">
        <v>323</v>
      </c>
      <c r="Q1922" s="1268">
        <f>+ROUNDUP(Q1920,0)</f>
        <v>1</v>
      </c>
      <c r="R1922" s="134" t="s">
        <v>1247</v>
      </c>
      <c r="S1922" s="134"/>
      <c r="T1922" s="1387" t="s">
        <v>323</v>
      </c>
      <c r="U1922" s="1388">
        <f>TRUNC(U1920)</f>
        <v>18590</v>
      </c>
      <c r="V1922" s="1387" t="s">
        <v>1248</v>
      </c>
    </row>
    <row r="1923" spans="1:22" ht="22.5" thickTop="1" x14ac:dyDescent="0.5">
      <c r="A1923" s="3405"/>
      <c r="B1923" s="3362"/>
      <c r="C1923" s="3362"/>
      <c r="D1923" s="3397" t="s">
        <v>256</v>
      </c>
      <c r="E1923" s="3469"/>
      <c r="F1923" s="3051">
        <f>H1922</f>
        <v>153354.93000000002</v>
      </c>
      <c r="G1923" s="3399" t="s">
        <v>195</v>
      </c>
      <c r="H1923" s="3071">
        <f>ROUND(F1923/F1924,2)</f>
        <v>2555.92</v>
      </c>
      <c r="I1923" s="3400" t="s">
        <v>269</v>
      </c>
    </row>
    <row r="1924" spans="1:22" x14ac:dyDescent="0.5">
      <c r="A1924" s="425"/>
      <c r="B1924" s="206"/>
      <c r="C1924" s="358"/>
      <c r="D1924" s="181"/>
      <c r="E1924" s="358"/>
      <c r="F1924" s="362">
        <v>60</v>
      </c>
      <c r="G1924" s="300"/>
      <c r="H1924" s="361"/>
      <c r="I1924" s="437"/>
    </row>
    <row r="1925" spans="1:22" x14ac:dyDescent="0.5">
      <c r="A1925" s="989"/>
      <c r="B1925" s="134"/>
      <c r="C1925" s="138"/>
      <c r="D1925" s="138"/>
      <c r="E1925" s="138"/>
      <c r="F1925" s="195"/>
      <c r="G1925" s="136"/>
      <c r="H1925" s="196"/>
      <c r="I1925" s="200"/>
    </row>
    <row r="1926" spans="1:22" x14ac:dyDescent="0.5">
      <c r="A1926" s="989"/>
      <c r="B1926" s="134"/>
      <c r="C1926" s="138"/>
      <c r="D1926" s="138"/>
      <c r="E1926" s="138"/>
      <c r="F1926" s="195"/>
      <c r="G1926" s="136"/>
      <c r="H1926" s="196"/>
      <c r="I1926" s="200"/>
    </row>
    <row r="1927" spans="1:22" x14ac:dyDescent="0.5">
      <c r="A1927" s="989"/>
      <c r="B1927" s="134"/>
      <c r="C1927" s="138"/>
      <c r="D1927" s="138"/>
      <c r="E1927" s="138"/>
      <c r="F1927" s="195"/>
      <c r="G1927" s="136"/>
      <c r="H1927" s="196"/>
      <c r="I1927" s="200"/>
      <c r="J1927" s="3467">
        <v>516020100600000</v>
      </c>
      <c r="K1927" s="4" t="str">
        <f>VLOOKUP(J1927,'รวม กทม'!A:K,2)</f>
        <v>    ขนาดเส้นผ่านศูนย์กลาง 2 นิ้ว ยาว 3 เมตร</v>
      </c>
      <c r="N1927" s="1">
        <f>VLOOKUP(J1927,'รวม กทม'!A:K,4)</f>
        <v>916.29</v>
      </c>
      <c r="O1927" s="2930">
        <f>+N1927/3</f>
        <v>305.43</v>
      </c>
    </row>
    <row r="1928" spans="1:22" x14ac:dyDescent="0.5">
      <c r="A1928" s="3833"/>
      <c r="B1928" s="3834" t="s">
        <v>1203</v>
      </c>
      <c r="C1928" s="3772"/>
      <c r="D1928" s="3772"/>
      <c r="E1928" s="3772"/>
      <c r="F1928" s="3850"/>
      <c r="G1928" s="3851"/>
      <c r="H1928" s="3852"/>
      <c r="I1928" s="3853"/>
    </row>
    <row r="1929" spans="1:22" x14ac:dyDescent="0.5">
      <c r="A1929" s="989"/>
      <c r="B1929" s="134" t="s">
        <v>1204</v>
      </c>
      <c r="C1929" s="138"/>
      <c r="D1929" s="138"/>
      <c r="E1929" s="138"/>
      <c r="F1929" s="195"/>
      <c r="G1929" s="137" t="s">
        <v>195</v>
      </c>
      <c r="H1929" s="564">
        <v>25</v>
      </c>
      <c r="I1929" s="1026" t="s">
        <v>1205</v>
      </c>
    </row>
    <row r="1930" spans="1:22" x14ac:dyDescent="0.5">
      <c r="A1930" s="989"/>
      <c r="B1930" s="134" t="s">
        <v>1206</v>
      </c>
      <c r="C1930" s="138"/>
      <c r="D1930" s="138"/>
      <c r="E1930" s="138"/>
      <c r="F1930" s="195"/>
      <c r="G1930" s="137" t="s">
        <v>195</v>
      </c>
      <c r="H1930" s="564">
        <v>30</v>
      </c>
      <c r="I1930" s="1026" t="s">
        <v>1205</v>
      </c>
      <c r="K1930" s="4">
        <v>213</v>
      </c>
      <c r="L1930" s="1390" t="s">
        <v>6656</v>
      </c>
    </row>
    <row r="1931" spans="1:22" ht="20.25" x14ac:dyDescent="0.4">
      <c r="A1931" s="989"/>
      <c r="B1931" s="134" t="s">
        <v>1207</v>
      </c>
      <c r="C1931" s="138"/>
      <c r="D1931" s="138"/>
      <c r="E1931" s="138"/>
      <c r="F1931" s="195"/>
      <c r="G1931" s="137" t="s">
        <v>195</v>
      </c>
      <c r="H1931" s="564">
        <v>5</v>
      </c>
      <c r="I1931" s="1026" t="s">
        <v>1205</v>
      </c>
      <c r="J1931" s="1"/>
      <c r="K1931" s="1"/>
    </row>
    <row r="1932" spans="1:22" ht="20.25" x14ac:dyDescent="0.4">
      <c r="A1932" s="2720"/>
      <c r="B1932" s="2721"/>
      <c r="C1932" s="2722"/>
      <c r="D1932" s="2722" t="s">
        <v>789</v>
      </c>
      <c r="E1932" s="2722"/>
      <c r="F1932" s="2723"/>
      <c r="G1932" s="3149" t="s">
        <v>195</v>
      </c>
      <c r="H1932" s="3516">
        <f>SUM(H1929:H1931)</f>
        <v>60</v>
      </c>
      <c r="I1932" s="3462" t="s">
        <v>1205</v>
      </c>
      <c r="J1932" s="1"/>
      <c r="K1932" s="1"/>
    </row>
    <row r="1933" spans="1:22" ht="20.25" x14ac:dyDescent="0.4">
      <c r="A1933" s="989"/>
      <c r="B1933" s="134"/>
      <c r="C1933" s="138"/>
      <c r="D1933" s="138"/>
      <c r="E1933" s="138"/>
      <c r="F1933" s="195"/>
      <c r="G1933" s="137"/>
      <c r="H1933" s="197"/>
      <c r="I1933" s="1029"/>
      <c r="J1933" s="1"/>
      <c r="K1933" s="1"/>
    </row>
    <row r="1934" spans="1:22" ht="20.25" x14ac:dyDescent="0.4">
      <c r="A1934" s="989"/>
      <c r="B1934" s="134"/>
      <c r="C1934" s="138"/>
      <c r="D1934" s="138"/>
      <c r="E1934" s="138"/>
      <c r="F1934" s="195"/>
      <c r="G1934" s="137"/>
      <c r="H1934" s="197"/>
      <c r="I1934" s="1029"/>
      <c r="J1934" s="1"/>
      <c r="K1934" s="1"/>
    </row>
    <row r="1935" spans="1:22" ht="20.25" x14ac:dyDescent="0.4">
      <c r="A1935" s="1844"/>
      <c r="B1935" s="2713" t="s">
        <v>1208</v>
      </c>
      <c r="C1935" s="2713"/>
      <c r="D1935" s="2713"/>
      <c r="E1935" s="2713"/>
      <c r="F1935" s="2714"/>
      <c r="G1935" s="2715"/>
      <c r="H1935" s="3332"/>
      <c r="I1935" s="2717"/>
      <c r="J1935" s="1"/>
      <c r="K1935" s="1"/>
    </row>
    <row r="1936" spans="1:22" ht="21.75" customHeight="1" x14ac:dyDescent="0.4">
      <c r="A1936" s="989"/>
      <c r="B1936" s="134" t="s">
        <v>1209</v>
      </c>
      <c r="C1936" s="138"/>
      <c r="D1936" s="138"/>
      <c r="E1936" s="138"/>
      <c r="F1936" s="195"/>
      <c r="G1936" s="137" t="s">
        <v>195</v>
      </c>
      <c r="H1936" s="156">
        <v>3</v>
      </c>
      <c r="I1936" s="1026" t="s">
        <v>1205</v>
      </c>
      <c r="J1936" s="1"/>
      <c r="K1936" s="1"/>
      <c r="L1936" s="1393"/>
    </row>
    <row r="1937" spans="1:22" ht="22.5" thickBot="1" x14ac:dyDescent="0.55000000000000004">
      <c r="A1937" s="989"/>
      <c r="B1937" s="134" t="s">
        <v>1206</v>
      </c>
      <c r="C1937" s="138"/>
      <c r="D1937" s="138"/>
      <c r="E1937" s="138"/>
      <c r="F1937" s="195"/>
      <c r="G1937" s="137" t="s">
        <v>195</v>
      </c>
      <c r="H1937" s="156">
        <v>3</v>
      </c>
      <c r="I1937" s="1026" t="s">
        <v>1205</v>
      </c>
      <c r="L1937" s="1398"/>
    </row>
    <row r="1938" spans="1:22" ht="22.5" thickBot="1" x14ac:dyDescent="0.55000000000000004">
      <c r="A1938" s="989"/>
      <c r="B1938" s="134" t="s">
        <v>1207</v>
      </c>
      <c r="C1938" s="138"/>
      <c r="D1938" s="138"/>
      <c r="E1938" s="138"/>
      <c r="F1938" s="195"/>
      <c r="G1938" s="137" t="s">
        <v>195</v>
      </c>
      <c r="H1938" s="156">
        <v>3</v>
      </c>
      <c r="I1938" s="1026" t="s">
        <v>1205</v>
      </c>
      <c r="L1938" s="1398">
        <f>+'ประเมินราคา(ตามรายการเดิม)'!C145</f>
        <v>0</v>
      </c>
      <c r="M1938" s="1066">
        <f>IF(L1938=0,1,L1938)</f>
        <v>1</v>
      </c>
    </row>
    <row r="1939" spans="1:22" x14ac:dyDescent="0.5">
      <c r="A1939" s="989"/>
      <c r="B1939" s="134"/>
      <c r="C1939" s="138"/>
      <c r="D1939" s="138" t="s">
        <v>789</v>
      </c>
      <c r="E1939" s="138"/>
      <c r="F1939" s="195"/>
      <c r="G1939" s="137" t="s">
        <v>195</v>
      </c>
      <c r="H1939" s="3516">
        <f>SUM(H1936:H1938)</f>
        <v>9</v>
      </c>
      <c r="I1939" s="1029" t="s">
        <v>1205</v>
      </c>
      <c r="L1939" s="1398"/>
    </row>
    <row r="1940" spans="1:22" ht="23.25" x14ac:dyDescent="0.5">
      <c r="A1940" s="989"/>
      <c r="B1940" s="134"/>
      <c r="C1940" s="138"/>
      <c r="D1940" s="138"/>
      <c r="E1940" s="138"/>
      <c r="F1940" s="195"/>
      <c r="G1940" s="137"/>
      <c r="H1940" s="197"/>
      <c r="I1940" s="1029"/>
      <c r="P1940" s="1382" t="s">
        <v>1233</v>
      </c>
      <c r="Q1940" s="1383"/>
      <c r="R1940" s="1383"/>
      <c r="S1940" s="1383"/>
      <c r="T1940" s="1383"/>
      <c r="U1940" s="1383"/>
      <c r="V1940" s="1383"/>
    </row>
    <row r="1941" spans="1:22" ht="23.25" x14ac:dyDescent="0.5">
      <c r="A1941" s="3833"/>
      <c r="B1941" s="3772" t="s">
        <v>3253</v>
      </c>
      <c r="C1941" s="3772"/>
      <c r="D1941" s="3772"/>
      <c r="E1941" s="3772"/>
      <c r="F1941" s="3850"/>
      <c r="G1941" s="3851"/>
      <c r="H1941" s="3854"/>
      <c r="I1941" s="3853"/>
      <c r="P1941" s="1383" t="s">
        <v>1235</v>
      </c>
      <c r="Q1941" s="1389">
        <f>+H1973+H1999</f>
        <v>1</v>
      </c>
      <c r="R1941" s="1383"/>
      <c r="S1941" s="1383"/>
      <c r="T1941" s="1383"/>
      <c r="U1941" s="1383"/>
      <c r="V1941" s="1383"/>
    </row>
    <row r="1942" spans="1:22" x14ac:dyDescent="0.5">
      <c r="A1942" s="2990"/>
      <c r="B1942" s="2184" t="s">
        <v>883</v>
      </c>
      <c r="C1942" s="3517"/>
      <c r="D1942" s="3517"/>
      <c r="E1942" s="3517"/>
      <c r="F1942" s="3518"/>
      <c r="G1942" s="3519" t="s">
        <v>195</v>
      </c>
      <c r="H1942" s="3682">
        <f>ข้อมูลวัสดุ1!D55</f>
        <v>30</v>
      </c>
      <c r="I1942" s="2991" t="s">
        <v>751</v>
      </c>
      <c r="P1942" s="1384" t="s">
        <v>24</v>
      </c>
      <c r="Q1942" s="1384">
        <f>S1943</f>
        <v>365</v>
      </c>
      <c r="R1942" s="134" t="s">
        <v>1237</v>
      </c>
      <c r="S1942" s="134" t="s">
        <v>1238</v>
      </c>
      <c r="T1942" s="1268">
        <f>+นำเข้า!B40</f>
        <v>33.36</v>
      </c>
      <c r="U1942" s="134"/>
      <c r="V1942" s="134"/>
    </row>
    <row r="1943" spans="1:22" x14ac:dyDescent="0.5">
      <c r="A1943" s="2990"/>
      <c r="B1943" s="2184" t="s">
        <v>1210</v>
      </c>
      <c r="C1943" s="3517"/>
      <c r="D1943" s="3517"/>
      <c r="E1943" s="3517"/>
      <c r="F1943" s="3518"/>
      <c r="G1943" s="3519" t="s">
        <v>195</v>
      </c>
      <c r="H1943" s="3683">
        <f>DATA!D10</f>
        <v>22.41</v>
      </c>
      <c r="I1943" s="2991" t="s">
        <v>751</v>
      </c>
      <c r="P1943" s="1384" t="s">
        <v>495</v>
      </c>
      <c r="Q1943" s="369">
        <f>+ข้อมูลวัสดุ1!I37</f>
        <v>952.81</v>
      </c>
      <c r="R1943" s="134" t="s">
        <v>542</v>
      </c>
      <c r="S1943" s="1385">
        <f>+ข้อมูลวัสดุ1!H37</f>
        <v>365</v>
      </c>
      <c r="T1943" s="1630">
        <f>+Q1943</f>
        <v>952.81</v>
      </c>
      <c r="U1943" s="134"/>
      <c r="V1943" s="134"/>
    </row>
    <row r="1944" spans="1:22" x14ac:dyDescent="0.5">
      <c r="A1944" s="2990"/>
      <c r="B1944" s="2218" t="s">
        <v>880</v>
      </c>
      <c r="C1944" s="2184" t="s">
        <v>24</v>
      </c>
      <c r="D1944" s="2992">
        <f>ข้อมูลวัสดุ1!J55</f>
        <v>1</v>
      </c>
      <c r="E1944" s="2184" t="s">
        <v>30</v>
      </c>
      <c r="F1944" s="3518"/>
      <c r="G1944" s="3519" t="s">
        <v>195</v>
      </c>
      <c r="H1944" s="3683">
        <f>ข้อมูลวัสดุ1!K55</f>
        <v>22.43</v>
      </c>
      <c r="I1944" s="2991" t="s">
        <v>751</v>
      </c>
      <c r="L1944" s="585"/>
      <c r="M1944" s="585"/>
      <c r="P1944" s="1384" t="s">
        <v>1241</v>
      </c>
      <c r="Q1944" s="1384">
        <v>80</v>
      </c>
      <c r="R1944" s="134" t="s">
        <v>542</v>
      </c>
      <c r="S1944" s="134"/>
      <c r="T1944" s="134"/>
      <c r="U1944" s="134"/>
      <c r="V1944" s="134"/>
    </row>
    <row r="1945" spans="1:22" x14ac:dyDescent="0.5">
      <c r="A1945" s="2990"/>
      <c r="B1945" s="2184"/>
      <c r="C1945" s="3517"/>
      <c r="D1945" s="3517"/>
      <c r="E1945" s="3517"/>
      <c r="F1945" s="3518" t="s">
        <v>239</v>
      </c>
      <c r="G1945" s="3519" t="s">
        <v>195</v>
      </c>
      <c r="H1945" s="3520">
        <f>SUM(H1942:H1944)</f>
        <v>74.84</v>
      </c>
      <c r="I1945" s="2991" t="s">
        <v>751</v>
      </c>
      <c r="J1945" s="2215" t="s">
        <v>1</v>
      </c>
      <c r="K1945" s="4" t="s">
        <v>3243</v>
      </c>
      <c r="P1945" s="1384" t="s">
        <v>1243</v>
      </c>
      <c r="Q1945" s="1384">
        <v>18</v>
      </c>
      <c r="R1945" s="134" t="s">
        <v>1244</v>
      </c>
      <c r="S1945" s="134"/>
      <c r="T1945" s="134"/>
      <c r="U1945" s="134"/>
      <c r="V1945" s="134"/>
    </row>
    <row r="1946" spans="1:22" x14ac:dyDescent="0.5">
      <c r="A1946" s="2990"/>
      <c r="B1946" s="2184" t="str">
        <f>"ส่วนยุบตัว      1.25 x "&amp; H1945</f>
        <v>ส่วนยุบตัว      1.25 x 74.84</v>
      </c>
      <c r="C1946" s="2184"/>
      <c r="D1946" s="2184"/>
      <c r="E1946" s="2184"/>
      <c r="F1946" s="2184"/>
      <c r="G1946" s="3519" t="s">
        <v>195</v>
      </c>
      <c r="H1946" s="3683">
        <f>ROUND(H1945*1.25,2)</f>
        <v>93.55</v>
      </c>
      <c r="I1946" s="2991" t="s">
        <v>751</v>
      </c>
      <c r="K1946" s="3200" t="s">
        <v>1</v>
      </c>
      <c r="L1946" s="3201">
        <f>+'ราคาสายไฟ กทม'!F132</f>
        <v>0</v>
      </c>
      <c r="N1946" s="4" t="s">
        <v>3243</v>
      </c>
      <c r="P1946" s="1384" t="s">
        <v>1243</v>
      </c>
      <c r="Q1946" s="1384">
        <v>18</v>
      </c>
      <c r="R1946" s="134" t="s">
        <v>1244</v>
      </c>
      <c r="S1946" s="134"/>
      <c r="T1946" s="134"/>
      <c r="U1946" s="134"/>
      <c r="V1946" s="134"/>
    </row>
    <row r="1947" spans="1:22" x14ac:dyDescent="0.5">
      <c r="A1947" s="2990"/>
      <c r="B1947" s="2184" t="s">
        <v>1211</v>
      </c>
      <c r="C1947" s="2184"/>
      <c r="D1947" s="2184"/>
      <c r="E1947" s="2184"/>
      <c r="F1947" s="3518"/>
      <c r="G1947" s="3519" t="s">
        <v>195</v>
      </c>
      <c r="H1947" s="3682">
        <f>DATA!D11/2</f>
        <v>23.645</v>
      </c>
      <c r="I1947" s="2991" t="s">
        <v>751</v>
      </c>
      <c r="J1947" s="3202">
        <f>+'รวม กทม'!D4389/100</f>
        <v>44.003</v>
      </c>
      <c r="K1947" s="4">
        <f>+'ราคา บร'!K278</f>
        <v>0</v>
      </c>
      <c r="L1947" s="1390">
        <f>MIN(J1947:K1947)</f>
        <v>0</v>
      </c>
      <c r="M1947" s="585"/>
      <c r="N1947" s="585"/>
      <c r="P1947" s="1384" t="s">
        <v>1246</v>
      </c>
      <c r="Q1947" s="1386">
        <f>ROUNDDOWN((Q1941)/30,2)</f>
        <v>0.03</v>
      </c>
      <c r="R1947" s="134" t="s">
        <v>1247</v>
      </c>
      <c r="S1947" s="134"/>
      <c r="T1947" s="1384" t="s">
        <v>495</v>
      </c>
      <c r="U1947" s="134">
        <f>(((Q1943+Q1944)*(Q1945*Q1949))/Q1941)</f>
        <v>18590.579999999998</v>
      </c>
      <c r="V1947" s="134" t="s">
        <v>1248</v>
      </c>
    </row>
    <row r="1948" spans="1:22" x14ac:dyDescent="0.5">
      <c r="A1948" s="3521"/>
      <c r="B1948" s="3491"/>
      <c r="C1948" s="3522" t="s">
        <v>256</v>
      </c>
      <c r="D1948" s="3491"/>
      <c r="E1948" s="3523"/>
      <c r="F1948" s="3524"/>
      <c r="G1948" s="3525" t="s">
        <v>195</v>
      </c>
      <c r="H1948" s="3526">
        <f>SUM(H1946:H1947)</f>
        <v>117.19499999999999</v>
      </c>
      <c r="I1948" s="3527" t="s">
        <v>751</v>
      </c>
      <c r="J1948" s="3200">
        <f>+'รวม กทม'!D4405/100</f>
        <v>34.838999999999999</v>
      </c>
      <c r="K1948" s="2215">
        <f>+'ราคา บร'!K252</f>
        <v>953.27</v>
      </c>
      <c r="L1948" s="1390">
        <f>MIN(J1948:K1948)</f>
        <v>34.838999999999999</v>
      </c>
      <c r="M1948" s="585"/>
      <c r="N1948" s="585"/>
      <c r="P1948" s="1384" t="s">
        <v>1246</v>
      </c>
      <c r="Q1948" s="1386">
        <f>ROUNDDOWN((Q1942)/30,2)</f>
        <v>12.16</v>
      </c>
      <c r="R1948" s="134" t="s">
        <v>1247</v>
      </c>
      <c r="S1948" s="134"/>
      <c r="T1948" s="1384" t="s">
        <v>495</v>
      </c>
      <c r="U1948" s="134">
        <f>(((Q1944+Q1945)*(Q1947*Q1950))/Q1942)</f>
        <v>0</v>
      </c>
      <c r="V1948" s="134" t="s">
        <v>1248</v>
      </c>
    </row>
    <row r="1949" spans="1:22" ht="24" thickBot="1" x14ac:dyDescent="0.55000000000000004">
      <c r="A1949" s="989"/>
      <c r="B1949" s="134"/>
      <c r="C1949" s="138"/>
      <c r="D1949" s="138"/>
      <c r="E1949" s="138"/>
      <c r="F1949" s="195"/>
      <c r="G1949" s="137"/>
      <c r="H1949" s="155"/>
      <c r="I1949" s="1029"/>
      <c r="K1949" s="1262">
        <v>1130</v>
      </c>
      <c r="L1949" s="1390">
        <f>+K1949/100</f>
        <v>11.3</v>
      </c>
      <c r="P1949" s="1384" t="s">
        <v>323</v>
      </c>
      <c r="Q1949" s="1268">
        <f>+ROUNDUP(Q1947,0)</f>
        <v>1</v>
      </c>
      <c r="R1949" s="134" t="s">
        <v>1247</v>
      </c>
      <c r="S1949" s="134"/>
      <c r="T1949" s="1387" t="s">
        <v>323</v>
      </c>
      <c r="U1949" s="1388">
        <f>ROUNDDOWN(U1947,-1)</f>
        <v>18590</v>
      </c>
      <c r="V1949" s="1387" t="s">
        <v>1248</v>
      </c>
    </row>
    <row r="1950" spans="1:22" ht="22.5" thickTop="1" x14ac:dyDescent="0.5">
      <c r="A1950" s="989"/>
      <c r="B1950" s="134"/>
      <c r="C1950" s="138"/>
      <c r="D1950" s="138"/>
      <c r="E1950" s="138"/>
      <c r="F1950" s="195"/>
      <c r="G1950" s="137"/>
      <c r="H1950" s="155"/>
      <c r="I1950" s="1029"/>
    </row>
    <row r="1951" spans="1:22" x14ac:dyDescent="0.5">
      <c r="A1951" s="989"/>
      <c r="B1951" s="134"/>
      <c r="C1951" s="138"/>
      <c r="D1951" s="138"/>
      <c r="E1951" s="138"/>
      <c r="F1951" s="195"/>
      <c r="G1951" s="137"/>
      <c r="H1951" s="155"/>
      <c r="I1951" s="1029"/>
    </row>
    <row r="1952" spans="1:22" x14ac:dyDescent="0.5">
      <c r="A1952" s="1844"/>
      <c r="B1952" s="2920" t="s">
        <v>669</v>
      </c>
      <c r="C1952" s="2921"/>
      <c r="D1952" s="3172"/>
      <c r="E1952" s="3502"/>
      <c r="F1952" s="3281"/>
      <c r="G1952" s="3508"/>
      <c r="H1952" s="3509"/>
      <c r="I1952" s="3174"/>
    </row>
    <row r="1953" spans="1:12" x14ac:dyDescent="0.5">
      <c r="A1953" s="989"/>
      <c r="B1953" s="3374" t="s">
        <v>1212</v>
      </c>
      <c r="C1953" s="134"/>
      <c r="D1953" s="160"/>
      <c r="E1953" s="190"/>
      <c r="F1953" s="189"/>
      <c r="G1953" s="191"/>
      <c r="H1953" s="179"/>
      <c r="I1953" s="992"/>
      <c r="J1953" s="2215">
        <v>329</v>
      </c>
      <c r="K1953" s="4">
        <f>10*12*2.54/100</f>
        <v>3.048</v>
      </c>
      <c r="L1953" s="1390">
        <f>+J1953/3</f>
        <v>109.66666666666667</v>
      </c>
    </row>
    <row r="1954" spans="1:12" x14ac:dyDescent="0.5">
      <c r="A1954" s="989"/>
      <c r="B1954" s="138" t="s">
        <v>1213</v>
      </c>
      <c r="C1954" s="134"/>
      <c r="D1954" s="160"/>
      <c r="E1954" s="190"/>
      <c r="F1954" s="189"/>
      <c r="G1954" s="191"/>
      <c r="H1954" s="179"/>
      <c r="I1954" s="992"/>
    </row>
    <row r="1955" spans="1:12" x14ac:dyDescent="0.5">
      <c r="A1955" s="989"/>
      <c r="B1955" s="3684" t="s">
        <v>1214</v>
      </c>
      <c r="C1955" s="138"/>
      <c r="D1955" s="141">
        <v>32</v>
      </c>
      <c r="E1955" s="134" t="s">
        <v>1190</v>
      </c>
      <c r="F1955" s="194">
        <v>3130</v>
      </c>
      <c r="G1955" s="136" t="s">
        <v>1215</v>
      </c>
      <c r="H1955" s="183">
        <f>ROUND(F1955*D1955,2)</f>
        <v>100160</v>
      </c>
      <c r="I1955" s="1026" t="s">
        <v>56</v>
      </c>
    </row>
    <row r="1956" spans="1:12" x14ac:dyDescent="0.5">
      <c r="A1956" s="989"/>
      <c r="B1956" s="3685" t="s">
        <v>1216</v>
      </c>
      <c r="C1956" s="138"/>
      <c r="D1956" s="141">
        <v>2</v>
      </c>
      <c r="E1956" s="134" t="s">
        <v>1190</v>
      </c>
      <c r="F1956" s="194">
        <v>1080</v>
      </c>
      <c r="G1956" s="136" t="s">
        <v>1215</v>
      </c>
      <c r="H1956" s="183">
        <f t="shared" ref="H1956:H1968" si="84">ROUND(F1956*D1956,2)</f>
        <v>2160</v>
      </c>
      <c r="I1956" s="1026" t="s">
        <v>56</v>
      </c>
    </row>
    <row r="1957" spans="1:12" ht="20.25" x14ac:dyDescent="0.4">
      <c r="A1957" s="989"/>
      <c r="B1957" s="3685" t="s">
        <v>1217</v>
      </c>
      <c r="C1957" s="138"/>
      <c r="D1957" s="141">
        <v>2</v>
      </c>
      <c r="E1957" s="134" t="s">
        <v>1190</v>
      </c>
      <c r="F1957" s="194">
        <v>1060</v>
      </c>
      <c r="G1957" s="136" t="s">
        <v>1215</v>
      </c>
      <c r="H1957" s="183">
        <f t="shared" si="84"/>
        <v>2120</v>
      </c>
      <c r="I1957" s="1026" t="s">
        <v>56</v>
      </c>
      <c r="J1957" s="1"/>
      <c r="K1957" s="1"/>
    </row>
    <row r="1958" spans="1:12" ht="20.25" x14ac:dyDescent="0.4">
      <c r="A1958" s="989"/>
      <c r="B1958" s="3684" t="s">
        <v>1218</v>
      </c>
      <c r="C1958" s="138"/>
      <c r="D1958" s="141">
        <v>33</v>
      </c>
      <c r="E1958" s="134" t="s">
        <v>288</v>
      </c>
      <c r="F1958" s="194">
        <v>1160</v>
      </c>
      <c r="G1958" s="136" t="s">
        <v>1215</v>
      </c>
      <c r="H1958" s="183">
        <f t="shared" si="84"/>
        <v>38280</v>
      </c>
      <c r="I1958" s="1026" t="s">
        <v>56</v>
      </c>
      <c r="J1958" s="1"/>
      <c r="K1958" s="1"/>
    </row>
    <row r="1959" spans="1:12" ht="20.25" x14ac:dyDescent="0.4">
      <c r="A1959" s="989"/>
      <c r="B1959" s="3685" t="s">
        <v>1219</v>
      </c>
      <c r="C1959" s="138"/>
      <c r="D1959" s="141">
        <v>297</v>
      </c>
      <c r="E1959" s="134" t="s">
        <v>1220</v>
      </c>
      <c r="F1959" s="174">
        <v>22</v>
      </c>
      <c r="G1959" s="136" t="s">
        <v>1215</v>
      </c>
      <c r="H1959" s="183">
        <f t="shared" si="84"/>
        <v>6534</v>
      </c>
      <c r="I1959" s="1026" t="s">
        <v>56</v>
      </c>
      <c r="J1959" s="1"/>
      <c r="K1959" s="1"/>
    </row>
    <row r="1960" spans="1:12" ht="20.25" x14ac:dyDescent="0.4">
      <c r="A1960" s="989"/>
      <c r="B1960" s="3685" t="s">
        <v>1221</v>
      </c>
      <c r="C1960" s="138"/>
      <c r="D1960" s="141">
        <v>66</v>
      </c>
      <c r="E1960" s="134" t="s">
        <v>1220</v>
      </c>
      <c r="F1960" s="174">
        <v>30</v>
      </c>
      <c r="G1960" s="136" t="s">
        <v>1215</v>
      </c>
      <c r="H1960" s="183">
        <f t="shared" si="84"/>
        <v>1980</v>
      </c>
      <c r="I1960" s="1026" t="s">
        <v>56</v>
      </c>
      <c r="J1960" s="1"/>
      <c r="K1960" s="1"/>
    </row>
    <row r="1961" spans="1:12" ht="20.25" x14ac:dyDescent="0.4">
      <c r="A1961" s="989"/>
      <c r="B1961" s="3685" t="s">
        <v>1222</v>
      </c>
      <c r="C1961" s="138"/>
      <c r="D1961" s="141">
        <v>33</v>
      </c>
      <c r="E1961" s="134" t="s">
        <v>288</v>
      </c>
      <c r="F1961" s="174">
        <v>30</v>
      </c>
      <c r="G1961" s="136" t="s">
        <v>1215</v>
      </c>
      <c r="H1961" s="183">
        <f t="shared" si="84"/>
        <v>990</v>
      </c>
      <c r="I1961" s="1026" t="s">
        <v>56</v>
      </c>
      <c r="J1961" s="1"/>
      <c r="K1961" s="1"/>
    </row>
    <row r="1962" spans="1:12" ht="21.75" customHeight="1" x14ac:dyDescent="0.4">
      <c r="A1962" s="989"/>
      <c r="B1962" s="3685" t="s">
        <v>1223</v>
      </c>
      <c r="C1962" s="138"/>
      <c r="D1962" s="141">
        <v>128</v>
      </c>
      <c r="E1962" s="134" t="s">
        <v>272</v>
      </c>
      <c r="F1962" s="174">
        <v>47</v>
      </c>
      <c r="G1962" s="136" t="s">
        <v>1215</v>
      </c>
      <c r="H1962" s="183">
        <f t="shared" si="84"/>
        <v>6016</v>
      </c>
      <c r="I1962" s="1026" t="s">
        <v>56</v>
      </c>
      <c r="J1962" s="1"/>
      <c r="K1962" s="1"/>
    </row>
    <row r="1963" spans="1:12" x14ac:dyDescent="0.5">
      <c r="A1963" s="989"/>
      <c r="B1963" s="3685" t="s">
        <v>1224</v>
      </c>
      <c r="C1963" s="138"/>
      <c r="D1963" s="141">
        <v>2.4900000000000002</v>
      </c>
      <c r="E1963" s="134" t="s">
        <v>264</v>
      </c>
      <c r="F1963" s="194">
        <f>+คอนกรีตNEW!J21</f>
        <v>1731</v>
      </c>
      <c r="G1963" s="136" t="s">
        <v>1215</v>
      </c>
      <c r="H1963" s="183">
        <f t="shared" si="84"/>
        <v>4310.1899999999996</v>
      </c>
      <c r="I1963" s="1026" t="s">
        <v>56</v>
      </c>
    </row>
    <row r="1964" spans="1:12" x14ac:dyDescent="0.5">
      <c r="A1964" s="989"/>
      <c r="B1964" s="3684" t="s">
        <v>1225</v>
      </c>
      <c r="C1964" s="138"/>
      <c r="D1964" s="141">
        <v>33</v>
      </c>
      <c r="E1964" s="134" t="s">
        <v>288</v>
      </c>
      <c r="F1964" s="174">
        <v>36</v>
      </c>
      <c r="G1964" s="136" t="s">
        <v>1215</v>
      </c>
      <c r="H1964" s="183">
        <f t="shared" si="84"/>
        <v>1188</v>
      </c>
      <c r="I1964" s="1026" t="s">
        <v>56</v>
      </c>
      <c r="L1964" s="1393"/>
    </row>
    <row r="1965" spans="1:12" x14ac:dyDescent="0.5">
      <c r="A1965" s="989"/>
      <c r="B1965" s="3685" t="s">
        <v>1226</v>
      </c>
      <c r="C1965" s="138"/>
      <c r="D1965" s="141">
        <v>128</v>
      </c>
      <c r="E1965" s="134" t="s">
        <v>272</v>
      </c>
      <c r="F1965" s="174">
        <v>18</v>
      </c>
      <c r="G1965" s="136" t="s">
        <v>1215</v>
      </c>
      <c r="H1965" s="183">
        <f t="shared" si="84"/>
        <v>2304</v>
      </c>
      <c r="I1965" s="1026" t="s">
        <v>56</v>
      </c>
    </row>
    <row r="1966" spans="1:12" x14ac:dyDescent="0.5">
      <c r="A1966" s="989"/>
      <c r="B1966" s="3684" t="s">
        <v>1227</v>
      </c>
      <c r="C1966" s="138"/>
      <c r="D1966" s="141">
        <v>33</v>
      </c>
      <c r="E1966" s="134" t="s">
        <v>1220</v>
      </c>
      <c r="F1966" s="174">
        <v>176.19</v>
      </c>
      <c r="G1966" s="136" t="s">
        <v>1215</v>
      </c>
      <c r="H1966" s="183">
        <f t="shared" si="84"/>
        <v>5814.27</v>
      </c>
      <c r="I1966" s="1026" t="s">
        <v>56</v>
      </c>
      <c r="L1966" s="1390">
        <v>1</v>
      </c>
    </row>
    <row r="1967" spans="1:12" x14ac:dyDescent="0.5">
      <c r="A1967" s="989"/>
      <c r="B1967" s="3685" t="s">
        <v>1228</v>
      </c>
      <c r="C1967" s="138"/>
      <c r="D1967" s="141">
        <v>66</v>
      </c>
      <c r="E1967" s="134" t="s">
        <v>1220</v>
      </c>
      <c r="F1967" s="174">
        <v>30.51</v>
      </c>
      <c r="G1967" s="136" t="s">
        <v>1215</v>
      </c>
      <c r="H1967" s="183">
        <f t="shared" si="84"/>
        <v>2013.66</v>
      </c>
      <c r="I1967" s="1026" t="s">
        <v>56</v>
      </c>
    </row>
    <row r="1968" spans="1:12" x14ac:dyDescent="0.5">
      <c r="A1968" s="989"/>
      <c r="B1968" s="3684" t="s">
        <v>1229</v>
      </c>
      <c r="C1968" s="138"/>
      <c r="D1968" s="141">
        <v>66</v>
      </c>
      <c r="E1968" s="134" t="s">
        <v>1220</v>
      </c>
      <c r="F1968" s="174">
        <v>10</v>
      </c>
      <c r="G1968" s="136" t="s">
        <v>1215</v>
      </c>
      <c r="H1968" s="183">
        <f t="shared" si="84"/>
        <v>660</v>
      </c>
      <c r="I1968" s="1026" t="s">
        <v>56</v>
      </c>
    </row>
    <row r="1969" spans="1:11" x14ac:dyDescent="0.5">
      <c r="A1969" s="989"/>
      <c r="B1969" s="134" t="s">
        <v>256</v>
      </c>
      <c r="C1969" s="138"/>
      <c r="D1969" s="138"/>
      <c r="E1969" s="138"/>
      <c r="F1969" s="195"/>
      <c r="G1969" s="137"/>
      <c r="H1969" s="155">
        <f>SUM(H1955:H1968)</f>
        <v>174530.12</v>
      </c>
      <c r="I1969" s="1325" t="s">
        <v>1230</v>
      </c>
    </row>
    <row r="1970" spans="1:11" ht="20.25" x14ac:dyDescent="0.4">
      <c r="A1970" s="2720"/>
      <c r="B1970" s="2721" t="s">
        <v>1231</v>
      </c>
      <c r="C1970" s="2722"/>
      <c r="D1970" s="2722"/>
      <c r="E1970" s="2722"/>
      <c r="F1970" s="2723"/>
      <c r="G1970" s="3149"/>
      <c r="H1970" s="1811">
        <f>+H1969/128</f>
        <v>1363.5165625</v>
      </c>
      <c r="I1970" s="3462" t="s">
        <v>269</v>
      </c>
      <c r="J1970" s="1"/>
      <c r="K1970" s="1"/>
    </row>
    <row r="1971" spans="1:11" ht="20.25" x14ac:dyDescent="0.4">
      <c r="A1971" s="989"/>
      <c r="B1971" s="134"/>
      <c r="C1971" s="138"/>
      <c r="D1971" s="138"/>
      <c r="E1971" s="138"/>
      <c r="F1971" s="195"/>
      <c r="G1971" s="137"/>
      <c r="H1971" s="155"/>
      <c r="I1971" s="1029"/>
      <c r="J1971" s="1"/>
      <c r="K1971" s="1"/>
    </row>
    <row r="1972" spans="1:11" ht="20.25" x14ac:dyDescent="0.4">
      <c r="A1972" s="2912">
        <f>+'ประเมินราคา(ตามรายการเดิม)'!A119</f>
        <v>0</v>
      </c>
      <c r="B1972" s="4901" t="s">
        <v>6902</v>
      </c>
      <c r="C1972" s="4902"/>
      <c r="D1972" s="4902"/>
      <c r="E1972" s="4902"/>
      <c r="F1972" s="4902"/>
      <c r="G1972" s="3413"/>
      <c r="H1972" s="3411"/>
      <c r="I1972" s="3414"/>
      <c r="J1972" s="1"/>
      <c r="K1972" s="1"/>
    </row>
    <row r="1973" spans="1:11" ht="20.25" x14ac:dyDescent="0.4">
      <c r="A1973" s="2353"/>
      <c r="B1973" s="4903"/>
      <c r="C1973" s="4904"/>
      <c r="D1973" s="4904"/>
      <c r="E1973" s="4904"/>
      <c r="F1973" s="4904"/>
      <c r="G1973" s="2357" t="s">
        <v>225</v>
      </c>
      <c r="H1973" s="2358">
        <f>+M1911</f>
        <v>1</v>
      </c>
      <c r="I1973" s="2359" t="s">
        <v>226</v>
      </c>
      <c r="J1973" s="1"/>
      <c r="K1973" s="1"/>
    </row>
    <row r="1974" spans="1:11" ht="20.25" x14ac:dyDescent="0.4">
      <c r="A1974" s="989"/>
      <c r="B1974" s="4911" t="s">
        <v>327</v>
      </c>
      <c r="C1974" s="4911"/>
      <c r="D1974" s="4911"/>
      <c r="E1974" s="4911"/>
      <c r="F1974" s="2913" t="s">
        <v>328</v>
      </c>
      <c r="G1974" s="2914" t="s">
        <v>225</v>
      </c>
      <c r="H1974" s="2914" t="s">
        <v>555</v>
      </c>
      <c r="I1974" s="2914" t="s">
        <v>330</v>
      </c>
      <c r="J1974" s="1"/>
      <c r="K1974" s="1"/>
    </row>
    <row r="1975" spans="1:11" ht="20.25" x14ac:dyDescent="0.4">
      <c r="A1975" s="989"/>
      <c r="B1975" s="3406" t="s">
        <v>1232</v>
      </c>
      <c r="C1975" s="3362"/>
      <c r="D1975" s="3362"/>
      <c r="E1975" s="3409"/>
      <c r="F1975" s="2916"/>
      <c r="G1975" s="2917"/>
      <c r="H1975" s="2916"/>
      <c r="I1975" s="2916"/>
      <c r="J1975" s="1"/>
      <c r="K1975" s="1"/>
    </row>
    <row r="1976" spans="1:11" ht="20.25" x14ac:dyDescent="0.4">
      <c r="A1976" s="989"/>
      <c r="B1976" s="199" t="s">
        <v>1234</v>
      </c>
      <c r="C1976" s="134"/>
      <c r="D1976" s="134"/>
      <c r="E1976" s="200"/>
      <c r="F1976" s="201" t="s">
        <v>226</v>
      </c>
      <c r="G1976" s="201">
        <v>1</v>
      </c>
      <c r="H1976" s="202">
        <v>10930</v>
      </c>
      <c r="I1976" s="202">
        <f t="shared" ref="I1976:I1979" si="85">ROUNDDOWN(H1976*G1976,2)</f>
        <v>10930</v>
      </c>
      <c r="J1976" s="1"/>
      <c r="K1976" s="1"/>
    </row>
    <row r="1977" spans="1:11" ht="20.25" x14ac:dyDescent="0.4">
      <c r="A1977" s="989"/>
      <c r="B1977" s="199" t="s">
        <v>6893</v>
      </c>
      <c r="C1977" s="134"/>
      <c r="D1977" s="134"/>
      <c r="E1977" s="200"/>
      <c r="F1977" s="201" t="s">
        <v>336</v>
      </c>
      <c r="G1977" s="201">
        <v>1</v>
      </c>
      <c r="H1977" s="202">
        <v>5990</v>
      </c>
      <c r="I1977" s="202">
        <f t="shared" si="85"/>
        <v>5990</v>
      </c>
      <c r="J1977" s="1"/>
      <c r="K1977" s="1"/>
    </row>
    <row r="1978" spans="1:11" ht="20.25" x14ac:dyDescent="0.4">
      <c r="A1978" s="989"/>
      <c r="B1978" s="199" t="s">
        <v>1239</v>
      </c>
      <c r="C1978" s="134"/>
      <c r="D1978" s="134"/>
      <c r="E1978" s="200"/>
      <c r="F1978" s="201" t="s">
        <v>338</v>
      </c>
      <c r="G1978" s="201">
        <v>1</v>
      </c>
      <c r="H1978" s="202">
        <v>133</v>
      </c>
      <c r="I1978" s="202">
        <f t="shared" si="85"/>
        <v>133</v>
      </c>
      <c r="J1978" s="1"/>
      <c r="K1978" s="1"/>
    </row>
    <row r="1979" spans="1:11" ht="20.25" x14ac:dyDescent="0.4">
      <c r="A1979" s="989"/>
      <c r="B1979" s="199" t="s">
        <v>1240</v>
      </c>
      <c r="C1979" s="134"/>
      <c r="D1979" s="134"/>
      <c r="E1979" s="200"/>
      <c r="F1979" s="201" t="s">
        <v>366</v>
      </c>
      <c r="G1979" s="201">
        <v>1</v>
      </c>
      <c r="H1979" s="458">
        <f>+งานฐานเสาไฟ!K24</f>
        <v>3557</v>
      </c>
      <c r="I1979" s="202">
        <f t="shared" si="85"/>
        <v>3557</v>
      </c>
      <c r="J1979" s="1"/>
      <c r="K1979" s="1"/>
    </row>
    <row r="1980" spans="1:11" ht="23.25" x14ac:dyDescent="0.4">
      <c r="A1980" s="989"/>
      <c r="B1980" s="3093" t="s">
        <v>3871</v>
      </c>
      <c r="C1980" s="3676"/>
      <c r="D1980" s="3676"/>
      <c r="E1980" s="3094"/>
      <c r="F1980" s="201" t="s">
        <v>64</v>
      </c>
      <c r="G1980" s="203">
        <v>0</v>
      </c>
      <c r="H1980" s="1958">
        <v>0</v>
      </c>
      <c r="I1980" s="202">
        <f>+G1980*H1980</f>
        <v>0</v>
      </c>
      <c r="J1980" s="1"/>
      <c r="K1980" s="1"/>
    </row>
    <row r="1981" spans="1:11" ht="23.25" x14ac:dyDescent="0.4">
      <c r="A1981" s="989"/>
      <c r="B1981" s="3143" t="s">
        <v>6894</v>
      </c>
      <c r="C1981" s="144"/>
      <c r="D1981" s="144"/>
      <c r="E1981" s="3194"/>
      <c r="F1981" s="201" t="s">
        <v>64</v>
      </c>
      <c r="G1981" s="203">
        <v>37</v>
      </c>
      <c r="H1981" s="3572">
        <f>+'เปรียบเทียบราคา งานไฟฟ้า'!H14</f>
        <v>168.59389999999999</v>
      </c>
      <c r="I1981" s="202">
        <f>+G1981*H1981</f>
        <v>6237.9742999999999</v>
      </c>
      <c r="J1981" s="1"/>
      <c r="K1981" s="1"/>
    </row>
    <row r="1982" spans="1:11" ht="23.25" x14ac:dyDescent="0.4">
      <c r="A1982" s="989"/>
      <c r="B1982" s="3143" t="s">
        <v>6694</v>
      </c>
      <c r="C1982" s="144"/>
      <c r="D1982" s="144"/>
      <c r="E1982" s="3194"/>
      <c r="F1982" s="201" t="s">
        <v>64</v>
      </c>
      <c r="G1982" s="201">
        <v>10</v>
      </c>
      <c r="H1982" s="3573">
        <f>+'เปรียบเทียบราคา งานไฟฟ้า'!I14</f>
        <v>45.503999999999998</v>
      </c>
      <c r="I1982" s="202">
        <f>ROUNDDOWN(H1982*G1982,2)</f>
        <v>455.04</v>
      </c>
      <c r="J1982" s="1"/>
      <c r="K1982" s="1"/>
    </row>
    <row r="1983" spans="1:11" ht="23.25" x14ac:dyDescent="0.4">
      <c r="A1983" s="989"/>
      <c r="B1983" s="3143" t="s">
        <v>6695</v>
      </c>
      <c r="C1983" s="144"/>
      <c r="D1983" s="144"/>
      <c r="E1983" s="3194"/>
      <c r="F1983" s="201" t="s">
        <v>64</v>
      </c>
      <c r="G1983" s="201">
        <v>10</v>
      </c>
      <c r="H1983" s="3573">
        <f>+'เปรียบเทียบราคา งานไฟฟ้า'!J14</f>
        <v>9.0060000000000002</v>
      </c>
      <c r="I1983" s="202">
        <f>ROUNDDOWN(H1983*G1983,2)</f>
        <v>90.06</v>
      </c>
      <c r="J1983" s="1"/>
      <c r="K1983" s="1"/>
    </row>
    <row r="1984" spans="1:11" ht="20.25" x14ac:dyDescent="0.4">
      <c r="A1984" s="989"/>
      <c r="B1984" s="3143" t="s">
        <v>3467</v>
      </c>
      <c r="C1984" s="144"/>
      <c r="D1984" s="144"/>
      <c r="E1984" s="3194"/>
      <c r="F1984" s="201" t="s">
        <v>64</v>
      </c>
      <c r="G1984" s="204">
        <v>35</v>
      </c>
      <c r="H1984" s="3199">
        <f>+งานฐานเสาไฟ!K34</f>
        <v>40.409999999999997</v>
      </c>
      <c r="I1984" s="202">
        <f t="shared" ref="I1984:I1985" si="86">ROUNDDOWN(H1984*G1984,2)</f>
        <v>1414.35</v>
      </c>
      <c r="J1984" s="1"/>
      <c r="K1984" s="1"/>
    </row>
    <row r="1985" spans="1:17" ht="20.25" x14ac:dyDescent="0.4">
      <c r="A1985" s="989"/>
      <c r="B1985" s="205" t="s">
        <v>3468</v>
      </c>
      <c r="C1985" s="206"/>
      <c r="D1985" s="206"/>
      <c r="E1985" s="207"/>
      <c r="F1985" s="208" t="s">
        <v>338</v>
      </c>
      <c r="G1985" s="208">
        <v>1</v>
      </c>
      <c r="H1985" s="3570">
        <v>640</v>
      </c>
      <c r="I1985" s="209">
        <f t="shared" si="86"/>
        <v>640</v>
      </c>
      <c r="J1985" s="1"/>
      <c r="K1985" s="1"/>
    </row>
    <row r="1986" spans="1:17" ht="20.25" x14ac:dyDescent="0.4">
      <c r="A1986" s="989"/>
      <c r="B1986" s="4897" t="s">
        <v>1251</v>
      </c>
      <c r="C1986" s="4898"/>
      <c r="D1986" s="4898"/>
      <c r="E1986" s="4898"/>
      <c r="F1986" s="4898"/>
      <c r="G1986" s="4898"/>
      <c r="H1986" s="4899"/>
      <c r="I1986" s="2246">
        <f>SUM(I1976:I1985)</f>
        <v>29447.424300000002</v>
      </c>
      <c r="J1986" s="1"/>
      <c r="K1986" s="1"/>
    </row>
    <row r="1987" spans="1:17" ht="20.25" x14ac:dyDescent="0.4">
      <c r="A1987" s="425"/>
      <c r="B1987" s="3528" t="s">
        <v>1252</v>
      </c>
      <c r="C1987" s="2721"/>
      <c r="D1987" s="2721"/>
      <c r="E1987" s="2721"/>
      <c r="F1987" s="1964"/>
      <c r="G1987" s="2845"/>
      <c r="H1987" s="1964"/>
      <c r="I1987" s="1964"/>
      <c r="J1987" s="1"/>
      <c r="K1987" s="1"/>
    </row>
    <row r="1988" spans="1:17" ht="20.25" x14ac:dyDescent="0.4">
      <c r="A1988" s="3405"/>
      <c r="B1988" s="3416" t="s">
        <v>3469</v>
      </c>
      <c r="C1988" s="3362"/>
      <c r="D1988" s="3362"/>
      <c r="E1988" s="3362"/>
      <c r="F1988" s="3463" t="s">
        <v>338</v>
      </c>
      <c r="G1988" s="3464">
        <v>1</v>
      </c>
      <c r="H1988" s="3465">
        <v>15694</v>
      </c>
      <c r="I1988" s="2919">
        <f>H1988*G1988</f>
        <v>15694</v>
      </c>
      <c r="J1988" s="1"/>
      <c r="K1988" s="1"/>
    </row>
    <row r="1989" spans="1:17" ht="20.25" x14ac:dyDescent="0.4">
      <c r="A1989" s="989"/>
      <c r="B1989" s="213" t="s">
        <v>3470</v>
      </c>
      <c r="C1989" s="134"/>
      <c r="D1989" s="134"/>
      <c r="E1989" s="134"/>
      <c r="F1989" s="210" t="s">
        <v>64</v>
      </c>
      <c r="G1989" s="211">
        <v>2</v>
      </c>
      <c r="H1989" s="212">
        <f>+ROUNDDOWN(O1927,2)</f>
        <v>305.43</v>
      </c>
      <c r="I1989" s="202">
        <f>H1989*G1989</f>
        <v>610.86</v>
      </c>
      <c r="J1989" s="1"/>
      <c r="K1989" s="1"/>
    </row>
    <row r="1990" spans="1:17" ht="20.25" x14ac:dyDescent="0.4">
      <c r="A1990" s="989"/>
      <c r="B1990" s="213" t="s">
        <v>3471</v>
      </c>
      <c r="C1990" s="134"/>
      <c r="D1990" s="134"/>
      <c r="E1990" s="134"/>
      <c r="F1990" s="210" t="s">
        <v>338</v>
      </c>
      <c r="G1990" s="211">
        <v>1</v>
      </c>
      <c r="H1990" s="3574">
        <v>650</v>
      </c>
      <c r="I1990" s="202">
        <f>H1990*G1990</f>
        <v>650</v>
      </c>
      <c r="J1990" s="1"/>
      <c r="K1990" s="1"/>
    </row>
    <row r="1991" spans="1:17" ht="20.25" x14ac:dyDescent="0.4">
      <c r="A1991" s="989"/>
      <c r="B1991" s="213" t="s">
        <v>1254</v>
      </c>
      <c r="C1991" s="134"/>
      <c r="D1991" s="134"/>
      <c r="E1991" s="134"/>
      <c r="F1991" s="214" t="s">
        <v>147</v>
      </c>
      <c r="G1991" s="211">
        <v>20</v>
      </c>
      <c r="H1991" s="2711">
        <v>900</v>
      </c>
      <c r="I1991" s="202">
        <f>H1991*G1991</f>
        <v>18000</v>
      </c>
      <c r="J1991" s="1"/>
      <c r="K1991" s="1"/>
    </row>
    <row r="1992" spans="1:17" ht="20.25" x14ac:dyDescent="0.4">
      <c r="A1992" s="989"/>
      <c r="B1992" s="4897" t="s">
        <v>1255</v>
      </c>
      <c r="C1992" s="4898"/>
      <c r="D1992" s="4898"/>
      <c r="E1992" s="4898"/>
      <c r="F1992" s="4898"/>
      <c r="G1992" s="4898"/>
      <c r="H1992" s="4899"/>
      <c r="I1992" s="2247">
        <f>SUM(I1988:I1991)</f>
        <v>34954.86</v>
      </c>
      <c r="J1992" s="1"/>
      <c r="K1992" s="1"/>
    </row>
    <row r="1993" spans="1:17" ht="20.25" x14ac:dyDescent="0.4">
      <c r="A1993" s="989"/>
      <c r="B1993" s="4897" t="str">
        <f>"( จำนวน  "&amp;H1973&amp;"  ต้น )  เฉลี่ย  (2) ค่าอุปกรณ์ควบคุมระบบไฟฟ้าต่อ  1  ต้น"</f>
        <v>( จำนวน  1  ต้น )  เฉลี่ย  (2) ค่าอุปกรณ์ควบคุมระบบไฟฟ้าต่อ  1  ต้น</v>
      </c>
      <c r="C1993" s="4898"/>
      <c r="D1993" s="4898"/>
      <c r="E1993" s="4898"/>
      <c r="F1993" s="4898"/>
      <c r="G1993" s="4898"/>
      <c r="H1993" s="4899"/>
      <c r="I1993" s="2247">
        <f>ROUND(I1992/H1973,2)</f>
        <v>34954.86</v>
      </c>
      <c r="J1993" s="1"/>
      <c r="K1993" s="1"/>
    </row>
    <row r="1994" spans="1:17" ht="21" thickBot="1" x14ac:dyDescent="0.45">
      <c r="A1994" s="989"/>
      <c r="B1994" s="3406" t="s">
        <v>1256</v>
      </c>
      <c r="C1994" s="3407"/>
      <c r="D1994" s="3407"/>
      <c r="E1994" s="3408"/>
      <c r="F1994" s="2918" t="s">
        <v>226</v>
      </c>
      <c r="G1994" s="2917">
        <v>1</v>
      </c>
      <c r="H1994" s="2919">
        <v>525</v>
      </c>
      <c r="I1994" s="2919">
        <f>H1994*G1994</f>
        <v>525</v>
      </c>
      <c r="J1994" s="1"/>
      <c r="K1994" s="1"/>
      <c r="L1994" s="1398"/>
    </row>
    <row r="1995" spans="1:17" ht="21" thickBot="1" x14ac:dyDescent="0.45">
      <c r="A1995" s="989"/>
      <c r="B1995" s="216" t="s">
        <v>1257</v>
      </c>
      <c r="C1995" s="3677"/>
      <c r="D1995" s="3677"/>
      <c r="E1995" s="217"/>
      <c r="F1995" s="218" t="s">
        <v>354</v>
      </c>
      <c r="G1995" s="201">
        <v>0</v>
      </c>
      <c r="H1995" s="202">
        <v>880</v>
      </c>
      <c r="I1995" s="202">
        <f>H1995*G1995</f>
        <v>0</v>
      </c>
      <c r="J1995" s="1"/>
      <c r="K1995" s="1"/>
      <c r="L1995" s="3102">
        <f>+'ประเมินราคา(ตามรายการเดิม)'!C121</f>
        <v>0</v>
      </c>
    </row>
    <row r="1996" spans="1:17" ht="20.25" x14ac:dyDescent="0.4">
      <c r="A1996" s="989"/>
      <c r="B1996" s="216" t="s">
        <v>1258</v>
      </c>
      <c r="C1996" s="3677"/>
      <c r="D1996" s="3677"/>
      <c r="E1996" s="217"/>
      <c r="F1996" s="218" t="s">
        <v>226</v>
      </c>
      <c r="G1996" s="201">
        <v>1</v>
      </c>
      <c r="H1996" s="3571">
        <f>+U1949</f>
        <v>18590</v>
      </c>
      <c r="I1996" s="202">
        <f>H1996*G1996</f>
        <v>18590</v>
      </c>
      <c r="J1996" s="1"/>
      <c r="K1996" s="1"/>
      <c r="L1996" s="1398"/>
    </row>
    <row r="1997" spans="1:17" ht="20.25" x14ac:dyDescent="0.4">
      <c r="A1997" s="2720"/>
      <c r="B1997" s="4894" t="s">
        <v>1259</v>
      </c>
      <c r="C1997" s="4895"/>
      <c r="D1997" s="4895"/>
      <c r="E1997" s="4895"/>
      <c r="F1997" s="4895"/>
      <c r="G1997" s="4895"/>
      <c r="H1997" s="4896"/>
      <c r="I1997" s="2248">
        <f>I1996+I1995+I1994+I1993+I1986</f>
        <v>83517.284299999999</v>
      </c>
      <c r="J1997" s="1"/>
      <c r="K1997" s="1"/>
      <c r="O1997" s="1390">
        <v>20000000</v>
      </c>
      <c r="P1997" s="1">
        <f>+O1997/1000</f>
        <v>20000</v>
      </c>
      <c r="Q1997" s="1">
        <f>+P1997/10</f>
        <v>2000</v>
      </c>
    </row>
    <row r="1998" spans="1:17" ht="20.25" x14ac:dyDescent="0.4">
      <c r="A1998" s="2912">
        <f>+'ประเมินราคา(ตามรายการเดิม)'!A120</f>
        <v>0</v>
      </c>
      <c r="B1998" s="4901" t="s">
        <v>6903</v>
      </c>
      <c r="C1998" s="4902"/>
      <c r="D1998" s="4902"/>
      <c r="E1998" s="4902"/>
      <c r="F1998" s="4902"/>
      <c r="G1998" s="3413"/>
      <c r="H1998" s="3411"/>
      <c r="I1998" s="3414"/>
      <c r="J1998" s="1"/>
      <c r="K1998" s="1"/>
    </row>
    <row r="1999" spans="1:17" ht="20.25" x14ac:dyDescent="0.4">
      <c r="A1999" s="2353"/>
      <c r="B1999" s="4903"/>
      <c r="C1999" s="4904"/>
      <c r="D1999" s="4904"/>
      <c r="E1999" s="4904"/>
      <c r="F1999" s="4904"/>
      <c r="G1999" s="2357" t="s">
        <v>225</v>
      </c>
      <c r="H1999" s="2358">
        <f>+'ประเมินราคา(ตามรายการเดิม)'!C120</f>
        <v>0</v>
      </c>
      <c r="I1999" s="2359" t="s">
        <v>226</v>
      </c>
      <c r="J1999" s="1"/>
      <c r="K1999" s="1"/>
    </row>
    <row r="2000" spans="1:17" ht="20.25" x14ac:dyDescent="0.4">
      <c r="A2000" s="2360"/>
      <c r="B2000" s="4900" t="s">
        <v>327</v>
      </c>
      <c r="C2000" s="4900"/>
      <c r="D2000" s="4900"/>
      <c r="E2000" s="4900"/>
      <c r="F2000" s="3415" t="s">
        <v>328</v>
      </c>
      <c r="G2000" s="2912" t="s">
        <v>225</v>
      </c>
      <c r="H2000" s="2912" t="s">
        <v>555</v>
      </c>
      <c r="I2000" s="2912" t="s">
        <v>330</v>
      </c>
      <c r="J2000" s="1"/>
      <c r="K2000" s="1"/>
    </row>
    <row r="2001" spans="1:22" ht="20.25" x14ac:dyDescent="0.4">
      <c r="A2001" s="989"/>
      <c r="B2001" s="3406" t="s">
        <v>1232</v>
      </c>
      <c r="C2001" s="3362"/>
      <c r="D2001" s="3362"/>
      <c r="E2001" s="3409"/>
      <c r="F2001" s="2916"/>
      <c r="G2001" s="2917"/>
      <c r="H2001" s="2916"/>
      <c r="I2001" s="2916"/>
      <c r="J2001" s="1"/>
      <c r="K2001" s="1"/>
    </row>
    <row r="2002" spans="1:22" x14ac:dyDescent="0.5">
      <c r="A2002" s="989"/>
      <c r="B2002" s="199" t="s">
        <v>6895</v>
      </c>
      <c r="C2002" s="134"/>
      <c r="D2002" s="134"/>
      <c r="E2002" s="200"/>
      <c r="F2002" s="201" t="s">
        <v>226</v>
      </c>
      <c r="G2002" s="201">
        <v>1</v>
      </c>
      <c r="H2002" s="202">
        <v>12330</v>
      </c>
      <c r="I2002" s="202">
        <f t="shared" ref="I2002:I2005" si="87">ROUNDDOWN(H2002*G2002,2)</f>
        <v>12330</v>
      </c>
      <c r="J2002" s="2215" t="s">
        <v>1</v>
      </c>
      <c r="K2002" s="4" t="s">
        <v>3243</v>
      </c>
      <c r="P2002" s="1384" t="s">
        <v>1243</v>
      </c>
      <c r="Q2002" s="1384">
        <v>18</v>
      </c>
      <c r="R2002" s="134" t="s">
        <v>1244</v>
      </c>
      <c r="S2002" s="134"/>
      <c r="T2002" s="134"/>
      <c r="U2002" s="134"/>
      <c r="V2002" s="134"/>
    </row>
    <row r="2003" spans="1:22" x14ac:dyDescent="0.5">
      <c r="A2003" s="989"/>
      <c r="B2003" s="199" t="s">
        <v>6896</v>
      </c>
      <c r="C2003" s="134"/>
      <c r="D2003" s="134"/>
      <c r="E2003" s="200"/>
      <c r="F2003" s="201" t="s">
        <v>336</v>
      </c>
      <c r="G2003" s="201">
        <v>2</v>
      </c>
      <c r="H2003" s="202">
        <v>5990</v>
      </c>
      <c r="I2003" s="202">
        <f t="shared" si="87"/>
        <v>11980</v>
      </c>
      <c r="J2003" s="2215">
        <f>+'รวม กทม'!D2913</f>
        <v>33048.720000000001</v>
      </c>
      <c r="K2003" s="4">
        <f>+'ราคา บร'!K337</f>
        <v>0</v>
      </c>
      <c r="L2003" s="1390">
        <f>MIN(J2003:K2003)</f>
        <v>0</v>
      </c>
      <c r="M2003" s="585"/>
      <c r="N2003" s="585"/>
      <c r="P2003" s="1384" t="s">
        <v>1246</v>
      </c>
      <c r="Q2003" s="1386">
        <f>ROUNDDOWN((Q1998)/30,2)</f>
        <v>0</v>
      </c>
      <c r="R2003" s="134" t="s">
        <v>1247</v>
      </c>
      <c r="S2003" s="134"/>
      <c r="T2003" s="1384" t="s">
        <v>495</v>
      </c>
      <c r="U2003" s="134" t="e">
        <f>(((Q2000+Q2001)*(Q2002*Q2005))/Q1998)</f>
        <v>#DIV/0!</v>
      </c>
      <c r="V2003" s="134" t="s">
        <v>1248</v>
      </c>
    </row>
    <row r="2004" spans="1:22" x14ac:dyDescent="0.5">
      <c r="A2004" s="989"/>
      <c r="B2004" s="199" t="s">
        <v>1239</v>
      </c>
      <c r="C2004" s="134"/>
      <c r="D2004" s="134"/>
      <c r="E2004" s="200"/>
      <c r="F2004" s="201" t="s">
        <v>338</v>
      </c>
      <c r="G2004" s="201">
        <v>1</v>
      </c>
      <c r="H2004" s="202">
        <v>177</v>
      </c>
      <c r="I2004" s="202">
        <f t="shared" si="87"/>
        <v>177</v>
      </c>
      <c r="J2004" s="2215">
        <f>+'รวม กทม'!D2914</f>
        <v>44397.65</v>
      </c>
      <c r="K2004" s="4">
        <f>+'ราคา บร'!K338</f>
        <v>0</v>
      </c>
      <c r="L2004" s="1390">
        <f>MIN(J2004:K2004)</f>
        <v>0</v>
      </c>
      <c r="M2004" s="585"/>
      <c r="N2004" s="585"/>
      <c r="P2004" s="1384" t="s">
        <v>1246</v>
      </c>
      <c r="Q2004" s="1386">
        <f>ROUNDDOWN((Q1999)/30,2)</f>
        <v>0</v>
      </c>
      <c r="R2004" s="134" t="s">
        <v>1247</v>
      </c>
      <c r="S2004" s="134"/>
      <c r="T2004" s="1384" t="s">
        <v>495</v>
      </c>
      <c r="U2004" s="134" t="e">
        <f>(((Q2001+Q2002)*(Q2003*Q2006))/Q1999)</f>
        <v>#DIV/0!</v>
      </c>
      <c r="V2004" s="134" t="s">
        <v>1248</v>
      </c>
    </row>
    <row r="2005" spans="1:22" ht="24" thickBot="1" x14ac:dyDescent="0.55000000000000004">
      <c r="A2005" s="989"/>
      <c r="B2005" s="199" t="s">
        <v>1240</v>
      </c>
      <c r="C2005" s="134"/>
      <c r="D2005" s="134"/>
      <c r="E2005" s="200"/>
      <c r="F2005" s="201" t="s">
        <v>366</v>
      </c>
      <c r="G2005" s="201">
        <v>1</v>
      </c>
      <c r="H2005" s="458">
        <f>+H1979</f>
        <v>3557</v>
      </c>
      <c r="I2005" s="202">
        <f t="shared" si="87"/>
        <v>3557</v>
      </c>
      <c r="K2005" s="1262">
        <v>1130</v>
      </c>
      <c r="L2005" s="1390">
        <f>+K2005/100</f>
        <v>11.3</v>
      </c>
      <c r="P2005" s="1384" t="s">
        <v>323</v>
      </c>
      <c r="Q2005" s="1268">
        <f>+ROUNDUP(Q2003,0)</f>
        <v>0</v>
      </c>
      <c r="R2005" s="134" t="s">
        <v>1247</v>
      </c>
      <c r="S2005" s="134"/>
      <c r="T2005" s="1387" t="s">
        <v>323</v>
      </c>
      <c r="U2005" s="1388" t="e">
        <f>ROUNDDOWN(U2003,-1)</f>
        <v>#DIV/0!</v>
      </c>
      <c r="V2005" s="1387" t="s">
        <v>1248</v>
      </c>
    </row>
    <row r="2006" spans="1:22" ht="25.5" thickTop="1" x14ac:dyDescent="0.5">
      <c r="A2006" s="989"/>
      <c r="B2006" s="3093" t="s">
        <v>3871</v>
      </c>
      <c r="C2006" s="3676"/>
      <c r="D2006" s="3676"/>
      <c r="E2006" s="3094"/>
      <c r="F2006" s="201" t="s">
        <v>64</v>
      </c>
      <c r="G2006" s="203">
        <v>0</v>
      </c>
      <c r="H2006" s="1958">
        <v>0</v>
      </c>
      <c r="I2006" s="202">
        <v>0</v>
      </c>
    </row>
    <row r="2007" spans="1:22" ht="23.25" x14ac:dyDescent="0.4">
      <c r="A2007" s="989"/>
      <c r="B2007" s="3143" t="s">
        <v>6894</v>
      </c>
      <c r="C2007" s="144"/>
      <c r="D2007" s="144"/>
      <c r="E2007" s="3194"/>
      <c r="F2007" s="201" t="s">
        <v>64</v>
      </c>
      <c r="G2007" s="203">
        <v>37</v>
      </c>
      <c r="H2007" s="3572">
        <f>+'เปรียบเทียบราคา งานไฟฟ้า'!H14</f>
        <v>168.59389999999999</v>
      </c>
      <c r="I2007" s="202">
        <f>+I1981</f>
        <v>6237.9742999999999</v>
      </c>
      <c r="J2007" s="1"/>
      <c r="K2007" s="1"/>
    </row>
    <row r="2008" spans="1:22" ht="23.25" x14ac:dyDescent="0.4">
      <c r="A2008" s="989"/>
      <c r="B2008" s="3143" t="s">
        <v>6694</v>
      </c>
      <c r="C2008" s="144"/>
      <c r="D2008" s="144"/>
      <c r="E2008" s="3194"/>
      <c r="F2008" s="201" t="s">
        <v>64</v>
      </c>
      <c r="G2008" s="201">
        <v>20</v>
      </c>
      <c r="H2008" s="3573">
        <f>+'เปรียบเทียบราคา งานไฟฟ้า'!I14</f>
        <v>45.503999999999998</v>
      </c>
      <c r="I2008" s="202">
        <f>ROUNDDOWN(H2008*G2008,2)</f>
        <v>910.08</v>
      </c>
      <c r="J2008" s="1"/>
      <c r="K2008" s="1"/>
    </row>
    <row r="2009" spans="1:22" ht="23.25" x14ac:dyDescent="0.4">
      <c r="A2009" s="989"/>
      <c r="B2009" s="3143" t="s">
        <v>6695</v>
      </c>
      <c r="C2009" s="144"/>
      <c r="D2009" s="144"/>
      <c r="E2009" s="3194"/>
      <c r="F2009" s="201" t="s">
        <v>64</v>
      </c>
      <c r="G2009" s="201">
        <v>10</v>
      </c>
      <c r="H2009" s="3573">
        <f>+'เปรียบเทียบราคา งานไฟฟ้า'!J21</f>
        <v>9.0060000000000002</v>
      </c>
      <c r="I2009" s="202">
        <f>ROUNDDOWN(H2009*G2009,2)</f>
        <v>90.06</v>
      </c>
      <c r="J2009" s="1"/>
      <c r="K2009" s="1"/>
    </row>
    <row r="2010" spans="1:22" ht="20.25" x14ac:dyDescent="0.4">
      <c r="A2010" s="989"/>
      <c r="B2010" s="3143" t="s">
        <v>3467</v>
      </c>
      <c r="C2010" s="144"/>
      <c r="D2010" s="144"/>
      <c r="E2010" s="3194"/>
      <c r="F2010" s="201" t="s">
        <v>64</v>
      </c>
      <c r="G2010" s="204">
        <v>35</v>
      </c>
      <c r="H2010" s="3199">
        <f>+งานฐานเสาไฟ!K34</f>
        <v>40.409999999999997</v>
      </c>
      <c r="I2010" s="202">
        <f t="shared" ref="I2010:I2011" si="88">ROUNDDOWN(H2010*G2010,2)</f>
        <v>1414.35</v>
      </c>
      <c r="J2010" s="1"/>
      <c r="K2010" s="1"/>
    </row>
    <row r="2011" spans="1:22" ht="20.25" x14ac:dyDescent="0.4">
      <c r="A2011" s="989"/>
      <c r="B2011" s="205" t="s">
        <v>3468</v>
      </c>
      <c r="C2011" s="206"/>
      <c r="D2011" s="206"/>
      <c r="E2011" s="207"/>
      <c r="F2011" s="208" t="s">
        <v>338</v>
      </c>
      <c r="G2011" s="208">
        <v>1</v>
      </c>
      <c r="H2011" s="209">
        <f>+H1985</f>
        <v>640</v>
      </c>
      <c r="I2011" s="209">
        <f t="shared" si="88"/>
        <v>640</v>
      </c>
      <c r="J2011" s="1"/>
      <c r="K2011" s="1"/>
    </row>
    <row r="2012" spans="1:22" ht="20.25" x14ac:dyDescent="0.4">
      <c r="A2012" s="989"/>
      <c r="B2012" s="4897" t="s">
        <v>1251</v>
      </c>
      <c r="C2012" s="4898"/>
      <c r="D2012" s="4898"/>
      <c r="E2012" s="4898"/>
      <c r="F2012" s="4898"/>
      <c r="G2012" s="4898"/>
      <c r="H2012" s="4899"/>
      <c r="I2012" s="2246">
        <f>SUM(I2002:I2011)</f>
        <v>37336.4643</v>
      </c>
      <c r="J2012" s="1"/>
      <c r="K2012" s="1"/>
    </row>
    <row r="2013" spans="1:22" ht="20.25" x14ac:dyDescent="0.4">
      <c r="A2013" s="989"/>
      <c r="B2013" s="3406" t="s">
        <v>1252</v>
      </c>
      <c r="C2013" s="3362"/>
      <c r="D2013" s="3362"/>
      <c r="E2013" s="3362"/>
      <c r="F2013" s="2916"/>
      <c r="G2013" s="2917"/>
      <c r="H2013" s="2916"/>
      <c r="I2013" s="2916"/>
      <c r="J2013" s="1"/>
      <c r="K2013" s="1"/>
    </row>
    <row r="2014" spans="1:22" ht="20.25" x14ac:dyDescent="0.4">
      <c r="A2014" s="989"/>
      <c r="B2014" s="199" t="s">
        <v>3469</v>
      </c>
      <c r="C2014" s="134"/>
      <c r="D2014" s="134"/>
      <c r="E2014" s="134"/>
      <c r="F2014" s="210" t="s">
        <v>338</v>
      </c>
      <c r="G2014" s="211">
        <v>2</v>
      </c>
      <c r="H2014" s="3103">
        <f>+H1988</f>
        <v>15694</v>
      </c>
      <c r="I2014" s="202">
        <f>H2014*G2014</f>
        <v>31388</v>
      </c>
      <c r="J2014" s="1"/>
      <c r="K2014" s="1"/>
    </row>
    <row r="2015" spans="1:22" ht="20.25" x14ac:dyDescent="0.4">
      <c r="A2015" s="989"/>
      <c r="B2015" s="213" t="s">
        <v>3470</v>
      </c>
      <c r="C2015" s="134"/>
      <c r="D2015" s="134"/>
      <c r="E2015" s="134"/>
      <c r="F2015" s="210" t="s">
        <v>64</v>
      </c>
      <c r="G2015" s="211">
        <v>2</v>
      </c>
      <c r="H2015" s="212">
        <f>+H1989</f>
        <v>305.43</v>
      </c>
      <c r="I2015" s="202">
        <f>H2015*G2015</f>
        <v>610.86</v>
      </c>
      <c r="J2015" s="1"/>
      <c r="K2015" s="1"/>
    </row>
    <row r="2016" spans="1:22" x14ac:dyDescent="0.5">
      <c r="A2016" s="989"/>
      <c r="B2016" s="213" t="s">
        <v>3471</v>
      </c>
      <c r="C2016" s="134"/>
      <c r="D2016" s="134"/>
      <c r="E2016" s="134"/>
      <c r="F2016" s="210" t="s">
        <v>338</v>
      </c>
      <c r="G2016" s="211">
        <v>1</v>
      </c>
      <c r="H2016" s="212">
        <f>+H1990</f>
        <v>650</v>
      </c>
      <c r="I2016" s="202">
        <f>H2016*G2016</f>
        <v>650</v>
      </c>
      <c r="K2016" s="1"/>
    </row>
    <row r="2017" spans="1:17" x14ac:dyDescent="0.5">
      <c r="A2017" s="989"/>
      <c r="B2017" s="213" t="s">
        <v>1254</v>
      </c>
      <c r="C2017" s="134"/>
      <c r="D2017" s="134"/>
      <c r="E2017" s="134"/>
      <c r="F2017" s="214" t="s">
        <v>147</v>
      </c>
      <c r="G2017" s="211">
        <v>15</v>
      </c>
      <c r="H2017" s="212">
        <v>900</v>
      </c>
      <c r="I2017" s="202">
        <f>H2017*G2017</f>
        <v>13500</v>
      </c>
      <c r="K2017" s="1"/>
    </row>
    <row r="2018" spans="1:17" x14ac:dyDescent="0.5">
      <c r="A2018" s="989"/>
      <c r="B2018" s="4897" t="s">
        <v>1255</v>
      </c>
      <c r="C2018" s="4898"/>
      <c r="D2018" s="4898"/>
      <c r="E2018" s="4898"/>
      <c r="F2018" s="4898"/>
      <c r="G2018" s="4898"/>
      <c r="H2018" s="4899"/>
      <c r="I2018" s="2247">
        <f>SUM(I2014:I2017)</f>
        <v>46148.86</v>
      </c>
      <c r="K2018" s="1"/>
    </row>
    <row r="2019" spans="1:17" x14ac:dyDescent="0.5">
      <c r="A2019" s="425"/>
      <c r="B2019" s="4897" t="str">
        <f>"( จำนวน  "&amp;H1999&amp;"  ต้น )  เฉลี่ย  (2) ค่าอุปกรณ์ควบคุมระบบไฟฟ้าต่อ  1  ต้น"</f>
        <v>( จำนวน  0  ต้น )  เฉลี่ย  (2) ค่าอุปกรณ์ควบคุมระบบไฟฟ้าต่อ  1  ต้น</v>
      </c>
      <c r="C2019" s="4898"/>
      <c r="D2019" s="4898"/>
      <c r="E2019" s="4898"/>
      <c r="F2019" s="4898"/>
      <c r="G2019" s="4898"/>
      <c r="H2019" s="4899"/>
      <c r="I2019" s="2247" t="e">
        <f>ROUND(I2018/H1999,2)</f>
        <v>#DIV/0!</v>
      </c>
      <c r="K2019" s="1"/>
      <c r="L2019" s="1398"/>
    </row>
    <row r="2020" spans="1:17" x14ac:dyDescent="0.5">
      <c r="A2020" s="3405"/>
      <c r="B2020" s="3406" t="s">
        <v>5514</v>
      </c>
      <c r="C2020" s="3407"/>
      <c r="D2020" s="3407"/>
      <c r="E2020" s="3408"/>
      <c r="F2020" s="2918" t="s">
        <v>226</v>
      </c>
      <c r="G2020" s="2917">
        <v>1</v>
      </c>
      <c r="H2020" s="2919">
        <v>600</v>
      </c>
      <c r="I2020" s="2919">
        <f>H2020*G2020</f>
        <v>600</v>
      </c>
      <c r="L2020" s="1398"/>
    </row>
    <row r="2021" spans="1:17" x14ac:dyDescent="0.5">
      <c r="A2021" s="989"/>
      <c r="B2021" s="216" t="s">
        <v>1257</v>
      </c>
      <c r="C2021" s="3677"/>
      <c r="D2021" s="3677"/>
      <c r="E2021" s="217"/>
      <c r="F2021" s="218" t="s">
        <v>354</v>
      </c>
      <c r="G2021" s="201">
        <v>0</v>
      </c>
      <c r="H2021" s="202">
        <v>880</v>
      </c>
      <c r="I2021" s="202">
        <f>H2021*G2021</f>
        <v>0</v>
      </c>
      <c r="L2021" s="1398"/>
    </row>
    <row r="2022" spans="1:17" ht="23.25" customHeight="1" x14ac:dyDescent="0.5">
      <c r="A2022" s="989"/>
      <c r="B2022" s="216" t="s">
        <v>1258</v>
      </c>
      <c r="C2022" s="3677"/>
      <c r="D2022" s="3677"/>
      <c r="E2022" s="217"/>
      <c r="F2022" s="218" t="s">
        <v>226</v>
      </c>
      <c r="G2022" s="201">
        <v>1</v>
      </c>
      <c r="H2022" s="1329">
        <f>+H1996</f>
        <v>18590</v>
      </c>
      <c r="I2022" s="202">
        <f>H2022*G2022</f>
        <v>18590</v>
      </c>
      <c r="L2022" s="1398"/>
    </row>
    <row r="2023" spans="1:17" x14ac:dyDescent="0.5">
      <c r="A2023" s="2720"/>
      <c r="B2023" s="4894" t="s">
        <v>1259</v>
      </c>
      <c r="C2023" s="4895"/>
      <c r="D2023" s="4895"/>
      <c r="E2023" s="4895"/>
      <c r="F2023" s="4895"/>
      <c r="G2023" s="4895"/>
      <c r="H2023" s="4896"/>
      <c r="I2023" s="2248" t="e">
        <f>I2022+I2021+I2020+I2019+I2012</f>
        <v>#DIV/0!</v>
      </c>
      <c r="L2023" s="1398"/>
    </row>
    <row r="2024" spans="1:17" x14ac:dyDescent="0.5">
      <c r="A2024" s="1844"/>
      <c r="B2024" s="2920" t="s">
        <v>1264</v>
      </c>
      <c r="C2024" s="2921"/>
      <c r="D2024" s="2921"/>
      <c r="E2024" s="2921"/>
      <c r="F2024" s="3335"/>
      <c r="G2024" s="2922"/>
      <c r="H2024" s="2921"/>
      <c r="I2024" s="3190"/>
      <c r="J2024" s="2215" t="s">
        <v>6708</v>
      </c>
      <c r="M2024" s="3203">
        <v>0</v>
      </c>
      <c r="P2024" s="1398">
        <f>+'ประเมินราคา(ตามรายการเดิม)'!C119</f>
        <v>0</v>
      </c>
      <c r="Q2024" s="1209">
        <f>+ROUNDUP(P2024/60,0)</f>
        <v>0</v>
      </c>
    </row>
    <row r="2025" spans="1:17" x14ac:dyDescent="0.5">
      <c r="A2025" s="1483"/>
      <c r="B2025" s="429"/>
      <c r="C2025" s="206"/>
      <c r="D2025" s="206"/>
      <c r="E2025" s="206"/>
      <c r="F2025" s="430"/>
      <c r="G2025" s="431" t="s">
        <v>225</v>
      </c>
      <c r="H2025" s="432">
        <f>IF(L1966=0,1,L1966)</f>
        <v>1</v>
      </c>
      <c r="I2025" s="3333" t="s">
        <v>226</v>
      </c>
      <c r="M2025" s="3203"/>
      <c r="P2025" s="1398"/>
    </row>
    <row r="2026" spans="1:17" x14ac:dyDescent="0.5">
      <c r="A2026" s="989"/>
      <c r="B2026" s="4911" t="s">
        <v>327</v>
      </c>
      <c r="C2026" s="4911"/>
      <c r="D2026" s="4911"/>
      <c r="E2026" s="4911"/>
      <c r="F2026" s="2913" t="s">
        <v>328</v>
      </c>
      <c r="G2026" s="2914" t="s">
        <v>225</v>
      </c>
      <c r="H2026" s="2914" t="s">
        <v>555</v>
      </c>
      <c r="I2026" s="2914" t="s">
        <v>330</v>
      </c>
      <c r="J2026" s="2215" t="s">
        <v>6709</v>
      </c>
      <c r="M2026" s="3203">
        <v>0</v>
      </c>
      <c r="P2026" s="1398"/>
    </row>
    <row r="2027" spans="1:17" x14ac:dyDescent="0.5">
      <c r="A2027" s="989"/>
      <c r="B2027" s="3406" t="s">
        <v>1232</v>
      </c>
      <c r="C2027" s="3362"/>
      <c r="D2027" s="3362"/>
      <c r="E2027" s="3409"/>
      <c r="F2027" s="2916"/>
      <c r="G2027" s="2917"/>
      <c r="H2027" s="2916"/>
      <c r="I2027" s="2916"/>
      <c r="J2027" s="2215" t="s">
        <v>6710</v>
      </c>
      <c r="M2027" s="3203">
        <v>187746.48</v>
      </c>
      <c r="P2027" s="1398"/>
    </row>
    <row r="2028" spans="1:17" x14ac:dyDescent="0.5">
      <c r="A2028" s="989"/>
      <c r="B2028" s="199" t="s">
        <v>1234</v>
      </c>
      <c r="C2028" s="134"/>
      <c r="D2028" s="134"/>
      <c r="E2028" s="200"/>
      <c r="F2028" s="201" t="s">
        <v>226</v>
      </c>
      <c r="G2028" s="201">
        <v>1</v>
      </c>
      <c r="H2028" s="202">
        <f>+H1976</f>
        <v>10930</v>
      </c>
      <c r="I2028" s="202">
        <f>H2028*G2028*0.2</f>
        <v>2186</v>
      </c>
      <c r="J2028" s="2215" t="s">
        <v>6711</v>
      </c>
      <c r="M2028" s="3203">
        <v>47200.13</v>
      </c>
      <c r="P2028" s="1398"/>
    </row>
    <row r="2029" spans="1:17" x14ac:dyDescent="0.5">
      <c r="A2029" s="989"/>
      <c r="B2029" s="199" t="s">
        <v>1260</v>
      </c>
      <c r="C2029" s="134"/>
      <c r="D2029" s="134"/>
      <c r="E2029" s="200"/>
      <c r="F2029" s="201" t="s">
        <v>336</v>
      </c>
      <c r="G2029" s="201">
        <v>2</v>
      </c>
      <c r="H2029" s="202">
        <f>+H1977</f>
        <v>5990</v>
      </c>
      <c r="I2029" s="202">
        <f>H2029*G2029*0.4</f>
        <v>4792</v>
      </c>
      <c r="M2029" s="3203">
        <f>SUM(M2024:M2028)</f>
        <v>234946.61000000002</v>
      </c>
      <c r="P2029" s="1398">
        <f>+P2024</f>
        <v>0</v>
      </c>
      <c r="Q2029" s="1">
        <f>+ROUNDUP(P2029/14,0)</f>
        <v>0</v>
      </c>
    </row>
    <row r="2030" spans="1:17" x14ac:dyDescent="0.5">
      <c r="A2030" s="989"/>
      <c r="B2030" s="199" t="s">
        <v>1239</v>
      </c>
      <c r="C2030" s="134"/>
      <c r="D2030" s="134"/>
      <c r="E2030" s="200"/>
      <c r="F2030" s="201" t="s">
        <v>338</v>
      </c>
      <c r="G2030" s="201">
        <v>1</v>
      </c>
      <c r="H2030" s="202">
        <f>+H1978</f>
        <v>133</v>
      </c>
      <c r="I2030" s="202">
        <f t="shared" ref="I2030:I2035" si="89">H2030*G2030</f>
        <v>133</v>
      </c>
      <c r="J2030" s="2215" t="s">
        <v>1279</v>
      </c>
      <c r="L2030" s="1398"/>
      <c r="M2030" s="3204">
        <f>+M2029</f>
        <v>234946.61000000002</v>
      </c>
    </row>
    <row r="2031" spans="1:17" x14ac:dyDescent="0.5">
      <c r="A2031" s="989"/>
      <c r="B2031" s="199" t="s">
        <v>1240</v>
      </c>
      <c r="C2031" s="134"/>
      <c r="D2031" s="134"/>
      <c r="E2031" s="200"/>
      <c r="F2031" s="201" t="s">
        <v>366</v>
      </c>
      <c r="G2031" s="201">
        <v>1</v>
      </c>
      <c r="H2031" s="202">
        <f>+H1979</f>
        <v>3557</v>
      </c>
      <c r="I2031" s="202">
        <f t="shared" si="89"/>
        <v>3557</v>
      </c>
      <c r="K2031" s="1"/>
    </row>
    <row r="2032" spans="1:17" ht="24.75" x14ac:dyDescent="0.5">
      <c r="A2032" s="989"/>
      <c r="B2032" s="199" t="s">
        <v>1242</v>
      </c>
      <c r="C2032" s="134"/>
      <c r="D2032" s="134"/>
      <c r="E2032" s="200"/>
      <c r="F2032" s="201" t="s">
        <v>64</v>
      </c>
      <c r="G2032" s="203">
        <v>44</v>
      </c>
      <c r="H2032" s="202">
        <f>+H1980</f>
        <v>0</v>
      </c>
      <c r="I2032" s="202">
        <f t="shared" si="89"/>
        <v>0</v>
      </c>
      <c r="K2032" s="1"/>
    </row>
    <row r="2033" spans="1:23" ht="24.75" x14ac:dyDescent="0.5">
      <c r="A2033" s="989"/>
      <c r="B2033" s="199" t="s">
        <v>1245</v>
      </c>
      <c r="C2033" s="134"/>
      <c r="D2033" s="134"/>
      <c r="E2033" s="200"/>
      <c r="F2033" s="201" t="s">
        <v>64</v>
      </c>
      <c r="G2033" s="201">
        <v>20</v>
      </c>
      <c r="H2033" s="202">
        <f>+H1982</f>
        <v>45.503999999999998</v>
      </c>
      <c r="I2033" s="202">
        <f t="shared" si="89"/>
        <v>910.07999999999993</v>
      </c>
      <c r="K2033" s="1"/>
    </row>
    <row r="2034" spans="1:23" x14ac:dyDescent="0.5">
      <c r="A2034" s="989"/>
      <c r="B2034" s="199" t="s">
        <v>1249</v>
      </c>
      <c r="C2034" s="134"/>
      <c r="D2034" s="134"/>
      <c r="E2034" s="200"/>
      <c r="F2034" s="201" t="s">
        <v>64</v>
      </c>
      <c r="G2034" s="204">
        <v>40</v>
      </c>
      <c r="H2034" s="202">
        <f>+H1984</f>
        <v>40.409999999999997</v>
      </c>
      <c r="I2034" s="202">
        <f t="shared" si="89"/>
        <v>1616.3999999999999</v>
      </c>
      <c r="K2034" s="1"/>
    </row>
    <row r="2035" spans="1:23" x14ac:dyDescent="0.5">
      <c r="A2035" s="989"/>
      <c r="B2035" s="205" t="s">
        <v>1250</v>
      </c>
      <c r="C2035" s="206"/>
      <c r="D2035" s="206"/>
      <c r="E2035" s="207"/>
      <c r="F2035" s="208" t="s">
        <v>338</v>
      </c>
      <c r="G2035" s="208">
        <v>1</v>
      </c>
      <c r="H2035" s="209">
        <f>+H1985</f>
        <v>640</v>
      </c>
      <c r="I2035" s="209">
        <f t="shared" si="89"/>
        <v>640</v>
      </c>
      <c r="K2035" s="1"/>
    </row>
    <row r="2036" spans="1:23" x14ac:dyDescent="0.5">
      <c r="A2036" s="989"/>
      <c r="B2036" s="4897" t="s">
        <v>1251</v>
      </c>
      <c r="C2036" s="4898"/>
      <c r="D2036" s="4898"/>
      <c r="E2036" s="4898"/>
      <c r="F2036" s="4898"/>
      <c r="G2036" s="4898"/>
      <c r="H2036" s="4899"/>
      <c r="I2036" s="2246">
        <f>SUM(I2028:I2035)</f>
        <v>13834.48</v>
      </c>
      <c r="K2036" s="1"/>
    </row>
    <row r="2037" spans="1:23" x14ac:dyDescent="0.5">
      <c r="A2037" s="989"/>
      <c r="B2037" s="3406" t="s">
        <v>1252</v>
      </c>
      <c r="C2037" s="3362"/>
      <c r="D2037" s="3362"/>
      <c r="E2037" s="3362"/>
      <c r="F2037" s="2916"/>
      <c r="G2037" s="2917"/>
      <c r="H2037" s="2916"/>
      <c r="I2037" s="2916"/>
      <c r="K2037" s="1"/>
    </row>
    <row r="2038" spans="1:23" s="459" customFormat="1" x14ac:dyDescent="0.5">
      <c r="A2038" s="989"/>
      <c r="B2038" s="199" t="s">
        <v>1253</v>
      </c>
      <c r="C2038" s="134"/>
      <c r="D2038" s="134"/>
      <c r="E2038" s="134"/>
      <c r="F2038" s="210" t="s">
        <v>338</v>
      </c>
      <c r="G2038" s="347">
        <v>0</v>
      </c>
      <c r="H2038" s="212">
        <f>+H1988</f>
        <v>15694</v>
      </c>
      <c r="I2038" s="202">
        <f>H2038*G2038</f>
        <v>0</v>
      </c>
      <c r="J2038" s="2228"/>
      <c r="L2038" s="1390"/>
      <c r="M2038" s="1282"/>
      <c r="N2038" s="1282"/>
      <c r="O2038" s="1282"/>
      <c r="P2038" s="1282"/>
      <c r="Q2038" s="1282"/>
      <c r="R2038" s="1282"/>
      <c r="S2038" s="1282"/>
      <c r="T2038" s="1282"/>
      <c r="U2038" s="1282"/>
      <c r="V2038" s="1282"/>
      <c r="W2038" s="1282"/>
    </row>
    <row r="2039" spans="1:23" s="459" customFormat="1" x14ac:dyDescent="0.5">
      <c r="A2039" s="989"/>
      <c r="B2039" s="213" t="s">
        <v>1261</v>
      </c>
      <c r="C2039" s="134"/>
      <c r="D2039" s="134"/>
      <c r="E2039" s="134"/>
      <c r="F2039" s="210" t="s">
        <v>338</v>
      </c>
      <c r="G2039" s="347">
        <v>0</v>
      </c>
      <c r="H2039" s="212">
        <f>+H1989</f>
        <v>305.43</v>
      </c>
      <c r="I2039" s="202">
        <f>H2039*G2039</f>
        <v>0</v>
      </c>
      <c r="J2039" s="2228">
        <v>5300</v>
      </c>
      <c r="K2039" s="459">
        <v>1.07</v>
      </c>
      <c r="L2039" s="1390">
        <f>+J2039/K2039</f>
        <v>4953.2710280373831</v>
      </c>
      <c r="M2039" s="1282"/>
      <c r="N2039" s="1631">
        <v>3500</v>
      </c>
      <c r="O2039" s="396"/>
      <c r="P2039" s="1282"/>
      <c r="Q2039" s="1282"/>
      <c r="R2039" s="1282"/>
      <c r="S2039" s="1282"/>
      <c r="T2039" s="1282"/>
      <c r="U2039" s="1282"/>
      <c r="V2039" s="1282"/>
      <c r="W2039" s="1282"/>
    </row>
    <row r="2040" spans="1:23" s="459" customFormat="1" x14ac:dyDescent="0.5">
      <c r="A2040" s="989"/>
      <c r="B2040" s="213" t="s">
        <v>1262</v>
      </c>
      <c r="C2040" s="134"/>
      <c r="D2040" s="134"/>
      <c r="E2040" s="134"/>
      <c r="F2040" s="210"/>
      <c r="G2040" s="347"/>
      <c r="H2040" s="212">
        <f>+H1990</f>
        <v>650</v>
      </c>
      <c r="I2040" s="202"/>
      <c r="J2040" s="2228"/>
      <c r="L2040" s="1390"/>
      <c r="M2040" s="1282"/>
      <c r="N2040" s="1284">
        <v>1300</v>
      </c>
      <c r="O2040" s="396"/>
      <c r="P2040" s="1282"/>
      <c r="Q2040" s="1282"/>
      <c r="R2040" s="1282"/>
      <c r="S2040" s="1282"/>
      <c r="T2040" s="1282"/>
      <c r="U2040" s="1282"/>
      <c r="V2040" s="1282"/>
      <c r="W2040" s="1282"/>
    </row>
    <row r="2041" spans="1:23" s="459" customFormat="1" x14ac:dyDescent="0.5">
      <c r="A2041" s="989"/>
      <c r="B2041" s="213" t="s">
        <v>1263</v>
      </c>
      <c r="C2041" s="134"/>
      <c r="D2041" s="134"/>
      <c r="E2041" s="134"/>
      <c r="F2041" s="214" t="s">
        <v>147</v>
      </c>
      <c r="G2041" s="347">
        <v>0</v>
      </c>
      <c r="H2041" s="212">
        <f>+H1991</f>
        <v>900</v>
      </c>
      <c r="I2041" s="202">
        <f>H2041*G2041</f>
        <v>0</v>
      </c>
      <c r="J2041" s="2228"/>
      <c r="L2041" s="1390"/>
      <c r="M2041" s="1282"/>
      <c r="N2041" s="1632">
        <v>1975</v>
      </c>
      <c r="O2041" s="396"/>
      <c r="P2041" s="1282"/>
      <c r="Q2041" s="1282"/>
      <c r="R2041" s="1282"/>
      <c r="S2041" s="1282"/>
      <c r="T2041" s="1282"/>
      <c r="U2041" s="1282"/>
      <c r="V2041" s="1282"/>
      <c r="W2041" s="1282"/>
    </row>
    <row r="2042" spans="1:23" s="459" customFormat="1" ht="21.75" customHeight="1" x14ac:dyDescent="0.5">
      <c r="A2042" s="989"/>
      <c r="B2042" s="4897" t="s">
        <v>1255</v>
      </c>
      <c r="C2042" s="4898"/>
      <c r="D2042" s="4898"/>
      <c r="E2042" s="4898"/>
      <c r="F2042" s="4898"/>
      <c r="G2042" s="4898"/>
      <c r="H2042" s="4899"/>
      <c r="I2042" s="2247">
        <f>SUM(I2038:I2041)</f>
        <v>0</v>
      </c>
      <c r="J2042" s="2228"/>
      <c r="L2042" s="1390"/>
      <c r="M2042" s="1282"/>
      <c r="N2042" s="1282"/>
      <c r="O2042" s="1282"/>
      <c r="P2042" s="1282"/>
      <c r="Q2042" s="1282"/>
      <c r="R2042" s="1282"/>
      <c r="S2042" s="1282"/>
      <c r="T2042" s="1282"/>
      <c r="U2042" s="1282"/>
      <c r="V2042" s="1282"/>
      <c r="W2042" s="1282"/>
    </row>
    <row r="2043" spans="1:23" x14ac:dyDescent="0.5">
      <c r="A2043" s="989"/>
      <c r="B2043" s="4897" t="str">
        <f>"( จำนวน  "&amp;H2025&amp;"  ต้น )  เฉลี่ย  (2) ค่าอุปกรณ์ควบคุมระบบไฟฟ้าต่อ  1  ต้น"</f>
        <v>( จำนวน  1  ต้น )  เฉลี่ย  (2) ค่าอุปกรณ์ควบคุมระบบไฟฟ้าต่อ  1  ต้น</v>
      </c>
      <c r="C2043" s="4898"/>
      <c r="D2043" s="4898"/>
      <c r="E2043" s="4898"/>
      <c r="F2043" s="4898"/>
      <c r="G2043" s="4898"/>
      <c r="H2043" s="4899"/>
      <c r="I2043" s="2247">
        <f>ROUND(I2042/H2025,2)</f>
        <v>0</v>
      </c>
      <c r="K2043" s="1"/>
    </row>
    <row r="2044" spans="1:23" x14ac:dyDescent="0.5">
      <c r="A2044" s="989"/>
      <c r="B2044" s="3406" t="s">
        <v>1256</v>
      </c>
      <c r="C2044" s="3407"/>
      <c r="D2044" s="3407"/>
      <c r="E2044" s="3408"/>
      <c r="F2044" s="2918" t="s">
        <v>226</v>
      </c>
      <c r="G2044" s="2917">
        <v>1</v>
      </c>
      <c r="H2044" s="2919">
        <v>525</v>
      </c>
      <c r="I2044" s="202">
        <f>H2044*G2044</f>
        <v>525</v>
      </c>
      <c r="K2044" s="1"/>
    </row>
    <row r="2045" spans="1:23" x14ac:dyDescent="0.5">
      <c r="A2045" s="989"/>
      <c r="B2045" s="216" t="s">
        <v>1257</v>
      </c>
      <c r="C2045" s="3677"/>
      <c r="D2045" s="3677"/>
      <c r="E2045" s="217"/>
      <c r="F2045" s="218" t="s">
        <v>354</v>
      </c>
      <c r="G2045" s="201">
        <v>0</v>
      </c>
      <c r="H2045" s="202">
        <v>880</v>
      </c>
      <c r="I2045" s="202">
        <f>H2045*G2045</f>
        <v>0</v>
      </c>
      <c r="K2045" s="1"/>
    </row>
    <row r="2046" spans="1:23" ht="20.25" x14ac:dyDescent="0.4">
      <c r="A2046" s="989"/>
      <c r="B2046" s="216" t="s">
        <v>1258</v>
      </c>
      <c r="C2046" s="3677"/>
      <c r="D2046" s="3677"/>
      <c r="E2046" s="217"/>
      <c r="F2046" s="218" t="s">
        <v>226</v>
      </c>
      <c r="G2046" s="433">
        <v>0</v>
      </c>
      <c r="H2046" s="202">
        <v>550</v>
      </c>
      <c r="I2046" s="202">
        <f>H2046*G2046</f>
        <v>0</v>
      </c>
      <c r="J2046" s="1"/>
      <c r="K2046" s="1"/>
    </row>
    <row r="2047" spans="1:23" ht="20.25" x14ac:dyDescent="0.4">
      <c r="A2047" s="2720"/>
      <c r="B2047" s="4894" t="s">
        <v>1259</v>
      </c>
      <c r="C2047" s="4895"/>
      <c r="D2047" s="4895"/>
      <c r="E2047" s="4895"/>
      <c r="F2047" s="4895"/>
      <c r="G2047" s="4895"/>
      <c r="H2047" s="4896"/>
      <c r="I2047" s="2248">
        <f>I2046+I2045+I2044+I2043+I2036</f>
        <v>14359.48</v>
      </c>
      <c r="J2047" s="1"/>
      <c r="K2047" s="1"/>
    </row>
    <row r="2048" spans="1:23" ht="29.25" customHeight="1" x14ac:dyDescent="0.4">
      <c r="A2048" s="989"/>
      <c r="B2048" s="137"/>
      <c r="C2048" s="137"/>
      <c r="D2048" s="137"/>
      <c r="E2048" s="137"/>
      <c r="F2048" s="137"/>
      <c r="G2048" s="137"/>
      <c r="H2048" s="137"/>
      <c r="I2048" s="3334"/>
      <c r="J2048" s="1"/>
      <c r="K2048" s="1"/>
    </row>
    <row r="2049" spans="1:12" ht="20.25" x14ac:dyDescent="0.4">
      <c r="A2049" s="989"/>
      <c r="B2049" s="137"/>
      <c r="C2049" s="137"/>
      <c r="D2049" s="137"/>
      <c r="E2049" s="137"/>
      <c r="F2049" s="137"/>
      <c r="G2049" s="137"/>
      <c r="H2049" s="137"/>
      <c r="I2049" s="3334"/>
      <c r="J2049" s="1"/>
      <c r="K2049" s="1"/>
    </row>
    <row r="2050" spans="1:12" ht="20.25" x14ac:dyDescent="0.4">
      <c r="A2050" s="989"/>
      <c r="B2050" s="137"/>
      <c r="C2050" s="137"/>
      <c r="D2050" s="137"/>
      <c r="E2050" s="137"/>
      <c r="F2050" s="137"/>
      <c r="G2050" s="137"/>
      <c r="H2050" s="137"/>
      <c r="I2050" s="3334"/>
      <c r="J2050" s="1"/>
      <c r="K2050" s="1"/>
    </row>
    <row r="2051" spans="1:12" ht="20.25" x14ac:dyDescent="0.4">
      <c r="A2051" s="989"/>
      <c r="B2051" s="137"/>
      <c r="C2051" s="137"/>
      <c r="D2051" s="137"/>
      <c r="E2051" s="137"/>
      <c r="F2051" s="137"/>
      <c r="G2051" s="137"/>
      <c r="H2051" s="137"/>
      <c r="I2051" s="3334"/>
      <c r="J2051" s="1"/>
      <c r="K2051" s="1"/>
    </row>
    <row r="2052" spans="1:12" ht="20.25" x14ac:dyDescent="0.4">
      <c r="A2052" s="989"/>
      <c r="B2052" s="137"/>
      <c r="C2052" s="137"/>
      <c r="D2052" s="137"/>
      <c r="E2052" s="137"/>
      <c r="F2052" s="137"/>
      <c r="G2052" s="137"/>
      <c r="H2052" s="137"/>
      <c r="I2052" s="3334"/>
      <c r="J2052" s="1"/>
      <c r="K2052" s="1"/>
    </row>
    <row r="2053" spans="1:12" x14ac:dyDescent="0.5">
      <c r="A2053" s="989"/>
      <c r="B2053" s="137"/>
      <c r="C2053" s="137"/>
      <c r="D2053" s="137"/>
      <c r="E2053" s="137"/>
      <c r="F2053" s="137"/>
      <c r="G2053" s="137"/>
      <c r="H2053" s="137"/>
      <c r="I2053" s="3334"/>
      <c r="K2053" s="1"/>
    </row>
    <row r="2054" spans="1:12" s="53" customFormat="1" ht="20.25" x14ac:dyDescent="0.4">
      <c r="A2054" s="989"/>
      <c r="B2054" s="137"/>
      <c r="C2054" s="137"/>
      <c r="D2054" s="137"/>
      <c r="E2054" s="137"/>
      <c r="F2054" s="137"/>
      <c r="G2054" s="137"/>
      <c r="H2054" s="137"/>
      <c r="I2054" s="3334"/>
      <c r="L2054" s="1390"/>
    </row>
    <row r="2055" spans="1:12" x14ac:dyDescent="0.5">
      <c r="A2055" s="989"/>
      <c r="B2055" s="137"/>
      <c r="C2055" s="137"/>
      <c r="D2055" s="137"/>
      <c r="E2055" s="137"/>
      <c r="F2055" s="137"/>
      <c r="G2055" s="137"/>
      <c r="H2055" s="137"/>
      <c r="I2055" s="1401"/>
      <c r="K2055" s="1"/>
    </row>
    <row r="2056" spans="1:12" x14ac:dyDescent="0.5">
      <c r="A2056" s="2912"/>
      <c r="B2056" s="3410" t="s">
        <v>5508</v>
      </c>
      <c r="C2056" s="3411"/>
      <c r="D2056" s="3411"/>
      <c r="E2056" s="3411"/>
      <c r="F2056" s="3412"/>
      <c r="G2056" s="3413"/>
      <c r="H2056" s="3411"/>
      <c r="I2056" s="3414"/>
      <c r="K2056" s="1"/>
    </row>
    <row r="2057" spans="1:12" ht="20.25" x14ac:dyDescent="0.4">
      <c r="A2057" s="2353"/>
      <c r="B2057" s="2354"/>
      <c r="C2057" s="2355"/>
      <c r="D2057" s="2355"/>
      <c r="E2057" s="2355"/>
      <c r="F2057" s="2356"/>
      <c r="G2057" s="2357" t="s">
        <v>225</v>
      </c>
      <c r="H2057" s="2358">
        <f>IF(L1995=0,1,L1995)</f>
        <v>1</v>
      </c>
      <c r="I2057" s="2359" t="s">
        <v>226</v>
      </c>
      <c r="J2057" s="1"/>
      <c r="K2057" s="1"/>
    </row>
    <row r="2058" spans="1:12" ht="20.25" x14ac:dyDescent="0.4">
      <c r="A2058" s="2360"/>
      <c r="B2058" s="4900" t="s">
        <v>327</v>
      </c>
      <c r="C2058" s="4900"/>
      <c r="D2058" s="4900"/>
      <c r="E2058" s="4900"/>
      <c r="F2058" s="3415" t="s">
        <v>328</v>
      </c>
      <c r="G2058" s="2912" t="s">
        <v>225</v>
      </c>
      <c r="H2058" s="2912" t="s">
        <v>555</v>
      </c>
      <c r="I2058" s="2912" t="s">
        <v>330</v>
      </c>
      <c r="J2058" s="1"/>
      <c r="K2058" s="1"/>
    </row>
    <row r="2059" spans="1:12" ht="20.25" x14ac:dyDescent="0.4">
      <c r="A2059" s="989"/>
      <c r="B2059" s="3406" t="s">
        <v>1232</v>
      </c>
      <c r="C2059" s="3362"/>
      <c r="D2059" s="3362"/>
      <c r="E2059" s="3409"/>
      <c r="F2059" s="2916"/>
      <c r="G2059" s="2917"/>
      <c r="H2059" s="2916"/>
      <c r="I2059" s="2916"/>
      <c r="J2059" s="1"/>
      <c r="K2059" s="1"/>
    </row>
    <row r="2060" spans="1:12" ht="20.25" x14ac:dyDescent="0.4">
      <c r="A2060" s="989"/>
      <c r="B2060" s="199" t="s">
        <v>5319</v>
      </c>
      <c r="C2060" s="134"/>
      <c r="D2060" s="134"/>
      <c r="E2060" s="200"/>
      <c r="F2060" s="201" t="s">
        <v>226</v>
      </c>
      <c r="G2060" s="201">
        <v>1</v>
      </c>
      <c r="H2060" s="458">
        <f>+H1976</f>
        <v>10930</v>
      </c>
      <c r="I2060" s="202">
        <f>H2060*G2060*0.2</f>
        <v>2186</v>
      </c>
      <c r="J2060" s="1"/>
      <c r="K2060" s="1"/>
    </row>
    <row r="2061" spans="1:12" ht="20.25" x14ac:dyDescent="0.4">
      <c r="A2061" s="989"/>
      <c r="B2061" s="199" t="s">
        <v>1236</v>
      </c>
      <c r="C2061" s="134"/>
      <c r="D2061" s="134"/>
      <c r="E2061" s="200"/>
      <c r="F2061" s="201" t="s">
        <v>336</v>
      </c>
      <c r="G2061" s="201">
        <v>1</v>
      </c>
      <c r="H2061" s="458">
        <f>+H1977</f>
        <v>5990</v>
      </c>
      <c r="I2061" s="202">
        <f>H2061*G2061*0.4</f>
        <v>2396</v>
      </c>
      <c r="J2061" s="1"/>
      <c r="K2061" s="1"/>
    </row>
    <row r="2062" spans="1:12" ht="20.25" x14ac:dyDescent="0.4">
      <c r="A2062" s="989"/>
      <c r="B2062" s="199" t="s">
        <v>1239</v>
      </c>
      <c r="C2062" s="134"/>
      <c r="D2062" s="134"/>
      <c r="E2062" s="200"/>
      <c r="F2062" s="201" t="s">
        <v>338</v>
      </c>
      <c r="G2062" s="201">
        <v>1</v>
      </c>
      <c r="H2062" s="458">
        <f>+H1978</f>
        <v>133</v>
      </c>
      <c r="I2062" s="202">
        <f t="shared" ref="I2062:I2063" si="90">H2062*G2062</f>
        <v>133</v>
      </c>
      <c r="J2062" s="1"/>
      <c r="K2062" s="1"/>
    </row>
    <row r="2063" spans="1:12" ht="20.25" x14ac:dyDescent="0.4">
      <c r="A2063" s="989"/>
      <c r="B2063" s="199" t="s">
        <v>1240</v>
      </c>
      <c r="C2063" s="134"/>
      <c r="D2063" s="134"/>
      <c r="E2063" s="200"/>
      <c r="F2063" s="201" t="s">
        <v>366</v>
      </c>
      <c r="G2063" s="201">
        <v>1</v>
      </c>
      <c r="H2063" s="458">
        <f>+H1979</f>
        <v>3557</v>
      </c>
      <c r="I2063" s="202">
        <f t="shared" si="90"/>
        <v>3557</v>
      </c>
      <c r="J2063" s="1"/>
      <c r="K2063" s="1"/>
    </row>
    <row r="2064" spans="1:12" ht="20.25" x14ac:dyDescent="0.4">
      <c r="A2064" s="989"/>
      <c r="B2064" s="3143" t="s">
        <v>6655</v>
      </c>
      <c r="C2064" s="144"/>
      <c r="D2064" s="144"/>
      <c r="E2064" s="3194"/>
      <c r="F2064" s="201" t="s">
        <v>64</v>
      </c>
      <c r="G2064" s="203">
        <v>1</v>
      </c>
      <c r="H2064" s="3144">
        <f>+L1946</f>
        <v>0</v>
      </c>
      <c r="I2064" s="202">
        <f t="shared" ref="I2064" si="91">ROUNDDOWN(H2064*G2064,2)</f>
        <v>0</v>
      </c>
      <c r="J2064" s="1"/>
      <c r="K2064" s="1"/>
    </row>
    <row r="2065" spans="1:13" ht="23.25" x14ac:dyDescent="0.4">
      <c r="A2065" s="989"/>
      <c r="B2065" s="3143" t="s">
        <v>6694</v>
      </c>
      <c r="C2065" s="144"/>
      <c r="D2065" s="144"/>
      <c r="E2065" s="3194"/>
      <c r="F2065" s="201" t="s">
        <v>64</v>
      </c>
      <c r="G2065" s="201">
        <v>10</v>
      </c>
      <c r="H2065" s="3198">
        <f>+J1947</f>
        <v>44.003</v>
      </c>
      <c r="I2065" s="202">
        <f>ROUNDDOWN(H2065*G2065,2)</f>
        <v>440.03</v>
      </c>
      <c r="J2065" s="1"/>
      <c r="K2065" s="1"/>
    </row>
    <row r="2066" spans="1:13" ht="23.25" x14ac:dyDescent="0.4">
      <c r="A2066" s="989"/>
      <c r="B2066" s="3143" t="s">
        <v>6695</v>
      </c>
      <c r="C2066" s="144"/>
      <c r="D2066" s="144"/>
      <c r="E2066" s="3194"/>
      <c r="F2066" s="201" t="s">
        <v>64</v>
      </c>
      <c r="G2066" s="201">
        <v>0</v>
      </c>
      <c r="H2066" s="3198">
        <f>+J1948</f>
        <v>34.838999999999999</v>
      </c>
      <c r="I2066" s="202">
        <f>ROUNDDOWN(H2066*G2066,2)</f>
        <v>0</v>
      </c>
      <c r="J2066" s="1"/>
      <c r="K2066" s="1"/>
    </row>
    <row r="2067" spans="1:13" ht="20.25" x14ac:dyDescent="0.4">
      <c r="A2067" s="989"/>
      <c r="B2067" s="3143" t="s">
        <v>3467</v>
      </c>
      <c r="C2067" s="144"/>
      <c r="D2067" s="144"/>
      <c r="E2067" s="3194"/>
      <c r="F2067" s="201" t="s">
        <v>64</v>
      </c>
      <c r="G2067" s="204">
        <v>0</v>
      </c>
      <c r="H2067" s="3144">
        <f>+งานฐานเสาไฟ!K34</f>
        <v>40.409999999999997</v>
      </c>
      <c r="I2067" s="202">
        <f t="shared" ref="I2067:I2068" si="92">ROUNDDOWN(H2067*G2067,2)</f>
        <v>0</v>
      </c>
      <c r="J2067" s="1"/>
      <c r="K2067" s="1"/>
    </row>
    <row r="2068" spans="1:13" ht="20.25" x14ac:dyDescent="0.4">
      <c r="A2068" s="989"/>
      <c r="B2068" s="205" t="s">
        <v>3468</v>
      </c>
      <c r="C2068" s="206"/>
      <c r="D2068" s="206"/>
      <c r="E2068" s="207"/>
      <c r="F2068" s="208" t="s">
        <v>338</v>
      </c>
      <c r="G2068" s="208">
        <v>1</v>
      </c>
      <c r="H2068" s="511">
        <f>+H2011</f>
        <v>640</v>
      </c>
      <c r="I2068" s="209">
        <f t="shared" si="92"/>
        <v>640</v>
      </c>
      <c r="J2068" s="1"/>
      <c r="K2068" s="1"/>
    </row>
    <row r="2069" spans="1:13" ht="20.25" x14ac:dyDescent="0.4">
      <c r="A2069" s="989"/>
      <c r="B2069" s="4897" t="s">
        <v>1251</v>
      </c>
      <c r="C2069" s="4898"/>
      <c r="D2069" s="4898"/>
      <c r="E2069" s="4898"/>
      <c r="F2069" s="4898"/>
      <c r="G2069" s="4898"/>
      <c r="H2069" s="4899"/>
      <c r="I2069" s="2246">
        <f>SUM(I2060:I2068)</f>
        <v>9352.0300000000007</v>
      </c>
      <c r="J2069" s="1"/>
      <c r="K2069" s="1"/>
    </row>
    <row r="2070" spans="1:13" ht="20.25" x14ac:dyDescent="0.4">
      <c r="A2070" s="989"/>
      <c r="B2070" s="3406" t="s">
        <v>1252</v>
      </c>
      <c r="C2070" s="3362"/>
      <c r="D2070" s="3362"/>
      <c r="E2070" s="3362"/>
      <c r="F2070" s="2916"/>
      <c r="G2070" s="2917"/>
      <c r="H2070" s="2916"/>
      <c r="I2070" s="2916"/>
      <c r="J2070" s="1"/>
      <c r="K2070" s="1"/>
    </row>
    <row r="2071" spans="1:13" ht="20.25" x14ac:dyDescent="0.4">
      <c r="A2071" s="989"/>
      <c r="B2071" s="199" t="s">
        <v>1253</v>
      </c>
      <c r="C2071" s="134"/>
      <c r="D2071" s="134"/>
      <c r="E2071" s="134"/>
      <c r="F2071" s="210" t="s">
        <v>338</v>
      </c>
      <c r="G2071" s="347">
        <v>0</v>
      </c>
      <c r="H2071" s="212">
        <f>+H2014</f>
        <v>15694</v>
      </c>
      <c r="I2071" s="202">
        <f>H2071*G2071</f>
        <v>0</v>
      </c>
      <c r="J2071" s="1"/>
      <c r="K2071" s="1"/>
    </row>
    <row r="2072" spans="1:13" ht="20.25" x14ac:dyDescent="0.4">
      <c r="A2072" s="989"/>
      <c r="B2072" s="213" t="s">
        <v>1261</v>
      </c>
      <c r="C2072" s="134"/>
      <c r="D2072" s="134"/>
      <c r="E2072" s="134"/>
      <c r="F2072" s="210" t="s">
        <v>338</v>
      </c>
      <c r="G2072" s="347">
        <v>0</v>
      </c>
      <c r="H2072" s="212"/>
      <c r="I2072" s="202">
        <f>H2072*G2072</f>
        <v>0</v>
      </c>
      <c r="J2072" s="1"/>
      <c r="K2072" s="1"/>
    </row>
    <row r="2073" spans="1:13" x14ac:dyDescent="0.5">
      <c r="A2073" s="989"/>
      <c r="B2073" s="213" t="s">
        <v>1262</v>
      </c>
      <c r="C2073" s="134"/>
      <c r="D2073" s="134"/>
      <c r="E2073" s="134"/>
      <c r="F2073" s="210"/>
      <c r="G2073" s="347"/>
      <c r="H2073" s="212"/>
      <c r="I2073" s="202"/>
    </row>
    <row r="2074" spans="1:13" x14ac:dyDescent="0.5">
      <c r="A2074" s="989"/>
      <c r="B2074" s="213" t="s">
        <v>1263</v>
      </c>
      <c r="C2074" s="134"/>
      <c r="D2074" s="134"/>
      <c r="E2074" s="134"/>
      <c r="F2074" s="214" t="s">
        <v>147</v>
      </c>
      <c r="G2074" s="347">
        <v>0</v>
      </c>
      <c r="H2074" s="212">
        <v>900</v>
      </c>
      <c r="I2074" s="202">
        <f>H2074*G2074</f>
        <v>0</v>
      </c>
    </row>
    <row r="2075" spans="1:13" ht="21.75" customHeight="1" x14ac:dyDescent="0.5">
      <c r="A2075" s="989"/>
      <c r="B2075" s="4897" t="s">
        <v>1255</v>
      </c>
      <c r="C2075" s="4898"/>
      <c r="D2075" s="4898"/>
      <c r="E2075" s="4898"/>
      <c r="F2075" s="4898"/>
      <c r="G2075" s="4898"/>
      <c r="H2075" s="4899"/>
      <c r="I2075" s="2247">
        <f>SUM(I2071:I2074)</f>
        <v>0</v>
      </c>
      <c r="L2075" s="3195">
        <v>24</v>
      </c>
      <c r="M2075" s="1">
        <f>+'ประเมินราคา(ตามรายการเดิม)'!A126</f>
        <v>0</v>
      </c>
    </row>
    <row r="2076" spans="1:13" ht="21.75" customHeight="1" x14ac:dyDescent="0.5">
      <c r="A2076" s="989"/>
      <c r="B2076" s="4897" t="str">
        <f>"( จำนวน  "&amp;H2057&amp;"  ต้น )  เฉลี่ย  (2) ค่าอุปกรณ์ควบคุมระบบไฟฟ้าต่อ  1  ต้น"</f>
        <v>( จำนวน  1  ต้น )  เฉลี่ย  (2) ค่าอุปกรณ์ควบคุมระบบไฟฟ้าต่อ  1  ต้น</v>
      </c>
      <c r="C2076" s="4898"/>
      <c r="D2076" s="4898"/>
      <c r="E2076" s="4898"/>
      <c r="F2076" s="4898"/>
      <c r="G2076" s="4898"/>
      <c r="H2076" s="4899"/>
      <c r="I2076" s="2247">
        <f>ROUND(I2075/H2057,2)</f>
        <v>0</v>
      </c>
    </row>
    <row r="2077" spans="1:13" ht="21.75" customHeight="1" x14ac:dyDescent="0.5">
      <c r="A2077" s="989"/>
      <c r="B2077" s="3406" t="s">
        <v>1256</v>
      </c>
      <c r="C2077" s="3407"/>
      <c r="D2077" s="3407"/>
      <c r="E2077" s="3408"/>
      <c r="F2077" s="2918" t="s">
        <v>226</v>
      </c>
      <c r="G2077" s="2917">
        <v>1</v>
      </c>
      <c r="H2077" s="2919">
        <f>+H2044</f>
        <v>525</v>
      </c>
      <c r="I2077" s="202">
        <f>H2077*G2077</f>
        <v>525</v>
      </c>
    </row>
    <row r="2078" spans="1:13" ht="21.75" customHeight="1" x14ac:dyDescent="0.5">
      <c r="A2078" s="989"/>
      <c r="B2078" s="216" t="s">
        <v>1257</v>
      </c>
      <c r="C2078" s="3677"/>
      <c r="D2078" s="3677"/>
      <c r="E2078" s="217"/>
      <c r="F2078" s="218" t="s">
        <v>354</v>
      </c>
      <c r="G2078" s="582">
        <v>0</v>
      </c>
      <c r="H2078" s="202">
        <f>+H2045</f>
        <v>880</v>
      </c>
      <c r="I2078" s="202">
        <f>H2078*G2078</f>
        <v>0</v>
      </c>
    </row>
    <row r="2079" spans="1:13" ht="21.75" customHeight="1" x14ac:dyDescent="0.5">
      <c r="A2079" s="989"/>
      <c r="B2079" s="216" t="s">
        <v>1258</v>
      </c>
      <c r="C2079" s="3677"/>
      <c r="D2079" s="3677"/>
      <c r="E2079" s="217"/>
      <c r="F2079" s="218" t="s">
        <v>226</v>
      </c>
      <c r="G2079" s="433">
        <v>0</v>
      </c>
      <c r="H2079" s="202">
        <f>+H2022</f>
        <v>18590</v>
      </c>
      <c r="I2079" s="202">
        <f>H2079*G2079</f>
        <v>0</v>
      </c>
    </row>
    <row r="2080" spans="1:13" ht="21.75" customHeight="1" x14ac:dyDescent="0.5">
      <c r="A2080" s="2720"/>
      <c r="B2080" s="4894" t="s">
        <v>1259</v>
      </c>
      <c r="C2080" s="4895"/>
      <c r="D2080" s="4895"/>
      <c r="E2080" s="4895"/>
      <c r="F2080" s="4895"/>
      <c r="G2080" s="4895"/>
      <c r="H2080" s="4896"/>
      <c r="I2080" s="2248">
        <f>I2079+I2078+I2077+I2076+I2069</f>
        <v>9877.0300000000007</v>
      </c>
    </row>
    <row r="2081" spans="1:17" ht="21.75" customHeight="1" x14ac:dyDescent="0.5">
      <c r="A2081" s="989">
        <f>+'43 TRAFFIC SIGNALS AT STA.43+66'!A10</f>
        <v>43</v>
      </c>
      <c r="B2081" s="137"/>
      <c r="C2081" s="137"/>
      <c r="D2081" s="137"/>
      <c r="E2081" s="137"/>
      <c r="F2081" s="137"/>
      <c r="G2081" s="137"/>
      <c r="H2081" s="137"/>
      <c r="I2081" s="3334"/>
    </row>
    <row r="2082" spans="1:17" x14ac:dyDescent="0.5">
      <c r="A2082" s="1844">
        <f>+'ประเมินราคา(ตามรายการเดิม)'!A124</f>
        <v>0</v>
      </c>
      <c r="B2082" s="2920" t="s">
        <v>3876</v>
      </c>
      <c r="C2082" s="2921"/>
      <c r="D2082" s="2921"/>
      <c r="E2082" s="2921"/>
      <c r="F2082" s="2921"/>
      <c r="G2082" s="2922"/>
      <c r="H2082" s="2921"/>
      <c r="I2082" s="3190"/>
      <c r="L2082" s="1398"/>
    </row>
    <row r="2083" spans="1:17" ht="21.75" customHeight="1" x14ac:dyDescent="0.5">
      <c r="A2083" s="989"/>
      <c r="B2083" s="4918" t="s">
        <v>327</v>
      </c>
      <c r="C2083" s="4918"/>
      <c r="D2083" s="4918"/>
      <c r="E2083" s="4918"/>
      <c r="F2083" s="3358" t="s">
        <v>328</v>
      </c>
      <c r="G2083" s="2214" t="s">
        <v>225</v>
      </c>
      <c r="H2083" s="2214" t="s">
        <v>555</v>
      </c>
      <c r="I2083" s="2214" t="s">
        <v>330</v>
      </c>
      <c r="L2083" s="1398"/>
    </row>
    <row r="2084" spans="1:17" ht="21.75" customHeight="1" x14ac:dyDescent="0.5">
      <c r="A2084" s="989"/>
      <c r="B2084" s="3416" t="s">
        <v>1271</v>
      </c>
      <c r="C2084" s="3362"/>
      <c r="D2084" s="3362"/>
      <c r="E2084" s="3362"/>
      <c r="F2084" s="2916"/>
      <c r="G2084" s="3378"/>
      <c r="H2084" s="2916"/>
      <c r="I2084" s="3409"/>
      <c r="L2084" s="1398"/>
    </row>
    <row r="2085" spans="1:17" ht="21.75" customHeight="1" x14ac:dyDescent="0.5">
      <c r="A2085" s="989"/>
      <c r="B2085" s="199" t="s">
        <v>1272</v>
      </c>
      <c r="C2085" s="134"/>
      <c r="D2085" s="134"/>
      <c r="E2085" s="134"/>
      <c r="F2085" s="1206"/>
      <c r="G2085" s="136"/>
      <c r="H2085" s="1206"/>
      <c r="I2085" s="200"/>
      <c r="L2085" s="1398"/>
    </row>
    <row r="2086" spans="1:17" ht="21.75" customHeight="1" x14ac:dyDescent="0.5">
      <c r="A2086" s="989"/>
      <c r="B2086" s="1207" t="s">
        <v>1273</v>
      </c>
      <c r="C2086" s="134"/>
      <c r="D2086" s="134"/>
      <c r="E2086" s="134"/>
      <c r="F2086" s="201" t="s">
        <v>366</v>
      </c>
      <c r="G2086" s="136">
        <v>2</v>
      </c>
      <c r="H2086" s="1329">
        <v>266802.19</v>
      </c>
      <c r="I2086" s="1208">
        <f t="shared" ref="I2086:I2090" si="93">H2086*G2086</f>
        <v>533604.38</v>
      </c>
      <c r="L2086" s="1398"/>
    </row>
    <row r="2087" spans="1:17" ht="21.75" customHeight="1" x14ac:dyDescent="0.5">
      <c r="A2087" s="989"/>
      <c r="B2087" s="1207" t="s">
        <v>1274</v>
      </c>
      <c r="C2087" s="134"/>
      <c r="D2087" s="134"/>
      <c r="E2087" s="134"/>
      <c r="F2087" s="201"/>
      <c r="G2087" s="136"/>
      <c r="H2087" s="458"/>
      <c r="I2087" s="1208"/>
      <c r="L2087" s="1398"/>
    </row>
    <row r="2088" spans="1:17" ht="21.75" customHeight="1" x14ac:dyDescent="0.5">
      <c r="A2088" s="989"/>
      <c r="B2088" s="1207" t="s">
        <v>1275</v>
      </c>
      <c r="C2088" s="134"/>
      <c r="D2088" s="134"/>
      <c r="E2088" s="134"/>
      <c r="F2088" s="201" t="s">
        <v>366</v>
      </c>
      <c r="G2088" s="136"/>
      <c r="H2088" s="458">
        <v>1000</v>
      </c>
      <c r="I2088" s="1208">
        <f t="shared" si="93"/>
        <v>0</v>
      </c>
      <c r="J2088" s="4"/>
      <c r="L2088" s="1398"/>
    </row>
    <row r="2089" spans="1:17" ht="21.75" customHeight="1" x14ac:dyDescent="0.5">
      <c r="A2089" s="989"/>
      <c r="B2089" s="1207" t="s">
        <v>1276</v>
      </c>
      <c r="C2089" s="134"/>
      <c r="D2089" s="134"/>
      <c r="E2089" s="134"/>
      <c r="F2089" s="201" t="s">
        <v>366</v>
      </c>
      <c r="G2089" s="136"/>
      <c r="H2089" s="458">
        <v>300</v>
      </c>
      <c r="I2089" s="1208">
        <f t="shared" si="93"/>
        <v>0</v>
      </c>
      <c r="J2089" s="4"/>
      <c r="L2089" s="1398"/>
      <c r="M2089" s="1973"/>
      <c r="N2089" s="1973"/>
      <c r="O2089" s="1973"/>
      <c r="P2089" s="1973"/>
    </row>
    <row r="2090" spans="1:17" ht="21.75" customHeight="1" x14ac:dyDescent="0.5">
      <c r="A2090" s="989"/>
      <c r="B2090" s="1207" t="s">
        <v>1277</v>
      </c>
      <c r="C2090" s="134"/>
      <c r="D2090" s="134"/>
      <c r="E2090" s="134"/>
      <c r="F2090" s="201" t="s">
        <v>366</v>
      </c>
      <c r="G2090" s="136"/>
      <c r="H2090" s="458">
        <v>0</v>
      </c>
      <c r="I2090" s="1208">
        <f t="shared" si="93"/>
        <v>0</v>
      </c>
      <c r="J2090" s="4">
        <f>+'ราคา บร'!J141</f>
        <v>382.24</v>
      </c>
      <c r="K2090" s="60">
        <f>+J2090*C2152</f>
        <v>14.525119999999999</v>
      </c>
      <c r="L2090" s="1398">
        <f>+H2156</f>
        <v>38</v>
      </c>
      <c r="M2090" s="2718">
        <f>+K2090+L2090</f>
        <v>52.525120000000001</v>
      </c>
      <c r="N2090" s="2718"/>
      <c r="O2090" s="1973"/>
      <c r="P2090" s="1967"/>
    </row>
    <row r="2091" spans="1:17" ht="21.75" customHeight="1" x14ac:dyDescent="0.5">
      <c r="A2091" s="989"/>
      <c r="B2091" s="1210" t="s">
        <v>1278</v>
      </c>
      <c r="C2091" s="206"/>
      <c r="D2091" s="206"/>
      <c r="E2091" s="206"/>
      <c r="F2091" s="208" t="s">
        <v>338</v>
      </c>
      <c r="G2091" s="240"/>
      <c r="H2091" s="511">
        <v>1150</v>
      </c>
      <c r="I2091" s="1211">
        <f>+H2091*G2091</f>
        <v>0</v>
      </c>
      <c r="J2091" s="4"/>
      <c r="L2091" s="1398"/>
      <c r="M2091" s="2718"/>
      <c r="N2091" s="2718"/>
      <c r="O2091" s="1973"/>
      <c r="P2091" s="2719"/>
    </row>
    <row r="2092" spans="1:17" ht="21.75" customHeight="1" x14ac:dyDescent="0.5">
      <c r="A2092" s="2214"/>
      <c r="B2092" s="4894" t="s">
        <v>1279</v>
      </c>
      <c r="C2092" s="4895"/>
      <c r="D2092" s="4895"/>
      <c r="E2092" s="4895"/>
      <c r="F2092" s="4895"/>
      <c r="G2092" s="4895"/>
      <c r="H2092" s="4896"/>
      <c r="I2092" s="3417">
        <f>SUM(I2086:I2091)</f>
        <v>533604.38</v>
      </c>
      <c r="J2092" s="4"/>
      <c r="L2092" s="1398"/>
      <c r="M2092" s="1393"/>
      <c r="N2092" s="1393"/>
      <c r="O2092" s="819"/>
      <c r="P2092" s="2252"/>
    </row>
    <row r="2093" spans="1:17" ht="21.75" customHeight="1" x14ac:dyDescent="0.5">
      <c r="A2093" s="3678" t="s">
        <v>3120</v>
      </c>
      <c r="B2093" s="3149"/>
      <c r="C2093" s="3149"/>
      <c r="D2093" s="3149"/>
      <c r="E2093" s="3149"/>
      <c r="F2093" s="4916">
        <f>+I2092</f>
        <v>533604.38</v>
      </c>
      <c r="G2093" s="4916"/>
      <c r="H2093" s="3149" t="s">
        <v>56</v>
      </c>
      <c r="I2093" s="3679"/>
      <c r="J2093" s="4"/>
      <c r="L2093" s="1398"/>
      <c r="M2093" s="1393"/>
      <c r="N2093" s="1393"/>
      <c r="O2093" s="819"/>
      <c r="P2093" s="2252"/>
    </row>
    <row r="2094" spans="1:17" ht="21.75" customHeight="1" x14ac:dyDescent="0.5">
      <c r="A2094" s="3672"/>
      <c r="B2094" s="3673" t="s">
        <v>3141</v>
      </c>
      <c r="C2094" s="3674"/>
      <c r="D2094" s="3674"/>
      <c r="E2094" s="3674"/>
      <c r="F2094" s="3674"/>
      <c r="G2094" s="3674"/>
      <c r="H2094" s="3674"/>
      <c r="I2094" s="3675"/>
      <c r="J2094" s="4"/>
      <c r="L2094" s="1398"/>
      <c r="M2094" s="1393"/>
      <c r="N2094" s="1393"/>
      <c r="O2094" s="819"/>
      <c r="P2094" s="2252"/>
    </row>
    <row r="2095" spans="1:17" ht="21.75" customHeight="1" x14ac:dyDescent="0.5">
      <c r="A2095" s="3418"/>
      <c r="B2095" s="3419" t="s">
        <v>1265</v>
      </c>
      <c r="C2095" s="3420"/>
      <c r="D2095" s="3393"/>
      <c r="E2095" s="3421" t="s">
        <v>1266</v>
      </c>
      <c r="F2095" s="3422">
        <v>4953.2700000000004</v>
      </c>
      <c r="G2095" s="3423" t="s">
        <v>195</v>
      </c>
      <c r="H2095" s="3424">
        <f>ROUND(1*F2095,2)</f>
        <v>4953.2700000000004</v>
      </c>
      <c r="I2095" s="3425" t="s">
        <v>1267</v>
      </c>
      <c r="J2095" s="4"/>
      <c r="L2095" s="1398"/>
    </row>
    <row r="2096" spans="1:17" ht="21.75" customHeight="1" x14ac:dyDescent="0.5">
      <c r="A2096" s="3426"/>
      <c r="B2096" s="1978" t="s">
        <v>1269</v>
      </c>
      <c r="C2096" s="154"/>
      <c r="D2096" s="161"/>
      <c r="E2096" s="3427" t="s">
        <v>1270</v>
      </c>
      <c r="F2096" s="396">
        <v>1200</v>
      </c>
      <c r="G2096" s="1170" t="s">
        <v>195</v>
      </c>
      <c r="H2096" s="189">
        <f>ROUND(1*F2096,2)</f>
        <v>1200</v>
      </c>
      <c r="I2096" s="1026" t="s">
        <v>1267</v>
      </c>
      <c r="L2096" s="1977"/>
      <c r="M2096" s="1977"/>
      <c r="N2096" s="1977"/>
      <c r="O2096" s="1977"/>
      <c r="P2096" s="819"/>
      <c r="Q2096" s="2252"/>
    </row>
    <row r="2097" spans="1:17" ht="21.75" customHeight="1" x14ac:dyDescent="0.5">
      <c r="A2097" s="1027"/>
      <c r="B2097" s="1352" t="s">
        <v>3472</v>
      </c>
      <c r="C2097" s="2250"/>
      <c r="D2097" s="2230"/>
      <c r="E2097" s="1283" t="s">
        <v>1268</v>
      </c>
      <c r="F2097" s="1284">
        <f>+(H2095+H2096)*0.3</f>
        <v>1845.981</v>
      </c>
      <c r="G2097" s="1285" t="s">
        <v>195</v>
      </c>
      <c r="H2097" s="2251">
        <f>ROUND(1*F2097,2)</f>
        <v>1845.98</v>
      </c>
      <c r="I2097" s="3402" t="s">
        <v>1267</v>
      </c>
      <c r="L2097" s="1977"/>
      <c r="M2097" s="1977"/>
      <c r="N2097" s="1977"/>
      <c r="O2097" s="1977"/>
      <c r="P2097" s="819"/>
      <c r="Q2097" s="2252"/>
    </row>
    <row r="2098" spans="1:17" ht="21.75" customHeight="1" x14ac:dyDescent="0.5">
      <c r="A2098" s="3428"/>
      <c r="B2098" s="3429"/>
      <c r="C2098" s="3430" t="s">
        <v>256</v>
      </c>
      <c r="D2098" s="3431"/>
      <c r="E2098" s="3431"/>
      <c r="F2098" s="3432"/>
      <c r="G2098" s="3433" t="s">
        <v>195</v>
      </c>
      <c r="H2098" s="1811">
        <f>SUM(H2095:H2097)</f>
        <v>7999.25</v>
      </c>
      <c r="I2098" s="3434" t="s">
        <v>1267</v>
      </c>
      <c r="L2098" s="1977"/>
      <c r="M2098" s="1977"/>
      <c r="N2098" s="1977"/>
      <c r="O2098" s="1977"/>
      <c r="P2098" s="819"/>
      <c r="Q2098" s="2252"/>
    </row>
    <row r="2099" spans="1:17" ht="21.75" customHeight="1" thickBot="1" x14ac:dyDescent="0.55000000000000004">
      <c r="A2099" s="3435"/>
      <c r="B2099" s="352" t="s">
        <v>1280</v>
      </c>
      <c r="C2099" s="352"/>
      <c r="D2099" s="352"/>
      <c r="E2099" s="352"/>
      <c r="F2099" s="1856"/>
      <c r="G2099" s="367"/>
      <c r="H2099" s="366"/>
      <c r="I2099" s="3436"/>
      <c r="L2099" s="1977"/>
      <c r="M2099" s="1977"/>
      <c r="N2099" s="1977"/>
      <c r="O2099" s="1977"/>
      <c r="P2099" s="819"/>
      <c r="Q2099" s="2252"/>
    </row>
    <row r="2100" spans="1:17" ht="20.25" x14ac:dyDescent="0.4">
      <c r="A2100" s="989"/>
      <c r="B2100" s="4922" t="s">
        <v>327</v>
      </c>
      <c r="C2100" s="4922"/>
      <c r="D2100" s="4922"/>
      <c r="E2100" s="4922"/>
      <c r="F2100" s="1292" t="s">
        <v>328</v>
      </c>
      <c r="G2100" s="1483" t="s">
        <v>225</v>
      </c>
      <c r="H2100" s="1483" t="s">
        <v>555</v>
      </c>
      <c r="I2100" s="1483" t="s">
        <v>330</v>
      </c>
      <c r="J2100" s="1"/>
      <c r="K2100" s="1"/>
      <c r="L2100" s="1393"/>
    </row>
    <row r="2101" spans="1:17" ht="20.25" x14ac:dyDescent="0.4">
      <c r="A2101" s="3437"/>
      <c r="B2101" s="4913" t="s">
        <v>1281</v>
      </c>
      <c r="C2101" s="4914"/>
      <c r="D2101" s="4914"/>
      <c r="E2101" s="4914"/>
      <c r="F2101" s="4914"/>
      <c r="G2101" s="4914"/>
      <c r="H2101" s="4914"/>
      <c r="I2101" s="4915"/>
      <c r="J2101" s="1"/>
      <c r="K2101" s="1"/>
      <c r="L2101" s="1393"/>
    </row>
    <row r="2102" spans="1:17" ht="20.25" x14ac:dyDescent="0.4">
      <c r="A2102" s="3426"/>
      <c r="B2102" s="3438" t="s">
        <v>1282</v>
      </c>
      <c r="C2102" s="3439"/>
      <c r="D2102" s="3440"/>
      <c r="E2102" s="3441"/>
      <c r="F2102" s="3442" t="s">
        <v>226</v>
      </c>
      <c r="G2102" s="3443">
        <v>0</v>
      </c>
      <c r="H2102" s="3444">
        <v>3240</v>
      </c>
      <c r="I2102" s="3445">
        <f>H2102*G2102</f>
        <v>0</v>
      </c>
      <c r="J2102" s="1"/>
      <c r="K2102" s="1"/>
      <c r="L2102" s="1393"/>
    </row>
    <row r="2103" spans="1:17" ht="20.25" x14ac:dyDescent="0.4">
      <c r="A2103" s="3426"/>
      <c r="B2103" s="219" t="s">
        <v>1283</v>
      </c>
      <c r="C2103" s="3446"/>
      <c r="D2103" s="3447"/>
      <c r="E2103" s="220"/>
      <c r="F2103" s="221" t="s">
        <v>511</v>
      </c>
      <c r="G2103" s="222">
        <v>15.5</v>
      </c>
      <c r="H2103" s="223">
        <v>60</v>
      </c>
      <c r="I2103" s="3448">
        <f t="shared" ref="I2103:I2114" si="94">H2103*G2103</f>
        <v>930</v>
      </c>
      <c r="J2103" s="1"/>
      <c r="K2103" s="1"/>
      <c r="L2103" s="1393"/>
    </row>
    <row r="2104" spans="1:17" ht="20.25" x14ac:dyDescent="0.4">
      <c r="A2104" s="3426"/>
      <c r="B2104" s="219" t="s">
        <v>1284</v>
      </c>
      <c r="C2104" s="3446"/>
      <c r="D2104" s="3447"/>
      <c r="E2104" s="220"/>
      <c r="F2104" s="221" t="s">
        <v>511</v>
      </c>
      <c r="G2104" s="222">
        <v>0.5</v>
      </c>
      <c r="H2104" s="223" t="e">
        <f>#REF!</f>
        <v>#REF!</v>
      </c>
      <c r="I2104" s="3448" t="e">
        <f t="shared" si="94"/>
        <v>#REF!</v>
      </c>
      <c r="J2104" s="1"/>
      <c r="K2104" s="1"/>
      <c r="L2104" s="1393"/>
    </row>
    <row r="2105" spans="1:17" ht="20.25" x14ac:dyDescent="0.4">
      <c r="A2105" s="3426"/>
      <c r="B2105" s="219" t="s">
        <v>1285</v>
      </c>
      <c r="C2105" s="3446"/>
      <c r="D2105" s="3447"/>
      <c r="E2105" s="220"/>
      <c r="F2105" s="221" t="s">
        <v>511</v>
      </c>
      <c r="G2105" s="222">
        <v>0.2</v>
      </c>
      <c r="H2105" s="223" t="e">
        <f>#REF!</f>
        <v>#REF!</v>
      </c>
      <c r="I2105" s="3448" t="e">
        <f t="shared" si="94"/>
        <v>#REF!</v>
      </c>
      <c r="J2105" s="1"/>
      <c r="K2105" s="1"/>
      <c r="L2105" s="1393"/>
    </row>
    <row r="2106" spans="1:17" ht="20.25" x14ac:dyDescent="0.4">
      <c r="A2106" s="3426"/>
      <c r="B2106" s="219" t="s">
        <v>1286</v>
      </c>
      <c r="C2106" s="3446"/>
      <c r="D2106" s="3447"/>
      <c r="E2106" s="220"/>
      <c r="F2106" s="221" t="s">
        <v>511</v>
      </c>
      <c r="G2106" s="222">
        <v>4</v>
      </c>
      <c r="H2106" s="223" t="e">
        <f>#REF!</f>
        <v>#REF!</v>
      </c>
      <c r="I2106" s="3448" t="e">
        <f t="shared" si="94"/>
        <v>#REF!</v>
      </c>
      <c r="J2106" s="1"/>
      <c r="K2106" s="1"/>
      <c r="L2106" s="1393"/>
    </row>
    <row r="2107" spans="1:17" ht="20.25" x14ac:dyDescent="0.4">
      <c r="A2107" s="3426"/>
      <c r="B2107" s="219" t="s">
        <v>1287</v>
      </c>
      <c r="C2107" s="3446"/>
      <c r="D2107" s="3447"/>
      <c r="E2107" s="220"/>
      <c r="F2107" s="221" t="s">
        <v>432</v>
      </c>
      <c r="G2107" s="222">
        <v>10.5</v>
      </c>
      <c r="H2107" s="223" t="e">
        <f>#REF!</f>
        <v>#REF!</v>
      </c>
      <c r="I2107" s="3448" t="e">
        <f t="shared" si="94"/>
        <v>#REF!</v>
      </c>
      <c r="J2107" s="1"/>
      <c r="K2107" s="1"/>
      <c r="L2107" s="1393"/>
    </row>
    <row r="2108" spans="1:17" ht="20.25" x14ac:dyDescent="0.4">
      <c r="A2108" s="3426"/>
      <c r="B2108" s="219" t="s">
        <v>1288</v>
      </c>
      <c r="C2108" s="3446"/>
      <c r="D2108" s="3447"/>
      <c r="E2108" s="220"/>
      <c r="F2108" s="221" t="s">
        <v>398</v>
      </c>
      <c r="G2108" s="222">
        <v>205.02</v>
      </c>
      <c r="H2108" s="223" t="e">
        <f>ข้อมูลวัสดุ1!N28/1000</f>
        <v>#DIV/0!</v>
      </c>
      <c r="I2108" s="3448" t="e">
        <f t="shared" si="94"/>
        <v>#DIV/0!</v>
      </c>
      <c r="J2108" s="1"/>
      <c r="K2108" s="1"/>
      <c r="L2108" s="1393"/>
    </row>
    <row r="2109" spans="1:17" ht="20.25" x14ac:dyDescent="0.4">
      <c r="A2109" s="3426"/>
      <c r="B2109" s="219" t="s">
        <v>1289</v>
      </c>
      <c r="C2109" s="3446"/>
      <c r="D2109" s="3447"/>
      <c r="E2109" s="220"/>
      <c r="F2109" s="221" t="s">
        <v>398</v>
      </c>
      <c r="G2109" s="222">
        <v>5.1260000000000003</v>
      </c>
      <c r="H2109" s="223">
        <f>ข้อมูลวัสดุ1!N36</f>
        <v>71.959999999999994</v>
      </c>
      <c r="I2109" s="3448">
        <f t="shared" si="94"/>
        <v>368.86696000000001</v>
      </c>
      <c r="J2109" s="1"/>
      <c r="K2109" s="1"/>
      <c r="L2109" s="1393"/>
    </row>
    <row r="2110" spans="1:17" x14ac:dyDescent="0.5">
      <c r="A2110" s="3426"/>
      <c r="B2110" s="219" t="s">
        <v>1290</v>
      </c>
      <c r="C2110" s="3446"/>
      <c r="D2110" s="3447"/>
      <c r="E2110" s="220"/>
      <c r="F2110" s="221" t="s">
        <v>1291</v>
      </c>
      <c r="G2110" s="222">
        <v>2</v>
      </c>
      <c r="H2110" s="223">
        <v>50</v>
      </c>
      <c r="I2110" s="3448">
        <f t="shared" si="94"/>
        <v>100</v>
      </c>
      <c r="L2110" s="1393"/>
    </row>
    <row r="2111" spans="1:17" x14ac:dyDescent="0.5">
      <c r="A2111" s="3426"/>
      <c r="B2111" s="219" t="s">
        <v>1292</v>
      </c>
      <c r="C2111" s="3446"/>
      <c r="D2111" s="3447"/>
      <c r="E2111" s="220"/>
      <c r="F2111" s="221" t="s">
        <v>511</v>
      </c>
      <c r="G2111" s="224">
        <v>0</v>
      </c>
      <c r="H2111" s="223" t="e">
        <f>#REF!</f>
        <v>#REF!</v>
      </c>
      <c r="I2111" s="3448" t="e">
        <f t="shared" si="94"/>
        <v>#REF!</v>
      </c>
    </row>
    <row r="2112" spans="1:17" ht="22.5" thickBot="1" x14ac:dyDescent="0.55000000000000004">
      <c r="A2112" s="3426"/>
      <c r="B2112" s="219" t="s">
        <v>1293</v>
      </c>
      <c r="C2112" s="3446"/>
      <c r="D2112" s="3447"/>
      <c r="E2112" s="220"/>
      <c r="F2112" s="221"/>
      <c r="G2112" s="222"/>
      <c r="H2112" s="223"/>
      <c r="I2112" s="3449"/>
    </row>
    <row r="2113" spans="1:22" ht="22.5" thickBot="1" x14ac:dyDescent="0.45">
      <c r="A2113" s="3426"/>
      <c r="B2113" s="225" t="s">
        <v>1294</v>
      </c>
      <c r="C2113" s="3446"/>
      <c r="D2113" s="3450"/>
      <c r="E2113" s="220"/>
      <c r="F2113" s="221" t="s">
        <v>338</v>
      </c>
      <c r="G2113" s="222">
        <v>16</v>
      </c>
      <c r="H2113" s="223">
        <v>150</v>
      </c>
      <c r="I2113" s="3449">
        <f t="shared" si="94"/>
        <v>2400</v>
      </c>
      <c r="J2113" s="3356" t="s">
        <v>6857</v>
      </c>
      <c r="K2113" s="3357">
        <f>+นำเข้า!E44</f>
        <v>4</v>
      </c>
      <c r="L2113" s="1"/>
      <c r="M2113" s="4924" t="s">
        <v>6858</v>
      </c>
      <c r="N2113" s="4925"/>
      <c r="O2113" s="4925"/>
      <c r="P2113" s="4925"/>
      <c r="Q2113" s="4925"/>
      <c r="R2113" s="4925"/>
      <c r="S2113" s="4925"/>
      <c r="T2113" s="4925"/>
      <c r="U2113" s="4925"/>
      <c r="V2113" s="4926"/>
    </row>
    <row r="2114" spans="1:22" x14ac:dyDescent="0.5">
      <c r="A2114" s="3426"/>
      <c r="B2114" s="226" t="s">
        <v>1295</v>
      </c>
      <c r="C2114" s="227"/>
      <c r="D2114" s="228"/>
      <c r="E2114" s="229"/>
      <c r="F2114" s="230" t="s">
        <v>338</v>
      </c>
      <c r="G2114" s="231">
        <v>2</v>
      </c>
      <c r="H2114" s="232">
        <v>307</v>
      </c>
      <c r="I2114" s="3451">
        <f t="shared" si="94"/>
        <v>614</v>
      </c>
      <c r="J2114" s="4"/>
      <c r="L2114" s="1"/>
      <c r="M2114" s="3359">
        <v>1</v>
      </c>
      <c r="N2114" s="3359">
        <v>2</v>
      </c>
      <c r="O2114" s="3359">
        <v>3</v>
      </c>
      <c r="P2114" s="3360">
        <v>4</v>
      </c>
      <c r="Q2114" s="3359">
        <v>5</v>
      </c>
      <c r="R2114" s="3360">
        <v>6</v>
      </c>
      <c r="S2114" s="3359">
        <v>7</v>
      </c>
      <c r="T2114" s="3359">
        <v>8</v>
      </c>
      <c r="U2114" s="3359">
        <v>9</v>
      </c>
      <c r="V2114" s="3360">
        <v>10</v>
      </c>
    </row>
    <row r="2115" spans="1:22" ht="20.25" x14ac:dyDescent="0.4">
      <c r="A2115" s="3426"/>
      <c r="B2115" s="4919" t="s">
        <v>1296</v>
      </c>
      <c r="C2115" s="4920"/>
      <c r="D2115" s="4920"/>
      <c r="E2115" s="4920"/>
      <c r="F2115" s="4920"/>
      <c r="G2115" s="4920"/>
      <c r="H2115" s="4921"/>
      <c r="I2115" s="3452" t="e">
        <f>SUM(I2102:I2114)</f>
        <v>#REF!</v>
      </c>
      <c r="J2115" s="1844" t="str">
        <f>+L2075&amp;","&amp;M2075</f>
        <v>24,0</v>
      </c>
      <c r="K2115" s="1"/>
      <c r="L2115" s="1"/>
      <c r="M2115" s="1967">
        <v>28</v>
      </c>
      <c r="N2115" s="1967">
        <v>28</v>
      </c>
      <c r="O2115" s="1967">
        <v>11</v>
      </c>
      <c r="P2115" s="3365">
        <v>17</v>
      </c>
      <c r="Q2115" s="1967">
        <v>15</v>
      </c>
      <c r="R2115" s="3365">
        <v>22</v>
      </c>
      <c r="S2115" s="1967">
        <v>20</v>
      </c>
      <c r="T2115" s="1967">
        <v>18</v>
      </c>
      <c r="U2115" s="1967">
        <v>32</v>
      </c>
      <c r="V2115" s="3365">
        <v>22</v>
      </c>
    </row>
    <row r="2116" spans="1:22" ht="20.25" x14ac:dyDescent="0.4">
      <c r="A2116" s="3437"/>
      <c r="B2116" s="4913" t="s">
        <v>1297</v>
      </c>
      <c r="C2116" s="4914"/>
      <c r="D2116" s="4914"/>
      <c r="E2116" s="4914"/>
      <c r="F2116" s="4914"/>
      <c r="G2116" s="4914"/>
      <c r="H2116" s="4914"/>
      <c r="I2116" s="4915"/>
      <c r="J2116" s="1"/>
      <c r="K2116" s="1"/>
      <c r="L2116" s="1"/>
      <c r="M2116" s="1967">
        <v>63</v>
      </c>
      <c r="N2116" s="1967">
        <v>66</v>
      </c>
      <c r="O2116" s="1967">
        <v>33</v>
      </c>
      <c r="P2116" s="3365">
        <v>68</v>
      </c>
      <c r="Q2116" s="1967">
        <v>47</v>
      </c>
      <c r="R2116" s="3365">
        <v>80</v>
      </c>
      <c r="S2116" s="1967">
        <v>42</v>
      </c>
      <c r="T2116" s="1967">
        <v>55</v>
      </c>
      <c r="U2116" s="1967">
        <v>47</v>
      </c>
      <c r="V2116" s="3365">
        <v>80</v>
      </c>
    </row>
    <row r="2117" spans="1:22" x14ac:dyDescent="0.5">
      <c r="A2117" s="3426"/>
      <c r="B2117" s="3453" t="s">
        <v>1298</v>
      </c>
      <c r="C2117" s="3439"/>
      <c r="D2117" s="3454"/>
      <c r="E2117" s="3455"/>
      <c r="F2117" s="3442" t="s">
        <v>1299</v>
      </c>
      <c r="G2117" s="3456">
        <v>0</v>
      </c>
      <c r="H2117" s="3456">
        <v>2482</v>
      </c>
      <c r="I2117" s="3456">
        <f t="shared" ref="I2117:I2131" si="95">H2117*G2117</f>
        <v>0</v>
      </c>
      <c r="J2117" s="3113">
        <v>4</v>
      </c>
      <c r="K2117" s="4" t="s">
        <v>6875</v>
      </c>
      <c r="L2117" s="3379" t="s">
        <v>6878</v>
      </c>
      <c r="M2117" s="1967">
        <v>8</v>
      </c>
      <c r="N2117" s="1967">
        <v>8</v>
      </c>
      <c r="O2117" s="1967">
        <v>0</v>
      </c>
      <c r="P2117" s="2930">
        <v>0</v>
      </c>
      <c r="Q2117" s="1967">
        <v>0</v>
      </c>
      <c r="R2117" s="2930">
        <v>0</v>
      </c>
      <c r="S2117" s="1967">
        <v>0</v>
      </c>
      <c r="T2117" s="1967">
        <v>1</v>
      </c>
      <c r="U2117" s="1967">
        <v>0</v>
      </c>
      <c r="V2117" s="2930">
        <v>0</v>
      </c>
    </row>
    <row r="2118" spans="1:22" x14ac:dyDescent="0.5">
      <c r="A2118" s="3426"/>
      <c r="B2118" s="233" t="s">
        <v>1300</v>
      </c>
      <c r="C2118" s="3446"/>
      <c r="D2118" s="3457"/>
      <c r="E2118" s="234"/>
      <c r="F2118" s="221" t="s">
        <v>1299</v>
      </c>
      <c r="G2118" s="222">
        <v>0</v>
      </c>
      <c r="H2118" s="222">
        <v>56</v>
      </c>
      <c r="I2118" s="222">
        <f t="shared" si="95"/>
        <v>0</v>
      </c>
      <c r="J2118" s="3113">
        <v>6</v>
      </c>
      <c r="K2118" s="4" t="s">
        <v>6876</v>
      </c>
      <c r="L2118" s="3379" t="s">
        <v>6879</v>
      </c>
      <c r="M2118" s="1967">
        <v>0</v>
      </c>
      <c r="N2118" s="1967">
        <v>0</v>
      </c>
      <c r="O2118" s="1967">
        <v>4</v>
      </c>
      <c r="P2118" s="3365">
        <v>9</v>
      </c>
      <c r="Q2118" s="1967">
        <v>8</v>
      </c>
      <c r="R2118" s="3365">
        <v>8</v>
      </c>
      <c r="S2118" s="1967">
        <v>10</v>
      </c>
      <c r="T2118" s="1967">
        <v>5</v>
      </c>
      <c r="U2118" s="1967">
        <v>15</v>
      </c>
      <c r="V2118" s="3365">
        <v>10</v>
      </c>
    </row>
    <row r="2119" spans="1:22" x14ac:dyDescent="0.5">
      <c r="A2119" s="3426"/>
      <c r="B2119" s="233" t="s">
        <v>1301</v>
      </c>
      <c r="C2119" s="3446"/>
      <c r="D2119" s="3457"/>
      <c r="E2119" s="234"/>
      <c r="F2119" s="221" t="s">
        <v>64</v>
      </c>
      <c r="G2119" s="222">
        <v>0</v>
      </c>
      <c r="H2119" s="222">
        <v>1334</v>
      </c>
      <c r="I2119" s="222">
        <f t="shared" si="95"/>
        <v>0</v>
      </c>
      <c r="J2119" s="3113">
        <v>10</v>
      </c>
      <c r="K2119" s="4" t="s">
        <v>6877</v>
      </c>
      <c r="L2119" s="3379" t="s">
        <v>6880</v>
      </c>
      <c r="M2119" s="1967">
        <v>25</v>
      </c>
      <c r="N2119" s="1967">
        <v>75</v>
      </c>
      <c r="O2119" s="1967">
        <v>20</v>
      </c>
      <c r="P2119" s="3365">
        <v>30</v>
      </c>
      <c r="Q2119" s="1967">
        <v>0</v>
      </c>
      <c r="R2119" s="3365">
        <v>38</v>
      </c>
      <c r="S2119" s="1967">
        <v>30</v>
      </c>
      <c r="T2119" s="1967">
        <v>30</v>
      </c>
      <c r="U2119" s="1967">
        <v>60</v>
      </c>
      <c r="V2119" s="3365">
        <v>70</v>
      </c>
    </row>
    <row r="2120" spans="1:22" x14ac:dyDescent="0.5">
      <c r="A2120" s="3426"/>
      <c r="B2120" s="233" t="s">
        <v>1302</v>
      </c>
      <c r="C2120" s="3446"/>
      <c r="D2120" s="3457"/>
      <c r="E2120" s="234"/>
      <c r="F2120" s="221" t="s">
        <v>64</v>
      </c>
      <c r="G2120" s="222">
        <v>0</v>
      </c>
      <c r="H2120" s="222">
        <v>157</v>
      </c>
      <c r="I2120" s="222">
        <f t="shared" si="95"/>
        <v>0</v>
      </c>
      <c r="J2120" s="4"/>
      <c r="K2120" s="1"/>
      <c r="L2120" s="1"/>
      <c r="M2120" s="1967">
        <v>50</v>
      </c>
      <c r="N2120" s="1967">
        <v>0</v>
      </c>
      <c r="O2120" s="1967">
        <v>0</v>
      </c>
      <c r="P2120" s="3365">
        <v>30</v>
      </c>
      <c r="Q2120" s="1967">
        <v>50</v>
      </c>
      <c r="R2120" s="2930">
        <v>0</v>
      </c>
      <c r="S2120" s="1967">
        <v>0</v>
      </c>
      <c r="T2120" s="1967">
        <v>0</v>
      </c>
      <c r="U2120" s="1967">
        <v>0</v>
      </c>
      <c r="V2120" s="2930">
        <v>0</v>
      </c>
    </row>
    <row r="2121" spans="1:22" x14ac:dyDescent="0.5">
      <c r="A2121" s="3426"/>
      <c r="B2121" s="233" t="s">
        <v>1303</v>
      </c>
      <c r="C2121" s="3446"/>
      <c r="D2121" s="3457"/>
      <c r="E2121" s="234"/>
      <c r="F2121" s="221" t="s">
        <v>338</v>
      </c>
      <c r="G2121" s="222">
        <v>0</v>
      </c>
      <c r="H2121" s="222">
        <v>53</v>
      </c>
      <c r="I2121" s="222">
        <f t="shared" si="95"/>
        <v>0</v>
      </c>
      <c r="J2121" s="4"/>
      <c r="L2121" s="1"/>
      <c r="M2121" s="1967">
        <v>0</v>
      </c>
      <c r="N2121" s="1967">
        <v>0</v>
      </c>
      <c r="O2121" s="1967">
        <v>0</v>
      </c>
      <c r="P2121" s="2930">
        <v>0</v>
      </c>
      <c r="Q2121" s="1967">
        <v>0</v>
      </c>
      <c r="R2121" s="2930">
        <v>0</v>
      </c>
      <c r="S2121" s="1967">
        <v>0</v>
      </c>
      <c r="T2121" s="1967">
        <v>0</v>
      </c>
      <c r="U2121" s="1967">
        <v>500</v>
      </c>
      <c r="V2121" s="3365">
        <v>200</v>
      </c>
    </row>
    <row r="2122" spans="1:22" x14ac:dyDescent="0.5">
      <c r="A2122" s="3426"/>
      <c r="B2122" s="235" t="s">
        <v>1304</v>
      </c>
      <c r="C2122" s="227"/>
      <c r="D2122" s="236"/>
      <c r="E2122" s="237"/>
      <c r="F2122" s="230" t="s">
        <v>64</v>
      </c>
      <c r="G2122" s="238">
        <v>0</v>
      </c>
      <c r="H2122" s="231">
        <v>325</v>
      </c>
      <c r="I2122" s="231">
        <f t="shared" si="95"/>
        <v>0</v>
      </c>
      <c r="J2122" s="4"/>
      <c r="L2122" s="1"/>
      <c r="M2122" s="1967">
        <v>4</v>
      </c>
      <c r="N2122" s="1967">
        <v>0</v>
      </c>
      <c r="O2122" s="1967">
        <v>0</v>
      </c>
      <c r="P2122" s="3365">
        <v>2</v>
      </c>
      <c r="Q2122" s="1967">
        <v>4</v>
      </c>
      <c r="R2122" s="2930">
        <v>0</v>
      </c>
      <c r="S2122" s="1967">
        <v>0</v>
      </c>
      <c r="T2122" s="1967">
        <v>0</v>
      </c>
      <c r="U2122" s="1967">
        <v>0</v>
      </c>
      <c r="V2122" s="2930">
        <v>0</v>
      </c>
    </row>
    <row r="2123" spans="1:22" x14ac:dyDescent="0.5">
      <c r="A2123" s="3426"/>
      <c r="B2123" s="4919" t="s">
        <v>1296</v>
      </c>
      <c r="C2123" s="4920"/>
      <c r="D2123" s="4920"/>
      <c r="E2123" s="4920"/>
      <c r="F2123" s="4920"/>
      <c r="G2123" s="4920"/>
      <c r="H2123" s="4921"/>
      <c r="I2123" s="231">
        <f>SUM(I2117:I2122)</f>
        <v>0</v>
      </c>
      <c r="J2123" s="4"/>
      <c r="L2123" s="1"/>
      <c r="M2123" s="1967">
        <v>2</v>
      </c>
      <c r="N2123" s="1967">
        <v>2</v>
      </c>
      <c r="O2123" s="1967">
        <v>0</v>
      </c>
      <c r="P2123" s="3365">
        <v>2</v>
      </c>
      <c r="Q2123" s="1967">
        <v>2</v>
      </c>
      <c r="R2123" s="3365">
        <v>1</v>
      </c>
      <c r="S2123" s="1967">
        <v>2</v>
      </c>
      <c r="T2123" s="1967">
        <v>2</v>
      </c>
      <c r="U2123" s="1967">
        <v>2</v>
      </c>
      <c r="V2123" s="3365">
        <v>2</v>
      </c>
    </row>
    <row r="2124" spans="1:22" x14ac:dyDescent="0.5">
      <c r="A2124" s="3426"/>
      <c r="B2124" s="4913" t="s">
        <v>1305</v>
      </c>
      <c r="C2124" s="4914"/>
      <c r="D2124" s="4914"/>
      <c r="E2124" s="4914"/>
      <c r="F2124" s="4914"/>
      <c r="G2124" s="4914"/>
      <c r="H2124" s="4914"/>
      <c r="I2124" s="4915"/>
      <c r="J2124" s="4"/>
      <c r="L2124" s="1"/>
      <c r="M2124" s="1967">
        <v>40</v>
      </c>
      <c r="N2124" s="1967">
        <v>60</v>
      </c>
      <c r="O2124" s="1967">
        <v>0</v>
      </c>
      <c r="P2124" s="2930">
        <v>0</v>
      </c>
      <c r="Q2124" s="1967">
        <v>0</v>
      </c>
      <c r="R2124" s="2930">
        <v>0</v>
      </c>
      <c r="S2124" s="1967">
        <v>90</v>
      </c>
      <c r="T2124" s="1967">
        <v>30</v>
      </c>
      <c r="U2124" s="1967">
        <v>255</v>
      </c>
      <c r="V2124" s="2930">
        <v>0</v>
      </c>
    </row>
    <row r="2125" spans="1:22" x14ac:dyDescent="0.5">
      <c r="A2125" s="3426"/>
      <c r="B2125" s="3453" t="s">
        <v>1306</v>
      </c>
      <c r="C2125" s="3439"/>
      <c r="D2125" s="3454"/>
      <c r="E2125" s="3455"/>
      <c r="F2125" s="3442" t="s">
        <v>64</v>
      </c>
      <c r="G2125" s="3456">
        <v>0</v>
      </c>
      <c r="H2125" s="3456">
        <v>278</v>
      </c>
      <c r="I2125" s="3456">
        <f t="shared" si="95"/>
        <v>0</v>
      </c>
      <c r="J2125" s="4"/>
      <c r="L2125" s="1"/>
      <c r="M2125" s="3372"/>
      <c r="N2125" s="3372"/>
      <c r="O2125" s="3372"/>
      <c r="P2125" s="3372"/>
      <c r="Q2125" s="3372"/>
      <c r="R2125" s="3372"/>
      <c r="S2125" s="3372"/>
      <c r="T2125" s="3372"/>
      <c r="U2125" s="3372"/>
      <c r="V2125" s="3372"/>
    </row>
    <row r="2126" spans="1:22" x14ac:dyDescent="0.5">
      <c r="A2126" s="3426"/>
      <c r="B2126" s="233" t="s">
        <v>1307</v>
      </c>
      <c r="C2126" s="3446"/>
      <c r="D2126" s="3457"/>
      <c r="E2126" s="234"/>
      <c r="F2126" s="221" t="s">
        <v>64</v>
      </c>
      <c r="G2126" s="222">
        <v>0</v>
      </c>
      <c r="H2126" s="222">
        <v>557</v>
      </c>
      <c r="I2126" s="222">
        <f t="shared" si="95"/>
        <v>0</v>
      </c>
      <c r="J2126" s="4"/>
      <c r="L2126" s="1"/>
      <c r="M2126" s="3372"/>
      <c r="N2126" s="3372"/>
      <c r="O2126" s="3372"/>
      <c r="P2126" s="3372"/>
      <c r="Q2126" s="3372"/>
      <c r="R2126" s="3372"/>
      <c r="S2126" s="3372"/>
      <c r="T2126" s="3372"/>
      <c r="U2126" s="3372"/>
      <c r="V2126" s="3372"/>
    </row>
    <row r="2127" spans="1:22" x14ac:dyDescent="0.5">
      <c r="A2127" s="3426"/>
      <c r="B2127" s="239" t="s">
        <v>1308</v>
      </c>
      <c r="C2127" s="3446"/>
      <c r="D2127" s="3457"/>
      <c r="E2127" s="234"/>
      <c r="F2127" s="221" t="s">
        <v>1299</v>
      </c>
      <c r="G2127" s="222">
        <v>0</v>
      </c>
      <c r="H2127" s="222">
        <v>375</v>
      </c>
      <c r="I2127" s="222">
        <f t="shared" si="95"/>
        <v>0</v>
      </c>
      <c r="J2127" s="4"/>
      <c r="L2127" s="1"/>
    </row>
    <row r="2128" spans="1:22" x14ac:dyDescent="0.5">
      <c r="A2128" s="3426"/>
      <c r="B2128" s="239" t="s">
        <v>1309</v>
      </c>
      <c r="C2128" s="3446"/>
      <c r="D2128" s="3457"/>
      <c r="E2128" s="234"/>
      <c r="F2128" s="221" t="s">
        <v>1299</v>
      </c>
      <c r="G2128" s="222">
        <v>0</v>
      </c>
      <c r="H2128" s="222">
        <v>26</v>
      </c>
      <c r="I2128" s="222">
        <f t="shared" si="95"/>
        <v>0</v>
      </c>
      <c r="J2128" s="4"/>
      <c r="L2128" s="1"/>
    </row>
    <row r="2129" spans="1:12" x14ac:dyDescent="0.5">
      <c r="A2129" s="3426"/>
      <c r="B2129" s="239" t="s">
        <v>1310</v>
      </c>
      <c r="C2129" s="3446"/>
      <c r="D2129" s="3457"/>
      <c r="E2129" s="234"/>
      <c r="F2129" s="221" t="s">
        <v>64</v>
      </c>
      <c r="G2129" s="222">
        <v>0</v>
      </c>
      <c r="H2129" s="222">
        <v>514</v>
      </c>
      <c r="I2129" s="222">
        <f t="shared" si="95"/>
        <v>0</v>
      </c>
      <c r="J2129" s="4"/>
      <c r="L2129" s="1"/>
    </row>
    <row r="2130" spans="1:12" x14ac:dyDescent="0.5">
      <c r="A2130" s="3426"/>
      <c r="B2130" s="239" t="s">
        <v>1311</v>
      </c>
      <c r="C2130" s="3446"/>
      <c r="D2130" s="3457"/>
      <c r="E2130" s="234"/>
      <c r="F2130" s="221" t="s">
        <v>338</v>
      </c>
      <c r="G2130" s="222">
        <v>0</v>
      </c>
      <c r="H2130" s="222">
        <v>12</v>
      </c>
      <c r="I2130" s="222">
        <f t="shared" si="95"/>
        <v>0</v>
      </c>
      <c r="J2130" s="4"/>
      <c r="L2130" s="1"/>
    </row>
    <row r="2131" spans="1:12" x14ac:dyDescent="0.5">
      <c r="A2131" s="3426"/>
      <c r="B2131" s="235" t="s">
        <v>1304</v>
      </c>
      <c r="C2131" s="227"/>
      <c r="D2131" s="236"/>
      <c r="E2131" s="237"/>
      <c r="F2131" s="230" t="s">
        <v>64</v>
      </c>
      <c r="G2131" s="231">
        <v>4.25</v>
      </c>
      <c r="H2131" s="231">
        <v>555</v>
      </c>
      <c r="I2131" s="231">
        <f t="shared" si="95"/>
        <v>2358.75</v>
      </c>
      <c r="J2131" s="4"/>
      <c r="L2131" s="1"/>
    </row>
    <row r="2132" spans="1:12" x14ac:dyDescent="0.5">
      <c r="A2132" s="3426"/>
      <c r="B2132" s="4919" t="s">
        <v>1296</v>
      </c>
      <c r="C2132" s="4920"/>
      <c r="D2132" s="4920"/>
      <c r="E2132" s="4920"/>
      <c r="F2132" s="4920"/>
      <c r="G2132" s="4920"/>
      <c r="H2132" s="4921"/>
      <c r="I2132" s="3458">
        <f>SUM(I2125:I2131)</f>
        <v>2358.75</v>
      </c>
      <c r="J2132" s="4"/>
      <c r="L2132" s="1"/>
    </row>
    <row r="2133" spans="1:12" x14ac:dyDescent="0.5">
      <c r="A2133" s="3426"/>
      <c r="B2133" s="4913" t="s">
        <v>1312</v>
      </c>
      <c r="C2133" s="4914"/>
      <c r="D2133" s="4914"/>
      <c r="E2133" s="4914"/>
      <c r="F2133" s="4914"/>
      <c r="G2133" s="4914"/>
      <c r="H2133" s="4915"/>
      <c r="I2133" s="3459" t="e">
        <f>I2132+I2123+I2115</f>
        <v>#REF!</v>
      </c>
    </row>
    <row r="2134" spans="1:12" x14ac:dyDescent="0.5">
      <c r="A2134" s="3426"/>
      <c r="B2134" s="3457"/>
      <c r="C2134" s="3457"/>
      <c r="D2134" s="3457"/>
      <c r="E2134" s="3457"/>
      <c r="F2134" s="3457"/>
      <c r="G2134" s="3457"/>
      <c r="H2134" s="3457"/>
      <c r="I2134" s="3460"/>
    </row>
    <row r="2135" spans="1:12" x14ac:dyDescent="0.5">
      <c r="A2135" s="3426"/>
      <c r="B2135" s="3457"/>
      <c r="C2135" s="3457"/>
      <c r="D2135" s="3457"/>
      <c r="E2135" s="3457"/>
      <c r="F2135" s="3457"/>
      <c r="G2135" s="3457"/>
      <c r="H2135" s="3457"/>
      <c r="I2135" s="3460"/>
    </row>
    <row r="2136" spans="1:12" x14ac:dyDescent="0.5">
      <c r="A2136" s="3426"/>
      <c r="B2136" s="3457"/>
      <c r="C2136" s="3461" t="s">
        <v>1313</v>
      </c>
      <c r="D2136" s="3457"/>
      <c r="E2136" s="3457"/>
      <c r="F2136" s="3457"/>
      <c r="G2136" s="3457"/>
      <c r="H2136" s="3457"/>
      <c r="I2136" s="3460"/>
    </row>
    <row r="2137" spans="1:12" x14ac:dyDescent="0.5">
      <c r="A2137" s="3771">
        <f>+'ประเมินราคา(ตามรายการเดิม)'!A125</f>
        <v>21</v>
      </c>
      <c r="B2137" s="3834" t="s">
        <v>1314</v>
      </c>
      <c r="C2137" s="3772"/>
      <c r="D2137" s="3772"/>
      <c r="E2137" s="3772"/>
      <c r="F2137" s="3850"/>
      <c r="G2137" s="3851"/>
      <c r="H2137" s="3852"/>
      <c r="I2137" s="3846"/>
    </row>
    <row r="2138" spans="1:12" x14ac:dyDescent="0.5">
      <c r="A2138" s="989"/>
      <c r="B2138" s="198" t="s">
        <v>1315</v>
      </c>
      <c r="C2138" s="154">
        <v>6</v>
      </c>
      <c r="D2138" s="136" t="s">
        <v>1094</v>
      </c>
      <c r="E2138" s="564">
        <v>27.1</v>
      </c>
      <c r="F2138" s="3670" t="s">
        <v>56</v>
      </c>
      <c r="G2138" s="137" t="s">
        <v>195</v>
      </c>
      <c r="H2138" s="189">
        <f>ROUND(E2138*C2138,2)</f>
        <v>162.6</v>
      </c>
      <c r="I2138" s="1026" t="s">
        <v>1205</v>
      </c>
    </row>
    <row r="2139" spans="1:12" x14ac:dyDescent="0.5">
      <c r="A2139" s="989"/>
      <c r="B2139" s="198" t="s">
        <v>1316</v>
      </c>
      <c r="C2139" s="154">
        <v>0.4</v>
      </c>
      <c r="D2139" s="136" t="s">
        <v>1094</v>
      </c>
      <c r="E2139" s="326">
        <v>38.1</v>
      </c>
      <c r="F2139" s="3670" t="s">
        <v>56</v>
      </c>
      <c r="G2139" s="137" t="s">
        <v>195</v>
      </c>
      <c r="H2139" s="189">
        <f>ROUND(E2139*C2139,2)</f>
        <v>15.24</v>
      </c>
      <c r="I2139" s="1026" t="s">
        <v>1205</v>
      </c>
    </row>
    <row r="2140" spans="1:12" x14ac:dyDescent="0.5">
      <c r="A2140" s="989"/>
      <c r="B2140" s="198" t="s">
        <v>1317</v>
      </c>
      <c r="C2140" s="154">
        <v>1</v>
      </c>
      <c r="D2140" s="136" t="s">
        <v>267</v>
      </c>
      <c r="E2140" s="326">
        <v>14.67</v>
      </c>
      <c r="F2140" s="3670" t="s">
        <v>56</v>
      </c>
      <c r="G2140" s="137" t="s">
        <v>195</v>
      </c>
      <c r="H2140" s="189">
        <f>ROUND(E2140*C2140,2)</f>
        <v>14.67</v>
      </c>
      <c r="I2140" s="1026" t="s">
        <v>1205</v>
      </c>
    </row>
    <row r="2141" spans="1:12" x14ac:dyDescent="0.5">
      <c r="A2141" s="989"/>
      <c r="B2141" s="198" t="s">
        <v>1318</v>
      </c>
      <c r="C2141" s="138"/>
      <c r="D2141" s="138"/>
      <c r="E2141" s="138"/>
      <c r="F2141" s="3670"/>
      <c r="G2141" s="137" t="s">
        <v>195</v>
      </c>
      <c r="H2141" s="189">
        <v>13</v>
      </c>
      <c r="I2141" s="1026" t="s">
        <v>1205</v>
      </c>
    </row>
    <row r="2142" spans="1:12" x14ac:dyDescent="0.5">
      <c r="A2142" s="989"/>
      <c r="B2142" s="198" t="s">
        <v>1319</v>
      </c>
      <c r="C2142" s="138"/>
      <c r="D2142" s="138"/>
      <c r="E2142" s="138"/>
      <c r="F2142" s="195"/>
      <c r="G2142" s="137" t="s">
        <v>195</v>
      </c>
      <c r="H2142" s="189">
        <v>0</v>
      </c>
      <c r="I2142" s="1026" t="s">
        <v>1205</v>
      </c>
    </row>
    <row r="2143" spans="1:12" x14ac:dyDescent="0.5">
      <c r="A2143" s="2720"/>
      <c r="B2143" s="3429"/>
      <c r="C2143" s="3059" t="s">
        <v>256</v>
      </c>
      <c r="D2143" s="2722"/>
      <c r="E2143" s="2722"/>
      <c r="F2143" s="2723"/>
      <c r="G2143" s="3149" t="s">
        <v>195</v>
      </c>
      <c r="H2143" s="1811">
        <f>SUM(H2138:H2142)</f>
        <v>205.51</v>
      </c>
      <c r="I2143" s="3462" t="s">
        <v>1205</v>
      </c>
    </row>
    <row r="2144" spans="1:12" x14ac:dyDescent="0.5">
      <c r="A2144" s="1027"/>
      <c r="B2144" s="236"/>
      <c r="C2144" s="236"/>
      <c r="D2144" s="236"/>
      <c r="E2144" s="236"/>
      <c r="F2144" s="236"/>
      <c r="G2144" s="236"/>
      <c r="H2144" s="236"/>
      <c r="I2144" s="1028"/>
    </row>
    <row r="2145" spans="1:9" x14ac:dyDescent="0.5">
      <c r="A2145" s="1844"/>
      <c r="B2145" s="2920" t="s">
        <v>3130</v>
      </c>
      <c r="C2145" s="2713"/>
      <c r="D2145" s="2713"/>
      <c r="E2145" s="2713"/>
      <c r="F2145" s="2714"/>
      <c r="G2145" s="2715"/>
      <c r="H2145" s="2716"/>
      <c r="I2145" s="3053"/>
    </row>
    <row r="2146" spans="1:9" x14ac:dyDescent="0.5">
      <c r="A2146" s="989"/>
      <c r="B2146" s="198" t="s">
        <v>1320</v>
      </c>
      <c r="C2146" s="189"/>
      <c r="D2146" s="136"/>
      <c r="E2146" s="189"/>
      <c r="F2146" s="3670"/>
      <c r="G2146" s="137" t="s">
        <v>195</v>
      </c>
      <c r="H2146" s="189">
        <v>160</v>
      </c>
      <c r="I2146" s="1025" t="s">
        <v>1321</v>
      </c>
    </row>
    <row r="2147" spans="1:9" x14ac:dyDescent="0.5">
      <c r="A2147" s="989"/>
      <c r="B2147" s="198" t="s">
        <v>1322</v>
      </c>
      <c r="C2147" s="189"/>
      <c r="D2147" s="136"/>
      <c r="E2147" s="189"/>
      <c r="F2147" s="3670"/>
      <c r="G2147" s="137" t="s">
        <v>195</v>
      </c>
      <c r="H2147" s="189">
        <v>10</v>
      </c>
      <c r="I2147" s="1025" t="s">
        <v>1321</v>
      </c>
    </row>
    <row r="2148" spans="1:9" x14ac:dyDescent="0.5">
      <c r="A2148" s="989"/>
      <c r="B2148" s="198" t="s">
        <v>1323</v>
      </c>
      <c r="C2148" s="138"/>
      <c r="D2148" s="138"/>
      <c r="E2148" s="138"/>
      <c r="F2148" s="3670"/>
      <c r="G2148" s="137" t="s">
        <v>195</v>
      </c>
      <c r="H2148" s="189">
        <v>45</v>
      </c>
      <c r="I2148" s="1025" t="s">
        <v>1321</v>
      </c>
    </row>
    <row r="2149" spans="1:9" x14ac:dyDescent="0.5">
      <c r="A2149" s="2720"/>
      <c r="B2149" s="3429"/>
      <c r="C2149" s="3059" t="s">
        <v>256</v>
      </c>
      <c r="D2149" s="2722"/>
      <c r="E2149" s="2722"/>
      <c r="F2149" s="2723"/>
      <c r="G2149" s="3149" t="s">
        <v>195</v>
      </c>
      <c r="H2149" s="1814">
        <f>SUM(H2146:H2148)</f>
        <v>215</v>
      </c>
      <c r="I2149" s="2724" t="s">
        <v>1321</v>
      </c>
    </row>
    <row r="2150" spans="1:9" x14ac:dyDescent="0.5">
      <c r="A2150" s="1844"/>
      <c r="B2150" s="2712" t="s">
        <v>3143</v>
      </c>
      <c r="C2150" s="2713"/>
      <c r="D2150" s="2713"/>
      <c r="E2150" s="2713"/>
      <c r="F2150" s="2714"/>
      <c r="G2150" s="2715"/>
      <c r="H2150" s="2716"/>
      <c r="I2150" s="2717"/>
    </row>
    <row r="2151" spans="1:9" x14ac:dyDescent="0.5">
      <c r="A2151" s="989"/>
      <c r="B2151" s="134" t="s">
        <v>1324</v>
      </c>
      <c r="C2151" s="134" t="s">
        <v>1326</v>
      </c>
      <c r="D2151" s="138"/>
      <c r="E2151" s="138"/>
      <c r="F2151" s="195"/>
      <c r="G2151" s="137"/>
      <c r="H2151" s="270"/>
      <c r="I2151" s="1204"/>
    </row>
    <row r="2152" spans="1:9" x14ac:dyDescent="0.5">
      <c r="A2152" s="989"/>
      <c r="B2152" s="134" t="s">
        <v>4893</v>
      </c>
      <c r="C2152" s="192">
        <v>3.7999999999999999E-2</v>
      </c>
      <c r="D2152" s="136" t="s">
        <v>4884</v>
      </c>
      <c r="E2152" s="564">
        <f>+'ราคา บร'!K142</f>
        <v>308.41000000000003</v>
      </c>
      <c r="F2152" s="3670" t="s">
        <v>56</v>
      </c>
      <c r="G2152" s="137" t="s">
        <v>195</v>
      </c>
      <c r="H2152" s="189">
        <f>ROUND(E2152*C2152,2)</f>
        <v>11.72</v>
      </c>
      <c r="I2152" s="1025" t="s">
        <v>1205</v>
      </c>
    </row>
    <row r="2153" spans="1:9" x14ac:dyDescent="0.5">
      <c r="A2153" s="989"/>
      <c r="B2153" s="134" t="s">
        <v>4885</v>
      </c>
      <c r="C2153" s="3671">
        <v>3.7999999999999999E-2</v>
      </c>
      <c r="D2153" s="136" t="s">
        <v>4884</v>
      </c>
      <c r="E2153" s="564">
        <f>+'ราคา บร'!K137</f>
        <v>512.15</v>
      </c>
      <c r="F2153" s="3670" t="s">
        <v>56</v>
      </c>
      <c r="G2153" s="137" t="s">
        <v>195</v>
      </c>
      <c r="H2153" s="1205">
        <f t="shared" ref="H2153:H2154" si="96">ROUND(E2153*C2153,2)</f>
        <v>19.46</v>
      </c>
      <c r="I2153" s="1025" t="s">
        <v>1205</v>
      </c>
    </row>
    <row r="2154" spans="1:9" x14ac:dyDescent="0.5">
      <c r="A2154" s="989"/>
      <c r="B2154" s="134" t="s">
        <v>2304</v>
      </c>
      <c r="C2154" s="3671">
        <v>2.3E-2</v>
      </c>
      <c r="D2154" s="136" t="s">
        <v>4884</v>
      </c>
      <c r="E2154" s="564">
        <f>+'ราคา บร'!K150</f>
        <v>158.88</v>
      </c>
      <c r="F2154" s="3670" t="s">
        <v>56</v>
      </c>
      <c r="G2154" s="137" t="s">
        <v>195</v>
      </c>
      <c r="H2154" s="1205">
        <f t="shared" si="96"/>
        <v>3.65</v>
      </c>
      <c r="I2154" s="1025" t="s">
        <v>1205</v>
      </c>
    </row>
    <row r="2155" spans="1:9" x14ac:dyDescent="0.5">
      <c r="A2155" s="989"/>
      <c r="B2155" s="134"/>
      <c r="C2155" s="138"/>
      <c r="D2155" s="134" t="s">
        <v>4886</v>
      </c>
      <c r="E2155" s="138"/>
      <c r="F2155" s="195"/>
      <c r="G2155" s="137" t="s">
        <v>195</v>
      </c>
      <c r="H2155" s="1205">
        <f>SUM(H2152:H2154)</f>
        <v>34.83</v>
      </c>
      <c r="I2155" s="1025" t="s">
        <v>1205</v>
      </c>
    </row>
    <row r="2156" spans="1:9" x14ac:dyDescent="0.5">
      <c r="A2156" s="989"/>
      <c r="B2156" s="134"/>
      <c r="C2156" s="138"/>
      <c r="D2156" s="134" t="s">
        <v>275</v>
      </c>
      <c r="E2156" s="138"/>
      <c r="F2156" s="195"/>
      <c r="G2156" s="137"/>
      <c r="H2156" s="1205">
        <v>38</v>
      </c>
      <c r="I2156" s="1025" t="s">
        <v>1205</v>
      </c>
    </row>
    <row r="2157" spans="1:9" x14ac:dyDescent="0.5">
      <c r="A2157" s="2720"/>
      <c r="B2157" s="2721"/>
      <c r="C2157" s="2722"/>
      <c r="D2157" s="2722" t="s">
        <v>789</v>
      </c>
      <c r="E2157" s="2722"/>
      <c r="F2157" s="2723"/>
      <c r="G2157" s="3149" t="s">
        <v>195</v>
      </c>
      <c r="H2157" s="1814">
        <f>+H2156+H2155</f>
        <v>72.83</v>
      </c>
      <c r="I2157" s="2724" t="s">
        <v>1205</v>
      </c>
    </row>
    <row r="2158" spans="1:9" x14ac:dyDescent="0.5">
      <c r="A2158" s="3833">
        <f>+'ประเมินราคา(ตามรายการเดิม)'!A131</f>
        <v>22</v>
      </c>
      <c r="B2158" s="3772" t="s">
        <v>1328</v>
      </c>
      <c r="C2158" s="3773"/>
      <c r="D2158" s="3773"/>
      <c r="E2158" s="3851" t="s">
        <v>6898</v>
      </c>
      <c r="F2158" s="4490"/>
      <c r="G2158" s="4491"/>
      <c r="H2158" s="3773"/>
      <c r="I2158" s="3837"/>
    </row>
    <row r="2159" spans="1:9" x14ac:dyDescent="0.5">
      <c r="A2159" s="989"/>
      <c r="B2159" s="4918" t="s">
        <v>327</v>
      </c>
      <c r="C2159" s="4918"/>
      <c r="D2159" s="4918"/>
      <c r="E2159" s="4918"/>
      <c r="F2159" s="3358" t="s">
        <v>328</v>
      </c>
      <c r="G2159" s="2214" t="s">
        <v>225</v>
      </c>
      <c r="H2159" s="2214" t="s">
        <v>555</v>
      </c>
      <c r="I2159" s="2214" t="s">
        <v>330</v>
      </c>
    </row>
    <row r="2160" spans="1:9" x14ac:dyDescent="0.5">
      <c r="A2160" s="989"/>
      <c r="B2160" s="3361" t="s">
        <v>6859</v>
      </c>
      <c r="C2160" s="3362"/>
      <c r="D2160" s="3362"/>
      <c r="E2160" s="3362"/>
      <c r="F2160" s="3363" t="s">
        <v>432</v>
      </c>
      <c r="G2160" s="3642">
        <f>HLOOKUP($K$2113,$M$2114:$V$2124,2)</f>
        <v>17</v>
      </c>
      <c r="H2160" s="2919">
        <v>3463</v>
      </c>
      <c r="I2160" s="3364">
        <f t="shared" ref="I2160:I2169" si="97">H2160*G2160</f>
        <v>58871</v>
      </c>
    </row>
    <row r="2161" spans="1:9" x14ac:dyDescent="0.5">
      <c r="A2161" s="989"/>
      <c r="B2161" s="241" t="s">
        <v>6860</v>
      </c>
      <c r="C2161" s="134"/>
      <c r="D2161" s="134"/>
      <c r="E2161" s="134"/>
      <c r="F2161" s="242" t="s">
        <v>64</v>
      </c>
      <c r="G2161" s="3366">
        <f>HLOOKUP($K$2113,$M$2114:$V$2124,3)</f>
        <v>68</v>
      </c>
      <c r="H2161" s="202">
        <v>131.5</v>
      </c>
      <c r="I2161" s="3367">
        <f t="shared" si="97"/>
        <v>8942</v>
      </c>
    </row>
    <row r="2162" spans="1:9" x14ac:dyDescent="0.5">
      <c r="A2162" s="989"/>
      <c r="B2162" s="241" t="s">
        <v>6861</v>
      </c>
      <c r="C2162" s="134"/>
      <c r="D2162" s="134"/>
      <c r="E2162" s="134"/>
      <c r="F2162" s="242" t="s">
        <v>338</v>
      </c>
      <c r="G2162" s="3366">
        <f>HLOOKUP($K$2113,$M$2114:$V$2124,4)</f>
        <v>0</v>
      </c>
      <c r="H2162" s="202">
        <v>1615</v>
      </c>
      <c r="I2162" s="3367">
        <f t="shared" si="97"/>
        <v>0</v>
      </c>
    </row>
    <row r="2163" spans="1:9" x14ac:dyDescent="0.5">
      <c r="A2163" s="989"/>
      <c r="B2163" s="241" t="s">
        <v>6862</v>
      </c>
      <c r="C2163" s="134"/>
      <c r="D2163" s="134"/>
      <c r="E2163" s="134"/>
      <c r="F2163" s="242" t="s">
        <v>338</v>
      </c>
      <c r="G2163" s="3366">
        <f>HLOOKUP($K$2113,$M$2114:$V$2124,5)</f>
        <v>9</v>
      </c>
      <c r="H2163" s="202">
        <v>1115</v>
      </c>
      <c r="I2163" s="3367">
        <f t="shared" si="97"/>
        <v>10035</v>
      </c>
    </row>
    <row r="2164" spans="1:9" x14ac:dyDescent="0.5">
      <c r="A2164" s="989"/>
      <c r="B2164" s="241" t="s">
        <v>6863</v>
      </c>
      <c r="C2164" s="134"/>
      <c r="D2164" s="134"/>
      <c r="E2164" s="134"/>
      <c r="F2164" s="242" t="s">
        <v>338</v>
      </c>
      <c r="G2164" s="3366">
        <f>HLOOKUP($K$2113,$M$2114:$V$2124,6)</f>
        <v>30</v>
      </c>
      <c r="H2164" s="202">
        <v>46</v>
      </c>
      <c r="I2164" s="3367">
        <f t="shared" si="97"/>
        <v>1380</v>
      </c>
    </row>
    <row r="2165" spans="1:9" x14ac:dyDescent="0.5">
      <c r="A2165" s="989"/>
      <c r="B2165" s="241" t="s">
        <v>6864</v>
      </c>
      <c r="C2165" s="134"/>
      <c r="D2165" s="134"/>
      <c r="E2165" s="134"/>
      <c r="F2165" s="242" t="s">
        <v>338</v>
      </c>
      <c r="G2165" s="3366">
        <f>HLOOKUP($K$2113,$M$2114:$V$2124,7)</f>
        <v>30</v>
      </c>
      <c r="H2165" s="202">
        <v>76</v>
      </c>
      <c r="I2165" s="3367">
        <f t="shared" si="97"/>
        <v>2280</v>
      </c>
    </row>
    <row r="2166" spans="1:9" x14ac:dyDescent="0.5">
      <c r="A2166" s="989"/>
      <c r="B2166" s="241" t="s">
        <v>6865</v>
      </c>
      <c r="C2166" s="134"/>
      <c r="D2166" s="134"/>
      <c r="E2166" s="134"/>
      <c r="F2166" s="242" t="s">
        <v>64</v>
      </c>
      <c r="G2166" s="3366">
        <f>HLOOKUP($K$2113,$M$2114:$V$2124,8)</f>
        <v>0</v>
      </c>
      <c r="H2166" s="202">
        <v>230</v>
      </c>
      <c r="I2166" s="3367">
        <f t="shared" si="97"/>
        <v>0</v>
      </c>
    </row>
    <row r="2167" spans="1:9" x14ac:dyDescent="0.5">
      <c r="A2167" s="989"/>
      <c r="B2167" s="241" t="s">
        <v>6866</v>
      </c>
      <c r="C2167" s="134"/>
      <c r="D2167" s="134"/>
      <c r="E2167" s="134"/>
      <c r="F2167" s="242" t="s">
        <v>338</v>
      </c>
      <c r="G2167" s="3366">
        <f>HLOOKUP($K$2113,$M$2114:$V$2124,9)</f>
        <v>2</v>
      </c>
      <c r="H2167" s="202">
        <v>76</v>
      </c>
      <c r="I2167" s="3367">
        <f t="shared" si="97"/>
        <v>152</v>
      </c>
    </row>
    <row r="2168" spans="1:9" x14ac:dyDescent="0.5">
      <c r="A2168" s="989"/>
      <c r="B2168" s="241" t="s">
        <v>6867</v>
      </c>
      <c r="C2168" s="134"/>
      <c r="D2168" s="134"/>
      <c r="E2168" s="134"/>
      <c r="F2168" s="242" t="s">
        <v>1329</v>
      </c>
      <c r="G2168" s="3366">
        <f>HLOOKUP($K$2113,$M$2114:$V$2124,10)</f>
        <v>2</v>
      </c>
      <c r="H2168" s="202">
        <v>1538</v>
      </c>
      <c r="I2168" s="3367">
        <f t="shared" si="97"/>
        <v>3076</v>
      </c>
    </row>
    <row r="2169" spans="1:9" x14ac:dyDescent="0.5">
      <c r="A2169" s="989"/>
      <c r="B2169" s="3368" t="s">
        <v>6868</v>
      </c>
      <c r="C2169" s="206"/>
      <c r="D2169" s="206"/>
      <c r="E2169" s="206"/>
      <c r="F2169" s="3369" t="s">
        <v>432</v>
      </c>
      <c r="G2169" s="3370">
        <f>HLOOKUP($K$2113,$M$2114:$V$2124,11)</f>
        <v>0</v>
      </c>
      <c r="H2169" s="209">
        <v>92</v>
      </c>
      <c r="I2169" s="3371">
        <f t="shared" si="97"/>
        <v>0</v>
      </c>
    </row>
    <row r="2170" spans="1:9" x14ac:dyDescent="0.5">
      <c r="A2170" s="989"/>
      <c r="B2170" s="4927" t="s">
        <v>239</v>
      </c>
      <c r="C2170" s="4928"/>
      <c r="D2170" s="4928"/>
      <c r="E2170" s="4928"/>
      <c r="F2170" s="4928"/>
      <c r="G2170" s="4928"/>
      <c r="H2170" s="4929"/>
      <c r="I2170" s="3371">
        <f>SUM(I2160:I2169)</f>
        <v>84736</v>
      </c>
    </row>
    <row r="2171" spans="1:9" x14ac:dyDescent="0.5">
      <c r="A2171" s="989"/>
      <c r="B2171" s="4927" t="s">
        <v>6869</v>
      </c>
      <c r="C2171" s="4928"/>
      <c r="D2171" s="4928"/>
      <c r="E2171" s="4928"/>
      <c r="F2171" s="4928"/>
      <c r="G2171" s="4928"/>
      <c r="H2171" s="4929"/>
      <c r="I2171" s="3371">
        <v>0</v>
      </c>
    </row>
    <row r="2172" spans="1:9" x14ac:dyDescent="0.5">
      <c r="A2172" s="989"/>
      <c r="B2172" s="3373"/>
      <c r="C2172" s="3374" t="s">
        <v>6870</v>
      </c>
      <c r="D2172" s="3374"/>
      <c r="E2172" s="3375">
        <v>1095</v>
      </c>
      <c r="F2172" s="3374" t="s">
        <v>6871</v>
      </c>
      <c r="G2172" s="3374"/>
      <c r="H2172" s="3376"/>
      <c r="I2172" s="3643">
        <f>SUM(I2170:I2171)</f>
        <v>84736</v>
      </c>
    </row>
    <row r="2173" spans="1:9" x14ac:dyDescent="0.5">
      <c r="A2173" s="1483"/>
      <c r="B2173" s="2963"/>
      <c r="C2173" s="3059" t="s">
        <v>6872</v>
      </c>
      <c r="D2173" s="3059"/>
      <c r="E2173" s="3644">
        <f>+นำเข้า!E45</f>
        <v>180</v>
      </c>
      <c r="F2173" s="2722" t="s">
        <v>162</v>
      </c>
      <c r="G2173" s="4895" t="s">
        <v>6873</v>
      </c>
      <c r="H2173" s="4896"/>
      <c r="I2173" s="1811">
        <f>ROUND(I2172/E2172*E2173,2)</f>
        <v>13929.21</v>
      </c>
    </row>
    <row r="2174" spans="1:9" x14ac:dyDescent="0.5">
      <c r="A2174" s="3401"/>
      <c r="B2174" s="3377" t="s">
        <v>130</v>
      </c>
      <c r="C2174" s="3362"/>
      <c r="D2174" s="3362"/>
      <c r="E2174" s="3362"/>
      <c r="F2174" s="3362"/>
      <c r="G2174" s="3378"/>
      <c r="H2174" s="3362"/>
      <c r="I2174" s="3362"/>
    </row>
    <row r="2175" spans="1:9" x14ac:dyDescent="0.5">
      <c r="A2175" s="137"/>
      <c r="B2175" s="4923" t="s">
        <v>6874</v>
      </c>
      <c r="C2175" s="4923"/>
      <c r="D2175" s="4923"/>
      <c r="E2175" s="4923"/>
      <c r="F2175" s="4923"/>
      <c r="G2175" s="4923"/>
      <c r="H2175" s="4923"/>
      <c r="I2175" s="4923"/>
    </row>
    <row r="2176" spans="1:9" x14ac:dyDescent="0.5">
      <c r="A2176" s="137"/>
      <c r="B2176" s="4923"/>
      <c r="C2176" s="4923"/>
      <c r="D2176" s="4923"/>
      <c r="E2176" s="4923"/>
      <c r="F2176" s="4923"/>
      <c r="G2176" s="4923"/>
      <c r="H2176" s="4923"/>
      <c r="I2176" s="4923"/>
    </row>
    <row r="2177" spans="1:9" x14ac:dyDescent="0.5">
      <c r="A2177" s="137"/>
      <c r="B2177" s="4923"/>
      <c r="C2177" s="4923"/>
      <c r="D2177" s="4923"/>
      <c r="E2177" s="4923"/>
      <c r="F2177" s="4923"/>
      <c r="G2177" s="4923"/>
      <c r="H2177" s="4923"/>
      <c r="I2177" s="4923"/>
    </row>
    <row r="2178" spans="1:9" x14ac:dyDescent="0.5">
      <c r="A2178" s="137"/>
      <c r="B2178" s="134"/>
      <c r="C2178" s="138"/>
      <c r="D2178" s="138"/>
      <c r="E2178" s="138"/>
      <c r="F2178" s="195"/>
      <c r="G2178" s="137"/>
      <c r="H2178" s="1205"/>
      <c r="I2178" s="267"/>
    </row>
    <row r="2179" spans="1:9" x14ac:dyDescent="0.5">
      <c r="A2179" s="137"/>
      <c r="B2179" s="134"/>
      <c r="C2179" s="96" t="s">
        <v>6899</v>
      </c>
      <c r="G2179" s="137"/>
      <c r="H2179" s="1205"/>
      <c r="I2179" s="267"/>
    </row>
    <row r="2180" spans="1:9" x14ac:dyDescent="0.5">
      <c r="A2180" s="137"/>
      <c r="B2180" s="134"/>
      <c r="C2180" s="96" t="s">
        <v>6900</v>
      </c>
      <c r="D2180" s="1"/>
      <c r="E2180" s="1"/>
      <c r="F2180" s="1"/>
      <c r="G2180" s="137"/>
      <c r="H2180" s="1205"/>
      <c r="I2180" s="267"/>
    </row>
    <row r="2181" spans="1:9" x14ac:dyDescent="0.5">
      <c r="A2181" s="137"/>
      <c r="B2181" s="134"/>
      <c r="C2181" s="138"/>
      <c r="D2181" s="138"/>
      <c r="E2181" s="138"/>
      <c r="F2181" s="195"/>
      <c r="G2181" s="137"/>
      <c r="H2181" s="1205"/>
      <c r="I2181" s="267"/>
    </row>
    <row r="2182" spans="1:9" x14ac:dyDescent="0.5">
      <c r="A2182" s="819"/>
      <c r="B2182" s="3158"/>
      <c r="D2182" s="1"/>
      <c r="E2182" s="1"/>
      <c r="F2182" s="1"/>
      <c r="G2182" s="1"/>
      <c r="H2182" s="1"/>
      <c r="I2182" s="1"/>
    </row>
    <row r="2183" spans="1:9" x14ac:dyDescent="0.5">
      <c r="A2183" s="819"/>
      <c r="B2183" s="3158"/>
      <c r="D2183" s="1"/>
      <c r="E2183" s="1"/>
      <c r="F2183" s="1"/>
      <c r="G2183" s="1"/>
      <c r="H2183" s="1"/>
      <c r="I2183" s="1"/>
    </row>
    <row r="2184" spans="1:9" x14ac:dyDescent="0.5">
      <c r="A2184" s="819"/>
      <c r="B2184" s="3158"/>
      <c r="D2184" s="1"/>
      <c r="E2184" s="1"/>
      <c r="F2184" s="1"/>
      <c r="G2184" s="1"/>
      <c r="H2184" s="1"/>
      <c r="I2184" s="1"/>
    </row>
    <row r="2185" spans="1:9" x14ac:dyDescent="0.5">
      <c r="A2185" s="819"/>
      <c r="B2185" s="3158"/>
      <c r="D2185" s="1"/>
      <c r="E2185" s="1"/>
      <c r="F2185" s="1"/>
      <c r="G2185" s="1"/>
      <c r="H2185" s="1"/>
      <c r="I2185" s="1"/>
    </row>
    <row r="2186" spans="1:9" x14ac:dyDescent="0.5">
      <c r="A2186" s="819"/>
      <c r="B2186" s="3158"/>
      <c r="D2186" s="1"/>
      <c r="E2186" s="1"/>
      <c r="F2186" s="1"/>
      <c r="G2186" s="1"/>
      <c r="H2186" s="1"/>
      <c r="I2186" s="1"/>
    </row>
    <row r="2187" spans="1:9" x14ac:dyDescent="0.5">
      <c r="A2187" s="819"/>
      <c r="B2187" s="3158"/>
      <c r="D2187" s="1"/>
      <c r="E2187" s="1"/>
      <c r="F2187" s="1"/>
      <c r="G2187" s="1"/>
      <c r="H2187" s="1"/>
      <c r="I2187" s="1"/>
    </row>
    <row r="2188" spans="1:9" x14ac:dyDescent="0.5">
      <c r="A2188" s="819"/>
      <c r="B2188" s="3158"/>
      <c r="D2188" s="1"/>
      <c r="E2188" s="1"/>
      <c r="F2188" s="1"/>
      <c r="G2188" s="1"/>
      <c r="H2188" s="1"/>
      <c r="I2188" s="1"/>
    </row>
    <row r="2189" spans="1:9" x14ac:dyDescent="0.5">
      <c r="A2189" s="819"/>
      <c r="B2189" s="3158"/>
      <c r="D2189" s="1"/>
      <c r="E2189" s="1"/>
      <c r="F2189" s="1"/>
      <c r="G2189" s="1"/>
      <c r="H2189" s="1"/>
      <c r="I2189" s="1"/>
    </row>
    <row r="2190" spans="1:9" x14ac:dyDescent="0.5">
      <c r="A2190" s="819"/>
      <c r="B2190" s="3158"/>
      <c r="D2190" s="1"/>
      <c r="E2190" s="1"/>
      <c r="F2190" s="1"/>
      <c r="G2190" s="1"/>
      <c r="H2190" s="1"/>
      <c r="I2190" s="1"/>
    </row>
    <row r="2191" spans="1:9" x14ac:dyDescent="0.5">
      <c r="A2191" s="819"/>
      <c r="B2191" s="3158"/>
      <c r="D2191" s="1"/>
      <c r="E2191" s="1"/>
      <c r="F2191" s="1"/>
      <c r="G2191" s="1"/>
      <c r="H2191" s="1"/>
      <c r="I2191" s="1"/>
    </row>
  </sheetData>
  <mergeCells count="96">
    <mergeCell ref="B2100:E2100"/>
    <mergeCell ref="B2101:I2101"/>
    <mergeCell ref="B2115:H2115"/>
    <mergeCell ref="B2175:I2177"/>
    <mergeCell ref="M2113:V2113"/>
    <mergeCell ref="B2159:E2159"/>
    <mergeCell ref="B2170:H2170"/>
    <mergeCell ref="B2171:H2171"/>
    <mergeCell ref="G2173:H2173"/>
    <mergeCell ref="B2132:H2132"/>
    <mergeCell ref="B2133:H2133"/>
    <mergeCell ref="U1107:Y1107"/>
    <mergeCell ref="K1108:P1108"/>
    <mergeCell ref="U1108:Y1108"/>
    <mergeCell ref="B2124:I2124"/>
    <mergeCell ref="B2036:H2036"/>
    <mergeCell ref="B2026:E2026"/>
    <mergeCell ref="B2058:E2058"/>
    <mergeCell ref="F2093:G2093"/>
    <mergeCell ref="B2092:H2092"/>
    <mergeCell ref="B2069:H2069"/>
    <mergeCell ref="C1606:E1606"/>
    <mergeCell ref="B2083:E2083"/>
    <mergeCell ref="B2123:H2123"/>
    <mergeCell ref="B2042:H2042"/>
    <mergeCell ref="B2116:I2116"/>
    <mergeCell ref="B2043:H2043"/>
    <mergeCell ref="U1109:Y1109"/>
    <mergeCell ref="E839:F839"/>
    <mergeCell ref="B2075:H2075"/>
    <mergeCell ref="B2076:H2076"/>
    <mergeCell ref="B2080:H2080"/>
    <mergeCell ref="B1992:H1992"/>
    <mergeCell ref="B1986:H1986"/>
    <mergeCell ref="H1723:H1724"/>
    <mergeCell ref="B1974:E1974"/>
    <mergeCell ref="E1073:F1073"/>
    <mergeCell ref="E941:F941"/>
    <mergeCell ref="C1862:E1862"/>
    <mergeCell ref="B2012:H2012"/>
    <mergeCell ref="K1107:P1107"/>
    <mergeCell ref="B2047:H2047"/>
    <mergeCell ref="B2019:H2019"/>
    <mergeCell ref="B2023:H2023"/>
    <mergeCell ref="H1:I1"/>
    <mergeCell ref="C604:D604"/>
    <mergeCell ref="C555:D555"/>
    <mergeCell ref="C556:D556"/>
    <mergeCell ref="E974:F974"/>
    <mergeCell ref="E906:F906"/>
    <mergeCell ref="C617:D617"/>
    <mergeCell ref="C603:D603"/>
    <mergeCell ref="B41:F41"/>
    <mergeCell ref="B42:E42"/>
    <mergeCell ref="C588:D588"/>
    <mergeCell ref="C589:D589"/>
    <mergeCell ref="E824:F824"/>
    <mergeCell ref="C542:D542"/>
    <mergeCell ref="C571:D571"/>
    <mergeCell ref="C572:D572"/>
    <mergeCell ref="B1997:H1997"/>
    <mergeCell ref="B2018:H2018"/>
    <mergeCell ref="E882:F882"/>
    <mergeCell ref="E1006:F1006"/>
    <mergeCell ref="E854:F854"/>
    <mergeCell ref="B1993:H1993"/>
    <mergeCell ref="E1052:F1052"/>
    <mergeCell ref="E1202:F1202"/>
    <mergeCell ref="E1216:F1216"/>
    <mergeCell ref="E1231:F1231"/>
    <mergeCell ref="E868:F868"/>
    <mergeCell ref="B2000:E2000"/>
    <mergeCell ref="B1972:F1973"/>
    <mergeCell ref="B1998:F1999"/>
    <mergeCell ref="B1239:E1239"/>
    <mergeCell ref="A2:I2"/>
    <mergeCell ref="I1723:I1724"/>
    <mergeCell ref="E750:F750"/>
    <mergeCell ref="C629:D629"/>
    <mergeCell ref="E762:F762"/>
    <mergeCell ref="E810:F810"/>
    <mergeCell ref="E776:F776"/>
    <mergeCell ref="E795:F795"/>
    <mergeCell ref="C342:D342"/>
    <mergeCell ref="C645:D645"/>
    <mergeCell ref="I1668:I1669"/>
    <mergeCell ref="I1682:I1683"/>
    <mergeCell ref="E723:F723"/>
    <mergeCell ref="D1722:F1722"/>
    <mergeCell ref="C1723:E1723"/>
    <mergeCell ref="C541:D541"/>
    <mergeCell ref="K1225:O1225"/>
    <mergeCell ref="T1225:X1225"/>
    <mergeCell ref="K1226:O1226"/>
    <mergeCell ref="T1226:X1226"/>
    <mergeCell ref="T1227:X1227"/>
  </mergeCells>
  <phoneticPr fontId="0" type="noConversion"/>
  <hyperlinks>
    <hyperlink ref="E1615" r:id="rId1" display="กก.@"/>
    <hyperlink ref="J1296" r:id="rId2"/>
    <hyperlink ref="M1289" r:id="rId3"/>
    <hyperlink ref="M1287" r:id="rId4"/>
    <hyperlink ref="J405" r:id="rId5"/>
    <hyperlink ref="K1559" r:id="rId6"/>
    <hyperlink ref="K1572" r:id="rId7"/>
    <hyperlink ref="K1503" r:id="rId8"/>
    <hyperlink ref="K1867" r:id="rId9"/>
  </hyperlinks>
  <printOptions horizontalCentered="1"/>
  <pageMargins left="0.43307086614173229" right="0.2" top="0.19685039370078741" bottom="0.19685039370078741" header="0.11811023622047245" footer="0.27559055118110237"/>
  <pageSetup paperSize="9" scale="80" orientation="portrait" blackAndWhite="1" r:id="rId10"/>
  <headerFooter alignWithMargins="0"/>
  <rowBreaks count="16" manualBreakCount="16">
    <brk id="250" max="16383" man="1"/>
    <brk id="339" max="16383" man="1"/>
    <brk id="466" max="16383" man="1"/>
    <brk id="506" max="16383" man="1"/>
    <brk id="665" max="16383" man="1"/>
    <brk id="728" max="16383" man="1"/>
    <brk id="1208" max="16383" man="1"/>
    <brk id="1250" max="16383" man="1"/>
    <brk id="1279" max="16383" man="1"/>
    <brk id="1343" max="16383" man="1"/>
    <brk id="1374" max="16383" man="1"/>
    <brk id="1575" max="16383" man="1"/>
    <brk id="1626" max="16383" man="1"/>
    <brk id="1865" max="16383" man="1"/>
    <brk id="1967" max="16383" man="1"/>
    <brk id="2106" max="16383" man="1"/>
  </rowBreaks>
  <drawing r:id="rId11"/>
  <legacyDrawing r:id="rId1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2"/>
  <sheetViews>
    <sheetView view="pageBreakPreview" topLeftCell="A22" zoomScaleSheetLayoutView="100" workbookViewId="0">
      <selection activeCell="H17" sqref="H17"/>
    </sheetView>
  </sheetViews>
  <sheetFormatPr defaultRowHeight="21.75" x14ac:dyDescent="0.5"/>
  <cols>
    <col min="1" max="1" width="6.85546875" style="3118" customWidth="1"/>
    <col min="2" max="2" width="56.7109375" style="2995" customWidth="1"/>
    <col min="3" max="3" width="8.7109375" style="2995" customWidth="1"/>
    <col min="4" max="5" width="10.7109375" style="2995" customWidth="1"/>
    <col min="6" max="6" width="13.140625" style="2995" customWidth="1"/>
    <col min="7" max="7" width="10.7109375" style="2995" customWidth="1"/>
    <col min="8" max="8" width="18.7109375" style="2995" customWidth="1"/>
    <col min="9" max="9" width="22.7109375" style="2997" customWidth="1"/>
    <col min="10" max="12" width="10.7109375" style="2997" customWidth="1"/>
    <col min="13" max="21" width="4.7109375" style="2997" customWidth="1"/>
    <col min="22" max="16384" width="9.140625" style="2997"/>
  </cols>
  <sheetData>
    <row r="1" spans="1:14" x14ac:dyDescent="0.5">
      <c r="E1" s="3118" t="str">
        <f>+[95]BRAKEDOWN!H1</f>
        <v xml:space="preserve">            แขวงทางหลวงบุรีรัมย์</v>
      </c>
      <c r="F1" s="3119"/>
    </row>
    <row r="2" spans="1:14" x14ac:dyDescent="0.5">
      <c r="A2" s="4930" t="str">
        <f>+[95]BRAKEDOWN!A2</f>
        <v>รายละเอียดราคาประเมินค่างานต้นทุน</v>
      </c>
      <c r="B2" s="4931"/>
      <c r="C2" s="4931"/>
      <c r="D2" s="4931"/>
      <c r="E2" s="4931"/>
      <c r="F2" s="4932"/>
    </row>
    <row r="3" spans="1:14" x14ac:dyDescent="0.5">
      <c r="A3" s="3120">
        <f>+BRAKEDOWN!A3</f>
        <v>0</v>
      </c>
      <c r="B3" s="2939">
        <f>+ป้ายก่อสร้าง!A3</f>
        <v>0</v>
      </c>
      <c r="C3" s="2939"/>
      <c r="D3" s="2939"/>
      <c r="E3" s="2939"/>
      <c r="F3" s="3121"/>
    </row>
    <row r="4" spans="1:14" x14ac:dyDescent="0.5">
      <c r="A4" s="3120" t="str">
        <f>+BRAKEDOWN!A4</f>
        <v>ก่อสร้างผังบริเวณและปรับปรุงภูมิทัศน์ภายในศูนย์ราชการจังหวัดบุรีรัมย์</v>
      </c>
      <c r="B4" s="2939"/>
      <c r="C4" s="2939"/>
      <c r="D4" s="2939"/>
      <c r="E4" s="2939"/>
      <c r="F4" s="3121"/>
    </row>
    <row r="5" spans="1:14" x14ac:dyDescent="0.5">
      <c r="A5" s="3120" t="str">
        <f>+BRAKEDOWN!A5</f>
        <v xml:space="preserve">ศูนย์ราชการจังหวัด ตำบลเสม็ด อำเภอเมืองบุรีรัมย์  จังหวัดบุรีรัมย์  </v>
      </c>
      <c r="B5" s="2939"/>
      <c r="C5" s="2939"/>
      <c r="D5" s="2939"/>
      <c r="E5" s="2939"/>
      <c r="F5" s="3121"/>
    </row>
    <row r="6" spans="1:14" x14ac:dyDescent="0.5">
      <c r="A6" s="3120">
        <f>+BRAKEDOWN!A6</f>
        <v>0</v>
      </c>
      <c r="B6" s="2939"/>
      <c r="C6" s="2939"/>
      <c r="D6" s="2939"/>
      <c r="E6" s="2939"/>
      <c r="F6" s="3121"/>
    </row>
    <row r="7" spans="1:14" x14ac:dyDescent="0.5">
      <c r="A7" s="3120" t="str">
        <f>+BRAKEDOWN!A7</f>
        <v>ราคาน้ำมันดีเซล  ณ. วันที่    4  พฤศจิกายน 2567   (ที่ อ.เมือง จ.บุรีรัมย์)</v>
      </c>
      <c r="B7" s="2939"/>
      <c r="C7" s="3011" t="s">
        <v>195</v>
      </c>
      <c r="D7" s="3011">
        <f>+BRAKEDOWN!F7</f>
        <v>33.36</v>
      </c>
      <c r="E7" s="2997" t="s">
        <v>196</v>
      </c>
      <c r="F7" s="3121"/>
    </row>
    <row r="8" spans="1:14" x14ac:dyDescent="0.5">
      <c r="A8" s="3120" t="str">
        <f>+[95]BRAKEDOWN!A7</f>
        <v xml:space="preserve">ราคาน้ำมันดีเซลที่คำนวณราคาต้นทุน      </v>
      </c>
      <c r="B8" s="2939"/>
      <c r="C8" s="3011" t="s">
        <v>195</v>
      </c>
      <c r="D8" s="3122" t="str">
        <f>+BRAKEDOWN!F8</f>
        <v>33.00 - 33.99</v>
      </c>
      <c r="E8" s="2997" t="s">
        <v>196</v>
      </c>
      <c r="F8" s="3121"/>
    </row>
    <row r="9" spans="1:14" x14ac:dyDescent="0.5">
      <c r="A9" s="3120"/>
      <c r="B9" s="2939"/>
      <c r="C9" s="3011"/>
      <c r="D9" s="3122"/>
      <c r="E9" s="2997"/>
      <c r="F9" s="3121"/>
    </row>
    <row r="10" spans="1:14" s="3123" customFormat="1" ht="23.25" customHeight="1" x14ac:dyDescent="0.5">
      <c r="A10" s="2993">
        <v>43</v>
      </c>
      <c r="B10" s="3140" t="s">
        <v>6613</v>
      </c>
      <c r="C10" s="3141"/>
      <c r="D10" s="3141"/>
      <c r="E10" s="3141"/>
      <c r="F10" s="3142"/>
      <c r="G10" s="2995"/>
      <c r="H10" s="2995"/>
      <c r="I10" s="2997"/>
      <c r="J10" s="2997"/>
      <c r="K10" s="2997"/>
      <c r="L10" s="2997"/>
      <c r="M10" s="2997"/>
      <c r="N10" s="2997"/>
    </row>
    <row r="11" spans="1:14" ht="21.75" customHeight="1" x14ac:dyDescent="0.5">
      <c r="A11" s="3124" t="s">
        <v>3342</v>
      </c>
      <c r="B11" s="3124" t="s">
        <v>327</v>
      </c>
      <c r="C11" s="3124" t="s">
        <v>328</v>
      </c>
      <c r="D11" s="3124" t="s">
        <v>555</v>
      </c>
      <c r="E11" s="3124" t="s">
        <v>631</v>
      </c>
      <c r="F11" s="3124" t="s">
        <v>6629</v>
      </c>
    </row>
    <row r="12" spans="1:14" ht="21.75" customHeight="1" x14ac:dyDescent="0.5">
      <c r="A12" s="3125">
        <v>1</v>
      </c>
      <c r="B12" s="3126" t="s">
        <v>6630</v>
      </c>
      <c r="C12" s="3125" t="s">
        <v>6631</v>
      </c>
      <c r="D12" s="3072">
        <v>250000</v>
      </c>
      <c r="E12" s="2919">
        <v>1</v>
      </c>
      <c r="F12" s="2919">
        <f>D12*E12</f>
        <v>250000</v>
      </c>
    </row>
    <row r="13" spans="1:14" ht="21.75" customHeight="1" x14ac:dyDescent="0.5">
      <c r="A13" s="3127">
        <v>2</v>
      </c>
      <c r="B13" s="3128" t="s">
        <v>6632</v>
      </c>
      <c r="C13" s="3127" t="s">
        <v>366</v>
      </c>
      <c r="D13" s="3129">
        <v>15000</v>
      </c>
      <c r="E13" s="3129">
        <v>1</v>
      </c>
      <c r="F13" s="3129">
        <f t="shared" ref="F13:F35" si="0">D13*E13</f>
        <v>15000</v>
      </c>
    </row>
    <row r="14" spans="1:14" ht="21.75" customHeight="1" x14ac:dyDescent="0.5">
      <c r="A14" s="3127">
        <v>3</v>
      </c>
      <c r="B14" s="3128" t="s">
        <v>6668</v>
      </c>
      <c r="C14" s="3127" t="s">
        <v>226</v>
      </c>
      <c r="D14" s="3130">
        <v>5000</v>
      </c>
      <c r="E14" s="3129">
        <v>1</v>
      </c>
      <c r="F14" s="3129">
        <f>(D14*E14)*0.2</f>
        <v>1000</v>
      </c>
    </row>
    <row r="15" spans="1:14" ht="21.75" customHeight="1" x14ac:dyDescent="0.5">
      <c r="A15" s="3127">
        <v>4</v>
      </c>
      <c r="B15" s="3128" t="s">
        <v>6633</v>
      </c>
      <c r="C15" s="3131"/>
      <c r="D15" s="3131"/>
      <c r="E15" s="3131"/>
      <c r="F15" s="3129">
        <f t="shared" si="0"/>
        <v>0</v>
      </c>
    </row>
    <row r="16" spans="1:14" ht="21.75" customHeight="1" x14ac:dyDescent="0.5">
      <c r="A16" s="3127"/>
      <c r="B16" s="3132" t="s">
        <v>6669</v>
      </c>
      <c r="C16" s="3127" t="s">
        <v>226</v>
      </c>
      <c r="D16" s="3129">
        <v>22000</v>
      </c>
      <c r="E16" s="3129">
        <v>5</v>
      </c>
      <c r="F16" s="3129">
        <f>(D16*E16)*0.2</f>
        <v>22000</v>
      </c>
    </row>
    <row r="17" spans="1:21" ht="21.75" customHeight="1" x14ac:dyDescent="0.5">
      <c r="A17" s="3127"/>
      <c r="B17" s="3132" t="s">
        <v>6634</v>
      </c>
      <c r="C17" s="3127" t="s">
        <v>226</v>
      </c>
      <c r="D17" s="3129">
        <v>25000</v>
      </c>
      <c r="E17" s="3129">
        <v>0</v>
      </c>
      <c r="F17" s="3129">
        <f t="shared" si="0"/>
        <v>0</v>
      </c>
    </row>
    <row r="18" spans="1:21" s="2995" customFormat="1" ht="21.75" customHeight="1" x14ac:dyDescent="0.5">
      <c r="A18" s="3127"/>
      <c r="B18" s="3133" t="s">
        <v>6635</v>
      </c>
      <c r="C18" s="3127" t="s">
        <v>226</v>
      </c>
      <c r="D18" s="3129">
        <v>0</v>
      </c>
      <c r="E18" s="3129"/>
      <c r="F18" s="3129">
        <f t="shared" si="0"/>
        <v>0</v>
      </c>
      <c r="I18" s="2997"/>
      <c r="J18" s="2997"/>
      <c r="K18" s="2997"/>
      <c r="L18" s="2997"/>
      <c r="M18" s="2997"/>
      <c r="N18" s="2997"/>
      <c r="O18" s="2997"/>
      <c r="P18" s="2997"/>
      <c r="Q18" s="2997"/>
      <c r="R18" s="2997"/>
      <c r="S18" s="2997"/>
      <c r="T18" s="2997"/>
      <c r="U18" s="2997"/>
    </row>
    <row r="19" spans="1:21" s="2995" customFormat="1" ht="21.75" customHeight="1" x14ac:dyDescent="0.5">
      <c r="A19" s="3127">
        <v>5</v>
      </c>
      <c r="B19" s="3128" t="s">
        <v>6636</v>
      </c>
      <c r="C19" s="3127" t="s">
        <v>226</v>
      </c>
      <c r="D19" s="3130">
        <v>0</v>
      </c>
      <c r="E19" s="3129"/>
      <c r="F19" s="3129">
        <f t="shared" si="0"/>
        <v>0</v>
      </c>
      <c r="I19" s="2997"/>
      <c r="J19" s="2997"/>
      <c r="K19" s="2997"/>
      <c r="L19" s="2997"/>
      <c r="M19" s="2997"/>
      <c r="N19" s="2997"/>
      <c r="O19" s="2997"/>
      <c r="P19" s="2997"/>
      <c r="Q19" s="2997"/>
      <c r="R19" s="2997"/>
      <c r="S19" s="2997"/>
      <c r="T19" s="2997"/>
      <c r="U19" s="2997"/>
    </row>
    <row r="20" spans="1:21" s="2995" customFormat="1" ht="21.75" customHeight="1" x14ac:dyDescent="0.5">
      <c r="A20" s="3127">
        <v>6</v>
      </c>
      <c r="B20" s="3128" t="s">
        <v>6637</v>
      </c>
      <c r="C20" s="3131"/>
      <c r="D20" s="3130">
        <v>0</v>
      </c>
      <c r="E20" s="3131"/>
      <c r="F20" s="3129">
        <f t="shared" si="0"/>
        <v>0</v>
      </c>
      <c r="H20" s="2995" t="s">
        <v>6665</v>
      </c>
      <c r="I20" s="2997"/>
      <c r="J20" s="2997"/>
      <c r="K20" s="2997"/>
      <c r="L20" s="2997"/>
      <c r="M20" s="2997"/>
      <c r="N20" s="2997"/>
      <c r="O20" s="2997"/>
      <c r="P20" s="2997"/>
      <c r="Q20" s="2997"/>
      <c r="R20" s="2997"/>
      <c r="S20" s="2997"/>
      <c r="T20" s="2997"/>
      <c r="U20" s="2997"/>
    </row>
    <row r="21" spans="1:21" s="2995" customFormat="1" ht="21.75" customHeight="1" x14ac:dyDescent="0.5">
      <c r="A21" s="3127"/>
      <c r="B21" s="3132" t="s">
        <v>6670</v>
      </c>
      <c r="C21" s="3127" t="s">
        <v>338</v>
      </c>
      <c r="D21" s="3129">
        <v>36000</v>
      </c>
      <c r="E21" s="3129">
        <v>9</v>
      </c>
      <c r="F21" s="3129">
        <f>(D21*E21)*0.4</f>
        <v>129600</v>
      </c>
      <c r="H21" s="3150" t="s">
        <v>6667</v>
      </c>
      <c r="I21" s="3151" t="s">
        <v>6666</v>
      </c>
      <c r="J21" s="3155" t="s">
        <v>6672</v>
      </c>
      <c r="K21" s="3155" t="s">
        <v>6673</v>
      </c>
      <c r="L21" s="3155" t="s">
        <v>6674</v>
      </c>
      <c r="M21" s="3152"/>
      <c r="N21" s="2997"/>
      <c r="O21" s="2997"/>
      <c r="P21" s="2997"/>
      <c r="Q21" s="2997"/>
      <c r="R21" s="2997"/>
      <c r="S21" s="2997"/>
      <c r="T21" s="2997"/>
      <c r="U21" s="2997"/>
    </row>
    <row r="22" spans="1:21" s="2995" customFormat="1" ht="21.75" customHeight="1" x14ac:dyDescent="0.5">
      <c r="A22" s="3127">
        <v>7</v>
      </c>
      <c r="B22" s="3128" t="s">
        <v>6638</v>
      </c>
      <c r="C22" s="3131"/>
      <c r="D22" s="3130">
        <v>0</v>
      </c>
      <c r="E22" s="3131"/>
      <c r="F22" s="3129">
        <f t="shared" si="0"/>
        <v>0</v>
      </c>
      <c r="H22" s="3150" t="s">
        <v>6663</v>
      </c>
      <c r="I22" s="3151" t="s">
        <v>6664</v>
      </c>
      <c r="J22" s="3155">
        <f>20+5</f>
        <v>25</v>
      </c>
      <c r="K22" s="3155">
        <v>25</v>
      </c>
      <c r="L22" s="3155">
        <f>+J22+K22</f>
        <v>50</v>
      </c>
      <c r="M22" s="3152"/>
      <c r="N22" s="2997"/>
      <c r="O22" s="2997"/>
      <c r="P22" s="2997"/>
      <c r="Q22" s="2997"/>
      <c r="R22" s="2997"/>
      <c r="S22" s="2997"/>
      <c r="T22" s="2997"/>
      <c r="U22" s="2997"/>
    </row>
    <row r="23" spans="1:21" s="2995" customFormat="1" ht="21.75" customHeight="1" x14ac:dyDescent="0.5">
      <c r="A23" s="3127"/>
      <c r="B23" s="3132" t="s">
        <v>6671</v>
      </c>
      <c r="C23" s="3127" t="s">
        <v>338</v>
      </c>
      <c r="D23" s="3129">
        <v>48000</v>
      </c>
      <c r="E23" s="3129">
        <v>0</v>
      </c>
      <c r="F23" s="3129">
        <f>(D23*E23)*0.4</f>
        <v>0</v>
      </c>
      <c r="H23" s="3150" t="s">
        <v>6663</v>
      </c>
      <c r="I23" s="3151" t="s">
        <v>6675</v>
      </c>
      <c r="J23" s="3155">
        <f>16+16+10</f>
        <v>42</v>
      </c>
      <c r="K23" s="3155">
        <f>+J23</f>
        <v>42</v>
      </c>
      <c r="L23" s="3155">
        <f t="shared" ref="L23:L27" si="1">+J23+K23</f>
        <v>84</v>
      </c>
      <c r="M23" s="3152"/>
      <c r="N23" s="2997"/>
      <c r="O23" s="2997"/>
      <c r="P23" s="2997"/>
      <c r="Q23" s="2997"/>
      <c r="R23" s="2997"/>
      <c r="S23" s="2997"/>
      <c r="T23" s="2997"/>
      <c r="U23" s="2997"/>
    </row>
    <row r="24" spans="1:21" s="2995" customFormat="1" ht="21.75" customHeight="1" x14ac:dyDescent="0.5">
      <c r="A24" s="3127">
        <v>8</v>
      </c>
      <c r="B24" s="3128" t="s">
        <v>6639</v>
      </c>
      <c r="C24" s="3131"/>
      <c r="D24" s="3130">
        <v>0</v>
      </c>
      <c r="E24" s="3131"/>
      <c r="F24" s="3129">
        <f t="shared" si="0"/>
        <v>0</v>
      </c>
      <c r="H24" s="3150" t="s">
        <v>6663</v>
      </c>
      <c r="I24" s="3151" t="s">
        <v>6676</v>
      </c>
      <c r="J24" s="3155">
        <f>16+30+10</f>
        <v>56</v>
      </c>
      <c r="K24" s="3155">
        <f>+J24</f>
        <v>56</v>
      </c>
      <c r="L24" s="3155">
        <f t="shared" si="1"/>
        <v>112</v>
      </c>
      <c r="M24" s="3152"/>
      <c r="N24" s="2997"/>
      <c r="O24" s="2997"/>
      <c r="P24" s="2997"/>
      <c r="Q24" s="2997"/>
      <c r="R24" s="2997"/>
      <c r="S24" s="2997"/>
      <c r="T24" s="2997"/>
      <c r="U24" s="2997"/>
    </row>
    <row r="25" spans="1:21" s="2995" customFormat="1" ht="21.75" customHeight="1" x14ac:dyDescent="0.5">
      <c r="A25" s="3127"/>
      <c r="B25" s="3132" t="s">
        <v>6640</v>
      </c>
      <c r="C25" s="3127" t="s">
        <v>338</v>
      </c>
      <c r="D25" s="3129">
        <v>72000</v>
      </c>
      <c r="E25" s="3129">
        <v>0</v>
      </c>
      <c r="F25" s="3129">
        <f t="shared" si="0"/>
        <v>0</v>
      </c>
      <c r="H25" s="3150" t="s">
        <v>6663</v>
      </c>
      <c r="I25" s="3151" t="s">
        <v>6677</v>
      </c>
      <c r="J25" s="3155">
        <f>35+16+10</f>
        <v>61</v>
      </c>
      <c r="K25" s="3155">
        <f t="shared" ref="K25:K27" si="2">+J25</f>
        <v>61</v>
      </c>
      <c r="L25" s="3155">
        <f t="shared" si="1"/>
        <v>122</v>
      </c>
      <c r="M25" s="3152"/>
      <c r="N25" s="2997"/>
      <c r="O25" s="2997"/>
      <c r="P25" s="2997"/>
      <c r="Q25" s="2997"/>
      <c r="R25" s="2997"/>
      <c r="S25" s="2997"/>
      <c r="T25" s="2997"/>
      <c r="U25" s="2997"/>
    </row>
    <row r="26" spans="1:21" s="2995" customFormat="1" ht="21.75" customHeight="1" x14ac:dyDescent="0.5">
      <c r="A26" s="3127">
        <v>9</v>
      </c>
      <c r="B26" s="3128" t="s">
        <v>6641</v>
      </c>
      <c r="C26" s="3127" t="s">
        <v>638</v>
      </c>
      <c r="D26" s="3130">
        <v>900</v>
      </c>
      <c r="E26" s="3129">
        <v>60</v>
      </c>
      <c r="F26" s="3129">
        <f t="shared" si="0"/>
        <v>54000</v>
      </c>
      <c r="H26" s="3150" t="s">
        <v>6663</v>
      </c>
      <c r="I26" s="3151" t="s">
        <v>6678</v>
      </c>
      <c r="J26" s="3155">
        <f>35+30+10+10</f>
        <v>85</v>
      </c>
      <c r="K26" s="3155">
        <f t="shared" si="2"/>
        <v>85</v>
      </c>
      <c r="L26" s="3155">
        <f t="shared" si="1"/>
        <v>170</v>
      </c>
      <c r="M26" s="3152"/>
      <c r="N26" s="2997"/>
      <c r="O26" s="2997"/>
      <c r="P26" s="2997"/>
      <c r="Q26" s="2997"/>
      <c r="R26" s="2997"/>
      <c r="S26" s="2997"/>
      <c r="T26" s="2997"/>
      <c r="U26" s="2997"/>
    </row>
    <row r="27" spans="1:21" s="2995" customFormat="1" ht="21.75" customHeight="1" x14ac:dyDescent="0.5">
      <c r="A27" s="3127">
        <v>10</v>
      </c>
      <c r="B27" s="3128" t="s">
        <v>6642</v>
      </c>
      <c r="C27" s="3127" t="s">
        <v>638</v>
      </c>
      <c r="D27" s="3130">
        <v>45.26</v>
      </c>
      <c r="E27" s="3129">
        <v>728</v>
      </c>
      <c r="F27" s="3129">
        <f t="shared" si="0"/>
        <v>32949.279999999999</v>
      </c>
      <c r="H27" s="3150" t="s">
        <v>6663</v>
      </c>
      <c r="I27" s="3151" t="s">
        <v>6679</v>
      </c>
      <c r="J27" s="3155">
        <f>35+30+20+10</f>
        <v>95</v>
      </c>
      <c r="K27" s="3155">
        <f t="shared" si="2"/>
        <v>95</v>
      </c>
      <c r="L27" s="3155">
        <f t="shared" si="1"/>
        <v>190</v>
      </c>
      <c r="M27" s="3152"/>
      <c r="N27" s="2997"/>
      <c r="O27" s="2997"/>
      <c r="P27" s="2997"/>
      <c r="Q27" s="2997"/>
      <c r="R27" s="2997"/>
      <c r="S27" s="2997"/>
      <c r="T27" s="2997"/>
      <c r="U27" s="2997"/>
    </row>
    <row r="28" spans="1:21" s="2995" customFormat="1" ht="21.75" customHeight="1" x14ac:dyDescent="0.5">
      <c r="A28" s="3127">
        <v>11</v>
      </c>
      <c r="B28" s="3128" t="s">
        <v>6643</v>
      </c>
      <c r="C28" s="3127" t="s">
        <v>638</v>
      </c>
      <c r="D28" s="3130">
        <v>41.18</v>
      </c>
      <c r="E28" s="3129">
        <v>50</v>
      </c>
      <c r="F28" s="3129">
        <f t="shared" si="0"/>
        <v>2059</v>
      </c>
      <c r="H28" s="3150"/>
      <c r="I28" s="3151"/>
      <c r="J28" s="3155"/>
      <c r="K28" s="3155"/>
      <c r="L28" s="3156">
        <f>+SUM(L22:L27)</f>
        <v>728</v>
      </c>
      <c r="M28" s="3152"/>
      <c r="N28" s="2997"/>
      <c r="O28" s="2997"/>
      <c r="P28" s="2997"/>
      <c r="Q28" s="2997"/>
      <c r="R28" s="2997"/>
      <c r="S28" s="2997"/>
      <c r="T28" s="2997"/>
      <c r="U28" s="2997"/>
    </row>
    <row r="29" spans="1:21" s="2995" customFormat="1" ht="21.75" customHeight="1" x14ac:dyDescent="0.5">
      <c r="A29" s="3127">
        <v>12</v>
      </c>
      <c r="B29" s="3128" t="s">
        <v>6644</v>
      </c>
      <c r="C29" s="3127" t="s">
        <v>638</v>
      </c>
      <c r="D29" s="3130">
        <v>85</v>
      </c>
      <c r="E29" s="3129">
        <v>70</v>
      </c>
      <c r="F29" s="3129">
        <f t="shared" si="0"/>
        <v>5950</v>
      </c>
      <c r="H29" s="3154" t="s">
        <v>6641</v>
      </c>
      <c r="I29" s="3151"/>
      <c r="J29" s="3155">
        <v>30</v>
      </c>
      <c r="K29" s="3155">
        <v>2</v>
      </c>
      <c r="L29" s="3156">
        <f>+J29*K29</f>
        <v>60</v>
      </c>
      <c r="M29" s="3152"/>
      <c r="N29" s="2997"/>
      <c r="O29" s="2997"/>
      <c r="P29" s="2997"/>
      <c r="Q29" s="2997"/>
      <c r="R29" s="2997"/>
      <c r="S29" s="2997"/>
      <c r="T29" s="2997"/>
      <c r="U29" s="2997"/>
    </row>
    <row r="30" spans="1:21" s="2995" customFormat="1" ht="21.75" customHeight="1" x14ac:dyDescent="0.5">
      <c r="A30" s="3127">
        <v>13</v>
      </c>
      <c r="B30" s="3128" t="s">
        <v>6645</v>
      </c>
      <c r="C30" s="3127" t="s">
        <v>338</v>
      </c>
      <c r="D30" s="3130">
        <v>800</v>
      </c>
      <c r="E30" s="3129">
        <v>9</v>
      </c>
      <c r="F30" s="3129">
        <f t="shared" si="0"/>
        <v>7200</v>
      </c>
      <c r="H30" s="3153" t="s">
        <v>6644</v>
      </c>
      <c r="I30" s="3151"/>
      <c r="J30" s="3155">
        <f>16+35+10+10</f>
        <v>71</v>
      </c>
      <c r="K30" s="3155">
        <v>1</v>
      </c>
      <c r="L30" s="3156">
        <f>+J30*K30</f>
        <v>71</v>
      </c>
      <c r="M30" s="3152"/>
      <c r="N30" s="2997"/>
      <c r="O30" s="2997"/>
      <c r="P30" s="2997"/>
      <c r="Q30" s="2997"/>
      <c r="R30" s="2997"/>
      <c r="S30" s="2997"/>
      <c r="T30" s="2997"/>
      <c r="U30" s="2997"/>
    </row>
    <row r="31" spans="1:21" s="2995" customFormat="1" ht="21.75" customHeight="1" x14ac:dyDescent="0.5">
      <c r="A31" s="3127">
        <v>14</v>
      </c>
      <c r="B31" s="3128" t="s">
        <v>6646</v>
      </c>
      <c r="C31" s="3127" t="s">
        <v>338</v>
      </c>
      <c r="D31" s="3130">
        <v>15000</v>
      </c>
      <c r="E31" s="3129">
        <v>0</v>
      </c>
      <c r="F31" s="3129">
        <f t="shared" si="0"/>
        <v>0</v>
      </c>
      <c r="H31" s="3150"/>
      <c r="I31" s="3151"/>
      <c r="J31" s="3151"/>
      <c r="K31" s="3151"/>
      <c r="L31" s="3151"/>
      <c r="M31" s="3152"/>
      <c r="N31" s="2997"/>
      <c r="O31" s="2997"/>
      <c r="P31" s="2997"/>
      <c r="Q31" s="2997"/>
      <c r="R31" s="2997"/>
      <c r="S31" s="2997"/>
      <c r="T31" s="2997"/>
      <c r="U31" s="2997"/>
    </row>
    <row r="32" spans="1:21" s="2995" customFormat="1" ht="21.75" customHeight="1" x14ac:dyDescent="0.5">
      <c r="A32" s="3127">
        <v>15</v>
      </c>
      <c r="B32" s="3128" t="s">
        <v>6647</v>
      </c>
      <c r="C32" s="3127" t="s">
        <v>338</v>
      </c>
      <c r="D32" s="3130">
        <v>6000</v>
      </c>
      <c r="E32" s="3129">
        <v>2</v>
      </c>
      <c r="F32" s="3129">
        <f t="shared" si="0"/>
        <v>12000</v>
      </c>
      <c r="H32" s="3150"/>
      <c r="I32" s="3151"/>
      <c r="J32" s="3151"/>
      <c r="K32" s="3151"/>
      <c r="L32" s="3151"/>
      <c r="M32" s="3152"/>
      <c r="N32" s="2997"/>
      <c r="O32" s="2997"/>
      <c r="P32" s="2997"/>
      <c r="Q32" s="2997"/>
      <c r="R32" s="2997"/>
      <c r="S32" s="2997"/>
      <c r="T32" s="2997"/>
      <c r="U32" s="2997"/>
    </row>
    <row r="33" spans="1:21" s="2995" customFormat="1" ht="21.75" customHeight="1" x14ac:dyDescent="0.5">
      <c r="A33" s="3127">
        <v>16</v>
      </c>
      <c r="B33" s="3128" t="s">
        <v>6648</v>
      </c>
      <c r="C33" s="3127" t="s">
        <v>3236</v>
      </c>
      <c r="D33" s="3130">
        <v>2000</v>
      </c>
      <c r="E33" s="3129">
        <f>+E21</f>
        <v>9</v>
      </c>
      <c r="F33" s="3129">
        <f t="shared" si="0"/>
        <v>18000</v>
      </c>
      <c r="I33" s="2997"/>
      <c r="J33" s="2997"/>
      <c r="K33" s="2997"/>
      <c r="L33" s="2997"/>
      <c r="M33" s="2997"/>
      <c r="N33" s="2997"/>
      <c r="O33" s="2997"/>
      <c r="P33" s="2997"/>
      <c r="Q33" s="2997"/>
      <c r="R33" s="2997"/>
      <c r="S33" s="2997"/>
      <c r="T33" s="2997"/>
      <c r="U33" s="2997"/>
    </row>
    <row r="34" spans="1:21" s="2995" customFormat="1" ht="21.75" customHeight="1" x14ac:dyDescent="0.5">
      <c r="A34" s="3127">
        <v>17</v>
      </c>
      <c r="B34" s="3128" t="s">
        <v>6649</v>
      </c>
      <c r="C34" s="3127" t="s">
        <v>6650</v>
      </c>
      <c r="D34" s="3130">
        <v>3590</v>
      </c>
      <c r="E34" s="3129">
        <v>0</v>
      </c>
      <c r="F34" s="3129">
        <f t="shared" si="0"/>
        <v>0</v>
      </c>
      <c r="I34" s="2997"/>
      <c r="J34" s="2997"/>
      <c r="K34" s="2997"/>
      <c r="L34" s="2997"/>
      <c r="M34" s="2997"/>
      <c r="N34" s="2997"/>
      <c r="O34" s="2997"/>
      <c r="P34" s="2997"/>
      <c r="Q34" s="2997"/>
      <c r="R34" s="2997"/>
      <c r="S34" s="2997"/>
      <c r="T34" s="2997"/>
      <c r="U34" s="2997"/>
    </row>
    <row r="35" spans="1:21" s="2995" customFormat="1" ht="21.75" customHeight="1" x14ac:dyDescent="0.5">
      <c r="A35" s="3127">
        <v>18</v>
      </c>
      <c r="B35" s="3128" t="s">
        <v>495</v>
      </c>
      <c r="C35" s="3127" t="s">
        <v>6651</v>
      </c>
      <c r="D35" s="3130">
        <v>4000</v>
      </c>
      <c r="E35" s="3129">
        <v>0</v>
      </c>
      <c r="F35" s="3129">
        <f t="shared" si="0"/>
        <v>0</v>
      </c>
      <c r="I35" s="2997"/>
      <c r="J35" s="2997"/>
      <c r="K35" s="2997"/>
      <c r="L35" s="2997"/>
      <c r="M35" s="2997"/>
      <c r="N35" s="2997"/>
      <c r="O35" s="2997"/>
      <c r="P35" s="2997"/>
      <c r="Q35" s="2997"/>
      <c r="R35" s="2997"/>
      <c r="S35" s="2997"/>
      <c r="T35" s="2997"/>
      <c r="U35" s="2997"/>
    </row>
    <row r="36" spans="1:21" s="2995" customFormat="1" ht="21.75" customHeight="1" x14ac:dyDescent="0.5">
      <c r="A36" s="3134"/>
      <c r="B36" s="3135"/>
      <c r="C36" s="3134"/>
      <c r="D36" s="3136"/>
      <c r="E36" s="3137"/>
      <c r="F36" s="3137"/>
      <c r="I36" s="3139" t="s">
        <v>6653</v>
      </c>
      <c r="J36" s="3139"/>
      <c r="K36" s="3139"/>
      <c r="L36" s="3139"/>
      <c r="M36" s="3139"/>
      <c r="N36" s="2997"/>
      <c r="O36" s="2997"/>
      <c r="P36" s="2997"/>
      <c r="Q36" s="2997"/>
      <c r="R36" s="2997"/>
      <c r="S36" s="2997"/>
      <c r="T36" s="2997"/>
      <c r="U36" s="2997"/>
    </row>
    <row r="37" spans="1:21" s="2995" customFormat="1" ht="21.75" customHeight="1" x14ac:dyDescent="0.5">
      <c r="A37" s="4933" t="s">
        <v>6652</v>
      </c>
      <c r="B37" s="4934"/>
      <c r="C37" s="4934"/>
      <c r="D37" s="4934"/>
      <c r="E37" s="4935"/>
      <c r="F37" s="3138">
        <f>SUM(F12:F36)</f>
        <v>549758.28</v>
      </c>
      <c r="I37" s="4936" t="s">
        <v>6654</v>
      </c>
      <c r="J37" s="4936"/>
      <c r="K37" s="4936"/>
      <c r="L37" s="4936"/>
      <c r="M37" s="3139"/>
      <c r="N37" s="2997"/>
      <c r="O37" s="2997"/>
      <c r="P37" s="2997"/>
      <c r="Q37" s="2997"/>
      <c r="R37" s="2997"/>
      <c r="S37" s="2997"/>
      <c r="T37" s="2997"/>
      <c r="U37" s="2997"/>
    </row>
    <row r="38" spans="1:21" s="2995" customFormat="1" ht="21.75" customHeight="1" x14ac:dyDescent="0.5">
      <c r="A38" s="3011"/>
      <c r="B38" s="2939"/>
      <c r="C38" s="2952"/>
      <c r="D38" s="3012"/>
      <c r="E38" s="3012"/>
      <c r="F38" s="3012"/>
      <c r="I38" s="2997"/>
      <c r="J38" s="2997"/>
      <c r="K38" s="2997"/>
      <c r="L38" s="2997"/>
      <c r="M38" s="2997"/>
      <c r="N38" s="2997"/>
      <c r="O38" s="2997"/>
      <c r="P38" s="2997"/>
      <c r="Q38" s="2997"/>
      <c r="R38" s="2997"/>
      <c r="S38" s="2997"/>
      <c r="T38" s="2997"/>
      <c r="U38" s="2997"/>
    </row>
    <row r="39" spans="1:21" s="2995" customFormat="1" ht="21.75" customHeight="1" x14ac:dyDescent="0.5">
      <c r="A39" s="3011"/>
      <c r="B39" s="3139" t="s">
        <v>6653</v>
      </c>
      <c r="C39" s="3139"/>
      <c r="D39" s="3139"/>
      <c r="E39" s="3139"/>
      <c r="F39" s="3139"/>
      <c r="G39" s="2997"/>
      <c r="H39" s="2997"/>
      <c r="I39" s="2997"/>
      <c r="J39" s="2997"/>
      <c r="K39" s="2997"/>
      <c r="L39" s="2997"/>
      <c r="M39" s="2997"/>
      <c r="N39" s="2997"/>
      <c r="P39" s="2997"/>
      <c r="Q39" s="2997"/>
      <c r="R39" s="2997"/>
      <c r="S39" s="2997"/>
      <c r="T39" s="2997"/>
      <c r="U39" s="2997"/>
    </row>
    <row r="40" spans="1:21" s="2995" customFormat="1" ht="21.75" customHeight="1" x14ac:dyDescent="0.5">
      <c r="A40" s="3011"/>
      <c r="B40" s="4936" t="s">
        <v>6654</v>
      </c>
      <c r="C40" s="4936"/>
      <c r="D40" s="4936"/>
      <c r="E40" s="4936"/>
      <c r="F40" s="3139"/>
      <c r="G40" s="2997"/>
      <c r="H40" s="2997"/>
      <c r="I40" s="2997"/>
      <c r="J40" s="2997"/>
      <c r="K40" s="2997"/>
      <c r="L40" s="2997"/>
      <c r="M40" s="2997"/>
      <c r="N40" s="2997"/>
      <c r="P40" s="2997"/>
      <c r="Q40" s="2997"/>
      <c r="R40" s="2997"/>
      <c r="S40" s="2997"/>
      <c r="T40" s="2997"/>
      <c r="U40" s="2997"/>
    </row>
    <row r="41" spans="1:21" s="2995" customFormat="1" ht="21.75" customHeight="1" x14ac:dyDescent="0.5">
      <c r="A41" s="3011"/>
      <c r="I41" s="2997"/>
      <c r="J41" s="2997"/>
      <c r="K41" s="2997"/>
      <c r="L41" s="2997"/>
      <c r="M41" s="2997"/>
      <c r="N41" s="2997"/>
      <c r="O41" s="2997"/>
      <c r="P41" s="2997"/>
      <c r="Q41" s="2997"/>
      <c r="R41" s="2997"/>
      <c r="S41" s="2997"/>
      <c r="T41" s="2997"/>
      <c r="U41" s="2997"/>
    </row>
    <row r="42" spans="1:21" s="2995" customFormat="1" ht="21.75" customHeight="1" x14ac:dyDescent="0.5">
      <c r="A42" s="3011"/>
      <c r="I42" s="2997"/>
      <c r="J42" s="2997"/>
      <c r="K42" s="2997"/>
      <c r="L42" s="2997"/>
      <c r="M42" s="2997"/>
      <c r="N42" s="2997"/>
      <c r="O42" s="2997"/>
      <c r="P42" s="2997"/>
      <c r="Q42" s="2997"/>
      <c r="R42" s="2997"/>
      <c r="S42" s="2997"/>
      <c r="T42" s="2997"/>
      <c r="U42" s="2997"/>
    </row>
  </sheetData>
  <mergeCells count="4">
    <mergeCell ref="A2:F2"/>
    <mergeCell ref="A37:E37"/>
    <mergeCell ref="I37:L37"/>
    <mergeCell ref="B40:E40"/>
  </mergeCells>
  <printOptions horizontalCentered="1"/>
  <pageMargins left="0.27559055118110237" right="0.19685039370078741" top="0.61" bottom="0.15748031496062992" header="0.39370078740157483" footer="0.27559055118110237"/>
  <pageSetup paperSize="9" scale="85" orientation="portrait" r:id="rId1"/>
  <headerFooter alignWithMargins="0"/>
  <rowBreaks count="1" manualBreakCount="1">
    <brk id="931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42"/>
  <sheetViews>
    <sheetView topLeftCell="A40" zoomScaleNormal="100" workbookViewId="0">
      <selection activeCell="C59" sqref="C59"/>
    </sheetView>
  </sheetViews>
  <sheetFormatPr defaultRowHeight="18.75" x14ac:dyDescent="0.3"/>
  <cols>
    <col min="1" max="1" width="13.5703125" style="2261" customWidth="1"/>
    <col min="2" max="2" width="9.140625" style="2261" customWidth="1"/>
    <col min="3" max="3" width="43.42578125" style="2261" customWidth="1"/>
    <col min="4" max="4" width="13.42578125" style="2261" customWidth="1"/>
    <col min="5" max="5" width="11.85546875" style="2261" customWidth="1"/>
    <col min="6" max="9" width="15.28515625" style="2261" customWidth="1"/>
    <col min="10" max="10" width="13.7109375" style="2261" customWidth="1"/>
    <col min="11" max="256" width="9.140625" style="2261"/>
    <col min="257" max="257" width="13.5703125" style="2261" customWidth="1"/>
    <col min="258" max="258" width="9.140625" style="2261"/>
    <col min="259" max="259" width="43.42578125" style="2261" customWidth="1"/>
    <col min="260" max="260" width="13.42578125" style="2261" customWidth="1"/>
    <col min="261" max="261" width="11.85546875" style="2261" customWidth="1"/>
    <col min="262" max="265" width="15.28515625" style="2261" customWidth="1"/>
    <col min="266" max="266" width="13.7109375" style="2261" customWidth="1"/>
    <col min="267" max="512" width="9.140625" style="2261"/>
    <col min="513" max="513" width="13.5703125" style="2261" customWidth="1"/>
    <col min="514" max="514" width="9.140625" style="2261"/>
    <col min="515" max="515" width="43.42578125" style="2261" customWidth="1"/>
    <col min="516" max="516" width="13.42578125" style="2261" customWidth="1"/>
    <col min="517" max="517" width="11.85546875" style="2261" customWidth="1"/>
    <col min="518" max="521" width="15.28515625" style="2261" customWidth="1"/>
    <col min="522" max="522" width="13.7109375" style="2261" customWidth="1"/>
    <col min="523" max="768" width="9.140625" style="2261"/>
    <col min="769" max="769" width="13.5703125" style="2261" customWidth="1"/>
    <col min="770" max="770" width="9.140625" style="2261"/>
    <col min="771" max="771" width="43.42578125" style="2261" customWidth="1"/>
    <col min="772" max="772" width="13.42578125" style="2261" customWidth="1"/>
    <col min="773" max="773" width="11.85546875" style="2261" customWidth="1"/>
    <col min="774" max="777" width="15.28515625" style="2261" customWidth="1"/>
    <col min="778" max="778" width="13.7109375" style="2261" customWidth="1"/>
    <col min="779" max="1024" width="9.140625" style="2261"/>
    <col min="1025" max="1025" width="13.5703125" style="2261" customWidth="1"/>
    <col min="1026" max="1026" width="9.140625" style="2261"/>
    <col min="1027" max="1027" width="43.42578125" style="2261" customWidth="1"/>
    <col min="1028" max="1028" width="13.42578125" style="2261" customWidth="1"/>
    <col min="1029" max="1029" width="11.85546875" style="2261" customWidth="1"/>
    <col min="1030" max="1033" width="15.28515625" style="2261" customWidth="1"/>
    <col min="1034" max="1034" width="13.7109375" style="2261" customWidth="1"/>
    <col min="1035" max="1280" width="9.140625" style="2261"/>
    <col min="1281" max="1281" width="13.5703125" style="2261" customWidth="1"/>
    <col min="1282" max="1282" width="9.140625" style="2261"/>
    <col min="1283" max="1283" width="43.42578125" style="2261" customWidth="1"/>
    <col min="1284" max="1284" width="13.42578125" style="2261" customWidth="1"/>
    <col min="1285" max="1285" width="11.85546875" style="2261" customWidth="1"/>
    <col min="1286" max="1289" width="15.28515625" style="2261" customWidth="1"/>
    <col min="1290" max="1290" width="13.7109375" style="2261" customWidth="1"/>
    <col min="1291" max="1536" width="9.140625" style="2261"/>
    <col min="1537" max="1537" width="13.5703125" style="2261" customWidth="1"/>
    <col min="1538" max="1538" width="9.140625" style="2261"/>
    <col min="1539" max="1539" width="43.42578125" style="2261" customWidth="1"/>
    <col min="1540" max="1540" width="13.42578125" style="2261" customWidth="1"/>
    <col min="1541" max="1541" width="11.85546875" style="2261" customWidth="1"/>
    <col min="1542" max="1545" width="15.28515625" style="2261" customWidth="1"/>
    <col min="1546" max="1546" width="13.7109375" style="2261" customWidth="1"/>
    <col min="1547" max="1792" width="9.140625" style="2261"/>
    <col min="1793" max="1793" width="13.5703125" style="2261" customWidth="1"/>
    <col min="1794" max="1794" width="9.140625" style="2261"/>
    <col min="1795" max="1795" width="43.42578125" style="2261" customWidth="1"/>
    <col min="1796" max="1796" width="13.42578125" style="2261" customWidth="1"/>
    <col min="1797" max="1797" width="11.85546875" style="2261" customWidth="1"/>
    <col min="1798" max="1801" width="15.28515625" style="2261" customWidth="1"/>
    <col min="1802" max="1802" width="13.7109375" style="2261" customWidth="1"/>
    <col min="1803" max="2048" width="9.140625" style="2261"/>
    <col min="2049" max="2049" width="13.5703125" style="2261" customWidth="1"/>
    <col min="2050" max="2050" width="9.140625" style="2261"/>
    <col min="2051" max="2051" width="43.42578125" style="2261" customWidth="1"/>
    <col min="2052" max="2052" width="13.42578125" style="2261" customWidth="1"/>
    <col min="2053" max="2053" width="11.85546875" style="2261" customWidth="1"/>
    <col min="2054" max="2057" width="15.28515625" style="2261" customWidth="1"/>
    <col min="2058" max="2058" width="13.7109375" style="2261" customWidth="1"/>
    <col min="2059" max="2304" width="9.140625" style="2261"/>
    <col min="2305" max="2305" width="13.5703125" style="2261" customWidth="1"/>
    <col min="2306" max="2306" width="9.140625" style="2261"/>
    <col min="2307" max="2307" width="43.42578125" style="2261" customWidth="1"/>
    <col min="2308" max="2308" width="13.42578125" style="2261" customWidth="1"/>
    <col min="2309" max="2309" width="11.85546875" style="2261" customWidth="1"/>
    <col min="2310" max="2313" width="15.28515625" style="2261" customWidth="1"/>
    <col min="2314" max="2314" width="13.7109375" style="2261" customWidth="1"/>
    <col min="2315" max="2560" width="9.140625" style="2261"/>
    <col min="2561" max="2561" width="13.5703125" style="2261" customWidth="1"/>
    <col min="2562" max="2562" width="9.140625" style="2261"/>
    <col min="2563" max="2563" width="43.42578125" style="2261" customWidth="1"/>
    <col min="2564" max="2564" width="13.42578125" style="2261" customWidth="1"/>
    <col min="2565" max="2565" width="11.85546875" style="2261" customWidth="1"/>
    <col min="2566" max="2569" width="15.28515625" style="2261" customWidth="1"/>
    <col min="2570" max="2570" width="13.7109375" style="2261" customWidth="1"/>
    <col min="2571" max="2816" width="9.140625" style="2261"/>
    <col min="2817" max="2817" width="13.5703125" style="2261" customWidth="1"/>
    <col min="2818" max="2818" width="9.140625" style="2261"/>
    <col min="2819" max="2819" width="43.42578125" style="2261" customWidth="1"/>
    <col min="2820" max="2820" width="13.42578125" style="2261" customWidth="1"/>
    <col min="2821" max="2821" width="11.85546875" style="2261" customWidth="1"/>
    <col min="2822" max="2825" width="15.28515625" style="2261" customWidth="1"/>
    <col min="2826" max="2826" width="13.7109375" style="2261" customWidth="1"/>
    <col min="2827" max="3072" width="9.140625" style="2261"/>
    <col min="3073" max="3073" width="13.5703125" style="2261" customWidth="1"/>
    <col min="3074" max="3074" width="9.140625" style="2261"/>
    <col min="3075" max="3075" width="43.42578125" style="2261" customWidth="1"/>
    <col min="3076" max="3076" width="13.42578125" style="2261" customWidth="1"/>
    <col min="3077" max="3077" width="11.85546875" style="2261" customWidth="1"/>
    <col min="3078" max="3081" width="15.28515625" style="2261" customWidth="1"/>
    <col min="3082" max="3082" width="13.7109375" style="2261" customWidth="1"/>
    <col min="3083" max="3328" width="9.140625" style="2261"/>
    <col min="3329" max="3329" width="13.5703125" style="2261" customWidth="1"/>
    <col min="3330" max="3330" width="9.140625" style="2261"/>
    <col min="3331" max="3331" width="43.42578125" style="2261" customWidth="1"/>
    <col min="3332" max="3332" width="13.42578125" style="2261" customWidth="1"/>
    <col min="3333" max="3333" width="11.85546875" style="2261" customWidth="1"/>
    <col min="3334" max="3337" width="15.28515625" style="2261" customWidth="1"/>
    <col min="3338" max="3338" width="13.7109375" style="2261" customWidth="1"/>
    <col min="3339" max="3584" width="9.140625" style="2261"/>
    <col min="3585" max="3585" width="13.5703125" style="2261" customWidth="1"/>
    <col min="3586" max="3586" width="9.140625" style="2261"/>
    <col min="3587" max="3587" width="43.42578125" style="2261" customWidth="1"/>
    <col min="3588" max="3588" width="13.42578125" style="2261" customWidth="1"/>
    <col min="3589" max="3589" width="11.85546875" style="2261" customWidth="1"/>
    <col min="3590" max="3593" width="15.28515625" style="2261" customWidth="1"/>
    <col min="3594" max="3594" width="13.7109375" style="2261" customWidth="1"/>
    <col min="3595" max="3840" width="9.140625" style="2261"/>
    <col min="3841" max="3841" width="13.5703125" style="2261" customWidth="1"/>
    <col min="3842" max="3842" width="9.140625" style="2261"/>
    <col min="3843" max="3843" width="43.42578125" style="2261" customWidth="1"/>
    <col min="3844" max="3844" width="13.42578125" style="2261" customWidth="1"/>
    <col min="3845" max="3845" width="11.85546875" style="2261" customWidth="1"/>
    <col min="3846" max="3849" width="15.28515625" style="2261" customWidth="1"/>
    <col min="3850" max="3850" width="13.7109375" style="2261" customWidth="1"/>
    <col min="3851" max="4096" width="9.140625" style="2261"/>
    <col min="4097" max="4097" width="13.5703125" style="2261" customWidth="1"/>
    <col min="4098" max="4098" width="9.140625" style="2261"/>
    <col min="4099" max="4099" width="43.42578125" style="2261" customWidth="1"/>
    <col min="4100" max="4100" width="13.42578125" style="2261" customWidth="1"/>
    <col min="4101" max="4101" width="11.85546875" style="2261" customWidth="1"/>
    <col min="4102" max="4105" width="15.28515625" style="2261" customWidth="1"/>
    <col min="4106" max="4106" width="13.7109375" style="2261" customWidth="1"/>
    <col min="4107" max="4352" width="9.140625" style="2261"/>
    <col min="4353" max="4353" width="13.5703125" style="2261" customWidth="1"/>
    <col min="4354" max="4354" width="9.140625" style="2261"/>
    <col min="4355" max="4355" width="43.42578125" style="2261" customWidth="1"/>
    <col min="4356" max="4356" width="13.42578125" style="2261" customWidth="1"/>
    <col min="4357" max="4357" width="11.85546875" style="2261" customWidth="1"/>
    <col min="4358" max="4361" width="15.28515625" style="2261" customWidth="1"/>
    <col min="4362" max="4362" width="13.7109375" style="2261" customWidth="1"/>
    <col min="4363" max="4608" width="9.140625" style="2261"/>
    <col min="4609" max="4609" width="13.5703125" style="2261" customWidth="1"/>
    <col min="4610" max="4610" width="9.140625" style="2261"/>
    <col min="4611" max="4611" width="43.42578125" style="2261" customWidth="1"/>
    <col min="4612" max="4612" width="13.42578125" style="2261" customWidth="1"/>
    <col min="4613" max="4613" width="11.85546875" style="2261" customWidth="1"/>
    <col min="4614" max="4617" width="15.28515625" style="2261" customWidth="1"/>
    <col min="4618" max="4618" width="13.7109375" style="2261" customWidth="1"/>
    <col min="4619" max="4864" width="9.140625" style="2261"/>
    <col min="4865" max="4865" width="13.5703125" style="2261" customWidth="1"/>
    <col min="4866" max="4866" width="9.140625" style="2261"/>
    <col min="4867" max="4867" width="43.42578125" style="2261" customWidth="1"/>
    <col min="4868" max="4868" width="13.42578125" style="2261" customWidth="1"/>
    <col min="4869" max="4869" width="11.85546875" style="2261" customWidth="1"/>
    <col min="4870" max="4873" width="15.28515625" style="2261" customWidth="1"/>
    <col min="4874" max="4874" width="13.7109375" style="2261" customWidth="1"/>
    <col min="4875" max="5120" width="9.140625" style="2261"/>
    <col min="5121" max="5121" width="13.5703125" style="2261" customWidth="1"/>
    <col min="5122" max="5122" width="9.140625" style="2261"/>
    <col min="5123" max="5123" width="43.42578125" style="2261" customWidth="1"/>
    <col min="5124" max="5124" width="13.42578125" style="2261" customWidth="1"/>
    <col min="5125" max="5125" width="11.85546875" style="2261" customWidth="1"/>
    <col min="5126" max="5129" width="15.28515625" style="2261" customWidth="1"/>
    <col min="5130" max="5130" width="13.7109375" style="2261" customWidth="1"/>
    <col min="5131" max="5376" width="9.140625" style="2261"/>
    <col min="5377" max="5377" width="13.5703125" style="2261" customWidth="1"/>
    <col min="5378" max="5378" width="9.140625" style="2261"/>
    <col min="5379" max="5379" width="43.42578125" style="2261" customWidth="1"/>
    <col min="5380" max="5380" width="13.42578125" style="2261" customWidth="1"/>
    <col min="5381" max="5381" width="11.85546875" style="2261" customWidth="1"/>
    <col min="5382" max="5385" width="15.28515625" style="2261" customWidth="1"/>
    <col min="5386" max="5386" width="13.7109375" style="2261" customWidth="1"/>
    <col min="5387" max="5632" width="9.140625" style="2261"/>
    <col min="5633" max="5633" width="13.5703125" style="2261" customWidth="1"/>
    <col min="5634" max="5634" width="9.140625" style="2261"/>
    <col min="5635" max="5635" width="43.42578125" style="2261" customWidth="1"/>
    <col min="5636" max="5636" width="13.42578125" style="2261" customWidth="1"/>
    <col min="5637" max="5637" width="11.85546875" style="2261" customWidth="1"/>
    <col min="5638" max="5641" width="15.28515625" style="2261" customWidth="1"/>
    <col min="5642" max="5642" width="13.7109375" style="2261" customWidth="1"/>
    <col min="5643" max="5888" width="9.140625" style="2261"/>
    <col min="5889" max="5889" width="13.5703125" style="2261" customWidth="1"/>
    <col min="5890" max="5890" width="9.140625" style="2261"/>
    <col min="5891" max="5891" width="43.42578125" style="2261" customWidth="1"/>
    <col min="5892" max="5892" width="13.42578125" style="2261" customWidth="1"/>
    <col min="5893" max="5893" width="11.85546875" style="2261" customWidth="1"/>
    <col min="5894" max="5897" width="15.28515625" style="2261" customWidth="1"/>
    <col min="5898" max="5898" width="13.7109375" style="2261" customWidth="1"/>
    <col min="5899" max="6144" width="9.140625" style="2261"/>
    <col min="6145" max="6145" width="13.5703125" style="2261" customWidth="1"/>
    <col min="6146" max="6146" width="9.140625" style="2261"/>
    <col min="6147" max="6147" width="43.42578125" style="2261" customWidth="1"/>
    <col min="6148" max="6148" width="13.42578125" style="2261" customWidth="1"/>
    <col min="6149" max="6149" width="11.85546875" style="2261" customWidth="1"/>
    <col min="6150" max="6153" width="15.28515625" style="2261" customWidth="1"/>
    <col min="6154" max="6154" width="13.7109375" style="2261" customWidth="1"/>
    <col min="6155" max="6400" width="9.140625" style="2261"/>
    <col min="6401" max="6401" width="13.5703125" style="2261" customWidth="1"/>
    <col min="6402" max="6402" width="9.140625" style="2261"/>
    <col min="6403" max="6403" width="43.42578125" style="2261" customWidth="1"/>
    <col min="6404" max="6404" width="13.42578125" style="2261" customWidth="1"/>
    <col min="6405" max="6405" width="11.85546875" style="2261" customWidth="1"/>
    <col min="6406" max="6409" width="15.28515625" style="2261" customWidth="1"/>
    <col min="6410" max="6410" width="13.7109375" style="2261" customWidth="1"/>
    <col min="6411" max="6656" width="9.140625" style="2261"/>
    <col min="6657" max="6657" width="13.5703125" style="2261" customWidth="1"/>
    <col min="6658" max="6658" width="9.140625" style="2261"/>
    <col min="6659" max="6659" width="43.42578125" style="2261" customWidth="1"/>
    <col min="6660" max="6660" width="13.42578125" style="2261" customWidth="1"/>
    <col min="6661" max="6661" width="11.85546875" style="2261" customWidth="1"/>
    <col min="6662" max="6665" width="15.28515625" style="2261" customWidth="1"/>
    <col min="6666" max="6666" width="13.7109375" style="2261" customWidth="1"/>
    <col min="6667" max="6912" width="9.140625" style="2261"/>
    <col min="6913" max="6913" width="13.5703125" style="2261" customWidth="1"/>
    <col min="6914" max="6914" width="9.140625" style="2261"/>
    <col min="6915" max="6915" width="43.42578125" style="2261" customWidth="1"/>
    <col min="6916" max="6916" width="13.42578125" style="2261" customWidth="1"/>
    <col min="6917" max="6917" width="11.85546875" style="2261" customWidth="1"/>
    <col min="6918" max="6921" width="15.28515625" style="2261" customWidth="1"/>
    <col min="6922" max="6922" width="13.7109375" style="2261" customWidth="1"/>
    <col min="6923" max="7168" width="9.140625" style="2261"/>
    <col min="7169" max="7169" width="13.5703125" style="2261" customWidth="1"/>
    <col min="7170" max="7170" width="9.140625" style="2261"/>
    <col min="7171" max="7171" width="43.42578125" style="2261" customWidth="1"/>
    <col min="7172" max="7172" width="13.42578125" style="2261" customWidth="1"/>
    <col min="7173" max="7173" width="11.85546875" style="2261" customWidth="1"/>
    <col min="7174" max="7177" width="15.28515625" style="2261" customWidth="1"/>
    <col min="7178" max="7178" width="13.7109375" style="2261" customWidth="1"/>
    <col min="7179" max="7424" width="9.140625" style="2261"/>
    <col min="7425" max="7425" width="13.5703125" style="2261" customWidth="1"/>
    <col min="7426" max="7426" width="9.140625" style="2261"/>
    <col min="7427" max="7427" width="43.42578125" style="2261" customWidth="1"/>
    <col min="7428" max="7428" width="13.42578125" style="2261" customWidth="1"/>
    <col min="7429" max="7429" width="11.85546875" style="2261" customWidth="1"/>
    <col min="7430" max="7433" width="15.28515625" style="2261" customWidth="1"/>
    <col min="7434" max="7434" width="13.7109375" style="2261" customWidth="1"/>
    <col min="7435" max="7680" width="9.140625" style="2261"/>
    <col min="7681" max="7681" width="13.5703125" style="2261" customWidth="1"/>
    <col min="7682" max="7682" width="9.140625" style="2261"/>
    <col min="7683" max="7683" width="43.42578125" style="2261" customWidth="1"/>
    <col min="7684" max="7684" width="13.42578125" style="2261" customWidth="1"/>
    <col min="7685" max="7685" width="11.85546875" style="2261" customWidth="1"/>
    <col min="7686" max="7689" width="15.28515625" style="2261" customWidth="1"/>
    <col min="7690" max="7690" width="13.7109375" style="2261" customWidth="1"/>
    <col min="7691" max="7936" width="9.140625" style="2261"/>
    <col min="7937" max="7937" width="13.5703125" style="2261" customWidth="1"/>
    <col min="7938" max="7938" width="9.140625" style="2261"/>
    <col min="7939" max="7939" width="43.42578125" style="2261" customWidth="1"/>
    <col min="7940" max="7940" width="13.42578125" style="2261" customWidth="1"/>
    <col min="7941" max="7941" width="11.85546875" style="2261" customWidth="1"/>
    <col min="7942" max="7945" width="15.28515625" style="2261" customWidth="1"/>
    <col min="7946" max="7946" width="13.7109375" style="2261" customWidth="1"/>
    <col min="7947" max="8192" width="9.140625" style="2261"/>
    <col min="8193" max="8193" width="13.5703125" style="2261" customWidth="1"/>
    <col min="8194" max="8194" width="9.140625" style="2261"/>
    <col min="8195" max="8195" width="43.42578125" style="2261" customWidth="1"/>
    <col min="8196" max="8196" width="13.42578125" style="2261" customWidth="1"/>
    <col min="8197" max="8197" width="11.85546875" style="2261" customWidth="1"/>
    <col min="8198" max="8201" width="15.28515625" style="2261" customWidth="1"/>
    <col min="8202" max="8202" width="13.7109375" style="2261" customWidth="1"/>
    <col min="8203" max="8448" width="9.140625" style="2261"/>
    <col min="8449" max="8449" width="13.5703125" style="2261" customWidth="1"/>
    <col min="8450" max="8450" width="9.140625" style="2261"/>
    <col min="8451" max="8451" width="43.42578125" style="2261" customWidth="1"/>
    <col min="8452" max="8452" width="13.42578125" style="2261" customWidth="1"/>
    <col min="8453" max="8453" width="11.85546875" style="2261" customWidth="1"/>
    <col min="8454" max="8457" width="15.28515625" style="2261" customWidth="1"/>
    <col min="8458" max="8458" width="13.7109375" style="2261" customWidth="1"/>
    <col min="8459" max="8704" width="9.140625" style="2261"/>
    <col min="8705" max="8705" width="13.5703125" style="2261" customWidth="1"/>
    <col min="8706" max="8706" width="9.140625" style="2261"/>
    <col min="8707" max="8707" width="43.42578125" style="2261" customWidth="1"/>
    <col min="8708" max="8708" width="13.42578125" style="2261" customWidth="1"/>
    <col min="8709" max="8709" width="11.85546875" style="2261" customWidth="1"/>
    <col min="8710" max="8713" width="15.28515625" style="2261" customWidth="1"/>
    <col min="8714" max="8714" width="13.7109375" style="2261" customWidth="1"/>
    <col min="8715" max="8960" width="9.140625" style="2261"/>
    <col min="8961" max="8961" width="13.5703125" style="2261" customWidth="1"/>
    <col min="8962" max="8962" width="9.140625" style="2261"/>
    <col min="8963" max="8963" width="43.42578125" style="2261" customWidth="1"/>
    <col min="8964" max="8964" width="13.42578125" style="2261" customWidth="1"/>
    <col min="8965" max="8965" width="11.85546875" style="2261" customWidth="1"/>
    <col min="8966" max="8969" width="15.28515625" style="2261" customWidth="1"/>
    <col min="8970" max="8970" width="13.7109375" style="2261" customWidth="1"/>
    <col min="8971" max="9216" width="9.140625" style="2261"/>
    <col min="9217" max="9217" width="13.5703125" style="2261" customWidth="1"/>
    <col min="9218" max="9218" width="9.140625" style="2261"/>
    <col min="9219" max="9219" width="43.42578125" style="2261" customWidth="1"/>
    <col min="9220" max="9220" width="13.42578125" style="2261" customWidth="1"/>
    <col min="9221" max="9221" width="11.85546875" style="2261" customWidth="1"/>
    <col min="9222" max="9225" width="15.28515625" style="2261" customWidth="1"/>
    <col min="9226" max="9226" width="13.7109375" style="2261" customWidth="1"/>
    <col min="9227" max="9472" width="9.140625" style="2261"/>
    <col min="9473" max="9473" width="13.5703125" style="2261" customWidth="1"/>
    <col min="9474" max="9474" width="9.140625" style="2261"/>
    <col min="9475" max="9475" width="43.42578125" style="2261" customWidth="1"/>
    <col min="9476" max="9476" width="13.42578125" style="2261" customWidth="1"/>
    <col min="9477" max="9477" width="11.85546875" style="2261" customWidth="1"/>
    <col min="9478" max="9481" width="15.28515625" style="2261" customWidth="1"/>
    <col min="9482" max="9482" width="13.7109375" style="2261" customWidth="1"/>
    <col min="9483" max="9728" width="9.140625" style="2261"/>
    <col min="9729" max="9729" width="13.5703125" style="2261" customWidth="1"/>
    <col min="9730" max="9730" width="9.140625" style="2261"/>
    <col min="9731" max="9731" width="43.42578125" style="2261" customWidth="1"/>
    <col min="9732" max="9732" width="13.42578125" style="2261" customWidth="1"/>
    <col min="9733" max="9733" width="11.85546875" style="2261" customWidth="1"/>
    <col min="9734" max="9737" width="15.28515625" style="2261" customWidth="1"/>
    <col min="9738" max="9738" width="13.7109375" style="2261" customWidth="1"/>
    <col min="9739" max="9984" width="9.140625" style="2261"/>
    <col min="9985" max="9985" width="13.5703125" style="2261" customWidth="1"/>
    <col min="9986" max="9986" width="9.140625" style="2261"/>
    <col min="9987" max="9987" width="43.42578125" style="2261" customWidth="1"/>
    <col min="9988" max="9988" width="13.42578125" style="2261" customWidth="1"/>
    <col min="9989" max="9989" width="11.85546875" style="2261" customWidth="1"/>
    <col min="9990" max="9993" width="15.28515625" style="2261" customWidth="1"/>
    <col min="9994" max="9994" width="13.7109375" style="2261" customWidth="1"/>
    <col min="9995" max="10240" width="9.140625" style="2261"/>
    <col min="10241" max="10241" width="13.5703125" style="2261" customWidth="1"/>
    <col min="10242" max="10242" width="9.140625" style="2261"/>
    <col min="10243" max="10243" width="43.42578125" style="2261" customWidth="1"/>
    <col min="10244" max="10244" width="13.42578125" style="2261" customWidth="1"/>
    <col min="10245" max="10245" width="11.85546875" style="2261" customWidth="1"/>
    <col min="10246" max="10249" width="15.28515625" style="2261" customWidth="1"/>
    <col min="10250" max="10250" width="13.7109375" style="2261" customWidth="1"/>
    <col min="10251" max="10496" width="9.140625" style="2261"/>
    <col min="10497" max="10497" width="13.5703125" style="2261" customWidth="1"/>
    <col min="10498" max="10498" width="9.140625" style="2261"/>
    <col min="10499" max="10499" width="43.42578125" style="2261" customWidth="1"/>
    <col min="10500" max="10500" width="13.42578125" style="2261" customWidth="1"/>
    <col min="10501" max="10501" width="11.85546875" style="2261" customWidth="1"/>
    <col min="10502" max="10505" width="15.28515625" style="2261" customWidth="1"/>
    <col min="10506" max="10506" width="13.7109375" style="2261" customWidth="1"/>
    <col min="10507" max="10752" width="9.140625" style="2261"/>
    <col min="10753" max="10753" width="13.5703125" style="2261" customWidth="1"/>
    <col min="10754" max="10754" width="9.140625" style="2261"/>
    <col min="10755" max="10755" width="43.42578125" style="2261" customWidth="1"/>
    <col min="10756" max="10756" width="13.42578125" style="2261" customWidth="1"/>
    <col min="10757" max="10757" width="11.85546875" style="2261" customWidth="1"/>
    <col min="10758" max="10761" width="15.28515625" style="2261" customWidth="1"/>
    <col min="10762" max="10762" width="13.7109375" style="2261" customWidth="1"/>
    <col min="10763" max="11008" width="9.140625" style="2261"/>
    <col min="11009" max="11009" width="13.5703125" style="2261" customWidth="1"/>
    <col min="11010" max="11010" width="9.140625" style="2261"/>
    <col min="11011" max="11011" width="43.42578125" style="2261" customWidth="1"/>
    <col min="11012" max="11012" width="13.42578125" style="2261" customWidth="1"/>
    <col min="11013" max="11013" width="11.85546875" style="2261" customWidth="1"/>
    <col min="11014" max="11017" width="15.28515625" style="2261" customWidth="1"/>
    <col min="11018" max="11018" width="13.7109375" style="2261" customWidth="1"/>
    <col min="11019" max="11264" width="9.140625" style="2261"/>
    <col min="11265" max="11265" width="13.5703125" style="2261" customWidth="1"/>
    <col min="11266" max="11266" width="9.140625" style="2261"/>
    <col min="11267" max="11267" width="43.42578125" style="2261" customWidth="1"/>
    <col min="11268" max="11268" width="13.42578125" style="2261" customWidth="1"/>
    <col min="11269" max="11269" width="11.85546875" style="2261" customWidth="1"/>
    <col min="11270" max="11273" width="15.28515625" style="2261" customWidth="1"/>
    <col min="11274" max="11274" width="13.7109375" style="2261" customWidth="1"/>
    <col min="11275" max="11520" width="9.140625" style="2261"/>
    <col min="11521" max="11521" width="13.5703125" style="2261" customWidth="1"/>
    <col min="11522" max="11522" width="9.140625" style="2261"/>
    <col min="11523" max="11523" width="43.42578125" style="2261" customWidth="1"/>
    <col min="11524" max="11524" width="13.42578125" style="2261" customWidth="1"/>
    <col min="11525" max="11525" width="11.85546875" style="2261" customWidth="1"/>
    <col min="11526" max="11529" width="15.28515625" style="2261" customWidth="1"/>
    <col min="11530" max="11530" width="13.7109375" style="2261" customWidth="1"/>
    <col min="11531" max="11776" width="9.140625" style="2261"/>
    <col min="11777" max="11777" width="13.5703125" style="2261" customWidth="1"/>
    <col min="11778" max="11778" width="9.140625" style="2261"/>
    <col min="11779" max="11779" width="43.42578125" style="2261" customWidth="1"/>
    <col min="11780" max="11780" width="13.42578125" style="2261" customWidth="1"/>
    <col min="11781" max="11781" width="11.85546875" style="2261" customWidth="1"/>
    <col min="11782" max="11785" width="15.28515625" style="2261" customWidth="1"/>
    <col min="11786" max="11786" width="13.7109375" style="2261" customWidth="1"/>
    <col min="11787" max="12032" width="9.140625" style="2261"/>
    <col min="12033" max="12033" width="13.5703125" style="2261" customWidth="1"/>
    <col min="12034" max="12034" width="9.140625" style="2261"/>
    <col min="12035" max="12035" width="43.42578125" style="2261" customWidth="1"/>
    <col min="12036" max="12036" width="13.42578125" style="2261" customWidth="1"/>
    <col min="12037" max="12037" width="11.85546875" style="2261" customWidth="1"/>
    <col min="12038" max="12041" width="15.28515625" style="2261" customWidth="1"/>
    <col min="12042" max="12042" width="13.7109375" style="2261" customWidth="1"/>
    <col min="12043" max="12288" width="9.140625" style="2261"/>
    <col min="12289" max="12289" width="13.5703125" style="2261" customWidth="1"/>
    <col min="12290" max="12290" width="9.140625" style="2261"/>
    <col min="12291" max="12291" width="43.42578125" style="2261" customWidth="1"/>
    <col min="12292" max="12292" width="13.42578125" style="2261" customWidth="1"/>
    <col min="12293" max="12293" width="11.85546875" style="2261" customWidth="1"/>
    <col min="12294" max="12297" width="15.28515625" style="2261" customWidth="1"/>
    <col min="12298" max="12298" width="13.7109375" style="2261" customWidth="1"/>
    <col min="12299" max="12544" width="9.140625" style="2261"/>
    <col min="12545" max="12545" width="13.5703125" style="2261" customWidth="1"/>
    <col min="12546" max="12546" width="9.140625" style="2261"/>
    <col min="12547" max="12547" width="43.42578125" style="2261" customWidth="1"/>
    <col min="12548" max="12548" width="13.42578125" style="2261" customWidth="1"/>
    <col min="12549" max="12549" width="11.85546875" style="2261" customWidth="1"/>
    <col min="12550" max="12553" width="15.28515625" style="2261" customWidth="1"/>
    <col min="12554" max="12554" width="13.7109375" style="2261" customWidth="1"/>
    <col min="12555" max="12800" width="9.140625" style="2261"/>
    <col min="12801" max="12801" width="13.5703125" style="2261" customWidth="1"/>
    <col min="12802" max="12802" width="9.140625" style="2261"/>
    <col min="12803" max="12803" width="43.42578125" style="2261" customWidth="1"/>
    <col min="12804" max="12804" width="13.42578125" style="2261" customWidth="1"/>
    <col min="12805" max="12805" width="11.85546875" style="2261" customWidth="1"/>
    <col min="12806" max="12809" width="15.28515625" style="2261" customWidth="1"/>
    <col min="12810" max="12810" width="13.7109375" style="2261" customWidth="1"/>
    <col min="12811" max="13056" width="9.140625" style="2261"/>
    <col min="13057" max="13057" width="13.5703125" style="2261" customWidth="1"/>
    <col min="13058" max="13058" width="9.140625" style="2261"/>
    <col min="13059" max="13059" width="43.42578125" style="2261" customWidth="1"/>
    <col min="13060" max="13060" width="13.42578125" style="2261" customWidth="1"/>
    <col min="13061" max="13061" width="11.85546875" style="2261" customWidth="1"/>
    <col min="13062" max="13065" width="15.28515625" style="2261" customWidth="1"/>
    <col min="13066" max="13066" width="13.7109375" style="2261" customWidth="1"/>
    <col min="13067" max="13312" width="9.140625" style="2261"/>
    <col min="13313" max="13313" width="13.5703125" style="2261" customWidth="1"/>
    <col min="13314" max="13314" width="9.140625" style="2261"/>
    <col min="13315" max="13315" width="43.42578125" style="2261" customWidth="1"/>
    <col min="13316" max="13316" width="13.42578125" style="2261" customWidth="1"/>
    <col min="13317" max="13317" width="11.85546875" style="2261" customWidth="1"/>
    <col min="13318" max="13321" width="15.28515625" style="2261" customWidth="1"/>
    <col min="13322" max="13322" width="13.7109375" style="2261" customWidth="1"/>
    <col min="13323" max="13568" width="9.140625" style="2261"/>
    <col min="13569" max="13569" width="13.5703125" style="2261" customWidth="1"/>
    <col min="13570" max="13570" width="9.140625" style="2261"/>
    <col min="13571" max="13571" width="43.42578125" style="2261" customWidth="1"/>
    <col min="13572" max="13572" width="13.42578125" style="2261" customWidth="1"/>
    <col min="13573" max="13573" width="11.85546875" style="2261" customWidth="1"/>
    <col min="13574" max="13577" width="15.28515625" style="2261" customWidth="1"/>
    <col min="13578" max="13578" width="13.7109375" style="2261" customWidth="1"/>
    <col min="13579" max="13824" width="9.140625" style="2261"/>
    <col min="13825" max="13825" width="13.5703125" style="2261" customWidth="1"/>
    <col min="13826" max="13826" width="9.140625" style="2261"/>
    <col min="13827" max="13827" width="43.42578125" style="2261" customWidth="1"/>
    <col min="13828" max="13828" width="13.42578125" style="2261" customWidth="1"/>
    <col min="13829" max="13829" width="11.85546875" style="2261" customWidth="1"/>
    <col min="13830" max="13833" width="15.28515625" style="2261" customWidth="1"/>
    <col min="13834" max="13834" width="13.7109375" style="2261" customWidth="1"/>
    <col min="13835" max="14080" width="9.140625" style="2261"/>
    <col min="14081" max="14081" width="13.5703125" style="2261" customWidth="1"/>
    <col min="14082" max="14082" width="9.140625" style="2261"/>
    <col min="14083" max="14083" width="43.42578125" style="2261" customWidth="1"/>
    <col min="14084" max="14084" width="13.42578125" style="2261" customWidth="1"/>
    <col min="14085" max="14085" width="11.85546875" style="2261" customWidth="1"/>
    <col min="14086" max="14089" width="15.28515625" style="2261" customWidth="1"/>
    <col min="14090" max="14090" width="13.7109375" style="2261" customWidth="1"/>
    <col min="14091" max="14336" width="9.140625" style="2261"/>
    <col min="14337" max="14337" width="13.5703125" style="2261" customWidth="1"/>
    <col min="14338" max="14338" width="9.140625" style="2261"/>
    <col min="14339" max="14339" width="43.42578125" style="2261" customWidth="1"/>
    <col min="14340" max="14340" width="13.42578125" style="2261" customWidth="1"/>
    <col min="14341" max="14341" width="11.85546875" style="2261" customWidth="1"/>
    <col min="14342" max="14345" width="15.28515625" style="2261" customWidth="1"/>
    <col min="14346" max="14346" width="13.7109375" style="2261" customWidth="1"/>
    <col min="14347" max="14592" width="9.140625" style="2261"/>
    <col min="14593" max="14593" width="13.5703125" style="2261" customWidth="1"/>
    <col min="14594" max="14594" width="9.140625" style="2261"/>
    <col min="14595" max="14595" width="43.42578125" style="2261" customWidth="1"/>
    <col min="14596" max="14596" width="13.42578125" style="2261" customWidth="1"/>
    <col min="14597" max="14597" width="11.85546875" style="2261" customWidth="1"/>
    <col min="14598" max="14601" width="15.28515625" style="2261" customWidth="1"/>
    <col min="14602" max="14602" width="13.7109375" style="2261" customWidth="1"/>
    <col min="14603" max="14848" width="9.140625" style="2261"/>
    <col min="14849" max="14849" width="13.5703125" style="2261" customWidth="1"/>
    <col min="14850" max="14850" width="9.140625" style="2261"/>
    <col min="14851" max="14851" width="43.42578125" style="2261" customWidth="1"/>
    <col min="14852" max="14852" width="13.42578125" style="2261" customWidth="1"/>
    <col min="14853" max="14853" width="11.85546875" style="2261" customWidth="1"/>
    <col min="14854" max="14857" width="15.28515625" style="2261" customWidth="1"/>
    <col min="14858" max="14858" width="13.7109375" style="2261" customWidth="1"/>
    <col min="14859" max="15104" width="9.140625" style="2261"/>
    <col min="15105" max="15105" width="13.5703125" style="2261" customWidth="1"/>
    <col min="15106" max="15106" width="9.140625" style="2261"/>
    <col min="15107" max="15107" width="43.42578125" style="2261" customWidth="1"/>
    <col min="15108" max="15108" width="13.42578125" style="2261" customWidth="1"/>
    <col min="15109" max="15109" width="11.85546875" style="2261" customWidth="1"/>
    <col min="15110" max="15113" width="15.28515625" style="2261" customWidth="1"/>
    <col min="15114" max="15114" width="13.7109375" style="2261" customWidth="1"/>
    <col min="15115" max="15360" width="9.140625" style="2261"/>
    <col min="15361" max="15361" width="13.5703125" style="2261" customWidth="1"/>
    <col min="15362" max="15362" width="9.140625" style="2261"/>
    <col min="15363" max="15363" width="43.42578125" style="2261" customWidth="1"/>
    <col min="15364" max="15364" width="13.42578125" style="2261" customWidth="1"/>
    <col min="15365" max="15365" width="11.85546875" style="2261" customWidth="1"/>
    <col min="15366" max="15369" width="15.28515625" style="2261" customWidth="1"/>
    <col min="15370" max="15370" width="13.7109375" style="2261" customWidth="1"/>
    <col min="15371" max="15616" width="9.140625" style="2261"/>
    <col min="15617" max="15617" width="13.5703125" style="2261" customWidth="1"/>
    <col min="15618" max="15618" width="9.140625" style="2261"/>
    <col min="15619" max="15619" width="43.42578125" style="2261" customWidth="1"/>
    <col min="15620" max="15620" width="13.42578125" style="2261" customWidth="1"/>
    <col min="15621" max="15621" width="11.85546875" style="2261" customWidth="1"/>
    <col min="15622" max="15625" width="15.28515625" style="2261" customWidth="1"/>
    <col min="15626" max="15626" width="13.7109375" style="2261" customWidth="1"/>
    <col min="15627" max="15872" width="9.140625" style="2261"/>
    <col min="15873" max="15873" width="13.5703125" style="2261" customWidth="1"/>
    <col min="15874" max="15874" width="9.140625" style="2261"/>
    <col min="15875" max="15875" width="43.42578125" style="2261" customWidth="1"/>
    <col min="15876" max="15876" width="13.42578125" style="2261" customWidth="1"/>
    <col min="15877" max="15877" width="11.85546875" style="2261" customWidth="1"/>
    <col min="15878" max="15881" width="15.28515625" style="2261" customWidth="1"/>
    <col min="15882" max="15882" width="13.7109375" style="2261" customWidth="1"/>
    <col min="15883" max="16128" width="9.140625" style="2261"/>
    <col min="16129" max="16129" width="13.5703125" style="2261" customWidth="1"/>
    <col min="16130" max="16130" width="9.140625" style="2261"/>
    <col min="16131" max="16131" width="43.42578125" style="2261" customWidth="1"/>
    <col min="16132" max="16132" width="13.42578125" style="2261" customWidth="1"/>
    <col min="16133" max="16133" width="11.85546875" style="2261" customWidth="1"/>
    <col min="16134" max="16137" width="15.28515625" style="2261" customWidth="1"/>
    <col min="16138" max="16138" width="13.7109375" style="2261" customWidth="1"/>
    <col min="16139" max="16384" width="9.140625" style="2261"/>
  </cols>
  <sheetData>
    <row r="1" spans="1:38" ht="21" x14ac:dyDescent="0.35">
      <c r="A1" s="4938" t="s">
        <v>3587</v>
      </c>
      <c r="B1" s="4938"/>
      <c r="C1" s="4938"/>
      <c r="D1" s="4938"/>
      <c r="E1" s="4938"/>
      <c r="F1" s="4938"/>
      <c r="G1" s="4938"/>
      <c r="H1" s="4938"/>
      <c r="I1" s="4938"/>
      <c r="J1" s="2260"/>
      <c r="K1" s="2260"/>
      <c r="M1" s="2262"/>
      <c r="N1" s="2262"/>
      <c r="O1" s="2262"/>
      <c r="P1" s="2262"/>
      <c r="X1" s="2263"/>
      <c r="Y1" s="2263"/>
      <c r="AB1" s="2264"/>
      <c r="AC1" s="2264"/>
      <c r="AJ1" s="2264"/>
      <c r="AK1" s="2264"/>
    </row>
    <row r="2" spans="1:38" x14ac:dyDescent="0.3">
      <c r="A2" s="4939">
        <f>+BRAKEDOWN!A3</f>
        <v>0</v>
      </c>
      <c r="B2" s="4939"/>
      <c r="C2" s="4939"/>
      <c r="D2" s="4939"/>
      <c r="E2" s="4939"/>
      <c r="F2" s="4939"/>
      <c r="G2" s="4939"/>
      <c r="H2" s="4939"/>
      <c r="I2" s="4939"/>
      <c r="J2" s="2265"/>
      <c r="K2" s="2265"/>
      <c r="M2" s="2262"/>
      <c r="N2" s="2262"/>
      <c r="O2" s="2262"/>
      <c r="P2" s="2262"/>
      <c r="X2" s="2263"/>
      <c r="Y2" s="2263"/>
      <c r="AB2" s="2264"/>
      <c r="AC2" s="2264"/>
      <c r="AJ2" s="2264"/>
      <c r="AK2" s="2264"/>
    </row>
    <row r="3" spans="1:38" ht="21.75" customHeight="1" x14ac:dyDescent="0.3">
      <c r="A3" s="4939" t="str">
        <f>+BRAKEDOWN!A5</f>
        <v xml:space="preserve">ศูนย์ราชการจังหวัด ตำบลเสม็ด อำเภอเมืองบุรีรัมย์  จังหวัดบุรีรัมย์  </v>
      </c>
      <c r="B3" s="4939"/>
      <c r="C3" s="4939"/>
      <c r="D3" s="4939"/>
      <c r="E3" s="4939"/>
      <c r="F3" s="4939"/>
      <c r="G3" s="4939"/>
      <c r="H3" s="4939"/>
      <c r="I3" s="4939"/>
      <c r="J3" s="2265"/>
      <c r="K3" s="2265"/>
      <c r="X3" s="2263"/>
      <c r="Y3" s="2263"/>
      <c r="AB3" s="2264"/>
      <c r="AC3" s="2264"/>
      <c r="AJ3" s="2264"/>
      <c r="AK3" s="2264"/>
    </row>
    <row r="4" spans="1:38" x14ac:dyDescent="0.3">
      <c r="A4" s="4939">
        <f>+BRAKEDOWN!A6</f>
        <v>0</v>
      </c>
      <c r="B4" s="4939"/>
      <c r="C4" s="4939"/>
      <c r="D4" s="4939"/>
      <c r="E4" s="4939"/>
      <c r="F4" s="4939"/>
      <c r="G4" s="4939"/>
      <c r="H4" s="4939"/>
      <c r="I4" s="4939"/>
      <c r="J4" s="2265"/>
      <c r="K4" s="2265"/>
      <c r="X4" s="2263"/>
      <c r="Y4" s="2263"/>
      <c r="AB4" s="2264"/>
      <c r="AC4" s="2264"/>
      <c r="AJ4" s="2264"/>
      <c r="AK4" s="2264"/>
    </row>
    <row r="5" spans="1:38" x14ac:dyDescent="0.3">
      <c r="A5" s="2280" t="str">
        <f>+BRAKEDOWN!A7</f>
        <v>ราคาน้ำมันดีเซล  ณ. วันที่    4  พฤศจิกายน 2567   (ที่ อ.เมือง จ.บุรีรัมย์)</v>
      </c>
      <c r="B5" s="2267"/>
      <c r="C5" s="2268"/>
      <c r="D5" s="2269"/>
      <c r="E5" s="2270"/>
      <c r="F5" s="2271"/>
      <c r="G5" s="2267"/>
      <c r="H5" s="2267"/>
      <c r="I5" s="2267"/>
      <c r="J5" s="2265"/>
      <c r="K5" s="2265"/>
      <c r="X5" s="2263"/>
      <c r="Y5" s="2263"/>
      <c r="AB5" s="2264"/>
      <c r="AC5" s="2264"/>
      <c r="AJ5" s="2264"/>
      <c r="AK5" s="2264"/>
    </row>
    <row r="6" spans="1:38" x14ac:dyDescent="0.3">
      <c r="A6" s="2280" t="str">
        <f>+BRAKEDOWN!A8</f>
        <v xml:space="preserve">ราคาน้ำมันดีเซลที่คำนวณราคาต้นทุน      </v>
      </c>
      <c r="B6" s="2267"/>
      <c r="C6" s="2268"/>
      <c r="D6" s="2269"/>
      <c r="E6" s="2270"/>
      <c r="F6" s="2271"/>
      <c r="G6" s="2267"/>
      <c r="H6" s="2272"/>
      <c r="I6" s="2272"/>
      <c r="J6" s="2265"/>
      <c r="K6" s="2265"/>
      <c r="X6" s="2263"/>
      <c r="Y6" s="2263"/>
      <c r="AB6" s="2264"/>
      <c r="AC6" s="2264"/>
      <c r="AJ6" s="2264"/>
      <c r="AK6" s="2264"/>
    </row>
    <row r="7" spans="1:38" ht="21" customHeight="1" x14ac:dyDescent="0.3">
      <c r="A7" s="2273" t="s">
        <v>3342</v>
      </c>
      <c r="B7" s="2274">
        <v>23</v>
      </c>
      <c r="C7" s="4940" t="s">
        <v>3483</v>
      </c>
      <c r="D7" s="4940"/>
      <c r="E7" s="4940"/>
      <c r="F7" s="4940"/>
      <c r="G7" s="4940"/>
      <c r="H7" s="4940"/>
      <c r="I7" s="4940"/>
      <c r="J7" s="2264"/>
      <c r="K7" s="2275"/>
      <c r="L7" s="2275"/>
      <c r="M7" s="2264"/>
      <c r="R7" s="2276"/>
      <c r="Y7" s="2263"/>
      <c r="Z7" s="2263"/>
      <c r="AC7" s="2264"/>
      <c r="AD7" s="2264"/>
      <c r="AK7" s="2264"/>
      <c r="AL7" s="2264"/>
    </row>
    <row r="8" spans="1:38" ht="40.9" customHeight="1" x14ac:dyDescent="0.3">
      <c r="A8" s="2277" t="s">
        <v>171</v>
      </c>
      <c r="B8" s="2278" t="s">
        <v>53</v>
      </c>
      <c r="C8" s="4940"/>
      <c r="D8" s="4940"/>
      <c r="E8" s="4940"/>
      <c r="F8" s="4940"/>
      <c r="G8" s="4940"/>
      <c r="H8" s="4940"/>
      <c r="I8" s="4940"/>
      <c r="J8" s="2264"/>
      <c r="K8" s="2275"/>
      <c r="L8" s="2275"/>
      <c r="M8" s="2264"/>
      <c r="R8" s="2276"/>
      <c r="Y8" s="2263"/>
      <c r="Z8" s="2263"/>
      <c r="AC8" s="2264"/>
      <c r="AD8" s="2264"/>
      <c r="AK8" s="2264"/>
      <c r="AL8" s="2264"/>
    </row>
    <row r="9" spans="1:38" x14ac:dyDescent="0.3">
      <c r="A9" s="2279"/>
      <c r="B9" s="2262" t="s">
        <v>3484</v>
      </c>
      <c r="C9" s="2280" t="s">
        <v>3485</v>
      </c>
      <c r="F9" s="2281"/>
      <c r="H9" s="2282"/>
      <c r="I9" s="2283"/>
    </row>
    <row r="10" spans="1:38" x14ac:dyDescent="0.3">
      <c r="A10" s="2284"/>
      <c r="C10" s="2285" t="s">
        <v>3486</v>
      </c>
      <c r="D10" s="2262" t="s">
        <v>2948</v>
      </c>
      <c r="E10" s="2286">
        <v>15</v>
      </c>
      <c r="F10" s="2281" t="s">
        <v>64</v>
      </c>
      <c r="G10" s="2261" t="s">
        <v>3487</v>
      </c>
      <c r="H10" s="2282"/>
      <c r="I10" s="2283"/>
    </row>
    <row r="11" spans="1:38" x14ac:dyDescent="0.3">
      <c r="A11" s="2284"/>
      <c r="C11" s="2285" t="s">
        <v>3488</v>
      </c>
      <c r="F11" s="2281"/>
      <c r="H11" s="2282"/>
      <c r="I11" s="2283"/>
    </row>
    <row r="12" spans="1:38" x14ac:dyDescent="0.3">
      <c r="A12" s="2284"/>
      <c r="C12" s="2285" t="s">
        <v>207</v>
      </c>
      <c r="D12" s="2287">
        <v>11</v>
      </c>
      <c r="E12" s="2261" t="s">
        <v>64</v>
      </c>
      <c r="F12" s="2288" t="s">
        <v>3489</v>
      </c>
      <c r="G12" s="2287">
        <v>2.5</v>
      </c>
      <c r="H12" s="2281" t="s">
        <v>64</v>
      </c>
      <c r="I12" s="2283"/>
    </row>
    <row r="13" spans="1:38" x14ac:dyDescent="0.3">
      <c r="A13" s="2284"/>
      <c r="B13" s="2261" t="s">
        <v>3490</v>
      </c>
      <c r="D13" s="2271">
        <v>12</v>
      </c>
      <c r="E13" s="2285" t="s">
        <v>3491</v>
      </c>
      <c r="F13" s="2289">
        <f>H76</f>
        <v>11225.64</v>
      </c>
      <c r="G13" s="2262" t="s">
        <v>195</v>
      </c>
      <c r="H13" s="2290">
        <f>ROUNDDOWN(F13*D13,2)</f>
        <v>134707.68</v>
      </c>
      <c r="I13" s="2283" t="s">
        <v>56</v>
      </c>
    </row>
    <row r="14" spans="1:38" x14ac:dyDescent="0.3">
      <c r="A14" s="2284"/>
      <c r="B14" s="2261" t="s">
        <v>3492</v>
      </c>
      <c r="D14" s="2271">
        <v>0</v>
      </c>
      <c r="E14" s="2285" t="s">
        <v>3491</v>
      </c>
      <c r="F14" s="2289">
        <f>H86</f>
        <v>17896.07</v>
      </c>
      <c r="G14" s="2262" t="s">
        <v>195</v>
      </c>
      <c r="H14" s="2290">
        <f>ROUNDDOWN(F14*D14,2)</f>
        <v>0</v>
      </c>
      <c r="I14" s="2283" t="s">
        <v>56</v>
      </c>
    </row>
    <row r="15" spans="1:38" x14ac:dyDescent="0.3">
      <c r="A15" s="2284"/>
      <c r="B15" s="2261" t="s">
        <v>3493</v>
      </c>
      <c r="D15" s="2271">
        <v>15</v>
      </c>
      <c r="E15" s="2285" t="s">
        <v>272</v>
      </c>
      <c r="F15" s="2289">
        <f>H97</f>
        <v>3285.76</v>
      </c>
      <c r="G15" s="2262" t="s">
        <v>195</v>
      </c>
      <c r="H15" s="2290">
        <f>ROUNDDOWN(F15*D15,2)</f>
        <v>49286.400000000001</v>
      </c>
      <c r="I15" s="2283" t="s">
        <v>56</v>
      </c>
    </row>
    <row r="16" spans="1:38" x14ac:dyDescent="0.3">
      <c r="A16" s="2284"/>
      <c r="B16" s="2261" t="s">
        <v>3494</v>
      </c>
      <c r="D16" s="2291">
        <v>29</v>
      </c>
      <c r="E16" s="2285" t="s">
        <v>264</v>
      </c>
      <c r="F16" s="2292">
        <v>2064</v>
      </c>
      <c r="G16" s="2262" t="s">
        <v>195</v>
      </c>
      <c r="H16" s="2290">
        <f t="shared" ref="H16:H33" si="0">ROUNDDOWN(F16*D16,2)</f>
        <v>59856</v>
      </c>
      <c r="I16" s="2283" t="s">
        <v>56</v>
      </c>
    </row>
    <row r="17" spans="1:9" x14ac:dyDescent="0.3">
      <c r="A17" s="2284"/>
      <c r="B17" s="2261" t="s">
        <v>3495</v>
      </c>
      <c r="D17" s="2291">
        <v>20</v>
      </c>
      <c r="E17" s="2285" t="s">
        <v>264</v>
      </c>
      <c r="F17" s="2292">
        <v>2064</v>
      </c>
      <c r="G17" s="2262" t="s">
        <v>195</v>
      </c>
      <c r="H17" s="2290">
        <f>ROUNDDOWN(F17*D17,2)</f>
        <v>41280</v>
      </c>
      <c r="I17" s="2283" t="s">
        <v>56</v>
      </c>
    </row>
    <row r="18" spans="1:9" x14ac:dyDescent="0.3">
      <c r="A18" s="2284"/>
      <c r="B18" s="2261" t="s">
        <v>3496</v>
      </c>
      <c r="D18" s="2291">
        <f>H50</f>
        <v>4.0030000000000001</v>
      </c>
      <c r="E18" s="2285" t="s">
        <v>964</v>
      </c>
      <c r="F18" s="2292">
        <v>28699.63</v>
      </c>
      <c r="G18" s="2262" t="s">
        <v>195</v>
      </c>
      <c r="H18" s="2290">
        <f t="shared" si="0"/>
        <v>114884.61</v>
      </c>
      <c r="I18" s="2283" t="s">
        <v>56</v>
      </c>
    </row>
    <row r="19" spans="1:9" x14ac:dyDescent="0.3">
      <c r="A19" s="2284"/>
      <c r="B19" s="2261" t="s">
        <v>3497</v>
      </c>
      <c r="D19" s="2291">
        <f>ROUND(D18*25,2)</f>
        <v>100.08</v>
      </c>
      <c r="E19" s="2285" t="s">
        <v>992</v>
      </c>
      <c r="F19" s="2292">
        <v>30.92</v>
      </c>
      <c r="G19" s="2262" t="s">
        <v>195</v>
      </c>
      <c r="H19" s="2290">
        <f t="shared" si="0"/>
        <v>3094.47</v>
      </c>
      <c r="I19" s="2283" t="s">
        <v>56</v>
      </c>
    </row>
    <row r="20" spans="1:9" x14ac:dyDescent="0.3">
      <c r="A20" s="2284"/>
      <c r="B20" s="2261" t="s">
        <v>3498</v>
      </c>
      <c r="D20" s="2288">
        <f>I50</f>
        <v>226.54000000000002</v>
      </c>
      <c r="E20" s="2285" t="s">
        <v>267</v>
      </c>
      <c r="F20" s="2292">
        <v>414.07</v>
      </c>
      <c r="G20" s="2262" t="s">
        <v>195</v>
      </c>
      <c r="H20" s="2290">
        <f t="shared" si="0"/>
        <v>93803.41</v>
      </c>
      <c r="I20" s="2283" t="s">
        <v>56</v>
      </c>
    </row>
    <row r="21" spans="1:9" x14ac:dyDescent="0.3">
      <c r="A21" s="2284"/>
      <c r="B21" s="2261" t="s">
        <v>3499</v>
      </c>
      <c r="D21" s="2288">
        <v>224.96799999999999</v>
      </c>
      <c r="E21" s="2285" t="s">
        <v>992</v>
      </c>
      <c r="F21" s="2292">
        <v>30.39</v>
      </c>
      <c r="G21" s="2262" t="s">
        <v>195</v>
      </c>
      <c r="H21" s="2290">
        <f>ROUNDDOWN(F21*D21,2)</f>
        <v>6836.77</v>
      </c>
      <c r="I21" s="2283" t="s">
        <v>56</v>
      </c>
    </row>
    <row r="22" spans="1:9" x14ac:dyDescent="0.3">
      <c r="A22" s="2284"/>
      <c r="B22" s="2261" t="s">
        <v>3500</v>
      </c>
      <c r="D22" s="2291">
        <v>26.95</v>
      </c>
      <c r="E22" s="2285" t="s">
        <v>992</v>
      </c>
      <c r="F22" s="2292">
        <v>28.99</v>
      </c>
      <c r="G22" s="2262" t="s">
        <v>195</v>
      </c>
      <c r="H22" s="2290">
        <f t="shared" si="0"/>
        <v>781.28</v>
      </c>
      <c r="I22" s="2283" t="s">
        <v>56</v>
      </c>
    </row>
    <row r="23" spans="1:9" x14ac:dyDescent="0.3">
      <c r="A23" s="2284"/>
      <c r="B23" s="2261" t="s">
        <v>3501</v>
      </c>
      <c r="D23" s="2288">
        <v>32</v>
      </c>
      <c r="E23" s="2285" t="s">
        <v>272</v>
      </c>
      <c r="F23" s="2293">
        <v>168</v>
      </c>
      <c r="G23" s="2262" t="s">
        <v>195</v>
      </c>
      <c r="H23" s="2290">
        <f t="shared" si="0"/>
        <v>5376</v>
      </c>
      <c r="I23" s="2283" t="s">
        <v>56</v>
      </c>
    </row>
    <row r="24" spans="1:9" x14ac:dyDescent="0.3">
      <c r="A24" s="2284"/>
      <c r="B24" s="2261" t="s">
        <v>3502</v>
      </c>
      <c r="D24" s="2288">
        <v>6</v>
      </c>
      <c r="E24" s="2285" t="s">
        <v>267</v>
      </c>
      <c r="F24" s="2292">
        <v>140</v>
      </c>
      <c r="G24" s="2262" t="s">
        <v>195</v>
      </c>
      <c r="H24" s="2290">
        <f t="shared" si="0"/>
        <v>840</v>
      </c>
      <c r="I24" s="2283" t="s">
        <v>56</v>
      </c>
    </row>
    <row r="25" spans="1:9" x14ac:dyDescent="0.3">
      <c r="A25" s="2284"/>
      <c r="B25" s="2261" t="s">
        <v>3503</v>
      </c>
      <c r="D25" s="2288">
        <v>12</v>
      </c>
      <c r="E25" s="2285" t="s">
        <v>1096</v>
      </c>
      <c r="F25" s="2292">
        <v>45</v>
      </c>
      <c r="G25" s="2262" t="s">
        <v>195</v>
      </c>
      <c r="H25" s="2290">
        <f t="shared" si="0"/>
        <v>540</v>
      </c>
      <c r="I25" s="2283" t="s">
        <v>56</v>
      </c>
    </row>
    <row r="26" spans="1:9" x14ac:dyDescent="0.3">
      <c r="A26" s="2284"/>
      <c r="B26" s="2261" t="s">
        <v>3504</v>
      </c>
      <c r="D26" s="2288">
        <v>2</v>
      </c>
      <c r="E26" s="2285" t="s">
        <v>3505</v>
      </c>
      <c r="F26" s="2292">
        <v>0</v>
      </c>
      <c r="G26" s="2262" t="s">
        <v>195</v>
      </c>
      <c r="H26" s="2290">
        <f>ROUNDDOWN(F26*D26,2)</f>
        <v>0</v>
      </c>
      <c r="I26" s="2283" t="s">
        <v>56</v>
      </c>
    </row>
    <row r="27" spans="1:9" x14ac:dyDescent="0.3">
      <c r="A27" s="2284"/>
      <c r="B27" s="2261" t="s">
        <v>309</v>
      </c>
      <c r="D27" s="2288">
        <v>1</v>
      </c>
      <c r="E27" s="2285" t="s">
        <v>3505</v>
      </c>
      <c r="F27" s="2289">
        <f>H59</f>
        <v>124617.26</v>
      </c>
      <c r="G27" s="2262" t="s">
        <v>195</v>
      </c>
      <c r="H27" s="2290">
        <f t="shared" si="0"/>
        <v>124617.26</v>
      </c>
      <c r="I27" s="2283" t="s">
        <v>56</v>
      </c>
    </row>
    <row r="28" spans="1:9" x14ac:dyDescent="0.3">
      <c r="A28" s="2284"/>
      <c r="B28" s="2261" t="s">
        <v>3506</v>
      </c>
      <c r="D28" s="2288">
        <v>60</v>
      </c>
      <c r="E28" s="2285" t="s">
        <v>267</v>
      </c>
      <c r="F28" s="2289">
        <v>30</v>
      </c>
      <c r="G28" s="2262" t="s">
        <v>195</v>
      </c>
      <c r="H28" s="2290">
        <f>ROUNDDOWN(F28*D28,2)</f>
        <v>1800</v>
      </c>
      <c r="I28" s="2283" t="s">
        <v>56</v>
      </c>
    </row>
    <row r="29" spans="1:9" x14ac:dyDescent="0.3">
      <c r="A29" s="2284"/>
      <c r="B29" s="2261" t="s">
        <v>3507</v>
      </c>
      <c r="D29" s="2288">
        <v>8</v>
      </c>
      <c r="E29" s="2285" t="s">
        <v>288</v>
      </c>
      <c r="F29" s="2289">
        <f>H110</f>
        <v>18793</v>
      </c>
      <c r="G29" s="2262" t="s">
        <v>195</v>
      </c>
      <c r="H29" s="2290">
        <f t="shared" si="0"/>
        <v>150344</v>
      </c>
      <c r="I29" s="2283" t="s">
        <v>56</v>
      </c>
    </row>
    <row r="30" spans="1:9" x14ac:dyDescent="0.3">
      <c r="A30" s="2284"/>
      <c r="B30" s="2261" t="s">
        <v>3508</v>
      </c>
      <c r="D30" s="2288">
        <v>1</v>
      </c>
      <c r="E30" s="2285" t="s">
        <v>3505</v>
      </c>
      <c r="F30" s="2289">
        <v>20000</v>
      </c>
      <c r="G30" s="2262" t="s">
        <v>195</v>
      </c>
      <c r="H30" s="2290">
        <f>ROUNDDOWN(F30*D30,2)</f>
        <v>20000</v>
      </c>
      <c r="I30" s="2283" t="s">
        <v>56</v>
      </c>
    </row>
    <row r="31" spans="1:9" x14ac:dyDescent="0.3">
      <c r="A31" s="2284"/>
      <c r="B31" s="2261" t="s">
        <v>314</v>
      </c>
      <c r="D31" s="2288">
        <v>1</v>
      </c>
      <c r="E31" s="2285" t="s">
        <v>3505</v>
      </c>
      <c r="F31" s="2289">
        <v>20000</v>
      </c>
      <c r="G31" s="2262" t="s">
        <v>195</v>
      </c>
      <c r="H31" s="2290">
        <f t="shared" si="0"/>
        <v>20000</v>
      </c>
      <c r="I31" s="2283" t="s">
        <v>56</v>
      </c>
    </row>
    <row r="32" spans="1:9" x14ac:dyDescent="0.3">
      <c r="A32" s="2284"/>
      <c r="B32" s="2261" t="s">
        <v>3293</v>
      </c>
      <c r="D32" s="2270">
        <v>15</v>
      </c>
      <c r="E32" s="2285" t="s">
        <v>272</v>
      </c>
      <c r="F32" s="2289">
        <v>10</v>
      </c>
      <c r="G32" s="2262" t="s">
        <v>195</v>
      </c>
      <c r="H32" s="2290">
        <f t="shared" si="0"/>
        <v>150</v>
      </c>
      <c r="I32" s="2283" t="s">
        <v>56</v>
      </c>
    </row>
    <row r="33" spans="1:9" x14ac:dyDescent="0.3">
      <c r="A33" s="2284"/>
      <c r="B33" s="2261" t="s">
        <v>3303</v>
      </c>
      <c r="D33" s="2270">
        <v>1</v>
      </c>
      <c r="E33" s="2285" t="s">
        <v>3505</v>
      </c>
      <c r="F33" s="2289">
        <v>15000</v>
      </c>
      <c r="G33" s="2262" t="s">
        <v>195</v>
      </c>
      <c r="H33" s="2290">
        <f t="shared" si="0"/>
        <v>15000</v>
      </c>
      <c r="I33" s="2283" t="s">
        <v>56</v>
      </c>
    </row>
    <row r="34" spans="1:9" x14ac:dyDescent="0.3">
      <c r="A34" s="2284"/>
      <c r="B34" s="2261" t="s">
        <v>3509</v>
      </c>
      <c r="D34" s="2288">
        <v>1</v>
      </c>
      <c r="E34" s="2285" t="s">
        <v>3505</v>
      </c>
      <c r="F34" s="2289">
        <f>H136</f>
        <v>89803</v>
      </c>
      <c r="G34" s="2262" t="s">
        <v>195</v>
      </c>
      <c r="H34" s="2290">
        <f>ROUNDDOWN(F34*D34,2)</f>
        <v>89803</v>
      </c>
      <c r="I34" s="2283" t="s">
        <v>56</v>
      </c>
    </row>
    <row r="35" spans="1:9" x14ac:dyDescent="0.3">
      <c r="A35" s="2284"/>
      <c r="F35" s="2288" t="s">
        <v>613</v>
      </c>
      <c r="G35" s="2262" t="s">
        <v>195</v>
      </c>
      <c r="H35" s="2294">
        <f>SUM(H13:H34)</f>
        <v>933000.88</v>
      </c>
      <c r="I35" s="2283" t="s">
        <v>3510</v>
      </c>
    </row>
    <row r="36" spans="1:9" x14ac:dyDescent="0.3">
      <c r="A36" s="2295"/>
      <c r="B36" s="2296"/>
      <c r="C36" s="2296"/>
      <c r="D36" s="2296"/>
      <c r="E36" s="2296"/>
      <c r="F36" s="2297" t="s">
        <v>321</v>
      </c>
      <c r="G36" s="2298" t="s">
        <v>195</v>
      </c>
      <c r="H36" s="2299">
        <f>ROUNDDOWN(H35,2)</f>
        <v>933000.88</v>
      </c>
      <c r="I36" s="2300" t="s">
        <v>3510</v>
      </c>
    </row>
    <row r="37" spans="1:9" x14ac:dyDescent="0.3">
      <c r="A37" s="2301" t="s">
        <v>211</v>
      </c>
      <c r="B37" s="2302"/>
      <c r="C37" s="2303"/>
      <c r="D37" s="2302"/>
      <c r="E37" s="2302"/>
      <c r="F37" s="2304"/>
      <c r="G37" s="2302"/>
      <c r="H37" s="2305"/>
      <c r="I37" s="2306"/>
    </row>
    <row r="38" spans="1:9" ht="39.950000000000003" customHeight="1" x14ac:dyDescent="0.3">
      <c r="A38" s="2284"/>
      <c r="B38" s="4937" t="s">
        <v>3511</v>
      </c>
      <c r="C38" s="4937"/>
      <c r="D38" s="2307"/>
      <c r="E38" s="2307"/>
      <c r="F38" s="2308" t="s">
        <v>3512</v>
      </c>
      <c r="G38" s="2308" t="s">
        <v>3513</v>
      </c>
      <c r="H38" s="2308" t="s">
        <v>3514</v>
      </c>
      <c r="I38" s="2309" t="s">
        <v>3515</v>
      </c>
    </row>
    <row r="39" spans="1:9" x14ac:dyDescent="0.3">
      <c r="A39" s="2284"/>
      <c r="B39" s="2261" t="s">
        <v>3516</v>
      </c>
      <c r="D39" s="2281">
        <v>2</v>
      </c>
      <c r="E39" s="2261" t="s">
        <v>232</v>
      </c>
      <c r="F39" s="2310">
        <v>19.32</v>
      </c>
      <c r="G39" s="2311" t="s">
        <v>53</v>
      </c>
      <c r="H39" s="2310">
        <v>1.9019999999999999</v>
      </c>
      <c r="I39" s="2312">
        <v>145.66</v>
      </c>
    </row>
    <row r="40" spans="1:9" x14ac:dyDescent="0.3">
      <c r="A40" s="2284"/>
      <c r="B40" s="2261" t="s">
        <v>3517</v>
      </c>
      <c r="D40" s="2271"/>
      <c r="F40" s="2313"/>
      <c r="G40" s="2262"/>
      <c r="H40" s="2313"/>
      <c r="I40" s="2314"/>
    </row>
    <row r="41" spans="1:9" x14ac:dyDescent="0.3">
      <c r="A41" s="2284"/>
      <c r="B41" s="2261" t="s">
        <v>3518</v>
      </c>
      <c r="D41" s="2271">
        <v>2</v>
      </c>
      <c r="E41" s="2261" t="s">
        <v>232</v>
      </c>
      <c r="F41" s="2310">
        <v>9.92</v>
      </c>
      <c r="G41" s="2311" t="s">
        <v>53</v>
      </c>
      <c r="H41" s="2310">
        <v>1.204</v>
      </c>
      <c r="I41" s="2312">
        <v>73.2</v>
      </c>
    </row>
    <row r="42" spans="1:9" hidden="1" x14ac:dyDescent="0.3">
      <c r="A42" s="2284"/>
      <c r="B42" s="2261" t="s">
        <v>3519</v>
      </c>
      <c r="D42" s="2271">
        <v>2</v>
      </c>
      <c r="E42" s="2261" t="s">
        <v>232</v>
      </c>
      <c r="F42" s="2310"/>
      <c r="G42" s="2311" t="s">
        <v>53</v>
      </c>
      <c r="H42" s="2310"/>
      <c r="I42" s="2312"/>
    </row>
    <row r="43" spans="1:9" hidden="1" x14ac:dyDescent="0.3">
      <c r="A43" s="2284"/>
      <c r="B43" s="2261" t="s">
        <v>233</v>
      </c>
      <c r="D43" s="2271">
        <v>2</v>
      </c>
      <c r="E43" s="2261" t="s">
        <v>232</v>
      </c>
      <c r="F43" s="2310"/>
      <c r="G43" s="2311" t="s">
        <v>53</v>
      </c>
      <c r="H43" s="2310"/>
      <c r="I43" s="2312"/>
    </row>
    <row r="44" spans="1:9" hidden="1" x14ac:dyDescent="0.3">
      <c r="A44" s="2284"/>
      <c r="B44" s="2261" t="s">
        <v>3520</v>
      </c>
      <c r="D44" s="2271">
        <v>2</v>
      </c>
      <c r="E44" s="2261" t="s">
        <v>232</v>
      </c>
      <c r="F44" s="2310"/>
      <c r="G44" s="2311" t="s">
        <v>53</v>
      </c>
      <c r="H44" s="2310"/>
      <c r="I44" s="2312"/>
    </row>
    <row r="45" spans="1:9" hidden="1" x14ac:dyDescent="0.3">
      <c r="A45" s="2284"/>
      <c r="B45" s="2261" t="s">
        <v>235</v>
      </c>
      <c r="D45" s="2271">
        <v>2</v>
      </c>
      <c r="E45" s="2261" t="s">
        <v>232</v>
      </c>
      <c r="F45" s="2311"/>
      <c r="G45" s="2311" t="s">
        <v>53</v>
      </c>
      <c r="H45" s="2311"/>
      <c r="I45" s="2312"/>
    </row>
    <row r="46" spans="1:9" hidden="1" x14ac:dyDescent="0.3">
      <c r="A46" s="2284"/>
      <c r="B46" s="2261" t="s">
        <v>236</v>
      </c>
      <c r="D46" s="2271">
        <v>2</v>
      </c>
      <c r="E46" s="2261" t="s">
        <v>232</v>
      </c>
      <c r="F46" s="2311"/>
      <c r="G46" s="2311" t="s">
        <v>53</v>
      </c>
      <c r="H46" s="2311"/>
      <c r="I46" s="2312"/>
    </row>
    <row r="47" spans="1:9" hidden="1" x14ac:dyDescent="0.3">
      <c r="A47" s="2284"/>
      <c r="B47" s="2261" t="s">
        <v>3521</v>
      </c>
      <c r="D47" s="2271">
        <v>3</v>
      </c>
      <c r="E47" s="2261" t="s">
        <v>237</v>
      </c>
      <c r="F47" s="2310"/>
      <c r="G47" s="2311" t="s">
        <v>53</v>
      </c>
      <c r="H47" s="2310"/>
      <c r="I47" s="2312"/>
    </row>
    <row r="48" spans="1:9" x14ac:dyDescent="0.3">
      <c r="A48" s="2284"/>
      <c r="B48" s="2261" t="s">
        <v>3522</v>
      </c>
      <c r="D48" s="2271">
        <v>3</v>
      </c>
      <c r="E48" s="2261" t="s">
        <v>237</v>
      </c>
      <c r="F48" s="2310">
        <v>20.34</v>
      </c>
      <c r="G48" s="2311" t="s">
        <v>53</v>
      </c>
      <c r="H48" s="2310">
        <v>0.89700000000000002</v>
      </c>
      <c r="I48" s="2312">
        <v>7.68</v>
      </c>
    </row>
    <row r="49" spans="1:9" x14ac:dyDescent="0.3">
      <c r="A49" s="2284"/>
      <c r="E49" s="2285" t="s">
        <v>87</v>
      </c>
      <c r="F49" s="2310">
        <f>SUM(F39:F48)</f>
        <v>49.58</v>
      </c>
      <c r="G49" s="2311" t="s">
        <v>53</v>
      </c>
      <c r="H49" s="2310">
        <f>SUM(H39:H48)</f>
        <v>4.0030000000000001</v>
      </c>
      <c r="I49" s="2312">
        <f>SUM(I39:I48)</f>
        <v>226.54000000000002</v>
      </c>
    </row>
    <row r="50" spans="1:9" x14ac:dyDescent="0.3">
      <c r="A50" s="2284"/>
      <c r="B50" s="2285"/>
      <c r="E50" s="2285" t="s">
        <v>240</v>
      </c>
      <c r="F50" s="2310">
        <f>F49</f>
        <v>49.58</v>
      </c>
      <c r="G50" s="2310" t="str">
        <f>G49</f>
        <v>-</v>
      </c>
      <c r="H50" s="2310">
        <f>H49</f>
        <v>4.0030000000000001</v>
      </c>
      <c r="I50" s="2312">
        <f>I49</f>
        <v>226.54000000000002</v>
      </c>
    </row>
    <row r="51" spans="1:9" x14ac:dyDescent="0.3">
      <c r="A51" s="2284"/>
      <c r="B51" s="2285"/>
      <c r="E51" s="2285"/>
      <c r="F51" s="2315"/>
      <c r="G51" s="2315"/>
      <c r="H51" s="2315"/>
      <c r="I51" s="2316"/>
    </row>
    <row r="52" spans="1:9" x14ac:dyDescent="0.3">
      <c r="A52" s="2284"/>
      <c r="B52" s="2266" t="s">
        <v>3523</v>
      </c>
      <c r="C52" s="2262"/>
      <c r="D52" s="2262" t="s">
        <v>3524</v>
      </c>
      <c r="E52" s="2317">
        <f>15</f>
        <v>15</v>
      </c>
      <c r="F52" s="2262" t="s">
        <v>3049</v>
      </c>
      <c r="G52" s="2315"/>
      <c r="H52" s="2315"/>
      <c r="I52" s="2316"/>
    </row>
    <row r="53" spans="1:9" x14ac:dyDescent="0.3">
      <c r="A53" s="2284"/>
      <c r="B53" s="2280" t="s">
        <v>287</v>
      </c>
      <c r="D53" s="2271">
        <v>170</v>
      </c>
      <c r="E53" s="2285" t="s">
        <v>288</v>
      </c>
      <c r="F53" s="2315">
        <v>220</v>
      </c>
      <c r="G53" s="2315" t="s">
        <v>195</v>
      </c>
      <c r="H53" s="2315">
        <f>D53*F53</f>
        <v>37400</v>
      </c>
      <c r="I53" s="2318" t="s">
        <v>56</v>
      </c>
    </row>
    <row r="54" spans="1:9" x14ac:dyDescent="0.3">
      <c r="A54" s="2284"/>
      <c r="B54" s="2280" t="s">
        <v>289</v>
      </c>
      <c r="D54" s="2261">
        <v>230.42</v>
      </c>
      <c r="E54" s="2285" t="s">
        <v>290</v>
      </c>
      <c r="F54" s="2315">
        <v>526.32000000000005</v>
      </c>
      <c r="G54" s="2315" t="s">
        <v>195</v>
      </c>
      <c r="H54" s="2315">
        <f>D54*F54</f>
        <v>121274.6544</v>
      </c>
      <c r="I54" s="2318" t="s">
        <v>56</v>
      </c>
    </row>
    <row r="55" spans="1:9" x14ac:dyDescent="0.3">
      <c r="A55" s="2284"/>
      <c r="B55" s="2285"/>
      <c r="E55" s="2285"/>
      <c r="F55" s="2319" t="s">
        <v>613</v>
      </c>
      <c r="G55" s="2315" t="s">
        <v>195</v>
      </c>
      <c r="H55" s="2315">
        <f>SUM(H53:H54)</f>
        <v>158674.6544</v>
      </c>
      <c r="I55" s="2318" t="s">
        <v>56</v>
      </c>
    </row>
    <row r="56" spans="1:9" x14ac:dyDescent="0.3">
      <c r="A56" s="2284"/>
      <c r="B56" s="2285"/>
      <c r="E56" s="2285"/>
      <c r="F56" s="2319" t="s">
        <v>3525</v>
      </c>
      <c r="G56" s="2315" t="s">
        <v>195</v>
      </c>
      <c r="H56" s="2315">
        <f>ROUND(H55*0.7,2)</f>
        <v>111072.26</v>
      </c>
      <c r="I56" s="2318" t="s">
        <v>56</v>
      </c>
    </row>
    <row r="57" spans="1:9" x14ac:dyDescent="0.3">
      <c r="A57" s="2284"/>
      <c r="B57" s="2280" t="s">
        <v>3526</v>
      </c>
      <c r="E57" s="2285"/>
      <c r="F57" s="2315"/>
      <c r="G57" s="2315" t="s">
        <v>195</v>
      </c>
      <c r="H57" s="2315">
        <f>ROUND(H56*0.1,2)</f>
        <v>11107.23</v>
      </c>
      <c r="I57" s="2318" t="s">
        <v>56</v>
      </c>
    </row>
    <row r="58" spans="1:9" x14ac:dyDescent="0.3">
      <c r="A58" s="2284"/>
      <c r="B58" s="2280" t="s">
        <v>275</v>
      </c>
      <c r="D58" s="2261">
        <v>21.198</v>
      </c>
      <c r="E58" s="2285" t="s">
        <v>267</v>
      </c>
      <c r="F58" s="2315">
        <v>115</v>
      </c>
      <c r="G58" s="2315" t="s">
        <v>195</v>
      </c>
      <c r="H58" s="2315">
        <f>D58*F58</f>
        <v>2437.77</v>
      </c>
      <c r="I58" s="2318" t="s">
        <v>56</v>
      </c>
    </row>
    <row r="59" spans="1:9" x14ac:dyDescent="0.3">
      <c r="A59" s="2284"/>
      <c r="D59" s="2270"/>
      <c r="F59" s="2288" t="s">
        <v>3527</v>
      </c>
      <c r="G59" s="2315" t="s">
        <v>195</v>
      </c>
      <c r="H59" s="2320">
        <f>H56+H57+H58</f>
        <v>124617.26</v>
      </c>
      <c r="I59" s="2318" t="s">
        <v>3510</v>
      </c>
    </row>
    <row r="60" spans="1:9" x14ac:dyDescent="0.3">
      <c r="A60" s="2284"/>
      <c r="B60" s="2321" t="s">
        <v>3528</v>
      </c>
      <c r="D60" s="2270"/>
      <c r="F60" s="2281"/>
      <c r="H60" s="2322"/>
      <c r="I60" s="2283"/>
    </row>
    <row r="61" spans="1:9" x14ac:dyDescent="0.3">
      <c r="A61" s="2284"/>
      <c r="B61" s="2261" t="s">
        <v>3529</v>
      </c>
      <c r="C61" s="2270"/>
      <c r="D61" s="2323">
        <v>8</v>
      </c>
      <c r="E61" s="2281" t="s">
        <v>226</v>
      </c>
      <c r="G61" s="2322"/>
      <c r="I61" s="2283"/>
    </row>
    <row r="62" spans="1:9" x14ac:dyDescent="0.3">
      <c r="A62" s="2284"/>
      <c r="B62" s="2261" t="s">
        <v>3530</v>
      </c>
      <c r="D62" s="2271">
        <v>5000</v>
      </c>
      <c r="E62" s="2281" t="s">
        <v>52</v>
      </c>
      <c r="F62" s="2271">
        <v>5000</v>
      </c>
      <c r="G62" s="2262" t="s">
        <v>195</v>
      </c>
      <c r="H62" s="2271">
        <v>10000</v>
      </c>
      <c r="I62" s="2283" t="s">
        <v>56</v>
      </c>
    </row>
    <row r="63" spans="1:9" x14ac:dyDescent="0.3">
      <c r="A63" s="2284"/>
      <c r="B63" s="2261" t="s">
        <v>281</v>
      </c>
      <c r="D63" s="2271">
        <v>1</v>
      </c>
      <c r="E63" s="2281" t="s">
        <v>3531</v>
      </c>
      <c r="F63" s="2271">
        <v>5000</v>
      </c>
      <c r="G63" s="2262" t="s">
        <v>195</v>
      </c>
      <c r="H63" s="2271">
        <v>5000</v>
      </c>
      <c r="I63" s="2283" t="s">
        <v>56</v>
      </c>
    </row>
    <row r="64" spans="1:9" x14ac:dyDescent="0.3">
      <c r="A64" s="2284"/>
      <c r="B64" s="2261" t="s">
        <v>283</v>
      </c>
      <c r="D64" s="2271">
        <f>D61</f>
        <v>8</v>
      </c>
      <c r="E64" s="2281" t="s">
        <v>288</v>
      </c>
      <c r="F64" s="2324">
        <v>891.43</v>
      </c>
      <c r="G64" s="2262" t="s">
        <v>195</v>
      </c>
      <c r="H64" s="2271">
        <f>D64*F64</f>
        <v>7131.44</v>
      </c>
      <c r="I64" s="2283" t="s">
        <v>56</v>
      </c>
    </row>
    <row r="65" spans="1:10" x14ac:dyDescent="0.3">
      <c r="A65" s="2284"/>
      <c r="D65" s="2271"/>
      <c r="E65" s="2281" t="s">
        <v>239</v>
      </c>
      <c r="G65" s="2325"/>
      <c r="H65" s="2271">
        <f>SUM(H62:H64)</f>
        <v>22131.439999999999</v>
      </c>
      <c r="I65" s="2283" t="s">
        <v>56</v>
      </c>
    </row>
    <row r="66" spans="1:10" x14ac:dyDescent="0.3">
      <c r="A66" s="2284"/>
      <c r="E66" s="2326" t="s">
        <v>3532</v>
      </c>
      <c r="F66" s="2327" t="s">
        <v>3533</v>
      </c>
      <c r="G66" s="2262" t="s">
        <v>195</v>
      </c>
      <c r="H66" s="2328">
        <f>ROUNDDOWN(H65/D64,2)</f>
        <v>2766.43</v>
      </c>
      <c r="I66" s="2283" t="s">
        <v>56</v>
      </c>
    </row>
    <row r="67" spans="1:10" x14ac:dyDescent="0.3">
      <c r="B67" s="2321" t="s">
        <v>3534</v>
      </c>
      <c r="D67" s="2271"/>
      <c r="E67" s="2271"/>
      <c r="G67" s="2271"/>
      <c r="H67" s="2329"/>
      <c r="I67" s="2283"/>
    </row>
    <row r="68" spans="1:10" x14ac:dyDescent="0.3">
      <c r="B68" s="2261" t="s">
        <v>3535</v>
      </c>
      <c r="D68" s="2330">
        <v>0.80500000000000005</v>
      </c>
      <c r="E68" s="2281" t="s">
        <v>1045</v>
      </c>
      <c r="F68" s="2271">
        <v>2434</v>
      </c>
      <c r="G68" s="2262" t="s">
        <v>195</v>
      </c>
      <c r="H68" s="2271">
        <f t="shared" ref="H68:H75" si="1">ROUNDDOWN(D68*F68,2)</f>
        <v>1959.37</v>
      </c>
      <c r="I68" s="2283" t="s">
        <v>56</v>
      </c>
    </row>
    <row r="69" spans="1:10" x14ac:dyDescent="0.3">
      <c r="B69" s="2261" t="s">
        <v>3536</v>
      </c>
      <c r="D69" s="2330">
        <v>10.209</v>
      </c>
      <c r="E69" s="2281" t="s">
        <v>3537</v>
      </c>
      <c r="F69" s="2271">
        <v>30.39</v>
      </c>
      <c r="G69" s="2262" t="s">
        <v>195</v>
      </c>
      <c r="H69" s="2271">
        <f t="shared" si="1"/>
        <v>310.25</v>
      </c>
      <c r="I69" s="2283" t="s">
        <v>56</v>
      </c>
    </row>
    <row r="70" spans="1:10" x14ac:dyDescent="0.3">
      <c r="B70" s="2261" t="s">
        <v>3538</v>
      </c>
      <c r="D70" s="2330">
        <v>139.98599999999999</v>
      </c>
      <c r="E70" s="2281" t="s">
        <v>3537</v>
      </c>
      <c r="F70" s="2271">
        <v>28.7</v>
      </c>
      <c r="G70" s="2262" t="s">
        <v>195</v>
      </c>
      <c r="H70" s="2271">
        <f t="shared" si="1"/>
        <v>4017.59</v>
      </c>
      <c r="I70" s="2283" t="s">
        <v>56</v>
      </c>
    </row>
    <row r="71" spans="1:10" x14ac:dyDescent="0.3">
      <c r="B71" s="2261" t="s">
        <v>251</v>
      </c>
      <c r="D71" s="2330">
        <f>D70*0.025</f>
        <v>3.4996499999999999</v>
      </c>
      <c r="E71" s="2281" t="s">
        <v>3537</v>
      </c>
      <c r="F71" s="2271">
        <v>30.92</v>
      </c>
      <c r="G71" s="2262" t="s">
        <v>195</v>
      </c>
      <c r="H71" s="2271">
        <f t="shared" si="1"/>
        <v>108.2</v>
      </c>
      <c r="I71" s="2283" t="s">
        <v>56</v>
      </c>
    </row>
    <row r="72" spans="1:10" x14ac:dyDescent="0.3">
      <c r="B72" s="2261" t="s">
        <v>3539</v>
      </c>
      <c r="D72" s="2330">
        <v>52.097999999999999</v>
      </c>
      <c r="E72" s="2281" t="s">
        <v>3537</v>
      </c>
      <c r="F72" s="2271">
        <f>ROUNDDOWN(28000/1000,2)</f>
        <v>28</v>
      </c>
      <c r="G72" s="2262" t="s">
        <v>195</v>
      </c>
      <c r="H72" s="2271">
        <f t="shared" si="1"/>
        <v>1458.74</v>
      </c>
      <c r="I72" s="2283" t="s">
        <v>56</v>
      </c>
    </row>
    <row r="73" spans="1:10" x14ac:dyDescent="0.3">
      <c r="B73" s="2261" t="s">
        <v>3540</v>
      </c>
      <c r="D73" s="2330">
        <v>52.097999999999999</v>
      </c>
      <c r="E73" s="2281" t="s">
        <v>3537</v>
      </c>
      <c r="F73" s="2271">
        <v>15</v>
      </c>
      <c r="G73" s="2262" t="s">
        <v>195</v>
      </c>
      <c r="H73" s="2271">
        <f t="shared" si="1"/>
        <v>781.47</v>
      </c>
      <c r="I73" s="2283" t="s">
        <v>56</v>
      </c>
    </row>
    <row r="74" spans="1:10" x14ac:dyDescent="0.3">
      <c r="B74" s="2261" t="s">
        <v>3541</v>
      </c>
      <c r="D74" s="2330">
        <v>3.84</v>
      </c>
      <c r="E74" s="2281" t="s">
        <v>1331</v>
      </c>
      <c r="F74" s="2271">
        <v>414.07</v>
      </c>
      <c r="G74" s="2262" t="s">
        <v>195</v>
      </c>
      <c r="H74" s="2271">
        <f t="shared" si="1"/>
        <v>1590.02</v>
      </c>
      <c r="I74" s="2283" t="s">
        <v>56</v>
      </c>
    </row>
    <row r="75" spans="1:10" x14ac:dyDescent="0.3">
      <c r="B75" s="2261" t="s">
        <v>3542</v>
      </c>
      <c r="D75" s="2330">
        <v>1</v>
      </c>
      <c r="E75" s="2281" t="s">
        <v>3543</v>
      </c>
      <c r="F75" s="2323">
        <v>1000</v>
      </c>
      <c r="G75" s="2262" t="s">
        <v>195</v>
      </c>
      <c r="H75" s="2271">
        <f t="shared" si="1"/>
        <v>1000</v>
      </c>
      <c r="I75" s="2283" t="s">
        <v>56</v>
      </c>
      <c r="J75" s="2331" t="s">
        <v>3544</v>
      </c>
    </row>
    <row r="76" spans="1:10" x14ac:dyDescent="0.3">
      <c r="E76" s="2271"/>
      <c r="F76" s="2288" t="s">
        <v>1279</v>
      </c>
      <c r="G76" s="2262" t="s">
        <v>195</v>
      </c>
      <c r="H76" s="2332">
        <f>ROUNDDOWN(SUM(H68:H75),2)</f>
        <v>11225.64</v>
      </c>
      <c r="I76" s="2283" t="s">
        <v>56</v>
      </c>
    </row>
    <row r="77" spans="1:10" x14ac:dyDescent="0.3">
      <c r="B77" s="2321" t="s">
        <v>3545</v>
      </c>
      <c r="D77" s="2271"/>
      <c r="E77" s="2271"/>
      <c r="G77" s="2271"/>
      <c r="H77" s="2329"/>
      <c r="I77" s="2283"/>
    </row>
    <row r="78" spans="1:10" x14ac:dyDescent="0.3">
      <c r="B78" s="2261" t="s">
        <v>3535</v>
      </c>
      <c r="D78" s="2330">
        <v>0.83599999999999997</v>
      </c>
      <c r="E78" s="2281" t="s">
        <v>1045</v>
      </c>
      <c r="F78" s="2271">
        <f>F68</f>
        <v>2434</v>
      </c>
      <c r="G78" s="2262" t="s">
        <v>195</v>
      </c>
      <c r="H78" s="2271">
        <f t="shared" ref="H78:H85" si="2">ROUNDDOWN(D78*F78,2)</f>
        <v>2034.82</v>
      </c>
      <c r="I78" s="2283" t="s">
        <v>56</v>
      </c>
    </row>
    <row r="79" spans="1:10" x14ac:dyDescent="0.3">
      <c r="B79" s="2261" t="s">
        <v>3536</v>
      </c>
      <c r="D79" s="2330">
        <v>20.454999999999998</v>
      </c>
      <c r="E79" s="2281" t="s">
        <v>3537</v>
      </c>
      <c r="F79" s="2271">
        <f t="shared" ref="F79:F85" si="3">F69</f>
        <v>30.39</v>
      </c>
      <c r="G79" s="2262" t="s">
        <v>195</v>
      </c>
      <c r="H79" s="2271">
        <f t="shared" si="2"/>
        <v>621.62</v>
      </c>
      <c r="I79" s="2283" t="s">
        <v>56</v>
      </c>
    </row>
    <row r="80" spans="1:10" x14ac:dyDescent="0.3">
      <c r="B80" s="2261" t="s">
        <v>3538</v>
      </c>
      <c r="D80" s="2330">
        <v>155.74</v>
      </c>
      <c r="E80" s="2281" t="s">
        <v>3537</v>
      </c>
      <c r="F80" s="2271">
        <f t="shared" si="3"/>
        <v>28.7</v>
      </c>
      <c r="G80" s="2262" t="s">
        <v>195</v>
      </c>
      <c r="H80" s="2271">
        <f t="shared" si="2"/>
        <v>4469.7299999999996</v>
      </c>
      <c r="I80" s="2283" t="s">
        <v>56</v>
      </c>
    </row>
    <row r="81" spans="2:9" x14ac:dyDescent="0.3">
      <c r="B81" s="2261" t="s">
        <v>251</v>
      </c>
      <c r="D81" s="2330">
        <f>D80*0.025</f>
        <v>3.8935000000000004</v>
      </c>
      <c r="E81" s="2281" t="s">
        <v>3537</v>
      </c>
      <c r="F81" s="2271">
        <f t="shared" si="3"/>
        <v>30.92</v>
      </c>
      <c r="G81" s="2262" t="s">
        <v>195</v>
      </c>
      <c r="H81" s="2271">
        <f t="shared" si="2"/>
        <v>120.38</v>
      </c>
      <c r="I81" s="2283" t="s">
        <v>56</v>
      </c>
    </row>
    <row r="82" spans="2:9" x14ac:dyDescent="0.3">
      <c r="B82" s="2261" t="s">
        <v>3539</v>
      </c>
      <c r="D82" s="2330">
        <v>52.097000000000001</v>
      </c>
      <c r="E82" s="2281" t="s">
        <v>3537</v>
      </c>
      <c r="F82" s="2271">
        <f>F72</f>
        <v>28</v>
      </c>
      <c r="G82" s="2262" t="s">
        <v>195</v>
      </c>
      <c r="H82" s="2271">
        <f t="shared" si="2"/>
        <v>1458.71</v>
      </c>
      <c r="I82" s="2283" t="s">
        <v>56</v>
      </c>
    </row>
    <row r="83" spans="2:9" x14ac:dyDescent="0.3">
      <c r="B83" s="2261" t="s">
        <v>3540</v>
      </c>
      <c r="D83" s="2330">
        <v>52.097000000000001</v>
      </c>
      <c r="E83" s="2281" t="s">
        <v>3537</v>
      </c>
      <c r="F83" s="2271">
        <f t="shared" si="3"/>
        <v>15</v>
      </c>
      <c r="G83" s="2262" t="s">
        <v>195</v>
      </c>
      <c r="H83" s="2271">
        <f t="shared" si="2"/>
        <v>781.45</v>
      </c>
      <c r="I83" s="2283" t="s">
        <v>56</v>
      </c>
    </row>
    <row r="84" spans="2:9" x14ac:dyDescent="0.3">
      <c r="B84" s="2261" t="s">
        <v>3541</v>
      </c>
      <c r="D84" s="2330">
        <v>17.893999999999998</v>
      </c>
      <c r="E84" s="2281" t="s">
        <v>1331</v>
      </c>
      <c r="F84" s="2271">
        <f t="shared" si="3"/>
        <v>414.07</v>
      </c>
      <c r="G84" s="2262" t="s">
        <v>195</v>
      </c>
      <c r="H84" s="2271">
        <f t="shared" si="2"/>
        <v>7409.36</v>
      </c>
      <c r="I84" s="2283" t="s">
        <v>56</v>
      </c>
    </row>
    <row r="85" spans="2:9" x14ac:dyDescent="0.3">
      <c r="B85" s="2261" t="s">
        <v>3542</v>
      </c>
      <c r="D85" s="2330">
        <v>1</v>
      </c>
      <c r="E85" s="2281" t="s">
        <v>3543</v>
      </c>
      <c r="F85" s="2323">
        <f t="shared" si="3"/>
        <v>1000</v>
      </c>
      <c r="G85" s="2262" t="s">
        <v>195</v>
      </c>
      <c r="H85" s="2271">
        <f t="shared" si="2"/>
        <v>1000</v>
      </c>
      <c r="I85" s="2283" t="s">
        <v>56</v>
      </c>
    </row>
    <row r="86" spans="2:9" x14ac:dyDescent="0.3">
      <c r="E86" s="2271"/>
      <c r="F86" s="2288" t="s">
        <v>1279</v>
      </c>
      <c r="G86" s="2262" t="s">
        <v>195</v>
      </c>
      <c r="H86" s="2332">
        <f>ROUNDDOWN(SUM(H78:H85),2)</f>
        <v>17896.07</v>
      </c>
      <c r="I86" s="2283" t="s">
        <v>56</v>
      </c>
    </row>
    <row r="87" spans="2:9" x14ac:dyDescent="0.3">
      <c r="B87" s="2321" t="s">
        <v>3546</v>
      </c>
      <c r="D87" s="2271"/>
      <c r="E87" s="2271"/>
      <c r="G87" s="2271"/>
      <c r="H87" s="2329"/>
      <c r="I87" s="2283"/>
    </row>
    <row r="88" spans="2:9" x14ac:dyDescent="0.3">
      <c r="B88" s="2261" t="s">
        <v>3547</v>
      </c>
      <c r="D88" s="2330">
        <v>0.19400000000000001</v>
      </c>
      <c r="E88" s="2281" t="s">
        <v>1045</v>
      </c>
      <c r="F88" s="2271">
        <v>2064</v>
      </c>
      <c r="G88" s="2262" t="s">
        <v>195</v>
      </c>
      <c r="H88" s="2271">
        <f t="shared" ref="H88:H95" si="4">ROUNDDOWN(D88*F88,2)</f>
        <v>400.41</v>
      </c>
      <c r="I88" s="2283" t="s">
        <v>56</v>
      </c>
    </row>
    <row r="89" spans="2:9" x14ac:dyDescent="0.3">
      <c r="B89" s="2261" t="s">
        <v>3536</v>
      </c>
      <c r="D89" s="2330">
        <v>14.154</v>
      </c>
      <c r="E89" s="2281" t="s">
        <v>3537</v>
      </c>
      <c r="F89" s="2271">
        <f>F21</f>
        <v>30.39</v>
      </c>
      <c r="G89" s="2262" t="s">
        <v>195</v>
      </c>
      <c r="H89" s="2271">
        <f t="shared" si="4"/>
        <v>430.14</v>
      </c>
      <c r="I89" s="2283" t="s">
        <v>56</v>
      </c>
    </row>
    <row r="90" spans="2:9" x14ac:dyDescent="0.3">
      <c r="B90" s="2261" t="s">
        <v>3538</v>
      </c>
      <c r="D90" s="2330">
        <v>12.22</v>
      </c>
      <c r="E90" s="2281" t="s">
        <v>3537</v>
      </c>
      <c r="F90" s="2271">
        <f>F18/1000</f>
        <v>28.699630000000003</v>
      </c>
      <c r="G90" s="2262" t="s">
        <v>195</v>
      </c>
      <c r="H90" s="2271">
        <f t="shared" si="4"/>
        <v>350.7</v>
      </c>
      <c r="I90" s="2283" t="s">
        <v>56</v>
      </c>
    </row>
    <row r="91" spans="2:9" x14ac:dyDescent="0.3">
      <c r="B91" s="2261" t="s">
        <v>251</v>
      </c>
      <c r="D91" s="2330">
        <v>0.65900000000000003</v>
      </c>
      <c r="E91" s="2281" t="s">
        <v>3537</v>
      </c>
      <c r="F91" s="2271">
        <v>30.92</v>
      </c>
      <c r="G91" s="2262" t="s">
        <v>195</v>
      </c>
      <c r="H91" s="2271">
        <f t="shared" si="4"/>
        <v>20.37</v>
      </c>
      <c r="I91" s="2283" t="s">
        <v>56</v>
      </c>
    </row>
    <row r="92" spans="2:9" x14ac:dyDescent="0.3">
      <c r="B92" s="2261" t="s">
        <v>3541</v>
      </c>
      <c r="D92" s="2330">
        <v>2.7519999999999998</v>
      </c>
      <c r="E92" s="2281" t="s">
        <v>1331</v>
      </c>
      <c r="F92" s="2271">
        <v>414.07</v>
      </c>
      <c r="G92" s="2262" t="s">
        <v>195</v>
      </c>
      <c r="H92" s="2271">
        <f t="shared" si="4"/>
        <v>1139.52</v>
      </c>
      <c r="I92" s="2283" t="s">
        <v>56</v>
      </c>
    </row>
    <row r="93" spans="2:9" x14ac:dyDescent="0.3">
      <c r="B93" s="2261" t="s">
        <v>3548</v>
      </c>
      <c r="D93" s="2333">
        <v>1.5</v>
      </c>
      <c r="E93" s="2281" t="s">
        <v>1332</v>
      </c>
      <c r="F93" s="2271">
        <v>565</v>
      </c>
      <c r="G93" s="2262" t="s">
        <v>195</v>
      </c>
      <c r="H93" s="2271">
        <f t="shared" si="4"/>
        <v>847.5</v>
      </c>
      <c r="I93" s="2283" t="s">
        <v>56</v>
      </c>
    </row>
    <row r="94" spans="2:9" x14ac:dyDescent="0.3">
      <c r="B94" s="2261" t="s">
        <v>3549</v>
      </c>
      <c r="D94" s="2333">
        <v>6</v>
      </c>
      <c r="E94" s="2281" t="s">
        <v>3550</v>
      </c>
      <c r="F94" s="2271">
        <v>70</v>
      </c>
      <c r="G94" s="2262" t="s">
        <v>195</v>
      </c>
      <c r="H94" s="2271">
        <f t="shared" si="4"/>
        <v>420</v>
      </c>
      <c r="I94" s="2283" t="s">
        <v>56</v>
      </c>
    </row>
    <row r="95" spans="2:9" x14ac:dyDescent="0.3">
      <c r="B95" s="2261" t="s">
        <v>3551</v>
      </c>
      <c r="D95" s="2333">
        <v>6</v>
      </c>
      <c r="E95" s="2281" t="s">
        <v>3550</v>
      </c>
      <c r="F95" s="2323">
        <v>220</v>
      </c>
      <c r="G95" s="2262" t="s">
        <v>195</v>
      </c>
      <c r="H95" s="2271">
        <f t="shared" si="4"/>
        <v>1320</v>
      </c>
      <c r="I95" s="2283" t="s">
        <v>56</v>
      </c>
    </row>
    <row r="96" spans="2:9" x14ac:dyDescent="0.3">
      <c r="E96" s="2271"/>
      <c r="F96" s="2288" t="s">
        <v>1279</v>
      </c>
      <c r="G96" s="2262" t="s">
        <v>195</v>
      </c>
      <c r="H96" s="2271">
        <f>ROUNDDOWN(SUM(H88:H95),2)</f>
        <v>4928.6400000000003</v>
      </c>
      <c r="I96" s="2283" t="s">
        <v>56</v>
      </c>
    </row>
    <row r="97" spans="1:9" x14ac:dyDescent="0.3">
      <c r="C97" s="2285" t="s">
        <v>3532</v>
      </c>
      <c r="D97" s="2334">
        <f>H96</f>
        <v>4928.6400000000003</v>
      </c>
      <c r="E97" s="2335" t="s">
        <v>3552</v>
      </c>
      <c r="F97" s="2317">
        <v>1.5</v>
      </c>
      <c r="G97" s="2262" t="s">
        <v>195</v>
      </c>
      <c r="H97" s="2332">
        <f>ROUNDDOWN(H96/1.5,2)</f>
        <v>3285.76</v>
      </c>
      <c r="I97" s="2283" t="s">
        <v>56</v>
      </c>
    </row>
    <row r="98" spans="1:9" x14ac:dyDescent="0.3">
      <c r="B98" s="2321" t="s">
        <v>3553</v>
      </c>
      <c r="D98" s="2286">
        <v>8</v>
      </c>
      <c r="E98" s="2262" t="s">
        <v>226</v>
      </c>
      <c r="I98" s="2336"/>
    </row>
    <row r="99" spans="1:9" x14ac:dyDescent="0.3">
      <c r="A99" s="2284"/>
      <c r="B99" s="2280" t="s">
        <v>3554</v>
      </c>
      <c r="D99" s="2281">
        <v>8</v>
      </c>
      <c r="E99" s="2262" t="s">
        <v>64</v>
      </c>
      <c r="H99" s="2271"/>
      <c r="I99" s="2337"/>
    </row>
    <row r="100" spans="1:9" x14ac:dyDescent="0.3">
      <c r="A100" s="2284"/>
      <c r="B100" s="2280" t="s">
        <v>3555</v>
      </c>
      <c r="D100" s="2338">
        <v>1.272</v>
      </c>
      <c r="E100" s="2281" t="s">
        <v>1045</v>
      </c>
      <c r="F100" s="2271">
        <v>2064</v>
      </c>
      <c r="G100" s="2262" t="s">
        <v>195</v>
      </c>
      <c r="H100" s="2271">
        <f t="shared" ref="H100:H108" si="5">ROUND((D100*F100)-0.001,2)</f>
        <v>2625.41</v>
      </c>
      <c r="I100" s="2339" t="s">
        <v>56</v>
      </c>
    </row>
    <row r="101" spans="1:9" x14ac:dyDescent="0.3">
      <c r="A101" s="2284"/>
      <c r="B101" s="2280" t="s">
        <v>3556</v>
      </c>
      <c r="D101" s="2338">
        <v>9.5419999999999998</v>
      </c>
      <c r="E101" s="2281" t="s">
        <v>1331</v>
      </c>
      <c r="F101" s="2271">
        <v>293.47000000000003</v>
      </c>
      <c r="G101" s="2262" t="s">
        <v>195</v>
      </c>
      <c r="H101" s="2271">
        <f>ROUND((D101*F101)-0.001,2)</f>
        <v>2800.29</v>
      </c>
      <c r="I101" s="2339" t="s">
        <v>56</v>
      </c>
    </row>
    <row r="102" spans="1:9" x14ac:dyDescent="0.3">
      <c r="A102" s="2284"/>
      <c r="B102" s="2280" t="s">
        <v>3557</v>
      </c>
      <c r="D102" s="2338">
        <v>20.245999999999999</v>
      </c>
      <c r="E102" s="2281" t="s">
        <v>3537</v>
      </c>
      <c r="F102" s="2271">
        <v>28.84</v>
      </c>
      <c r="G102" s="2262" t="s">
        <v>195</v>
      </c>
      <c r="H102" s="2271">
        <f t="shared" si="5"/>
        <v>583.89</v>
      </c>
      <c r="I102" s="2339" t="s">
        <v>56</v>
      </c>
    </row>
    <row r="103" spans="1:9" x14ac:dyDescent="0.3">
      <c r="A103" s="2284"/>
      <c r="B103" s="2280" t="s">
        <v>3558</v>
      </c>
      <c r="D103" s="2338">
        <v>115.45399999999999</v>
      </c>
      <c r="E103" s="2281" t="s">
        <v>3537</v>
      </c>
      <c r="F103" s="2271">
        <v>28.73</v>
      </c>
      <c r="G103" s="2262" t="s">
        <v>195</v>
      </c>
      <c r="H103" s="2271">
        <f t="shared" si="5"/>
        <v>3316.99</v>
      </c>
      <c r="I103" s="2339" t="s">
        <v>56</v>
      </c>
    </row>
    <row r="104" spans="1:9" x14ac:dyDescent="0.3">
      <c r="A104" s="2284"/>
      <c r="B104" s="2280" t="s">
        <v>3454</v>
      </c>
      <c r="D104" s="2338">
        <v>26.408999999999999</v>
      </c>
      <c r="E104" s="2281" t="s">
        <v>3537</v>
      </c>
      <c r="F104" s="2271">
        <v>31.39</v>
      </c>
      <c r="G104" s="2262" t="s">
        <v>195</v>
      </c>
      <c r="H104" s="2271">
        <f t="shared" si="5"/>
        <v>828.98</v>
      </c>
      <c r="I104" s="2339" t="s">
        <v>56</v>
      </c>
    </row>
    <row r="105" spans="1:9" x14ac:dyDescent="0.3">
      <c r="A105" s="2284"/>
      <c r="B105" s="2280" t="s">
        <v>3559</v>
      </c>
      <c r="D105" s="2338">
        <v>192</v>
      </c>
      <c r="E105" s="2281" t="s">
        <v>1332</v>
      </c>
      <c r="F105" s="2271">
        <f>F82</f>
        <v>28</v>
      </c>
      <c r="G105" s="2262" t="s">
        <v>195</v>
      </c>
      <c r="H105" s="2271">
        <f>ROUND((D105*F105)-0.001,2)</f>
        <v>5376</v>
      </c>
      <c r="I105" s="2339" t="s">
        <v>56</v>
      </c>
    </row>
    <row r="106" spans="1:9" x14ac:dyDescent="0.3">
      <c r="A106" s="2284"/>
      <c r="B106" s="2280" t="s">
        <v>251</v>
      </c>
      <c r="D106" s="2338">
        <v>4.0529999999999999</v>
      </c>
      <c r="E106" s="2281" t="s">
        <v>1331</v>
      </c>
      <c r="F106" s="2271">
        <v>30.92</v>
      </c>
      <c r="G106" s="2262" t="s">
        <v>195</v>
      </c>
      <c r="H106" s="2271">
        <f t="shared" si="5"/>
        <v>125.32</v>
      </c>
      <c r="I106" s="2339" t="s">
        <v>56</v>
      </c>
    </row>
    <row r="107" spans="1:9" x14ac:dyDescent="0.3">
      <c r="A107" s="2284"/>
      <c r="B107" s="2280" t="s">
        <v>313</v>
      </c>
      <c r="D107" s="2340">
        <v>1</v>
      </c>
      <c r="E107" s="2281" t="s">
        <v>3560</v>
      </c>
      <c r="F107" s="2271">
        <f>H66</f>
        <v>2766.43</v>
      </c>
      <c r="G107" s="2262" t="s">
        <v>195</v>
      </c>
      <c r="H107" s="2271">
        <f t="shared" si="5"/>
        <v>2766.43</v>
      </c>
      <c r="I107" s="2339" t="s">
        <v>56</v>
      </c>
    </row>
    <row r="108" spans="1:9" x14ac:dyDescent="0.3">
      <c r="A108" s="2284"/>
      <c r="B108" s="2280" t="s">
        <v>3561</v>
      </c>
      <c r="D108" s="2340">
        <v>1</v>
      </c>
      <c r="E108" s="2281" t="s">
        <v>3560</v>
      </c>
      <c r="F108" s="2271">
        <v>370</v>
      </c>
      <c r="G108" s="2262" t="s">
        <v>195</v>
      </c>
      <c r="H108" s="2271">
        <f t="shared" si="5"/>
        <v>370</v>
      </c>
      <c r="I108" s="2339" t="s">
        <v>56</v>
      </c>
    </row>
    <row r="109" spans="1:9" x14ac:dyDescent="0.3">
      <c r="A109" s="2284"/>
      <c r="C109" s="2262"/>
      <c r="F109" s="2285" t="s">
        <v>256</v>
      </c>
      <c r="G109" s="2262" t="s">
        <v>195</v>
      </c>
      <c r="H109" s="2271">
        <f>SUM(H100:H108)</f>
        <v>18793.309999999998</v>
      </c>
      <c r="I109" s="2339" t="s">
        <v>1248</v>
      </c>
    </row>
    <row r="110" spans="1:9" x14ac:dyDescent="0.3">
      <c r="A110" s="2284"/>
      <c r="C110" s="2262"/>
      <c r="F110" s="2285" t="s">
        <v>3562</v>
      </c>
      <c r="G110" s="2262" t="s">
        <v>195</v>
      </c>
      <c r="H110" s="2332">
        <f>ROUNDDOWN(H109,0)</f>
        <v>18793</v>
      </c>
      <c r="I110" s="2339" t="s">
        <v>1248</v>
      </c>
    </row>
    <row r="111" spans="1:9" x14ac:dyDescent="0.3">
      <c r="A111" s="2284"/>
      <c r="B111" s="2321" t="s">
        <v>318</v>
      </c>
      <c r="I111" s="2283"/>
    </row>
    <row r="112" spans="1:9" x14ac:dyDescent="0.3">
      <c r="A112" s="2284"/>
      <c r="B112" s="2261" t="s">
        <v>3563</v>
      </c>
      <c r="D112" s="2262"/>
      <c r="E112" s="2262"/>
      <c r="F112" s="2341"/>
      <c r="H112" s="2342"/>
      <c r="I112" s="2283"/>
    </row>
    <row r="113" spans="1:9" x14ac:dyDescent="0.3">
      <c r="A113" s="2284"/>
      <c r="B113" s="2261" t="s">
        <v>3564</v>
      </c>
      <c r="F113" s="2341"/>
      <c r="H113" s="2342"/>
      <c r="I113" s="2283"/>
    </row>
    <row r="114" spans="1:9" x14ac:dyDescent="0.3">
      <c r="A114" s="2284"/>
      <c r="B114" s="2261" t="s">
        <v>3565</v>
      </c>
      <c r="D114" s="2343">
        <v>1</v>
      </c>
      <c r="E114" s="2261" t="s">
        <v>64</v>
      </c>
      <c r="F114" s="2341"/>
      <c r="H114" s="2341"/>
      <c r="I114" s="2283"/>
    </row>
    <row r="115" spans="1:9" x14ac:dyDescent="0.3">
      <c r="A115" s="2284"/>
      <c r="B115" s="2261" t="s">
        <v>263</v>
      </c>
      <c r="D115" s="2344">
        <v>15</v>
      </c>
      <c r="E115" s="2285" t="s">
        <v>264</v>
      </c>
      <c r="F115" s="2341">
        <v>153.01</v>
      </c>
      <c r="G115" s="2262" t="s">
        <v>195</v>
      </c>
      <c r="H115" s="2345">
        <f>ROUND(F115*D115,2)</f>
        <v>2295.15</v>
      </c>
      <c r="I115" s="2283" t="s">
        <v>56</v>
      </c>
    </row>
    <row r="116" spans="1:9" x14ac:dyDescent="0.3">
      <c r="A116" s="2284"/>
      <c r="B116" s="2261" t="s">
        <v>180</v>
      </c>
      <c r="D116" s="2344">
        <v>1</v>
      </c>
      <c r="E116" s="2285" t="s">
        <v>264</v>
      </c>
      <c r="F116" s="2341">
        <v>498.34</v>
      </c>
      <c r="G116" s="2262" t="s">
        <v>195</v>
      </c>
      <c r="H116" s="2345">
        <f>ROUND(F116*D116,2)</f>
        <v>498.34</v>
      </c>
      <c r="I116" s="2283" t="s">
        <v>56</v>
      </c>
    </row>
    <row r="117" spans="1:9" x14ac:dyDescent="0.3">
      <c r="A117" s="2284"/>
      <c r="B117" s="2261" t="s">
        <v>265</v>
      </c>
      <c r="D117" s="2346">
        <v>0.65</v>
      </c>
      <c r="E117" s="2285" t="s">
        <v>264</v>
      </c>
      <c r="F117" s="2344">
        <v>693.71</v>
      </c>
      <c r="G117" s="2262" t="s">
        <v>195</v>
      </c>
      <c r="H117" s="2345">
        <f>ROUND(F117*D117,2)</f>
        <v>450.91</v>
      </c>
      <c r="I117" s="2283" t="s">
        <v>56</v>
      </c>
    </row>
    <row r="118" spans="1:9" x14ac:dyDescent="0.3">
      <c r="A118" s="2284"/>
      <c r="B118" s="2261" t="s">
        <v>3566</v>
      </c>
      <c r="D118" s="2346">
        <v>4</v>
      </c>
      <c r="E118" s="2285" t="s">
        <v>267</v>
      </c>
      <c r="F118" s="2344">
        <v>79.05</v>
      </c>
      <c r="G118" s="2262" t="s">
        <v>195</v>
      </c>
      <c r="H118" s="2345">
        <f>ROUND(F118*D118,2)</f>
        <v>316.2</v>
      </c>
      <c r="I118" s="2283" t="s">
        <v>56</v>
      </c>
    </row>
    <row r="119" spans="1:9" x14ac:dyDescent="0.3">
      <c r="A119" s="2284"/>
      <c r="B119" s="2261" t="s">
        <v>3567</v>
      </c>
      <c r="D119" s="2346">
        <v>4</v>
      </c>
      <c r="E119" s="2285" t="s">
        <v>267</v>
      </c>
      <c r="F119" s="2344">
        <v>31.48</v>
      </c>
      <c r="G119" s="2262" t="s">
        <v>195</v>
      </c>
      <c r="H119" s="2345">
        <f>ROUND(F119*D119,2)</f>
        <v>125.92</v>
      </c>
      <c r="I119" s="2283" t="s">
        <v>56</v>
      </c>
    </row>
    <row r="120" spans="1:9" x14ac:dyDescent="0.3">
      <c r="A120" s="2284"/>
      <c r="D120" s="2347"/>
      <c r="E120" s="2285"/>
      <c r="F120" s="2346" t="s">
        <v>256</v>
      </c>
      <c r="G120" s="2262" t="s">
        <v>195</v>
      </c>
      <c r="H120" s="2328">
        <f>SUM(H115:H119)</f>
        <v>3686.52</v>
      </c>
      <c r="I120" s="2283" t="s">
        <v>269</v>
      </c>
    </row>
    <row r="121" spans="1:9" x14ac:dyDescent="0.3">
      <c r="A121" s="2284"/>
      <c r="B121" s="2261" t="s">
        <v>3568</v>
      </c>
      <c r="D121" s="2262"/>
      <c r="E121" s="2348">
        <v>15</v>
      </c>
      <c r="F121" s="2341" t="s">
        <v>64</v>
      </c>
      <c r="H121" s="2342"/>
      <c r="I121" s="2283"/>
    </row>
    <row r="122" spans="1:9" x14ac:dyDescent="0.3">
      <c r="A122" s="2284"/>
      <c r="B122" s="2261" t="s">
        <v>3569</v>
      </c>
      <c r="D122" s="2347">
        <v>1</v>
      </c>
      <c r="E122" s="2285" t="s">
        <v>272</v>
      </c>
      <c r="F122" s="2344">
        <v>1183.1300000000001</v>
      </c>
      <c r="G122" s="2262" t="s">
        <v>195</v>
      </c>
      <c r="H122" s="2345">
        <f>ROUND(F122*D122,2)</f>
        <v>1183.1300000000001</v>
      </c>
      <c r="I122" s="2283" t="s">
        <v>56</v>
      </c>
    </row>
    <row r="123" spans="1:9" x14ac:dyDescent="0.3">
      <c r="A123" s="2284"/>
      <c r="B123" s="2261" t="s">
        <v>3570</v>
      </c>
      <c r="D123" s="2347">
        <v>1</v>
      </c>
      <c r="E123" s="2285" t="s">
        <v>272</v>
      </c>
      <c r="F123" s="2344">
        <v>510</v>
      </c>
      <c r="G123" s="2262" t="s">
        <v>195</v>
      </c>
      <c r="H123" s="2345">
        <f>ROUND(F123*D123,2)</f>
        <v>510</v>
      </c>
      <c r="I123" s="2283" t="s">
        <v>56</v>
      </c>
    </row>
    <row r="124" spans="1:9" x14ac:dyDescent="0.3">
      <c r="A124" s="2284"/>
      <c r="F124" s="2346" t="s">
        <v>256</v>
      </c>
      <c r="G124" s="2262" t="s">
        <v>195</v>
      </c>
      <c r="H124" s="2328">
        <f>SUM(H122:H123)</f>
        <v>1693.13</v>
      </c>
      <c r="I124" s="2283" t="s">
        <v>269</v>
      </c>
    </row>
    <row r="125" spans="1:9" x14ac:dyDescent="0.3">
      <c r="A125" s="2284"/>
      <c r="I125" s="2283"/>
    </row>
    <row r="126" spans="1:9" x14ac:dyDescent="0.3">
      <c r="A126" s="2284"/>
      <c r="B126" s="2321" t="s">
        <v>3571</v>
      </c>
      <c r="I126" s="2283"/>
    </row>
    <row r="127" spans="1:9" x14ac:dyDescent="0.3">
      <c r="A127" s="2284"/>
      <c r="B127" s="2321" t="s">
        <v>3572</v>
      </c>
      <c r="D127" s="2285" t="s">
        <v>3133</v>
      </c>
      <c r="E127" s="2349">
        <v>1</v>
      </c>
      <c r="F127" s="2262" t="s">
        <v>64</v>
      </c>
      <c r="I127" s="2283"/>
    </row>
    <row r="128" spans="1:9" x14ac:dyDescent="0.3">
      <c r="A128" s="2284"/>
      <c r="B128" s="2261" t="s">
        <v>3573</v>
      </c>
      <c r="D128" s="2350">
        <v>0.308</v>
      </c>
      <c r="E128" s="2285" t="s">
        <v>264</v>
      </c>
      <c r="F128" s="2351">
        <v>1944</v>
      </c>
      <c r="G128" s="2262" t="s">
        <v>195</v>
      </c>
      <c r="H128" s="2345">
        <f>ROUND(F128*D128,2)</f>
        <v>598.75</v>
      </c>
      <c r="I128" s="2283" t="s">
        <v>56</v>
      </c>
    </row>
    <row r="129" spans="1:9" x14ac:dyDescent="0.3">
      <c r="A129" s="2284"/>
      <c r="B129" s="2261" t="s">
        <v>3453</v>
      </c>
      <c r="D129" s="2350">
        <v>10.192</v>
      </c>
      <c r="E129" s="2285" t="s">
        <v>1094</v>
      </c>
      <c r="F129" s="2351">
        <v>30.56</v>
      </c>
      <c r="G129" s="2262" t="s">
        <v>195</v>
      </c>
      <c r="H129" s="2345">
        <f t="shared" ref="H129:H134" si="6">ROUND(F129*D129,2)</f>
        <v>311.47000000000003</v>
      </c>
      <c r="I129" s="2283" t="s">
        <v>56</v>
      </c>
    </row>
    <row r="130" spans="1:9" x14ac:dyDescent="0.3">
      <c r="A130" s="2284"/>
      <c r="B130" s="2261" t="s">
        <v>251</v>
      </c>
      <c r="D130" s="2350">
        <f>D129*25/100</f>
        <v>2.548</v>
      </c>
      <c r="E130" s="2285" t="s">
        <v>1094</v>
      </c>
      <c r="F130" s="2351">
        <v>30.92</v>
      </c>
      <c r="G130" s="2262" t="s">
        <v>195</v>
      </c>
      <c r="H130" s="2345">
        <f t="shared" si="6"/>
        <v>78.78</v>
      </c>
      <c r="I130" s="2283" t="s">
        <v>56</v>
      </c>
    </row>
    <row r="131" spans="1:9" x14ac:dyDescent="0.3">
      <c r="A131" s="2284"/>
      <c r="B131" s="2261" t="s">
        <v>1047</v>
      </c>
      <c r="D131" s="2350">
        <f>1.688+0.219+0.219</f>
        <v>2.1259999999999999</v>
      </c>
      <c r="E131" s="2285" t="s">
        <v>267</v>
      </c>
      <c r="F131" s="2351">
        <v>293.47000000000003</v>
      </c>
      <c r="G131" s="2262" t="s">
        <v>195</v>
      </c>
      <c r="H131" s="2345">
        <f t="shared" si="6"/>
        <v>623.91999999999996</v>
      </c>
      <c r="I131" s="2283" t="s">
        <v>56</v>
      </c>
    </row>
    <row r="132" spans="1:9" x14ac:dyDescent="0.3">
      <c r="A132" s="2284"/>
      <c r="B132" s="2261" t="s">
        <v>3574</v>
      </c>
      <c r="D132" s="2350">
        <v>0.57199999999999995</v>
      </c>
      <c r="E132" s="2285" t="s">
        <v>1094</v>
      </c>
      <c r="F132" s="2351">
        <f>ROUND(2914/94,2)</f>
        <v>31</v>
      </c>
      <c r="G132" s="2262" t="s">
        <v>195</v>
      </c>
      <c r="H132" s="2345">
        <f t="shared" si="6"/>
        <v>17.73</v>
      </c>
      <c r="I132" s="2283" t="s">
        <v>56</v>
      </c>
    </row>
    <row r="133" spans="1:9" x14ac:dyDescent="0.3">
      <c r="A133" s="2284"/>
      <c r="B133" s="2261" t="s">
        <v>3575</v>
      </c>
      <c r="D133" s="2350">
        <v>0.497</v>
      </c>
      <c r="E133" s="2285" t="s">
        <v>1094</v>
      </c>
      <c r="F133" s="2351">
        <f>ROUND(2914/94,2)</f>
        <v>31</v>
      </c>
      <c r="G133" s="2262" t="s">
        <v>195</v>
      </c>
      <c r="H133" s="2345">
        <f t="shared" si="6"/>
        <v>15.41</v>
      </c>
      <c r="I133" s="2283" t="s">
        <v>56</v>
      </c>
    </row>
    <row r="134" spans="1:9" x14ac:dyDescent="0.3">
      <c r="A134" s="2284"/>
      <c r="B134" s="2261" t="s">
        <v>3576</v>
      </c>
      <c r="D134" s="2350">
        <v>1</v>
      </c>
      <c r="E134" s="2285" t="s">
        <v>272</v>
      </c>
      <c r="F134" s="2351">
        <v>150</v>
      </c>
      <c r="G134" s="2262" t="s">
        <v>195</v>
      </c>
      <c r="H134" s="2345">
        <f t="shared" si="6"/>
        <v>150</v>
      </c>
      <c r="I134" s="2283" t="s">
        <v>56</v>
      </c>
    </row>
    <row r="135" spans="1:9" x14ac:dyDescent="0.3">
      <c r="A135" s="2284"/>
      <c r="F135" s="2285" t="s">
        <v>1194</v>
      </c>
      <c r="G135" s="2262" t="s">
        <v>195</v>
      </c>
      <c r="H135" s="2334">
        <f>SUM(H128:H134)</f>
        <v>1796.0600000000002</v>
      </c>
      <c r="I135" s="2283" t="s">
        <v>56</v>
      </c>
    </row>
    <row r="136" spans="1:9" x14ac:dyDescent="0.3">
      <c r="A136" s="2284"/>
      <c r="F136" s="2285" t="s">
        <v>3577</v>
      </c>
      <c r="G136" s="2262" t="s">
        <v>195</v>
      </c>
      <c r="H136" s="2352">
        <f>ROUND(H135*50,2)</f>
        <v>89803</v>
      </c>
      <c r="I136" s="2283" t="s">
        <v>3578</v>
      </c>
    </row>
    <row r="137" spans="1:9" x14ac:dyDescent="0.3">
      <c r="A137" s="2284"/>
      <c r="C137" s="2261" t="s">
        <v>3579</v>
      </c>
      <c r="I137" s="2283"/>
    </row>
    <row r="138" spans="1:9" x14ac:dyDescent="0.3">
      <c r="A138" s="2284"/>
      <c r="C138" s="2261" t="s">
        <v>3580</v>
      </c>
      <c r="I138" s="2283"/>
    </row>
    <row r="139" spans="1:9" x14ac:dyDescent="0.3">
      <c r="A139" s="2284"/>
      <c r="C139" s="2261" t="s">
        <v>3581</v>
      </c>
      <c r="I139" s="2283"/>
    </row>
    <row r="140" spans="1:9" x14ac:dyDescent="0.3">
      <c r="A140" s="2284"/>
      <c r="C140" s="2261" t="s">
        <v>3582</v>
      </c>
      <c r="D140" s="2261">
        <v>0.57199999999999995</v>
      </c>
      <c r="E140" s="2261" t="s">
        <v>3583</v>
      </c>
      <c r="I140" s="2283"/>
    </row>
    <row r="141" spans="1:9" x14ac:dyDescent="0.3">
      <c r="A141" s="2284"/>
      <c r="C141" s="2261" t="s">
        <v>3584</v>
      </c>
      <c r="D141" s="2261">
        <v>0.497</v>
      </c>
      <c r="E141" s="2261" t="s">
        <v>3583</v>
      </c>
      <c r="I141" s="2283"/>
    </row>
    <row r="142" spans="1:9" x14ac:dyDescent="0.3">
      <c r="A142" s="2295"/>
      <c r="B142" s="2296"/>
      <c r="C142" s="2296" t="s">
        <v>215</v>
      </c>
      <c r="D142" s="2296" t="s">
        <v>3585</v>
      </c>
      <c r="E142" s="2296"/>
      <c r="F142" s="2296"/>
      <c r="G142" s="2296"/>
      <c r="H142" s="2296"/>
      <c r="I142" s="2300"/>
    </row>
  </sheetData>
  <mergeCells count="6">
    <mergeCell ref="B38:C38"/>
    <mergeCell ref="A1:I1"/>
    <mergeCell ref="A2:I2"/>
    <mergeCell ref="A3:I3"/>
    <mergeCell ref="A4:I4"/>
    <mergeCell ref="C7:I8"/>
  </mergeCells>
  <hyperlinks>
    <hyperlink ref="E68" r:id="rId1"/>
    <hyperlink ref="E69" r:id="rId2"/>
    <hyperlink ref="E70:E73" r:id="rId3" display="กก.@"/>
    <hyperlink ref="E74" r:id="rId4"/>
    <hyperlink ref="E75" r:id="rId5" display="๕ษฯ@"/>
    <hyperlink ref="E78" r:id="rId6"/>
    <hyperlink ref="E79" r:id="rId7"/>
    <hyperlink ref="E80:E83" r:id="rId8" display="กก.@"/>
    <hyperlink ref="E84" r:id="rId9"/>
    <hyperlink ref="E85" r:id="rId10" display="๕ษฯ@"/>
    <hyperlink ref="E88" r:id="rId11"/>
    <hyperlink ref="E89" r:id="rId12"/>
    <hyperlink ref="E90" r:id="rId13"/>
    <hyperlink ref="E91" r:id="rId14"/>
    <hyperlink ref="E92" r:id="rId15"/>
    <hyperlink ref="E93" r:id="rId16"/>
    <hyperlink ref="E94" r:id="rId17"/>
    <hyperlink ref="E95" r:id="rId18"/>
    <hyperlink ref="E100" r:id="rId19"/>
    <hyperlink ref="E102:E104" r:id="rId20" display="กก.@"/>
    <hyperlink ref="E106" r:id="rId21"/>
    <hyperlink ref="E107" r:id="rId22"/>
    <hyperlink ref="E108" r:id="rId23"/>
    <hyperlink ref="E101" r:id="rId24"/>
    <hyperlink ref="E105" r:id="rId25"/>
  </hyperlinks>
  <pageMargins left="0.70866141732283472" right="0.70866141732283472" top="0.74803149606299213" bottom="0.74803149606299213" header="0.31496062992125984" footer="0.31496062992125984"/>
  <pageSetup paperSize="9" scale="59" orientation="portrait" blackAndWhite="1" r:id="rId26"/>
  <rowBreaks count="2" manualBreakCount="2">
    <brk id="36" max="8" man="1"/>
    <brk id="97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67"/>
  <sheetViews>
    <sheetView view="pageBreakPreview" topLeftCell="A7" zoomScaleNormal="100" zoomScaleSheetLayoutView="100" workbookViewId="0">
      <selection activeCell="I20" sqref="I20"/>
    </sheetView>
  </sheetViews>
  <sheetFormatPr defaultColWidth="9.140625" defaultRowHeight="18.75" x14ac:dyDescent="0.3"/>
  <cols>
    <col min="1" max="1" width="5.140625" style="96" customWidth="1"/>
    <col min="2" max="2" width="12" style="96" customWidth="1"/>
    <col min="3" max="3" width="9.140625" style="96" customWidth="1"/>
    <col min="4" max="4" width="13" style="96" customWidth="1"/>
    <col min="5" max="5" width="8.7109375" style="96" customWidth="1"/>
    <col min="6" max="6" width="8.28515625" style="96" customWidth="1"/>
    <col min="7" max="8" width="10.7109375" style="96" customWidth="1"/>
    <col min="9" max="9" width="9.28515625" style="96" customWidth="1"/>
    <col min="10" max="10" width="13" style="96" customWidth="1"/>
    <col min="11" max="11" width="7.42578125" style="96" customWidth="1"/>
    <col min="12" max="12" width="10" style="96" bestFit="1" customWidth="1"/>
    <col min="13" max="13" width="12.42578125" style="96" bestFit="1" customWidth="1"/>
    <col min="14" max="16384" width="9.140625" style="96"/>
  </cols>
  <sheetData>
    <row r="1" spans="1:17" ht="19.5" thickBot="1" x14ac:dyDescent="0.35">
      <c r="A1" s="348"/>
      <c r="B1" s="348"/>
      <c r="C1" s="348"/>
      <c r="D1" s="348"/>
      <c r="E1" s="348"/>
      <c r="F1" s="348"/>
      <c r="G1" s="348"/>
      <c r="H1" s="348"/>
      <c r="I1" s="348"/>
      <c r="J1" s="385" t="s">
        <v>194</v>
      </c>
      <c r="K1" s="348"/>
    </row>
    <row r="2" spans="1:17" x14ac:dyDescent="0.3">
      <c r="A2" s="4719" t="s">
        <v>757</v>
      </c>
      <c r="B2" s="4720"/>
      <c r="C2" s="4720"/>
      <c r="D2" s="4720"/>
      <c r="E2" s="4720"/>
      <c r="F2" s="4720"/>
      <c r="G2" s="4720"/>
      <c r="H2" s="4720"/>
      <c r="I2" s="4720"/>
      <c r="J2" s="4720"/>
      <c r="K2" s="4721"/>
    </row>
    <row r="3" spans="1:17" x14ac:dyDescent="0.3">
      <c r="A3" s="387" t="s">
        <v>3588</v>
      </c>
      <c r="K3" s="388"/>
    </row>
    <row r="4" spans="1:17" x14ac:dyDescent="0.3">
      <c r="A4" s="387" t="s">
        <v>3589</v>
      </c>
      <c r="K4" s="388"/>
    </row>
    <row r="5" spans="1:17" x14ac:dyDescent="0.3">
      <c r="A5" s="387" t="s">
        <v>3590</v>
      </c>
      <c r="K5" s="388"/>
    </row>
    <row r="6" spans="1:17" ht="20.25" x14ac:dyDescent="0.4">
      <c r="A6" s="387" t="s">
        <v>3591</v>
      </c>
      <c r="B6" s="657"/>
      <c r="C6" s="657"/>
      <c r="D6" s="657"/>
      <c r="F6" s="658" t="s">
        <v>195</v>
      </c>
      <c r="G6" s="658">
        <v>35.36</v>
      </c>
      <c r="H6" s="659" t="s">
        <v>196</v>
      </c>
      <c r="K6" s="388"/>
    </row>
    <row r="7" spans="1:17" ht="20.25" x14ac:dyDescent="0.4">
      <c r="A7" s="387" t="s">
        <v>758</v>
      </c>
      <c r="B7" s="657"/>
      <c r="C7" s="660"/>
      <c r="D7" s="657"/>
      <c r="F7" s="658" t="s">
        <v>195</v>
      </c>
      <c r="G7" s="658" t="s">
        <v>3592</v>
      </c>
      <c r="H7" s="659" t="s">
        <v>196</v>
      </c>
      <c r="I7" s="386"/>
      <c r="K7" s="388"/>
    </row>
    <row r="8" spans="1:17" ht="5.25" customHeight="1" thickBot="1" x14ac:dyDescent="0.35">
      <c r="A8" s="387"/>
      <c r="K8" s="388"/>
    </row>
    <row r="9" spans="1:17" x14ac:dyDescent="0.3">
      <c r="A9" s="408">
        <v>23</v>
      </c>
      <c r="B9" s="403" t="s">
        <v>544</v>
      </c>
      <c r="C9" s="403"/>
      <c r="D9" s="403"/>
      <c r="E9" s="403"/>
      <c r="F9" s="403"/>
      <c r="G9" s="402"/>
      <c r="H9" s="402"/>
      <c r="I9" s="402"/>
      <c r="J9" s="402"/>
      <c r="K9" s="409"/>
    </row>
    <row r="10" spans="1:17" ht="21.75" x14ac:dyDescent="0.3">
      <c r="A10" s="394"/>
      <c r="B10" s="392" t="s">
        <v>545</v>
      </c>
      <c r="C10" s="392"/>
      <c r="D10" s="392"/>
      <c r="E10" s="392"/>
      <c r="F10" s="392"/>
      <c r="G10" s="393"/>
      <c r="H10" s="393"/>
      <c r="I10" s="393"/>
      <c r="J10" s="393"/>
      <c r="K10" s="395"/>
    </row>
    <row r="11" spans="1:17" x14ac:dyDescent="0.3">
      <c r="A11" s="387"/>
      <c r="B11" s="109" t="s">
        <v>199</v>
      </c>
      <c r="C11" s="4722" t="s">
        <v>200</v>
      </c>
      <c r="D11" s="4722"/>
      <c r="E11" s="385" t="s">
        <v>201</v>
      </c>
      <c r="F11" s="385"/>
      <c r="K11" s="388"/>
    </row>
    <row r="12" spans="1:17" x14ac:dyDescent="0.3">
      <c r="A12" s="387"/>
      <c r="B12" s="96" t="s">
        <v>202</v>
      </c>
      <c r="C12" s="329" t="s">
        <v>205</v>
      </c>
      <c r="K12" s="388"/>
    </row>
    <row r="13" spans="1:17" x14ac:dyDescent="0.3">
      <c r="A13" s="387"/>
      <c r="B13" s="96" t="s">
        <v>207</v>
      </c>
      <c r="C13" s="154">
        <v>26</v>
      </c>
      <c r="D13" s="396" t="s">
        <v>208</v>
      </c>
      <c r="E13" s="154">
        <v>0</v>
      </c>
      <c r="F13" s="154" t="s">
        <v>209</v>
      </c>
      <c r="G13" s="154"/>
      <c r="H13" s="154">
        <v>0.5</v>
      </c>
      <c r="I13" s="154" t="s">
        <v>210</v>
      </c>
      <c r="K13" s="388"/>
    </row>
    <row r="14" spans="1:17" x14ac:dyDescent="0.3">
      <c r="A14" s="387"/>
      <c r="K14" s="388"/>
    </row>
    <row r="15" spans="1:17" x14ac:dyDescent="0.3">
      <c r="A15" s="387"/>
      <c r="B15" s="385" t="s">
        <v>211</v>
      </c>
      <c r="K15" s="388"/>
    </row>
    <row r="16" spans="1:17" x14ac:dyDescent="0.3">
      <c r="A16" s="387"/>
      <c r="B16" s="4941" t="s">
        <v>212</v>
      </c>
      <c r="C16" s="4942"/>
      <c r="D16" s="4942"/>
      <c r="E16" s="4942"/>
      <c r="F16" s="4942"/>
      <c r="G16" s="4943"/>
      <c r="H16" s="1979" t="s">
        <v>213</v>
      </c>
      <c r="I16" s="1979" t="s">
        <v>214</v>
      </c>
      <c r="J16" s="1979" t="s">
        <v>215</v>
      </c>
      <c r="K16" s="388"/>
      <c r="L16" s="4717" t="s">
        <v>216</v>
      </c>
      <c r="M16" s="4717"/>
      <c r="N16" s="4717"/>
      <c r="O16" s="4717" t="s">
        <v>217</v>
      </c>
      <c r="P16" s="4717"/>
      <c r="Q16" s="4717"/>
    </row>
    <row r="17" spans="1:14" x14ac:dyDescent="0.3">
      <c r="A17" s="387"/>
      <c r="B17" s="4726"/>
      <c r="C17" s="4727"/>
      <c r="D17" s="4727"/>
      <c r="E17" s="4727"/>
      <c r="F17" s="4727"/>
      <c r="G17" s="4728"/>
      <c r="H17" s="97" t="s">
        <v>218</v>
      </c>
      <c r="I17" s="97" t="s">
        <v>219</v>
      </c>
      <c r="J17" s="97" t="s">
        <v>220</v>
      </c>
      <c r="K17" s="388"/>
    </row>
    <row r="18" spans="1:14" x14ac:dyDescent="0.3">
      <c r="A18" s="387"/>
      <c r="B18" s="1980" t="s">
        <v>221</v>
      </c>
      <c r="C18" s="1981"/>
      <c r="D18" s="1982"/>
      <c r="E18" s="1983" t="s">
        <v>222</v>
      </c>
      <c r="F18" s="1984">
        <v>0.39</v>
      </c>
      <c r="G18" s="1982" t="s">
        <v>64</v>
      </c>
      <c r="H18" s="1985"/>
      <c r="I18" s="1985"/>
      <c r="J18" s="1985"/>
      <c r="K18" s="388"/>
    </row>
    <row r="19" spans="1:14" x14ac:dyDescent="0.3">
      <c r="A19" s="387"/>
      <c r="B19" s="322" t="s">
        <v>223</v>
      </c>
      <c r="C19" s="4717" t="s">
        <v>224</v>
      </c>
      <c r="D19" s="4717"/>
      <c r="E19" s="4717"/>
      <c r="F19" s="269">
        <v>8</v>
      </c>
      <c r="G19" s="96" t="s">
        <v>64</v>
      </c>
      <c r="H19" s="323"/>
      <c r="I19" s="323"/>
      <c r="J19" s="323"/>
      <c r="K19" s="388"/>
    </row>
    <row r="20" spans="1:14" x14ac:dyDescent="0.3">
      <c r="A20" s="387"/>
      <c r="B20" s="322"/>
      <c r="C20" s="243"/>
      <c r="D20" s="243"/>
      <c r="E20" s="243" t="s">
        <v>225</v>
      </c>
      <c r="F20" s="154">
        <v>40</v>
      </c>
      <c r="G20" s="96" t="s">
        <v>226</v>
      </c>
      <c r="H20" s="323">
        <f>1.28*F20</f>
        <v>51.2</v>
      </c>
      <c r="I20" s="323">
        <f>0.199*F20</f>
        <v>7.9600000000000009</v>
      </c>
      <c r="J20" s="323">
        <f>9.92*F20</f>
        <v>396.8</v>
      </c>
      <c r="K20" s="388"/>
    </row>
    <row r="21" spans="1:14" ht="21.75" x14ac:dyDescent="0.5">
      <c r="A21" s="387"/>
      <c r="B21" s="322" t="s">
        <v>227</v>
      </c>
      <c r="D21" s="154"/>
      <c r="F21" s="154">
        <v>2</v>
      </c>
      <c r="G21" s="96" t="s">
        <v>228</v>
      </c>
      <c r="H21" s="324">
        <f>13.21*F21</f>
        <v>26.42</v>
      </c>
      <c r="I21" s="324">
        <f>1.174*F21</f>
        <v>2.3479999999999999</v>
      </c>
      <c r="J21" s="324">
        <f>84.39*F21</f>
        <v>168.78</v>
      </c>
      <c r="K21" s="388"/>
    </row>
    <row r="22" spans="1:14" x14ac:dyDescent="0.3">
      <c r="A22" s="387"/>
      <c r="B22" s="322"/>
      <c r="C22" s="96" t="s">
        <v>229</v>
      </c>
      <c r="G22" s="325"/>
      <c r="H22" s="323"/>
      <c r="I22" s="323"/>
      <c r="J22" s="323"/>
      <c r="K22" s="388"/>
    </row>
    <row r="23" spans="1:14" ht="21.75" x14ac:dyDescent="0.5">
      <c r="A23" s="387"/>
      <c r="B23" s="322" t="s">
        <v>230</v>
      </c>
      <c r="F23" s="154">
        <v>3</v>
      </c>
      <c r="G23" s="96" t="s">
        <v>228</v>
      </c>
      <c r="H23" s="324">
        <f>4.9*F23</f>
        <v>14.700000000000001</v>
      </c>
      <c r="I23" s="324">
        <f>0.575*F23</f>
        <v>1.7249999999999999</v>
      </c>
      <c r="J23" s="324">
        <f>26.02*F23</f>
        <v>78.06</v>
      </c>
      <c r="K23" s="388"/>
    </row>
    <row r="24" spans="1:14" ht="21.75" x14ac:dyDescent="0.5">
      <c r="A24" s="387"/>
      <c r="B24" s="322" t="s">
        <v>231</v>
      </c>
      <c r="F24" s="154">
        <v>5</v>
      </c>
      <c r="G24" s="325" t="s">
        <v>232</v>
      </c>
      <c r="H24" s="324">
        <f>3.58*F24</f>
        <v>17.899999999999999</v>
      </c>
      <c r="I24" s="324">
        <f>0.454*F24</f>
        <v>2.27</v>
      </c>
      <c r="J24" s="324">
        <f>35.84*F24</f>
        <v>179.20000000000002</v>
      </c>
      <c r="K24" s="388"/>
      <c r="N24" s="661"/>
    </row>
    <row r="25" spans="1:14" ht="21.75" hidden="1" x14ac:dyDescent="0.5">
      <c r="A25" s="387"/>
      <c r="B25" s="322" t="s">
        <v>233</v>
      </c>
      <c r="F25" s="154">
        <v>3</v>
      </c>
      <c r="G25" s="96" t="s">
        <v>228</v>
      </c>
      <c r="H25" s="324">
        <v>0</v>
      </c>
      <c r="I25" s="324">
        <v>0</v>
      </c>
      <c r="J25" s="324">
        <v>0</v>
      </c>
      <c r="K25" s="388"/>
    </row>
    <row r="26" spans="1:14" ht="21.75" hidden="1" x14ac:dyDescent="0.5">
      <c r="A26" s="387"/>
      <c r="B26" s="322" t="s">
        <v>234</v>
      </c>
      <c r="F26" s="154">
        <v>0</v>
      </c>
      <c r="G26" s="325" t="s">
        <v>232</v>
      </c>
      <c r="H26" s="324">
        <v>0</v>
      </c>
      <c r="I26" s="324">
        <v>0</v>
      </c>
      <c r="J26" s="324">
        <v>0</v>
      </c>
      <c r="K26" s="388"/>
    </row>
    <row r="27" spans="1:14" ht="21.75" hidden="1" x14ac:dyDescent="0.5">
      <c r="A27" s="387"/>
      <c r="B27" s="322" t="s">
        <v>235</v>
      </c>
      <c r="F27" s="154">
        <v>0</v>
      </c>
      <c r="G27" s="96" t="s">
        <v>228</v>
      </c>
      <c r="H27" s="324">
        <v>0</v>
      </c>
      <c r="I27" s="324">
        <v>0</v>
      </c>
      <c r="J27" s="324">
        <v>0</v>
      </c>
      <c r="K27" s="388"/>
    </row>
    <row r="28" spans="1:14" ht="21.75" hidden="1" x14ac:dyDescent="0.5">
      <c r="A28" s="387"/>
      <c r="B28" s="322" t="s">
        <v>236</v>
      </c>
      <c r="E28" s="326"/>
      <c r="F28" s="154">
        <v>0</v>
      </c>
      <c r="G28" s="325" t="s">
        <v>232</v>
      </c>
      <c r="H28" s="324">
        <v>0</v>
      </c>
      <c r="I28" s="324">
        <v>0</v>
      </c>
      <c r="J28" s="324">
        <v>0</v>
      </c>
      <c r="K28" s="388"/>
    </row>
    <row r="29" spans="1:14" ht="21.75" x14ac:dyDescent="0.5">
      <c r="A29" s="387"/>
      <c r="B29" s="322" t="s">
        <v>221</v>
      </c>
      <c r="E29" s="326"/>
      <c r="F29" s="154">
        <v>4</v>
      </c>
      <c r="G29" s="96" t="s">
        <v>237</v>
      </c>
      <c r="H29" s="324">
        <v>0</v>
      </c>
      <c r="I29" s="324">
        <v>0</v>
      </c>
      <c r="J29" s="324">
        <v>0</v>
      </c>
      <c r="K29" s="388"/>
    </row>
    <row r="30" spans="1:14" ht="21.75" x14ac:dyDescent="0.5">
      <c r="A30" s="387"/>
      <c r="B30" s="322" t="s">
        <v>238</v>
      </c>
      <c r="E30" s="326"/>
      <c r="F30" s="154">
        <v>4</v>
      </c>
      <c r="G30" s="96" t="s">
        <v>237</v>
      </c>
      <c r="H30" s="324">
        <f>4.3*F30</f>
        <v>17.2</v>
      </c>
      <c r="I30" s="324">
        <f>0.255*F30</f>
        <v>1.02</v>
      </c>
      <c r="J30" s="324">
        <f>39.52*F30</f>
        <v>158.08000000000001</v>
      </c>
      <c r="K30" s="388"/>
    </row>
    <row r="31" spans="1:14" x14ac:dyDescent="0.3">
      <c r="A31" s="387"/>
      <c r="B31" s="4944" t="s">
        <v>239</v>
      </c>
      <c r="C31" s="4945"/>
      <c r="D31" s="4945"/>
      <c r="E31" s="4945"/>
      <c r="F31" s="4945"/>
      <c r="G31" s="4946"/>
      <c r="H31" s="1986">
        <f>SUM(H20:H30)</f>
        <v>127.42</v>
      </c>
      <c r="I31" s="1986">
        <f>SUM(I20:I30)</f>
        <v>15.322999999999999</v>
      </c>
      <c r="J31" s="1986">
        <f>SUM(J20:J30)</f>
        <v>980.92000000000019</v>
      </c>
      <c r="K31" s="388"/>
    </row>
    <row r="32" spans="1:14" x14ac:dyDescent="0.3">
      <c r="A32" s="387"/>
      <c r="B32" s="4944" t="s">
        <v>240</v>
      </c>
      <c r="C32" s="4945"/>
      <c r="D32" s="4945"/>
      <c r="E32" s="4945"/>
      <c r="F32" s="4945"/>
      <c r="G32" s="4946"/>
      <c r="H32" s="1986">
        <f>INT(H31)</f>
        <v>127</v>
      </c>
      <c r="I32" s="1986">
        <f>ROUND(I31,2)</f>
        <v>15.32</v>
      </c>
      <c r="J32" s="1986">
        <f>INT(J31)</f>
        <v>980</v>
      </c>
      <c r="K32" s="388"/>
    </row>
    <row r="33" spans="1:11" x14ac:dyDescent="0.3">
      <c r="A33" s="387"/>
      <c r="K33" s="388"/>
    </row>
    <row r="34" spans="1:11" x14ac:dyDescent="0.3">
      <c r="A34" s="387"/>
      <c r="B34" s="385"/>
      <c r="K34" s="388"/>
    </row>
    <row r="35" spans="1:11" x14ac:dyDescent="0.3">
      <c r="A35" s="387"/>
      <c r="B35" s="385"/>
      <c r="K35" s="388"/>
    </row>
    <row r="36" spans="1:11" x14ac:dyDescent="0.3">
      <c r="A36" s="387"/>
      <c r="B36" s="385"/>
      <c r="H36" s="331"/>
      <c r="K36" s="388"/>
    </row>
    <row r="37" spans="1:11" x14ac:dyDescent="0.3">
      <c r="A37" s="387"/>
      <c r="B37" s="385"/>
      <c r="K37" s="388"/>
    </row>
    <row r="38" spans="1:11" x14ac:dyDescent="0.3">
      <c r="A38" s="387"/>
      <c r="B38" s="385"/>
      <c r="K38" s="388"/>
    </row>
    <row r="39" spans="1:11" x14ac:dyDescent="0.3">
      <c r="A39" s="387"/>
      <c r="B39" s="385"/>
      <c r="K39" s="388"/>
    </row>
    <row r="40" spans="1:11" x14ac:dyDescent="0.3">
      <c r="A40" s="387"/>
      <c r="B40" s="385"/>
      <c r="K40" s="388"/>
    </row>
    <row r="41" spans="1:11" x14ac:dyDescent="0.3">
      <c r="A41" s="387"/>
      <c r="B41" s="385"/>
      <c r="K41" s="388"/>
    </row>
    <row r="42" spans="1:11" x14ac:dyDescent="0.3">
      <c r="A42" s="387"/>
      <c r="B42" s="385"/>
      <c r="K42" s="388"/>
    </row>
    <row r="43" spans="1:11" x14ac:dyDescent="0.3">
      <c r="A43" s="387"/>
      <c r="B43" s="385"/>
      <c r="K43" s="388"/>
    </row>
    <row r="44" spans="1:11" x14ac:dyDescent="0.3">
      <c r="A44" s="387"/>
      <c r="B44" s="385"/>
      <c r="K44" s="388"/>
    </row>
    <row r="45" spans="1:11" x14ac:dyDescent="0.3">
      <c r="A45" s="387"/>
      <c r="B45" s="385"/>
      <c r="K45" s="388"/>
    </row>
    <row r="46" spans="1:11" x14ac:dyDescent="0.3">
      <c r="A46" s="387"/>
      <c r="B46" s="385"/>
      <c r="K46" s="388"/>
    </row>
    <row r="47" spans="1:11" ht="19.5" thickBot="1" x14ac:dyDescent="0.35">
      <c r="A47" s="391"/>
      <c r="B47" s="400"/>
      <c r="C47" s="389"/>
      <c r="D47" s="389"/>
      <c r="E47" s="389"/>
      <c r="F47" s="389"/>
      <c r="G47" s="389"/>
      <c r="H47" s="389"/>
      <c r="I47" s="389"/>
      <c r="J47" s="389"/>
      <c r="K47" s="390"/>
    </row>
    <row r="48" spans="1:11" x14ac:dyDescent="0.3">
      <c r="A48" s="460"/>
      <c r="B48" s="403" t="s">
        <v>241</v>
      </c>
      <c r="C48" s="662" t="s">
        <v>242</v>
      </c>
      <c r="D48" s="402"/>
      <c r="E48" s="402"/>
      <c r="F48" s="758" t="s">
        <v>243</v>
      </c>
      <c r="G48" s="402"/>
      <c r="H48" s="402"/>
      <c r="I48" s="402"/>
      <c r="J48" s="402"/>
      <c r="K48" s="409"/>
    </row>
    <row r="49" spans="1:15" x14ac:dyDescent="0.3">
      <c r="A49" s="387"/>
      <c r="C49" s="96" t="s">
        <v>244</v>
      </c>
      <c r="E49" s="154">
        <v>1.89</v>
      </c>
      <c r="F49" s="243" t="s">
        <v>245</v>
      </c>
      <c r="G49" s="326">
        <v>2334.5560965</v>
      </c>
      <c r="H49" s="96" t="s">
        <v>56</v>
      </c>
      <c r="I49" s="1076" t="s">
        <v>195</v>
      </c>
      <c r="J49" s="154">
        <f t="shared" ref="J49:J56" si="0">G49*E49</f>
        <v>4412.3110223849999</v>
      </c>
      <c r="K49" s="388" t="s">
        <v>56</v>
      </c>
    </row>
    <row r="50" spans="1:15" x14ac:dyDescent="0.3">
      <c r="A50" s="387"/>
      <c r="C50" s="96" t="s">
        <v>246</v>
      </c>
      <c r="E50" s="156">
        <v>19.010000000000002</v>
      </c>
      <c r="F50" s="243" t="s">
        <v>247</v>
      </c>
      <c r="G50" s="326">
        <v>33.69</v>
      </c>
      <c r="H50" s="96" t="s">
        <v>56</v>
      </c>
      <c r="I50" s="1076" t="s">
        <v>195</v>
      </c>
      <c r="J50" s="154">
        <f t="shared" si="0"/>
        <v>640.44690000000003</v>
      </c>
      <c r="K50" s="388" t="s">
        <v>56</v>
      </c>
    </row>
    <row r="51" spans="1:15" x14ac:dyDescent="0.3">
      <c r="A51" s="387"/>
      <c r="C51" s="96" t="s">
        <v>248</v>
      </c>
      <c r="E51" s="156">
        <v>18.18</v>
      </c>
      <c r="F51" s="243" t="s">
        <v>247</v>
      </c>
      <c r="G51" s="326">
        <v>31.25</v>
      </c>
      <c r="H51" s="96" t="s">
        <v>56</v>
      </c>
      <c r="I51" s="1076" t="s">
        <v>195</v>
      </c>
      <c r="J51" s="154">
        <f t="shared" si="0"/>
        <v>568.125</v>
      </c>
      <c r="K51" s="388" t="s">
        <v>56</v>
      </c>
    </row>
    <row r="52" spans="1:15" x14ac:dyDescent="0.3">
      <c r="A52" s="387"/>
      <c r="C52" s="96" t="s">
        <v>249</v>
      </c>
      <c r="E52" s="156">
        <v>101.47</v>
      </c>
      <c r="F52" s="243" t="s">
        <v>247</v>
      </c>
      <c r="G52" s="326">
        <v>46.12</v>
      </c>
      <c r="H52" s="96" t="s">
        <v>56</v>
      </c>
      <c r="I52" s="1076" t="s">
        <v>195</v>
      </c>
      <c r="J52" s="154">
        <f t="shared" si="0"/>
        <v>4679.7963999999993</v>
      </c>
      <c r="K52" s="388" t="s">
        <v>56</v>
      </c>
    </row>
    <row r="53" spans="1:15" x14ac:dyDescent="0.3">
      <c r="A53" s="387"/>
      <c r="C53" s="96" t="s">
        <v>250</v>
      </c>
      <c r="E53" s="156">
        <v>101.47</v>
      </c>
      <c r="F53" s="243" t="s">
        <v>247</v>
      </c>
      <c r="G53" s="326">
        <v>15</v>
      </c>
      <c r="H53" s="96" t="s">
        <v>56</v>
      </c>
      <c r="I53" s="1076" t="s">
        <v>195</v>
      </c>
      <c r="J53" s="154">
        <f t="shared" si="0"/>
        <v>1522.05</v>
      </c>
      <c r="K53" s="388" t="s">
        <v>56</v>
      </c>
    </row>
    <row r="54" spans="1:15" x14ac:dyDescent="0.3">
      <c r="A54" s="387"/>
      <c r="C54" s="96" t="s">
        <v>251</v>
      </c>
      <c r="E54" s="156">
        <f>(E50+E51)*0.025</f>
        <v>0.92974999999999997</v>
      </c>
      <c r="F54" s="243" t="s">
        <v>247</v>
      </c>
      <c r="G54" s="326">
        <v>33</v>
      </c>
      <c r="H54" s="96" t="s">
        <v>56</v>
      </c>
      <c r="I54" s="1076" t="s">
        <v>195</v>
      </c>
      <c r="J54" s="154">
        <f t="shared" si="0"/>
        <v>30.681749999999997</v>
      </c>
      <c r="K54" s="388" t="s">
        <v>56</v>
      </c>
    </row>
    <row r="55" spans="1:15" x14ac:dyDescent="0.3">
      <c r="A55" s="387"/>
      <c r="C55" s="96" t="s">
        <v>252</v>
      </c>
      <c r="E55" s="554">
        <v>6.07</v>
      </c>
      <c r="F55" s="243" t="s">
        <v>253</v>
      </c>
      <c r="G55" s="326">
        <v>466.19</v>
      </c>
      <c r="H55" s="96" t="s">
        <v>56</v>
      </c>
      <c r="I55" s="1076" t="s">
        <v>195</v>
      </c>
      <c r="J55" s="154">
        <f t="shared" si="0"/>
        <v>2829.7733000000003</v>
      </c>
      <c r="K55" s="388" t="s">
        <v>56</v>
      </c>
      <c r="M55" s="96">
        <v>4.125</v>
      </c>
      <c r="O55" s="331">
        <f>E50+E51</f>
        <v>37.19</v>
      </c>
    </row>
    <row r="56" spans="1:15" x14ac:dyDescent="0.3">
      <c r="A56" s="387"/>
      <c r="C56" s="96" t="s">
        <v>254</v>
      </c>
      <c r="E56" s="154">
        <v>1</v>
      </c>
      <c r="F56" s="243" t="s">
        <v>255</v>
      </c>
      <c r="G56" s="326">
        <v>2500</v>
      </c>
      <c r="H56" s="96" t="s">
        <v>56</v>
      </c>
      <c r="I56" s="1076" t="s">
        <v>195</v>
      </c>
      <c r="J56" s="154">
        <f t="shared" si="0"/>
        <v>2500</v>
      </c>
      <c r="K56" s="388" t="s">
        <v>56</v>
      </c>
      <c r="O56" s="331">
        <f>O55*0.025</f>
        <v>0.92974999999999997</v>
      </c>
    </row>
    <row r="57" spans="1:15" x14ac:dyDescent="0.3">
      <c r="A57" s="387"/>
      <c r="E57" s="385" t="s">
        <v>256</v>
      </c>
      <c r="F57" s="385"/>
      <c r="G57" s="385"/>
      <c r="H57" s="155"/>
      <c r="I57" s="1170" t="s">
        <v>195</v>
      </c>
      <c r="J57" s="1987">
        <f>SUM(J49:J56)</f>
        <v>17183.184372385</v>
      </c>
      <c r="K57" s="398" t="s">
        <v>257</v>
      </c>
    </row>
    <row r="58" spans="1:15" x14ac:dyDescent="0.3">
      <c r="A58" s="387"/>
      <c r="E58" s="385"/>
      <c r="F58" s="385"/>
      <c r="G58" s="385"/>
      <c r="H58" s="155"/>
      <c r="I58" s="1170"/>
      <c r="J58" s="155"/>
      <c r="K58" s="398"/>
    </row>
    <row r="59" spans="1:15" x14ac:dyDescent="0.3">
      <c r="A59" s="387"/>
      <c r="B59" s="385" t="s">
        <v>258</v>
      </c>
      <c r="C59" s="329" t="s">
        <v>259</v>
      </c>
      <c r="F59" s="757" t="s">
        <v>243</v>
      </c>
      <c r="K59" s="388"/>
    </row>
    <row r="60" spans="1:15" x14ac:dyDescent="0.3">
      <c r="A60" s="387"/>
      <c r="C60" s="96" t="s">
        <v>260</v>
      </c>
      <c r="E60" s="554">
        <v>14.78</v>
      </c>
      <c r="F60" s="243" t="s">
        <v>245</v>
      </c>
      <c r="G60" s="326">
        <v>2176.7936490000002</v>
      </c>
      <c r="H60" s="96" t="s">
        <v>56</v>
      </c>
      <c r="I60" s="1076" t="s">
        <v>195</v>
      </c>
      <c r="J60" s="154">
        <f>G60*E60</f>
        <v>32173.010132220003</v>
      </c>
      <c r="K60" s="388" t="s">
        <v>56</v>
      </c>
    </row>
    <row r="61" spans="1:15" x14ac:dyDescent="0.3">
      <c r="A61" s="387"/>
      <c r="C61" s="96" t="s">
        <v>246</v>
      </c>
      <c r="E61" s="156">
        <v>451.56</v>
      </c>
      <c r="F61" s="243" t="s">
        <v>247</v>
      </c>
      <c r="G61" s="326">
        <f>G50</f>
        <v>33.69</v>
      </c>
      <c r="H61" s="96" t="s">
        <v>56</v>
      </c>
      <c r="I61" s="1076" t="s">
        <v>195</v>
      </c>
      <c r="J61" s="154">
        <f>G61*E61</f>
        <v>15213.056399999999</v>
      </c>
      <c r="K61" s="388" t="s">
        <v>56</v>
      </c>
    </row>
    <row r="62" spans="1:15" x14ac:dyDescent="0.3">
      <c r="A62" s="387"/>
      <c r="C62" s="96" t="s">
        <v>251</v>
      </c>
      <c r="E62" s="156">
        <f>(E61+0)*0.025</f>
        <v>11.289000000000001</v>
      </c>
      <c r="F62" s="243" t="s">
        <v>247</v>
      </c>
      <c r="G62" s="326">
        <f>G54</f>
        <v>33</v>
      </c>
      <c r="H62" s="96" t="s">
        <v>56</v>
      </c>
      <c r="I62" s="1076" t="s">
        <v>195</v>
      </c>
      <c r="J62" s="154">
        <f>G62*E62</f>
        <v>372.53700000000003</v>
      </c>
      <c r="K62" s="388" t="s">
        <v>56</v>
      </c>
    </row>
    <row r="63" spans="1:15" x14ac:dyDescent="0.3">
      <c r="A63" s="387"/>
      <c r="C63" s="96" t="s">
        <v>252</v>
      </c>
      <c r="E63" s="554">
        <v>3.91</v>
      </c>
      <c r="F63" s="243" t="s">
        <v>253</v>
      </c>
      <c r="G63" s="326">
        <f>G55</f>
        <v>466.19</v>
      </c>
      <c r="H63" s="96" t="s">
        <v>56</v>
      </c>
      <c r="I63" s="1076" t="s">
        <v>195</v>
      </c>
      <c r="J63" s="154">
        <f>G63*E63</f>
        <v>1822.8029000000001</v>
      </c>
      <c r="K63" s="388" t="s">
        <v>56</v>
      </c>
      <c r="O63" s="331">
        <f>E59+E60</f>
        <v>14.78</v>
      </c>
    </row>
    <row r="64" spans="1:15" x14ac:dyDescent="0.3">
      <c r="A64" s="387"/>
      <c r="E64" s="385" t="s">
        <v>256</v>
      </c>
      <c r="F64" s="385"/>
      <c r="G64" s="385"/>
      <c r="H64" s="155"/>
      <c r="I64" s="1170" t="s">
        <v>195</v>
      </c>
      <c r="J64" s="1987">
        <f>SUM(J60:J63)</f>
        <v>49581.406432219999</v>
      </c>
      <c r="K64" s="398" t="s">
        <v>56</v>
      </c>
    </row>
    <row r="65" spans="1:15" x14ac:dyDescent="0.3">
      <c r="A65" s="387"/>
      <c r="E65" s="385"/>
      <c r="F65" s="385"/>
      <c r="G65" s="385"/>
      <c r="H65" s="155"/>
      <c r="I65" s="1170"/>
      <c r="J65" s="155"/>
      <c r="K65" s="398"/>
    </row>
    <row r="66" spans="1:15" x14ac:dyDescent="0.3">
      <c r="A66" s="387"/>
      <c r="B66" s="385" t="s">
        <v>241</v>
      </c>
      <c r="C66" s="329" t="s">
        <v>242</v>
      </c>
      <c r="F66" s="757" t="s">
        <v>261</v>
      </c>
      <c r="K66" s="388"/>
    </row>
    <row r="67" spans="1:15" x14ac:dyDescent="0.3">
      <c r="A67" s="387"/>
      <c r="C67" s="96" t="s">
        <v>244</v>
      </c>
      <c r="E67" s="154">
        <v>1.89</v>
      </c>
      <c r="F67" s="243" t="s">
        <v>245</v>
      </c>
      <c r="G67" s="326">
        <f>G49</f>
        <v>2334.5560965</v>
      </c>
      <c r="H67" s="96" t="s">
        <v>56</v>
      </c>
      <c r="I67" s="1076" t="s">
        <v>195</v>
      </c>
      <c r="J67" s="154">
        <f t="shared" ref="J67:J74" si="1">G67*E67</f>
        <v>4412.3110223849999</v>
      </c>
      <c r="K67" s="388" t="s">
        <v>56</v>
      </c>
    </row>
    <row r="68" spans="1:15" x14ac:dyDescent="0.3">
      <c r="A68" s="387"/>
      <c r="C68" s="96" t="s">
        <v>246</v>
      </c>
      <c r="E68" s="156">
        <v>19.010000000000002</v>
      </c>
      <c r="F68" s="243" t="s">
        <v>247</v>
      </c>
      <c r="G68" s="326">
        <f>G50</f>
        <v>33.69</v>
      </c>
      <c r="H68" s="96" t="s">
        <v>56</v>
      </c>
      <c r="I68" s="1076" t="s">
        <v>195</v>
      </c>
      <c r="J68" s="154">
        <f t="shared" si="1"/>
        <v>640.44690000000003</v>
      </c>
      <c r="K68" s="388" t="s">
        <v>56</v>
      </c>
    </row>
    <row r="69" spans="1:15" x14ac:dyDescent="0.3">
      <c r="A69" s="387"/>
      <c r="C69" s="96" t="s">
        <v>248</v>
      </c>
      <c r="E69" s="156">
        <v>18.18</v>
      </c>
      <c r="F69" s="243" t="s">
        <v>247</v>
      </c>
      <c r="G69" s="326">
        <f>G51</f>
        <v>31.25</v>
      </c>
      <c r="H69" s="96" t="s">
        <v>56</v>
      </c>
      <c r="I69" s="1076" t="s">
        <v>195</v>
      </c>
      <c r="J69" s="154">
        <f t="shared" si="1"/>
        <v>568.125</v>
      </c>
      <c r="K69" s="388" t="s">
        <v>56</v>
      </c>
    </row>
    <row r="70" spans="1:15" x14ac:dyDescent="0.3">
      <c r="A70" s="387"/>
      <c r="C70" s="96" t="s">
        <v>249</v>
      </c>
      <c r="E70" s="156">
        <v>101.47</v>
      </c>
      <c r="F70" s="243" t="s">
        <v>247</v>
      </c>
      <c r="G70" s="326">
        <f>G52</f>
        <v>46.12</v>
      </c>
      <c r="H70" s="96" t="s">
        <v>56</v>
      </c>
      <c r="I70" s="1076" t="s">
        <v>195</v>
      </c>
      <c r="J70" s="154">
        <f t="shared" si="1"/>
        <v>4679.7963999999993</v>
      </c>
      <c r="K70" s="388" t="s">
        <v>56</v>
      </c>
    </row>
    <row r="71" spans="1:15" x14ac:dyDescent="0.3">
      <c r="A71" s="387"/>
      <c r="C71" s="96" t="s">
        <v>250</v>
      </c>
      <c r="E71" s="156">
        <v>101.47</v>
      </c>
      <c r="F71" s="243" t="s">
        <v>247</v>
      </c>
      <c r="G71" s="326">
        <v>15</v>
      </c>
      <c r="H71" s="96" t="s">
        <v>56</v>
      </c>
      <c r="I71" s="1076" t="s">
        <v>195</v>
      </c>
      <c r="J71" s="154">
        <f t="shared" si="1"/>
        <v>1522.05</v>
      </c>
      <c r="K71" s="388" t="s">
        <v>56</v>
      </c>
    </row>
    <row r="72" spans="1:15" x14ac:dyDescent="0.3">
      <c r="A72" s="387"/>
      <c r="C72" s="96" t="s">
        <v>251</v>
      </c>
      <c r="E72" s="156">
        <f>(E68+E69)*0.025</f>
        <v>0.92974999999999997</v>
      </c>
      <c r="F72" s="243" t="s">
        <v>247</v>
      </c>
      <c r="G72" s="326">
        <f>G54</f>
        <v>33</v>
      </c>
      <c r="H72" s="96" t="s">
        <v>56</v>
      </c>
      <c r="I72" s="1076" t="s">
        <v>195</v>
      </c>
      <c r="J72" s="154">
        <f t="shared" si="1"/>
        <v>30.681749999999997</v>
      </c>
      <c r="K72" s="388" t="s">
        <v>56</v>
      </c>
    </row>
    <row r="73" spans="1:15" x14ac:dyDescent="0.3">
      <c r="A73" s="387"/>
      <c r="C73" s="96" t="s">
        <v>252</v>
      </c>
      <c r="E73" s="554">
        <v>6.07</v>
      </c>
      <c r="F73" s="243" t="s">
        <v>253</v>
      </c>
      <c r="G73" s="326">
        <f>G55</f>
        <v>466.19</v>
      </c>
      <c r="H73" s="96" t="s">
        <v>56</v>
      </c>
      <c r="I73" s="1076" t="s">
        <v>195</v>
      </c>
      <c r="J73" s="154">
        <f t="shared" si="1"/>
        <v>2829.7733000000003</v>
      </c>
      <c r="K73" s="388" t="s">
        <v>56</v>
      </c>
      <c r="M73" s="96">
        <v>4.125</v>
      </c>
      <c r="O73" s="331">
        <f>E68+E69</f>
        <v>37.19</v>
      </c>
    </row>
    <row r="74" spans="1:15" x14ac:dyDescent="0.3">
      <c r="A74" s="387"/>
      <c r="C74" s="96" t="s">
        <v>254</v>
      </c>
      <c r="E74" s="154">
        <v>1</v>
      </c>
      <c r="F74" s="243" t="s">
        <v>255</v>
      </c>
      <c r="G74" s="326">
        <v>2500</v>
      </c>
      <c r="H74" s="96" t="s">
        <v>56</v>
      </c>
      <c r="I74" s="1076" t="s">
        <v>195</v>
      </c>
      <c r="J74" s="154">
        <f t="shared" si="1"/>
        <v>2500</v>
      </c>
      <c r="K74" s="388" t="s">
        <v>56</v>
      </c>
      <c r="O74" s="331">
        <f>O73*0.025</f>
        <v>0.92974999999999997</v>
      </c>
    </row>
    <row r="75" spans="1:15" x14ac:dyDescent="0.3">
      <c r="A75" s="387"/>
      <c r="E75" s="385" t="s">
        <v>256</v>
      </c>
      <c r="F75" s="385"/>
      <c r="G75" s="385"/>
      <c r="H75" s="155"/>
      <c r="I75" s="1170" t="s">
        <v>195</v>
      </c>
      <c r="J75" s="1987">
        <f>SUM(J67:J74)</f>
        <v>17183.184372385</v>
      </c>
      <c r="K75" s="398" t="s">
        <v>257</v>
      </c>
    </row>
    <row r="76" spans="1:15" ht="18.75" customHeight="1" x14ac:dyDescent="0.3">
      <c r="A76" s="387"/>
      <c r="E76" s="385"/>
      <c r="F76" s="385"/>
      <c r="G76" s="385"/>
      <c r="H76" s="155"/>
      <c r="I76" s="1170"/>
      <c r="J76" s="155"/>
      <c r="K76" s="398"/>
    </row>
    <row r="77" spans="1:15" x14ac:dyDescent="0.3">
      <c r="A77" s="387"/>
      <c r="B77" s="385" t="s">
        <v>258</v>
      </c>
      <c r="C77" s="329" t="s">
        <v>259</v>
      </c>
      <c r="F77" s="757" t="s">
        <v>261</v>
      </c>
      <c r="K77" s="388"/>
    </row>
    <row r="78" spans="1:15" x14ac:dyDescent="0.3">
      <c r="A78" s="387"/>
      <c r="C78" s="96" t="s">
        <v>260</v>
      </c>
      <c r="E78" s="554">
        <f>15.59*2</f>
        <v>31.18</v>
      </c>
      <c r="F78" s="243" t="s">
        <v>245</v>
      </c>
      <c r="G78" s="326">
        <f>G60</f>
        <v>2176.7936490000002</v>
      </c>
      <c r="H78" s="96" t="s">
        <v>56</v>
      </c>
      <c r="I78" s="1076" t="s">
        <v>195</v>
      </c>
      <c r="J78" s="154">
        <f>G78*E78</f>
        <v>67872.425975820006</v>
      </c>
      <c r="K78" s="388" t="s">
        <v>56</v>
      </c>
    </row>
    <row r="79" spans="1:15" x14ac:dyDescent="0.3">
      <c r="A79" s="387"/>
      <c r="C79" s="96" t="s">
        <v>246</v>
      </c>
      <c r="E79" s="156">
        <f>627.06*2</f>
        <v>1254.1199999999999</v>
      </c>
      <c r="F79" s="243" t="s">
        <v>247</v>
      </c>
      <c r="G79" s="326">
        <f>G61</f>
        <v>33.69</v>
      </c>
      <c r="H79" s="96" t="s">
        <v>56</v>
      </c>
      <c r="I79" s="1076" t="s">
        <v>195</v>
      </c>
      <c r="J79" s="154">
        <f>G79*E79</f>
        <v>42251.30279999999</v>
      </c>
      <c r="K79" s="388" t="s">
        <v>56</v>
      </c>
    </row>
    <row r="80" spans="1:15" x14ac:dyDescent="0.3">
      <c r="A80" s="387"/>
      <c r="C80" s="96" t="s">
        <v>251</v>
      </c>
      <c r="E80" s="156">
        <f>(E79+0)*0.025</f>
        <v>31.352999999999998</v>
      </c>
      <c r="F80" s="243" t="s">
        <v>247</v>
      </c>
      <c r="G80" s="326">
        <f>G62</f>
        <v>33</v>
      </c>
      <c r="H80" s="96" t="s">
        <v>56</v>
      </c>
      <c r="I80" s="1076" t="s">
        <v>195</v>
      </c>
      <c r="J80" s="154">
        <f>G80*E80</f>
        <v>1034.6489999999999</v>
      </c>
      <c r="K80" s="388" t="s">
        <v>56</v>
      </c>
    </row>
    <row r="81" spans="1:15" x14ac:dyDescent="0.3">
      <c r="A81" s="387"/>
      <c r="C81" s="96" t="s">
        <v>252</v>
      </c>
      <c r="E81" s="554">
        <f>16.45*2</f>
        <v>32.9</v>
      </c>
      <c r="F81" s="243" t="s">
        <v>253</v>
      </c>
      <c r="G81" s="326">
        <f>G63</f>
        <v>466.19</v>
      </c>
      <c r="H81" s="96" t="s">
        <v>56</v>
      </c>
      <c r="I81" s="1076" t="s">
        <v>195</v>
      </c>
      <c r="J81" s="154">
        <f>G81*E81</f>
        <v>15337.651</v>
      </c>
      <c r="K81" s="388" t="s">
        <v>56</v>
      </c>
      <c r="O81" s="331">
        <f>E77+E78</f>
        <v>31.18</v>
      </c>
    </row>
    <row r="82" spans="1:15" x14ac:dyDescent="0.3">
      <c r="A82" s="387"/>
      <c r="E82" s="385" t="s">
        <v>256</v>
      </c>
      <c r="F82" s="385"/>
      <c r="G82" s="385"/>
      <c r="H82" s="155"/>
      <c r="I82" s="1170" t="s">
        <v>195</v>
      </c>
      <c r="J82" s="1987">
        <f>SUM(J78:J81)</f>
        <v>126496.02877582</v>
      </c>
      <c r="K82" s="398" t="s">
        <v>56</v>
      </c>
    </row>
    <row r="83" spans="1:15" ht="19.5" thickBot="1" x14ac:dyDescent="0.35">
      <c r="A83" s="391"/>
      <c r="B83" s="389"/>
      <c r="C83" s="389"/>
      <c r="D83" s="389"/>
      <c r="E83" s="400"/>
      <c r="F83" s="400"/>
      <c r="G83" s="400"/>
      <c r="H83" s="378"/>
      <c r="I83" s="1480"/>
      <c r="J83" s="378"/>
      <c r="K83" s="401"/>
    </row>
    <row r="84" spans="1:15" x14ac:dyDescent="0.3">
      <c r="A84" s="460"/>
      <c r="B84" s="403" t="s">
        <v>262</v>
      </c>
      <c r="C84" s="402"/>
      <c r="D84" s="402"/>
      <c r="E84" s="402"/>
      <c r="F84" s="402"/>
      <c r="G84" s="402"/>
      <c r="H84" s="402"/>
      <c r="I84" s="402"/>
      <c r="J84" s="402"/>
      <c r="K84" s="409"/>
    </row>
    <row r="85" spans="1:15" ht="21" customHeight="1" x14ac:dyDescent="0.3">
      <c r="A85" s="387"/>
      <c r="C85" s="96" t="s">
        <v>263</v>
      </c>
      <c r="E85" s="154">
        <v>15</v>
      </c>
      <c r="F85" s="96" t="s">
        <v>264</v>
      </c>
      <c r="G85" s="326">
        <v>169.44</v>
      </c>
      <c r="H85" s="96" t="s">
        <v>56</v>
      </c>
      <c r="I85" s="1076" t="s">
        <v>195</v>
      </c>
      <c r="J85" s="154">
        <f>G85*E85</f>
        <v>2541.6</v>
      </c>
      <c r="K85" s="388" t="s">
        <v>56</v>
      </c>
    </row>
    <row r="86" spans="1:15" ht="21" customHeight="1" x14ac:dyDescent="0.3">
      <c r="A86" s="387"/>
      <c r="C86" s="96" t="s">
        <v>180</v>
      </c>
      <c r="E86" s="154">
        <v>1</v>
      </c>
      <c r="F86" s="96" t="s">
        <v>264</v>
      </c>
      <c r="G86" s="326">
        <v>444.18</v>
      </c>
      <c r="H86" s="96" t="s">
        <v>56</v>
      </c>
      <c r="I86" s="1076" t="s">
        <v>195</v>
      </c>
      <c r="J86" s="154">
        <f>G86*E86</f>
        <v>444.18</v>
      </c>
      <c r="K86" s="388" t="s">
        <v>56</v>
      </c>
    </row>
    <row r="87" spans="1:15" ht="21" customHeight="1" x14ac:dyDescent="0.3">
      <c r="A87" s="387"/>
      <c r="C87" s="96" t="s">
        <v>265</v>
      </c>
      <c r="E87" s="154">
        <v>0.65</v>
      </c>
      <c r="F87" s="96" t="s">
        <v>264</v>
      </c>
      <c r="G87" s="326">
        <v>440.43</v>
      </c>
      <c r="H87" s="96" t="s">
        <v>56</v>
      </c>
      <c r="I87" s="1076" t="s">
        <v>195</v>
      </c>
      <c r="J87" s="154">
        <f>G87*E87</f>
        <v>286.27950000000004</v>
      </c>
      <c r="K87" s="388" t="s">
        <v>56</v>
      </c>
    </row>
    <row r="88" spans="1:15" ht="21" customHeight="1" x14ac:dyDescent="0.3">
      <c r="A88" s="387"/>
      <c r="C88" s="96" t="s">
        <v>266</v>
      </c>
      <c r="E88" s="154">
        <v>4</v>
      </c>
      <c r="F88" s="96" t="s">
        <v>267</v>
      </c>
      <c r="G88" s="326">
        <v>41.22</v>
      </c>
      <c r="H88" s="96" t="s">
        <v>56</v>
      </c>
      <c r="I88" s="1076" t="s">
        <v>195</v>
      </c>
      <c r="J88" s="154">
        <f>G88*E88</f>
        <v>164.88</v>
      </c>
      <c r="K88" s="388" t="s">
        <v>56</v>
      </c>
    </row>
    <row r="89" spans="1:15" ht="21" customHeight="1" x14ac:dyDescent="0.3">
      <c r="A89" s="387"/>
      <c r="C89" s="96" t="s">
        <v>268</v>
      </c>
      <c r="E89" s="154">
        <v>4</v>
      </c>
      <c r="F89" s="96" t="s">
        <v>267</v>
      </c>
      <c r="G89" s="326">
        <v>340.61</v>
      </c>
      <c r="H89" s="96" t="s">
        <v>56</v>
      </c>
      <c r="I89" s="1076" t="s">
        <v>195</v>
      </c>
      <c r="J89" s="154">
        <f>G89*E89</f>
        <v>1362.44</v>
      </c>
      <c r="K89" s="388" t="s">
        <v>56</v>
      </c>
    </row>
    <row r="90" spans="1:15" ht="21" customHeight="1" x14ac:dyDescent="0.3">
      <c r="A90" s="387"/>
      <c r="F90" s="397" t="s">
        <v>239</v>
      </c>
      <c r="I90" s="1170" t="s">
        <v>195</v>
      </c>
      <c r="J90" s="1987">
        <f>SUM(J85:J89)</f>
        <v>4799.3795</v>
      </c>
      <c r="K90" s="398" t="s">
        <v>269</v>
      </c>
    </row>
    <row r="91" spans="1:15" x14ac:dyDescent="0.3">
      <c r="A91" s="387"/>
      <c r="B91" s="385" t="s">
        <v>270</v>
      </c>
      <c r="K91" s="388"/>
    </row>
    <row r="92" spans="1:15" x14ac:dyDescent="0.3">
      <c r="A92" s="387"/>
      <c r="C92" s="96" t="s">
        <v>271</v>
      </c>
      <c r="E92" s="326">
        <v>12</v>
      </c>
      <c r="F92" s="1076" t="s">
        <v>272</v>
      </c>
      <c r="G92" s="326">
        <v>1224.6315</v>
      </c>
      <c r="H92" s="96" t="s">
        <v>56</v>
      </c>
      <c r="I92" s="1076" t="s">
        <v>195</v>
      </c>
      <c r="J92" s="154">
        <f>G92*E92</f>
        <v>14695.578</v>
      </c>
      <c r="K92" s="388" t="s">
        <v>56</v>
      </c>
    </row>
    <row r="93" spans="1:15" x14ac:dyDescent="0.3">
      <c r="A93" s="387"/>
      <c r="C93" s="96" t="s">
        <v>273</v>
      </c>
      <c r="E93" s="329"/>
      <c r="F93" s="1076"/>
      <c r="K93" s="388"/>
    </row>
    <row r="94" spans="1:15" x14ac:dyDescent="0.3">
      <c r="A94" s="387"/>
      <c r="C94" s="96" t="s">
        <v>274</v>
      </c>
      <c r="E94" s="329"/>
      <c r="F94" s="1076"/>
      <c r="K94" s="388"/>
    </row>
    <row r="95" spans="1:15" x14ac:dyDescent="0.3">
      <c r="A95" s="387"/>
      <c r="C95" s="96" t="s">
        <v>275</v>
      </c>
      <c r="E95" s="156">
        <f>E92</f>
        <v>12</v>
      </c>
      <c r="F95" s="1076" t="s">
        <v>272</v>
      </c>
      <c r="G95" s="326">
        <v>510</v>
      </c>
      <c r="H95" s="96" t="s">
        <v>56</v>
      </c>
      <c r="I95" s="1076" t="s">
        <v>195</v>
      </c>
      <c r="J95" s="154">
        <f>G95*E95</f>
        <v>6120</v>
      </c>
      <c r="K95" s="388" t="s">
        <v>56</v>
      </c>
    </row>
    <row r="96" spans="1:15" x14ac:dyDescent="0.3">
      <c r="A96" s="387"/>
      <c r="F96" s="1076"/>
      <c r="G96" s="1076" t="s">
        <v>239</v>
      </c>
      <c r="I96" s="1076" t="s">
        <v>195</v>
      </c>
      <c r="J96" s="1988">
        <f>SUM(J92:J95)</f>
        <v>20815.578000000001</v>
      </c>
      <c r="K96" s="388" t="s">
        <v>56</v>
      </c>
    </row>
    <row r="97" spans="1:14" x14ac:dyDescent="0.3">
      <c r="A97" s="387"/>
      <c r="F97" s="397" t="s">
        <v>276</v>
      </c>
      <c r="G97" s="397"/>
      <c r="H97" s="328">
        <f>J96</f>
        <v>20815.578000000001</v>
      </c>
      <c r="I97" s="1170" t="s">
        <v>195</v>
      </c>
      <c r="J97" s="1987">
        <f>ROUND(H97/H98,2)</f>
        <v>1734.63</v>
      </c>
      <c r="K97" s="398" t="s">
        <v>269</v>
      </c>
    </row>
    <row r="98" spans="1:14" x14ac:dyDescent="0.3">
      <c r="A98" s="387"/>
      <c r="F98" s="385"/>
      <c r="G98" s="385"/>
      <c r="H98" s="155">
        <f>E92</f>
        <v>12</v>
      </c>
      <c r="I98" s="385"/>
      <c r="J98" s="155"/>
      <c r="K98" s="398"/>
    </row>
    <row r="99" spans="1:14" ht="19.5" thickBot="1" x14ac:dyDescent="0.35">
      <c r="A99" s="387"/>
      <c r="F99" s="385"/>
      <c r="G99" s="385"/>
      <c r="H99" s="155"/>
      <c r="I99" s="385"/>
      <c r="J99" s="155"/>
      <c r="K99" s="398"/>
    </row>
    <row r="100" spans="1:14" ht="3.75" customHeight="1" x14ac:dyDescent="0.3">
      <c r="A100" s="460"/>
      <c r="B100" s="402"/>
      <c r="C100" s="402"/>
      <c r="D100" s="402"/>
      <c r="E100" s="402"/>
      <c r="F100" s="403"/>
      <c r="G100" s="403"/>
      <c r="H100" s="760"/>
      <c r="I100" s="403"/>
      <c r="J100" s="760"/>
      <c r="K100" s="761"/>
    </row>
    <row r="101" spans="1:14" ht="20.25" customHeight="1" x14ac:dyDescent="0.3">
      <c r="A101" s="387"/>
      <c r="B101" s="385" t="s">
        <v>277</v>
      </c>
      <c r="K101" s="388"/>
    </row>
    <row r="102" spans="1:14" ht="18.75" customHeight="1" x14ac:dyDescent="0.3">
      <c r="A102" s="387"/>
      <c r="C102" s="96" t="s">
        <v>278</v>
      </c>
      <c r="F102" s="399">
        <f>F20</f>
        <v>40</v>
      </c>
      <c r="G102" s="96" t="s">
        <v>226</v>
      </c>
      <c r="K102" s="388"/>
    </row>
    <row r="103" spans="1:14" ht="18.75" customHeight="1" x14ac:dyDescent="0.3">
      <c r="A103" s="387"/>
      <c r="C103" s="96" t="s">
        <v>279</v>
      </c>
      <c r="J103" s="326">
        <v>10000</v>
      </c>
      <c r="K103" s="388" t="s">
        <v>56</v>
      </c>
      <c r="L103" s="329" t="s">
        <v>280</v>
      </c>
    </row>
    <row r="104" spans="1:14" hidden="1" x14ac:dyDescent="0.3">
      <c r="A104" s="387"/>
      <c r="F104" s="96" t="s">
        <v>280</v>
      </c>
      <c r="J104" s="326"/>
      <c r="K104" s="388"/>
    </row>
    <row r="105" spans="1:14" ht="20.25" customHeight="1" x14ac:dyDescent="0.3">
      <c r="A105" s="387"/>
      <c r="C105" s="96" t="s">
        <v>281</v>
      </c>
      <c r="E105" s="365">
        <v>1</v>
      </c>
      <c r="F105" s="96" t="s">
        <v>282</v>
      </c>
      <c r="G105" s="154">
        <v>5000</v>
      </c>
      <c r="H105" s="96" t="s">
        <v>56</v>
      </c>
      <c r="I105" s="1076" t="s">
        <v>195</v>
      </c>
      <c r="J105" s="154">
        <f>G105*E105</f>
        <v>5000</v>
      </c>
      <c r="K105" s="388" t="s">
        <v>56</v>
      </c>
    </row>
    <row r="106" spans="1:14" ht="20.25" customHeight="1" x14ac:dyDescent="0.3">
      <c r="A106" s="387"/>
      <c r="C106" s="96" t="s">
        <v>283</v>
      </c>
      <c r="E106" s="365">
        <f>F102</f>
        <v>40</v>
      </c>
      <c r="F106" s="96" t="s">
        <v>284</v>
      </c>
      <c r="G106" s="154">
        <v>1097</v>
      </c>
      <c r="H106" s="96" t="s">
        <v>56</v>
      </c>
      <c r="I106" s="1076" t="s">
        <v>195</v>
      </c>
      <c r="J106" s="154">
        <f>G106*E106</f>
        <v>43880</v>
      </c>
      <c r="K106" s="388" t="s">
        <v>56</v>
      </c>
      <c r="M106" s="96">
        <f>2880/21</f>
        <v>137.14285714285714</v>
      </c>
      <c r="N106" s="671">
        <f>M106*8</f>
        <v>1097.1428571428571</v>
      </c>
    </row>
    <row r="107" spans="1:14" ht="20.25" customHeight="1" x14ac:dyDescent="0.3">
      <c r="A107" s="387"/>
      <c r="H107" s="96" t="s">
        <v>239</v>
      </c>
      <c r="I107" s="1076" t="s">
        <v>195</v>
      </c>
      <c r="J107" s="154">
        <f>SUM(J103:J106)</f>
        <v>58880</v>
      </c>
      <c r="K107" s="388" t="s">
        <v>56</v>
      </c>
    </row>
    <row r="108" spans="1:14" ht="20.25" customHeight="1" x14ac:dyDescent="0.3">
      <c r="A108" s="387"/>
      <c r="F108" s="397" t="s">
        <v>276</v>
      </c>
      <c r="G108" s="397"/>
      <c r="H108" s="328">
        <f>J107</f>
        <v>58880</v>
      </c>
      <c r="I108" s="1170" t="s">
        <v>195</v>
      </c>
      <c r="J108" s="1987">
        <f>ROUND(H108/H109,2)</f>
        <v>1472</v>
      </c>
      <c r="K108" s="398" t="s">
        <v>285</v>
      </c>
    </row>
    <row r="109" spans="1:14" ht="20.25" customHeight="1" x14ac:dyDescent="0.3">
      <c r="A109" s="387"/>
      <c r="F109" s="385"/>
      <c r="G109" s="385"/>
      <c r="H109" s="155">
        <f>F102</f>
        <v>40</v>
      </c>
      <c r="I109" s="385"/>
      <c r="J109" s="155"/>
      <c r="K109" s="398"/>
    </row>
    <row r="110" spans="1:14" hidden="1" x14ac:dyDescent="0.3">
      <c r="A110" s="387"/>
      <c r="F110" s="385"/>
      <c r="G110" s="385"/>
      <c r="H110" s="155"/>
      <c r="I110" s="385"/>
      <c r="J110" s="155"/>
      <c r="K110" s="398"/>
    </row>
    <row r="111" spans="1:14" hidden="1" x14ac:dyDescent="0.3">
      <c r="A111" s="387"/>
      <c r="F111" s="385"/>
      <c r="G111" s="385"/>
      <c r="H111" s="155"/>
      <c r="I111" s="385"/>
      <c r="J111" s="155"/>
      <c r="K111" s="398"/>
    </row>
    <row r="112" spans="1:14" hidden="1" x14ac:dyDescent="0.3">
      <c r="A112" s="387"/>
      <c r="F112" s="385"/>
      <c r="G112" s="385"/>
      <c r="H112" s="155"/>
      <c r="I112" s="385"/>
      <c r="J112" s="155"/>
      <c r="K112" s="398"/>
    </row>
    <row r="113" spans="1:11" ht="4.5" customHeight="1" x14ac:dyDescent="0.3">
      <c r="A113" s="387"/>
      <c r="F113" s="385"/>
      <c r="G113" s="385"/>
      <c r="H113" s="155"/>
      <c r="I113" s="385"/>
      <c r="J113" s="155"/>
      <c r="K113" s="398"/>
    </row>
    <row r="114" spans="1:11" s="159" customFormat="1" ht="20.100000000000001" hidden="1" customHeight="1" x14ac:dyDescent="0.3">
      <c r="A114" s="372"/>
      <c r="B114" s="160" t="s">
        <v>286</v>
      </c>
      <c r="E114" s="4730" t="str">
        <f>C11</f>
        <v>1+070</v>
      </c>
      <c r="F114" s="4730"/>
      <c r="G114" s="297" t="s">
        <v>202</v>
      </c>
      <c r="H114" s="4731" t="str">
        <f>C12</f>
        <v>(4x8.00)  =   32.00  ม.</v>
      </c>
      <c r="I114" s="4731"/>
      <c r="J114" s="4731"/>
      <c r="K114" s="4732"/>
    </row>
    <row r="115" spans="1:11" s="159" customFormat="1" ht="20.100000000000001" hidden="1" customHeight="1" x14ac:dyDescent="0.5">
      <c r="A115" s="372"/>
      <c r="B115" s="159" t="s">
        <v>287</v>
      </c>
      <c r="C115" s="160"/>
      <c r="F115" s="404">
        <v>170</v>
      </c>
      <c r="G115" s="405" t="s">
        <v>288</v>
      </c>
      <c r="H115" s="267">
        <v>200</v>
      </c>
      <c r="I115" s="406" t="s">
        <v>195</v>
      </c>
      <c r="J115" s="180">
        <f>INT(H115*F115*100)/100</f>
        <v>34000</v>
      </c>
      <c r="K115" s="371" t="s">
        <v>56</v>
      </c>
    </row>
    <row r="116" spans="1:11" s="159" customFormat="1" ht="20.100000000000001" hidden="1" customHeight="1" x14ac:dyDescent="0.5">
      <c r="A116" s="372"/>
      <c r="B116" s="159" t="s">
        <v>289</v>
      </c>
      <c r="C116" s="160"/>
      <c r="F116" s="404">
        <v>322</v>
      </c>
      <c r="G116" s="405" t="s">
        <v>290</v>
      </c>
      <c r="H116" s="267">
        <v>560.75</v>
      </c>
      <c r="I116" s="406" t="s">
        <v>195</v>
      </c>
      <c r="J116" s="180">
        <f>INT(H116*F116*100)/100</f>
        <v>180561.5</v>
      </c>
      <c r="K116" s="371" t="s">
        <v>56</v>
      </c>
    </row>
    <row r="117" spans="1:11" s="159" customFormat="1" ht="20.100000000000001" hidden="1" customHeight="1" x14ac:dyDescent="0.35">
      <c r="A117" s="372"/>
      <c r="C117" s="160"/>
      <c r="F117" s="189"/>
      <c r="G117" s="405"/>
      <c r="H117" s="267" t="s">
        <v>239</v>
      </c>
      <c r="I117" s="406" t="s">
        <v>195</v>
      </c>
      <c r="J117" s="180">
        <f>SUM(J115:J116)</f>
        <v>214561.5</v>
      </c>
      <c r="K117" s="371" t="s">
        <v>56</v>
      </c>
    </row>
    <row r="118" spans="1:11" s="159" customFormat="1" ht="20.100000000000001" hidden="1" customHeight="1" x14ac:dyDescent="0.3">
      <c r="A118" s="372"/>
      <c r="B118" s="159" t="s">
        <v>291</v>
      </c>
      <c r="C118" s="160"/>
      <c r="F118" s="189"/>
      <c r="G118" s="267"/>
      <c r="H118" s="267"/>
      <c r="I118" s="406" t="s">
        <v>195</v>
      </c>
      <c r="J118" s="180">
        <f>J117*0.1</f>
        <v>21456.15</v>
      </c>
      <c r="K118" s="371" t="s">
        <v>56</v>
      </c>
    </row>
    <row r="119" spans="1:11" s="159" customFormat="1" ht="20.100000000000001" hidden="1" customHeight="1" x14ac:dyDescent="0.3">
      <c r="A119" s="372"/>
      <c r="B119" s="159" t="s">
        <v>292</v>
      </c>
      <c r="C119" s="160"/>
      <c r="F119" s="189">
        <v>200</v>
      </c>
      <c r="G119" s="267" t="s">
        <v>267</v>
      </c>
      <c r="H119" s="267">
        <v>115</v>
      </c>
      <c r="I119" s="406" t="s">
        <v>195</v>
      </c>
      <c r="J119" s="300">
        <f>INT(H119*F119*100)/100</f>
        <v>23000</v>
      </c>
      <c r="K119" s="371" t="s">
        <v>56</v>
      </c>
    </row>
    <row r="120" spans="1:11" s="159" customFormat="1" ht="20.100000000000001" hidden="1" customHeight="1" thickBot="1" x14ac:dyDescent="0.35">
      <c r="A120" s="372"/>
      <c r="B120" s="160"/>
      <c r="C120" s="160" t="s">
        <v>293</v>
      </c>
      <c r="D120" s="163"/>
      <c r="H120" s="301"/>
      <c r="I120" s="406" t="s">
        <v>195</v>
      </c>
      <c r="J120" s="330">
        <f>J115+J116+J118+J119</f>
        <v>259017.65</v>
      </c>
      <c r="K120" s="374" t="s">
        <v>56</v>
      </c>
    </row>
    <row r="121" spans="1:11" s="159" customFormat="1" ht="22.5" hidden="1" customHeight="1" thickTop="1" x14ac:dyDescent="0.3">
      <c r="A121" s="372"/>
      <c r="B121" s="160"/>
      <c r="C121" s="160"/>
      <c r="D121" s="163"/>
      <c r="H121" s="301"/>
      <c r="I121" s="406"/>
      <c r="J121" s="191"/>
      <c r="K121" s="374"/>
    </row>
    <row r="122" spans="1:11" s="159" customFormat="1" ht="22.5" hidden="1" customHeight="1" x14ac:dyDescent="0.3">
      <c r="A122" s="372"/>
      <c r="B122" s="160"/>
      <c r="C122" s="160"/>
      <c r="D122" s="163"/>
      <c r="H122" s="301"/>
      <c r="I122" s="406"/>
      <c r="J122" s="191"/>
      <c r="K122" s="374"/>
    </row>
    <row r="123" spans="1:11" s="159" customFormat="1" ht="22.5" hidden="1" customHeight="1" x14ac:dyDescent="0.3">
      <c r="A123" s="372"/>
      <c r="B123" s="160"/>
      <c r="C123" s="160"/>
      <c r="D123" s="163"/>
      <c r="H123" s="301"/>
      <c r="I123" s="406"/>
      <c r="J123" s="191"/>
      <c r="K123" s="374"/>
    </row>
    <row r="124" spans="1:11" s="159" customFormat="1" ht="22.5" hidden="1" customHeight="1" x14ac:dyDescent="0.3">
      <c r="A124" s="372"/>
      <c r="B124" s="160"/>
      <c r="C124" s="160"/>
      <c r="D124" s="163"/>
      <c r="H124" s="301"/>
      <c r="I124" s="406"/>
      <c r="J124" s="191"/>
      <c r="K124" s="374"/>
    </row>
    <row r="125" spans="1:11" s="159" customFormat="1" ht="22.5" hidden="1" customHeight="1" x14ac:dyDescent="0.3">
      <c r="A125" s="372"/>
      <c r="B125" s="160"/>
      <c r="C125" s="160"/>
      <c r="D125" s="163"/>
      <c r="H125" s="301"/>
      <c r="I125" s="406"/>
      <c r="J125" s="191"/>
      <c r="K125" s="374"/>
    </row>
    <row r="126" spans="1:11" s="159" customFormat="1" ht="22.5" hidden="1" customHeight="1" x14ac:dyDescent="0.3">
      <c r="A126" s="372"/>
      <c r="B126" s="160"/>
      <c r="C126" s="160"/>
      <c r="D126" s="163"/>
      <c r="H126" s="301"/>
      <c r="I126" s="406"/>
      <c r="J126" s="191"/>
      <c r="K126" s="374"/>
    </row>
    <row r="127" spans="1:11" s="159" customFormat="1" ht="22.5" hidden="1" customHeight="1" x14ac:dyDescent="0.3">
      <c r="A127" s="372"/>
      <c r="B127" s="160"/>
      <c r="C127" s="160"/>
      <c r="D127" s="163"/>
      <c r="H127" s="301"/>
      <c r="I127" s="406"/>
      <c r="J127" s="191"/>
      <c r="K127" s="374"/>
    </row>
    <row r="128" spans="1:11" s="159" customFormat="1" ht="22.5" hidden="1" customHeight="1" x14ac:dyDescent="0.3">
      <c r="A128" s="372"/>
      <c r="B128" s="160"/>
      <c r="C128" s="160"/>
      <c r="D128" s="163"/>
      <c r="H128" s="301"/>
      <c r="I128" s="406"/>
      <c r="J128" s="191"/>
      <c r="K128" s="374"/>
    </row>
    <row r="129" spans="1:11" s="159" customFormat="1" ht="22.5" hidden="1" customHeight="1" x14ac:dyDescent="0.3">
      <c r="A129" s="372"/>
      <c r="B129" s="160"/>
      <c r="C129" s="160"/>
      <c r="D129" s="163"/>
      <c r="H129" s="301"/>
      <c r="I129" s="406"/>
      <c r="J129" s="191"/>
      <c r="K129" s="374"/>
    </row>
    <row r="130" spans="1:11" s="159" customFormat="1" ht="22.5" hidden="1" customHeight="1" x14ac:dyDescent="0.3">
      <c r="A130" s="372"/>
      <c r="B130" s="160"/>
      <c r="C130" s="160"/>
      <c r="D130" s="163"/>
      <c r="H130" s="301"/>
      <c r="I130" s="406"/>
      <c r="J130" s="191"/>
      <c r="K130" s="374"/>
    </row>
    <row r="131" spans="1:11" s="159" customFormat="1" ht="22.5" hidden="1" customHeight="1" x14ac:dyDescent="0.3">
      <c r="A131" s="372"/>
      <c r="B131" s="160"/>
      <c r="C131" s="160"/>
      <c r="D131" s="163"/>
      <c r="H131" s="301"/>
      <c r="I131" s="406"/>
      <c r="J131" s="191"/>
      <c r="K131" s="374"/>
    </row>
    <row r="132" spans="1:11" s="159" customFormat="1" ht="22.5" hidden="1" customHeight="1" x14ac:dyDescent="0.3">
      <c r="A132" s="372"/>
      <c r="B132" s="160"/>
      <c r="C132" s="160"/>
      <c r="D132" s="163"/>
      <c r="H132" s="301"/>
      <c r="I132" s="406"/>
      <c r="J132" s="191"/>
      <c r="K132" s="374"/>
    </row>
    <row r="133" spans="1:11" ht="20.100000000000001" customHeight="1" x14ac:dyDescent="0.3">
      <c r="A133" s="387"/>
      <c r="B133" s="385" t="s">
        <v>294</v>
      </c>
      <c r="K133" s="388"/>
    </row>
    <row r="134" spans="1:11" ht="20.100000000000001" customHeight="1" x14ac:dyDescent="0.3">
      <c r="A134" s="387"/>
      <c r="C134" s="96" t="s">
        <v>295</v>
      </c>
      <c r="E134" s="154">
        <f>H32</f>
        <v>127</v>
      </c>
      <c r="F134" s="243" t="s">
        <v>245</v>
      </c>
      <c r="G134" s="326">
        <v>2304.3205370000001</v>
      </c>
      <c r="H134" s="96" t="s">
        <v>56</v>
      </c>
      <c r="I134" s="1076" t="s">
        <v>195</v>
      </c>
      <c r="J134" s="154">
        <f>G134*E134</f>
        <v>292648.70819899999</v>
      </c>
      <c r="K134" s="388" t="s">
        <v>56</v>
      </c>
    </row>
    <row r="135" spans="1:11" ht="20.100000000000001" customHeight="1" x14ac:dyDescent="0.3">
      <c r="A135" s="387"/>
      <c r="C135" s="96" t="s">
        <v>296</v>
      </c>
      <c r="E135" s="154">
        <f>1.1*I32</f>
        <v>16.852</v>
      </c>
      <c r="F135" s="243" t="s">
        <v>297</v>
      </c>
      <c r="G135" s="326">
        <v>31254.17</v>
      </c>
      <c r="H135" s="96" t="s">
        <v>56</v>
      </c>
      <c r="I135" s="1076" t="s">
        <v>195</v>
      </c>
      <c r="J135" s="154">
        <f>G135*E135</f>
        <v>526695.27283999999</v>
      </c>
      <c r="K135" s="388" t="s">
        <v>56</v>
      </c>
    </row>
    <row r="136" spans="1:11" ht="20.100000000000001" customHeight="1" x14ac:dyDescent="0.3">
      <c r="A136" s="387"/>
      <c r="C136" s="96" t="s">
        <v>251</v>
      </c>
      <c r="E136" s="156">
        <f>E135*25</f>
        <v>421.3</v>
      </c>
      <c r="F136" s="243" t="s">
        <v>247</v>
      </c>
      <c r="G136" s="326">
        <v>33</v>
      </c>
      <c r="H136" s="96" t="s">
        <v>56</v>
      </c>
      <c r="I136" s="1076" t="s">
        <v>195</v>
      </c>
      <c r="J136" s="154">
        <f t="shared" ref="J136:J152" si="2">G136*E136</f>
        <v>13902.9</v>
      </c>
      <c r="K136" s="388" t="s">
        <v>56</v>
      </c>
    </row>
    <row r="137" spans="1:11" ht="20.100000000000001" customHeight="1" x14ac:dyDescent="0.3">
      <c r="A137" s="387"/>
      <c r="C137" s="96" t="s">
        <v>252</v>
      </c>
      <c r="E137" s="154">
        <f>J32</f>
        <v>980</v>
      </c>
      <c r="F137" s="243" t="s">
        <v>253</v>
      </c>
      <c r="G137" s="326">
        <v>466.19</v>
      </c>
      <c r="H137" s="96" t="s">
        <v>56</v>
      </c>
      <c r="I137" s="1076" t="s">
        <v>195</v>
      </c>
      <c r="J137" s="154">
        <f t="shared" si="2"/>
        <v>456866.2</v>
      </c>
      <c r="K137" s="388" t="s">
        <v>56</v>
      </c>
    </row>
    <row r="138" spans="1:11" ht="20.100000000000001" customHeight="1" x14ac:dyDescent="0.5">
      <c r="A138" s="387"/>
      <c r="C138" s="96" t="s">
        <v>298</v>
      </c>
      <c r="E138" s="407">
        <v>112</v>
      </c>
      <c r="F138" s="243" t="s">
        <v>299</v>
      </c>
      <c r="G138" s="154">
        <v>250</v>
      </c>
      <c r="H138" s="96" t="s">
        <v>56</v>
      </c>
      <c r="I138" s="1076" t="s">
        <v>195</v>
      </c>
      <c r="J138" s="154">
        <f t="shared" si="2"/>
        <v>28000</v>
      </c>
      <c r="K138" s="388" t="s">
        <v>56</v>
      </c>
    </row>
    <row r="139" spans="1:11" ht="20.100000000000001" customHeight="1" x14ac:dyDescent="0.5">
      <c r="A139" s="387"/>
      <c r="C139" s="96" t="s">
        <v>300</v>
      </c>
      <c r="E139" s="407">
        <v>18</v>
      </c>
      <c r="F139" s="243" t="s">
        <v>253</v>
      </c>
      <c r="G139" s="154">
        <v>400</v>
      </c>
      <c r="H139" s="96" t="s">
        <v>56</v>
      </c>
      <c r="I139" s="1076" t="s">
        <v>195</v>
      </c>
      <c r="J139" s="154">
        <f t="shared" si="2"/>
        <v>7200</v>
      </c>
      <c r="K139" s="388" t="s">
        <v>56</v>
      </c>
    </row>
    <row r="140" spans="1:11" ht="20.100000000000001" customHeight="1" x14ac:dyDescent="0.5">
      <c r="A140" s="387"/>
      <c r="C140" s="96" t="s">
        <v>301</v>
      </c>
      <c r="E140" s="407">
        <v>10</v>
      </c>
      <c r="F140" s="243" t="s">
        <v>302</v>
      </c>
      <c r="G140" s="154">
        <v>45</v>
      </c>
      <c r="H140" s="96" t="s">
        <v>56</v>
      </c>
      <c r="I140" s="1076" t="s">
        <v>195</v>
      </c>
      <c r="J140" s="154">
        <f t="shared" si="2"/>
        <v>450</v>
      </c>
      <c r="K140" s="388" t="s">
        <v>56</v>
      </c>
    </row>
    <row r="141" spans="1:11" x14ac:dyDescent="0.3">
      <c r="A141" s="387"/>
      <c r="B141" s="329"/>
      <c r="C141" s="96" t="s">
        <v>304</v>
      </c>
      <c r="E141" s="154">
        <v>56</v>
      </c>
      <c r="F141" s="243" t="s">
        <v>305</v>
      </c>
      <c r="G141" s="154">
        <f>J57</f>
        <v>17183.184372385</v>
      </c>
      <c r="H141" s="96" t="s">
        <v>56</v>
      </c>
      <c r="I141" s="1076" t="s">
        <v>195</v>
      </c>
      <c r="J141" s="154">
        <f t="shared" si="2"/>
        <v>962258.32485355996</v>
      </c>
      <c r="K141" s="388" t="s">
        <v>56</v>
      </c>
    </row>
    <row r="142" spans="1:11" hidden="1" x14ac:dyDescent="0.3">
      <c r="A142" s="387"/>
      <c r="B142" s="329"/>
      <c r="C142" s="96" t="s">
        <v>304</v>
      </c>
      <c r="E142" s="154">
        <v>0</v>
      </c>
      <c r="F142" s="243" t="s">
        <v>305</v>
      </c>
      <c r="G142" s="154">
        <f>J75</f>
        <v>17183.184372385</v>
      </c>
      <c r="H142" s="96" t="s">
        <v>56</v>
      </c>
      <c r="I142" s="1076" t="s">
        <v>195</v>
      </c>
      <c r="J142" s="154">
        <f t="shared" si="2"/>
        <v>0</v>
      </c>
      <c r="K142" s="388" t="s">
        <v>56</v>
      </c>
    </row>
    <row r="143" spans="1:11" x14ac:dyDescent="0.3">
      <c r="A143" s="387"/>
      <c r="B143" s="329"/>
      <c r="C143" s="96" t="s">
        <v>307</v>
      </c>
      <c r="E143" s="156">
        <v>4</v>
      </c>
      <c r="F143" s="243" t="s">
        <v>308</v>
      </c>
      <c r="G143" s="154">
        <f>J64</f>
        <v>49581.406432219999</v>
      </c>
      <c r="H143" s="96" t="s">
        <v>56</v>
      </c>
      <c r="I143" s="1076" t="s">
        <v>195</v>
      </c>
      <c r="J143" s="154">
        <f t="shared" si="2"/>
        <v>198325.62572888</v>
      </c>
      <c r="K143" s="388" t="s">
        <v>56</v>
      </c>
    </row>
    <row r="144" spans="1:11" hidden="1" x14ac:dyDescent="0.3">
      <c r="A144" s="387"/>
      <c r="B144" s="329"/>
      <c r="C144" s="96" t="s">
        <v>307</v>
      </c>
      <c r="E144" s="156">
        <v>0</v>
      </c>
      <c r="F144" s="243" t="s">
        <v>308</v>
      </c>
      <c r="G144" s="154">
        <f>J82</f>
        <v>126496.02877582</v>
      </c>
      <c r="H144" s="96" t="s">
        <v>56</v>
      </c>
      <c r="I144" s="1076" t="s">
        <v>195</v>
      </c>
      <c r="J144" s="154">
        <f t="shared" si="2"/>
        <v>0</v>
      </c>
      <c r="K144" s="388" t="s">
        <v>56</v>
      </c>
    </row>
    <row r="145" spans="1:13" ht="20.100000000000001" hidden="1" customHeight="1" x14ac:dyDescent="0.3">
      <c r="A145" s="387"/>
      <c r="C145" s="96" t="s">
        <v>309</v>
      </c>
      <c r="E145" s="154">
        <v>0</v>
      </c>
      <c r="F145" s="243" t="s">
        <v>310</v>
      </c>
      <c r="G145" s="154">
        <f>J120</f>
        <v>259017.65</v>
      </c>
      <c r="H145" s="96" t="s">
        <v>56</v>
      </c>
      <c r="I145" s="1076" t="s">
        <v>195</v>
      </c>
      <c r="J145" s="154">
        <f t="shared" si="2"/>
        <v>0</v>
      </c>
      <c r="K145" s="388" t="s">
        <v>56</v>
      </c>
    </row>
    <row r="146" spans="1:13" ht="20.100000000000001" hidden="1" customHeight="1" x14ac:dyDescent="0.3">
      <c r="A146" s="387"/>
      <c r="C146" s="96" t="s">
        <v>311</v>
      </c>
      <c r="E146" s="156">
        <f>F102</f>
        <v>40</v>
      </c>
      <c r="F146" s="243" t="s">
        <v>312</v>
      </c>
      <c r="G146" s="154">
        <v>4710</v>
      </c>
      <c r="H146" s="96" t="s">
        <v>56</v>
      </c>
      <c r="I146" s="1076" t="s">
        <v>195</v>
      </c>
      <c r="J146" s="154">
        <v>0</v>
      </c>
      <c r="K146" s="388" t="s">
        <v>56</v>
      </c>
    </row>
    <row r="147" spans="1:13" ht="20.100000000000001" customHeight="1" x14ac:dyDescent="0.3">
      <c r="A147" s="387"/>
      <c r="C147" s="96" t="s">
        <v>313</v>
      </c>
      <c r="E147" s="154">
        <f>F102</f>
        <v>40</v>
      </c>
      <c r="F147" s="243" t="s">
        <v>312</v>
      </c>
      <c r="G147" s="154">
        <f>J108</f>
        <v>1472</v>
      </c>
      <c r="H147" s="96" t="s">
        <v>56</v>
      </c>
      <c r="I147" s="1076" t="s">
        <v>195</v>
      </c>
      <c r="J147" s="154">
        <f t="shared" si="2"/>
        <v>58880</v>
      </c>
      <c r="K147" s="388" t="s">
        <v>56</v>
      </c>
    </row>
    <row r="148" spans="1:13" ht="20.100000000000001" customHeight="1" x14ac:dyDescent="0.3">
      <c r="A148" s="387"/>
      <c r="C148" s="96" t="s">
        <v>314</v>
      </c>
      <c r="E148" s="154">
        <v>1</v>
      </c>
      <c r="F148" s="243" t="s">
        <v>310</v>
      </c>
      <c r="G148" s="154">
        <f>J103</f>
        <v>10000</v>
      </c>
      <c r="H148" s="96" t="s">
        <v>56</v>
      </c>
      <c r="I148" s="1076" t="s">
        <v>195</v>
      </c>
      <c r="J148" s="154">
        <f>J103</f>
        <v>10000</v>
      </c>
      <c r="K148" s="388" t="s">
        <v>56</v>
      </c>
      <c r="M148" s="329" t="s">
        <v>280</v>
      </c>
    </row>
    <row r="149" spans="1:13" ht="20.100000000000001" customHeight="1" x14ac:dyDescent="0.3">
      <c r="A149" s="387"/>
      <c r="C149" s="96" t="s">
        <v>315</v>
      </c>
      <c r="E149" s="326">
        <v>0</v>
      </c>
      <c r="F149" s="243" t="s">
        <v>245</v>
      </c>
      <c r="G149" s="154">
        <v>500</v>
      </c>
      <c r="H149" s="96" t="s">
        <v>56</v>
      </c>
      <c r="I149" s="1076" t="s">
        <v>195</v>
      </c>
      <c r="J149" s="154">
        <f t="shared" si="2"/>
        <v>0</v>
      </c>
      <c r="K149" s="388" t="s">
        <v>56</v>
      </c>
      <c r="M149" s="329"/>
    </row>
    <row r="150" spans="1:13" ht="20.100000000000001" customHeight="1" x14ac:dyDescent="0.3">
      <c r="A150" s="387"/>
      <c r="C150" s="96" t="s">
        <v>316</v>
      </c>
      <c r="E150" s="154">
        <v>0</v>
      </c>
      <c r="F150" s="243" t="s">
        <v>310</v>
      </c>
      <c r="G150" s="154">
        <v>0</v>
      </c>
      <c r="H150" s="96" t="s">
        <v>56</v>
      </c>
      <c r="I150" s="1076" t="s">
        <v>195</v>
      </c>
      <c r="J150" s="154">
        <f t="shared" si="2"/>
        <v>0</v>
      </c>
      <c r="K150" s="388" t="s">
        <v>56</v>
      </c>
      <c r="M150" s="329" t="s">
        <v>317</v>
      </c>
    </row>
    <row r="151" spans="1:13" ht="20.100000000000001" customHeight="1" x14ac:dyDescent="0.3">
      <c r="A151" s="387"/>
      <c r="C151" s="96" t="s">
        <v>318</v>
      </c>
      <c r="E151" s="326">
        <v>40</v>
      </c>
      <c r="F151" s="243" t="s">
        <v>299</v>
      </c>
      <c r="G151" s="154">
        <f>J90</f>
        <v>4799.3795</v>
      </c>
      <c r="H151" s="96" t="s">
        <v>56</v>
      </c>
      <c r="I151" s="1076" t="s">
        <v>195</v>
      </c>
      <c r="J151" s="154">
        <f t="shared" si="2"/>
        <v>191975.18</v>
      </c>
      <c r="K151" s="388" t="s">
        <v>56</v>
      </c>
    </row>
    <row r="152" spans="1:13" ht="20.100000000000001" customHeight="1" x14ac:dyDescent="0.3">
      <c r="A152" s="387"/>
      <c r="C152" s="96" t="s">
        <v>319</v>
      </c>
      <c r="E152" s="326">
        <v>12</v>
      </c>
      <c r="F152" s="243" t="s">
        <v>299</v>
      </c>
      <c r="G152" s="154">
        <f>J97</f>
        <v>1734.63</v>
      </c>
      <c r="H152" s="96" t="s">
        <v>56</v>
      </c>
      <c r="I152" s="1076" t="s">
        <v>195</v>
      </c>
      <c r="J152" s="154">
        <f t="shared" si="2"/>
        <v>20815.560000000001</v>
      </c>
      <c r="K152" s="388" t="s">
        <v>56</v>
      </c>
    </row>
    <row r="153" spans="1:13" ht="27.75" customHeight="1" thickBot="1" x14ac:dyDescent="0.35">
      <c r="A153" s="762"/>
      <c r="B153" s="763"/>
      <c r="C153" s="763"/>
      <c r="D153" s="763"/>
      <c r="E153" s="764" t="s">
        <v>256</v>
      </c>
      <c r="F153" s="763"/>
      <c r="G153" s="764"/>
      <c r="H153" s="764"/>
      <c r="I153" s="764" t="s">
        <v>195</v>
      </c>
      <c r="J153" s="765">
        <f>SUM(J134:J152)</f>
        <v>2768017.7716214405</v>
      </c>
      <c r="K153" s="766" t="s">
        <v>168</v>
      </c>
    </row>
    <row r="154" spans="1:13" ht="27.75" customHeight="1" thickBot="1" x14ac:dyDescent="0.35">
      <c r="A154" s="762"/>
      <c r="B154" s="763"/>
      <c r="C154" s="763"/>
      <c r="D154" s="763"/>
      <c r="E154" s="764" t="s">
        <v>256</v>
      </c>
      <c r="F154" s="763"/>
      <c r="G154" s="764"/>
      <c r="H154" s="764"/>
      <c r="I154" s="764" t="s">
        <v>195</v>
      </c>
      <c r="J154" s="765">
        <f>J153*2</f>
        <v>5536035.5432428811</v>
      </c>
      <c r="K154" s="766" t="s">
        <v>168</v>
      </c>
    </row>
    <row r="155" spans="1:13" ht="20.100000000000001" customHeight="1" x14ac:dyDescent="0.45">
      <c r="A155" s="387"/>
      <c r="E155" s="385" t="s">
        <v>320</v>
      </c>
      <c r="G155" s="4733">
        <f>J153</f>
        <v>2768017.7716214405</v>
      </c>
      <c r="H155" s="4734"/>
      <c r="I155" s="1170" t="s">
        <v>195</v>
      </c>
      <c r="J155" s="759">
        <f>G155/G156</f>
        <v>86500.555363170017</v>
      </c>
      <c r="K155" s="398" t="s">
        <v>269</v>
      </c>
      <c r="L155" s="331"/>
    </row>
    <row r="156" spans="1:13" ht="20.100000000000001" customHeight="1" thickBot="1" x14ac:dyDescent="0.35">
      <c r="A156" s="391"/>
      <c r="B156" s="389"/>
      <c r="C156" s="389"/>
      <c r="D156" s="389"/>
      <c r="E156" s="389"/>
      <c r="F156" s="389"/>
      <c r="G156" s="4718">
        <v>32</v>
      </c>
      <c r="H156" s="4718"/>
      <c r="I156" s="389"/>
      <c r="J156" s="663"/>
      <c r="K156" s="390"/>
    </row>
    <row r="157" spans="1:13" ht="7.5" customHeight="1" x14ac:dyDescent="0.3">
      <c r="A157" s="387"/>
      <c r="K157" s="388"/>
    </row>
    <row r="158" spans="1:13" x14ac:dyDescent="0.3">
      <c r="A158" s="387"/>
      <c r="F158" s="385"/>
      <c r="H158" s="385" t="s">
        <v>321</v>
      </c>
      <c r="I158" s="1170" t="s">
        <v>195</v>
      </c>
      <c r="J158" s="155">
        <f>J155</f>
        <v>86500.555363170017</v>
      </c>
      <c r="K158" s="398" t="s">
        <v>269</v>
      </c>
    </row>
    <row r="159" spans="1:13" x14ac:dyDescent="0.3">
      <c r="A159" s="387"/>
      <c r="G159" s="1170"/>
      <c r="H159" s="397" t="s">
        <v>322</v>
      </c>
      <c r="I159" s="1170" t="s">
        <v>195</v>
      </c>
      <c r="J159" s="155">
        <f>J158*1.234</f>
        <v>106741.68531815179</v>
      </c>
      <c r="K159" s="398" t="s">
        <v>269</v>
      </c>
    </row>
    <row r="160" spans="1:13" ht="19.5" thickBot="1" x14ac:dyDescent="0.35">
      <c r="A160" s="387"/>
      <c r="G160" s="1170"/>
      <c r="H160" s="397" t="s">
        <v>323</v>
      </c>
      <c r="I160" s="1170" t="s">
        <v>195</v>
      </c>
      <c r="J160" s="1989">
        <f>FLOOR(J159,1)</f>
        <v>106741</v>
      </c>
      <c r="K160" s="398" t="s">
        <v>269</v>
      </c>
      <c r="L160" s="96">
        <v>0.99839999999999995</v>
      </c>
    </row>
    <row r="161" spans="1:13" ht="19.5" thickBot="1" x14ac:dyDescent="0.35">
      <c r="A161" s="391"/>
      <c r="B161" s="389"/>
      <c r="C161" s="389"/>
      <c r="D161" s="389"/>
      <c r="E161" s="389"/>
      <c r="F161" s="389"/>
      <c r="G161" s="389"/>
      <c r="H161" s="664" t="s">
        <v>324</v>
      </c>
      <c r="I161" s="1480" t="s">
        <v>195</v>
      </c>
      <c r="J161" s="665">
        <v>83901.54</v>
      </c>
      <c r="K161" s="401" t="s">
        <v>269</v>
      </c>
    </row>
    <row r="164" spans="1:13" x14ac:dyDescent="0.3">
      <c r="J164" s="331">
        <f>J153*2</f>
        <v>5536035.5432428811</v>
      </c>
      <c r="M164" s="331"/>
    </row>
    <row r="167" spans="1:13" x14ac:dyDescent="0.3">
      <c r="J167" s="331">
        <f>J153/448</f>
        <v>6178.6110973692867</v>
      </c>
    </row>
  </sheetData>
  <mergeCells count="12">
    <mergeCell ref="O16:Q16"/>
    <mergeCell ref="C19:E19"/>
    <mergeCell ref="G156:H156"/>
    <mergeCell ref="A2:K2"/>
    <mergeCell ref="C11:D11"/>
    <mergeCell ref="B16:G17"/>
    <mergeCell ref="L16:N16"/>
    <mergeCell ref="B31:G31"/>
    <mergeCell ref="B32:G32"/>
    <mergeCell ref="E114:F114"/>
    <mergeCell ref="H114:K114"/>
    <mergeCell ref="G155:H155"/>
  </mergeCells>
  <pageMargins left="0.39370078740157483" right="0.11811023622047245" top="0.43307086614173229" bottom="0.11811023622047245" header="0.31496062992125984" footer="0.15748031496062992"/>
  <pageSetup paperSize="9" scale="88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K145"/>
  <sheetViews>
    <sheetView view="pageBreakPreview" zoomScale="115" zoomScaleNormal="100" zoomScaleSheetLayoutView="115" workbookViewId="0">
      <selection activeCell="I20" sqref="I20"/>
    </sheetView>
  </sheetViews>
  <sheetFormatPr defaultColWidth="6.5703125" defaultRowHeight="22.5" customHeight="1" x14ac:dyDescent="0.3"/>
  <cols>
    <col min="1" max="1" width="3.7109375" style="1990" customWidth="1"/>
    <col min="2" max="2" width="12.42578125" style="1990" customWidth="1"/>
    <col min="3" max="3" width="12.28515625" style="1990" customWidth="1"/>
    <col min="4" max="4" width="11" style="1990" customWidth="1"/>
    <col min="5" max="5" width="5.28515625" style="1990" customWidth="1"/>
    <col min="6" max="6" width="12.140625" style="1990" customWidth="1"/>
    <col min="7" max="8" width="2.7109375" style="1990" customWidth="1"/>
    <col min="9" max="9" width="5" style="1990" customWidth="1"/>
    <col min="10" max="10" width="4.85546875" style="1990" customWidth="1"/>
    <col min="11" max="11" width="5.7109375" style="1990" customWidth="1"/>
    <col min="12" max="12" width="3.85546875" style="1990" customWidth="1"/>
    <col min="13" max="14" width="3.5703125" style="1990" customWidth="1"/>
    <col min="15" max="15" width="3" style="1990" customWidth="1"/>
    <col min="16" max="16" width="1.85546875" style="1990" customWidth="1"/>
    <col min="17" max="17" width="3" style="1990" customWidth="1"/>
    <col min="18" max="18" width="7" style="1990" customWidth="1"/>
    <col min="19" max="19" width="4" style="1990" customWidth="1"/>
    <col min="20" max="20" width="5.140625" style="1990" customWidth="1"/>
    <col min="21" max="21" width="3.7109375" style="1990" customWidth="1"/>
    <col min="22" max="22" width="3" style="1990" customWidth="1"/>
    <col min="23" max="23" width="4.140625" style="1990" customWidth="1"/>
    <col min="24" max="24" width="1.7109375" style="1990" customWidth="1"/>
    <col min="25" max="25" width="0.5703125" style="1990" customWidth="1"/>
    <col min="26" max="27" width="2.5703125" style="1990" customWidth="1"/>
    <col min="28" max="28" width="1.28515625" style="1990" customWidth="1"/>
    <col min="29" max="29" width="1.5703125" style="1990" customWidth="1"/>
    <col min="30" max="30" width="8" style="1990" customWidth="1"/>
    <col min="31" max="31" width="10" style="1990" customWidth="1"/>
    <col min="32" max="32" width="11.85546875" style="1990" customWidth="1"/>
    <col min="33" max="33" width="8.7109375" style="1990" customWidth="1"/>
    <col min="34" max="34" width="9.7109375" style="1990" bestFit="1" customWidth="1"/>
    <col min="35" max="35" width="13.28515625" style="1990" customWidth="1"/>
    <col min="36" max="36" width="14.5703125" style="1990" customWidth="1"/>
    <col min="37" max="37" width="6.5703125" style="1990"/>
    <col min="38" max="38" width="2.85546875" style="1990" customWidth="1"/>
    <col min="39" max="39" width="6.5703125" style="1990"/>
    <col min="40" max="40" width="14" style="1990" customWidth="1"/>
    <col min="41" max="256" width="6.5703125" style="1990"/>
    <col min="257" max="257" width="3.7109375" style="1990" customWidth="1"/>
    <col min="258" max="258" width="12.42578125" style="1990" customWidth="1"/>
    <col min="259" max="259" width="12.28515625" style="1990" customWidth="1"/>
    <col min="260" max="260" width="11" style="1990" customWidth="1"/>
    <col min="261" max="261" width="5.28515625" style="1990" customWidth="1"/>
    <col min="262" max="262" width="12.140625" style="1990" customWidth="1"/>
    <col min="263" max="264" width="2.7109375" style="1990" customWidth="1"/>
    <col min="265" max="265" width="5" style="1990" customWidth="1"/>
    <col min="266" max="266" width="4.85546875" style="1990" customWidth="1"/>
    <col min="267" max="267" width="5.7109375" style="1990" customWidth="1"/>
    <col min="268" max="268" width="3.85546875" style="1990" customWidth="1"/>
    <col min="269" max="270" width="3.5703125" style="1990" customWidth="1"/>
    <col min="271" max="271" width="3" style="1990" customWidth="1"/>
    <col min="272" max="272" width="1.85546875" style="1990" customWidth="1"/>
    <col min="273" max="273" width="3" style="1990" customWidth="1"/>
    <col min="274" max="274" width="7" style="1990" customWidth="1"/>
    <col min="275" max="275" width="4" style="1990" customWidth="1"/>
    <col min="276" max="276" width="5.140625" style="1990" customWidth="1"/>
    <col min="277" max="277" width="3.7109375" style="1990" customWidth="1"/>
    <col min="278" max="278" width="3" style="1990" customWidth="1"/>
    <col min="279" max="279" width="4.140625" style="1990" customWidth="1"/>
    <col min="280" max="280" width="1.7109375" style="1990" customWidth="1"/>
    <col min="281" max="281" width="0.5703125" style="1990" customWidth="1"/>
    <col min="282" max="283" width="2.5703125" style="1990" customWidth="1"/>
    <col min="284" max="284" width="1.28515625" style="1990" customWidth="1"/>
    <col min="285" max="285" width="1.5703125" style="1990" customWidth="1"/>
    <col min="286" max="286" width="8" style="1990" customWidth="1"/>
    <col min="287" max="287" width="10" style="1990" customWidth="1"/>
    <col min="288" max="288" width="11.85546875" style="1990" customWidth="1"/>
    <col min="289" max="289" width="8.7109375" style="1990" customWidth="1"/>
    <col min="290" max="290" width="9.7109375" style="1990" bestFit="1" customWidth="1"/>
    <col min="291" max="291" width="13.28515625" style="1990" customWidth="1"/>
    <col min="292" max="292" width="14.5703125" style="1990" customWidth="1"/>
    <col min="293" max="293" width="6.5703125" style="1990"/>
    <col min="294" max="294" width="2.85546875" style="1990" customWidth="1"/>
    <col min="295" max="295" width="6.5703125" style="1990"/>
    <col min="296" max="296" width="14" style="1990" customWidth="1"/>
    <col min="297" max="512" width="6.5703125" style="1990"/>
    <col min="513" max="513" width="3.7109375" style="1990" customWidth="1"/>
    <col min="514" max="514" width="12.42578125" style="1990" customWidth="1"/>
    <col min="515" max="515" width="12.28515625" style="1990" customWidth="1"/>
    <col min="516" max="516" width="11" style="1990" customWidth="1"/>
    <col min="517" max="517" width="5.28515625" style="1990" customWidth="1"/>
    <col min="518" max="518" width="12.140625" style="1990" customWidth="1"/>
    <col min="519" max="520" width="2.7109375" style="1990" customWidth="1"/>
    <col min="521" max="521" width="5" style="1990" customWidth="1"/>
    <col min="522" max="522" width="4.85546875" style="1990" customWidth="1"/>
    <col min="523" max="523" width="5.7109375" style="1990" customWidth="1"/>
    <col min="524" max="524" width="3.85546875" style="1990" customWidth="1"/>
    <col min="525" max="526" width="3.5703125" style="1990" customWidth="1"/>
    <col min="527" max="527" width="3" style="1990" customWidth="1"/>
    <col min="528" max="528" width="1.85546875" style="1990" customWidth="1"/>
    <col min="529" max="529" width="3" style="1990" customWidth="1"/>
    <col min="530" max="530" width="7" style="1990" customWidth="1"/>
    <col min="531" max="531" width="4" style="1990" customWidth="1"/>
    <col min="532" max="532" width="5.140625" style="1990" customWidth="1"/>
    <col min="533" max="533" width="3.7109375" style="1990" customWidth="1"/>
    <col min="534" max="534" width="3" style="1990" customWidth="1"/>
    <col min="535" max="535" width="4.140625" style="1990" customWidth="1"/>
    <col min="536" max="536" width="1.7109375" style="1990" customWidth="1"/>
    <col min="537" max="537" width="0.5703125" style="1990" customWidth="1"/>
    <col min="538" max="539" width="2.5703125" style="1990" customWidth="1"/>
    <col min="540" max="540" width="1.28515625" style="1990" customWidth="1"/>
    <col min="541" max="541" width="1.5703125" style="1990" customWidth="1"/>
    <col min="542" max="542" width="8" style="1990" customWidth="1"/>
    <col min="543" max="543" width="10" style="1990" customWidth="1"/>
    <col min="544" max="544" width="11.85546875" style="1990" customWidth="1"/>
    <col min="545" max="545" width="8.7109375" style="1990" customWidth="1"/>
    <col min="546" max="546" width="9.7109375" style="1990" bestFit="1" customWidth="1"/>
    <col min="547" max="547" width="13.28515625" style="1990" customWidth="1"/>
    <col min="548" max="548" width="14.5703125" style="1990" customWidth="1"/>
    <col min="549" max="549" width="6.5703125" style="1990"/>
    <col min="550" max="550" width="2.85546875" style="1990" customWidth="1"/>
    <col min="551" max="551" width="6.5703125" style="1990"/>
    <col min="552" max="552" width="14" style="1990" customWidth="1"/>
    <col min="553" max="768" width="6.5703125" style="1990"/>
    <col min="769" max="769" width="3.7109375" style="1990" customWidth="1"/>
    <col min="770" max="770" width="12.42578125" style="1990" customWidth="1"/>
    <col min="771" max="771" width="12.28515625" style="1990" customWidth="1"/>
    <col min="772" max="772" width="11" style="1990" customWidth="1"/>
    <col min="773" max="773" width="5.28515625" style="1990" customWidth="1"/>
    <col min="774" max="774" width="12.140625" style="1990" customWidth="1"/>
    <col min="775" max="776" width="2.7109375" style="1990" customWidth="1"/>
    <col min="777" max="777" width="5" style="1990" customWidth="1"/>
    <col min="778" max="778" width="4.85546875" style="1990" customWidth="1"/>
    <col min="779" max="779" width="5.7109375" style="1990" customWidth="1"/>
    <col min="780" max="780" width="3.85546875" style="1990" customWidth="1"/>
    <col min="781" max="782" width="3.5703125" style="1990" customWidth="1"/>
    <col min="783" max="783" width="3" style="1990" customWidth="1"/>
    <col min="784" max="784" width="1.85546875" style="1990" customWidth="1"/>
    <col min="785" max="785" width="3" style="1990" customWidth="1"/>
    <col min="786" max="786" width="7" style="1990" customWidth="1"/>
    <col min="787" max="787" width="4" style="1990" customWidth="1"/>
    <col min="788" max="788" width="5.140625" style="1990" customWidth="1"/>
    <col min="789" max="789" width="3.7109375" style="1990" customWidth="1"/>
    <col min="790" max="790" width="3" style="1990" customWidth="1"/>
    <col min="791" max="791" width="4.140625" style="1990" customWidth="1"/>
    <col min="792" max="792" width="1.7109375" style="1990" customWidth="1"/>
    <col min="793" max="793" width="0.5703125" style="1990" customWidth="1"/>
    <col min="794" max="795" width="2.5703125" style="1990" customWidth="1"/>
    <col min="796" max="796" width="1.28515625" style="1990" customWidth="1"/>
    <col min="797" max="797" width="1.5703125" style="1990" customWidth="1"/>
    <col min="798" max="798" width="8" style="1990" customWidth="1"/>
    <col min="799" max="799" width="10" style="1990" customWidth="1"/>
    <col min="800" max="800" width="11.85546875" style="1990" customWidth="1"/>
    <col min="801" max="801" width="8.7109375" style="1990" customWidth="1"/>
    <col min="802" max="802" width="9.7109375" style="1990" bestFit="1" customWidth="1"/>
    <col min="803" max="803" width="13.28515625" style="1990" customWidth="1"/>
    <col min="804" max="804" width="14.5703125" style="1990" customWidth="1"/>
    <col min="805" max="805" width="6.5703125" style="1990"/>
    <col min="806" max="806" width="2.85546875" style="1990" customWidth="1"/>
    <col min="807" max="807" width="6.5703125" style="1990"/>
    <col min="808" max="808" width="14" style="1990" customWidth="1"/>
    <col min="809" max="1024" width="6.5703125" style="1990"/>
    <col min="1025" max="1025" width="3.7109375" style="1990" customWidth="1"/>
    <col min="1026" max="1026" width="12.42578125" style="1990" customWidth="1"/>
    <col min="1027" max="1027" width="12.28515625" style="1990" customWidth="1"/>
    <col min="1028" max="1028" width="11" style="1990" customWidth="1"/>
    <col min="1029" max="1029" width="5.28515625" style="1990" customWidth="1"/>
    <col min="1030" max="1030" width="12.140625" style="1990" customWidth="1"/>
    <col min="1031" max="1032" width="2.7109375" style="1990" customWidth="1"/>
    <col min="1033" max="1033" width="5" style="1990" customWidth="1"/>
    <col min="1034" max="1034" width="4.85546875" style="1990" customWidth="1"/>
    <col min="1035" max="1035" width="5.7109375" style="1990" customWidth="1"/>
    <col min="1036" max="1036" width="3.85546875" style="1990" customWidth="1"/>
    <col min="1037" max="1038" width="3.5703125" style="1990" customWidth="1"/>
    <col min="1039" max="1039" width="3" style="1990" customWidth="1"/>
    <col min="1040" max="1040" width="1.85546875" style="1990" customWidth="1"/>
    <col min="1041" max="1041" width="3" style="1990" customWidth="1"/>
    <col min="1042" max="1042" width="7" style="1990" customWidth="1"/>
    <col min="1043" max="1043" width="4" style="1990" customWidth="1"/>
    <col min="1044" max="1044" width="5.140625" style="1990" customWidth="1"/>
    <col min="1045" max="1045" width="3.7109375" style="1990" customWidth="1"/>
    <col min="1046" max="1046" width="3" style="1990" customWidth="1"/>
    <col min="1047" max="1047" width="4.140625" style="1990" customWidth="1"/>
    <col min="1048" max="1048" width="1.7109375" style="1990" customWidth="1"/>
    <col min="1049" max="1049" width="0.5703125" style="1990" customWidth="1"/>
    <col min="1050" max="1051" width="2.5703125" style="1990" customWidth="1"/>
    <col min="1052" max="1052" width="1.28515625" style="1990" customWidth="1"/>
    <col min="1053" max="1053" width="1.5703125" style="1990" customWidth="1"/>
    <col min="1054" max="1054" width="8" style="1990" customWidth="1"/>
    <col min="1055" max="1055" width="10" style="1990" customWidth="1"/>
    <col min="1056" max="1056" width="11.85546875" style="1990" customWidth="1"/>
    <col min="1057" max="1057" width="8.7109375" style="1990" customWidth="1"/>
    <col min="1058" max="1058" width="9.7109375" style="1990" bestFit="1" customWidth="1"/>
    <col min="1059" max="1059" width="13.28515625" style="1990" customWidth="1"/>
    <col min="1060" max="1060" width="14.5703125" style="1990" customWidth="1"/>
    <col min="1061" max="1061" width="6.5703125" style="1990"/>
    <col min="1062" max="1062" width="2.85546875" style="1990" customWidth="1"/>
    <col min="1063" max="1063" width="6.5703125" style="1990"/>
    <col min="1064" max="1064" width="14" style="1990" customWidth="1"/>
    <col min="1065" max="1280" width="6.5703125" style="1990"/>
    <col min="1281" max="1281" width="3.7109375" style="1990" customWidth="1"/>
    <col min="1282" max="1282" width="12.42578125" style="1990" customWidth="1"/>
    <col min="1283" max="1283" width="12.28515625" style="1990" customWidth="1"/>
    <col min="1284" max="1284" width="11" style="1990" customWidth="1"/>
    <col min="1285" max="1285" width="5.28515625" style="1990" customWidth="1"/>
    <col min="1286" max="1286" width="12.140625" style="1990" customWidth="1"/>
    <col min="1287" max="1288" width="2.7109375" style="1990" customWidth="1"/>
    <col min="1289" max="1289" width="5" style="1990" customWidth="1"/>
    <col min="1290" max="1290" width="4.85546875" style="1990" customWidth="1"/>
    <col min="1291" max="1291" width="5.7109375" style="1990" customWidth="1"/>
    <col min="1292" max="1292" width="3.85546875" style="1990" customWidth="1"/>
    <col min="1293" max="1294" width="3.5703125" style="1990" customWidth="1"/>
    <col min="1295" max="1295" width="3" style="1990" customWidth="1"/>
    <col min="1296" max="1296" width="1.85546875" style="1990" customWidth="1"/>
    <col min="1297" max="1297" width="3" style="1990" customWidth="1"/>
    <col min="1298" max="1298" width="7" style="1990" customWidth="1"/>
    <col min="1299" max="1299" width="4" style="1990" customWidth="1"/>
    <col min="1300" max="1300" width="5.140625" style="1990" customWidth="1"/>
    <col min="1301" max="1301" width="3.7109375" style="1990" customWidth="1"/>
    <col min="1302" max="1302" width="3" style="1990" customWidth="1"/>
    <col min="1303" max="1303" width="4.140625" style="1990" customWidth="1"/>
    <col min="1304" max="1304" width="1.7109375" style="1990" customWidth="1"/>
    <col min="1305" max="1305" width="0.5703125" style="1990" customWidth="1"/>
    <col min="1306" max="1307" width="2.5703125" style="1990" customWidth="1"/>
    <col min="1308" max="1308" width="1.28515625" style="1990" customWidth="1"/>
    <col min="1309" max="1309" width="1.5703125" style="1990" customWidth="1"/>
    <col min="1310" max="1310" width="8" style="1990" customWidth="1"/>
    <col min="1311" max="1311" width="10" style="1990" customWidth="1"/>
    <col min="1312" max="1312" width="11.85546875" style="1990" customWidth="1"/>
    <col min="1313" max="1313" width="8.7109375" style="1990" customWidth="1"/>
    <col min="1314" max="1314" width="9.7109375" style="1990" bestFit="1" customWidth="1"/>
    <col min="1315" max="1315" width="13.28515625" style="1990" customWidth="1"/>
    <col min="1316" max="1316" width="14.5703125" style="1990" customWidth="1"/>
    <col min="1317" max="1317" width="6.5703125" style="1990"/>
    <col min="1318" max="1318" width="2.85546875" style="1990" customWidth="1"/>
    <col min="1319" max="1319" width="6.5703125" style="1990"/>
    <col min="1320" max="1320" width="14" style="1990" customWidth="1"/>
    <col min="1321" max="1536" width="6.5703125" style="1990"/>
    <col min="1537" max="1537" width="3.7109375" style="1990" customWidth="1"/>
    <col min="1538" max="1538" width="12.42578125" style="1990" customWidth="1"/>
    <col min="1539" max="1539" width="12.28515625" style="1990" customWidth="1"/>
    <col min="1540" max="1540" width="11" style="1990" customWidth="1"/>
    <col min="1541" max="1541" width="5.28515625" style="1990" customWidth="1"/>
    <col min="1542" max="1542" width="12.140625" style="1990" customWidth="1"/>
    <col min="1543" max="1544" width="2.7109375" style="1990" customWidth="1"/>
    <col min="1545" max="1545" width="5" style="1990" customWidth="1"/>
    <col min="1546" max="1546" width="4.85546875" style="1990" customWidth="1"/>
    <col min="1547" max="1547" width="5.7109375" style="1990" customWidth="1"/>
    <col min="1548" max="1548" width="3.85546875" style="1990" customWidth="1"/>
    <col min="1549" max="1550" width="3.5703125" style="1990" customWidth="1"/>
    <col min="1551" max="1551" width="3" style="1990" customWidth="1"/>
    <col min="1552" max="1552" width="1.85546875" style="1990" customWidth="1"/>
    <col min="1553" max="1553" width="3" style="1990" customWidth="1"/>
    <col min="1554" max="1554" width="7" style="1990" customWidth="1"/>
    <col min="1555" max="1555" width="4" style="1990" customWidth="1"/>
    <col min="1556" max="1556" width="5.140625" style="1990" customWidth="1"/>
    <col min="1557" max="1557" width="3.7109375" style="1990" customWidth="1"/>
    <col min="1558" max="1558" width="3" style="1990" customWidth="1"/>
    <col min="1559" max="1559" width="4.140625" style="1990" customWidth="1"/>
    <col min="1560" max="1560" width="1.7109375" style="1990" customWidth="1"/>
    <col min="1561" max="1561" width="0.5703125" style="1990" customWidth="1"/>
    <col min="1562" max="1563" width="2.5703125" style="1990" customWidth="1"/>
    <col min="1564" max="1564" width="1.28515625" style="1990" customWidth="1"/>
    <col min="1565" max="1565" width="1.5703125" style="1990" customWidth="1"/>
    <col min="1566" max="1566" width="8" style="1990" customWidth="1"/>
    <col min="1567" max="1567" width="10" style="1990" customWidth="1"/>
    <col min="1568" max="1568" width="11.85546875" style="1990" customWidth="1"/>
    <col min="1569" max="1569" width="8.7109375" style="1990" customWidth="1"/>
    <col min="1570" max="1570" width="9.7109375" style="1990" bestFit="1" customWidth="1"/>
    <col min="1571" max="1571" width="13.28515625" style="1990" customWidth="1"/>
    <col min="1572" max="1572" width="14.5703125" style="1990" customWidth="1"/>
    <col min="1573" max="1573" width="6.5703125" style="1990"/>
    <col min="1574" max="1574" width="2.85546875" style="1990" customWidth="1"/>
    <col min="1575" max="1575" width="6.5703125" style="1990"/>
    <col min="1576" max="1576" width="14" style="1990" customWidth="1"/>
    <col min="1577" max="1792" width="6.5703125" style="1990"/>
    <col min="1793" max="1793" width="3.7109375" style="1990" customWidth="1"/>
    <col min="1794" max="1794" width="12.42578125" style="1990" customWidth="1"/>
    <col min="1795" max="1795" width="12.28515625" style="1990" customWidth="1"/>
    <col min="1796" max="1796" width="11" style="1990" customWidth="1"/>
    <col min="1797" max="1797" width="5.28515625" style="1990" customWidth="1"/>
    <col min="1798" max="1798" width="12.140625" style="1990" customWidth="1"/>
    <col min="1799" max="1800" width="2.7109375" style="1990" customWidth="1"/>
    <col min="1801" max="1801" width="5" style="1990" customWidth="1"/>
    <col min="1802" max="1802" width="4.85546875" style="1990" customWidth="1"/>
    <col min="1803" max="1803" width="5.7109375" style="1990" customWidth="1"/>
    <col min="1804" max="1804" width="3.85546875" style="1990" customWidth="1"/>
    <col min="1805" max="1806" width="3.5703125" style="1990" customWidth="1"/>
    <col min="1807" max="1807" width="3" style="1990" customWidth="1"/>
    <col min="1808" max="1808" width="1.85546875" style="1990" customWidth="1"/>
    <col min="1809" max="1809" width="3" style="1990" customWidth="1"/>
    <col min="1810" max="1810" width="7" style="1990" customWidth="1"/>
    <col min="1811" max="1811" width="4" style="1990" customWidth="1"/>
    <col min="1812" max="1812" width="5.140625" style="1990" customWidth="1"/>
    <col min="1813" max="1813" width="3.7109375" style="1990" customWidth="1"/>
    <col min="1814" max="1814" width="3" style="1990" customWidth="1"/>
    <col min="1815" max="1815" width="4.140625" style="1990" customWidth="1"/>
    <col min="1816" max="1816" width="1.7109375" style="1990" customWidth="1"/>
    <col min="1817" max="1817" width="0.5703125" style="1990" customWidth="1"/>
    <col min="1818" max="1819" width="2.5703125" style="1990" customWidth="1"/>
    <col min="1820" max="1820" width="1.28515625" style="1990" customWidth="1"/>
    <col min="1821" max="1821" width="1.5703125" style="1990" customWidth="1"/>
    <col min="1822" max="1822" width="8" style="1990" customWidth="1"/>
    <col min="1823" max="1823" width="10" style="1990" customWidth="1"/>
    <col min="1824" max="1824" width="11.85546875" style="1990" customWidth="1"/>
    <col min="1825" max="1825" width="8.7109375" style="1990" customWidth="1"/>
    <col min="1826" max="1826" width="9.7109375" style="1990" bestFit="1" customWidth="1"/>
    <col min="1827" max="1827" width="13.28515625" style="1990" customWidth="1"/>
    <col min="1828" max="1828" width="14.5703125" style="1990" customWidth="1"/>
    <col min="1829" max="1829" width="6.5703125" style="1990"/>
    <col min="1830" max="1830" width="2.85546875" style="1990" customWidth="1"/>
    <col min="1831" max="1831" width="6.5703125" style="1990"/>
    <col min="1832" max="1832" width="14" style="1990" customWidth="1"/>
    <col min="1833" max="2048" width="6.5703125" style="1990"/>
    <col min="2049" max="2049" width="3.7109375" style="1990" customWidth="1"/>
    <col min="2050" max="2050" width="12.42578125" style="1990" customWidth="1"/>
    <col min="2051" max="2051" width="12.28515625" style="1990" customWidth="1"/>
    <col min="2052" max="2052" width="11" style="1990" customWidth="1"/>
    <col min="2053" max="2053" width="5.28515625" style="1990" customWidth="1"/>
    <col min="2054" max="2054" width="12.140625" style="1990" customWidth="1"/>
    <col min="2055" max="2056" width="2.7109375" style="1990" customWidth="1"/>
    <col min="2057" max="2057" width="5" style="1990" customWidth="1"/>
    <col min="2058" max="2058" width="4.85546875" style="1990" customWidth="1"/>
    <col min="2059" max="2059" width="5.7109375" style="1990" customWidth="1"/>
    <col min="2060" max="2060" width="3.85546875" style="1990" customWidth="1"/>
    <col min="2061" max="2062" width="3.5703125" style="1990" customWidth="1"/>
    <col min="2063" max="2063" width="3" style="1990" customWidth="1"/>
    <col min="2064" max="2064" width="1.85546875" style="1990" customWidth="1"/>
    <col min="2065" max="2065" width="3" style="1990" customWidth="1"/>
    <col min="2066" max="2066" width="7" style="1990" customWidth="1"/>
    <col min="2067" max="2067" width="4" style="1990" customWidth="1"/>
    <col min="2068" max="2068" width="5.140625" style="1990" customWidth="1"/>
    <col min="2069" max="2069" width="3.7109375" style="1990" customWidth="1"/>
    <col min="2070" max="2070" width="3" style="1990" customWidth="1"/>
    <col min="2071" max="2071" width="4.140625" style="1990" customWidth="1"/>
    <col min="2072" max="2072" width="1.7109375" style="1990" customWidth="1"/>
    <col min="2073" max="2073" width="0.5703125" style="1990" customWidth="1"/>
    <col min="2074" max="2075" width="2.5703125" style="1990" customWidth="1"/>
    <col min="2076" max="2076" width="1.28515625" style="1990" customWidth="1"/>
    <col min="2077" max="2077" width="1.5703125" style="1990" customWidth="1"/>
    <col min="2078" max="2078" width="8" style="1990" customWidth="1"/>
    <col min="2079" max="2079" width="10" style="1990" customWidth="1"/>
    <col min="2080" max="2080" width="11.85546875" style="1990" customWidth="1"/>
    <col min="2081" max="2081" width="8.7109375" style="1990" customWidth="1"/>
    <col min="2082" max="2082" width="9.7109375" style="1990" bestFit="1" customWidth="1"/>
    <col min="2083" max="2083" width="13.28515625" style="1990" customWidth="1"/>
    <col min="2084" max="2084" width="14.5703125" style="1990" customWidth="1"/>
    <col min="2085" max="2085" width="6.5703125" style="1990"/>
    <col min="2086" max="2086" width="2.85546875" style="1990" customWidth="1"/>
    <col min="2087" max="2087" width="6.5703125" style="1990"/>
    <col min="2088" max="2088" width="14" style="1990" customWidth="1"/>
    <col min="2089" max="2304" width="6.5703125" style="1990"/>
    <col min="2305" max="2305" width="3.7109375" style="1990" customWidth="1"/>
    <col min="2306" max="2306" width="12.42578125" style="1990" customWidth="1"/>
    <col min="2307" max="2307" width="12.28515625" style="1990" customWidth="1"/>
    <col min="2308" max="2308" width="11" style="1990" customWidth="1"/>
    <col min="2309" max="2309" width="5.28515625" style="1990" customWidth="1"/>
    <col min="2310" max="2310" width="12.140625" style="1990" customWidth="1"/>
    <col min="2311" max="2312" width="2.7109375" style="1990" customWidth="1"/>
    <col min="2313" max="2313" width="5" style="1990" customWidth="1"/>
    <col min="2314" max="2314" width="4.85546875" style="1990" customWidth="1"/>
    <col min="2315" max="2315" width="5.7109375" style="1990" customWidth="1"/>
    <col min="2316" max="2316" width="3.85546875" style="1990" customWidth="1"/>
    <col min="2317" max="2318" width="3.5703125" style="1990" customWidth="1"/>
    <col min="2319" max="2319" width="3" style="1990" customWidth="1"/>
    <col min="2320" max="2320" width="1.85546875" style="1990" customWidth="1"/>
    <col min="2321" max="2321" width="3" style="1990" customWidth="1"/>
    <col min="2322" max="2322" width="7" style="1990" customWidth="1"/>
    <col min="2323" max="2323" width="4" style="1990" customWidth="1"/>
    <col min="2324" max="2324" width="5.140625" style="1990" customWidth="1"/>
    <col min="2325" max="2325" width="3.7109375" style="1990" customWidth="1"/>
    <col min="2326" max="2326" width="3" style="1990" customWidth="1"/>
    <col min="2327" max="2327" width="4.140625" style="1990" customWidth="1"/>
    <col min="2328" max="2328" width="1.7109375" style="1990" customWidth="1"/>
    <col min="2329" max="2329" width="0.5703125" style="1990" customWidth="1"/>
    <col min="2330" max="2331" width="2.5703125" style="1990" customWidth="1"/>
    <col min="2332" max="2332" width="1.28515625" style="1990" customWidth="1"/>
    <col min="2333" max="2333" width="1.5703125" style="1990" customWidth="1"/>
    <col min="2334" max="2334" width="8" style="1990" customWidth="1"/>
    <col min="2335" max="2335" width="10" style="1990" customWidth="1"/>
    <col min="2336" max="2336" width="11.85546875" style="1990" customWidth="1"/>
    <col min="2337" max="2337" width="8.7109375" style="1990" customWidth="1"/>
    <col min="2338" max="2338" width="9.7109375" style="1990" bestFit="1" customWidth="1"/>
    <col min="2339" max="2339" width="13.28515625" style="1990" customWidth="1"/>
    <col min="2340" max="2340" width="14.5703125" style="1990" customWidth="1"/>
    <col min="2341" max="2341" width="6.5703125" style="1990"/>
    <col min="2342" max="2342" width="2.85546875" style="1990" customWidth="1"/>
    <col min="2343" max="2343" width="6.5703125" style="1990"/>
    <col min="2344" max="2344" width="14" style="1990" customWidth="1"/>
    <col min="2345" max="2560" width="6.5703125" style="1990"/>
    <col min="2561" max="2561" width="3.7109375" style="1990" customWidth="1"/>
    <col min="2562" max="2562" width="12.42578125" style="1990" customWidth="1"/>
    <col min="2563" max="2563" width="12.28515625" style="1990" customWidth="1"/>
    <col min="2564" max="2564" width="11" style="1990" customWidth="1"/>
    <col min="2565" max="2565" width="5.28515625" style="1990" customWidth="1"/>
    <col min="2566" max="2566" width="12.140625" style="1990" customWidth="1"/>
    <col min="2567" max="2568" width="2.7109375" style="1990" customWidth="1"/>
    <col min="2569" max="2569" width="5" style="1990" customWidth="1"/>
    <col min="2570" max="2570" width="4.85546875" style="1990" customWidth="1"/>
    <col min="2571" max="2571" width="5.7109375" style="1990" customWidth="1"/>
    <col min="2572" max="2572" width="3.85546875" style="1990" customWidth="1"/>
    <col min="2573" max="2574" width="3.5703125" style="1990" customWidth="1"/>
    <col min="2575" max="2575" width="3" style="1990" customWidth="1"/>
    <col min="2576" max="2576" width="1.85546875" style="1990" customWidth="1"/>
    <col min="2577" max="2577" width="3" style="1990" customWidth="1"/>
    <col min="2578" max="2578" width="7" style="1990" customWidth="1"/>
    <col min="2579" max="2579" width="4" style="1990" customWidth="1"/>
    <col min="2580" max="2580" width="5.140625" style="1990" customWidth="1"/>
    <col min="2581" max="2581" width="3.7109375" style="1990" customWidth="1"/>
    <col min="2582" max="2582" width="3" style="1990" customWidth="1"/>
    <col min="2583" max="2583" width="4.140625" style="1990" customWidth="1"/>
    <col min="2584" max="2584" width="1.7109375" style="1990" customWidth="1"/>
    <col min="2585" max="2585" width="0.5703125" style="1990" customWidth="1"/>
    <col min="2586" max="2587" width="2.5703125" style="1990" customWidth="1"/>
    <col min="2588" max="2588" width="1.28515625" style="1990" customWidth="1"/>
    <col min="2589" max="2589" width="1.5703125" style="1990" customWidth="1"/>
    <col min="2590" max="2590" width="8" style="1990" customWidth="1"/>
    <col min="2591" max="2591" width="10" style="1990" customWidth="1"/>
    <col min="2592" max="2592" width="11.85546875" style="1990" customWidth="1"/>
    <col min="2593" max="2593" width="8.7109375" style="1990" customWidth="1"/>
    <col min="2594" max="2594" width="9.7109375" style="1990" bestFit="1" customWidth="1"/>
    <col min="2595" max="2595" width="13.28515625" style="1990" customWidth="1"/>
    <col min="2596" max="2596" width="14.5703125" style="1990" customWidth="1"/>
    <col min="2597" max="2597" width="6.5703125" style="1990"/>
    <col min="2598" max="2598" width="2.85546875" style="1990" customWidth="1"/>
    <col min="2599" max="2599" width="6.5703125" style="1990"/>
    <col min="2600" max="2600" width="14" style="1990" customWidth="1"/>
    <col min="2601" max="2816" width="6.5703125" style="1990"/>
    <col min="2817" max="2817" width="3.7109375" style="1990" customWidth="1"/>
    <col min="2818" max="2818" width="12.42578125" style="1990" customWidth="1"/>
    <col min="2819" max="2819" width="12.28515625" style="1990" customWidth="1"/>
    <col min="2820" max="2820" width="11" style="1990" customWidth="1"/>
    <col min="2821" max="2821" width="5.28515625" style="1990" customWidth="1"/>
    <col min="2822" max="2822" width="12.140625" style="1990" customWidth="1"/>
    <col min="2823" max="2824" width="2.7109375" style="1990" customWidth="1"/>
    <col min="2825" max="2825" width="5" style="1990" customWidth="1"/>
    <col min="2826" max="2826" width="4.85546875" style="1990" customWidth="1"/>
    <col min="2827" max="2827" width="5.7109375" style="1990" customWidth="1"/>
    <col min="2828" max="2828" width="3.85546875" style="1990" customWidth="1"/>
    <col min="2829" max="2830" width="3.5703125" style="1990" customWidth="1"/>
    <col min="2831" max="2831" width="3" style="1990" customWidth="1"/>
    <col min="2832" max="2832" width="1.85546875" style="1990" customWidth="1"/>
    <col min="2833" max="2833" width="3" style="1990" customWidth="1"/>
    <col min="2834" max="2834" width="7" style="1990" customWidth="1"/>
    <col min="2835" max="2835" width="4" style="1990" customWidth="1"/>
    <col min="2836" max="2836" width="5.140625" style="1990" customWidth="1"/>
    <col min="2837" max="2837" width="3.7109375" style="1990" customWidth="1"/>
    <col min="2838" max="2838" width="3" style="1990" customWidth="1"/>
    <col min="2839" max="2839" width="4.140625" style="1990" customWidth="1"/>
    <col min="2840" max="2840" width="1.7109375" style="1990" customWidth="1"/>
    <col min="2841" max="2841" width="0.5703125" style="1990" customWidth="1"/>
    <col min="2842" max="2843" width="2.5703125" style="1990" customWidth="1"/>
    <col min="2844" max="2844" width="1.28515625" style="1990" customWidth="1"/>
    <col min="2845" max="2845" width="1.5703125" style="1990" customWidth="1"/>
    <col min="2846" max="2846" width="8" style="1990" customWidth="1"/>
    <col min="2847" max="2847" width="10" style="1990" customWidth="1"/>
    <col min="2848" max="2848" width="11.85546875" style="1990" customWidth="1"/>
    <col min="2849" max="2849" width="8.7109375" style="1990" customWidth="1"/>
    <col min="2850" max="2850" width="9.7109375" style="1990" bestFit="1" customWidth="1"/>
    <col min="2851" max="2851" width="13.28515625" style="1990" customWidth="1"/>
    <col min="2852" max="2852" width="14.5703125" style="1990" customWidth="1"/>
    <col min="2853" max="2853" width="6.5703125" style="1990"/>
    <col min="2854" max="2854" width="2.85546875" style="1990" customWidth="1"/>
    <col min="2855" max="2855" width="6.5703125" style="1990"/>
    <col min="2856" max="2856" width="14" style="1990" customWidth="1"/>
    <col min="2857" max="3072" width="6.5703125" style="1990"/>
    <col min="3073" max="3073" width="3.7109375" style="1990" customWidth="1"/>
    <col min="3074" max="3074" width="12.42578125" style="1990" customWidth="1"/>
    <col min="3075" max="3075" width="12.28515625" style="1990" customWidth="1"/>
    <col min="3076" max="3076" width="11" style="1990" customWidth="1"/>
    <col min="3077" max="3077" width="5.28515625" style="1990" customWidth="1"/>
    <col min="3078" max="3078" width="12.140625" style="1990" customWidth="1"/>
    <col min="3079" max="3080" width="2.7109375" style="1990" customWidth="1"/>
    <col min="3081" max="3081" width="5" style="1990" customWidth="1"/>
    <col min="3082" max="3082" width="4.85546875" style="1990" customWidth="1"/>
    <col min="3083" max="3083" width="5.7109375" style="1990" customWidth="1"/>
    <col min="3084" max="3084" width="3.85546875" style="1990" customWidth="1"/>
    <col min="3085" max="3086" width="3.5703125" style="1990" customWidth="1"/>
    <col min="3087" max="3087" width="3" style="1990" customWidth="1"/>
    <col min="3088" max="3088" width="1.85546875" style="1990" customWidth="1"/>
    <col min="3089" max="3089" width="3" style="1990" customWidth="1"/>
    <col min="3090" max="3090" width="7" style="1990" customWidth="1"/>
    <col min="3091" max="3091" width="4" style="1990" customWidth="1"/>
    <col min="3092" max="3092" width="5.140625" style="1990" customWidth="1"/>
    <col min="3093" max="3093" width="3.7109375" style="1990" customWidth="1"/>
    <col min="3094" max="3094" width="3" style="1990" customWidth="1"/>
    <col min="3095" max="3095" width="4.140625" style="1990" customWidth="1"/>
    <col min="3096" max="3096" width="1.7109375" style="1990" customWidth="1"/>
    <col min="3097" max="3097" width="0.5703125" style="1990" customWidth="1"/>
    <col min="3098" max="3099" width="2.5703125" style="1990" customWidth="1"/>
    <col min="3100" max="3100" width="1.28515625" style="1990" customWidth="1"/>
    <col min="3101" max="3101" width="1.5703125" style="1990" customWidth="1"/>
    <col min="3102" max="3102" width="8" style="1990" customWidth="1"/>
    <col min="3103" max="3103" width="10" style="1990" customWidth="1"/>
    <col min="3104" max="3104" width="11.85546875" style="1990" customWidth="1"/>
    <col min="3105" max="3105" width="8.7109375" style="1990" customWidth="1"/>
    <col min="3106" max="3106" width="9.7109375" style="1990" bestFit="1" customWidth="1"/>
    <col min="3107" max="3107" width="13.28515625" style="1990" customWidth="1"/>
    <col min="3108" max="3108" width="14.5703125" style="1990" customWidth="1"/>
    <col min="3109" max="3109" width="6.5703125" style="1990"/>
    <col min="3110" max="3110" width="2.85546875" style="1990" customWidth="1"/>
    <col min="3111" max="3111" width="6.5703125" style="1990"/>
    <col min="3112" max="3112" width="14" style="1990" customWidth="1"/>
    <col min="3113" max="3328" width="6.5703125" style="1990"/>
    <col min="3329" max="3329" width="3.7109375" style="1990" customWidth="1"/>
    <col min="3330" max="3330" width="12.42578125" style="1990" customWidth="1"/>
    <col min="3331" max="3331" width="12.28515625" style="1990" customWidth="1"/>
    <col min="3332" max="3332" width="11" style="1990" customWidth="1"/>
    <col min="3333" max="3333" width="5.28515625" style="1990" customWidth="1"/>
    <col min="3334" max="3334" width="12.140625" style="1990" customWidth="1"/>
    <col min="3335" max="3336" width="2.7109375" style="1990" customWidth="1"/>
    <col min="3337" max="3337" width="5" style="1990" customWidth="1"/>
    <col min="3338" max="3338" width="4.85546875" style="1990" customWidth="1"/>
    <col min="3339" max="3339" width="5.7109375" style="1990" customWidth="1"/>
    <col min="3340" max="3340" width="3.85546875" style="1990" customWidth="1"/>
    <col min="3341" max="3342" width="3.5703125" style="1990" customWidth="1"/>
    <col min="3343" max="3343" width="3" style="1990" customWidth="1"/>
    <col min="3344" max="3344" width="1.85546875" style="1990" customWidth="1"/>
    <col min="3345" max="3345" width="3" style="1990" customWidth="1"/>
    <col min="3346" max="3346" width="7" style="1990" customWidth="1"/>
    <col min="3347" max="3347" width="4" style="1990" customWidth="1"/>
    <col min="3348" max="3348" width="5.140625" style="1990" customWidth="1"/>
    <col min="3349" max="3349" width="3.7109375" style="1990" customWidth="1"/>
    <col min="3350" max="3350" width="3" style="1990" customWidth="1"/>
    <col min="3351" max="3351" width="4.140625" style="1990" customWidth="1"/>
    <col min="3352" max="3352" width="1.7109375" style="1990" customWidth="1"/>
    <col min="3353" max="3353" width="0.5703125" style="1990" customWidth="1"/>
    <col min="3354" max="3355" width="2.5703125" style="1990" customWidth="1"/>
    <col min="3356" max="3356" width="1.28515625" style="1990" customWidth="1"/>
    <col min="3357" max="3357" width="1.5703125" style="1990" customWidth="1"/>
    <col min="3358" max="3358" width="8" style="1990" customWidth="1"/>
    <col min="3359" max="3359" width="10" style="1990" customWidth="1"/>
    <col min="3360" max="3360" width="11.85546875" style="1990" customWidth="1"/>
    <col min="3361" max="3361" width="8.7109375" style="1990" customWidth="1"/>
    <col min="3362" max="3362" width="9.7109375" style="1990" bestFit="1" customWidth="1"/>
    <col min="3363" max="3363" width="13.28515625" style="1990" customWidth="1"/>
    <col min="3364" max="3364" width="14.5703125" style="1990" customWidth="1"/>
    <col min="3365" max="3365" width="6.5703125" style="1990"/>
    <col min="3366" max="3366" width="2.85546875" style="1990" customWidth="1"/>
    <col min="3367" max="3367" width="6.5703125" style="1990"/>
    <col min="3368" max="3368" width="14" style="1990" customWidth="1"/>
    <col min="3369" max="3584" width="6.5703125" style="1990"/>
    <col min="3585" max="3585" width="3.7109375" style="1990" customWidth="1"/>
    <col min="3586" max="3586" width="12.42578125" style="1990" customWidth="1"/>
    <col min="3587" max="3587" width="12.28515625" style="1990" customWidth="1"/>
    <col min="3588" max="3588" width="11" style="1990" customWidth="1"/>
    <col min="3589" max="3589" width="5.28515625" style="1990" customWidth="1"/>
    <col min="3590" max="3590" width="12.140625" style="1990" customWidth="1"/>
    <col min="3591" max="3592" width="2.7109375" style="1990" customWidth="1"/>
    <col min="3593" max="3593" width="5" style="1990" customWidth="1"/>
    <col min="3594" max="3594" width="4.85546875" style="1990" customWidth="1"/>
    <col min="3595" max="3595" width="5.7109375" style="1990" customWidth="1"/>
    <col min="3596" max="3596" width="3.85546875" style="1990" customWidth="1"/>
    <col min="3597" max="3598" width="3.5703125" style="1990" customWidth="1"/>
    <col min="3599" max="3599" width="3" style="1990" customWidth="1"/>
    <col min="3600" max="3600" width="1.85546875" style="1990" customWidth="1"/>
    <col min="3601" max="3601" width="3" style="1990" customWidth="1"/>
    <col min="3602" max="3602" width="7" style="1990" customWidth="1"/>
    <col min="3603" max="3603" width="4" style="1990" customWidth="1"/>
    <col min="3604" max="3604" width="5.140625" style="1990" customWidth="1"/>
    <col min="3605" max="3605" width="3.7109375" style="1990" customWidth="1"/>
    <col min="3606" max="3606" width="3" style="1990" customWidth="1"/>
    <col min="3607" max="3607" width="4.140625" style="1990" customWidth="1"/>
    <col min="3608" max="3608" width="1.7109375" style="1990" customWidth="1"/>
    <col min="3609" max="3609" width="0.5703125" style="1990" customWidth="1"/>
    <col min="3610" max="3611" width="2.5703125" style="1990" customWidth="1"/>
    <col min="3612" max="3612" width="1.28515625" style="1990" customWidth="1"/>
    <col min="3613" max="3613" width="1.5703125" style="1990" customWidth="1"/>
    <col min="3614" max="3614" width="8" style="1990" customWidth="1"/>
    <col min="3615" max="3615" width="10" style="1990" customWidth="1"/>
    <col min="3616" max="3616" width="11.85546875" style="1990" customWidth="1"/>
    <col min="3617" max="3617" width="8.7109375" style="1990" customWidth="1"/>
    <col min="3618" max="3618" width="9.7109375" style="1990" bestFit="1" customWidth="1"/>
    <col min="3619" max="3619" width="13.28515625" style="1990" customWidth="1"/>
    <col min="3620" max="3620" width="14.5703125" style="1990" customWidth="1"/>
    <col min="3621" max="3621" width="6.5703125" style="1990"/>
    <col min="3622" max="3622" width="2.85546875" style="1990" customWidth="1"/>
    <col min="3623" max="3623" width="6.5703125" style="1990"/>
    <col min="3624" max="3624" width="14" style="1990" customWidth="1"/>
    <col min="3625" max="3840" width="6.5703125" style="1990"/>
    <col min="3841" max="3841" width="3.7109375" style="1990" customWidth="1"/>
    <col min="3842" max="3842" width="12.42578125" style="1990" customWidth="1"/>
    <col min="3843" max="3843" width="12.28515625" style="1990" customWidth="1"/>
    <col min="3844" max="3844" width="11" style="1990" customWidth="1"/>
    <col min="3845" max="3845" width="5.28515625" style="1990" customWidth="1"/>
    <col min="3846" max="3846" width="12.140625" style="1990" customWidth="1"/>
    <col min="3847" max="3848" width="2.7109375" style="1990" customWidth="1"/>
    <col min="3849" max="3849" width="5" style="1990" customWidth="1"/>
    <col min="3850" max="3850" width="4.85546875" style="1990" customWidth="1"/>
    <col min="3851" max="3851" width="5.7109375" style="1990" customWidth="1"/>
    <col min="3852" max="3852" width="3.85546875" style="1990" customWidth="1"/>
    <col min="3853" max="3854" width="3.5703125" style="1990" customWidth="1"/>
    <col min="3855" max="3855" width="3" style="1990" customWidth="1"/>
    <col min="3856" max="3856" width="1.85546875" style="1990" customWidth="1"/>
    <col min="3857" max="3857" width="3" style="1990" customWidth="1"/>
    <col min="3858" max="3858" width="7" style="1990" customWidth="1"/>
    <col min="3859" max="3859" width="4" style="1990" customWidth="1"/>
    <col min="3860" max="3860" width="5.140625" style="1990" customWidth="1"/>
    <col min="3861" max="3861" width="3.7109375" style="1990" customWidth="1"/>
    <col min="3862" max="3862" width="3" style="1990" customWidth="1"/>
    <col min="3863" max="3863" width="4.140625" style="1990" customWidth="1"/>
    <col min="3864" max="3864" width="1.7109375" style="1990" customWidth="1"/>
    <col min="3865" max="3865" width="0.5703125" style="1990" customWidth="1"/>
    <col min="3866" max="3867" width="2.5703125" style="1990" customWidth="1"/>
    <col min="3868" max="3868" width="1.28515625" style="1990" customWidth="1"/>
    <col min="3869" max="3869" width="1.5703125" style="1990" customWidth="1"/>
    <col min="3870" max="3870" width="8" style="1990" customWidth="1"/>
    <col min="3871" max="3871" width="10" style="1990" customWidth="1"/>
    <col min="3872" max="3872" width="11.85546875" style="1990" customWidth="1"/>
    <col min="3873" max="3873" width="8.7109375" style="1990" customWidth="1"/>
    <col min="3874" max="3874" width="9.7109375" style="1990" bestFit="1" customWidth="1"/>
    <col min="3875" max="3875" width="13.28515625" style="1990" customWidth="1"/>
    <col min="3876" max="3876" width="14.5703125" style="1990" customWidth="1"/>
    <col min="3877" max="3877" width="6.5703125" style="1990"/>
    <col min="3878" max="3878" width="2.85546875" style="1990" customWidth="1"/>
    <col min="3879" max="3879" width="6.5703125" style="1990"/>
    <col min="3880" max="3880" width="14" style="1990" customWidth="1"/>
    <col min="3881" max="4096" width="6.5703125" style="1990"/>
    <col min="4097" max="4097" width="3.7109375" style="1990" customWidth="1"/>
    <col min="4098" max="4098" width="12.42578125" style="1990" customWidth="1"/>
    <col min="4099" max="4099" width="12.28515625" style="1990" customWidth="1"/>
    <col min="4100" max="4100" width="11" style="1990" customWidth="1"/>
    <col min="4101" max="4101" width="5.28515625" style="1990" customWidth="1"/>
    <col min="4102" max="4102" width="12.140625" style="1990" customWidth="1"/>
    <col min="4103" max="4104" width="2.7109375" style="1990" customWidth="1"/>
    <col min="4105" max="4105" width="5" style="1990" customWidth="1"/>
    <col min="4106" max="4106" width="4.85546875" style="1990" customWidth="1"/>
    <col min="4107" max="4107" width="5.7109375" style="1990" customWidth="1"/>
    <col min="4108" max="4108" width="3.85546875" style="1990" customWidth="1"/>
    <col min="4109" max="4110" width="3.5703125" style="1990" customWidth="1"/>
    <col min="4111" max="4111" width="3" style="1990" customWidth="1"/>
    <col min="4112" max="4112" width="1.85546875" style="1990" customWidth="1"/>
    <col min="4113" max="4113" width="3" style="1990" customWidth="1"/>
    <col min="4114" max="4114" width="7" style="1990" customWidth="1"/>
    <col min="4115" max="4115" width="4" style="1990" customWidth="1"/>
    <col min="4116" max="4116" width="5.140625" style="1990" customWidth="1"/>
    <col min="4117" max="4117" width="3.7109375" style="1990" customWidth="1"/>
    <col min="4118" max="4118" width="3" style="1990" customWidth="1"/>
    <col min="4119" max="4119" width="4.140625" style="1990" customWidth="1"/>
    <col min="4120" max="4120" width="1.7109375" style="1990" customWidth="1"/>
    <col min="4121" max="4121" width="0.5703125" style="1990" customWidth="1"/>
    <col min="4122" max="4123" width="2.5703125" style="1990" customWidth="1"/>
    <col min="4124" max="4124" width="1.28515625" style="1990" customWidth="1"/>
    <col min="4125" max="4125" width="1.5703125" style="1990" customWidth="1"/>
    <col min="4126" max="4126" width="8" style="1990" customWidth="1"/>
    <col min="4127" max="4127" width="10" style="1990" customWidth="1"/>
    <col min="4128" max="4128" width="11.85546875" style="1990" customWidth="1"/>
    <col min="4129" max="4129" width="8.7109375" style="1990" customWidth="1"/>
    <col min="4130" max="4130" width="9.7109375" style="1990" bestFit="1" customWidth="1"/>
    <col min="4131" max="4131" width="13.28515625" style="1990" customWidth="1"/>
    <col min="4132" max="4132" width="14.5703125" style="1990" customWidth="1"/>
    <col min="4133" max="4133" width="6.5703125" style="1990"/>
    <col min="4134" max="4134" width="2.85546875" style="1990" customWidth="1"/>
    <col min="4135" max="4135" width="6.5703125" style="1990"/>
    <col min="4136" max="4136" width="14" style="1990" customWidth="1"/>
    <col min="4137" max="4352" width="6.5703125" style="1990"/>
    <col min="4353" max="4353" width="3.7109375" style="1990" customWidth="1"/>
    <col min="4354" max="4354" width="12.42578125" style="1990" customWidth="1"/>
    <col min="4355" max="4355" width="12.28515625" style="1990" customWidth="1"/>
    <col min="4356" max="4356" width="11" style="1990" customWidth="1"/>
    <col min="4357" max="4357" width="5.28515625" style="1990" customWidth="1"/>
    <col min="4358" max="4358" width="12.140625" style="1990" customWidth="1"/>
    <col min="4359" max="4360" width="2.7109375" style="1990" customWidth="1"/>
    <col min="4361" max="4361" width="5" style="1990" customWidth="1"/>
    <col min="4362" max="4362" width="4.85546875" style="1990" customWidth="1"/>
    <col min="4363" max="4363" width="5.7109375" style="1990" customWidth="1"/>
    <col min="4364" max="4364" width="3.85546875" style="1990" customWidth="1"/>
    <col min="4365" max="4366" width="3.5703125" style="1990" customWidth="1"/>
    <col min="4367" max="4367" width="3" style="1990" customWidth="1"/>
    <col min="4368" max="4368" width="1.85546875" style="1990" customWidth="1"/>
    <col min="4369" max="4369" width="3" style="1990" customWidth="1"/>
    <col min="4370" max="4370" width="7" style="1990" customWidth="1"/>
    <col min="4371" max="4371" width="4" style="1990" customWidth="1"/>
    <col min="4372" max="4372" width="5.140625" style="1990" customWidth="1"/>
    <col min="4373" max="4373" width="3.7109375" style="1990" customWidth="1"/>
    <col min="4374" max="4374" width="3" style="1990" customWidth="1"/>
    <col min="4375" max="4375" width="4.140625" style="1990" customWidth="1"/>
    <col min="4376" max="4376" width="1.7109375" style="1990" customWidth="1"/>
    <col min="4377" max="4377" width="0.5703125" style="1990" customWidth="1"/>
    <col min="4378" max="4379" width="2.5703125" style="1990" customWidth="1"/>
    <col min="4380" max="4380" width="1.28515625" style="1990" customWidth="1"/>
    <col min="4381" max="4381" width="1.5703125" style="1990" customWidth="1"/>
    <col min="4382" max="4382" width="8" style="1990" customWidth="1"/>
    <col min="4383" max="4383" width="10" style="1990" customWidth="1"/>
    <col min="4384" max="4384" width="11.85546875" style="1990" customWidth="1"/>
    <col min="4385" max="4385" width="8.7109375" style="1990" customWidth="1"/>
    <col min="4386" max="4386" width="9.7109375" style="1990" bestFit="1" customWidth="1"/>
    <col min="4387" max="4387" width="13.28515625" style="1990" customWidth="1"/>
    <col min="4388" max="4388" width="14.5703125" style="1990" customWidth="1"/>
    <col min="4389" max="4389" width="6.5703125" style="1990"/>
    <col min="4390" max="4390" width="2.85546875" style="1990" customWidth="1"/>
    <col min="4391" max="4391" width="6.5703125" style="1990"/>
    <col min="4392" max="4392" width="14" style="1990" customWidth="1"/>
    <col min="4393" max="4608" width="6.5703125" style="1990"/>
    <col min="4609" max="4609" width="3.7109375" style="1990" customWidth="1"/>
    <col min="4610" max="4610" width="12.42578125" style="1990" customWidth="1"/>
    <col min="4611" max="4611" width="12.28515625" style="1990" customWidth="1"/>
    <col min="4612" max="4612" width="11" style="1990" customWidth="1"/>
    <col min="4613" max="4613" width="5.28515625" style="1990" customWidth="1"/>
    <col min="4614" max="4614" width="12.140625" style="1990" customWidth="1"/>
    <col min="4615" max="4616" width="2.7109375" style="1990" customWidth="1"/>
    <col min="4617" max="4617" width="5" style="1990" customWidth="1"/>
    <col min="4618" max="4618" width="4.85546875" style="1990" customWidth="1"/>
    <col min="4619" max="4619" width="5.7109375" style="1990" customWidth="1"/>
    <col min="4620" max="4620" width="3.85546875" style="1990" customWidth="1"/>
    <col min="4621" max="4622" width="3.5703125" style="1990" customWidth="1"/>
    <col min="4623" max="4623" width="3" style="1990" customWidth="1"/>
    <col min="4624" max="4624" width="1.85546875" style="1990" customWidth="1"/>
    <col min="4625" max="4625" width="3" style="1990" customWidth="1"/>
    <col min="4626" max="4626" width="7" style="1990" customWidth="1"/>
    <col min="4627" max="4627" width="4" style="1990" customWidth="1"/>
    <col min="4628" max="4628" width="5.140625" style="1990" customWidth="1"/>
    <col min="4629" max="4629" width="3.7109375" style="1990" customWidth="1"/>
    <col min="4630" max="4630" width="3" style="1990" customWidth="1"/>
    <col min="4631" max="4631" width="4.140625" style="1990" customWidth="1"/>
    <col min="4632" max="4632" width="1.7109375" style="1990" customWidth="1"/>
    <col min="4633" max="4633" width="0.5703125" style="1990" customWidth="1"/>
    <col min="4634" max="4635" width="2.5703125" style="1990" customWidth="1"/>
    <col min="4636" max="4636" width="1.28515625" style="1990" customWidth="1"/>
    <col min="4637" max="4637" width="1.5703125" style="1990" customWidth="1"/>
    <col min="4638" max="4638" width="8" style="1990" customWidth="1"/>
    <col min="4639" max="4639" width="10" style="1990" customWidth="1"/>
    <col min="4640" max="4640" width="11.85546875" style="1990" customWidth="1"/>
    <col min="4641" max="4641" width="8.7109375" style="1990" customWidth="1"/>
    <col min="4642" max="4642" width="9.7109375" style="1990" bestFit="1" customWidth="1"/>
    <col min="4643" max="4643" width="13.28515625" style="1990" customWidth="1"/>
    <col min="4644" max="4644" width="14.5703125" style="1990" customWidth="1"/>
    <col min="4645" max="4645" width="6.5703125" style="1990"/>
    <col min="4646" max="4646" width="2.85546875" style="1990" customWidth="1"/>
    <col min="4647" max="4647" width="6.5703125" style="1990"/>
    <col min="4648" max="4648" width="14" style="1990" customWidth="1"/>
    <col min="4649" max="4864" width="6.5703125" style="1990"/>
    <col min="4865" max="4865" width="3.7109375" style="1990" customWidth="1"/>
    <col min="4866" max="4866" width="12.42578125" style="1990" customWidth="1"/>
    <col min="4867" max="4867" width="12.28515625" style="1990" customWidth="1"/>
    <col min="4868" max="4868" width="11" style="1990" customWidth="1"/>
    <col min="4869" max="4869" width="5.28515625" style="1990" customWidth="1"/>
    <col min="4870" max="4870" width="12.140625" style="1990" customWidth="1"/>
    <col min="4871" max="4872" width="2.7109375" style="1990" customWidth="1"/>
    <col min="4873" max="4873" width="5" style="1990" customWidth="1"/>
    <col min="4874" max="4874" width="4.85546875" style="1990" customWidth="1"/>
    <col min="4875" max="4875" width="5.7109375" style="1990" customWidth="1"/>
    <col min="4876" max="4876" width="3.85546875" style="1990" customWidth="1"/>
    <col min="4877" max="4878" width="3.5703125" style="1990" customWidth="1"/>
    <col min="4879" max="4879" width="3" style="1990" customWidth="1"/>
    <col min="4880" max="4880" width="1.85546875" style="1990" customWidth="1"/>
    <col min="4881" max="4881" width="3" style="1990" customWidth="1"/>
    <col min="4882" max="4882" width="7" style="1990" customWidth="1"/>
    <col min="4883" max="4883" width="4" style="1990" customWidth="1"/>
    <col min="4884" max="4884" width="5.140625" style="1990" customWidth="1"/>
    <col min="4885" max="4885" width="3.7109375" style="1990" customWidth="1"/>
    <col min="4886" max="4886" width="3" style="1990" customWidth="1"/>
    <col min="4887" max="4887" width="4.140625" style="1990" customWidth="1"/>
    <col min="4888" max="4888" width="1.7109375" style="1990" customWidth="1"/>
    <col min="4889" max="4889" width="0.5703125" style="1990" customWidth="1"/>
    <col min="4890" max="4891" width="2.5703125" style="1990" customWidth="1"/>
    <col min="4892" max="4892" width="1.28515625" style="1990" customWidth="1"/>
    <col min="4893" max="4893" width="1.5703125" style="1990" customWidth="1"/>
    <col min="4894" max="4894" width="8" style="1990" customWidth="1"/>
    <col min="4895" max="4895" width="10" style="1990" customWidth="1"/>
    <col min="4896" max="4896" width="11.85546875" style="1990" customWidth="1"/>
    <col min="4897" max="4897" width="8.7109375" style="1990" customWidth="1"/>
    <col min="4898" max="4898" width="9.7109375" style="1990" bestFit="1" customWidth="1"/>
    <col min="4899" max="4899" width="13.28515625" style="1990" customWidth="1"/>
    <col min="4900" max="4900" width="14.5703125" style="1990" customWidth="1"/>
    <col min="4901" max="4901" width="6.5703125" style="1990"/>
    <col min="4902" max="4902" width="2.85546875" style="1990" customWidth="1"/>
    <col min="4903" max="4903" width="6.5703125" style="1990"/>
    <col min="4904" max="4904" width="14" style="1990" customWidth="1"/>
    <col min="4905" max="5120" width="6.5703125" style="1990"/>
    <col min="5121" max="5121" width="3.7109375" style="1990" customWidth="1"/>
    <col min="5122" max="5122" width="12.42578125" style="1990" customWidth="1"/>
    <col min="5123" max="5123" width="12.28515625" style="1990" customWidth="1"/>
    <col min="5124" max="5124" width="11" style="1990" customWidth="1"/>
    <col min="5125" max="5125" width="5.28515625" style="1990" customWidth="1"/>
    <col min="5126" max="5126" width="12.140625" style="1990" customWidth="1"/>
    <col min="5127" max="5128" width="2.7109375" style="1990" customWidth="1"/>
    <col min="5129" max="5129" width="5" style="1990" customWidth="1"/>
    <col min="5130" max="5130" width="4.85546875" style="1990" customWidth="1"/>
    <col min="5131" max="5131" width="5.7109375" style="1990" customWidth="1"/>
    <col min="5132" max="5132" width="3.85546875" style="1990" customWidth="1"/>
    <col min="5133" max="5134" width="3.5703125" style="1990" customWidth="1"/>
    <col min="5135" max="5135" width="3" style="1990" customWidth="1"/>
    <col min="5136" max="5136" width="1.85546875" style="1990" customWidth="1"/>
    <col min="5137" max="5137" width="3" style="1990" customWidth="1"/>
    <col min="5138" max="5138" width="7" style="1990" customWidth="1"/>
    <col min="5139" max="5139" width="4" style="1990" customWidth="1"/>
    <col min="5140" max="5140" width="5.140625" style="1990" customWidth="1"/>
    <col min="5141" max="5141" width="3.7109375" style="1990" customWidth="1"/>
    <col min="5142" max="5142" width="3" style="1990" customWidth="1"/>
    <col min="5143" max="5143" width="4.140625" style="1990" customWidth="1"/>
    <col min="5144" max="5144" width="1.7109375" style="1990" customWidth="1"/>
    <col min="5145" max="5145" width="0.5703125" style="1990" customWidth="1"/>
    <col min="5146" max="5147" width="2.5703125" style="1990" customWidth="1"/>
    <col min="5148" max="5148" width="1.28515625" style="1990" customWidth="1"/>
    <col min="5149" max="5149" width="1.5703125" style="1990" customWidth="1"/>
    <col min="5150" max="5150" width="8" style="1990" customWidth="1"/>
    <col min="5151" max="5151" width="10" style="1990" customWidth="1"/>
    <col min="5152" max="5152" width="11.85546875" style="1990" customWidth="1"/>
    <col min="5153" max="5153" width="8.7109375" style="1990" customWidth="1"/>
    <col min="5154" max="5154" width="9.7109375" style="1990" bestFit="1" customWidth="1"/>
    <col min="5155" max="5155" width="13.28515625" style="1990" customWidth="1"/>
    <col min="5156" max="5156" width="14.5703125" style="1990" customWidth="1"/>
    <col min="5157" max="5157" width="6.5703125" style="1990"/>
    <col min="5158" max="5158" width="2.85546875" style="1990" customWidth="1"/>
    <col min="5159" max="5159" width="6.5703125" style="1990"/>
    <col min="5160" max="5160" width="14" style="1990" customWidth="1"/>
    <col min="5161" max="5376" width="6.5703125" style="1990"/>
    <col min="5377" max="5377" width="3.7109375" style="1990" customWidth="1"/>
    <col min="5378" max="5378" width="12.42578125" style="1990" customWidth="1"/>
    <col min="5379" max="5379" width="12.28515625" style="1990" customWidth="1"/>
    <col min="5380" max="5380" width="11" style="1990" customWidth="1"/>
    <col min="5381" max="5381" width="5.28515625" style="1990" customWidth="1"/>
    <col min="5382" max="5382" width="12.140625" style="1990" customWidth="1"/>
    <col min="5383" max="5384" width="2.7109375" style="1990" customWidth="1"/>
    <col min="5385" max="5385" width="5" style="1990" customWidth="1"/>
    <col min="5386" max="5386" width="4.85546875" style="1990" customWidth="1"/>
    <col min="5387" max="5387" width="5.7109375" style="1990" customWidth="1"/>
    <col min="5388" max="5388" width="3.85546875" style="1990" customWidth="1"/>
    <col min="5389" max="5390" width="3.5703125" style="1990" customWidth="1"/>
    <col min="5391" max="5391" width="3" style="1990" customWidth="1"/>
    <col min="5392" max="5392" width="1.85546875" style="1990" customWidth="1"/>
    <col min="5393" max="5393" width="3" style="1990" customWidth="1"/>
    <col min="5394" max="5394" width="7" style="1990" customWidth="1"/>
    <col min="5395" max="5395" width="4" style="1990" customWidth="1"/>
    <col min="5396" max="5396" width="5.140625" style="1990" customWidth="1"/>
    <col min="5397" max="5397" width="3.7109375" style="1990" customWidth="1"/>
    <col min="5398" max="5398" width="3" style="1990" customWidth="1"/>
    <col min="5399" max="5399" width="4.140625" style="1990" customWidth="1"/>
    <col min="5400" max="5400" width="1.7109375" style="1990" customWidth="1"/>
    <col min="5401" max="5401" width="0.5703125" style="1990" customWidth="1"/>
    <col min="5402" max="5403" width="2.5703125" style="1990" customWidth="1"/>
    <col min="5404" max="5404" width="1.28515625" style="1990" customWidth="1"/>
    <col min="5405" max="5405" width="1.5703125" style="1990" customWidth="1"/>
    <col min="5406" max="5406" width="8" style="1990" customWidth="1"/>
    <col min="5407" max="5407" width="10" style="1990" customWidth="1"/>
    <col min="5408" max="5408" width="11.85546875" style="1990" customWidth="1"/>
    <col min="5409" max="5409" width="8.7109375" style="1990" customWidth="1"/>
    <col min="5410" max="5410" width="9.7109375" style="1990" bestFit="1" customWidth="1"/>
    <col min="5411" max="5411" width="13.28515625" style="1990" customWidth="1"/>
    <col min="5412" max="5412" width="14.5703125" style="1990" customWidth="1"/>
    <col min="5413" max="5413" width="6.5703125" style="1990"/>
    <col min="5414" max="5414" width="2.85546875" style="1990" customWidth="1"/>
    <col min="5415" max="5415" width="6.5703125" style="1990"/>
    <col min="5416" max="5416" width="14" style="1990" customWidth="1"/>
    <col min="5417" max="5632" width="6.5703125" style="1990"/>
    <col min="5633" max="5633" width="3.7109375" style="1990" customWidth="1"/>
    <col min="5634" max="5634" width="12.42578125" style="1990" customWidth="1"/>
    <col min="5635" max="5635" width="12.28515625" style="1990" customWidth="1"/>
    <col min="5636" max="5636" width="11" style="1990" customWidth="1"/>
    <col min="5637" max="5637" width="5.28515625" style="1990" customWidth="1"/>
    <col min="5638" max="5638" width="12.140625" style="1990" customWidth="1"/>
    <col min="5639" max="5640" width="2.7109375" style="1990" customWidth="1"/>
    <col min="5641" max="5641" width="5" style="1990" customWidth="1"/>
    <col min="5642" max="5642" width="4.85546875" style="1990" customWidth="1"/>
    <col min="5643" max="5643" width="5.7109375" style="1990" customWidth="1"/>
    <col min="5644" max="5644" width="3.85546875" style="1990" customWidth="1"/>
    <col min="5645" max="5646" width="3.5703125" style="1990" customWidth="1"/>
    <col min="5647" max="5647" width="3" style="1990" customWidth="1"/>
    <col min="5648" max="5648" width="1.85546875" style="1990" customWidth="1"/>
    <col min="5649" max="5649" width="3" style="1990" customWidth="1"/>
    <col min="5650" max="5650" width="7" style="1990" customWidth="1"/>
    <col min="5651" max="5651" width="4" style="1990" customWidth="1"/>
    <col min="5652" max="5652" width="5.140625" style="1990" customWidth="1"/>
    <col min="5653" max="5653" width="3.7109375" style="1990" customWidth="1"/>
    <col min="5654" max="5654" width="3" style="1990" customWidth="1"/>
    <col min="5655" max="5655" width="4.140625" style="1990" customWidth="1"/>
    <col min="5656" max="5656" width="1.7109375" style="1990" customWidth="1"/>
    <col min="5657" max="5657" width="0.5703125" style="1990" customWidth="1"/>
    <col min="5658" max="5659" width="2.5703125" style="1990" customWidth="1"/>
    <col min="5660" max="5660" width="1.28515625" style="1990" customWidth="1"/>
    <col min="5661" max="5661" width="1.5703125" style="1990" customWidth="1"/>
    <col min="5662" max="5662" width="8" style="1990" customWidth="1"/>
    <col min="5663" max="5663" width="10" style="1990" customWidth="1"/>
    <col min="5664" max="5664" width="11.85546875" style="1990" customWidth="1"/>
    <col min="5665" max="5665" width="8.7109375" style="1990" customWidth="1"/>
    <col min="5666" max="5666" width="9.7109375" style="1990" bestFit="1" customWidth="1"/>
    <col min="5667" max="5667" width="13.28515625" style="1990" customWidth="1"/>
    <col min="5668" max="5668" width="14.5703125" style="1990" customWidth="1"/>
    <col min="5669" max="5669" width="6.5703125" style="1990"/>
    <col min="5670" max="5670" width="2.85546875" style="1990" customWidth="1"/>
    <col min="5671" max="5671" width="6.5703125" style="1990"/>
    <col min="5672" max="5672" width="14" style="1990" customWidth="1"/>
    <col min="5673" max="5888" width="6.5703125" style="1990"/>
    <col min="5889" max="5889" width="3.7109375" style="1990" customWidth="1"/>
    <col min="5890" max="5890" width="12.42578125" style="1990" customWidth="1"/>
    <col min="5891" max="5891" width="12.28515625" style="1990" customWidth="1"/>
    <col min="5892" max="5892" width="11" style="1990" customWidth="1"/>
    <col min="5893" max="5893" width="5.28515625" style="1990" customWidth="1"/>
    <col min="5894" max="5894" width="12.140625" style="1990" customWidth="1"/>
    <col min="5895" max="5896" width="2.7109375" style="1990" customWidth="1"/>
    <col min="5897" max="5897" width="5" style="1990" customWidth="1"/>
    <col min="5898" max="5898" width="4.85546875" style="1990" customWidth="1"/>
    <col min="5899" max="5899" width="5.7109375" style="1990" customWidth="1"/>
    <col min="5900" max="5900" width="3.85546875" style="1990" customWidth="1"/>
    <col min="5901" max="5902" width="3.5703125" style="1990" customWidth="1"/>
    <col min="5903" max="5903" width="3" style="1990" customWidth="1"/>
    <col min="5904" max="5904" width="1.85546875" style="1990" customWidth="1"/>
    <col min="5905" max="5905" width="3" style="1990" customWidth="1"/>
    <col min="5906" max="5906" width="7" style="1990" customWidth="1"/>
    <col min="5907" max="5907" width="4" style="1990" customWidth="1"/>
    <col min="5908" max="5908" width="5.140625" style="1990" customWidth="1"/>
    <col min="5909" max="5909" width="3.7109375" style="1990" customWidth="1"/>
    <col min="5910" max="5910" width="3" style="1990" customWidth="1"/>
    <col min="5911" max="5911" width="4.140625" style="1990" customWidth="1"/>
    <col min="5912" max="5912" width="1.7109375" style="1990" customWidth="1"/>
    <col min="5913" max="5913" width="0.5703125" style="1990" customWidth="1"/>
    <col min="5914" max="5915" width="2.5703125" style="1990" customWidth="1"/>
    <col min="5916" max="5916" width="1.28515625" style="1990" customWidth="1"/>
    <col min="5917" max="5917" width="1.5703125" style="1990" customWidth="1"/>
    <col min="5918" max="5918" width="8" style="1990" customWidth="1"/>
    <col min="5919" max="5919" width="10" style="1990" customWidth="1"/>
    <col min="5920" max="5920" width="11.85546875" style="1990" customWidth="1"/>
    <col min="5921" max="5921" width="8.7109375" style="1990" customWidth="1"/>
    <col min="5922" max="5922" width="9.7109375" style="1990" bestFit="1" customWidth="1"/>
    <col min="5923" max="5923" width="13.28515625" style="1990" customWidth="1"/>
    <col min="5924" max="5924" width="14.5703125" style="1990" customWidth="1"/>
    <col min="5925" max="5925" width="6.5703125" style="1990"/>
    <col min="5926" max="5926" width="2.85546875" style="1990" customWidth="1"/>
    <col min="5927" max="5927" width="6.5703125" style="1990"/>
    <col min="5928" max="5928" width="14" style="1990" customWidth="1"/>
    <col min="5929" max="6144" width="6.5703125" style="1990"/>
    <col min="6145" max="6145" width="3.7109375" style="1990" customWidth="1"/>
    <col min="6146" max="6146" width="12.42578125" style="1990" customWidth="1"/>
    <col min="6147" max="6147" width="12.28515625" style="1990" customWidth="1"/>
    <col min="6148" max="6148" width="11" style="1990" customWidth="1"/>
    <col min="6149" max="6149" width="5.28515625" style="1990" customWidth="1"/>
    <col min="6150" max="6150" width="12.140625" style="1990" customWidth="1"/>
    <col min="6151" max="6152" width="2.7109375" style="1990" customWidth="1"/>
    <col min="6153" max="6153" width="5" style="1990" customWidth="1"/>
    <col min="6154" max="6154" width="4.85546875" style="1990" customWidth="1"/>
    <col min="6155" max="6155" width="5.7109375" style="1990" customWidth="1"/>
    <col min="6156" max="6156" width="3.85546875" style="1990" customWidth="1"/>
    <col min="6157" max="6158" width="3.5703125" style="1990" customWidth="1"/>
    <col min="6159" max="6159" width="3" style="1990" customWidth="1"/>
    <col min="6160" max="6160" width="1.85546875" style="1990" customWidth="1"/>
    <col min="6161" max="6161" width="3" style="1990" customWidth="1"/>
    <col min="6162" max="6162" width="7" style="1990" customWidth="1"/>
    <col min="6163" max="6163" width="4" style="1990" customWidth="1"/>
    <col min="6164" max="6164" width="5.140625" style="1990" customWidth="1"/>
    <col min="6165" max="6165" width="3.7109375" style="1990" customWidth="1"/>
    <col min="6166" max="6166" width="3" style="1990" customWidth="1"/>
    <col min="6167" max="6167" width="4.140625" style="1990" customWidth="1"/>
    <col min="6168" max="6168" width="1.7109375" style="1990" customWidth="1"/>
    <col min="6169" max="6169" width="0.5703125" style="1990" customWidth="1"/>
    <col min="6170" max="6171" width="2.5703125" style="1990" customWidth="1"/>
    <col min="6172" max="6172" width="1.28515625" style="1990" customWidth="1"/>
    <col min="6173" max="6173" width="1.5703125" style="1990" customWidth="1"/>
    <col min="6174" max="6174" width="8" style="1990" customWidth="1"/>
    <col min="6175" max="6175" width="10" style="1990" customWidth="1"/>
    <col min="6176" max="6176" width="11.85546875" style="1990" customWidth="1"/>
    <col min="6177" max="6177" width="8.7109375" style="1990" customWidth="1"/>
    <col min="6178" max="6178" width="9.7109375" style="1990" bestFit="1" customWidth="1"/>
    <col min="6179" max="6179" width="13.28515625" style="1990" customWidth="1"/>
    <col min="6180" max="6180" width="14.5703125" style="1990" customWidth="1"/>
    <col min="6181" max="6181" width="6.5703125" style="1990"/>
    <col min="6182" max="6182" width="2.85546875" style="1990" customWidth="1"/>
    <col min="6183" max="6183" width="6.5703125" style="1990"/>
    <col min="6184" max="6184" width="14" style="1990" customWidth="1"/>
    <col min="6185" max="6400" width="6.5703125" style="1990"/>
    <col min="6401" max="6401" width="3.7109375" style="1990" customWidth="1"/>
    <col min="6402" max="6402" width="12.42578125" style="1990" customWidth="1"/>
    <col min="6403" max="6403" width="12.28515625" style="1990" customWidth="1"/>
    <col min="6404" max="6404" width="11" style="1990" customWidth="1"/>
    <col min="6405" max="6405" width="5.28515625" style="1990" customWidth="1"/>
    <col min="6406" max="6406" width="12.140625" style="1990" customWidth="1"/>
    <col min="6407" max="6408" width="2.7109375" style="1990" customWidth="1"/>
    <col min="6409" max="6409" width="5" style="1990" customWidth="1"/>
    <col min="6410" max="6410" width="4.85546875" style="1990" customWidth="1"/>
    <col min="6411" max="6411" width="5.7109375" style="1990" customWidth="1"/>
    <col min="6412" max="6412" width="3.85546875" style="1990" customWidth="1"/>
    <col min="6413" max="6414" width="3.5703125" style="1990" customWidth="1"/>
    <col min="6415" max="6415" width="3" style="1990" customWidth="1"/>
    <col min="6416" max="6416" width="1.85546875" style="1990" customWidth="1"/>
    <col min="6417" max="6417" width="3" style="1990" customWidth="1"/>
    <col min="6418" max="6418" width="7" style="1990" customWidth="1"/>
    <col min="6419" max="6419" width="4" style="1990" customWidth="1"/>
    <col min="6420" max="6420" width="5.140625" style="1990" customWidth="1"/>
    <col min="6421" max="6421" width="3.7109375" style="1990" customWidth="1"/>
    <col min="6422" max="6422" width="3" style="1990" customWidth="1"/>
    <col min="6423" max="6423" width="4.140625" style="1990" customWidth="1"/>
    <col min="6424" max="6424" width="1.7109375" style="1990" customWidth="1"/>
    <col min="6425" max="6425" width="0.5703125" style="1990" customWidth="1"/>
    <col min="6426" max="6427" width="2.5703125" style="1990" customWidth="1"/>
    <col min="6428" max="6428" width="1.28515625" style="1990" customWidth="1"/>
    <col min="6429" max="6429" width="1.5703125" style="1990" customWidth="1"/>
    <col min="6430" max="6430" width="8" style="1990" customWidth="1"/>
    <col min="6431" max="6431" width="10" style="1990" customWidth="1"/>
    <col min="6432" max="6432" width="11.85546875" style="1990" customWidth="1"/>
    <col min="6433" max="6433" width="8.7109375" style="1990" customWidth="1"/>
    <col min="6434" max="6434" width="9.7109375" style="1990" bestFit="1" customWidth="1"/>
    <col min="6435" max="6435" width="13.28515625" style="1990" customWidth="1"/>
    <col min="6436" max="6436" width="14.5703125" style="1990" customWidth="1"/>
    <col min="6437" max="6437" width="6.5703125" style="1990"/>
    <col min="6438" max="6438" width="2.85546875" style="1990" customWidth="1"/>
    <col min="6439" max="6439" width="6.5703125" style="1990"/>
    <col min="6440" max="6440" width="14" style="1990" customWidth="1"/>
    <col min="6441" max="6656" width="6.5703125" style="1990"/>
    <col min="6657" max="6657" width="3.7109375" style="1990" customWidth="1"/>
    <col min="6658" max="6658" width="12.42578125" style="1990" customWidth="1"/>
    <col min="6659" max="6659" width="12.28515625" style="1990" customWidth="1"/>
    <col min="6660" max="6660" width="11" style="1990" customWidth="1"/>
    <col min="6661" max="6661" width="5.28515625" style="1990" customWidth="1"/>
    <col min="6662" max="6662" width="12.140625" style="1990" customWidth="1"/>
    <col min="6663" max="6664" width="2.7109375" style="1990" customWidth="1"/>
    <col min="6665" max="6665" width="5" style="1990" customWidth="1"/>
    <col min="6666" max="6666" width="4.85546875" style="1990" customWidth="1"/>
    <col min="6667" max="6667" width="5.7109375" style="1990" customWidth="1"/>
    <col min="6668" max="6668" width="3.85546875" style="1990" customWidth="1"/>
    <col min="6669" max="6670" width="3.5703125" style="1990" customWidth="1"/>
    <col min="6671" max="6671" width="3" style="1990" customWidth="1"/>
    <col min="6672" max="6672" width="1.85546875" style="1990" customWidth="1"/>
    <col min="6673" max="6673" width="3" style="1990" customWidth="1"/>
    <col min="6674" max="6674" width="7" style="1990" customWidth="1"/>
    <col min="6675" max="6675" width="4" style="1990" customWidth="1"/>
    <col min="6676" max="6676" width="5.140625" style="1990" customWidth="1"/>
    <col min="6677" max="6677" width="3.7109375" style="1990" customWidth="1"/>
    <col min="6678" max="6678" width="3" style="1990" customWidth="1"/>
    <col min="6679" max="6679" width="4.140625" style="1990" customWidth="1"/>
    <col min="6680" max="6680" width="1.7109375" style="1990" customWidth="1"/>
    <col min="6681" max="6681" width="0.5703125" style="1990" customWidth="1"/>
    <col min="6682" max="6683" width="2.5703125" style="1990" customWidth="1"/>
    <col min="6684" max="6684" width="1.28515625" style="1990" customWidth="1"/>
    <col min="6685" max="6685" width="1.5703125" style="1990" customWidth="1"/>
    <col min="6686" max="6686" width="8" style="1990" customWidth="1"/>
    <col min="6687" max="6687" width="10" style="1990" customWidth="1"/>
    <col min="6688" max="6688" width="11.85546875" style="1990" customWidth="1"/>
    <col min="6689" max="6689" width="8.7109375" style="1990" customWidth="1"/>
    <col min="6690" max="6690" width="9.7109375" style="1990" bestFit="1" customWidth="1"/>
    <col min="6691" max="6691" width="13.28515625" style="1990" customWidth="1"/>
    <col min="6692" max="6692" width="14.5703125" style="1990" customWidth="1"/>
    <col min="6693" max="6693" width="6.5703125" style="1990"/>
    <col min="6694" max="6694" width="2.85546875" style="1990" customWidth="1"/>
    <col min="6695" max="6695" width="6.5703125" style="1990"/>
    <col min="6696" max="6696" width="14" style="1990" customWidth="1"/>
    <col min="6697" max="6912" width="6.5703125" style="1990"/>
    <col min="6913" max="6913" width="3.7109375" style="1990" customWidth="1"/>
    <col min="6914" max="6914" width="12.42578125" style="1990" customWidth="1"/>
    <col min="6915" max="6915" width="12.28515625" style="1990" customWidth="1"/>
    <col min="6916" max="6916" width="11" style="1990" customWidth="1"/>
    <col min="6917" max="6917" width="5.28515625" style="1990" customWidth="1"/>
    <col min="6918" max="6918" width="12.140625" style="1990" customWidth="1"/>
    <col min="6919" max="6920" width="2.7109375" style="1990" customWidth="1"/>
    <col min="6921" max="6921" width="5" style="1990" customWidth="1"/>
    <col min="6922" max="6922" width="4.85546875" style="1990" customWidth="1"/>
    <col min="6923" max="6923" width="5.7109375" style="1990" customWidth="1"/>
    <col min="6924" max="6924" width="3.85546875" style="1990" customWidth="1"/>
    <col min="6925" max="6926" width="3.5703125" style="1990" customWidth="1"/>
    <col min="6927" max="6927" width="3" style="1990" customWidth="1"/>
    <col min="6928" max="6928" width="1.85546875" style="1990" customWidth="1"/>
    <col min="6929" max="6929" width="3" style="1990" customWidth="1"/>
    <col min="6930" max="6930" width="7" style="1990" customWidth="1"/>
    <col min="6931" max="6931" width="4" style="1990" customWidth="1"/>
    <col min="6932" max="6932" width="5.140625" style="1990" customWidth="1"/>
    <col min="6933" max="6933" width="3.7109375" style="1990" customWidth="1"/>
    <col min="6934" max="6934" width="3" style="1990" customWidth="1"/>
    <col min="6935" max="6935" width="4.140625" style="1990" customWidth="1"/>
    <col min="6936" max="6936" width="1.7109375" style="1990" customWidth="1"/>
    <col min="6937" max="6937" width="0.5703125" style="1990" customWidth="1"/>
    <col min="6938" max="6939" width="2.5703125" style="1990" customWidth="1"/>
    <col min="6940" max="6940" width="1.28515625" style="1990" customWidth="1"/>
    <col min="6941" max="6941" width="1.5703125" style="1990" customWidth="1"/>
    <col min="6942" max="6942" width="8" style="1990" customWidth="1"/>
    <col min="6943" max="6943" width="10" style="1990" customWidth="1"/>
    <col min="6944" max="6944" width="11.85546875" style="1990" customWidth="1"/>
    <col min="6945" max="6945" width="8.7109375" style="1990" customWidth="1"/>
    <col min="6946" max="6946" width="9.7109375" style="1990" bestFit="1" customWidth="1"/>
    <col min="6947" max="6947" width="13.28515625" style="1990" customWidth="1"/>
    <col min="6948" max="6948" width="14.5703125" style="1990" customWidth="1"/>
    <col min="6949" max="6949" width="6.5703125" style="1990"/>
    <col min="6950" max="6950" width="2.85546875" style="1990" customWidth="1"/>
    <col min="6951" max="6951" width="6.5703125" style="1990"/>
    <col min="6952" max="6952" width="14" style="1990" customWidth="1"/>
    <col min="6953" max="7168" width="6.5703125" style="1990"/>
    <col min="7169" max="7169" width="3.7109375" style="1990" customWidth="1"/>
    <col min="7170" max="7170" width="12.42578125" style="1990" customWidth="1"/>
    <col min="7171" max="7171" width="12.28515625" style="1990" customWidth="1"/>
    <col min="7172" max="7172" width="11" style="1990" customWidth="1"/>
    <col min="7173" max="7173" width="5.28515625" style="1990" customWidth="1"/>
    <col min="7174" max="7174" width="12.140625" style="1990" customWidth="1"/>
    <col min="7175" max="7176" width="2.7109375" style="1990" customWidth="1"/>
    <col min="7177" max="7177" width="5" style="1990" customWidth="1"/>
    <col min="7178" max="7178" width="4.85546875" style="1990" customWidth="1"/>
    <col min="7179" max="7179" width="5.7109375" style="1990" customWidth="1"/>
    <col min="7180" max="7180" width="3.85546875" style="1990" customWidth="1"/>
    <col min="7181" max="7182" width="3.5703125" style="1990" customWidth="1"/>
    <col min="7183" max="7183" width="3" style="1990" customWidth="1"/>
    <col min="7184" max="7184" width="1.85546875" style="1990" customWidth="1"/>
    <col min="7185" max="7185" width="3" style="1990" customWidth="1"/>
    <col min="7186" max="7186" width="7" style="1990" customWidth="1"/>
    <col min="7187" max="7187" width="4" style="1990" customWidth="1"/>
    <col min="7188" max="7188" width="5.140625" style="1990" customWidth="1"/>
    <col min="7189" max="7189" width="3.7109375" style="1990" customWidth="1"/>
    <col min="7190" max="7190" width="3" style="1990" customWidth="1"/>
    <col min="7191" max="7191" width="4.140625" style="1990" customWidth="1"/>
    <col min="7192" max="7192" width="1.7109375" style="1990" customWidth="1"/>
    <col min="7193" max="7193" width="0.5703125" style="1990" customWidth="1"/>
    <col min="7194" max="7195" width="2.5703125" style="1990" customWidth="1"/>
    <col min="7196" max="7196" width="1.28515625" style="1990" customWidth="1"/>
    <col min="7197" max="7197" width="1.5703125" style="1990" customWidth="1"/>
    <col min="7198" max="7198" width="8" style="1990" customWidth="1"/>
    <col min="7199" max="7199" width="10" style="1990" customWidth="1"/>
    <col min="7200" max="7200" width="11.85546875" style="1990" customWidth="1"/>
    <col min="7201" max="7201" width="8.7109375" style="1990" customWidth="1"/>
    <col min="7202" max="7202" width="9.7109375" style="1990" bestFit="1" customWidth="1"/>
    <col min="7203" max="7203" width="13.28515625" style="1990" customWidth="1"/>
    <col min="7204" max="7204" width="14.5703125" style="1990" customWidth="1"/>
    <col min="7205" max="7205" width="6.5703125" style="1990"/>
    <col min="7206" max="7206" width="2.85546875" style="1990" customWidth="1"/>
    <col min="7207" max="7207" width="6.5703125" style="1990"/>
    <col min="7208" max="7208" width="14" style="1990" customWidth="1"/>
    <col min="7209" max="7424" width="6.5703125" style="1990"/>
    <col min="7425" max="7425" width="3.7109375" style="1990" customWidth="1"/>
    <col min="7426" max="7426" width="12.42578125" style="1990" customWidth="1"/>
    <col min="7427" max="7427" width="12.28515625" style="1990" customWidth="1"/>
    <col min="7428" max="7428" width="11" style="1990" customWidth="1"/>
    <col min="7429" max="7429" width="5.28515625" style="1990" customWidth="1"/>
    <col min="7430" max="7430" width="12.140625" style="1990" customWidth="1"/>
    <col min="7431" max="7432" width="2.7109375" style="1990" customWidth="1"/>
    <col min="7433" max="7433" width="5" style="1990" customWidth="1"/>
    <col min="7434" max="7434" width="4.85546875" style="1990" customWidth="1"/>
    <col min="7435" max="7435" width="5.7109375" style="1990" customWidth="1"/>
    <col min="7436" max="7436" width="3.85546875" style="1990" customWidth="1"/>
    <col min="7437" max="7438" width="3.5703125" style="1990" customWidth="1"/>
    <col min="7439" max="7439" width="3" style="1990" customWidth="1"/>
    <col min="7440" max="7440" width="1.85546875" style="1990" customWidth="1"/>
    <col min="7441" max="7441" width="3" style="1990" customWidth="1"/>
    <col min="7442" max="7442" width="7" style="1990" customWidth="1"/>
    <col min="7443" max="7443" width="4" style="1990" customWidth="1"/>
    <col min="7444" max="7444" width="5.140625" style="1990" customWidth="1"/>
    <col min="7445" max="7445" width="3.7109375" style="1990" customWidth="1"/>
    <col min="7446" max="7446" width="3" style="1990" customWidth="1"/>
    <col min="7447" max="7447" width="4.140625" style="1990" customWidth="1"/>
    <col min="7448" max="7448" width="1.7109375" style="1990" customWidth="1"/>
    <col min="7449" max="7449" width="0.5703125" style="1990" customWidth="1"/>
    <col min="7450" max="7451" width="2.5703125" style="1990" customWidth="1"/>
    <col min="7452" max="7452" width="1.28515625" style="1990" customWidth="1"/>
    <col min="7453" max="7453" width="1.5703125" style="1990" customWidth="1"/>
    <col min="7454" max="7454" width="8" style="1990" customWidth="1"/>
    <col min="7455" max="7455" width="10" style="1990" customWidth="1"/>
    <col min="7456" max="7456" width="11.85546875" style="1990" customWidth="1"/>
    <col min="7457" max="7457" width="8.7109375" style="1990" customWidth="1"/>
    <col min="7458" max="7458" width="9.7109375" style="1990" bestFit="1" customWidth="1"/>
    <col min="7459" max="7459" width="13.28515625" style="1990" customWidth="1"/>
    <col min="7460" max="7460" width="14.5703125" style="1990" customWidth="1"/>
    <col min="7461" max="7461" width="6.5703125" style="1990"/>
    <col min="7462" max="7462" width="2.85546875" style="1990" customWidth="1"/>
    <col min="7463" max="7463" width="6.5703125" style="1990"/>
    <col min="7464" max="7464" width="14" style="1990" customWidth="1"/>
    <col min="7465" max="7680" width="6.5703125" style="1990"/>
    <col min="7681" max="7681" width="3.7109375" style="1990" customWidth="1"/>
    <col min="7682" max="7682" width="12.42578125" style="1990" customWidth="1"/>
    <col min="7683" max="7683" width="12.28515625" style="1990" customWidth="1"/>
    <col min="7684" max="7684" width="11" style="1990" customWidth="1"/>
    <col min="7685" max="7685" width="5.28515625" style="1990" customWidth="1"/>
    <col min="7686" max="7686" width="12.140625" style="1990" customWidth="1"/>
    <col min="7687" max="7688" width="2.7109375" style="1990" customWidth="1"/>
    <col min="7689" max="7689" width="5" style="1990" customWidth="1"/>
    <col min="7690" max="7690" width="4.85546875" style="1990" customWidth="1"/>
    <col min="7691" max="7691" width="5.7109375" style="1990" customWidth="1"/>
    <col min="7692" max="7692" width="3.85546875" style="1990" customWidth="1"/>
    <col min="7693" max="7694" width="3.5703125" style="1990" customWidth="1"/>
    <col min="7695" max="7695" width="3" style="1990" customWidth="1"/>
    <col min="7696" max="7696" width="1.85546875" style="1990" customWidth="1"/>
    <col min="7697" max="7697" width="3" style="1990" customWidth="1"/>
    <col min="7698" max="7698" width="7" style="1990" customWidth="1"/>
    <col min="7699" max="7699" width="4" style="1990" customWidth="1"/>
    <col min="7700" max="7700" width="5.140625" style="1990" customWidth="1"/>
    <col min="7701" max="7701" width="3.7109375" style="1990" customWidth="1"/>
    <col min="7702" max="7702" width="3" style="1990" customWidth="1"/>
    <col min="7703" max="7703" width="4.140625" style="1990" customWidth="1"/>
    <col min="7704" max="7704" width="1.7109375" style="1990" customWidth="1"/>
    <col min="7705" max="7705" width="0.5703125" style="1990" customWidth="1"/>
    <col min="7706" max="7707" width="2.5703125" style="1990" customWidth="1"/>
    <col min="7708" max="7708" width="1.28515625" style="1990" customWidth="1"/>
    <col min="7709" max="7709" width="1.5703125" style="1990" customWidth="1"/>
    <col min="7710" max="7710" width="8" style="1990" customWidth="1"/>
    <col min="7711" max="7711" width="10" style="1990" customWidth="1"/>
    <col min="7712" max="7712" width="11.85546875" style="1990" customWidth="1"/>
    <col min="7713" max="7713" width="8.7109375" style="1990" customWidth="1"/>
    <col min="7714" max="7714" width="9.7109375" style="1990" bestFit="1" customWidth="1"/>
    <col min="7715" max="7715" width="13.28515625" style="1990" customWidth="1"/>
    <col min="7716" max="7716" width="14.5703125" style="1990" customWidth="1"/>
    <col min="7717" max="7717" width="6.5703125" style="1990"/>
    <col min="7718" max="7718" width="2.85546875" style="1990" customWidth="1"/>
    <col min="7719" max="7719" width="6.5703125" style="1990"/>
    <col min="7720" max="7720" width="14" style="1990" customWidth="1"/>
    <col min="7721" max="7936" width="6.5703125" style="1990"/>
    <col min="7937" max="7937" width="3.7109375" style="1990" customWidth="1"/>
    <col min="7938" max="7938" width="12.42578125" style="1990" customWidth="1"/>
    <col min="7939" max="7939" width="12.28515625" style="1990" customWidth="1"/>
    <col min="7940" max="7940" width="11" style="1990" customWidth="1"/>
    <col min="7941" max="7941" width="5.28515625" style="1990" customWidth="1"/>
    <col min="7942" max="7942" width="12.140625" style="1990" customWidth="1"/>
    <col min="7943" max="7944" width="2.7109375" style="1990" customWidth="1"/>
    <col min="7945" max="7945" width="5" style="1990" customWidth="1"/>
    <col min="7946" max="7946" width="4.85546875" style="1990" customWidth="1"/>
    <col min="7947" max="7947" width="5.7109375" style="1990" customWidth="1"/>
    <col min="7948" max="7948" width="3.85546875" style="1990" customWidth="1"/>
    <col min="7949" max="7950" width="3.5703125" style="1990" customWidth="1"/>
    <col min="7951" max="7951" width="3" style="1990" customWidth="1"/>
    <col min="7952" max="7952" width="1.85546875" style="1990" customWidth="1"/>
    <col min="7953" max="7953" width="3" style="1990" customWidth="1"/>
    <col min="7954" max="7954" width="7" style="1990" customWidth="1"/>
    <col min="7955" max="7955" width="4" style="1990" customWidth="1"/>
    <col min="7956" max="7956" width="5.140625" style="1990" customWidth="1"/>
    <col min="7957" max="7957" width="3.7109375" style="1990" customWidth="1"/>
    <col min="7958" max="7958" width="3" style="1990" customWidth="1"/>
    <col min="7959" max="7959" width="4.140625" style="1990" customWidth="1"/>
    <col min="7960" max="7960" width="1.7109375" style="1990" customWidth="1"/>
    <col min="7961" max="7961" width="0.5703125" style="1990" customWidth="1"/>
    <col min="7962" max="7963" width="2.5703125" style="1990" customWidth="1"/>
    <col min="7964" max="7964" width="1.28515625" style="1990" customWidth="1"/>
    <col min="7965" max="7965" width="1.5703125" style="1990" customWidth="1"/>
    <col min="7966" max="7966" width="8" style="1990" customWidth="1"/>
    <col min="7967" max="7967" width="10" style="1990" customWidth="1"/>
    <col min="7968" max="7968" width="11.85546875" style="1990" customWidth="1"/>
    <col min="7969" max="7969" width="8.7109375" style="1990" customWidth="1"/>
    <col min="7970" max="7970" width="9.7109375" style="1990" bestFit="1" customWidth="1"/>
    <col min="7971" max="7971" width="13.28515625" style="1990" customWidth="1"/>
    <col min="7972" max="7972" width="14.5703125" style="1990" customWidth="1"/>
    <col min="7973" max="7973" width="6.5703125" style="1990"/>
    <col min="7974" max="7974" width="2.85546875" style="1990" customWidth="1"/>
    <col min="7975" max="7975" width="6.5703125" style="1990"/>
    <col min="7976" max="7976" width="14" style="1990" customWidth="1"/>
    <col min="7977" max="8192" width="6.5703125" style="1990"/>
    <col min="8193" max="8193" width="3.7109375" style="1990" customWidth="1"/>
    <col min="8194" max="8194" width="12.42578125" style="1990" customWidth="1"/>
    <col min="8195" max="8195" width="12.28515625" style="1990" customWidth="1"/>
    <col min="8196" max="8196" width="11" style="1990" customWidth="1"/>
    <col min="8197" max="8197" width="5.28515625" style="1990" customWidth="1"/>
    <col min="8198" max="8198" width="12.140625" style="1990" customWidth="1"/>
    <col min="8199" max="8200" width="2.7109375" style="1990" customWidth="1"/>
    <col min="8201" max="8201" width="5" style="1990" customWidth="1"/>
    <col min="8202" max="8202" width="4.85546875" style="1990" customWidth="1"/>
    <col min="8203" max="8203" width="5.7109375" style="1990" customWidth="1"/>
    <col min="8204" max="8204" width="3.85546875" style="1990" customWidth="1"/>
    <col min="8205" max="8206" width="3.5703125" style="1990" customWidth="1"/>
    <col min="8207" max="8207" width="3" style="1990" customWidth="1"/>
    <col min="8208" max="8208" width="1.85546875" style="1990" customWidth="1"/>
    <col min="8209" max="8209" width="3" style="1990" customWidth="1"/>
    <col min="8210" max="8210" width="7" style="1990" customWidth="1"/>
    <col min="8211" max="8211" width="4" style="1990" customWidth="1"/>
    <col min="8212" max="8212" width="5.140625" style="1990" customWidth="1"/>
    <col min="8213" max="8213" width="3.7109375" style="1990" customWidth="1"/>
    <col min="8214" max="8214" width="3" style="1990" customWidth="1"/>
    <col min="8215" max="8215" width="4.140625" style="1990" customWidth="1"/>
    <col min="8216" max="8216" width="1.7109375" style="1990" customWidth="1"/>
    <col min="8217" max="8217" width="0.5703125" style="1990" customWidth="1"/>
    <col min="8218" max="8219" width="2.5703125" style="1990" customWidth="1"/>
    <col min="8220" max="8220" width="1.28515625" style="1990" customWidth="1"/>
    <col min="8221" max="8221" width="1.5703125" style="1990" customWidth="1"/>
    <col min="8222" max="8222" width="8" style="1990" customWidth="1"/>
    <col min="8223" max="8223" width="10" style="1990" customWidth="1"/>
    <col min="8224" max="8224" width="11.85546875" style="1990" customWidth="1"/>
    <col min="8225" max="8225" width="8.7109375" style="1990" customWidth="1"/>
    <col min="8226" max="8226" width="9.7109375" style="1990" bestFit="1" customWidth="1"/>
    <col min="8227" max="8227" width="13.28515625" style="1990" customWidth="1"/>
    <col min="8228" max="8228" width="14.5703125" style="1990" customWidth="1"/>
    <col min="8229" max="8229" width="6.5703125" style="1990"/>
    <col min="8230" max="8230" width="2.85546875" style="1990" customWidth="1"/>
    <col min="8231" max="8231" width="6.5703125" style="1990"/>
    <col min="8232" max="8232" width="14" style="1990" customWidth="1"/>
    <col min="8233" max="8448" width="6.5703125" style="1990"/>
    <col min="8449" max="8449" width="3.7109375" style="1990" customWidth="1"/>
    <col min="8450" max="8450" width="12.42578125" style="1990" customWidth="1"/>
    <col min="8451" max="8451" width="12.28515625" style="1990" customWidth="1"/>
    <col min="8452" max="8452" width="11" style="1990" customWidth="1"/>
    <col min="8453" max="8453" width="5.28515625" style="1990" customWidth="1"/>
    <col min="8454" max="8454" width="12.140625" style="1990" customWidth="1"/>
    <col min="8455" max="8456" width="2.7109375" style="1990" customWidth="1"/>
    <col min="8457" max="8457" width="5" style="1990" customWidth="1"/>
    <col min="8458" max="8458" width="4.85546875" style="1990" customWidth="1"/>
    <col min="8459" max="8459" width="5.7109375" style="1990" customWidth="1"/>
    <col min="8460" max="8460" width="3.85546875" style="1990" customWidth="1"/>
    <col min="8461" max="8462" width="3.5703125" style="1990" customWidth="1"/>
    <col min="8463" max="8463" width="3" style="1990" customWidth="1"/>
    <col min="8464" max="8464" width="1.85546875" style="1990" customWidth="1"/>
    <col min="8465" max="8465" width="3" style="1990" customWidth="1"/>
    <col min="8466" max="8466" width="7" style="1990" customWidth="1"/>
    <col min="8467" max="8467" width="4" style="1990" customWidth="1"/>
    <col min="8468" max="8468" width="5.140625" style="1990" customWidth="1"/>
    <col min="8469" max="8469" width="3.7109375" style="1990" customWidth="1"/>
    <col min="8470" max="8470" width="3" style="1990" customWidth="1"/>
    <col min="8471" max="8471" width="4.140625" style="1990" customWidth="1"/>
    <col min="8472" max="8472" width="1.7109375" style="1990" customWidth="1"/>
    <col min="8473" max="8473" width="0.5703125" style="1990" customWidth="1"/>
    <col min="8474" max="8475" width="2.5703125" style="1990" customWidth="1"/>
    <col min="8476" max="8476" width="1.28515625" style="1990" customWidth="1"/>
    <col min="8477" max="8477" width="1.5703125" style="1990" customWidth="1"/>
    <col min="8478" max="8478" width="8" style="1990" customWidth="1"/>
    <col min="8479" max="8479" width="10" style="1990" customWidth="1"/>
    <col min="8480" max="8480" width="11.85546875" style="1990" customWidth="1"/>
    <col min="8481" max="8481" width="8.7109375" style="1990" customWidth="1"/>
    <col min="8482" max="8482" width="9.7109375" style="1990" bestFit="1" customWidth="1"/>
    <col min="8483" max="8483" width="13.28515625" style="1990" customWidth="1"/>
    <col min="8484" max="8484" width="14.5703125" style="1990" customWidth="1"/>
    <col min="8485" max="8485" width="6.5703125" style="1990"/>
    <col min="8486" max="8486" width="2.85546875" style="1990" customWidth="1"/>
    <col min="8487" max="8487" width="6.5703125" style="1990"/>
    <col min="8488" max="8488" width="14" style="1990" customWidth="1"/>
    <col min="8489" max="8704" width="6.5703125" style="1990"/>
    <col min="8705" max="8705" width="3.7109375" style="1990" customWidth="1"/>
    <col min="8706" max="8706" width="12.42578125" style="1990" customWidth="1"/>
    <col min="8707" max="8707" width="12.28515625" style="1990" customWidth="1"/>
    <col min="8708" max="8708" width="11" style="1990" customWidth="1"/>
    <col min="8709" max="8709" width="5.28515625" style="1990" customWidth="1"/>
    <col min="8710" max="8710" width="12.140625" style="1990" customWidth="1"/>
    <col min="8711" max="8712" width="2.7109375" style="1990" customWidth="1"/>
    <col min="8713" max="8713" width="5" style="1990" customWidth="1"/>
    <col min="8714" max="8714" width="4.85546875" style="1990" customWidth="1"/>
    <col min="8715" max="8715" width="5.7109375" style="1990" customWidth="1"/>
    <col min="8716" max="8716" width="3.85546875" style="1990" customWidth="1"/>
    <col min="8717" max="8718" width="3.5703125" style="1990" customWidth="1"/>
    <col min="8719" max="8719" width="3" style="1990" customWidth="1"/>
    <col min="8720" max="8720" width="1.85546875" style="1990" customWidth="1"/>
    <col min="8721" max="8721" width="3" style="1990" customWidth="1"/>
    <col min="8722" max="8722" width="7" style="1990" customWidth="1"/>
    <col min="8723" max="8723" width="4" style="1990" customWidth="1"/>
    <col min="8724" max="8724" width="5.140625" style="1990" customWidth="1"/>
    <col min="8725" max="8725" width="3.7109375" style="1990" customWidth="1"/>
    <col min="8726" max="8726" width="3" style="1990" customWidth="1"/>
    <col min="8727" max="8727" width="4.140625" style="1990" customWidth="1"/>
    <col min="8728" max="8728" width="1.7109375" style="1990" customWidth="1"/>
    <col min="8729" max="8729" width="0.5703125" style="1990" customWidth="1"/>
    <col min="8730" max="8731" width="2.5703125" style="1990" customWidth="1"/>
    <col min="8732" max="8732" width="1.28515625" style="1990" customWidth="1"/>
    <col min="8733" max="8733" width="1.5703125" style="1990" customWidth="1"/>
    <col min="8734" max="8734" width="8" style="1990" customWidth="1"/>
    <col min="8735" max="8735" width="10" style="1990" customWidth="1"/>
    <col min="8736" max="8736" width="11.85546875" style="1990" customWidth="1"/>
    <col min="8737" max="8737" width="8.7109375" style="1990" customWidth="1"/>
    <col min="8738" max="8738" width="9.7109375" style="1990" bestFit="1" customWidth="1"/>
    <col min="8739" max="8739" width="13.28515625" style="1990" customWidth="1"/>
    <col min="8740" max="8740" width="14.5703125" style="1990" customWidth="1"/>
    <col min="8741" max="8741" width="6.5703125" style="1990"/>
    <col min="8742" max="8742" width="2.85546875" style="1990" customWidth="1"/>
    <col min="8743" max="8743" width="6.5703125" style="1990"/>
    <col min="8744" max="8744" width="14" style="1990" customWidth="1"/>
    <col min="8745" max="8960" width="6.5703125" style="1990"/>
    <col min="8961" max="8961" width="3.7109375" style="1990" customWidth="1"/>
    <col min="8962" max="8962" width="12.42578125" style="1990" customWidth="1"/>
    <col min="8963" max="8963" width="12.28515625" style="1990" customWidth="1"/>
    <col min="8964" max="8964" width="11" style="1990" customWidth="1"/>
    <col min="8965" max="8965" width="5.28515625" style="1990" customWidth="1"/>
    <col min="8966" max="8966" width="12.140625" style="1990" customWidth="1"/>
    <col min="8967" max="8968" width="2.7109375" style="1990" customWidth="1"/>
    <col min="8969" max="8969" width="5" style="1990" customWidth="1"/>
    <col min="8970" max="8970" width="4.85546875" style="1990" customWidth="1"/>
    <col min="8971" max="8971" width="5.7109375" style="1990" customWidth="1"/>
    <col min="8972" max="8972" width="3.85546875" style="1990" customWidth="1"/>
    <col min="8973" max="8974" width="3.5703125" style="1990" customWidth="1"/>
    <col min="8975" max="8975" width="3" style="1990" customWidth="1"/>
    <col min="8976" max="8976" width="1.85546875" style="1990" customWidth="1"/>
    <col min="8977" max="8977" width="3" style="1990" customWidth="1"/>
    <col min="8978" max="8978" width="7" style="1990" customWidth="1"/>
    <col min="8979" max="8979" width="4" style="1990" customWidth="1"/>
    <col min="8980" max="8980" width="5.140625" style="1990" customWidth="1"/>
    <col min="8981" max="8981" width="3.7109375" style="1990" customWidth="1"/>
    <col min="8982" max="8982" width="3" style="1990" customWidth="1"/>
    <col min="8983" max="8983" width="4.140625" style="1990" customWidth="1"/>
    <col min="8984" max="8984" width="1.7109375" style="1990" customWidth="1"/>
    <col min="8985" max="8985" width="0.5703125" style="1990" customWidth="1"/>
    <col min="8986" max="8987" width="2.5703125" style="1990" customWidth="1"/>
    <col min="8988" max="8988" width="1.28515625" style="1990" customWidth="1"/>
    <col min="8989" max="8989" width="1.5703125" style="1990" customWidth="1"/>
    <col min="8990" max="8990" width="8" style="1990" customWidth="1"/>
    <col min="8991" max="8991" width="10" style="1990" customWidth="1"/>
    <col min="8992" max="8992" width="11.85546875" style="1990" customWidth="1"/>
    <col min="8993" max="8993" width="8.7109375" style="1990" customWidth="1"/>
    <col min="8994" max="8994" width="9.7109375" style="1990" bestFit="1" customWidth="1"/>
    <col min="8995" max="8995" width="13.28515625" style="1990" customWidth="1"/>
    <col min="8996" max="8996" width="14.5703125" style="1990" customWidth="1"/>
    <col min="8997" max="8997" width="6.5703125" style="1990"/>
    <col min="8998" max="8998" width="2.85546875" style="1990" customWidth="1"/>
    <col min="8999" max="8999" width="6.5703125" style="1990"/>
    <col min="9000" max="9000" width="14" style="1990" customWidth="1"/>
    <col min="9001" max="9216" width="6.5703125" style="1990"/>
    <col min="9217" max="9217" width="3.7109375" style="1990" customWidth="1"/>
    <col min="9218" max="9218" width="12.42578125" style="1990" customWidth="1"/>
    <col min="9219" max="9219" width="12.28515625" style="1990" customWidth="1"/>
    <col min="9220" max="9220" width="11" style="1990" customWidth="1"/>
    <col min="9221" max="9221" width="5.28515625" style="1990" customWidth="1"/>
    <col min="9222" max="9222" width="12.140625" style="1990" customWidth="1"/>
    <col min="9223" max="9224" width="2.7109375" style="1990" customWidth="1"/>
    <col min="9225" max="9225" width="5" style="1990" customWidth="1"/>
    <col min="9226" max="9226" width="4.85546875" style="1990" customWidth="1"/>
    <col min="9227" max="9227" width="5.7109375" style="1990" customWidth="1"/>
    <col min="9228" max="9228" width="3.85546875" style="1990" customWidth="1"/>
    <col min="9229" max="9230" width="3.5703125" style="1990" customWidth="1"/>
    <col min="9231" max="9231" width="3" style="1990" customWidth="1"/>
    <col min="9232" max="9232" width="1.85546875" style="1990" customWidth="1"/>
    <col min="9233" max="9233" width="3" style="1990" customWidth="1"/>
    <col min="9234" max="9234" width="7" style="1990" customWidth="1"/>
    <col min="9235" max="9235" width="4" style="1990" customWidth="1"/>
    <col min="9236" max="9236" width="5.140625" style="1990" customWidth="1"/>
    <col min="9237" max="9237" width="3.7109375" style="1990" customWidth="1"/>
    <col min="9238" max="9238" width="3" style="1990" customWidth="1"/>
    <col min="9239" max="9239" width="4.140625" style="1990" customWidth="1"/>
    <col min="9240" max="9240" width="1.7109375" style="1990" customWidth="1"/>
    <col min="9241" max="9241" width="0.5703125" style="1990" customWidth="1"/>
    <col min="9242" max="9243" width="2.5703125" style="1990" customWidth="1"/>
    <col min="9244" max="9244" width="1.28515625" style="1990" customWidth="1"/>
    <col min="9245" max="9245" width="1.5703125" style="1990" customWidth="1"/>
    <col min="9246" max="9246" width="8" style="1990" customWidth="1"/>
    <col min="9247" max="9247" width="10" style="1990" customWidth="1"/>
    <col min="9248" max="9248" width="11.85546875" style="1990" customWidth="1"/>
    <col min="9249" max="9249" width="8.7109375" style="1990" customWidth="1"/>
    <col min="9250" max="9250" width="9.7109375" style="1990" bestFit="1" customWidth="1"/>
    <col min="9251" max="9251" width="13.28515625" style="1990" customWidth="1"/>
    <col min="9252" max="9252" width="14.5703125" style="1990" customWidth="1"/>
    <col min="9253" max="9253" width="6.5703125" style="1990"/>
    <col min="9254" max="9254" width="2.85546875" style="1990" customWidth="1"/>
    <col min="9255" max="9255" width="6.5703125" style="1990"/>
    <col min="9256" max="9256" width="14" style="1990" customWidth="1"/>
    <col min="9257" max="9472" width="6.5703125" style="1990"/>
    <col min="9473" max="9473" width="3.7109375" style="1990" customWidth="1"/>
    <col min="9474" max="9474" width="12.42578125" style="1990" customWidth="1"/>
    <col min="9475" max="9475" width="12.28515625" style="1990" customWidth="1"/>
    <col min="9476" max="9476" width="11" style="1990" customWidth="1"/>
    <col min="9477" max="9477" width="5.28515625" style="1990" customWidth="1"/>
    <col min="9478" max="9478" width="12.140625" style="1990" customWidth="1"/>
    <col min="9479" max="9480" width="2.7109375" style="1990" customWidth="1"/>
    <col min="9481" max="9481" width="5" style="1990" customWidth="1"/>
    <col min="9482" max="9482" width="4.85546875" style="1990" customWidth="1"/>
    <col min="9483" max="9483" width="5.7109375" style="1990" customWidth="1"/>
    <col min="9484" max="9484" width="3.85546875" style="1990" customWidth="1"/>
    <col min="9485" max="9486" width="3.5703125" style="1990" customWidth="1"/>
    <col min="9487" max="9487" width="3" style="1990" customWidth="1"/>
    <col min="9488" max="9488" width="1.85546875" style="1990" customWidth="1"/>
    <col min="9489" max="9489" width="3" style="1990" customWidth="1"/>
    <col min="9490" max="9490" width="7" style="1990" customWidth="1"/>
    <col min="9491" max="9491" width="4" style="1990" customWidth="1"/>
    <col min="9492" max="9492" width="5.140625" style="1990" customWidth="1"/>
    <col min="9493" max="9493" width="3.7109375" style="1990" customWidth="1"/>
    <col min="9494" max="9494" width="3" style="1990" customWidth="1"/>
    <col min="9495" max="9495" width="4.140625" style="1990" customWidth="1"/>
    <col min="9496" max="9496" width="1.7109375" style="1990" customWidth="1"/>
    <col min="9497" max="9497" width="0.5703125" style="1990" customWidth="1"/>
    <col min="9498" max="9499" width="2.5703125" style="1990" customWidth="1"/>
    <col min="9500" max="9500" width="1.28515625" style="1990" customWidth="1"/>
    <col min="9501" max="9501" width="1.5703125" style="1990" customWidth="1"/>
    <col min="9502" max="9502" width="8" style="1990" customWidth="1"/>
    <col min="9503" max="9503" width="10" style="1990" customWidth="1"/>
    <col min="9504" max="9504" width="11.85546875" style="1990" customWidth="1"/>
    <col min="9505" max="9505" width="8.7109375" style="1990" customWidth="1"/>
    <col min="9506" max="9506" width="9.7109375" style="1990" bestFit="1" customWidth="1"/>
    <col min="9507" max="9507" width="13.28515625" style="1990" customWidth="1"/>
    <col min="9508" max="9508" width="14.5703125" style="1990" customWidth="1"/>
    <col min="9509" max="9509" width="6.5703125" style="1990"/>
    <col min="9510" max="9510" width="2.85546875" style="1990" customWidth="1"/>
    <col min="9511" max="9511" width="6.5703125" style="1990"/>
    <col min="9512" max="9512" width="14" style="1990" customWidth="1"/>
    <col min="9513" max="9728" width="6.5703125" style="1990"/>
    <col min="9729" max="9729" width="3.7109375" style="1990" customWidth="1"/>
    <col min="9730" max="9730" width="12.42578125" style="1990" customWidth="1"/>
    <col min="9731" max="9731" width="12.28515625" style="1990" customWidth="1"/>
    <col min="9732" max="9732" width="11" style="1990" customWidth="1"/>
    <col min="9733" max="9733" width="5.28515625" style="1990" customWidth="1"/>
    <col min="9734" max="9734" width="12.140625" style="1990" customWidth="1"/>
    <col min="9735" max="9736" width="2.7109375" style="1990" customWidth="1"/>
    <col min="9737" max="9737" width="5" style="1990" customWidth="1"/>
    <col min="9738" max="9738" width="4.85546875" style="1990" customWidth="1"/>
    <col min="9739" max="9739" width="5.7109375" style="1990" customWidth="1"/>
    <col min="9740" max="9740" width="3.85546875" style="1990" customWidth="1"/>
    <col min="9741" max="9742" width="3.5703125" style="1990" customWidth="1"/>
    <col min="9743" max="9743" width="3" style="1990" customWidth="1"/>
    <col min="9744" max="9744" width="1.85546875" style="1990" customWidth="1"/>
    <col min="9745" max="9745" width="3" style="1990" customWidth="1"/>
    <col min="9746" max="9746" width="7" style="1990" customWidth="1"/>
    <col min="9747" max="9747" width="4" style="1990" customWidth="1"/>
    <col min="9748" max="9748" width="5.140625" style="1990" customWidth="1"/>
    <col min="9749" max="9749" width="3.7109375" style="1990" customWidth="1"/>
    <col min="9750" max="9750" width="3" style="1990" customWidth="1"/>
    <col min="9751" max="9751" width="4.140625" style="1990" customWidth="1"/>
    <col min="9752" max="9752" width="1.7109375" style="1990" customWidth="1"/>
    <col min="9753" max="9753" width="0.5703125" style="1990" customWidth="1"/>
    <col min="9754" max="9755" width="2.5703125" style="1990" customWidth="1"/>
    <col min="9756" max="9756" width="1.28515625" style="1990" customWidth="1"/>
    <col min="9757" max="9757" width="1.5703125" style="1990" customWidth="1"/>
    <col min="9758" max="9758" width="8" style="1990" customWidth="1"/>
    <col min="9759" max="9759" width="10" style="1990" customWidth="1"/>
    <col min="9760" max="9760" width="11.85546875" style="1990" customWidth="1"/>
    <col min="9761" max="9761" width="8.7109375" style="1990" customWidth="1"/>
    <col min="9762" max="9762" width="9.7109375" style="1990" bestFit="1" customWidth="1"/>
    <col min="9763" max="9763" width="13.28515625" style="1990" customWidth="1"/>
    <col min="9764" max="9764" width="14.5703125" style="1990" customWidth="1"/>
    <col min="9765" max="9765" width="6.5703125" style="1990"/>
    <col min="9766" max="9766" width="2.85546875" style="1990" customWidth="1"/>
    <col min="9767" max="9767" width="6.5703125" style="1990"/>
    <col min="9768" max="9768" width="14" style="1990" customWidth="1"/>
    <col min="9769" max="9984" width="6.5703125" style="1990"/>
    <col min="9985" max="9985" width="3.7109375" style="1990" customWidth="1"/>
    <col min="9986" max="9986" width="12.42578125" style="1990" customWidth="1"/>
    <col min="9987" max="9987" width="12.28515625" style="1990" customWidth="1"/>
    <col min="9988" max="9988" width="11" style="1990" customWidth="1"/>
    <col min="9989" max="9989" width="5.28515625" style="1990" customWidth="1"/>
    <col min="9990" max="9990" width="12.140625" style="1990" customWidth="1"/>
    <col min="9991" max="9992" width="2.7109375" style="1990" customWidth="1"/>
    <col min="9993" max="9993" width="5" style="1990" customWidth="1"/>
    <col min="9994" max="9994" width="4.85546875" style="1990" customWidth="1"/>
    <col min="9995" max="9995" width="5.7109375" style="1990" customWidth="1"/>
    <col min="9996" max="9996" width="3.85546875" style="1990" customWidth="1"/>
    <col min="9997" max="9998" width="3.5703125" style="1990" customWidth="1"/>
    <col min="9999" max="9999" width="3" style="1990" customWidth="1"/>
    <col min="10000" max="10000" width="1.85546875" style="1990" customWidth="1"/>
    <col min="10001" max="10001" width="3" style="1990" customWidth="1"/>
    <col min="10002" max="10002" width="7" style="1990" customWidth="1"/>
    <col min="10003" max="10003" width="4" style="1990" customWidth="1"/>
    <col min="10004" max="10004" width="5.140625" style="1990" customWidth="1"/>
    <col min="10005" max="10005" width="3.7109375" style="1990" customWidth="1"/>
    <col min="10006" max="10006" width="3" style="1990" customWidth="1"/>
    <col min="10007" max="10007" width="4.140625" style="1990" customWidth="1"/>
    <col min="10008" max="10008" width="1.7109375" style="1990" customWidth="1"/>
    <col min="10009" max="10009" width="0.5703125" style="1990" customWidth="1"/>
    <col min="10010" max="10011" width="2.5703125" style="1990" customWidth="1"/>
    <col min="10012" max="10012" width="1.28515625" style="1990" customWidth="1"/>
    <col min="10013" max="10013" width="1.5703125" style="1990" customWidth="1"/>
    <col min="10014" max="10014" width="8" style="1990" customWidth="1"/>
    <col min="10015" max="10015" width="10" style="1990" customWidth="1"/>
    <col min="10016" max="10016" width="11.85546875" style="1990" customWidth="1"/>
    <col min="10017" max="10017" width="8.7109375" style="1990" customWidth="1"/>
    <col min="10018" max="10018" width="9.7109375" style="1990" bestFit="1" customWidth="1"/>
    <col min="10019" max="10019" width="13.28515625" style="1990" customWidth="1"/>
    <col min="10020" max="10020" width="14.5703125" style="1990" customWidth="1"/>
    <col min="10021" max="10021" width="6.5703125" style="1990"/>
    <col min="10022" max="10022" width="2.85546875" style="1990" customWidth="1"/>
    <col min="10023" max="10023" width="6.5703125" style="1990"/>
    <col min="10024" max="10024" width="14" style="1990" customWidth="1"/>
    <col min="10025" max="10240" width="6.5703125" style="1990"/>
    <col min="10241" max="10241" width="3.7109375" style="1990" customWidth="1"/>
    <col min="10242" max="10242" width="12.42578125" style="1990" customWidth="1"/>
    <col min="10243" max="10243" width="12.28515625" style="1990" customWidth="1"/>
    <col min="10244" max="10244" width="11" style="1990" customWidth="1"/>
    <col min="10245" max="10245" width="5.28515625" style="1990" customWidth="1"/>
    <col min="10246" max="10246" width="12.140625" style="1990" customWidth="1"/>
    <col min="10247" max="10248" width="2.7109375" style="1990" customWidth="1"/>
    <col min="10249" max="10249" width="5" style="1990" customWidth="1"/>
    <col min="10250" max="10250" width="4.85546875" style="1990" customWidth="1"/>
    <col min="10251" max="10251" width="5.7109375" style="1990" customWidth="1"/>
    <col min="10252" max="10252" width="3.85546875" style="1990" customWidth="1"/>
    <col min="10253" max="10254" width="3.5703125" style="1990" customWidth="1"/>
    <col min="10255" max="10255" width="3" style="1990" customWidth="1"/>
    <col min="10256" max="10256" width="1.85546875" style="1990" customWidth="1"/>
    <col min="10257" max="10257" width="3" style="1990" customWidth="1"/>
    <col min="10258" max="10258" width="7" style="1990" customWidth="1"/>
    <col min="10259" max="10259" width="4" style="1990" customWidth="1"/>
    <col min="10260" max="10260" width="5.140625" style="1990" customWidth="1"/>
    <col min="10261" max="10261" width="3.7109375" style="1990" customWidth="1"/>
    <col min="10262" max="10262" width="3" style="1990" customWidth="1"/>
    <col min="10263" max="10263" width="4.140625" style="1990" customWidth="1"/>
    <col min="10264" max="10264" width="1.7109375" style="1990" customWidth="1"/>
    <col min="10265" max="10265" width="0.5703125" style="1990" customWidth="1"/>
    <col min="10266" max="10267" width="2.5703125" style="1990" customWidth="1"/>
    <col min="10268" max="10268" width="1.28515625" style="1990" customWidth="1"/>
    <col min="10269" max="10269" width="1.5703125" style="1990" customWidth="1"/>
    <col min="10270" max="10270" width="8" style="1990" customWidth="1"/>
    <col min="10271" max="10271" width="10" style="1990" customWidth="1"/>
    <col min="10272" max="10272" width="11.85546875" style="1990" customWidth="1"/>
    <col min="10273" max="10273" width="8.7109375" style="1990" customWidth="1"/>
    <col min="10274" max="10274" width="9.7109375" style="1990" bestFit="1" customWidth="1"/>
    <col min="10275" max="10275" width="13.28515625" style="1990" customWidth="1"/>
    <col min="10276" max="10276" width="14.5703125" style="1990" customWidth="1"/>
    <col min="10277" max="10277" width="6.5703125" style="1990"/>
    <col min="10278" max="10278" width="2.85546875" style="1990" customWidth="1"/>
    <col min="10279" max="10279" width="6.5703125" style="1990"/>
    <col min="10280" max="10280" width="14" style="1990" customWidth="1"/>
    <col min="10281" max="10496" width="6.5703125" style="1990"/>
    <col min="10497" max="10497" width="3.7109375" style="1990" customWidth="1"/>
    <col min="10498" max="10498" width="12.42578125" style="1990" customWidth="1"/>
    <col min="10499" max="10499" width="12.28515625" style="1990" customWidth="1"/>
    <col min="10500" max="10500" width="11" style="1990" customWidth="1"/>
    <col min="10501" max="10501" width="5.28515625" style="1990" customWidth="1"/>
    <col min="10502" max="10502" width="12.140625" style="1990" customWidth="1"/>
    <col min="10503" max="10504" width="2.7109375" style="1990" customWidth="1"/>
    <col min="10505" max="10505" width="5" style="1990" customWidth="1"/>
    <col min="10506" max="10506" width="4.85546875" style="1990" customWidth="1"/>
    <col min="10507" max="10507" width="5.7109375" style="1990" customWidth="1"/>
    <col min="10508" max="10508" width="3.85546875" style="1990" customWidth="1"/>
    <col min="10509" max="10510" width="3.5703125" style="1990" customWidth="1"/>
    <col min="10511" max="10511" width="3" style="1990" customWidth="1"/>
    <col min="10512" max="10512" width="1.85546875" style="1990" customWidth="1"/>
    <col min="10513" max="10513" width="3" style="1990" customWidth="1"/>
    <col min="10514" max="10514" width="7" style="1990" customWidth="1"/>
    <col min="10515" max="10515" width="4" style="1990" customWidth="1"/>
    <col min="10516" max="10516" width="5.140625" style="1990" customWidth="1"/>
    <col min="10517" max="10517" width="3.7109375" style="1990" customWidth="1"/>
    <col min="10518" max="10518" width="3" style="1990" customWidth="1"/>
    <col min="10519" max="10519" width="4.140625" style="1990" customWidth="1"/>
    <col min="10520" max="10520" width="1.7109375" style="1990" customWidth="1"/>
    <col min="10521" max="10521" width="0.5703125" style="1990" customWidth="1"/>
    <col min="10522" max="10523" width="2.5703125" style="1990" customWidth="1"/>
    <col min="10524" max="10524" width="1.28515625" style="1990" customWidth="1"/>
    <col min="10525" max="10525" width="1.5703125" style="1990" customWidth="1"/>
    <col min="10526" max="10526" width="8" style="1990" customWidth="1"/>
    <col min="10527" max="10527" width="10" style="1990" customWidth="1"/>
    <col min="10528" max="10528" width="11.85546875" style="1990" customWidth="1"/>
    <col min="10529" max="10529" width="8.7109375" style="1990" customWidth="1"/>
    <col min="10530" max="10530" width="9.7109375" style="1990" bestFit="1" customWidth="1"/>
    <col min="10531" max="10531" width="13.28515625" style="1990" customWidth="1"/>
    <col min="10532" max="10532" width="14.5703125" style="1990" customWidth="1"/>
    <col min="10533" max="10533" width="6.5703125" style="1990"/>
    <col min="10534" max="10534" width="2.85546875" style="1990" customWidth="1"/>
    <col min="10535" max="10535" width="6.5703125" style="1990"/>
    <col min="10536" max="10536" width="14" style="1990" customWidth="1"/>
    <col min="10537" max="10752" width="6.5703125" style="1990"/>
    <col min="10753" max="10753" width="3.7109375" style="1990" customWidth="1"/>
    <col min="10754" max="10754" width="12.42578125" style="1990" customWidth="1"/>
    <col min="10755" max="10755" width="12.28515625" style="1990" customWidth="1"/>
    <col min="10756" max="10756" width="11" style="1990" customWidth="1"/>
    <col min="10757" max="10757" width="5.28515625" style="1990" customWidth="1"/>
    <col min="10758" max="10758" width="12.140625" style="1990" customWidth="1"/>
    <col min="10759" max="10760" width="2.7109375" style="1990" customWidth="1"/>
    <col min="10761" max="10761" width="5" style="1990" customWidth="1"/>
    <col min="10762" max="10762" width="4.85546875" style="1990" customWidth="1"/>
    <col min="10763" max="10763" width="5.7109375" style="1990" customWidth="1"/>
    <col min="10764" max="10764" width="3.85546875" style="1990" customWidth="1"/>
    <col min="10765" max="10766" width="3.5703125" style="1990" customWidth="1"/>
    <col min="10767" max="10767" width="3" style="1990" customWidth="1"/>
    <col min="10768" max="10768" width="1.85546875" style="1990" customWidth="1"/>
    <col min="10769" max="10769" width="3" style="1990" customWidth="1"/>
    <col min="10770" max="10770" width="7" style="1990" customWidth="1"/>
    <col min="10771" max="10771" width="4" style="1990" customWidth="1"/>
    <col min="10772" max="10772" width="5.140625" style="1990" customWidth="1"/>
    <col min="10773" max="10773" width="3.7109375" style="1990" customWidth="1"/>
    <col min="10774" max="10774" width="3" style="1990" customWidth="1"/>
    <col min="10775" max="10775" width="4.140625" style="1990" customWidth="1"/>
    <col min="10776" max="10776" width="1.7109375" style="1990" customWidth="1"/>
    <col min="10777" max="10777" width="0.5703125" style="1990" customWidth="1"/>
    <col min="10778" max="10779" width="2.5703125" style="1990" customWidth="1"/>
    <col min="10780" max="10780" width="1.28515625" style="1990" customWidth="1"/>
    <col min="10781" max="10781" width="1.5703125" style="1990" customWidth="1"/>
    <col min="10782" max="10782" width="8" style="1990" customWidth="1"/>
    <col min="10783" max="10783" width="10" style="1990" customWidth="1"/>
    <col min="10784" max="10784" width="11.85546875" style="1990" customWidth="1"/>
    <col min="10785" max="10785" width="8.7109375" style="1990" customWidth="1"/>
    <col min="10786" max="10786" width="9.7109375" style="1990" bestFit="1" customWidth="1"/>
    <col min="10787" max="10787" width="13.28515625" style="1990" customWidth="1"/>
    <col min="10788" max="10788" width="14.5703125" style="1990" customWidth="1"/>
    <col min="10789" max="10789" width="6.5703125" style="1990"/>
    <col min="10790" max="10790" width="2.85546875" style="1990" customWidth="1"/>
    <col min="10791" max="10791" width="6.5703125" style="1990"/>
    <col min="10792" max="10792" width="14" style="1990" customWidth="1"/>
    <col min="10793" max="11008" width="6.5703125" style="1990"/>
    <col min="11009" max="11009" width="3.7109375" style="1990" customWidth="1"/>
    <col min="11010" max="11010" width="12.42578125" style="1990" customWidth="1"/>
    <col min="11011" max="11011" width="12.28515625" style="1990" customWidth="1"/>
    <col min="11012" max="11012" width="11" style="1990" customWidth="1"/>
    <col min="11013" max="11013" width="5.28515625" style="1990" customWidth="1"/>
    <col min="11014" max="11014" width="12.140625" style="1990" customWidth="1"/>
    <col min="11015" max="11016" width="2.7109375" style="1990" customWidth="1"/>
    <col min="11017" max="11017" width="5" style="1990" customWidth="1"/>
    <col min="11018" max="11018" width="4.85546875" style="1990" customWidth="1"/>
    <col min="11019" max="11019" width="5.7109375" style="1990" customWidth="1"/>
    <col min="11020" max="11020" width="3.85546875" style="1990" customWidth="1"/>
    <col min="11021" max="11022" width="3.5703125" style="1990" customWidth="1"/>
    <col min="11023" max="11023" width="3" style="1990" customWidth="1"/>
    <col min="11024" max="11024" width="1.85546875" style="1990" customWidth="1"/>
    <col min="11025" max="11025" width="3" style="1990" customWidth="1"/>
    <col min="11026" max="11026" width="7" style="1990" customWidth="1"/>
    <col min="11027" max="11027" width="4" style="1990" customWidth="1"/>
    <col min="11028" max="11028" width="5.140625" style="1990" customWidth="1"/>
    <col min="11029" max="11029" width="3.7109375" style="1990" customWidth="1"/>
    <col min="11030" max="11030" width="3" style="1990" customWidth="1"/>
    <col min="11031" max="11031" width="4.140625" style="1990" customWidth="1"/>
    <col min="11032" max="11032" width="1.7109375" style="1990" customWidth="1"/>
    <col min="11033" max="11033" width="0.5703125" style="1990" customWidth="1"/>
    <col min="11034" max="11035" width="2.5703125" style="1990" customWidth="1"/>
    <col min="11036" max="11036" width="1.28515625" style="1990" customWidth="1"/>
    <col min="11037" max="11037" width="1.5703125" style="1990" customWidth="1"/>
    <col min="11038" max="11038" width="8" style="1990" customWidth="1"/>
    <col min="11039" max="11039" width="10" style="1990" customWidth="1"/>
    <col min="11040" max="11040" width="11.85546875" style="1990" customWidth="1"/>
    <col min="11041" max="11041" width="8.7109375" style="1990" customWidth="1"/>
    <col min="11042" max="11042" width="9.7109375" style="1990" bestFit="1" customWidth="1"/>
    <col min="11043" max="11043" width="13.28515625" style="1990" customWidth="1"/>
    <col min="11044" max="11044" width="14.5703125" style="1990" customWidth="1"/>
    <col min="11045" max="11045" width="6.5703125" style="1990"/>
    <col min="11046" max="11046" width="2.85546875" style="1990" customWidth="1"/>
    <col min="11047" max="11047" width="6.5703125" style="1990"/>
    <col min="11048" max="11048" width="14" style="1990" customWidth="1"/>
    <col min="11049" max="11264" width="6.5703125" style="1990"/>
    <col min="11265" max="11265" width="3.7109375" style="1990" customWidth="1"/>
    <col min="11266" max="11266" width="12.42578125" style="1990" customWidth="1"/>
    <col min="11267" max="11267" width="12.28515625" style="1990" customWidth="1"/>
    <col min="11268" max="11268" width="11" style="1990" customWidth="1"/>
    <col min="11269" max="11269" width="5.28515625" style="1990" customWidth="1"/>
    <col min="11270" max="11270" width="12.140625" style="1990" customWidth="1"/>
    <col min="11271" max="11272" width="2.7109375" style="1990" customWidth="1"/>
    <col min="11273" max="11273" width="5" style="1990" customWidth="1"/>
    <col min="11274" max="11274" width="4.85546875" style="1990" customWidth="1"/>
    <col min="11275" max="11275" width="5.7109375" style="1990" customWidth="1"/>
    <col min="11276" max="11276" width="3.85546875" style="1990" customWidth="1"/>
    <col min="11277" max="11278" width="3.5703125" style="1990" customWidth="1"/>
    <col min="11279" max="11279" width="3" style="1990" customWidth="1"/>
    <col min="11280" max="11280" width="1.85546875" style="1990" customWidth="1"/>
    <col min="11281" max="11281" width="3" style="1990" customWidth="1"/>
    <col min="11282" max="11282" width="7" style="1990" customWidth="1"/>
    <col min="11283" max="11283" width="4" style="1990" customWidth="1"/>
    <col min="11284" max="11284" width="5.140625" style="1990" customWidth="1"/>
    <col min="11285" max="11285" width="3.7109375" style="1990" customWidth="1"/>
    <col min="11286" max="11286" width="3" style="1990" customWidth="1"/>
    <col min="11287" max="11287" width="4.140625" style="1990" customWidth="1"/>
    <col min="11288" max="11288" width="1.7109375" style="1990" customWidth="1"/>
    <col min="11289" max="11289" width="0.5703125" style="1990" customWidth="1"/>
    <col min="11290" max="11291" width="2.5703125" style="1990" customWidth="1"/>
    <col min="11292" max="11292" width="1.28515625" style="1990" customWidth="1"/>
    <col min="11293" max="11293" width="1.5703125" style="1990" customWidth="1"/>
    <col min="11294" max="11294" width="8" style="1990" customWidth="1"/>
    <col min="11295" max="11295" width="10" style="1990" customWidth="1"/>
    <col min="11296" max="11296" width="11.85546875" style="1990" customWidth="1"/>
    <col min="11297" max="11297" width="8.7109375" style="1990" customWidth="1"/>
    <col min="11298" max="11298" width="9.7109375" style="1990" bestFit="1" customWidth="1"/>
    <col min="11299" max="11299" width="13.28515625" style="1990" customWidth="1"/>
    <col min="11300" max="11300" width="14.5703125" style="1990" customWidth="1"/>
    <col min="11301" max="11301" width="6.5703125" style="1990"/>
    <col min="11302" max="11302" width="2.85546875" style="1990" customWidth="1"/>
    <col min="11303" max="11303" width="6.5703125" style="1990"/>
    <col min="11304" max="11304" width="14" style="1990" customWidth="1"/>
    <col min="11305" max="11520" width="6.5703125" style="1990"/>
    <col min="11521" max="11521" width="3.7109375" style="1990" customWidth="1"/>
    <col min="11522" max="11522" width="12.42578125" style="1990" customWidth="1"/>
    <col min="11523" max="11523" width="12.28515625" style="1990" customWidth="1"/>
    <col min="11524" max="11524" width="11" style="1990" customWidth="1"/>
    <col min="11525" max="11525" width="5.28515625" style="1990" customWidth="1"/>
    <col min="11526" max="11526" width="12.140625" style="1990" customWidth="1"/>
    <col min="11527" max="11528" width="2.7109375" style="1990" customWidth="1"/>
    <col min="11529" max="11529" width="5" style="1990" customWidth="1"/>
    <col min="11530" max="11530" width="4.85546875" style="1990" customWidth="1"/>
    <col min="11531" max="11531" width="5.7109375" style="1990" customWidth="1"/>
    <col min="11532" max="11532" width="3.85546875" style="1990" customWidth="1"/>
    <col min="11533" max="11534" width="3.5703125" style="1990" customWidth="1"/>
    <col min="11535" max="11535" width="3" style="1990" customWidth="1"/>
    <col min="11536" max="11536" width="1.85546875" style="1990" customWidth="1"/>
    <col min="11537" max="11537" width="3" style="1990" customWidth="1"/>
    <col min="11538" max="11538" width="7" style="1990" customWidth="1"/>
    <col min="11539" max="11539" width="4" style="1990" customWidth="1"/>
    <col min="11540" max="11540" width="5.140625" style="1990" customWidth="1"/>
    <col min="11541" max="11541" width="3.7109375" style="1990" customWidth="1"/>
    <col min="11542" max="11542" width="3" style="1990" customWidth="1"/>
    <col min="11543" max="11543" width="4.140625" style="1990" customWidth="1"/>
    <col min="11544" max="11544" width="1.7109375" style="1990" customWidth="1"/>
    <col min="11545" max="11545" width="0.5703125" style="1990" customWidth="1"/>
    <col min="11546" max="11547" width="2.5703125" style="1990" customWidth="1"/>
    <col min="11548" max="11548" width="1.28515625" style="1990" customWidth="1"/>
    <col min="11549" max="11549" width="1.5703125" style="1990" customWidth="1"/>
    <col min="11550" max="11550" width="8" style="1990" customWidth="1"/>
    <col min="11551" max="11551" width="10" style="1990" customWidth="1"/>
    <col min="11552" max="11552" width="11.85546875" style="1990" customWidth="1"/>
    <col min="11553" max="11553" width="8.7109375" style="1990" customWidth="1"/>
    <col min="11554" max="11554" width="9.7109375" style="1990" bestFit="1" customWidth="1"/>
    <col min="11555" max="11555" width="13.28515625" style="1990" customWidth="1"/>
    <col min="11556" max="11556" width="14.5703125" style="1990" customWidth="1"/>
    <col min="11557" max="11557" width="6.5703125" style="1990"/>
    <col min="11558" max="11558" width="2.85546875" style="1990" customWidth="1"/>
    <col min="11559" max="11559" width="6.5703125" style="1990"/>
    <col min="11560" max="11560" width="14" style="1990" customWidth="1"/>
    <col min="11561" max="11776" width="6.5703125" style="1990"/>
    <col min="11777" max="11777" width="3.7109375" style="1990" customWidth="1"/>
    <col min="11778" max="11778" width="12.42578125" style="1990" customWidth="1"/>
    <col min="11779" max="11779" width="12.28515625" style="1990" customWidth="1"/>
    <col min="11780" max="11780" width="11" style="1990" customWidth="1"/>
    <col min="11781" max="11781" width="5.28515625" style="1990" customWidth="1"/>
    <col min="11782" max="11782" width="12.140625" style="1990" customWidth="1"/>
    <col min="11783" max="11784" width="2.7109375" style="1990" customWidth="1"/>
    <col min="11785" max="11785" width="5" style="1990" customWidth="1"/>
    <col min="11786" max="11786" width="4.85546875" style="1990" customWidth="1"/>
    <col min="11787" max="11787" width="5.7109375" style="1990" customWidth="1"/>
    <col min="11788" max="11788" width="3.85546875" style="1990" customWidth="1"/>
    <col min="11789" max="11790" width="3.5703125" style="1990" customWidth="1"/>
    <col min="11791" max="11791" width="3" style="1990" customWidth="1"/>
    <col min="11792" max="11792" width="1.85546875" style="1990" customWidth="1"/>
    <col min="11793" max="11793" width="3" style="1990" customWidth="1"/>
    <col min="11794" max="11794" width="7" style="1990" customWidth="1"/>
    <col min="11795" max="11795" width="4" style="1990" customWidth="1"/>
    <col min="11796" max="11796" width="5.140625" style="1990" customWidth="1"/>
    <col min="11797" max="11797" width="3.7109375" style="1990" customWidth="1"/>
    <col min="11798" max="11798" width="3" style="1990" customWidth="1"/>
    <col min="11799" max="11799" width="4.140625" style="1990" customWidth="1"/>
    <col min="11800" max="11800" width="1.7109375" style="1990" customWidth="1"/>
    <col min="11801" max="11801" width="0.5703125" style="1990" customWidth="1"/>
    <col min="11802" max="11803" width="2.5703125" style="1990" customWidth="1"/>
    <col min="11804" max="11804" width="1.28515625" style="1990" customWidth="1"/>
    <col min="11805" max="11805" width="1.5703125" style="1990" customWidth="1"/>
    <col min="11806" max="11806" width="8" style="1990" customWidth="1"/>
    <col min="11807" max="11807" width="10" style="1990" customWidth="1"/>
    <col min="11808" max="11808" width="11.85546875" style="1990" customWidth="1"/>
    <col min="11809" max="11809" width="8.7109375" style="1990" customWidth="1"/>
    <col min="11810" max="11810" width="9.7109375" style="1990" bestFit="1" customWidth="1"/>
    <col min="11811" max="11811" width="13.28515625" style="1990" customWidth="1"/>
    <col min="11812" max="11812" width="14.5703125" style="1990" customWidth="1"/>
    <col min="11813" max="11813" width="6.5703125" style="1990"/>
    <col min="11814" max="11814" width="2.85546875" style="1990" customWidth="1"/>
    <col min="11815" max="11815" width="6.5703125" style="1990"/>
    <col min="11816" max="11816" width="14" style="1990" customWidth="1"/>
    <col min="11817" max="12032" width="6.5703125" style="1990"/>
    <col min="12033" max="12033" width="3.7109375" style="1990" customWidth="1"/>
    <col min="12034" max="12034" width="12.42578125" style="1990" customWidth="1"/>
    <col min="12035" max="12035" width="12.28515625" style="1990" customWidth="1"/>
    <col min="12036" max="12036" width="11" style="1990" customWidth="1"/>
    <col min="12037" max="12037" width="5.28515625" style="1990" customWidth="1"/>
    <col min="12038" max="12038" width="12.140625" style="1990" customWidth="1"/>
    <col min="12039" max="12040" width="2.7109375" style="1990" customWidth="1"/>
    <col min="12041" max="12041" width="5" style="1990" customWidth="1"/>
    <col min="12042" max="12042" width="4.85546875" style="1990" customWidth="1"/>
    <col min="12043" max="12043" width="5.7109375" style="1990" customWidth="1"/>
    <col min="12044" max="12044" width="3.85546875" style="1990" customWidth="1"/>
    <col min="12045" max="12046" width="3.5703125" style="1990" customWidth="1"/>
    <col min="12047" max="12047" width="3" style="1990" customWidth="1"/>
    <col min="12048" max="12048" width="1.85546875" style="1990" customWidth="1"/>
    <col min="12049" max="12049" width="3" style="1990" customWidth="1"/>
    <col min="12050" max="12050" width="7" style="1990" customWidth="1"/>
    <col min="12051" max="12051" width="4" style="1990" customWidth="1"/>
    <col min="12052" max="12052" width="5.140625" style="1990" customWidth="1"/>
    <col min="12053" max="12053" width="3.7109375" style="1990" customWidth="1"/>
    <col min="12054" max="12054" width="3" style="1990" customWidth="1"/>
    <col min="12055" max="12055" width="4.140625" style="1990" customWidth="1"/>
    <col min="12056" max="12056" width="1.7109375" style="1990" customWidth="1"/>
    <col min="12057" max="12057" width="0.5703125" style="1990" customWidth="1"/>
    <col min="12058" max="12059" width="2.5703125" style="1990" customWidth="1"/>
    <col min="12060" max="12060" width="1.28515625" style="1990" customWidth="1"/>
    <col min="12061" max="12061" width="1.5703125" style="1990" customWidth="1"/>
    <col min="12062" max="12062" width="8" style="1990" customWidth="1"/>
    <col min="12063" max="12063" width="10" style="1990" customWidth="1"/>
    <col min="12064" max="12064" width="11.85546875" style="1990" customWidth="1"/>
    <col min="12065" max="12065" width="8.7109375" style="1990" customWidth="1"/>
    <col min="12066" max="12066" width="9.7109375" style="1990" bestFit="1" customWidth="1"/>
    <col min="12067" max="12067" width="13.28515625" style="1990" customWidth="1"/>
    <col min="12068" max="12068" width="14.5703125" style="1990" customWidth="1"/>
    <col min="12069" max="12069" width="6.5703125" style="1990"/>
    <col min="12070" max="12070" width="2.85546875" style="1990" customWidth="1"/>
    <col min="12071" max="12071" width="6.5703125" style="1990"/>
    <col min="12072" max="12072" width="14" style="1990" customWidth="1"/>
    <col min="12073" max="12288" width="6.5703125" style="1990"/>
    <col min="12289" max="12289" width="3.7109375" style="1990" customWidth="1"/>
    <col min="12290" max="12290" width="12.42578125" style="1990" customWidth="1"/>
    <col min="12291" max="12291" width="12.28515625" style="1990" customWidth="1"/>
    <col min="12292" max="12292" width="11" style="1990" customWidth="1"/>
    <col min="12293" max="12293" width="5.28515625" style="1990" customWidth="1"/>
    <col min="12294" max="12294" width="12.140625" style="1990" customWidth="1"/>
    <col min="12295" max="12296" width="2.7109375" style="1990" customWidth="1"/>
    <col min="12297" max="12297" width="5" style="1990" customWidth="1"/>
    <col min="12298" max="12298" width="4.85546875" style="1990" customWidth="1"/>
    <col min="12299" max="12299" width="5.7109375" style="1990" customWidth="1"/>
    <col min="12300" max="12300" width="3.85546875" style="1990" customWidth="1"/>
    <col min="12301" max="12302" width="3.5703125" style="1990" customWidth="1"/>
    <col min="12303" max="12303" width="3" style="1990" customWidth="1"/>
    <col min="12304" max="12304" width="1.85546875" style="1990" customWidth="1"/>
    <col min="12305" max="12305" width="3" style="1990" customWidth="1"/>
    <col min="12306" max="12306" width="7" style="1990" customWidth="1"/>
    <col min="12307" max="12307" width="4" style="1990" customWidth="1"/>
    <col min="12308" max="12308" width="5.140625" style="1990" customWidth="1"/>
    <col min="12309" max="12309" width="3.7109375" style="1990" customWidth="1"/>
    <col min="12310" max="12310" width="3" style="1990" customWidth="1"/>
    <col min="12311" max="12311" width="4.140625" style="1990" customWidth="1"/>
    <col min="12312" max="12312" width="1.7109375" style="1990" customWidth="1"/>
    <col min="12313" max="12313" width="0.5703125" style="1990" customWidth="1"/>
    <col min="12314" max="12315" width="2.5703125" style="1990" customWidth="1"/>
    <col min="12316" max="12316" width="1.28515625" style="1990" customWidth="1"/>
    <col min="12317" max="12317" width="1.5703125" style="1990" customWidth="1"/>
    <col min="12318" max="12318" width="8" style="1990" customWidth="1"/>
    <col min="12319" max="12319" width="10" style="1990" customWidth="1"/>
    <col min="12320" max="12320" width="11.85546875" style="1990" customWidth="1"/>
    <col min="12321" max="12321" width="8.7109375" style="1990" customWidth="1"/>
    <col min="12322" max="12322" width="9.7109375" style="1990" bestFit="1" customWidth="1"/>
    <col min="12323" max="12323" width="13.28515625" style="1990" customWidth="1"/>
    <col min="12324" max="12324" width="14.5703125" style="1990" customWidth="1"/>
    <col min="12325" max="12325" width="6.5703125" style="1990"/>
    <col min="12326" max="12326" width="2.85546875" style="1990" customWidth="1"/>
    <col min="12327" max="12327" width="6.5703125" style="1990"/>
    <col min="12328" max="12328" width="14" style="1990" customWidth="1"/>
    <col min="12329" max="12544" width="6.5703125" style="1990"/>
    <col min="12545" max="12545" width="3.7109375" style="1990" customWidth="1"/>
    <col min="12546" max="12546" width="12.42578125" style="1990" customWidth="1"/>
    <col min="12547" max="12547" width="12.28515625" style="1990" customWidth="1"/>
    <col min="12548" max="12548" width="11" style="1990" customWidth="1"/>
    <col min="12549" max="12549" width="5.28515625" style="1990" customWidth="1"/>
    <col min="12550" max="12550" width="12.140625" style="1990" customWidth="1"/>
    <col min="12551" max="12552" width="2.7109375" style="1990" customWidth="1"/>
    <col min="12553" max="12553" width="5" style="1990" customWidth="1"/>
    <col min="12554" max="12554" width="4.85546875" style="1990" customWidth="1"/>
    <col min="12555" max="12555" width="5.7109375" style="1990" customWidth="1"/>
    <col min="12556" max="12556" width="3.85546875" style="1990" customWidth="1"/>
    <col min="12557" max="12558" width="3.5703125" style="1990" customWidth="1"/>
    <col min="12559" max="12559" width="3" style="1990" customWidth="1"/>
    <col min="12560" max="12560" width="1.85546875" style="1990" customWidth="1"/>
    <col min="12561" max="12561" width="3" style="1990" customWidth="1"/>
    <col min="12562" max="12562" width="7" style="1990" customWidth="1"/>
    <col min="12563" max="12563" width="4" style="1990" customWidth="1"/>
    <col min="12564" max="12564" width="5.140625" style="1990" customWidth="1"/>
    <col min="12565" max="12565" width="3.7109375" style="1990" customWidth="1"/>
    <col min="12566" max="12566" width="3" style="1990" customWidth="1"/>
    <col min="12567" max="12567" width="4.140625" style="1990" customWidth="1"/>
    <col min="12568" max="12568" width="1.7109375" style="1990" customWidth="1"/>
    <col min="12569" max="12569" width="0.5703125" style="1990" customWidth="1"/>
    <col min="12570" max="12571" width="2.5703125" style="1990" customWidth="1"/>
    <col min="12572" max="12572" width="1.28515625" style="1990" customWidth="1"/>
    <col min="12573" max="12573" width="1.5703125" style="1990" customWidth="1"/>
    <col min="12574" max="12574" width="8" style="1990" customWidth="1"/>
    <col min="12575" max="12575" width="10" style="1990" customWidth="1"/>
    <col min="12576" max="12576" width="11.85546875" style="1990" customWidth="1"/>
    <col min="12577" max="12577" width="8.7109375" style="1990" customWidth="1"/>
    <col min="12578" max="12578" width="9.7109375" style="1990" bestFit="1" customWidth="1"/>
    <col min="12579" max="12579" width="13.28515625" style="1990" customWidth="1"/>
    <col min="12580" max="12580" width="14.5703125" style="1990" customWidth="1"/>
    <col min="12581" max="12581" width="6.5703125" style="1990"/>
    <col min="12582" max="12582" width="2.85546875" style="1990" customWidth="1"/>
    <col min="12583" max="12583" width="6.5703125" style="1990"/>
    <col min="12584" max="12584" width="14" style="1990" customWidth="1"/>
    <col min="12585" max="12800" width="6.5703125" style="1990"/>
    <col min="12801" max="12801" width="3.7109375" style="1990" customWidth="1"/>
    <col min="12802" max="12802" width="12.42578125" style="1990" customWidth="1"/>
    <col min="12803" max="12803" width="12.28515625" style="1990" customWidth="1"/>
    <col min="12804" max="12804" width="11" style="1990" customWidth="1"/>
    <col min="12805" max="12805" width="5.28515625" style="1990" customWidth="1"/>
    <col min="12806" max="12806" width="12.140625" style="1990" customWidth="1"/>
    <col min="12807" max="12808" width="2.7109375" style="1990" customWidth="1"/>
    <col min="12809" max="12809" width="5" style="1990" customWidth="1"/>
    <col min="12810" max="12810" width="4.85546875" style="1990" customWidth="1"/>
    <col min="12811" max="12811" width="5.7109375" style="1990" customWidth="1"/>
    <col min="12812" max="12812" width="3.85546875" style="1990" customWidth="1"/>
    <col min="12813" max="12814" width="3.5703125" style="1990" customWidth="1"/>
    <col min="12815" max="12815" width="3" style="1990" customWidth="1"/>
    <col min="12816" max="12816" width="1.85546875" style="1990" customWidth="1"/>
    <col min="12817" max="12817" width="3" style="1990" customWidth="1"/>
    <col min="12818" max="12818" width="7" style="1990" customWidth="1"/>
    <col min="12819" max="12819" width="4" style="1990" customWidth="1"/>
    <col min="12820" max="12820" width="5.140625" style="1990" customWidth="1"/>
    <col min="12821" max="12821" width="3.7109375" style="1990" customWidth="1"/>
    <col min="12822" max="12822" width="3" style="1990" customWidth="1"/>
    <col min="12823" max="12823" width="4.140625" style="1990" customWidth="1"/>
    <col min="12824" max="12824" width="1.7109375" style="1990" customWidth="1"/>
    <col min="12825" max="12825" width="0.5703125" style="1990" customWidth="1"/>
    <col min="12826" max="12827" width="2.5703125" style="1990" customWidth="1"/>
    <col min="12828" max="12828" width="1.28515625" style="1990" customWidth="1"/>
    <col min="12829" max="12829" width="1.5703125" style="1990" customWidth="1"/>
    <col min="12830" max="12830" width="8" style="1990" customWidth="1"/>
    <col min="12831" max="12831" width="10" style="1990" customWidth="1"/>
    <col min="12832" max="12832" width="11.85546875" style="1990" customWidth="1"/>
    <col min="12833" max="12833" width="8.7109375" style="1990" customWidth="1"/>
    <col min="12834" max="12834" width="9.7109375" style="1990" bestFit="1" customWidth="1"/>
    <col min="12835" max="12835" width="13.28515625" style="1990" customWidth="1"/>
    <col min="12836" max="12836" width="14.5703125" style="1990" customWidth="1"/>
    <col min="12837" max="12837" width="6.5703125" style="1990"/>
    <col min="12838" max="12838" width="2.85546875" style="1990" customWidth="1"/>
    <col min="12839" max="12839" width="6.5703125" style="1990"/>
    <col min="12840" max="12840" width="14" style="1990" customWidth="1"/>
    <col min="12841" max="13056" width="6.5703125" style="1990"/>
    <col min="13057" max="13057" width="3.7109375" style="1990" customWidth="1"/>
    <col min="13058" max="13058" width="12.42578125" style="1990" customWidth="1"/>
    <col min="13059" max="13059" width="12.28515625" style="1990" customWidth="1"/>
    <col min="13060" max="13060" width="11" style="1990" customWidth="1"/>
    <col min="13061" max="13061" width="5.28515625" style="1990" customWidth="1"/>
    <col min="13062" max="13062" width="12.140625" style="1990" customWidth="1"/>
    <col min="13063" max="13064" width="2.7109375" style="1990" customWidth="1"/>
    <col min="13065" max="13065" width="5" style="1990" customWidth="1"/>
    <col min="13066" max="13066" width="4.85546875" style="1990" customWidth="1"/>
    <col min="13067" max="13067" width="5.7109375" style="1990" customWidth="1"/>
    <col min="13068" max="13068" width="3.85546875" style="1990" customWidth="1"/>
    <col min="13069" max="13070" width="3.5703125" style="1990" customWidth="1"/>
    <col min="13071" max="13071" width="3" style="1990" customWidth="1"/>
    <col min="13072" max="13072" width="1.85546875" style="1990" customWidth="1"/>
    <col min="13073" max="13073" width="3" style="1990" customWidth="1"/>
    <col min="13074" max="13074" width="7" style="1990" customWidth="1"/>
    <col min="13075" max="13075" width="4" style="1990" customWidth="1"/>
    <col min="13076" max="13076" width="5.140625" style="1990" customWidth="1"/>
    <col min="13077" max="13077" width="3.7109375" style="1990" customWidth="1"/>
    <col min="13078" max="13078" width="3" style="1990" customWidth="1"/>
    <col min="13079" max="13079" width="4.140625" style="1990" customWidth="1"/>
    <col min="13080" max="13080" width="1.7109375" style="1990" customWidth="1"/>
    <col min="13081" max="13081" width="0.5703125" style="1990" customWidth="1"/>
    <col min="13082" max="13083" width="2.5703125" style="1990" customWidth="1"/>
    <col min="13084" max="13084" width="1.28515625" style="1990" customWidth="1"/>
    <col min="13085" max="13085" width="1.5703125" style="1990" customWidth="1"/>
    <col min="13086" max="13086" width="8" style="1990" customWidth="1"/>
    <col min="13087" max="13087" width="10" style="1990" customWidth="1"/>
    <col min="13088" max="13088" width="11.85546875" style="1990" customWidth="1"/>
    <col min="13089" max="13089" width="8.7109375" style="1990" customWidth="1"/>
    <col min="13090" max="13090" width="9.7109375" style="1990" bestFit="1" customWidth="1"/>
    <col min="13091" max="13091" width="13.28515625" style="1990" customWidth="1"/>
    <col min="13092" max="13092" width="14.5703125" style="1990" customWidth="1"/>
    <col min="13093" max="13093" width="6.5703125" style="1990"/>
    <col min="13094" max="13094" width="2.85546875" style="1990" customWidth="1"/>
    <col min="13095" max="13095" width="6.5703125" style="1990"/>
    <col min="13096" max="13096" width="14" style="1990" customWidth="1"/>
    <col min="13097" max="13312" width="6.5703125" style="1990"/>
    <col min="13313" max="13313" width="3.7109375" style="1990" customWidth="1"/>
    <col min="13314" max="13314" width="12.42578125" style="1990" customWidth="1"/>
    <col min="13315" max="13315" width="12.28515625" style="1990" customWidth="1"/>
    <col min="13316" max="13316" width="11" style="1990" customWidth="1"/>
    <col min="13317" max="13317" width="5.28515625" style="1990" customWidth="1"/>
    <col min="13318" max="13318" width="12.140625" style="1990" customWidth="1"/>
    <col min="13319" max="13320" width="2.7109375" style="1990" customWidth="1"/>
    <col min="13321" max="13321" width="5" style="1990" customWidth="1"/>
    <col min="13322" max="13322" width="4.85546875" style="1990" customWidth="1"/>
    <col min="13323" max="13323" width="5.7109375" style="1990" customWidth="1"/>
    <col min="13324" max="13324" width="3.85546875" style="1990" customWidth="1"/>
    <col min="13325" max="13326" width="3.5703125" style="1990" customWidth="1"/>
    <col min="13327" max="13327" width="3" style="1990" customWidth="1"/>
    <col min="13328" max="13328" width="1.85546875" style="1990" customWidth="1"/>
    <col min="13329" max="13329" width="3" style="1990" customWidth="1"/>
    <col min="13330" max="13330" width="7" style="1990" customWidth="1"/>
    <col min="13331" max="13331" width="4" style="1990" customWidth="1"/>
    <col min="13332" max="13332" width="5.140625" style="1990" customWidth="1"/>
    <col min="13333" max="13333" width="3.7109375" style="1990" customWidth="1"/>
    <col min="13334" max="13334" width="3" style="1990" customWidth="1"/>
    <col min="13335" max="13335" width="4.140625" style="1990" customWidth="1"/>
    <col min="13336" max="13336" width="1.7109375" style="1990" customWidth="1"/>
    <col min="13337" max="13337" width="0.5703125" style="1990" customWidth="1"/>
    <col min="13338" max="13339" width="2.5703125" style="1990" customWidth="1"/>
    <col min="13340" max="13340" width="1.28515625" style="1990" customWidth="1"/>
    <col min="13341" max="13341" width="1.5703125" style="1990" customWidth="1"/>
    <col min="13342" max="13342" width="8" style="1990" customWidth="1"/>
    <col min="13343" max="13343" width="10" style="1990" customWidth="1"/>
    <col min="13344" max="13344" width="11.85546875" style="1990" customWidth="1"/>
    <col min="13345" max="13345" width="8.7109375" style="1990" customWidth="1"/>
    <col min="13346" max="13346" width="9.7109375" style="1990" bestFit="1" customWidth="1"/>
    <col min="13347" max="13347" width="13.28515625" style="1990" customWidth="1"/>
    <col min="13348" max="13348" width="14.5703125" style="1990" customWidth="1"/>
    <col min="13349" max="13349" width="6.5703125" style="1990"/>
    <col min="13350" max="13350" width="2.85546875" style="1990" customWidth="1"/>
    <col min="13351" max="13351" width="6.5703125" style="1990"/>
    <col min="13352" max="13352" width="14" style="1990" customWidth="1"/>
    <col min="13353" max="13568" width="6.5703125" style="1990"/>
    <col min="13569" max="13569" width="3.7109375" style="1990" customWidth="1"/>
    <col min="13570" max="13570" width="12.42578125" style="1990" customWidth="1"/>
    <col min="13571" max="13571" width="12.28515625" style="1990" customWidth="1"/>
    <col min="13572" max="13572" width="11" style="1990" customWidth="1"/>
    <col min="13573" max="13573" width="5.28515625" style="1990" customWidth="1"/>
    <col min="13574" max="13574" width="12.140625" style="1990" customWidth="1"/>
    <col min="13575" max="13576" width="2.7109375" style="1990" customWidth="1"/>
    <col min="13577" max="13577" width="5" style="1990" customWidth="1"/>
    <col min="13578" max="13578" width="4.85546875" style="1990" customWidth="1"/>
    <col min="13579" max="13579" width="5.7109375" style="1990" customWidth="1"/>
    <col min="13580" max="13580" width="3.85546875" style="1990" customWidth="1"/>
    <col min="13581" max="13582" width="3.5703125" style="1990" customWidth="1"/>
    <col min="13583" max="13583" width="3" style="1990" customWidth="1"/>
    <col min="13584" max="13584" width="1.85546875" style="1990" customWidth="1"/>
    <col min="13585" max="13585" width="3" style="1990" customWidth="1"/>
    <col min="13586" max="13586" width="7" style="1990" customWidth="1"/>
    <col min="13587" max="13587" width="4" style="1990" customWidth="1"/>
    <col min="13588" max="13588" width="5.140625" style="1990" customWidth="1"/>
    <col min="13589" max="13589" width="3.7109375" style="1990" customWidth="1"/>
    <col min="13590" max="13590" width="3" style="1990" customWidth="1"/>
    <col min="13591" max="13591" width="4.140625" style="1990" customWidth="1"/>
    <col min="13592" max="13592" width="1.7109375" style="1990" customWidth="1"/>
    <col min="13593" max="13593" width="0.5703125" style="1990" customWidth="1"/>
    <col min="13594" max="13595" width="2.5703125" style="1990" customWidth="1"/>
    <col min="13596" max="13596" width="1.28515625" style="1990" customWidth="1"/>
    <col min="13597" max="13597" width="1.5703125" style="1990" customWidth="1"/>
    <col min="13598" max="13598" width="8" style="1990" customWidth="1"/>
    <col min="13599" max="13599" width="10" style="1990" customWidth="1"/>
    <col min="13600" max="13600" width="11.85546875" style="1990" customWidth="1"/>
    <col min="13601" max="13601" width="8.7109375" style="1990" customWidth="1"/>
    <col min="13602" max="13602" width="9.7109375" style="1990" bestFit="1" customWidth="1"/>
    <col min="13603" max="13603" width="13.28515625" style="1990" customWidth="1"/>
    <col min="13604" max="13604" width="14.5703125" style="1990" customWidth="1"/>
    <col min="13605" max="13605" width="6.5703125" style="1990"/>
    <col min="13606" max="13606" width="2.85546875" style="1990" customWidth="1"/>
    <col min="13607" max="13607" width="6.5703125" style="1990"/>
    <col min="13608" max="13608" width="14" style="1990" customWidth="1"/>
    <col min="13609" max="13824" width="6.5703125" style="1990"/>
    <col min="13825" max="13825" width="3.7109375" style="1990" customWidth="1"/>
    <col min="13826" max="13826" width="12.42578125" style="1990" customWidth="1"/>
    <col min="13827" max="13827" width="12.28515625" style="1990" customWidth="1"/>
    <col min="13828" max="13828" width="11" style="1990" customWidth="1"/>
    <col min="13829" max="13829" width="5.28515625" style="1990" customWidth="1"/>
    <col min="13830" max="13830" width="12.140625" style="1990" customWidth="1"/>
    <col min="13831" max="13832" width="2.7109375" style="1990" customWidth="1"/>
    <col min="13833" max="13833" width="5" style="1990" customWidth="1"/>
    <col min="13834" max="13834" width="4.85546875" style="1990" customWidth="1"/>
    <col min="13835" max="13835" width="5.7109375" style="1990" customWidth="1"/>
    <col min="13836" max="13836" width="3.85546875" style="1990" customWidth="1"/>
    <col min="13837" max="13838" width="3.5703125" style="1990" customWidth="1"/>
    <col min="13839" max="13839" width="3" style="1990" customWidth="1"/>
    <col min="13840" max="13840" width="1.85546875" style="1990" customWidth="1"/>
    <col min="13841" max="13841" width="3" style="1990" customWidth="1"/>
    <col min="13842" max="13842" width="7" style="1990" customWidth="1"/>
    <col min="13843" max="13843" width="4" style="1990" customWidth="1"/>
    <col min="13844" max="13844" width="5.140625" style="1990" customWidth="1"/>
    <col min="13845" max="13845" width="3.7109375" style="1990" customWidth="1"/>
    <col min="13846" max="13846" width="3" style="1990" customWidth="1"/>
    <col min="13847" max="13847" width="4.140625" style="1990" customWidth="1"/>
    <col min="13848" max="13848" width="1.7109375" style="1990" customWidth="1"/>
    <col min="13849" max="13849" width="0.5703125" style="1990" customWidth="1"/>
    <col min="13850" max="13851" width="2.5703125" style="1990" customWidth="1"/>
    <col min="13852" max="13852" width="1.28515625" style="1990" customWidth="1"/>
    <col min="13853" max="13853" width="1.5703125" style="1990" customWidth="1"/>
    <col min="13854" max="13854" width="8" style="1990" customWidth="1"/>
    <col min="13855" max="13855" width="10" style="1990" customWidth="1"/>
    <col min="13856" max="13856" width="11.85546875" style="1990" customWidth="1"/>
    <col min="13857" max="13857" width="8.7109375" style="1990" customWidth="1"/>
    <col min="13858" max="13858" width="9.7109375" style="1990" bestFit="1" customWidth="1"/>
    <col min="13859" max="13859" width="13.28515625" style="1990" customWidth="1"/>
    <col min="13860" max="13860" width="14.5703125" style="1990" customWidth="1"/>
    <col min="13861" max="13861" width="6.5703125" style="1990"/>
    <col min="13862" max="13862" width="2.85546875" style="1990" customWidth="1"/>
    <col min="13863" max="13863" width="6.5703125" style="1990"/>
    <col min="13864" max="13864" width="14" style="1990" customWidth="1"/>
    <col min="13865" max="14080" width="6.5703125" style="1990"/>
    <col min="14081" max="14081" width="3.7109375" style="1990" customWidth="1"/>
    <col min="14082" max="14082" width="12.42578125" style="1990" customWidth="1"/>
    <col min="14083" max="14083" width="12.28515625" style="1990" customWidth="1"/>
    <col min="14084" max="14084" width="11" style="1990" customWidth="1"/>
    <col min="14085" max="14085" width="5.28515625" style="1990" customWidth="1"/>
    <col min="14086" max="14086" width="12.140625" style="1990" customWidth="1"/>
    <col min="14087" max="14088" width="2.7109375" style="1990" customWidth="1"/>
    <col min="14089" max="14089" width="5" style="1990" customWidth="1"/>
    <col min="14090" max="14090" width="4.85546875" style="1990" customWidth="1"/>
    <col min="14091" max="14091" width="5.7109375" style="1990" customWidth="1"/>
    <col min="14092" max="14092" width="3.85546875" style="1990" customWidth="1"/>
    <col min="14093" max="14094" width="3.5703125" style="1990" customWidth="1"/>
    <col min="14095" max="14095" width="3" style="1990" customWidth="1"/>
    <col min="14096" max="14096" width="1.85546875" style="1990" customWidth="1"/>
    <col min="14097" max="14097" width="3" style="1990" customWidth="1"/>
    <col min="14098" max="14098" width="7" style="1990" customWidth="1"/>
    <col min="14099" max="14099" width="4" style="1990" customWidth="1"/>
    <col min="14100" max="14100" width="5.140625" style="1990" customWidth="1"/>
    <col min="14101" max="14101" width="3.7109375" style="1990" customWidth="1"/>
    <col min="14102" max="14102" width="3" style="1990" customWidth="1"/>
    <col min="14103" max="14103" width="4.140625" style="1990" customWidth="1"/>
    <col min="14104" max="14104" width="1.7109375" style="1990" customWidth="1"/>
    <col min="14105" max="14105" width="0.5703125" style="1990" customWidth="1"/>
    <col min="14106" max="14107" width="2.5703125" style="1990" customWidth="1"/>
    <col min="14108" max="14108" width="1.28515625" style="1990" customWidth="1"/>
    <col min="14109" max="14109" width="1.5703125" style="1990" customWidth="1"/>
    <col min="14110" max="14110" width="8" style="1990" customWidth="1"/>
    <col min="14111" max="14111" width="10" style="1990" customWidth="1"/>
    <col min="14112" max="14112" width="11.85546875" style="1990" customWidth="1"/>
    <col min="14113" max="14113" width="8.7109375" style="1990" customWidth="1"/>
    <col min="14114" max="14114" width="9.7109375" style="1990" bestFit="1" customWidth="1"/>
    <col min="14115" max="14115" width="13.28515625" style="1990" customWidth="1"/>
    <col min="14116" max="14116" width="14.5703125" style="1990" customWidth="1"/>
    <col min="14117" max="14117" width="6.5703125" style="1990"/>
    <col min="14118" max="14118" width="2.85546875" style="1990" customWidth="1"/>
    <col min="14119" max="14119" width="6.5703125" style="1990"/>
    <col min="14120" max="14120" width="14" style="1990" customWidth="1"/>
    <col min="14121" max="14336" width="6.5703125" style="1990"/>
    <col min="14337" max="14337" width="3.7109375" style="1990" customWidth="1"/>
    <col min="14338" max="14338" width="12.42578125" style="1990" customWidth="1"/>
    <col min="14339" max="14339" width="12.28515625" style="1990" customWidth="1"/>
    <col min="14340" max="14340" width="11" style="1990" customWidth="1"/>
    <col min="14341" max="14341" width="5.28515625" style="1990" customWidth="1"/>
    <col min="14342" max="14342" width="12.140625" style="1990" customWidth="1"/>
    <col min="14343" max="14344" width="2.7109375" style="1990" customWidth="1"/>
    <col min="14345" max="14345" width="5" style="1990" customWidth="1"/>
    <col min="14346" max="14346" width="4.85546875" style="1990" customWidth="1"/>
    <col min="14347" max="14347" width="5.7109375" style="1990" customWidth="1"/>
    <col min="14348" max="14348" width="3.85546875" style="1990" customWidth="1"/>
    <col min="14349" max="14350" width="3.5703125" style="1990" customWidth="1"/>
    <col min="14351" max="14351" width="3" style="1990" customWidth="1"/>
    <col min="14352" max="14352" width="1.85546875" style="1990" customWidth="1"/>
    <col min="14353" max="14353" width="3" style="1990" customWidth="1"/>
    <col min="14354" max="14354" width="7" style="1990" customWidth="1"/>
    <col min="14355" max="14355" width="4" style="1990" customWidth="1"/>
    <col min="14356" max="14356" width="5.140625" style="1990" customWidth="1"/>
    <col min="14357" max="14357" width="3.7109375" style="1990" customWidth="1"/>
    <col min="14358" max="14358" width="3" style="1990" customWidth="1"/>
    <col min="14359" max="14359" width="4.140625" style="1990" customWidth="1"/>
    <col min="14360" max="14360" width="1.7109375" style="1990" customWidth="1"/>
    <col min="14361" max="14361" width="0.5703125" style="1990" customWidth="1"/>
    <col min="14362" max="14363" width="2.5703125" style="1990" customWidth="1"/>
    <col min="14364" max="14364" width="1.28515625" style="1990" customWidth="1"/>
    <col min="14365" max="14365" width="1.5703125" style="1990" customWidth="1"/>
    <col min="14366" max="14366" width="8" style="1990" customWidth="1"/>
    <col min="14367" max="14367" width="10" style="1990" customWidth="1"/>
    <col min="14368" max="14368" width="11.85546875" style="1990" customWidth="1"/>
    <col min="14369" max="14369" width="8.7109375" style="1990" customWidth="1"/>
    <col min="14370" max="14370" width="9.7109375" style="1990" bestFit="1" customWidth="1"/>
    <col min="14371" max="14371" width="13.28515625" style="1990" customWidth="1"/>
    <col min="14372" max="14372" width="14.5703125" style="1990" customWidth="1"/>
    <col min="14373" max="14373" width="6.5703125" style="1990"/>
    <col min="14374" max="14374" width="2.85546875" style="1990" customWidth="1"/>
    <col min="14375" max="14375" width="6.5703125" style="1990"/>
    <col min="14376" max="14376" width="14" style="1990" customWidth="1"/>
    <col min="14377" max="14592" width="6.5703125" style="1990"/>
    <col min="14593" max="14593" width="3.7109375" style="1990" customWidth="1"/>
    <col min="14594" max="14594" width="12.42578125" style="1990" customWidth="1"/>
    <col min="14595" max="14595" width="12.28515625" style="1990" customWidth="1"/>
    <col min="14596" max="14596" width="11" style="1990" customWidth="1"/>
    <col min="14597" max="14597" width="5.28515625" style="1990" customWidth="1"/>
    <col min="14598" max="14598" width="12.140625" style="1990" customWidth="1"/>
    <col min="14599" max="14600" width="2.7109375" style="1990" customWidth="1"/>
    <col min="14601" max="14601" width="5" style="1990" customWidth="1"/>
    <col min="14602" max="14602" width="4.85546875" style="1990" customWidth="1"/>
    <col min="14603" max="14603" width="5.7109375" style="1990" customWidth="1"/>
    <col min="14604" max="14604" width="3.85546875" style="1990" customWidth="1"/>
    <col min="14605" max="14606" width="3.5703125" style="1990" customWidth="1"/>
    <col min="14607" max="14607" width="3" style="1990" customWidth="1"/>
    <col min="14608" max="14608" width="1.85546875" style="1990" customWidth="1"/>
    <col min="14609" max="14609" width="3" style="1990" customWidth="1"/>
    <col min="14610" max="14610" width="7" style="1990" customWidth="1"/>
    <col min="14611" max="14611" width="4" style="1990" customWidth="1"/>
    <col min="14612" max="14612" width="5.140625" style="1990" customWidth="1"/>
    <col min="14613" max="14613" width="3.7109375" style="1990" customWidth="1"/>
    <col min="14614" max="14614" width="3" style="1990" customWidth="1"/>
    <col min="14615" max="14615" width="4.140625" style="1990" customWidth="1"/>
    <col min="14616" max="14616" width="1.7109375" style="1990" customWidth="1"/>
    <col min="14617" max="14617" width="0.5703125" style="1990" customWidth="1"/>
    <col min="14618" max="14619" width="2.5703125" style="1990" customWidth="1"/>
    <col min="14620" max="14620" width="1.28515625" style="1990" customWidth="1"/>
    <col min="14621" max="14621" width="1.5703125" style="1990" customWidth="1"/>
    <col min="14622" max="14622" width="8" style="1990" customWidth="1"/>
    <col min="14623" max="14623" width="10" style="1990" customWidth="1"/>
    <col min="14624" max="14624" width="11.85546875" style="1990" customWidth="1"/>
    <col min="14625" max="14625" width="8.7109375" style="1990" customWidth="1"/>
    <col min="14626" max="14626" width="9.7109375" style="1990" bestFit="1" customWidth="1"/>
    <col min="14627" max="14627" width="13.28515625" style="1990" customWidth="1"/>
    <col min="14628" max="14628" width="14.5703125" style="1990" customWidth="1"/>
    <col min="14629" max="14629" width="6.5703125" style="1990"/>
    <col min="14630" max="14630" width="2.85546875" style="1990" customWidth="1"/>
    <col min="14631" max="14631" width="6.5703125" style="1990"/>
    <col min="14632" max="14632" width="14" style="1990" customWidth="1"/>
    <col min="14633" max="14848" width="6.5703125" style="1990"/>
    <col min="14849" max="14849" width="3.7109375" style="1990" customWidth="1"/>
    <col min="14850" max="14850" width="12.42578125" style="1990" customWidth="1"/>
    <col min="14851" max="14851" width="12.28515625" style="1990" customWidth="1"/>
    <col min="14852" max="14852" width="11" style="1990" customWidth="1"/>
    <col min="14853" max="14853" width="5.28515625" style="1990" customWidth="1"/>
    <col min="14854" max="14854" width="12.140625" style="1990" customWidth="1"/>
    <col min="14855" max="14856" width="2.7109375" style="1990" customWidth="1"/>
    <col min="14857" max="14857" width="5" style="1990" customWidth="1"/>
    <col min="14858" max="14858" width="4.85546875" style="1990" customWidth="1"/>
    <col min="14859" max="14859" width="5.7109375" style="1990" customWidth="1"/>
    <col min="14860" max="14860" width="3.85546875" style="1990" customWidth="1"/>
    <col min="14861" max="14862" width="3.5703125" style="1990" customWidth="1"/>
    <col min="14863" max="14863" width="3" style="1990" customWidth="1"/>
    <col min="14864" max="14864" width="1.85546875" style="1990" customWidth="1"/>
    <col min="14865" max="14865" width="3" style="1990" customWidth="1"/>
    <col min="14866" max="14866" width="7" style="1990" customWidth="1"/>
    <col min="14867" max="14867" width="4" style="1990" customWidth="1"/>
    <col min="14868" max="14868" width="5.140625" style="1990" customWidth="1"/>
    <col min="14869" max="14869" width="3.7109375" style="1990" customWidth="1"/>
    <col min="14870" max="14870" width="3" style="1990" customWidth="1"/>
    <col min="14871" max="14871" width="4.140625" style="1990" customWidth="1"/>
    <col min="14872" max="14872" width="1.7109375" style="1990" customWidth="1"/>
    <col min="14873" max="14873" width="0.5703125" style="1990" customWidth="1"/>
    <col min="14874" max="14875" width="2.5703125" style="1990" customWidth="1"/>
    <col min="14876" max="14876" width="1.28515625" style="1990" customWidth="1"/>
    <col min="14877" max="14877" width="1.5703125" style="1990" customWidth="1"/>
    <col min="14878" max="14878" width="8" style="1990" customWidth="1"/>
    <col min="14879" max="14879" width="10" style="1990" customWidth="1"/>
    <col min="14880" max="14880" width="11.85546875" style="1990" customWidth="1"/>
    <col min="14881" max="14881" width="8.7109375" style="1990" customWidth="1"/>
    <col min="14882" max="14882" width="9.7109375" style="1990" bestFit="1" customWidth="1"/>
    <col min="14883" max="14883" width="13.28515625" style="1990" customWidth="1"/>
    <col min="14884" max="14884" width="14.5703125" style="1990" customWidth="1"/>
    <col min="14885" max="14885" width="6.5703125" style="1990"/>
    <col min="14886" max="14886" width="2.85546875" style="1990" customWidth="1"/>
    <col min="14887" max="14887" width="6.5703125" style="1990"/>
    <col min="14888" max="14888" width="14" style="1990" customWidth="1"/>
    <col min="14889" max="15104" width="6.5703125" style="1990"/>
    <col min="15105" max="15105" width="3.7109375" style="1990" customWidth="1"/>
    <col min="15106" max="15106" width="12.42578125" style="1990" customWidth="1"/>
    <col min="15107" max="15107" width="12.28515625" style="1990" customWidth="1"/>
    <col min="15108" max="15108" width="11" style="1990" customWidth="1"/>
    <col min="15109" max="15109" width="5.28515625" style="1990" customWidth="1"/>
    <col min="15110" max="15110" width="12.140625" style="1990" customWidth="1"/>
    <col min="15111" max="15112" width="2.7109375" style="1990" customWidth="1"/>
    <col min="15113" max="15113" width="5" style="1990" customWidth="1"/>
    <col min="15114" max="15114" width="4.85546875" style="1990" customWidth="1"/>
    <col min="15115" max="15115" width="5.7109375" style="1990" customWidth="1"/>
    <col min="15116" max="15116" width="3.85546875" style="1990" customWidth="1"/>
    <col min="15117" max="15118" width="3.5703125" style="1990" customWidth="1"/>
    <col min="15119" max="15119" width="3" style="1990" customWidth="1"/>
    <col min="15120" max="15120" width="1.85546875" style="1990" customWidth="1"/>
    <col min="15121" max="15121" width="3" style="1990" customWidth="1"/>
    <col min="15122" max="15122" width="7" style="1990" customWidth="1"/>
    <col min="15123" max="15123" width="4" style="1990" customWidth="1"/>
    <col min="15124" max="15124" width="5.140625" style="1990" customWidth="1"/>
    <col min="15125" max="15125" width="3.7109375" style="1990" customWidth="1"/>
    <col min="15126" max="15126" width="3" style="1990" customWidth="1"/>
    <col min="15127" max="15127" width="4.140625" style="1990" customWidth="1"/>
    <col min="15128" max="15128" width="1.7109375" style="1990" customWidth="1"/>
    <col min="15129" max="15129" width="0.5703125" style="1990" customWidth="1"/>
    <col min="15130" max="15131" width="2.5703125" style="1990" customWidth="1"/>
    <col min="15132" max="15132" width="1.28515625" style="1990" customWidth="1"/>
    <col min="15133" max="15133" width="1.5703125" style="1990" customWidth="1"/>
    <col min="15134" max="15134" width="8" style="1990" customWidth="1"/>
    <col min="15135" max="15135" width="10" style="1990" customWidth="1"/>
    <col min="15136" max="15136" width="11.85546875" style="1990" customWidth="1"/>
    <col min="15137" max="15137" width="8.7109375" style="1990" customWidth="1"/>
    <col min="15138" max="15138" width="9.7109375" style="1990" bestFit="1" customWidth="1"/>
    <col min="15139" max="15139" width="13.28515625" style="1990" customWidth="1"/>
    <col min="15140" max="15140" width="14.5703125" style="1990" customWidth="1"/>
    <col min="15141" max="15141" width="6.5703125" style="1990"/>
    <col min="15142" max="15142" width="2.85546875" style="1990" customWidth="1"/>
    <col min="15143" max="15143" width="6.5703125" style="1990"/>
    <col min="15144" max="15144" width="14" style="1990" customWidth="1"/>
    <col min="15145" max="15360" width="6.5703125" style="1990"/>
    <col min="15361" max="15361" width="3.7109375" style="1990" customWidth="1"/>
    <col min="15362" max="15362" width="12.42578125" style="1990" customWidth="1"/>
    <col min="15363" max="15363" width="12.28515625" style="1990" customWidth="1"/>
    <col min="15364" max="15364" width="11" style="1990" customWidth="1"/>
    <col min="15365" max="15365" width="5.28515625" style="1990" customWidth="1"/>
    <col min="15366" max="15366" width="12.140625" style="1990" customWidth="1"/>
    <col min="15367" max="15368" width="2.7109375" style="1990" customWidth="1"/>
    <col min="15369" max="15369" width="5" style="1990" customWidth="1"/>
    <col min="15370" max="15370" width="4.85546875" style="1990" customWidth="1"/>
    <col min="15371" max="15371" width="5.7109375" style="1990" customWidth="1"/>
    <col min="15372" max="15372" width="3.85546875" style="1990" customWidth="1"/>
    <col min="15373" max="15374" width="3.5703125" style="1990" customWidth="1"/>
    <col min="15375" max="15375" width="3" style="1990" customWidth="1"/>
    <col min="15376" max="15376" width="1.85546875" style="1990" customWidth="1"/>
    <col min="15377" max="15377" width="3" style="1990" customWidth="1"/>
    <col min="15378" max="15378" width="7" style="1990" customWidth="1"/>
    <col min="15379" max="15379" width="4" style="1990" customWidth="1"/>
    <col min="15380" max="15380" width="5.140625" style="1990" customWidth="1"/>
    <col min="15381" max="15381" width="3.7109375" style="1990" customWidth="1"/>
    <col min="15382" max="15382" width="3" style="1990" customWidth="1"/>
    <col min="15383" max="15383" width="4.140625" style="1990" customWidth="1"/>
    <col min="15384" max="15384" width="1.7109375" style="1990" customWidth="1"/>
    <col min="15385" max="15385" width="0.5703125" style="1990" customWidth="1"/>
    <col min="15386" max="15387" width="2.5703125" style="1990" customWidth="1"/>
    <col min="15388" max="15388" width="1.28515625" style="1990" customWidth="1"/>
    <col min="15389" max="15389" width="1.5703125" style="1990" customWidth="1"/>
    <col min="15390" max="15390" width="8" style="1990" customWidth="1"/>
    <col min="15391" max="15391" width="10" style="1990" customWidth="1"/>
    <col min="15392" max="15392" width="11.85546875" style="1990" customWidth="1"/>
    <col min="15393" max="15393" width="8.7109375" style="1990" customWidth="1"/>
    <col min="15394" max="15394" width="9.7109375" style="1990" bestFit="1" customWidth="1"/>
    <col min="15395" max="15395" width="13.28515625" style="1990" customWidth="1"/>
    <col min="15396" max="15396" width="14.5703125" style="1990" customWidth="1"/>
    <col min="15397" max="15397" width="6.5703125" style="1990"/>
    <col min="15398" max="15398" width="2.85546875" style="1990" customWidth="1"/>
    <col min="15399" max="15399" width="6.5703125" style="1990"/>
    <col min="15400" max="15400" width="14" style="1990" customWidth="1"/>
    <col min="15401" max="15616" width="6.5703125" style="1990"/>
    <col min="15617" max="15617" width="3.7109375" style="1990" customWidth="1"/>
    <col min="15618" max="15618" width="12.42578125" style="1990" customWidth="1"/>
    <col min="15619" max="15619" width="12.28515625" style="1990" customWidth="1"/>
    <col min="15620" max="15620" width="11" style="1990" customWidth="1"/>
    <col min="15621" max="15621" width="5.28515625" style="1990" customWidth="1"/>
    <col min="15622" max="15622" width="12.140625" style="1990" customWidth="1"/>
    <col min="15623" max="15624" width="2.7109375" style="1990" customWidth="1"/>
    <col min="15625" max="15625" width="5" style="1990" customWidth="1"/>
    <col min="15626" max="15626" width="4.85546875" style="1990" customWidth="1"/>
    <col min="15627" max="15627" width="5.7109375" style="1990" customWidth="1"/>
    <col min="15628" max="15628" width="3.85546875" style="1990" customWidth="1"/>
    <col min="15629" max="15630" width="3.5703125" style="1990" customWidth="1"/>
    <col min="15631" max="15631" width="3" style="1990" customWidth="1"/>
    <col min="15632" max="15632" width="1.85546875" style="1990" customWidth="1"/>
    <col min="15633" max="15633" width="3" style="1990" customWidth="1"/>
    <col min="15634" max="15634" width="7" style="1990" customWidth="1"/>
    <col min="15635" max="15635" width="4" style="1990" customWidth="1"/>
    <col min="15636" max="15636" width="5.140625" style="1990" customWidth="1"/>
    <col min="15637" max="15637" width="3.7109375" style="1990" customWidth="1"/>
    <col min="15638" max="15638" width="3" style="1990" customWidth="1"/>
    <col min="15639" max="15639" width="4.140625" style="1990" customWidth="1"/>
    <col min="15640" max="15640" width="1.7109375" style="1990" customWidth="1"/>
    <col min="15641" max="15641" width="0.5703125" style="1990" customWidth="1"/>
    <col min="15642" max="15643" width="2.5703125" style="1990" customWidth="1"/>
    <col min="15644" max="15644" width="1.28515625" style="1990" customWidth="1"/>
    <col min="15645" max="15645" width="1.5703125" style="1990" customWidth="1"/>
    <col min="15646" max="15646" width="8" style="1990" customWidth="1"/>
    <col min="15647" max="15647" width="10" style="1990" customWidth="1"/>
    <col min="15648" max="15648" width="11.85546875" style="1990" customWidth="1"/>
    <col min="15649" max="15649" width="8.7109375" style="1990" customWidth="1"/>
    <col min="15650" max="15650" width="9.7109375" style="1990" bestFit="1" customWidth="1"/>
    <col min="15651" max="15651" width="13.28515625" style="1990" customWidth="1"/>
    <col min="15652" max="15652" width="14.5703125" style="1990" customWidth="1"/>
    <col min="15653" max="15653" width="6.5703125" style="1990"/>
    <col min="15654" max="15654" width="2.85546875" style="1990" customWidth="1"/>
    <col min="15655" max="15655" width="6.5703125" style="1990"/>
    <col min="15656" max="15656" width="14" style="1990" customWidth="1"/>
    <col min="15657" max="15872" width="6.5703125" style="1990"/>
    <col min="15873" max="15873" width="3.7109375" style="1990" customWidth="1"/>
    <col min="15874" max="15874" width="12.42578125" style="1990" customWidth="1"/>
    <col min="15875" max="15875" width="12.28515625" style="1990" customWidth="1"/>
    <col min="15876" max="15876" width="11" style="1990" customWidth="1"/>
    <col min="15877" max="15877" width="5.28515625" style="1990" customWidth="1"/>
    <col min="15878" max="15878" width="12.140625" style="1990" customWidth="1"/>
    <col min="15879" max="15880" width="2.7109375" style="1990" customWidth="1"/>
    <col min="15881" max="15881" width="5" style="1990" customWidth="1"/>
    <col min="15882" max="15882" width="4.85546875" style="1990" customWidth="1"/>
    <col min="15883" max="15883" width="5.7109375" style="1990" customWidth="1"/>
    <col min="15884" max="15884" width="3.85546875" style="1990" customWidth="1"/>
    <col min="15885" max="15886" width="3.5703125" style="1990" customWidth="1"/>
    <col min="15887" max="15887" width="3" style="1990" customWidth="1"/>
    <col min="15888" max="15888" width="1.85546875" style="1990" customWidth="1"/>
    <col min="15889" max="15889" width="3" style="1990" customWidth="1"/>
    <col min="15890" max="15890" width="7" style="1990" customWidth="1"/>
    <col min="15891" max="15891" width="4" style="1990" customWidth="1"/>
    <col min="15892" max="15892" width="5.140625" style="1990" customWidth="1"/>
    <col min="15893" max="15893" width="3.7109375" style="1990" customWidth="1"/>
    <col min="15894" max="15894" width="3" style="1990" customWidth="1"/>
    <col min="15895" max="15895" width="4.140625" style="1990" customWidth="1"/>
    <col min="15896" max="15896" width="1.7109375" style="1990" customWidth="1"/>
    <col min="15897" max="15897" width="0.5703125" style="1990" customWidth="1"/>
    <col min="15898" max="15899" width="2.5703125" style="1990" customWidth="1"/>
    <col min="15900" max="15900" width="1.28515625" style="1990" customWidth="1"/>
    <col min="15901" max="15901" width="1.5703125" style="1990" customWidth="1"/>
    <col min="15902" max="15902" width="8" style="1990" customWidth="1"/>
    <col min="15903" max="15903" width="10" style="1990" customWidth="1"/>
    <col min="15904" max="15904" width="11.85546875" style="1990" customWidth="1"/>
    <col min="15905" max="15905" width="8.7109375" style="1990" customWidth="1"/>
    <col min="15906" max="15906" width="9.7109375" style="1990" bestFit="1" customWidth="1"/>
    <col min="15907" max="15907" width="13.28515625" style="1990" customWidth="1"/>
    <col min="15908" max="15908" width="14.5703125" style="1990" customWidth="1"/>
    <col min="15909" max="15909" width="6.5703125" style="1990"/>
    <col min="15910" max="15910" width="2.85546875" style="1990" customWidth="1"/>
    <col min="15911" max="15911" width="6.5703125" style="1990"/>
    <col min="15912" max="15912" width="14" style="1990" customWidth="1"/>
    <col min="15913" max="16128" width="6.5703125" style="1990"/>
    <col min="16129" max="16129" width="3.7109375" style="1990" customWidth="1"/>
    <col min="16130" max="16130" width="12.42578125" style="1990" customWidth="1"/>
    <col min="16131" max="16131" width="12.28515625" style="1990" customWidth="1"/>
    <col min="16132" max="16132" width="11" style="1990" customWidth="1"/>
    <col min="16133" max="16133" width="5.28515625" style="1990" customWidth="1"/>
    <col min="16134" max="16134" width="12.140625" style="1990" customWidth="1"/>
    <col min="16135" max="16136" width="2.7109375" style="1990" customWidth="1"/>
    <col min="16137" max="16137" width="5" style="1990" customWidth="1"/>
    <col min="16138" max="16138" width="4.85546875" style="1990" customWidth="1"/>
    <col min="16139" max="16139" width="5.7109375" style="1990" customWidth="1"/>
    <col min="16140" max="16140" width="3.85546875" style="1990" customWidth="1"/>
    <col min="16141" max="16142" width="3.5703125" style="1990" customWidth="1"/>
    <col min="16143" max="16143" width="3" style="1990" customWidth="1"/>
    <col min="16144" max="16144" width="1.85546875" style="1990" customWidth="1"/>
    <col min="16145" max="16145" width="3" style="1990" customWidth="1"/>
    <col min="16146" max="16146" width="7" style="1990" customWidth="1"/>
    <col min="16147" max="16147" width="4" style="1990" customWidth="1"/>
    <col min="16148" max="16148" width="5.140625" style="1990" customWidth="1"/>
    <col min="16149" max="16149" width="3.7109375" style="1990" customWidth="1"/>
    <col min="16150" max="16150" width="3" style="1990" customWidth="1"/>
    <col min="16151" max="16151" width="4.140625" style="1990" customWidth="1"/>
    <col min="16152" max="16152" width="1.7109375" style="1990" customWidth="1"/>
    <col min="16153" max="16153" width="0.5703125" style="1990" customWidth="1"/>
    <col min="16154" max="16155" width="2.5703125" style="1990" customWidth="1"/>
    <col min="16156" max="16156" width="1.28515625" style="1990" customWidth="1"/>
    <col min="16157" max="16157" width="1.5703125" style="1990" customWidth="1"/>
    <col min="16158" max="16158" width="8" style="1990" customWidth="1"/>
    <col min="16159" max="16159" width="10" style="1990" customWidth="1"/>
    <col min="16160" max="16160" width="11.85546875" style="1990" customWidth="1"/>
    <col min="16161" max="16161" width="8.7109375" style="1990" customWidth="1"/>
    <col min="16162" max="16162" width="9.7109375" style="1990" bestFit="1" customWidth="1"/>
    <col min="16163" max="16163" width="13.28515625" style="1990" customWidth="1"/>
    <col min="16164" max="16164" width="14.5703125" style="1990" customWidth="1"/>
    <col min="16165" max="16165" width="6.5703125" style="1990"/>
    <col min="16166" max="16166" width="2.85546875" style="1990" customWidth="1"/>
    <col min="16167" max="16167" width="6.5703125" style="1990"/>
    <col min="16168" max="16168" width="14" style="1990" customWidth="1"/>
    <col min="16169" max="16384" width="6.5703125" style="1990"/>
  </cols>
  <sheetData>
    <row r="1" spans="1:35" ht="22.5" customHeight="1" x14ac:dyDescent="0.3">
      <c r="A1" s="4947" t="s">
        <v>3255</v>
      </c>
      <c r="B1" s="4947"/>
      <c r="C1" s="4947"/>
      <c r="D1" s="4947"/>
      <c r="E1" s="4947"/>
      <c r="F1" s="4947"/>
      <c r="G1" s="4947"/>
      <c r="H1" s="4947"/>
      <c r="I1" s="4947"/>
      <c r="J1" s="4947"/>
      <c r="K1" s="4947"/>
      <c r="L1" s="4947"/>
      <c r="M1" s="4947"/>
      <c r="N1" s="4947"/>
      <c r="O1" s="4947"/>
      <c r="P1" s="4947"/>
      <c r="Q1" s="4947"/>
      <c r="R1" s="4947"/>
      <c r="S1" s="4947"/>
      <c r="T1" s="4947"/>
      <c r="U1" s="4947"/>
      <c r="V1" s="4947"/>
      <c r="W1" s="4947"/>
      <c r="X1" s="4947"/>
      <c r="Y1" s="4947"/>
    </row>
    <row r="2" spans="1:35" s="1992" customFormat="1" ht="18.75" x14ac:dyDescent="0.3">
      <c r="A2" s="1991" t="s">
        <v>757</v>
      </c>
    </row>
    <row r="3" spans="1:35" s="1992" customFormat="1" ht="18.75" x14ac:dyDescent="0.3">
      <c r="A3" s="1991" t="s">
        <v>3588</v>
      </c>
    </row>
    <row r="4" spans="1:35" s="1992" customFormat="1" ht="18.75" x14ac:dyDescent="0.3">
      <c r="A4" s="1991" t="s">
        <v>3589</v>
      </c>
    </row>
    <row r="5" spans="1:35" s="1992" customFormat="1" ht="20.25" x14ac:dyDescent="0.4">
      <c r="A5" s="1991" t="s">
        <v>3590</v>
      </c>
      <c r="B5" s="1993"/>
      <c r="C5" s="1993"/>
      <c r="D5" s="1993"/>
      <c r="F5" s="1994"/>
      <c r="G5" s="1994"/>
      <c r="H5" s="1995"/>
      <c r="I5" s="1995"/>
      <c r="J5" s="1994" t="s">
        <v>195</v>
      </c>
      <c r="K5" s="4948">
        <v>35.36</v>
      </c>
      <c r="L5" s="4948"/>
      <c r="M5" s="4948"/>
      <c r="N5" s="4948"/>
      <c r="O5" s="1995" t="s">
        <v>196</v>
      </c>
      <c r="P5" s="1995"/>
    </row>
    <row r="6" spans="1:35" s="1992" customFormat="1" ht="20.25" x14ac:dyDescent="0.4">
      <c r="A6" s="1991" t="s">
        <v>476</v>
      </c>
      <c r="B6" s="1993"/>
      <c r="C6" s="1996"/>
      <c r="D6" s="1993"/>
      <c r="F6" s="1994"/>
      <c r="G6" s="1994"/>
      <c r="H6" s="1995"/>
      <c r="I6" s="1995"/>
      <c r="J6" s="1994" t="s">
        <v>195</v>
      </c>
      <c r="K6" s="4948" t="s">
        <v>3592</v>
      </c>
      <c r="L6" s="4948"/>
      <c r="M6" s="4948"/>
      <c r="N6" s="4948"/>
      <c r="O6" s="1995" t="s">
        <v>196</v>
      </c>
      <c r="P6" s="1995"/>
      <c r="Q6" s="1997"/>
    </row>
    <row r="7" spans="1:35" s="2003" customFormat="1" ht="22.5" customHeight="1" x14ac:dyDescent="0.35">
      <c r="A7" s="1998">
        <v>19</v>
      </c>
      <c r="B7" s="1999" t="s">
        <v>3593</v>
      </c>
      <c r="C7" s="2000"/>
      <c r="D7" s="2000"/>
      <c r="E7" s="2000"/>
      <c r="F7" s="2000"/>
      <c r="G7" s="2000"/>
      <c r="H7" s="2000"/>
      <c r="I7" s="2000"/>
      <c r="J7" s="2000"/>
      <c r="K7" s="2000"/>
      <c r="L7" s="2000"/>
      <c r="M7" s="2000"/>
      <c r="N7" s="2000"/>
      <c r="O7" s="2000"/>
      <c r="P7" s="2000"/>
      <c r="Q7" s="2000"/>
      <c r="R7" s="2000"/>
      <c r="S7" s="2001"/>
      <c r="T7" s="2001"/>
      <c r="U7" s="2002"/>
      <c r="V7" s="2002"/>
      <c r="W7" s="2002"/>
      <c r="X7" s="2002"/>
      <c r="Y7" s="2002"/>
      <c r="AD7" s="2004"/>
    </row>
    <row r="8" spans="1:35" s="2003" customFormat="1" ht="22.5" customHeight="1" x14ac:dyDescent="0.3">
      <c r="A8" s="2005"/>
      <c r="B8" s="2006" t="s">
        <v>3256</v>
      </c>
      <c r="C8" s="2007" t="s">
        <v>3257</v>
      </c>
      <c r="D8" s="2008"/>
      <c r="E8" s="4949"/>
      <c r="F8" s="4949"/>
      <c r="G8" s="4949" t="s">
        <v>2948</v>
      </c>
      <c r="H8" s="4949"/>
      <c r="I8" s="4949"/>
      <c r="J8" s="4950">
        <v>30</v>
      </c>
      <c r="K8" s="4950"/>
      <c r="L8" s="4950"/>
      <c r="M8" s="2003" t="s">
        <v>64</v>
      </c>
      <c r="Q8" s="2009"/>
      <c r="R8" s="2010"/>
      <c r="S8" s="2010"/>
      <c r="T8" s="2010"/>
      <c r="Y8" s="2011"/>
      <c r="AE8" s="2012"/>
    </row>
    <row r="9" spans="1:35" s="2003" customFormat="1" ht="22.5" customHeight="1" x14ac:dyDescent="0.3">
      <c r="A9" s="2005"/>
      <c r="B9" s="2003" t="s">
        <v>3258</v>
      </c>
      <c r="C9" s="2013">
        <v>0</v>
      </c>
      <c r="D9" s="2003" t="s">
        <v>3259</v>
      </c>
      <c r="E9" s="4954"/>
      <c r="F9" s="4954"/>
      <c r="G9" s="4954"/>
      <c r="H9" s="4954"/>
      <c r="I9" s="4954"/>
      <c r="J9" s="4955"/>
      <c r="K9" s="4955"/>
      <c r="L9" s="4955"/>
      <c r="Q9" s="2009"/>
      <c r="R9" s="2010"/>
      <c r="S9" s="2010"/>
      <c r="T9" s="2010"/>
      <c r="Y9" s="2011"/>
      <c r="AH9" s="2009"/>
      <c r="AI9" s="2014"/>
    </row>
    <row r="10" spans="1:35" s="2003" customFormat="1" ht="22.5" customHeight="1" x14ac:dyDescent="0.3">
      <c r="A10" s="2015"/>
      <c r="B10" s="2016" t="s">
        <v>3260</v>
      </c>
      <c r="C10" s="2017"/>
      <c r="D10" s="2017"/>
      <c r="E10" s="2018"/>
      <c r="F10" s="2019"/>
      <c r="G10" s="4956"/>
      <c r="H10" s="4956"/>
      <c r="I10" s="4956"/>
      <c r="J10" s="2016" t="s">
        <v>2948</v>
      </c>
      <c r="K10" s="4957">
        <v>6</v>
      </c>
      <c r="L10" s="4958"/>
      <c r="M10" s="4958"/>
      <c r="N10" s="2016" t="s">
        <v>638</v>
      </c>
      <c r="O10" s="2017"/>
      <c r="P10" s="2017"/>
      <c r="Q10" s="2020"/>
      <c r="R10" s="4959"/>
      <c r="S10" s="4960"/>
      <c r="T10" s="4960"/>
      <c r="U10" s="4956"/>
      <c r="V10" s="4956"/>
      <c r="W10" s="2017"/>
      <c r="X10" s="2017"/>
      <c r="Y10" s="2021"/>
      <c r="AH10" s="2009"/>
      <c r="AI10" s="2014"/>
    </row>
    <row r="11" spans="1:35" s="2003" customFormat="1" ht="22.5" customHeight="1" x14ac:dyDescent="0.3">
      <c r="A11" s="2005"/>
      <c r="B11" s="2012" t="s">
        <v>3261</v>
      </c>
      <c r="E11" s="2008"/>
      <c r="F11" s="2022">
        <v>0.95399999999999996</v>
      </c>
      <c r="G11" s="4949" t="s">
        <v>511</v>
      </c>
      <c r="H11" s="4949"/>
      <c r="I11" s="4949"/>
      <c r="J11" s="2009" t="s">
        <v>3262</v>
      </c>
      <c r="K11" s="4951">
        <v>2325</v>
      </c>
      <c r="L11" s="4951"/>
      <c r="M11" s="4951"/>
      <c r="Q11" s="2009" t="s">
        <v>195</v>
      </c>
      <c r="R11" s="4952">
        <f t="shared" ref="R11:R17" si="0">ROUNDDOWN(K11*F11,2)</f>
        <v>2218.0500000000002</v>
      </c>
      <c r="S11" s="4952"/>
      <c r="T11" s="4952"/>
      <c r="U11" s="4949" t="s">
        <v>56</v>
      </c>
      <c r="V11" s="4949"/>
      <c r="Y11" s="2011"/>
      <c r="AF11" s="2014"/>
      <c r="AH11" s="2009"/>
      <c r="AI11" s="2023"/>
    </row>
    <row r="12" spans="1:35" s="2003" customFormat="1" ht="22.5" customHeight="1" x14ac:dyDescent="0.3">
      <c r="A12" s="2005"/>
      <c r="B12" s="2012" t="s">
        <v>1047</v>
      </c>
      <c r="E12" s="2008"/>
      <c r="F12" s="2024">
        <v>7.2359999999999998</v>
      </c>
      <c r="G12" s="4949" t="s">
        <v>432</v>
      </c>
      <c r="H12" s="4949"/>
      <c r="I12" s="4949"/>
      <c r="J12" s="2009" t="s">
        <v>3262</v>
      </c>
      <c r="K12" s="4953">
        <v>334.93</v>
      </c>
      <c r="L12" s="4953"/>
      <c r="M12" s="4953"/>
      <c r="Q12" s="2009" t="s">
        <v>195</v>
      </c>
      <c r="R12" s="4952">
        <f t="shared" si="0"/>
        <v>2423.5500000000002</v>
      </c>
      <c r="S12" s="4952"/>
      <c r="T12" s="4952"/>
      <c r="U12" s="4949" t="s">
        <v>56</v>
      </c>
      <c r="V12" s="4949"/>
      <c r="Y12" s="2011"/>
      <c r="AH12" s="2009"/>
      <c r="AI12" s="2014"/>
    </row>
    <row r="13" spans="1:35" s="2003" customFormat="1" ht="22.5" customHeight="1" x14ac:dyDescent="0.3">
      <c r="A13" s="2005"/>
      <c r="B13" s="2003" t="s">
        <v>3135</v>
      </c>
      <c r="E13" s="2008"/>
      <c r="F13" s="2024">
        <v>20.245999999999999</v>
      </c>
      <c r="G13" s="4949" t="s">
        <v>398</v>
      </c>
      <c r="H13" s="4949"/>
      <c r="I13" s="4949"/>
      <c r="J13" s="2009" t="s">
        <v>3262</v>
      </c>
      <c r="K13" s="4951">
        <v>31.86</v>
      </c>
      <c r="L13" s="4951"/>
      <c r="M13" s="4951"/>
      <c r="Q13" s="2009" t="s">
        <v>195</v>
      </c>
      <c r="R13" s="4952">
        <f t="shared" si="0"/>
        <v>645.03</v>
      </c>
      <c r="S13" s="4952"/>
      <c r="T13" s="4952"/>
      <c r="U13" s="4949" t="s">
        <v>56</v>
      </c>
      <c r="V13" s="4949"/>
      <c r="Y13" s="2011"/>
      <c r="AD13" s="2006"/>
      <c r="AH13" s="2009"/>
      <c r="AI13" s="2025"/>
    </row>
    <row r="14" spans="1:35" s="2003" customFormat="1" ht="22.5" customHeight="1" x14ac:dyDescent="0.3">
      <c r="A14" s="2005"/>
      <c r="B14" s="2003" t="s">
        <v>3263</v>
      </c>
      <c r="E14" s="2008"/>
      <c r="F14" s="2024">
        <v>115.45399999999999</v>
      </c>
      <c r="G14" s="4949" t="s">
        <v>398</v>
      </c>
      <c r="H14" s="4949"/>
      <c r="I14" s="4949"/>
      <c r="J14" s="2009" t="s">
        <v>3262</v>
      </c>
      <c r="K14" s="4951">
        <v>29.72</v>
      </c>
      <c r="L14" s="4951"/>
      <c r="M14" s="4951"/>
      <c r="Q14" s="2009" t="s">
        <v>195</v>
      </c>
      <c r="R14" s="4952">
        <f t="shared" si="0"/>
        <v>3431.29</v>
      </c>
      <c r="S14" s="4952"/>
      <c r="T14" s="4952"/>
      <c r="U14" s="4949" t="s">
        <v>56</v>
      </c>
      <c r="V14" s="4949"/>
      <c r="Y14" s="2011"/>
      <c r="AD14" s="2006"/>
      <c r="AH14" s="2009"/>
      <c r="AI14" s="2025"/>
    </row>
    <row r="15" spans="1:35" s="2003" customFormat="1" ht="22.5" customHeight="1" x14ac:dyDescent="0.3">
      <c r="A15" s="2005"/>
      <c r="B15" s="2003" t="s">
        <v>1083</v>
      </c>
      <c r="E15" s="2008"/>
      <c r="F15" s="2024">
        <v>21.959</v>
      </c>
      <c r="G15" s="4949" t="s">
        <v>398</v>
      </c>
      <c r="H15" s="4949"/>
      <c r="I15" s="4949"/>
      <c r="J15" s="2009" t="s">
        <v>3262</v>
      </c>
      <c r="K15" s="4951">
        <v>33.770000000000003</v>
      </c>
      <c r="L15" s="4951"/>
      <c r="M15" s="4951"/>
      <c r="Q15" s="2009" t="s">
        <v>195</v>
      </c>
      <c r="R15" s="4952">
        <f t="shared" si="0"/>
        <v>741.55</v>
      </c>
      <c r="S15" s="4952"/>
      <c r="T15" s="4952"/>
      <c r="U15" s="4949" t="s">
        <v>56</v>
      </c>
      <c r="V15" s="4949"/>
      <c r="Y15" s="2011"/>
      <c r="AD15" s="2006"/>
      <c r="AH15" s="2009"/>
      <c r="AI15" s="2025"/>
    </row>
    <row r="16" spans="1:35" s="2003" customFormat="1" ht="22.5" customHeight="1" x14ac:dyDescent="0.3">
      <c r="A16" s="2005"/>
      <c r="B16" s="2003" t="s">
        <v>251</v>
      </c>
      <c r="E16" s="2008"/>
      <c r="F16" s="2026">
        <v>3.9409999999999998</v>
      </c>
      <c r="G16" s="4949" t="s">
        <v>398</v>
      </c>
      <c r="H16" s="4949"/>
      <c r="I16" s="4949"/>
      <c r="J16" s="2009" t="s">
        <v>3262</v>
      </c>
      <c r="K16" s="4951">
        <v>33</v>
      </c>
      <c r="L16" s="4951"/>
      <c r="M16" s="4951"/>
      <c r="Q16" s="2009" t="s">
        <v>195</v>
      </c>
      <c r="R16" s="4952">
        <f t="shared" si="0"/>
        <v>130.05000000000001</v>
      </c>
      <c r="S16" s="4952"/>
      <c r="T16" s="4952"/>
      <c r="U16" s="4949" t="s">
        <v>56</v>
      </c>
      <c r="V16" s="4949"/>
      <c r="Y16" s="2011"/>
      <c r="AD16" s="2006"/>
      <c r="AE16" s="2009" t="s">
        <v>398</v>
      </c>
      <c r="AF16" s="2003" t="s">
        <v>1014</v>
      </c>
      <c r="AH16" s="2009"/>
      <c r="AI16" s="2025"/>
    </row>
    <row r="17" spans="1:35" s="2003" customFormat="1" ht="22.5" customHeight="1" x14ac:dyDescent="0.3">
      <c r="A17" s="2005"/>
      <c r="B17" s="2003" t="s">
        <v>3264</v>
      </c>
      <c r="E17" s="2008"/>
      <c r="F17" s="2027">
        <v>144</v>
      </c>
      <c r="G17" s="4949" t="s">
        <v>64</v>
      </c>
      <c r="H17" s="4949"/>
      <c r="I17" s="4949"/>
      <c r="J17" s="2009" t="s">
        <v>3262</v>
      </c>
      <c r="K17" s="4967">
        <v>28</v>
      </c>
      <c r="L17" s="4967"/>
      <c r="M17" s="4967"/>
      <c r="Q17" s="2009" t="s">
        <v>195</v>
      </c>
      <c r="R17" s="4952">
        <f t="shared" si="0"/>
        <v>4032</v>
      </c>
      <c r="S17" s="4952"/>
      <c r="T17" s="4952"/>
      <c r="U17" s="4949" t="s">
        <v>56</v>
      </c>
      <c r="V17" s="4949"/>
      <c r="Y17" s="2011"/>
      <c r="AD17" s="2014"/>
      <c r="AE17" s="2014">
        <f>F17*0.774</f>
        <v>111.456</v>
      </c>
      <c r="AF17" s="2014">
        <v>28.250999999999998</v>
      </c>
    </row>
    <row r="18" spans="1:35" s="2003" customFormat="1" ht="22.5" customHeight="1" x14ac:dyDescent="0.3">
      <c r="A18" s="2005"/>
      <c r="B18" s="2003" t="s">
        <v>313</v>
      </c>
      <c r="E18" s="2008"/>
      <c r="F18" s="2027">
        <v>1</v>
      </c>
      <c r="G18" s="4949" t="s">
        <v>226</v>
      </c>
      <c r="H18" s="4949"/>
      <c r="I18" s="4949"/>
      <c r="J18" s="2009" t="s">
        <v>3262</v>
      </c>
      <c r="K18" s="4961">
        <v>1371</v>
      </c>
      <c r="L18" s="4961"/>
      <c r="M18" s="4961"/>
      <c r="Q18" s="2009" t="s">
        <v>195</v>
      </c>
      <c r="R18" s="4962">
        <f>ROUNDDOWN(F18*K18,2)</f>
        <v>1371</v>
      </c>
      <c r="S18" s="4963"/>
      <c r="T18" s="4963"/>
      <c r="U18" s="4949" t="s">
        <v>56</v>
      </c>
      <c r="V18" s="4949"/>
      <c r="Y18" s="2011"/>
      <c r="AD18" s="2028" t="s">
        <v>3265</v>
      </c>
    </row>
    <row r="19" spans="1:35" s="2003" customFormat="1" ht="22.5" customHeight="1" x14ac:dyDescent="0.3">
      <c r="A19" s="2005"/>
      <c r="B19" s="2003" t="s">
        <v>3266</v>
      </c>
      <c r="E19" s="2008"/>
      <c r="F19" s="2027">
        <v>1</v>
      </c>
      <c r="G19" s="4949" t="s">
        <v>226</v>
      </c>
      <c r="H19" s="4949"/>
      <c r="I19" s="4949"/>
      <c r="J19" s="2009" t="s">
        <v>3262</v>
      </c>
      <c r="K19" s="4961">
        <v>370</v>
      </c>
      <c r="L19" s="4961"/>
      <c r="M19" s="4961"/>
      <c r="Q19" s="2009" t="s">
        <v>195</v>
      </c>
      <c r="R19" s="4962">
        <f>ROUNDDOWN(F19*K19,2)</f>
        <v>370</v>
      </c>
      <c r="S19" s="4963"/>
      <c r="T19" s="4963"/>
      <c r="U19" s="4949" t="s">
        <v>56</v>
      </c>
      <c r="V19" s="4949"/>
      <c r="Y19" s="2011"/>
    </row>
    <row r="20" spans="1:35" s="2003" customFormat="1" ht="22.5" customHeight="1" x14ac:dyDescent="0.3">
      <c r="A20" s="2005"/>
      <c r="B20" s="2006" t="s">
        <v>3267</v>
      </c>
      <c r="E20" s="2008"/>
      <c r="F20" s="2029"/>
      <c r="G20" s="4949"/>
      <c r="H20" s="4949"/>
      <c r="I20" s="4949"/>
      <c r="J20" s="2030"/>
      <c r="K20" s="4964"/>
      <c r="L20" s="4964"/>
      <c r="M20" s="4964"/>
      <c r="N20" s="2030"/>
      <c r="O20" s="2030"/>
      <c r="P20" s="2030"/>
      <c r="Q20" s="2031" t="s">
        <v>195</v>
      </c>
      <c r="R20" s="4965">
        <f>SUBTOTAL(109,R11:R19)</f>
        <v>15362.519999999999</v>
      </c>
      <c r="S20" s="4966"/>
      <c r="T20" s="4966"/>
      <c r="U20" s="2032" t="s">
        <v>285</v>
      </c>
      <c r="V20" s="2032"/>
      <c r="W20" s="2032"/>
      <c r="X20" s="2030"/>
      <c r="Y20" s="2011"/>
    </row>
    <row r="21" spans="1:35" s="2003" customFormat="1" ht="22.5" customHeight="1" x14ac:dyDescent="0.3">
      <c r="A21" s="2015"/>
      <c r="B21" s="4970" t="s">
        <v>3268</v>
      </c>
      <c r="C21" s="4970"/>
      <c r="D21" s="4970"/>
      <c r="E21" s="4970"/>
      <c r="F21" s="4970"/>
      <c r="G21" s="4970"/>
      <c r="H21" s="4970"/>
      <c r="I21" s="4970"/>
      <c r="J21" s="4970"/>
      <c r="K21" s="4970"/>
      <c r="L21" s="4970"/>
      <c r="M21" s="4970"/>
      <c r="N21" s="4970"/>
      <c r="O21" s="4970"/>
      <c r="P21" s="4970"/>
      <c r="Q21" s="4970"/>
      <c r="R21" s="4970"/>
      <c r="S21" s="4970"/>
      <c r="T21" s="4970"/>
      <c r="U21" s="4970"/>
      <c r="V21" s="4970"/>
      <c r="W21" s="4970"/>
      <c r="X21" s="2017"/>
      <c r="Y21" s="2021"/>
      <c r="AH21" s="2009"/>
      <c r="AI21" s="2014"/>
    </row>
    <row r="22" spans="1:35" s="2003" customFormat="1" ht="22.5" customHeight="1" x14ac:dyDescent="0.3">
      <c r="A22" s="2005"/>
      <c r="B22" s="2033" t="s">
        <v>3269</v>
      </c>
      <c r="E22" s="2008"/>
      <c r="F22" s="2022">
        <v>36</v>
      </c>
      <c r="G22" s="4949" t="s">
        <v>226</v>
      </c>
      <c r="H22" s="4949"/>
      <c r="I22" s="4949"/>
      <c r="J22" s="2009" t="s">
        <v>3262</v>
      </c>
      <c r="K22" s="4951">
        <f>+R20</f>
        <v>15362.519999999999</v>
      </c>
      <c r="L22" s="4951"/>
      <c r="M22" s="4951"/>
      <c r="Q22" s="2009" t="s">
        <v>195</v>
      </c>
      <c r="R22" s="4952">
        <f t="shared" ref="R22:R33" si="1">ROUNDDOWN(K22*F22,2)</f>
        <v>553050.72</v>
      </c>
      <c r="S22" s="4952"/>
      <c r="T22" s="4952"/>
      <c r="U22" s="4949" t="s">
        <v>56</v>
      </c>
      <c r="V22" s="4949"/>
      <c r="Y22" s="2011"/>
      <c r="AF22" s="2014"/>
      <c r="AH22" s="2009"/>
      <c r="AI22" s="2023"/>
    </row>
    <row r="23" spans="1:35" s="2003" customFormat="1" ht="22.5" customHeight="1" x14ac:dyDescent="0.3">
      <c r="A23" s="2005"/>
      <c r="B23" s="2012" t="s">
        <v>3270</v>
      </c>
      <c r="E23" s="2008"/>
      <c r="F23" s="2022">
        <v>110.46599999999999</v>
      </c>
      <c r="G23" s="4949" t="s">
        <v>511</v>
      </c>
      <c r="H23" s="4949"/>
      <c r="I23" s="4949"/>
      <c r="J23" s="2009" t="s">
        <v>3262</v>
      </c>
      <c r="K23" s="4951">
        <v>2217</v>
      </c>
      <c r="L23" s="4951"/>
      <c r="M23" s="4951"/>
      <c r="Q23" s="2009" t="s">
        <v>195</v>
      </c>
      <c r="R23" s="4952">
        <f t="shared" si="1"/>
        <v>244903.12</v>
      </c>
      <c r="S23" s="4952"/>
      <c r="T23" s="4952"/>
      <c r="U23" s="4949" t="s">
        <v>56</v>
      </c>
      <c r="V23" s="4949"/>
      <c r="Y23" s="2011"/>
      <c r="AF23" s="2014"/>
      <c r="AH23" s="2009"/>
      <c r="AI23" s="2023"/>
    </row>
    <row r="24" spans="1:35" s="2003" customFormat="1" ht="22.5" customHeight="1" x14ac:dyDescent="0.3">
      <c r="A24" s="2005"/>
      <c r="B24" s="2012" t="s">
        <v>252</v>
      </c>
      <c r="E24" s="2008"/>
      <c r="F24" s="2024">
        <v>313.95100000000002</v>
      </c>
      <c r="G24" s="4949" t="s">
        <v>432</v>
      </c>
      <c r="H24" s="4949"/>
      <c r="I24" s="4949"/>
      <c r="J24" s="2009" t="s">
        <v>3262</v>
      </c>
      <c r="K24" s="4953">
        <v>466.19</v>
      </c>
      <c r="L24" s="4953"/>
      <c r="M24" s="4953"/>
      <c r="Q24" s="2009" t="s">
        <v>195</v>
      </c>
      <c r="R24" s="4952">
        <f t="shared" si="1"/>
        <v>146360.81</v>
      </c>
      <c r="S24" s="4952"/>
      <c r="T24" s="4952"/>
      <c r="U24" s="4949" t="s">
        <v>56</v>
      </c>
      <c r="V24" s="4949"/>
      <c r="Y24" s="2011"/>
      <c r="AH24" s="2009"/>
      <c r="AI24" s="2014"/>
    </row>
    <row r="25" spans="1:35" s="2003" customFormat="1" ht="22.5" customHeight="1" x14ac:dyDescent="0.3">
      <c r="A25" s="2005"/>
      <c r="B25" s="2003" t="s">
        <v>1083</v>
      </c>
      <c r="E25" s="2008"/>
      <c r="F25" s="2024">
        <v>140.69</v>
      </c>
      <c r="G25" s="4949" t="s">
        <v>398</v>
      </c>
      <c r="H25" s="4949"/>
      <c r="I25" s="4949"/>
      <c r="J25" s="2009" t="s">
        <v>3262</v>
      </c>
      <c r="K25" s="4968">
        <f>K15</f>
        <v>33.770000000000003</v>
      </c>
      <c r="L25" s="4969"/>
      <c r="M25" s="4969"/>
      <c r="Q25" s="2009" t="s">
        <v>195</v>
      </c>
      <c r="R25" s="4952">
        <f t="shared" si="1"/>
        <v>4751.1000000000004</v>
      </c>
      <c r="S25" s="4952"/>
      <c r="T25" s="4952"/>
      <c r="U25" s="4949" t="s">
        <v>56</v>
      </c>
      <c r="V25" s="4949"/>
      <c r="Y25" s="2011"/>
      <c r="AD25" s="2006"/>
      <c r="AH25" s="2009"/>
      <c r="AI25" s="2025"/>
    </row>
    <row r="26" spans="1:35" s="2003" customFormat="1" ht="22.5" customHeight="1" x14ac:dyDescent="0.3">
      <c r="A26" s="2005"/>
      <c r="B26" s="2003" t="s">
        <v>1082</v>
      </c>
      <c r="E26" s="2008"/>
      <c r="F26" s="2024">
        <v>1953.6969999999999</v>
      </c>
      <c r="G26" s="4949" t="s">
        <v>398</v>
      </c>
      <c r="H26" s="4949"/>
      <c r="I26" s="4949"/>
      <c r="J26" s="2009" t="s">
        <v>3262</v>
      </c>
      <c r="K26" s="4968">
        <v>33.61</v>
      </c>
      <c r="L26" s="4969"/>
      <c r="M26" s="4969"/>
      <c r="Q26" s="2009" t="s">
        <v>195</v>
      </c>
      <c r="R26" s="4952">
        <f t="shared" si="1"/>
        <v>65663.75</v>
      </c>
      <c r="S26" s="4952"/>
      <c r="T26" s="4952"/>
      <c r="U26" s="4949" t="s">
        <v>56</v>
      </c>
      <c r="V26" s="4949"/>
      <c r="Y26" s="2011"/>
      <c r="AD26" s="2006"/>
      <c r="AH26" s="2009"/>
      <c r="AI26" s="2025"/>
    </row>
    <row r="27" spans="1:35" s="2003" customFormat="1" ht="22.5" customHeight="1" x14ac:dyDescent="0.3">
      <c r="A27" s="2005"/>
      <c r="B27" s="2003" t="s">
        <v>3135</v>
      </c>
      <c r="E27" s="2008"/>
      <c r="F27" s="2024">
        <v>2620.2170000000001</v>
      </c>
      <c r="G27" s="4949" t="s">
        <v>398</v>
      </c>
      <c r="H27" s="4949"/>
      <c r="I27" s="4949"/>
      <c r="J27" s="2009" t="s">
        <v>3262</v>
      </c>
      <c r="K27" s="4968">
        <f>K13</f>
        <v>31.86</v>
      </c>
      <c r="L27" s="4969"/>
      <c r="M27" s="4969"/>
      <c r="Q27" s="2009" t="s">
        <v>195</v>
      </c>
      <c r="R27" s="4952">
        <f t="shared" si="1"/>
        <v>83480.11</v>
      </c>
      <c r="S27" s="4952"/>
      <c r="T27" s="4952"/>
      <c r="U27" s="4949" t="s">
        <v>56</v>
      </c>
      <c r="V27" s="4949"/>
      <c r="Y27" s="2011"/>
      <c r="AD27" s="2006"/>
      <c r="AH27" s="2009"/>
      <c r="AI27" s="2025"/>
    </row>
    <row r="28" spans="1:35" s="2003" customFormat="1" ht="22.5" customHeight="1" x14ac:dyDescent="0.3">
      <c r="A28" s="2005"/>
      <c r="B28" s="2003" t="s">
        <v>3263</v>
      </c>
      <c r="E28" s="2008"/>
      <c r="F28" s="2024">
        <v>15321.152</v>
      </c>
      <c r="G28" s="4949" t="s">
        <v>398</v>
      </c>
      <c r="H28" s="4949"/>
      <c r="I28" s="4949"/>
      <c r="J28" s="2009" t="s">
        <v>3262</v>
      </c>
      <c r="K28" s="4968">
        <f>K14</f>
        <v>29.72</v>
      </c>
      <c r="L28" s="4969"/>
      <c r="M28" s="4969"/>
      <c r="Q28" s="2009" t="s">
        <v>195</v>
      </c>
      <c r="R28" s="4952">
        <f t="shared" si="1"/>
        <v>455344.63</v>
      </c>
      <c r="S28" s="4952"/>
      <c r="T28" s="4952"/>
      <c r="U28" s="4949" t="s">
        <v>56</v>
      </c>
      <c r="V28" s="4949"/>
      <c r="Y28" s="2011"/>
      <c r="AD28" s="2006"/>
      <c r="AH28" s="2009"/>
      <c r="AI28" s="2025"/>
    </row>
    <row r="29" spans="1:35" s="2003" customFormat="1" ht="22.5" customHeight="1" x14ac:dyDescent="0.3">
      <c r="A29" s="2005"/>
      <c r="B29" s="2003" t="s">
        <v>3271</v>
      </c>
      <c r="E29" s="2008"/>
      <c r="F29" s="2024">
        <v>203.28</v>
      </c>
      <c r="G29" s="4949" t="s">
        <v>398</v>
      </c>
      <c r="H29" s="4949"/>
      <c r="I29" s="4949"/>
      <c r="J29" s="2009" t="s">
        <v>3262</v>
      </c>
      <c r="K29" s="4968">
        <v>29.72</v>
      </c>
      <c r="L29" s="4969"/>
      <c r="M29" s="4969"/>
      <c r="Q29" s="2009" t="s">
        <v>195</v>
      </c>
      <c r="R29" s="4952">
        <f t="shared" si="1"/>
        <v>6041.48</v>
      </c>
      <c r="S29" s="4952"/>
      <c r="T29" s="4952"/>
      <c r="U29" s="4949" t="s">
        <v>56</v>
      </c>
      <c r="V29" s="4949"/>
      <c r="Y29" s="2011"/>
      <c r="AD29" s="2006"/>
      <c r="AH29" s="2009"/>
      <c r="AI29" s="2025"/>
    </row>
    <row r="30" spans="1:35" s="2003" customFormat="1" ht="22.5" customHeight="1" x14ac:dyDescent="0.3">
      <c r="A30" s="2005"/>
      <c r="B30" s="2003" t="s">
        <v>251</v>
      </c>
      <c r="E30" s="2008"/>
      <c r="F30" s="2026">
        <v>505.976</v>
      </c>
      <c r="G30" s="4949" t="s">
        <v>398</v>
      </c>
      <c r="H30" s="4949"/>
      <c r="I30" s="4949"/>
      <c r="J30" s="2009" t="s">
        <v>3262</v>
      </c>
      <c r="K30" s="4951">
        <f>K16</f>
        <v>33</v>
      </c>
      <c r="L30" s="4951"/>
      <c r="M30" s="4951"/>
      <c r="Q30" s="2009" t="s">
        <v>195</v>
      </c>
      <c r="R30" s="4952">
        <f t="shared" si="1"/>
        <v>16697.2</v>
      </c>
      <c r="S30" s="4952"/>
      <c r="T30" s="4952"/>
      <c r="U30" s="4949" t="s">
        <v>56</v>
      </c>
      <c r="V30" s="4949"/>
      <c r="Y30" s="2011"/>
      <c r="AD30" s="2006"/>
      <c r="AH30" s="2009"/>
      <c r="AI30" s="2025"/>
    </row>
    <row r="31" spans="1:35" s="2003" customFormat="1" ht="22.5" customHeight="1" x14ac:dyDescent="0.3">
      <c r="A31" s="2005"/>
      <c r="B31" s="2034" t="s">
        <v>3272</v>
      </c>
      <c r="E31" s="2008"/>
      <c r="F31" s="2027">
        <v>0.18</v>
      </c>
      <c r="G31" s="4949" t="s">
        <v>3273</v>
      </c>
      <c r="H31" s="4949"/>
      <c r="I31" s="4949"/>
      <c r="J31" s="2009" t="s">
        <v>3262</v>
      </c>
      <c r="K31" s="4971">
        <v>45</v>
      </c>
      <c r="L31" s="4971"/>
      <c r="M31" s="4971"/>
      <c r="Q31" s="2009" t="s">
        <v>195</v>
      </c>
      <c r="R31" s="4952">
        <f t="shared" si="1"/>
        <v>8.1</v>
      </c>
      <c r="S31" s="4952"/>
      <c r="T31" s="4952"/>
      <c r="U31" s="4949" t="s">
        <v>56</v>
      </c>
      <c r="V31" s="4949"/>
      <c r="Y31" s="2011"/>
    </row>
    <row r="32" spans="1:35" s="2003" customFormat="1" ht="22.5" customHeight="1" x14ac:dyDescent="0.3">
      <c r="A32" s="2005"/>
      <c r="B32" s="2003" t="s">
        <v>3274</v>
      </c>
      <c r="E32" s="2008"/>
      <c r="F32" s="2027">
        <v>72</v>
      </c>
      <c r="G32" s="4949" t="s">
        <v>64</v>
      </c>
      <c r="H32" s="4949"/>
      <c r="I32" s="4949"/>
      <c r="J32" s="2009" t="s">
        <v>3262</v>
      </c>
      <c r="K32" s="4971">
        <v>168.93</v>
      </c>
      <c r="L32" s="4971"/>
      <c r="M32" s="4971"/>
      <c r="Q32" s="2009" t="s">
        <v>195</v>
      </c>
      <c r="R32" s="4952">
        <f t="shared" si="1"/>
        <v>12162.96</v>
      </c>
      <c r="S32" s="4952"/>
      <c r="T32" s="4952"/>
      <c r="U32" s="4949" t="s">
        <v>56</v>
      </c>
      <c r="V32" s="4949"/>
      <c r="Y32" s="2011"/>
    </row>
    <row r="33" spans="1:35" s="2003" customFormat="1" ht="22.5" customHeight="1" x14ac:dyDescent="0.3">
      <c r="A33" s="2005"/>
      <c r="B33" s="2034" t="s">
        <v>3275</v>
      </c>
      <c r="E33" s="2008"/>
      <c r="F33" s="2027">
        <v>36</v>
      </c>
      <c r="G33" s="4949" t="s">
        <v>64</v>
      </c>
      <c r="H33" s="4949"/>
      <c r="I33" s="4949"/>
      <c r="K33" s="4961">
        <v>171.45</v>
      </c>
      <c r="L33" s="4961" t="s">
        <v>53</v>
      </c>
      <c r="M33" s="4961" t="s">
        <v>53</v>
      </c>
      <c r="Q33" s="2009" t="s">
        <v>195</v>
      </c>
      <c r="R33" s="4952">
        <f t="shared" si="1"/>
        <v>6172.2</v>
      </c>
      <c r="S33" s="4952"/>
      <c r="T33" s="4952"/>
      <c r="U33" s="4949" t="s">
        <v>56</v>
      </c>
      <c r="V33" s="4949"/>
      <c r="Y33" s="2011"/>
    </row>
    <row r="34" spans="1:35" s="2003" customFormat="1" ht="22.5" customHeight="1" x14ac:dyDescent="0.3">
      <c r="A34" s="2005"/>
      <c r="B34" s="2006" t="s">
        <v>3276</v>
      </c>
      <c r="E34" s="2008"/>
      <c r="F34" s="2029"/>
      <c r="G34" s="4949"/>
      <c r="H34" s="4949"/>
      <c r="I34" s="4949"/>
      <c r="J34" s="2030"/>
      <c r="K34" s="4964"/>
      <c r="L34" s="4964"/>
      <c r="M34" s="4964"/>
      <c r="N34" s="2030"/>
      <c r="O34" s="2030"/>
      <c r="P34" s="2030"/>
      <c r="Q34" s="2031" t="s">
        <v>195</v>
      </c>
      <c r="R34" s="4972">
        <f>SUBTOTAL(109,R22:R33)</f>
        <v>1594636.1799999997</v>
      </c>
      <c r="S34" s="4973"/>
      <c r="T34" s="4974"/>
      <c r="U34" s="2032" t="s">
        <v>3277</v>
      </c>
      <c r="V34" s="2032"/>
      <c r="W34" s="2032" t="s">
        <v>3278</v>
      </c>
      <c r="X34" s="2030"/>
      <c r="Y34" s="2011"/>
    </row>
    <row r="35" spans="1:35" s="2003" customFormat="1" ht="22.5" customHeight="1" x14ac:dyDescent="0.3">
      <c r="A35" s="2015"/>
      <c r="B35" s="4970" t="s">
        <v>3279</v>
      </c>
      <c r="C35" s="4970"/>
      <c r="D35" s="4970"/>
      <c r="E35" s="4970"/>
      <c r="F35" s="4970"/>
      <c r="G35" s="4970"/>
      <c r="H35" s="4970"/>
      <c r="I35" s="4970"/>
      <c r="J35" s="4970"/>
      <c r="K35" s="4970"/>
      <c r="L35" s="4970"/>
      <c r="M35" s="4970"/>
      <c r="N35" s="4970"/>
      <c r="O35" s="4970"/>
      <c r="P35" s="4970"/>
      <c r="Q35" s="4970"/>
      <c r="R35" s="4970"/>
      <c r="S35" s="4970"/>
      <c r="T35" s="4970"/>
      <c r="U35" s="4970"/>
      <c r="V35" s="4970"/>
      <c r="W35" s="4970"/>
      <c r="X35" s="2017"/>
      <c r="Y35" s="2021"/>
      <c r="AH35" s="2009"/>
      <c r="AI35" s="2014"/>
    </row>
    <row r="36" spans="1:35" s="2003" customFormat="1" ht="22.5" customHeight="1" x14ac:dyDescent="0.3">
      <c r="A36" s="2005"/>
      <c r="B36" s="2035" t="s">
        <v>3280</v>
      </c>
      <c r="C36" s="2035"/>
      <c r="D36" s="2035"/>
      <c r="E36" s="2035"/>
      <c r="F36" s="2035"/>
      <c r="G36" s="2035"/>
      <c r="H36" s="2035"/>
      <c r="I36" s="2035"/>
      <c r="J36" s="2035"/>
      <c r="K36" s="2035"/>
      <c r="L36" s="2035"/>
      <c r="M36" s="2035"/>
      <c r="N36" s="2035"/>
      <c r="O36" s="2035"/>
      <c r="P36" s="2035"/>
      <c r="Q36" s="2035"/>
      <c r="R36" s="2035"/>
      <c r="S36" s="2035"/>
      <c r="T36" s="2035"/>
      <c r="U36" s="2035"/>
      <c r="V36" s="2035"/>
      <c r="W36" s="2035"/>
      <c r="Y36" s="2011"/>
      <c r="AH36" s="2009"/>
      <c r="AI36" s="2014"/>
    </row>
    <row r="37" spans="1:35" s="2003" customFormat="1" ht="22.5" customHeight="1" x14ac:dyDescent="0.3">
      <c r="A37" s="2005"/>
      <c r="B37" s="2012" t="s">
        <v>3281</v>
      </c>
      <c r="E37" s="2008"/>
      <c r="F37" s="2022">
        <v>38.884</v>
      </c>
      <c r="G37" s="4949" t="s">
        <v>511</v>
      </c>
      <c r="H37" s="4949"/>
      <c r="I37" s="4949"/>
      <c r="J37" s="2009" t="s">
        <v>3262</v>
      </c>
      <c r="K37" s="4968">
        <v>2519</v>
      </c>
      <c r="L37" s="4969"/>
      <c r="M37" s="4969"/>
      <c r="Q37" s="2009" t="s">
        <v>195</v>
      </c>
      <c r="R37" s="4952">
        <f t="shared" ref="R37:R50" si="2">ROUNDDOWN(K37*F37,2)</f>
        <v>97948.79</v>
      </c>
      <c r="S37" s="4952"/>
      <c r="T37" s="4952"/>
      <c r="U37" s="4949" t="s">
        <v>56</v>
      </c>
      <c r="V37" s="4949"/>
      <c r="Y37" s="2011"/>
      <c r="AF37" s="2014"/>
      <c r="AH37" s="2009"/>
      <c r="AI37" s="2023"/>
    </row>
    <row r="38" spans="1:35" s="2003" customFormat="1" ht="22.5" customHeight="1" x14ac:dyDescent="0.3">
      <c r="A38" s="2005"/>
      <c r="B38" s="2012" t="s">
        <v>3282</v>
      </c>
      <c r="E38" s="2008"/>
      <c r="F38" s="2022">
        <v>13.317</v>
      </c>
      <c r="G38" s="4949" t="s">
        <v>511</v>
      </c>
      <c r="H38" s="4949"/>
      <c r="I38" s="4949"/>
      <c r="J38" s="2009" t="s">
        <v>3262</v>
      </c>
      <c r="K38" s="4968">
        <v>2217</v>
      </c>
      <c r="L38" s="4969"/>
      <c r="M38" s="4969"/>
      <c r="Q38" s="2009" t="s">
        <v>195</v>
      </c>
      <c r="R38" s="4952">
        <f t="shared" si="2"/>
        <v>29523.78</v>
      </c>
      <c r="S38" s="4952"/>
      <c r="T38" s="4952"/>
      <c r="U38" s="4949" t="s">
        <v>56</v>
      </c>
      <c r="V38" s="4949"/>
      <c r="Y38" s="2011"/>
      <c r="AF38" s="2014"/>
      <c r="AH38" s="2009"/>
      <c r="AI38" s="2023"/>
    </row>
    <row r="39" spans="1:35" s="2003" customFormat="1" ht="22.5" customHeight="1" x14ac:dyDescent="0.3">
      <c r="A39" s="2005"/>
      <c r="B39" s="2012" t="s">
        <v>3283</v>
      </c>
      <c r="E39" s="2008"/>
      <c r="F39" s="2022">
        <v>9.18</v>
      </c>
      <c r="G39" s="4949" t="s">
        <v>511</v>
      </c>
      <c r="H39" s="4949"/>
      <c r="I39" s="4949"/>
      <c r="J39" s="2009" t="s">
        <v>3262</v>
      </c>
      <c r="K39" s="4968">
        <v>2217</v>
      </c>
      <c r="L39" s="4969"/>
      <c r="M39" s="4969"/>
      <c r="Q39" s="2009" t="s">
        <v>195</v>
      </c>
      <c r="R39" s="4952">
        <f t="shared" si="2"/>
        <v>20352.060000000001</v>
      </c>
      <c r="S39" s="4952"/>
      <c r="T39" s="4952"/>
      <c r="U39" s="4949" t="s">
        <v>56</v>
      </c>
      <c r="V39" s="4949"/>
      <c r="Y39" s="2011"/>
      <c r="AF39" s="2014"/>
      <c r="AH39" s="2009"/>
      <c r="AI39" s="2023"/>
    </row>
    <row r="40" spans="1:35" s="2003" customFormat="1" ht="22.5" customHeight="1" x14ac:dyDescent="0.3">
      <c r="A40" s="2005"/>
      <c r="B40" s="2012" t="s">
        <v>252</v>
      </c>
      <c r="E40" s="2008"/>
      <c r="F40" s="2024">
        <v>373.1</v>
      </c>
      <c r="G40" s="4949" t="s">
        <v>432</v>
      </c>
      <c r="H40" s="4949"/>
      <c r="I40" s="4949"/>
      <c r="J40" s="2009" t="s">
        <v>3262</v>
      </c>
      <c r="K40" s="4975">
        <v>466.19</v>
      </c>
      <c r="L40" s="4975"/>
      <c r="M40" s="4975"/>
      <c r="Q40" s="2009" t="s">
        <v>195</v>
      </c>
      <c r="R40" s="4952">
        <f t="shared" si="2"/>
        <v>173935.48</v>
      </c>
      <c r="S40" s="4952"/>
      <c r="T40" s="4952"/>
      <c r="U40" s="4949" t="s">
        <v>56</v>
      </c>
      <c r="V40" s="4949"/>
      <c r="Y40" s="2011"/>
      <c r="AH40" s="2009"/>
      <c r="AI40" s="2014"/>
    </row>
    <row r="41" spans="1:35" s="2003" customFormat="1" ht="22.5" customHeight="1" x14ac:dyDescent="0.3">
      <c r="A41" s="2005"/>
      <c r="B41" s="2003" t="s">
        <v>1082</v>
      </c>
      <c r="E41" s="2008"/>
      <c r="F41" s="2024">
        <v>445.92500000000001</v>
      </c>
      <c r="G41" s="4949" t="s">
        <v>398</v>
      </c>
      <c r="H41" s="4949"/>
      <c r="I41" s="4949"/>
      <c r="J41" s="2009" t="s">
        <v>3262</v>
      </c>
      <c r="K41" s="4968">
        <f>K26</f>
        <v>33.61</v>
      </c>
      <c r="L41" s="4969"/>
      <c r="M41" s="4969"/>
      <c r="Q41" s="2009" t="s">
        <v>195</v>
      </c>
      <c r="R41" s="4952">
        <f t="shared" si="2"/>
        <v>14987.53</v>
      </c>
      <c r="S41" s="4952"/>
      <c r="T41" s="4952"/>
      <c r="U41" s="4949" t="s">
        <v>56</v>
      </c>
      <c r="V41" s="4949"/>
      <c r="Y41" s="2011"/>
      <c r="AD41" s="2006"/>
      <c r="AH41" s="2009"/>
      <c r="AI41" s="2025"/>
    </row>
    <row r="42" spans="1:35" s="2003" customFormat="1" ht="22.5" customHeight="1" x14ac:dyDescent="0.3">
      <c r="A42" s="2005"/>
      <c r="B42" s="2003" t="s">
        <v>3135</v>
      </c>
      <c r="E42" s="2008"/>
      <c r="F42" s="2024">
        <v>3653.5810000000001</v>
      </c>
      <c r="G42" s="4949" t="s">
        <v>398</v>
      </c>
      <c r="H42" s="4949"/>
      <c r="I42" s="4949"/>
      <c r="J42" s="2009" t="s">
        <v>3262</v>
      </c>
      <c r="K42" s="4968">
        <v>29.53</v>
      </c>
      <c r="L42" s="4969"/>
      <c r="M42" s="4969"/>
      <c r="Q42" s="2009" t="s">
        <v>195</v>
      </c>
      <c r="R42" s="4952">
        <f t="shared" si="2"/>
        <v>107890.24000000001</v>
      </c>
      <c r="S42" s="4952"/>
      <c r="T42" s="4952"/>
      <c r="U42" s="4949" t="s">
        <v>56</v>
      </c>
      <c r="V42" s="4949"/>
      <c r="Y42" s="2011"/>
      <c r="AD42" s="2006"/>
      <c r="AH42" s="2009"/>
      <c r="AI42" s="2025"/>
    </row>
    <row r="43" spans="1:35" s="2003" customFormat="1" ht="22.5" customHeight="1" x14ac:dyDescent="0.3">
      <c r="A43" s="2005"/>
      <c r="B43" s="2003" t="s">
        <v>3284</v>
      </c>
      <c r="E43" s="2008"/>
      <c r="F43" s="2024">
        <v>884.29100000000005</v>
      </c>
      <c r="G43" s="4949" t="s">
        <v>398</v>
      </c>
      <c r="H43" s="4949"/>
      <c r="I43" s="4949"/>
      <c r="J43" s="2009" t="s">
        <v>3262</v>
      </c>
      <c r="K43" s="4968">
        <v>30.87</v>
      </c>
      <c r="L43" s="4969"/>
      <c r="M43" s="4969"/>
      <c r="Q43" s="2009" t="s">
        <v>195</v>
      </c>
      <c r="R43" s="4952">
        <f>ROUNDDOWN(K43*F43,2)</f>
        <v>27298.06</v>
      </c>
      <c r="S43" s="4952"/>
      <c r="T43" s="4952"/>
      <c r="U43" s="4949" t="s">
        <v>56</v>
      </c>
      <c r="V43" s="4949"/>
      <c r="Y43" s="2011"/>
      <c r="AD43" s="2006"/>
      <c r="AH43" s="2009"/>
      <c r="AI43" s="2025"/>
    </row>
    <row r="44" spans="1:35" s="2003" customFormat="1" ht="22.5" customHeight="1" x14ac:dyDescent="0.3">
      <c r="A44" s="2005"/>
      <c r="B44" s="2003" t="s">
        <v>3136</v>
      </c>
      <c r="E44" s="2008"/>
      <c r="F44" s="2024">
        <v>49.716000000000001</v>
      </c>
      <c r="G44" s="4949" t="s">
        <v>398</v>
      </c>
      <c r="H44" s="4949"/>
      <c r="I44" s="4949"/>
      <c r="J44" s="2009" t="s">
        <v>3262</v>
      </c>
      <c r="K44" s="4968">
        <v>31.25</v>
      </c>
      <c r="L44" s="4969"/>
      <c r="M44" s="4969"/>
      <c r="Q44" s="2009" t="s">
        <v>195</v>
      </c>
      <c r="R44" s="4952">
        <f t="shared" si="2"/>
        <v>1553.62</v>
      </c>
      <c r="S44" s="4952"/>
      <c r="T44" s="4952"/>
      <c r="U44" s="4949" t="s">
        <v>56</v>
      </c>
      <c r="V44" s="4949"/>
      <c r="Y44" s="2011"/>
      <c r="AD44" s="2006"/>
      <c r="AH44" s="2009"/>
      <c r="AI44" s="2025"/>
    </row>
    <row r="45" spans="1:35" s="2003" customFormat="1" ht="22.5" customHeight="1" x14ac:dyDescent="0.3">
      <c r="A45" s="2005"/>
      <c r="B45" s="2003" t="s">
        <v>3271</v>
      </c>
      <c r="E45" s="2008"/>
      <c r="F45" s="2024">
        <v>26.95</v>
      </c>
      <c r="G45" s="4949" t="s">
        <v>398</v>
      </c>
      <c r="H45" s="4949"/>
      <c r="I45" s="4949"/>
      <c r="J45" s="2009" t="s">
        <v>3262</v>
      </c>
      <c r="K45" s="4968">
        <f>K28</f>
        <v>29.72</v>
      </c>
      <c r="L45" s="4969"/>
      <c r="M45" s="4969"/>
      <c r="Q45" s="2009" t="s">
        <v>195</v>
      </c>
      <c r="R45" s="4952">
        <f t="shared" si="2"/>
        <v>800.95</v>
      </c>
      <c r="S45" s="4952"/>
      <c r="T45" s="4952"/>
      <c r="U45" s="4949" t="s">
        <v>56</v>
      </c>
      <c r="V45" s="4949"/>
      <c r="Y45" s="2011"/>
      <c r="AD45" s="2006"/>
      <c r="AH45" s="2009"/>
      <c r="AI45" s="2025"/>
    </row>
    <row r="46" spans="1:35" s="2003" customFormat="1" ht="22.5" customHeight="1" x14ac:dyDescent="0.3">
      <c r="A46" s="2005"/>
      <c r="B46" s="2003" t="s">
        <v>251</v>
      </c>
      <c r="E46" s="2008"/>
      <c r="F46" s="2026">
        <v>126.512</v>
      </c>
      <c r="G46" s="4949" t="s">
        <v>398</v>
      </c>
      <c r="H46" s="4949"/>
      <c r="I46" s="4949"/>
      <c r="J46" s="2009" t="s">
        <v>3262</v>
      </c>
      <c r="K46" s="4968">
        <f>K30</f>
        <v>33</v>
      </c>
      <c r="L46" s="4969"/>
      <c r="M46" s="4969"/>
      <c r="Q46" s="2009" t="s">
        <v>195</v>
      </c>
      <c r="R46" s="4952">
        <f t="shared" si="2"/>
        <v>4174.8900000000003</v>
      </c>
      <c r="S46" s="4952"/>
      <c r="T46" s="4952"/>
      <c r="U46" s="4949" t="s">
        <v>56</v>
      </c>
      <c r="V46" s="4949"/>
      <c r="Y46" s="2011"/>
      <c r="AD46" s="2028" t="s">
        <v>3285</v>
      </c>
      <c r="AE46" s="2028"/>
      <c r="AF46" s="2028"/>
      <c r="AG46" s="2028"/>
      <c r="AH46" s="2028"/>
      <c r="AI46" s="2028"/>
    </row>
    <row r="47" spans="1:35" s="2003" customFormat="1" ht="22.5" customHeight="1" x14ac:dyDescent="0.3">
      <c r="A47" s="2005"/>
      <c r="B47" s="2003" t="s">
        <v>3264</v>
      </c>
      <c r="E47" s="2008"/>
      <c r="F47" s="2027">
        <v>1585.1659999999999</v>
      </c>
      <c r="G47" s="4949" t="s">
        <v>64</v>
      </c>
      <c r="H47" s="4949"/>
      <c r="I47" s="4949"/>
      <c r="J47" s="2009" t="s">
        <v>3262</v>
      </c>
      <c r="K47" s="4976">
        <v>28</v>
      </c>
      <c r="L47" s="4977"/>
      <c r="M47" s="4977"/>
      <c r="Q47" s="2009" t="s">
        <v>195</v>
      </c>
      <c r="R47" s="4952">
        <f t="shared" si="2"/>
        <v>44384.639999999999</v>
      </c>
      <c r="S47" s="4952"/>
      <c r="T47" s="4952"/>
      <c r="U47" s="4949" t="s">
        <v>56</v>
      </c>
      <c r="V47" s="4949"/>
      <c r="Y47" s="2011"/>
      <c r="AD47" s="2028" t="s">
        <v>3286</v>
      </c>
      <c r="AE47" s="2028"/>
      <c r="AF47" s="2028"/>
      <c r="AG47" s="2028"/>
      <c r="AH47" s="2028"/>
      <c r="AI47" s="2028"/>
    </row>
    <row r="48" spans="1:35" s="2003" customFormat="1" ht="22.5" customHeight="1" x14ac:dyDescent="0.3">
      <c r="A48" s="2005"/>
      <c r="B48" s="2003" t="s">
        <v>3287</v>
      </c>
      <c r="E48" s="2008"/>
      <c r="F48" s="2027">
        <v>6</v>
      </c>
      <c r="G48" s="4949" t="s">
        <v>3236</v>
      </c>
      <c r="H48" s="4949"/>
      <c r="I48" s="4949"/>
      <c r="J48" s="2009" t="s">
        <v>3262</v>
      </c>
      <c r="K48" s="4962">
        <f>+AI51</f>
        <v>285.44524999999999</v>
      </c>
      <c r="L48" s="4963"/>
      <c r="M48" s="4963"/>
      <c r="Q48" s="2009" t="s">
        <v>195</v>
      </c>
      <c r="R48" s="4952">
        <f t="shared" si="2"/>
        <v>1712.67</v>
      </c>
      <c r="S48" s="4952"/>
      <c r="T48" s="4952"/>
      <c r="U48" s="4949" t="s">
        <v>56</v>
      </c>
      <c r="V48" s="4949"/>
      <c r="Y48" s="2011"/>
      <c r="AD48" s="2003" t="s">
        <v>3287</v>
      </c>
    </row>
    <row r="49" spans="1:37" s="2003" customFormat="1" ht="22.5" customHeight="1" x14ac:dyDescent="0.3">
      <c r="A49" s="2005"/>
      <c r="B49" s="2034" t="s">
        <v>3288</v>
      </c>
      <c r="E49" s="2008"/>
      <c r="F49" s="2027">
        <v>3.25</v>
      </c>
      <c r="G49" s="4949" t="s">
        <v>3273</v>
      </c>
      <c r="H49" s="4949"/>
      <c r="I49" s="4949"/>
      <c r="J49" s="2009" t="s">
        <v>3262</v>
      </c>
      <c r="K49" s="4978">
        <v>45</v>
      </c>
      <c r="L49" s="4979"/>
      <c r="M49" s="4979"/>
      <c r="Q49" s="2009" t="s">
        <v>195</v>
      </c>
      <c r="R49" s="4952">
        <f t="shared" si="2"/>
        <v>146.25</v>
      </c>
      <c r="S49" s="4952"/>
      <c r="T49" s="4952"/>
      <c r="U49" s="4949" t="s">
        <v>56</v>
      </c>
      <c r="V49" s="4949"/>
      <c r="Y49" s="2011"/>
      <c r="AD49" s="2003" t="s">
        <v>1113</v>
      </c>
      <c r="AE49" s="2003">
        <v>1.025E-2</v>
      </c>
      <c r="AF49" s="2003" t="s">
        <v>511</v>
      </c>
      <c r="AG49" s="2009" t="s">
        <v>3262</v>
      </c>
      <c r="AH49" s="2036">
        <v>1891</v>
      </c>
      <c r="AI49" s="2030">
        <f>+AH49*AE49</f>
        <v>19.382750000000001</v>
      </c>
    </row>
    <row r="50" spans="1:37" s="2003" customFormat="1" ht="22.5" customHeight="1" x14ac:dyDescent="0.3">
      <c r="A50" s="2005"/>
      <c r="B50" s="2034" t="s">
        <v>3289</v>
      </c>
      <c r="E50" s="2008"/>
      <c r="F50" s="2027">
        <v>3.25</v>
      </c>
      <c r="G50" s="4949" t="s">
        <v>3273</v>
      </c>
      <c r="H50" s="4949"/>
      <c r="I50" s="4949"/>
      <c r="J50" s="2009" t="s">
        <v>3262</v>
      </c>
      <c r="K50" s="4978">
        <v>45</v>
      </c>
      <c r="L50" s="4979"/>
      <c r="M50" s="4979"/>
      <c r="Q50" s="2009" t="s">
        <v>195</v>
      </c>
      <c r="R50" s="4952">
        <f t="shared" si="2"/>
        <v>146.25</v>
      </c>
      <c r="S50" s="4952"/>
      <c r="T50" s="4952"/>
      <c r="U50" s="4949" t="s">
        <v>56</v>
      </c>
      <c r="V50" s="4949"/>
      <c r="Y50" s="2011"/>
      <c r="AD50" s="2003" t="s">
        <v>215</v>
      </c>
      <c r="AE50" s="2003">
        <v>0.82499999999999996</v>
      </c>
      <c r="AF50" s="2003" t="s">
        <v>432</v>
      </c>
      <c r="AG50" s="2009" t="s">
        <v>3262</v>
      </c>
      <c r="AH50" s="2023">
        <v>322.5</v>
      </c>
      <c r="AI50" s="2037">
        <f>+AH50*AE50</f>
        <v>266.0625</v>
      </c>
    </row>
    <row r="51" spans="1:37" s="2003" customFormat="1" ht="22.5" customHeight="1" x14ac:dyDescent="0.3">
      <c r="A51" s="2005"/>
      <c r="B51" s="2003" t="s">
        <v>3290</v>
      </c>
      <c r="E51" s="2008"/>
      <c r="F51" s="2027">
        <v>22</v>
      </c>
      <c r="G51" s="4949" t="s">
        <v>64</v>
      </c>
      <c r="H51" s="4949"/>
      <c r="I51" s="4949"/>
      <c r="J51" s="2009" t="s">
        <v>3262</v>
      </c>
      <c r="K51" s="4978">
        <v>250</v>
      </c>
      <c r="L51" s="4979"/>
      <c r="M51" s="4979"/>
      <c r="Q51" s="2009" t="s">
        <v>195</v>
      </c>
      <c r="R51" s="4962">
        <f t="shared" ref="R51" si="3">+F51*K51</f>
        <v>5500</v>
      </c>
      <c r="S51" s="4963"/>
      <c r="T51" s="4963"/>
      <c r="U51" s="4949" t="s">
        <v>56</v>
      </c>
      <c r="V51" s="4949"/>
      <c r="Y51" s="2011"/>
      <c r="AI51" s="2038">
        <f>SUM(AI49:AI50)</f>
        <v>285.44524999999999</v>
      </c>
      <c r="AJ51" s="2003" t="s">
        <v>3291</v>
      </c>
    </row>
    <row r="52" spans="1:37" s="2003" customFormat="1" ht="22.5" customHeight="1" x14ac:dyDescent="0.3">
      <c r="A52" s="2005"/>
      <c r="B52" s="2003" t="s">
        <v>3292</v>
      </c>
      <c r="E52" s="2008"/>
      <c r="F52" s="2027">
        <v>110</v>
      </c>
      <c r="G52" s="4949" t="s">
        <v>64</v>
      </c>
      <c r="H52" s="4949"/>
      <c r="I52" s="4949"/>
      <c r="J52" s="2009" t="s">
        <v>3262</v>
      </c>
      <c r="K52" s="4978">
        <v>20</v>
      </c>
      <c r="L52" s="4979"/>
      <c r="M52" s="4979"/>
      <c r="Q52" s="2009" t="s">
        <v>195</v>
      </c>
      <c r="R52" s="4952">
        <f>ROUNDDOWN(K52*F52,2)</f>
        <v>2200</v>
      </c>
      <c r="S52" s="4952"/>
      <c r="T52" s="4952"/>
      <c r="U52" s="4949" t="s">
        <v>56</v>
      </c>
      <c r="V52" s="4949"/>
      <c r="Y52" s="2011"/>
    </row>
    <row r="53" spans="1:37" s="2003" customFormat="1" ht="22.5" customHeight="1" x14ac:dyDescent="0.3">
      <c r="A53" s="2005"/>
      <c r="B53" s="2034" t="s">
        <v>3293</v>
      </c>
      <c r="E53" s="2008"/>
      <c r="F53" s="2027">
        <v>11</v>
      </c>
      <c r="G53" s="4949" t="s">
        <v>64</v>
      </c>
      <c r="H53" s="4949"/>
      <c r="I53" s="4949"/>
      <c r="J53" s="2009" t="s">
        <v>3262</v>
      </c>
      <c r="K53" s="4980">
        <v>10</v>
      </c>
      <c r="L53" s="4980"/>
      <c r="M53" s="4980"/>
      <c r="Q53" s="2009" t="s">
        <v>195</v>
      </c>
      <c r="R53" s="4952">
        <f>ROUNDDOWN(K53*F53,2)</f>
        <v>110</v>
      </c>
      <c r="S53" s="4952"/>
      <c r="T53" s="4952"/>
      <c r="U53" s="4949" t="s">
        <v>56</v>
      </c>
      <c r="V53" s="4949"/>
      <c r="Y53" s="2011"/>
    </row>
    <row r="54" spans="1:37" s="2003" customFormat="1" ht="22.5" customHeight="1" x14ac:dyDescent="0.3">
      <c r="A54" s="2005"/>
      <c r="B54" s="2034"/>
      <c r="D54" s="2009" t="s">
        <v>239</v>
      </c>
      <c r="E54" s="2008"/>
      <c r="F54" s="2029">
        <v>1</v>
      </c>
      <c r="G54" s="4949" t="s">
        <v>237</v>
      </c>
      <c r="H54" s="4949"/>
      <c r="I54" s="4949"/>
      <c r="K54" s="4963"/>
      <c r="L54" s="4963" t="s">
        <v>53</v>
      </c>
      <c r="M54" s="4963" t="s">
        <v>53</v>
      </c>
      <c r="Q54" s="2009" t="s">
        <v>195</v>
      </c>
      <c r="R54" s="4962">
        <f>SUM(R37:R53)</f>
        <v>532665.21000000008</v>
      </c>
      <c r="S54" s="4962"/>
      <c r="T54" s="4962"/>
      <c r="U54" s="4949" t="s">
        <v>56</v>
      </c>
      <c r="V54" s="4949"/>
      <c r="Y54" s="2011"/>
    </row>
    <row r="55" spans="1:37" s="2003" customFormat="1" ht="22.5" customHeight="1" x14ac:dyDescent="0.3">
      <c r="A55" s="2005"/>
      <c r="B55" s="2034"/>
      <c r="D55" s="2009" t="s">
        <v>239</v>
      </c>
      <c r="E55" s="2008"/>
      <c r="F55" s="2029">
        <v>3</v>
      </c>
      <c r="G55" s="4949" t="s">
        <v>237</v>
      </c>
      <c r="H55" s="4949"/>
      <c r="I55" s="4949"/>
      <c r="J55" s="2009" t="s">
        <v>3262</v>
      </c>
      <c r="K55" s="4962">
        <f>+R54</f>
        <v>532665.21000000008</v>
      </c>
      <c r="L55" s="4963" t="s">
        <v>53</v>
      </c>
      <c r="M55" s="4963" t="s">
        <v>53</v>
      </c>
      <c r="Q55" s="2009" t="s">
        <v>195</v>
      </c>
      <c r="R55" s="4962">
        <f>+F55*K55</f>
        <v>1597995.6300000004</v>
      </c>
      <c r="S55" s="4963"/>
      <c r="T55" s="4963"/>
      <c r="U55" s="4949" t="s">
        <v>56</v>
      </c>
      <c r="V55" s="4949"/>
      <c r="Y55" s="2011"/>
    </row>
    <row r="56" spans="1:37" s="2003" customFormat="1" ht="22.5" customHeight="1" x14ac:dyDescent="0.3">
      <c r="A56" s="2005"/>
      <c r="B56" s="2006" t="s">
        <v>3294</v>
      </c>
      <c r="E56" s="2008"/>
      <c r="F56" s="2029"/>
      <c r="J56" s="2030"/>
      <c r="K56" s="2039"/>
      <c r="L56" s="2039"/>
      <c r="M56" s="2039"/>
      <c r="N56" s="2030"/>
      <c r="O56" s="2030"/>
      <c r="P56" s="2030"/>
      <c r="Q56" s="2031" t="s">
        <v>195</v>
      </c>
      <c r="R56" s="4983">
        <f>+R55</f>
        <v>1597995.6300000004</v>
      </c>
      <c r="S56" s="4984"/>
      <c r="T56" s="4985"/>
      <c r="U56" s="2032" t="s">
        <v>3277</v>
      </c>
      <c r="V56" s="2032"/>
      <c r="W56" s="2032" t="s">
        <v>3295</v>
      </c>
      <c r="X56" s="2030"/>
      <c r="Y56" s="2011"/>
    </row>
    <row r="57" spans="1:37" s="2003" customFormat="1" ht="22.5" customHeight="1" x14ac:dyDescent="0.3">
      <c r="A57" s="2015"/>
      <c r="B57" s="4970" t="s">
        <v>318</v>
      </c>
      <c r="C57" s="4970"/>
      <c r="D57" s="4970"/>
      <c r="E57" s="4970"/>
      <c r="F57" s="4970"/>
      <c r="G57" s="4970"/>
      <c r="H57" s="4970"/>
      <c r="I57" s="4970"/>
      <c r="J57" s="4970"/>
      <c r="K57" s="4970"/>
      <c r="L57" s="4970"/>
      <c r="M57" s="4970"/>
      <c r="N57" s="4970"/>
      <c r="O57" s="4970"/>
      <c r="P57" s="4970"/>
      <c r="Q57" s="4970"/>
      <c r="R57" s="4970"/>
      <c r="S57" s="4970"/>
      <c r="T57" s="4970"/>
      <c r="U57" s="4970"/>
      <c r="V57" s="4970"/>
      <c r="W57" s="4970"/>
      <c r="X57" s="2017"/>
      <c r="Y57" s="2021"/>
      <c r="AH57" s="2009"/>
      <c r="AI57" s="2014"/>
    </row>
    <row r="58" spans="1:37" s="2003" customFormat="1" ht="22.5" customHeight="1" x14ac:dyDescent="0.3">
      <c r="A58" s="2005"/>
      <c r="B58" s="2035" t="s">
        <v>3296</v>
      </c>
      <c r="C58" s="2035"/>
      <c r="D58" s="2035"/>
      <c r="E58" s="2035"/>
      <c r="F58" s="2035"/>
      <c r="G58" s="2035"/>
      <c r="H58" s="2035"/>
      <c r="I58" s="2035"/>
      <c r="J58" s="2035"/>
      <c r="K58" s="2035"/>
      <c r="L58" s="2035"/>
      <c r="M58" s="2035"/>
      <c r="N58" s="2035"/>
      <c r="O58" s="2035"/>
      <c r="P58" s="2035"/>
      <c r="Q58" s="2035"/>
      <c r="R58" s="2035"/>
      <c r="S58" s="2035"/>
      <c r="T58" s="2035"/>
      <c r="U58" s="2035"/>
      <c r="V58" s="2035"/>
      <c r="W58" s="2035"/>
      <c r="Y58" s="2011"/>
      <c r="AH58" s="2009"/>
      <c r="AI58" s="2014"/>
    </row>
    <row r="59" spans="1:37" s="2003" customFormat="1" ht="22.5" customHeight="1" x14ac:dyDescent="0.3">
      <c r="A59" s="2005"/>
      <c r="B59" s="2003" t="s">
        <v>3297</v>
      </c>
      <c r="E59" s="2008"/>
      <c r="F59" s="2040">
        <v>15</v>
      </c>
      <c r="G59" s="4949" t="s">
        <v>511</v>
      </c>
      <c r="H59" s="4949"/>
      <c r="I59" s="4949"/>
      <c r="J59" s="2009" t="s">
        <v>3262</v>
      </c>
      <c r="K59" s="4968">
        <v>0</v>
      </c>
      <c r="L59" s="4969"/>
      <c r="M59" s="4969"/>
      <c r="Q59" s="2009" t="s">
        <v>195</v>
      </c>
      <c r="R59" s="4952">
        <f>+K59*F59</f>
        <v>0</v>
      </c>
      <c r="S59" s="4952"/>
      <c r="T59" s="4952"/>
      <c r="U59" s="4949" t="s">
        <v>56</v>
      </c>
      <c r="V59" s="4949"/>
      <c r="Y59" s="2011"/>
      <c r="AD59" s="2041" t="s">
        <v>3298</v>
      </c>
      <c r="AE59" s="2041"/>
      <c r="AF59" s="2041"/>
      <c r="AG59" s="2041"/>
      <c r="AH59" s="2042" t="s">
        <v>195</v>
      </c>
      <c r="AI59" s="2043" t="e">
        <v>#REF!</v>
      </c>
      <c r="AJ59" s="2041" t="s">
        <v>751</v>
      </c>
      <c r="AK59" s="2041"/>
    </row>
    <row r="60" spans="1:37" s="2003" customFormat="1" ht="22.5" customHeight="1" x14ac:dyDescent="0.3">
      <c r="A60" s="2005"/>
      <c r="B60" s="2044" t="s">
        <v>3299</v>
      </c>
      <c r="E60" s="2008"/>
      <c r="F60" s="2045">
        <v>1</v>
      </c>
      <c r="G60" s="4949" t="s">
        <v>511</v>
      </c>
      <c r="H60" s="4949"/>
      <c r="I60" s="4949"/>
      <c r="J60" s="2009" t="s">
        <v>3262</v>
      </c>
      <c r="K60" s="4968">
        <v>0</v>
      </c>
      <c r="L60" s="4969"/>
      <c r="M60" s="4969"/>
      <c r="Q60" s="2009" t="s">
        <v>195</v>
      </c>
      <c r="R60" s="4952">
        <f>+K60*F60</f>
        <v>0</v>
      </c>
      <c r="S60" s="4952"/>
      <c r="T60" s="4952"/>
      <c r="U60" s="4949" t="s">
        <v>56</v>
      </c>
      <c r="V60" s="4949"/>
      <c r="Y60" s="2011"/>
      <c r="AF60" s="2014"/>
      <c r="AH60" s="2009"/>
      <c r="AI60" s="2023"/>
    </row>
    <row r="61" spans="1:37" s="2003" customFormat="1" ht="22.5" customHeight="1" x14ac:dyDescent="0.3">
      <c r="A61" s="2005"/>
      <c r="B61" s="2033" t="s">
        <v>3300</v>
      </c>
      <c r="E61" s="2008"/>
      <c r="F61" s="2045">
        <v>0.65</v>
      </c>
      <c r="G61" s="4949" t="s">
        <v>511</v>
      </c>
      <c r="H61" s="4949"/>
      <c r="I61" s="4949"/>
      <c r="J61" s="2009" t="s">
        <v>3262</v>
      </c>
      <c r="K61" s="4981">
        <v>0</v>
      </c>
      <c r="L61" s="4982"/>
      <c r="M61" s="4982"/>
      <c r="Q61" s="2009" t="s">
        <v>195</v>
      </c>
      <c r="R61" s="4952">
        <f>+K61*F61</f>
        <v>0</v>
      </c>
      <c r="S61" s="4952"/>
      <c r="T61" s="4952"/>
      <c r="U61" s="4949" t="s">
        <v>56</v>
      </c>
      <c r="V61" s="4949"/>
      <c r="Y61" s="2011"/>
      <c r="AF61" s="2014"/>
      <c r="AH61" s="2009"/>
      <c r="AI61" s="2023"/>
    </row>
    <row r="62" spans="1:37" s="2003" customFormat="1" ht="22.5" customHeight="1" x14ac:dyDescent="0.3">
      <c r="A62" s="2005"/>
      <c r="B62" s="2033" t="s">
        <v>3301</v>
      </c>
      <c r="E62" s="2008"/>
      <c r="F62" s="2045">
        <v>4</v>
      </c>
      <c r="G62" s="4949" t="s">
        <v>432</v>
      </c>
      <c r="H62" s="4949"/>
      <c r="I62" s="4949"/>
      <c r="J62" s="2009" t="s">
        <v>3262</v>
      </c>
      <c r="K62" s="4968">
        <v>0</v>
      </c>
      <c r="L62" s="4969"/>
      <c r="M62" s="4969"/>
      <c r="Q62" s="2009" t="s">
        <v>195</v>
      </c>
      <c r="R62" s="4952">
        <f>+K62*F62</f>
        <v>0</v>
      </c>
      <c r="S62" s="4952"/>
      <c r="T62" s="4952"/>
      <c r="U62" s="4949" t="s">
        <v>56</v>
      </c>
      <c r="V62" s="4949"/>
      <c r="Y62" s="2011"/>
      <c r="AF62" s="2014"/>
      <c r="AH62" s="2009"/>
      <c r="AI62" s="2023"/>
    </row>
    <row r="63" spans="1:37" s="2003" customFormat="1" ht="22.5" customHeight="1" x14ac:dyDescent="0.3">
      <c r="A63" s="2005"/>
      <c r="B63" s="2034"/>
      <c r="D63" s="2009" t="s">
        <v>239</v>
      </c>
      <c r="E63" s="2008"/>
      <c r="F63" s="2029"/>
      <c r="G63" s="4949"/>
      <c r="H63" s="4949"/>
      <c r="I63" s="4949"/>
      <c r="K63" s="4963"/>
      <c r="L63" s="4963" t="s">
        <v>53</v>
      </c>
      <c r="M63" s="4963" t="s">
        <v>53</v>
      </c>
      <c r="Q63" s="2009" t="s">
        <v>195</v>
      </c>
      <c r="R63" s="4965">
        <f>SUM(R59:R62)</f>
        <v>0</v>
      </c>
      <c r="S63" s="4966"/>
      <c r="T63" s="4966"/>
      <c r="U63" s="4990" t="s">
        <v>269</v>
      </c>
      <c r="V63" s="4990"/>
      <c r="Y63" s="2011"/>
    </row>
    <row r="64" spans="1:37" s="2003" customFormat="1" ht="22.5" customHeight="1" x14ac:dyDescent="0.3">
      <c r="A64" s="2005"/>
      <c r="B64" s="2034"/>
      <c r="E64" s="2008"/>
      <c r="F64" s="2046"/>
      <c r="G64" s="4949"/>
      <c r="H64" s="4949"/>
      <c r="I64" s="4949"/>
      <c r="J64" s="2009"/>
      <c r="K64" s="4963"/>
      <c r="L64" s="4963"/>
      <c r="M64" s="4963"/>
      <c r="Q64" s="2009"/>
      <c r="R64" s="4986"/>
      <c r="S64" s="4986"/>
      <c r="T64" s="4986"/>
      <c r="U64" s="4949"/>
      <c r="V64" s="4949"/>
      <c r="Y64" s="2011"/>
    </row>
    <row r="65" spans="1:37" s="2003" customFormat="1" ht="22.5" customHeight="1" x14ac:dyDescent="0.3">
      <c r="A65" s="2047"/>
      <c r="B65" s="2030" t="s">
        <v>789</v>
      </c>
      <c r="C65" s="2030"/>
      <c r="D65" s="2016" t="s">
        <v>3302</v>
      </c>
      <c r="E65" s="2018"/>
      <c r="F65" s="2048"/>
      <c r="G65" s="4987"/>
      <c r="H65" s="4987"/>
      <c r="I65" s="4987"/>
      <c r="J65" s="2031"/>
      <c r="K65" s="4988"/>
      <c r="L65" s="4988"/>
      <c r="M65" s="4988"/>
      <c r="N65" s="2030"/>
      <c r="O65" s="2030"/>
      <c r="P65" s="2030"/>
      <c r="Q65" s="2031" t="s">
        <v>195</v>
      </c>
      <c r="R65" s="4989">
        <f>+R34+R56</f>
        <v>3192631.81</v>
      </c>
      <c r="S65" s="4988"/>
      <c r="T65" s="4988"/>
      <c r="U65" s="4987" t="s">
        <v>56</v>
      </c>
      <c r="V65" s="4987"/>
      <c r="W65" s="2030"/>
      <c r="Y65" s="2011"/>
    </row>
    <row r="66" spans="1:37" s="2003" customFormat="1" ht="22.5" customHeight="1" x14ac:dyDescent="0.3">
      <c r="A66" s="2047"/>
      <c r="B66" s="2030" t="s">
        <v>3303</v>
      </c>
      <c r="C66" s="2030"/>
      <c r="D66" s="2030"/>
      <c r="E66" s="2049"/>
      <c r="F66" s="2048">
        <v>1</v>
      </c>
      <c r="G66" s="4987" t="s">
        <v>673</v>
      </c>
      <c r="H66" s="4987"/>
      <c r="I66" s="4987"/>
      <c r="J66" s="2031" t="s">
        <v>3262</v>
      </c>
      <c r="K66" s="4989">
        <v>15000</v>
      </c>
      <c r="L66" s="4988"/>
      <c r="M66" s="4988"/>
      <c r="N66" s="2030"/>
      <c r="O66" s="2030"/>
      <c r="P66" s="2030"/>
      <c r="Q66" s="2031" t="s">
        <v>195</v>
      </c>
      <c r="R66" s="4989">
        <f>ROUNDDOWN(F66*K66,2)</f>
        <v>15000</v>
      </c>
      <c r="S66" s="4988"/>
      <c r="T66" s="4988"/>
      <c r="U66" s="4987" t="s">
        <v>56</v>
      </c>
      <c r="V66" s="4987"/>
      <c r="W66" s="2030"/>
      <c r="Y66" s="2011"/>
    </row>
    <row r="67" spans="1:37" s="2003" customFormat="1" ht="22.5" customHeight="1" x14ac:dyDescent="0.3">
      <c r="A67" s="2047"/>
      <c r="B67" s="2030" t="s">
        <v>3304</v>
      </c>
      <c r="C67" s="2030"/>
      <c r="D67" s="2030"/>
      <c r="E67" s="2049"/>
      <c r="F67" s="2050">
        <f>นั่งร้าน!M31</f>
        <v>450</v>
      </c>
      <c r="G67" s="4987" t="s">
        <v>432</v>
      </c>
      <c r="H67" s="4987"/>
      <c r="I67" s="4987"/>
      <c r="J67" s="2031" t="s">
        <v>3262</v>
      </c>
      <c r="K67" s="4989">
        <f>นั่งร้าน!Q31</f>
        <v>729.94</v>
      </c>
      <c r="L67" s="4988"/>
      <c r="M67" s="4988"/>
      <c r="N67" s="2030"/>
      <c r="O67" s="2030"/>
      <c r="P67" s="2030"/>
      <c r="Q67" s="2031" t="s">
        <v>195</v>
      </c>
      <c r="R67" s="4989">
        <f>ROUNDDOWN(F67*K67,2)</f>
        <v>328473</v>
      </c>
      <c r="S67" s="4988"/>
      <c r="T67" s="4988"/>
      <c r="U67" s="4987" t="s">
        <v>56</v>
      </c>
      <c r="V67" s="4987"/>
      <c r="W67" s="2030"/>
      <c r="Y67" s="2011"/>
    </row>
    <row r="68" spans="1:37" s="2003" customFormat="1" ht="22.5" customHeight="1" x14ac:dyDescent="0.3">
      <c r="A68" s="2047"/>
      <c r="B68" s="2030" t="s">
        <v>3305</v>
      </c>
      <c r="C68" s="2030"/>
      <c r="D68" s="2030"/>
      <c r="E68" s="2049"/>
      <c r="F68" s="2048">
        <v>1</v>
      </c>
      <c r="G68" s="4987" t="s">
        <v>673</v>
      </c>
      <c r="H68" s="4987"/>
      <c r="I68" s="4987"/>
      <c r="J68" s="2031" t="s">
        <v>3262</v>
      </c>
      <c r="K68" s="4991">
        <v>20000</v>
      </c>
      <c r="L68" s="4991" t="s">
        <v>53</v>
      </c>
      <c r="M68" s="4991" t="s">
        <v>53</v>
      </c>
      <c r="N68" s="2030"/>
      <c r="O68" s="2030"/>
      <c r="P68" s="2030"/>
      <c r="Q68" s="2031" t="s">
        <v>195</v>
      </c>
      <c r="R68" s="4989">
        <f>ROUNDDOWN(F68*K68,2)</f>
        <v>20000</v>
      </c>
      <c r="S68" s="4988"/>
      <c r="T68" s="4988"/>
      <c r="U68" s="4987" t="s">
        <v>56</v>
      </c>
      <c r="V68" s="4987"/>
      <c r="W68" s="2030"/>
      <c r="Y68" s="2011"/>
    </row>
    <row r="69" spans="1:37" s="2003" customFormat="1" ht="22.5" customHeight="1" x14ac:dyDescent="0.3">
      <c r="A69" s="2047"/>
      <c r="B69" s="2030" t="s">
        <v>3306</v>
      </c>
      <c r="C69" s="2030"/>
      <c r="D69" s="2030"/>
      <c r="E69" s="2049"/>
      <c r="F69" s="2048">
        <v>252</v>
      </c>
      <c r="G69" s="4987" t="s">
        <v>432</v>
      </c>
      <c r="H69" s="4987"/>
      <c r="I69" s="4987"/>
      <c r="J69" s="2031" t="s">
        <v>3262</v>
      </c>
      <c r="K69" s="4992">
        <v>70</v>
      </c>
      <c r="L69" s="4992"/>
      <c r="M69" s="4992"/>
      <c r="N69" s="2030"/>
      <c r="O69" s="2030"/>
      <c r="P69" s="2030"/>
      <c r="Q69" s="2031" t="s">
        <v>195</v>
      </c>
      <c r="R69" s="4989">
        <f>ROUNDDOWN(F69*K69,2)</f>
        <v>17640</v>
      </c>
      <c r="S69" s="4988"/>
      <c r="T69" s="4988"/>
      <c r="U69" s="4987" t="s">
        <v>56</v>
      </c>
      <c r="V69" s="4987"/>
      <c r="W69" s="2030"/>
      <c r="Y69" s="2011"/>
      <c r="AE69" s="2012"/>
    </row>
    <row r="70" spans="1:37" s="2003" customFormat="1" ht="22.5" customHeight="1" x14ac:dyDescent="0.3">
      <c r="A70" s="2047"/>
      <c r="B70" s="2030" t="s">
        <v>3307</v>
      </c>
      <c r="C70" s="2030"/>
      <c r="D70" s="2030"/>
      <c r="E70" s="2049"/>
      <c r="F70" s="2048">
        <v>1</v>
      </c>
      <c r="G70" s="4987" t="s">
        <v>673</v>
      </c>
      <c r="H70" s="4987"/>
      <c r="I70" s="4987"/>
      <c r="J70" s="2031" t="s">
        <v>3262</v>
      </c>
      <c r="K70" s="4992">
        <v>60000</v>
      </c>
      <c r="L70" s="4992"/>
      <c r="M70" s="4992"/>
      <c r="N70" s="2030"/>
      <c r="O70" s="2030"/>
      <c r="P70" s="2030"/>
      <c r="Q70" s="2031" t="s">
        <v>195</v>
      </c>
      <c r="R70" s="4989">
        <f>ROUNDDOWN(F70*K70,2)</f>
        <v>60000</v>
      </c>
      <c r="S70" s="4988"/>
      <c r="T70" s="4988"/>
      <c r="U70" s="4987" t="s">
        <v>56</v>
      </c>
      <c r="V70" s="4987"/>
      <c r="W70" s="2030"/>
      <c r="Y70" s="2011"/>
      <c r="AE70" s="2012"/>
    </row>
    <row r="71" spans="1:37" s="2003" customFormat="1" ht="22.5" customHeight="1" x14ac:dyDescent="0.3">
      <c r="A71" s="2047"/>
      <c r="B71" s="2030" t="s">
        <v>318</v>
      </c>
      <c r="C71" s="2030"/>
      <c r="D71" s="2030"/>
      <c r="E71" s="2049"/>
      <c r="F71" s="2048">
        <v>110</v>
      </c>
      <c r="G71" s="4987" t="s">
        <v>64</v>
      </c>
      <c r="H71" s="4987"/>
      <c r="I71" s="4987"/>
      <c r="J71" s="2031" t="s">
        <v>3262</v>
      </c>
      <c r="K71" s="4992">
        <f>+R63</f>
        <v>0</v>
      </c>
      <c r="L71" s="4992"/>
      <c r="M71" s="4992"/>
      <c r="N71" s="2030"/>
      <c r="O71" s="2030"/>
      <c r="P71" s="2030"/>
      <c r="Q71" s="2031" t="s">
        <v>195</v>
      </c>
      <c r="R71" s="4993">
        <f>+K71*F71</f>
        <v>0</v>
      </c>
      <c r="S71" s="4993"/>
      <c r="T71" s="4993"/>
      <c r="U71" s="4987" t="s">
        <v>56</v>
      </c>
      <c r="V71" s="4987"/>
      <c r="W71" s="2030"/>
      <c r="Y71" s="2011"/>
      <c r="AE71" s="2012"/>
    </row>
    <row r="72" spans="1:37" s="2003" customFormat="1" ht="22.5" customHeight="1" x14ac:dyDescent="0.35">
      <c r="A72" s="2047"/>
      <c r="B72" s="2032"/>
      <c r="C72" s="2030"/>
      <c r="D72" s="2030"/>
      <c r="E72" s="2049"/>
      <c r="F72" s="2051" t="s">
        <v>239</v>
      </c>
      <c r="G72" s="2030"/>
      <c r="H72" s="2030"/>
      <c r="I72" s="2030"/>
      <c r="J72" s="2030"/>
      <c r="K72" s="2030"/>
      <c r="L72" s="2030"/>
      <c r="M72" s="2030"/>
      <c r="N72" s="2030"/>
      <c r="O72" s="2030"/>
      <c r="P72" s="2030"/>
      <c r="Q72" s="2031" t="s">
        <v>195</v>
      </c>
      <c r="R72" s="4993">
        <f>SUM(R65:R71)</f>
        <v>3633744.81</v>
      </c>
      <c r="S72" s="4993"/>
      <c r="T72" s="4993"/>
      <c r="U72" s="2030" t="s">
        <v>56</v>
      </c>
      <c r="V72" s="2030"/>
      <c r="W72" s="2030"/>
      <c r="Y72" s="2011"/>
      <c r="AE72" s="2012"/>
      <c r="AF72" s="2003">
        <v>1900152.8661525003</v>
      </c>
    </row>
    <row r="73" spans="1:37" s="2003" customFormat="1" ht="22.5" customHeight="1" x14ac:dyDescent="0.3">
      <c r="A73" s="2052"/>
      <c r="B73" s="2053" t="s">
        <v>3308</v>
      </c>
      <c r="C73" s="2054"/>
      <c r="D73" s="2054"/>
      <c r="E73" s="4994">
        <f>+R72</f>
        <v>3633744.81</v>
      </c>
      <c r="F73" s="4995"/>
      <c r="G73" s="2054" t="s">
        <v>3309</v>
      </c>
      <c r="H73" s="4995">
        <f>+J8</f>
        <v>30</v>
      </c>
      <c r="I73" s="4995"/>
      <c r="J73" s="2054"/>
      <c r="K73" s="2054"/>
      <c r="L73" s="2054"/>
      <c r="M73" s="2054"/>
      <c r="N73" s="2054"/>
      <c r="O73" s="2054"/>
      <c r="P73" s="2054"/>
      <c r="Q73" s="2031" t="s">
        <v>195</v>
      </c>
      <c r="R73" s="4996">
        <f>+R72/H73</f>
        <v>121124.827</v>
      </c>
      <c r="S73" s="4996"/>
      <c r="T73" s="4996"/>
      <c r="U73" s="4997" t="s">
        <v>3310</v>
      </c>
      <c r="V73" s="4997"/>
      <c r="W73" s="4997"/>
      <c r="X73" s="2055"/>
      <c r="Y73" s="2056"/>
      <c r="AE73" s="2012"/>
      <c r="AF73" s="2014">
        <f>R73</f>
        <v>121124.827</v>
      </c>
      <c r="AH73" s="2014">
        <f>E73/360</f>
        <v>10093.735583333333</v>
      </c>
    </row>
    <row r="74" spans="1:37" s="2003" customFormat="1" ht="22.5" hidden="1" customHeight="1" x14ac:dyDescent="0.35">
      <c r="A74" s="2057" t="s">
        <v>3311</v>
      </c>
      <c r="B74" s="2058"/>
      <c r="C74" s="2058"/>
      <c r="D74" s="2058"/>
      <c r="E74" s="2058"/>
      <c r="F74" s="2058"/>
      <c r="G74" s="2058"/>
      <c r="H74" s="2058"/>
      <c r="I74" s="2058"/>
      <c r="J74" s="2058"/>
      <c r="K74" s="2058"/>
      <c r="L74" s="2058"/>
      <c r="M74" s="2058"/>
      <c r="N74" s="2058"/>
      <c r="O74" s="2058"/>
      <c r="P74" s="2058"/>
      <c r="Q74" s="2058"/>
      <c r="R74" s="2058"/>
      <c r="S74" s="2059"/>
      <c r="T74" s="2059"/>
      <c r="U74" s="2060"/>
      <c r="V74" s="2060"/>
      <c r="W74" s="2060"/>
      <c r="X74" s="2060"/>
      <c r="Y74" s="2061"/>
      <c r="AD74" s="2062" t="s">
        <v>748</v>
      </c>
      <c r="AE74" s="2063"/>
      <c r="AF74" s="2063"/>
      <c r="AG74" s="2063"/>
      <c r="AH74" s="2063"/>
      <c r="AI74" s="2063"/>
      <c r="AJ74" s="2063"/>
      <c r="AK74" s="2064"/>
    </row>
    <row r="75" spans="1:37" s="2003" customFormat="1" ht="22.5" hidden="1" customHeight="1" x14ac:dyDescent="0.3">
      <c r="A75" s="2005"/>
      <c r="B75" s="2006" t="s">
        <v>3256</v>
      </c>
      <c r="C75" s="2007" t="s">
        <v>3312</v>
      </c>
      <c r="D75" s="2008"/>
      <c r="E75" s="4949"/>
      <c r="F75" s="4949"/>
      <c r="G75" s="4949" t="s">
        <v>2948</v>
      </c>
      <c r="H75" s="4949"/>
      <c r="I75" s="4949"/>
      <c r="J75" s="4998">
        <v>18</v>
      </c>
      <c r="K75" s="4998"/>
      <c r="L75" s="4998"/>
      <c r="M75" s="2003" t="s">
        <v>64</v>
      </c>
      <c r="Q75" s="2009"/>
      <c r="R75" s="2010"/>
      <c r="S75" s="2010"/>
      <c r="T75" s="2010"/>
      <c r="Y75" s="2011"/>
      <c r="AE75" s="2012"/>
    </row>
    <row r="76" spans="1:37" s="2003" customFormat="1" ht="22.5" hidden="1" customHeight="1" x14ac:dyDescent="0.3">
      <c r="A76" s="2005"/>
      <c r="B76" s="2003" t="s">
        <v>3258</v>
      </c>
      <c r="C76" s="2013">
        <v>0</v>
      </c>
      <c r="D76" s="2003" t="s">
        <v>3259</v>
      </c>
      <c r="E76" s="4954"/>
      <c r="F76" s="4954"/>
      <c r="G76" s="4954"/>
      <c r="H76" s="4954"/>
      <c r="I76" s="4954"/>
      <c r="J76" s="4955"/>
      <c r="K76" s="4955"/>
      <c r="L76" s="4955"/>
      <c r="Q76" s="2009"/>
      <c r="R76" s="2010"/>
      <c r="S76" s="2010"/>
      <c r="T76" s="2010"/>
      <c r="Y76" s="2011"/>
      <c r="AD76" s="2041" t="s">
        <v>3298</v>
      </c>
      <c r="AE76" s="2041"/>
      <c r="AF76" s="2041"/>
      <c r="AG76" s="2041"/>
      <c r="AH76" s="2042" t="s">
        <v>195</v>
      </c>
      <c r="AI76" s="2043" t="e">
        <v>#REF!</v>
      </c>
      <c r="AJ76" s="2041" t="s">
        <v>751</v>
      </c>
      <c r="AK76" s="2041"/>
    </row>
    <row r="77" spans="1:37" s="2003" customFormat="1" ht="22.5" hidden="1" customHeight="1" x14ac:dyDescent="0.3">
      <c r="A77" s="2015"/>
      <c r="B77" s="2016" t="s">
        <v>3260</v>
      </c>
      <c r="C77" s="2017"/>
      <c r="D77" s="2017"/>
      <c r="E77" s="2018"/>
      <c r="F77" s="2019"/>
      <c r="G77" s="4956"/>
      <c r="H77" s="4956"/>
      <c r="I77" s="4956"/>
      <c r="J77" s="2016" t="s">
        <v>2948</v>
      </c>
      <c r="K77" s="4957">
        <v>8</v>
      </c>
      <c r="L77" s="4958"/>
      <c r="M77" s="4958"/>
      <c r="N77" s="2016" t="s">
        <v>638</v>
      </c>
      <c r="O77" s="2017"/>
      <c r="P77" s="2017"/>
      <c r="Q77" s="2020"/>
      <c r="R77" s="4959"/>
      <c r="S77" s="4960"/>
      <c r="T77" s="4960"/>
      <c r="U77" s="4956"/>
      <c r="V77" s="4956"/>
      <c r="W77" s="2017"/>
      <c r="X77" s="2017"/>
      <c r="Y77" s="2021"/>
      <c r="AD77" s="2041" t="s">
        <v>902</v>
      </c>
      <c r="AE77" s="2041"/>
      <c r="AF77" s="2065" t="e">
        <v>#REF!</v>
      </c>
      <c r="AG77" s="2041" t="s">
        <v>30</v>
      </c>
      <c r="AH77" s="2042" t="s">
        <v>195</v>
      </c>
      <c r="AI77" s="2043" t="e">
        <v>#REF!</v>
      </c>
      <c r="AJ77" s="2041" t="s">
        <v>751</v>
      </c>
      <c r="AK77" s="2041"/>
    </row>
    <row r="78" spans="1:37" s="2003" customFormat="1" ht="22.5" hidden="1" customHeight="1" x14ac:dyDescent="0.3">
      <c r="A78" s="2005"/>
      <c r="B78" s="2012" t="s">
        <v>3261</v>
      </c>
      <c r="E78" s="2008"/>
      <c r="F78" s="2022">
        <v>1.272</v>
      </c>
      <c r="G78" s="4949" t="s">
        <v>511</v>
      </c>
      <c r="H78" s="4949"/>
      <c r="I78" s="4949"/>
      <c r="J78" s="2009" t="s">
        <v>3262</v>
      </c>
      <c r="K78" s="4951">
        <f>K11</f>
        <v>2325</v>
      </c>
      <c r="L78" s="4951"/>
      <c r="M78" s="4951"/>
      <c r="Q78" s="2009" t="s">
        <v>195</v>
      </c>
      <c r="R78" s="4952">
        <f t="shared" ref="R78:R83" si="4">+K78*F78</f>
        <v>2957.4</v>
      </c>
      <c r="S78" s="4952"/>
      <c r="T78" s="4952"/>
      <c r="U78" s="4949" t="s">
        <v>56</v>
      </c>
      <c r="V78" s="4949"/>
      <c r="Y78" s="2011"/>
      <c r="AD78" s="2041" t="s">
        <v>3313</v>
      </c>
      <c r="AE78" s="2041" t="s">
        <v>3314</v>
      </c>
      <c r="AF78" s="2066" t="e">
        <f>+AI76+AI77</f>
        <v>#REF!</v>
      </c>
      <c r="AG78" s="2041"/>
      <c r="AH78" s="2042" t="s">
        <v>195</v>
      </c>
      <c r="AI78" s="2067" t="e">
        <f>+AF78*1.4</f>
        <v>#REF!</v>
      </c>
      <c r="AJ78" s="2041" t="s">
        <v>751</v>
      </c>
      <c r="AK78" s="2041"/>
    </row>
    <row r="79" spans="1:37" s="2003" customFormat="1" ht="22.5" hidden="1" customHeight="1" x14ac:dyDescent="0.3">
      <c r="A79" s="2005"/>
      <c r="B79" s="2012" t="s">
        <v>1047</v>
      </c>
      <c r="E79" s="2008"/>
      <c r="F79" s="2024">
        <v>9.5419999999999998</v>
      </c>
      <c r="G79" s="4949" t="s">
        <v>432</v>
      </c>
      <c r="H79" s="4949"/>
      <c r="I79" s="4949"/>
      <c r="J79" s="2009" t="s">
        <v>3262</v>
      </c>
      <c r="K79" s="4953">
        <f t="shared" ref="K79:K86" si="5">K12</f>
        <v>334.93</v>
      </c>
      <c r="L79" s="4953"/>
      <c r="M79" s="4953"/>
      <c r="Q79" s="2009" t="s">
        <v>195</v>
      </c>
      <c r="R79" s="4952">
        <f t="shared" si="4"/>
        <v>3195.9020599999999</v>
      </c>
      <c r="S79" s="4952"/>
      <c r="T79" s="4952"/>
      <c r="U79" s="4949" t="s">
        <v>56</v>
      </c>
      <c r="V79" s="4949"/>
      <c r="Y79" s="2011"/>
      <c r="AD79" s="2041" t="s">
        <v>3315</v>
      </c>
      <c r="AE79" s="2041"/>
      <c r="AF79" s="2041"/>
      <c r="AG79" s="2041"/>
      <c r="AH79" s="2042" t="s">
        <v>195</v>
      </c>
      <c r="AI79" s="2043" t="e">
        <v>#REF!</v>
      </c>
      <c r="AJ79" s="2041" t="s">
        <v>751</v>
      </c>
      <c r="AK79" s="2041"/>
    </row>
    <row r="80" spans="1:37" s="2003" customFormat="1" ht="22.5" hidden="1" customHeight="1" x14ac:dyDescent="0.3">
      <c r="A80" s="2005"/>
      <c r="B80" s="2003" t="s">
        <v>3135</v>
      </c>
      <c r="E80" s="2008"/>
      <c r="F80" s="2024">
        <v>20.245999999999999</v>
      </c>
      <c r="G80" s="4949" t="s">
        <v>398</v>
      </c>
      <c r="H80" s="4949"/>
      <c r="I80" s="4949"/>
      <c r="J80" s="2009" t="s">
        <v>3262</v>
      </c>
      <c r="K80" s="4951">
        <f t="shared" si="5"/>
        <v>31.86</v>
      </c>
      <c r="L80" s="4951"/>
      <c r="M80" s="4951"/>
      <c r="Q80" s="2009" t="s">
        <v>195</v>
      </c>
      <c r="R80" s="4952">
        <f t="shared" si="4"/>
        <v>645.03755999999998</v>
      </c>
      <c r="S80" s="4952"/>
      <c r="T80" s="4952"/>
      <c r="U80" s="4949" t="s">
        <v>56</v>
      </c>
      <c r="V80" s="4949"/>
      <c r="Y80" s="2011"/>
      <c r="AD80" s="2068" t="s">
        <v>321</v>
      </c>
      <c r="AE80" s="2041"/>
      <c r="AF80" s="2041"/>
      <c r="AG80" s="2041"/>
      <c r="AH80" s="2042" t="s">
        <v>195</v>
      </c>
      <c r="AI80" s="2069" t="e">
        <f>SUM(AI78:AI79)</f>
        <v>#REF!</v>
      </c>
      <c r="AJ80" s="2041" t="s">
        <v>751</v>
      </c>
      <c r="AK80" s="2041"/>
    </row>
    <row r="81" spans="1:37" s="2003" customFormat="1" ht="22.5" hidden="1" customHeight="1" x14ac:dyDescent="0.3">
      <c r="A81" s="2005"/>
      <c r="B81" s="2003" t="s">
        <v>3263</v>
      </c>
      <c r="E81" s="2008"/>
      <c r="F81" s="2024">
        <v>115.45399999999999</v>
      </c>
      <c r="G81" s="4949" t="s">
        <v>398</v>
      </c>
      <c r="H81" s="4949"/>
      <c r="I81" s="4949"/>
      <c r="J81" s="2009" t="s">
        <v>3262</v>
      </c>
      <c r="K81" s="4951">
        <f t="shared" si="5"/>
        <v>29.72</v>
      </c>
      <c r="L81" s="4951"/>
      <c r="M81" s="4951"/>
      <c r="Q81" s="2009" t="s">
        <v>195</v>
      </c>
      <c r="R81" s="4952">
        <f t="shared" si="4"/>
        <v>3431.2928799999995</v>
      </c>
      <c r="S81" s="4952"/>
      <c r="T81" s="4952"/>
      <c r="U81" s="4949" t="s">
        <v>56</v>
      </c>
      <c r="V81" s="4949"/>
      <c r="Y81" s="2011"/>
      <c r="AD81" s="2068" t="s">
        <v>321</v>
      </c>
      <c r="AE81" s="2041"/>
      <c r="AF81" s="2041"/>
      <c r="AG81" s="2041"/>
      <c r="AH81" s="2042" t="s">
        <v>195</v>
      </c>
      <c r="AI81" s="2069" t="e">
        <f>SUM(AI79:AI80)</f>
        <v>#REF!</v>
      </c>
      <c r="AJ81" s="2041" t="s">
        <v>751</v>
      </c>
      <c r="AK81" s="2041"/>
    </row>
    <row r="82" spans="1:37" s="2003" customFormat="1" ht="22.5" hidden="1" customHeight="1" x14ac:dyDescent="0.3">
      <c r="A82" s="2005"/>
      <c r="B82" s="2003" t="s">
        <v>1083</v>
      </c>
      <c r="E82" s="2008"/>
      <c r="F82" s="2024">
        <v>26.408999999999999</v>
      </c>
      <c r="G82" s="4949" t="s">
        <v>398</v>
      </c>
      <c r="H82" s="4949"/>
      <c r="I82" s="4949"/>
      <c r="J82" s="2009" t="s">
        <v>3262</v>
      </c>
      <c r="K82" s="4951">
        <f t="shared" si="5"/>
        <v>33.770000000000003</v>
      </c>
      <c r="L82" s="4951"/>
      <c r="M82" s="4951"/>
      <c r="Q82" s="2009" t="s">
        <v>195</v>
      </c>
      <c r="R82" s="4952">
        <f t="shared" si="4"/>
        <v>891.83193000000006</v>
      </c>
      <c r="S82" s="4952"/>
      <c r="T82" s="4952"/>
      <c r="U82" s="4949" t="s">
        <v>56</v>
      </c>
      <c r="V82" s="4949"/>
      <c r="Y82" s="2011"/>
    </row>
    <row r="83" spans="1:37" s="2003" customFormat="1" ht="22.5" hidden="1" customHeight="1" x14ac:dyDescent="0.3">
      <c r="A83" s="2005"/>
      <c r="B83" s="2003" t="s">
        <v>251</v>
      </c>
      <c r="E83" s="2008"/>
      <c r="F83" s="2026">
        <v>4.0529999999999999</v>
      </c>
      <c r="G83" s="4949" t="s">
        <v>398</v>
      </c>
      <c r="H83" s="4949"/>
      <c r="I83" s="4949"/>
      <c r="J83" s="2009" t="s">
        <v>3262</v>
      </c>
      <c r="K83" s="4951">
        <f t="shared" si="5"/>
        <v>33</v>
      </c>
      <c r="L83" s="4951"/>
      <c r="M83" s="4951"/>
      <c r="Q83" s="2009" t="s">
        <v>195</v>
      </c>
      <c r="R83" s="4952">
        <f t="shared" si="4"/>
        <v>133.749</v>
      </c>
      <c r="S83" s="4952"/>
      <c r="T83" s="4952"/>
      <c r="U83" s="4949" t="s">
        <v>56</v>
      </c>
      <c r="V83" s="4949"/>
      <c r="Y83" s="2011"/>
      <c r="AD83" s="2028" t="s">
        <v>3316</v>
      </c>
    </row>
    <row r="84" spans="1:37" s="2003" customFormat="1" ht="22.5" hidden="1" customHeight="1" x14ac:dyDescent="0.3">
      <c r="A84" s="2005"/>
      <c r="B84" s="2003" t="s">
        <v>3264</v>
      </c>
      <c r="E84" s="2008"/>
      <c r="F84" s="2027">
        <v>64</v>
      </c>
      <c r="G84" s="4949" t="s">
        <v>64</v>
      </c>
      <c r="H84" s="4949"/>
      <c r="I84" s="4949"/>
      <c r="J84" s="2009" t="s">
        <v>3262</v>
      </c>
      <c r="K84" s="4999">
        <f t="shared" si="5"/>
        <v>28</v>
      </c>
      <c r="L84" s="4999"/>
      <c r="M84" s="4999"/>
      <c r="Q84" s="2009" t="s">
        <v>195</v>
      </c>
      <c r="R84" s="5000">
        <f>+F84*K84</f>
        <v>1792</v>
      </c>
      <c r="S84" s="5001"/>
      <c r="T84" s="5001"/>
      <c r="U84" s="4949" t="s">
        <v>56</v>
      </c>
      <c r="V84" s="4949"/>
      <c r="Y84" s="2011"/>
    </row>
    <row r="85" spans="1:37" s="2003" customFormat="1" ht="22.5" hidden="1" customHeight="1" x14ac:dyDescent="0.3">
      <c r="A85" s="2005"/>
      <c r="B85" s="2003" t="s">
        <v>313</v>
      </c>
      <c r="E85" s="2008"/>
      <c r="F85" s="2027">
        <v>1</v>
      </c>
      <c r="G85" s="4949" t="s">
        <v>226</v>
      </c>
      <c r="H85" s="4949"/>
      <c r="I85" s="4949"/>
      <c r="J85" s="2009" t="s">
        <v>3262</v>
      </c>
      <c r="K85" s="4961">
        <f t="shared" si="5"/>
        <v>1371</v>
      </c>
      <c r="L85" s="4961"/>
      <c r="M85" s="4961"/>
      <c r="Q85" s="2009" t="s">
        <v>195</v>
      </c>
      <c r="R85" s="4962">
        <f>+F85*K85</f>
        <v>1371</v>
      </c>
      <c r="S85" s="4963"/>
      <c r="T85" s="4963"/>
      <c r="U85" s="4949" t="s">
        <v>56</v>
      </c>
      <c r="V85" s="4949"/>
      <c r="Y85" s="2011"/>
    </row>
    <row r="86" spans="1:37" s="2003" customFormat="1" ht="22.5" hidden="1" customHeight="1" x14ac:dyDescent="0.3">
      <c r="A86" s="2005"/>
      <c r="B86" s="2003" t="s">
        <v>3266</v>
      </c>
      <c r="E86" s="2008"/>
      <c r="F86" s="2027">
        <v>1</v>
      </c>
      <c r="G86" s="4949" t="s">
        <v>226</v>
      </c>
      <c r="H86" s="4949"/>
      <c r="I86" s="4949"/>
      <c r="J86" s="2009" t="s">
        <v>3262</v>
      </c>
      <c r="K86" s="4961">
        <f t="shared" si="5"/>
        <v>370</v>
      </c>
      <c r="L86" s="4961"/>
      <c r="M86" s="4961"/>
      <c r="Q86" s="2009" t="s">
        <v>195</v>
      </c>
      <c r="R86" s="4962">
        <f>+F86*K86</f>
        <v>370</v>
      </c>
      <c r="S86" s="4963"/>
      <c r="T86" s="4963"/>
      <c r="U86" s="4949" t="s">
        <v>56</v>
      </c>
      <c r="V86" s="4949"/>
      <c r="Y86" s="2011"/>
    </row>
    <row r="87" spans="1:37" s="2003" customFormat="1" ht="22.5" hidden="1" customHeight="1" x14ac:dyDescent="0.3">
      <c r="A87" s="2005"/>
      <c r="B87" s="2006" t="s">
        <v>3267</v>
      </c>
      <c r="E87" s="2008"/>
      <c r="F87" s="2029"/>
      <c r="G87" s="4949"/>
      <c r="H87" s="4949"/>
      <c r="I87" s="4949"/>
      <c r="J87" s="2030"/>
      <c r="K87" s="4964"/>
      <c r="L87" s="4964"/>
      <c r="M87" s="4964"/>
      <c r="N87" s="2030"/>
      <c r="O87" s="2030"/>
      <c r="P87" s="2030"/>
      <c r="Q87" s="2031" t="s">
        <v>195</v>
      </c>
      <c r="R87" s="4965">
        <f>SUM(R78:R86)</f>
        <v>14788.21343</v>
      </c>
      <c r="S87" s="4966"/>
      <c r="T87" s="4966"/>
      <c r="U87" s="2032" t="s">
        <v>285</v>
      </c>
      <c r="V87" s="2032"/>
      <c r="W87" s="2032"/>
      <c r="X87" s="2030"/>
      <c r="Y87" s="2011"/>
      <c r="AH87" s="2009"/>
      <c r="AI87" s="2014"/>
    </row>
    <row r="88" spans="1:37" s="2003" customFormat="1" ht="22.5" hidden="1" customHeight="1" x14ac:dyDescent="0.3">
      <c r="A88" s="2015"/>
      <c r="B88" s="4970" t="s">
        <v>3317</v>
      </c>
      <c r="C88" s="4970"/>
      <c r="D88" s="4970"/>
      <c r="E88" s="4970"/>
      <c r="F88" s="4970"/>
      <c r="G88" s="4970"/>
      <c r="H88" s="4970"/>
      <c r="I88" s="4970"/>
      <c r="J88" s="4970"/>
      <c r="K88" s="4970"/>
      <c r="L88" s="4970"/>
      <c r="M88" s="4970"/>
      <c r="N88" s="4970"/>
      <c r="O88" s="4970"/>
      <c r="P88" s="4970"/>
      <c r="Q88" s="4970"/>
      <c r="R88" s="4970"/>
      <c r="S88" s="4970"/>
      <c r="T88" s="4970"/>
      <c r="U88" s="4970"/>
      <c r="V88" s="4970"/>
      <c r="W88" s="4970"/>
      <c r="X88" s="2017"/>
      <c r="Y88" s="2021"/>
      <c r="AF88" s="2014"/>
      <c r="AH88" s="2009"/>
      <c r="AI88" s="2023"/>
    </row>
    <row r="89" spans="1:37" s="2003" customFormat="1" ht="22.5" hidden="1" customHeight="1" x14ac:dyDescent="0.3">
      <c r="A89" s="2005"/>
      <c r="B89" s="2033" t="s">
        <v>3269</v>
      </c>
      <c r="E89" s="2008"/>
      <c r="F89" s="2022">
        <v>20</v>
      </c>
      <c r="G89" s="4949" t="s">
        <v>226</v>
      </c>
      <c r="H89" s="4949"/>
      <c r="I89" s="4949"/>
      <c r="J89" s="2009" t="s">
        <v>3262</v>
      </c>
      <c r="K89" s="4951">
        <f>K22</f>
        <v>15362.519999999999</v>
      </c>
      <c r="L89" s="4951"/>
      <c r="M89" s="4951"/>
      <c r="Q89" s="2009" t="s">
        <v>195</v>
      </c>
      <c r="R89" s="4952">
        <f t="shared" ref="R89:R97" si="6">+K89*F89</f>
        <v>307250.39999999997</v>
      </c>
      <c r="S89" s="4952"/>
      <c r="T89" s="4952"/>
      <c r="U89" s="4949" t="s">
        <v>56</v>
      </c>
      <c r="V89" s="4949"/>
      <c r="Y89" s="2011"/>
      <c r="AF89" s="2014"/>
      <c r="AH89" s="2009"/>
      <c r="AI89" s="2023"/>
    </row>
    <row r="90" spans="1:37" s="2003" customFormat="1" ht="22.5" hidden="1" customHeight="1" x14ac:dyDescent="0.3">
      <c r="A90" s="2005"/>
      <c r="B90" s="2012" t="s">
        <v>3270</v>
      </c>
      <c r="E90" s="2008"/>
      <c r="F90" s="2022">
        <v>41.212000000000003</v>
      </c>
      <c r="G90" s="4949" t="s">
        <v>511</v>
      </c>
      <c r="H90" s="4949"/>
      <c r="I90" s="4949"/>
      <c r="J90" s="2009" t="s">
        <v>3262</v>
      </c>
      <c r="K90" s="4951">
        <f>K23</f>
        <v>2217</v>
      </c>
      <c r="L90" s="4951"/>
      <c r="M90" s="4951"/>
      <c r="Q90" s="2009" t="s">
        <v>195</v>
      </c>
      <c r="R90" s="4952">
        <f t="shared" si="6"/>
        <v>91367.004000000001</v>
      </c>
      <c r="S90" s="4952"/>
      <c r="T90" s="4952"/>
      <c r="U90" s="4949" t="s">
        <v>56</v>
      </c>
      <c r="V90" s="4949"/>
      <c r="Y90" s="2011"/>
      <c r="AH90" s="2009"/>
      <c r="AI90" s="2014"/>
    </row>
    <row r="91" spans="1:37" s="2003" customFormat="1" ht="22.5" hidden="1" customHeight="1" x14ac:dyDescent="0.3">
      <c r="A91" s="2005"/>
      <c r="B91" s="2012" t="s">
        <v>252</v>
      </c>
      <c r="E91" s="2008"/>
      <c r="F91" s="2024">
        <v>293.44499999999999</v>
      </c>
      <c r="G91" s="4949" t="s">
        <v>432</v>
      </c>
      <c r="H91" s="4949"/>
      <c r="I91" s="4949"/>
      <c r="J91" s="2009" t="s">
        <v>3262</v>
      </c>
      <c r="K91" s="4953">
        <f t="shared" ref="K91:K100" si="7">K24</f>
        <v>466.19</v>
      </c>
      <c r="L91" s="4953"/>
      <c r="M91" s="4953"/>
      <c r="Q91" s="2009" t="s">
        <v>195</v>
      </c>
      <c r="R91" s="4952">
        <f t="shared" si="6"/>
        <v>136801.12455000001</v>
      </c>
      <c r="S91" s="4952"/>
      <c r="T91" s="4952"/>
      <c r="U91" s="4949" t="s">
        <v>56</v>
      </c>
      <c r="V91" s="4949"/>
      <c r="Y91" s="2011"/>
      <c r="AD91" s="2006"/>
      <c r="AH91" s="2009"/>
      <c r="AI91" s="2025"/>
    </row>
    <row r="92" spans="1:37" s="2003" customFormat="1" ht="22.5" hidden="1" customHeight="1" x14ac:dyDescent="0.3">
      <c r="A92" s="2005"/>
      <c r="B92" s="2003" t="s">
        <v>1083</v>
      </c>
      <c r="E92" s="2008"/>
      <c r="F92" s="2024">
        <v>64.322000000000003</v>
      </c>
      <c r="G92" s="4949" t="s">
        <v>398</v>
      </c>
      <c r="H92" s="4949"/>
      <c r="I92" s="4949"/>
      <c r="J92" s="2009" t="s">
        <v>3262</v>
      </c>
      <c r="K92" s="4951">
        <f t="shared" si="7"/>
        <v>33.770000000000003</v>
      </c>
      <c r="L92" s="4951"/>
      <c r="M92" s="4951"/>
      <c r="Q92" s="2009" t="s">
        <v>195</v>
      </c>
      <c r="R92" s="4952">
        <f t="shared" si="6"/>
        <v>2172.1539400000001</v>
      </c>
      <c r="S92" s="4952"/>
      <c r="T92" s="4952"/>
      <c r="U92" s="4949" t="s">
        <v>56</v>
      </c>
      <c r="V92" s="4949"/>
      <c r="Y92" s="2011"/>
      <c r="AD92" s="2006"/>
      <c r="AH92" s="2009"/>
      <c r="AI92" s="2025"/>
    </row>
    <row r="93" spans="1:37" s="2003" customFormat="1" ht="22.5" hidden="1" customHeight="1" x14ac:dyDescent="0.3">
      <c r="A93" s="2005"/>
      <c r="B93" s="2003" t="s">
        <v>1082</v>
      </c>
      <c r="E93" s="2008"/>
      <c r="F93" s="2024">
        <v>523.54499999999996</v>
      </c>
      <c r="G93" s="4949" t="s">
        <v>398</v>
      </c>
      <c r="H93" s="4949"/>
      <c r="I93" s="4949"/>
      <c r="J93" s="2009" t="s">
        <v>3262</v>
      </c>
      <c r="K93" s="4951">
        <f t="shared" si="7"/>
        <v>33.61</v>
      </c>
      <c r="L93" s="4951"/>
      <c r="M93" s="4951"/>
      <c r="Q93" s="2009" t="s">
        <v>195</v>
      </c>
      <c r="R93" s="4952">
        <f t="shared" si="6"/>
        <v>17596.347449999997</v>
      </c>
      <c r="S93" s="4952"/>
      <c r="T93" s="4952"/>
      <c r="U93" s="4949" t="s">
        <v>56</v>
      </c>
      <c r="V93" s="4949"/>
      <c r="Y93" s="2011"/>
    </row>
    <row r="94" spans="1:37" s="2003" customFormat="1" ht="22.5" hidden="1" customHeight="1" x14ac:dyDescent="0.3">
      <c r="A94" s="2005"/>
      <c r="B94" s="2003" t="s">
        <v>3135</v>
      </c>
      <c r="E94" s="2008"/>
      <c r="F94" s="2024">
        <v>1515.6210000000001</v>
      </c>
      <c r="G94" s="4949" t="s">
        <v>398</v>
      </c>
      <c r="H94" s="4949"/>
      <c r="I94" s="4949"/>
      <c r="J94" s="2009" t="s">
        <v>3262</v>
      </c>
      <c r="K94" s="4951">
        <f t="shared" si="7"/>
        <v>31.86</v>
      </c>
      <c r="L94" s="4951"/>
      <c r="M94" s="4951"/>
      <c r="Q94" s="2009" t="s">
        <v>195</v>
      </c>
      <c r="R94" s="4952">
        <f t="shared" si="6"/>
        <v>48287.685060000003</v>
      </c>
      <c r="S94" s="4952"/>
      <c r="T94" s="4952"/>
      <c r="U94" s="4949" t="s">
        <v>56</v>
      </c>
      <c r="V94" s="4949"/>
      <c r="Y94" s="2011"/>
    </row>
    <row r="95" spans="1:37" s="2003" customFormat="1" ht="22.5" hidden="1" customHeight="1" x14ac:dyDescent="0.3">
      <c r="A95" s="2005"/>
      <c r="B95" s="2003" t="s">
        <v>3263</v>
      </c>
      <c r="E95" s="2008"/>
      <c r="F95" s="2024">
        <v>8311.6880000000001</v>
      </c>
      <c r="G95" s="4949" t="s">
        <v>398</v>
      </c>
      <c r="H95" s="4949"/>
      <c r="I95" s="4949"/>
      <c r="J95" s="2009" t="s">
        <v>3262</v>
      </c>
      <c r="K95" s="4951">
        <f t="shared" si="7"/>
        <v>29.72</v>
      </c>
      <c r="L95" s="4951"/>
      <c r="M95" s="4951"/>
      <c r="Q95" s="2009" t="s">
        <v>195</v>
      </c>
      <c r="R95" s="4952">
        <f t="shared" si="6"/>
        <v>247023.36736</v>
      </c>
      <c r="S95" s="4952"/>
      <c r="T95" s="4952"/>
      <c r="U95" s="4949" t="s">
        <v>56</v>
      </c>
      <c r="V95" s="4949"/>
      <c r="Y95" s="2011"/>
    </row>
    <row r="96" spans="1:37" s="2003" customFormat="1" ht="22.5" hidden="1" customHeight="1" x14ac:dyDescent="0.3">
      <c r="A96" s="2005"/>
      <c r="B96" s="2003" t="s">
        <v>3271</v>
      </c>
      <c r="E96" s="2008"/>
      <c r="F96" s="2024">
        <v>203.28</v>
      </c>
      <c r="G96" s="4949" t="s">
        <v>398</v>
      </c>
      <c r="H96" s="4949"/>
      <c r="I96" s="4949"/>
      <c r="J96" s="2009" t="s">
        <v>3262</v>
      </c>
      <c r="K96" s="4951">
        <f t="shared" si="7"/>
        <v>29.72</v>
      </c>
      <c r="L96" s="4951"/>
      <c r="M96" s="4951"/>
      <c r="Q96" s="2009" t="s">
        <v>195</v>
      </c>
      <c r="R96" s="4952">
        <f t="shared" si="6"/>
        <v>6041.4816000000001</v>
      </c>
      <c r="S96" s="4952"/>
      <c r="T96" s="4952"/>
      <c r="U96" s="4949" t="s">
        <v>56</v>
      </c>
      <c r="V96" s="4949"/>
      <c r="Y96" s="2011"/>
    </row>
    <row r="97" spans="1:35" s="2003" customFormat="1" ht="22.5" hidden="1" customHeight="1" x14ac:dyDescent="0.3">
      <c r="A97" s="2005"/>
      <c r="B97" s="2003" t="s">
        <v>251</v>
      </c>
      <c r="E97" s="2008"/>
      <c r="F97" s="2026">
        <v>265.46100000000001</v>
      </c>
      <c r="G97" s="4949" t="s">
        <v>398</v>
      </c>
      <c r="H97" s="4949"/>
      <c r="I97" s="4949"/>
      <c r="J97" s="2009" t="s">
        <v>3262</v>
      </c>
      <c r="K97" s="4951">
        <f t="shared" si="7"/>
        <v>33</v>
      </c>
      <c r="L97" s="4951"/>
      <c r="M97" s="4951"/>
      <c r="Q97" s="2009" t="s">
        <v>195</v>
      </c>
      <c r="R97" s="4952">
        <f t="shared" si="6"/>
        <v>8760.2129999999997</v>
      </c>
      <c r="S97" s="4952"/>
      <c r="T97" s="4952"/>
      <c r="U97" s="4949" t="s">
        <v>56</v>
      </c>
      <c r="V97" s="4949"/>
      <c r="Y97" s="2011"/>
    </row>
    <row r="98" spans="1:35" s="2003" customFormat="1" ht="22.5" hidden="1" customHeight="1" x14ac:dyDescent="0.3">
      <c r="A98" s="2005"/>
      <c r="B98" s="2034" t="s">
        <v>3272</v>
      </c>
      <c r="E98" s="2008"/>
      <c r="F98" s="2027">
        <v>180</v>
      </c>
      <c r="G98" s="4949" t="s">
        <v>3273</v>
      </c>
      <c r="H98" s="4949"/>
      <c r="I98" s="4949"/>
      <c r="J98" s="2009" t="s">
        <v>3262</v>
      </c>
      <c r="K98" s="4971">
        <f t="shared" si="7"/>
        <v>45</v>
      </c>
      <c r="L98" s="4971"/>
      <c r="M98" s="4971"/>
      <c r="Q98" s="2009" t="s">
        <v>195</v>
      </c>
      <c r="R98" s="4962">
        <f>+F98*K98</f>
        <v>8100</v>
      </c>
      <c r="S98" s="4963"/>
      <c r="T98" s="4963"/>
      <c r="U98" s="4949" t="s">
        <v>56</v>
      </c>
      <c r="V98" s="4949"/>
      <c r="Y98" s="2011"/>
    </row>
    <row r="99" spans="1:35" s="2003" customFormat="1" ht="22.5" hidden="1" customHeight="1" x14ac:dyDescent="0.3">
      <c r="A99" s="2005"/>
      <c r="B99" s="2003" t="s">
        <v>3274</v>
      </c>
      <c r="E99" s="2008"/>
      <c r="F99" s="2027">
        <v>72</v>
      </c>
      <c r="G99" s="4949" t="s">
        <v>64</v>
      </c>
      <c r="H99" s="4949"/>
      <c r="I99" s="4949"/>
      <c r="J99" s="2009" t="s">
        <v>3262</v>
      </c>
      <c r="K99" s="4971">
        <f t="shared" si="7"/>
        <v>168.93</v>
      </c>
      <c r="L99" s="4971"/>
      <c r="M99" s="4971"/>
      <c r="Q99" s="2009" t="s">
        <v>195</v>
      </c>
      <c r="R99" s="4962">
        <f>+F99*K99</f>
        <v>12162.960000000001</v>
      </c>
      <c r="S99" s="4963"/>
      <c r="T99" s="4963"/>
      <c r="U99" s="4949" t="s">
        <v>56</v>
      </c>
      <c r="V99" s="4949"/>
      <c r="Y99" s="2011"/>
    </row>
    <row r="100" spans="1:35" s="2003" customFormat="1" ht="22.5" hidden="1" customHeight="1" x14ac:dyDescent="0.3">
      <c r="A100" s="2005"/>
      <c r="B100" s="2034" t="s">
        <v>3275</v>
      </c>
      <c r="E100" s="2008"/>
      <c r="F100" s="2027">
        <v>20</v>
      </c>
      <c r="G100" s="4949" t="s">
        <v>64</v>
      </c>
      <c r="H100" s="4949"/>
      <c r="I100" s="4949"/>
      <c r="K100" s="4961">
        <f t="shared" si="7"/>
        <v>171.45</v>
      </c>
      <c r="L100" s="4961"/>
      <c r="M100" s="4961"/>
      <c r="Q100" s="2009" t="s">
        <v>195</v>
      </c>
      <c r="R100" s="4980">
        <f>+F100*K100</f>
        <v>3429</v>
      </c>
      <c r="S100" s="4980"/>
      <c r="T100" s="4980"/>
      <c r="U100" s="4949" t="s">
        <v>56</v>
      </c>
      <c r="V100" s="4949"/>
      <c r="Y100" s="2011"/>
    </row>
    <row r="101" spans="1:35" s="2003" customFormat="1" ht="22.5" hidden="1" customHeight="1" x14ac:dyDescent="0.3">
      <c r="A101" s="2005"/>
      <c r="B101" s="2006" t="s">
        <v>3318</v>
      </c>
      <c r="E101" s="2008"/>
      <c r="F101" s="2029"/>
      <c r="G101" s="4949"/>
      <c r="H101" s="4949"/>
      <c r="I101" s="4949"/>
      <c r="J101" s="2030"/>
      <c r="K101" s="4964"/>
      <c r="L101" s="4964"/>
      <c r="M101" s="4964"/>
      <c r="N101" s="2030"/>
      <c r="O101" s="2030"/>
      <c r="P101" s="2030"/>
      <c r="Q101" s="2031" t="s">
        <v>195</v>
      </c>
      <c r="R101" s="4972">
        <f>SUM(R89:R100)</f>
        <v>888991.73696000001</v>
      </c>
      <c r="S101" s="4973"/>
      <c r="T101" s="4974"/>
      <c r="U101" s="2032" t="s">
        <v>3277</v>
      </c>
      <c r="V101" s="2032"/>
      <c r="W101" s="2032" t="s">
        <v>3278</v>
      </c>
      <c r="X101" s="2030"/>
      <c r="Y101" s="2011"/>
      <c r="AH101" s="2009"/>
      <c r="AI101" s="2014"/>
    </row>
    <row r="102" spans="1:35" s="2003" customFormat="1" ht="22.5" hidden="1" customHeight="1" x14ac:dyDescent="0.3">
      <c r="A102" s="2015"/>
      <c r="B102" s="4970" t="s">
        <v>3319</v>
      </c>
      <c r="C102" s="4970"/>
      <c r="D102" s="4970"/>
      <c r="E102" s="4970"/>
      <c r="F102" s="4970"/>
      <c r="G102" s="4970"/>
      <c r="H102" s="4970"/>
      <c r="I102" s="4970"/>
      <c r="J102" s="4970"/>
      <c r="K102" s="4970"/>
      <c r="L102" s="4970"/>
      <c r="M102" s="4970"/>
      <c r="N102" s="4970"/>
      <c r="O102" s="4970"/>
      <c r="P102" s="4970"/>
      <c r="Q102" s="4970"/>
      <c r="R102" s="4970"/>
      <c r="S102" s="4970"/>
      <c r="T102" s="4970"/>
      <c r="U102" s="4970"/>
      <c r="V102" s="4970"/>
      <c r="W102" s="4970"/>
      <c r="X102" s="2017"/>
      <c r="Y102" s="2021"/>
      <c r="AH102" s="2009"/>
      <c r="AI102" s="2014"/>
    </row>
    <row r="103" spans="1:35" s="2003" customFormat="1" ht="22.5" hidden="1" customHeight="1" x14ac:dyDescent="0.3">
      <c r="A103" s="2005"/>
      <c r="B103" s="2035" t="s">
        <v>3280</v>
      </c>
      <c r="C103" s="2035"/>
      <c r="D103" s="2035"/>
      <c r="E103" s="2035"/>
      <c r="F103" s="2035"/>
      <c r="G103" s="2035"/>
      <c r="H103" s="2035"/>
      <c r="I103" s="2035"/>
      <c r="J103" s="2035"/>
      <c r="K103" s="2035"/>
      <c r="L103" s="2035"/>
      <c r="M103" s="2035"/>
      <c r="N103" s="2035"/>
      <c r="O103" s="2035"/>
      <c r="P103" s="2035"/>
      <c r="Q103" s="2035"/>
      <c r="R103" s="2035"/>
      <c r="S103" s="2035"/>
      <c r="T103" s="2035"/>
      <c r="U103" s="2035"/>
      <c r="V103" s="2035"/>
      <c r="W103" s="2035"/>
      <c r="Y103" s="2011"/>
      <c r="AF103" s="2014"/>
      <c r="AH103" s="2009"/>
      <c r="AI103" s="2023"/>
    </row>
    <row r="104" spans="1:35" s="2003" customFormat="1" ht="22.5" hidden="1" customHeight="1" x14ac:dyDescent="0.3">
      <c r="A104" s="2005"/>
      <c r="B104" s="2012" t="s">
        <v>3281</v>
      </c>
      <c r="E104" s="2008"/>
      <c r="F104" s="2022">
        <v>13.666</v>
      </c>
      <c r="G104" s="4949" t="s">
        <v>511</v>
      </c>
      <c r="H104" s="4949"/>
      <c r="I104" s="4949"/>
      <c r="J104" s="2009" t="s">
        <v>3262</v>
      </c>
      <c r="K104" s="4968">
        <f t="shared" ref="K104:K120" si="8">K37</f>
        <v>2519</v>
      </c>
      <c r="L104" s="4969"/>
      <c r="M104" s="4969"/>
      <c r="Q104" s="2009" t="s">
        <v>195</v>
      </c>
      <c r="R104" s="4952">
        <f t="shared" ref="R104:R111" si="9">+K104*F104</f>
        <v>34424.654000000002</v>
      </c>
      <c r="S104" s="4952"/>
      <c r="T104" s="4952"/>
      <c r="U104" s="4949" t="s">
        <v>56</v>
      </c>
      <c r="V104" s="4949"/>
      <c r="Y104" s="2011"/>
      <c r="AF104" s="2014"/>
      <c r="AH104" s="2009"/>
      <c r="AI104" s="2023"/>
    </row>
    <row r="105" spans="1:35" s="2003" customFormat="1" ht="22.5" hidden="1" customHeight="1" x14ac:dyDescent="0.3">
      <c r="A105" s="2005"/>
      <c r="B105" s="2012" t="s">
        <v>3282</v>
      </c>
      <c r="E105" s="2008"/>
      <c r="F105" s="2022">
        <v>7.867</v>
      </c>
      <c r="G105" s="4949" t="s">
        <v>511</v>
      </c>
      <c r="H105" s="4949"/>
      <c r="I105" s="4949"/>
      <c r="J105" s="2009" t="s">
        <v>3262</v>
      </c>
      <c r="K105" s="4968">
        <f t="shared" si="8"/>
        <v>2217</v>
      </c>
      <c r="L105" s="4969"/>
      <c r="M105" s="4969"/>
      <c r="Q105" s="2009" t="s">
        <v>195</v>
      </c>
      <c r="R105" s="4952">
        <f t="shared" si="9"/>
        <v>17441.138999999999</v>
      </c>
      <c r="S105" s="4952"/>
      <c r="T105" s="4952"/>
      <c r="U105" s="4949" t="s">
        <v>56</v>
      </c>
      <c r="V105" s="4949"/>
      <c r="Y105" s="2011"/>
      <c r="AF105" s="2014"/>
      <c r="AH105" s="2009"/>
      <c r="AI105" s="2023"/>
    </row>
    <row r="106" spans="1:35" s="2003" customFormat="1" ht="22.5" hidden="1" customHeight="1" x14ac:dyDescent="0.3">
      <c r="A106" s="2005"/>
      <c r="B106" s="2012" t="s">
        <v>3283</v>
      </c>
      <c r="E106" s="2008"/>
      <c r="F106" s="2022">
        <v>5.508</v>
      </c>
      <c r="G106" s="4949" t="s">
        <v>511</v>
      </c>
      <c r="H106" s="4949"/>
      <c r="I106" s="4949"/>
      <c r="J106" s="2009" t="s">
        <v>3262</v>
      </c>
      <c r="K106" s="4968">
        <f t="shared" si="8"/>
        <v>2217</v>
      </c>
      <c r="L106" s="4969"/>
      <c r="M106" s="4969"/>
      <c r="Q106" s="2009" t="s">
        <v>195</v>
      </c>
      <c r="R106" s="4952">
        <f t="shared" si="9"/>
        <v>12211.236000000001</v>
      </c>
      <c r="S106" s="4952"/>
      <c r="T106" s="4952"/>
      <c r="U106" s="4949" t="s">
        <v>56</v>
      </c>
      <c r="V106" s="4949"/>
      <c r="Y106" s="2011"/>
      <c r="AH106" s="2009"/>
      <c r="AI106" s="2014"/>
    </row>
    <row r="107" spans="1:35" s="2003" customFormat="1" ht="22.5" hidden="1" customHeight="1" x14ac:dyDescent="0.3">
      <c r="A107" s="2005"/>
      <c r="B107" s="2012" t="s">
        <v>252</v>
      </c>
      <c r="E107" s="2008"/>
      <c r="F107" s="2024">
        <v>145.709</v>
      </c>
      <c r="G107" s="4949" t="s">
        <v>432</v>
      </c>
      <c r="H107" s="4949"/>
      <c r="I107" s="4949"/>
      <c r="J107" s="2009" t="s">
        <v>3262</v>
      </c>
      <c r="K107" s="4975">
        <f t="shared" si="8"/>
        <v>466.19</v>
      </c>
      <c r="L107" s="4975"/>
      <c r="M107" s="4975"/>
      <c r="Q107" s="2009" t="s">
        <v>195</v>
      </c>
      <c r="R107" s="4952">
        <f t="shared" si="9"/>
        <v>67928.078710000002</v>
      </c>
      <c r="S107" s="4952"/>
      <c r="T107" s="4952"/>
      <c r="U107" s="4949" t="s">
        <v>56</v>
      </c>
      <c r="V107" s="4949"/>
      <c r="Y107" s="2011"/>
      <c r="AD107" s="2006"/>
      <c r="AH107" s="2009"/>
      <c r="AI107" s="2025"/>
    </row>
    <row r="108" spans="1:35" s="2003" customFormat="1" ht="22.5" hidden="1" customHeight="1" x14ac:dyDescent="0.3">
      <c r="A108" s="2005"/>
      <c r="B108" s="2003" t="s">
        <v>1082</v>
      </c>
      <c r="E108" s="2008"/>
      <c r="F108" s="2024">
        <v>271.07600000000002</v>
      </c>
      <c r="G108" s="4949" t="s">
        <v>398</v>
      </c>
      <c r="H108" s="4949"/>
      <c r="I108" s="4949"/>
      <c r="J108" s="2009" t="s">
        <v>3262</v>
      </c>
      <c r="K108" s="4968">
        <f t="shared" si="8"/>
        <v>33.61</v>
      </c>
      <c r="L108" s="4969"/>
      <c r="M108" s="4969"/>
      <c r="Q108" s="2009" t="s">
        <v>195</v>
      </c>
      <c r="R108" s="4952">
        <f t="shared" si="9"/>
        <v>9110.8643600000014</v>
      </c>
      <c r="S108" s="4952"/>
      <c r="T108" s="4952"/>
      <c r="U108" s="4949" t="s">
        <v>56</v>
      </c>
      <c r="V108" s="4949"/>
      <c r="Y108" s="2011"/>
      <c r="AD108" s="2028" t="s">
        <v>3285</v>
      </c>
      <c r="AE108" s="2028"/>
      <c r="AF108" s="2028"/>
      <c r="AG108" s="2028"/>
      <c r="AH108" s="2028"/>
      <c r="AI108" s="2028"/>
    </row>
    <row r="109" spans="1:35" s="2003" customFormat="1" ht="22.5" hidden="1" customHeight="1" x14ac:dyDescent="0.3">
      <c r="A109" s="2005"/>
      <c r="B109" s="2003" t="s">
        <v>3135</v>
      </c>
      <c r="E109" s="2008"/>
      <c r="F109" s="2024">
        <v>2505.806</v>
      </c>
      <c r="G109" s="4949" t="s">
        <v>398</v>
      </c>
      <c r="H109" s="4949"/>
      <c r="I109" s="4949"/>
      <c r="J109" s="2009" t="s">
        <v>3262</v>
      </c>
      <c r="K109" s="4968">
        <f t="shared" si="8"/>
        <v>29.53</v>
      </c>
      <c r="L109" s="4969"/>
      <c r="M109" s="4969"/>
      <c r="Q109" s="2009" t="s">
        <v>195</v>
      </c>
      <c r="R109" s="4952">
        <f t="shared" si="9"/>
        <v>73996.451180000004</v>
      </c>
      <c r="S109" s="4952"/>
      <c r="T109" s="4952"/>
      <c r="U109" s="4949" t="s">
        <v>56</v>
      </c>
      <c r="V109" s="4949"/>
      <c r="Y109" s="2011"/>
      <c r="AD109" s="2028" t="s">
        <v>3286</v>
      </c>
      <c r="AE109" s="2028"/>
      <c r="AF109" s="2028"/>
      <c r="AG109" s="2028"/>
      <c r="AH109" s="2028"/>
      <c r="AI109" s="2028"/>
    </row>
    <row r="110" spans="1:35" s="2003" customFormat="1" ht="22.5" hidden="1" customHeight="1" x14ac:dyDescent="0.3">
      <c r="A110" s="2005"/>
      <c r="B110" s="2003" t="s">
        <v>3284</v>
      </c>
      <c r="E110" s="2008"/>
      <c r="F110" s="2024">
        <v>618.15599999999995</v>
      </c>
      <c r="G110" s="4949" t="s">
        <v>398</v>
      </c>
      <c r="H110" s="4949"/>
      <c r="I110" s="4949"/>
      <c r="J110" s="2009" t="s">
        <v>3262</v>
      </c>
      <c r="K110" s="4968">
        <f t="shared" si="8"/>
        <v>30.87</v>
      </c>
      <c r="L110" s="4969"/>
      <c r="M110" s="4969"/>
      <c r="Q110" s="2009" t="s">
        <v>195</v>
      </c>
      <c r="R110" s="4952">
        <f t="shared" si="9"/>
        <v>19082.475719999999</v>
      </c>
      <c r="S110" s="4952"/>
      <c r="T110" s="4952"/>
      <c r="U110" s="4949" t="s">
        <v>56</v>
      </c>
      <c r="V110" s="4949"/>
      <c r="Y110" s="2011"/>
      <c r="AD110" s="2003" t="s">
        <v>3287</v>
      </c>
    </row>
    <row r="111" spans="1:35" s="2003" customFormat="1" ht="22.5" hidden="1" customHeight="1" x14ac:dyDescent="0.3">
      <c r="A111" s="2005"/>
      <c r="B111" s="2003" t="s">
        <v>3136</v>
      </c>
      <c r="E111" s="2008"/>
      <c r="F111" s="2024">
        <v>49.716000000000001</v>
      </c>
      <c r="G111" s="4949" t="s">
        <v>398</v>
      </c>
      <c r="H111" s="4949"/>
      <c r="I111" s="4949"/>
      <c r="J111" s="2009" t="s">
        <v>3262</v>
      </c>
      <c r="K111" s="4968">
        <f t="shared" si="8"/>
        <v>31.25</v>
      </c>
      <c r="L111" s="4969"/>
      <c r="M111" s="4969"/>
      <c r="Q111" s="2009" t="s">
        <v>195</v>
      </c>
      <c r="R111" s="4952">
        <f t="shared" si="9"/>
        <v>1553.625</v>
      </c>
      <c r="S111" s="4952"/>
      <c r="T111" s="4952"/>
      <c r="U111" s="4949" t="s">
        <v>56</v>
      </c>
      <c r="V111" s="4949"/>
      <c r="Y111" s="2011"/>
      <c r="AD111" s="2003" t="s">
        <v>1113</v>
      </c>
      <c r="AE111" s="2003">
        <v>1.025E-2</v>
      </c>
      <c r="AF111" s="2003" t="s">
        <v>511</v>
      </c>
      <c r="AG111" s="2009" t="s">
        <v>3262</v>
      </c>
      <c r="AH111" s="2003" t="e">
        <v>#REF!</v>
      </c>
      <c r="AI111" s="2030" t="e">
        <f>+AH111*AE111</f>
        <v>#REF!</v>
      </c>
    </row>
    <row r="112" spans="1:35" s="2003" customFormat="1" ht="22.5" hidden="1" customHeight="1" x14ac:dyDescent="0.3">
      <c r="A112" s="2005"/>
      <c r="B112" s="2003" t="s">
        <v>3271</v>
      </c>
      <c r="E112" s="2008"/>
      <c r="F112" s="2024">
        <v>26.95</v>
      </c>
      <c r="G112" s="4949" t="s">
        <v>398</v>
      </c>
      <c r="H112" s="4949"/>
      <c r="I112" s="4949"/>
      <c r="J112" s="2009" t="s">
        <v>3262</v>
      </c>
      <c r="K112" s="4951">
        <f t="shared" si="8"/>
        <v>29.72</v>
      </c>
      <c r="L112" s="4951"/>
      <c r="M112" s="4951"/>
      <c r="Q112" s="2009" t="s">
        <v>195</v>
      </c>
      <c r="R112" s="4952">
        <f>+K112*F112</f>
        <v>800.95399999999995</v>
      </c>
      <c r="S112" s="4952"/>
      <c r="T112" s="4952"/>
      <c r="U112" s="4949" t="s">
        <v>56</v>
      </c>
      <c r="V112" s="4949"/>
      <c r="Y112" s="2011"/>
      <c r="AD112" s="2003" t="s">
        <v>215</v>
      </c>
      <c r="AE112" s="2003">
        <v>0.82499999999999996</v>
      </c>
      <c r="AF112" s="2003" t="s">
        <v>432</v>
      </c>
      <c r="AG112" s="2009" t="s">
        <v>3262</v>
      </c>
      <c r="AH112" s="2023" t="e">
        <v>#REF!</v>
      </c>
      <c r="AI112" s="2037" t="e">
        <f>+AH112*AE112</f>
        <v>#REF!</v>
      </c>
    </row>
    <row r="113" spans="1:37" s="2003" customFormat="1" ht="22.5" hidden="1" customHeight="1" x14ac:dyDescent="0.3">
      <c r="A113" s="2005"/>
      <c r="B113" s="2003" t="s">
        <v>251</v>
      </c>
      <c r="E113" s="2008"/>
      <c r="F113" s="2026">
        <v>86.793000000000006</v>
      </c>
      <c r="G113" s="4949" t="s">
        <v>398</v>
      </c>
      <c r="H113" s="4949"/>
      <c r="I113" s="4949"/>
      <c r="J113" s="2009" t="s">
        <v>3262</v>
      </c>
      <c r="K113" s="4968">
        <f t="shared" si="8"/>
        <v>33</v>
      </c>
      <c r="L113" s="4969"/>
      <c r="M113" s="4969"/>
      <c r="Q113" s="2009" t="s">
        <v>195</v>
      </c>
      <c r="R113" s="4952">
        <f>+K113*F113</f>
        <v>2864.1690000000003</v>
      </c>
      <c r="S113" s="4952"/>
      <c r="T113" s="4952"/>
      <c r="U113" s="4949" t="s">
        <v>56</v>
      </c>
      <c r="V113" s="4949"/>
      <c r="Y113" s="2011"/>
      <c r="AI113" s="2038" t="e">
        <f>SUM(AI111:AI112)</f>
        <v>#REF!</v>
      </c>
      <c r="AJ113" s="2003" t="s">
        <v>3291</v>
      </c>
    </row>
    <row r="114" spans="1:37" s="2003" customFormat="1" ht="22.5" hidden="1" customHeight="1" x14ac:dyDescent="0.3">
      <c r="A114" s="2005"/>
      <c r="B114" s="2003" t="s">
        <v>3264</v>
      </c>
      <c r="E114" s="2008"/>
      <c r="F114" s="2027">
        <v>769.16600000000005</v>
      </c>
      <c r="G114" s="4949" t="s">
        <v>64</v>
      </c>
      <c r="H114" s="4949"/>
      <c r="I114" s="4949"/>
      <c r="J114" s="2009" t="s">
        <v>3262</v>
      </c>
      <c r="K114" s="5000">
        <f t="shared" si="8"/>
        <v>28</v>
      </c>
      <c r="L114" s="5001"/>
      <c r="M114" s="5001"/>
      <c r="Q114" s="2009" t="s">
        <v>195</v>
      </c>
      <c r="R114" s="4962">
        <f t="shared" ref="R114:R119" si="10">+F114*K114</f>
        <v>21536.648000000001</v>
      </c>
      <c r="S114" s="4963"/>
      <c r="T114" s="4963"/>
      <c r="U114" s="4949" t="s">
        <v>56</v>
      </c>
      <c r="V114" s="4949"/>
      <c r="Y114" s="2011"/>
    </row>
    <row r="115" spans="1:37" s="2003" customFormat="1" ht="22.5" hidden="1" customHeight="1" x14ac:dyDescent="0.3">
      <c r="A115" s="2005"/>
      <c r="B115" s="2003" t="s">
        <v>3287</v>
      </c>
      <c r="E115" s="2008"/>
      <c r="F115" s="2027">
        <v>4</v>
      </c>
      <c r="G115" s="4949" t="s">
        <v>3236</v>
      </c>
      <c r="H115" s="4949"/>
      <c r="I115" s="4949"/>
      <c r="J115" s="2009" t="s">
        <v>3262</v>
      </c>
      <c r="K115" s="4962">
        <f t="shared" si="8"/>
        <v>285.44524999999999</v>
      </c>
      <c r="L115" s="4963"/>
      <c r="M115" s="4963"/>
      <c r="Q115" s="2009" t="s">
        <v>195</v>
      </c>
      <c r="R115" s="4962">
        <f t="shared" si="10"/>
        <v>1141.7809999999999</v>
      </c>
      <c r="S115" s="4963"/>
      <c r="T115" s="4963"/>
      <c r="U115" s="4949" t="s">
        <v>56</v>
      </c>
      <c r="V115" s="4949"/>
      <c r="Y115" s="2011"/>
    </row>
    <row r="116" spans="1:37" s="2003" customFormat="1" ht="22.5" hidden="1" customHeight="1" x14ac:dyDescent="0.3">
      <c r="A116" s="2005"/>
      <c r="B116" s="2034" t="s">
        <v>3288</v>
      </c>
      <c r="E116" s="2008"/>
      <c r="F116" s="2027">
        <v>3.25</v>
      </c>
      <c r="G116" s="4949" t="s">
        <v>3273</v>
      </c>
      <c r="H116" s="4949"/>
      <c r="I116" s="4949"/>
      <c r="J116" s="2009" t="s">
        <v>3262</v>
      </c>
      <c r="K116" s="4978">
        <f t="shared" si="8"/>
        <v>45</v>
      </c>
      <c r="L116" s="4979"/>
      <c r="M116" s="4979"/>
      <c r="Q116" s="2009" t="s">
        <v>195</v>
      </c>
      <c r="R116" s="4962">
        <f t="shared" si="10"/>
        <v>146.25</v>
      </c>
      <c r="S116" s="4963"/>
      <c r="T116" s="4963"/>
      <c r="U116" s="4949" t="s">
        <v>56</v>
      </c>
      <c r="V116" s="4949"/>
      <c r="Y116" s="2011"/>
    </row>
    <row r="117" spans="1:37" s="2003" customFormat="1" ht="22.5" hidden="1" customHeight="1" x14ac:dyDescent="0.3">
      <c r="A117" s="2005"/>
      <c r="B117" s="2034" t="s">
        <v>3289</v>
      </c>
      <c r="E117" s="2008"/>
      <c r="F117" s="2027">
        <v>3.25</v>
      </c>
      <c r="G117" s="4949" t="s">
        <v>3273</v>
      </c>
      <c r="H117" s="4949"/>
      <c r="I117" s="4949"/>
      <c r="J117" s="2009" t="s">
        <v>3262</v>
      </c>
      <c r="K117" s="4978">
        <f t="shared" si="8"/>
        <v>45</v>
      </c>
      <c r="L117" s="4979"/>
      <c r="M117" s="4979"/>
      <c r="Q117" s="2009" t="s">
        <v>195</v>
      </c>
      <c r="R117" s="4962">
        <f t="shared" si="10"/>
        <v>146.25</v>
      </c>
      <c r="S117" s="4963"/>
      <c r="T117" s="4963"/>
      <c r="U117" s="4949" t="s">
        <v>56</v>
      </c>
      <c r="V117" s="4949"/>
      <c r="Y117" s="2011"/>
    </row>
    <row r="118" spans="1:37" s="2003" customFormat="1" ht="22.5" hidden="1" customHeight="1" x14ac:dyDescent="0.3">
      <c r="A118" s="2005"/>
      <c r="B118" s="2003" t="s">
        <v>3290</v>
      </c>
      <c r="E118" s="2008"/>
      <c r="F118" s="2027">
        <v>11</v>
      </c>
      <c r="G118" s="4949" t="s">
        <v>64</v>
      </c>
      <c r="H118" s="4949"/>
      <c r="I118" s="4949"/>
      <c r="J118" s="2009" t="s">
        <v>3262</v>
      </c>
      <c r="K118" s="4978">
        <f t="shared" si="8"/>
        <v>250</v>
      </c>
      <c r="L118" s="4979"/>
      <c r="M118" s="4979"/>
      <c r="Q118" s="2009" t="s">
        <v>195</v>
      </c>
      <c r="R118" s="4962">
        <f t="shared" si="10"/>
        <v>2750</v>
      </c>
      <c r="S118" s="4963"/>
      <c r="T118" s="4963"/>
      <c r="U118" s="4949" t="s">
        <v>56</v>
      </c>
      <c r="V118" s="4949"/>
      <c r="Y118" s="2011"/>
    </row>
    <row r="119" spans="1:37" s="2003" customFormat="1" ht="22.5" hidden="1" customHeight="1" x14ac:dyDescent="0.3">
      <c r="A119" s="2005"/>
      <c r="B119" s="2003" t="s">
        <v>3292</v>
      </c>
      <c r="E119" s="2008"/>
      <c r="F119" s="2027">
        <v>66</v>
      </c>
      <c r="G119" s="4949" t="s">
        <v>64</v>
      </c>
      <c r="H119" s="4949"/>
      <c r="I119" s="4949"/>
      <c r="J119" s="2009" t="s">
        <v>3262</v>
      </c>
      <c r="K119" s="4978">
        <f t="shared" si="8"/>
        <v>20</v>
      </c>
      <c r="L119" s="4979"/>
      <c r="M119" s="4979"/>
      <c r="Q119" s="2009" t="s">
        <v>195</v>
      </c>
      <c r="R119" s="4962">
        <f t="shared" si="10"/>
        <v>1320</v>
      </c>
      <c r="S119" s="4963"/>
      <c r="T119" s="4963"/>
      <c r="U119" s="4949" t="s">
        <v>56</v>
      </c>
      <c r="V119" s="4949"/>
      <c r="Y119" s="2011"/>
    </row>
    <row r="120" spans="1:37" s="2003" customFormat="1" ht="22.5" hidden="1" customHeight="1" x14ac:dyDescent="0.3">
      <c r="A120" s="2005"/>
      <c r="B120" s="2034" t="s">
        <v>3293</v>
      </c>
      <c r="E120" s="2008"/>
      <c r="F120" s="2027">
        <v>11</v>
      </c>
      <c r="G120" s="4949" t="s">
        <v>64</v>
      </c>
      <c r="H120" s="4949"/>
      <c r="I120" s="4949"/>
      <c r="J120" s="2009" t="s">
        <v>3262</v>
      </c>
      <c r="K120" s="4980">
        <f t="shared" si="8"/>
        <v>10</v>
      </c>
      <c r="L120" s="4980"/>
      <c r="M120" s="4980"/>
      <c r="Q120" s="2009" t="s">
        <v>195</v>
      </c>
      <c r="R120" s="4980">
        <f>+F120*K120</f>
        <v>110</v>
      </c>
      <c r="S120" s="4980"/>
      <c r="T120" s="4980"/>
      <c r="U120" s="4949" t="s">
        <v>56</v>
      </c>
      <c r="V120" s="4949"/>
      <c r="Y120" s="2011"/>
      <c r="AH120" s="2009"/>
      <c r="AI120" s="2014"/>
    </row>
    <row r="121" spans="1:37" s="2003" customFormat="1" ht="22.5" hidden="1" customHeight="1" x14ac:dyDescent="0.3">
      <c r="A121" s="2005"/>
      <c r="B121" s="2034"/>
      <c r="D121" s="2009" t="s">
        <v>239</v>
      </c>
      <c r="E121" s="2008"/>
      <c r="F121" s="2029">
        <v>1</v>
      </c>
      <c r="G121" s="4949" t="s">
        <v>237</v>
      </c>
      <c r="H121" s="4949"/>
      <c r="I121" s="4949"/>
      <c r="K121" s="4963"/>
      <c r="L121" s="4963" t="s">
        <v>53</v>
      </c>
      <c r="M121" s="4963" t="s">
        <v>53</v>
      </c>
      <c r="Q121" s="2009" t="s">
        <v>195</v>
      </c>
      <c r="R121" s="4962">
        <f>SUM(R104:R120)</f>
        <v>266564.57597000001</v>
      </c>
      <c r="S121" s="4963"/>
      <c r="T121" s="4963"/>
      <c r="U121" s="4949" t="s">
        <v>56</v>
      </c>
      <c r="V121" s="4949"/>
      <c r="Y121" s="2011"/>
      <c r="AH121" s="2009"/>
      <c r="AI121" s="2014"/>
    </row>
    <row r="122" spans="1:37" s="2003" customFormat="1" ht="22.5" hidden="1" customHeight="1" x14ac:dyDescent="0.3">
      <c r="A122" s="2005"/>
      <c r="B122" s="2034"/>
      <c r="D122" s="2009" t="s">
        <v>239</v>
      </c>
      <c r="E122" s="2008"/>
      <c r="F122" s="2029">
        <v>3</v>
      </c>
      <c r="G122" s="4949" t="s">
        <v>237</v>
      </c>
      <c r="H122" s="4949"/>
      <c r="I122" s="4949"/>
      <c r="J122" s="2009" t="s">
        <v>3262</v>
      </c>
      <c r="K122" s="4962">
        <f>+R121</f>
        <v>266564.57597000001</v>
      </c>
      <c r="L122" s="4963" t="s">
        <v>53</v>
      </c>
      <c r="M122" s="4963" t="s">
        <v>53</v>
      </c>
      <c r="Q122" s="2009" t="s">
        <v>195</v>
      </c>
      <c r="R122" s="4962">
        <f>+F122*K122</f>
        <v>799693.72791000002</v>
      </c>
      <c r="S122" s="4963"/>
      <c r="T122" s="4963"/>
      <c r="U122" s="4949" t="s">
        <v>56</v>
      </c>
      <c r="V122" s="4949"/>
      <c r="Y122" s="2011"/>
      <c r="AD122" s="2041" t="s">
        <v>3298</v>
      </c>
      <c r="AE122" s="2041"/>
      <c r="AF122" s="2041"/>
      <c r="AG122" s="2041"/>
      <c r="AH122" s="2042" t="s">
        <v>195</v>
      </c>
      <c r="AI122" s="2043" t="e">
        <v>#REF!</v>
      </c>
      <c r="AJ122" s="2041" t="s">
        <v>751</v>
      </c>
      <c r="AK122" s="2041"/>
    </row>
    <row r="123" spans="1:37" s="2003" customFormat="1" ht="22.5" hidden="1" customHeight="1" x14ac:dyDescent="0.3">
      <c r="A123" s="2005"/>
      <c r="B123" s="2006" t="s">
        <v>3320</v>
      </c>
      <c r="E123" s="2008"/>
      <c r="F123" s="2029"/>
      <c r="J123" s="2030"/>
      <c r="K123" s="2039"/>
      <c r="L123" s="2039"/>
      <c r="M123" s="2039"/>
      <c r="N123" s="2030"/>
      <c r="O123" s="2030"/>
      <c r="P123" s="2030"/>
      <c r="Q123" s="2031" t="s">
        <v>195</v>
      </c>
      <c r="R123" s="4983">
        <f>+R122</f>
        <v>799693.72791000002</v>
      </c>
      <c r="S123" s="4984"/>
      <c r="T123" s="4985"/>
      <c r="U123" s="2032" t="s">
        <v>3277</v>
      </c>
      <c r="V123" s="2032"/>
      <c r="W123" s="2032" t="s">
        <v>3295</v>
      </c>
      <c r="X123" s="2030"/>
      <c r="Y123" s="2011"/>
      <c r="AF123" s="2014"/>
      <c r="AH123" s="2009"/>
      <c r="AI123" s="2023"/>
    </row>
    <row r="124" spans="1:37" s="2003" customFormat="1" ht="22.5" hidden="1" customHeight="1" x14ac:dyDescent="0.3">
      <c r="A124" s="2015"/>
      <c r="B124" s="4970" t="s">
        <v>318</v>
      </c>
      <c r="C124" s="4970"/>
      <c r="D124" s="4970"/>
      <c r="E124" s="4970"/>
      <c r="F124" s="4970"/>
      <c r="G124" s="4970"/>
      <c r="H124" s="4970"/>
      <c r="I124" s="4970"/>
      <c r="J124" s="4970"/>
      <c r="K124" s="4970"/>
      <c r="L124" s="4970"/>
      <c r="M124" s="4970"/>
      <c r="N124" s="4970"/>
      <c r="O124" s="4970"/>
      <c r="P124" s="4970"/>
      <c r="Q124" s="4970"/>
      <c r="R124" s="4970"/>
      <c r="S124" s="4970"/>
      <c r="T124" s="4970"/>
      <c r="U124" s="4970"/>
      <c r="V124" s="4970"/>
      <c r="W124" s="4970"/>
      <c r="X124" s="2017"/>
      <c r="Y124" s="2021"/>
      <c r="AF124" s="2014"/>
      <c r="AH124" s="2009"/>
      <c r="AI124" s="2023"/>
    </row>
    <row r="125" spans="1:37" s="2003" customFormat="1" ht="22.5" hidden="1" customHeight="1" x14ac:dyDescent="0.3">
      <c r="A125" s="2005"/>
      <c r="B125" s="2035" t="s">
        <v>3296</v>
      </c>
      <c r="C125" s="2035"/>
      <c r="D125" s="2035"/>
      <c r="E125" s="2035"/>
      <c r="F125" s="2035"/>
      <c r="G125" s="2035"/>
      <c r="H125" s="2035"/>
      <c r="I125" s="2035"/>
      <c r="J125" s="2035"/>
      <c r="K125" s="2035"/>
      <c r="L125" s="2035"/>
      <c r="M125" s="2035"/>
      <c r="N125" s="2035"/>
      <c r="O125" s="2035"/>
      <c r="P125" s="2035"/>
      <c r="Q125" s="2035"/>
      <c r="R125" s="2035"/>
      <c r="S125" s="2035"/>
      <c r="T125" s="2035"/>
      <c r="U125" s="2035"/>
      <c r="V125" s="2035"/>
      <c r="W125" s="2035"/>
      <c r="Y125" s="2011"/>
      <c r="AF125" s="2014"/>
      <c r="AH125" s="2009"/>
      <c r="AI125" s="2023"/>
    </row>
    <row r="126" spans="1:37" s="2003" customFormat="1" ht="22.5" hidden="1" customHeight="1" x14ac:dyDescent="0.3">
      <c r="A126" s="2005"/>
      <c r="B126" s="2003" t="s">
        <v>3297</v>
      </c>
      <c r="E126" s="2008"/>
      <c r="F126" s="2040">
        <v>15</v>
      </c>
      <c r="G126" s="4949" t="s">
        <v>511</v>
      </c>
      <c r="H126" s="4949"/>
      <c r="I126" s="4949"/>
      <c r="J126" s="2009" t="s">
        <v>3262</v>
      </c>
      <c r="K126" s="4968">
        <v>0</v>
      </c>
      <c r="L126" s="4969"/>
      <c r="M126" s="4969"/>
      <c r="Q126" s="2009" t="s">
        <v>195</v>
      </c>
      <c r="R126" s="4952">
        <f>+K126*F126</f>
        <v>0</v>
      </c>
      <c r="S126" s="4952"/>
      <c r="T126" s="4952"/>
      <c r="U126" s="4949" t="s">
        <v>56</v>
      </c>
      <c r="V126" s="4949"/>
      <c r="Y126" s="2011"/>
    </row>
    <row r="127" spans="1:37" s="2003" customFormat="1" ht="22.5" hidden="1" customHeight="1" x14ac:dyDescent="0.3">
      <c r="A127" s="2005"/>
      <c r="B127" s="2044" t="s">
        <v>3299</v>
      </c>
      <c r="E127" s="2008"/>
      <c r="F127" s="2045">
        <v>1</v>
      </c>
      <c r="G127" s="4949" t="s">
        <v>511</v>
      </c>
      <c r="H127" s="4949"/>
      <c r="I127" s="4949"/>
      <c r="J127" s="2009" t="s">
        <v>3262</v>
      </c>
      <c r="K127" s="4968">
        <v>0</v>
      </c>
      <c r="L127" s="4969"/>
      <c r="M127" s="4969"/>
      <c r="Q127" s="2009" t="s">
        <v>195</v>
      </c>
      <c r="R127" s="4952">
        <f>+K127*F127</f>
        <v>0</v>
      </c>
      <c r="S127" s="4952"/>
      <c r="T127" s="4952"/>
      <c r="U127" s="4949" t="s">
        <v>56</v>
      </c>
      <c r="V127" s="4949"/>
      <c r="Y127" s="2011"/>
    </row>
    <row r="128" spans="1:37" s="2003" customFormat="1" ht="22.5" hidden="1" customHeight="1" x14ac:dyDescent="0.3">
      <c r="A128" s="2005"/>
      <c r="B128" s="2033" t="s">
        <v>3300</v>
      </c>
      <c r="E128" s="2008"/>
      <c r="F128" s="2045">
        <v>0.65</v>
      </c>
      <c r="G128" s="4949" t="s">
        <v>511</v>
      </c>
      <c r="H128" s="4949"/>
      <c r="I128" s="4949"/>
      <c r="J128" s="2009" t="s">
        <v>3262</v>
      </c>
      <c r="K128" s="4981">
        <v>0</v>
      </c>
      <c r="L128" s="4982"/>
      <c r="M128" s="4982"/>
      <c r="Q128" s="2009" t="s">
        <v>195</v>
      </c>
      <c r="R128" s="4952">
        <f>+K128*F128</f>
        <v>0</v>
      </c>
      <c r="S128" s="4952"/>
      <c r="T128" s="4952"/>
      <c r="U128" s="4949" t="s">
        <v>56</v>
      </c>
      <c r="V128" s="4949"/>
      <c r="Y128" s="2011"/>
    </row>
    <row r="129" spans="1:32" s="2003" customFormat="1" ht="22.5" hidden="1" customHeight="1" x14ac:dyDescent="0.3">
      <c r="A129" s="2005"/>
      <c r="B129" s="2033" t="s">
        <v>3301</v>
      </c>
      <c r="E129" s="2008"/>
      <c r="F129" s="2045">
        <v>4</v>
      </c>
      <c r="G129" s="4949" t="s">
        <v>432</v>
      </c>
      <c r="H129" s="4949"/>
      <c r="I129" s="4949"/>
      <c r="J129" s="2009" t="s">
        <v>3262</v>
      </c>
      <c r="K129" s="4968">
        <v>0</v>
      </c>
      <c r="L129" s="4969"/>
      <c r="M129" s="4969"/>
      <c r="Q129" s="2009" t="s">
        <v>195</v>
      </c>
      <c r="R129" s="4952">
        <f>+K129*F129</f>
        <v>0</v>
      </c>
      <c r="S129" s="4952"/>
      <c r="T129" s="4952"/>
      <c r="U129" s="4949" t="s">
        <v>56</v>
      </c>
      <c r="V129" s="4949"/>
      <c r="Y129" s="2011"/>
    </row>
    <row r="130" spans="1:32" s="2003" customFormat="1" ht="22.5" hidden="1" customHeight="1" x14ac:dyDescent="0.3">
      <c r="A130" s="2005"/>
      <c r="B130" s="2034"/>
      <c r="D130" s="2009" t="s">
        <v>239</v>
      </c>
      <c r="E130" s="2008"/>
      <c r="F130" s="2029"/>
      <c r="G130" s="4949"/>
      <c r="H130" s="4949"/>
      <c r="I130" s="4949"/>
      <c r="K130" s="4963"/>
      <c r="L130" s="4963" t="s">
        <v>53</v>
      </c>
      <c r="M130" s="4963" t="s">
        <v>53</v>
      </c>
      <c r="Q130" s="2009" t="s">
        <v>195</v>
      </c>
      <c r="R130" s="4965">
        <f>SUM(R126:R129)</f>
        <v>0</v>
      </c>
      <c r="S130" s="4966"/>
      <c r="T130" s="4966"/>
      <c r="U130" s="4990" t="s">
        <v>269</v>
      </c>
      <c r="V130" s="4990"/>
      <c r="Y130" s="2011"/>
    </row>
    <row r="131" spans="1:32" s="2003" customFormat="1" ht="22.5" hidden="1" customHeight="1" x14ac:dyDescent="0.3">
      <c r="A131" s="2005"/>
      <c r="B131" s="2034"/>
      <c r="E131" s="2008"/>
      <c r="F131" s="2046"/>
      <c r="G131" s="4949"/>
      <c r="H131" s="4949"/>
      <c r="I131" s="4949"/>
      <c r="J131" s="2009"/>
      <c r="K131" s="4963"/>
      <c r="L131" s="4963"/>
      <c r="M131" s="4963"/>
      <c r="Q131" s="2009"/>
      <c r="R131" s="4986"/>
      <c r="S131" s="4986"/>
      <c r="T131" s="4986"/>
      <c r="U131" s="4949"/>
      <c r="V131" s="4949"/>
      <c r="Y131" s="2011"/>
    </row>
    <row r="132" spans="1:32" s="2003" customFormat="1" ht="22.5" hidden="1" customHeight="1" x14ac:dyDescent="0.3">
      <c r="A132" s="2047"/>
      <c r="B132" s="2030" t="s">
        <v>789</v>
      </c>
      <c r="C132" s="2030"/>
      <c r="D132" s="2016" t="s">
        <v>3302</v>
      </c>
      <c r="E132" s="2018"/>
      <c r="F132" s="2048"/>
      <c r="G132" s="4987"/>
      <c r="H132" s="4987"/>
      <c r="I132" s="4987"/>
      <c r="J132" s="2031"/>
      <c r="K132" s="4988"/>
      <c r="L132" s="4988"/>
      <c r="M132" s="4988"/>
      <c r="N132" s="2030"/>
      <c r="O132" s="2030"/>
      <c r="P132" s="2030"/>
      <c r="Q132" s="2031" t="s">
        <v>195</v>
      </c>
      <c r="R132" s="4989">
        <f>+R101+R123</f>
        <v>1688685.46487</v>
      </c>
      <c r="S132" s="4988"/>
      <c r="T132" s="4988"/>
      <c r="U132" s="4987" t="s">
        <v>56</v>
      </c>
      <c r="V132" s="4987"/>
      <c r="W132" s="2030"/>
      <c r="Y132" s="2011"/>
      <c r="AE132" s="2012"/>
    </row>
    <row r="133" spans="1:32" s="2003" customFormat="1" ht="22.5" hidden="1" customHeight="1" x14ac:dyDescent="0.3">
      <c r="A133" s="2047"/>
      <c r="B133" s="2030" t="s">
        <v>3303</v>
      </c>
      <c r="C133" s="2030"/>
      <c r="D133" s="2030"/>
      <c r="E133" s="2049"/>
      <c r="F133" s="2048">
        <v>1</v>
      </c>
      <c r="G133" s="4987" t="s">
        <v>673</v>
      </c>
      <c r="H133" s="4987"/>
      <c r="I133" s="4987"/>
      <c r="J133" s="2031" t="s">
        <v>3262</v>
      </c>
      <c r="K133" s="4989">
        <f t="shared" ref="K133:K138" si="11">K66</f>
        <v>15000</v>
      </c>
      <c r="L133" s="4988"/>
      <c r="M133" s="4988"/>
      <c r="N133" s="2030"/>
      <c r="O133" s="2030"/>
      <c r="P133" s="2030"/>
      <c r="Q133" s="2031" t="s">
        <v>195</v>
      </c>
      <c r="R133" s="4989">
        <f>+F133*K133</f>
        <v>15000</v>
      </c>
      <c r="S133" s="4988"/>
      <c r="T133" s="4988"/>
      <c r="U133" s="4987" t="s">
        <v>56</v>
      </c>
      <c r="V133" s="4987"/>
      <c r="W133" s="2030"/>
      <c r="Y133" s="2011"/>
      <c r="AE133" s="2012"/>
    </row>
    <row r="134" spans="1:32" s="2003" customFormat="1" ht="22.5" hidden="1" customHeight="1" x14ac:dyDescent="0.3">
      <c r="A134" s="2047"/>
      <c r="B134" s="2030" t="s">
        <v>3304</v>
      </c>
      <c r="C134" s="2030"/>
      <c r="D134" s="2030"/>
      <c r="E134" s="2049"/>
      <c r="F134" s="2050">
        <v>270</v>
      </c>
      <c r="G134" s="4987" t="s">
        <v>432</v>
      </c>
      <c r="H134" s="4987"/>
      <c r="I134" s="4987"/>
      <c r="J134" s="2031" t="s">
        <v>3262</v>
      </c>
      <c r="K134" s="4989">
        <f t="shared" si="11"/>
        <v>729.94</v>
      </c>
      <c r="L134" s="4988"/>
      <c r="M134" s="4988"/>
      <c r="N134" s="2030"/>
      <c r="O134" s="2030"/>
      <c r="P134" s="2030"/>
      <c r="Q134" s="2031" t="s">
        <v>195</v>
      </c>
      <c r="R134" s="4989">
        <f>+F134*K134</f>
        <v>197083.80000000002</v>
      </c>
      <c r="S134" s="4988"/>
      <c r="T134" s="4988"/>
      <c r="U134" s="4987" t="s">
        <v>56</v>
      </c>
      <c r="V134" s="4987"/>
      <c r="W134" s="2030"/>
      <c r="Y134" s="2011"/>
      <c r="AE134" s="2012"/>
    </row>
    <row r="135" spans="1:32" s="2003" customFormat="1" ht="22.5" hidden="1" customHeight="1" x14ac:dyDescent="0.3">
      <c r="A135" s="2047"/>
      <c r="B135" s="2030" t="s">
        <v>3305</v>
      </c>
      <c r="C135" s="2030"/>
      <c r="D135" s="2030"/>
      <c r="E135" s="2049"/>
      <c r="F135" s="2048">
        <v>1</v>
      </c>
      <c r="G135" s="4987" t="s">
        <v>673</v>
      </c>
      <c r="H135" s="4987"/>
      <c r="I135" s="4987"/>
      <c r="J135" s="2031" t="s">
        <v>3262</v>
      </c>
      <c r="K135" s="4991">
        <f t="shared" si="11"/>
        <v>20000</v>
      </c>
      <c r="L135" s="4991"/>
      <c r="M135" s="4991"/>
      <c r="N135" s="2030"/>
      <c r="O135" s="2030"/>
      <c r="P135" s="2030"/>
      <c r="Q135" s="2031" t="s">
        <v>195</v>
      </c>
      <c r="R135" s="4991">
        <f>+K135*F135</f>
        <v>20000</v>
      </c>
      <c r="S135" s="4991" t="s">
        <v>53</v>
      </c>
      <c r="T135" s="4991" t="s">
        <v>53</v>
      </c>
      <c r="U135" s="4987" t="s">
        <v>56</v>
      </c>
      <c r="V135" s="4987"/>
      <c r="W135" s="2030"/>
      <c r="Y135" s="2011"/>
      <c r="AE135" s="2012"/>
    </row>
    <row r="136" spans="1:32" s="2003" customFormat="1" ht="22.5" hidden="1" customHeight="1" x14ac:dyDescent="0.3">
      <c r="A136" s="2047"/>
      <c r="B136" s="2030" t="s">
        <v>3306</v>
      </c>
      <c r="C136" s="2030"/>
      <c r="D136" s="2030"/>
      <c r="E136" s="2049"/>
      <c r="F136" s="2048">
        <v>231</v>
      </c>
      <c r="G136" s="4987" t="s">
        <v>432</v>
      </c>
      <c r="H136" s="4987"/>
      <c r="I136" s="4987"/>
      <c r="J136" s="2031" t="s">
        <v>3262</v>
      </c>
      <c r="K136" s="4992">
        <f t="shared" si="11"/>
        <v>70</v>
      </c>
      <c r="L136" s="4992"/>
      <c r="M136" s="4992"/>
      <c r="N136" s="2030"/>
      <c r="O136" s="2030"/>
      <c r="P136" s="2030"/>
      <c r="Q136" s="2031" t="s">
        <v>195</v>
      </c>
      <c r="R136" s="4993">
        <f>+K136*F136</f>
        <v>16170</v>
      </c>
      <c r="S136" s="4993"/>
      <c r="T136" s="4993"/>
      <c r="U136" s="4987" t="s">
        <v>56</v>
      </c>
      <c r="V136" s="4987"/>
      <c r="W136" s="2030"/>
      <c r="Y136" s="2011"/>
      <c r="AE136" s="2012"/>
      <c r="AF136" s="2014">
        <f>R136</f>
        <v>16170</v>
      </c>
    </row>
    <row r="137" spans="1:32" ht="22.5" hidden="1" customHeight="1" x14ac:dyDescent="0.3">
      <c r="A137" s="2047"/>
      <c r="B137" s="2030" t="s">
        <v>3307</v>
      </c>
      <c r="C137" s="2030"/>
      <c r="D137" s="2030"/>
      <c r="E137" s="2049"/>
      <c r="F137" s="2048">
        <v>1</v>
      </c>
      <c r="G137" s="4987" t="s">
        <v>673</v>
      </c>
      <c r="H137" s="4987"/>
      <c r="I137" s="4987"/>
      <c r="J137" s="2031" t="s">
        <v>3262</v>
      </c>
      <c r="K137" s="4992">
        <f t="shared" si="11"/>
        <v>60000</v>
      </c>
      <c r="L137" s="4992"/>
      <c r="M137" s="4992"/>
      <c r="N137" s="2030"/>
      <c r="O137" s="2030"/>
      <c r="P137" s="2030"/>
      <c r="Q137" s="2031" t="s">
        <v>195</v>
      </c>
      <c r="R137" s="4993">
        <f>+K137*F137</f>
        <v>60000</v>
      </c>
      <c r="S137" s="4993"/>
      <c r="T137" s="4993"/>
      <c r="U137" s="4987" t="s">
        <v>56</v>
      </c>
      <c r="V137" s="4987"/>
      <c r="W137" s="2030"/>
      <c r="X137" s="2003"/>
      <c r="Y137" s="2011"/>
    </row>
    <row r="138" spans="1:32" ht="22.5" hidden="1" customHeight="1" x14ac:dyDescent="0.3">
      <c r="A138" s="2047"/>
      <c r="B138" s="2030" t="s">
        <v>318</v>
      </c>
      <c r="C138" s="2030"/>
      <c r="D138" s="2030"/>
      <c r="E138" s="2049"/>
      <c r="F138" s="2048">
        <v>110</v>
      </c>
      <c r="G138" s="4987" t="s">
        <v>64</v>
      </c>
      <c r="H138" s="4987"/>
      <c r="I138" s="4987"/>
      <c r="J138" s="2031" t="s">
        <v>3262</v>
      </c>
      <c r="K138" s="4992">
        <f t="shared" si="11"/>
        <v>0</v>
      </c>
      <c r="L138" s="4992"/>
      <c r="M138" s="4992"/>
      <c r="N138" s="2030"/>
      <c r="O138" s="2030"/>
      <c r="P138" s="2030"/>
      <c r="Q138" s="2031" t="s">
        <v>195</v>
      </c>
      <c r="R138" s="4993">
        <f>+K138*F138</f>
        <v>0</v>
      </c>
      <c r="S138" s="4993"/>
      <c r="T138" s="4993"/>
      <c r="U138" s="4987" t="s">
        <v>56</v>
      </c>
      <c r="V138" s="4987"/>
      <c r="W138" s="2030"/>
      <c r="X138" s="2003"/>
      <c r="Y138" s="2011"/>
    </row>
    <row r="139" spans="1:32" ht="22.5" hidden="1" customHeight="1" x14ac:dyDescent="0.35">
      <c r="A139" s="2047"/>
      <c r="B139" s="2032"/>
      <c r="C139" s="2030"/>
      <c r="D139" s="2030"/>
      <c r="E139" s="2049"/>
      <c r="F139" s="2051" t="s">
        <v>239</v>
      </c>
      <c r="G139" s="2030"/>
      <c r="H139" s="2030"/>
      <c r="I139" s="2030"/>
      <c r="J139" s="2030"/>
      <c r="K139" s="2030"/>
      <c r="L139" s="2030"/>
      <c r="M139" s="2030"/>
      <c r="N139" s="2030"/>
      <c r="O139" s="2030"/>
      <c r="P139" s="2030"/>
      <c r="Q139" s="2031" t="s">
        <v>195</v>
      </c>
      <c r="R139" s="4993">
        <f>SUM(R132:R138)</f>
        <v>1996939.2648700001</v>
      </c>
      <c r="S139" s="4993"/>
      <c r="T139" s="4993"/>
      <c r="U139" s="4987" t="s">
        <v>56</v>
      </c>
      <c r="V139" s="4987"/>
      <c r="W139" s="2030"/>
      <c r="X139" s="2003"/>
      <c r="Y139" s="2011"/>
    </row>
    <row r="140" spans="1:32" ht="22.5" hidden="1" customHeight="1" x14ac:dyDescent="0.3">
      <c r="A140" s="2052"/>
      <c r="B140" s="2053" t="s">
        <v>3308</v>
      </c>
      <c r="C140" s="2054"/>
      <c r="D140" s="2054"/>
      <c r="E140" s="4994">
        <f>+R139</f>
        <v>1996939.2648700001</v>
      </c>
      <c r="F140" s="4995"/>
      <c r="G140" s="2054" t="s">
        <v>3309</v>
      </c>
      <c r="H140" s="4995">
        <f>+J75</f>
        <v>18</v>
      </c>
      <c r="I140" s="4995"/>
      <c r="J140" s="2054"/>
      <c r="K140" s="2054"/>
      <c r="L140" s="2054"/>
      <c r="M140" s="2054"/>
      <c r="N140" s="2054"/>
      <c r="O140" s="2054"/>
      <c r="P140" s="2054"/>
      <c r="Q140" s="2031" t="s">
        <v>195</v>
      </c>
      <c r="R140" s="4996">
        <f>+R139/H140</f>
        <v>110941.07027055556</v>
      </c>
      <c r="S140" s="4996"/>
      <c r="T140" s="4996"/>
      <c r="U140" s="4997" t="s">
        <v>3310</v>
      </c>
      <c r="V140" s="4997"/>
      <c r="W140" s="4997"/>
      <c r="X140" s="2055"/>
      <c r="Y140" s="2056"/>
    </row>
    <row r="141" spans="1:32" ht="22.5" customHeight="1" x14ac:dyDescent="0.3">
      <c r="B141" s="2070"/>
      <c r="Q141" s="2071"/>
      <c r="R141" s="2072"/>
      <c r="S141" s="2072"/>
      <c r="T141" s="2072"/>
    </row>
    <row r="142" spans="1:32" ht="22.5" customHeight="1" x14ac:dyDescent="0.3">
      <c r="B142" s="2070"/>
      <c r="Q142" s="2071"/>
      <c r="R142" s="2072"/>
      <c r="S142" s="2072"/>
      <c r="T142" s="2072"/>
    </row>
    <row r="143" spans="1:32" ht="22.5" customHeight="1" x14ac:dyDescent="0.3">
      <c r="B143" s="2070"/>
      <c r="Q143" s="2071"/>
      <c r="R143" s="2072"/>
      <c r="S143" s="2072"/>
      <c r="T143" s="2072"/>
    </row>
    <row r="144" spans="1:32" ht="22.5" customHeight="1" x14ac:dyDescent="0.3">
      <c r="B144" s="2070"/>
      <c r="Q144" s="2071"/>
      <c r="R144" s="2072"/>
      <c r="S144" s="2072"/>
      <c r="T144" s="2072"/>
    </row>
    <row r="145" spans="2:20" ht="22.5" customHeight="1" x14ac:dyDescent="0.3">
      <c r="B145" s="2070"/>
      <c r="Q145" s="2071"/>
      <c r="R145" s="2072"/>
      <c r="S145" s="2072"/>
      <c r="T145" s="2072"/>
    </row>
  </sheetData>
  <mergeCells count="476">
    <mergeCell ref="R139:T139"/>
    <mergeCell ref="U139:V139"/>
    <mergeCell ref="E140:F140"/>
    <mergeCell ref="H140:I140"/>
    <mergeCell ref="R140:T140"/>
    <mergeCell ref="U140:W140"/>
    <mergeCell ref="G137:I137"/>
    <mergeCell ref="K137:M137"/>
    <mergeCell ref="R137:T137"/>
    <mergeCell ref="U137:V137"/>
    <mergeCell ref="G138:I138"/>
    <mergeCell ref="K138:M138"/>
    <mergeCell ref="R138:T138"/>
    <mergeCell ref="U138:V138"/>
    <mergeCell ref="G135:I135"/>
    <mergeCell ref="K135:M135"/>
    <mergeCell ref="R135:T135"/>
    <mergeCell ref="U135:V135"/>
    <mergeCell ref="G136:I136"/>
    <mergeCell ref="K136:M136"/>
    <mergeCell ref="R136:T136"/>
    <mergeCell ref="U136:V136"/>
    <mergeCell ref="G133:I133"/>
    <mergeCell ref="K133:M133"/>
    <mergeCell ref="R133:T133"/>
    <mergeCell ref="U133:V133"/>
    <mergeCell ref="G134:I134"/>
    <mergeCell ref="K134:M134"/>
    <mergeCell ref="R134:T134"/>
    <mergeCell ref="U134:V134"/>
    <mergeCell ref="G131:I131"/>
    <mergeCell ref="K131:M131"/>
    <mergeCell ref="R131:T131"/>
    <mergeCell ref="U131:V131"/>
    <mergeCell ref="G132:I132"/>
    <mergeCell ref="K132:M132"/>
    <mergeCell ref="R132:T132"/>
    <mergeCell ref="U132:V132"/>
    <mergeCell ref="G129:I129"/>
    <mergeCell ref="K129:M129"/>
    <mergeCell ref="R129:T129"/>
    <mergeCell ref="U129:V129"/>
    <mergeCell ref="G130:I130"/>
    <mergeCell ref="K130:M130"/>
    <mergeCell ref="R130:T130"/>
    <mergeCell ref="U130:V130"/>
    <mergeCell ref="G127:I127"/>
    <mergeCell ref="K127:M127"/>
    <mergeCell ref="R127:T127"/>
    <mergeCell ref="U127:V127"/>
    <mergeCell ref="G128:I128"/>
    <mergeCell ref="K128:M128"/>
    <mergeCell ref="R128:T128"/>
    <mergeCell ref="U128:V128"/>
    <mergeCell ref="R123:T123"/>
    <mergeCell ref="B124:W124"/>
    <mergeCell ref="G126:I126"/>
    <mergeCell ref="K126:M126"/>
    <mergeCell ref="R126:T126"/>
    <mergeCell ref="U126:V126"/>
    <mergeCell ref="G121:I121"/>
    <mergeCell ref="K121:M121"/>
    <mergeCell ref="R121:T121"/>
    <mergeCell ref="U121:V121"/>
    <mergeCell ref="G122:I122"/>
    <mergeCell ref="K122:M122"/>
    <mergeCell ref="R122:T122"/>
    <mergeCell ref="U122:V122"/>
    <mergeCell ref="G119:I119"/>
    <mergeCell ref="K119:M119"/>
    <mergeCell ref="R119:T119"/>
    <mergeCell ref="U119:V119"/>
    <mergeCell ref="G120:I120"/>
    <mergeCell ref="K120:M120"/>
    <mergeCell ref="R120:T120"/>
    <mergeCell ref="U120:V120"/>
    <mergeCell ref="G117:I117"/>
    <mergeCell ref="K117:M117"/>
    <mergeCell ref="R117:T117"/>
    <mergeCell ref="U117:V117"/>
    <mergeCell ref="G118:I118"/>
    <mergeCell ref="K118:M118"/>
    <mergeCell ref="R118:T118"/>
    <mergeCell ref="U118:V118"/>
    <mergeCell ref="G115:I115"/>
    <mergeCell ref="K115:M115"/>
    <mergeCell ref="R115:T115"/>
    <mergeCell ref="U115:V115"/>
    <mergeCell ref="G116:I116"/>
    <mergeCell ref="K116:M116"/>
    <mergeCell ref="R116:T116"/>
    <mergeCell ref="U116:V116"/>
    <mergeCell ref="G113:I113"/>
    <mergeCell ref="K113:M113"/>
    <mergeCell ref="R113:T113"/>
    <mergeCell ref="U113:V113"/>
    <mergeCell ref="G114:I114"/>
    <mergeCell ref="K114:M114"/>
    <mergeCell ref="R114:T114"/>
    <mergeCell ref="U114:V114"/>
    <mergeCell ref="G111:I111"/>
    <mergeCell ref="K111:M111"/>
    <mergeCell ref="R111:T111"/>
    <mergeCell ref="U111:V111"/>
    <mergeCell ref="G112:I112"/>
    <mergeCell ref="K112:M112"/>
    <mergeCell ref="R112:T112"/>
    <mergeCell ref="U112:V112"/>
    <mergeCell ref="G109:I109"/>
    <mergeCell ref="K109:M109"/>
    <mergeCell ref="R109:T109"/>
    <mergeCell ref="U109:V109"/>
    <mergeCell ref="G110:I110"/>
    <mergeCell ref="K110:M110"/>
    <mergeCell ref="R110:T110"/>
    <mergeCell ref="U110:V110"/>
    <mergeCell ref="G107:I107"/>
    <mergeCell ref="K107:M107"/>
    <mergeCell ref="R107:T107"/>
    <mergeCell ref="U107:V107"/>
    <mergeCell ref="G108:I108"/>
    <mergeCell ref="K108:M108"/>
    <mergeCell ref="R108:T108"/>
    <mergeCell ref="U108:V108"/>
    <mergeCell ref="G105:I105"/>
    <mergeCell ref="K105:M105"/>
    <mergeCell ref="R105:T105"/>
    <mergeCell ref="U105:V105"/>
    <mergeCell ref="G106:I106"/>
    <mergeCell ref="K106:M106"/>
    <mergeCell ref="R106:T106"/>
    <mergeCell ref="U106:V106"/>
    <mergeCell ref="G101:I101"/>
    <mergeCell ref="K101:M101"/>
    <mergeCell ref="R101:T101"/>
    <mergeCell ref="B102:W102"/>
    <mergeCell ref="G104:I104"/>
    <mergeCell ref="K104:M104"/>
    <mergeCell ref="R104:T104"/>
    <mergeCell ref="U104:V104"/>
    <mergeCell ref="G99:I99"/>
    <mergeCell ref="K99:M99"/>
    <mergeCell ref="R99:T99"/>
    <mergeCell ref="U99:V99"/>
    <mergeCell ref="G100:I100"/>
    <mergeCell ref="K100:M100"/>
    <mergeCell ref="R100:T100"/>
    <mergeCell ref="U100:V100"/>
    <mergeCell ref="G97:I97"/>
    <mergeCell ref="K97:M97"/>
    <mergeCell ref="R97:T97"/>
    <mergeCell ref="U97:V97"/>
    <mergeCell ref="G98:I98"/>
    <mergeCell ref="K98:M98"/>
    <mergeCell ref="R98:T98"/>
    <mergeCell ref="U98:V98"/>
    <mergeCell ref="G95:I95"/>
    <mergeCell ref="K95:M95"/>
    <mergeCell ref="R95:T95"/>
    <mergeCell ref="U95:V95"/>
    <mergeCell ref="G96:I96"/>
    <mergeCell ref="K96:M96"/>
    <mergeCell ref="R96:T96"/>
    <mergeCell ref="U96:V96"/>
    <mergeCell ref="G93:I93"/>
    <mergeCell ref="K93:M93"/>
    <mergeCell ref="R93:T93"/>
    <mergeCell ref="U93:V93"/>
    <mergeCell ref="G94:I94"/>
    <mergeCell ref="K94:M94"/>
    <mergeCell ref="R94:T94"/>
    <mergeCell ref="U94:V94"/>
    <mergeCell ref="G91:I91"/>
    <mergeCell ref="K91:M91"/>
    <mergeCell ref="R91:T91"/>
    <mergeCell ref="U91:V91"/>
    <mergeCell ref="G92:I92"/>
    <mergeCell ref="K92:M92"/>
    <mergeCell ref="R92:T92"/>
    <mergeCell ref="U92:V92"/>
    <mergeCell ref="B88:W88"/>
    <mergeCell ref="G89:I89"/>
    <mergeCell ref="K89:M89"/>
    <mergeCell ref="R89:T89"/>
    <mergeCell ref="U89:V89"/>
    <mergeCell ref="G90:I90"/>
    <mergeCell ref="K90:M90"/>
    <mergeCell ref="R90:T90"/>
    <mergeCell ref="U90:V90"/>
    <mergeCell ref="G86:I86"/>
    <mergeCell ref="K86:M86"/>
    <mergeCell ref="R86:T86"/>
    <mergeCell ref="U86:V86"/>
    <mergeCell ref="G87:I87"/>
    <mergeCell ref="K87:M87"/>
    <mergeCell ref="R87:T87"/>
    <mergeCell ref="G84:I84"/>
    <mergeCell ref="K84:M84"/>
    <mergeCell ref="R84:T84"/>
    <mergeCell ref="U84:V84"/>
    <mergeCell ref="G85:I85"/>
    <mergeCell ref="K85:M85"/>
    <mergeCell ref="R85:T85"/>
    <mergeCell ref="U85:V85"/>
    <mergeCell ref="G82:I82"/>
    <mergeCell ref="K82:M82"/>
    <mergeCell ref="R82:T82"/>
    <mergeCell ref="U82:V82"/>
    <mergeCell ref="G83:I83"/>
    <mergeCell ref="K83:M83"/>
    <mergeCell ref="R83:T83"/>
    <mergeCell ref="U83:V83"/>
    <mergeCell ref="G80:I80"/>
    <mergeCell ref="K80:M80"/>
    <mergeCell ref="R80:T80"/>
    <mergeCell ref="U80:V80"/>
    <mergeCell ref="G81:I81"/>
    <mergeCell ref="K81:M81"/>
    <mergeCell ref="R81:T81"/>
    <mergeCell ref="U81:V81"/>
    <mergeCell ref="G78:I78"/>
    <mergeCell ref="K78:M78"/>
    <mergeCell ref="R78:T78"/>
    <mergeCell ref="U78:V78"/>
    <mergeCell ref="G79:I79"/>
    <mergeCell ref="K79:M79"/>
    <mergeCell ref="R79:T79"/>
    <mergeCell ref="U79:V79"/>
    <mergeCell ref="E76:I76"/>
    <mergeCell ref="J76:L76"/>
    <mergeCell ref="G77:I77"/>
    <mergeCell ref="K77:M77"/>
    <mergeCell ref="R77:T77"/>
    <mergeCell ref="U77:V77"/>
    <mergeCell ref="R72:T72"/>
    <mergeCell ref="E73:F73"/>
    <mergeCell ref="H73:I73"/>
    <mergeCell ref="R73:T73"/>
    <mergeCell ref="U73:W73"/>
    <mergeCell ref="E75:F75"/>
    <mergeCell ref="G75:I75"/>
    <mergeCell ref="J75:L75"/>
    <mergeCell ref="G70:I70"/>
    <mergeCell ref="K70:M70"/>
    <mergeCell ref="R70:T70"/>
    <mergeCell ref="U70:V70"/>
    <mergeCell ref="G71:I71"/>
    <mergeCell ref="K71:M71"/>
    <mergeCell ref="R71:T71"/>
    <mergeCell ref="U71:V71"/>
    <mergeCell ref="G68:I68"/>
    <mergeCell ref="K68:M68"/>
    <mergeCell ref="R68:T68"/>
    <mergeCell ref="U68:V68"/>
    <mergeCell ref="G69:I69"/>
    <mergeCell ref="K69:M69"/>
    <mergeCell ref="R69:T69"/>
    <mergeCell ref="U69:V69"/>
    <mergeCell ref="G66:I66"/>
    <mergeCell ref="K66:M66"/>
    <mergeCell ref="R66:T66"/>
    <mergeCell ref="U66:V66"/>
    <mergeCell ref="G67:I67"/>
    <mergeCell ref="K67:M67"/>
    <mergeCell ref="R67:T67"/>
    <mergeCell ref="U67:V67"/>
    <mergeCell ref="G64:I64"/>
    <mergeCell ref="K64:M64"/>
    <mergeCell ref="R64:T64"/>
    <mergeCell ref="U64:V64"/>
    <mergeCell ref="G65:I65"/>
    <mergeCell ref="K65:M65"/>
    <mergeCell ref="R65:T65"/>
    <mergeCell ref="U65:V65"/>
    <mergeCell ref="G62:I62"/>
    <mergeCell ref="K62:M62"/>
    <mergeCell ref="R62:T62"/>
    <mergeCell ref="U62:V62"/>
    <mergeCell ref="G63:I63"/>
    <mergeCell ref="K63:M63"/>
    <mergeCell ref="R63:T63"/>
    <mergeCell ref="U63:V63"/>
    <mergeCell ref="G60:I60"/>
    <mergeCell ref="K60:M60"/>
    <mergeCell ref="R60:T60"/>
    <mergeCell ref="U60:V60"/>
    <mergeCell ref="G61:I61"/>
    <mergeCell ref="K61:M61"/>
    <mergeCell ref="R61:T61"/>
    <mergeCell ref="U61:V61"/>
    <mergeCell ref="R56:T56"/>
    <mergeCell ref="B57:W57"/>
    <mergeCell ref="G59:I59"/>
    <mergeCell ref="K59:M59"/>
    <mergeCell ref="R59:T59"/>
    <mergeCell ref="U59:V59"/>
    <mergeCell ref="G54:I54"/>
    <mergeCell ref="K54:M54"/>
    <mergeCell ref="R54:T54"/>
    <mergeCell ref="U54:V54"/>
    <mergeCell ref="G55:I55"/>
    <mergeCell ref="K55:M55"/>
    <mergeCell ref="R55:T55"/>
    <mergeCell ref="U55:V55"/>
    <mergeCell ref="G52:I52"/>
    <mergeCell ref="K52:M52"/>
    <mergeCell ref="R52:T52"/>
    <mergeCell ref="U52:V52"/>
    <mergeCell ref="G53:I53"/>
    <mergeCell ref="K53:M53"/>
    <mergeCell ref="R53:T53"/>
    <mergeCell ref="U53:V53"/>
    <mergeCell ref="G50:I50"/>
    <mergeCell ref="K50:M50"/>
    <mergeCell ref="R50:T50"/>
    <mergeCell ref="U50:V50"/>
    <mergeCell ref="G51:I51"/>
    <mergeCell ref="K51:M51"/>
    <mergeCell ref="R51:T51"/>
    <mergeCell ref="U51:V51"/>
    <mergeCell ref="G48:I48"/>
    <mergeCell ref="K48:M48"/>
    <mergeCell ref="R48:T48"/>
    <mergeCell ref="U48:V48"/>
    <mergeCell ref="G49:I49"/>
    <mergeCell ref="K49:M49"/>
    <mergeCell ref="R49:T49"/>
    <mergeCell ref="U49:V49"/>
    <mergeCell ref="G46:I46"/>
    <mergeCell ref="K46:M46"/>
    <mergeCell ref="R46:T46"/>
    <mergeCell ref="U46:V46"/>
    <mergeCell ref="G47:I47"/>
    <mergeCell ref="K47:M47"/>
    <mergeCell ref="R47:T47"/>
    <mergeCell ref="U47:V47"/>
    <mergeCell ref="G44:I44"/>
    <mergeCell ref="K44:M44"/>
    <mergeCell ref="R44:T44"/>
    <mergeCell ref="U44:V44"/>
    <mergeCell ref="G45:I45"/>
    <mergeCell ref="K45:M45"/>
    <mergeCell ref="R45:T45"/>
    <mergeCell ref="U45:V45"/>
    <mergeCell ref="G42:I42"/>
    <mergeCell ref="K42:M42"/>
    <mergeCell ref="R42:T42"/>
    <mergeCell ref="U42:V42"/>
    <mergeCell ref="G43:I43"/>
    <mergeCell ref="K43:M43"/>
    <mergeCell ref="R43:T43"/>
    <mergeCell ref="U43:V43"/>
    <mergeCell ref="G40:I40"/>
    <mergeCell ref="K40:M40"/>
    <mergeCell ref="R40:T40"/>
    <mergeCell ref="U40:V40"/>
    <mergeCell ref="G41:I41"/>
    <mergeCell ref="K41:M41"/>
    <mergeCell ref="R41:T41"/>
    <mergeCell ref="U41:V41"/>
    <mergeCell ref="G38:I38"/>
    <mergeCell ref="K38:M38"/>
    <mergeCell ref="R38:T38"/>
    <mergeCell ref="U38:V38"/>
    <mergeCell ref="G39:I39"/>
    <mergeCell ref="K39:M39"/>
    <mergeCell ref="R39:T39"/>
    <mergeCell ref="U39:V39"/>
    <mergeCell ref="G34:I34"/>
    <mergeCell ref="K34:M34"/>
    <mergeCell ref="R34:T34"/>
    <mergeCell ref="B35:W35"/>
    <mergeCell ref="G37:I37"/>
    <mergeCell ref="K37:M37"/>
    <mergeCell ref="R37:T37"/>
    <mergeCell ref="U37:V37"/>
    <mergeCell ref="G32:I32"/>
    <mergeCell ref="K32:M32"/>
    <mergeCell ref="R32:T32"/>
    <mergeCell ref="U32:V32"/>
    <mergeCell ref="G33:I33"/>
    <mergeCell ref="K33:M33"/>
    <mergeCell ref="R33:T33"/>
    <mergeCell ref="U33:V33"/>
    <mergeCell ref="G30:I30"/>
    <mergeCell ref="K30:M30"/>
    <mergeCell ref="R30:T30"/>
    <mergeCell ref="U30:V30"/>
    <mergeCell ref="G31:I31"/>
    <mergeCell ref="K31:M31"/>
    <mergeCell ref="R31:T31"/>
    <mergeCell ref="U31:V31"/>
    <mergeCell ref="G28:I28"/>
    <mergeCell ref="K28:M28"/>
    <mergeCell ref="R28:T28"/>
    <mergeCell ref="U28:V28"/>
    <mergeCell ref="G29:I29"/>
    <mergeCell ref="K29:M29"/>
    <mergeCell ref="R29:T29"/>
    <mergeCell ref="U29:V29"/>
    <mergeCell ref="G26:I26"/>
    <mergeCell ref="K26:M26"/>
    <mergeCell ref="R26:T26"/>
    <mergeCell ref="U26:V26"/>
    <mergeCell ref="G27:I27"/>
    <mergeCell ref="K27:M27"/>
    <mergeCell ref="R27:T27"/>
    <mergeCell ref="U27:V27"/>
    <mergeCell ref="G24:I24"/>
    <mergeCell ref="K24:M24"/>
    <mergeCell ref="R24:T24"/>
    <mergeCell ref="U24:V24"/>
    <mergeCell ref="G25:I25"/>
    <mergeCell ref="K25:M25"/>
    <mergeCell ref="R25:T25"/>
    <mergeCell ref="U25:V25"/>
    <mergeCell ref="B21:W21"/>
    <mergeCell ref="G22:I22"/>
    <mergeCell ref="K22:M22"/>
    <mergeCell ref="R22:T22"/>
    <mergeCell ref="U22:V22"/>
    <mergeCell ref="G23:I23"/>
    <mergeCell ref="K23:M23"/>
    <mergeCell ref="R23:T23"/>
    <mergeCell ref="U23:V23"/>
    <mergeCell ref="G19:I19"/>
    <mergeCell ref="K19:M19"/>
    <mergeCell ref="R19:T19"/>
    <mergeCell ref="U19:V19"/>
    <mergeCell ref="G20:I20"/>
    <mergeCell ref="K20:M20"/>
    <mergeCell ref="R20:T20"/>
    <mergeCell ref="G17:I17"/>
    <mergeCell ref="K17:M17"/>
    <mergeCell ref="R17:T17"/>
    <mergeCell ref="U17:V17"/>
    <mergeCell ref="G18:I18"/>
    <mergeCell ref="K18:M18"/>
    <mergeCell ref="R18:T18"/>
    <mergeCell ref="U18:V18"/>
    <mergeCell ref="G15:I15"/>
    <mergeCell ref="K15:M15"/>
    <mergeCell ref="R15:T15"/>
    <mergeCell ref="U15:V15"/>
    <mergeCell ref="G16:I16"/>
    <mergeCell ref="K16:M16"/>
    <mergeCell ref="R16:T16"/>
    <mergeCell ref="U16:V16"/>
    <mergeCell ref="G13:I13"/>
    <mergeCell ref="K13:M13"/>
    <mergeCell ref="R13:T13"/>
    <mergeCell ref="U13:V13"/>
    <mergeCell ref="G14:I14"/>
    <mergeCell ref="K14:M14"/>
    <mergeCell ref="R14:T14"/>
    <mergeCell ref="U14:V14"/>
    <mergeCell ref="G12:I12"/>
    <mergeCell ref="K12:M12"/>
    <mergeCell ref="R12:T12"/>
    <mergeCell ref="U12:V12"/>
    <mergeCell ref="E9:I9"/>
    <mergeCell ref="J9:L9"/>
    <mergeCell ref="G10:I10"/>
    <mergeCell ref="K10:M10"/>
    <mergeCell ref="R10:T10"/>
    <mergeCell ref="U10:V10"/>
    <mergeCell ref="A1:Y1"/>
    <mergeCell ref="K5:N5"/>
    <mergeCell ref="K6:N6"/>
    <mergeCell ref="E8:F8"/>
    <mergeCell ref="G8:I8"/>
    <mergeCell ref="J8:L8"/>
    <mergeCell ref="G11:I11"/>
    <mergeCell ref="K11:M11"/>
    <mergeCell ref="R11:T11"/>
    <mergeCell ref="U11:V11"/>
  </mergeCells>
  <pageMargins left="0.7" right="0.7" top="0.75" bottom="0.75" header="0.3" footer="0.3"/>
  <pageSetup paperSize="9" scale="71" orientation="portrait" r:id="rId1"/>
  <colBreaks count="1" manualBreakCount="1">
    <brk id="24" max="72" man="1"/>
  </colBreaks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AE32"/>
  <sheetViews>
    <sheetView view="pageBreakPreview" topLeftCell="A37" zoomScale="95" zoomScaleNormal="100" zoomScaleSheetLayoutView="95" workbookViewId="0">
      <selection activeCell="I20" sqref="I20"/>
    </sheetView>
  </sheetViews>
  <sheetFormatPr defaultColWidth="3.5703125" defaultRowHeight="23.25" x14ac:dyDescent="0.5"/>
  <cols>
    <col min="1" max="1" width="3.140625" style="2073" customWidth="1"/>
    <col min="2" max="2" width="4.85546875" style="2073" customWidth="1"/>
    <col min="3" max="3" width="4.28515625" style="2073" customWidth="1"/>
    <col min="4" max="4" width="5.85546875" style="2073" customWidth="1"/>
    <col min="5" max="5" width="3.28515625" style="2073" customWidth="1"/>
    <col min="6" max="6" width="8" style="2073" customWidth="1"/>
    <col min="7" max="7" width="8.140625" style="2073" customWidth="1"/>
    <col min="8" max="8" width="6" style="2073" customWidth="1"/>
    <col min="9" max="9" width="4.28515625" style="2073" customWidth="1"/>
    <col min="10" max="10" width="4.85546875" style="2073" customWidth="1"/>
    <col min="11" max="11" width="4.28515625" style="2073" customWidth="1"/>
    <col min="12" max="12" width="3.7109375" style="2073" customWidth="1"/>
    <col min="13" max="13" width="4.5703125" style="2073" customWidth="1"/>
    <col min="14" max="14" width="4.28515625" style="2073" customWidth="1"/>
    <col min="15" max="15" width="4.85546875" style="2073" bestFit="1" customWidth="1"/>
    <col min="16" max="16" width="11.7109375" style="2073" bestFit="1" customWidth="1"/>
    <col min="17" max="17" width="4.28515625" style="2073" customWidth="1"/>
    <col min="18" max="18" width="4.7109375" style="2073" customWidth="1"/>
    <col min="19" max="19" width="3.7109375" style="2073" customWidth="1"/>
    <col min="20" max="28" width="3.5703125" style="2073"/>
    <col min="29" max="29" width="4" style="2073" bestFit="1" customWidth="1"/>
    <col min="30" max="31" width="3.7109375" style="2073" bestFit="1" customWidth="1"/>
    <col min="32" max="16384" width="3.5703125" style="2073"/>
  </cols>
  <sheetData>
    <row r="1" spans="1:31" x14ac:dyDescent="0.5">
      <c r="B1" s="2074" t="s">
        <v>3321</v>
      </c>
      <c r="F1" s="2073" t="s">
        <v>3322</v>
      </c>
      <c r="G1" s="2075"/>
      <c r="L1" s="5004"/>
      <c r="M1" s="5004"/>
      <c r="P1" s="2076"/>
      <c r="Q1" s="2076"/>
      <c r="R1" s="2077"/>
      <c r="S1" s="2078"/>
      <c r="T1" s="2078"/>
      <c r="AC1" s="2073" t="s">
        <v>3323</v>
      </c>
    </row>
    <row r="2" spans="1:31" x14ac:dyDescent="0.5">
      <c r="G2" s="2079"/>
      <c r="H2" s="2080"/>
      <c r="I2" s="2081"/>
      <c r="J2" s="2082">
        <v>30</v>
      </c>
      <c r="K2" s="2073" t="s">
        <v>64</v>
      </c>
      <c r="P2" s="2083" t="s">
        <v>3324</v>
      </c>
      <c r="Q2" s="5005">
        <v>11</v>
      </c>
      <c r="R2" s="5005"/>
      <c r="S2" s="2073" t="s">
        <v>64</v>
      </c>
      <c r="AC2" s="2073">
        <v>21</v>
      </c>
      <c r="AD2" s="2073">
        <v>6.11</v>
      </c>
    </row>
    <row r="3" spans="1:31" x14ac:dyDescent="0.5">
      <c r="C3" s="2078"/>
      <c r="P3" s="2083" t="s">
        <v>3325</v>
      </c>
      <c r="Q3" s="5004">
        <v>4</v>
      </c>
      <c r="R3" s="5004"/>
      <c r="S3" s="2073" t="s">
        <v>64</v>
      </c>
      <c r="AC3" s="2073">
        <v>21</v>
      </c>
      <c r="AD3" s="2073">
        <f>6.11/21</f>
        <v>0.29095238095238096</v>
      </c>
      <c r="AE3" s="2073">
        <f>AC3*AD3</f>
        <v>6.11</v>
      </c>
    </row>
    <row r="4" spans="1:31" x14ac:dyDescent="0.5">
      <c r="M4" s="2084">
        <v>12</v>
      </c>
      <c r="N4" s="2073" t="s">
        <v>64</v>
      </c>
      <c r="P4" s="2083" t="s">
        <v>239</v>
      </c>
      <c r="Q4" s="5004">
        <f>Q2+Q3</f>
        <v>15</v>
      </c>
      <c r="R4" s="5006"/>
      <c r="S4" s="2073" t="s">
        <v>64</v>
      </c>
      <c r="AC4" s="2073">
        <v>3</v>
      </c>
      <c r="AD4" s="2073">
        <f>6.11/21</f>
        <v>0.29095238095238096</v>
      </c>
      <c r="AE4" s="2073">
        <f>AC4*AD4</f>
        <v>0.87285714285714289</v>
      </c>
    </row>
    <row r="5" spans="1:31" x14ac:dyDescent="0.5">
      <c r="O5" s="2073" t="s">
        <v>3326</v>
      </c>
      <c r="Q5" s="5004">
        <f>Q4</f>
        <v>15</v>
      </c>
      <c r="R5" s="5006"/>
      <c r="S5" s="2073" t="s">
        <v>64</v>
      </c>
      <c r="T5" s="2073" t="s">
        <v>195</v>
      </c>
      <c r="U5" s="5002">
        <f>ROUND(1/COS(R1*PI()/180)*Q5,3)</f>
        <v>15</v>
      </c>
      <c r="V5" s="5002"/>
      <c r="W5" s="2073" t="s">
        <v>64</v>
      </c>
      <c r="AD5" s="2073">
        <f>6.11/21</f>
        <v>0.29095238095238096</v>
      </c>
      <c r="AE5" s="2073">
        <f>AC5*AD5</f>
        <v>0</v>
      </c>
    </row>
    <row r="6" spans="1:31" x14ac:dyDescent="0.5">
      <c r="A6" s="2076">
        <v>1</v>
      </c>
      <c r="B6" s="2073" t="s">
        <v>3327</v>
      </c>
      <c r="E6" s="2073" t="s">
        <v>3328</v>
      </c>
      <c r="F6" s="2073" t="s">
        <v>3329</v>
      </c>
      <c r="H6" s="2073" t="s">
        <v>3330</v>
      </c>
      <c r="K6" s="2073">
        <v>1.2</v>
      </c>
      <c r="L6" s="2073" t="s">
        <v>64</v>
      </c>
      <c r="O6" s="2083" t="s">
        <v>3331</v>
      </c>
      <c r="P6" s="2085">
        <f>J2+E1</f>
        <v>30</v>
      </c>
      <c r="Q6" s="2086" t="s">
        <v>3332</v>
      </c>
      <c r="S6" s="2073" t="s">
        <v>195</v>
      </c>
      <c r="T6" s="5004">
        <f>P6/1.2+1</f>
        <v>26</v>
      </c>
      <c r="U6" s="5004"/>
      <c r="V6" s="2073" t="s">
        <v>226</v>
      </c>
      <c r="W6" s="5004">
        <f>ROUND(T6,0)</f>
        <v>26</v>
      </c>
      <c r="X6" s="5004"/>
      <c r="AD6" s="2073">
        <f>6.11/21</f>
        <v>0.29095238095238096</v>
      </c>
      <c r="AE6" s="2073">
        <f>AC6*AD6</f>
        <v>0</v>
      </c>
    </row>
    <row r="7" spans="1:31" x14ac:dyDescent="0.5">
      <c r="A7" s="2076"/>
      <c r="B7" s="2073" t="s">
        <v>3333</v>
      </c>
      <c r="D7" s="2077">
        <f>W6</f>
        <v>26</v>
      </c>
      <c r="E7" s="2077" t="s">
        <v>717</v>
      </c>
      <c r="F7" s="2077">
        <f>W7</f>
        <v>14</v>
      </c>
      <c r="G7" s="2077" t="s">
        <v>195</v>
      </c>
      <c r="H7" s="5007">
        <f>W6*W7</f>
        <v>364</v>
      </c>
      <c r="I7" s="5007"/>
      <c r="J7" s="2073" t="s">
        <v>226</v>
      </c>
      <c r="O7" s="2083" t="s">
        <v>3334</v>
      </c>
      <c r="P7" s="2087">
        <f>Q5</f>
        <v>15</v>
      </c>
      <c r="Q7" s="2086" t="s">
        <v>3332</v>
      </c>
      <c r="S7" s="2073" t="s">
        <v>195</v>
      </c>
      <c r="T7" s="5004">
        <f>P7/1.2+1</f>
        <v>13.5</v>
      </c>
      <c r="U7" s="5004"/>
      <c r="V7" s="2073" t="s">
        <v>226</v>
      </c>
      <c r="W7" s="5004">
        <f>ROUND(T7,0)</f>
        <v>14</v>
      </c>
      <c r="X7" s="5004"/>
    </row>
    <row r="8" spans="1:31" x14ac:dyDescent="0.5">
      <c r="A8" s="2076">
        <v>2</v>
      </c>
      <c r="B8" s="2073" t="s">
        <v>3335</v>
      </c>
      <c r="H8" s="5003">
        <f>U5*W6*2</f>
        <v>780</v>
      </c>
      <c r="I8" s="5003"/>
      <c r="J8" s="2073" t="s">
        <v>64</v>
      </c>
      <c r="K8" s="2073" t="s">
        <v>3336</v>
      </c>
      <c r="N8" s="5003"/>
      <c r="O8" s="5003"/>
    </row>
    <row r="9" spans="1:31" x14ac:dyDescent="0.5">
      <c r="A9" s="2076">
        <v>3</v>
      </c>
      <c r="B9" s="2073" t="s">
        <v>3337</v>
      </c>
      <c r="H9" s="5003">
        <f>W7*P6</f>
        <v>420</v>
      </c>
      <c r="I9" s="5003"/>
      <c r="J9" s="2073" t="s">
        <v>64</v>
      </c>
      <c r="K9" s="2073" t="s">
        <v>3336</v>
      </c>
      <c r="N9" s="5003"/>
      <c r="O9" s="5003"/>
    </row>
    <row r="10" spans="1:31" x14ac:dyDescent="0.5">
      <c r="A10" s="2076">
        <v>4</v>
      </c>
      <c r="B10" s="2073" t="s">
        <v>3338</v>
      </c>
      <c r="F10" s="2088"/>
      <c r="G10" s="2081">
        <f>U5</f>
        <v>15</v>
      </c>
      <c r="H10" s="2086" t="s">
        <v>3339</v>
      </c>
      <c r="J10" s="2089">
        <f>G10/0.5+1</f>
        <v>31</v>
      </c>
      <c r="K10" s="2073" t="s">
        <v>987</v>
      </c>
      <c r="AC10" s="2073">
        <f>15/0.5+1</f>
        <v>31</v>
      </c>
    </row>
    <row r="11" spans="1:31" x14ac:dyDescent="0.5">
      <c r="C11" s="2073" t="s">
        <v>195</v>
      </c>
      <c r="D11" s="2090">
        <f>P6</f>
        <v>30</v>
      </c>
      <c r="E11" s="2077" t="s">
        <v>717</v>
      </c>
      <c r="F11" s="2089">
        <f>J10</f>
        <v>31</v>
      </c>
      <c r="G11" s="2077" t="s">
        <v>195</v>
      </c>
      <c r="H11" s="5003">
        <f>D11*F11</f>
        <v>930</v>
      </c>
      <c r="I11" s="5003"/>
      <c r="J11" s="2073" t="s">
        <v>64</v>
      </c>
    </row>
    <row r="12" spans="1:31" x14ac:dyDescent="0.5">
      <c r="D12" s="2091"/>
      <c r="H12" s="5003"/>
      <c r="I12" s="5003"/>
    </row>
    <row r="14" spans="1:31" x14ac:dyDescent="0.5">
      <c r="C14" s="2073" t="s">
        <v>3340</v>
      </c>
      <c r="M14" s="2073" t="s">
        <v>3341</v>
      </c>
      <c r="Q14" s="5005">
        <f>P6*U5</f>
        <v>450</v>
      </c>
      <c r="R14" s="5005"/>
      <c r="S14" s="5005"/>
      <c r="T14" s="2073" t="s">
        <v>432</v>
      </c>
    </row>
    <row r="16" spans="1:31" s="2095" customFormat="1" x14ac:dyDescent="0.5">
      <c r="A16" s="5008" t="s">
        <v>3342</v>
      </c>
      <c r="B16" s="5009"/>
      <c r="C16" s="2092"/>
      <c r="D16" s="2093"/>
      <c r="E16" s="2093" t="s">
        <v>327</v>
      </c>
      <c r="F16" s="2093"/>
      <c r="G16" s="2093"/>
      <c r="H16" s="2094"/>
      <c r="I16" s="5008" t="s">
        <v>328</v>
      </c>
      <c r="J16" s="5009"/>
      <c r="K16" s="5008" t="s">
        <v>225</v>
      </c>
      <c r="L16" s="5009"/>
      <c r="M16" s="5008" t="s">
        <v>3343</v>
      </c>
      <c r="N16" s="5009"/>
      <c r="O16" s="5008" t="s">
        <v>2953</v>
      </c>
      <c r="P16" s="5009"/>
      <c r="Q16" s="5008" t="s">
        <v>330</v>
      </c>
      <c r="R16" s="5012"/>
      <c r="S16" s="5009"/>
      <c r="T16" s="2092"/>
      <c r="U16" s="2093"/>
      <c r="V16" s="2093" t="s">
        <v>130</v>
      </c>
      <c r="W16" s="2093"/>
      <c r="X16" s="2094"/>
    </row>
    <row r="17" spans="1:31" s="2095" customFormat="1" x14ac:dyDescent="0.5">
      <c r="A17" s="2096"/>
      <c r="B17" s="2097"/>
      <c r="C17" s="2098"/>
      <c r="D17" s="2099"/>
      <c r="E17" s="2099"/>
      <c r="F17" s="2099"/>
      <c r="G17" s="2099"/>
      <c r="H17" s="2100"/>
      <c r="I17" s="2098"/>
      <c r="J17" s="2100"/>
      <c r="K17" s="2098"/>
      <c r="L17" s="2100"/>
      <c r="M17" s="5013" t="s">
        <v>531</v>
      </c>
      <c r="N17" s="5014"/>
      <c r="O17" s="2101"/>
      <c r="P17" s="2102"/>
      <c r="Q17" s="2098"/>
      <c r="R17" s="2099" t="s">
        <v>3344</v>
      </c>
      <c r="S17" s="2100"/>
      <c r="T17" s="2098"/>
      <c r="U17" s="2099"/>
      <c r="V17" s="2099"/>
      <c r="W17" s="2099"/>
      <c r="X17" s="2100"/>
    </row>
    <row r="18" spans="1:31" ht="24" thickBot="1" x14ac:dyDescent="0.55000000000000004">
      <c r="A18" s="2092">
        <v>1</v>
      </c>
      <c r="B18" s="2103"/>
      <c r="C18" s="2104" t="s">
        <v>3345</v>
      </c>
      <c r="D18" s="2105"/>
      <c r="E18" s="2106" t="s">
        <v>3328</v>
      </c>
      <c r="F18" s="2105" t="s">
        <v>3346</v>
      </c>
      <c r="G18" s="2105"/>
      <c r="H18" s="2103"/>
      <c r="I18" s="5015" t="s">
        <v>226</v>
      </c>
      <c r="J18" s="5016"/>
      <c r="K18" s="5017">
        <f>H7</f>
        <v>364</v>
      </c>
      <c r="L18" s="5018"/>
      <c r="M18" s="5019"/>
      <c r="N18" s="5020"/>
      <c r="O18" s="5021">
        <v>85</v>
      </c>
      <c r="P18" s="5022"/>
      <c r="Q18" s="5023">
        <f>K18*O18</f>
        <v>30940</v>
      </c>
      <c r="R18" s="5023"/>
      <c r="S18" s="5024"/>
      <c r="T18" s="2104"/>
      <c r="U18" s="2105"/>
      <c r="V18" s="2105"/>
      <c r="W18" s="2105"/>
      <c r="X18" s="2103"/>
    </row>
    <row r="19" spans="1:31" ht="24" thickTop="1" x14ac:dyDescent="0.5">
      <c r="A19" s="2101"/>
      <c r="B19" s="2107"/>
      <c r="C19" s="2108"/>
      <c r="E19" s="2077"/>
      <c r="H19" s="2107"/>
      <c r="I19" s="2109"/>
      <c r="J19" s="2110"/>
      <c r="K19" s="2109"/>
      <c r="L19" s="2110"/>
      <c r="M19" s="5025"/>
      <c r="N19" s="5006"/>
      <c r="O19" s="2109"/>
      <c r="P19" s="2110"/>
      <c r="Q19" s="2111"/>
      <c r="R19" s="2111"/>
      <c r="S19" s="2112"/>
      <c r="T19" s="2108"/>
      <c r="X19" s="2107"/>
    </row>
    <row r="20" spans="1:31" x14ac:dyDescent="0.5">
      <c r="A20" s="2101">
        <v>2</v>
      </c>
      <c r="B20" s="2107"/>
      <c r="C20" s="2108" t="s">
        <v>3345</v>
      </c>
      <c r="E20" s="2077" t="s">
        <v>3328</v>
      </c>
      <c r="F20" s="2073" t="s">
        <v>3347</v>
      </c>
      <c r="H20" s="2107"/>
      <c r="I20" s="5025" t="s">
        <v>226</v>
      </c>
      <c r="J20" s="5018"/>
      <c r="K20" s="5026">
        <v>0</v>
      </c>
      <c r="L20" s="5011"/>
      <c r="M20" s="5025"/>
      <c r="N20" s="5006"/>
      <c r="O20" s="5025"/>
      <c r="P20" s="5018"/>
      <c r="Q20" s="5010">
        <f>K20*O20</f>
        <v>0</v>
      </c>
      <c r="R20" s="5010"/>
      <c r="S20" s="5011"/>
      <c r="T20" s="2073" t="s">
        <v>3348</v>
      </c>
      <c r="X20" s="2107"/>
      <c r="AC20" s="2073">
        <f>304.8</f>
        <v>304.8</v>
      </c>
      <c r="AD20" s="2073">
        <v>30.48</v>
      </c>
      <c r="AE20" s="2073">
        <v>12</v>
      </c>
    </row>
    <row r="21" spans="1:31" x14ac:dyDescent="0.5">
      <c r="A21" s="2101">
        <v>3</v>
      </c>
      <c r="B21" s="2107"/>
      <c r="C21" s="2108" t="s">
        <v>3349</v>
      </c>
      <c r="H21" s="2107"/>
      <c r="I21" s="5025" t="s">
        <v>64</v>
      </c>
      <c r="J21" s="5018"/>
      <c r="K21" s="5027">
        <f>H8</f>
        <v>780</v>
      </c>
      <c r="L21" s="5028"/>
      <c r="M21" s="5025">
        <f>1.5*8*K21*V22</f>
        <v>213.25459317585302</v>
      </c>
      <c r="N21" s="5006"/>
      <c r="O21" s="5029">
        <v>700</v>
      </c>
      <c r="P21" s="5030"/>
      <c r="Q21" s="5010">
        <f>M21*O21</f>
        <v>149278.21522309713</v>
      </c>
      <c r="R21" s="5010"/>
      <c r="S21" s="5011"/>
      <c r="T21" s="2108"/>
      <c r="U21" s="2073" t="s">
        <v>3350</v>
      </c>
      <c r="X21" s="2107"/>
      <c r="AC21" s="2073">
        <f>AC20/10</f>
        <v>30.48</v>
      </c>
      <c r="AD21" s="2073">
        <v>7.5</v>
      </c>
      <c r="AE21" s="2073">
        <f>AE20/AD20*AD21</f>
        <v>2.9527559055118107</v>
      </c>
    </row>
    <row r="22" spans="1:31" x14ac:dyDescent="0.5">
      <c r="A22" s="2101">
        <v>4</v>
      </c>
      <c r="B22" s="2107"/>
      <c r="C22" s="2108" t="s">
        <v>3351</v>
      </c>
      <c r="H22" s="2107"/>
      <c r="I22" s="5025" t="s">
        <v>64</v>
      </c>
      <c r="J22" s="5018"/>
      <c r="K22" s="5025">
        <f>H9</f>
        <v>420</v>
      </c>
      <c r="L22" s="5018"/>
      <c r="M22" s="5025">
        <f>1.5*6*K22*V22</f>
        <v>86.122047244094489</v>
      </c>
      <c r="N22" s="5006"/>
      <c r="O22" s="5029">
        <f>O21</f>
        <v>700</v>
      </c>
      <c r="P22" s="5031"/>
      <c r="Q22" s="5010">
        <f>M22*O22</f>
        <v>60285.433070866144</v>
      </c>
      <c r="R22" s="5010"/>
      <c r="S22" s="5011"/>
      <c r="T22" s="2108"/>
      <c r="U22" s="2073" t="s">
        <v>195</v>
      </c>
      <c r="V22" s="5006">
        <f>1/43.8912</f>
        <v>2.278361038203558E-2</v>
      </c>
      <c r="W22" s="5006"/>
      <c r="X22" s="2107"/>
      <c r="AC22" s="2073">
        <f>AC21/100</f>
        <v>0.30480000000000002</v>
      </c>
    </row>
    <row r="23" spans="1:31" x14ac:dyDescent="0.5">
      <c r="A23" s="2101">
        <v>5</v>
      </c>
      <c r="B23" s="2107"/>
      <c r="C23" s="2108" t="s">
        <v>3352</v>
      </c>
      <c r="H23" s="2107"/>
      <c r="I23" s="5025" t="s">
        <v>64</v>
      </c>
      <c r="J23" s="5018"/>
      <c r="K23" s="5025">
        <f>H11</f>
        <v>930</v>
      </c>
      <c r="L23" s="5018"/>
      <c r="M23" s="5025">
        <f>1.5*6*K23*V22</f>
        <v>190.69881889763781</v>
      </c>
      <c r="N23" s="5006"/>
      <c r="O23" s="5029">
        <f>O22</f>
        <v>700</v>
      </c>
      <c r="P23" s="5030"/>
      <c r="Q23" s="5010">
        <f>M23*O23</f>
        <v>133489.17322834645</v>
      </c>
      <c r="R23" s="5010"/>
      <c r="S23" s="5011"/>
      <c r="T23" s="2108"/>
      <c r="X23" s="2107"/>
      <c r="AC23" s="2073">
        <f>2/12 * 8 /12 * 114/0.3048</f>
        <v>41.55730533683289</v>
      </c>
    </row>
    <row r="24" spans="1:31" ht="24" thickBot="1" x14ac:dyDescent="0.55000000000000004">
      <c r="A24" s="2108"/>
      <c r="B24" s="2107"/>
      <c r="C24" s="2108"/>
      <c r="H24" s="2107"/>
      <c r="I24" s="5032" t="s">
        <v>239</v>
      </c>
      <c r="J24" s="5033"/>
      <c r="K24" s="5034">
        <f>SUM(K21:L23)</f>
        <v>2130</v>
      </c>
      <c r="L24" s="5033"/>
      <c r="M24" s="5032">
        <f>SUM(M21:N23)</f>
        <v>490.07545931758534</v>
      </c>
      <c r="N24" s="5033"/>
      <c r="O24" s="5025"/>
      <c r="P24" s="5018"/>
      <c r="Q24" s="2111"/>
      <c r="R24" s="2111"/>
      <c r="S24" s="2112"/>
      <c r="T24" s="2108"/>
      <c r="X24" s="2107"/>
    </row>
    <row r="25" spans="1:31" ht="24" thickTop="1" x14ac:dyDescent="0.5">
      <c r="A25" s="2108"/>
      <c r="B25" s="2107"/>
      <c r="C25" s="2108"/>
      <c r="H25" s="2107"/>
      <c r="I25" s="5035"/>
      <c r="J25" s="5018"/>
      <c r="K25" s="5025"/>
      <c r="L25" s="5018"/>
      <c r="M25" s="5025"/>
      <c r="N25" s="5006"/>
      <c r="O25" s="5025"/>
      <c r="P25" s="5018"/>
      <c r="Q25" s="5010"/>
      <c r="R25" s="5010"/>
      <c r="S25" s="5011"/>
      <c r="T25" s="2108"/>
      <c r="X25" s="2107"/>
      <c r="AC25" s="2073">
        <f>12*12*0.3048</f>
        <v>43.891200000000005</v>
      </c>
    </row>
    <row r="26" spans="1:31" x14ac:dyDescent="0.5">
      <c r="A26" s="2108"/>
      <c r="B26" s="2107"/>
      <c r="C26" s="2108" t="s">
        <v>3353</v>
      </c>
      <c r="H26" s="2107"/>
      <c r="I26" s="5035">
        <v>0.7</v>
      </c>
      <c r="J26" s="5018"/>
      <c r="K26" s="5040">
        <f>SUM(Q18:S23)</f>
        <v>373992.82152230974</v>
      </c>
      <c r="L26" s="5041"/>
      <c r="M26" s="5041"/>
      <c r="N26" s="5042"/>
      <c r="O26" s="5025" t="s">
        <v>195</v>
      </c>
      <c r="P26" s="5018"/>
      <c r="Q26" s="5043">
        <f>ROUND(K26*I26,2)</f>
        <v>261794.98</v>
      </c>
      <c r="R26" s="5023"/>
      <c r="S26" s="5024"/>
      <c r="T26" s="2108"/>
      <c r="U26" s="2086"/>
      <c r="X26" s="2107"/>
      <c r="AC26" s="2073">
        <f>1/AC25</f>
        <v>2.2783610382035576E-2</v>
      </c>
    </row>
    <row r="27" spans="1:31" x14ac:dyDescent="0.5">
      <c r="A27" s="2108"/>
      <c r="B27" s="2107"/>
      <c r="C27" s="2108" t="s">
        <v>3354</v>
      </c>
      <c r="H27" s="2107"/>
      <c r="I27" s="5035">
        <v>0.1</v>
      </c>
      <c r="J27" s="5018"/>
      <c r="K27" s="5040">
        <f>Q26</f>
        <v>261794.98</v>
      </c>
      <c r="L27" s="5041"/>
      <c r="M27" s="5041"/>
      <c r="N27" s="5042"/>
      <c r="O27" s="5025" t="s">
        <v>195</v>
      </c>
      <c r="P27" s="5018"/>
      <c r="Q27" s="5044">
        <f>ROUND(K27*I27,2)</f>
        <v>26179.5</v>
      </c>
      <c r="R27" s="5045"/>
      <c r="S27" s="5046"/>
      <c r="T27" s="2108"/>
      <c r="U27" s="2086"/>
      <c r="X27" s="2107"/>
    </row>
    <row r="28" spans="1:31" x14ac:dyDescent="0.5">
      <c r="A28" s="2108"/>
      <c r="B28" s="2107"/>
      <c r="C28" s="2108" t="s">
        <v>275</v>
      </c>
      <c r="H28" s="2107"/>
      <c r="I28" s="5025"/>
      <c r="J28" s="5018"/>
      <c r="K28" s="5054">
        <f>Q14</f>
        <v>450</v>
      </c>
      <c r="L28" s="5055"/>
      <c r="M28" s="5025" t="s">
        <v>267</v>
      </c>
      <c r="N28" s="5018"/>
      <c r="O28" s="5056">
        <v>90</v>
      </c>
      <c r="P28" s="5057"/>
      <c r="Q28" s="5040">
        <f>ROUND(K28*O28,2)</f>
        <v>40500</v>
      </c>
      <c r="R28" s="5041"/>
      <c r="S28" s="5042"/>
      <c r="T28" s="2108"/>
      <c r="U28" s="2077"/>
      <c r="V28" s="2077"/>
      <c r="X28" s="2107"/>
    </row>
    <row r="29" spans="1:31" ht="24" thickBot="1" x14ac:dyDescent="0.55000000000000004">
      <c r="A29" s="2108"/>
      <c r="B29" s="2107"/>
      <c r="C29" s="2108"/>
      <c r="F29" s="5036" t="s">
        <v>239</v>
      </c>
      <c r="G29" s="5037"/>
      <c r="H29" s="2107"/>
      <c r="I29" s="2108"/>
      <c r="J29" s="2107"/>
      <c r="K29" s="2108"/>
      <c r="L29" s="2107"/>
      <c r="M29" s="2108"/>
      <c r="O29" s="2108"/>
      <c r="P29" s="2107"/>
      <c r="Q29" s="5038">
        <f>SUM(Q26:Q28)</f>
        <v>328474.48</v>
      </c>
      <c r="R29" s="5039"/>
      <c r="S29" s="5016"/>
      <c r="T29" s="2101" t="s">
        <v>3355</v>
      </c>
      <c r="U29" s="2076"/>
      <c r="V29" s="2077"/>
      <c r="X29" s="2107"/>
    </row>
    <row r="30" spans="1:31" ht="24" thickTop="1" x14ac:dyDescent="0.5">
      <c r="A30" s="2108"/>
      <c r="B30" s="2107"/>
      <c r="C30" s="2108"/>
      <c r="H30" s="2107"/>
      <c r="I30" s="2108"/>
      <c r="J30" s="2107"/>
      <c r="L30" s="2107"/>
      <c r="M30" s="2108"/>
      <c r="O30" s="2108"/>
      <c r="P30" s="2107"/>
      <c r="Q30" s="2113"/>
      <c r="R30" s="2077"/>
      <c r="S30" s="2110"/>
      <c r="T30" s="2108"/>
      <c r="U30" s="2077"/>
      <c r="V30" s="2077"/>
      <c r="X30" s="2107"/>
    </row>
    <row r="31" spans="1:31" x14ac:dyDescent="0.5">
      <c r="A31" s="2108"/>
      <c r="B31" s="2107"/>
      <c r="C31" s="2108"/>
      <c r="D31" s="2073" t="s">
        <v>3356</v>
      </c>
      <c r="H31" s="2107"/>
      <c r="I31" s="5047">
        <f>Q29</f>
        <v>328474.48</v>
      </c>
      <c r="J31" s="5048"/>
      <c r="K31" s="5048"/>
      <c r="L31" s="2114" t="s">
        <v>3309</v>
      </c>
      <c r="M31" s="5049">
        <f>K28</f>
        <v>450</v>
      </c>
      <c r="N31" s="5050"/>
      <c r="O31" s="2115"/>
      <c r="P31" s="2116"/>
      <c r="Q31" s="5051">
        <f>ROUND(I31/M31,2)</f>
        <v>729.94</v>
      </c>
      <c r="R31" s="5052"/>
      <c r="S31" s="5053"/>
      <c r="T31" s="2101" t="s">
        <v>3357</v>
      </c>
      <c r="U31" s="2077"/>
      <c r="V31" s="2077"/>
      <c r="X31" s="2107"/>
    </row>
    <row r="32" spans="1:31" x14ac:dyDescent="0.5">
      <c r="A32" s="2117"/>
      <c r="B32" s="2118"/>
      <c r="C32" s="2117"/>
      <c r="D32" s="2119"/>
      <c r="E32" s="2119"/>
      <c r="F32" s="2119"/>
      <c r="G32" s="2119"/>
      <c r="H32" s="2118"/>
      <c r="I32" s="2117"/>
      <c r="J32" s="2118"/>
      <c r="K32" s="2117"/>
      <c r="L32" s="2118"/>
      <c r="M32" s="2117"/>
      <c r="N32" s="2119"/>
      <c r="O32" s="2117"/>
      <c r="P32" s="2118"/>
      <c r="Q32" s="2119"/>
      <c r="R32" s="2119"/>
      <c r="S32" s="2118"/>
      <c r="T32" s="2117"/>
      <c r="U32" s="2119"/>
      <c r="V32" s="2119"/>
      <c r="W32" s="2119"/>
      <c r="X32" s="2118"/>
    </row>
  </sheetData>
  <mergeCells count="79">
    <mergeCell ref="I31:K31"/>
    <mergeCell ref="M31:N31"/>
    <mergeCell ref="Q31:S31"/>
    <mergeCell ref="I28:J28"/>
    <mergeCell ref="K28:L28"/>
    <mergeCell ref="M28:N28"/>
    <mergeCell ref="O28:P28"/>
    <mergeCell ref="Q28:S28"/>
    <mergeCell ref="F29:G29"/>
    <mergeCell ref="Q29:S29"/>
    <mergeCell ref="Q25:S25"/>
    <mergeCell ref="I26:J26"/>
    <mergeCell ref="K26:N26"/>
    <mergeCell ref="O26:P26"/>
    <mergeCell ref="Q26:S26"/>
    <mergeCell ref="I27:J27"/>
    <mergeCell ref="K27:N27"/>
    <mergeCell ref="O27:P27"/>
    <mergeCell ref="Q27:S27"/>
    <mergeCell ref="I24:J24"/>
    <mergeCell ref="K24:L24"/>
    <mergeCell ref="M24:N24"/>
    <mergeCell ref="O24:P24"/>
    <mergeCell ref="I25:J25"/>
    <mergeCell ref="K25:L25"/>
    <mergeCell ref="M25:N25"/>
    <mergeCell ref="O25:P25"/>
    <mergeCell ref="V22:W22"/>
    <mergeCell ref="I23:J23"/>
    <mergeCell ref="K23:L23"/>
    <mergeCell ref="M23:N23"/>
    <mergeCell ref="O23:P23"/>
    <mergeCell ref="Q23:S23"/>
    <mergeCell ref="I22:J22"/>
    <mergeCell ref="K22:L22"/>
    <mergeCell ref="M22:N22"/>
    <mergeCell ref="O22:P22"/>
    <mergeCell ref="Q22:S22"/>
    <mergeCell ref="I21:J21"/>
    <mergeCell ref="K21:L21"/>
    <mergeCell ref="M21:N21"/>
    <mergeCell ref="O21:P21"/>
    <mergeCell ref="Q21:S21"/>
    <mergeCell ref="Q20:S20"/>
    <mergeCell ref="Q16:S16"/>
    <mergeCell ref="M17:N17"/>
    <mergeCell ref="I18:J18"/>
    <mergeCell ref="K18:L18"/>
    <mergeCell ref="M18:N18"/>
    <mergeCell ref="O18:P18"/>
    <mergeCell ref="Q18:S18"/>
    <mergeCell ref="M19:N19"/>
    <mergeCell ref="I20:J20"/>
    <mergeCell ref="K20:L20"/>
    <mergeCell ref="M20:N20"/>
    <mergeCell ref="O20:P20"/>
    <mergeCell ref="W6:X6"/>
    <mergeCell ref="H7:I7"/>
    <mergeCell ref="T7:U7"/>
    <mergeCell ref="W7:X7"/>
    <mergeCell ref="A16:B16"/>
    <mergeCell ref="I16:J16"/>
    <mergeCell ref="K16:L16"/>
    <mergeCell ref="M16:N16"/>
    <mergeCell ref="O16:P16"/>
    <mergeCell ref="H9:I9"/>
    <mergeCell ref="N9:O9"/>
    <mergeCell ref="H11:I11"/>
    <mergeCell ref="H12:I12"/>
    <mergeCell ref="Q14:S14"/>
    <mergeCell ref="U5:V5"/>
    <mergeCell ref="H8:I8"/>
    <mergeCell ref="N8:O8"/>
    <mergeCell ref="L1:M1"/>
    <mergeCell ref="Q2:R2"/>
    <mergeCell ref="Q3:R3"/>
    <mergeCell ref="Q4:R4"/>
    <mergeCell ref="Q5:R5"/>
    <mergeCell ref="T6:U6"/>
  </mergeCells>
  <pageMargins left="0.7" right="0.7" top="0.75" bottom="0.75" header="0.3" footer="0.3"/>
  <pageSetup paperSize="9" scale="76" orientation="portrait" r:id="rId1"/>
  <colBreaks count="1" manualBreakCount="1">
    <brk id="24" max="1048575" man="1"/>
  </colBreaks>
  <drawing r:id="rId2"/>
  <legacyDrawing r:id="rId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H109"/>
  <sheetViews>
    <sheetView view="pageBreakPreview" zoomScale="115" zoomScaleNormal="100" zoomScaleSheetLayoutView="115" workbookViewId="0">
      <selection activeCell="I20" sqref="I20"/>
    </sheetView>
  </sheetViews>
  <sheetFormatPr defaultColWidth="3.140625" defaultRowHeight="23.25" x14ac:dyDescent="0.5"/>
  <cols>
    <col min="1" max="1" width="6.5703125" style="2122" customWidth="1"/>
    <col min="2" max="2" width="3.140625" style="2122"/>
    <col min="3" max="3" width="5.42578125" style="2122" customWidth="1"/>
    <col min="4" max="5" width="3.140625" style="2122"/>
    <col min="6" max="6" width="3.7109375" style="2122" customWidth="1"/>
    <col min="7" max="7" width="5.42578125" style="2122" customWidth="1"/>
    <col min="8" max="8" width="3.140625" style="2122"/>
    <col min="9" max="9" width="3.42578125" style="2122" customWidth="1"/>
    <col min="10" max="10" width="3.140625" style="2122"/>
    <col min="11" max="11" width="10" style="2122" customWidth="1"/>
    <col min="12" max="12" width="11.5703125" style="2122" customWidth="1"/>
    <col min="13" max="13" width="9.85546875" style="2122" customWidth="1"/>
    <col min="14" max="14" width="2.42578125" style="2123" customWidth="1"/>
    <col min="15" max="15" width="11.5703125" style="2122" customWidth="1"/>
    <col min="16" max="16" width="4.7109375" style="2122" customWidth="1"/>
    <col min="17" max="17" width="6.7109375" style="2122" customWidth="1"/>
    <col min="18" max="18" width="7" style="2122" customWidth="1"/>
    <col min="19" max="19" width="3.140625" style="2123"/>
    <col min="20" max="20" width="11.5703125" style="2122" customWidth="1"/>
    <col min="21" max="21" width="1.28515625" style="2122" customWidth="1"/>
    <col min="22" max="23" width="11.42578125" style="2122" customWidth="1"/>
    <col min="24" max="24" width="3.140625" style="2122"/>
    <col min="25" max="25" width="6.85546875" style="2122" customWidth="1"/>
    <col min="26" max="26" width="3.140625" style="2122"/>
    <col min="27" max="27" width="1.28515625" style="2122" customWidth="1"/>
    <col min="28" max="31" width="3.140625" style="2122"/>
    <col min="32" max="32" width="3.42578125" style="2122" customWidth="1"/>
    <col min="33" max="33" width="3.140625" style="2122"/>
    <col min="34" max="34" width="1.28515625" style="2122" customWidth="1"/>
    <col min="35" max="35" width="2.42578125" style="2122" customWidth="1"/>
    <col min="36" max="36" width="1.42578125" style="2122" customWidth="1"/>
    <col min="37" max="50" width="3.140625" style="2122"/>
    <col min="51" max="51" width="6.5703125" style="2122" customWidth="1"/>
    <col min="52" max="54" width="3.140625" style="2122"/>
    <col min="55" max="55" width="12.28515625" style="2122" customWidth="1"/>
    <col min="56" max="16384" width="3.140625" style="2122"/>
  </cols>
  <sheetData>
    <row r="1" spans="1:23" x14ac:dyDescent="0.5">
      <c r="A1" s="2120" t="s">
        <v>17</v>
      </c>
      <c r="B1" s="2121" t="s">
        <v>3358</v>
      </c>
      <c r="W1" s="2124"/>
    </row>
    <row r="2" spans="1:23" x14ac:dyDescent="0.5">
      <c r="A2" s="2125"/>
      <c r="B2" s="2126" t="s">
        <v>3359</v>
      </c>
      <c r="C2" s="2127"/>
      <c r="D2" s="2127"/>
      <c r="E2" s="2127"/>
      <c r="F2" s="2127"/>
      <c r="G2" s="2127"/>
      <c r="H2" s="2127"/>
      <c r="I2" s="2127"/>
      <c r="J2" s="2127"/>
      <c r="K2" s="2127"/>
      <c r="L2" s="2127"/>
      <c r="M2" s="2127"/>
      <c r="N2" s="2128"/>
      <c r="O2" s="2127"/>
      <c r="P2" s="2127"/>
      <c r="Q2" s="2127"/>
      <c r="R2" s="2127"/>
      <c r="S2" s="2128"/>
      <c r="T2" s="2127"/>
      <c r="U2" s="2127"/>
      <c r="V2" s="2127"/>
      <c r="W2" s="2129"/>
    </row>
    <row r="3" spans="1:23" x14ac:dyDescent="0.5">
      <c r="A3" s="2130"/>
      <c r="B3" s="2121" t="s">
        <v>3360</v>
      </c>
      <c r="C3" s="2131"/>
      <c r="D3" s="2131"/>
      <c r="E3" s="2131"/>
      <c r="F3" s="2131"/>
      <c r="G3" s="2131"/>
      <c r="H3" s="2131"/>
      <c r="I3" s="2131"/>
      <c r="J3" s="2131"/>
      <c r="K3" s="2131"/>
      <c r="L3" s="2131"/>
      <c r="M3" s="2131"/>
      <c r="N3" s="2132"/>
      <c r="O3" s="2131"/>
      <c r="P3" s="2131"/>
      <c r="Q3" s="2131"/>
      <c r="R3" s="2131"/>
      <c r="S3" s="2132"/>
      <c r="T3" s="2131"/>
      <c r="U3" s="2131"/>
      <c r="V3" s="2131"/>
      <c r="W3" s="2133"/>
    </row>
    <row r="4" spans="1:23" x14ac:dyDescent="0.5">
      <c r="B4" s="2122" t="s">
        <v>3361</v>
      </c>
      <c r="K4" s="2122" t="s">
        <v>3362</v>
      </c>
      <c r="M4" s="2122" t="s">
        <v>3363</v>
      </c>
    </row>
    <row r="5" spans="1:23" x14ac:dyDescent="0.5">
      <c r="B5" s="2122" t="s">
        <v>3364</v>
      </c>
      <c r="L5" s="2122" t="s">
        <v>985</v>
      </c>
      <c r="S5" s="2134" t="s">
        <v>195</v>
      </c>
      <c r="T5" s="2135">
        <v>66</v>
      </c>
      <c r="V5" s="2122" t="s">
        <v>3365</v>
      </c>
    </row>
    <row r="6" spans="1:23" x14ac:dyDescent="0.5">
      <c r="B6" s="2122" t="s">
        <v>3366</v>
      </c>
    </row>
    <row r="7" spans="1:23" x14ac:dyDescent="0.5">
      <c r="C7" s="2136" t="s">
        <v>3367</v>
      </c>
      <c r="D7" s="2122" t="s">
        <v>3368</v>
      </c>
      <c r="I7" s="2122" t="s">
        <v>3369</v>
      </c>
      <c r="L7" s="2122">
        <v>100</v>
      </c>
      <c r="N7" s="2123" t="s">
        <v>717</v>
      </c>
      <c r="O7" s="2122">
        <v>15</v>
      </c>
      <c r="P7" s="2122" t="s">
        <v>717</v>
      </c>
      <c r="Q7" s="2122">
        <v>1</v>
      </c>
      <c r="S7" s="2134" t="s">
        <v>195</v>
      </c>
      <c r="T7" s="2135">
        <f>ROUND(L7*O7*Q7,2)</f>
        <v>1500</v>
      </c>
      <c r="V7" s="2122" t="s">
        <v>3370</v>
      </c>
    </row>
    <row r="8" spans="1:23" x14ac:dyDescent="0.5">
      <c r="I8" s="2122" t="s">
        <v>3371</v>
      </c>
      <c r="L8" s="2122">
        <f>T5</f>
        <v>66</v>
      </c>
      <c r="N8" s="2134" t="s">
        <v>52</v>
      </c>
      <c r="O8" s="2122">
        <v>1</v>
      </c>
      <c r="S8" s="2134" t="s">
        <v>195</v>
      </c>
      <c r="T8" s="2122">
        <f>L8+O8</f>
        <v>67</v>
      </c>
      <c r="V8" s="2122" t="s">
        <v>638</v>
      </c>
    </row>
    <row r="9" spans="1:23" x14ac:dyDescent="0.5">
      <c r="D9" s="2122" t="s">
        <v>3372</v>
      </c>
      <c r="L9" s="2122">
        <f>T7</f>
        <v>1500</v>
      </c>
      <c r="N9" s="2123" t="s">
        <v>717</v>
      </c>
      <c r="O9" s="2122">
        <f>T8</f>
        <v>67</v>
      </c>
      <c r="S9" s="2134" t="s">
        <v>195</v>
      </c>
      <c r="T9" s="2137">
        <f>ROUND(L9*O9,2)</f>
        <v>100500</v>
      </c>
      <c r="V9" s="2122" t="s">
        <v>3370</v>
      </c>
      <c r="W9" s="2138" t="s">
        <v>3373</v>
      </c>
    </row>
    <row r="10" spans="1:23" ht="24" thickBot="1" x14ac:dyDescent="0.55000000000000004">
      <c r="D10" s="2122" t="s">
        <v>3374</v>
      </c>
      <c r="L10" s="2122">
        <f>T9</f>
        <v>100500</v>
      </c>
      <c r="N10" s="2123" t="s">
        <v>717</v>
      </c>
      <c r="O10" s="2122">
        <v>0.1</v>
      </c>
      <c r="Q10" s="2139" t="s">
        <v>3375</v>
      </c>
      <c r="S10" s="2134" t="s">
        <v>195</v>
      </c>
      <c r="T10" s="2140">
        <f>ROUND(L10*O10,2)</f>
        <v>10050</v>
      </c>
      <c r="V10" s="2122" t="s">
        <v>56</v>
      </c>
      <c r="W10" s="2141"/>
    </row>
    <row r="11" spans="1:23" ht="24" thickTop="1" x14ac:dyDescent="0.5">
      <c r="W11" s="2141"/>
    </row>
    <row r="12" spans="1:23" x14ac:dyDescent="0.5">
      <c r="C12" s="2136" t="s">
        <v>3376</v>
      </c>
      <c r="D12" s="2122" t="s">
        <v>3377</v>
      </c>
      <c r="W12" s="2141"/>
    </row>
    <row r="13" spans="1:23" x14ac:dyDescent="0.5">
      <c r="D13" s="2122" t="s">
        <v>3378</v>
      </c>
      <c r="L13" s="2142">
        <v>1</v>
      </c>
      <c r="M13" s="2123" t="s">
        <v>427</v>
      </c>
      <c r="N13" s="2123" t="s">
        <v>727</v>
      </c>
      <c r="O13" s="2122">
        <v>100</v>
      </c>
      <c r="Q13" s="2122" t="s">
        <v>3379</v>
      </c>
      <c r="S13" s="2134" t="s">
        <v>195</v>
      </c>
      <c r="T13" s="2142">
        <f>ROUND(L13*O13,2)</f>
        <v>100</v>
      </c>
      <c r="V13" s="2122" t="s">
        <v>56</v>
      </c>
      <c r="W13" s="2141"/>
    </row>
    <row r="14" spans="1:23" x14ac:dyDescent="0.5">
      <c r="D14" s="2141" t="s">
        <v>3380</v>
      </c>
      <c r="L14" s="2122">
        <v>1</v>
      </c>
      <c r="M14" s="2123" t="s">
        <v>427</v>
      </c>
      <c r="N14" s="2123" t="s">
        <v>727</v>
      </c>
      <c r="O14" s="2122">
        <v>200</v>
      </c>
      <c r="Q14" s="2122" t="s">
        <v>3379</v>
      </c>
      <c r="S14" s="2134" t="s">
        <v>195</v>
      </c>
      <c r="T14" s="2122">
        <f>L14*O14</f>
        <v>200</v>
      </c>
      <c r="V14" s="2122" t="s">
        <v>56</v>
      </c>
      <c r="W14" s="2141"/>
    </row>
    <row r="15" spans="1:23" x14ac:dyDescent="0.5">
      <c r="D15" s="2141" t="s">
        <v>3381</v>
      </c>
      <c r="L15" s="2122">
        <v>1</v>
      </c>
      <c r="M15" s="2123" t="s">
        <v>427</v>
      </c>
      <c r="N15" s="2123" t="s">
        <v>727</v>
      </c>
      <c r="O15" s="2122">
        <v>300</v>
      </c>
      <c r="Q15" s="2122" t="s">
        <v>3379</v>
      </c>
      <c r="S15" s="2134" t="s">
        <v>195</v>
      </c>
      <c r="T15" s="2122">
        <f>L15*O15</f>
        <v>300</v>
      </c>
      <c r="V15" s="2122" t="s">
        <v>56</v>
      </c>
      <c r="W15" s="2141"/>
    </row>
    <row r="16" spans="1:23" x14ac:dyDescent="0.5">
      <c r="D16" s="2141" t="s">
        <v>3382</v>
      </c>
      <c r="M16" s="2123"/>
      <c r="S16" s="2134"/>
      <c r="W16" s="2141"/>
    </row>
    <row r="17" spans="3:23" x14ac:dyDescent="0.5">
      <c r="C17" s="2136" t="s">
        <v>3383</v>
      </c>
      <c r="D17" s="2122" t="s">
        <v>3384</v>
      </c>
      <c r="L17" s="2122">
        <f>T5</f>
        <v>66</v>
      </c>
      <c r="M17" s="2122" t="s">
        <v>3365</v>
      </c>
      <c r="N17" s="2123" t="s">
        <v>727</v>
      </c>
      <c r="O17" s="2122">
        <v>10</v>
      </c>
      <c r="Q17" s="2122" t="s">
        <v>1014</v>
      </c>
      <c r="S17" s="2134" t="s">
        <v>195</v>
      </c>
      <c r="T17" s="2131">
        <f>ROUND(L17*O17,2)</f>
        <v>660</v>
      </c>
      <c r="V17" s="2122" t="s">
        <v>56</v>
      </c>
      <c r="W17" s="2138" t="s">
        <v>3385</v>
      </c>
    </row>
    <row r="18" spans="3:23" ht="24" thickBot="1" x14ac:dyDescent="0.55000000000000004">
      <c r="D18" s="2122" t="s">
        <v>789</v>
      </c>
      <c r="T18" s="2143">
        <f>ROUND(SUM(T10:T17),2)</f>
        <v>11310</v>
      </c>
      <c r="V18" s="2122" t="s">
        <v>56</v>
      </c>
      <c r="W18" s="2138" t="s">
        <v>3386</v>
      </c>
    </row>
    <row r="19" spans="3:23" ht="24" thickTop="1" x14ac:dyDescent="0.5"/>
    <row r="20" spans="3:23" x14ac:dyDescent="0.5">
      <c r="D20" s="2122" t="s">
        <v>3387</v>
      </c>
      <c r="L20" s="2122">
        <f>T18</f>
        <v>11310</v>
      </c>
      <c r="M20" s="2134" t="s">
        <v>3388</v>
      </c>
      <c r="O20" s="2122">
        <f>T5</f>
        <v>66</v>
      </c>
      <c r="Q20" s="2122" t="s">
        <v>3365</v>
      </c>
      <c r="S20" s="2134" t="s">
        <v>195</v>
      </c>
      <c r="T20" s="2144">
        <f>ROUND(L20/O20,2)</f>
        <v>171.36</v>
      </c>
      <c r="V20" s="2122" t="s">
        <v>1014</v>
      </c>
    </row>
    <row r="22" spans="3:23" hidden="1" x14ac:dyDescent="0.5">
      <c r="C22" s="2122" t="s">
        <v>3373</v>
      </c>
    </row>
    <row r="23" spans="3:23" hidden="1" x14ac:dyDescent="0.5">
      <c r="F23" s="2122" t="s">
        <v>3389</v>
      </c>
    </row>
    <row r="24" spans="3:23" hidden="1" x14ac:dyDescent="0.5">
      <c r="F24" s="2122" t="s">
        <v>3390</v>
      </c>
    </row>
    <row r="25" spans="3:23" hidden="1" x14ac:dyDescent="0.5">
      <c r="C25" s="2122" t="s">
        <v>3385</v>
      </c>
    </row>
    <row r="26" spans="3:23" hidden="1" x14ac:dyDescent="0.5">
      <c r="F26" s="2134" t="s">
        <v>53</v>
      </c>
      <c r="G26" s="2145" t="s">
        <v>3391</v>
      </c>
    </row>
    <row r="27" spans="3:23" hidden="1" x14ac:dyDescent="0.5">
      <c r="G27" s="2141" t="s">
        <v>3392</v>
      </c>
    </row>
    <row r="28" spans="3:23" hidden="1" x14ac:dyDescent="0.5">
      <c r="G28" s="2122" t="s">
        <v>3393</v>
      </c>
      <c r="Q28" s="2146" t="s">
        <v>3394</v>
      </c>
    </row>
    <row r="29" spans="3:23" hidden="1" x14ac:dyDescent="0.5">
      <c r="F29" s="2134" t="s">
        <v>53</v>
      </c>
      <c r="G29" s="2122" t="s">
        <v>3395</v>
      </c>
    </row>
    <row r="30" spans="3:23" hidden="1" x14ac:dyDescent="0.5">
      <c r="G30" s="2122" t="s">
        <v>3396</v>
      </c>
    </row>
    <row r="31" spans="3:23" hidden="1" x14ac:dyDescent="0.5">
      <c r="C31" s="2122" t="s">
        <v>3386</v>
      </c>
    </row>
    <row r="32" spans="3:23" hidden="1" x14ac:dyDescent="0.5">
      <c r="F32" s="2122" t="s">
        <v>3397</v>
      </c>
    </row>
    <row r="33" spans="1:23" hidden="1" x14ac:dyDescent="0.5"/>
    <row r="34" spans="1:23" hidden="1" x14ac:dyDescent="0.5"/>
    <row r="35" spans="1:23" hidden="1" x14ac:dyDescent="0.5"/>
    <row r="36" spans="1:23" hidden="1" x14ac:dyDescent="0.5"/>
    <row r="37" spans="1:23" hidden="1" x14ac:dyDescent="0.5"/>
    <row r="38" spans="1:23" hidden="1" x14ac:dyDescent="0.5"/>
    <row r="39" spans="1:23" hidden="1" x14ac:dyDescent="0.5"/>
    <row r="40" spans="1:23" hidden="1" x14ac:dyDescent="0.5"/>
    <row r="41" spans="1:23" hidden="1" x14ac:dyDescent="0.5"/>
    <row r="42" spans="1:23" hidden="1" x14ac:dyDescent="0.5">
      <c r="A42" s="2147"/>
      <c r="B42" s="2148" t="s">
        <v>3398</v>
      </c>
      <c r="C42" s="2149"/>
      <c r="D42" s="2149"/>
      <c r="E42" s="2149"/>
      <c r="F42" s="2149"/>
      <c r="G42" s="2149"/>
      <c r="H42" s="2149"/>
      <c r="I42" s="2149"/>
      <c r="J42" s="2149"/>
      <c r="K42" s="2149"/>
      <c r="L42" s="2149"/>
      <c r="M42" s="2149"/>
      <c r="N42" s="2150"/>
      <c r="O42" s="2149"/>
      <c r="P42" s="2149"/>
      <c r="Q42" s="2149"/>
      <c r="R42" s="2149"/>
      <c r="S42" s="2150"/>
      <c r="T42" s="2149"/>
      <c r="U42" s="2149"/>
      <c r="V42" s="2149"/>
      <c r="W42" s="2151"/>
    </row>
    <row r="43" spans="1:23" hidden="1" x14ac:dyDescent="0.5">
      <c r="A43" s="2152"/>
      <c r="B43" s="2153" t="s">
        <v>3360</v>
      </c>
      <c r="C43" s="2154"/>
      <c r="D43" s="2154"/>
      <c r="E43" s="2154"/>
      <c r="F43" s="2154"/>
      <c r="G43" s="2154"/>
      <c r="H43" s="2154"/>
      <c r="I43" s="2154"/>
      <c r="J43" s="2154"/>
      <c r="K43" s="2154"/>
      <c r="L43" s="2154"/>
      <c r="M43" s="2154"/>
      <c r="N43" s="2155"/>
      <c r="O43" s="2154"/>
      <c r="P43" s="2154"/>
      <c r="Q43" s="2154"/>
      <c r="R43" s="2154"/>
      <c r="S43" s="2155"/>
      <c r="T43" s="2154"/>
      <c r="U43" s="2154"/>
      <c r="V43" s="2154"/>
      <c r="W43" s="2156"/>
    </row>
    <row r="44" spans="1:23" hidden="1" x14ac:dyDescent="0.5">
      <c r="A44" s="2157"/>
      <c r="B44" s="2157" t="s">
        <v>3399</v>
      </c>
      <c r="C44" s="2157"/>
      <c r="D44" s="2157"/>
      <c r="E44" s="2157"/>
      <c r="F44" s="2157"/>
      <c r="G44" s="2157"/>
      <c r="H44" s="2157"/>
      <c r="I44" s="2157"/>
      <c r="J44" s="2157"/>
      <c r="K44" s="2157" t="s">
        <v>3362</v>
      </c>
      <c r="L44" s="2157"/>
      <c r="M44" s="2157" t="s">
        <v>3363</v>
      </c>
      <c r="N44" s="2158"/>
      <c r="O44" s="2157"/>
      <c r="P44" s="2157"/>
      <c r="Q44" s="2157"/>
      <c r="R44" s="2157"/>
      <c r="S44" s="2158"/>
      <c r="T44" s="2157"/>
      <c r="U44" s="2157"/>
      <c r="V44" s="2157"/>
      <c r="W44" s="2157"/>
    </row>
    <row r="45" spans="1:23" hidden="1" x14ac:dyDescent="0.5">
      <c r="A45" s="2157"/>
      <c r="B45" s="2157" t="s">
        <v>3364</v>
      </c>
      <c r="C45" s="2157"/>
      <c r="D45" s="2157"/>
      <c r="E45" s="2157"/>
      <c r="F45" s="2157"/>
      <c r="G45" s="2157"/>
      <c r="H45" s="2157"/>
      <c r="I45" s="2157"/>
      <c r="J45" s="2157"/>
      <c r="K45" s="2157"/>
      <c r="L45" s="2157" t="s">
        <v>225</v>
      </c>
      <c r="M45" s="2157"/>
      <c r="N45" s="2158"/>
      <c r="O45" s="2157"/>
      <c r="P45" s="2157"/>
      <c r="Q45" s="2157"/>
      <c r="R45" s="2157"/>
      <c r="S45" s="2159" t="s">
        <v>195</v>
      </c>
      <c r="T45" s="2157">
        <v>168</v>
      </c>
      <c r="U45" s="2157"/>
      <c r="V45" s="2157" t="s">
        <v>3400</v>
      </c>
      <c r="W45" s="2157"/>
    </row>
    <row r="46" spans="1:23" hidden="1" x14ac:dyDescent="0.5">
      <c r="A46" s="2157"/>
      <c r="B46" s="2157" t="s">
        <v>3401</v>
      </c>
      <c r="C46" s="2157"/>
      <c r="D46" s="2157"/>
      <c r="E46" s="2157"/>
      <c r="F46" s="2157"/>
      <c r="G46" s="2157"/>
      <c r="H46" s="2157"/>
      <c r="I46" s="2157"/>
      <c r="J46" s="2157"/>
      <c r="K46" s="2157"/>
      <c r="L46" s="2157"/>
      <c r="M46" s="2157"/>
      <c r="N46" s="2158"/>
      <c r="O46" s="2157"/>
      <c r="P46" s="2157"/>
      <c r="Q46" s="2157"/>
      <c r="R46" s="2157"/>
      <c r="S46" s="2158"/>
      <c r="T46" s="2157"/>
      <c r="U46" s="2157"/>
      <c r="V46" s="2157"/>
      <c r="W46" s="2157"/>
    </row>
    <row r="47" spans="1:23" hidden="1" x14ac:dyDescent="0.5">
      <c r="A47" s="2157"/>
      <c r="B47" s="2157"/>
      <c r="C47" s="2160" t="s">
        <v>3367</v>
      </c>
      <c r="D47" s="2157" t="s">
        <v>3368</v>
      </c>
      <c r="E47" s="2157"/>
      <c r="F47" s="2157"/>
      <c r="G47" s="2157"/>
      <c r="H47" s="2157"/>
      <c r="I47" s="2157" t="s">
        <v>3369</v>
      </c>
      <c r="J47" s="2157"/>
      <c r="K47" s="2157"/>
      <c r="L47" s="2157">
        <v>25.5</v>
      </c>
      <c r="M47" s="2157"/>
      <c r="N47" s="2158" t="s">
        <v>717</v>
      </c>
      <c r="O47" s="2157">
        <v>40</v>
      </c>
      <c r="P47" s="2157" t="s">
        <v>717</v>
      </c>
      <c r="Q47" s="2157">
        <v>5.2</v>
      </c>
      <c r="R47" s="2157"/>
      <c r="S47" s="2159" t="s">
        <v>195</v>
      </c>
      <c r="T47" s="2157">
        <f>ROUND(L47*O47*Q47,2)</f>
        <v>5304</v>
      </c>
      <c r="U47" s="2157"/>
      <c r="V47" s="2157" t="s">
        <v>3370</v>
      </c>
      <c r="W47" s="2157"/>
    </row>
    <row r="48" spans="1:23" hidden="1" x14ac:dyDescent="0.5">
      <c r="A48" s="2157"/>
      <c r="B48" s="2157"/>
      <c r="C48" s="2157"/>
      <c r="D48" s="2157" t="s">
        <v>3402</v>
      </c>
      <c r="E48" s="2157"/>
      <c r="F48" s="2157"/>
      <c r="G48" s="2157"/>
      <c r="H48" s="2157" t="s">
        <v>427</v>
      </c>
      <c r="I48" s="2157" t="s">
        <v>3371</v>
      </c>
      <c r="J48" s="2157"/>
      <c r="K48" s="2157"/>
      <c r="L48" s="2157">
        <f>T45</f>
        <v>168</v>
      </c>
      <c r="M48" s="2157"/>
      <c r="N48" s="2159" t="s">
        <v>52</v>
      </c>
      <c r="O48" s="2157">
        <v>1</v>
      </c>
      <c r="P48" s="2157"/>
      <c r="Q48" s="2157"/>
      <c r="R48" s="2157"/>
      <c r="S48" s="2159" t="s">
        <v>195</v>
      </c>
      <c r="T48" s="2157">
        <f>L48+O48</f>
        <v>169</v>
      </c>
      <c r="U48" s="2157"/>
      <c r="V48" s="2157" t="s">
        <v>427</v>
      </c>
      <c r="W48" s="2157"/>
    </row>
    <row r="49" spans="1:23" hidden="1" x14ac:dyDescent="0.5">
      <c r="A49" s="2157"/>
      <c r="B49" s="2157"/>
      <c r="C49" s="2157"/>
      <c r="D49" s="2157" t="s">
        <v>3403</v>
      </c>
      <c r="E49" s="2157"/>
      <c r="F49" s="2157"/>
      <c r="G49" s="2157"/>
      <c r="H49" s="2157"/>
      <c r="I49" s="2157"/>
      <c r="J49" s="2157"/>
      <c r="K49" s="2157"/>
      <c r="L49" s="2157">
        <f>T47</f>
        <v>5304</v>
      </c>
      <c r="M49" s="2157"/>
      <c r="N49" s="2158" t="s">
        <v>717</v>
      </c>
      <c r="O49" s="2161">
        <v>0.8</v>
      </c>
      <c r="P49" s="2157"/>
      <c r="Q49" s="2162" t="s">
        <v>3375</v>
      </c>
      <c r="R49" s="2157"/>
      <c r="S49" s="2159" t="s">
        <v>195</v>
      </c>
      <c r="T49" s="2163">
        <f>ROUND(L49*O49,2)</f>
        <v>4243.2</v>
      </c>
      <c r="U49" s="2157"/>
      <c r="V49" s="2157" t="s">
        <v>3404</v>
      </c>
      <c r="W49" s="2164" t="s">
        <v>3373</v>
      </c>
    </row>
    <row r="50" spans="1:23" hidden="1" x14ac:dyDescent="0.5">
      <c r="A50" s="2157"/>
      <c r="B50" s="2157"/>
      <c r="C50" s="2160" t="s">
        <v>3376</v>
      </c>
      <c r="D50" s="2157" t="s">
        <v>3377</v>
      </c>
      <c r="E50" s="2157"/>
      <c r="F50" s="2157"/>
      <c r="G50" s="2157"/>
      <c r="H50" s="2157"/>
      <c r="I50" s="2157"/>
      <c r="J50" s="2157"/>
      <c r="K50" s="2157"/>
      <c r="L50" s="2157"/>
      <c r="M50" s="2157"/>
      <c r="N50" s="2158"/>
      <c r="O50" s="2157"/>
      <c r="P50" s="2157"/>
      <c r="Q50" s="2157"/>
      <c r="R50" s="2157"/>
      <c r="S50" s="2158"/>
      <c r="T50" s="2157"/>
      <c r="U50" s="2157"/>
      <c r="V50" s="2157"/>
      <c r="W50" s="2165"/>
    </row>
    <row r="51" spans="1:23" hidden="1" x14ac:dyDescent="0.5">
      <c r="A51" s="2157"/>
      <c r="B51" s="2157"/>
      <c r="C51" s="2157"/>
      <c r="D51" s="2157" t="s">
        <v>3405</v>
      </c>
      <c r="E51" s="2157"/>
      <c r="F51" s="2157"/>
      <c r="G51" s="2157"/>
      <c r="H51" s="2157"/>
      <c r="I51" s="2157"/>
      <c r="J51" s="2157"/>
      <c r="K51" s="2157"/>
      <c r="L51" s="2157">
        <v>1</v>
      </c>
      <c r="M51" s="2158" t="s">
        <v>427</v>
      </c>
      <c r="N51" s="2158" t="s">
        <v>727</v>
      </c>
      <c r="O51" s="2157">
        <v>500</v>
      </c>
      <c r="P51" s="2157"/>
      <c r="Q51" s="2157" t="s">
        <v>3379</v>
      </c>
      <c r="R51" s="2157"/>
      <c r="S51" s="2159" t="s">
        <v>195</v>
      </c>
      <c r="T51" s="2157">
        <f>L51*O51</f>
        <v>500</v>
      </c>
      <c r="U51" s="2157"/>
      <c r="V51" s="2157" t="s">
        <v>3379</v>
      </c>
      <c r="W51" s="2165"/>
    </row>
    <row r="52" spans="1:23" hidden="1" x14ac:dyDescent="0.5">
      <c r="A52" s="2157"/>
      <c r="B52" s="2157"/>
      <c r="C52" s="2157"/>
      <c r="D52" s="2166" t="s">
        <v>3406</v>
      </c>
      <c r="E52" s="2157"/>
      <c r="F52" s="2157"/>
      <c r="G52" s="2157"/>
      <c r="H52" s="2157"/>
      <c r="I52" s="2157"/>
      <c r="J52" s="2157"/>
      <c r="K52" s="2157"/>
      <c r="L52" s="2157">
        <v>5000</v>
      </c>
      <c r="M52" s="2158" t="s">
        <v>56</v>
      </c>
      <c r="N52" s="2158" t="s">
        <v>3388</v>
      </c>
      <c r="O52" s="2157">
        <f>T48</f>
        <v>169</v>
      </c>
      <c r="P52" s="2157"/>
      <c r="Q52" s="2157" t="s">
        <v>427</v>
      </c>
      <c r="R52" s="2157"/>
      <c r="S52" s="2159" t="s">
        <v>195</v>
      </c>
      <c r="T52" s="2157">
        <f>ROUND(L52/O52,2)</f>
        <v>29.59</v>
      </c>
      <c r="U52" s="2157"/>
      <c r="V52" s="2157" t="s">
        <v>3379</v>
      </c>
      <c r="W52" s="2165"/>
    </row>
    <row r="53" spans="1:23" hidden="1" x14ac:dyDescent="0.5">
      <c r="A53" s="2157"/>
      <c r="B53" s="2157"/>
      <c r="C53" s="2157"/>
      <c r="D53" s="2157" t="s">
        <v>3407</v>
      </c>
      <c r="E53" s="2157"/>
      <c r="F53" s="2157"/>
      <c r="G53" s="2157"/>
      <c r="H53" s="2157"/>
      <c r="I53" s="2157"/>
      <c r="J53" s="2157"/>
      <c r="K53" s="2157"/>
      <c r="L53" s="2157">
        <v>25000</v>
      </c>
      <c r="M53" s="2158" t="s">
        <v>56</v>
      </c>
      <c r="N53" s="2158" t="s">
        <v>3388</v>
      </c>
      <c r="O53" s="2157">
        <f>T48</f>
        <v>169</v>
      </c>
      <c r="P53" s="2157"/>
      <c r="Q53" s="2157" t="s">
        <v>427</v>
      </c>
      <c r="R53" s="2157"/>
      <c r="S53" s="2159" t="s">
        <v>195</v>
      </c>
      <c r="T53" s="2157">
        <f>ROUND(L53/O53,2)</f>
        <v>147.93</v>
      </c>
      <c r="U53" s="2157"/>
      <c r="V53" s="2157" t="s">
        <v>3379</v>
      </c>
      <c r="W53" s="2165"/>
    </row>
    <row r="54" spans="1:23" hidden="1" x14ac:dyDescent="0.5">
      <c r="A54" s="2157"/>
      <c r="B54" s="2157"/>
      <c r="C54" s="2157"/>
      <c r="D54" s="2157" t="s">
        <v>3408</v>
      </c>
      <c r="E54" s="2157"/>
      <c r="F54" s="2157"/>
      <c r="G54" s="2157"/>
      <c r="H54" s="2157"/>
      <c r="I54" s="2157"/>
      <c r="J54" s="2157"/>
      <c r="K54" s="2157"/>
      <c r="L54" s="2157"/>
      <c r="M54" s="2158"/>
      <c r="N54" s="2158"/>
      <c r="O54" s="2157"/>
      <c r="P54" s="2157"/>
      <c r="Q54" s="2157"/>
      <c r="R54" s="2157"/>
      <c r="S54" s="2159" t="s">
        <v>195</v>
      </c>
      <c r="T54" s="2163">
        <f>SUM(T51:T53)</f>
        <v>677.52</v>
      </c>
      <c r="U54" s="2157"/>
      <c r="V54" s="2157" t="s">
        <v>3379</v>
      </c>
      <c r="W54" s="2165"/>
    </row>
    <row r="55" spans="1:23" hidden="1" x14ac:dyDescent="0.5">
      <c r="A55" s="2157"/>
      <c r="B55" s="2157"/>
      <c r="C55" s="2160" t="s">
        <v>3383</v>
      </c>
      <c r="D55" s="2157" t="s">
        <v>3384</v>
      </c>
      <c r="E55" s="2157"/>
      <c r="F55" s="2157"/>
      <c r="G55" s="2157"/>
      <c r="H55" s="2157"/>
      <c r="I55" s="2157"/>
      <c r="J55" s="2157"/>
      <c r="K55" s="2157"/>
      <c r="L55" s="2157">
        <v>1</v>
      </c>
      <c r="M55" s="2157"/>
      <c r="N55" s="2158" t="s">
        <v>717</v>
      </c>
      <c r="O55" s="2157">
        <v>40</v>
      </c>
      <c r="P55" s="2157"/>
      <c r="Q55" s="2157" t="s">
        <v>3379</v>
      </c>
      <c r="R55" s="2157"/>
      <c r="S55" s="2159" t="s">
        <v>195</v>
      </c>
      <c r="T55" s="2157">
        <f>ROUND(L55*O55,2)</f>
        <v>40</v>
      </c>
      <c r="U55" s="2157"/>
      <c r="V55" s="2157" t="s">
        <v>3379</v>
      </c>
      <c r="W55" s="2164" t="s">
        <v>3385</v>
      </c>
    </row>
    <row r="56" spans="1:23" hidden="1" x14ac:dyDescent="0.5">
      <c r="A56" s="2157"/>
      <c r="B56" s="2157"/>
      <c r="C56" s="2160" t="s">
        <v>3409</v>
      </c>
      <c r="D56" s="2157" t="s">
        <v>3410</v>
      </c>
      <c r="E56" s="2157"/>
      <c r="F56" s="2157"/>
      <c r="G56" s="2157"/>
      <c r="H56" s="2157"/>
      <c r="I56" s="2157"/>
      <c r="J56" s="2157"/>
      <c r="K56" s="2157"/>
      <c r="L56" s="2157">
        <v>1750</v>
      </c>
      <c r="M56" s="2157"/>
      <c r="N56" s="2158" t="s">
        <v>717</v>
      </c>
      <c r="O56" s="2157">
        <v>0.4</v>
      </c>
      <c r="P56" s="2157"/>
      <c r="Q56" s="2157" t="s">
        <v>3411</v>
      </c>
      <c r="R56" s="2157"/>
      <c r="S56" s="2159" t="s">
        <v>195</v>
      </c>
      <c r="T56" s="2157">
        <f>ROUND(L56*O56,2)</f>
        <v>700</v>
      </c>
      <c r="U56" s="2157"/>
      <c r="V56" s="2157" t="s">
        <v>3379</v>
      </c>
      <c r="W56" s="2164"/>
    </row>
    <row r="57" spans="1:23" hidden="1" x14ac:dyDescent="0.5">
      <c r="A57" s="2157"/>
      <c r="B57" s="2157"/>
      <c r="C57" s="2160" t="s">
        <v>3412</v>
      </c>
      <c r="D57" s="2157" t="s">
        <v>3413</v>
      </c>
      <c r="E57" s="2157"/>
      <c r="F57" s="2157"/>
      <c r="G57" s="2157"/>
      <c r="H57" s="2157"/>
      <c r="I57" s="2157"/>
      <c r="J57" s="2157"/>
      <c r="K57" s="2157"/>
      <c r="L57" s="2157">
        <v>3150</v>
      </c>
      <c r="M57" s="2157"/>
      <c r="N57" s="2158" t="s">
        <v>717</v>
      </c>
      <c r="O57" s="2157">
        <v>0.08</v>
      </c>
      <c r="P57" s="2157"/>
      <c r="Q57" s="2157" t="s">
        <v>3411</v>
      </c>
      <c r="R57" s="2157"/>
      <c r="S57" s="2159" t="s">
        <v>195</v>
      </c>
      <c r="T57" s="2157">
        <f>ROUND(L57*O57,2)</f>
        <v>252</v>
      </c>
      <c r="U57" s="2157"/>
      <c r="V57" s="2157" t="s">
        <v>3379</v>
      </c>
      <c r="W57" s="2164"/>
    </row>
    <row r="58" spans="1:23" ht="24" hidden="1" thickBot="1" x14ac:dyDescent="0.55000000000000004">
      <c r="A58" s="2157"/>
      <c r="B58" s="2157"/>
      <c r="C58" s="2157"/>
      <c r="D58" s="2157" t="s">
        <v>789</v>
      </c>
      <c r="E58" s="2157"/>
      <c r="F58" s="2157"/>
      <c r="G58" s="2157"/>
      <c r="H58" s="2157"/>
      <c r="I58" s="2157"/>
      <c r="J58" s="2157"/>
      <c r="K58" s="2157"/>
      <c r="L58" s="2157"/>
      <c r="M58" s="2157"/>
      <c r="N58" s="2158"/>
      <c r="O58" s="2157"/>
      <c r="P58" s="2157"/>
      <c r="Q58" s="2157"/>
      <c r="R58" s="2157"/>
      <c r="S58" s="2158"/>
      <c r="T58" s="2167">
        <f>ROUND(T49+T54+T55+T56+T57,2)</f>
        <v>5912.72</v>
      </c>
      <c r="U58" s="2157"/>
      <c r="V58" s="2157" t="s">
        <v>3379</v>
      </c>
      <c r="W58" s="2164" t="s">
        <v>3386</v>
      </c>
    </row>
    <row r="59" spans="1:23" hidden="1" x14ac:dyDescent="0.5">
      <c r="A59" s="2157"/>
      <c r="B59" s="2157"/>
      <c r="C59" s="2157"/>
      <c r="D59" s="2157"/>
      <c r="E59" s="2157"/>
      <c r="F59" s="2157"/>
      <c r="G59" s="2157"/>
      <c r="H59" s="2157"/>
      <c r="I59" s="2157"/>
      <c r="J59" s="2157"/>
      <c r="K59" s="2157"/>
      <c r="L59" s="2157"/>
      <c r="M59" s="2157"/>
      <c r="N59" s="2158"/>
      <c r="O59" s="2157"/>
      <c r="P59" s="2157"/>
      <c r="Q59" s="2157"/>
      <c r="R59" s="2157"/>
      <c r="S59" s="2158"/>
      <c r="T59" s="2157"/>
      <c r="U59" s="2157"/>
      <c r="V59" s="2157"/>
      <c r="W59" s="2157"/>
    </row>
    <row r="60" spans="1:23" hidden="1" x14ac:dyDescent="0.5">
      <c r="A60" s="2157"/>
      <c r="B60" s="2157"/>
      <c r="C60" s="2157"/>
      <c r="D60" s="2157" t="s">
        <v>3414</v>
      </c>
      <c r="E60" s="2157"/>
      <c r="F60" s="2157"/>
      <c r="G60" s="2157"/>
      <c r="H60" s="2157"/>
      <c r="I60" s="2157"/>
      <c r="J60" s="2157"/>
      <c r="K60" s="2157"/>
      <c r="L60" s="2157"/>
      <c r="M60" s="2159"/>
      <c r="N60" s="2158"/>
      <c r="O60" s="2157"/>
      <c r="P60" s="2157"/>
      <c r="Q60" s="2157"/>
      <c r="R60" s="2157"/>
      <c r="S60" s="2159" t="s">
        <v>195</v>
      </c>
      <c r="T60" s="2168">
        <f>ROUNDDOWN(T58,0)</f>
        <v>5912</v>
      </c>
      <c r="U60" s="2157"/>
      <c r="V60" s="2157" t="s">
        <v>3379</v>
      </c>
      <c r="W60" s="2157"/>
    </row>
    <row r="61" spans="1:23" hidden="1" x14ac:dyDescent="0.5">
      <c r="A61" s="2157"/>
      <c r="B61" s="2157"/>
      <c r="C61" s="2157"/>
      <c r="D61" s="2157"/>
      <c r="E61" s="2157"/>
      <c r="F61" s="2157"/>
      <c r="G61" s="2157"/>
      <c r="H61" s="2157"/>
      <c r="I61" s="2157"/>
      <c r="J61" s="2157"/>
      <c r="K61" s="2157"/>
      <c r="L61" s="2157"/>
      <c r="M61" s="2157"/>
      <c r="N61" s="2158"/>
      <c r="O61" s="2157"/>
      <c r="P61" s="2157"/>
      <c r="Q61" s="2157"/>
      <c r="R61" s="2157"/>
      <c r="S61" s="2158"/>
      <c r="T61" s="2157"/>
      <c r="U61" s="2157"/>
      <c r="V61" s="2157"/>
      <c r="W61" s="2157"/>
    </row>
    <row r="62" spans="1:23" hidden="1" x14ac:dyDescent="0.5">
      <c r="A62" s="2157"/>
      <c r="B62" s="2157"/>
      <c r="C62" s="2157" t="s">
        <v>3373</v>
      </c>
      <c r="D62" s="2157"/>
      <c r="E62" s="2157"/>
      <c r="F62" s="2157"/>
      <c r="G62" s="2157"/>
      <c r="H62" s="2157"/>
      <c r="I62" s="2157"/>
      <c r="J62" s="2157"/>
      <c r="K62" s="2157"/>
      <c r="L62" s="2157"/>
      <c r="M62" s="2157"/>
      <c r="N62" s="2158"/>
      <c r="O62" s="2157"/>
      <c r="P62" s="2157"/>
      <c r="Q62" s="2157"/>
      <c r="R62" s="2157"/>
      <c r="S62" s="2158"/>
      <c r="T62" s="2157"/>
      <c r="U62" s="2157"/>
      <c r="V62" s="2157"/>
      <c r="W62" s="2157"/>
    </row>
    <row r="63" spans="1:23" hidden="1" x14ac:dyDescent="0.5">
      <c r="A63" s="2157"/>
      <c r="B63" s="2157"/>
      <c r="C63" s="2157"/>
      <c r="D63" s="2157"/>
      <c r="E63" s="2157"/>
      <c r="F63" s="2157" t="s">
        <v>3389</v>
      </c>
      <c r="G63" s="2157"/>
      <c r="H63" s="2157"/>
      <c r="I63" s="2157"/>
      <c r="J63" s="2157"/>
      <c r="K63" s="2157"/>
      <c r="L63" s="2157"/>
      <c r="M63" s="2157"/>
      <c r="N63" s="2158"/>
      <c r="O63" s="2157"/>
      <c r="P63" s="2157"/>
      <c r="Q63" s="2157"/>
      <c r="R63" s="2157"/>
      <c r="S63" s="2158"/>
      <c r="T63" s="2157"/>
      <c r="U63" s="2157"/>
      <c r="V63" s="2157"/>
      <c r="W63" s="2157"/>
    </row>
    <row r="64" spans="1:23" hidden="1" x14ac:dyDescent="0.5">
      <c r="A64" s="2157"/>
      <c r="B64" s="2157"/>
      <c r="C64" s="2157"/>
      <c r="D64" s="2157"/>
      <c r="E64" s="2157"/>
      <c r="F64" s="2157" t="s">
        <v>3415</v>
      </c>
      <c r="G64" s="2157"/>
      <c r="H64" s="2157"/>
      <c r="I64" s="2157"/>
      <c r="J64" s="2157"/>
      <c r="K64" s="2157"/>
      <c r="L64" s="2157"/>
      <c r="M64" s="2157"/>
      <c r="N64" s="2158"/>
      <c r="O64" s="2157"/>
      <c r="P64" s="2157"/>
      <c r="Q64" s="2157"/>
      <c r="R64" s="2157"/>
      <c r="S64" s="2158"/>
      <c r="T64" s="2157"/>
      <c r="U64" s="2157"/>
      <c r="V64" s="2157"/>
      <c r="W64" s="2157"/>
    </row>
    <row r="65" spans="1:34" hidden="1" x14ac:dyDescent="0.5">
      <c r="A65" s="2157"/>
      <c r="B65" s="2157"/>
      <c r="C65" s="2157" t="s">
        <v>3385</v>
      </c>
      <c r="D65" s="2157"/>
      <c r="E65" s="2157"/>
      <c r="F65" s="2157"/>
      <c r="G65" s="2157"/>
      <c r="H65" s="2157"/>
      <c r="I65" s="2157"/>
      <c r="J65" s="2157"/>
      <c r="K65" s="2157"/>
      <c r="L65" s="2157"/>
      <c r="M65" s="2157"/>
      <c r="N65" s="2158"/>
      <c r="O65" s="2157"/>
      <c r="P65" s="2157"/>
      <c r="Q65" s="2157"/>
      <c r="R65" s="2157"/>
      <c r="S65" s="2158"/>
      <c r="T65" s="2157"/>
      <c r="U65" s="2157"/>
      <c r="V65" s="2157"/>
      <c r="W65" s="2157"/>
    </row>
    <row r="66" spans="1:34" hidden="1" x14ac:dyDescent="0.5">
      <c r="A66" s="2157"/>
      <c r="B66" s="2157"/>
      <c r="C66" s="2157"/>
      <c r="D66" s="2157"/>
      <c r="E66" s="2157"/>
      <c r="F66" s="2159" t="s">
        <v>53</v>
      </c>
      <c r="G66" s="2169" t="s">
        <v>3416</v>
      </c>
      <c r="H66" s="2157"/>
      <c r="I66" s="2157"/>
      <c r="J66" s="2157"/>
      <c r="K66" s="2157"/>
      <c r="L66" s="2157"/>
      <c r="M66" s="2157"/>
      <c r="N66" s="2158"/>
      <c r="O66" s="2157"/>
      <c r="P66" s="2157"/>
      <c r="Q66" s="2157"/>
      <c r="R66" s="2157"/>
      <c r="S66" s="2158"/>
      <c r="T66" s="2157"/>
      <c r="U66" s="2157"/>
      <c r="V66" s="2157"/>
      <c r="W66" s="2157"/>
    </row>
    <row r="67" spans="1:34" hidden="1" x14ac:dyDescent="0.5">
      <c r="A67" s="2157"/>
      <c r="B67" s="2157"/>
      <c r="C67" s="2157"/>
      <c r="D67" s="2157"/>
      <c r="E67" s="2157"/>
      <c r="F67" s="2157"/>
      <c r="G67" s="2165" t="s">
        <v>3417</v>
      </c>
      <c r="H67" s="2157"/>
      <c r="I67" s="2157"/>
      <c r="J67" s="2157"/>
      <c r="K67" s="2157"/>
      <c r="L67" s="2157"/>
      <c r="M67" s="2157"/>
      <c r="N67" s="2158"/>
      <c r="O67" s="2157"/>
      <c r="P67" s="2157"/>
      <c r="Q67" s="2157"/>
      <c r="R67" s="2157"/>
      <c r="S67" s="2158"/>
      <c r="T67" s="2157"/>
      <c r="U67" s="2157"/>
      <c r="V67" s="2157"/>
      <c r="W67" s="2157"/>
    </row>
    <row r="68" spans="1:34" hidden="1" x14ac:dyDescent="0.5">
      <c r="A68" s="2157"/>
      <c r="B68" s="2157"/>
      <c r="C68" s="2157"/>
      <c r="D68" s="2157"/>
      <c r="E68" s="2157"/>
      <c r="F68" s="2157"/>
      <c r="G68" s="2165" t="s">
        <v>3418</v>
      </c>
      <c r="H68" s="2157"/>
      <c r="I68" s="2157"/>
      <c r="J68" s="2157"/>
      <c r="K68" s="2157"/>
      <c r="L68" s="2157"/>
      <c r="M68" s="2157"/>
      <c r="N68" s="2158"/>
      <c r="O68" s="2157"/>
      <c r="P68" s="2157"/>
      <c r="Q68" s="2170" t="s">
        <v>3419</v>
      </c>
      <c r="R68" s="2157"/>
      <c r="S68" s="2158"/>
      <c r="T68" s="2157"/>
      <c r="U68" s="2157"/>
      <c r="V68" s="2157"/>
      <c r="W68" s="2157"/>
    </row>
    <row r="69" spans="1:34" hidden="1" x14ac:dyDescent="0.5">
      <c r="A69" s="2157"/>
      <c r="B69" s="2157"/>
      <c r="C69" s="2157"/>
      <c r="D69" s="2157"/>
      <c r="E69" s="2157"/>
      <c r="F69" s="2159" t="s">
        <v>53</v>
      </c>
      <c r="G69" s="2157" t="s">
        <v>3395</v>
      </c>
      <c r="H69" s="2157"/>
      <c r="I69" s="2157"/>
      <c r="J69" s="2157"/>
      <c r="K69" s="2157"/>
      <c r="L69" s="2157"/>
      <c r="M69" s="2157"/>
      <c r="N69" s="2158"/>
      <c r="O69" s="2157"/>
      <c r="P69" s="2157"/>
      <c r="Q69" s="2157"/>
      <c r="R69" s="2157"/>
      <c r="S69" s="2158"/>
      <c r="T69" s="2157"/>
      <c r="U69" s="2157"/>
      <c r="V69" s="2157"/>
      <c r="W69" s="2157"/>
    </row>
    <row r="70" spans="1:34" hidden="1" x14ac:dyDescent="0.5">
      <c r="A70" s="2157"/>
      <c r="B70" s="2157"/>
      <c r="C70" s="2157"/>
      <c r="D70" s="2157"/>
      <c r="E70" s="2157"/>
      <c r="F70" s="2157"/>
      <c r="G70" s="2157" t="s">
        <v>3396</v>
      </c>
      <c r="H70" s="2157"/>
      <c r="I70" s="2157"/>
      <c r="J70" s="2157"/>
      <c r="K70" s="2157"/>
      <c r="L70" s="2157"/>
      <c r="M70" s="2157"/>
      <c r="N70" s="2158"/>
      <c r="O70" s="2157"/>
      <c r="P70" s="2157"/>
      <c r="Q70" s="2157"/>
      <c r="R70" s="2157"/>
      <c r="S70" s="2158"/>
      <c r="T70" s="2157"/>
      <c r="U70" s="2157"/>
      <c r="V70" s="2157"/>
      <c r="W70" s="2157"/>
    </row>
    <row r="71" spans="1:34" hidden="1" x14ac:dyDescent="0.5">
      <c r="A71" s="2157"/>
      <c r="B71" s="2157"/>
      <c r="C71" s="2157" t="s">
        <v>3386</v>
      </c>
      <c r="D71" s="2157"/>
      <c r="E71" s="2157"/>
      <c r="F71" s="2157"/>
      <c r="G71" s="2157"/>
      <c r="H71" s="2157"/>
      <c r="I71" s="2157"/>
      <c r="J71" s="2157"/>
      <c r="K71" s="2157"/>
      <c r="L71" s="2157"/>
      <c r="M71" s="2157"/>
      <c r="N71" s="2158"/>
      <c r="O71" s="2157"/>
      <c r="P71" s="2157"/>
      <c r="Q71" s="2157"/>
      <c r="R71" s="2157"/>
      <c r="S71" s="2158"/>
      <c r="T71" s="2157"/>
      <c r="U71" s="2157"/>
      <c r="V71" s="2157"/>
      <c r="W71" s="2157"/>
    </row>
    <row r="72" spans="1:34" hidden="1" x14ac:dyDescent="0.5">
      <c r="A72" s="2157"/>
      <c r="B72" s="2157"/>
      <c r="C72" s="2157"/>
      <c r="D72" s="2157"/>
      <c r="E72" s="2157"/>
      <c r="F72" s="2157" t="s">
        <v>3420</v>
      </c>
      <c r="G72" s="2157"/>
      <c r="H72" s="2157"/>
      <c r="I72" s="2157"/>
      <c r="J72" s="2157"/>
      <c r="K72" s="2157"/>
      <c r="L72" s="2157"/>
      <c r="M72" s="2157"/>
      <c r="N72" s="2158"/>
      <c r="O72" s="2157"/>
      <c r="P72" s="2157"/>
      <c r="Q72" s="2157"/>
      <c r="R72" s="2157"/>
      <c r="S72" s="2158"/>
      <c r="T72" s="2157"/>
      <c r="U72" s="2157"/>
      <c r="V72" s="2157"/>
      <c r="W72" s="2157"/>
    </row>
    <row r="73" spans="1:34" hidden="1" x14ac:dyDescent="0.5">
      <c r="A73" s="2157"/>
      <c r="B73" s="2157"/>
      <c r="C73" s="2157"/>
      <c r="D73" s="2157"/>
      <c r="E73" s="2157"/>
      <c r="F73" s="2157"/>
      <c r="G73" s="2157"/>
      <c r="H73" s="2157"/>
      <c r="I73" s="2157"/>
      <c r="J73" s="2157"/>
      <c r="K73" s="2157"/>
      <c r="L73" s="2157"/>
      <c r="M73" s="2157"/>
      <c r="N73" s="2158"/>
      <c r="O73" s="2157"/>
      <c r="P73" s="2157"/>
      <c r="Q73" s="2157"/>
      <c r="R73" s="2157"/>
      <c r="S73" s="2158"/>
      <c r="T73" s="2157"/>
      <c r="U73" s="2157"/>
      <c r="V73" s="2157"/>
      <c r="W73" s="2157"/>
    </row>
    <row r="74" spans="1:34" hidden="1" x14ac:dyDescent="0.5">
      <c r="A74" s="2157"/>
      <c r="B74" s="2157"/>
      <c r="C74" s="2171">
        <v>1</v>
      </c>
      <c r="D74" s="2157"/>
      <c r="E74" s="2157"/>
      <c r="F74" s="2157"/>
      <c r="G74" s="2157"/>
      <c r="H74" s="2157"/>
      <c r="I74" s="2157"/>
      <c r="J74" s="2157"/>
      <c r="K74" s="2157"/>
      <c r="L74" s="2157"/>
      <c r="M74" s="2157"/>
      <c r="N74" s="2158"/>
      <c r="O74" s="2157"/>
      <c r="P74" s="2157"/>
      <c r="Q74" s="2157"/>
      <c r="R74" s="2157"/>
      <c r="S74" s="2158"/>
      <c r="T74" s="2157">
        <v>34</v>
      </c>
      <c r="U74" s="2157"/>
      <c r="V74" s="2157"/>
      <c r="W74" s="2157"/>
    </row>
    <row r="75" spans="1:34" hidden="1" x14ac:dyDescent="0.5">
      <c r="C75" s="2172">
        <f>C74+1</f>
        <v>2</v>
      </c>
      <c r="T75" s="2122">
        <v>34</v>
      </c>
    </row>
    <row r="76" spans="1:34" hidden="1" x14ac:dyDescent="0.5">
      <c r="C76" s="2172">
        <f t="shared" ref="C76:C95" si="0">C75+1</f>
        <v>3</v>
      </c>
      <c r="T76" s="2122">
        <v>96</v>
      </c>
    </row>
    <row r="77" spans="1:34" hidden="1" x14ac:dyDescent="0.5">
      <c r="C77" s="2172">
        <f t="shared" si="0"/>
        <v>4</v>
      </c>
      <c r="T77" s="2122">
        <v>96</v>
      </c>
    </row>
    <row r="78" spans="1:34" hidden="1" x14ac:dyDescent="0.5">
      <c r="C78" s="2172">
        <f t="shared" si="0"/>
        <v>5</v>
      </c>
    </row>
    <row r="79" spans="1:34" hidden="1" x14ac:dyDescent="0.5">
      <c r="C79" s="2172">
        <f t="shared" si="0"/>
        <v>6</v>
      </c>
      <c r="AH79" s="2173"/>
    </row>
    <row r="80" spans="1:34" hidden="1" x14ac:dyDescent="0.5">
      <c r="C80" s="2172">
        <f t="shared" si="0"/>
        <v>7</v>
      </c>
    </row>
    <row r="81" spans="3:3" hidden="1" x14ac:dyDescent="0.5">
      <c r="C81" s="2172">
        <f t="shared" si="0"/>
        <v>8</v>
      </c>
    </row>
    <row r="82" spans="3:3" hidden="1" x14ac:dyDescent="0.5">
      <c r="C82" s="2172">
        <f t="shared" si="0"/>
        <v>9</v>
      </c>
    </row>
    <row r="83" spans="3:3" hidden="1" x14ac:dyDescent="0.5">
      <c r="C83" s="2172">
        <f t="shared" si="0"/>
        <v>10</v>
      </c>
    </row>
    <row r="84" spans="3:3" hidden="1" x14ac:dyDescent="0.5">
      <c r="C84" s="2172">
        <f t="shared" si="0"/>
        <v>11</v>
      </c>
    </row>
    <row r="85" spans="3:3" hidden="1" x14ac:dyDescent="0.5">
      <c r="C85" s="2172">
        <f t="shared" si="0"/>
        <v>12</v>
      </c>
    </row>
    <row r="86" spans="3:3" hidden="1" x14ac:dyDescent="0.5">
      <c r="C86" s="2172">
        <f t="shared" si="0"/>
        <v>13</v>
      </c>
    </row>
    <row r="87" spans="3:3" hidden="1" x14ac:dyDescent="0.5">
      <c r="C87" s="2172">
        <f t="shared" si="0"/>
        <v>14</v>
      </c>
    </row>
    <row r="88" spans="3:3" hidden="1" x14ac:dyDescent="0.5">
      <c r="C88" s="2172">
        <f t="shared" si="0"/>
        <v>15</v>
      </c>
    </row>
    <row r="89" spans="3:3" hidden="1" x14ac:dyDescent="0.5">
      <c r="C89" s="2172">
        <f t="shared" si="0"/>
        <v>16</v>
      </c>
    </row>
    <row r="90" spans="3:3" hidden="1" x14ac:dyDescent="0.5">
      <c r="C90" s="2172">
        <f t="shared" si="0"/>
        <v>17</v>
      </c>
    </row>
    <row r="91" spans="3:3" hidden="1" x14ac:dyDescent="0.5">
      <c r="C91" s="2172">
        <f t="shared" si="0"/>
        <v>18</v>
      </c>
    </row>
    <row r="92" spans="3:3" hidden="1" x14ac:dyDescent="0.5">
      <c r="C92" s="2172">
        <f t="shared" si="0"/>
        <v>19</v>
      </c>
    </row>
    <row r="93" spans="3:3" hidden="1" x14ac:dyDescent="0.5">
      <c r="C93" s="2172">
        <f t="shared" si="0"/>
        <v>20</v>
      </c>
    </row>
    <row r="94" spans="3:3" hidden="1" x14ac:dyDescent="0.5">
      <c r="C94" s="2172">
        <f t="shared" si="0"/>
        <v>21</v>
      </c>
    </row>
    <row r="95" spans="3:3" hidden="1" x14ac:dyDescent="0.5">
      <c r="C95" s="2172">
        <f t="shared" si="0"/>
        <v>22</v>
      </c>
    </row>
    <row r="96" spans="3:3" hidden="1" x14ac:dyDescent="0.5">
      <c r="C96" s="2172"/>
    </row>
    <row r="97" spans="3:3" x14ac:dyDescent="0.5">
      <c r="C97" s="2172"/>
    </row>
    <row r="98" spans="3:3" x14ac:dyDescent="0.5">
      <c r="C98" s="2172"/>
    </row>
    <row r="99" spans="3:3" x14ac:dyDescent="0.5">
      <c r="C99" s="2172"/>
    </row>
    <row r="100" spans="3:3" x14ac:dyDescent="0.5">
      <c r="C100" s="2172"/>
    </row>
    <row r="101" spans="3:3" x14ac:dyDescent="0.5">
      <c r="C101" s="2172"/>
    </row>
    <row r="102" spans="3:3" x14ac:dyDescent="0.5">
      <c r="C102" s="2172"/>
    </row>
    <row r="103" spans="3:3" x14ac:dyDescent="0.5">
      <c r="C103" s="2172"/>
    </row>
    <row r="104" spans="3:3" x14ac:dyDescent="0.5">
      <c r="C104" s="2172"/>
    </row>
    <row r="105" spans="3:3" x14ac:dyDescent="0.5">
      <c r="C105" s="2172"/>
    </row>
    <row r="106" spans="3:3" x14ac:dyDescent="0.5">
      <c r="C106" s="2172"/>
    </row>
    <row r="107" spans="3:3" x14ac:dyDescent="0.5">
      <c r="C107" s="2172"/>
    </row>
    <row r="108" spans="3:3" x14ac:dyDescent="0.5">
      <c r="C108" s="2172"/>
    </row>
    <row r="109" spans="3:3" x14ac:dyDescent="0.5">
      <c r="C109" s="2172"/>
    </row>
  </sheetData>
  <pageMargins left="0.7" right="0.7" top="0.75" bottom="0.75" header="0.3" footer="0.3"/>
  <pageSetup paperSize="9" scale="62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AF53"/>
  <sheetViews>
    <sheetView showGridLines="0" view="pageBreakPreview" topLeftCell="A7" zoomScale="85" zoomScaleNormal="100" zoomScaleSheetLayoutView="85" workbookViewId="0">
      <selection activeCell="D13" sqref="D13"/>
    </sheetView>
  </sheetViews>
  <sheetFormatPr defaultColWidth="10.28515625" defaultRowHeight="21" x14ac:dyDescent="0.35"/>
  <cols>
    <col min="1" max="1" width="6" style="2576" customWidth="1"/>
    <col min="2" max="2" width="30.42578125" style="2575" customWidth="1"/>
    <col min="3" max="3" width="7.28515625" style="2576" customWidth="1"/>
    <col min="4" max="4" width="8.7109375" style="2576" customWidth="1"/>
    <col min="5" max="5" width="13.28515625" style="2576" customWidth="1"/>
    <col min="6" max="7" width="7" style="2576" customWidth="1"/>
    <col min="8" max="8" width="9.140625" style="2576" customWidth="1"/>
    <col min="9" max="9" width="13.140625" style="2576" customWidth="1"/>
    <col min="10" max="10" width="12.42578125" style="2576" bestFit="1" customWidth="1"/>
    <col min="11" max="11" width="14.42578125" style="2576" customWidth="1"/>
    <col min="12" max="12" width="10.140625" style="2575" customWidth="1"/>
    <col min="13" max="13" width="10.28515625" style="2575"/>
    <col min="14" max="14" width="11.28515625" style="2575" bestFit="1" customWidth="1"/>
    <col min="15" max="15" width="10.28515625" style="2575"/>
    <col min="16" max="16" width="29" style="2575" customWidth="1"/>
    <col min="17" max="16384" width="10.28515625" style="2575"/>
  </cols>
  <sheetData>
    <row r="1" spans="1:32" ht="24" thickBot="1" x14ac:dyDescent="0.4">
      <c r="A1" s="2574"/>
      <c r="L1" s="2577" t="s">
        <v>756</v>
      </c>
    </row>
    <row r="2" spans="1:32" ht="23.25" x14ac:dyDescent="0.35">
      <c r="A2" s="5059" t="s">
        <v>757</v>
      </c>
      <c r="B2" s="5060"/>
      <c r="C2" s="5060"/>
      <c r="D2" s="5060"/>
      <c r="E2" s="5060"/>
      <c r="F2" s="5060"/>
      <c r="G2" s="5060"/>
      <c r="H2" s="5060"/>
      <c r="I2" s="5060"/>
      <c r="J2" s="5060"/>
      <c r="K2" s="5060"/>
      <c r="L2" s="5061"/>
    </row>
    <row r="3" spans="1:32" x14ac:dyDescent="0.35">
      <c r="A3" s="2578">
        <f>+BRAKEDOWN!A3</f>
        <v>0</v>
      </c>
      <c r="L3" s="2579"/>
    </row>
    <row r="4" spans="1:32" x14ac:dyDescent="0.35">
      <c r="A4" s="2578" t="str">
        <f>+ปก!A11</f>
        <v>ก่อสร้างผังบริเวณและปรับปรุงภูมิทัศน์ภายในศูนย์ราชการจังหวัดบุรีรัมย์</v>
      </c>
      <c r="L4" s="2579"/>
    </row>
    <row r="5" spans="1:32" x14ac:dyDescent="0.35">
      <c r="A5" s="2578" t="str">
        <f>+BRAKEDOWN!A5</f>
        <v xml:space="preserve">ศูนย์ราชการจังหวัด ตำบลเสม็ด อำเภอเมืองบุรีรัมย์  จังหวัดบุรีรัมย์  </v>
      </c>
      <c r="L5" s="2579"/>
    </row>
    <row r="6" spans="1:32" x14ac:dyDescent="0.35">
      <c r="A6" s="2578">
        <f>+BRAKEDOWN!A6</f>
        <v>0</v>
      </c>
      <c r="L6" s="2579"/>
    </row>
    <row r="7" spans="1:32" ht="22.5" x14ac:dyDescent="0.45">
      <c r="A7" s="2578" t="str">
        <f>+BRAKEDOWN!A7</f>
        <v>ราคาน้ำมันดีเซล  ณ. วันที่    4  พฤศจิกายน 2567   (ที่ อ.เมือง จ.บุรีรัมย์)</v>
      </c>
      <c r="G7" s="2580"/>
      <c r="H7" s="2580" t="s">
        <v>195</v>
      </c>
      <c r="I7" s="2580">
        <f>+BRAKEDOWN!F7</f>
        <v>33.36</v>
      </c>
      <c r="J7" s="2581" t="s">
        <v>196</v>
      </c>
      <c r="L7" s="2579"/>
    </row>
    <row r="8" spans="1:32" ht="22.5" x14ac:dyDescent="0.45">
      <c r="A8" s="2578" t="s">
        <v>758</v>
      </c>
      <c r="G8" s="2580"/>
      <c r="H8" s="2580" t="s">
        <v>195</v>
      </c>
      <c r="I8" s="2580" t="str">
        <f>+BRAKEDOWN!F8</f>
        <v>33.00 - 33.99</v>
      </c>
      <c r="J8" s="2581" t="s">
        <v>196</v>
      </c>
      <c r="L8" s="2579"/>
    </row>
    <row r="9" spans="1:32" ht="23.25" x14ac:dyDescent="0.35">
      <c r="A9" s="2582">
        <v>48</v>
      </c>
      <c r="B9" s="2583" t="s">
        <v>1328</v>
      </c>
      <c r="C9" s="2584"/>
      <c r="D9" s="2584"/>
      <c r="E9" s="2584"/>
      <c r="F9" s="2584"/>
      <c r="G9" s="2584"/>
      <c r="H9" s="2584"/>
      <c r="I9" s="2584"/>
      <c r="J9" s="2584"/>
      <c r="K9" s="2584"/>
      <c r="L9" s="2585"/>
      <c r="N9" s="2575">
        <v>3</v>
      </c>
      <c r="AE9" s="2586">
        <v>3</v>
      </c>
      <c r="AF9" s="2587" t="s">
        <v>4467</v>
      </c>
    </row>
    <row r="10" spans="1:32" x14ac:dyDescent="0.35">
      <c r="A10" s="2588" t="str">
        <f>+VLOOKUP($H$10,$AE$9:$AF$11,2)</f>
        <v xml:space="preserve">ป้ายในงานก่อสร้าง/งานบูรณะ บริเวณช่องจราจรซ้าย สำหรับทางหลวง 2 ช่องจราจร </v>
      </c>
      <c r="B10" s="2589"/>
      <c r="C10" s="2589"/>
      <c r="D10" s="2589"/>
      <c r="E10" s="2589"/>
      <c r="F10" s="2575"/>
      <c r="G10" s="2590" t="s">
        <v>4468</v>
      </c>
      <c r="H10" s="2591">
        <f>+นำเข้า!E44</f>
        <v>4</v>
      </c>
      <c r="I10" s="2589" t="s">
        <v>4469</v>
      </c>
      <c r="J10" s="2592">
        <f>+นำเข้า!E45</f>
        <v>180</v>
      </c>
      <c r="K10" s="2589" t="s">
        <v>162</v>
      </c>
      <c r="L10" s="2593"/>
      <c r="N10" s="2575">
        <v>9</v>
      </c>
      <c r="AE10" s="2582">
        <v>9</v>
      </c>
      <c r="AF10" s="2594" t="s">
        <v>4470</v>
      </c>
    </row>
    <row r="11" spans="1:32" x14ac:dyDescent="0.35">
      <c r="A11" s="5062" t="s">
        <v>4471</v>
      </c>
      <c r="B11" s="5062" t="s">
        <v>327</v>
      </c>
      <c r="C11" s="5062" t="s">
        <v>328</v>
      </c>
      <c r="D11" s="5062" t="s">
        <v>225</v>
      </c>
      <c r="E11" s="5062" t="s">
        <v>4472</v>
      </c>
      <c r="F11" s="5062" t="s">
        <v>202</v>
      </c>
      <c r="G11" s="5062"/>
      <c r="H11" s="2595" t="s">
        <v>958</v>
      </c>
      <c r="I11" s="2595" t="s">
        <v>4473</v>
      </c>
      <c r="J11" s="2595" t="s">
        <v>4474</v>
      </c>
      <c r="K11" s="2595" t="s">
        <v>4475</v>
      </c>
      <c r="L11" s="5062" t="s">
        <v>130</v>
      </c>
      <c r="N11" s="2575">
        <v>11</v>
      </c>
      <c r="O11" s="2595" t="s">
        <v>4471</v>
      </c>
      <c r="P11" s="2595" t="s">
        <v>327</v>
      </c>
      <c r="Q11" s="2595" t="s">
        <v>328</v>
      </c>
      <c r="R11" s="5063" t="s">
        <v>225</v>
      </c>
      <c r="S11" s="5064"/>
      <c r="T11" s="5065"/>
      <c r="U11" s="5063" t="s">
        <v>4472</v>
      </c>
      <c r="V11" s="5064"/>
      <c r="W11" s="5065"/>
      <c r="X11" s="5063" t="s">
        <v>4476</v>
      </c>
      <c r="Y11" s="5064"/>
      <c r="Z11" s="5065"/>
      <c r="AA11" s="5063" t="s">
        <v>4477</v>
      </c>
      <c r="AB11" s="5064"/>
      <c r="AC11" s="5065"/>
      <c r="AE11" s="2582">
        <v>11</v>
      </c>
      <c r="AF11" s="2594" t="s">
        <v>4478</v>
      </c>
    </row>
    <row r="12" spans="1:32" x14ac:dyDescent="0.35">
      <c r="A12" s="5062"/>
      <c r="B12" s="5062"/>
      <c r="C12" s="5062"/>
      <c r="D12" s="5062"/>
      <c r="E12" s="5062"/>
      <c r="F12" s="2597" t="s">
        <v>4479</v>
      </c>
      <c r="G12" s="2597" t="s">
        <v>4480</v>
      </c>
      <c r="H12" s="2595" t="s">
        <v>220</v>
      </c>
      <c r="I12" s="2595" t="s">
        <v>134</v>
      </c>
      <c r="J12" s="2595" t="s">
        <v>134</v>
      </c>
      <c r="K12" s="2595" t="s">
        <v>134</v>
      </c>
      <c r="L12" s="5062"/>
      <c r="M12" s="2598" t="s">
        <v>4481</v>
      </c>
      <c r="O12" s="2599"/>
      <c r="P12" s="2599"/>
      <c r="Q12" s="2599"/>
      <c r="R12" s="2595">
        <v>3</v>
      </c>
      <c r="S12" s="2595">
        <v>9</v>
      </c>
      <c r="T12" s="2595">
        <v>11</v>
      </c>
      <c r="U12" s="2595">
        <v>3</v>
      </c>
      <c r="V12" s="2595">
        <v>9</v>
      </c>
      <c r="W12" s="2595">
        <v>11</v>
      </c>
      <c r="X12" s="2597">
        <v>3</v>
      </c>
      <c r="Y12" s="2597">
        <v>9</v>
      </c>
      <c r="Z12" s="2597">
        <v>11</v>
      </c>
      <c r="AA12" s="2595">
        <v>3</v>
      </c>
      <c r="AB12" s="2595">
        <v>9</v>
      </c>
      <c r="AC12" s="2595">
        <v>11</v>
      </c>
    </row>
    <row r="13" spans="1:32" ht="21.75" customHeight="1" x14ac:dyDescent="0.35">
      <c r="A13" s="2600">
        <v>1</v>
      </c>
      <c r="B13" s="2601" t="s">
        <v>4482</v>
      </c>
      <c r="C13" s="2600" t="s">
        <v>1299</v>
      </c>
      <c r="D13" s="2602" t="e">
        <f t="shared" ref="D13:D29" si="0">+HLOOKUP($H$10,$O$12:$T$29,M13,0)</f>
        <v>#N/A</v>
      </c>
      <c r="E13" s="2603">
        <f t="shared" ref="E13:E29" si="1">+HLOOKUP($H$10,$U$12:$W$29,M13)</f>
        <v>16.399999999999999</v>
      </c>
      <c r="F13" s="2603">
        <f t="shared" ref="F13:F29" si="2">+HLOOKUP($H$10,$X$12:$Z$29,M13)</f>
        <v>0.9</v>
      </c>
      <c r="G13" s="2600">
        <f t="shared" ref="G13:G29" si="3">+HLOOKUP($H$10,$AA$12:$AC$29,M13)</f>
        <v>2.4</v>
      </c>
      <c r="H13" s="2604">
        <f>ROUNDDOWN(F13*G13,3)</f>
        <v>2.16</v>
      </c>
      <c r="I13" s="2710">
        <v>3463</v>
      </c>
      <c r="J13" s="2605">
        <f>+ROUNDDOWN(I13*H13,2)</f>
        <v>7480.08</v>
      </c>
      <c r="K13" s="2605" t="e">
        <f t="shared" ref="K13:K29" si="4">ROUNDDOWN(J13*D13,2)</f>
        <v>#N/A</v>
      </c>
      <c r="L13" s="2601"/>
      <c r="M13" s="2606">
        <v>2</v>
      </c>
      <c r="N13" s="2607"/>
      <c r="O13" s="2595">
        <v>1</v>
      </c>
      <c r="P13" s="2599" t="s">
        <v>4482</v>
      </c>
      <c r="Q13" s="2600" t="s">
        <v>1299</v>
      </c>
      <c r="R13" s="2600">
        <v>2</v>
      </c>
      <c r="S13" s="2600">
        <v>2</v>
      </c>
      <c r="T13" s="2600">
        <v>2</v>
      </c>
      <c r="U13" s="2600">
        <v>16.399999999999999</v>
      </c>
      <c r="V13" s="2600">
        <v>16.399999999999999</v>
      </c>
      <c r="W13" s="2600">
        <v>16.399999999999999</v>
      </c>
      <c r="X13" s="2600">
        <v>0.9</v>
      </c>
      <c r="Y13" s="2600">
        <v>0.9</v>
      </c>
      <c r="Z13" s="2600">
        <v>0.9</v>
      </c>
      <c r="AA13" s="2600">
        <v>2.4</v>
      </c>
      <c r="AB13" s="2600">
        <v>2.4</v>
      </c>
      <c r="AC13" s="2600">
        <v>2.4</v>
      </c>
    </row>
    <row r="14" spans="1:32" ht="21.75" customHeight="1" x14ac:dyDescent="0.35">
      <c r="A14" s="2608">
        <v>2</v>
      </c>
      <c r="B14" s="2609" t="s">
        <v>4483</v>
      </c>
      <c r="C14" s="2608" t="s">
        <v>1299</v>
      </c>
      <c r="D14" s="2610" t="e">
        <f t="shared" si="0"/>
        <v>#N/A</v>
      </c>
      <c r="E14" s="2611">
        <f t="shared" si="1"/>
        <v>8</v>
      </c>
      <c r="F14" s="2611">
        <f t="shared" si="2"/>
        <v>0.9</v>
      </c>
      <c r="G14" s="2608">
        <f t="shared" si="3"/>
        <v>0.9</v>
      </c>
      <c r="H14" s="2608">
        <f t="shared" ref="H14:H27" si="5">ROUNDDOWN(F14*G14,3)</f>
        <v>0.81</v>
      </c>
      <c r="I14" s="2610">
        <f>+$I$13</f>
        <v>3463</v>
      </c>
      <c r="J14" s="2612">
        <f t="shared" ref="J14:J28" si="6">+ROUNDDOWN(I14*H14,2)</f>
        <v>2805.03</v>
      </c>
      <c r="K14" s="2612" t="e">
        <f t="shared" si="4"/>
        <v>#N/A</v>
      </c>
      <c r="L14" s="2609"/>
      <c r="M14" s="2606">
        <v>3</v>
      </c>
      <c r="N14" s="2607"/>
      <c r="O14" s="2595">
        <v>2</v>
      </c>
      <c r="P14" s="2599" t="s">
        <v>4483</v>
      </c>
      <c r="Q14" s="2608" t="s">
        <v>1299</v>
      </c>
      <c r="R14" s="2608">
        <v>2</v>
      </c>
      <c r="S14" s="2608">
        <v>2</v>
      </c>
      <c r="T14" s="2608">
        <v>2</v>
      </c>
      <c r="U14" s="2608">
        <v>8</v>
      </c>
      <c r="V14" s="2608">
        <v>8</v>
      </c>
      <c r="W14" s="2608">
        <v>8</v>
      </c>
      <c r="X14" s="2608">
        <v>0.9</v>
      </c>
      <c r="Y14" s="2608">
        <v>0.9</v>
      </c>
      <c r="Z14" s="2608">
        <v>0.9</v>
      </c>
      <c r="AA14" s="2608">
        <v>0.9</v>
      </c>
      <c r="AB14" s="2608">
        <v>0.9</v>
      </c>
      <c r="AC14" s="2608">
        <v>0.9</v>
      </c>
    </row>
    <row r="15" spans="1:32" ht="21.75" customHeight="1" x14ac:dyDescent="0.35">
      <c r="A15" s="2608">
        <v>3</v>
      </c>
      <c r="B15" s="2609" t="s">
        <v>4484</v>
      </c>
      <c r="C15" s="2608" t="s">
        <v>1299</v>
      </c>
      <c r="D15" s="2610" t="e">
        <f t="shared" si="0"/>
        <v>#N/A</v>
      </c>
      <c r="E15" s="2611">
        <f t="shared" si="1"/>
        <v>0</v>
      </c>
      <c r="F15" s="2611">
        <f t="shared" si="2"/>
        <v>0.6</v>
      </c>
      <c r="G15" s="2608">
        <f t="shared" si="3"/>
        <v>1.8</v>
      </c>
      <c r="H15" s="2608">
        <f t="shared" si="5"/>
        <v>1.08</v>
      </c>
      <c r="I15" s="2610">
        <f t="shared" ref="I15:I28" si="7">+$I$13</f>
        <v>3463</v>
      </c>
      <c r="J15" s="2612">
        <f t="shared" si="6"/>
        <v>3740.04</v>
      </c>
      <c r="K15" s="2612" t="e">
        <f t="shared" si="4"/>
        <v>#N/A</v>
      </c>
      <c r="L15" s="2609"/>
      <c r="M15" s="2606">
        <v>4</v>
      </c>
      <c r="N15" s="2607"/>
      <c r="O15" s="2595">
        <v>3</v>
      </c>
      <c r="P15" s="2599" t="s">
        <v>4484</v>
      </c>
      <c r="Q15" s="2608" t="s">
        <v>1299</v>
      </c>
      <c r="R15" s="2608">
        <v>2</v>
      </c>
      <c r="S15" s="2608">
        <v>2</v>
      </c>
      <c r="T15" s="2608">
        <v>2</v>
      </c>
      <c r="U15" s="2608">
        <v>0</v>
      </c>
      <c r="V15" s="2608">
        <v>12.4</v>
      </c>
      <c r="W15" s="2608">
        <v>12.4</v>
      </c>
      <c r="X15" s="2608">
        <v>0.6</v>
      </c>
      <c r="Y15" s="2608">
        <v>0.6</v>
      </c>
      <c r="Z15" s="2608">
        <v>0.6</v>
      </c>
      <c r="AA15" s="2608">
        <v>1.8</v>
      </c>
      <c r="AB15" s="2608">
        <v>1.8</v>
      </c>
      <c r="AC15" s="2608">
        <v>1.8</v>
      </c>
    </row>
    <row r="16" spans="1:32" ht="21.75" customHeight="1" x14ac:dyDescent="0.35">
      <c r="A16" s="2608">
        <v>4</v>
      </c>
      <c r="B16" s="2609" t="s">
        <v>4485</v>
      </c>
      <c r="C16" s="2608" t="s">
        <v>1299</v>
      </c>
      <c r="D16" s="2610" t="e">
        <f t="shared" si="0"/>
        <v>#N/A</v>
      </c>
      <c r="E16" s="2611">
        <f t="shared" si="1"/>
        <v>0</v>
      </c>
      <c r="F16" s="2611">
        <f t="shared" si="2"/>
        <v>0.75</v>
      </c>
      <c r="G16" s="2608">
        <f t="shared" si="3"/>
        <v>0.9</v>
      </c>
      <c r="H16" s="2608">
        <f t="shared" si="5"/>
        <v>0.67500000000000004</v>
      </c>
      <c r="I16" s="2610">
        <f t="shared" si="7"/>
        <v>3463</v>
      </c>
      <c r="J16" s="2612">
        <f t="shared" si="6"/>
        <v>2337.52</v>
      </c>
      <c r="K16" s="2612" t="e">
        <f t="shared" si="4"/>
        <v>#N/A</v>
      </c>
      <c r="L16" s="2609"/>
      <c r="M16" s="2606">
        <v>5</v>
      </c>
      <c r="N16" s="2607"/>
      <c r="O16" s="2595">
        <v>4</v>
      </c>
      <c r="P16" s="2599" t="s">
        <v>4485</v>
      </c>
      <c r="Q16" s="2608" t="s">
        <v>1299</v>
      </c>
      <c r="R16" s="2608">
        <v>2</v>
      </c>
      <c r="S16" s="2608">
        <v>2</v>
      </c>
      <c r="T16" s="2608">
        <v>3</v>
      </c>
      <c r="U16" s="2608">
        <v>0</v>
      </c>
      <c r="V16" s="2608">
        <v>9.8000000000000007</v>
      </c>
      <c r="W16" s="2608">
        <v>14.700000000000001</v>
      </c>
      <c r="X16" s="2608">
        <v>0.75</v>
      </c>
      <c r="Y16" s="2608">
        <v>0.75</v>
      </c>
      <c r="Z16" s="2608">
        <v>0.75</v>
      </c>
      <c r="AA16" s="2608">
        <v>0.9</v>
      </c>
      <c r="AB16" s="2608">
        <v>0.9</v>
      </c>
      <c r="AC16" s="2608">
        <v>0.9</v>
      </c>
    </row>
    <row r="17" spans="1:29" ht="21.75" customHeight="1" x14ac:dyDescent="0.35">
      <c r="A17" s="2608">
        <v>5</v>
      </c>
      <c r="B17" s="2609" t="s">
        <v>4486</v>
      </c>
      <c r="C17" s="2608" t="s">
        <v>1299</v>
      </c>
      <c r="D17" s="2610" t="e">
        <f t="shared" si="0"/>
        <v>#N/A</v>
      </c>
      <c r="E17" s="2611">
        <f t="shared" si="1"/>
        <v>0</v>
      </c>
      <c r="F17" s="2611">
        <f t="shared" si="2"/>
        <v>0.8</v>
      </c>
      <c r="G17" s="2608">
        <f t="shared" si="3"/>
        <v>1.2</v>
      </c>
      <c r="H17" s="2608">
        <f t="shared" si="5"/>
        <v>0.96</v>
      </c>
      <c r="I17" s="2610">
        <f t="shared" si="7"/>
        <v>3463</v>
      </c>
      <c r="J17" s="2612">
        <f t="shared" si="6"/>
        <v>3324.48</v>
      </c>
      <c r="K17" s="2612" t="e">
        <f t="shared" si="4"/>
        <v>#N/A</v>
      </c>
      <c r="L17" s="2609"/>
      <c r="M17" s="2606">
        <v>6</v>
      </c>
      <c r="N17" s="2607"/>
      <c r="O17" s="2595">
        <v>5</v>
      </c>
      <c r="P17" s="2599" t="s">
        <v>4486</v>
      </c>
      <c r="Q17" s="2608" t="s">
        <v>1299</v>
      </c>
      <c r="R17" s="2608">
        <v>1</v>
      </c>
      <c r="S17" s="2608">
        <v>0</v>
      </c>
      <c r="T17" s="2608">
        <v>2</v>
      </c>
      <c r="U17" s="2608">
        <v>0</v>
      </c>
      <c r="V17" s="2608">
        <v>0</v>
      </c>
      <c r="W17" s="2608">
        <v>10</v>
      </c>
      <c r="X17" s="2608">
        <v>0.8</v>
      </c>
      <c r="Y17" s="2608">
        <v>0.8</v>
      </c>
      <c r="Z17" s="2608">
        <v>0.8</v>
      </c>
      <c r="AA17" s="2608">
        <v>1.2</v>
      </c>
      <c r="AB17" s="2608">
        <v>1.2</v>
      </c>
      <c r="AC17" s="2608">
        <v>1.2</v>
      </c>
    </row>
    <row r="18" spans="1:29" ht="21.75" customHeight="1" x14ac:dyDescent="0.35">
      <c r="A18" s="2608">
        <v>6</v>
      </c>
      <c r="B18" s="2609" t="s">
        <v>4487</v>
      </c>
      <c r="C18" s="2608" t="s">
        <v>1299</v>
      </c>
      <c r="D18" s="2610" t="e">
        <f t="shared" si="0"/>
        <v>#N/A</v>
      </c>
      <c r="E18" s="2611">
        <f t="shared" si="1"/>
        <v>0</v>
      </c>
      <c r="F18" s="2611">
        <f t="shared" si="2"/>
        <v>0</v>
      </c>
      <c r="G18" s="2608">
        <f t="shared" si="3"/>
        <v>0</v>
      </c>
      <c r="H18" s="2608">
        <f t="shared" si="5"/>
        <v>0</v>
      </c>
      <c r="I18" s="2610">
        <f t="shared" si="7"/>
        <v>3463</v>
      </c>
      <c r="J18" s="2612">
        <f t="shared" si="6"/>
        <v>0</v>
      </c>
      <c r="K18" s="2612" t="e">
        <f t="shared" si="4"/>
        <v>#N/A</v>
      </c>
      <c r="L18" s="2609"/>
      <c r="M18" s="2606">
        <v>7</v>
      </c>
      <c r="N18" s="2607"/>
      <c r="O18" s="2595">
        <v>6</v>
      </c>
      <c r="P18" s="2599" t="s">
        <v>4487</v>
      </c>
      <c r="Q18" s="2608" t="s">
        <v>1299</v>
      </c>
      <c r="R18" s="2613">
        <v>0</v>
      </c>
      <c r="S18" s="2608">
        <v>1</v>
      </c>
      <c r="T18" s="2608">
        <v>0</v>
      </c>
      <c r="U18" s="2608">
        <v>0</v>
      </c>
      <c r="V18" s="2608">
        <v>0</v>
      </c>
      <c r="W18" s="2608">
        <v>0</v>
      </c>
      <c r="X18" s="2608">
        <v>0</v>
      </c>
      <c r="Y18" s="2608">
        <v>0.8</v>
      </c>
      <c r="Z18" s="2608">
        <v>0.8</v>
      </c>
      <c r="AA18" s="2608">
        <v>0</v>
      </c>
      <c r="AB18" s="2608">
        <v>1.2</v>
      </c>
      <c r="AC18" s="2608">
        <v>1.2</v>
      </c>
    </row>
    <row r="19" spans="1:29" ht="21.75" customHeight="1" x14ac:dyDescent="0.35">
      <c r="A19" s="2608">
        <v>7</v>
      </c>
      <c r="B19" s="2609" t="s">
        <v>4488</v>
      </c>
      <c r="C19" s="2608" t="s">
        <v>1299</v>
      </c>
      <c r="D19" s="2610" t="e">
        <f t="shared" si="0"/>
        <v>#N/A</v>
      </c>
      <c r="E19" s="2611">
        <f t="shared" si="1"/>
        <v>8.1999999999999993</v>
      </c>
      <c r="F19" s="2611">
        <f t="shared" si="2"/>
        <v>0.9</v>
      </c>
      <c r="G19" s="2608">
        <f t="shared" si="3"/>
        <v>1.8</v>
      </c>
      <c r="H19" s="2608">
        <f t="shared" si="5"/>
        <v>1.62</v>
      </c>
      <c r="I19" s="2610">
        <f t="shared" si="7"/>
        <v>3463</v>
      </c>
      <c r="J19" s="2612">
        <f t="shared" si="6"/>
        <v>5610.06</v>
      </c>
      <c r="K19" s="2612" t="e">
        <f t="shared" si="4"/>
        <v>#N/A</v>
      </c>
      <c r="L19" s="2609"/>
      <c r="M19" s="2606">
        <v>8</v>
      </c>
      <c r="N19" s="2607"/>
      <c r="O19" s="2595">
        <v>7</v>
      </c>
      <c r="P19" s="2599" t="s">
        <v>4488</v>
      </c>
      <c r="Q19" s="2608" t="s">
        <v>1299</v>
      </c>
      <c r="R19" s="2608">
        <v>2</v>
      </c>
      <c r="S19" s="2608">
        <v>2</v>
      </c>
      <c r="T19" s="2608">
        <v>2</v>
      </c>
      <c r="U19" s="2608">
        <v>8.1999999999999993</v>
      </c>
      <c r="V19" s="2608">
        <v>16.399999999999999</v>
      </c>
      <c r="W19" s="2608">
        <v>16.399999999999999</v>
      </c>
      <c r="X19" s="2608">
        <v>0.9</v>
      </c>
      <c r="Y19" s="2608">
        <v>0.9</v>
      </c>
      <c r="Z19" s="2608">
        <v>0.9</v>
      </c>
      <c r="AA19" s="2608">
        <v>1.8</v>
      </c>
      <c r="AB19" s="2608">
        <v>1.8</v>
      </c>
      <c r="AC19" s="2608">
        <v>1.8</v>
      </c>
    </row>
    <row r="20" spans="1:29" ht="21.75" customHeight="1" x14ac:dyDescent="0.35">
      <c r="A20" s="2608">
        <v>8</v>
      </c>
      <c r="B20" s="2609" t="s">
        <v>4489</v>
      </c>
      <c r="C20" s="2608" t="s">
        <v>1299</v>
      </c>
      <c r="D20" s="2610" t="e">
        <f t="shared" si="0"/>
        <v>#N/A</v>
      </c>
      <c r="E20" s="2611">
        <f t="shared" si="1"/>
        <v>8.3000000000000007</v>
      </c>
      <c r="F20" s="2611">
        <f t="shared" si="2"/>
        <v>0.9</v>
      </c>
      <c r="G20" s="2608">
        <f t="shared" si="3"/>
        <v>0.9</v>
      </c>
      <c r="H20" s="2608">
        <f t="shared" si="5"/>
        <v>0.81</v>
      </c>
      <c r="I20" s="2610">
        <f t="shared" si="7"/>
        <v>3463</v>
      </c>
      <c r="J20" s="2612">
        <f t="shared" si="6"/>
        <v>2805.03</v>
      </c>
      <c r="K20" s="2612" t="e">
        <f t="shared" si="4"/>
        <v>#N/A</v>
      </c>
      <c r="L20" s="2609"/>
      <c r="M20" s="2606">
        <v>9</v>
      </c>
      <c r="N20" s="2607"/>
      <c r="O20" s="2595">
        <v>8</v>
      </c>
      <c r="P20" s="2599" t="s">
        <v>4489</v>
      </c>
      <c r="Q20" s="2608" t="s">
        <v>1299</v>
      </c>
      <c r="R20" s="2608">
        <v>2</v>
      </c>
      <c r="S20" s="2608">
        <v>2</v>
      </c>
      <c r="T20" s="2608">
        <v>3</v>
      </c>
      <c r="U20" s="2608">
        <v>8.3000000000000007</v>
      </c>
      <c r="V20" s="2608">
        <v>0</v>
      </c>
      <c r="W20" s="2608">
        <v>14.700000000000001</v>
      </c>
      <c r="X20" s="2608">
        <v>0.9</v>
      </c>
      <c r="Y20" s="2608">
        <v>0.9</v>
      </c>
      <c r="Z20" s="2608">
        <v>0.9</v>
      </c>
      <c r="AA20" s="2608">
        <v>0.9</v>
      </c>
      <c r="AB20" s="2608">
        <v>0.9</v>
      </c>
      <c r="AC20" s="2608">
        <v>0.9</v>
      </c>
    </row>
    <row r="21" spans="1:29" ht="21.75" customHeight="1" x14ac:dyDescent="0.35">
      <c r="A21" s="2608">
        <v>9</v>
      </c>
      <c r="B21" s="2609" t="s">
        <v>4490</v>
      </c>
      <c r="C21" s="2608" t="s">
        <v>1299</v>
      </c>
      <c r="D21" s="2610" t="e">
        <f t="shared" si="0"/>
        <v>#N/A</v>
      </c>
      <c r="E21" s="2611">
        <f t="shared" si="1"/>
        <v>4.0999999999999996</v>
      </c>
      <c r="F21" s="2611">
        <f t="shared" si="2"/>
        <v>0.9</v>
      </c>
      <c r="G21" s="2608">
        <f t="shared" si="3"/>
        <v>0.9</v>
      </c>
      <c r="H21" s="2608">
        <f t="shared" si="5"/>
        <v>0.81</v>
      </c>
      <c r="I21" s="2610">
        <f t="shared" si="7"/>
        <v>3463</v>
      </c>
      <c r="J21" s="2612">
        <f t="shared" si="6"/>
        <v>2805.03</v>
      </c>
      <c r="K21" s="2612" t="e">
        <f t="shared" si="4"/>
        <v>#N/A</v>
      </c>
      <c r="L21" s="2609"/>
      <c r="M21" s="2606">
        <v>10</v>
      </c>
      <c r="N21" s="2607"/>
      <c r="O21" s="2595">
        <v>9</v>
      </c>
      <c r="P21" s="2599" t="s">
        <v>4490</v>
      </c>
      <c r="Q21" s="2608" t="s">
        <v>1299</v>
      </c>
      <c r="R21" s="2608">
        <v>1</v>
      </c>
      <c r="S21" s="2608">
        <v>0</v>
      </c>
      <c r="T21" s="2608">
        <v>1</v>
      </c>
      <c r="U21" s="2608">
        <v>4.0999999999999996</v>
      </c>
      <c r="V21" s="2608">
        <v>0</v>
      </c>
      <c r="W21" s="2608">
        <v>4.3</v>
      </c>
      <c r="X21" s="2608">
        <v>0.9</v>
      </c>
      <c r="Y21" s="2608">
        <v>0.9</v>
      </c>
      <c r="Z21" s="2608">
        <v>0.9</v>
      </c>
      <c r="AA21" s="2608">
        <v>0.9</v>
      </c>
      <c r="AB21" s="2608">
        <v>0.9</v>
      </c>
      <c r="AC21" s="2608">
        <v>0.9</v>
      </c>
    </row>
    <row r="22" spans="1:29" ht="21.75" customHeight="1" x14ac:dyDescent="0.35">
      <c r="A22" s="2608">
        <v>10</v>
      </c>
      <c r="B22" s="2609" t="s">
        <v>4491</v>
      </c>
      <c r="C22" s="2608" t="s">
        <v>1299</v>
      </c>
      <c r="D22" s="2610" t="e">
        <f t="shared" si="0"/>
        <v>#N/A</v>
      </c>
      <c r="E22" s="2611">
        <f t="shared" si="1"/>
        <v>0</v>
      </c>
      <c r="F22" s="2611">
        <f t="shared" si="2"/>
        <v>0</v>
      </c>
      <c r="G22" s="2608">
        <f t="shared" si="3"/>
        <v>0</v>
      </c>
      <c r="H22" s="2608">
        <f t="shared" si="5"/>
        <v>0</v>
      </c>
      <c r="I22" s="2610">
        <f t="shared" si="7"/>
        <v>3463</v>
      </c>
      <c r="J22" s="2612">
        <f t="shared" si="6"/>
        <v>0</v>
      </c>
      <c r="K22" s="2612" t="e">
        <f t="shared" si="4"/>
        <v>#N/A</v>
      </c>
      <c r="L22" s="2609"/>
      <c r="M22" s="2606">
        <v>11</v>
      </c>
      <c r="N22" s="2607"/>
      <c r="O22" s="2595">
        <v>10</v>
      </c>
      <c r="P22" s="2599" t="s">
        <v>4491</v>
      </c>
      <c r="Q22" s="2608" t="s">
        <v>1299</v>
      </c>
      <c r="R22" s="2608">
        <v>0</v>
      </c>
      <c r="S22" s="2608">
        <v>0</v>
      </c>
      <c r="T22" s="2608">
        <v>1</v>
      </c>
      <c r="U22" s="2608">
        <v>0</v>
      </c>
      <c r="V22" s="2608">
        <v>0</v>
      </c>
      <c r="W22" s="2608">
        <v>4.3</v>
      </c>
      <c r="X22" s="2608">
        <v>0</v>
      </c>
      <c r="Y22" s="2608">
        <v>0</v>
      </c>
      <c r="Z22" s="2608">
        <v>0.9</v>
      </c>
      <c r="AA22" s="2608">
        <v>0</v>
      </c>
      <c r="AB22" s="2608">
        <v>0</v>
      </c>
      <c r="AC22" s="2608">
        <v>0.9</v>
      </c>
    </row>
    <row r="23" spans="1:29" ht="21.75" customHeight="1" x14ac:dyDescent="0.35">
      <c r="A23" s="2608">
        <v>11</v>
      </c>
      <c r="B23" s="2609" t="s">
        <v>4492</v>
      </c>
      <c r="C23" s="2608" t="s">
        <v>1299</v>
      </c>
      <c r="D23" s="2610" t="e">
        <f t="shared" si="0"/>
        <v>#N/A</v>
      </c>
      <c r="E23" s="2611">
        <f t="shared" si="1"/>
        <v>0</v>
      </c>
      <c r="F23" s="2611">
        <f t="shared" si="2"/>
        <v>0</v>
      </c>
      <c r="G23" s="2608">
        <f t="shared" si="3"/>
        <v>0</v>
      </c>
      <c r="H23" s="2608">
        <f t="shared" si="5"/>
        <v>0</v>
      </c>
      <c r="I23" s="2610">
        <f t="shared" si="7"/>
        <v>3463</v>
      </c>
      <c r="J23" s="2612">
        <f t="shared" si="6"/>
        <v>0</v>
      </c>
      <c r="K23" s="2612" t="e">
        <f t="shared" si="4"/>
        <v>#N/A</v>
      </c>
      <c r="L23" s="2609"/>
      <c r="M23" s="2606">
        <v>12</v>
      </c>
      <c r="N23" s="2607"/>
      <c r="O23" s="2595">
        <v>11</v>
      </c>
      <c r="P23" s="2599" t="s">
        <v>4492</v>
      </c>
      <c r="Q23" s="2608" t="s">
        <v>1299</v>
      </c>
      <c r="R23" s="2608">
        <v>0</v>
      </c>
      <c r="S23" s="2608">
        <v>2</v>
      </c>
      <c r="T23" s="2608">
        <v>2</v>
      </c>
      <c r="U23" s="2608">
        <v>0</v>
      </c>
      <c r="V23" s="2608">
        <v>10</v>
      </c>
      <c r="W23" s="2608">
        <v>10</v>
      </c>
      <c r="X23" s="2608">
        <v>0</v>
      </c>
      <c r="Y23" s="2608">
        <v>0.75</v>
      </c>
      <c r="Z23" s="2608">
        <v>0.75</v>
      </c>
      <c r="AA23" s="2608">
        <v>0</v>
      </c>
      <c r="AB23" s="2608">
        <v>0.75</v>
      </c>
      <c r="AC23" s="2608">
        <v>0.75</v>
      </c>
    </row>
    <row r="24" spans="1:29" ht="21.75" customHeight="1" x14ac:dyDescent="0.35">
      <c r="A24" s="2608">
        <v>12</v>
      </c>
      <c r="B24" s="2609" t="s">
        <v>4493</v>
      </c>
      <c r="C24" s="2608" t="s">
        <v>1299</v>
      </c>
      <c r="D24" s="2610" t="e">
        <f t="shared" si="0"/>
        <v>#N/A</v>
      </c>
      <c r="E24" s="2611">
        <f t="shared" si="1"/>
        <v>0</v>
      </c>
      <c r="F24" s="2611">
        <f t="shared" si="2"/>
        <v>0</v>
      </c>
      <c r="G24" s="2608">
        <f t="shared" si="3"/>
        <v>0</v>
      </c>
      <c r="H24" s="2608">
        <f t="shared" si="5"/>
        <v>0</v>
      </c>
      <c r="I24" s="2610">
        <f t="shared" si="7"/>
        <v>3463</v>
      </c>
      <c r="J24" s="2612">
        <f t="shared" si="6"/>
        <v>0</v>
      </c>
      <c r="K24" s="2612" t="e">
        <f t="shared" si="4"/>
        <v>#N/A</v>
      </c>
      <c r="L24" s="2609"/>
      <c r="M24" s="2606">
        <v>13</v>
      </c>
      <c r="N24" s="2607"/>
      <c r="O24" s="2595">
        <v>12</v>
      </c>
      <c r="P24" s="2599" t="s">
        <v>4493</v>
      </c>
      <c r="Q24" s="2608" t="s">
        <v>1299</v>
      </c>
      <c r="R24" s="2608">
        <v>0</v>
      </c>
      <c r="S24" s="2608">
        <v>0</v>
      </c>
      <c r="T24" s="2608">
        <v>1</v>
      </c>
      <c r="U24" s="2608">
        <v>0</v>
      </c>
      <c r="V24" s="2608">
        <v>0</v>
      </c>
      <c r="W24" s="2608">
        <v>6.2</v>
      </c>
      <c r="X24" s="2608">
        <v>0</v>
      </c>
      <c r="Y24" s="2608">
        <v>0</v>
      </c>
      <c r="Z24" s="2608">
        <v>0.6</v>
      </c>
      <c r="AA24" s="2608">
        <v>0</v>
      </c>
      <c r="AB24" s="2608">
        <v>0</v>
      </c>
      <c r="AC24" s="2608">
        <v>1.2</v>
      </c>
    </row>
    <row r="25" spans="1:29" ht="21.75" customHeight="1" x14ac:dyDescent="0.35">
      <c r="A25" s="2608">
        <v>13</v>
      </c>
      <c r="B25" s="2609" t="s">
        <v>4494</v>
      </c>
      <c r="C25" s="2608" t="s">
        <v>1299</v>
      </c>
      <c r="D25" s="2610" t="e">
        <f t="shared" si="0"/>
        <v>#N/A</v>
      </c>
      <c r="E25" s="2611">
        <f t="shared" si="1"/>
        <v>0</v>
      </c>
      <c r="F25" s="2611">
        <f t="shared" si="2"/>
        <v>0</v>
      </c>
      <c r="G25" s="2608">
        <f t="shared" si="3"/>
        <v>0</v>
      </c>
      <c r="H25" s="2608">
        <f t="shared" si="5"/>
        <v>0</v>
      </c>
      <c r="I25" s="2610">
        <f t="shared" si="7"/>
        <v>3463</v>
      </c>
      <c r="J25" s="2612">
        <f t="shared" si="6"/>
        <v>0</v>
      </c>
      <c r="K25" s="2612" t="e">
        <f t="shared" si="4"/>
        <v>#N/A</v>
      </c>
      <c r="L25" s="2609"/>
      <c r="M25" s="2606">
        <v>14</v>
      </c>
      <c r="N25" s="2607"/>
      <c r="O25" s="2595">
        <v>13</v>
      </c>
      <c r="P25" s="2599" t="s">
        <v>4494</v>
      </c>
      <c r="Q25" s="2608" t="s">
        <v>1299</v>
      </c>
      <c r="R25" s="2608">
        <v>0</v>
      </c>
      <c r="S25" s="2608">
        <v>0</v>
      </c>
      <c r="T25" s="2608">
        <v>1</v>
      </c>
      <c r="U25" s="2608">
        <v>0</v>
      </c>
      <c r="V25" s="2608">
        <v>0</v>
      </c>
      <c r="W25" s="2608">
        <v>6.2</v>
      </c>
      <c r="X25" s="2608">
        <v>0</v>
      </c>
      <c r="Y25" s="2608">
        <v>0</v>
      </c>
      <c r="Z25" s="2608">
        <v>0.6</v>
      </c>
      <c r="AA25" s="2608">
        <v>0</v>
      </c>
      <c r="AB25" s="2608">
        <v>0</v>
      </c>
      <c r="AC25" s="2608">
        <v>1.2</v>
      </c>
    </row>
    <row r="26" spans="1:29" ht="21.75" customHeight="1" x14ac:dyDescent="0.35">
      <c r="A26" s="2608">
        <v>14</v>
      </c>
      <c r="B26" s="2609" t="s">
        <v>4495</v>
      </c>
      <c r="C26" s="2608" t="s">
        <v>1299</v>
      </c>
      <c r="D26" s="2610" t="e">
        <f t="shared" si="0"/>
        <v>#N/A</v>
      </c>
      <c r="E26" s="2611">
        <f t="shared" si="1"/>
        <v>0</v>
      </c>
      <c r="F26" s="2611">
        <f t="shared" si="2"/>
        <v>0</v>
      </c>
      <c r="G26" s="2608">
        <f t="shared" si="3"/>
        <v>0</v>
      </c>
      <c r="H26" s="2608">
        <f t="shared" si="5"/>
        <v>0</v>
      </c>
      <c r="I26" s="2610">
        <f t="shared" si="7"/>
        <v>3463</v>
      </c>
      <c r="J26" s="2612">
        <f t="shared" si="6"/>
        <v>0</v>
      </c>
      <c r="K26" s="2612" t="e">
        <f t="shared" si="4"/>
        <v>#N/A</v>
      </c>
      <c r="L26" s="2609"/>
      <c r="M26" s="2606">
        <v>15</v>
      </c>
      <c r="N26" s="2607"/>
      <c r="O26" s="2595">
        <v>14</v>
      </c>
      <c r="P26" s="2599" t="s">
        <v>4495</v>
      </c>
      <c r="Q26" s="2608" t="s">
        <v>1299</v>
      </c>
      <c r="R26" s="2608">
        <v>0</v>
      </c>
      <c r="S26" s="2608">
        <v>0</v>
      </c>
      <c r="T26" s="2608">
        <v>1</v>
      </c>
      <c r="U26" s="2608">
        <v>0</v>
      </c>
      <c r="V26" s="2608">
        <v>0</v>
      </c>
      <c r="W26" s="2608">
        <v>0</v>
      </c>
      <c r="X26" s="2608">
        <v>0</v>
      </c>
      <c r="Y26" s="2608">
        <v>0</v>
      </c>
      <c r="Z26" s="2608">
        <v>0.9</v>
      </c>
      <c r="AA26" s="2608">
        <v>0</v>
      </c>
      <c r="AB26" s="2608">
        <v>0</v>
      </c>
      <c r="AC26" s="2608">
        <v>0.9</v>
      </c>
    </row>
    <row r="27" spans="1:29" ht="21.75" customHeight="1" x14ac:dyDescent="0.35">
      <c r="A27" s="2608">
        <v>15</v>
      </c>
      <c r="B27" s="2609" t="s">
        <v>4496</v>
      </c>
      <c r="C27" s="2608" t="s">
        <v>1299</v>
      </c>
      <c r="D27" s="2610" t="e">
        <f t="shared" si="0"/>
        <v>#N/A</v>
      </c>
      <c r="E27" s="2611">
        <f t="shared" si="1"/>
        <v>0</v>
      </c>
      <c r="F27" s="2611">
        <f t="shared" si="2"/>
        <v>0</v>
      </c>
      <c r="G27" s="2608">
        <f t="shared" si="3"/>
        <v>0</v>
      </c>
      <c r="H27" s="2608">
        <f t="shared" si="5"/>
        <v>0</v>
      </c>
      <c r="I27" s="2610">
        <f t="shared" si="7"/>
        <v>3463</v>
      </c>
      <c r="J27" s="2612">
        <f t="shared" si="6"/>
        <v>0</v>
      </c>
      <c r="K27" s="2612" t="e">
        <f t="shared" si="4"/>
        <v>#N/A</v>
      </c>
      <c r="L27" s="2609"/>
      <c r="M27" s="2606">
        <v>16</v>
      </c>
      <c r="N27" s="2607"/>
      <c r="O27" s="2595">
        <v>15</v>
      </c>
      <c r="P27" s="2599" t="s">
        <v>4496</v>
      </c>
      <c r="Q27" s="2608" t="s">
        <v>1299</v>
      </c>
      <c r="R27" s="2608">
        <v>0</v>
      </c>
      <c r="S27" s="2608">
        <v>2</v>
      </c>
      <c r="T27" s="2608">
        <v>1</v>
      </c>
      <c r="U27" s="2608">
        <v>0</v>
      </c>
      <c r="V27" s="2608">
        <v>0</v>
      </c>
      <c r="W27" s="2608">
        <v>0</v>
      </c>
      <c r="X27" s="2608">
        <v>0</v>
      </c>
      <c r="Y27" s="2608">
        <v>0.9</v>
      </c>
      <c r="Z27" s="2608">
        <v>0.9</v>
      </c>
      <c r="AA27" s="2608">
        <v>0</v>
      </c>
      <c r="AB27" s="2608">
        <v>0.9</v>
      </c>
      <c r="AC27" s="2608">
        <v>0.9</v>
      </c>
    </row>
    <row r="28" spans="1:29" ht="21.75" customHeight="1" x14ac:dyDescent="0.35">
      <c r="A28" s="2608">
        <v>16</v>
      </c>
      <c r="B28" s="2609" t="s">
        <v>4497</v>
      </c>
      <c r="C28" s="2608" t="s">
        <v>1299</v>
      </c>
      <c r="D28" s="2610" t="e">
        <f t="shared" si="0"/>
        <v>#N/A</v>
      </c>
      <c r="E28" s="2611">
        <f t="shared" si="1"/>
        <v>8.1999999999999993</v>
      </c>
      <c r="F28" s="2614" t="str">
        <f t="shared" si="2"/>
        <v>Ø</v>
      </c>
      <c r="G28" s="2608">
        <f t="shared" si="3"/>
        <v>0.9</v>
      </c>
      <c r="H28" s="2615">
        <f>+ROUNDDOWN((G28/2)^2*22/7,3)</f>
        <v>0.63600000000000001</v>
      </c>
      <c r="I28" s="2610">
        <f t="shared" si="7"/>
        <v>3463</v>
      </c>
      <c r="J28" s="2612">
        <f t="shared" si="6"/>
        <v>2202.46</v>
      </c>
      <c r="K28" s="2612" t="e">
        <f t="shared" si="4"/>
        <v>#N/A</v>
      </c>
      <c r="L28" s="2609"/>
      <c r="M28" s="2606">
        <v>17</v>
      </c>
      <c r="N28" s="2607"/>
      <c r="O28" s="2595">
        <v>16</v>
      </c>
      <c r="P28" s="2599" t="s">
        <v>4497</v>
      </c>
      <c r="Q28" s="2608" t="s">
        <v>1299</v>
      </c>
      <c r="R28" s="2608">
        <v>2</v>
      </c>
      <c r="S28" s="2608">
        <v>0</v>
      </c>
      <c r="T28" s="2608">
        <v>0</v>
      </c>
      <c r="U28" s="2608">
        <v>8.1999999999999993</v>
      </c>
      <c r="V28" s="2608">
        <v>0</v>
      </c>
      <c r="W28" s="2608">
        <v>0</v>
      </c>
      <c r="X28" s="2616" t="s">
        <v>3328</v>
      </c>
      <c r="Y28" s="2616" t="s">
        <v>3328</v>
      </c>
      <c r="Z28" s="2616" t="s">
        <v>3328</v>
      </c>
      <c r="AA28" s="2616">
        <v>0.9</v>
      </c>
      <c r="AB28" s="2616">
        <v>0.9</v>
      </c>
      <c r="AC28" s="2616">
        <v>0.9</v>
      </c>
    </row>
    <row r="29" spans="1:29" ht="21.75" customHeight="1" x14ac:dyDescent="0.35">
      <c r="A29" s="2617">
        <v>17</v>
      </c>
      <c r="B29" s="2618" t="s">
        <v>4498</v>
      </c>
      <c r="C29" s="2617" t="s">
        <v>64</v>
      </c>
      <c r="D29" s="2619" t="e">
        <f t="shared" si="0"/>
        <v>#N/A</v>
      </c>
      <c r="E29" s="2619">
        <f t="shared" si="1"/>
        <v>53.199999999999989</v>
      </c>
      <c r="F29" s="2620">
        <f t="shared" si="2"/>
        <v>0</v>
      </c>
      <c r="G29" s="2617">
        <f t="shared" si="3"/>
        <v>0</v>
      </c>
      <c r="H29" s="2617"/>
      <c r="I29" s="2621"/>
      <c r="J29" s="2622">
        <v>124.45</v>
      </c>
      <c r="K29" s="2623" t="e">
        <f t="shared" si="4"/>
        <v>#N/A</v>
      </c>
      <c r="L29" s="2618"/>
      <c r="M29" s="2606">
        <v>18</v>
      </c>
      <c r="N29" s="2607"/>
      <c r="O29" s="2595">
        <v>17</v>
      </c>
      <c r="P29" s="2599" t="s">
        <v>4498</v>
      </c>
      <c r="Q29" s="2617" t="s">
        <v>64</v>
      </c>
      <c r="R29" s="2617">
        <v>53.2</v>
      </c>
      <c r="S29" s="2617">
        <v>73</v>
      </c>
      <c r="T29" s="2617">
        <v>123.60000000000001</v>
      </c>
      <c r="U29" s="2617">
        <v>53.199999999999989</v>
      </c>
      <c r="V29" s="2617">
        <v>73</v>
      </c>
      <c r="W29" s="2617">
        <v>123.60000000000001</v>
      </c>
      <c r="X29" s="2624">
        <v>0</v>
      </c>
      <c r="Y29" s="2624">
        <v>0</v>
      </c>
      <c r="Z29" s="2624">
        <v>0</v>
      </c>
      <c r="AA29" s="2624">
        <v>0</v>
      </c>
      <c r="AB29" s="2624">
        <v>0</v>
      </c>
      <c r="AC29" s="2624">
        <v>0</v>
      </c>
    </row>
    <row r="30" spans="1:29" x14ac:dyDescent="0.35">
      <c r="A30" s="2625"/>
      <c r="B30" s="2626"/>
      <c r="C30" s="2627"/>
      <c r="D30" s="2627"/>
      <c r="E30" s="2627"/>
      <c r="F30" s="2627"/>
      <c r="G30" s="2627"/>
      <c r="H30" s="2627"/>
      <c r="I30" s="2627"/>
      <c r="J30" s="2596" t="s">
        <v>239</v>
      </c>
      <c r="K30" s="2628" t="e">
        <f>+SUBTOTAL(109,K13:K29)</f>
        <v>#N/A</v>
      </c>
      <c r="L30" s="2629" t="s">
        <v>56</v>
      </c>
      <c r="O30" s="2595"/>
      <c r="P30" s="2630"/>
      <c r="Q30" s="2627"/>
      <c r="R30" s="2627"/>
      <c r="S30" s="2627"/>
      <c r="T30" s="2627"/>
      <c r="U30" s="2627"/>
      <c r="V30" s="2627"/>
      <c r="W30" s="2627"/>
      <c r="X30" s="2627"/>
      <c r="Y30" s="2627"/>
      <c r="Z30" s="2627"/>
      <c r="AA30" s="2627"/>
      <c r="AB30" s="2627"/>
      <c r="AC30" s="2627"/>
    </row>
    <row r="31" spans="1:29" x14ac:dyDescent="0.35">
      <c r="B31" s="2631" t="s">
        <v>4499</v>
      </c>
      <c r="R31" s="2595">
        <v>3</v>
      </c>
      <c r="S31" s="2595">
        <v>9</v>
      </c>
      <c r="T31" s="2595">
        <v>11</v>
      </c>
    </row>
    <row r="32" spans="1:29" x14ac:dyDescent="0.35">
      <c r="B32" s="2632" t="s">
        <v>4500</v>
      </c>
      <c r="F32" s="2576">
        <f t="shared" ref="F32:F38" si="8">+HLOOKUP($H$10,$R$31:$T$38,M32)</f>
        <v>10</v>
      </c>
      <c r="G32" s="2576" t="s">
        <v>338</v>
      </c>
      <c r="H32" s="2576" t="s">
        <v>727</v>
      </c>
      <c r="I32" s="2633">
        <v>1115</v>
      </c>
      <c r="J32" s="2576" t="s">
        <v>195</v>
      </c>
      <c r="K32" s="2633">
        <f>+ROUNDDOWN(F32*I32,2)</f>
        <v>11150</v>
      </c>
      <c r="L32" s="2607" t="s">
        <v>56</v>
      </c>
      <c r="M32" s="2582">
        <v>2</v>
      </c>
      <c r="O32" s="2910" t="e">
        <f>+'ราคา สุรินทร์'!K54</f>
        <v>#N/A</v>
      </c>
      <c r="P32" s="2595" t="s">
        <v>5315</v>
      </c>
      <c r="R32" s="2597">
        <v>10</v>
      </c>
      <c r="S32" s="2597">
        <v>12</v>
      </c>
      <c r="T32" s="2597">
        <v>12</v>
      </c>
    </row>
    <row r="33" spans="2:20" x14ac:dyDescent="0.35">
      <c r="B33" s="2632" t="s">
        <v>4501</v>
      </c>
      <c r="F33" s="2576">
        <f t="shared" si="8"/>
        <v>2</v>
      </c>
      <c r="G33" s="2576" t="s">
        <v>1329</v>
      </c>
      <c r="H33" s="2576" t="s">
        <v>727</v>
      </c>
      <c r="I33" s="2633">
        <v>1538</v>
      </c>
      <c r="J33" s="2576" t="s">
        <v>195</v>
      </c>
      <c r="K33" s="2633">
        <f t="shared" ref="K33:K38" si="9">+ROUNDDOWN(F33*I33,2)</f>
        <v>3076</v>
      </c>
      <c r="L33" s="2607" t="s">
        <v>56</v>
      </c>
      <c r="M33" s="2582">
        <v>3</v>
      </c>
      <c r="R33" s="2597">
        <v>2</v>
      </c>
      <c r="S33" s="2597">
        <v>3</v>
      </c>
      <c r="T33" s="2597">
        <v>2</v>
      </c>
    </row>
    <row r="34" spans="2:20" x14ac:dyDescent="0.35">
      <c r="B34" s="2632" t="s">
        <v>4502</v>
      </c>
      <c r="F34" s="2576">
        <f t="shared" si="8"/>
        <v>40</v>
      </c>
      <c r="G34" s="2576" t="s">
        <v>338</v>
      </c>
      <c r="H34" s="2576" t="s">
        <v>727</v>
      </c>
      <c r="I34" s="2633">
        <v>460</v>
      </c>
      <c r="J34" s="2576" t="s">
        <v>195</v>
      </c>
      <c r="K34" s="2633">
        <f t="shared" si="9"/>
        <v>18400</v>
      </c>
      <c r="L34" s="2607" t="s">
        <v>56</v>
      </c>
      <c r="M34" s="2582">
        <v>4</v>
      </c>
      <c r="R34" s="2597">
        <v>40</v>
      </c>
      <c r="S34" s="2597">
        <v>38</v>
      </c>
      <c r="T34" s="2597">
        <v>40</v>
      </c>
    </row>
    <row r="35" spans="2:20" x14ac:dyDescent="0.35">
      <c r="B35" s="2632" t="s">
        <v>4503</v>
      </c>
      <c r="F35" s="2576">
        <f t="shared" si="8"/>
        <v>1</v>
      </c>
      <c r="G35" s="2576" t="s">
        <v>338</v>
      </c>
      <c r="H35" s="2576" t="s">
        <v>727</v>
      </c>
      <c r="I35" s="2633">
        <v>100</v>
      </c>
      <c r="J35" s="2576" t="s">
        <v>195</v>
      </c>
      <c r="K35" s="2633">
        <f t="shared" si="9"/>
        <v>100</v>
      </c>
      <c r="L35" s="2607" t="s">
        <v>56</v>
      </c>
      <c r="M35" s="2582">
        <v>5</v>
      </c>
      <c r="R35" s="2597">
        <v>1</v>
      </c>
      <c r="S35" s="2597">
        <v>1</v>
      </c>
      <c r="T35" s="2597">
        <v>1</v>
      </c>
    </row>
    <row r="36" spans="2:20" x14ac:dyDescent="0.35">
      <c r="B36" s="2632" t="s">
        <v>4504</v>
      </c>
      <c r="F36" s="2576">
        <f t="shared" si="8"/>
        <v>50</v>
      </c>
      <c r="G36" s="2576" t="s">
        <v>638</v>
      </c>
      <c r="H36" s="2576" t="s">
        <v>727</v>
      </c>
      <c r="I36" s="2633">
        <v>1500</v>
      </c>
      <c r="J36" s="2576" t="s">
        <v>195</v>
      </c>
      <c r="K36" s="2633">
        <f t="shared" si="9"/>
        <v>75000</v>
      </c>
      <c r="L36" s="2607" t="s">
        <v>56</v>
      </c>
      <c r="M36" s="2582">
        <v>6</v>
      </c>
      <c r="R36" s="2597">
        <v>50</v>
      </c>
      <c r="S36" s="2597">
        <v>0</v>
      </c>
      <c r="T36" s="2597">
        <v>50</v>
      </c>
    </row>
    <row r="37" spans="2:20" x14ac:dyDescent="0.35">
      <c r="B37" s="2632" t="s">
        <v>4505</v>
      </c>
      <c r="F37" s="2576">
        <f t="shared" si="8"/>
        <v>20</v>
      </c>
      <c r="G37" s="2576" t="s">
        <v>427</v>
      </c>
      <c r="H37" s="2576" t="s">
        <v>727</v>
      </c>
      <c r="I37" s="2633">
        <v>350</v>
      </c>
      <c r="J37" s="2576" t="s">
        <v>195</v>
      </c>
      <c r="K37" s="2633">
        <f t="shared" si="9"/>
        <v>7000</v>
      </c>
      <c r="L37" s="2607" t="s">
        <v>56</v>
      </c>
      <c r="M37" s="2582">
        <v>7</v>
      </c>
      <c r="R37" s="2597">
        <v>20</v>
      </c>
      <c r="S37" s="2597">
        <v>10</v>
      </c>
      <c r="T37" s="2597">
        <v>20</v>
      </c>
    </row>
    <row r="38" spans="2:20" x14ac:dyDescent="0.35">
      <c r="B38" s="2632" t="s">
        <v>4506</v>
      </c>
      <c r="F38" s="2576">
        <f t="shared" si="8"/>
        <v>10</v>
      </c>
      <c r="G38" s="2576" t="s">
        <v>338</v>
      </c>
      <c r="H38" s="2576" t="s">
        <v>727</v>
      </c>
      <c r="I38" s="2633">
        <v>380</v>
      </c>
      <c r="J38" s="2576" t="s">
        <v>195</v>
      </c>
      <c r="K38" s="2633">
        <f t="shared" si="9"/>
        <v>3800</v>
      </c>
      <c r="L38" s="2607" t="s">
        <v>56</v>
      </c>
      <c r="M38" s="2582">
        <v>8</v>
      </c>
      <c r="R38" s="2597">
        <v>10</v>
      </c>
      <c r="S38" s="2597">
        <v>0</v>
      </c>
      <c r="T38" s="2597">
        <v>0</v>
      </c>
    </row>
    <row r="39" spans="2:20" x14ac:dyDescent="0.35">
      <c r="J39" s="2576" t="s">
        <v>239</v>
      </c>
      <c r="K39" s="2633">
        <f>+SUBTOTAL(109,K32:K38)</f>
        <v>118526</v>
      </c>
      <c r="L39" s="2607" t="s">
        <v>56</v>
      </c>
    </row>
    <row r="40" spans="2:20" x14ac:dyDescent="0.35">
      <c r="B40" s="2575" t="s">
        <v>4507</v>
      </c>
      <c r="O40" s="5066" t="s">
        <v>4508</v>
      </c>
      <c r="P40" s="5067"/>
    </row>
    <row r="41" spans="2:20" x14ac:dyDescent="0.35">
      <c r="B41" s="2575" t="s">
        <v>4509</v>
      </c>
      <c r="C41" s="2576">
        <f>+J10</f>
        <v>180</v>
      </c>
      <c r="D41" s="2576" t="s">
        <v>162</v>
      </c>
      <c r="E41" s="2576" t="s">
        <v>195</v>
      </c>
      <c r="F41" s="2634" t="e">
        <f>+CONCATENATE("( ",K30," + ",K39," ) x ",C41," / ","1080       =")</f>
        <v>#N/A</v>
      </c>
      <c r="K41" s="2635" t="e">
        <f>+ROUNDDOWN((K30+K39)*C41/1080,2)</f>
        <v>#N/A</v>
      </c>
      <c r="L41" s="2607" t="s">
        <v>56</v>
      </c>
      <c r="O41" s="2636" t="s">
        <v>1340</v>
      </c>
      <c r="P41" s="2636"/>
    </row>
    <row r="42" spans="2:20" ht="12.75" customHeight="1" x14ac:dyDescent="0.35">
      <c r="O42" s="2636" t="s">
        <v>4510</v>
      </c>
      <c r="P42" s="2637">
        <v>730.84</v>
      </c>
      <c r="Q42" s="2575">
        <v>6</v>
      </c>
      <c r="R42" s="2575">
        <f>+P42/Q42</f>
        <v>121.80666666666667</v>
      </c>
    </row>
    <row r="43" spans="2:20" x14ac:dyDescent="0.35">
      <c r="B43" s="2632" t="s">
        <v>4511</v>
      </c>
      <c r="F43" s="2576">
        <f>+TRUNC(C41*0.5)</f>
        <v>90</v>
      </c>
      <c r="G43" s="2576" t="s">
        <v>162</v>
      </c>
      <c r="H43" s="2576" t="s">
        <v>727</v>
      </c>
      <c r="I43" s="2633">
        <v>920</v>
      </c>
      <c r="J43" s="2576" t="s">
        <v>195</v>
      </c>
      <c r="K43" s="2633">
        <f>+F43*I43</f>
        <v>82800</v>
      </c>
      <c r="L43" s="2607" t="s">
        <v>56</v>
      </c>
      <c r="O43" s="2636" t="s">
        <v>4512</v>
      </c>
      <c r="P43" s="2636"/>
    </row>
    <row r="44" spans="2:20" x14ac:dyDescent="0.35">
      <c r="B44" s="2575" t="s">
        <v>4513</v>
      </c>
      <c r="I44" s="2633"/>
      <c r="K44" s="2633"/>
      <c r="L44" s="2607"/>
    </row>
    <row r="45" spans="2:20" x14ac:dyDescent="0.35">
      <c r="B45" s="2632" t="s">
        <v>4514</v>
      </c>
      <c r="F45" s="2576">
        <f>+TRUNC(C41*0.5)</f>
        <v>90</v>
      </c>
      <c r="G45" s="2576" t="s">
        <v>162</v>
      </c>
      <c r="H45" s="2576" t="s">
        <v>727</v>
      </c>
      <c r="I45" s="2633">
        <v>1250</v>
      </c>
      <c r="J45" s="2576" t="s">
        <v>195</v>
      </c>
      <c r="K45" s="2633">
        <f>+F45*I45</f>
        <v>112500</v>
      </c>
      <c r="L45" s="2607" t="s">
        <v>56</v>
      </c>
    </row>
    <row r="46" spans="2:20" x14ac:dyDescent="0.35">
      <c r="B46" s="2575" t="s">
        <v>4513</v>
      </c>
    </row>
    <row r="47" spans="2:20" x14ac:dyDescent="0.35">
      <c r="I47" s="2576" t="s">
        <v>239</v>
      </c>
      <c r="J47" s="2576" t="s">
        <v>195</v>
      </c>
      <c r="K47" s="2635">
        <f>+K45+K43</f>
        <v>195300</v>
      </c>
      <c r="L47" s="2575" t="s">
        <v>56</v>
      </c>
    </row>
    <row r="48" spans="2:20" ht="21.75" thickBot="1" x14ac:dyDescent="0.4"/>
    <row r="49" spans="3:12" ht="21.75" thickBot="1" x14ac:dyDescent="0.4">
      <c r="F49" s="2638" t="s">
        <v>567</v>
      </c>
      <c r="G49" s="2638"/>
      <c r="H49" s="2638"/>
      <c r="I49" s="2639"/>
      <c r="J49" s="2638" t="s">
        <v>195</v>
      </c>
      <c r="K49" s="2640" t="e">
        <f>+K41+K47</f>
        <v>#N/A</v>
      </c>
      <c r="L49" s="2631" t="s">
        <v>56</v>
      </c>
    </row>
    <row r="50" spans="3:12" ht="13.5" customHeight="1" x14ac:dyDescent="0.35">
      <c r="F50" s="2638"/>
      <c r="G50" s="2638"/>
      <c r="H50" s="2638"/>
      <c r="I50" s="2639"/>
      <c r="J50" s="2638"/>
      <c r="K50" s="2641"/>
      <c r="L50" s="2631"/>
    </row>
    <row r="51" spans="3:12" ht="19.5" customHeight="1" x14ac:dyDescent="0.35">
      <c r="F51" s="2638"/>
      <c r="G51" s="2638"/>
      <c r="H51" s="2638"/>
      <c r="I51" s="2639"/>
      <c r="J51" s="2638"/>
      <c r="K51" s="2641"/>
      <c r="L51" s="2631"/>
    </row>
    <row r="52" spans="3:12" x14ac:dyDescent="0.35">
      <c r="C52" s="606" t="s">
        <v>4515</v>
      </c>
      <c r="D52" s="606"/>
      <c r="E52" s="606"/>
      <c r="F52" s="606"/>
    </row>
    <row r="53" spans="3:12" x14ac:dyDescent="0.35">
      <c r="C53" s="5058" t="s">
        <v>4516</v>
      </c>
      <c r="D53" s="5058"/>
      <c r="E53" s="5058"/>
      <c r="F53" s="5058"/>
    </row>
  </sheetData>
  <mergeCells count="14">
    <mergeCell ref="R11:T11"/>
    <mergeCell ref="U11:W11"/>
    <mergeCell ref="X11:Z11"/>
    <mergeCell ref="AA11:AC11"/>
    <mergeCell ref="O40:P40"/>
    <mergeCell ref="C53:F53"/>
    <mergeCell ref="A2:L2"/>
    <mergeCell ref="A11:A12"/>
    <mergeCell ref="B11:B12"/>
    <mergeCell ref="C11:C12"/>
    <mergeCell ref="D11:D12"/>
    <mergeCell ref="E11:E12"/>
    <mergeCell ref="F11:G11"/>
    <mergeCell ref="L11:L12"/>
  </mergeCells>
  <dataValidations disablePrompts="1" count="1">
    <dataValidation type="list" allowBlank="1" showInputMessage="1" showErrorMessage="1" sqref="H10">
      <formula1>$N$9:$N$11</formula1>
    </dataValidation>
  </dataValidations>
  <pageMargins left="0.59055118110236227" right="0.23622047244094491" top="0.23622047244094491" bottom="0.19685039370078741" header="0.19685039370078741" footer="0.15748031496062992"/>
  <pageSetup paperSize="9" scale="70" orientation="portrait" blackAndWhite="1" r:id="rId1"/>
  <legacy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K43"/>
  <sheetViews>
    <sheetView showGridLines="0" view="pageBreakPreview" topLeftCell="B13" zoomScale="85" zoomScaleNormal="70" zoomScaleSheetLayoutView="85" workbookViewId="0">
      <selection activeCell="C6" sqref="C6"/>
    </sheetView>
  </sheetViews>
  <sheetFormatPr defaultRowHeight="18.75" x14ac:dyDescent="0.3"/>
  <cols>
    <col min="1" max="1" width="6.28515625" style="1083" hidden="1" customWidth="1"/>
    <col min="2" max="2" width="7.5703125" style="1083" customWidth="1"/>
    <col min="3" max="3" width="69.7109375" style="1083" customWidth="1"/>
    <col min="4" max="4" width="7.28515625" style="1083" customWidth="1"/>
    <col min="5" max="5" width="14.140625" style="1187" customWidth="1"/>
    <col min="6" max="6" width="11.5703125" style="96" customWidth="1"/>
    <col min="7" max="7" width="17.28515625" style="1076" customWidth="1"/>
    <col min="8" max="8" width="14.28515625" style="1092" hidden="1" customWidth="1"/>
    <col min="9" max="9" width="12.140625" style="1170" customWidth="1"/>
    <col min="10" max="10" width="20.85546875" style="1092" customWidth="1"/>
    <col min="11" max="11" width="10.7109375" style="1083" customWidth="1"/>
    <col min="12" max="12" width="17.140625" style="1183" hidden="1" customWidth="1"/>
    <col min="13" max="13" width="13.42578125" style="1184" hidden="1" customWidth="1"/>
    <col min="14" max="14" width="15.7109375" style="1185" customWidth="1"/>
    <col min="15" max="15" width="21" style="1083" customWidth="1"/>
    <col min="16" max="18" width="24.42578125" style="1085" customWidth="1"/>
    <col min="19" max="19" width="22.140625" style="1083" customWidth="1"/>
    <col min="20" max="20" width="17" style="1083" customWidth="1"/>
    <col min="21" max="21" width="16.28515625" style="1083" customWidth="1"/>
    <col min="22" max="22" width="14.5703125" style="1083" customWidth="1"/>
    <col min="23" max="23" width="16.28515625" style="1083" customWidth="1"/>
    <col min="24" max="24" width="12.7109375" style="1183" customWidth="1"/>
    <col min="25" max="25" width="14.28515625" style="1183" customWidth="1"/>
    <col min="26" max="26" width="13.7109375" style="1183" customWidth="1"/>
    <col min="27" max="27" width="12.7109375" style="1083" customWidth="1"/>
    <col min="28" max="28" width="15" style="1083" customWidth="1"/>
    <col min="29" max="29" width="16.140625" style="1083" customWidth="1"/>
    <col min="30" max="31" width="12.7109375" style="1083" customWidth="1"/>
    <col min="32" max="32" width="13.7109375" style="1083" customWidth="1"/>
    <col min="33" max="34" width="12.7109375" style="1083" customWidth="1"/>
    <col min="35" max="35" width="16.140625" style="1083" customWidth="1"/>
    <col min="36" max="36" width="20.85546875" style="1083" customWidth="1"/>
    <col min="37" max="37" width="19" style="1083" customWidth="1"/>
    <col min="38" max="38" width="15.85546875" style="1083" customWidth="1"/>
    <col min="39" max="262" width="9.140625" style="1083"/>
    <col min="263" max="263" width="0" style="1083" hidden="1" customWidth="1"/>
    <col min="264" max="264" width="5.140625" style="1083" customWidth="1"/>
    <col min="265" max="265" width="59.28515625" style="1083" customWidth="1"/>
    <col min="266" max="266" width="7.28515625" style="1083" customWidth="1"/>
    <col min="267" max="267" width="11.85546875" style="1083" customWidth="1"/>
    <col min="268" max="268" width="11.5703125" style="1083" customWidth="1"/>
    <col min="269" max="269" width="14.28515625" style="1083" customWidth="1"/>
    <col min="270" max="270" width="13.7109375" style="1083" customWidth="1"/>
    <col min="271" max="271" width="16.140625" style="1083" customWidth="1"/>
    <col min="272" max="272" width="11.5703125" style="1083" customWidth="1"/>
    <col min="273" max="273" width="13.42578125" style="1083" customWidth="1"/>
    <col min="274" max="274" width="17.28515625" style="1083" customWidth="1"/>
    <col min="275" max="276" width="14.28515625" style="1083" customWidth="1"/>
    <col min="277" max="280" width="12.7109375" style="1083" customWidth="1"/>
    <col min="281" max="281" width="14.28515625" style="1083" customWidth="1"/>
    <col min="282" max="282" width="13.7109375" style="1083" customWidth="1"/>
    <col min="283" max="284" width="12.7109375" style="1083" customWidth="1"/>
    <col min="285" max="285" width="16.140625" style="1083" customWidth="1"/>
    <col min="286" max="287" width="12.7109375" style="1083" customWidth="1"/>
    <col min="288" max="288" width="13.7109375" style="1083" customWidth="1"/>
    <col min="289" max="290" width="12.7109375" style="1083" customWidth="1"/>
    <col min="291" max="291" width="16.140625" style="1083" customWidth="1"/>
    <col min="292" max="292" width="20.85546875" style="1083" customWidth="1"/>
    <col min="293" max="293" width="19" style="1083" customWidth="1"/>
    <col min="294" max="294" width="15.85546875" style="1083" customWidth="1"/>
    <col min="295" max="518" width="9.140625" style="1083"/>
    <col min="519" max="519" width="0" style="1083" hidden="1" customWidth="1"/>
    <col min="520" max="520" width="5.140625" style="1083" customWidth="1"/>
    <col min="521" max="521" width="59.28515625" style="1083" customWidth="1"/>
    <col min="522" max="522" width="7.28515625" style="1083" customWidth="1"/>
    <col min="523" max="523" width="11.85546875" style="1083" customWidth="1"/>
    <col min="524" max="524" width="11.5703125" style="1083" customWidth="1"/>
    <col min="525" max="525" width="14.28515625" style="1083" customWidth="1"/>
    <col min="526" max="526" width="13.7109375" style="1083" customWidth="1"/>
    <col min="527" max="527" width="16.140625" style="1083" customWidth="1"/>
    <col min="528" max="528" width="11.5703125" style="1083" customWidth="1"/>
    <col min="529" max="529" width="13.42578125" style="1083" customWidth="1"/>
    <col min="530" max="530" width="17.28515625" style="1083" customWidth="1"/>
    <col min="531" max="532" width="14.28515625" style="1083" customWidth="1"/>
    <col min="533" max="536" width="12.7109375" style="1083" customWidth="1"/>
    <col min="537" max="537" width="14.28515625" style="1083" customWidth="1"/>
    <col min="538" max="538" width="13.7109375" style="1083" customWidth="1"/>
    <col min="539" max="540" width="12.7109375" style="1083" customWidth="1"/>
    <col min="541" max="541" width="16.140625" style="1083" customWidth="1"/>
    <col min="542" max="543" width="12.7109375" style="1083" customWidth="1"/>
    <col min="544" max="544" width="13.7109375" style="1083" customWidth="1"/>
    <col min="545" max="546" width="12.7109375" style="1083" customWidth="1"/>
    <col min="547" max="547" width="16.140625" style="1083" customWidth="1"/>
    <col min="548" max="548" width="20.85546875" style="1083" customWidth="1"/>
    <col min="549" max="549" width="19" style="1083" customWidth="1"/>
    <col min="550" max="550" width="15.85546875" style="1083" customWidth="1"/>
    <col min="551" max="774" width="9.140625" style="1083"/>
    <col min="775" max="775" width="0" style="1083" hidden="1" customWidth="1"/>
    <col min="776" max="776" width="5.140625" style="1083" customWidth="1"/>
    <col min="777" max="777" width="59.28515625" style="1083" customWidth="1"/>
    <col min="778" max="778" width="7.28515625" style="1083" customWidth="1"/>
    <col min="779" max="779" width="11.85546875" style="1083" customWidth="1"/>
    <col min="780" max="780" width="11.5703125" style="1083" customWidth="1"/>
    <col min="781" max="781" width="14.28515625" style="1083" customWidth="1"/>
    <col min="782" max="782" width="13.7109375" style="1083" customWidth="1"/>
    <col min="783" max="783" width="16.140625" style="1083" customWidth="1"/>
    <col min="784" max="784" width="11.5703125" style="1083" customWidth="1"/>
    <col min="785" max="785" width="13.42578125" style="1083" customWidth="1"/>
    <col min="786" max="786" width="17.28515625" style="1083" customWidth="1"/>
    <col min="787" max="788" width="14.28515625" style="1083" customWidth="1"/>
    <col min="789" max="792" width="12.7109375" style="1083" customWidth="1"/>
    <col min="793" max="793" width="14.28515625" style="1083" customWidth="1"/>
    <col min="794" max="794" width="13.7109375" style="1083" customWidth="1"/>
    <col min="795" max="796" width="12.7109375" style="1083" customWidth="1"/>
    <col min="797" max="797" width="16.140625" style="1083" customWidth="1"/>
    <col min="798" max="799" width="12.7109375" style="1083" customWidth="1"/>
    <col min="800" max="800" width="13.7109375" style="1083" customWidth="1"/>
    <col min="801" max="802" width="12.7109375" style="1083" customWidth="1"/>
    <col min="803" max="803" width="16.140625" style="1083" customWidth="1"/>
    <col min="804" max="804" width="20.85546875" style="1083" customWidth="1"/>
    <col min="805" max="805" width="19" style="1083" customWidth="1"/>
    <col min="806" max="806" width="15.85546875" style="1083" customWidth="1"/>
    <col min="807" max="1030" width="9.140625" style="1083"/>
    <col min="1031" max="1031" width="0" style="1083" hidden="1" customWidth="1"/>
    <col min="1032" max="1032" width="5.140625" style="1083" customWidth="1"/>
    <col min="1033" max="1033" width="59.28515625" style="1083" customWidth="1"/>
    <col min="1034" max="1034" width="7.28515625" style="1083" customWidth="1"/>
    <col min="1035" max="1035" width="11.85546875" style="1083" customWidth="1"/>
    <col min="1036" max="1036" width="11.5703125" style="1083" customWidth="1"/>
    <col min="1037" max="1037" width="14.28515625" style="1083" customWidth="1"/>
    <col min="1038" max="1038" width="13.7109375" style="1083" customWidth="1"/>
    <col min="1039" max="1039" width="16.140625" style="1083" customWidth="1"/>
    <col min="1040" max="1040" width="11.5703125" style="1083" customWidth="1"/>
    <col min="1041" max="1041" width="13.42578125" style="1083" customWidth="1"/>
    <col min="1042" max="1042" width="17.28515625" style="1083" customWidth="1"/>
    <col min="1043" max="1044" width="14.28515625" style="1083" customWidth="1"/>
    <col min="1045" max="1048" width="12.7109375" style="1083" customWidth="1"/>
    <col min="1049" max="1049" width="14.28515625" style="1083" customWidth="1"/>
    <col min="1050" max="1050" width="13.7109375" style="1083" customWidth="1"/>
    <col min="1051" max="1052" width="12.7109375" style="1083" customWidth="1"/>
    <col min="1053" max="1053" width="16.140625" style="1083" customWidth="1"/>
    <col min="1054" max="1055" width="12.7109375" style="1083" customWidth="1"/>
    <col min="1056" max="1056" width="13.7109375" style="1083" customWidth="1"/>
    <col min="1057" max="1058" width="12.7109375" style="1083" customWidth="1"/>
    <col min="1059" max="1059" width="16.140625" style="1083" customWidth="1"/>
    <col min="1060" max="1060" width="20.85546875" style="1083" customWidth="1"/>
    <col min="1061" max="1061" width="19" style="1083" customWidth="1"/>
    <col min="1062" max="1062" width="15.85546875" style="1083" customWidth="1"/>
    <col min="1063" max="1286" width="9.140625" style="1083"/>
    <col min="1287" max="1287" width="0" style="1083" hidden="1" customWidth="1"/>
    <col min="1288" max="1288" width="5.140625" style="1083" customWidth="1"/>
    <col min="1289" max="1289" width="59.28515625" style="1083" customWidth="1"/>
    <col min="1290" max="1290" width="7.28515625" style="1083" customWidth="1"/>
    <col min="1291" max="1291" width="11.85546875" style="1083" customWidth="1"/>
    <col min="1292" max="1292" width="11.5703125" style="1083" customWidth="1"/>
    <col min="1293" max="1293" width="14.28515625" style="1083" customWidth="1"/>
    <col min="1294" max="1294" width="13.7109375" style="1083" customWidth="1"/>
    <col min="1295" max="1295" width="16.140625" style="1083" customWidth="1"/>
    <col min="1296" max="1296" width="11.5703125" style="1083" customWidth="1"/>
    <col min="1297" max="1297" width="13.42578125" style="1083" customWidth="1"/>
    <col min="1298" max="1298" width="17.28515625" style="1083" customWidth="1"/>
    <col min="1299" max="1300" width="14.28515625" style="1083" customWidth="1"/>
    <col min="1301" max="1304" width="12.7109375" style="1083" customWidth="1"/>
    <col min="1305" max="1305" width="14.28515625" style="1083" customWidth="1"/>
    <col min="1306" max="1306" width="13.7109375" style="1083" customWidth="1"/>
    <col min="1307" max="1308" width="12.7109375" style="1083" customWidth="1"/>
    <col min="1309" max="1309" width="16.140625" style="1083" customWidth="1"/>
    <col min="1310" max="1311" width="12.7109375" style="1083" customWidth="1"/>
    <col min="1312" max="1312" width="13.7109375" style="1083" customWidth="1"/>
    <col min="1313" max="1314" width="12.7109375" style="1083" customWidth="1"/>
    <col min="1315" max="1315" width="16.140625" style="1083" customWidth="1"/>
    <col min="1316" max="1316" width="20.85546875" style="1083" customWidth="1"/>
    <col min="1317" max="1317" width="19" style="1083" customWidth="1"/>
    <col min="1318" max="1318" width="15.85546875" style="1083" customWidth="1"/>
    <col min="1319" max="1542" width="9.140625" style="1083"/>
    <col min="1543" max="1543" width="0" style="1083" hidden="1" customWidth="1"/>
    <col min="1544" max="1544" width="5.140625" style="1083" customWidth="1"/>
    <col min="1545" max="1545" width="59.28515625" style="1083" customWidth="1"/>
    <col min="1546" max="1546" width="7.28515625" style="1083" customWidth="1"/>
    <col min="1547" max="1547" width="11.85546875" style="1083" customWidth="1"/>
    <col min="1548" max="1548" width="11.5703125" style="1083" customWidth="1"/>
    <col min="1549" max="1549" width="14.28515625" style="1083" customWidth="1"/>
    <col min="1550" max="1550" width="13.7109375" style="1083" customWidth="1"/>
    <col min="1551" max="1551" width="16.140625" style="1083" customWidth="1"/>
    <col min="1552" max="1552" width="11.5703125" style="1083" customWidth="1"/>
    <col min="1553" max="1553" width="13.42578125" style="1083" customWidth="1"/>
    <col min="1554" max="1554" width="17.28515625" style="1083" customWidth="1"/>
    <col min="1555" max="1556" width="14.28515625" style="1083" customWidth="1"/>
    <col min="1557" max="1560" width="12.7109375" style="1083" customWidth="1"/>
    <col min="1561" max="1561" width="14.28515625" style="1083" customWidth="1"/>
    <col min="1562" max="1562" width="13.7109375" style="1083" customWidth="1"/>
    <col min="1563" max="1564" width="12.7109375" style="1083" customWidth="1"/>
    <col min="1565" max="1565" width="16.140625" style="1083" customWidth="1"/>
    <col min="1566" max="1567" width="12.7109375" style="1083" customWidth="1"/>
    <col min="1568" max="1568" width="13.7109375" style="1083" customWidth="1"/>
    <col min="1569" max="1570" width="12.7109375" style="1083" customWidth="1"/>
    <col min="1571" max="1571" width="16.140625" style="1083" customWidth="1"/>
    <col min="1572" max="1572" width="20.85546875" style="1083" customWidth="1"/>
    <col min="1573" max="1573" width="19" style="1083" customWidth="1"/>
    <col min="1574" max="1574" width="15.85546875" style="1083" customWidth="1"/>
    <col min="1575" max="1798" width="9.140625" style="1083"/>
    <col min="1799" max="1799" width="0" style="1083" hidden="1" customWidth="1"/>
    <col min="1800" max="1800" width="5.140625" style="1083" customWidth="1"/>
    <col min="1801" max="1801" width="59.28515625" style="1083" customWidth="1"/>
    <col min="1802" max="1802" width="7.28515625" style="1083" customWidth="1"/>
    <col min="1803" max="1803" width="11.85546875" style="1083" customWidth="1"/>
    <col min="1804" max="1804" width="11.5703125" style="1083" customWidth="1"/>
    <col min="1805" max="1805" width="14.28515625" style="1083" customWidth="1"/>
    <col min="1806" max="1806" width="13.7109375" style="1083" customWidth="1"/>
    <col min="1807" max="1807" width="16.140625" style="1083" customWidth="1"/>
    <col min="1808" max="1808" width="11.5703125" style="1083" customWidth="1"/>
    <col min="1809" max="1809" width="13.42578125" style="1083" customWidth="1"/>
    <col min="1810" max="1810" width="17.28515625" style="1083" customWidth="1"/>
    <col min="1811" max="1812" width="14.28515625" style="1083" customWidth="1"/>
    <col min="1813" max="1816" width="12.7109375" style="1083" customWidth="1"/>
    <col min="1817" max="1817" width="14.28515625" style="1083" customWidth="1"/>
    <col min="1818" max="1818" width="13.7109375" style="1083" customWidth="1"/>
    <col min="1819" max="1820" width="12.7109375" style="1083" customWidth="1"/>
    <col min="1821" max="1821" width="16.140625" style="1083" customWidth="1"/>
    <col min="1822" max="1823" width="12.7109375" style="1083" customWidth="1"/>
    <col min="1824" max="1824" width="13.7109375" style="1083" customWidth="1"/>
    <col min="1825" max="1826" width="12.7109375" style="1083" customWidth="1"/>
    <col min="1827" max="1827" width="16.140625" style="1083" customWidth="1"/>
    <col min="1828" max="1828" width="20.85546875" style="1083" customWidth="1"/>
    <col min="1829" max="1829" width="19" style="1083" customWidth="1"/>
    <col min="1830" max="1830" width="15.85546875" style="1083" customWidth="1"/>
    <col min="1831" max="2054" width="9.140625" style="1083"/>
    <col min="2055" max="2055" width="0" style="1083" hidden="1" customWidth="1"/>
    <col min="2056" max="2056" width="5.140625" style="1083" customWidth="1"/>
    <col min="2057" max="2057" width="59.28515625" style="1083" customWidth="1"/>
    <col min="2058" max="2058" width="7.28515625" style="1083" customWidth="1"/>
    <col min="2059" max="2059" width="11.85546875" style="1083" customWidth="1"/>
    <col min="2060" max="2060" width="11.5703125" style="1083" customWidth="1"/>
    <col min="2061" max="2061" width="14.28515625" style="1083" customWidth="1"/>
    <col min="2062" max="2062" width="13.7109375" style="1083" customWidth="1"/>
    <col min="2063" max="2063" width="16.140625" style="1083" customWidth="1"/>
    <col min="2064" max="2064" width="11.5703125" style="1083" customWidth="1"/>
    <col min="2065" max="2065" width="13.42578125" style="1083" customWidth="1"/>
    <col min="2066" max="2066" width="17.28515625" style="1083" customWidth="1"/>
    <col min="2067" max="2068" width="14.28515625" style="1083" customWidth="1"/>
    <col min="2069" max="2072" width="12.7109375" style="1083" customWidth="1"/>
    <col min="2073" max="2073" width="14.28515625" style="1083" customWidth="1"/>
    <col min="2074" max="2074" width="13.7109375" style="1083" customWidth="1"/>
    <col min="2075" max="2076" width="12.7109375" style="1083" customWidth="1"/>
    <col min="2077" max="2077" width="16.140625" style="1083" customWidth="1"/>
    <col min="2078" max="2079" width="12.7109375" style="1083" customWidth="1"/>
    <col min="2080" max="2080" width="13.7109375" style="1083" customWidth="1"/>
    <col min="2081" max="2082" width="12.7109375" style="1083" customWidth="1"/>
    <col min="2083" max="2083" width="16.140625" style="1083" customWidth="1"/>
    <col min="2084" max="2084" width="20.85546875" style="1083" customWidth="1"/>
    <col min="2085" max="2085" width="19" style="1083" customWidth="1"/>
    <col min="2086" max="2086" width="15.85546875" style="1083" customWidth="1"/>
    <col min="2087" max="2310" width="9.140625" style="1083"/>
    <col min="2311" max="2311" width="0" style="1083" hidden="1" customWidth="1"/>
    <col min="2312" max="2312" width="5.140625" style="1083" customWidth="1"/>
    <col min="2313" max="2313" width="59.28515625" style="1083" customWidth="1"/>
    <col min="2314" max="2314" width="7.28515625" style="1083" customWidth="1"/>
    <col min="2315" max="2315" width="11.85546875" style="1083" customWidth="1"/>
    <col min="2316" max="2316" width="11.5703125" style="1083" customWidth="1"/>
    <col min="2317" max="2317" width="14.28515625" style="1083" customWidth="1"/>
    <col min="2318" max="2318" width="13.7109375" style="1083" customWidth="1"/>
    <col min="2319" max="2319" width="16.140625" style="1083" customWidth="1"/>
    <col min="2320" max="2320" width="11.5703125" style="1083" customWidth="1"/>
    <col min="2321" max="2321" width="13.42578125" style="1083" customWidth="1"/>
    <col min="2322" max="2322" width="17.28515625" style="1083" customWidth="1"/>
    <col min="2323" max="2324" width="14.28515625" style="1083" customWidth="1"/>
    <col min="2325" max="2328" width="12.7109375" style="1083" customWidth="1"/>
    <col min="2329" max="2329" width="14.28515625" style="1083" customWidth="1"/>
    <col min="2330" max="2330" width="13.7109375" style="1083" customWidth="1"/>
    <col min="2331" max="2332" width="12.7109375" style="1083" customWidth="1"/>
    <col min="2333" max="2333" width="16.140625" style="1083" customWidth="1"/>
    <col min="2334" max="2335" width="12.7109375" style="1083" customWidth="1"/>
    <col min="2336" max="2336" width="13.7109375" style="1083" customWidth="1"/>
    <col min="2337" max="2338" width="12.7109375" style="1083" customWidth="1"/>
    <col min="2339" max="2339" width="16.140625" style="1083" customWidth="1"/>
    <col min="2340" max="2340" width="20.85546875" style="1083" customWidth="1"/>
    <col min="2341" max="2341" width="19" style="1083" customWidth="1"/>
    <col min="2342" max="2342" width="15.85546875" style="1083" customWidth="1"/>
    <col min="2343" max="2566" width="9.140625" style="1083"/>
    <col min="2567" max="2567" width="0" style="1083" hidden="1" customWidth="1"/>
    <col min="2568" max="2568" width="5.140625" style="1083" customWidth="1"/>
    <col min="2569" max="2569" width="59.28515625" style="1083" customWidth="1"/>
    <col min="2570" max="2570" width="7.28515625" style="1083" customWidth="1"/>
    <col min="2571" max="2571" width="11.85546875" style="1083" customWidth="1"/>
    <col min="2572" max="2572" width="11.5703125" style="1083" customWidth="1"/>
    <col min="2573" max="2573" width="14.28515625" style="1083" customWidth="1"/>
    <col min="2574" max="2574" width="13.7109375" style="1083" customWidth="1"/>
    <col min="2575" max="2575" width="16.140625" style="1083" customWidth="1"/>
    <col min="2576" max="2576" width="11.5703125" style="1083" customWidth="1"/>
    <col min="2577" max="2577" width="13.42578125" style="1083" customWidth="1"/>
    <col min="2578" max="2578" width="17.28515625" style="1083" customWidth="1"/>
    <col min="2579" max="2580" width="14.28515625" style="1083" customWidth="1"/>
    <col min="2581" max="2584" width="12.7109375" style="1083" customWidth="1"/>
    <col min="2585" max="2585" width="14.28515625" style="1083" customWidth="1"/>
    <col min="2586" max="2586" width="13.7109375" style="1083" customWidth="1"/>
    <col min="2587" max="2588" width="12.7109375" style="1083" customWidth="1"/>
    <col min="2589" max="2589" width="16.140625" style="1083" customWidth="1"/>
    <col min="2590" max="2591" width="12.7109375" style="1083" customWidth="1"/>
    <col min="2592" max="2592" width="13.7109375" style="1083" customWidth="1"/>
    <col min="2593" max="2594" width="12.7109375" style="1083" customWidth="1"/>
    <col min="2595" max="2595" width="16.140625" style="1083" customWidth="1"/>
    <col min="2596" max="2596" width="20.85546875" style="1083" customWidth="1"/>
    <col min="2597" max="2597" width="19" style="1083" customWidth="1"/>
    <col min="2598" max="2598" width="15.85546875" style="1083" customWidth="1"/>
    <col min="2599" max="2822" width="9.140625" style="1083"/>
    <col min="2823" max="2823" width="0" style="1083" hidden="1" customWidth="1"/>
    <col min="2824" max="2824" width="5.140625" style="1083" customWidth="1"/>
    <col min="2825" max="2825" width="59.28515625" style="1083" customWidth="1"/>
    <col min="2826" max="2826" width="7.28515625" style="1083" customWidth="1"/>
    <col min="2827" max="2827" width="11.85546875" style="1083" customWidth="1"/>
    <col min="2828" max="2828" width="11.5703125" style="1083" customWidth="1"/>
    <col min="2829" max="2829" width="14.28515625" style="1083" customWidth="1"/>
    <col min="2830" max="2830" width="13.7109375" style="1083" customWidth="1"/>
    <col min="2831" max="2831" width="16.140625" style="1083" customWidth="1"/>
    <col min="2832" max="2832" width="11.5703125" style="1083" customWidth="1"/>
    <col min="2833" max="2833" width="13.42578125" style="1083" customWidth="1"/>
    <col min="2834" max="2834" width="17.28515625" style="1083" customWidth="1"/>
    <col min="2835" max="2836" width="14.28515625" style="1083" customWidth="1"/>
    <col min="2837" max="2840" width="12.7109375" style="1083" customWidth="1"/>
    <col min="2841" max="2841" width="14.28515625" style="1083" customWidth="1"/>
    <col min="2842" max="2842" width="13.7109375" style="1083" customWidth="1"/>
    <col min="2843" max="2844" width="12.7109375" style="1083" customWidth="1"/>
    <col min="2845" max="2845" width="16.140625" style="1083" customWidth="1"/>
    <col min="2846" max="2847" width="12.7109375" style="1083" customWidth="1"/>
    <col min="2848" max="2848" width="13.7109375" style="1083" customWidth="1"/>
    <col min="2849" max="2850" width="12.7109375" style="1083" customWidth="1"/>
    <col min="2851" max="2851" width="16.140625" style="1083" customWidth="1"/>
    <col min="2852" max="2852" width="20.85546875" style="1083" customWidth="1"/>
    <col min="2853" max="2853" width="19" style="1083" customWidth="1"/>
    <col min="2854" max="2854" width="15.85546875" style="1083" customWidth="1"/>
    <col min="2855" max="3078" width="9.140625" style="1083"/>
    <col min="3079" max="3079" width="0" style="1083" hidden="1" customWidth="1"/>
    <col min="3080" max="3080" width="5.140625" style="1083" customWidth="1"/>
    <col min="3081" max="3081" width="59.28515625" style="1083" customWidth="1"/>
    <col min="3082" max="3082" width="7.28515625" style="1083" customWidth="1"/>
    <col min="3083" max="3083" width="11.85546875" style="1083" customWidth="1"/>
    <col min="3084" max="3084" width="11.5703125" style="1083" customWidth="1"/>
    <col min="3085" max="3085" width="14.28515625" style="1083" customWidth="1"/>
    <col min="3086" max="3086" width="13.7109375" style="1083" customWidth="1"/>
    <col min="3087" max="3087" width="16.140625" style="1083" customWidth="1"/>
    <col min="3088" max="3088" width="11.5703125" style="1083" customWidth="1"/>
    <col min="3089" max="3089" width="13.42578125" style="1083" customWidth="1"/>
    <col min="3090" max="3090" width="17.28515625" style="1083" customWidth="1"/>
    <col min="3091" max="3092" width="14.28515625" style="1083" customWidth="1"/>
    <col min="3093" max="3096" width="12.7109375" style="1083" customWidth="1"/>
    <col min="3097" max="3097" width="14.28515625" style="1083" customWidth="1"/>
    <col min="3098" max="3098" width="13.7109375" style="1083" customWidth="1"/>
    <col min="3099" max="3100" width="12.7109375" style="1083" customWidth="1"/>
    <col min="3101" max="3101" width="16.140625" style="1083" customWidth="1"/>
    <col min="3102" max="3103" width="12.7109375" style="1083" customWidth="1"/>
    <col min="3104" max="3104" width="13.7109375" style="1083" customWidth="1"/>
    <col min="3105" max="3106" width="12.7109375" style="1083" customWidth="1"/>
    <col min="3107" max="3107" width="16.140625" style="1083" customWidth="1"/>
    <col min="3108" max="3108" width="20.85546875" style="1083" customWidth="1"/>
    <col min="3109" max="3109" width="19" style="1083" customWidth="1"/>
    <col min="3110" max="3110" width="15.85546875" style="1083" customWidth="1"/>
    <col min="3111" max="3334" width="9.140625" style="1083"/>
    <col min="3335" max="3335" width="0" style="1083" hidden="1" customWidth="1"/>
    <col min="3336" max="3336" width="5.140625" style="1083" customWidth="1"/>
    <col min="3337" max="3337" width="59.28515625" style="1083" customWidth="1"/>
    <col min="3338" max="3338" width="7.28515625" style="1083" customWidth="1"/>
    <col min="3339" max="3339" width="11.85546875" style="1083" customWidth="1"/>
    <col min="3340" max="3340" width="11.5703125" style="1083" customWidth="1"/>
    <col min="3341" max="3341" width="14.28515625" style="1083" customWidth="1"/>
    <col min="3342" max="3342" width="13.7109375" style="1083" customWidth="1"/>
    <col min="3343" max="3343" width="16.140625" style="1083" customWidth="1"/>
    <col min="3344" max="3344" width="11.5703125" style="1083" customWidth="1"/>
    <col min="3345" max="3345" width="13.42578125" style="1083" customWidth="1"/>
    <col min="3346" max="3346" width="17.28515625" style="1083" customWidth="1"/>
    <col min="3347" max="3348" width="14.28515625" style="1083" customWidth="1"/>
    <col min="3349" max="3352" width="12.7109375" style="1083" customWidth="1"/>
    <col min="3353" max="3353" width="14.28515625" style="1083" customWidth="1"/>
    <col min="3354" max="3354" width="13.7109375" style="1083" customWidth="1"/>
    <col min="3355" max="3356" width="12.7109375" style="1083" customWidth="1"/>
    <col min="3357" max="3357" width="16.140625" style="1083" customWidth="1"/>
    <col min="3358" max="3359" width="12.7109375" style="1083" customWidth="1"/>
    <col min="3360" max="3360" width="13.7109375" style="1083" customWidth="1"/>
    <col min="3361" max="3362" width="12.7109375" style="1083" customWidth="1"/>
    <col min="3363" max="3363" width="16.140625" style="1083" customWidth="1"/>
    <col min="3364" max="3364" width="20.85546875" style="1083" customWidth="1"/>
    <col min="3365" max="3365" width="19" style="1083" customWidth="1"/>
    <col min="3366" max="3366" width="15.85546875" style="1083" customWidth="1"/>
    <col min="3367" max="3590" width="9.140625" style="1083"/>
    <col min="3591" max="3591" width="0" style="1083" hidden="1" customWidth="1"/>
    <col min="3592" max="3592" width="5.140625" style="1083" customWidth="1"/>
    <col min="3593" max="3593" width="59.28515625" style="1083" customWidth="1"/>
    <col min="3594" max="3594" width="7.28515625" style="1083" customWidth="1"/>
    <col min="3595" max="3595" width="11.85546875" style="1083" customWidth="1"/>
    <col min="3596" max="3596" width="11.5703125" style="1083" customWidth="1"/>
    <col min="3597" max="3597" width="14.28515625" style="1083" customWidth="1"/>
    <col min="3598" max="3598" width="13.7109375" style="1083" customWidth="1"/>
    <col min="3599" max="3599" width="16.140625" style="1083" customWidth="1"/>
    <col min="3600" max="3600" width="11.5703125" style="1083" customWidth="1"/>
    <col min="3601" max="3601" width="13.42578125" style="1083" customWidth="1"/>
    <col min="3602" max="3602" width="17.28515625" style="1083" customWidth="1"/>
    <col min="3603" max="3604" width="14.28515625" style="1083" customWidth="1"/>
    <col min="3605" max="3608" width="12.7109375" style="1083" customWidth="1"/>
    <col min="3609" max="3609" width="14.28515625" style="1083" customWidth="1"/>
    <col min="3610" max="3610" width="13.7109375" style="1083" customWidth="1"/>
    <col min="3611" max="3612" width="12.7109375" style="1083" customWidth="1"/>
    <col min="3613" max="3613" width="16.140625" style="1083" customWidth="1"/>
    <col min="3614" max="3615" width="12.7109375" style="1083" customWidth="1"/>
    <col min="3616" max="3616" width="13.7109375" style="1083" customWidth="1"/>
    <col min="3617" max="3618" width="12.7109375" style="1083" customWidth="1"/>
    <col min="3619" max="3619" width="16.140625" style="1083" customWidth="1"/>
    <col min="3620" max="3620" width="20.85546875" style="1083" customWidth="1"/>
    <col min="3621" max="3621" width="19" style="1083" customWidth="1"/>
    <col min="3622" max="3622" width="15.85546875" style="1083" customWidth="1"/>
    <col min="3623" max="3846" width="9.140625" style="1083"/>
    <col min="3847" max="3847" width="0" style="1083" hidden="1" customWidth="1"/>
    <col min="3848" max="3848" width="5.140625" style="1083" customWidth="1"/>
    <col min="3849" max="3849" width="59.28515625" style="1083" customWidth="1"/>
    <col min="3850" max="3850" width="7.28515625" style="1083" customWidth="1"/>
    <col min="3851" max="3851" width="11.85546875" style="1083" customWidth="1"/>
    <col min="3852" max="3852" width="11.5703125" style="1083" customWidth="1"/>
    <col min="3853" max="3853" width="14.28515625" style="1083" customWidth="1"/>
    <col min="3854" max="3854" width="13.7109375" style="1083" customWidth="1"/>
    <col min="3855" max="3855" width="16.140625" style="1083" customWidth="1"/>
    <col min="3856" max="3856" width="11.5703125" style="1083" customWidth="1"/>
    <col min="3857" max="3857" width="13.42578125" style="1083" customWidth="1"/>
    <col min="3858" max="3858" width="17.28515625" style="1083" customWidth="1"/>
    <col min="3859" max="3860" width="14.28515625" style="1083" customWidth="1"/>
    <col min="3861" max="3864" width="12.7109375" style="1083" customWidth="1"/>
    <col min="3865" max="3865" width="14.28515625" style="1083" customWidth="1"/>
    <col min="3866" max="3866" width="13.7109375" style="1083" customWidth="1"/>
    <col min="3867" max="3868" width="12.7109375" style="1083" customWidth="1"/>
    <col min="3869" max="3869" width="16.140625" style="1083" customWidth="1"/>
    <col min="3870" max="3871" width="12.7109375" style="1083" customWidth="1"/>
    <col min="3872" max="3872" width="13.7109375" style="1083" customWidth="1"/>
    <col min="3873" max="3874" width="12.7109375" style="1083" customWidth="1"/>
    <col min="3875" max="3875" width="16.140625" style="1083" customWidth="1"/>
    <col min="3876" max="3876" width="20.85546875" style="1083" customWidth="1"/>
    <col min="3877" max="3877" width="19" style="1083" customWidth="1"/>
    <col min="3878" max="3878" width="15.85546875" style="1083" customWidth="1"/>
    <col min="3879" max="4102" width="9.140625" style="1083"/>
    <col min="4103" max="4103" width="0" style="1083" hidden="1" customWidth="1"/>
    <col min="4104" max="4104" width="5.140625" style="1083" customWidth="1"/>
    <col min="4105" max="4105" width="59.28515625" style="1083" customWidth="1"/>
    <col min="4106" max="4106" width="7.28515625" style="1083" customWidth="1"/>
    <col min="4107" max="4107" width="11.85546875" style="1083" customWidth="1"/>
    <col min="4108" max="4108" width="11.5703125" style="1083" customWidth="1"/>
    <col min="4109" max="4109" width="14.28515625" style="1083" customWidth="1"/>
    <col min="4110" max="4110" width="13.7109375" style="1083" customWidth="1"/>
    <col min="4111" max="4111" width="16.140625" style="1083" customWidth="1"/>
    <col min="4112" max="4112" width="11.5703125" style="1083" customWidth="1"/>
    <col min="4113" max="4113" width="13.42578125" style="1083" customWidth="1"/>
    <col min="4114" max="4114" width="17.28515625" style="1083" customWidth="1"/>
    <col min="4115" max="4116" width="14.28515625" style="1083" customWidth="1"/>
    <col min="4117" max="4120" width="12.7109375" style="1083" customWidth="1"/>
    <col min="4121" max="4121" width="14.28515625" style="1083" customWidth="1"/>
    <col min="4122" max="4122" width="13.7109375" style="1083" customWidth="1"/>
    <col min="4123" max="4124" width="12.7109375" style="1083" customWidth="1"/>
    <col min="4125" max="4125" width="16.140625" style="1083" customWidth="1"/>
    <col min="4126" max="4127" width="12.7109375" style="1083" customWidth="1"/>
    <col min="4128" max="4128" width="13.7109375" style="1083" customWidth="1"/>
    <col min="4129" max="4130" width="12.7109375" style="1083" customWidth="1"/>
    <col min="4131" max="4131" width="16.140625" style="1083" customWidth="1"/>
    <col min="4132" max="4132" width="20.85546875" style="1083" customWidth="1"/>
    <col min="4133" max="4133" width="19" style="1083" customWidth="1"/>
    <col min="4134" max="4134" width="15.85546875" style="1083" customWidth="1"/>
    <col min="4135" max="4358" width="9.140625" style="1083"/>
    <col min="4359" max="4359" width="0" style="1083" hidden="1" customWidth="1"/>
    <col min="4360" max="4360" width="5.140625" style="1083" customWidth="1"/>
    <col min="4361" max="4361" width="59.28515625" style="1083" customWidth="1"/>
    <col min="4362" max="4362" width="7.28515625" style="1083" customWidth="1"/>
    <col min="4363" max="4363" width="11.85546875" style="1083" customWidth="1"/>
    <col min="4364" max="4364" width="11.5703125" style="1083" customWidth="1"/>
    <col min="4365" max="4365" width="14.28515625" style="1083" customWidth="1"/>
    <col min="4366" max="4366" width="13.7109375" style="1083" customWidth="1"/>
    <col min="4367" max="4367" width="16.140625" style="1083" customWidth="1"/>
    <col min="4368" max="4368" width="11.5703125" style="1083" customWidth="1"/>
    <col min="4369" max="4369" width="13.42578125" style="1083" customWidth="1"/>
    <col min="4370" max="4370" width="17.28515625" style="1083" customWidth="1"/>
    <col min="4371" max="4372" width="14.28515625" style="1083" customWidth="1"/>
    <col min="4373" max="4376" width="12.7109375" style="1083" customWidth="1"/>
    <col min="4377" max="4377" width="14.28515625" style="1083" customWidth="1"/>
    <col min="4378" max="4378" width="13.7109375" style="1083" customWidth="1"/>
    <col min="4379" max="4380" width="12.7109375" style="1083" customWidth="1"/>
    <col min="4381" max="4381" width="16.140625" style="1083" customWidth="1"/>
    <col min="4382" max="4383" width="12.7109375" style="1083" customWidth="1"/>
    <col min="4384" max="4384" width="13.7109375" style="1083" customWidth="1"/>
    <col min="4385" max="4386" width="12.7109375" style="1083" customWidth="1"/>
    <col min="4387" max="4387" width="16.140625" style="1083" customWidth="1"/>
    <col min="4388" max="4388" width="20.85546875" style="1083" customWidth="1"/>
    <col min="4389" max="4389" width="19" style="1083" customWidth="1"/>
    <col min="4390" max="4390" width="15.85546875" style="1083" customWidth="1"/>
    <col min="4391" max="4614" width="9.140625" style="1083"/>
    <col min="4615" max="4615" width="0" style="1083" hidden="1" customWidth="1"/>
    <col min="4616" max="4616" width="5.140625" style="1083" customWidth="1"/>
    <col min="4617" max="4617" width="59.28515625" style="1083" customWidth="1"/>
    <col min="4618" max="4618" width="7.28515625" style="1083" customWidth="1"/>
    <col min="4619" max="4619" width="11.85546875" style="1083" customWidth="1"/>
    <col min="4620" max="4620" width="11.5703125" style="1083" customWidth="1"/>
    <col min="4621" max="4621" width="14.28515625" style="1083" customWidth="1"/>
    <col min="4622" max="4622" width="13.7109375" style="1083" customWidth="1"/>
    <col min="4623" max="4623" width="16.140625" style="1083" customWidth="1"/>
    <col min="4624" max="4624" width="11.5703125" style="1083" customWidth="1"/>
    <col min="4625" max="4625" width="13.42578125" style="1083" customWidth="1"/>
    <col min="4626" max="4626" width="17.28515625" style="1083" customWidth="1"/>
    <col min="4627" max="4628" width="14.28515625" style="1083" customWidth="1"/>
    <col min="4629" max="4632" width="12.7109375" style="1083" customWidth="1"/>
    <col min="4633" max="4633" width="14.28515625" style="1083" customWidth="1"/>
    <col min="4634" max="4634" width="13.7109375" style="1083" customWidth="1"/>
    <col min="4635" max="4636" width="12.7109375" style="1083" customWidth="1"/>
    <col min="4637" max="4637" width="16.140625" style="1083" customWidth="1"/>
    <col min="4638" max="4639" width="12.7109375" style="1083" customWidth="1"/>
    <col min="4640" max="4640" width="13.7109375" style="1083" customWidth="1"/>
    <col min="4641" max="4642" width="12.7109375" style="1083" customWidth="1"/>
    <col min="4643" max="4643" width="16.140625" style="1083" customWidth="1"/>
    <col min="4644" max="4644" width="20.85546875" style="1083" customWidth="1"/>
    <col min="4645" max="4645" width="19" style="1083" customWidth="1"/>
    <col min="4646" max="4646" width="15.85546875" style="1083" customWidth="1"/>
    <col min="4647" max="4870" width="9.140625" style="1083"/>
    <col min="4871" max="4871" width="0" style="1083" hidden="1" customWidth="1"/>
    <col min="4872" max="4872" width="5.140625" style="1083" customWidth="1"/>
    <col min="4873" max="4873" width="59.28515625" style="1083" customWidth="1"/>
    <col min="4874" max="4874" width="7.28515625" style="1083" customWidth="1"/>
    <col min="4875" max="4875" width="11.85546875" style="1083" customWidth="1"/>
    <col min="4876" max="4876" width="11.5703125" style="1083" customWidth="1"/>
    <col min="4877" max="4877" width="14.28515625" style="1083" customWidth="1"/>
    <col min="4878" max="4878" width="13.7109375" style="1083" customWidth="1"/>
    <col min="4879" max="4879" width="16.140625" style="1083" customWidth="1"/>
    <col min="4880" max="4880" width="11.5703125" style="1083" customWidth="1"/>
    <col min="4881" max="4881" width="13.42578125" style="1083" customWidth="1"/>
    <col min="4882" max="4882" width="17.28515625" style="1083" customWidth="1"/>
    <col min="4883" max="4884" width="14.28515625" style="1083" customWidth="1"/>
    <col min="4885" max="4888" width="12.7109375" style="1083" customWidth="1"/>
    <col min="4889" max="4889" width="14.28515625" style="1083" customWidth="1"/>
    <col min="4890" max="4890" width="13.7109375" style="1083" customWidth="1"/>
    <col min="4891" max="4892" width="12.7109375" style="1083" customWidth="1"/>
    <col min="4893" max="4893" width="16.140625" style="1083" customWidth="1"/>
    <col min="4894" max="4895" width="12.7109375" style="1083" customWidth="1"/>
    <col min="4896" max="4896" width="13.7109375" style="1083" customWidth="1"/>
    <col min="4897" max="4898" width="12.7109375" style="1083" customWidth="1"/>
    <col min="4899" max="4899" width="16.140625" style="1083" customWidth="1"/>
    <col min="4900" max="4900" width="20.85546875" style="1083" customWidth="1"/>
    <col min="4901" max="4901" width="19" style="1083" customWidth="1"/>
    <col min="4902" max="4902" width="15.85546875" style="1083" customWidth="1"/>
    <col min="4903" max="5126" width="9.140625" style="1083"/>
    <col min="5127" max="5127" width="0" style="1083" hidden="1" customWidth="1"/>
    <col min="5128" max="5128" width="5.140625" style="1083" customWidth="1"/>
    <col min="5129" max="5129" width="59.28515625" style="1083" customWidth="1"/>
    <col min="5130" max="5130" width="7.28515625" style="1083" customWidth="1"/>
    <col min="5131" max="5131" width="11.85546875" style="1083" customWidth="1"/>
    <col min="5132" max="5132" width="11.5703125" style="1083" customWidth="1"/>
    <col min="5133" max="5133" width="14.28515625" style="1083" customWidth="1"/>
    <col min="5134" max="5134" width="13.7109375" style="1083" customWidth="1"/>
    <col min="5135" max="5135" width="16.140625" style="1083" customWidth="1"/>
    <col min="5136" max="5136" width="11.5703125" style="1083" customWidth="1"/>
    <col min="5137" max="5137" width="13.42578125" style="1083" customWidth="1"/>
    <col min="5138" max="5138" width="17.28515625" style="1083" customWidth="1"/>
    <col min="5139" max="5140" width="14.28515625" style="1083" customWidth="1"/>
    <col min="5141" max="5144" width="12.7109375" style="1083" customWidth="1"/>
    <col min="5145" max="5145" width="14.28515625" style="1083" customWidth="1"/>
    <col min="5146" max="5146" width="13.7109375" style="1083" customWidth="1"/>
    <col min="5147" max="5148" width="12.7109375" style="1083" customWidth="1"/>
    <col min="5149" max="5149" width="16.140625" style="1083" customWidth="1"/>
    <col min="5150" max="5151" width="12.7109375" style="1083" customWidth="1"/>
    <col min="5152" max="5152" width="13.7109375" style="1083" customWidth="1"/>
    <col min="5153" max="5154" width="12.7109375" style="1083" customWidth="1"/>
    <col min="5155" max="5155" width="16.140625" style="1083" customWidth="1"/>
    <col min="5156" max="5156" width="20.85546875" style="1083" customWidth="1"/>
    <col min="5157" max="5157" width="19" style="1083" customWidth="1"/>
    <col min="5158" max="5158" width="15.85546875" style="1083" customWidth="1"/>
    <col min="5159" max="5382" width="9.140625" style="1083"/>
    <col min="5383" max="5383" width="0" style="1083" hidden="1" customWidth="1"/>
    <col min="5384" max="5384" width="5.140625" style="1083" customWidth="1"/>
    <col min="5385" max="5385" width="59.28515625" style="1083" customWidth="1"/>
    <col min="5386" max="5386" width="7.28515625" style="1083" customWidth="1"/>
    <col min="5387" max="5387" width="11.85546875" style="1083" customWidth="1"/>
    <col min="5388" max="5388" width="11.5703125" style="1083" customWidth="1"/>
    <col min="5389" max="5389" width="14.28515625" style="1083" customWidth="1"/>
    <col min="5390" max="5390" width="13.7109375" style="1083" customWidth="1"/>
    <col min="5391" max="5391" width="16.140625" style="1083" customWidth="1"/>
    <col min="5392" max="5392" width="11.5703125" style="1083" customWidth="1"/>
    <col min="5393" max="5393" width="13.42578125" style="1083" customWidth="1"/>
    <col min="5394" max="5394" width="17.28515625" style="1083" customWidth="1"/>
    <col min="5395" max="5396" width="14.28515625" style="1083" customWidth="1"/>
    <col min="5397" max="5400" width="12.7109375" style="1083" customWidth="1"/>
    <col min="5401" max="5401" width="14.28515625" style="1083" customWidth="1"/>
    <col min="5402" max="5402" width="13.7109375" style="1083" customWidth="1"/>
    <col min="5403" max="5404" width="12.7109375" style="1083" customWidth="1"/>
    <col min="5405" max="5405" width="16.140625" style="1083" customWidth="1"/>
    <col min="5406" max="5407" width="12.7109375" style="1083" customWidth="1"/>
    <col min="5408" max="5408" width="13.7109375" style="1083" customWidth="1"/>
    <col min="5409" max="5410" width="12.7109375" style="1083" customWidth="1"/>
    <col min="5411" max="5411" width="16.140625" style="1083" customWidth="1"/>
    <col min="5412" max="5412" width="20.85546875" style="1083" customWidth="1"/>
    <col min="5413" max="5413" width="19" style="1083" customWidth="1"/>
    <col min="5414" max="5414" width="15.85546875" style="1083" customWidth="1"/>
    <col min="5415" max="5638" width="9.140625" style="1083"/>
    <col min="5639" max="5639" width="0" style="1083" hidden="1" customWidth="1"/>
    <col min="5640" max="5640" width="5.140625" style="1083" customWidth="1"/>
    <col min="5641" max="5641" width="59.28515625" style="1083" customWidth="1"/>
    <col min="5642" max="5642" width="7.28515625" style="1083" customWidth="1"/>
    <col min="5643" max="5643" width="11.85546875" style="1083" customWidth="1"/>
    <col min="5644" max="5644" width="11.5703125" style="1083" customWidth="1"/>
    <col min="5645" max="5645" width="14.28515625" style="1083" customWidth="1"/>
    <col min="5646" max="5646" width="13.7109375" style="1083" customWidth="1"/>
    <col min="5647" max="5647" width="16.140625" style="1083" customWidth="1"/>
    <col min="5648" max="5648" width="11.5703125" style="1083" customWidth="1"/>
    <col min="5649" max="5649" width="13.42578125" style="1083" customWidth="1"/>
    <col min="5650" max="5650" width="17.28515625" style="1083" customWidth="1"/>
    <col min="5651" max="5652" width="14.28515625" style="1083" customWidth="1"/>
    <col min="5653" max="5656" width="12.7109375" style="1083" customWidth="1"/>
    <col min="5657" max="5657" width="14.28515625" style="1083" customWidth="1"/>
    <col min="5658" max="5658" width="13.7109375" style="1083" customWidth="1"/>
    <col min="5659" max="5660" width="12.7109375" style="1083" customWidth="1"/>
    <col min="5661" max="5661" width="16.140625" style="1083" customWidth="1"/>
    <col min="5662" max="5663" width="12.7109375" style="1083" customWidth="1"/>
    <col min="5664" max="5664" width="13.7109375" style="1083" customWidth="1"/>
    <col min="5665" max="5666" width="12.7109375" style="1083" customWidth="1"/>
    <col min="5667" max="5667" width="16.140625" style="1083" customWidth="1"/>
    <col min="5668" max="5668" width="20.85546875" style="1083" customWidth="1"/>
    <col min="5669" max="5669" width="19" style="1083" customWidth="1"/>
    <col min="5670" max="5670" width="15.85546875" style="1083" customWidth="1"/>
    <col min="5671" max="5894" width="9.140625" style="1083"/>
    <col min="5895" max="5895" width="0" style="1083" hidden="1" customWidth="1"/>
    <col min="5896" max="5896" width="5.140625" style="1083" customWidth="1"/>
    <col min="5897" max="5897" width="59.28515625" style="1083" customWidth="1"/>
    <col min="5898" max="5898" width="7.28515625" style="1083" customWidth="1"/>
    <col min="5899" max="5899" width="11.85546875" style="1083" customWidth="1"/>
    <col min="5900" max="5900" width="11.5703125" style="1083" customWidth="1"/>
    <col min="5901" max="5901" width="14.28515625" style="1083" customWidth="1"/>
    <col min="5902" max="5902" width="13.7109375" style="1083" customWidth="1"/>
    <col min="5903" max="5903" width="16.140625" style="1083" customWidth="1"/>
    <col min="5904" max="5904" width="11.5703125" style="1083" customWidth="1"/>
    <col min="5905" max="5905" width="13.42578125" style="1083" customWidth="1"/>
    <col min="5906" max="5906" width="17.28515625" style="1083" customWidth="1"/>
    <col min="5907" max="5908" width="14.28515625" style="1083" customWidth="1"/>
    <col min="5909" max="5912" width="12.7109375" style="1083" customWidth="1"/>
    <col min="5913" max="5913" width="14.28515625" style="1083" customWidth="1"/>
    <col min="5914" max="5914" width="13.7109375" style="1083" customWidth="1"/>
    <col min="5915" max="5916" width="12.7109375" style="1083" customWidth="1"/>
    <col min="5917" max="5917" width="16.140625" style="1083" customWidth="1"/>
    <col min="5918" max="5919" width="12.7109375" style="1083" customWidth="1"/>
    <col min="5920" max="5920" width="13.7109375" style="1083" customWidth="1"/>
    <col min="5921" max="5922" width="12.7109375" style="1083" customWidth="1"/>
    <col min="5923" max="5923" width="16.140625" style="1083" customWidth="1"/>
    <col min="5924" max="5924" width="20.85546875" style="1083" customWidth="1"/>
    <col min="5925" max="5925" width="19" style="1083" customWidth="1"/>
    <col min="5926" max="5926" width="15.85546875" style="1083" customWidth="1"/>
    <col min="5927" max="6150" width="9.140625" style="1083"/>
    <col min="6151" max="6151" width="0" style="1083" hidden="1" customWidth="1"/>
    <col min="6152" max="6152" width="5.140625" style="1083" customWidth="1"/>
    <col min="6153" max="6153" width="59.28515625" style="1083" customWidth="1"/>
    <col min="6154" max="6154" width="7.28515625" style="1083" customWidth="1"/>
    <col min="6155" max="6155" width="11.85546875" style="1083" customWidth="1"/>
    <col min="6156" max="6156" width="11.5703125" style="1083" customWidth="1"/>
    <col min="6157" max="6157" width="14.28515625" style="1083" customWidth="1"/>
    <col min="6158" max="6158" width="13.7109375" style="1083" customWidth="1"/>
    <col min="6159" max="6159" width="16.140625" style="1083" customWidth="1"/>
    <col min="6160" max="6160" width="11.5703125" style="1083" customWidth="1"/>
    <col min="6161" max="6161" width="13.42578125" style="1083" customWidth="1"/>
    <col min="6162" max="6162" width="17.28515625" style="1083" customWidth="1"/>
    <col min="6163" max="6164" width="14.28515625" style="1083" customWidth="1"/>
    <col min="6165" max="6168" width="12.7109375" style="1083" customWidth="1"/>
    <col min="6169" max="6169" width="14.28515625" style="1083" customWidth="1"/>
    <col min="6170" max="6170" width="13.7109375" style="1083" customWidth="1"/>
    <col min="6171" max="6172" width="12.7109375" style="1083" customWidth="1"/>
    <col min="6173" max="6173" width="16.140625" style="1083" customWidth="1"/>
    <col min="6174" max="6175" width="12.7109375" style="1083" customWidth="1"/>
    <col min="6176" max="6176" width="13.7109375" style="1083" customWidth="1"/>
    <col min="6177" max="6178" width="12.7109375" style="1083" customWidth="1"/>
    <col min="6179" max="6179" width="16.140625" style="1083" customWidth="1"/>
    <col min="6180" max="6180" width="20.85546875" style="1083" customWidth="1"/>
    <col min="6181" max="6181" width="19" style="1083" customWidth="1"/>
    <col min="6182" max="6182" width="15.85546875" style="1083" customWidth="1"/>
    <col min="6183" max="6406" width="9.140625" style="1083"/>
    <col min="6407" max="6407" width="0" style="1083" hidden="1" customWidth="1"/>
    <col min="6408" max="6408" width="5.140625" style="1083" customWidth="1"/>
    <col min="6409" max="6409" width="59.28515625" style="1083" customWidth="1"/>
    <col min="6410" max="6410" width="7.28515625" style="1083" customWidth="1"/>
    <col min="6411" max="6411" width="11.85546875" style="1083" customWidth="1"/>
    <col min="6412" max="6412" width="11.5703125" style="1083" customWidth="1"/>
    <col min="6413" max="6413" width="14.28515625" style="1083" customWidth="1"/>
    <col min="6414" max="6414" width="13.7109375" style="1083" customWidth="1"/>
    <col min="6415" max="6415" width="16.140625" style="1083" customWidth="1"/>
    <col min="6416" max="6416" width="11.5703125" style="1083" customWidth="1"/>
    <col min="6417" max="6417" width="13.42578125" style="1083" customWidth="1"/>
    <col min="6418" max="6418" width="17.28515625" style="1083" customWidth="1"/>
    <col min="6419" max="6420" width="14.28515625" style="1083" customWidth="1"/>
    <col min="6421" max="6424" width="12.7109375" style="1083" customWidth="1"/>
    <col min="6425" max="6425" width="14.28515625" style="1083" customWidth="1"/>
    <col min="6426" max="6426" width="13.7109375" style="1083" customWidth="1"/>
    <col min="6427" max="6428" width="12.7109375" style="1083" customWidth="1"/>
    <col min="6429" max="6429" width="16.140625" style="1083" customWidth="1"/>
    <col min="6430" max="6431" width="12.7109375" style="1083" customWidth="1"/>
    <col min="6432" max="6432" width="13.7109375" style="1083" customWidth="1"/>
    <col min="6433" max="6434" width="12.7109375" style="1083" customWidth="1"/>
    <col min="6435" max="6435" width="16.140625" style="1083" customWidth="1"/>
    <col min="6436" max="6436" width="20.85546875" style="1083" customWidth="1"/>
    <col min="6437" max="6437" width="19" style="1083" customWidth="1"/>
    <col min="6438" max="6438" width="15.85546875" style="1083" customWidth="1"/>
    <col min="6439" max="6662" width="9.140625" style="1083"/>
    <col min="6663" max="6663" width="0" style="1083" hidden="1" customWidth="1"/>
    <col min="6664" max="6664" width="5.140625" style="1083" customWidth="1"/>
    <col min="6665" max="6665" width="59.28515625" style="1083" customWidth="1"/>
    <col min="6666" max="6666" width="7.28515625" style="1083" customWidth="1"/>
    <col min="6667" max="6667" width="11.85546875" style="1083" customWidth="1"/>
    <col min="6668" max="6668" width="11.5703125" style="1083" customWidth="1"/>
    <col min="6669" max="6669" width="14.28515625" style="1083" customWidth="1"/>
    <col min="6670" max="6670" width="13.7109375" style="1083" customWidth="1"/>
    <col min="6671" max="6671" width="16.140625" style="1083" customWidth="1"/>
    <col min="6672" max="6672" width="11.5703125" style="1083" customWidth="1"/>
    <col min="6673" max="6673" width="13.42578125" style="1083" customWidth="1"/>
    <col min="6674" max="6674" width="17.28515625" style="1083" customWidth="1"/>
    <col min="6675" max="6676" width="14.28515625" style="1083" customWidth="1"/>
    <col min="6677" max="6680" width="12.7109375" style="1083" customWidth="1"/>
    <col min="6681" max="6681" width="14.28515625" style="1083" customWidth="1"/>
    <col min="6682" max="6682" width="13.7109375" style="1083" customWidth="1"/>
    <col min="6683" max="6684" width="12.7109375" style="1083" customWidth="1"/>
    <col min="6685" max="6685" width="16.140625" style="1083" customWidth="1"/>
    <col min="6686" max="6687" width="12.7109375" style="1083" customWidth="1"/>
    <col min="6688" max="6688" width="13.7109375" style="1083" customWidth="1"/>
    <col min="6689" max="6690" width="12.7109375" style="1083" customWidth="1"/>
    <col min="6691" max="6691" width="16.140625" style="1083" customWidth="1"/>
    <col min="6692" max="6692" width="20.85546875" style="1083" customWidth="1"/>
    <col min="6693" max="6693" width="19" style="1083" customWidth="1"/>
    <col min="6694" max="6694" width="15.85546875" style="1083" customWidth="1"/>
    <col min="6695" max="6918" width="9.140625" style="1083"/>
    <col min="6919" max="6919" width="0" style="1083" hidden="1" customWidth="1"/>
    <col min="6920" max="6920" width="5.140625" style="1083" customWidth="1"/>
    <col min="6921" max="6921" width="59.28515625" style="1083" customWidth="1"/>
    <col min="6922" max="6922" width="7.28515625" style="1083" customWidth="1"/>
    <col min="6923" max="6923" width="11.85546875" style="1083" customWidth="1"/>
    <col min="6924" max="6924" width="11.5703125" style="1083" customWidth="1"/>
    <col min="6925" max="6925" width="14.28515625" style="1083" customWidth="1"/>
    <col min="6926" max="6926" width="13.7109375" style="1083" customWidth="1"/>
    <col min="6927" max="6927" width="16.140625" style="1083" customWidth="1"/>
    <col min="6928" max="6928" width="11.5703125" style="1083" customWidth="1"/>
    <col min="6929" max="6929" width="13.42578125" style="1083" customWidth="1"/>
    <col min="6930" max="6930" width="17.28515625" style="1083" customWidth="1"/>
    <col min="6931" max="6932" width="14.28515625" style="1083" customWidth="1"/>
    <col min="6933" max="6936" width="12.7109375" style="1083" customWidth="1"/>
    <col min="6937" max="6937" width="14.28515625" style="1083" customWidth="1"/>
    <col min="6938" max="6938" width="13.7109375" style="1083" customWidth="1"/>
    <col min="6939" max="6940" width="12.7109375" style="1083" customWidth="1"/>
    <col min="6941" max="6941" width="16.140625" style="1083" customWidth="1"/>
    <col min="6942" max="6943" width="12.7109375" style="1083" customWidth="1"/>
    <col min="6944" max="6944" width="13.7109375" style="1083" customWidth="1"/>
    <col min="6945" max="6946" width="12.7109375" style="1083" customWidth="1"/>
    <col min="6947" max="6947" width="16.140625" style="1083" customWidth="1"/>
    <col min="6948" max="6948" width="20.85546875" style="1083" customWidth="1"/>
    <col min="6949" max="6949" width="19" style="1083" customWidth="1"/>
    <col min="6950" max="6950" width="15.85546875" style="1083" customWidth="1"/>
    <col min="6951" max="7174" width="9.140625" style="1083"/>
    <col min="7175" max="7175" width="0" style="1083" hidden="1" customWidth="1"/>
    <col min="7176" max="7176" width="5.140625" style="1083" customWidth="1"/>
    <col min="7177" max="7177" width="59.28515625" style="1083" customWidth="1"/>
    <col min="7178" max="7178" width="7.28515625" style="1083" customWidth="1"/>
    <col min="7179" max="7179" width="11.85546875" style="1083" customWidth="1"/>
    <col min="7180" max="7180" width="11.5703125" style="1083" customWidth="1"/>
    <col min="7181" max="7181" width="14.28515625" style="1083" customWidth="1"/>
    <col min="7182" max="7182" width="13.7109375" style="1083" customWidth="1"/>
    <col min="7183" max="7183" width="16.140625" style="1083" customWidth="1"/>
    <col min="7184" max="7184" width="11.5703125" style="1083" customWidth="1"/>
    <col min="7185" max="7185" width="13.42578125" style="1083" customWidth="1"/>
    <col min="7186" max="7186" width="17.28515625" style="1083" customWidth="1"/>
    <col min="7187" max="7188" width="14.28515625" style="1083" customWidth="1"/>
    <col min="7189" max="7192" width="12.7109375" style="1083" customWidth="1"/>
    <col min="7193" max="7193" width="14.28515625" style="1083" customWidth="1"/>
    <col min="7194" max="7194" width="13.7109375" style="1083" customWidth="1"/>
    <col min="7195" max="7196" width="12.7109375" style="1083" customWidth="1"/>
    <col min="7197" max="7197" width="16.140625" style="1083" customWidth="1"/>
    <col min="7198" max="7199" width="12.7109375" style="1083" customWidth="1"/>
    <col min="7200" max="7200" width="13.7109375" style="1083" customWidth="1"/>
    <col min="7201" max="7202" width="12.7109375" style="1083" customWidth="1"/>
    <col min="7203" max="7203" width="16.140625" style="1083" customWidth="1"/>
    <col min="7204" max="7204" width="20.85546875" style="1083" customWidth="1"/>
    <col min="7205" max="7205" width="19" style="1083" customWidth="1"/>
    <col min="7206" max="7206" width="15.85546875" style="1083" customWidth="1"/>
    <col min="7207" max="7430" width="9.140625" style="1083"/>
    <col min="7431" max="7431" width="0" style="1083" hidden="1" customWidth="1"/>
    <col min="7432" max="7432" width="5.140625" style="1083" customWidth="1"/>
    <col min="7433" max="7433" width="59.28515625" style="1083" customWidth="1"/>
    <col min="7434" max="7434" width="7.28515625" style="1083" customWidth="1"/>
    <col min="7435" max="7435" width="11.85546875" style="1083" customWidth="1"/>
    <col min="7436" max="7436" width="11.5703125" style="1083" customWidth="1"/>
    <col min="7437" max="7437" width="14.28515625" style="1083" customWidth="1"/>
    <col min="7438" max="7438" width="13.7109375" style="1083" customWidth="1"/>
    <col min="7439" max="7439" width="16.140625" style="1083" customWidth="1"/>
    <col min="7440" max="7440" width="11.5703125" style="1083" customWidth="1"/>
    <col min="7441" max="7441" width="13.42578125" style="1083" customWidth="1"/>
    <col min="7442" max="7442" width="17.28515625" style="1083" customWidth="1"/>
    <col min="7443" max="7444" width="14.28515625" style="1083" customWidth="1"/>
    <col min="7445" max="7448" width="12.7109375" style="1083" customWidth="1"/>
    <col min="7449" max="7449" width="14.28515625" style="1083" customWidth="1"/>
    <col min="7450" max="7450" width="13.7109375" style="1083" customWidth="1"/>
    <col min="7451" max="7452" width="12.7109375" style="1083" customWidth="1"/>
    <col min="7453" max="7453" width="16.140625" style="1083" customWidth="1"/>
    <col min="7454" max="7455" width="12.7109375" style="1083" customWidth="1"/>
    <col min="7456" max="7456" width="13.7109375" style="1083" customWidth="1"/>
    <col min="7457" max="7458" width="12.7109375" style="1083" customWidth="1"/>
    <col min="7459" max="7459" width="16.140625" style="1083" customWidth="1"/>
    <col min="7460" max="7460" width="20.85546875" style="1083" customWidth="1"/>
    <col min="7461" max="7461" width="19" style="1083" customWidth="1"/>
    <col min="7462" max="7462" width="15.85546875" style="1083" customWidth="1"/>
    <col min="7463" max="7686" width="9.140625" style="1083"/>
    <col min="7687" max="7687" width="0" style="1083" hidden="1" customWidth="1"/>
    <col min="7688" max="7688" width="5.140625" style="1083" customWidth="1"/>
    <col min="7689" max="7689" width="59.28515625" style="1083" customWidth="1"/>
    <col min="7690" max="7690" width="7.28515625" style="1083" customWidth="1"/>
    <col min="7691" max="7691" width="11.85546875" style="1083" customWidth="1"/>
    <col min="7692" max="7692" width="11.5703125" style="1083" customWidth="1"/>
    <col min="7693" max="7693" width="14.28515625" style="1083" customWidth="1"/>
    <col min="7694" max="7694" width="13.7109375" style="1083" customWidth="1"/>
    <col min="7695" max="7695" width="16.140625" style="1083" customWidth="1"/>
    <col min="7696" max="7696" width="11.5703125" style="1083" customWidth="1"/>
    <col min="7697" max="7697" width="13.42578125" style="1083" customWidth="1"/>
    <col min="7698" max="7698" width="17.28515625" style="1083" customWidth="1"/>
    <col min="7699" max="7700" width="14.28515625" style="1083" customWidth="1"/>
    <col min="7701" max="7704" width="12.7109375" style="1083" customWidth="1"/>
    <col min="7705" max="7705" width="14.28515625" style="1083" customWidth="1"/>
    <col min="7706" max="7706" width="13.7109375" style="1083" customWidth="1"/>
    <col min="7707" max="7708" width="12.7109375" style="1083" customWidth="1"/>
    <col min="7709" max="7709" width="16.140625" style="1083" customWidth="1"/>
    <col min="7710" max="7711" width="12.7109375" style="1083" customWidth="1"/>
    <col min="7712" max="7712" width="13.7109375" style="1083" customWidth="1"/>
    <col min="7713" max="7714" width="12.7109375" style="1083" customWidth="1"/>
    <col min="7715" max="7715" width="16.140625" style="1083" customWidth="1"/>
    <col min="7716" max="7716" width="20.85546875" style="1083" customWidth="1"/>
    <col min="7717" max="7717" width="19" style="1083" customWidth="1"/>
    <col min="7718" max="7718" width="15.85546875" style="1083" customWidth="1"/>
    <col min="7719" max="7942" width="9.140625" style="1083"/>
    <col min="7943" max="7943" width="0" style="1083" hidden="1" customWidth="1"/>
    <col min="7944" max="7944" width="5.140625" style="1083" customWidth="1"/>
    <col min="7945" max="7945" width="59.28515625" style="1083" customWidth="1"/>
    <col min="7946" max="7946" width="7.28515625" style="1083" customWidth="1"/>
    <col min="7947" max="7947" width="11.85546875" style="1083" customWidth="1"/>
    <col min="7948" max="7948" width="11.5703125" style="1083" customWidth="1"/>
    <col min="7949" max="7949" width="14.28515625" style="1083" customWidth="1"/>
    <col min="7950" max="7950" width="13.7109375" style="1083" customWidth="1"/>
    <col min="7951" max="7951" width="16.140625" style="1083" customWidth="1"/>
    <col min="7952" max="7952" width="11.5703125" style="1083" customWidth="1"/>
    <col min="7953" max="7953" width="13.42578125" style="1083" customWidth="1"/>
    <col min="7954" max="7954" width="17.28515625" style="1083" customWidth="1"/>
    <col min="7955" max="7956" width="14.28515625" style="1083" customWidth="1"/>
    <col min="7957" max="7960" width="12.7109375" style="1083" customWidth="1"/>
    <col min="7961" max="7961" width="14.28515625" style="1083" customWidth="1"/>
    <col min="7962" max="7962" width="13.7109375" style="1083" customWidth="1"/>
    <col min="7963" max="7964" width="12.7109375" style="1083" customWidth="1"/>
    <col min="7965" max="7965" width="16.140625" style="1083" customWidth="1"/>
    <col min="7966" max="7967" width="12.7109375" style="1083" customWidth="1"/>
    <col min="7968" max="7968" width="13.7109375" style="1083" customWidth="1"/>
    <col min="7969" max="7970" width="12.7109375" style="1083" customWidth="1"/>
    <col min="7971" max="7971" width="16.140625" style="1083" customWidth="1"/>
    <col min="7972" max="7972" width="20.85546875" style="1083" customWidth="1"/>
    <col min="7973" max="7973" width="19" style="1083" customWidth="1"/>
    <col min="7974" max="7974" width="15.85546875" style="1083" customWidth="1"/>
    <col min="7975" max="8198" width="9.140625" style="1083"/>
    <col min="8199" max="8199" width="0" style="1083" hidden="1" customWidth="1"/>
    <col min="8200" max="8200" width="5.140625" style="1083" customWidth="1"/>
    <col min="8201" max="8201" width="59.28515625" style="1083" customWidth="1"/>
    <col min="8202" max="8202" width="7.28515625" style="1083" customWidth="1"/>
    <col min="8203" max="8203" width="11.85546875" style="1083" customWidth="1"/>
    <col min="8204" max="8204" width="11.5703125" style="1083" customWidth="1"/>
    <col min="8205" max="8205" width="14.28515625" style="1083" customWidth="1"/>
    <col min="8206" max="8206" width="13.7109375" style="1083" customWidth="1"/>
    <col min="8207" max="8207" width="16.140625" style="1083" customWidth="1"/>
    <col min="8208" max="8208" width="11.5703125" style="1083" customWidth="1"/>
    <col min="8209" max="8209" width="13.42578125" style="1083" customWidth="1"/>
    <col min="8210" max="8210" width="17.28515625" style="1083" customWidth="1"/>
    <col min="8211" max="8212" width="14.28515625" style="1083" customWidth="1"/>
    <col min="8213" max="8216" width="12.7109375" style="1083" customWidth="1"/>
    <col min="8217" max="8217" width="14.28515625" style="1083" customWidth="1"/>
    <col min="8218" max="8218" width="13.7109375" style="1083" customWidth="1"/>
    <col min="8219" max="8220" width="12.7109375" style="1083" customWidth="1"/>
    <col min="8221" max="8221" width="16.140625" style="1083" customWidth="1"/>
    <col min="8222" max="8223" width="12.7109375" style="1083" customWidth="1"/>
    <col min="8224" max="8224" width="13.7109375" style="1083" customWidth="1"/>
    <col min="8225" max="8226" width="12.7109375" style="1083" customWidth="1"/>
    <col min="8227" max="8227" width="16.140625" style="1083" customWidth="1"/>
    <col min="8228" max="8228" width="20.85546875" style="1083" customWidth="1"/>
    <col min="8229" max="8229" width="19" style="1083" customWidth="1"/>
    <col min="8230" max="8230" width="15.85546875" style="1083" customWidth="1"/>
    <col min="8231" max="8454" width="9.140625" style="1083"/>
    <col min="8455" max="8455" width="0" style="1083" hidden="1" customWidth="1"/>
    <col min="8456" max="8456" width="5.140625" style="1083" customWidth="1"/>
    <col min="8457" max="8457" width="59.28515625" style="1083" customWidth="1"/>
    <col min="8458" max="8458" width="7.28515625" style="1083" customWidth="1"/>
    <col min="8459" max="8459" width="11.85546875" style="1083" customWidth="1"/>
    <col min="8460" max="8460" width="11.5703125" style="1083" customWidth="1"/>
    <col min="8461" max="8461" width="14.28515625" style="1083" customWidth="1"/>
    <col min="8462" max="8462" width="13.7109375" style="1083" customWidth="1"/>
    <col min="8463" max="8463" width="16.140625" style="1083" customWidth="1"/>
    <col min="8464" max="8464" width="11.5703125" style="1083" customWidth="1"/>
    <col min="8465" max="8465" width="13.42578125" style="1083" customWidth="1"/>
    <col min="8466" max="8466" width="17.28515625" style="1083" customWidth="1"/>
    <col min="8467" max="8468" width="14.28515625" style="1083" customWidth="1"/>
    <col min="8469" max="8472" width="12.7109375" style="1083" customWidth="1"/>
    <col min="8473" max="8473" width="14.28515625" style="1083" customWidth="1"/>
    <col min="8474" max="8474" width="13.7109375" style="1083" customWidth="1"/>
    <col min="8475" max="8476" width="12.7109375" style="1083" customWidth="1"/>
    <col min="8477" max="8477" width="16.140625" style="1083" customWidth="1"/>
    <col min="8478" max="8479" width="12.7109375" style="1083" customWidth="1"/>
    <col min="8480" max="8480" width="13.7109375" style="1083" customWidth="1"/>
    <col min="8481" max="8482" width="12.7109375" style="1083" customWidth="1"/>
    <col min="8483" max="8483" width="16.140625" style="1083" customWidth="1"/>
    <col min="8484" max="8484" width="20.85546875" style="1083" customWidth="1"/>
    <col min="8485" max="8485" width="19" style="1083" customWidth="1"/>
    <col min="8486" max="8486" width="15.85546875" style="1083" customWidth="1"/>
    <col min="8487" max="8710" width="9.140625" style="1083"/>
    <col min="8711" max="8711" width="0" style="1083" hidden="1" customWidth="1"/>
    <col min="8712" max="8712" width="5.140625" style="1083" customWidth="1"/>
    <col min="8713" max="8713" width="59.28515625" style="1083" customWidth="1"/>
    <col min="8714" max="8714" width="7.28515625" style="1083" customWidth="1"/>
    <col min="8715" max="8715" width="11.85546875" style="1083" customWidth="1"/>
    <col min="8716" max="8716" width="11.5703125" style="1083" customWidth="1"/>
    <col min="8717" max="8717" width="14.28515625" style="1083" customWidth="1"/>
    <col min="8718" max="8718" width="13.7109375" style="1083" customWidth="1"/>
    <col min="8719" max="8719" width="16.140625" style="1083" customWidth="1"/>
    <col min="8720" max="8720" width="11.5703125" style="1083" customWidth="1"/>
    <col min="8721" max="8721" width="13.42578125" style="1083" customWidth="1"/>
    <col min="8722" max="8722" width="17.28515625" style="1083" customWidth="1"/>
    <col min="8723" max="8724" width="14.28515625" style="1083" customWidth="1"/>
    <col min="8725" max="8728" width="12.7109375" style="1083" customWidth="1"/>
    <col min="8729" max="8729" width="14.28515625" style="1083" customWidth="1"/>
    <col min="8730" max="8730" width="13.7109375" style="1083" customWidth="1"/>
    <col min="8731" max="8732" width="12.7109375" style="1083" customWidth="1"/>
    <col min="8733" max="8733" width="16.140625" style="1083" customWidth="1"/>
    <col min="8734" max="8735" width="12.7109375" style="1083" customWidth="1"/>
    <col min="8736" max="8736" width="13.7109375" style="1083" customWidth="1"/>
    <col min="8737" max="8738" width="12.7109375" style="1083" customWidth="1"/>
    <col min="8739" max="8739" width="16.140625" style="1083" customWidth="1"/>
    <col min="8740" max="8740" width="20.85546875" style="1083" customWidth="1"/>
    <col min="8741" max="8741" width="19" style="1083" customWidth="1"/>
    <col min="8742" max="8742" width="15.85546875" style="1083" customWidth="1"/>
    <col min="8743" max="8966" width="9.140625" style="1083"/>
    <col min="8967" max="8967" width="0" style="1083" hidden="1" customWidth="1"/>
    <col min="8968" max="8968" width="5.140625" style="1083" customWidth="1"/>
    <col min="8969" max="8969" width="59.28515625" style="1083" customWidth="1"/>
    <col min="8970" max="8970" width="7.28515625" style="1083" customWidth="1"/>
    <col min="8971" max="8971" width="11.85546875" style="1083" customWidth="1"/>
    <col min="8972" max="8972" width="11.5703125" style="1083" customWidth="1"/>
    <col min="8973" max="8973" width="14.28515625" style="1083" customWidth="1"/>
    <col min="8974" max="8974" width="13.7109375" style="1083" customWidth="1"/>
    <col min="8975" max="8975" width="16.140625" style="1083" customWidth="1"/>
    <col min="8976" max="8976" width="11.5703125" style="1083" customWidth="1"/>
    <col min="8977" max="8977" width="13.42578125" style="1083" customWidth="1"/>
    <col min="8978" max="8978" width="17.28515625" style="1083" customWidth="1"/>
    <col min="8979" max="8980" width="14.28515625" style="1083" customWidth="1"/>
    <col min="8981" max="8984" width="12.7109375" style="1083" customWidth="1"/>
    <col min="8985" max="8985" width="14.28515625" style="1083" customWidth="1"/>
    <col min="8986" max="8986" width="13.7109375" style="1083" customWidth="1"/>
    <col min="8987" max="8988" width="12.7109375" style="1083" customWidth="1"/>
    <col min="8989" max="8989" width="16.140625" style="1083" customWidth="1"/>
    <col min="8990" max="8991" width="12.7109375" style="1083" customWidth="1"/>
    <col min="8992" max="8992" width="13.7109375" style="1083" customWidth="1"/>
    <col min="8993" max="8994" width="12.7109375" style="1083" customWidth="1"/>
    <col min="8995" max="8995" width="16.140625" style="1083" customWidth="1"/>
    <col min="8996" max="8996" width="20.85546875" style="1083" customWidth="1"/>
    <col min="8997" max="8997" width="19" style="1083" customWidth="1"/>
    <col min="8998" max="8998" width="15.85546875" style="1083" customWidth="1"/>
    <col min="8999" max="9222" width="9.140625" style="1083"/>
    <col min="9223" max="9223" width="0" style="1083" hidden="1" customWidth="1"/>
    <col min="9224" max="9224" width="5.140625" style="1083" customWidth="1"/>
    <col min="9225" max="9225" width="59.28515625" style="1083" customWidth="1"/>
    <col min="9226" max="9226" width="7.28515625" style="1083" customWidth="1"/>
    <col min="9227" max="9227" width="11.85546875" style="1083" customWidth="1"/>
    <col min="9228" max="9228" width="11.5703125" style="1083" customWidth="1"/>
    <col min="9229" max="9229" width="14.28515625" style="1083" customWidth="1"/>
    <col min="9230" max="9230" width="13.7109375" style="1083" customWidth="1"/>
    <col min="9231" max="9231" width="16.140625" style="1083" customWidth="1"/>
    <col min="9232" max="9232" width="11.5703125" style="1083" customWidth="1"/>
    <col min="9233" max="9233" width="13.42578125" style="1083" customWidth="1"/>
    <col min="9234" max="9234" width="17.28515625" style="1083" customWidth="1"/>
    <col min="9235" max="9236" width="14.28515625" style="1083" customWidth="1"/>
    <col min="9237" max="9240" width="12.7109375" style="1083" customWidth="1"/>
    <col min="9241" max="9241" width="14.28515625" style="1083" customWidth="1"/>
    <col min="9242" max="9242" width="13.7109375" style="1083" customWidth="1"/>
    <col min="9243" max="9244" width="12.7109375" style="1083" customWidth="1"/>
    <col min="9245" max="9245" width="16.140625" style="1083" customWidth="1"/>
    <col min="9246" max="9247" width="12.7109375" style="1083" customWidth="1"/>
    <col min="9248" max="9248" width="13.7109375" style="1083" customWidth="1"/>
    <col min="9249" max="9250" width="12.7109375" style="1083" customWidth="1"/>
    <col min="9251" max="9251" width="16.140625" style="1083" customWidth="1"/>
    <col min="9252" max="9252" width="20.85546875" style="1083" customWidth="1"/>
    <col min="9253" max="9253" width="19" style="1083" customWidth="1"/>
    <col min="9254" max="9254" width="15.85546875" style="1083" customWidth="1"/>
    <col min="9255" max="9478" width="9.140625" style="1083"/>
    <col min="9479" max="9479" width="0" style="1083" hidden="1" customWidth="1"/>
    <col min="9480" max="9480" width="5.140625" style="1083" customWidth="1"/>
    <col min="9481" max="9481" width="59.28515625" style="1083" customWidth="1"/>
    <col min="9482" max="9482" width="7.28515625" style="1083" customWidth="1"/>
    <col min="9483" max="9483" width="11.85546875" style="1083" customWidth="1"/>
    <col min="9484" max="9484" width="11.5703125" style="1083" customWidth="1"/>
    <col min="9485" max="9485" width="14.28515625" style="1083" customWidth="1"/>
    <col min="9486" max="9486" width="13.7109375" style="1083" customWidth="1"/>
    <col min="9487" max="9487" width="16.140625" style="1083" customWidth="1"/>
    <col min="9488" max="9488" width="11.5703125" style="1083" customWidth="1"/>
    <col min="9489" max="9489" width="13.42578125" style="1083" customWidth="1"/>
    <col min="9490" max="9490" width="17.28515625" style="1083" customWidth="1"/>
    <col min="9491" max="9492" width="14.28515625" style="1083" customWidth="1"/>
    <col min="9493" max="9496" width="12.7109375" style="1083" customWidth="1"/>
    <col min="9497" max="9497" width="14.28515625" style="1083" customWidth="1"/>
    <col min="9498" max="9498" width="13.7109375" style="1083" customWidth="1"/>
    <col min="9499" max="9500" width="12.7109375" style="1083" customWidth="1"/>
    <col min="9501" max="9501" width="16.140625" style="1083" customWidth="1"/>
    <col min="9502" max="9503" width="12.7109375" style="1083" customWidth="1"/>
    <col min="9504" max="9504" width="13.7109375" style="1083" customWidth="1"/>
    <col min="9505" max="9506" width="12.7109375" style="1083" customWidth="1"/>
    <col min="9507" max="9507" width="16.140625" style="1083" customWidth="1"/>
    <col min="9508" max="9508" width="20.85546875" style="1083" customWidth="1"/>
    <col min="9509" max="9509" width="19" style="1083" customWidth="1"/>
    <col min="9510" max="9510" width="15.85546875" style="1083" customWidth="1"/>
    <col min="9511" max="9734" width="9.140625" style="1083"/>
    <col min="9735" max="9735" width="0" style="1083" hidden="1" customWidth="1"/>
    <col min="9736" max="9736" width="5.140625" style="1083" customWidth="1"/>
    <col min="9737" max="9737" width="59.28515625" style="1083" customWidth="1"/>
    <col min="9738" max="9738" width="7.28515625" style="1083" customWidth="1"/>
    <col min="9739" max="9739" width="11.85546875" style="1083" customWidth="1"/>
    <col min="9740" max="9740" width="11.5703125" style="1083" customWidth="1"/>
    <col min="9741" max="9741" width="14.28515625" style="1083" customWidth="1"/>
    <col min="9742" max="9742" width="13.7109375" style="1083" customWidth="1"/>
    <col min="9743" max="9743" width="16.140625" style="1083" customWidth="1"/>
    <col min="9744" max="9744" width="11.5703125" style="1083" customWidth="1"/>
    <col min="9745" max="9745" width="13.42578125" style="1083" customWidth="1"/>
    <col min="9746" max="9746" width="17.28515625" style="1083" customWidth="1"/>
    <col min="9747" max="9748" width="14.28515625" style="1083" customWidth="1"/>
    <col min="9749" max="9752" width="12.7109375" style="1083" customWidth="1"/>
    <col min="9753" max="9753" width="14.28515625" style="1083" customWidth="1"/>
    <col min="9754" max="9754" width="13.7109375" style="1083" customWidth="1"/>
    <col min="9755" max="9756" width="12.7109375" style="1083" customWidth="1"/>
    <col min="9757" max="9757" width="16.140625" style="1083" customWidth="1"/>
    <col min="9758" max="9759" width="12.7109375" style="1083" customWidth="1"/>
    <col min="9760" max="9760" width="13.7109375" style="1083" customWidth="1"/>
    <col min="9761" max="9762" width="12.7109375" style="1083" customWidth="1"/>
    <col min="9763" max="9763" width="16.140625" style="1083" customWidth="1"/>
    <col min="9764" max="9764" width="20.85546875" style="1083" customWidth="1"/>
    <col min="9765" max="9765" width="19" style="1083" customWidth="1"/>
    <col min="9766" max="9766" width="15.85546875" style="1083" customWidth="1"/>
    <col min="9767" max="9990" width="9.140625" style="1083"/>
    <col min="9991" max="9991" width="0" style="1083" hidden="1" customWidth="1"/>
    <col min="9992" max="9992" width="5.140625" style="1083" customWidth="1"/>
    <col min="9993" max="9993" width="59.28515625" style="1083" customWidth="1"/>
    <col min="9994" max="9994" width="7.28515625" style="1083" customWidth="1"/>
    <col min="9995" max="9995" width="11.85546875" style="1083" customWidth="1"/>
    <col min="9996" max="9996" width="11.5703125" style="1083" customWidth="1"/>
    <col min="9997" max="9997" width="14.28515625" style="1083" customWidth="1"/>
    <col min="9998" max="9998" width="13.7109375" style="1083" customWidth="1"/>
    <col min="9999" max="9999" width="16.140625" style="1083" customWidth="1"/>
    <col min="10000" max="10000" width="11.5703125" style="1083" customWidth="1"/>
    <col min="10001" max="10001" width="13.42578125" style="1083" customWidth="1"/>
    <col min="10002" max="10002" width="17.28515625" style="1083" customWidth="1"/>
    <col min="10003" max="10004" width="14.28515625" style="1083" customWidth="1"/>
    <col min="10005" max="10008" width="12.7109375" style="1083" customWidth="1"/>
    <col min="10009" max="10009" width="14.28515625" style="1083" customWidth="1"/>
    <col min="10010" max="10010" width="13.7109375" style="1083" customWidth="1"/>
    <col min="10011" max="10012" width="12.7109375" style="1083" customWidth="1"/>
    <col min="10013" max="10013" width="16.140625" style="1083" customWidth="1"/>
    <col min="10014" max="10015" width="12.7109375" style="1083" customWidth="1"/>
    <col min="10016" max="10016" width="13.7109375" style="1083" customWidth="1"/>
    <col min="10017" max="10018" width="12.7109375" style="1083" customWidth="1"/>
    <col min="10019" max="10019" width="16.140625" style="1083" customWidth="1"/>
    <col min="10020" max="10020" width="20.85546875" style="1083" customWidth="1"/>
    <col min="10021" max="10021" width="19" style="1083" customWidth="1"/>
    <col min="10022" max="10022" width="15.85546875" style="1083" customWidth="1"/>
    <col min="10023" max="10246" width="9.140625" style="1083"/>
    <col min="10247" max="10247" width="0" style="1083" hidden="1" customWidth="1"/>
    <col min="10248" max="10248" width="5.140625" style="1083" customWidth="1"/>
    <col min="10249" max="10249" width="59.28515625" style="1083" customWidth="1"/>
    <col min="10250" max="10250" width="7.28515625" style="1083" customWidth="1"/>
    <col min="10251" max="10251" width="11.85546875" style="1083" customWidth="1"/>
    <col min="10252" max="10252" width="11.5703125" style="1083" customWidth="1"/>
    <col min="10253" max="10253" width="14.28515625" style="1083" customWidth="1"/>
    <col min="10254" max="10254" width="13.7109375" style="1083" customWidth="1"/>
    <col min="10255" max="10255" width="16.140625" style="1083" customWidth="1"/>
    <col min="10256" max="10256" width="11.5703125" style="1083" customWidth="1"/>
    <col min="10257" max="10257" width="13.42578125" style="1083" customWidth="1"/>
    <col min="10258" max="10258" width="17.28515625" style="1083" customWidth="1"/>
    <col min="10259" max="10260" width="14.28515625" style="1083" customWidth="1"/>
    <col min="10261" max="10264" width="12.7109375" style="1083" customWidth="1"/>
    <col min="10265" max="10265" width="14.28515625" style="1083" customWidth="1"/>
    <col min="10266" max="10266" width="13.7109375" style="1083" customWidth="1"/>
    <col min="10267" max="10268" width="12.7109375" style="1083" customWidth="1"/>
    <col min="10269" max="10269" width="16.140625" style="1083" customWidth="1"/>
    <col min="10270" max="10271" width="12.7109375" style="1083" customWidth="1"/>
    <col min="10272" max="10272" width="13.7109375" style="1083" customWidth="1"/>
    <col min="10273" max="10274" width="12.7109375" style="1083" customWidth="1"/>
    <col min="10275" max="10275" width="16.140625" style="1083" customWidth="1"/>
    <col min="10276" max="10276" width="20.85546875" style="1083" customWidth="1"/>
    <col min="10277" max="10277" width="19" style="1083" customWidth="1"/>
    <col min="10278" max="10278" width="15.85546875" style="1083" customWidth="1"/>
    <col min="10279" max="10502" width="9.140625" style="1083"/>
    <col min="10503" max="10503" width="0" style="1083" hidden="1" customWidth="1"/>
    <col min="10504" max="10504" width="5.140625" style="1083" customWidth="1"/>
    <col min="10505" max="10505" width="59.28515625" style="1083" customWidth="1"/>
    <col min="10506" max="10506" width="7.28515625" style="1083" customWidth="1"/>
    <col min="10507" max="10507" width="11.85546875" style="1083" customWidth="1"/>
    <col min="10508" max="10508" width="11.5703125" style="1083" customWidth="1"/>
    <col min="10509" max="10509" width="14.28515625" style="1083" customWidth="1"/>
    <col min="10510" max="10510" width="13.7109375" style="1083" customWidth="1"/>
    <col min="10511" max="10511" width="16.140625" style="1083" customWidth="1"/>
    <col min="10512" max="10512" width="11.5703125" style="1083" customWidth="1"/>
    <col min="10513" max="10513" width="13.42578125" style="1083" customWidth="1"/>
    <col min="10514" max="10514" width="17.28515625" style="1083" customWidth="1"/>
    <col min="10515" max="10516" width="14.28515625" style="1083" customWidth="1"/>
    <col min="10517" max="10520" width="12.7109375" style="1083" customWidth="1"/>
    <col min="10521" max="10521" width="14.28515625" style="1083" customWidth="1"/>
    <col min="10522" max="10522" width="13.7109375" style="1083" customWidth="1"/>
    <col min="10523" max="10524" width="12.7109375" style="1083" customWidth="1"/>
    <col min="10525" max="10525" width="16.140625" style="1083" customWidth="1"/>
    <col min="10526" max="10527" width="12.7109375" style="1083" customWidth="1"/>
    <col min="10528" max="10528" width="13.7109375" style="1083" customWidth="1"/>
    <col min="10529" max="10530" width="12.7109375" style="1083" customWidth="1"/>
    <col min="10531" max="10531" width="16.140625" style="1083" customWidth="1"/>
    <col min="10532" max="10532" width="20.85546875" style="1083" customWidth="1"/>
    <col min="10533" max="10533" width="19" style="1083" customWidth="1"/>
    <col min="10534" max="10534" width="15.85546875" style="1083" customWidth="1"/>
    <col min="10535" max="10758" width="9.140625" style="1083"/>
    <col min="10759" max="10759" width="0" style="1083" hidden="1" customWidth="1"/>
    <col min="10760" max="10760" width="5.140625" style="1083" customWidth="1"/>
    <col min="10761" max="10761" width="59.28515625" style="1083" customWidth="1"/>
    <col min="10762" max="10762" width="7.28515625" style="1083" customWidth="1"/>
    <col min="10763" max="10763" width="11.85546875" style="1083" customWidth="1"/>
    <col min="10764" max="10764" width="11.5703125" style="1083" customWidth="1"/>
    <col min="10765" max="10765" width="14.28515625" style="1083" customWidth="1"/>
    <col min="10766" max="10766" width="13.7109375" style="1083" customWidth="1"/>
    <col min="10767" max="10767" width="16.140625" style="1083" customWidth="1"/>
    <col min="10768" max="10768" width="11.5703125" style="1083" customWidth="1"/>
    <col min="10769" max="10769" width="13.42578125" style="1083" customWidth="1"/>
    <col min="10770" max="10770" width="17.28515625" style="1083" customWidth="1"/>
    <col min="10771" max="10772" width="14.28515625" style="1083" customWidth="1"/>
    <col min="10773" max="10776" width="12.7109375" style="1083" customWidth="1"/>
    <col min="10777" max="10777" width="14.28515625" style="1083" customWidth="1"/>
    <col min="10778" max="10778" width="13.7109375" style="1083" customWidth="1"/>
    <col min="10779" max="10780" width="12.7109375" style="1083" customWidth="1"/>
    <col min="10781" max="10781" width="16.140625" style="1083" customWidth="1"/>
    <col min="10782" max="10783" width="12.7109375" style="1083" customWidth="1"/>
    <col min="10784" max="10784" width="13.7109375" style="1083" customWidth="1"/>
    <col min="10785" max="10786" width="12.7109375" style="1083" customWidth="1"/>
    <col min="10787" max="10787" width="16.140625" style="1083" customWidth="1"/>
    <col min="10788" max="10788" width="20.85546875" style="1083" customWidth="1"/>
    <col min="10789" max="10789" width="19" style="1083" customWidth="1"/>
    <col min="10790" max="10790" width="15.85546875" style="1083" customWidth="1"/>
    <col min="10791" max="11014" width="9.140625" style="1083"/>
    <col min="11015" max="11015" width="0" style="1083" hidden="1" customWidth="1"/>
    <col min="11016" max="11016" width="5.140625" style="1083" customWidth="1"/>
    <col min="11017" max="11017" width="59.28515625" style="1083" customWidth="1"/>
    <col min="11018" max="11018" width="7.28515625" style="1083" customWidth="1"/>
    <col min="11019" max="11019" width="11.85546875" style="1083" customWidth="1"/>
    <col min="11020" max="11020" width="11.5703125" style="1083" customWidth="1"/>
    <col min="11021" max="11021" width="14.28515625" style="1083" customWidth="1"/>
    <col min="11022" max="11022" width="13.7109375" style="1083" customWidth="1"/>
    <col min="11023" max="11023" width="16.140625" style="1083" customWidth="1"/>
    <col min="11024" max="11024" width="11.5703125" style="1083" customWidth="1"/>
    <col min="11025" max="11025" width="13.42578125" style="1083" customWidth="1"/>
    <col min="11026" max="11026" width="17.28515625" style="1083" customWidth="1"/>
    <col min="11027" max="11028" width="14.28515625" style="1083" customWidth="1"/>
    <col min="11029" max="11032" width="12.7109375" style="1083" customWidth="1"/>
    <col min="11033" max="11033" width="14.28515625" style="1083" customWidth="1"/>
    <col min="11034" max="11034" width="13.7109375" style="1083" customWidth="1"/>
    <col min="11035" max="11036" width="12.7109375" style="1083" customWidth="1"/>
    <col min="11037" max="11037" width="16.140625" style="1083" customWidth="1"/>
    <col min="11038" max="11039" width="12.7109375" style="1083" customWidth="1"/>
    <col min="11040" max="11040" width="13.7109375" style="1083" customWidth="1"/>
    <col min="11041" max="11042" width="12.7109375" style="1083" customWidth="1"/>
    <col min="11043" max="11043" width="16.140625" style="1083" customWidth="1"/>
    <col min="11044" max="11044" width="20.85546875" style="1083" customWidth="1"/>
    <col min="11045" max="11045" width="19" style="1083" customWidth="1"/>
    <col min="11046" max="11046" width="15.85546875" style="1083" customWidth="1"/>
    <col min="11047" max="11270" width="9.140625" style="1083"/>
    <col min="11271" max="11271" width="0" style="1083" hidden="1" customWidth="1"/>
    <col min="11272" max="11272" width="5.140625" style="1083" customWidth="1"/>
    <col min="11273" max="11273" width="59.28515625" style="1083" customWidth="1"/>
    <col min="11274" max="11274" width="7.28515625" style="1083" customWidth="1"/>
    <col min="11275" max="11275" width="11.85546875" style="1083" customWidth="1"/>
    <col min="11276" max="11276" width="11.5703125" style="1083" customWidth="1"/>
    <col min="11277" max="11277" width="14.28515625" style="1083" customWidth="1"/>
    <col min="11278" max="11278" width="13.7109375" style="1083" customWidth="1"/>
    <col min="11279" max="11279" width="16.140625" style="1083" customWidth="1"/>
    <col min="11280" max="11280" width="11.5703125" style="1083" customWidth="1"/>
    <col min="11281" max="11281" width="13.42578125" style="1083" customWidth="1"/>
    <col min="11282" max="11282" width="17.28515625" style="1083" customWidth="1"/>
    <col min="11283" max="11284" width="14.28515625" style="1083" customWidth="1"/>
    <col min="11285" max="11288" width="12.7109375" style="1083" customWidth="1"/>
    <col min="11289" max="11289" width="14.28515625" style="1083" customWidth="1"/>
    <col min="11290" max="11290" width="13.7109375" style="1083" customWidth="1"/>
    <col min="11291" max="11292" width="12.7109375" style="1083" customWidth="1"/>
    <col min="11293" max="11293" width="16.140625" style="1083" customWidth="1"/>
    <col min="11294" max="11295" width="12.7109375" style="1083" customWidth="1"/>
    <col min="11296" max="11296" width="13.7109375" style="1083" customWidth="1"/>
    <col min="11297" max="11298" width="12.7109375" style="1083" customWidth="1"/>
    <col min="11299" max="11299" width="16.140625" style="1083" customWidth="1"/>
    <col min="11300" max="11300" width="20.85546875" style="1083" customWidth="1"/>
    <col min="11301" max="11301" width="19" style="1083" customWidth="1"/>
    <col min="11302" max="11302" width="15.85546875" style="1083" customWidth="1"/>
    <col min="11303" max="11526" width="9.140625" style="1083"/>
    <col min="11527" max="11527" width="0" style="1083" hidden="1" customWidth="1"/>
    <col min="11528" max="11528" width="5.140625" style="1083" customWidth="1"/>
    <col min="11529" max="11529" width="59.28515625" style="1083" customWidth="1"/>
    <col min="11530" max="11530" width="7.28515625" style="1083" customWidth="1"/>
    <col min="11531" max="11531" width="11.85546875" style="1083" customWidth="1"/>
    <col min="11532" max="11532" width="11.5703125" style="1083" customWidth="1"/>
    <col min="11533" max="11533" width="14.28515625" style="1083" customWidth="1"/>
    <col min="11534" max="11534" width="13.7109375" style="1083" customWidth="1"/>
    <col min="11535" max="11535" width="16.140625" style="1083" customWidth="1"/>
    <col min="11536" max="11536" width="11.5703125" style="1083" customWidth="1"/>
    <col min="11537" max="11537" width="13.42578125" style="1083" customWidth="1"/>
    <col min="11538" max="11538" width="17.28515625" style="1083" customWidth="1"/>
    <col min="11539" max="11540" width="14.28515625" style="1083" customWidth="1"/>
    <col min="11541" max="11544" width="12.7109375" style="1083" customWidth="1"/>
    <col min="11545" max="11545" width="14.28515625" style="1083" customWidth="1"/>
    <col min="11546" max="11546" width="13.7109375" style="1083" customWidth="1"/>
    <col min="11547" max="11548" width="12.7109375" style="1083" customWidth="1"/>
    <col min="11549" max="11549" width="16.140625" style="1083" customWidth="1"/>
    <col min="11550" max="11551" width="12.7109375" style="1083" customWidth="1"/>
    <col min="11552" max="11552" width="13.7109375" style="1083" customWidth="1"/>
    <col min="11553" max="11554" width="12.7109375" style="1083" customWidth="1"/>
    <col min="11555" max="11555" width="16.140625" style="1083" customWidth="1"/>
    <col min="11556" max="11556" width="20.85546875" style="1083" customWidth="1"/>
    <col min="11557" max="11557" width="19" style="1083" customWidth="1"/>
    <col min="11558" max="11558" width="15.85546875" style="1083" customWidth="1"/>
    <col min="11559" max="11782" width="9.140625" style="1083"/>
    <col min="11783" max="11783" width="0" style="1083" hidden="1" customWidth="1"/>
    <col min="11784" max="11784" width="5.140625" style="1083" customWidth="1"/>
    <col min="11785" max="11785" width="59.28515625" style="1083" customWidth="1"/>
    <col min="11786" max="11786" width="7.28515625" style="1083" customWidth="1"/>
    <col min="11787" max="11787" width="11.85546875" style="1083" customWidth="1"/>
    <col min="11788" max="11788" width="11.5703125" style="1083" customWidth="1"/>
    <col min="11789" max="11789" width="14.28515625" style="1083" customWidth="1"/>
    <col min="11790" max="11790" width="13.7109375" style="1083" customWidth="1"/>
    <col min="11791" max="11791" width="16.140625" style="1083" customWidth="1"/>
    <col min="11792" max="11792" width="11.5703125" style="1083" customWidth="1"/>
    <col min="11793" max="11793" width="13.42578125" style="1083" customWidth="1"/>
    <col min="11794" max="11794" width="17.28515625" style="1083" customWidth="1"/>
    <col min="11795" max="11796" width="14.28515625" style="1083" customWidth="1"/>
    <col min="11797" max="11800" width="12.7109375" style="1083" customWidth="1"/>
    <col min="11801" max="11801" width="14.28515625" style="1083" customWidth="1"/>
    <col min="11802" max="11802" width="13.7109375" style="1083" customWidth="1"/>
    <col min="11803" max="11804" width="12.7109375" style="1083" customWidth="1"/>
    <col min="11805" max="11805" width="16.140625" style="1083" customWidth="1"/>
    <col min="11806" max="11807" width="12.7109375" style="1083" customWidth="1"/>
    <col min="11808" max="11808" width="13.7109375" style="1083" customWidth="1"/>
    <col min="11809" max="11810" width="12.7109375" style="1083" customWidth="1"/>
    <col min="11811" max="11811" width="16.140625" style="1083" customWidth="1"/>
    <col min="11812" max="11812" width="20.85546875" style="1083" customWidth="1"/>
    <col min="11813" max="11813" width="19" style="1083" customWidth="1"/>
    <col min="11814" max="11814" width="15.85546875" style="1083" customWidth="1"/>
    <col min="11815" max="12038" width="9.140625" style="1083"/>
    <col min="12039" max="12039" width="0" style="1083" hidden="1" customWidth="1"/>
    <col min="12040" max="12040" width="5.140625" style="1083" customWidth="1"/>
    <col min="12041" max="12041" width="59.28515625" style="1083" customWidth="1"/>
    <col min="12042" max="12042" width="7.28515625" style="1083" customWidth="1"/>
    <col min="12043" max="12043" width="11.85546875" style="1083" customWidth="1"/>
    <col min="12044" max="12044" width="11.5703125" style="1083" customWidth="1"/>
    <col min="12045" max="12045" width="14.28515625" style="1083" customWidth="1"/>
    <col min="12046" max="12046" width="13.7109375" style="1083" customWidth="1"/>
    <col min="12047" max="12047" width="16.140625" style="1083" customWidth="1"/>
    <col min="12048" max="12048" width="11.5703125" style="1083" customWidth="1"/>
    <col min="12049" max="12049" width="13.42578125" style="1083" customWidth="1"/>
    <col min="12050" max="12050" width="17.28515625" style="1083" customWidth="1"/>
    <col min="12051" max="12052" width="14.28515625" style="1083" customWidth="1"/>
    <col min="12053" max="12056" width="12.7109375" style="1083" customWidth="1"/>
    <col min="12057" max="12057" width="14.28515625" style="1083" customWidth="1"/>
    <col min="12058" max="12058" width="13.7109375" style="1083" customWidth="1"/>
    <col min="12059" max="12060" width="12.7109375" style="1083" customWidth="1"/>
    <col min="12061" max="12061" width="16.140625" style="1083" customWidth="1"/>
    <col min="12062" max="12063" width="12.7109375" style="1083" customWidth="1"/>
    <col min="12064" max="12064" width="13.7109375" style="1083" customWidth="1"/>
    <col min="12065" max="12066" width="12.7109375" style="1083" customWidth="1"/>
    <col min="12067" max="12067" width="16.140625" style="1083" customWidth="1"/>
    <col min="12068" max="12068" width="20.85546875" style="1083" customWidth="1"/>
    <col min="12069" max="12069" width="19" style="1083" customWidth="1"/>
    <col min="12070" max="12070" width="15.85546875" style="1083" customWidth="1"/>
    <col min="12071" max="12294" width="9.140625" style="1083"/>
    <col min="12295" max="12295" width="0" style="1083" hidden="1" customWidth="1"/>
    <col min="12296" max="12296" width="5.140625" style="1083" customWidth="1"/>
    <col min="12297" max="12297" width="59.28515625" style="1083" customWidth="1"/>
    <col min="12298" max="12298" width="7.28515625" style="1083" customWidth="1"/>
    <col min="12299" max="12299" width="11.85546875" style="1083" customWidth="1"/>
    <col min="12300" max="12300" width="11.5703125" style="1083" customWidth="1"/>
    <col min="12301" max="12301" width="14.28515625" style="1083" customWidth="1"/>
    <col min="12302" max="12302" width="13.7109375" style="1083" customWidth="1"/>
    <col min="12303" max="12303" width="16.140625" style="1083" customWidth="1"/>
    <col min="12304" max="12304" width="11.5703125" style="1083" customWidth="1"/>
    <col min="12305" max="12305" width="13.42578125" style="1083" customWidth="1"/>
    <col min="12306" max="12306" width="17.28515625" style="1083" customWidth="1"/>
    <col min="12307" max="12308" width="14.28515625" style="1083" customWidth="1"/>
    <col min="12309" max="12312" width="12.7109375" style="1083" customWidth="1"/>
    <col min="12313" max="12313" width="14.28515625" style="1083" customWidth="1"/>
    <col min="12314" max="12314" width="13.7109375" style="1083" customWidth="1"/>
    <col min="12315" max="12316" width="12.7109375" style="1083" customWidth="1"/>
    <col min="12317" max="12317" width="16.140625" style="1083" customWidth="1"/>
    <col min="12318" max="12319" width="12.7109375" style="1083" customWidth="1"/>
    <col min="12320" max="12320" width="13.7109375" style="1083" customWidth="1"/>
    <col min="12321" max="12322" width="12.7109375" style="1083" customWidth="1"/>
    <col min="12323" max="12323" width="16.140625" style="1083" customWidth="1"/>
    <col min="12324" max="12324" width="20.85546875" style="1083" customWidth="1"/>
    <col min="12325" max="12325" width="19" style="1083" customWidth="1"/>
    <col min="12326" max="12326" width="15.85546875" style="1083" customWidth="1"/>
    <col min="12327" max="12550" width="9.140625" style="1083"/>
    <col min="12551" max="12551" width="0" style="1083" hidden="1" customWidth="1"/>
    <col min="12552" max="12552" width="5.140625" style="1083" customWidth="1"/>
    <col min="12553" max="12553" width="59.28515625" style="1083" customWidth="1"/>
    <col min="12554" max="12554" width="7.28515625" style="1083" customWidth="1"/>
    <col min="12555" max="12555" width="11.85546875" style="1083" customWidth="1"/>
    <col min="12556" max="12556" width="11.5703125" style="1083" customWidth="1"/>
    <col min="12557" max="12557" width="14.28515625" style="1083" customWidth="1"/>
    <col min="12558" max="12558" width="13.7109375" style="1083" customWidth="1"/>
    <col min="12559" max="12559" width="16.140625" style="1083" customWidth="1"/>
    <col min="12560" max="12560" width="11.5703125" style="1083" customWidth="1"/>
    <col min="12561" max="12561" width="13.42578125" style="1083" customWidth="1"/>
    <col min="12562" max="12562" width="17.28515625" style="1083" customWidth="1"/>
    <col min="12563" max="12564" width="14.28515625" style="1083" customWidth="1"/>
    <col min="12565" max="12568" width="12.7109375" style="1083" customWidth="1"/>
    <col min="12569" max="12569" width="14.28515625" style="1083" customWidth="1"/>
    <col min="12570" max="12570" width="13.7109375" style="1083" customWidth="1"/>
    <col min="12571" max="12572" width="12.7109375" style="1083" customWidth="1"/>
    <col min="12573" max="12573" width="16.140625" style="1083" customWidth="1"/>
    <col min="12574" max="12575" width="12.7109375" style="1083" customWidth="1"/>
    <col min="12576" max="12576" width="13.7109375" style="1083" customWidth="1"/>
    <col min="12577" max="12578" width="12.7109375" style="1083" customWidth="1"/>
    <col min="12579" max="12579" width="16.140625" style="1083" customWidth="1"/>
    <col min="12580" max="12580" width="20.85546875" style="1083" customWidth="1"/>
    <col min="12581" max="12581" width="19" style="1083" customWidth="1"/>
    <col min="12582" max="12582" width="15.85546875" style="1083" customWidth="1"/>
    <col min="12583" max="12806" width="9.140625" style="1083"/>
    <col min="12807" max="12807" width="0" style="1083" hidden="1" customWidth="1"/>
    <col min="12808" max="12808" width="5.140625" style="1083" customWidth="1"/>
    <col min="12809" max="12809" width="59.28515625" style="1083" customWidth="1"/>
    <col min="12810" max="12810" width="7.28515625" style="1083" customWidth="1"/>
    <col min="12811" max="12811" width="11.85546875" style="1083" customWidth="1"/>
    <col min="12812" max="12812" width="11.5703125" style="1083" customWidth="1"/>
    <col min="12813" max="12813" width="14.28515625" style="1083" customWidth="1"/>
    <col min="12814" max="12814" width="13.7109375" style="1083" customWidth="1"/>
    <col min="12815" max="12815" width="16.140625" style="1083" customWidth="1"/>
    <col min="12816" max="12816" width="11.5703125" style="1083" customWidth="1"/>
    <col min="12817" max="12817" width="13.42578125" style="1083" customWidth="1"/>
    <col min="12818" max="12818" width="17.28515625" style="1083" customWidth="1"/>
    <col min="12819" max="12820" width="14.28515625" style="1083" customWidth="1"/>
    <col min="12821" max="12824" width="12.7109375" style="1083" customWidth="1"/>
    <col min="12825" max="12825" width="14.28515625" style="1083" customWidth="1"/>
    <col min="12826" max="12826" width="13.7109375" style="1083" customWidth="1"/>
    <col min="12827" max="12828" width="12.7109375" style="1083" customWidth="1"/>
    <col min="12829" max="12829" width="16.140625" style="1083" customWidth="1"/>
    <col min="12830" max="12831" width="12.7109375" style="1083" customWidth="1"/>
    <col min="12832" max="12832" width="13.7109375" style="1083" customWidth="1"/>
    <col min="12833" max="12834" width="12.7109375" style="1083" customWidth="1"/>
    <col min="12835" max="12835" width="16.140625" style="1083" customWidth="1"/>
    <col min="12836" max="12836" width="20.85546875" style="1083" customWidth="1"/>
    <col min="12837" max="12837" width="19" style="1083" customWidth="1"/>
    <col min="12838" max="12838" width="15.85546875" style="1083" customWidth="1"/>
    <col min="12839" max="13062" width="9.140625" style="1083"/>
    <col min="13063" max="13063" width="0" style="1083" hidden="1" customWidth="1"/>
    <col min="13064" max="13064" width="5.140625" style="1083" customWidth="1"/>
    <col min="13065" max="13065" width="59.28515625" style="1083" customWidth="1"/>
    <col min="13066" max="13066" width="7.28515625" style="1083" customWidth="1"/>
    <col min="13067" max="13067" width="11.85546875" style="1083" customWidth="1"/>
    <col min="13068" max="13068" width="11.5703125" style="1083" customWidth="1"/>
    <col min="13069" max="13069" width="14.28515625" style="1083" customWidth="1"/>
    <col min="13070" max="13070" width="13.7109375" style="1083" customWidth="1"/>
    <col min="13071" max="13071" width="16.140625" style="1083" customWidth="1"/>
    <col min="13072" max="13072" width="11.5703125" style="1083" customWidth="1"/>
    <col min="13073" max="13073" width="13.42578125" style="1083" customWidth="1"/>
    <col min="13074" max="13074" width="17.28515625" style="1083" customWidth="1"/>
    <col min="13075" max="13076" width="14.28515625" style="1083" customWidth="1"/>
    <col min="13077" max="13080" width="12.7109375" style="1083" customWidth="1"/>
    <col min="13081" max="13081" width="14.28515625" style="1083" customWidth="1"/>
    <col min="13082" max="13082" width="13.7109375" style="1083" customWidth="1"/>
    <col min="13083" max="13084" width="12.7109375" style="1083" customWidth="1"/>
    <col min="13085" max="13085" width="16.140625" style="1083" customWidth="1"/>
    <col min="13086" max="13087" width="12.7109375" style="1083" customWidth="1"/>
    <col min="13088" max="13088" width="13.7109375" style="1083" customWidth="1"/>
    <col min="13089" max="13090" width="12.7109375" style="1083" customWidth="1"/>
    <col min="13091" max="13091" width="16.140625" style="1083" customWidth="1"/>
    <col min="13092" max="13092" width="20.85546875" style="1083" customWidth="1"/>
    <col min="13093" max="13093" width="19" style="1083" customWidth="1"/>
    <col min="13094" max="13094" width="15.85546875" style="1083" customWidth="1"/>
    <col min="13095" max="13318" width="9.140625" style="1083"/>
    <col min="13319" max="13319" width="0" style="1083" hidden="1" customWidth="1"/>
    <col min="13320" max="13320" width="5.140625" style="1083" customWidth="1"/>
    <col min="13321" max="13321" width="59.28515625" style="1083" customWidth="1"/>
    <col min="13322" max="13322" width="7.28515625" style="1083" customWidth="1"/>
    <col min="13323" max="13323" width="11.85546875" style="1083" customWidth="1"/>
    <col min="13324" max="13324" width="11.5703125" style="1083" customWidth="1"/>
    <col min="13325" max="13325" width="14.28515625" style="1083" customWidth="1"/>
    <col min="13326" max="13326" width="13.7109375" style="1083" customWidth="1"/>
    <col min="13327" max="13327" width="16.140625" style="1083" customWidth="1"/>
    <col min="13328" max="13328" width="11.5703125" style="1083" customWidth="1"/>
    <col min="13329" max="13329" width="13.42578125" style="1083" customWidth="1"/>
    <col min="13330" max="13330" width="17.28515625" style="1083" customWidth="1"/>
    <col min="13331" max="13332" width="14.28515625" style="1083" customWidth="1"/>
    <col min="13333" max="13336" width="12.7109375" style="1083" customWidth="1"/>
    <col min="13337" max="13337" width="14.28515625" style="1083" customWidth="1"/>
    <col min="13338" max="13338" width="13.7109375" style="1083" customWidth="1"/>
    <col min="13339" max="13340" width="12.7109375" style="1083" customWidth="1"/>
    <col min="13341" max="13341" width="16.140625" style="1083" customWidth="1"/>
    <col min="13342" max="13343" width="12.7109375" style="1083" customWidth="1"/>
    <col min="13344" max="13344" width="13.7109375" style="1083" customWidth="1"/>
    <col min="13345" max="13346" width="12.7109375" style="1083" customWidth="1"/>
    <col min="13347" max="13347" width="16.140625" style="1083" customWidth="1"/>
    <col min="13348" max="13348" width="20.85546875" style="1083" customWidth="1"/>
    <col min="13349" max="13349" width="19" style="1083" customWidth="1"/>
    <col min="13350" max="13350" width="15.85546875" style="1083" customWidth="1"/>
    <col min="13351" max="13574" width="9.140625" style="1083"/>
    <col min="13575" max="13575" width="0" style="1083" hidden="1" customWidth="1"/>
    <col min="13576" max="13576" width="5.140625" style="1083" customWidth="1"/>
    <col min="13577" max="13577" width="59.28515625" style="1083" customWidth="1"/>
    <col min="13578" max="13578" width="7.28515625" style="1083" customWidth="1"/>
    <col min="13579" max="13579" width="11.85546875" style="1083" customWidth="1"/>
    <col min="13580" max="13580" width="11.5703125" style="1083" customWidth="1"/>
    <col min="13581" max="13581" width="14.28515625" style="1083" customWidth="1"/>
    <col min="13582" max="13582" width="13.7109375" style="1083" customWidth="1"/>
    <col min="13583" max="13583" width="16.140625" style="1083" customWidth="1"/>
    <col min="13584" max="13584" width="11.5703125" style="1083" customWidth="1"/>
    <col min="13585" max="13585" width="13.42578125" style="1083" customWidth="1"/>
    <col min="13586" max="13586" width="17.28515625" style="1083" customWidth="1"/>
    <col min="13587" max="13588" width="14.28515625" style="1083" customWidth="1"/>
    <col min="13589" max="13592" width="12.7109375" style="1083" customWidth="1"/>
    <col min="13593" max="13593" width="14.28515625" style="1083" customWidth="1"/>
    <col min="13594" max="13594" width="13.7109375" style="1083" customWidth="1"/>
    <col min="13595" max="13596" width="12.7109375" style="1083" customWidth="1"/>
    <col min="13597" max="13597" width="16.140625" style="1083" customWidth="1"/>
    <col min="13598" max="13599" width="12.7109375" style="1083" customWidth="1"/>
    <col min="13600" max="13600" width="13.7109375" style="1083" customWidth="1"/>
    <col min="13601" max="13602" width="12.7109375" style="1083" customWidth="1"/>
    <col min="13603" max="13603" width="16.140625" style="1083" customWidth="1"/>
    <col min="13604" max="13604" width="20.85546875" style="1083" customWidth="1"/>
    <col min="13605" max="13605" width="19" style="1083" customWidth="1"/>
    <col min="13606" max="13606" width="15.85546875" style="1083" customWidth="1"/>
    <col min="13607" max="13830" width="9.140625" style="1083"/>
    <col min="13831" max="13831" width="0" style="1083" hidden="1" customWidth="1"/>
    <col min="13832" max="13832" width="5.140625" style="1083" customWidth="1"/>
    <col min="13833" max="13833" width="59.28515625" style="1083" customWidth="1"/>
    <col min="13834" max="13834" width="7.28515625" style="1083" customWidth="1"/>
    <col min="13835" max="13835" width="11.85546875" style="1083" customWidth="1"/>
    <col min="13836" max="13836" width="11.5703125" style="1083" customWidth="1"/>
    <col min="13837" max="13837" width="14.28515625" style="1083" customWidth="1"/>
    <col min="13838" max="13838" width="13.7109375" style="1083" customWidth="1"/>
    <col min="13839" max="13839" width="16.140625" style="1083" customWidth="1"/>
    <col min="13840" max="13840" width="11.5703125" style="1083" customWidth="1"/>
    <col min="13841" max="13841" width="13.42578125" style="1083" customWidth="1"/>
    <col min="13842" max="13842" width="17.28515625" style="1083" customWidth="1"/>
    <col min="13843" max="13844" width="14.28515625" style="1083" customWidth="1"/>
    <col min="13845" max="13848" width="12.7109375" style="1083" customWidth="1"/>
    <col min="13849" max="13849" width="14.28515625" style="1083" customWidth="1"/>
    <col min="13850" max="13850" width="13.7109375" style="1083" customWidth="1"/>
    <col min="13851" max="13852" width="12.7109375" style="1083" customWidth="1"/>
    <col min="13853" max="13853" width="16.140625" style="1083" customWidth="1"/>
    <col min="13854" max="13855" width="12.7109375" style="1083" customWidth="1"/>
    <col min="13856" max="13856" width="13.7109375" style="1083" customWidth="1"/>
    <col min="13857" max="13858" width="12.7109375" style="1083" customWidth="1"/>
    <col min="13859" max="13859" width="16.140625" style="1083" customWidth="1"/>
    <col min="13860" max="13860" width="20.85546875" style="1083" customWidth="1"/>
    <col min="13861" max="13861" width="19" style="1083" customWidth="1"/>
    <col min="13862" max="13862" width="15.85546875" style="1083" customWidth="1"/>
    <col min="13863" max="14086" width="9.140625" style="1083"/>
    <col min="14087" max="14087" width="0" style="1083" hidden="1" customWidth="1"/>
    <col min="14088" max="14088" width="5.140625" style="1083" customWidth="1"/>
    <col min="14089" max="14089" width="59.28515625" style="1083" customWidth="1"/>
    <col min="14090" max="14090" width="7.28515625" style="1083" customWidth="1"/>
    <col min="14091" max="14091" width="11.85546875" style="1083" customWidth="1"/>
    <col min="14092" max="14092" width="11.5703125" style="1083" customWidth="1"/>
    <col min="14093" max="14093" width="14.28515625" style="1083" customWidth="1"/>
    <col min="14094" max="14094" width="13.7109375" style="1083" customWidth="1"/>
    <col min="14095" max="14095" width="16.140625" style="1083" customWidth="1"/>
    <col min="14096" max="14096" width="11.5703125" style="1083" customWidth="1"/>
    <col min="14097" max="14097" width="13.42578125" style="1083" customWidth="1"/>
    <col min="14098" max="14098" width="17.28515625" style="1083" customWidth="1"/>
    <col min="14099" max="14100" width="14.28515625" style="1083" customWidth="1"/>
    <col min="14101" max="14104" width="12.7109375" style="1083" customWidth="1"/>
    <col min="14105" max="14105" width="14.28515625" style="1083" customWidth="1"/>
    <col min="14106" max="14106" width="13.7109375" style="1083" customWidth="1"/>
    <col min="14107" max="14108" width="12.7109375" style="1083" customWidth="1"/>
    <col min="14109" max="14109" width="16.140625" style="1083" customWidth="1"/>
    <col min="14110" max="14111" width="12.7109375" style="1083" customWidth="1"/>
    <col min="14112" max="14112" width="13.7109375" style="1083" customWidth="1"/>
    <col min="14113" max="14114" width="12.7109375" style="1083" customWidth="1"/>
    <col min="14115" max="14115" width="16.140625" style="1083" customWidth="1"/>
    <col min="14116" max="14116" width="20.85546875" style="1083" customWidth="1"/>
    <col min="14117" max="14117" width="19" style="1083" customWidth="1"/>
    <col min="14118" max="14118" width="15.85546875" style="1083" customWidth="1"/>
    <col min="14119" max="14342" width="9.140625" style="1083"/>
    <col min="14343" max="14343" width="0" style="1083" hidden="1" customWidth="1"/>
    <col min="14344" max="14344" width="5.140625" style="1083" customWidth="1"/>
    <col min="14345" max="14345" width="59.28515625" style="1083" customWidth="1"/>
    <col min="14346" max="14346" width="7.28515625" style="1083" customWidth="1"/>
    <col min="14347" max="14347" width="11.85546875" style="1083" customWidth="1"/>
    <col min="14348" max="14348" width="11.5703125" style="1083" customWidth="1"/>
    <col min="14349" max="14349" width="14.28515625" style="1083" customWidth="1"/>
    <col min="14350" max="14350" width="13.7109375" style="1083" customWidth="1"/>
    <col min="14351" max="14351" width="16.140625" style="1083" customWidth="1"/>
    <col min="14352" max="14352" width="11.5703125" style="1083" customWidth="1"/>
    <col min="14353" max="14353" width="13.42578125" style="1083" customWidth="1"/>
    <col min="14354" max="14354" width="17.28515625" style="1083" customWidth="1"/>
    <col min="14355" max="14356" width="14.28515625" style="1083" customWidth="1"/>
    <col min="14357" max="14360" width="12.7109375" style="1083" customWidth="1"/>
    <col min="14361" max="14361" width="14.28515625" style="1083" customWidth="1"/>
    <col min="14362" max="14362" width="13.7109375" style="1083" customWidth="1"/>
    <col min="14363" max="14364" width="12.7109375" style="1083" customWidth="1"/>
    <col min="14365" max="14365" width="16.140625" style="1083" customWidth="1"/>
    <col min="14366" max="14367" width="12.7109375" style="1083" customWidth="1"/>
    <col min="14368" max="14368" width="13.7109375" style="1083" customWidth="1"/>
    <col min="14369" max="14370" width="12.7109375" style="1083" customWidth="1"/>
    <col min="14371" max="14371" width="16.140625" style="1083" customWidth="1"/>
    <col min="14372" max="14372" width="20.85546875" style="1083" customWidth="1"/>
    <col min="14373" max="14373" width="19" style="1083" customWidth="1"/>
    <col min="14374" max="14374" width="15.85546875" style="1083" customWidth="1"/>
    <col min="14375" max="14598" width="9.140625" style="1083"/>
    <col min="14599" max="14599" width="0" style="1083" hidden="1" customWidth="1"/>
    <col min="14600" max="14600" width="5.140625" style="1083" customWidth="1"/>
    <col min="14601" max="14601" width="59.28515625" style="1083" customWidth="1"/>
    <col min="14602" max="14602" width="7.28515625" style="1083" customWidth="1"/>
    <col min="14603" max="14603" width="11.85546875" style="1083" customWidth="1"/>
    <col min="14604" max="14604" width="11.5703125" style="1083" customWidth="1"/>
    <col min="14605" max="14605" width="14.28515625" style="1083" customWidth="1"/>
    <col min="14606" max="14606" width="13.7109375" style="1083" customWidth="1"/>
    <col min="14607" max="14607" width="16.140625" style="1083" customWidth="1"/>
    <col min="14608" max="14608" width="11.5703125" style="1083" customWidth="1"/>
    <col min="14609" max="14609" width="13.42578125" style="1083" customWidth="1"/>
    <col min="14610" max="14610" width="17.28515625" style="1083" customWidth="1"/>
    <col min="14611" max="14612" width="14.28515625" style="1083" customWidth="1"/>
    <col min="14613" max="14616" width="12.7109375" style="1083" customWidth="1"/>
    <col min="14617" max="14617" width="14.28515625" style="1083" customWidth="1"/>
    <col min="14618" max="14618" width="13.7109375" style="1083" customWidth="1"/>
    <col min="14619" max="14620" width="12.7109375" style="1083" customWidth="1"/>
    <col min="14621" max="14621" width="16.140625" style="1083" customWidth="1"/>
    <col min="14622" max="14623" width="12.7109375" style="1083" customWidth="1"/>
    <col min="14624" max="14624" width="13.7109375" style="1083" customWidth="1"/>
    <col min="14625" max="14626" width="12.7109375" style="1083" customWidth="1"/>
    <col min="14627" max="14627" width="16.140625" style="1083" customWidth="1"/>
    <col min="14628" max="14628" width="20.85546875" style="1083" customWidth="1"/>
    <col min="14629" max="14629" width="19" style="1083" customWidth="1"/>
    <col min="14630" max="14630" width="15.85546875" style="1083" customWidth="1"/>
    <col min="14631" max="14854" width="9.140625" style="1083"/>
    <col min="14855" max="14855" width="0" style="1083" hidden="1" customWidth="1"/>
    <col min="14856" max="14856" width="5.140625" style="1083" customWidth="1"/>
    <col min="14857" max="14857" width="59.28515625" style="1083" customWidth="1"/>
    <col min="14858" max="14858" width="7.28515625" style="1083" customWidth="1"/>
    <col min="14859" max="14859" width="11.85546875" style="1083" customWidth="1"/>
    <col min="14860" max="14860" width="11.5703125" style="1083" customWidth="1"/>
    <col min="14861" max="14861" width="14.28515625" style="1083" customWidth="1"/>
    <col min="14862" max="14862" width="13.7109375" style="1083" customWidth="1"/>
    <col min="14863" max="14863" width="16.140625" style="1083" customWidth="1"/>
    <col min="14864" max="14864" width="11.5703125" style="1083" customWidth="1"/>
    <col min="14865" max="14865" width="13.42578125" style="1083" customWidth="1"/>
    <col min="14866" max="14866" width="17.28515625" style="1083" customWidth="1"/>
    <col min="14867" max="14868" width="14.28515625" style="1083" customWidth="1"/>
    <col min="14869" max="14872" width="12.7109375" style="1083" customWidth="1"/>
    <col min="14873" max="14873" width="14.28515625" style="1083" customWidth="1"/>
    <col min="14874" max="14874" width="13.7109375" style="1083" customWidth="1"/>
    <col min="14875" max="14876" width="12.7109375" style="1083" customWidth="1"/>
    <col min="14877" max="14877" width="16.140625" style="1083" customWidth="1"/>
    <col min="14878" max="14879" width="12.7109375" style="1083" customWidth="1"/>
    <col min="14880" max="14880" width="13.7109375" style="1083" customWidth="1"/>
    <col min="14881" max="14882" width="12.7109375" style="1083" customWidth="1"/>
    <col min="14883" max="14883" width="16.140625" style="1083" customWidth="1"/>
    <col min="14884" max="14884" width="20.85546875" style="1083" customWidth="1"/>
    <col min="14885" max="14885" width="19" style="1083" customWidth="1"/>
    <col min="14886" max="14886" width="15.85546875" style="1083" customWidth="1"/>
    <col min="14887" max="15110" width="9.140625" style="1083"/>
    <col min="15111" max="15111" width="0" style="1083" hidden="1" customWidth="1"/>
    <col min="15112" max="15112" width="5.140625" style="1083" customWidth="1"/>
    <col min="15113" max="15113" width="59.28515625" style="1083" customWidth="1"/>
    <col min="15114" max="15114" width="7.28515625" style="1083" customWidth="1"/>
    <col min="15115" max="15115" width="11.85546875" style="1083" customWidth="1"/>
    <col min="15116" max="15116" width="11.5703125" style="1083" customWidth="1"/>
    <col min="15117" max="15117" width="14.28515625" style="1083" customWidth="1"/>
    <col min="15118" max="15118" width="13.7109375" style="1083" customWidth="1"/>
    <col min="15119" max="15119" width="16.140625" style="1083" customWidth="1"/>
    <col min="15120" max="15120" width="11.5703125" style="1083" customWidth="1"/>
    <col min="15121" max="15121" width="13.42578125" style="1083" customWidth="1"/>
    <col min="15122" max="15122" width="17.28515625" style="1083" customWidth="1"/>
    <col min="15123" max="15124" width="14.28515625" style="1083" customWidth="1"/>
    <col min="15125" max="15128" width="12.7109375" style="1083" customWidth="1"/>
    <col min="15129" max="15129" width="14.28515625" style="1083" customWidth="1"/>
    <col min="15130" max="15130" width="13.7109375" style="1083" customWidth="1"/>
    <col min="15131" max="15132" width="12.7109375" style="1083" customWidth="1"/>
    <col min="15133" max="15133" width="16.140625" style="1083" customWidth="1"/>
    <col min="15134" max="15135" width="12.7109375" style="1083" customWidth="1"/>
    <col min="15136" max="15136" width="13.7109375" style="1083" customWidth="1"/>
    <col min="15137" max="15138" width="12.7109375" style="1083" customWidth="1"/>
    <col min="15139" max="15139" width="16.140625" style="1083" customWidth="1"/>
    <col min="15140" max="15140" width="20.85546875" style="1083" customWidth="1"/>
    <col min="15141" max="15141" width="19" style="1083" customWidth="1"/>
    <col min="15142" max="15142" width="15.85546875" style="1083" customWidth="1"/>
    <col min="15143" max="15366" width="9.140625" style="1083"/>
    <col min="15367" max="15367" width="0" style="1083" hidden="1" customWidth="1"/>
    <col min="15368" max="15368" width="5.140625" style="1083" customWidth="1"/>
    <col min="15369" max="15369" width="59.28515625" style="1083" customWidth="1"/>
    <col min="15370" max="15370" width="7.28515625" style="1083" customWidth="1"/>
    <col min="15371" max="15371" width="11.85546875" style="1083" customWidth="1"/>
    <col min="15372" max="15372" width="11.5703125" style="1083" customWidth="1"/>
    <col min="15373" max="15373" width="14.28515625" style="1083" customWidth="1"/>
    <col min="15374" max="15374" width="13.7109375" style="1083" customWidth="1"/>
    <col min="15375" max="15375" width="16.140625" style="1083" customWidth="1"/>
    <col min="15376" max="15376" width="11.5703125" style="1083" customWidth="1"/>
    <col min="15377" max="15377" width="13.42578125" style="1083" customWidth="1"/>
    <col min="15378" max="15378" width="17.28515625" style="1083" customWidth="1"/>
    <col min="15379" max="15380" width="14.28515625" style="1083" customWidth="1"/>
    <col min="15381" max="15384" width="12.7109375" style="1083" customWidth="1"/>
    <col min="15385" max="15385" width="14.28515625" style="1083" customWidth="1"/>
    <col min="15386" max="15386" width="13.7109375" style="1083" customWidth="1"/>
    <col min="15387" max="15388" width="12.7109375" style="1083" customWidth="1"/>
    <col min="15389" max="15389" width="16.140625" style="1083" customWidth="1"/>
    <col min="15390" max="15391" width="12.7109375" style="1083" customWidth="1"/>
    <col min="15392" max="15392" width="13.7109375" style="1083" customWidth="1"/>
    <col min="15393" max="15394" width="12.7109375" style="1083" customWidth="1"/>
    <col min="15395" max="15395" width="16.140625" style="1083" customWidth="1"/>
    <col min="15396" max="15396" width="20.85546875" style="1083" customWidth="1"/>
    <col min="15397" max="15397" width="19" style="1083" customWidth="1"/>
    <col min="15398" max="15398" width="15.85546875" style="1083" customWidth="1"/>
    <col min="15399" max="15622" width="9.140625" style="1083"/>
    <col min="15623" max="15623" width="0" style="1083" hidden="1" customWidth="1"/>
    <col min="15624" max="15624" width="5.140625" style="1083" customWidth="1"/>
    <col min="15625" max="15625" width="59.28515625" style="1083" customWidth="1"/>
    <col min="15626" max="15626" width="7.28515625" style="1083" customWidth="1"/>
    <col min="15627" max="15627" width="11.85546875" style="1083" customWidth="1"/>
    <col min="15628" max="15628" width="11.5703125" style="1083" customWidth="1"/>
    <col min="15629" max="15629" width="14.28515625" style="1083" customWidth="1"/>
    <col min="15630" max="15630" width="13.7109375" style="1083" customWidth="1"/>
    <col min="15631" max="15631" width="16.140625" style="1083" customWidth="1"/>
    <col min="15632" max="15632" width="11.5703125" style="1083" customWidth="1"/>
    <col min="15633" max="15633" width="13.42578125" style="1083" customWidth="1"/>
    <col min="15634" max="15634" width="17.28515625" style="1083" customWidth="1"/>
    <col min="15635" max="15636" width="14.28515625" style="1083" customWidth="1"/>
    <col min="15637" max="15640" width="12.7109375" style="1083" customWidth="1"/>
    <col min="15641" max="15641" width="14.28515625" style="1083" customWidth="1"/>
    <col min="15642" max="15642" width="13.7109375" style="1083" customWidth="1"/>
    <col min="15643" max="15644" width="12.7109375" style="1083" customWidth="1"/>
    <col min="15645" max="15645" width="16.140625" style="1083" customWidth="1"/>
    <col min="15646" max="15647" width="12.7109375" style="1083" customWidth="1"/>
    <col min="15648" max="15648" width="13.7109375" style="1083" customWidth="1"/>
    <col min="15649" max="15650" width="12.7109375" style="1083" customWidth="1"/>
    <col min="15651" max="15651" width="16.140625" style="1083" customWidth="1"/>
    <col min="15652" max="15652" width="20.85546875" style="1083" customWidth="1"/>
    <col min="15653" max="15653" width="19" style="1083" customWidth="1"/>
    <col min="15654" max="15654" width="15.85546875" style="1083" customWidth="1"/>
    <col min="15655" max="15878" width="9.140625" style="1083"/>
    <col min="15879" max="15879" width="0" style="1083" hidden="1" customWidth="1"/>
    <col min="15880" max="15880" width="5.140625" style="1083" customWidth="1"/>
    <col min="15881" max="15881" width="59.28515625" style="1083" customWidth="1"/>
    <col min="15882" max="15882" width="7.28515625" style="1083" customWidth="1"/>
    <col min="15883" max="15883" width="11.85546875" style="1083" customWidth="1"/>
    <col min="15884" max="15884" width="11.5703125" style="1083" customWidth="1"/>
    <col min="15885" max="15885" width="14.28515625" style="1083" customWidth="1"/>
    <col min="15886" max="15886" width="13.7109375" style="1083" customWidth="1"/>
    <col min="15887" max="15887" width="16.140625" style="1083" customWidth="1"/>
    <col min="15888" max="15888" width="11.5703125" style="1083" customWidth="1"/>
    <col min="15889" max="15889" width="13.42578125" style="1083" customWidth="1"/>
    <col min="15890" max="15890" width="17.28515625" style="1083" customWidth="1"/>
    <col min="15891" max="15892" width="14.28515625" style="1083" customWidth="1"/>
    <col min="15893" max="15896" width="12.7109375" style="1083" customWidth="1"/>
    <col min="15897" max="15897" width="14.28515625" style="1083" customWidth="1"/>
    <col min="15898" max="15898" width="13.7109375" style="1083" customWidth="1"/>
    <col min="15899" max="15900" width="12.7109375" style="1083" customWidth="1"/>
    <col min="15901" max="15901" width="16.140625" style="1083" customWidth="1"/>
    <col min="15902" max="15903" width="12.7109375" style="1083" customWidth="1"/>
    <col min="15904" max="15904" width="13.7109375" style="1083" customWidth="1"/>
    <col min="15905" max="15906" width="12.7109375" style="1083" customWidth="1"/>
    <col min="15907" max="15907" width="16.140625" style="1083" customWidth="1"/>
    <col min="15908" max="15908" width="20.85546875" style="1083" customWidth="1"/>
    <col min="15909" max="15909" width="19" style="1083" customWidth="1"/>
    <col min="15910" max="15910" width="15.85546875" style="1083" customWidth="1"/>
    <col min="15911" max="16134" width="9.140625" style="1083"/>
    <col min="16135" max="16135" width="0" style="1083" hidden="1" customWidth="1"/>
    <col min="16136" max="16136" width="5.140625" style="1083" customWidth="1"/>
    <col min="16137" max="16137" width="59.28515625" style="1083" customWidth="1"/>
    <col min="16138" max="16138" width="7.28515625" style="1083" customWidth="1"/>
    <col min="16139" max="16139" width="11.85546875" style="1083" customWidth="1"/>
    <col min="16140" max="16140" width="11.5703125" style="1083" customWidth="1"/>
    <col min="16141" max="16141" width="14.28515625" style="1083" customWidth="1"/>
    <col min="16142" max="16142" width="13.7109375" style="1083" customWidth="1"/>
    <col min="16143" max="16143" width="16.140625" style="1083" customWidth="1"/>
    <col min="16144" max="16144" width="11.5703125" style="1083" customWidth="1"/>
    <col min="16145" max="16145" width="13.42578125" style="1083" customWidth="1"/>
    <col min="16146" max="16146" width="17.28515625" style="1083" customWidth="1"/>
    <col min="16147" max="16148" width="14.28515625" style="1083" customWidth="1"/>
    <col min="16149" max="16152" width="12.7109375" style="1083" customWidth="1"/>
    <col min="16153" max="16153" width="14.28515625" style="1083" customWidth="1"/>
    <col min="16154" max="16154" width="13.7109375" style="1083" customWidth="1"/>
    <col min="16155" max="16156" width="12.7109375" style="1083" customWidth="1"/>
    <col min="16157" max="16157" width="16.140625" style="1083" customWidth="1"/>
    <col min="16158" max="16159" width="12.7109375" style="1083" customWidth="1"/>
    <col min="16160" max="16160" width="13.7109375" style="1083" customWidth="1"/>
    <col min="16161" max="16162" width="12.7109375" style="1083" customWidth="1"/>
    <col min="16163" max="16163" width="16.140625" style="1083" customWidth="1"/>
    <col min="16164" max="16164" width="20.85546875" style="1083" customWidth="1"/>
    <col min="16165" max="16165" width="19" style="1083" customWidth="1"/>
    <col min="16166" max="16166" width="15.85546875" style="1083" customWidth="1"/>
    <col min="16167" max="16384" width="9.140625" style="1083"/>
  </cols>
  <sheetData>
    <row r="1" spans="1:36" ht="34.5" customHeight="1" thickBot="1" x14ac:dyDescent="0.35">
      <c r="B1" s="4589" t="s">
        <v>1384</v>
      </c>
      <c r="C1" s="4590"/>
      <c r="D1" s="4590"/>
      <c r="E1" s="4590"/>
      <c r="F1" s="4590"/>
      <c r="G1" s="4590"/>
      <c r="H1" s="4590"/>
      <c r="I1" s="4590"/>
      <c r="J1" s="4590"/>
      <c r="K1" s="4591"/>
      <c r="L1" s="1084"/>
      <c r="M1" s="1084"/>
      <c r="N1" s="1084"/>
      <c r="O1" s="1084"/>
      <c r="X1" s="1086"/>
      <c r="Y1" s="1086"/>
      <c r="Z1" s="1083"/>
      <c r="AA1" s="1086"/>
      <c r="AB1" s="1086"/>
      <c r="AC1" s="1086"/>
      <c r="AD1" s="1086"/>
      <c r="AE1" s="1086"/>
      <c r="AF1" s="1086"/>
      <c r="AG1" s="1086"/>
    </row>
    <row r="2" spans="1:36" ht="27.75" customHeight="1" x14ac:dyDescent="0.4">
      <c r="B2" s="4592" t="s">
        <v>1385</v>
      </c>
      <c r="C2" s="4592"/>
      <c r="D2" s="4592"/>
      <c r="E2" s="4592"/>
      <c r="F2" s="4592"/>
      <c r="G2" s="4592"/>
      <c r="H2" s="4592"/>
      <c r="I2" s="4592"/>
      <c r="J2" s="4592"/>
      <c r="K2" s="4592"/>
      <c r="L2" s="1083"/>
      <c r="M2" s="1087"/>
      <c r="N2" s="1088"/>
      <c r="X2" s="1087"/>
      <c r="Y2" s="1087"/>
      <c r="Z2" s="1083"/>
      <c r="AA2" s="1089"/>
      <c r="AB2" s="1090"/>
      <c r="AC2" s="1091"/>
      <c r="AE2" s="1091"/>
      <c r="AF2" s="1091"/>
      <c r="AG2" s="1091"/>
    </row>
    <row r="3" spans="1:36" s="1092" customFormat="1" ht="27" customHeight="1" x14ac:dyDescent="0.3">
      <c r="B3" s="5075" t="s">
        <v>118</v>
      </c>
      <c r="C3" s="5076" t="s">
        <v>327</v>
      </c>
      <c r="D3" s="5077" t="s">
        <v>1386</v>
      </c>
      <c r="E3" s="5076"/>
      <c r="F3" s="5078" t="s">
        <v>1387</v>
      </c>
      <c r="G3" s="5079"/>
      <c r="H3" s="5077" t="s">
        <v>1388</v>
      </c>
      <c r="I3" s="5080"/>
      <c r="J3" s="5080"/>
      <c r="K3" s="5076"/>
      <c r="L3" s="1635"/>
      <c r="M3" s="5068" t="s">
        <v>130</v>
      </c>
      <c r="N3" s="5069"/>
      <c r="O3" s="1636"/>
      <c r="P3" s="1637"/>
      <c r="Q3" s="1637"/>
      <c r="R3" s="1637"/>
      <c r="S3" s="1638"/>
      <c r="T3" s="1638"/>
      <c r="U3" s="5070" t="s">
        <v>128</v>
      </c>
      <c r="V3" s="5071"/>
      <c r="W3" s="5072"/>
      <c r="X3" s="5073" t="s">
        <v>1389</v>
      </c>
      <c r="Y3" s="5073"/>
      <c r="Z3" s="5073"/>
      <c r="AA3" s="5074" t="s">
        <v>1390</v>
      </c>
      <c r="AB3" s="5074"/>
      <c r="AC3" s="5074"/>
      <c r="AD3" s="5074" t="s">
        <v>1391</v>
      </c>
      <c r="AE3" s="5074"/>
      <c r="AF3" s="5074"/>
      <c r="AG3" s="5074"/>
      <c r="AH3" s="5074"/>
      <c r="AI3" s="5074"/>
      <c r="AJ3" s="1093" t="s">
        <v>239</v>
      </c>
    </row>
    <row r="4" spans="1:36" s="1092" customFormat="1" ht="27" customHeight="1" x14ac:dyDescent="0.3">
      <c r="B4" s="4594"/>
      <c r="C4" s="4597"/>
      <c r="D4" s="4600"/>
      <c r="E4" s="4598"/>
      <c r="F4" s="4603"/>
      <c r="G4" s="4604"/>
      <c r="H4" s="4600"/>
      <c r="I4" s="4606"/>
      <c r="J4" s="4606"/>
      <c r="K4" s="4598"/>
      <c r="L4" s="1094"/>
      <c r="M4" s="4608"/>
      <c r="N4" s="4609"/>
      <c r="O4" s="1095" t="s">
        <v>130</v>
      </c>
      <c r="P4" s="1096"/>
      <c r="Q4" s="1096"/>
      <c r="R4" s="1096"/>
      <c r="S4" s="1097"/>
      <c r="T4" s="1097"/>
      <c r="U4" s="1098">
        <v>0.75</v>
      </c>
      <c r="V4" s="1099">
        <v>1.25</v>
      </c>
      <c r="W4" s="1099">
        <v>1.5</v>
      </c>
      <c r="X4" s="5073" t="s">
        <v>1392</v>
      </c>
      <c r="Y4" s="5073"/>
      <c r="Z4" s="5073"/>
      <c r="AA4" s="5074" t="s">
        <v>1393</v>
      </c>
      <c r="AB4" s="5074"/>
      <c r="AC4" s="5074"/>
      <c r="AD4" s="5074" t="s">
        <v>1394</v>
      </c>
      <c r="AE4" s="5074"/>
      <c r="AF4" s="5074"/>
      <c r="AG4" s="5074" t="s">
        <v>1395</v>
      </c>
      <c r="AH4" s="5074"/>
      <c r="AI4" s="5074"/>
      <c r="AJ4" s="1093"/>
    </row>
    <row r="5" spans="1:36" s="1092" customFormat="1" ht="27" customHeight="1" x14ac:dyDescent="0.3">
      <c r="B5" s="4595"/>
      <c r="C5" s="4598"/>
      <c r="D5" s="1100" t="s">
        <v>328</v>
      </c>
      <c r="E5" s="1100" t="s">
        <v>555</v>
      </c>
      <c r="F5" s="1101" t="s">
        <v>128</v>
      </c>
      <c r="G5" s="1101" t="s">
        <v>330</v>
      </c>
      <c r="H5" s="1102" t="s">
        <v>1396</v>
      </c>
      <c r="I5" s="1639" t="s">
        <v>1397</v>
      </c>
      <c r="J5" s="1640" t="s">
        <v>330</v>
      </c>
      <c r="K5" s="1103" t="s">
        <v>1398</v>
      </c>
      <c r="L5" s="1641" t="s">
        <v>128</v>
      </c>
      <c r="M5" s="1641" t="s">
        <v>330</v>
      </c>
      <c r="N5" s="1104"/>
      <c r="O5" s="1105"/>
      <c r="P5" s="1106"/>
      <c r="Q5" s="1106"/>
      <c r="R5" s="1106"/>
      <c r="S5" s="1106"/>
      <c r="T5" s="491"/>
      <c r="U5" s="1107"/>
      <c r="V5" s="1107"/>
      <c r="W5" s="1108" t="s">
        <v>555</v>
      </c>
      <c r="X5" s="1108" t="s">
        <v>128</v>
      </c>
      <c r="Y5" s="1108" t="s">
        <v>330</v>
      </c>
      <c r="Z5" s="1484" t="s">
        <v>555</v>
      </c>
      <c r="AA5" s="1484" t="s">
        <v>128</v>
      </c>
      <c r="AB5" s="1484" t="s">
        <v>330</v>
      </c>
      <c r="AC5" s="1484" t="s">
        <v>555</v>
      </c>
      <c r="AD5" s="1484" t="s">
        <v>128</v>
      </c>
      <c r="AE5" s="1484" t="s">
        <v>330</v>
      </c>
      <c r="AF5" s="1484" t="s">
        <v>555</v>
      </c>
      <c r="AG5" s="1484" t="s">
        <v>128</v>
      </c>
      <c r="AH5" s="1484" t="s">
        <v>330</v>
      </c>
      <c r="AI5" s="1093"/>
    </row>
    <row r="6" spans="1:36" s="1109" customFormat="1" ht="28.5" customHeight="1" x14ac:dyDescent="0.3">
      <c r="A6" s="1109">
        <v>4</v>
      </c>
      <c r="B6" s="1110">
        <v>1</v>
      </c>
      <c r="C6" s="1111" t="s">
        <v>759</v>
      </c>
      <c r="D6" s="1112" t="s">
        <v>432</v>
      </c>
      <c r="E6" s="1113">
        <v>27.96</v>
      </c>
      <c r="F6" s="1113">
        <v>80</v>
      </c>
      <c r="G6" s="1114">
        <f>ROUNDDOWN(F6*E6,2)</f>
        <v>2236.8000000000002</v>
      </c>
      <c r="H6" s="1115"/>
      <c r="I6" s="1116">
        <v>80</v>
      </c>
      <c r="J6" s="1114">
        <f t="shared" ref="J6:J31" si="0">+AI6</f>
        <v>2236.8000000000002</v>
      </c>
      <c r="K6" s="1117">
        <f t="shared" ref="K6:K31" si="1">ROUNDDOWN(I6/F6*100,3)</f>
        <v>100</v>
      </c>
      <c r="L6" s="1118">
        <f t="shared" ref="L6:L31" si="2">I6-F6</f>
        <v>0</v>
      </c>
      <c r="M6" s="1642">
        <f t="shared" ref="M6:M31" si="3">J6-G6</f>
        <v>0</v>
      </c>
      <c r="N6" s="1119" t="str">
        <f t="shared" ref="N6:N31" si="4">IF(K6=0," ",S6)</f>
        <v xml:space="preserve"> </v>
      </c>
      <c r="O6" s="1643">
        <f t="shared" ref="O6:O23" si="5">+I6*E6</f>
        <v>2236.8000000000002</v>
      </c>
      <c r="P6" s="1644">
        <f>+O6-J6</f>
        <v>0</v>
      </c>
      <c r="Q6" s="1120"/>
      <c r="R6" s="1120">
        <f t="shared" ref="R6:R31" si="6">+I6*E6</f>
        <v>2236.8000000000002</v>
      </c>
      <c r="S6" s="1121" t="str">
        <f t="shared" ref="S6:S32" si="7">IF(K6&lt;75,"  UNDER RUN",IF(K6&gt;125," OVER RUN", " "))</f>
        <v xml:space="preserve"> </v>
      </c>
      <c r="T6" s="1645">
        <f t="shared" ref="T6:T31" si="8">ROUND(0.75*F6,2)</f>
        <v>60</v>
      </c>
      <c r="U6" s="1645">
        <f t="shared" ref="U6:U31" si="9">ROUND(1.25*F6,2)</f>
        <v>100</v>
      </c>
      <c r="V6" s="1645">
        <f t="shared" ref="V6:V31" si="10">ROUND(1.5*F6,2)</f>
        <v>120</v>
      </c>
      <c r="W6" s="850">
        <f t="shared" ref="W6:W31" si="11">0.17*Z6</f>
        <v>4.7532000000000005</v>
      </c>
      <c r="X6" s="850">
        <f t="shared" ref="X6:X31" si="12">IF(I6&lt;T6,IF(I6&lt;&gt;0,F6-I6,0),0)</f>
        <v>0</v>
      </c>
      <c r="Y6" s="850">
        <f t="shared" ref="Y6:Y31" si="13">ROUND(X6*W6,2)</f>
        <v>0</v>
      </c>
      <c r="Z6" s="850">
        <f t="shared" ref="Z6:Z31" si="14">E6</f>
        <v>27.96</v>
      </c>
      <c r="AA6" s="850">
        <f t="shared" ref="AA6:AA31" si="15">IF(I6&lt;=U6,I6,U6)</f>
        <v>80</v>
      </c>
      <c r="AB6" s="850">
        <f>IF((ROUND(AA6*Z6,3)*100)-INT(AA6*Z6*100)&gt;0.5,ROUND(AA6*Z6,2),INT(AA6*Z6*100)/100)</f>
        <v>2236.8000000000002</v>
      </c>
      <c r="AC6" s="850">
        <f t="shared" ref="AC6:AC31" si="16">0.9*Z6</f>
        <v>25.164000000000001</v>
      </c>
      <c r="AD6" s="850">
        <f t="shared" ref="AD6:AD31" si="17">IF(U6&lt;I6,IF(I6&lt;=V6,I6-U6,V6-U6),0)</f>
        <v>0</v>
      </c>
      <c r="AE6" s="850">
        <f>IF((ROUND(AD6*AC6,3)*100)-INT(AD6*AC6*100)&gt;0.5,TRUNC(AD6*AC6,2),INT(AD6*AC6*100)/100)</f>
        <v>0</v>
      </c>
      <c r="AF6" s="850">
        <f t="shared" ref="AF6:AF31" si="18">0.83*Z6</f>
        <v>23.206800000000001</v>
      </c>
      <c r="AG6" s="850">
        <f t="shared" ref="AG6:AG31" si="19">IF(V6&lt;I6,I6-V6,0)</f>
        <v>0</v>
      </c>
      <c r="AH6" s="850">
        <f>IF((ROUND(AG6*AF6,3)*100)-INT(AG6*AF6*100)&gt;0.5,TRUNC(AG6*AF6,2),INT(AG6*AF6*100)/100)</f>
        <v>0</v>
      </c>
      <c r="AI6" s="1122">
        <f>AB6+AE6+AH6</f>
        <v>2236.8000000000002</v>
      </c>
      <c r="AJ6" s="1123"/>
    </row>
    <row r="7" spans="1:36" s="1109" customFormat="1" ht="28.5" customHeight="1" x14ac:dyDescent="0.5">
      <c r="B7" s="1124">
        <v>2</v>
      </c>
      <c r="C7" s="1111" t="s">
        <v>1399</v>
      </c>
      <c r="D7" s="1125" t="s">
        <v>432</v>
      </c>
      <c r="E7" s="1113">
        <v>13.98</v>
      </c>
      <c r="F7" s="1113">
        <v>7040</v>
      </c>
      <c r="G7" s="1114">
        <f t="shared" ref="G7:G31" si="20">ROUNDDOWN(F7*E7,2)</f>
        <v>98419.199999999997</v>
      </c>
      <c r="H7" s="1115"/>
      <c r="I7" s="1116">
        <v>8742</v>
      </c>
      <c r="J7" s="1114">
        <f t="shared" si="0"/>
        <v>122213.16</v>
      </c>
      <c r="K7" s="1117">
        <f t="shared" si="1"/>
        <v>124.176</v>
      </c>
      <c r="L7" s="1118">
        <f t="shared" si="2"/>
        <v>1702</v>
      </c>
      <c r="M7" s="1642">
        <f t="shared" si="3"/>
        <v>23793.960000000006</v>
      </c>
      <c r="N7" s="1119" t="str">
        <f t="shared" si="4"/>
        <v xml:space="preserve"> </v>
      </c>
      <c r="O7" s="1643">
        <f t="shared" si="5"/>
        <v>122213.16</v>
      </c>
      <c r="P7" s="1644">
        <f t="shared" ref="P7:P31" si="21">+O7-J7</f>
        <v>0</v>
      </c>
      <c r="Q7" s="1120"/>
      <c r="R7" s="1120">
        <f t="shared" si="6"/>
        <v>122213.16</v>
      </c>
      <c r="S7" s="1121" t="str">
        <f t="shared" si="7"/>
        <v xml:space="preserve"> </v>
      </c>
      <c r="T7" s="1645">
        <f t="shared" si="8"/>
        <v>5280</v>
      </c>
      <c r="U7" s="1645">
        <f t="shared" si="9"/>
        <v>8800</v>
      </c>
      <c r="V7" s="1645">
        <f t="shared" si="10"/>
        <v>10560</v>
      </c>
      <c r="W7" s="850">
        <f t="shared" si="11"/>
        <v>2.3766000000000003</v>
      </c>
      <c r="X7" s="850">
        <f t="shared" si="12"/>
        <v>0</v>
      </c>
      <c r="Y7" s="850">
        <f t="shared" si="13"/>
        <v>0</v>
      </c>
      <c r="Z7" s="850">
        <f t="shared" si="14"/>
        <v>13.98</v>
      </c>
      <c r="AA7" s="850">
        <f t="shared" si="15"/>
        <v>8742</v>
      </c>
      <c r="AB7" s="850">
        <f t="shared" ref="AB7:AB31" si="22">IF((ROUND(AA7*Z7,3)*100)-INT(AA7*Z7*100)&gt;0.5,ROUND(AA7*Z7,2),INT(AA7*Z7*100)/100)</f>
        <v>122213.16</v>
      </c>
      <c r="AC7" s="850">
        <f t="shared" si="16"/>
        <v>12.582000000000001</v>
      </c>
      <c r="AD7" s="850">
        <f t="shared" si="17"/>
        <v>0</v>
      </c>
      <c r="AE7" s="850">
        <f t="shared" ref="AE7:AE31" si="23">IF((ROUND(AD7*AC7,3)*100)-INT(AD7*AC7*100)&gt;0.5,TRUNC(AD7*AC7,2),INT(AD7*AC7*100)/100)</f>
        <v>0</v>
      </c>
      <c r="AF7" s="850">
        <f t="shared" si="18"/>
        <v>11.603400000000001</v>
      </c>
      <c r="AG7" s="850">
        <f t="shared" si="19"/>
        <v>0</v>
      </c>
      <c r="AH7" s="850">
        <f t="shared" ref="AH7:AH31" si="24">IF((ROUND(AG7*AF7,3)*100)-INT(AG7*AF7*100)&gt;0.5,TRUNC(AG7*AF7,2),INT(AG7*AF7*100)/100)</f>
        <v>0</v>
      </c>
      <c r="AI7" s="1122">
        <f t="shared" ref="AI7:AI31" si="25">AB7+AE7+AH7</f>
        <v>122213.16</v>
      </c>
      <c r="AJ7" s="1123"/>
    </row>
    <row r="8" spans="1:36" s="1109" customFormat="1" ht="28.5" customHeight="1" x14ac:dyDescent="0.5">
      <c r="B8" s="1110">
        <v>3</v>
      </c>
      <c r="C8" s="1126" t="s">
        <v>640</v>
      </c>
      <c r="D8" s="1125" t="s">
        <v>432</v>
      </c>
      <c r="E8" s="1113">
        <v>3.99</v>
      </c>
      <c r="F8" s="1113">
        <v>56500</v>
      </c>
      <c r="G8" s="1114">
        <f t="shared" si="20"/>
        <v>225435</v>
      </c>
      <c r="H8" s="1115"/>
      <c r="I8" s="1116">
        <v>20800</v>
      </c>
      <c r="J8" s="1114">
        <f t="shared" si="0"/>
        <v>82992</v>
      </c>
      <c r="K8" s="1117">
        <f t="shared" si="1"/>
        <v>36.814</v>
      </c>
      <c r="L8" s="1118">
        <f t="shared" si="2"/>
        <v>-35700</v>
      </c>
      <c r="M8" s="1642">
        <f t="shared" si="3"/>
        <v>-142443</v>
      </c>
      <c r="N8" s="1119" t="str">
        <f t="shared" si="4"/>
        <v xml:space="preserve">  UNDER RUN</v>
      </c>
      <c r="O8" s="1643">
        <f t="shared" si="5"/>
        <v>82992</v>
      </c>
      <c r="P8" s="1644">
        <f t="shared" si="21"/>
        <v>0</v>
      </c>
      <c r="Q8" s="1120"/>
      <c r="R8" s="1120">
        <f t="shared" si="6"/>
        <v>82992</v>
      </c>
      <c r="S8" s="1121" t="str">
        <f t="shared" si="7"/>
        <v xml:space="preserve">  UNDER RUN</v>
      </c>
      <c r="T8" s="1645">
        <f t="shared" si="8"/>
        <v>42375</v>
      </c>
      <c r="U8" s="1645">
        <f t="shared" si="9"/>
        <v>70625</v>
      </c>
      <c r="V8" s="1645">
        <f t="shared" si="10"/>
        <v>84750</v>
      </c>
      <c r="W8" s="850">
        <f t="shared" si="11"/>
        <v>0.67830000000000013</v>
      </c>
      <c r="X8" s="850">
        <f t="shared" si="12"/>
        <v>35700</v>
      </c>
      <c r="Y8" s="850">
        <f t="shared" si="13"/>
        <v>24215.31</v>
      </c>
      <c r="Z8" s="850">
        <f t="shared" si="14"/>
        <v>3.99</v>
      </c>
      <c r="AA8" s="850">
        <f t="shared" si="15"/>
        <v>20800</v>
      </c>
      <c r="AB8" s="850">
        <f t="shared" si="22"/>
        <v>82992</v>
      </c>
      <c r="AC8" s="850">
        <f t="shared" si="16"/>
        <v>3.5910000000000002</v>
      </c>
      <c r="AD8" s="850">
        <f t="shared" si="17"/>
        <v>0</v>
      </c>
      <c r="AE8" s="850">
        <f t="shared" si="23"/>
        <v>0</v>
      </c>
      <c r="AF8" s="850">
        <f t="shared" si="18"/>
        <v>3.3117000000000001</v>
      </c>
      <c r="AG8" s="850">
        <f t="shared" si="19"/>
        <v>0</v>
      </c>
      <c r="AH8" s="850">
        <f t="shared" si="24"/>
        <v>0</v>
      </c>
      <c r="AI8" s="1122">
        <f t="shared" si="25"/>
        <v>82992</v>
      </c>
      <c r="AJ8" s="1123"/>
    </row>
    <row r="9" spans="1:36" s="1109" customFormat="1" ht="28.5" customHeight="1" x14ac:dyDescent="0.5">
      <c r="B9" s="1124">
        <v>4</v>
      </c>
      <c r="C9" s="1126" t="s">
        <v>641</v>
      </c>
      <c r="D9" s="1125" t="s">
        <v>511</v>
      </c>
      <c r="E9" s="1113">
        <v>54.93</v>
      </c>
      <c r="F9" s="1113">
        <v>11650</v>
      </c>
      <c r="G9" s="1114">
        <f t="shared" si="20"/>
        <v>639934.5</v>
      </c>
      <c r="H9" s="1115"/>
      <c r="I9" s="1116">
        <v>4520</v>
      </c>
      <c r="J9" s="1114">
        <f t="shared" si="0"/>
        <v>248283.6</v>
      </c>
      <c r="K9" s="1117">
        <f t="shared" si="1"/>
        <v>38.798000000000002</v>
      </c>
      <c r="L9" s="1118">
        <f t="shared" si="2"/>
        <v>-7130</v>
      </c>
      <c r="M9" s="1642">
        <f t="shared" si="3"/>
        <v>-391650.9</v>
      </c>
      <c r="N9" s="1119" t="str">
        <f t="shared" si="4"/>
        <v xml:space="preserve">  UNDER RUN</v>
      </c>
      <c r="O9" s="1643">
        <f t="shared" si="5"/>
        <v>248283.6</v>
      </c>
      <c r="P9" s="1644">
        <f t="shared" si="21"/>
        <v>0</v>
      </c>
      <c r="Q9" s="1120">
        <f>+I9/2725</f>
        <v>1.6587155963302753</v>
      </c>
      <c r="R9" s="1120">
        <f t="shared" si="6"/>
        <v>248283.6</v>
      </c>
      <c r="S9" s="1121" t="str">
        <f t="shared" si="7"/>
        <v xml:space="preserve">  UNDER RUN</v>
      </c>
      <c r="T9" s="1645">
        <f t="shared" si="8"/>
        <v>8737.5</v>
      </c>
      <c r="U9" s="1645">
        <f t="shared" si="9"/>
        <v>14562.5</v>
      </c>
      <c r="V9" s="1645">
        <f t="shared" si="10"/>
        <v>17475</v>
      </c>
      <c r="W9" s="850">
        <f t="shared" si="11"/>
        <v>9.3381000000000007</v>
      </c>
      <c r="X9" s="850">
        <f t="shared" si="12"/>
        <v>7130</v>
      </c>
      <c r="Y9" s="850">
        <f t="shared" si="13"/>
        <v>66580.649999999994</v>
      </c>
      <c r="Z9" s="850">
        <f t="shared" si="14"/>
        <v>54.93</v>
      </c>
      <c r="AA9" s="850">
        <f t="shared" si="15"/>
        <v>4520</v>
      </c>
      <c r="AB9" s="850">
        <f t="shared" si="22"/>
        <v>248283.6</v>
      </c>
      <c r="AC9" s="850">
        <f t="shared" si="16"/>
        <v>49.436999999999998</v>
      </c>
      <c r="AD9" s="850">
        <f t="shared" si="17"/>
        <v>0</v>
      </c>
      <c r="AE9" s="850">
        <f t="shared" si="23"/>
        <v>0</v>
      </c>
      <c r="AF9" s="850">
        <f t="shared" si="18"/>
        <v>45.591899999999995</v>
      </c>
      <c r="AG9" s="850">
        <f t="shared" si="19"/>
        <v>0</v>
      </c>
      <c r="AH9" s="850">
        <f t="shared" si="24"/>
        <v>0</v>
      </c>
      <c r="AI9" s="1122">
        <f t="shared" si="25"/>
        <v>248283.6</v>
      </c>
      <c r="AJ9" s="1123"/>
    </row>
    <row r="10" spans="1:36" s="1109" customFormat="1" ht="28.5" customHeight="1" x14ac:dyDescent="0.5">
      <c r="B10" s="1124">
        <v>5</v>
      </c>
      <c r="C10" s="1126" t="s">
        <v>642</v>
      </c>
      <c r="D10" s="1125" t="s">
        <v>511</v>
      </c>
      <c r="E10" s="1113">
        <v>59.93</v>
      </c>
      <c r="F10" s="1113">
        <v>6500</v>
      </c>
      <c r="G10" s="1114">
        <f t="shared" si="20"/>
        <v>389545</v>
      </c>
      <c r="H10" s="1115"/>
      <c r="I10" s="1116">
        <v>1000</v>
      </c>
      <c r="J10" s="1114">
        <f t="shared" si="0"/>
        <v>59930</v>
      </c>
      <c r="K10" s="1117">
        <f t="shared" si="1"/>
        <v>15.384</v>
      </c>
      <c r="L10" s="1118">
        <f t="shared" si="2"/>
        <v>-5500</v>
      </c>
      <c r="M10" s="1642">
        <f t="shared" si="3"/>
        <v>-329615</v>
      </c>
      <c r="N10" s="1127" t="str">
        <f t="shared" si="4"/>
        <v xml:space="preserve">  UNDER RUN</v>
      </c>
      <c r="O10" s="1643">
        <f t="shared" si="5"/>
        <v>59930</v>
      </c>
      <c r="P10" s="1644">
        <f t="shared" si="21"/>
        <v>0</v>
      </c>
      <c r="Q10" s="1120"/>
      <c r="R10" s="1120">
        <f t="shared" si="6"/>
        <v>59930</v>
      </c>
      <c r="S10" s="1121" t="str">
        <f t="shared" si="7"/>
        <v xml:space="preserve">  UNDER RUN</v>
      </c>
      <c r="T10" s="1645">
        <f t="shared" si="8"/>
        <v>4875</v>
      </c>
      <c r="U10" s="1645">
        <f t="shared" si="9"/>
        <v>8125</v>
      </c>
      <c r="V10" s="1645">
        <f t="shared" si="10"/>
        <v>9750</v>
      </c>
      <c r="W10" s="850">
        <f t="shared" si="11"/>
        <v>10.1881</v>
      </c>
      <c r="X10" s="850">
        <f t="shared" si="12"/>
        <v>5500</v>
      </c>
      <c r="Y10" s="850">
        <f t="shared" si="13"/>
        <v>56034.55</v>
      </c>
      <c r="Z10" s="850">
        <f t="shared" si="14"/>
        <v>59.93</v>
      </c>
      <c r="AA10" s="850">
        <f t="shared" si="15"/>
        <v>1000</v>
      </c>
      <c r="AB10" s="850">
        <f t="shared" si="22"/>
        <v>59930</v>
      </c>
      <c r="AC10" s="850">
        <f t="shared" si="16"/>
        <v>53.936999999999998</v>
      </c>
      <c r="AD10" s="850">
        <f t="shared" si="17"/>
        <v>0</v>
      </c>
      <c r="AE10" s="850">
        <f t="shared" si="23"/>
        <v>0</v>
      </c>
      <c r="AF10" s="850">
        <f t="shared" si="18"/>
        <v>49.741899999999994</v>
      </c>
      <c r="AG10" s="850">
        <f t="shared" si="19"/>
        <v>0</v>
      </c>
      <c r="AH10" s="850">
        <f t="shared" si="24"/>
        <v>0</v>
      </c>
      <c r="AI10" s="1122">
        <f t="shared" si="25"/>
        <v>59930</v>
      </c>
      <c r="AJ10" s="1123"/>
    </row>
    <row r="11" spans="1:36" s="1109" customFormat="1" ht="28.5" customHeight="1" x14ac:dyDescent="0.5">
      <c r="B11" s="1110">
        <v>6</v>
      </c>
      <c r="C11" s="1126" t="s">
        <v>643</v>
      </c>
      <c r="D11" s="1112" t="s">
        <v>511</v>
      </c>
      <c r="E11" s="1113">
        <v>59.93</v>
      </c>
      <c r="F11" s="1113">
        <v>200</v>
      </c>
      <c r="G11" s="1114">
        <f t="shared" si="20"/>
        <v>11986</v>
      </c>
      <c r="H11" s="1115"/>
      <c r="I11" s="1116">
        <v>50</v>
      </c>
      <c r="J11" s="1114">
        <f t="shared" si="0"/>
        <v>2996.5</v>
      </c>
      <c r="K11" s="1117">
        <f t="shared" si="1"/>
        <v>25</v>
      </c>
      <c r="L11" s="1118">
        <f t="shared" si="2"/>
        <v>-150</v>
      </c>
      <c r="M11" s="1642">
        <f t="shared" si="3"/>
        <v>-8989.5</v>
      </c>
      <c r="N11" s="1119" t="str">
        <f t="shared" si="4"/>
        <v xml:space="preserve">  UNDER RUN</v>
      </c>
      <c r="O11" s="1643">
        <f t="shared" si="5"/>
        <v>2996.5</v>
      </c>
      <c r="P11" s="1644">
        <f t="shared" si="21"/>
        <v>0</v>
      </c>
      <c r="Q11" s="1120"/>
      <c r="R11" s="1120">
        <f t="shared" si="6"/>
        <v>2996.5</v>
      </c>
      <c r="S11" s="1121" t="str">
        <f t="shared" si="7"/>
        <v xml:space="preserve">  UNDER RUN</v>
      </c>
      <c r="T11" s="1645">
        <f t="shared" si="8"/>
        <v>150</v>
      </c>
      <c r="U11" s="1645">
        <f t="shared" si="9"/>
        <v>250</v>
      </c>
      <c r="V11" s="1645">
        <f t="shared" si="10"/>
        <v>300</v>
      </c>
      <c r="W11" s="850">
        <f t="shared" si="11"/>
        <v>10.1881</v>
      </c>
      <c r="X11" s="850">
        <f t="shared" si="12"/>
        <v>150</v>
      </c>
      <c r="Y11" s="850">
        <f t="shared" si="13"/>
        <v>1528.22</v>
      </c>
      <c r="Z11" s="850">
        <f t="shared" si="14"/>
        <v>59.93</v>
      </c>
      <c r="AA11" s="850">
        <f t="shared" si="15"/>
        <v>50</v>
      </c>
      <c r="AB11" s="850">
        <f t="shared" si="22"/>
        <v>2996.5</v>
      </c>
      <c r="AC11" s="850">
        <f t="shared" si="16"/>
        <v>53.936999999999998</v>
      </c>
      <c r="AD11" s="850">
        <f t="shared" si="17"/>
        <v>0</v>
      </c>
      <c r="AE11" s="850">
        <f t="shared" si="23"/>
        <v>0</v>
      </c>
      <c r="AF11" s="850">
        <f t="shared" si="18"/>
        <v>49.741899999999994</v>
      </c>
      <c r="AG11" s="850">
        <f t="shared" si="19"/>
        <v>0</v>
      </c>
      <c r="AH11" s="850">
        <f t="shared" si="24"/>
        <v>0</v>
      </c>
      <c r="AI11" s="1122">
        <f t="shared" si="25"/>
        <v>2996.5</v>
      </c>
      <c r="AJ11" s="1123"/>
    </row>
    <row r="12" spans="1:36" s="1109" customFormat="1" ht="28.5" customHeight="1" x14ac:dyDescent="0.5">
      <c r="B12" s="1110">
        <v>7</v>
      </c>
      <c r="C12" s="1126" t="s">
        <v>644</v>
      </c>
      <c r="D12" s="1112" t="s">
        <v>511</v>
      </c>
      <c r="E12" s="1113">
        <v>194.78</v>
      </c>
      <c r="F12" s="1113">
        <v>39645</v>
      </c>
      <c r="G12" s="1114">
        <f t="shared" si="20"/>
        <v>7722053.0999999996</v>
      </c>
      <c r="H12" s="1115"/>
      <c r="I12" s="1116">
        <v>4650</v>
      </c>
      <c r="J12" s="1114">
        <f t="shared" si="0"/>
        <v>905727</v>
      </c>
      <c r="K12" s="1117">
        <f t="shared" si="1"/>
        <v>11.728999999999999</v>
      </c>
      <c r="L12" s="1118">
        <f t="shared" si="2"/>
        <v>-34995</v>
      </c>
      <c r="M12" s="1642">
        <f t="shared" si="3"/>
        <v>-6816326.0999999996</v>
      </c>
      <c r="N12" s="1119" t="str">
        <f t="shared" si="4"/>
        <v xml:space="preserve">  UNDER RUN</v>
      </c>
      <c r="O12" s="1643">
        <f t="shared" si="5"/>
        <v>905727</v>
      </c>
      <c r="P12" s="1644">
        <f t="shared" si="21"/>
        <v>0</v>
      </c>
      <c r="Q12" s="1120">
        <v>9.2275229357798167</v>
      </c>
      <c r="R12" s="1120">
        <f t="shared" si="6"/>
        <v>905727</v>
      </c>
      <c r="S12" s="1121" t="str">
        <f t="shared" si="7"/>
        <v xml:space="preserve">  UNDER RUN</v>
      </c>
      <c r="T12" s="1645">
        <f t="shared" si="8"/>
        <v>29733.75</v>
      </c>
      <c r="U12" s="1645">
        <f t="shared" si="9"/>
        <v>49556.25</v>
      </c>
      <c r="V12" s="1645">
        <f t="shared" si="10"/>
        <v>59467.5</v>
      </c>
      <c r="W12" s="850">
        <f t="shared" si="11"/>
        <v>33.1126</v>
      </c>
      <c r="X12" s="850">
        <f t="shared" si="12"/>
        <v>34995</v>
      </c>
      <c r="Y12" s="850">
        <f t="shared" si="13"/>
        <v>1158775.44</v>
      </c>
      <c r="Z12" s="850">
        <f t="shared" si="14"/>
        <v>194.78</v>
      </c>
      <c r="AA12" s="850">
        <f t="shared" si="15"/>
        <v>4650</v>
      </c>
      <c r="AB12" s="850">
        <f t="shared" si="22"/>
        <v>905727</v>
      </c>
      <c r="AC12" s="850">
        <f t="shared" si="16"/>
        <v>175.30199999999999</v>
      </c>
      <c r="AD12" s="850">
        <f t="shared" si="17"/>
        <v>0</v>
      </c>
      <c r="AE12" s="850">
        <f t="shared" si="23"/>
        <v>0</v>
      </c>
      <c r="AF12" s="850">
        <f t="shared" si="18"/>
        <v>161.66739999999999</v>
      </c>
      <c r="AG12" s="850">
        <f t="shared" si="19"/>
        <v>0</v>
      </c>
      <c r="AH12" s="850">
        <f t="shared" si="24"/>
        <v>0</v>
      </c>
      <c r="AI12" s="1122">
        <f t="shared" si="25"/>
        <v>905727</v>
      </c>
      <c r="AJ12" s="1123"/>
    </row>
    <row r="13" spans="1:36" s="1109" customFormat="1" ht="28.5" customHeight="1" x14ac:dyDescent="0.3">
      <c r="B13" s="1124">
        <v>8</v>
      </c>
      <c r="C13" s="1111" t="s">
        <v>649</v>
      </c>
      <c r="D13" s="1112" t="s">
        <v>511</v>
      </c>
      <c r="E13" s="1113">
        <v>438.51</v>
      </c>
      <c r="F13" s="1113">
        <v>7490</v>
      </c>
      <c r="G13" s="1114">
        <f t="shared" si="20"/>
        <v>3284439.9</v>
      </c>
      <c r="H13" s="1115"/>
      <c r="I13" s="1116">
        <v>3333.1200000000003</v>
      </c>
      <c r="J13" s="1114">
        <f t="shared" si="0"/>
        <v>1461606.45</v>
      </c>
      <c r="K13" s="1117">
        <f t="shared" si="1"/>
        <v>44.5</v>
      </c>
      <c r="L13" s="1118">
        <f t="shared" si="2"/>
        <v>-4156.8799999999992</v>
      </c>
      <c r="M13" s="1642">
        <f t="shared" si="3"/>
        <v>-1822833.45</v>
      </c>
      <c r="N13" s="1119" t="str">
        <f t="shared" si="4"/>
        <v xml:space="preserve">  UNDER RUN</v>
      </c>
      <c r="O13" s="1643">
        <f t="shared" si="5"/>
        <v>1461606.4512</v>
      </c>
      <c r="P13" s="1644">
        <f t="shared" si="21"/>
        <v>1.2000000569969416E-3</v>
      </c>
      <c r="Q13" s="1120"/>
      <c r="R13" s="1120">
        <f t="shared" si="6"/>
        <v>1461606.4512</v>
      </c>
      <c r="S13" s="1121" t="str">
        <f t="shared" si="7"/>
        <v xml:space="preserve">  UNDER RUN</v>
      </c>
      <c r="T13" s="1645">
        <f t="shared" si="8"/>
        <v>5617.5</v>
      </c>
      <c r="U13" s="1645">
        <f t="shared" si="9"/>
        <v>9362.5</v>
      </c>
      <c r="V13" s="1645">
        <f t="shared" si="10"/>
        <v>11235</v>
      </c>
      <c r="W13" s="850">
        <f t="shared" si="11"/>
        <v>74.546700000000001</v>
      </c>
      <c r="X13" s="850">
        <f t="shared" si="12"/>
        <v>4156.8799999999992</v>
      </c>
      <c r="Y13" s="850">
        <f t="shared" si="13"/>
        <v>309881.69</v>
      </c>
      <c r="Z13" s="850">
        <f t="shared" si="14"/>
        <v>438.51</v>
      </c>
      <c r="AA13" s="850">
        <f t="shared" si="15"/>
        <v>3333.1200000000003</v>
      </c>
      <c r="AB13" s="850">
        <f t="shared" si="22"/>
        <v>1461606.45</v>
      </c>
      <c r="AC13" s="850">
        <f t="shared" si="16"/>
        <v>394.65899999999999</v>
      </c>
      <c r="AD13" s="850">
        <f t="shared" si="17"/>
        <v>0</v>
      </c>
      <c r="AE13" s="850">
        <f t="shared" si="23"/>
        <v>0</v>
      </c>
      <c r="AF13" s="850">
        <f t="shared" si="18"/>
        <v>363.96329999999995</v>
      </c>
      <c r="AG13" s="850">
        <f t="shared" si="19"/>
        <v>0</v>
      </c>
      <c r="AH13" s="850">
        <f t="shared" si="24"/>
        <v>0</v>
      </c>
      <c r="AI13" s="1122">
        <f t="shared" si="25"/>
        <v>1461606.45</v>
      </c>
      <c r="AJ13" s="1123"/>
    </row>
    <row r="14" spans="1:36" s="1109" customFormat="1" ht="28.5" customHeight="1" x14ac:dyDescent="0.5">
      <c r="B14" s="1110">
        <v>9</v>
      </c>
      <c r="C14" s="1126" t="s">
        <v>1400</v>
      </c>
      <c r="D14" s="1112" t="s">
        <v>511</v>
      </c>
      <c r="E14" s="1113">
        <v>477.47</v>
      </c>
      <c r="F14" s="1113">
        <v>7360</v>
      </c>
      <c r="G14" s="1114">
        <f t="shared" si="20"/>
        <v>3514179.2</v>
      </c>
      <c r="H14" s="1115"/>
      <c r="I14" s="1116">
        <v>2957.2799999999997</v>
      </c>
      <c r="J14" s="1114">
        <f t="shared" si="0"/>
        <v>1412012.48</v>
      </c>
      <c r="K14" s="1117">
        <f t="shared" si="1"/>
        <v>40.18</v>
      </c>
      <c r="L14" s="1118">
        <f t="shared" si="2"/>
        <v>-4402.72</v>
      </c>
      <c r="M14" s="1642">
        <f t="shared" si="3"/>
        <v>-2102166.7200000002</v>
      </c>
      <c r="N14" s="1119" t="str">
        <f t="shared" si="4"/>
        <v xml:space="preserve">  UNDER RUN</v>
      </c>
      <c r="O14" s="1643">
        <f t="shared" si="5"/>
        <v>1412012.4816000001</v>
      </c>
      <c r="P14" s="1644">
        <f t="shared" si="21"/>
        <v>1.6000000759959221E-3</v>
      </c>
      <c r="Q14" s="1120"/>
      <c r="R14" s="1120">
        <f t="shared" si="6"/>
        <v>1412012.4816000001</v>
      </c>
      <c r="S14" s="1121" t="str">
        <f t="shared" si="7"/>
        <v xml:space="preserve">  UNDER RUN</v>
      </c>
      <c r="T14" s="1645">
        <f t="shared" si="8"/>
        <v>5520</v>
      </c>
      <c r="U14" s="1645">
        <f t="shared" si="9"/>
        <v>9200</v>
      </c>
      <c r="V14" s="1645">
        <f t="shared" si="10"/>
        <v>11040</v>
      </c>
      <c r="W14" s="850">
        <f t="shared" si="11"/>
        <v>81.169900000000013</v>
      </c>
      <c r="X14" s="850">
        <f t="shared" si="12"/>
        <v>4402.72</v>
      </c>
      <c r="Y14" s="850">
        <f t="shared" si="13"/>
        <v>357368.34</v>
      </c>
      <c r="Z14" s="850">
        <f t="shared" si="14"/>
        <v>477.47</v>
      </c>
      <c r="AA14" s="850">
        <f t="shared" si="15"/>
        <v>2957.2799999999997</v>
      </c>
      <c r="AB14" s="850">
        <f t="shared" si="22"/>
        <v>1412012.48</v>
      </c>
      <c r="AC14" s="850">
        <f t="shared" si="16"/>
        <v>429.72300000000001</v>
      </c>
      <c r="AD14" s="850">
        <f t="shared" si="17"/>
        <v>0</v>
      </c>
      <c r="AE14" s="850">
        <f t="shared" si="23"/>
        <v>0</v>
      </c>
      <c r="AF14" s="850">
        <f t="shared" si="18"/>
        <v>396.30009999999999</v>
      </c>
      <c r="AG14" s="850">
        <f t="shared" si="19"/>
        <v>0</v>
      </c>
      <c r="AH14" s="850">
        <f t="shared" si="24"/>
        <v>0</v>
      </c>
      <c r="AI14" s="1122">
        <f t="shared" si="25"/>
        <v>1412012.48</v>
      </c>
      <c r="AJ14" s="1123"/>
    </row>
    <row r="15" spans="1:36" s="1109" customFormat="1" ht="28.5" customHeight="1" x14ac:dyDescent="0.5">
      <c r="B15" s="1124">
        <v>10</v>
      </c>
      <c r="C15" s="1126" t="s">
        <v>914</v>
      </c>
      <c r="D15" s="1112" t="s">
        <v>511</v>
      </c>
      <c r="E15" s="1113">
        <v>993.9</v>
      </c>
      <c r="F15" s="1113">
        <v>200</v>
      </c>
      <c r="G15" s="1114">
        <f t="shared" si="20"/>
        <v>198780</v>
      </c>
      <c r="H15" s="1115"/>
      <c r="I15" s="1116">
        <v>50</v>
      </c>
      <c r="J15" s="1114">
        <f t="shared" si="0"/>
        <v>49695</v>
      </c>
      <c r="K15" s="1117">
        <f t="shared" si="1"/>
        <v>25</v>
      </c>
      <c r="L15" s="1118">
        <f t="shared" si="2"/>
        <v>-150</v>
      </c>
      <c r="M15" s="1642">
        <f t="shared" si="3"/>
        <v>-149085</v>
      </c>
      <c r="N15" s="1119" t="str">
        <f t="shared" si="4"/>
        <v xml:space="preserve">  UNDER RUN</v>
      </c>
      <c r="O15" s="1643">
        <f t="shared" si="5"/>
        <v>49695</v>
      </c>
      <c r="P15" s="1644">
        <f t="shared" si="21"/>
        <v>0</v>
      </c>
      <c r="Q15" s="1120"/>
      <c r="R15" s="1120">
        <f t="shared" si="6"/>
        <v>49695</v>
      </c>
      <c r="S15" s="1121" t="str">
        <f t="shared" si="7"/>
        <v xml:space="preserve">  UNDER RUN</v>
      </c>
      <c r="T15" s="1645">
        <f t="shared" si="8"/>
        <v>150</v>
      </c>
      <c r="U15" s="1645">
        <f t="shared" si="9"/>
        <v>250</v>
      </c>
      <c r="V15" s="1645">
        <f t="shared" si="10"/>
        <v>300</v>
      </c>
      <c r="W15" s="850">
        <f t="shared" si="11"/>
        <v>168.96300000000002</v>
      </c>
      <c r="X15" s="850">
        <f t="shared" si="12"/>
        <v>150</v>
      </c>
      <c r="Y15" s="850">
        <f t="shared" si="13"/>
        <v>25344.45</v>
      </c>
      <c r="Z15" s="850">
        <f t="shared" si="14"/>
        <v>993.9</v>
      </c>
      <c r="AA15" s="850">
        <f t="shared" si="15"/>
        <v>50</v>
      </c>
      <c r="AB15" s="850">
        <f t="shared" si="22"/>
        <v>49695</v>
      </c>
      <c r="AC15" s="850">
        <f t="shared" si="16"/>
        <v>894.51</v>
      </c>
      <c r="AD15" s="850">
        <f t="shared" si="17"/>
        <v>0</v>
      </c>
      <c r="AE15" s="850">
        <f t="shared" si="23"/>
        <v>0</v>
      </c>
      <c r="AF15" s="850">
        <f t="shared" si="18"/>
        <v>824.9369999999999</v>
      </c>
      <c r="AG15" s="850">
        <f t="shared" si="19"/>
        <v>0</v>
      </c>
      <c r="AH15" s="850">
        <f t="shared" si="24"/>
        <v>0</v>
      </c>
      <c r="AI15" s="1122">
        <f t="shared" si="25"/>
        <v>49695</v>
      </c>
      <c r="AJ15" s="1123"/>
    </row>
    <row r="16" spans="1:36" s="1109" customFormat="1" ht="28.5" customHeight="1" x14ac:dyDescent="0.5">
      <c r="B16" s="1124">
        <v>11</v>
      </c>
      <c r="C16" s="1126" t="s">
        <v>918</v>
      </c>
      <c r="D16" s="1112" t="s">
        <v>511</v>
      </c>
      <c r="E16" s="1113">
        <v>1199.17</v>
      </c>
      <c r="F16" s="1113">
        <v>7220</v>
      </c>
      <c r="G16" s="1114">
        <f t="shared" si="20"/>
        <v>8658007.4000000004</v>
      </c>
      <c r="H16" s="1115"/>
      <c r="I16" s="1116">
        <v>2767.44</v>
      </c>
      <c r="J16" s="1114">
        <f t="shared" si="0"/>
        <v>3318631.02</v>
      </c>
      <c r="K16" s="1117">
        <f t="shared" si="1"/>
        <v>38.33</v>
      </c>
      <c r="L16" s="1118">
        <f t="shared" si="2"/>
        <v>-4452.5599999999995</v>
      </c>
      <c r="M16" s="1642">
        <f t="shared" si="3"/>
        <v>-5339376.3800000008</v>
      </c>
      <c r="N16" s="1119" t="str">
        <f t="shared" si="4"/>
        <v xml:space="preserve">  UNDER RUN</v>
      </c>
      <c r="O16" s="1643">
        <f t="shared" si="5"/>
        <v>3318631.0248000002</v>
      </c>
      <c r="P16" s="1644">
        <f t="shared" si="21"/>
        <v>4.8000002279877663E-3</v>
      </c>
      <c r="Q16" s="1120"/>
      <c r="R16" s="1120">
        <f t="shared" si="6"/>
        <v>3318631.0248000002</v>
      </c>
      <c r="S16" s="1121" t="str">
        <f t="shared" si="7"/>
        <v xml:space="preserve">  UNDER RUN</v>
      </c>
      <c r="T16" s="1645">
        <f t="shared" si="8"/>
        <v>5415</v>
      </c>
      <c r="U16" s="1645">
        <f t="shared" si="9"/>
        <v>9025</v>
      </c>
      <c r="V16" s="1645">
        <f t="shared" si="10"/>
        <v>10830</v>
      </c>
      <c r="W16" s="850">
        <f t="shared" si="11"/>
        <v>203.85890000000003</v>
      </c>
      <c r="X16" s="850">
        <f t="shared" si="12"/>
        <v>4452.5599999999995</v>
      </c>
      <c r="Y16" s="850">
        <f t="shared" si="13"/>
        <v>907693.98</v>
      </c>
      <c r="Z16" s="850">
        <f t="shared" si="14"/>
        <v>1199.17</v>
      </c>
      <c r="AA16" s="850">
        <f t="shared" si="15"/>
        <v>2767.44</v>
      </c>
      <c r="AB16" s="850">
        <f t="shared" si="22"/>
        <v>3318631.02</v>
      </c>
      <c r="AC16" s="850">
        <f t="shared" si="16"/>
        <v>1079.2530000000002</v>
      </c>
      <c r="AD16" s="850">
        <f t="shared" si="17"/>
        <v>0</v>
      </c>
      <c r="AE16" s="850">
        <f t="shared" si="23"/>
        <v>0</v>
      </c>
      <c r="AF16" s="850">
        <f t="shared" si="18"/>
        <v>995.31110000000001</v>
      </c>
      <c r="AG16" s="850">
        <f t="shared" si="19"/>
        <v>0</v>
      </c>
      <c r="AH16" s="850">
        <f t="shared" si="24"/>
        <v>0</v>
      </c>
      <c r="AI16" s="1122">
        <f t="shared" si="25"/>
        <v>3318631.02</v>
      </c>
      <c r="AJ16" s="1123"/>
    </row>
    <row r="17" spans="2:37" s="1109" customFormat="1" ht="28.5" customHeight="1" x14ac:dyDescent="0.5">
      <c r="B17" s="1110">
        <v>12</v>
      </c>
      <c r="C17" s="1126" t="s">
        <v>1401</v>
      </c>
      <c r="D17" s="1112" t="s">
        <v>432</v>
      </c>
      <c r="E17" s="1113">
        <v>94.89</v>
      </c>
      <c r="F17" s="1113">
        <v>7040</v>
      </c>
      <c r="G17" s="1114">
        <f t="shared" si="20"/>
        <v>668025.59999999998</v>
      </c>
      <c r="H17" s="1115"/>
      <c r="I17" s="1116">
        <v>8742</v>
      </c>
      <c r="J17" s="1114">
        <f t="shared" si="0"/>
        <v>829528.38</v>
      </c>
      <c r="K17" s="1117">
        <f t="shared" si="1"/>
        <v>124.176</v>
      </c>
      <c r="L17" s="1118">
        <f t="shared" si="2"/>
        <v>1702</v>
      </c>
      <c r="M17" s="1642">
        <f t="shared" si="3"/>
        <v>161502.78000000003</v>
      </c>
      <c r="N17" s="1119" t="str">
        <f t="shared" si="4"/>
        <v xml:space="preserve"> </v>
      </c>
      <c r="O17" s="1643">
        <f t="shared" si="5"/>
        <v>829528.38</v>
      </c>
      <c r="P17" s="1644">
        <f t="shared" si="21"/>
        <v>0</v>
      </c>
      <c r="Q17" s="1120"/>
      <c r="R17" s="1120">
        <f t="shared" si="6"/>
        <v>829528.38</v>
      </c>
      <c r="S17" s="1121" t="str">
        <f t="shared" si="7"/>
        <v xml:space="preserve"> </v>
      </c>
      <c r="T17" s="1645">
        <f t="shared" si="8"/>
        <v>5280</v>
      </c>
      <c r="U17" s="1645">
        <f t="shared" si="9"/>
        <v>8800</v>
      </c>
      <c r="V17" s="1645">
        <f t="shared" si="10"/>
        <v>10560</v>
      </c>
      <c r="W17" s="850">
        <f t="shared" si="11"/>
        <v>16.1313</v>
      </c>
      <c r="X17" s="850">
        <f t="shared" si="12"/>
        <v>0</v>
      </c>
      <c r="Y17" s="850">
        <f t="shared" si="13"/>
        <v>0</v>
      </c>
      <c r="Z17" s="850">
        <f t="shared" si="14"/>
        <v>94.89</v>
      </c>
      <c r="AA17" s="850">
        <f t="shared" si="15"/>
        <v>8742</v>
      </c>
      <c r="AB17" s="850">
        <f t="shared" si="22"/>
        <v>829528.38</v>
      </c>
      <c r="AC17" s="850">
        <f t="shared" si="16"/>
        <v>85.400999999999996</v>
      </c>
      <c r="AD17" s="850">
        <f t="shared" si="17"/>
        <v>0</v>
      </c>
      <c r="AE17" s="850">
        <f t="shared" si="23"/>
        <v>0</v>
      </c>
      <c r="AF17" s="850">
        <f t="shared" si="18"/>
        <v>78.75869999999999</v>
      </c>
      <c r="AG17" s="850">
        <f t="shared" si="19"/>
        <v>0</v>
      </c>
      <c r="AH17" s="850">
        <f t="shared" si="24"/>
        <v>0</v>
      </c>
      <c r="AI17" s="1122">
        <f t="shared" si="25"/>
        <v>829528.38</v>
      </c>
      <c r="AJ17" s="1123"/>
    </row>
    <row r="18" spans="2:37" s="1109" customFormat="1" ht="28.5" customHeight="1" x14ac:dyDescent="0.3">
      <c r="B18" s="1110">
        <v>13</v>
      </c>
      <c r="C18" s="1111" t="s">
        <v>655</v>
      </c>
      <c r="D18" s="1112" t="s">
        <v>432</v>
      </c>
      <c r="E18" s="1113">
        <v>45.94</v>
      </c>
      <c r="F18" s="1113">
        <v>42890</v>
      </c>
      <c r="G18" s="1114">
        <f t="shared" si="20"/>
        <v>1970366.6</v>
      </c>
      <c r="H18" s="1115"/>
      <c r="I18" s="1116">
        <v>23653.5</v>
      </c>
      <c r="J18" s="1114">
        <f t="shared" si="0"/>
        <v>1086641.79</v>
      </c>
      <c r="K18" s="1117">
        <f t="shared" si="1"/>
        <v>55.149000000000001</v>
      </c>
      <c r="L18" s="1118">
        <f t="shared" si="2"/>
        <v>-19236.5</v>
      </c>
      <c r="M18" s="1642">
        <f t="shared" si="3"/>
        <v>-883724.81</v>
      </c>
      <c r="N18" s="1119" t="str">
        <f t="shared" si="4"/>
        <v xml:space="preserve">  UNDER RUN</v>
      </c>
      <c r="O18" s="1643">
        <f t="shared" si="5"/>
        <v>1086641.79</v>
      </c>
      <c r="P18" s="1644">
        <f t="shared" si="21"/>
        <v>0</v>
      </c>
      <c r="Q18" s="1120"/>
      <c r="R18" s="1120">
        <f t="shared" si="6"/>
        <v>1086641.79</v>
      </c>
      <c r="S18" s="1121" t="str">
        <f t="shared" si="7"/>
        <v xml:space="preserve">  UNDER RUN</v>
      </c>
      <c r="T18" s="1645">
        <f t="shared" si="8"/>
        <v>32167.5</v>
      </c>
      <c r="U18" s="1645">
        <f t="shared" si="9"/>
        <v>53612.5</v>
      </c>
      <c r="V18" s="1645">
        <f t="shared" si="10"/>
        <v>64335</v>
      </c>
      <c r="W18" s="850">
        <f t="shared" si="11"/>
        <v>7.8098000000000001</v>
      </c>
      <c r="X18" s="850">
        <f t="shared" si="12"/>
        <v>19236.5</v>
      </c>
      <c r="Y18" s="850">
        <f t="shared" si="13"/>
        <v>150233.22</v>
      </c>
      <c r="Z18" s="850">
        <f t="shared" si="14"/>
        <v>45.94</v>
      </c>
      <c r="AA18" s="850">
        <f t="shared" si="15"/>
        <v>23653.5</v>
      </c>
      <c r="AB18" s="850">
        <f t="shared" si="22"/>
        <v>1086641.79</v>
      </c>
      <c r="AC18" s="850">
        <f t="shared" si="16"/>
        <v>41.345999999999997</v>
      </c>
      <c r="AD18" s="850">
        <f t="shared" si="17"/>
        <v>0</v>
      </c>
      <c r="AE18" s="850">
        <f t="shared" si="23"/>
        <v>0</v>
      </c>
      <c r="AF18" s="850">
        <f t="shared" si="18"/>
        <v>38.130199999999995</v>
      </c>
      <c r="AG18" s="850">
        <f t="shared" si="19"/>
        <v>0</v>
      </c>
      <c r="AH18" s="850">
        <f t="shared" si="24"/>
        <v>0</v>
      </c>
      <c r="AI18" s="1122">
        <f t="shared" si="25"/>
        <v>1086641.79</v>
      </c>
      <c r="AJ18" s="1123"/>
    </row>
    <row r="19" spans="2:37" s="1109" customFormat="1" ht="28.5" customHeight="1" x14ac:dyDescent="0.5">
      <c r="B19" s="1124">
        <v>14</v>
      </c>
      <c r="C19" s="1126" t="s">
        <v>656</v>
      </c>
      <c r="D19" s="1125" t="s">
        <v>432</v>
      </c>
      <c r="E19" s="1113">
        <v>12.98</v>
      </c>
      <c r="F19" s="1113">
        <v>60980</v>
      </c>
      <c r="G19" s="1114">
        <f t="shared" si="20"/>
        <v>791520.4</v>
      </c>
      <c r="H19" s="1115"/>
      <c r="I19" s="1116">
        <v>100</v>
      </c>
      <c r="J19" s="1114">
        <f t="shared" si="0"/>
        <v>1298</v>
      </c>
      <c r="K19" s="1117">
        <f t="shared" si="1"/>
        <v>0.16300000000000001</v>
      </c>
      <c r="L19" s="1118">
        <f t="shared" si="2"/>
        <v>-60880</v>
      </c>
      <c r="M19" s="1642">
        <f t="shared" si="3"/>
        <v>-790222.4</v>
      </c>
      <c r="N19" s="1119" t="str">
        <f t="shared" si="4"/>
        <v xml:space="preserve">  UNDER RUN</v>
      </c>
      <c r="O19" s="1643">
        <f t="shared" si="5"/>
        <v>1298</v>
      </c>
      <c r="P19" s="1644">
        <f t="shared" si="21"/>
        <v>0</v>
      </c>
      <c r="Q19" s="1120"/>
      <c r="R19" s="1120">
        <f t="shared" si="6"/>
        <v>1298</v>
      </c>
      <c r="S19" s="1121" t="str">
        <f t="shared" si="7"/>
        <v xml:space="preserve">  UNDER RUN</v>
      </c>
      <c r="T19" s="1645">
        <f t="shared" si="8"/>
        <v>45735</v>
      </c>
      <c r="U19" s="1645">
        <f t="shared" si="9"/>
        <v>76225</v>
      </c>
      <c r="V19" s="1645">
        <f t="shared" si="10"/>
        <v>91470</v>
      </c>
      <c r="W19" s="850">
        <f t="shared" si="11"/>
        <v>2.2066000000000003</v>
      </c>
      <c r="X19" s="850">
        <f t="shared" si="12"/>
        <v>60880</v>
      </c>
      <c r="Y19" s="850">
        <f t="shared" si="13"/>
        <v>134337.81</v>
      </c>
      <c r="Z19" s="850">
        <f t="shared" si="14"/>
        <v>12.98</v>
      </c>
      <c r="AA19" s="850">
        <f t="shared" si="15"/>
        <v>100</v>
      </c>
      <c r="AB19" s="850">
        <f t="shared" si="22"/>
        <v>1298</v>
      </c>
      <c r="AC19" s="850">
        <f t="shared" si="16"/>
        <v>11.682</v>
      </c>
      <c r="AD19" s="850">
        <f t="shared" si="17"/>
        <v>0</v>
      </c>
      <c r="AE19" s="850">
        <f t="shared" si="23"/>
        <v>0</v>
      </c>
      <c r="AF19" s="850">
        <f t="shared" si="18"/>
        <v>10.773400000000001</v>
      </c>
      <c r="AG19" s="850">
        <f t="shared" si="19"/>
        <v>0</v>
      </c>
      <c r="AH19" s="850">
        <f t="shared" si="24"/>
        <v>0</v>
      </c>
      <c r="AI19" s="1122">
        <f t="shared" si="25"/>
        <v>1298</v>
      </c>
      <c r="AJ19" s="1123"/>
    </row>
    <row r="20" spans="2:37" s="1109" customFormat="1" ht="28.5" customHeight="1" x14ac:dyDescent="0.5">
      <c r="B20" s="1110">
        <v>15</v>
      </c>
      <c r="C20" s="1126" t="s">
        <v>657</v>
      </c>
      <c r="D20" s="1125" t="s">
        <v>389</v>
      </c>
      <c r="E20" s="1113">
        <v>2197.58</v>
      </c>
      <c r="F20" s="1113">
        <v>120</v>
      </c>
      <c r="G20" s="1114">
        <f t="shared" si="20"/>
        <v>263709.59999999998</v>
      </c>
      <c r="H20" s="1115"/>
      <c r="I20" s="1116">
        <v>20</v>
      </c>
      <c r="J20" s="1114">
        <f t="shared" si="0"/>
        <v>43951.6</v>
      </c>
      <c r="K20" s="1117">
        <f t="shared" si="1"/>
        <v>16.666</v>
      </c>
      <c r="L20" s="1118">
        <f t="shared" si="2"/>
        <v>-100</v>
      </c>
      <c r="M20" s="1642">
        <f t="shared" si="3"/>
        <v>-219757.99999999997</v>
      </c>
      <c r="N20" s="1119" t="str">
        <f t="shared" si="4"/>
        <v xml:space="preserve">  UNDER RUN</v>
      </c>
      <c r="O20" s="1643">
        <f t="shared" si="5"/>
        <v>43951.6</v>
      </c>
      <c r="P20" s="1644">
        <f t="shared" si="21"/>
        <v>0</v>
      </c>
      <c r="Q20" s="1120"/>
      <c r="R20" s="1120">
        <f t="shared" si="6"/>
        <v>43951.6</v>
      </c>
      <c r="S20" s="1121" t="str">
        <f t="shared" si="7"/>
        <v xml:space="preserve">  UNDER RUN</v>
      </c>
      <c r="T20" s="1645">
        <f t="shared" si="8"/>
        <v>90</v>
      </c>
      <c r="U20" s="1645">
        <f t="shared" si="9"/>
        <v>150</v>
      </c>
      <c r="V20" s="1645">
        <f t="shared" si="10"/>
        <v>180</v>
      </c>
      <c r="W20" s="850">
        <f t="shared" si="11"/>
        <v>373.58860000000004</v>
      </c>
      <c r="X20" s="850">
        <f t="shared" si="12"/>
        <v>100</v>
      </c>
      <c r="Y20" s="850">
        <f t="shared" si="13"/>
        <v>37358.86</v>
      </c>
      <c r="Z20" s="850">
        <f t="shared" si="14"/>
        <v>2197.58</v>
      </c>
      <c r="AA20" s="850">
        <f t="shared" si="15"/>
        <v>20</v>
      </c>
      <c r="AB20" s="850">
        <f t="shared" si="22"/>
        <v>43951.6</v>
      </c>
      <c r="AC20" s="850">
        <f t="shared" si="16"/>
        <v>1977.8219999999999</v>
      </c>
      <c r="AD20" s="850">
        <f t="shared" si="17"/>
        <v>0</v>
      </c>
      <c r="AE20" s="850">
        <f t="shared" si="23"/>
        <v>0</v>
      </c>
      <c r="AF20" s="850">
        <f t="shared" si="18"/>
        <v>1823.9913999999999</v>
      </c>
      <c r="AG20" s="850">
        <f t="shared" si="19"/>
        <v>0</v>
      </c>
      <c r="AH20" s="850">
        <f t="shared" si="24"/>
        <v>0</v>
      </c>
      <c r="AI20" s="1122">
        <f t="shared" si="25"/>
        <v>43951.6</v>
      </c>
      <c r="AJ20" s="1123"/>
    </row>
    <row r="21" spans="2:37" s="1109" customFormat="1" ht="28.5" customHeight="1" x14ac:dyDescent="0.5">
      <c r="B21" s="1124">
        <v>16</v>
      </c>
      <c r="C21" s="1126" t="s">
        <v>1402</v>
      </c>
      <c r="D21" s="1112" t="s">
        <v>432</v>
      </c>
      <c r="E21" s="1113">
        <v>216.76</v>
      </c>
      <c r="F21" s="1113">
        <v>42410</v>
      </c>
      <c r="G21" s="1114">
        <f t="shared" si="20"/>
        <v>9192791.5999999996</v>
      </c>
      <c r="H21" s="1115"/>
      <c r="I21" s="1116">
        <v>22861.4</v>
      </c>
      <c r="J21" s="1114">
        <f t="shared" si="0"/>
        <v>4955437.0599999996</v>
      </c>
      <c r="K21" s="1117">
        <f t="shared" si="1"/>
        <v>53.905000000000001</v>
      </c>
      <c r="L21" s="1118">
        <f t="shared" si="2"/>
        <v>-19548.599999999999</v>
      </c>
      <c r="M21" s="1642">
        <f t="shared" si="3"/>
        <v>-4237354.54</v>
      </c>
      <c r="N21" s="1119" t="str">
        <f t="shared" si="4"/>
        <v xml:space="preserve">  UNDER RUN</v>
      </c>
      <c r="O21" s="1643">
        <f t="shared" si="5"/>
        <v>4955437.0640000002</v>
      </c>
      <c r="P21" s="1644">
        <f t="shared" si="21"/>
        <v>4.0000006556510925E-3</v>
      </c>
      <c r="Q21" s="1120"/>
      <c r="R21" s="1120">
        <f t="shared" si="6"/>
        <v>4955437.0640000002</v>
      </c>
      <c r="S21" s="1121" t="str">
        <f t="shared" si="7"/>
        <v xml:space="preserve">  UNDER RUN</v>
      </c>
      <c r="T21" s="1645">
        <f t="shared" si="8"/>
        <v>31807.5</v>
      </c>
      <c r="U21" s="1645">
        <f t="shared" si="9"/>
        <v>53012.5</v>
      </c>
      <c r="V21" s="1645">
        <f t="shared" si="10"/>
        <v>63615</v>
      </c>
      <c r="W21" s="850">
        <f t="shared" si="11"/>
        <v>36.849200000000003</v>
      </c>
      <c r="X21" s="850">
        <f t="shared" si="12"/>
        <v>19548.599999999999</v>
      </c>
      <c r="Y21" s="850">
        <f t="shared" si="13"/>
        <v>720350.27</v>
      </c>
      <c r="Z21" s="850">
        <f t="shared" si="14"/>
        <v>216.76</v>
      </c>
      <c r="AA21" s="850">
        <f t="shared" si="15"/>
        <v>22861.4</v>
      </c>
      <c r="AB21" s="850">
        <f t="shared" si="22"/>
        <v>4955437.0599999996</v>
      </c>
      <c r="AC21" s="850">
        <f t="shared" si="16"/>
        <v>195.084</v>
      </c>
      <c r="AD21" s="850">
        <f t="shared" si="17"/>
        <v>0</v>
      </c>
      <c r="AE21" s="850">
        <f t="shared" si="23"/>
        <v>0</v>
      </c>
      <c r="AF21" s="850">
        <f t="shared" si="18"/>
        <v>179.91079999999999</v>
      </c>
      <c r="AG21" s="850">
        <f t="shared" si="19"/>
        <v>0</v>
      </c>
      <c r="AH21" s="850">
        <f t="shared" si="24"/>
        <v>0</v>
      </c>
      <c r="AI21" s="1122">
        <f t="shared" si="25"/>
        <v>4955437.0599999996</v>
      </c>
      <c r="AJ21" s="1123"/>
    </row>
    <row r="22" spans="2:37" s="1109" customFormat="1" ht="28.5" customHeight="1" x14ac:dyDescent="0.5">
      <c r="B22" s="1124">
        <v>17</v>
      </c>
      <c r="C22" s="1126" t="s">
        <v>1403</v>
      </c>
      <c r="D22" s="1112" t="s">
        <v>432</v>
      </c>
      <c r="E22" s="1113">
        <v>326</v>
      </c>
      <c r="F22" s="1113">
        <v>60510</v>
      </c>
      <c r="G22" s="1114">
        <f t="shared" si="20"/>
        <v>19726260</v>
      </c>
      <c r="H22" s="1115"/>
      <c r="I22" s="1116">
        <v>23653.5</v>
      </c>
      <c r="J22" s="1114">
        <f t="shared" si="0"/>
        <v>7711041</v>
      </c>
      <c r="K22" s="1117">
        <f t="shared" si="1"/>
        <v>39.090000000000003</v>
      </c>
      <c r="L22" s="1118">
        <f t="shared" si="2"/>
        <v>-36856.5</v>
      </c>
      <c r="M22" s="1642">
        <f t="shared" si="3"/>
        <v>-12015219</v>
      </c>
      <c r="N22" s="1119" t="str">
        <f t="shared" si="4"/>
        <v xml:space="preserve">  UNDER RUN</v>
      </c>
      <c r="O22" s="1643">
        <f t="shared" si="5"/>
        <v>7711041</v>
      </c>
      <c r="P22" s="1644">
        <f t="shared" si="21"/>
        <v>0</v>
      </c>
      <c r="Q22" s="1120"/>
      <c r="R22" s="1120">
        <f t="shared" si="6"/>
        <v>7711041</v>
      </c>
      <c r="S22" s="1121" t="str">
        <f t="shared" si="7"/>
        <v xml:space="preserve">  UNDER RUN</v>
      </c>
      <c r="T22" s="1645">
        <f t="shared" si="8"/>
        <v>45382.5</v>
      </c>
      <c r="U22" s="1645">
        <f t="shared" si="9"/>
        <v>75637.5</v>
      </c>
      <c r="V22" s="1645">
        <f t="shared" si="10"/>
        <v>90765</v>
      </c>
      <c r="W22" s="850">
        <f t="shared" si="11"/>
        <v>55.42</v>
      </c>
      <c r="X22" s="850">
        <f t="shared" si="12"/>
        <v>36856.5</v>
      </c>
      <c r="Y22" s="850">
        <f t="shared" si="13"/>
        <v>2042587.23</v>
      </c>
      <c r="Z22" s="850">
        <f t="shared" si="14"/>
        <v>326</v>
      </c>
      <c r="AA22" s="850">
        <f t="shared" si="15"/>
        <v>23653.5</v>
      </c>
      <c r="AB22" s="850">
        <f t="shared" si="22"/>
        <v>7711041</v>
      </c>
      <c r="AC22" s="850">
        <f t="shared" si="16"/>
        <v>293.40000000000003</v>
      </c>
      <c r="AD22" s="850">
        <f t="shared" si="17"/>
        <v>0</v>
      </c>
      <c r="AE22" s="850">
        <f t="shared" si="23"/>
        <v>0</v>
      </c>
      <c r="AF22" s="850">
        <f t="shared" si="18"/>
        <v>270.58</v>
      </c>
      <c r="AG22" s="850">
        <f t="shared" si="19"/>
        <v>0</v>
      </c>
      <c r="AH22" s="850">
        <f t="shared" si="24"/>
        <v>0</v>
      </c>
      <c r="AI22" s="1122">
        <f t="shared" si="25"/>
        <v>7711041</v>
      </c>
      <c r="AJ22" s="1123"/>
    </row>
    <row r="23" spans="2:37" s="1109" customFormat="1" ht="28.5" customHeight="1" x14ac:dyDescent="0.3">
      <c r="B23" s="1110">
        <v>18</v>
      </c>
      <c r="C23" s="1111" t="s">
        <v>1404</v>
      </c>
      <c r="D23" s="1112" t="s">
        <v>638</v>
      </c>
      <c r="E23" s="1113">
        <v>2207.56</v>
      </c>
      <c r="F23" s="1113">
        <v>80</v>
      </c>
      <c r="G23" s="1114">
        <f t="shared" si="20"/>
        <v>176604.79999999999</v>
      </c>
      <c r="H23" s="1115"/>
      <c r="I23" s="1116">
        <v>44</v>
      </c>
      <c r="J23" s="1114">
        <f t="shared" si="0"/>
        <v>97132.64</v>
      </c>
      <c r="K23" s="1117">
        <f t="shared" si="1"/>
        <v>55</v>
      </c>
      <c r="L23" s="1118">
        <f t="shared" si="2"/>
        <v>-36</v>
      </c>
      <c r="M23" s="1642">
        <f t="shared" si="3"/>
        <v>-79472.159999999989</v>
      </c>
      <c r="N23" s="1119" t="str">
        <f t="shared" si="4"/>
        <v xml:space="preserve">  UNDER RUN</v>
      </c>
      <c r="O23" s="1643">
        <f t="shared" si="5"/>
        <v>97132.64</v>
      </c>
      <c r="P23" s="1644">
        <f t="shared" si="21"/>
        <v>0</v>
      </c>
      <c r="Q23" s="1120"/>
      <c r="R23" s="1120">
        <f t="shared" si="6"/>
        <v>97132.64</v>
      </c>
      <c r="S23" s="1121" t="str">
        <f t="shared" si="7"/>
        <v xml:space="preserve">  UNDER RUN</v>
      </c>
      <c r="T23" s="1645">
        <f t="shared" si="8"/>
        <v>60</v>
      </c>
      <c r="U23" s="1645">
        <f t="shared" si="9"/>
        <v>100</v>
      </c>
      <c r="V23" s="1645">
        <f t="shared" si="10"/>
        <v>120</v>
      </c>
      <c r="W23" s="850">
        <f t="shared" si="11"/>
        <v>375.28520000000003</v>
      </c>
      <c r="X23" s="850">
        <f t="shared" si="12"/>
        <v>36</v>
      </c>
      <c r="Y23" s="850">
        <f t="shared" si="13"/>
        <v>13510.27</v>
      </c>
      <c r="Z23" s="850">
        <f t="shared" si="14"/>
        <v>2207.56</v>
      </c>
      <c r="AA23" s="850">
        <f t="shared" si="15"/>
        <v>44</v>
      </c>
      <c r="AB23" s="850">
        <f t="shared" si="22"/>
        <v>97132.64</v>
      </c>
      <c r="AC23" s="850">
        <f t="shared" si="16"/>
        <v>1986.8040000000001</v>
      </c>
      <c r="AD23" s="850">
        <f t="shared" si="17"/>
        <v>0</v>
      </c>
      <c r="AE23" s="850">
        <f t="shared" si="23"/>
        <v>0</v>
      </c>
      <c r="AF23" s="850">
        <f t="shared" si="18"/>
        <v>1832.2747999999999</v>
      </c>
      <c r="AG23" s="850">
        <f t="shared" si="19"/>
        <v>0</v>
      </c>
      <c r="AH23" s="850">
        <f t="shared" si="24"/>
        <v>0</v>
      </c>
      <c r="AI23" s="1122">
        <f t="shared" si="25"/>
        <v>97132.64</v>
      </c>
      <c r="AJ23" s="1123"/>
    </row>
    <row r="24" spans="2:37" s="1131" customFormat="1" ht="28.5" customHeight="1" x14ac:dyDescent="0.5">
      <c r="B24" s="1110">
        <v>19</v>
      </c>
      <c r="C24" s="1126" t="s">
        <v>1107</v>
      </c>
      <c r="D24" s="1112" t="s">
        <v>511</v>
      </c>
      <c r="E24" s="1113">
        <v>2936.76</v>
      </c>
      <c r="F24" s="1113">
        <v>15</v>
      </c>
      <c r="G24" s="1114">
        <f t="shared" si="20"/>
        <v>44051.4</v>
      </c>
      <c r="H24" s="1128"/>
      <c r="I24" s="1116">
        <v>5</v>
      </c>
      <c r="J24" s="1114">
        <f t="shared" si="0"/>
        <v>14683.8</v>
      </c>
      <c r="K24" s="1117">
        <f t="shared" si="1"/>
        <v>33.332999999999998</v>
      </c>
      <c r="L24" s="1118">
        <f t="shared" si="2"/>
        <v>-10</v>
      </c>
      <c r="M24" s="1642">
        <f t="shared" si="3"/>
        <v>-29367.600000000002</v>
      </c>
      <c r="N24" s="1119" t="str">
        <f t="shared" si="4"/>
        <v xml:space="preserve">  UNDER RUN</v>
      </c>
      <c r="O24" s="1646"/>
      <c r="P24" s="1647"/>
      <c r="Q24" s="1129"/>
      <c r="R24" s="1120">
        <f t="shared" si="6"/>
        <v>14683.800000000001</v>
      </c>
      <c r="S24" s="1121" t="str">
        <f t="shared" si="7"/>
        <v xml:space="preserve">  UNDER RUN</v>
      </c>
      <c r="T24" s="1645">
        <f t="shared" si="8"/>
        <v>11.25</v>
      </c>
      <c r="U24" s="1645">
        <f t="shared" si="9"/>
        <v>18.75</v>
      </c>
      <c r="V24" s="1645">
        <f t="shared" si="10"/>
        <v>22.5</v>
      </c>
      <c r="W24" s="850">
        <f t="shared" si="11"/>
        <v>499.24920000000009</v>
      </c>
      <c r="X24" s="850">
        <f t="shared" si="12"/>
        <v>10</v>
      </c>
      <c r="Y24" s="850">
        <f t="shared" si="13"/>
        <v>4992.49</v>
      </c>
      <c r="Z24" s="850">
        <f t="shared" si="14"/>
        <v>2936.76</v>
      </c>
      <c r="AA24" s="850">
        <f t="shared" si="15"/>
        <v>5</v>
      </c>
      <c r="AB24" s="850">
        <f t="shared" si="22"/>
        <v>14683.8</v>
      </c>
      <c r="AC24" s="850">
        <f t="shared" si="16"/>
        <v>2643.0840000000003</v>
      </c>
      <c r="AD24" s="850">
        <f t="shared" si="17"/>
        <v>0</v>
      </c>
      <c r="AE24" s="850">
        <f t="shared" si="23"/>
        <v>0</v>
      </c>
      <c r="AF24" s="850">
        <f t="shared" si="18"/>
        <v>2437.5108</v>
      </c>
      <c r="AG24" s="850">
        <f t="shared" si="19"/>
        <v>0</v>
      </c>
      <c r="AH24" s="850">
        <f t="shared" si="24"/>
        <v>0</v>
      </c>
      <c r="AI24" s="1122">
        <f t="shared" si="25"/>
        <v>14683.8</v>
      </c>
      <c r="AJ24" s="1130"/>
    </row>
    <row r="25" spans="2:37" s="1131" customFormat="1" ht="28.5" customHeight="1" x14ac:dyDescent="0.5">
      <c r="B25" s="1124">
        <v>20</v>
      </c>
      <c r="C25" s="1126" t="s">
        <v>663</v>
      </c>
      <c r="D25" s="1112" t="s">
        <v>511</v>
      </c>
      <c r="E25" s="1113">
        <v>3406.24</v>
      </c>
      <c r="F25" s="1113">
        <v>10</v>
      </c>
      <c r="G25" s="1114">
        <f t="shared" si="20"/>
        <v>34062.400000000001</v>
      </c>
      <c r="H25" s="1128"/>
      <c r="I25" s="1116">
        <v>0</v>
      </c>
      <c r="J25" s="1114">
        <f t="shared" si="0"/>
        <v>0</v>
      </c>
      <c r="K25" s="1117">
        <f t="shared" si="1"/>
        <v>0</v>
      </c>
      <c r="L25" s="1118">
        <f t="shared" si="2"/>
        <v>-10</v>
      </c>
      <c r="M25" s="1642">
        <f t="shared" si="3"/>
        <v>-34062.400000000001</v>
      </c>
      <c r="N25" s="1119" t="str">
        <f t="shared" si="4"/>
        <v xml:space="preserve"> </v>
      </c>
      <c r="O25" s="1646"/>
      <c r="P25" s="1647"/>
      <c r="Q25" s="1129"/>
      <c r="R25" s="1120">
        <f t="shared" si="6"/>
        <v>0</v>
      </c>
      <c r="S25" s="1121" t="str">
        <f t="shared" si="7"/>
        <v xml:space="preserve">  UNDER RUN</v>
      </c>
      <c r="T25" s="1645">
        <f t="shared" si="8"/>
        <v>7.5</v>
      </c>
      <c r="U25" s="1645">
        <f t="shared" si="9"/>
        <v>12.5</v>
      </c>
      <c r="V25" s="1645">
        <f t="shared" si="10"/>
        <v>15</v>
      </c>
      <c r="W25" s="850">
        <f t="shared" si="11"/>
        <v>579.06079999999997</v>
      </c>
      <c r="X25" s="850">
        <f t="shared" si="12"/>
        <v>0</v>
      </c>
      <c r="Y25" s="850">
        <f t="shared" si="13"/>
        <v>0</v>
      </c>
      <c r="Z25" s="850">
        <f t="shared" si="14"/>
        <v>3406.24</v>
      </c>
      <c r="AA25" s="850">
        <f t="shared" si="15"/>
        <v>0</v>
      </c>
      <c r="AB25" s="850">
        <f t="shared" si="22"/>
        <v>0</v>
      </c>
      <c r="AC25" s="850">
        <f t="shared" si="16"/>
        <v>3065.616</v>
      </c>
      <c r="AD25" s="850">
        <f t="shared" si="17"/>
        <v>0</v>
      </c>
      <c r="AE25" s="850">
        <f t="shared" si="23"/>
        <v>0</v>
      </c>
      <c r="AF25" s="850">
        <f t="shared" si="18"/>
        <v>2827.1791999999996</v>
      </c>
      <c r="AG25" s="850">
        <f t="shared" si="19"/>
        <v>0</v>
      </c>
      <c r="AH25" s="850">
        <f t="shared" si="24"/>
        <v>0</v>
      </c>
      <c r="AI25" s="1122">
        <f t="shared" si="25"/>
        <v>0</v>
      </c>
      <c r="AJ25" s="1130"/>
    </row>
    <row r="26" spans="2:37" s="1144" customFormat="1" ht="58.5" customHeight="1" x14ac:dyDescent="0.2">
      <c r="B26" s="1132">
        <v>21</v>
      </c>
      <c r="C26" s="1133" t="s">
        <v>670</v>
      </c>
      <c r="D26" s="1134" t="s">
        <v>226</v>
      </c>
      <c r="E26" s="1135">
        <v>36959.300000000003</v>
      </c>
      <c r="F26" s="1135">
        <v>34</v>
      </c>
      <c r="G26" s="1136">
        <f t="shared" si="20"/>
        <v>1256616.2</v>
      </c>
      <c r="H26" s="1137"/>
      <c r="I26" s="1116">
        <v>0</v>
      </c>
      <c r="J26" s="1136">
        <f t="shared" si="0"/>
        <v>0</v>
      </c>
      <c r="K26" s="1138">
        <f t="shared" si="1"/>
        <v>0</v>
      </c>
      <c r="L26" s="1139">
        <f t="shared" si="2"/>
        <v>-34</v>
      </c>
      <c r="M26" s="1648">
        <f t="shared" si="3"/>
        <v>-1256616.2</v>
      </c>
      <c r="N26" s="1140" t="str">
        <f t="shared" si="4"/>
        <v xml:space="preserve"> </v>
      </c>
      <c r="O26" s="1649">
        <f t="shared" ref="O26:O31" si="26">+I26*E26</f>
        <v>0</v>
      </c>
      <c r="P26" s="1650">
        <f t="shared" si="21"/>
        <v>0</v>
      </c>
      <c r="Q26" s="1141"/>
      <c r="R26" s="1141">
        <f t="shared" si="6"/>
        <v>0</v>
      </c>
      <c r="S26" s="1121" t="str">
        <f t="shared" si="7"/>
        <v xml:space="preserve">  UNDER RUN</v>
      </c>
      <c r="T26" s="1651">
        <f t="shared" si="8"/>
        <v>25.5</v>
      </c>
      <c r="U26" s="1651">
        <f t="shared" si="9"/>
        <v>42.5</v>
      </c>
      <c r="V26" s="1651">
        <f t="shared" si="10"/>
        <v>51</v>
      </c>
      <c r="W26" s="1037">
        <f t="shared" si="11"/>
        <v>6283.081000000001</v>
      </c>
      <c r="X26" s="1037">
        <f t="shared" si="12"/>
        <v>0</v>
      </c>
      <c r="Y26" s="1037">
        <f t="shared" si="13"/>
        <v>0</v>
      </c>
      <c r="Z26" s="1037">
        <f t="shared" si="14"/>
        <v>36959.300000000003</v>
      </c>
      <c r="AA26" s="1037">
        <f t="shared" si="15"/>
        <v>0</v>
      </c>
      <c r="AB26" s="1037">
        <f t="shared" si="22"/>
        <v>0</v>
      </c>
      <c r="AC26" s="1037">
        <f t="shared" si="16"/>
        <v>33263.370000000003</v>
      </c>
      <c r="AD26" s="1037">
        <f t="shared" si="17"/>
        <v>0</v>
      </c>
      <c r="AE26" s="1037">
        <f t="shared" si="23"/>
        <v>0</v>
      </c>
      <c r="AF26" s="1037">
        <f t="shared" si="18"/>
        <v>30676.219000000001</v>
      </c>
      <c r="AG26" s="1037">
        <f t="shared" si="19"/>
        <v>0</v>
      </c>
      <c r="AH26" s="1037">
        <f t="shared" si="24"/>
        <v>0</v>
      </c>
      <c r="AI26" s="1142">
        <f t="shared" si="25"/>
        <v>0</v>
      </c>
      <c r="AJ26" s="1143"/>
    </row>
    <row r="27" spans="2:37" s="1144" customFormat="1" ht="28.5" customHeight="1" x14ac:dyDescent="0.5">
      <c r="B27" s="1124">
        <v>22</v>
      </c>
      <c r="C27" s="1126" t="s">
        <v>674</v>
      </c>
      <c r="D27" s="1112" t="s">
        <v>432</v>
      </c>
      <c r="E27" s="1113">
        <v>339.62</v>
      </c>
      <c r="F27" s="1113">
        <v>1098</v>
      </c>
      <c r="G27" s="1114">
        <f t="shared" si="20"/>
        <v>372902.76</v>
      </c>
      <c r="H27" s="1115"/>
      <c r="I27" s="1116">
        <v>519.99</v>
      </c>
      <c r="J27" s="1114">
        <f t="shared" si="0"/>
        <v>176599</v>
      </c>
      <c r="K27" s="1117">
        <f t="shared" si="1"/>
        <v>47.356999999999999</v>
      </c>
      <c r="L27" s="1118">
        <f t="shared" si="2"/>
        <v>-578.01</v>
      </c>
      <c r="M27" s="1642">
        <f t="shared" si="3"/>
        <v>-196303.76</v>
      </c>
      <c r="N27" s="1119" t="str">
        <f t="shared" si="4"/>
        <v xml:space="preserve">  UNDER RUN</v>
      </c>
      <c r="O27" s="1643">
        <f t="shared" si="26"/>
        <v>176599.00380000001</v>
      </c>
      <c r="P27" s="1644">
        <f t="shared" si="21"/>
        <v>3.8000000058673322E-3</v>
      </c>
      <c r="Q27" s="1120"/>
      <c r="R27" s="1120">
        <f t="shared" si="6"/>
        <v>176599.00380000001</v>
      </c>
      <c r="S27" s="1121" t="str">
        <f t="shared" si="7"/>
        <v xml:space="preserve">  UNDER RUN</v>
      </c>
      <c r="T27" s="1645">
        <f t="shared" si="8"/>
        <v>823.5</v>
      </c>
      <c r="U27" s="1645">
        <f t="shared" si="9"/>
        <v>1372.5</v>
      </c>
      <c r="V27" s="1645">
        <f t="shared" si="10"/>
        <v>1647</v>
      </c>
      <c r="W27" s="850">
        <f t="shared" si="11"/>
        <v>57.735400000000006</v>
      </c>
      <c r="X27" s="850">
        <f t="shared" si="12"/>
        <v>578.01</v>
      </c>
      <c r="Y27" s="850">
        <f t="shared" si="13"/>
        <v>33371.64</v>
      </c>
      <c r="Z27" s="850">
        <f t="shared" si="14"/>
        <v>339.62</v>
      </c>
      <c r="AA27" s="850">
        <f t="shared" si="15"/>
        <v>519.99</v>
      </c>
      <c r="AB27" s="850">
        <f t="shared" si="22"/>
        <v>176599</v>
      </c>
      <c r="AC27" s="850">
        <f t="shared" si="16"/>
        <v>305.65800000000002</v>
      </c>
      <c r="AD27" s="850">
        <f t="shared" si="17"/>
        <v>0</v>
      </c>
      <c r="AE27" s="850">
        <f t="shared" si="23"/>
        <v>0</v>
      </c>
      <c r="AF27" s="850">
        <f t="shared" si="18"/>
        <v>281.88459999999998</v>
      </c>
      <c r="AG27" s="850">
        <f t="shared" si="19"/>
        <v>0</v>
      </c>
      <c r="AH27" s="850">
        <f t="shared" si="24"/>
        <v>0</v>
      </c>
      <c r="AI27" s="1122">
        <f t="shared" si="25"/>
        <v>176599</v>
      </c>
      <c r="AJ27" s="1143"/>
    </row>
    <row r="28" spans="2:37" s="1144" customFormat="1" ht="28.5" customHeight="1" x14ac:dyDescent="0.3">
      <c r="B28" s="1124">
        <v>23</v>
      </c>
      <c r="C28" s="1111" t="s">
        <v>675</v>
      </c>
      <c r="D28" s="1112" t="s">
        <v>432</v>
      </c>
      <c r="E28" s="1113">
        <v>339.62</v>
      </c>
      <c r="F28" s="1113">
        <v>1462</v>
      </c>
      <c r="G28" s="1114">
        <f t="shared" si="20"/>
        <v>496524.44</v>
      </c>
      <c r="H28" s="1115"/>
      <c r="I28" s="1116">
        <v>626.2299999999999</v>
      </c>
      <c r="J28" s="1114">
        <f t="shared" si="0"/>
        <v>212680.23</v>
      </c>
      <c r="K28" s="1117">
        <f t="shared" si="1"/>
        <v>42.832999999999998</v>
      </c>
      <c r="L28" s="1118">
        <f t="shared" si="2"/>
        <v>-835.7700000000001</v>
      </c>
      <c r="M28" s="1642">
        <f t="shared" si="3"/>
        <v>-283844.20999999996</v>
      </c>
      <c r="N28" s="1119" t="str">
        <f t="shared" si="4"/>
        <v xml:space="preserve">  UNDER RUN</v>
      </c>
      <c r="O28" s="1643">
        <f t="shared" si="26"/>
        <v>212680.23259999996</v>
      </c>
      <c r="P28" s="1644">
        <f t="shared" si="21"/>
        <v>2.5999999488703907E-3</v>
      </c>
      <c r="Q28" s="1120"/>
      <c r="R28" s="1120">
        <f t="shared" si="6"/>
        <v>212680.23259999996</v>
      </c>
      <c r="S28" s="1121" t="str">
        <f t="shared" si="7"/>
        <v xml:space="preserve">  UNDER RUN</v>
      </c>
      <c r="T28" s="1645">
        <f t="shared" si="8"/>
        <v>1096.5</v>
      </c>
      <c r="U28" s="1645">
        <f t="shared" si="9"/>
        <v>1827.5</v>
      </c>
      <c r="V28" s="1645">
        <f t="shared" si="10"/>
        <v>2193</v>
      </c>
      <c r="W28" s="850">
        <f t="shared" si="11"/>
        <v>57.735400000000006</v>
      </c>
      <c r="X28" s="850">
        <f t="shared" si="12"/>
        <v>835.7700000000001</v>
      </c>
      <c r="Y28" s="850">
        <f t="shared" si="13"/>
        <v>48253.52</v>
      </c>
      <c r="Z28" s="850">
        <f t="shared" si="14"/>
        <v>339.62</v>
      </c>
      <c r="AA28" s="850">
        <f t="shared" si="15"/>
        <v>626.2299999999999</v>
      </c>
      <c r="AB28" s="850">
        <f t="shared" si="22"/>
        <v>212680.23</v>
      </c>
      <c r="AC28" s="850">
        <f t="shared" si="16"/>
        <v>305.65800000000002</v>
      </c>
      <c r="AD28" s="850">
        <f t="shared" si="17"/>
        <v>0</v>
      </c>
      <c r="AE28" s="850">
        <f t="shared" si="23"/>
        <v>0</v>
      </c>
      <c r="AF28" s="850">
        <f t="shared" si="18"/>
        <v>281.88459999999998</v>
      </c>
      <c r="AG28" s="850">
        <f t="shared" si="19"/>
        <v>0</v>
      </c>
      <c r="AH28" s="850">
        <f t="shared" si="24"/>
        <v>0</v>
      </c>
      <c r="AI28" s="1122">
        <f t="shared" si="25"/>
        <v>212680.23</v>
      </c>
      <c r="AJ28" s="1143"/>
    </row>
    <row r="29" spans="2:37" s="1131" customFormat="1" ht="28.5" customHeight="1" x14ac:dyDescent="0.5">
      <c r="B29" s="1110">
        <v>24</v>
      </c>
      <c r="C29" s="1145" t="s">
        <v>672</v>
      </c>
      <c r="D29" s="1112" t="s">
        <v>673</v>
      </c>
      <c r="E29" s="1113">
        <v>144590.76999999999</v>
      </c>
      <c r="F29" s="1113">
        <v>1</v>
      </c>
      <c r="G29" s="1114">
        <f t="shared" si="20"/>
        <v>144590.76999999999</v>
      </c>
      <c r="H29" s="1652"/>
      <c r="I29" s="1116">
        <v>1</v>
      </c>
      <c r="J29" s="1114">
        <f t="shared" si="0"/>
        <v>144590.76999999999</v>
      </c>
      <c r="K29" s="1117">
        <f t="shared" si="1"/>
        <v>100</v>
      </c>
      <c r="L29" s="1118">
        <f t="shared" si="2"/>
        <v>0</v>
      </c>
      <c r="M29" s="1642">
        <f t="shared" si="3"/>
        <v>0</v>
      </c>
      <c r="N29" s="1119" t="str">
        <f t="shared" si="4"/>
        <v xml:space="preserve"> </v>
      </c>
      <c r="O29" s="1646">
        <f t="shared" si="26"/>
        <v>144590.76999999999</v>
      </c>
      <c r="P29" s="1647">
        <f t="shared" si="21"/>
        <v>0</v>
      </c>
      <c r="Q29" s="1129"/>
      <c r="R29" s="1120">
        <f t="shared" si="6"/>
        <v>144590.76999999999</v>
      </c>
      <c r="S29" s="1121" t="str">
        <f t="shared" si="7"/>
        <v xml:space="preserve"> </v>
      </c>
      <c r="T29" s="1645">
        <f t="shared" si="8"/>
        <v>0.75</v>
      </c>
      <c r="U29" s="1645">
        <f t="shared" si="9"/>
        <v>1.25</v>
      </c>
      <c r="V29" s="1645">
        <f t="shared" si="10"/>
        <v>1.5</v>
      </c>
      <c r="W29" s="850">
        <f t="shared" si="11"/>
        <v>24580.430899999999</v>
      </c>
      <c r="X29" s="850">
        <f t="shared" si="12"/>
        <v>0</v>
      </c>
      <c r="Y29" s="850">
        <f t="shared" si="13"/>
        <v>0</v>
      </c>
      <c r="Z29" s="850">
        <f t="shared" si="14"/>
        <v>144590.76999999999</v>
      </c>
      <c r="AA29" s="850">
        <f t="shared" si="15"/>
        <v>1</v>
      </c>
      <c r="AB29" s="850">
        <f t="shared" si="22"/>
        <v>144590.76999999999</v>
      </c>
      <c r="AC29" s="850">
        <f t="shared" si="16"/>
        <v>130131.693</v>
      </c>
      <c r="AD29" s="850">
        <f t="shared" si="17"/>
        <v>0</v>
      </c>
      <c r="AE29" s="850">
        <f t="shared" si="23"/>
        <v>0</v>
      </c>
      <c r="AF29" s="850">
        <f t="shared" si="18"/>
        <v>120010.33909999998</v>
      </c>
      <c r="AG29" s="850">
        <f t="shared" si="19"/>
        <v>0</v>
      </c>
      <c r="AH29" s="850">
        <f t="shared" si="24"/>
        <v>0</v>
      </c>
      <c r="AI29" s="1122">
        <f t="shared" si="25"/>
        <v>144590.76999999999</v>
      </c>
      <c r="AJ29" s="1130"/>
    </row>
    <row r="30" spans="2:37" s="1109" customFormat="1" ht="28.5" customHeight="1" x14ac:dyDescent="0.3">
      <c r="B30" s="1110">
        <v>25</v>
      </c>
      <c r="C30" s="1111" t="s">
        <v>1405</v>
      </c>
      <c r="D30" s="1112" t="s">
        <v>673</v>
      </c>
      <c r="E30" s="1113">
        <v>8790.32</v>
      </c>
      <c r="F30" s="1113">
        <v>1</v>
      </c>
      <c r="G30" s="1114">
        <f t="shared" si="20"/>
        <v>8790.32</v>
      </c>
      <c r="H30" s="1115"/>
      <c r="I30" s="1116">
        <v>1</v>
      </c>
      <c r="J30" s="1114">
        <f t="shared" si="0"/>
        <v>8790.32</v>
      </c>
      <c r="K30" s="1117">
        <f t="shared" si="1"/>
        <v>100</v>
      </c>
      <c r="L30" s="1118">
        <f t="shared" si="2"/>
        <v>0</v>
      </c>
      <c r="M30" s="1642">
        <f t="shared" si="3"/>
        <v>0</v>
      </c>
      <c r="N30" s="1119" t="str">
        <f t="shared" si="4"/>
        <v xml:space="preserve"> </v>
      </c>
      <c r="O30" s="1146">
        <f t="shared" si="26"/>
        <v>8790.32</v>
      </c>
      <c r="P30" s="1119">
        <f t="shared" si="21"/>
        <v>0</v>
      </c>
      <c r="Q30" s="1120"/>
      <c r="R30" s="1120">
        <f t="shared" si="6"/>
        <v>8790.32</v>
      </c>
      <c r="S30" s="1121" t="str">
        <f t="shared" si="7"/>
        <v xml:space="preserve"> </v>
      </c>
      <c r="T30" s="1645">
        <f t="shared" si="8"/>
        <v>0.75</v>
      </c>
      <c r="U30" s="1645">
        <f t="shared" si="9"/>
        <v>1.25</v>
      </c>
      <c r="V30" s="1645">
        <f t="shared" si="10"/>
        <v>1.5</v>
      </c>
      <c r="W30" s="850">
        <f t="shared" si="11"/>
        <v>1494.3544000000002</v>
      </c>
      <c r="X30" s="850">
        <f t="shared" si="12"/>
        <v>0</v>
      </c>
      <c r="Y30" s="850">
        <f t="shared" si="13"/>
        <v>0</v>
      </c>
      <c r="Z30" s="850">
        <f t="shared" si="14"/>
        <v>8790.32</v>
      </c>
      <c r="AA30" s="850">
        <f t="shared" si="15"/>
        <v>1</v>
      </c>
      <c r="AB30" s="850">
        <f t="shared" si="22"/>
        <v>8790.32</v>
      </c>
      <c r="AC30" s="850">
        <f t="shared" si="16"/>
        <v>7911.2879999999996</v>
      </c>
      <c r="AD30" s="850">
        <f t="shared" si="17"/>
        <v>0</v>
      </c>
      <c r="AE30" s="850">
        <f t="shared" si="23"/>
        <v>0</v>
      </c>
      <c r="AF30" s="850">
        <f t="shared" si="18"/>
        <v>7295.9655999999995</v>
      </c>
      <c r="AG30" s="850">
        <f t="shared" si="19"/>
        <v>0</v>
      </c>
      <c r="AH30" s="850">
        <f t="shared" si="24"/>
        <v>0</v>
      </c>
      <c r="AI30" s="1122">
        <f t="shared" si="25"/>
        <v>8790.32</v>
      </c>
      <c r="AJ30" s="1123"/>
    </row>
    <row r="31" spans="2:37" s="1109" customFormat="1" ht="28.5" customHeight="1" thickBot="1" x14ac:dyDescent="0.35">
      <c r="B31" s="1147">
        <v>26</v>
      </c>
      <c r="C31" s="1148" t="s">
        <v>1016</v>
      </c>
      <c r="D31" s="1149" t="str">
        <f>+D23</f>
        <v>เมตร</v>
      </c>
      <c r="E31" s="1150">
        <v>3480</v>
      </c>
      <c r="F31" s="1150">
        <f>32+18</f>
        <v>50</v>
      </c>
      <c r="G31" s="1151">
        <f t="shared" si="20"/>
        <v>174000</v>
      </c>
      <c r="H31" s="1152"/>
      <c r="I31" s="1116">
        <v>36</v>
      </c>
      <c r="J31" s="1151">
        <f t="shared" si="0"/>
        <v>125280</v>
      </c>
      <c r="K31" s="1153">
        <f t="shared" si="1"/>
        <v>72</v>
      </c>
      <c r="L31" s="1154">
        <f t="shared" si="2"/>
        <v>-14</v>
      </c>
      <c r="M31" s="1653">
        <f t="shared" si="3"/>
        <v>-48720</v>
      </c>
      <c r="N31" s="1155" t="str">
        <f t="shared" si="4"/>
        <v xml:space="preserve">  UNDER RUN</v>
      </c>
      <c r="O31" s="1156">
        <f t="shared" si="26"/>
        <v>125280</v>
      </c>
      <c r="P31" s="1119">
        <f t="shared" si="21"/>
        <v>0</v>
      </c>
      <c r="Q31" s="1120"/>
      <c r="R31" s="1120">
        <f t="shared" si="6"/>
        <v>125280</v>
      </c>
      <c r="S31" s="1121" t="str">
        <f t="shared" si="7"/>
        <v xml:space="preserve">  UNDER RUN</v>
      </c>
      <c r="T31" s="1645">
        <f t="shared" si="8"/>
        <v>37.5</v>
      </c>
      <c r="U31" s="1645">
        <f t="shared" si="9"/>
        <v>62.5</v>
      </c>
      <c r="V31" s="1645">
        <f t="shared" si="10"/>
        <v>75</v>
      </c>
      <c r="W31" s="850">
        <f t="shared" si="11"/>
        <v>591.6</v>
      </c>
      <c r="X31" s="850">
        <f t="shared" si="12"/>
        <v>14</v>
      </c>
      <c r="Y31" s="850">
        <f t="shared" si="13"/>
        <v>8282.4</v>
      </c>
      <c r="Z31" s="850">
        <f t="shared" si="14"/>
        <v>3480</v>
      </c>
      <c r="AA31" s="850">
        <f t="shared" si="15"/>
        <v>36</v>
      </c>
      <c r="AB31" s="850">
        <f t="shared" si="22"/>
        <v>125280</v>
      </c>
      <c r="AC31" s="850">
        <f t="shared" si="16"/>
        <v>3132</v>
      </c>
      <c r="AD31" s="850">
        <f t="shared" si="17"/>
        <v>0</v>
      </c>
      <c r="AE31" s="850">
        <f t="shared" si="23"/>
        <v>0</v>
      </c>
      <c r="AF31" s="850">
        <f t="shared" si="18"/>
        <v>2888.3999999999996</v>
      </c>
      <c r="AG31" s="850">
        <f t="shared" si="19"/>
        <v>0</v>
      </c>
      <c r="AH31" s="850">
        <f t="shared" si="24"/>
        <v>0</v>
      </c>
      <c r="AI31" s="1122">
        <f t="shared" si="25"/>
        <v>125280</v>
      </c>
      <c r="AJ31" s="1123"/>
    </row>
    <row r="32" spans="2:37" ht="27" customHeight="1" thickBot="1" x14ac:dyDescent="0.4">
      <c r="B32" s="1157"/>
      <c r="C32" s="1158"/>
      <c r="D32" s="1654"/>
      <c r="E32" s="1655"/>
      <c r="F32" s="1656" t="s">
        <v>239</v>
      </c>
      <c r="G32" s="1159">
        <f>SUM(G6:G30)</f>
        <v>59891832.990000002</v>
      </c>
      <c r="H32" s="1657"/>
      <c r="I32" s="1658"/>
      <c r="J32" s="1160">
        <f>SUM(J6:J31)</f>
        <v>23073978.600000001</v>
      </c>
      <c r="K32" s="1161"/>
      <c r="L32" s="4611" t="s">
        <v>1406</v>
      </c>
      <c r="M32" s="4611"/>
      <c r="N32" s="1162"/>
      <c r="O32" s="1163">
        <f>+G32-J32</f>
        <v>36817854.390000001</v>
      </c>
      <c r="P32" s="1164"/>
      <c r="Q32" s="1164"/>
      <c r="R32" s="1165">
        <f>SUM(R6:R31)</f>
        <v>23073978.618000004</v>
      </c>
      <c r="S32" s="1121" t="str">
        <f t="shared" si="7"/>
        <v xml:space="preserve">  UNDER RUN</v>
      </c>
      <c r="T32" s="1484"/>
      <c r="U32" s="1161"/>
      <c r="V32" s="1161"/>
      <c r="W32" s="1161"/>
      <c r="X32" s="1166"/>
      <c r="Y32" s="1166"/>
      <c r="Z32" s="1166"/>
      <c r="AA32" s="1166"/>
      <c r="AB32" s="1166"/>
      <c r="AC32" s="1166"/>
      <c r="AD32" s="1166"/>
      <c r="AE32" s="1166"/>
      <c r="AF32" s="1166"/>
      <c r="AG32" s="1166"/>
      <c r="AH32" s="1166"/>
      <c r="AI32" s="1166"/>
      <c r="AJ32" s="1167">
        <f>SUM(AI6:AI31)</f>
        <v>23073978.600000001</v>
      </c>
      <c r="AK32" s="1168"/>
    </row>
    <row r="33" spans="4:37" ht="13.5" customHeight="1" x14ac:dyDescent="0.3">
      <c r="D33" s="1169"/>
      <c r="E33" s="1092"/>
      <c r="F33" s="1170"/>
      <c r="G33" s="1171"/>
      <c r="H33" s="1171"/>
      <c r="I33" s="1172"/>
      <c r="J33" s="1171"/>
      <c r="K33" s="1173"/>
      <c r="L33" s="1174"/>
      <c r="M33" s="1174"/>
      <c r="N33" s="1175"/>
      <c r="O33" s="1176"/>
      <c r="P33" s="1164"/>
      <c r="Q33" s="1164"/>
      <c r="R33" s="1164"/>
      <c r="S33" s="1177"/>
      <c r="T33" s="1092"/>
      <c r="X33" s="1178"/>
      <c r="Y33" s="1178"/>
      <c r="Z33" s="1178"/>
      <c r="AA33" s="1178"/>
      <c r="AB33" s="1178"/>
      <c r="AC33" s="1178"/>
      <c r="AD33" s="1178"/>
      <c r="AE33" s="1178"/>
      <c r="AF33" s="1178"/>
      <c r="AG33" s="1178"/>
      <c r="AH33" s="1178"/>
      <c r="AI33" s="1178"/>
      <c r="AJ33" s="1179"/>
      <c r="AK33" s="1168"/>
    </row>
    <row r="34" spans="4:37" ht="27" customHeight="1" x14ac:dyDescent="0.35">
      <c r="D34" s="1169"/>
      <c r="E34" s="1092"/>
      <c r="F34" s="1170"/>
      <c r="G34" s="1171"/>
      <c r="H34" s="1171"/>
      <c r="I34" s="1172" t="s">
        <v>1406</v>
      </c>
      <c r="J34" s="1180">
        <f>+G32-J32</f>
        <v>36817854.390000001</v>
      </c>
      <c r="K34" s="1181" t="s">
        <v>56</v>
      </c>
      <c r="L34" s="1174"/>
      <c r="M34" s="1174">
        <v>95839.37</v>
      </c>
      <c r="N34" s="1175"/>
      <c r="O34" s="1176"/>
      <c r="P34" s="1164"/>
      <c r="Q34" s="1164"/>
      <c r="R34" s="1164">
        <v>95839.37</v>
      </c>
      <c r="S34" s="1177"/>
      <c r="T34" s="1092"/>
      <c r="X34" s="1178"/>
      <c r="Y34" s="1178"/>
      <c r="Z34" s="1178"/>
      <c r="AA34" s="1178"/>
      <c r="AB34" s="1178"/>
      <c r="AC34" s="1178"/>
      <c r="AD34" s="1178"/>
      <c r="AE34" s="1178"/>
      <c r="AF34" s="1178"/>
      <c r="AG34" s="1178"/>
      <c r="AH34" s="1178"/>
      <c r="AI34" s="1178"/>
      <c r="AJ34" s="1179"/>
      <c r="AK34" s="1168"/>
    </row>
    <row r="35" spans="4:37" ht="27" customHeight="1" x14ac:dyDescent="0.3">
      <c r="D35" s="1169"/>
      <c r="E35" s="1092"/>
      <c r="F35" s="1170"/>
      <c r="G35" s="1171"/>
      <c r="H35" s="1171"/>
      <c r="I35" s="1172"/>
      <c r="J35" s="1171"/>
      <c r="K35" s="1173"/>
      <c r="L35" s="1174"/>
      <c r="M35" s="1174"/>
      <c r="N35" s="1175"/>
      <c r="O35" s="1176"/>
      <c r="P35" s="1164"/>
      <c r="Q35" s="1164"/>
      <c r="R35" s="1164"/>
      <c r="S35" s="1177"/>
      <c r="T35" s="1092"/>
      <c r="X35" s="1178"/>
      <c r="Y35" s="1178"/>
      <c r="Z35" s="1178"/>
      <c r="AA35" s="1178"/>
      <c r="AB35" s="1178"/>
      <c r="AC35" s="1178"/>
      <c r="AD35" s="1178"/>
      <c r="AE35" s="1178"/>
      <c r="AF35" s="1178"/>
      <c r="AG35" s="1178"/>
      <c r="AH35" s="1178"/>
      <c r="AI35" s="1178"/>
      <c r="AJ35" s="1179"/>
      <c r="AK35" s="1168"/>
    </row>
    <row r="36" spans="4:37" ht="27" hidden="1" customHeight="1" x14ac:dyDescent="0.3">
      <c r="D36" s="1169"/>
      <c r="E36" s="1092"/>
      <c r="J36" s="1182"/>
      <c r="L36" s="1174"/>
      <c r="M36" s="1174"/>
      <c r="N36" s="1175"/>
      <c r="O36" s="1176"/>
      <c r="P36" s="1164"/>
      <c r="Q36" s="1164"/>
      <c r="R36" s="1164"/>
      <c r="S36" s="1177"/>
      <c r="T36" s="1092"/>
      <c r="X36" s="1178"/>
      <c r="Y36" s="1178"/>
      <c r="Z36" s="1178"/>
      <c r="AA36" s="1178"/>
      <c r="AB36" s="1178"/>
      <c r="AC36" s="1178"/>
      <c r="AD36" s="1178"/>
      <c r="AE36" s="1178"/>
      <c r="AF36" s="1178"/>
      <c r="AG36" s="1178"/>
      <c r="AH36" s="1178"/>
      <c r="AI36" s="1178"/>
      <c r="AJ36" s="1179"/>
      <c r="AK36" s="1168"/>
    </row>
    <row r="37" spans="4:37" ht="27" customHeight="1" x14ac:dyDescent="0.3">
      <c r="D37" s="1169"/>
      <c r="E37" s="1092"/>
      <c r="S37" s="1186" t="s">
        <v>1407</v>
      </c>
      <c r="U37" s="1183"/>
      <c r="V37" s="1091"/>
      <c r="W37" s="1183"/>
    </row>
    <row r="38" spans="4:37" ht="27" customHeight="1" x14ac:dyDescent="0.3">
      <c r="L38" s="1188"/>
      <c r="S38" s="1186" t="s">
        <v>1408</v>
      </c>
      <c r="V38" s="1189"/>
      <c r="W38" s="1183"/>
    </row>
    <row r="39" spans="4:37" ht="27" customHeight="1" x14ac:dyDescent="0.3">
      <c r="P39" s="1190"/>
      <c r="Q39" s="1190"/>
      <c r="R39" s="1190"/>
      <c r="S39" s="1186" t="s">
        <v>1409</v>
      </c>
      <c r="W39" s="1183"/>
    </row>
    <row r="40" spans="4:37" ht="27" customHeight="1" x14ac:dyDescent="0.3">
      <c r="O40" s="1170"/>
      <c r="P40" s="1171"/>
      <c r="Q40" s="1171"/>
      <c r="R40" s="1171"/>
      <c r="S40" s="1171"/>
      <c r="T40" s="1173"/>
      <c r="U40" s="1189"/>
    </row>
    <row r="41" spans="4:37" ht="27" customHeight="1" x14ac:dyDescent="0.3">
      <c r="O41" s="1170"/>
      <c r="P41" s="1171" t="s">
        <v>1410</v>
      </c>
      <c r="Q41" s="1171"/>
      <c r="R41" s="1171"/>
      <c r="S41" s="1171"/>
      <c r="T41" s="1171"/>
      <c r="U41" s="1091"/>
      <c r="V41" s="1183"/>
    </row>
    <row r="42" spans="4:37" ht="27" customHeight="1" x14ac:dyDescent="0.3">
      <c r="O42" s="96"/>
      <c r="P42" s="1091" t="s">
        <v>1411</v>
      </c>
      <c r="Q42" s="1191"/>
      <c r="R42" s="1191"/>
      <c r="S42" s="1091"/>
      <c r="T42" s="1091"/>
      <c r="U42" s="1192"/>
      <c r="V42" s="1183"/>
    </row>
    <row r="43" spans="4:37" ht="27" customHeight="1" x14ac:dyDescent="0.3">
      <c r="O43" s="96"/>
      <c r="P43" s="4612"/>
      <c r="Q43" s="4612"/>
      <c r="R43" s="4612"/>
      <c r="S43" s="4612"/>
      <c r="T43" s="4612"/>
      <c r="U43" s="1192"/>
      <c r="V43" s="1183"/>
    </row>
  </sheetData>
  <mergeCells count="19">
    <mergeCell ref="B1:K1"/>
    <mergeCell ref="B2:K2"/>
    <mergeCell ref="B3:B5"/>
    <mergeCell ref="C3:C5"/>
    <mergeCell ref="D3:E4"/>
    <mergeCell ref="F3:G4"/>
    <mergeCell ref="H3:K4"/>
    <mergeCell ref="AA3:AC3"/>
    <mergeCell ref="AD3:AI3"/>
    <mergeCell ref="M4:N4"/>
    <mergeCell ref="X4:Z4"/>
    <mergeCell ref="AA4:AC4"/>
    <mergeCell ref="AD4:AF4"/>
    <mergeCell ref="AG4:AI4"/>
    <mergeCell ref="L32:M32"/>
    <mergeCell ref="P43:T43"/>
    <mergeCell ref="M3:N3"/>
    <mergeCell ref="U3:W3"/>
    <mergeCell ref="X3:Z3"/>
  </mergeCells>
  <printOptions horizontalCentered="1"/>
  <pageMargins left="0.23622047244094491" right="0.23622047244094491" top="0.6" bottom="0.36" header="0.83" footer="0.21"/>
  <pageSetup paperSize="9" scale="5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44"/>
  <sheetViews>
    <sheetView zoomScaleNormal="100" zoomScaleSheetLayoutView="100" workbookViewId="0">
      <selection activeCell="R19" sqref="R19"/>
    </sheetView>
  </sheetViews>
  <sheetFormatPr defaultColWidth="10.7109375" defaultRowHeight="18.75" x14ac:dyDescent="0.3"/>
  <cols>
    <col min="1" max="1" width="9.140625" style="96" customWidth="1"/>
    <col min="2" max="4" width="10.7109375" style="96" customWidth="1"/>
    <col min="5" max="5" width="13.5703125" style="96" customWidth="1"/>
    <col min="6" max="6" width="13.28515625" style="96" customWidth="1"/>
    <col min="7" max="7" width="13.140625" style="96" customWidth="1"/>
    <col min="8" max="8" width="9.140625" style="96" customWidth="1"/>
    <col min="9" max="9" width="4.140625" style="96" customWidth="1"/>
    <col min="10" max="255" width="9.140625" style="96" customWidth="1"/>
    <col min="256" max="256" width="10.7109375" style="96"/>
    <col min="257" max="257" width="9.140625" style="96" customWidth="1"/>
    <col min="258" max="260" width="10.7109375" style="96" customWidth="1"/>
    <col min="261" max="261" width="12.5703125" style="96" customWidth="1"/>
    <col min="262" max="262" width="13.28515625" style="96" customWidth="1"/>
    <col min="263" max="263" width="13.140625" style="96" customWidth="1"/>
    <col min="264" max="264" width="9.140625" style="96" customWidth="1"/>
    <col min="265" max="265" width="4.140625" style="96" customWidth="1"/>
    <col min="266" max="511" width="9.140625" style="96" customWidth="1"/>
    <col min="512" max="512" width="10.7109375" style="96"/>
    <col min="513" max="513" width="9.140625" style="96" customWidth="1"/>
    <col min="514" max="516" width="10.7109375" style="96" customWidth="1"/>
    <col min="517" max="517" width="12.5703125" style="96" customWidth="1"/>
    <col min="518" max="518" width="13.28515625" style="96" customWidth="1"/>
    <col min="519" max="519" width="13.140625" style="96" customWidth="1"/>
    <col min="520" max="520" width="9.140625" style="96" customWidth="1"/>
    <col min="521" max="521" width="4.140625" style="96" customWidth="1"/>
    <col min="522" max="767" width="9.140625" style="96" customWidth="1"/>
    <col min="768" max="768" width="10.7109375" style="96"/>
    <col min="769" max="769" width="9.140625" style="96" customWidth="1"/>
    <col min="770" max="772" width="10.7109375" style="96" customWidth="1"/>
    <col min="773" max="773" width="12.5703125" style="96" customWidth="1"/>
    <col min="774" max="774" width="13.28515625" style="96" customWidth="1"/>
    <col min="775" max="775" width="13.140625" style="96" customWidth="1"/>
    <col min="776" max="776" width="9.140625" style="96" customWidth="1"/>
    <col min="777" max="777" width="4.140625" style="96" customWidth="1"/>
    <col min="778" max="1023" width="9.140625" style="96" customWidth="1"/>
    <col min="1024" max="1024" width="10.7109375" style="96"/>
    <col min="1025" max="1025" width="9.140625" style="96" customWidth="1"/>
    <col min="1026" max="1028" width="10.7109375" style="96" customWidth="1"/>
    <col min="1029" max="1029" width="12.5703125" style="96" customWidth="1"/>
    <col min="1030" max="1030" width="13.28515625" style="96" customWidth="1"/>
    <col min="1031" max="1031" width="13.140625" style="96" customWidth="1"/>
    <col min="1032" max="1032" width="9.140625" style="96" customWidth="1"/>
    <col min="1033" max="1033" width="4.140625" style="96" customWidth="1"/>
    <col min="1034" max="1279" width="9.140625" style="96" customWidth="1"/>
    <col min="1280" max="1280" width="10.7109375" style="96"/>
    <col min="1281" max="1281" width="9.140625" style="96" customWidth="1"/>
    <col min="1282" max="1284" width="10.7109375" style="96" customWidth="1"/>
    <col min="1285" max="1285" width="12.5703125" style="96" customWidth="1"/>
    <col min="1286" max="1286" width="13.28515625" style="96" customWidth="1"/>
    <col min="1287" max="1287" width="13.140625" style="96" customWidth="1"/>
    <col min="1288" max="1288" width="9.140625" style="96" customWidth="1"/>
    <col min="1289" max="1289" width="4.140625" style="96" customWidth="1"/>
    <col min="1290" max="1535" width="9.140625" style="96" customWidth="1"/>
    <col min="1536" max="1536" width="10.7109375" style="96"/>
    <col min="1537" max="1537" width="9.140625" style="96" customWidth="1"/>
    <col min="1538" max="1540" width="10.7109375" style="96" customWidth="1"/>
    <col min="1541" max="1541" width="12.5703125" style="96" customWidth="1"/>
    <col min="1542" max="1542" width="13.28515625" style="96" customWidth="1"/>
    <col min="1543" max="1543" width="13.140625" style="96" customWidth="1"/>
    <col min="1544" max="1544" width="9.140625" style="96" customWidth="1"/>
    <col min="1545" max="1545" width="4.140625" style="96" customWidth="1"/>
    <col min="1546" max="1791" width="9.140625" style="96" customWidth="1"/>
    <col min="1792" max="1792" width="10.7109375" style="96"/>
    <col min="1793" max="1793" width="9.140625" style="96" customWidth="1"/>
    <col min="1794" max="1796" width="10.7109375" style="96" customWidth="1"/>
    <col min="1797" max="1797" width="12.5703125" style="96" customWidth="1"/>
    <col min="1798" max="1798" width="13.28515625" style="96" customWidth="1"/>
    <col min="1799" max="1799" width="13.140625" style="96" customWidth="1"/>
    <col min="1800" max="1800" width="9.140625" style="96" customWidth="1"/>
    <col min="1801" max="1801" width="4.140625" style="96" customWidth="1"/>
    <col min="1802" max="2047" width="9.140625" style="96" customWidth="1"/>
    <col min="2048" max="2048" width="10.7109375" style="96"/>
    <col min="2049" max="2049" width="9.140625" style="96" customWidth="1"/>
    <col min="2050" max="2052" width="10.7109375" style="96" customWidth="1"/>
    <col min="2053" max="2053" width="12.5703125" style="96" customWidth="1"/>
    <col min="2054" max="2054" width="13.28515625" style="96" customWidth="1"/>
    <col min="2055" max="2055" width="13.140625" style="96" customWidth="1"/>
    <col min="2056" max="2056" width="9.140625" style="96" customWidth="1"/>
    <col min="2057" max="2057" width="4.140625" style="96" customWidth="1"/>
    <col min="2058" max="2303" width="9.140625" style="96" customWidth="1"/>
    <col min="2304" max="2304" width="10.7109375" style="96"/>
    <col min="2305" max="2305" width="9.140625" style="96" customWidth="1"/>
    <col min="2306" max="2308" width="10.7109375" style="96" customWidth="1"/>
    <col min="2309" max="2309" width="12.5703125" style="96" customWidth="1"/>
    <col min="2310" max="2310" width="13.28515625" style="96" customWidth="1"/>
    <col min="2311" max="2311" width="13.140625" style="96" customWidth="1"/>
    <col min="2312" max="2312" width="9.140625" style="96" customWidth="1"/>
    <col min="2313" max="2313" width="4.140625" style="96" customWidth="1"/>
    <col min="2314" max="2559" width="9.140625" style="96" customWidth="1"/>
    <col min="2560" max="2560" width="10.7109375" style="96"/>
    <col min="2561" max="2561" width="9.140625" style="96" customWidth="1"/>
    <col min="2562" max="2564" width="10.7109375" style="96" customWidth="1"/>
    <col min="2565" max="2565" width="12.5703125" style="96" customWidth="1"/>
    <col min="2566" max="2566" width="13.28515625" style="96" customWidth="1"/>
    <col min="2567" max="2567" width="13.140625" style="96" customWidth="1"/>
    <col min="2568" max="2568" width="9.140625" style="96" customWidth="1"/>
    <col min="2569" max="2569" width="4.140625" style="96" customWidth="1"/>
    <col min="2570" max="2815" width="9.140625" style="96" customWidth="1"/>
    <col min="2816" max="2816" width="10.7109375" style="96"/>
    <col min="2817" max="2817" width="9.140625" style="96" customWidth="1"/>
    <col min="2818" max="2820" width="10.7109375" style="96" customWidth="1"/>
    <col min="2821" max="2821" width="12.5703125" style="96" customWidth="1"/>
    <col min="2822" max="2822" width="13.28515625" style="96" customWidth="1"/>
    <col min="2823" max="2823" width="13.140625" style="96" customWidth="1"/>
    <col min="2824" max="2824" width="9.140625" style="96" customWidth="1"/>
    <col min="2825" max="2825" width="4.140625" style="96" customWidth="1"/>
    <col min="2826" max="3071" width="9.140625" style="96" customWidth="1"/>
    <col min="3072" max="3072" width="10.7109375" style="96"/>
    <col min="3073" max="3073" width="9.140625" style="96" customWidth="1"/>
    <col min="3074" max="3076" width="10.7109375" style="96" customWidth="1"/>
    <col min="3077" max="3077" width="12.5703125" style="96" customWidth="1"/>
    <col min="3078" max="3078" width="13.28515625" style="96" customWidth="1"/>
    <col min="3079" max="3079" width="13.140625" style="96" customWidth="1"/>
    <col min="3080" max="3080" width="9.140625" style="96" customWidth="1"/>
    <col min="3081" max="3081" width="4.140625" style="96" customWidth="1"/>
    <col min="3082" max="3327" width="9.140625" style="96" customWidth="1"/>
    <col min="3328" max="3328" width="10.7109375" style="96"/>
    <col min="3329" max="3329" width="9.140625" style="96" customWidth="1"/>
    <col min="3330" max="3332" width="10.7109375" style="96" customWidth="1"/>
    <col min="3333" max="3333" width="12.5703125" style="96" customWidth="1"/>
    <col min="3334" max="3334" width="13.28515625" style="96" customWidth="1"/>
    <col min="3335" max="3335" width="13.140625" style="96" customWidth="1"/>
    <col min="3336" max="3336" width="9.140625" style="96" customWidth="1"/>
    <col min="3337" max="3337" width="4.140625" style="96" customWidth="1"/>
    <col min="3338" max="3583" width="9.140625" style="96" customWidth="1"/>
    <col min="3584" max="3584" width="10.7109375" style="96"/>
    <col min="3585" max="3585" width="9.140625" style="96" customWidth="1"/>
    <col min="3586" max="3588" width="10.7109375" style="96" customWidth="1"/>
    <col min="3589" max="3589" width="12.5703125" style="96" customWidth="1"/>
    <col min="3590" max="3590" width="13.28515625" style="96" customWidth="1"/>
    <col min="3591" max="3591" width="13.140625" style="96" customWidth="1"/>
    <col min="3592" max="3592" width="9.140625" style="96" customWidth="1"/>
    <col min="3593" max="3593" width="4.140625" style="96" customWidth="1"/>
    <col min="3594" max="3839" width="9.140625" style="96" customWidth="1"/>
    <col min="3840" max="3840" width="10.7109375" style="96"/>
    <col min="3841" max="3841" width="9.140625" style="96" customWidth="1"/>
    <col min="3842" max="3844" width="10.7109375" style="96" customWidth="1"/>
    <col min="3845" max="3845" width="12.5703125" style="96" customWidth="1"/>
    <col min="3846" max="3846" width="13.28515625" style="96" customWidth="1"/>
    <col min="3847" max="3847" width="13.140625" style="96" customWidth="1"/>
    <col min="3848" max="3848" width="9.140625" style="96" customWidth="1"/>
    <col min="3849" max="3849" width="4.140625" style="96" customWidth="1"/>
    <col min="3850" max="4095" width="9.140625" style="96" customWidth="1"/>
    <col min="4096" max="4096" width="10.7109375" style="96"/>
    <col min="4097" max="4097" width="9.140625" style="96" customWidth="1"/>
    <col min="4098" max="4100" width="10.7109375" style="96" customWidth="1"/>
    <col min="4101" max="4101" width="12.5703125" style="96" customWidth="1"/>
    <col min="4102" max="4102" width="13.28515625" style="96" customWidth="1"/>
    <col min="4103" max="4103" width="13.140625" style="96" customWidth="1"/>
    <col min="4104" max="4104" width="9.140625" style="96" customWidth="1"/>
    <col min="4105" max="4105" width="4.140625" style="96" customWidth="1"/>
    <col min="4106" max="4351" width="9.140625" style="96" customWidth="1"/>
    <col min="4352" max="4352" width="10.7109375" style="96"/>
    <col min="4353" max="4353" width="9.140625" style="96" customWidth="1"/>
    <col min="4354" max="4356" width="10.7109375" style="96" customWidth="1"/>
    <col min="4357" max="4357" width="12.5703125" style="96" customWidth="1"/>
    <col min="4358" max="4358" width="13.28515625" style="96" customWidth="1"/>
    <col min="4359" max="4359" width="13.140625" style="96" customWidth="1"/>
    <col min="4360" max="4360" width="9.140625" style="96" customWidth="1"/>
    <col min="4361" max="4361" width="4.140625" style="96" customWidth="1"/>
    <col min="4362" max="4607" width="9.140625" style="96" customWidth="1"/>
    <col min="4608" max="4608" width="10.7109375" style="96"/>
    <col min="4609" max="4609" width="9.140625" style="96" customWidth="1"/>
    <col min="4610" max="4612" width="10.7109375" style="96" customWidth="1"/>
    <col min="4613" max="4613" width="12.5703125" style="96" customWidth="1"/>
    <col min="4614" max="4614" width="13.28515625" style="96" customWidth="1"/>
    <col min="4615" max="4615" width="13.140625" style="96" customWidth="1"/>
    <col min="4616" max="4616" width="9.140625" style="96" customWidth="1"/>
    <col min="4617" max="4617" width="4.140625" style="96" customWidth="1"/>
    <col min="4618" max="4863" width="9.140625" style="96" customWidth="1"/>
    <col min="4864" max="4864" width="10.7109375" style="96"/>
    <col min="4865" max="4865" width="9.140625" style="96" customWidth="1"/>
    <col min="4866" max="4868" width="10.7109375" style="96" customWidth="1"/>
    <col min="4869" max="4869" width="12.5703125" style="96" customWidth="1"/>
    <col min="4870" max="4870" width="13.28515625" style="96" customWidth="1"/>
    <col min="4871" max="4871" width="13.140625" style="96" customWidth="1"/>
    <col min="4872" max="4872" width="9.140625" style="96" customWidth="1"/>
    <col min="4873" max="4873" width="4.140625" style="96" customWidth="1"/>
    <col min="4874" max="5119" width="9.140625" style="96" customWidth="1"/>
    <col min="5120" max="5120" width="10.7109375" style="96"/>
    <col min="5121" max="5121" width="9.140625" style="96" customWidth="1"/>
    <col min="5122" max="5124" width="10.7109375" style="96" customWidth="1"/>
    <col min="5125" max="5125" width="12.5703125" style="96" customWidth="1"/>
    <col min="5126" max="5126" width="13.28515625" style="96" customWidth="1"/>
    <col min="5127" max="5127" width="13.140625" style="96" customWidth="1"/>
    <col min="5128" max="5128" width="9.140625" style="96" customWidth="1"/>
    <col min="5129" max="5129" width="4.140625" style="96" customWidth="1"/>
    <col min="5130" max="5375" width="9.140625" style="96" customWidth="1"/>
    <col min="5376" max="5376" width="10.7109375" style="96"/>
    <col min="5377" max="5377" width="9.140625" style="96" customWidth="1"/>
    <col min="5378" max="5380" width="10.7109375" style="96" customWidth="1"/>
    <col min="5381" max="5381" width="12.5703125" style="96" customWidth="1"/>
    <col min="5382" max="5382" width="13.28515625" style="96" customWidth="1"/>
    <col min="5383" max="5383" width="13.140625" style="96" customWidth="1"/>
    <col min="5384" max="5384" width="9.140625" style="96" customWidth="1"/>
    <col min="5385" max="5385" width="4.140625" style="96" customWidth="1"/>
    <col min="5386" max="5631" width="9.140625" style="96" customWidth="1"/>
    <col min="5632" max="5632" width="10.7109375" style="96"/>
    <col min="5633" max="5633" width="9.140625" style="96" customWidth="1"/>
    <col min="5634" max="5636" width="10.7109375" style="96" customWidth="1"/>
    <col min="5637" max="5637" width="12.5703125" style="96" customWidth="1"/>
    <col min="5638" max="5638" width="13.28515625" style="96" customWidth="1"/>
    <col min="5639" max="5639" width="13.140625" style="96" customWidth="1"/>
    <col min="5640" max="5640" width="9.140625" style="96" customWidth="1"/>
    <col min="5641" max="5641" width="4.140625" style="96" customWidth="1"/>
    <col min="5642" max="5887" width="9.140625" style="96" customWidth="1"/>
    <col min="5888" max="5888" width="10.7109375" style="96"/>
    <col min="5889" max="5889" width="9.140625" style="96" customWidth="1"/>
    <col min="5890" max="5892" width="10.7109375" style="96" customWidth="1"/>
    <col min="5893" max="5893" width="12.5703125" style="96" customWidth="1"/>
    <col min="5894" max="5894" width="13.28515625" style="96" customWidth="1"/>
    <col min="5895" max="5895" width="13.140625" style="96" customWidth="1"/>
    <col min="5896" max="5896" width="9.140625" style="96" customWidth="1"/>
    <col min="5897" max="5897" width="4.140625" style="96" customWidth="1"/>
    <col min="5898" max="6143" width="9.140625" style="96" customWidth="1"/>
    <col min="6144" max="6144" width="10.7109375" style="96"/>
    <col min="6145" max="6145" width="9.140625" style="96" customWidth="1"/>
    <col min="6146" max="6148" width="10.7109375" style="96" customWidth="1"/>
    <col min="6149" max="6149" width="12.5703125" style="96" customWidth="1"/>
    <col min="6150" max="6150" width="13.28515625" style="96" customWidth="1"/>
    <col min="6151" max="6151" width="13.140625" style="96" customWidth="1"/>
    <col min="6152" max="6152" width="9.140625" style="96" customWidth="1"/>
    <col min="6153" max="6153" width="4.140625" style="96" customWidth="1"/>
    <col min="6154" max="6399" width="9.140625" style="96" customWidth="1"/>
    <col min="6400" max="6400" width="10.7109375" style="96"/>
    <col min="6401" max="6401" width="9.140625" style="96" customWidth="1"/>
    <col min="6402" max="6404" width="10.7109375" style="96" customWidth="1"/>
    <col min="6405" max="6405" width="12.5703125" style="96" customWidth="1"/>
    <col min="6406" max="6406" width="13.28515625" style="96" customWidth="1"/>
    <col min="6407" max="6407" width="13.140625" style="96" customWidth="1"/>
    <col min="6408" max="6408" width="9.140625" style="96" customWidth="1"/>
    <col min="6409" max="6409" width="4.140625" style="96" customWidth="1"/>
    <col min="6410" max="6655" width="9.140625" style="96" customWidth="1"/>
    <col min="6656" max="6656" width="10.7109375" style="96"/>
    <col min="6657" max="6657" width="9.140625" style="96" customWidth="1"/>
    <col min="6658" max="6660" width="10.7109375" style="96" customWidth="1"/>
    <col min="6661" max="6661" width="12.5703125" style="96" customWidth="1"/>
    <col min="6662" max="6662" width="13.28515625" style="96" customWidth="1"/>
    <col min="6663" max="6663" width="13.140625" style="96" customWidth="1"/>
    <col min="6664" max="6664" width="9.140625" style="96" customWidth="1"/>
    <col min="6665" max="6665" width="4.140625" style="96" customWidth="1"/>
    <col min="6666" max="6911" width="9.140625" style="96" customWidth="1"/>
    <col min="6912" max="6912" width="10.7109375" style="96"/>
    <col min="6913" max="6913" width="9.140625" style="96" customWidth="1"/>
    <col min="6914" max="6916" width="10.7109375" style="96" customWidth="1"/>
    <col min="6917" max="6917" width="12.5703125" style="96" customWidth="1"/>
    <col min="6918" max="6918" width="13.28515625" style="96" customWidth="1"/>
    <col min="6919" max="6919" width="13.140625" style="96" customWidth="1"/>
    <col min="6920" max="6920" width="9.140625" style="96" customWidth="1"/>
    <col min="6921" max="6921" width="4.140625" style="96" customWidth="1"/>
    <col min="6922" max="7167" width="9.140625" style="96" customWidth="1"/>
    <col min="7168" max="7168" width="10.7109375" style="96"/>
    <col min="7169" max="7169" width="9.140625" style="96" customWidth="1"/>
    <col min="7170" max="7172" width="10.7109375" style="96" customWidth="1"/>
    <col min="7173" max="7173" width="12.5703125" style="96" customWidth="1"/>
    <col min="7174" max="7174" width="13.28515625" style="96" customWidth="1"/>
    <col min="7175" max="7175" width="13.140625" style="96" customWidth="1"/>
    <col min="7176" max="7176" width="9.140625" style="96" customWidth="1"/>
    <col min="7177" max="7177" width="4.140625" style="96" customWidth="1"/>
    <col min="7178" max="7423" width="9.140625" style="96" customWidth="1"/>
    <col min="7424" max="7424" width="10.7109375" style="96"/>
    <col min="7425" max="7425" width="9.140625" style="96" customWidth="1"/>
    <col min="7426" max="7428" width="10.7109375" style="96" customWidth="1"/>
    <col min="7429" max="7429" width="12.5703125" style="96" customWidth="1"/>
    <col min="7430" max="7430" width="13.28515625" style="96" customWidth="1"/>
    <col min="7431" max="7431" width="13.140625" style="96" customWidth="1"/>
    <col min="7432" max="7432" width="9.140625" style="96" customWidth="1"/>
    <col min="7433" max="7433" width="4.140625" style="96" customWidth="1"/>
    <col min="7434" max="7679" width="9.140625" style="96" customWidth="1"/>
    <col min="7680" max="7680" width="10.7109375" style="96"/>
    <col min="7681" max="7681" width="9.140625" style="96" customWidth="1"/>
    <col min="7682" max="7684" width="10.7109375" style="96" customWidth="1"/>
    <col min="7685" max="7685" width="12.5703125" style="96" customWidth="1"/>
    <col min="7686" max="7686" width="13.28515625" style="96" customWidth="1"/>
    <col min="7687" max="7687" width="13.140625" style="96" customWidth="1"/>
    <col min="7688" max="7688" width="9.140625" style="96" customWidth="1"/>
    <col min="7689" max="7689" width="4.140625" style="96" customWidth="1"/>
    <col min="7690" max="7935" width="9.140625" style="96" customWidth="1"/>
    <col min="7936" max="7936" width="10.7109375" style="96"/>
    <col min="7937" max="7937" width="9.140625" style="96" customWidth="1"/>
    <col min="7938" max="7940" width="10.7109375" style="96" customWidth="1"/>
    <col min="7941" max="7941" width="12.5703125" style="96" customWidth="1"/>
    <col min="7942" max="7942" width="13.28515625" style="96" customWidth="1"/>
    <col min="7943" max="7943" width="13.140625" style="96" customWidth="1"/>
    <col min="7944" max="7944" width="9.140625" style="96" customWidth="1"/>
    <col min="7945" max="7945" width="4.140625" style="96" customWidth="1"/>
    <col min="7946" max="8191" width="9.140625" style="96" customWidth="1"/>
    <col min="8192" max="8192" width="10.7109375" style="96"/>
    <col min="8193" max="8193" width="9.140625" style="96" customWidth="1"/>
    <col min="8194" max="8196" width="10.7109375" style="96" customWidth="1"/>
    <col min="8197" max="8197" width="12.5703125" style="96" customWidth="1"/>
    <col min="8198" max="8198" width="13.28515625" style="96" customWidth="1"/>
    <col min="8199" max="8199" width="13.140625" style="96" customWidth="1"/>
    <col min="8200" max="8200" width="9.140625" style="96" customWidth="1"/>
    <col min="8201" max="8201" width="4.140625" style="96" customWidth="1"/>
    <col min="8202" max="8447" width="9.140625" style="96" customWidth="1"/>
    <col min="8448" max="8448" width="10.7109375" style="96"/>
    <col min="8449" max="8449" width="9.140625" style="96" customWidth="1"/>
    <col min="8450" max="8452" width="10.7109375" style="96" customWidth="1"/>
    <col min="8453" max="8453" width="12.5703125" style="96" customWidth="1"/>
    <col min="8454" max="8454" width="13.28515625" style="96" customWidth="1"/>
    <col min="8455" max="8455" width="13.140625" style="96" customWidth="1"/>
    <col min="8456" max="8456" width="9.140625" style="96" customWidth="1"/>
    <col min="8457" max="8457" width="4.140625" style="96" customWidth="1"/>
    <col min="8458" max="8703" width="9.140625" style="96" customWidth="1"/>
    <col min="8704" max="8704" width="10.7109375" style="96"/>
    <col min="8705" max="8705" width="9.140625" style="96" customWidth="1"/>
    <col min="8706" max="8708" width="10.7109375" style="96" customWidth="1"/>
    <col min="8709" max="8709" width="12.5703125" style="96" customWidth="1"/>
    <col min="8710" max="8710" width="13.28515625" style="96" customWidth="1"/>
    <col min="8711" max="8711" width="13.140625" style="96" customWidth="1"/>
    <col min="8712" max="8712" width="9.140625" style="96" customWidth="1"/>
    <col min="8713" max="8713" width="4.140625" style="96" customWidth="1"/>
    <col min="8714" max="8959" width="9.140625" style="96" customWidth="1"/>
    <col min="8960" max="8960" width="10.7109375" style="96"/>
    <col min="8961" max="8961" width="9.140625" style="96" customWidth="1"/>
    <col min="8962" max="8964" width="10.7109375" style="96" customWidth="1"/>
    <col min="8965" max="8965" width="12.5703125" style="96" customWidth="1"/>
    <col min="8966" max="8966" width="13.28515625" style="96" customWidth="1"/>
    <col min="8967" max="8967" width="13.140625" style="96" customWidth="1"/>
    <col min="8968" max="8968" width="9.140625" style="96" customWidth="1"/>
    <col min="8969" max="8969" width="4.140625" style="96" customWidth="1"/>
    <col min="8970" max="9215" width="9.140625" style="96" customWidth="1"/>
    <col min="9216" max="9216" width="10.7109375" style="96"/>
    <col min="9217" max="9217" width="9.140625" style="96" customWidth="1"/>
    <col min="9218" max="9220" width="10.7109375" style="96" customWidth="1"/>
    <col min="9221" max="9221" width="12.5703125" style="96" customWidth="1"/>
    <col min="9222" max="9222" width="13.28515625" style="96" customWidth="1"/>
    <col min="9223" max="9223" width="13.140625" style="96" customWidth="1"/>
    <col min="9224" max="9224" width="9.140625" style="96" customWidth="1"/>
    <col min="9225" max="9225" width="4.140625" style="96" customWidth="1"/>
    <col min="9226" max="9471" width="9.140625" style="96" customWidth="1"/>
    <col min="9472" max="9472" width="10.7109375" style="96"/>
    <col min="9473" max="9473" width="9.140625" style="96" customWidth="1"/>
    <col min="9474" max="9476" width="10.7109375" style="96" customWidth="1"/>
    <col min="9477" max="9477" width="12.5703125" style="96" customWidth="1"/>
    <col min="9478" max="9478" width="13.28515625" style="96" customWidth="1"/>
    <col min="9479" max="9479" width="13.140625" style="96" customWidth="1"/>
    <col min="9480" max="9480" width="9.140625" style="96" customWidth="1"/>
    <col min="9481" max="9481" width="4.140625" style="96" customWidth="1"/>
    <col min="9482" max="9727" width="9.140625" style="96" customWidth="1"/>
    <col min="9728" max="9728" width="10.7109375" style="96"/>
    <col min="9729" max="9729" width="9.140625" style="96" customWidth="1"/>
    <col min="9730" max="9732" width="10.7109375" style="96" customWidth="1"/>
    <col min="9733" max="9733" width="12.5703125" style="96" customWidth="1"/>
    <col min="9734" max="9734" width="13.28515625" style="96" customWidth="1"/>
    <col min="9735" max="9735" width="13.140625" style="96" customWidth="1"/>
    <col min="9736" max="9736" width="9.140625" style="96" customWidth="1"/>
    <col min="9737" max="9737" width="4.140625" style="96" customWidth="1"/>
    <col min="9738" max="9983" width="9.140625" style="96" customWidth="1"/>
    <col min="9984" max="9984" width="10.7109375" style="96"/>
    <col min="9985" max="9985" width="9.140625" style="96" customWidth="1"/>
    <col min="9986" max="9988" width="10.7109375" style="96" customWidth="1"/>
    <col min="9989" max="9989" width="12.5703125" style="96" customWidth="1"/>
    <col min="9990" max="9990" width="13.28515625" style="96" customWidth="1"/>
    <col min="9991" max="9991" width="13.140625" style="96" customWidth="1"/>
    <col min="9992" max="9992" width="9.140625" style="96" customWidth="1"/>
    <col min="9993" max="9993" width="4.140625" style="96" customWidth="1"/>
    <col min="9994" max="10239" width="9.140625" style="96" customWidth="1"/>
    <col min="10240" max="10240" width="10.7109375" style="96"/>
    <col min="10241" max="10241" width="9.140625" style="96" customWidth="1"/>
    <col min="10242" max="10244" width="10.7109375" style="96" customWidth="1"/>
    <col min="10245" max="10245" width="12.5703125" style="96" customWidth="1"/>
    <col min="10246" max="10246" width="13.28515625" style="96" customWidth="1"/>
    <col min="10247" max="10247" width="13.140625" style="96" customWidth="1"/>
    <col min="10248" max="10248" width="9.140625" style="96" customWidth="1"/>
    <col min="10249" max="10249" width="4.140625" style="96" customWidth="1"/>
    <col min="10250" max="10495" width="9.140625" style="96" customWidth="1"/>
    <col min="10496" max="10496" width="10.7109375" style="96"/>
    <col min="10497" max="10497" width="9.140625" style="96" customWidth="1"/>
    <col min="10498" max="10500" width="10.7109375" style="96" customWidth="1"/>
    <col min="10501" max="10501" width="12.5703125" style="96" customWidth="1"/>
    <col min="10502" max="10502" width="13.28515625" style="96" customWidth="1"/>
    <col min="10503" max="10503" width="13.140625" style="96" customWidth="1"/>
    <col min="10504" max="10504" width="9.140625" style="96" customWidth="1"/>
    <col min="10505" max="10505" width="4.140625" style="96" customWidth="1"/>
    <col min="10506" max="10751" width="9.140625" style="96" customWidth="1"/>
    <col min="10752" max="10752" width="10.7109375" style="96"/>
    <col min="10753" max="10753" width="9.140625" style="96" customWidth="1"/>
    <col min="10754" max="10756" width="10.7109375" style="96" customWidth="1"/>
    <col min="10757" max="10757" width="12.5703125" style="96" customWidth="1"/>
    <col min="10758" max="10758" width="13.28515625" style="96" customWidth="1"/>
    <col min="10759" max="10759" width="13.140625" style="96" customWidth="1"/>
    <col min="10760" max="10760" width="9.140625" style="96" customWidth="1"/>
    <col min="10761" max="10761" width="4.140625" style="96" customWidth="1"/>
    <col min="10762" max="11007" width="9.140625" style="96" customWidth="1"/>
    <col min="11008" max="11008" width="10.7109375" style="96"/>
    <col min="11009" max="11009" width="9.140625" style="96" customWidth="1"/>
    <col min="11010" max="11012" width="10.7109375" style="96" customWidth="1"/>
    <col min="11013" max="11013" width="12.5703125" style="96" customWidth="1"/>
    <col min="11014" max="11014" width="13.28515625" style="96" customWidth="1"/>
    <col min="11015" max="11015" width="13.140625" style="96" customWidth="1"/>
    <col min="11016" max="11016" width="9.140625" style="96" customWidth="1"/>
    <col min="11017" max="11017" width="4.140625" style="96" customWidth="1"/>
    <col min="11018" max="11263" width="9.140625" style="96" customWidth="1"/>
    <col min="11264" max="11264" width="10.7109375" style="96"/>
    <col min="11265" max="11265" width="9.140625" style="96" customWidth="1"/>
    <col min="11266" max="11268" width="10.7109375" style="96" customWidth="1"/>
    <col min="11269" max="11269" width="12.5703125" style="96" customWidth="1"/>
    <col min="11270" max="11270" width="13.28515625" style="96" customWidth="1"/>
    <col min="11271" max="11271" width="13.140625" style="96" customWidth="1"/>
    <col min="11272" max="11272" width="9.140625" style="96" customWidth="1"/>
    <col min="11273" max="11273" width="4.140625" style="96" customWidth="1"/>
    <col min="11274" max="11519" width="9.140625" style="96" customWidth="1"/>
    <col min="11520" max="11520" width="10.7109375" style="96"/>
    <col min="11521" max="11521" width="9.140625" style="96" customWidth="1"/>
    <col min="11522" max="11524" width="10.7109375" style="96" customWidth="1"/>
    <col min="11525" max="11525" width="12.5703125" style="96" customWidth="1"/>
    <col min="11526" max="11526" width="13.28515625" style="96" customWidth="1"/>
    <col min="11527" max="11527" width="13.140625" style="96" customWidth="1"/>
    <col min="11528" max="11528" width="9.140625" style="96" customWidth="1"/>
    <col min="11529" max="11529" width="4.140625" style="96" customWidth="1"/>
    <col min="11530" max="11775" width="9.140625" style="96" customWidth="1"/>
    <col min="11776" max="11776" width="10.7109375" style="96"/>
    <col min="11777" max="11777" width="9.140625" style="96" customWidth="1"/>
    <col min="11778" max="11780" width="10.7109375" style="96" customWidth="1"/>
    <col min="11781" max="11781" width="12.5703125" style="96" customWidth="1"/>
    <col min="11782" max="11782" width="13.28515625" style="96" customWidth="1"/>
    <col min="11783" max="11783" width="13.140625" style="96" customWidth="1"/>
    <col min="11784" max="11784" width="9.140625" style="96" customWidth="1"/>
    <col min="11785" max="11785" width="4.140625" style="96" customWidth="1"/>
    <col min="11786" max="12031" width="9.140625" style="96" customWidth="1"/>
    <col min="12032" max="12032" width="10.7109375" style="96"/>
    <col min="12033" max="12033" width="9.140625" style="96" customWidth="1"/>
    <col min="12034" max="12036" width="10.7109375" style="96" customWidth="1"/>
    <col min="12037" max="12037" width="12.5703125" style="96" customWidth="1"/>
    <col min="12038" max="12038" width="13.28515625" style="96" customWidth="1"/>
    <col min="12039" max="12039" width="13.140625" style="96" customWidth="1"/>
    <col min="12040" max="12040" width="9.140625" style="96" customWidth="1"/>
    <col min="12041" max="12041" width="4.140625" style="96" customWidth="1"/>
    <col min="12042" max="12287" width="9.140625" style="96" customWidth="1"/>
    <col min="12288" max="12288" width="10.7109375" style="96"/>
    <col min="12289" max="12289" width="9.140625" style="96" customWidth="1"/>
    <col min="12290" max="12292" width="10.7109375" style="96" customWidth="1"/>
    <col min="12293" max="12293" width="12.5703125" style="96" customWidth="1"/>
    <col min="12294" max="12294" width="13.28515625" style="96" customWidth="1"/>
    <col min="12295" max="12295" width="13.140625" style="96" customWidth="1"/>
    <col min="12296" max="12296" width="9.140625" style="96" customWidth="1"/>
    <col min="12297" max="12297" width="4.140625" style="96" customWidth="1"/>
    <col min="12298" max="12543" width="9.140625" style="96" customWidth="1"/>
    <col min="12544" max="12544" width="10.7109375" style="96"/>
    <col min="12545" max="12545" width="9.140625" style="96" customWidth="1"/>
    <col min="12546" max="12548" width="10.7109375" style="96" customWidth="1"/>
    <col min="12549" max="12549" width="12.5703125" style="96" customWidth="1"/>
    <col min="12550" max="12550" width="13.28515625" style="96" customWidth="1"/>
    <col min="12551" max="12551" width="13.140625" style="96" customWidth="1"/>
    <col min="12552" max="12552" width="9.140625" style="96" customWidth="1"/>
    <col min="12553" max="12553" width="4.140625" style="96" customWidth="1"/>
    <col min="12554" max="12799" width="9.140625" style="96" customWidth="1"/>
    <col min="12800" max="12800" width="10.7109375" style="96"/>
    <col min="12801" max="12801" width="9.140625" style="96" customWidth="1"/>
    <col min="12802" max="12804" width="10.7109375" style="96" customWidth="1"/>
    <col min="12805" max="12805" width="12.5703125" style="96" customWidth="1"/>
    <col min="12806" max="12806" width="13.28515625" style="96" customWidth="1"/>
    <col min="12807" max="12807" width="13.140625" style="96" customWidth="1"/>
    <col min="12808" max="12808" width="9.140625" style="96" customWidth="1"/>
    <col min="12809" max="12809" width="4.140625" style="96" customWidth="1"/>
    <col min="12810" max="13055" width="9.140625" style="96" customWidth="1"/>
    <col min="13056" max="13056" width="10.7109375" style="96"/>
    <col min="13057" max="13057" width="9.140625" style="96" customWidth="1"/>
    <col min="13058" max="13060" width="10.7109375" style="96" customWidth="1"/>
    <col min="13061" max="13061" width="12.5703125" style="96" customWidth="1"/>
    <col min="13062" max="13062" width="13.28515625" style="96" customWidth="1"/>
    <col min="13063" max="13063" width="13.140625" style="96" customWidth="1"/>
    <col min="13064" max="13064" width="9.140625" style="96" customWidth="1"/>
    <col min="13065" max="13065" width="4.140625" style="96" customWidth="1"/>
    <col min="13066" max="13311" width="9.140625" style="96" customWidth="1"/>
    <col min="13312" max="13312" width="10.7109375" style="96"/>
    <col min="13313" max="13313" width="9.140625" style="96" customWidth="1"/>
    <col min="13314" max="13316" width="10.7109375" style="96" customWidth="1"/>
    <col min="13317" max="13317" width="12.5703125" style="96" customWidth="1"/>
    <col min="13318" max="13318" width="13.28515625" style="96" customWidth="1"/>
    <col min="13319" max="13319" width="13.140625" style="96" customWidth="1"/>
    <col min="13320" max="13320" width="9.140625" style="96" customWidth="1"/>
    <col min="13321" max="13321" width="4.140625" style="96" customWidth="1"/>
    <col min="13322" max="13567" width="9.140625" style="96" customWidth="1"/>
    <col min="13568" max="13568" width="10.7109375" style="96"/>
    <col min="13569" max="13569" width="9.140625" style="96" customWidth="1"/>
    <col min="13570" max="13572" width="10.7109375" style="96" customWidth="1"/>
    <col min="13573" max="13573" width="12.5703125" style="96" customWidth="1"/>
    <col min="13574" max="13574" width="13.28515625" style="96" customWidth="1"/>
    <col min="13575" max="13575" width="13.140625" style="96" customWidth="1"/>
    <col min="13576" max="13576" width="9.140625" style="96" customWidth="1"/>
    <col min="13577" max="13577" width="4.140625" style="96" customWidth="1"/>
    <col min="13578" max="13823" width="9.140625" style="96" customWidth="1"/>
    <col min="13824" max="13824" width="10.7109375" style="96"/>
    <col min="13825" max="13825" width="9.140625" style="96" customWidth="1"/>
    <col min="13826" max="13828" width="10.7109375" style="96" customWidth="1"/>
    <col min="13829" max="13829" width="12.5703125" style="96" customWidth="1"/>
    <col min="13830" max="13830" width="13.28515625" style="96" customWidth="1"/>
    <col min="13831" max="13831" width="13.140625" style="96" customWidth="1"/>
    <col min="13832" max="13832" width="9.140625" style="96" customWidth="1"/>
    <col min="13833" max="13833" width="4.140625" style="96" customWidth="1"/>
    <col min="13834" max="14079" width="9.140625" style="96" customWidth="1"/>
    <col min="14080" max="14080" width="10.7109375" style="96"/>
    <col min="14081" max="14081" width="9.140625" style="96" customWidth="1"/>
    <col min="14082" max="14084" width="10.7109375" style="96" customWidth="1"/>
    <col min="14085" max="14085" width="12.5703125" style="96" customWidth="1"/>
    <col min="14086" max="14086" width="13.28515625" style="96" customWidth="1"/>
    <col min="14087" max="14087" width="13.140625" style="96" customWidth="1"/>
    <col min="14088" max="14088" width="9.140625" style="96" customWidth="1"/>
    <col min="14089" max="14089" width="4.140625" style="96" customWidth="1"/>
    <col min="14090" max="14335" width="9.140625" style="96" customWidth="1"/>
    <col min="14336" max="14336" width="10.7109375" style="96"/>
    <col min="14337" max="14337" width="9.140625" style="96" customWidth="1"/>
    <col min="14338" max="14340" width="10.7109375" style="96" customWidth="1"/>
    <col min="14341" max="14341" width="12.5703125" style="96" customWidth="1"/>
    <col min="14342" max="14342" width="13.28515625" style="96" customWidth="1"/>
    <col min="14343" max="14343" width="13.140625" style="96" customWidth="1"/>
    <col min="14344" max="14344" width="9.140625" style="96" customWidth="1"/>
    <col min="14345" max="14345" width="4.140625" style="96" customWidth="1"/>
    <col min="14346" max="14591" width="9.140625" style="96" customWidth="1"/>
    <col min="14592" max="14592" width="10.7109375" style="96"/>
    <col min="14593" max="14593" width="9.140625" style="96" customWidth="1"/>
    <col min="14594" max="14596" width="10.7109375" style="96" customWidth="1"/>
    <col min="14597" max="14597" width="12.5703125" style="96" customWidth="1"/>
    <col min="14598" max="14598" width="13.28515625" style="96" customWidth="1"/>
    <col min="14599" max="14599" width="13.140625" style="96" customWidth="1"/>
    <col min="14600" max="14600" width="9.140625" style="96" customWidth="1"/>
    <col min="14601" max="14601" width="4.140625" style="96" customWidth="1"/>
    <col min="14602" max="14847" width="9.140625" style="96" customWidth="1"/>
    <col min="14848" max="14848" width="10.7109375" style="96"/>
    <col min="14849" max="14849" width="9.140625" style="96" customWidth="1"/>
    <col min="14850" max="14852" width="10.7109375" style="96" customWidth="1"/>
    <col min="14853" max="14853" width="12.5703125" style="96" customWidth="1"/>
    <col min="14854" max="14854" width="13.28515625" style="96" customWidth="1"/>
    <col min="14855" max="14855" width="13.140625" style="96" customWidth="1"/>
    <col min="14856" max="14856" width="9.140625" style="96" customWidth="1"/>
    <col min="14857" max="14857" width="4.140625" style="96" customWidth="1"/>
    <col min="14858" max="15103" width="9.140625" style="96" customWidth="1"/>
    <col min="15104" max="15104" width="10.7109375" style="96"/>
    <col min="15105" max="15105" width="9.140625" style="96" customWidth="1"/>
    <col min="15106" max="15108" width="10.7109375" style="96" customWidth="1"/>
    <col min="15109" max="15109" width="12.5703125" style="96" customWidth="1"/>
    <col min="15110" max="15110" width="13.28515625" style="96" customWidth="1"/>
    <col min="15111" max="15111" width="13.140625" style="96" customWidth="1"/>
    <col min="15112" max="15112" width="9.140625" style="96" customWidth="1"/>
    <col min="15113" max="15113" width="4.140625" style="96" customWidth="1"/>
    <col min="15114" max="15359" width="9.140625" style="96" customWidth="1"/>
    <col min="15360" max="15360" width="10.7109375" style="96"/>
    <col min="15361" max="15361" width="9.140625" style="96" customWidth="1"/>
    <col min="15362" max="15364" width="10.7109375" style="96" customWidth="1"/>
    <col min="15365" max="15365" width="12.5703125" style="96" customWidth="1"/>
    <col min="15366" max="15366" width="13.28515625" style="96" customWidth="1"/>
    <col min="15367" max="15367" width="13.140625" style="96" customWidth="1"/>
    <col min="15368" max="15368" width="9.140625" style="96" customWidth="1"/>
    <col min="15369" max="15369" width="4.140625" style="96" customWidth="1"/>
    <col min="15370" max="15615" width="9.140625" style="96" customWidth="1"/>
    <col min="15616" max="15616" width="10.7109375" style="96"/>
    <col min="15617" max="15617" width="9.140625" style="96" customWidth="1"/>
    <col min="15618" max="15620" width="10.7109375" style="96" customWidth="1"/>
    <col min="15621" max="15621" width="12.5703125" style="96" customWidth="1"/>
    <col min="15622" max="15622" width="13.28515625" style="96" customWidth="1"/>
    <col min="15623" max="15623" width="13.140625" style="96" customWidth="1"/>
    <col min="15624" max="15624" width="9.140625" style="96" customWidth="1"/>
    <col min="15625" max="15625" width="4.140625" style="96" customWidth="1"/>
    <col min="15626" max="15871" width="9.140625" style="96" customWidth="1"/>
    <col min="15872" max="15872" width="10.7109375" style="96"/>
    <col min="15873" max="15873" width="9.140625" style="96" customWidth="1"/>
    <col min="15874" max="15876" width="10.7109375" style="96" customWidth="1"/>
    <col min="15877" max="15877" width="12.5703125" style="96" customWidth="1"/>
    <col min="15878" max="15878" width="13.28515625" style="96" customWidth="1"/>
    <col min="15879" max="15879" width="13.140625" style="96" customWidth="1"/>
    <col min="15880" max="15880" width="9.140625" style="96" customWidth="1"/>
    <col min="15881" max="15881" width="4.140625" style="96" customWidth="1"/>
    <col min="15882" max="16127" width="9.140625" style="96" customWidth="1"/>
    <col min="16128" max="16128" width="10.7109375" style="96"/>
    <col min="16129" max="16129" width="9.140625" style="96" customWidth="1"/>
    <col min="16130" max="16132" width="10.7109375" style="96" customWidth="1"/>
    <col min="16133" max="16133" width="12.5703125" style="96" customWidth="1"/>
    <col min="16134" max="16134" width="13.28515625" style="96" customWidth="1"/>
    <col min="16135" max="16135" width="13.140625" style="96" customWidth="1"/>
    <col min="16136" max="16136" width="9.140625" style="96" customWidth="1"/>
    <col min="16137" max="16137" width="4.140625" style="96" customWidth="1"/>
    <col min="16138" max="16383" width="9.140625" style="96" customWidth="1"/>
    <col min="16384" max="16384" width="10.7109375" style="96"/>
  </cols>
  <sheetData>
    <row r="1" spans="1:13" ht="21" x14ac:dyDescent="0.35">
      <c r="A1" s="4679" t="s">
        <v>2602</v>
      </c>
      <c r="B1" s="4679"/>
      <c r="C1" s="4679"/>
      <c r="D1" s="4679"/>
      <c r="E1" s="4679"/>
      <c r="F1" s="4679"/>
      <c r="G1" s="4679"/>
      <c r="H1" s="4679"/>
      <c r="I1" s="4679"/>
    </row>
    <row r="2" spans="1:13" x14ac:dyDescent="0.3">
      <c r="A2" s="85" t="s">
        <v>601</v>
      </c>
      <c r="B2" s="85"/>
      <c r="C2" s="85">
        <v>15</v>
      </c>
      <c r="D2" s="85" t="s">
        <v>72</v>
      </c>
      <c r="E2" s="85"/>
      <c r="F2" s="85" t="s">
        <v>602</v>
      </c>
      <c r="G2" s="85"/>
      <c r="H2" s="85">
        <v>7</v>
      </c>
      <c r="I2" s="85" t="s">
        <v>72</v>
      </c>
    </row>
    <row r="3" spans="1:13" x14ac:dyDescent="0.3">
      <c r="A3" s="85" t="s">
        <v>603</v>
      </c>
      <c r="B3" s="85"/>
      <c r="C3" s="85">
        <v>10</v>
      </c>
      <c r="D3" s="85" t="s">
        <v>72</v>
      </c>
      <c r="E3" s="85"/>
      <c r="F3" s="85" t="s">
        <v>604</v>
      </c>
      <c r="G3" s="85"/>
      <c r="H3" s="85">
        <v>7</v>
      </c>
      <c r="I3" s="85" t="s">
        <v>72</v>
      </c>
    </row>
    <row r="4" spans="1:13" ht="15" customHeight="1" x14ac:dyDescent="0.3">
      <c r="A4" s="85"/>
      <c r="B4" s="85"/>
      <c r="C4" s="85"/>
      <c r="D4" s="85"/>
      <c r="E4" s="85"/>
      <c r="F4" s="85"/>
      <c r="G4" s="85"/>
      <c r="H4" s="85"/>
      <c r="I4" s="85"/>
    </row>
    <row r="5" spans="1:13" x14ac:dyDescent="0.3">
      <c r="A5" s="1633" t="s">
        <v>605</v>
      </c>
      <c r="B5" s="5083" t="s">
        <v>606</v>
      </c>
      <c r="C5" s="5084"/>
      <c r="D5" s="5084"/>
      <c r="E5" s="5085"/>
      <c r="F5" s="5086" t="s">
        <v>607</v>
      </c>
      <c r="G5" s="5086" t="s">
        <v>604</v>
      </c>
      <c r="H5" s="5089" t="s">
        <v>608</v>
      </c>
      <c r="I5" s="5090"/>
    </row>
    <row r="6" spans="1:13" x14ac:dyDescent="0.3">
      <c r="A6" s="303" t="s">
        <v>609</v>
      </c>
      <c r="B6" s="5095" t="s">
        <v>610</v>
      </c>
      <c r="C6" s="5089" t="s">
        <v>611</v>
      </c>
      <c r="D6" s="5097" t="s">
        <v>612</v>
      </c>
      <c r="E6" s="5090" t="s">
        <v>613</v>
      </c>
      <c r="F6" s="5087"/>
      <c r="G6" s="5087"/>
      <c r="H6" s="5091"/>
      <c r="I6" s="5092"/>
    </row>
    <row r="7" spans="1:13" x14ac:dyDescent="0.3">
      <c r="A7" s="304" t="s">
        <v>614</v>
      </c>
      <c r="B7" s="5096"/>
      <c r="C7" s="5093"/>
      <c r="D7" s="5098"/>
      <c r="E7" s="5094"/>
      <c r="F7" s="5088"/>
      <c r="G7" s="5088"/>
      <c r="H7" s="5093"/>
      <c r="I7" s="5094"/>
    </row>
    <row r="8" spans="1:13" x14ac:dyDescent="0.3">
      <c r="A8" s="305">
        <v>5</v>
      </c>
      <c r="B8" s="305">
        <v>12.9575</v>
      </c>
      <c r="C8" s="305">
        <v>0.93330000000000002</v>
      </c>
      <c r="D8" s="306">
        <v>5.5</v>
      </c>
      <c r="E8" s="305">
        <v>19.390799999999999</v>
      </c>
      <c r="F8" s="305">
        <v>1.1939</v>
      </c>
      <c r="G8" s="306">
        <v>1.07</v>
      </c>
      <c r="H8" s="5082">
        <v>1.2775000000000001</v>
      </c>
      <c r="I8" s="5082"/>
      <c r="L8" s="96">
        <v>1.2746</v>
      </c>
      <c r="M8" s="96">
        <v>0</v>
      </c>
    </row>
    <row r="9" spans="1:13" x14ac:dyDescent="0.3">
      <c r="A9" s="305">
        <v>10</v>
      </c>
      <c r="B9" s="306">
        <v>9.8193999999999999</v>
      </c>
      <c r="C9" s="306">
        <v>0.90410000000000001</v>
      </c>
      <c r="D9" s="306">
        <v>5.5</v>
      </c>
      <c r="E9" s="306">
        <v>16.223500000000001</v>
      </c>
      <c r="F9" s="306">
        <v>1.1621999999999999</v>
      </c>
      <c r="G9" s="306">
        <v>1.07</v>
      </c>
      <c r="H9" s="5099">
        <v>1.2436</v>
      </c>
      <c r="I9" s="5099"/>
      <c r="L9" s="96">
        <v>1.2408999999999999</v>
      </c>
      <c r="M9" s="96">
        <v>0</v>
      </c>
    </row>
    <row r="10" spans="1:13" x14ac:dyDescent="0.3">
      <c r="A10" s="305">
        <v>15</v>
      </c>
      <c r="B10" s="305">
        <v>9.1513000000000009</v>
      </c>
      <c r="C10" s="305">
        <v>0.875</v>
      </c>
      <c r="D10" s="306">
        <v>5.5</v>
      </c>
      <c r="E10" s="305">
        <v>15.526300000000001</v>
      </c>
      <c r="F10" s="306">
        <v>1.1552</v>
      </c>
      <c r="G10" s="306">
        <v>1.07</v>
      </c>
      <c r="H10" s="5099">
        <v>1.2361</v>
      </c>
      <c r="I10" s="5099"/>
      <c r="L10" s="96">
        <v>1.2335</v>
      </c>
      <c r="M10" s="96">
        <v>0</v>
      </c>
    </row>
    <row r="11" spans="1:13" x14ac:dyDescent="0.3">
      <c r="A11" s="305">
        <v>20</v>
      </c>
      <c r="B11" s="305">
        <v>8.4929000000000006</v>
      </c>
      <c r="C11" s="306">
        <v>0.8458</v>
      </c>
      <c r="D11" s="306">
        <v>5.5</v>
      </c>
      <c r="E11" s="306">
        <v>14.838699999999999</v>
      </c>
      <c r="F11" s="305">
        <v>1.1483000000000001</v>
      </c>
      <c r="G11" s="306">
        <v>1.07</v>
      </c>
      <c r="H11" s="5099">
        <v>1.2286999999999999</v>
      </c>
      <c r="I11" s="5099"/>
      <c r="L11" s="96">
        <v>1.2262</v>
      </c>
      <c r="M11" s="96">
        <v>0</v>
      </c>
    </row>
    <row r="12" spans="1:13" x14ac:dyDescent="0.3">
      <c r="A12" s="305">
        <v>25</v>
      </c>
      <c r="B12" s="305">
        <v>6.9988000000000001</v>
      </c>
      <c r="C12" s="306">
        <v>0.8458</v>
      </c>
      <c r="D12" s="306">
        <v>5</v>
      </c>
      <c r="E12" s="305">
        <v>13.3446</v>
      </c>
      <c r="F12" s="305">
        <v>1.1334</v>
      </c>
      <c r="G12" s="306">
        <v>1.07</v>
      </c>
      <c r="H12" s="5099">
        <v>1.2126999999999999</v>
      </c>
      <c r="I12" s="5099"/>
      <c r="L12" s="96">
        <v>1.2101999999999999</v>
      </c>
      <c r="M12" s="96">
        <v>0</v>
      </c>
    </row>
    <row r="13" spans="1:13" x14ac:dyDescent="0.3">
      <c r="A13" s="305">
        <v>30</v>
      </c>
      <c r="B13" s="305">
        <v>7.3922999999999996</v>
      </c>
      <c r="C13" s="305">
        <v>0.80200000000000005</v>
      </c>
      <c r="D13" s="306">
        <v>5</v>
      </c>
      <c r="E13" s="305">
        <v>13.1943</v>
      </c>
      <c r="F13" s="305">
        <v>1.1318999999999999</v>
      </c>
      <c r="G13" s="306">
        <v>1.07</v>
      </c>
      <c r="H13" s="5082">
        <v>1.2111000000000001</v>
      </c>
      <c r="I13" s="5082"/>
      <c r="L13" s="96">
        <v>1.2088000000000001</v>
      </c>
      <c r="M13" s="96">
        <v>0</v>
      </c>
    </row>
    <row r="14" spans="1:13" x14ac:dyDescent="0.3">
      <c r="A14" s="305">
        <v>35</v>
      </c>
      <c r="B14" s="305">
        <v>6.8853</v>
      </c>
      <c r="C14" s="306">
        <v>0.78749999999999998</v>
      </c>
      <c r="D14" s="306">
        <v>5</v>
      </c>
      <c r="E14" s="305">
        <v>12.672800000000001</v>
      </c>
      <c r="F14" s="305">
        <v>1.1267</v>
      </c>
      <c r="G14" s="306">
        <v>1.07</v>
      </c>
      <c r="H14" s="5082">
        <v>1.2056</v>
      </c>
      <c r="I14" s="5082"/>
      <c r="L14" s="96">
        <v>1.2032</v>
      </c>
      <c r="M14" s="96">
        <v>0</v>
      </c>
    </row>
    <row r="15" spans="1:13" x14ac:dyDescent="0.3">
      <c r="A15" s="305">
        <v>40</v>
      </c>
      <c r="B15" s="305">
        <v>6.1574999999999998</v>
      </c>
      <c r="C15" s="306">
        <v>0.78749999999999998</v>
      </c>
      <c r="D15" s="306">
        <v>5</v>
      </c>
      <c r="E15" s="305">
        <v>11.945</v>
      </c>
      <c r="F15" s="305">
        <v>1.1194</v>
      </c>
      <c r="G15" s="306">
        <v>1.07</v>
      </c>
      <c r="H15" s="5082">
        <v>1.1978</v>
      </c>
      <c r="I15" s="5082"/>
      <c r="L15" s="96">
        <v>1.1954</v>
      </c>
      <c r="M15" s="96">
        <v>0</v>
      </c>
    </row>
    <row r="16" spans="1:13" x14ac:dyDescent="0.3">
      <c r="A16" s="305">
        <v>45</v>
      </c>
      <c r="B16" s="305">
        <v>5.5917000000000003</v>
      </c>
      <c r="C16" s="306">
        <v>0.78749999999999998</v>
      </c>
      <c r="D16" s="306">
        <v>4.5</v>
      </c>
      <c r="E16" s="305">
        <v>10.879200000000001</v>
      </c>
      <c r="F16" s="305">
        <v>1.1087</v>
      </c>
      <c r="G16" s="306">
        <v>1.07</v>
      </c>
      <c r="H16" s="5082">
        <v>1.1862999999999999</v>
      </c>
      <c r="I16" s="5082"/>
      <c r="L16" s="96">
        <v>1.1839999999999999</v>
      </c>
      <c r="M16" s="96">
        <v>0</v>
      </c>
    </row>
    <row r="17" spans="1:13" x14ac:dyDescent="0.3">
      <c r="A17" s="305">
        <v>50</v>
      </c>
      <c r="B17" s="305">
        <v>5.1388999999999996</v>
      </c>
      <c r="C17" s="306">
        <v>0.78749999999999998</v>
      </c>
      <c r="D17" s="306">
        <v>4.5</v>
      </c>
      <c r="E17" s="305">
        <v>10.426399999999999</v>
      </c>
      <c r="F17" s="305">
        <v>1.1042000000000001</v>
      </c>
      <c r="G17" s="306">
        <v>1.07</v>
      </c>
      <c r="H17" s="5082">
        <v>1.1815</v>
      </c>
      <c r="I17" s="5082"/>
      <c r="L17" s="96">
        <v>1.1791</v>
      </c>
      <c r="M17" s="96">
        <v>0</v>
      </c>
    </row>
    <row r="18" spans="1:13" x14ac:dyDescent="0.3">
      <c r="A18" s="305">
        <v>55</v>
      </c>
      <c r="B18" s="305">
        <v>5.0152999999999999</v>
      </c>
      <c r="C18" s="306">
        <v>0.78749999999999998</v>
      </c>
      <c r="D18" s="306">
        <v>4.5</v>
      </c>
      <c r="E18" s="306">
        <v>10.3028</v>
      </c>
      <c r="F18" s="305">
        <v>1.103</v>
      </c>
      <c r="G18" s="306">
        <v>1.07</v>
      </c>
      <c r="H18" s="5082">
        <v>1.1801999999999999</v>
      </c>
      <c r="I18" s="5082"/>
      <c r="L18" s="96">
        <v>1.1778999999999999</v>
      </c>
      <c r="M18" s="96">
        <v>0</v>
      </c>
    </row>
    <row r="19" spans="1:13" x14ac:dyDescent="0.3">
      <c r="A19" s="2528"/>
      <c r="B19" s="2528"/>
      <c r="C19" s="2529"/>
      <c r="D19" s="2529"/>
      <c r="E19" s="2528"/>
      <c r="F19" s="2528"/>
      <c r="G19" s="2529"/>
      <c r="H19" s="5100"/>
      <c r="I19" s="5100"/>
      <c r="L19" s="96">
        <v>1.1762999999999999</v>
      </c>
      <c r="M19" s="96">
        <v>0</v>
      </c>
    </row>
    <row r="20" spans="1:13" x14ac:dyDescent="0.3">
      <c r="A20" s="85"/>
      <c r="B20" s="85"/>
      <c r="C20" s="2530"/>
      <c r="E20" s="332" t="s">
        <v>572</v>
      </c>
      <c r="F20" s="332" t="s">
        <v>573</v>
      </c>
      <c r="G20" s="2530"/>
      <c r="H20" s="5101"/>
      <c r="I20" s="5101"/>
      <c r="L20" s="96">
        <v>1.1727000000000001</v>
      </c>
      <c r="M20" s="96">
        <v>0</v>
      </c>
    </row>
    <row r="21" spans="1:13" x14ac:dyDescent="0.3">
      <c r="A21" s="85"/>
      <c r="B21" s="2530"/>
      <c r="C21" s="2530"/>
      <c r="E21" s="266">
        <f>+'ประเมินราคา(ตามรายการเดิม)'!G172</f>
        <v>20000000</v>
      </c>
      <c r="F21" s="280">
        <f>+'ประเมินราคา(ตามรายการเดิม)'!H172</f>
        <v>1.2286999999999999</v>
      </c>
      <c r="G21" s="2530"/>
      <c r="H21" s="5101"/>
      <c r="I21" s="5101"/>
      <c r="L21" s="96">
        <v>1.1717</v>
      </c>
      <c r="M21" s="96">
        <v>0</v>
      </c>
    </row>
    <row r="22" spans="1:13" x14ac:dyDescent="0.3">
      <c r="A22" s="85"/>
      <c r="B22" s="2530"/>
      <c r="C22" s="2530"/>
      <c r="E22" s="266">
        <f>+'ประเมินราคา(ตามรายการเดิม)'!G173</f>
        <v>25000000</v>
      </c>
      <c r="F22" s="280">
        <f>+'ประเมินราคา(ตามรายการเดิม)'!H173</f>
        <v>1.2126999999999999</v>
      </c>
      <c r="G22" s="2530"/>
      <c r="H22" s="5101"/>
      <c r="I22" s="5101"/>
      <c r="L22" s="96">
        <v>1.1692</v>
      </c>
      <c r="M22" s="96">
        <v>0</v>
      </c>
    </row>
    <row r="23" spans="1:13" x14ac:dyDescent="0.3">
      <c r="A23" s="85"/>
      <c r="B23" s="2530"/>
      <c r="C23" s="2530"/>
      <c r="E23" s="265">
        <f>+'ประเมินราคา(ตามรายการเดิม)'!G174</f>
        <v>23245542.889999997</v>
      </c>
      <c r="F23" s="281">
        <f>+'ประเมินราคา(ตามรายการเดิม)'!H174</f>
        <v>1.2182999999999999</v>
      </c>
      <c r="G23" s="2530"/>
      <c r="H23" s="5101"/>
      <c r="I23" s="5101"/>
      <c r="L23" s="96">
        <v>1.1667000000000001</v>
      </c>
      <c r="M23" s="96">
        <v>0</v>
      </c>
    </row>
    <row r="24" spans="1:13" x14ac:dyDescent="0.3">
      <c r="A24" s="85"/>
      <c r="B24" s="2530"/>
      <c r="C24" s="2530"/>
      <c r="D24" s="4670" t="s">
        <v>578</v>
      </c>
      <c r="E24" s="265">
        <f>+'ประเมินราคา(ตามรายการเดิม)'!G175</f>
        <v>5000000</v>
      </c>
      <c r="F24" s="281">
        <f>+'ประเมินราคา(ตามรายการเดิม)'!H175</f>
        <v>1.6000000000000014E-2</v>
      </c>
      <c r="G24" s="2530"/>
      <c r="H24" s="5101"/>
      <c r="I24" s="5101"/>
      <c r="L24" s="96">
        <v>1.1646000000000001</v>
      </c>
      <c r="M24" s="96">
        <v>0</v>
      </c>
    </row>
    <row r="25" spans="1:13" x14ac:dyDescent="0.3">
      <c r="A25" s="85"/>
      <c r="B25" s="2530"/>
      <c r="C25" s="2530"/>
      <c r="D25" s="4671"/>
      <c r="E25" s="265">
        <f>+'ประเมินราคา(ตามรายการเดิม)'!G176</f>
        <v>3245542.8899999969</v>
      </c>
      <c r="F25" s="281">
        <f>+'ประเมินราคา(ตามรายการเดิม)'!H176</f>
        <v>1.0385737248E-2</v>
      </c>
      <c r="G25" s="2530"/>
      <c r="H25" s="5101"/>
      <c r="I25" s="5101"/>
      <c r="L25" s="96">
        <v>1.1635</v>
      </c>
      <c r="M25" s="96">
        <v>0</v>
      </c>
    </row>
    <row r="26" spans="1:13" x14ac:dyDescent="0.3">
      <c r="A26" s="85"/>
      <c r="B26" s="2530"/>
      <c r="C26" s="2530"/>
      <c r="D26" s="2530"/>
      <c r="E26" s="2530"/>
      <c r="F26" s="85"/>
      <c r="G26" s="2530"/>
      <c r="H26" s="5081"/>
      <c r="I26" s="5081"/>
      <c r="L26" s="96">
        <v>1.1626000000000001</v>
      </c>
      <c r="M26" s="96">
        <v>0</v>
      </c>
    </row>
    <row r="27" spans="1:13" x14ac:dyDescent="0.3">
      <c r="A27" s="85"/>
      <c r="B27" s="2530"/>
      <c r="C27" s="2530"/>
      <c r="D27" s="2530"/>
      <c r="E27" s="2530"/>
      <c r="F27" s="85"/>
      <c r="G27" s="2530"/>
      <c r="H27" s="5081"/>
      <c r="I27" s="5081"/>
      <c r="L27" s="96">
        <v>1.161</v>
      </c>
      <c r="M27" s="96">
        <v>0</v>
      </c>
    </row>
    <row r="28" spans="1:13" x14ac:dyDescent="0.3">
      <c r="A28" s="85"/>
      <c r="B28" s="85"/>
      <c r="C28" s="85"/>
      <c r="D28" s="85"/>
      <c r="E28" s="85"/>
      <c r="F28" s="85"/>
      <c r="G28" s="85"/>
      <c r="H28" s="85"/>
      <c r="I28" s="85"/>
    </row>
    <row r="29" spans="1:13" x14ac:dyDescent="0.3">
      <c r="A29" s="85"/>
      <c r="B29" s="85"/>
      <c r="C29" s="85"/>
      <c r="D29" s="85"/>
      <c r="E29" s="85"/>
      <c r="F29" s="85"/>
      <c r="G29" s="85"/>
      <c r="H29" s="85"/>
      <c r="I29" s="85"/>
    </row>
    <row r="30" spans="1:13" x14ac:dyDescent="0.3">
      <c r="A30" s="85"/>
      <c r="B30" s="85"/>
      <c r="C30" s="85"/>
      <c r="G30" s="307"/>
      <c r="H30" s="307"/>
    </row>
    <row r="31" spans="1:13" x14ac:dyDescent="0.3">
      <c r="A31" s="85"/>
      <c r="B31" s="85"/>
      <c r="C31" s="85"/>
      <c r="G31" s="307"/>
      <c r="H31" s="307"/>
    </row>
    <row r="32" spans="1:13" x14ac:dyDescent="0.3">
      <c r="A32" s="85"/>
      <c r="B32" s="85"/>
      <c r="C32" s="85"/>
      <c r="G32" s="311"/>
      <c r="H32" s="312"/>
    </row>
    <row r="33" spans="1:9" x14ac:dyDescent="0.3">
      <c r="A33" s="85"/>
      <c r="B33" s="85"/>
      <c r="C33" s="85"/>
      <c r="G33" s="313"/>
      <c r="H33" s="85"/>
      <c r="I33" s="85"/>
    </row>
    <row r="34" spans="1:9" x14ac:dyDescent="0.3">
      <c r="A34" s="85"/>
      <c r="B34" s="85"/>
      <c r="C34" s="85"/>
      <c r="G34" s="313"/>
      <c r="H34" s="85"/>
      <c r="I34" s="85"/>
    </row>
    <row r="35" spans="1:9" x14ac:dyDescent="0.3">
      <c r="A35" s="85"/>
      <c r="B35" s="85"/>
      <c r="C35" s="85"/>
      <c r="G35" s="314"/>
      <c r="H35" s="85"/>
      <c r="I35" s="85"/>
    </row>
    <row r="38" spans="1:9" x14ac:dyDescent="0.3">
      <c r="F38" s="315"/>
      <c r="G38" s="316"/>
    </row>
    <row r="39" spans="1:9" x14ac:dyDescent="0.3">
      <c r="F39" s="315"/>
      <c r="G39" s="316"/>
    </row>
    <row r="40" spans="1:9" x14ac:dyDescent="0.3">
      <c r="F40" s="269"/>
      <c r="G40" s="317"/>
    </row>
    <row r="41" spans="1:9" x14ac:dyDescent="0.3">
      <c r="F41" s="269"/>
    </row>
    <row r="42" spans="1:9" x14ac:dyDescent="0.3">
      <c r="F42" s="269"/>
      <c r="G42" s="318"/>
    </row>
    <row r="44" spans="1:9" x14ac:dyDescent="0.3">
      <c r="F44" s="154"/>
    </row>
  </sheetData>
  <mergeCells count="30">
    <mergeCell ref="H12:I12"/>
    <mergeCell ref="D24:D25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13:I13"/>
    <mergeCell ref="A1:I1"/>
    <mergeCell ref="B5:E5"/>
    <mergeCell ref="F5:F7"/>
    <mergeCell ref="G5:G7"/>
    <mergeCell ref="H5:I7"/>
    <mergeCell ref="B6:B7"/>
    <mergeCell ref="C6:C7"/>
    <mergeCell ref="D6:D7"/>
    <mergeCell ref="E6:E7"/>
    <mergeCell ref="H8:I8"/>
    <mergeCell ref="H9:I9"/>
    <mergeCell ref="H10:I10"/>
    <mergeCell ref="H11:I11"/>
  </mergeCells>
  <pageMargins left="0.57999999999999996" right="0.48" top="0.75" bottom="0.75" header="0.3" footer="0.3"/>
  <pageSetup paperSize="9" scale="9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rgb="FFD60093"/>
  </sheetPr>
  <dimension ref="A1:G4783"/>
  <sheetViews>
    <sheetView topLeftCell="A328" zoomScale="130" zoomScaleNormal="130" workbookViewId="0">
      <selection activeCell="H554" sqref="H554"/>
    </sheetView>
  </sheetViews>
  <sheetFormatPr defaultRowHeight="23.25" customHeight="1" x14ac:dyDescent="0.2"/>
  <cols>
    <col min="1" max="1" width="28.7109375" customWidth="1"/>
    <col min="2" max="2" width="72.85546875" customWidth="1"/>
    <col min="4" max="4" width="10.42578125" customWidth="1"/>
  </cols>
  <sheetData>
    <row r="1" spans="1:6" ht="14.25" customHeight="1" x14ac:dyDescent="0.2">
      <c r="A1" s="1038" t="s">
        <v>6932</v>
      </c>
    </row>
    <row r="2" spans="1:6" ht="14.25" customHeight="1" x14ac:dyDescent="0.2">
      <c r="A2" s="1038" t="s">
        <v>1416</v>
      </c>
    </row>
    <row r="3" spans="1:6" ht="14.25" customHeight="1" x14ac:dyDescent="0.2">
      <c r="A3" s="1039"/>
    </row>
    <row r="4" spans="1:6" ht="14.25" customHeight="1" x14ac:dyDescent="0.2">
      <c r="A4" s="1039"/>
    </row>
    <row r="6" spans="1:6" ht="14.25" customHeight="1" x14ac:dyDescent="0.25">
      <c r="A6" s="1040" t="s">
        <v>1417</v>
      </c>
    </row>
    <row r="7" spans="1:6" ht="14.25" customHeight="1" x14ac:dyDescent="0.2">
      <c r="A7" s="1041" t="s">
        <v>383</v>
      </c>
    </row>
    <row r="8" spans="1:6" ht="14.25" customHeight="1" x14ac:dyDescent="0.2"/>
    <row r="9" spans="1:6" ht="14.25" customHeight="1" x14ac:dyDescent="0.3">
      <c r="A9" s="1042" t="s">
        <v>6933</v>
      </c>
    </row>
    <row r="10" spans="1:6" ht="14.25" customHeight="1" x14ac:dyDescent="0.2">
      <c r="A10" s="1043"/>
      <c r="B10" s="1044"/>
      <c r="C10" s="1044"/>
      <c r="D10" s="1044"/>
      <c r="E10" s="1044"/>
      <c r="F10" s="1045"/>
    </row>
    <row r="11" spans="1:6" ht="21" customHeight="1" x14ac:dyDescent="0.2">
      <c r="A11" s="946">
        <v>101000000000000</v>
      </c>
      <c r="B11" s="947" t="s">
        <v>1418</v>
      </c>
      <c r="C11" s="948" t="s">
        <v>328</v>
      </c>
      <c r="D11" s="948" t="s">
        <v>97</v>
      </c>
      <c r="F11" s="944"/>
    </row>
    <row r="12" spans="1:6" ht="14.25" customHeight="1" x14ac:dyDescent="0.2">
      <c r="A12" s="949">
        <v>101010100000000</v>
      </c>
      <c r="B12" s="5102" t="s">
        <v>1419</v>
      </c>
      <c r="C12" s="5103"/>
      <c r="D12" s="5103"/>
      <c r="E12" s="5103"/>
      <c r="F12" s="5104"/>
    </row>
    <row r="13" spans="1:6" ht="14.25" customHeight="1" x14ac:dyDescent="0.2">
      <c r="A13" s="950">
        <v>101010107200000</v>
      </c>
      <c r="B13" s="951" t="s">
        <v>3966</v>
      </c>
      <c r="C13" s="950" t="s">
        <v>511</v>
      </c>
      <c r="D13" s="953">
        <v>2543.4</v>
      </c>
      <c r="F13" s="944"/>
    </row>
    <row r="14" spans="1:6" ht="14.25" customHeight="1" x14ac:dyDescent="0.2">
      <c r="A14" s="950">
        <v>101010108100000</v>
      </c>
      <c r="B14" s="951" t="s">
        <v>1420</v>
      </c>
      <c r="C14" s="950" t="s">
        <v>511</v>
      </c>
      <c r="D14" s="953">
        <v>2449.4</v>
      </c>
      <c r="F14" s="944"/>
    </row>
    <row r="15" spans="1:6" ht="14.25" customHeight="1" x14ac:dyDescent="0.2">
      <c r="A15" s="950">
        <v>101010108200000</v>
      </c>
      <c r="B15" s="951" t="s">
        <v>1421</v>
      </c>
      <c r="C15" s="950" t="s">
        <v>511</v>
      </c>
      <c r="D15" s="953">
        <v>2434.1999999999998</v>
      </c>
      <c r="F15" s="944"/>
    </row>
    <row r="16" spans="1:6" ht="14.25" customHeight="1" x14ac:dyDescent="0.2">
      <c r="A16" s="950">
        <v>101010108300000</v>
      </c>
      <c r="B16" s="951" t="s">
        <v>1422</v>
      </c>
      <c r="C16" s="950" t="s">
        <v>511</v>
      </c>
      <c r="D16" s="953">
        <v>2470.6</v>
      </c>
      <c r="F16" s="944"/>
    </row>
    <row r="17" spans="1:6" ht="14.25" customHeight="1" x14ac:dyDescent="0.2">
      <c r="A17" s="950">
        <v>101010108400000</v>
      </c>
      <c r="B17" s="951" t="s">
        <v>1423</v>
      </c>
      <c r="C17" s="950" t="s">
        <v>511</v>
      </c>
      <c r="D17" s="953">
        <v>2507</v>
      </c>
      <c r="F17" s="944"/>
    </row>
    <row r="18" spans="1:6" ht="14.25" customHeight="1" x14ac:dyDescent="0.2">
      <c r="A18" s="950">
        <v>101010108500000</v>
      </c>
      <c r="B18" s="951" t="s">
        <v>1424</v>
      </c>
      <c r="C18" s="950" t="s">
        <v>511</v>
      </c>
      <c r="D18" s="953">
        <v>2579.8000000000002</v>
      </c>
      <c r="F18" s="944"/>
    </row>
    <row r="19" spans="1:6" ht="14.25" customHeight="1" x14ac:dyDescent="0.2">
      <c r="A19" s="950">
        <v>101010108600000</v>
      </c>
      <c r="B19" s="951" t="s">
        <v>1425</v>
      </c>
      <c r="C19" s="950" t="s">
        <v>511</v>
      </c>
      <c r="D19" s="953">
        <v>2625.3</v>
      </c>
      <c r="F19" s="944"/>
    </row>
    <row r="20" spans="1:6" ht="14.25" customHeight="1" x14ac:dyDescent="0.2">
      <c r="A20" s="950">
        <v>101010108700000</v>
      </c>
      <c r="B20" s="951" t="s">
        <v>1426</v>
      </c>
      <c r="C20" s="950" t="s">
        <v>511</v>
      </c>
      <c r="D20" s="953">
        <v>2679.9</v>
      </c>
      <c r="F20" s="944"/>
    </row>
    <row r="21" spans="1:6" ht="14.25" customHeight="1" x14ac:dyDescent="0.2">
      <c r="A21" s="950">
        <v>101010108800000</v>
      </c>
      <c r="B21" s="951" t="s">
        <v>1427</v>
      </c>
      <c r="C21" s="950" t="s">
        <v>511</v>
      </c>
      <c r="D21" s="953">
        <v>2743.6</v>
      </c>
      <c r="F21" s="944"/>
    </row>
    <row r="22" spans="1:6" ht="14.25" customHeight="1" x14ac:dyDescent="0.2">
      <c r="A22" s="950">
        <v>102010100300000</v>
      </c>
      <c r="B22" s="951" t="s">
        <v>1428</v>
      </c>
      <c r="C22" s="950" t="s">
        <v>511</v>
      </c>
      <c r="D22" s="953">
        <v>2460</v>
      </c>
      <c r="F22" s="944"/>
    </row>
    <row r="23" spans="1:6" ht="14.25" customHeight="1" x14ac:dyDescent="0.2">
      <c r="A23" s="1012"/>
      <c r="F23" s="944"/>
    </row>
    <row r="24" spans="1:6" ht="14.25" customHeight="1" x14ac:dyDescent="0.2">
      <c r="A24" s="946">
        <v>200000000000000</v>
      </c>
      <c r="B24" s="947" t="s">
        <v>1429</v>
      </c>
      <c r="C24" s="948" t="s">
        <v>328</v>
      </c>
      <c r="D24" s="948" t="s">
        <v>97</v>
      </c>
      <c r="F24" s="944"/>
    </row>
    <row r="25" spans="1:6" ht="14.25" customHeight="1" x14ac:dyDescent="0.2">
      <c r="A25" s="949">
        <v>201000000000000</v>
      </c>
      <c r="B25" s="5102" t="s">
        <v>1430</v>
      </c>
      <c r="C25" s="5103"/>
      <c r="D25" s="5103"/>
      <c r="E25" s="5103"/>
      <c r="F25" s="5104"/>
    </row>
    <row r="26" spans="1:6" ht="14.25" customHeight="1" x14ac:dyDescent="0.2">
      <c r="A26" s="949">
        <v>201020000000000</v>
      </c>
      <c r="B26" s="5102" t="s">
        <v>1432</v>
      </c>
      <c r="C26" s="5103"/>
      <c r="D26" s="5103"/>
      <c r="E26" s="5103"/>
      <c r="F26" s="5104"/>
    </row>
    <row r="27" spans="1:6" ht="14.25" customHeight="1" x14ac:dyDescent="0.2">
      <c r="A27" s="950">
        <v>201020101800000</v>
      </c>
      <c r="B27" s="951" t="s">
        <v>1433</v>
      </c>
      <c r="C27" s="950" t="s">
        <v>432</v>
      </c>
      <c r="D27" s="952">
        <v>160</v>
      </c>
      <c r="F27" s="944"/>
    </row>
    <row r="28" spans="1:6" ht="14.25" customHeight="1" x14ac:dyDescent="0.2">
      <c r="A28" s="950">
        <v>201020101900000</v>
      </c>
      <c r="B28" s="951" t="s">
        <v>1434</v>
      </c>
      <c r="C28" s="950" t="s">
        <v>432</v>
      </c>
      <c r="D28" s="952">
        <v>218</v>
      </c>
      <c r="F28" s="944"/>
    </row>
    <row r="29" spans="1:6" ht="14.25" customHeight="1" x14ac:dyDescent="0.2">
      <c r="A29" s="950">
        <v>201020102000000</v>
      </c>
      <c r="B29" s="951" t="s">
        <v>1435</v>
      </c>
      <c r="C29" s="950" t="s">
        <v>432</v>
      </c>
      <c r="D29" s="952">
        <v>270</v>
      </c>
      <c r="F29" s="944"/>
    </row>
    <row r="30" spans="1:6" ht="14.25" customHeight="1" x14ac:dyDescent="0.2">
      <c r="A30" s="950">
        <v>201020102100000</v>
      </c>
      <c r="B30" s="951" t="s">
        <v>1436</v>
      </c>
      <c r="C30" s="950" t="s">
        <v>432</v>
      </c>
      <c r="D30" s="952">
        <v>320</v>
      </c>
      <c r="F30" s="944"/>
    </row>
    <row r="31" spans="1:6" ht="14.25" customHeight="1" x14ac:dyDescent="0.2">
      <c r="A31" s="950">
        <v>201020102200000</v>
      </c>
      <c r="B31" s="951" t="s">
        <v>1437</v>
      </c>
      <c r="C31" s="950" t="s">
        <v>432</v>
      </c>
      <c r="D31" s="952">
        <v>370</v>
      </c>
      <c r="F31" s="944"/>
    </row>
    <row r="32" spans="1:6" ht="14.25" customHeight="1" x14ac:dyDescent="0.2">
      <c r="A32" s="950">
        <v>201020102300000</v>
      </c>
      <c r="B32" s="951" t="s">
        <v>1438</v>
      </c>
      <c r="C32" s="950" t="s">
        <v>432</v>
      </c>
      <c r="D32" s="952">
        <v>426</v>
      </c>
      <c r="F32" s="944"/>
    </row>
    <row r="33" spans="1:6" ht="14.25" customHeight="1" x14ac:dyDescent="0.2">
      <c r="A33" s="950">
        <v>201020104700000</v>
      </c>
      <c r="B33" s="951" t="s">
        <v>5086</v>
      </c>
      <c r="C33" s="950" t="s">
        <v>432</v>
      </c>
      <c r="D33" s="952">
        <v>245</v>
      </c>
      <c r="F33" s="944"/>
    </row>
    <row r="34" spans="1:6" ht="14.25" customHeight="1" x14ac:dyDescent="0.2">
      <c r="A34" s="950">
        <v>201020104800000</v>
      </c>
      <c r="B34" s="951" t="s">
        <v>5087</v>
      </c>
      <c r="C34" s="950" t="s">
        <v>432</v>
      </c>
      <c r="D34" s="952">
        <v>325</v>
      </c>
      <c r="F34" s="944"/>
    </row>
    <row r="35" spans="1:6" ht="14.25" customHeight="1" x14ac:dyDescent="0.2">
      <c r="A35" s="950">
        <v>201020104900000</v>
      </c>
      <c r="B35" s="951" t="s">
        <v>5088</v>
      </c>
      <c r="C35" s="950" t="s">
        <v>432</v>
      </c>
      <c r="D35" s="952">
        <v>405</v>
      </c>
      <c r="F35" s="944"/>
    </row>
    <row r="36" spans="1:6" ht="14.25" customHeight="1" x14ac:dyDescent="0.2">
      <c r="A36" s="950">
        <v>201020105000000</v>
      </c>
      <c r="B36" s="951" t="s">
        <v>5089</v>
      </c>
      <c r="C36" s="950" t="s">
        <v>432</v>
      </c>
      <c r="D36" s="952">
        <v>485</v>
      </c>
      <c r="F36" s="944"/>
    </row>
    <row r="37" spans="1:6" ht="14.25" customHeight="1" x14ac:dyDescent="0.2">
      <c r="A37" s="950">
        <v>201020105100000</v>
      </c>
      <c r="B37" s="951" t="s">
        <v>5090</v>
      </c>
      <c r="C37" s="950" t="s">
        <v>432</v>
      </c>
      <c r="D37" s="952">
        <v>565</v>
      </c>
      <c r="F37" s="944"/>
    </row>
    <row r="38" spans="1:6" ht="14.25" customHeight="1" x14ac:dyDescent="0.2">
      <c r="A38" s="950">
        <v>201020105200000</v>
      </c>
      <c r="B38" s="951" t="s">
        <v>5091</v>
      </c>
      <c r="C38" s="950" t="s">
        <v>432</v>
      </c>
      <c r="D38" s="952">
        <v>645</v>
      </c>
      <c r="F38" s="944"/>
    </row>
    <row r="39" spans="1:6" ht="14.25" customHeight="1" x14ac:dyDescent="0.2">
      <c r="A39" s="950">
        <v>201020105300000</v>
      </c>
      <c r="B39" s="951" t="s">
        <v>5517</v>
      </c>
      <c r="C39" s="950" t="s">
        <v>432</v>
      </c>
      <c r="D39" s="952">
        <v>295.83</v>
      </c>
      <c r="F39" s="944"/>
    </row>
    <row r="40" spans="1:6" ht="14.25" customHeight="1" x14ac:dyDescent="0.2">
      <c r="A40" s="950">
        <v>201020105400000</v>
      </c>
      <c r="B40" s="951" t="s">
        <v>5518</v>
      </c>
      <c r="C40" s="950" t="s">
        <v>432</v>
      </c>
      <c r="D40" s="952">
        <v>377.57</v>
      </c>
      <c r="F40" s="944"/>
    </row>
    <row r="41" spans="1:6" ht="14.25" customHeight="1" x14ac:dyDescent="0.2">
      <c r="A41" s="950">
        <v>201020105500000</v>
      </c>
      <c r="B41" s="951" t="s">
        <v>5519</v>
      </c>
      <c r="C41" s="950" t="s">
        <v>432</v>
      </c>
      <c r="D41" s="952">
        <v>443.75</v>
      </c>
      <c r="F41" s="944"/>
    </row>
    <row r="42" spans="1:6" ht="14.25" customHeight="1" x14ac:dyDescent="0.2">
      <c r="A42" s="950">
        <v>201020105600000</v>
      </c>
      <c r="B42" s="951" t="s">
        <v>5520</v>
      </c>
      <c r="C42" s="950" t="s">
        <v>432</v>
      </c>
      <c r="D42" s="952">
        <v>529.38</v>
      </c>
      <c r="F42" s="944"/>
    </row>
    <row r="43" spans="1:6" ht="14.25" customHeight="1" x14ac:dyDescent="0.2">
      <c r="A43" s="950">
        <v>201020105700000</v>
      </c>
      <c r="B43" s="951" t="s">
        <v>5521</v>
      </c>
      <c r="C43" s="950" t="s">
        <v>432</v>
      </c>
      <c r="D43" s="952">
        <v>595.55999999999995</v>
      </c>
      <c r="F43" s="944"/>
    </row>
    <row r="44" spans="1:6" ht="14.25" customHeight="1" x14ac:dyDescent="0.2">
      <c r="A44" s="950">
        <v>201020105800000</v>
      </c>
      <c r="B44" s="951" t="s">
        <v>5522</v>
      </c>
      <c r="C44" s="950" t="s">
        <v>432</v>
      </c>
      <c r="D44" s="952">
        <v>204.36</v>
      </c>
      <c r="F44" s="944"/>
    </row>
    <row r="45" spans="1:6" ht="14.25" customHeight="1" x14ac:dyDescent="0.2">
      <c r="A45" s="950">
        <v>201020105900000</v>
      </c>
      <c r="B45" s="951" t="s">
        <v>5523</v>
      </c>
      <c r="C45" s="950" t="s">
        <v>432</v>
      </c>
      <c r="D45" s="952">
        <v>204.63</v>
      </c>
      <c r="F45" s="944"/>
    </row>
    <row r="46" spans="1:6" ht="14.25" customHeight="1" x14ac:dyDescent="0.2">
      <c r="A46" s="950">
        <v>201020106000000</v>
      </c>
      <c r="B46" s="951" t="s">
        <v>5524</v>
      </c>
      <c r="C46" s="950" t="s">
        <v>432</v>
      </c>
      <c r="D46" s="952">
        <v>317.24</v>
      </c>
      <c r="F46" s="944"/>
    </row>
    <row r="47" spans="1:6" ht="14.25" customHeight="1" x14ac:dyDescent="0.2">
      <c r="A47" s="950">
        <v>201020106100000</v>
      </c>
      <c r="B47" s="951" t="s">
        <v>5525</v>
      </c>
      <c r="C47" s="950" t="s">
        <v>432</v>
      </c>
      <c r="D47" s="952">
        <v>687.03</v>
      </c>
      <c r="F47" s="944"/>
    </row>
    <row r="48" spans="1:6" ht="14.25" customHeight="1" x14ac:dyDescent="0.2">
      <c r="A48" s="949">
        <v>201040000000000</v>
      </c>
      <c r="B48" s="5102" t="s">
        <v>1439</v>
      </c>
      <c r="C48" s="5103"/>
      <c r="D48" s="5103"/>
      <c r="E48" s="5103"/>
      <c r="F48" s="5104"/>
    </row>
    <row r="49" spans="1:6" ht="22.5" customHeight="1" x14ac:dyDescent="0.2">
      <c r="A49" s="950">
        <v>201040100100000</v>
      </c>
      <c r="B49" s="951" t="s">
        <v>1440</v>
      </c>
      <c r="C49" s="950" t="s">
        <v>432</v>
      </c>
      <c r="D49" s="953">
        <v>2200</v>
      </c>
      <c r="F49" s="944"/>
    </row>
    <row r="50" spans="1:6" ht="14.25" customHeight="1" x14ac:dyDescent="0.2">
      <c r="A50" s="950">
        <v>201040100200000</v>
      </c>
      <c r="B50" s="951" t="s">
        <v>1441</v>
      </c>
      <c r="C50" s="950" t="s">
        <v>432</v>
      </c>
      <c r="D50" s="953">
        <v>2200</v>
      </c>
      <c r="F50" s="944"/>
    </row>
    <row r="51" spans="1:6" ht="14.25" customHeight="1" x14ac:dyDescent="0.2">
      <c r="A51" s="950">
        <v>201040100300000</v>
      </c>
      <c r="B51" s="951" t="s">
        <v>1442</v>
      </c>
      <c r="C51" s="950" t="s">
        <v>432</v>
      </c>
      <c r="D51" s="953">
        <v>2000</v>
      </c>
      <c r="F51" s="944"/>
    </row>
    <row r="52" spans="1:6" ht="14.25" customHeight="1" x14ac:dyDescent="0.2">
      <c r="A52" s="950">
        <v>201040100400000</v>
      </c>
      <c r="B52" s="951" t="s">
        <v>1443</v>
      </c>
      <c r="C52" s="950" t="s">
        <v>432</v>
      </c>
      <c r="D52" s="953">
        <v>2000</v>
      </c>
      <c r="F52" s="944"/>
    </row>
    <row r="53" spans="1:6" ht="14.25" customHeight="1" x14ac:dyDescent="0.2">
      <c r="A53" s="1012"/>
      <c r="F53" s="944"/>
    </row>
    <row r="54" spans="1:6" ht="14.25" customHeight="1" x14ac:dyDescent="0.2">
      <c r="A54" s="946">
        <v>203000000000000</v>
      </c>
      <c r="B54" s="947" t="s">
        <v>1444</v>
      </c>
      <c r="C54" s="948" t="s">
        <v>328</v>
      </c>
      <c r="D54" s="948" t="s">
        <v>97</v>
      </c>
      <c r="F54" s="944"/>
    </row>
    <row r="55" spans="1:6" ht="14.25" customHeight="1" x14ac:dyDescent="0.2">
      <c r="A55" s="949">
        <v>203010200000000</v>
      </c>
      <c r="B55" s="5102" t="s">
        <v>1445</v>
      </c>
      <c r="C55" s="5103"/>
      <c r="D55" s="5103"/>
      <c r="E55" s="5103"/>
      <c r="F55" s="5104"/>
    </row>
    <row r="56" spans="1:6" ht="14.25" customHeight="1" x14ac:dyDescent="0.2">
      <c r="A56" s="950">
        <v>203010200100000</v>
      </c>
      <c r="B56" s="951" t="s">
        <v>1446</v>
      </c>
      <c r="C56" s="950" t="s">
        <v>1431</v>
      </c>
      <c r="D56" s="952">
        <v>10</v>
      </c>
      <c r="F56" s="944"/>
    </row>
    <row r="57" spans="1:6" ht="14.25" customHeight="1" x14ac:dyDescent="0.2">
      <c r="A57" s="950">
        <v>203010200200000</v>
      </c>
      <c r="B57" s="951" t="s">
        <v>1447</v>
      </c>
      <c r="C57" s="950" t="s">
        <v>1431</v>
      </c>
      <c r="D57" s="952">
        <v>12</v>
      </c>
      <c r="F57" s="944"/>
    </row>
    <row r="58" spans="1:6" ht="14.25" customHeight="1" x14ac:dyDescent="0.2">
      <c r="A58" s="950">
        <v>203010200300000</v>
      </c>
      <c r="B58" s="951" t="s">
        <v>1448</v>
      </c>
      <c r="C58" s="950" t="s">
        <v>1431</v>
      </c>
      <c r="D58" s="952">
        <v>12</v>
      </c>
      <c r="F58" s="944"/>
    </row>
    <row r="59" spans="1:6" ht="14.25" customHeight="1" x14ac:dyDescent="0.2">
      <c r="A59" s="950">
        <v>203010200400000</v>
      </c>
      <c r="B59" s="951" t="s">
        <v>1449</v>
      </c>
      <c r="C59" s="950" t="s">
        <v>1431</v>
      </c>
      <c r="D59" s="952">
        <v>21</v>
      </c>
      <c r="F59" s="944"/>
    </row>
    <row r="60" spans="1:6" ht="14.25" customHeight="1" x14ac:dyDescent="0.2">
      <c r="A60" s="950">
        <v>203010200500000</v>
      </c>
      <c r="B60" s="951" t="s">
        <v>1450</v>
      </c>
      <c r="C60" s="950" t="s">
        <v>1431</v>
      </c>
      <c r="D60" s="952">
        <v>24</v>
      </c>
      <c r="F60" s="944"/>
    </row>
    <row r="61" spans="1:6" ht="14.25" customHeight="1" x14ac:dyDescent="0.2">
      <c r="A61" s="950">
        <v>203010200600000</v>
      </c>
      <c r="B61" s="951" t="s">
        <v>1451</v>
      </c>
      <c r="C61" s="950" t="s">
        <v>1431</v>
      </c>
      <c r="D61" s="952">
        <v>16</v>
      </c>
      <c r="F61" s="944"/>
    </row>
    <row r="62" spans="1:6" ht="14.25" customHeight="1" x14ac:dyDescent="0.2">
      <c r="A62" s="950">
        <v>203010200700000</v>
      </c>
      <c r="B62" s="951" t="s">
        <v>1452</v>
      </c>
      <c r="C62" s="950" t="s">
        <v>1431</v>
      </c>
      <c r="D62" s="952">
        <v>19</v>
      </c>
      <c r="F62" s="944"/>
    </row>
    <row r="63" spans="1:6" ht="14.25" customHeight="1" x14ac:dyDescent="0.2">
      <c r="A63" s="950">
        <v>203010200800000</v>
      </c>
      <c r="B63" s="951" t="s">
        <v>1453</v>
      </c>
      <c r="C63" s="950" t="s">
        <v>1431</v>
      </c>
      <c r="D63" s="952">
        <v>19</v>
      </c>
      <c r="F63" s="944"/>
    </row>
    <row r="64" spans="1:6" ht="14.25" customHeight="1" x14ac:dyDescent="0.2">
      <c r="A64" s="950">
        <v>203010200900000</v>
      </c>
      <c r="B64" s="951" t="s">
        <v>1454</v>
      </c>
      <c r="C64" s="950" t="s">
        <v>1431</v>
      </c>
      <c r="D64" s="952">
        <v>17</v>
      </c>
      <c r="F64" s="944"/>
    </row>
    <row r="65" spans="1:6" ht="14.25" customHeight="1" x14ac:dyDescent="0.2">
      <c r="A65" s="950">
        <v>203010201000000</v>
      </c>
      <c r="B65" s="951" t="s">
        <v>1455</v>
      </c>
      <c r="C65" s="950" t="s">
        <v>1431</v>
      </c>
      <c r="D65" s="952">
        <v>18</v>
      </c>
      <c r="F65" s="944"/>
    </row>
    <row r="66" spans="1:6" ht="14.25" customHeight="1" x14ac:dyDescent="0.2">
      <c r="A66" s="950">
        <v>203010201100000</v>
      </c>
      <c r="B66" s="951" t="s">
        <v>1456</v>
      </c>
      <c r="C66" s="950" t="s">
        <v>1431</v>
      </c>
      <c r="D66" s="952">
        <v>19</v>
      </c>
      <c r="F66" s="944"/>
    </row>
    <row r="67" spans="1:6" ht="14.25" customHeight="1" x14ac:dyDescent="0.2">
      <c r="A67" s="950">
        <v>203010201200000</v>
      </c>
      <c r="B67" s="951" t="s">
        <v>1457</v>
      </c>
      <c r="C67" s="950" t="s">
        <v>1431</v>
      </c>
      <c r="D67" s="952">
        <v>20</v>
      </c>
      <c r="F67" s="944"/>
    </row>
    <row r="68" spans="1:6" ht="14.25" customHeight="1" x14ac:dyDescent="0.2">
      <c r="A68" s="950">
        <v>203010201300000</v>
      </c>
      <c r="B68" s="951" t="s">
        <v>1458</v>
      </c>
      <c r="C68" s="950" t="s">
        <v>1431</v>
      </c>
      <c r="D68" s="952">
        <v>20</v>
      </c>
      <c r="F68" s="944"/>
    </row>
    <row r="69" spans="1:6" ht="14.25" customHeight="1" x14ac:dyDescent="0.2">
      <c r="A69" s="950">
        <v>203010201400000</v>
      </c>
      <c r="B69" s="951" t="s">
        <v>1459</v>
      </c>
      <c r="C69" s="950" t="s">
        <v>1431</v>
      </c>
      <c r="D69" s="952">
        <v>20</v>
      </c>
      <c r="F69" s="944"/>
    </row>
    <row r="70" spans="1:6" ht="14.25" customHeight="1" x14ac:dyDescent="0.2">
      <c r="A70" s="950">
        <v>203010201500000</v>
      </c>
      <c r="B70" s="951" t="s">
        <v>1460</v>
      </c>
      <c r="C70" s="950" t="s">
        <v>1431</v>
      </c>
      <c r="D70" s="952">
        <v>36</v>
      </c>
      <c r="F70" s="944"/>
    </row>
    <row r="71" spans="1:6" ht="14.25" customHeight="1" x14ac:dyDescent="0.2">
      <c r="A71" s="950">
        <v>203010201600000</v>
      </c>
      <c r="B71" s="951" t="s">
        <v>1461</v>
      </c>
      <c r="C71" s="950" t="s">
        <v>1431</v>
      </c>
      <c r="D71" s="952">
        <v>4.83</v>
      </c>
      <c r="F71" s="944"/>
    </row>
    <row r="72" spans="1:6" ht="14.25" customHeight="1" x14ac:dyDescent="0.2">
      <c r="A72" s="950">
        <v>203010201700000</v>
      </c>
      <c r="B72" s="951" t="s">
        <v>1462</v>
      </c>
      <c r="C72" s="950" t="s">
        <v>1431</v>
      </c>
      <c r="D72" s="952">
        <v>5.5</v>
      </c>
      <c r="F72" s="944"/>
    </row>
    <row r="73" spans="1:6" ht="14.25" customHeight="1" x14ac:dyDescent="0.2">
      <c r="A73" s="950">
        <v>203010201800000</v>
      </c>
      <c r="B73" s="951" t="s">
        <v>1463</v>
      </c>
      <c r="C73" s="950" t="s">
        <v>1431</v>
      </c>
      <c r="D73" s="952">
        <v>5.5</v>
      </c>
      <c r="F73" s="944"/>
    </row>
    <row r="74" spans="1:6" ht="14.25" customHeight="1" x14ac:dyDescent="0.2">
      <c r="A74" s="950">
        <v>203010201900000</v>
      </c>
      <c r="B74" s="951" t="s">
        <v>1464</v>
      </c>
      <c r="C74" s="950" t="s">
        <v>1431</v>
      </c>
      <c r="D74" s="952">
        <v>5.5</v>
      </c>
      <c r="F74" s="944"/>
    </row>
    <row r="75" spans="1:6" ht="14.25" customHeight="1" x14ac:dyDescent="0.2">
      <c r="A75" s="950">
        <v>203010202000000</v>
      </c>
      <c r="B75" s="951" t="s">
        <v>1465</v>
      </c>
      <c r="C75" s="950" t="s">
        <v>1431</v>
      </c>
      <c r="D75" s="952">
        <v>9.16</v>
      </c>
      <c r="F75" s="944"/>
    </row>
    <row r="76" spans="1:6" ht="14.25" customHeight="1" x14ac:dyDescent="0.2">
      <c r="A76" s="950">
        <v>203010202100000</v>
      </c>
      <c r="B76" s="951" t="s">
        <v>1466</v>
      </c>
      <c r="C76" s="950" t="s">
        <v>1431</v>
      </c>
      <c r="D76" s="952">
        <v>12</v>
      </c>
      <c r="F76" s="944"/>
    </row>
    <row r="77" spans="1:6" ht="14.25" customHeight="1" x14ac:dyDescent="0.2">
      <c r="A77" s="950">
        <v>203010202200000</v>
      </c>
      <c r="B77" s="951" t="s">
        <v>1467</v>
      </c>
      <c r="C77" s="950" t="s">
        <v>1431</v>
      </c>
      <c r="D77" s="952">
        <v>13</v>
      </c>
      <c r="F77" s="944"/>
    </row>
    <row r="78" spans="1:6" ht="14.25" customHeight="1" x14ac:dyDescent="0.2">
      <c r="A78" s="950">
        <v>203010202300000</v>
      </c>
      <c r="B78" s="951" t="s">
        <v>1468</v>
      </c>
      <c r="C78" s="950" t="s">
        <v>1431</v>
      </c>
      <c r="D78" s="952">
        <v>13</v>
      </c>
      <c r="F78" s="944"/>
    </row>
    <row r="79" spans="1:6" ht="14.25" customHeight="1" x14ac:dyDescent="0.2">
      <c r="A79" s="950">
        <v>203010202400000</v>
      </c>
      <c r="B79" s="951" t="s">
        <v>1469</v>
      </c>
      <c r="C79" s="950" t="s">
        <v>1431</v>
      </c>
      <c r="D79" s="952">
        <v>13</v>
      </c>
      <c r="F79" s="944"/>
    </row>
    <row r="80" spans="1:6" ht="14.25" customHeight="1" x14ac:dyDescent="0.2">
      <c r="A80" s="950">
        <v>203010202500000</v>
      </c>
      <c r="B80" s="951" t="s">
        <v>1470</v>
      </c>
      <c r="C80" s="950" t="s">
        <v>1431</v>
      </c>
      <c r="D80" s="952">
        <v>21</v>
      </c>
      <c r="F80" s="944"/>
    </row>
    <row r="81" spans="1:6" ht="14.25" customHeight="1" x14ac:dyDescent="0.2">
      <c r="A81" s="950">
        <v>203010202600000</v>
      </c>
      <c r="B81" s="951" t="s">
        <v>1471</v>
      </c>
      <c r="C81" s="950" t="s">
        <v>1431</v>
      </c>
      <c r="D81" s="952">
        <v>10</v>
      </c>
      <c r="F81" s="944"/>
    </row>
    <row r="82" spans="1:6" ht="14.25" customHeight="1" x14ac:dyDescent="0.2">
      <c r="A82" s="950">
        <v>203010202700000</v>
      </c>
      <c r="B82" s="951" t="s">
        <v>1472</v>
      </c>
      <c r="C82" s="950" t="s">
        <v>1431</v>
      </c>
      <c r="D82" s="952">
        <v>11</v>
      </c>
      <c r="F82" s="944"/>
    </row>
    <row r="83" spans="1:6" ht="14.25" customHeight="1" x14ac:dyDescent="0.2">
      <c r="A83" s="950">
        <v>203010202800000</v>
      </c>
      <c r="B83" s="951" t="s">
        <v>1473</v>
      </c>
      <c r="C83" s="950" t="s">
        <v>1431</v>
      </c>
      <c r="D83" s="952">
        <v>11</v>
      </c>
      <c r="F83" s="944"/>
    </row>
    <row r="84" spans="1:6" ht="14.25" customHeight="1" x14ac:dyDescent="0.2">
      <c r="A84" s="950">
        <v>203010202900000</v>
      </c>
      <c r="B84" s="951" t="s">
        <v>1474</v>
      </c>
      <c r="C84" s="950" t="s">
        <v>1431</v>
      </c>
      <c r="D84" s="952">
        <v>11</v>
      </c>
      <c r="F84" s="944"/>
    </row>
    <row r="85" spans="1:6" ht="14.25" customHeight="1" x14ac:dyDescent="0.2">
      <c r="A85" s="950">
        <v>203010203000000</v>
      </c>
      <c r="B85" s="951" t="s">
        <v>1475</v>
      </c>
      <c r="C85" s="950" t="s">
        <v>1431</v>
      </c>
      <c r="D85" s="952">
        <v>18</v>
      </c>
      <c r="F85" s="944"/>
    </row>
    <row r="86" spans="1:6" ht="14.25" customHeight="1" x14ac:dyDescent="0.2">
      <c r="A86" s="950">
        <v>203010203100000</v>
      </c>
      <c r="B86" s="951" t="s">
        <v>1476</v>
      </c>
      <c r="C86" s="950" t="s">
        <v>1431</v>
      </c>
      <c r="D86" s="952">
        <v>12</v>
      </c>
      <c r="F86" s="944"/>
    </row>
    <row r="87" spans="1:6" ht="14.25" customHeight="1" x14ac:dyDescent="0.2">
      <c r="A87" s="950">
        <v>203010203200000</v>
      </c>
      <c r="B87" s="951" t="s">
        <v>1477</v>
      </c>
      <c r="C87" s="950" t="s">
        <v>1431</v>
      </c>
      <c r="D87" s="952">
        <v>13</v>
      </c>
      <c r="F87" s="944"/>
    </row>
    <row r="88" spans="1:6" ht="14.25" customHeight="1" x14ac:dyDescent="0.2">
      <c r="A88" s="950">
        <v>203010203300000</v>
      </c>
      <c r="B88" s="951" t="s">
        <v>1478</v>
      </c>
      <c r="C88" s="950" t="s">
        <v>1431</v>
      </c>
      <c r="D88" s="952">
        <v>13</v>
      </c>
      <c r="F88" s="944"/>
    </row>
    <row r="89" spans="1:6" ht="14.25" customHeight="1" x14ac:dyDescent="0.2">
      <c r="A89" s="950">
        <v>203010203400000</v>
      </c>
      <c r="B89" s="951" t="s">
        <v>1479</v>
      </c>
      <c r="C89" s="950" t="s">
        <v>1431</v>
      </c>
      <c r="D89" s="952">
        <v>13</v>
      </c>
      <c r="F89" s="944"/>
    </row>
    <row r="90" spans="1:6" ht="14.25" customHeight="1" x14ac:dyDescent="0.2">
      <c r="A90" s="950">
        <v>203010203500000</v>
      </c>
      <c r="B90" s="951" t="s">
        <v>1480</v>
      </c>
      <c r="C90" s="950" t="s">
        <v>1431</v>
      </c>
      <c r="D90" s="952">
        <v>17</v>
      </c>
      <c r="F90" s="944"/>
    </row>
    <row r="91" spans="1:6" ht="14.25" customHeight="1" x14ac:dyDescent="0.2">
      <c r="A91" s="950">
        <v>203010203600000</v>
      </c>
      <c r="B91" s="951" t="s">
        <v>1481</v>
      </c>
      <c r="C91" s="950" t="s">
        <v>1431</v>
      </c>
      <c r="D91" s="952">
        <v>50</v>
      </c>
      <c r="F91" s="944"/>
    </row>
    <row r="92" spans="1:6" ht="14.25" customHeight="1" x14ac:dyDescent="0.2">
      <c r="A92" s="950">
        <v>203010203700000</v>
      </c>
      <c r="B92" s="951" t="s">
        <v>1482</v>
      </c>
      <c r="C92" s="950" t="s">
        <v>1431</v>
      </c>
      <c r="D92" s="952">
        <v>55</v>
      </c>
      <c r="F92" s="944"/>
    </row>
    <row r="93" spans="1:6" ht="14.25" customHeight="1" x14ac:dyDescent="0.2">
      <c r="A93" s="950">
        <v>203010203800000</v>
      </c>
      <c r="B93" s="951" t="s">
        <v>1483</v>
      </c>
      <c r="C93" s="950" t="s">
        <v>1431</v>
      </c>
      <c r="D93" s="952">
        <v>55</v>
      </c>
      <c r="F93" s="944"/>
    </row>
    <row r="94" spans="1:6" ht="14.25" customHeight="1" x14ac:dyDescent="0.2">
      <c r="A94" s="950">
        <v>203010203900000</v>
      </c>
      <c r="B94" s="951" t="s">
        <v>1484</v>
      </c>
      <c r="C94" s="950" t="s">
        <v>1431</v>
      </c>
      <c r="D94" s="952">
        <v>55</v>
      </c>
      <c r="F94" s="944"/>
    </row>
    <row r="95" spans="1:6" ht="14.25" customHeight="1" x14ac:dyDescent="0.2">
      <c r="A95" s="950">
        <v>203010204000000</v>
      </c>
      <c r="B95" s="951" t="s">
        <v>1485</v>
      </c>
      <c r="C95" s="950" t="s">
        <v>1431</v>
      </c>
      <c r="D95" s="952">
        <v>80</v>
      </c>
      <c r="F95" s="944"/>
    </row>
    <row r="96" spans="1:6" ht="14.25" customHeight="1" x14ac:dyDescent="0.2">
      <c r="A96" s="1012"/>
      <c r="F96" s="944"/>
    </row>
    <row r="97" spans="1:6" ht="14.25" customHeight="1" x14ac:dyDescent="0.2">
      <c r="A97" s="946">
        <v>204000000000000</v>
      </c>
      <c r="B97" s="947" t="s">
        <v>1486</v>
      </c>
      <c r="C97" s="948" t="s">
        <v>328</v>
      </c>
      <c r="D97" s="948" t="s">
        <v>97</v>
      </c>
      <c r="F97" s="944"/>
    </row>
    <row r="98" spans="1:6" ht="14.25" customHeight="1" x14ac:dyDescent="0.2">
      <c r="A98" s="950">
        <v>204010100500000</v>
      </c>
      <c r="B98" s="951" t="s">
        <v>5092</v>
      </c>
      <c r="C98" s="950" t="s">
        <v>401</v>
      </c>
      <c r="D98" s="952">
        <v>90.95</v>
      </c>
      <c r="F98" s="944"/>
    </row>
    <row r="99" spans="1:6" ht="14.25" customHeight="1" x14ac:dyDescent="0.2">
      <c r="A99" s="1012"/>
      <c r="F99" s="944"/>
    </row>
    <row r="100" spans="1:6" ht="14.25" customHeight="1" x14ac:dyDescent="0.2">
      <c r="A100" s="946">
        <v>205000000000000</v>
      </c>
      <c r="B100" s="947" t="s">
        <v>1487</v>
      </c>
      <c r="C100" s="948" t="s">
        <v>328</v>
      </c>
      <c r="D100" s="948" t="s">
        <v>97</v>
      </c>
      <c r="F100" s="944"/>
    </row>
    <row r="101" spans="1:6" ht="14.25" customHeight="1" x14ac:dyDescent="0.2">
      <c r="A101" s="950">
        <v>205010101300000</v>
      </c>
      <c r="B101" s="951" t="s">
        <v>5526</v>
      </c>
      <c r="C101" s="950" t="s">
        <v>5527</v>
      </c>
      <c r="D101" s="952">
        <v>158.88</v>
      </c>
      <c r="F101" s="944"/>
    </row>
    <row r="102" spans="1:6" ht="14.25" customHeight="1" x14ac:dyDescent="0.2">
      <c r="A102" s="950">
        <v>205010101900000</v>
      </c>
      <c r="B102" s="951" t="s">
        <v>5528</v>
      </c>
      <c r="C102" s="950" t="s">
        <v>1431</v>
      </c>
      <c r="D102" s="952">
        <v>7</v>
      </c>
      <c r="F102" s="944"/>
    </row>
    <row r="103" spans="1:6" ht="14.25" customHeight="1" x14ac:dyDescent="0.2">
      <c r="A103" s="950">
        <v>205010102000000</v>
      </c>
      <c r="B103" s="951" t="s">
        <v>5529</v>
      </c>
      <c r="C103" s="950" t="s">
        <v>1431</v>
      </c>
      <c r="D103" s="952">
        <v>13</v>
      </c>
      <c r="F103" s="944"/>
    </row>
    <row r="104" spans="1:6" ht="14.25" customHeight="1" x14ac:dyDescent="0.2">
      <c r="A104" s="1012"/>
      <c r="F104" s="944"/>
    </row>
    <row r="105" spans="1:6" ht="14.25" customHeight="1" x14ac:dyDescent="0.2">
      <c r="A105" s="946">
        <v>208000000000000</v>
      </c>
      <c r="B105" s="947" t="s">
        <v>1488</v>
      </c>
      <c r="C105" s="948" t="s">
        <v>328</v>
      </c>
      <c r="D105" s="948" t="s">
        <v>97</v>
      </c>
      <c r="F105" s="944"/>
    </row>
    <row r="106" spans="1:6" ht="14.25" customHeight="1" x14ac:dyDescent="0.2">
      <c r="A106" s="950">
        <v>208010100400000</v>
      </c>
      <c r="B106" s="951" t="s">
        <v>1489</v>
      </c>
      <c r="C106" s="950" t="s">
        <v>1431</v>
      </c>
      <c r="D106" s="952">
        <v>16</v>
      </c>
      <c r="F106" s="944"/>
    </row>
    <row r="107" spans="1:6" ht="14.25" customHeight="1" x14ac:dyDescent="0.2">
      <c r="A107" s="1012"/>
      <c r="F107" s="944"/>
    </row>
    <row r="108" spans="1:6" ht="14.25" customHeight="1" x14ac:dyDescent="0.2">
      <c r="A108" s="946">
        <v>209000000000000</v>
      </c>
      <c r="B108" s="947" t="s">
        <v>5530</v>
      </c>
      <c r="C108" s="948" t="s">
        <v>328</v>
      </c>
      <c r="D108" s="948" t="s">
        <v>97</v>
      </c>
      <c r="F108" s="944"/>
    </row>
    <row r="109" spans="1:6" ht="14.25" customHeight="1" x14ac:dyDescent="0.2">
      <c r="A109" s="950">
        <v>209020100600000</v>
      </c>
      <c r="B109" s="951" t="s">
        <v>5531</v>
      </c>
      <c r="C109" s="950" t="s">
        <v>1431</v>
      </c>
      <c r="D109" s="952">
        <v>41.12</v>
      </c>
      <c r="F109" s="944"/>
    </row>
    <row r="110" spans="1:6" ht="14.25" customHeight="1" x14ac:dyDescent="0.2">
      <c r="A110" s="950">
        <v>209020100700000</v>
      </c>
      <c r="B110" s="951" t="s">
        <v>5532</v>
      </c>
      <c r="C110" s="950" t="s">
        <v>1431</v>
      </c>
      <c r="D110" s="952">
        <v>46.73</v>
      </c>
      <c r="F110" s="944"/>
    </row>
    <row r="111" spans="1:6" ht="14.25" customHeight="1" x14ac:dyDescent="0.2">
      <c r="A111" s="1012"/>
      <c r="F111" s="944"/>
    </row>
    <row r="112" spans="1:6" ht="14.25" customHeight="1" x14ac:dyDescent="0.2">
      <c r="A112" s="946">
        <v>210000000000000</v>
      </c>
      <c r="B112" s="947" t="s">
        <v>1490</v>
      </c>
      <c r="C112" s="948" t="s">
        <v>328</v>
      </c>
      <c r="D112" s="948" t="s">
        <v>97</v>
      </c>
      <c r="F112" s="944"/>
    </row>
    <row r="113" spans="1:6" ht="14.25" customHeight="1" x14ac:dyDescent="0.2">
      <c r="A113" s="950">
        <v>210010100500000</v>
      </c>
      <c r="B113" s="951" t="s">
        <v>1491</v>
      </c>
      <c r="C113" s="950" t="s">
        <v>1431</v>
      </c>
      <c r="D113" s="952">
        <v>11</v>
      </c>
      <c r="F113" s="944"/>
    </row>
    <row r="114" spans="1:6" ht="14.25" customHeight="1" x14ac:dyDescent="0.2">
      <c r="A114" s="1012"/>
      <c r="F114" s="944"/>
    </row>
    <row r="115" spans="1:6" ht="14.25" customHeight="1" x14ac:dyDescent="0.2">
      <c r="A115" s="946">
        <v>300000000000000</v>
      </c>
      <c r="B115" s="947" t="s">
        <v>1492</v>
      </c>
      <c r="C115" s="948" t="s">
        <v>328</v>
      </c>
      <c r="D115" s="948" t="s">
        <v>97</v>
      </c>
      <c r="F115" s="944"/>
    </row>
    <row r="116" spans="1:6" ht="14.25" customHeight="1" x14ac:dyDescent="0.2">
      <c r="A116" s="949">
        <v>301000000000000</v>
      </c>
      <c r="B116" s="5102" t="s">
        <v>1493</v>
      </c>
      <c r="C116" s="5103"/>
      <c r="D116" s="5103"/>
      <c r="E116" s="5103"/>
      <c r="F116" s="5104"/>
    </row>
    <row r="117" spans="1:6" ht="14.25" customHeight="1" x14ac:dyDescent="0.2">
      <c r="A117" s="950">
        <v>301010100100000</v>
      </c>
      <c r="B117" s="951" t="s">
        <v>1494</v>
      </c>
      <c r="C117" s="950" t="s">
        <v>401</v>
      </c>
      <c r="D117" s="952">
        <v>193</v>
      </c>
      <c r="F117" s="944"/>
    </row>
    <row r="118" spans="1:6" ht="14.25" customHeight="1" x14ac:dyDescent="0.2">
      <c r="A118" s="950">
        <v>301010100200000</v>
      </c>
      <c r="B118" s="951" t="s">
        <v>1495</v>
      </c>
      <c r="C118" s="950" t="s">
        <v>401</v>
      </c>
      <c r="D118" s="952">
        <v>290</v>
      </c>
      <c r="F118" s="944"/>
    </row>
    <row r="119" spans="1:6" ht="14.25" customHeight="1" x14ac:dyDescent="0.2">
      <c r="A119" s="950">
        <v>301010100300000</v>
      </c>
      <c r="B119" s="951" t="s">
        <v>1496</v>
      </c>
      <c r="C119" s="950" t="s">
        <v>401</v>
      </c>
      <c r="D119" s="952">
        <v>383.5</v>
      </c>
      <c r="F119" s="944"/>
    </row>
    <row r="120" spans="1:6" ht="14.25" customHeight="1" x14ac:dyDescent="0.2">
      <c r="A120" s="950">
        <v>301010100400000</v>
      </c>
      <c r="B120" s="951" t="s">
        <v>1497</v>
      </c>
      <c r="C120" s="950" t="s">
        <v>401</v>
      </c>
      <c r="D120" s="952">
        <v>477.5</v>
      </c>
      <c r="F120" s="944"/>
    </row>
    <row r="121" spans="1:6" ht="14.25" customHeight="1" x14ac:dyDescent="0.2">
      <c r="A121" s="950">
        <v>301010100500000</v>
      </c>
      <c r="B121" s="951" t="s">
        <v>1498</v>
      </c>
      <c r="C121" s="950" t="s">
        <v>401</v>
      </c>
      <c r="D121" s="952">
        <v>571</v>
      </c>
      <c r="F121" s="944"/>
    </row>
    <row r="122" spans="1:6" ht="14.25" customHeight="1" x14ac:dyDescent="0.2">
      <c r="A122" s="1012"/>
      <c r="F122" s="944"/>
    </row>
    <row r="123" spans="1:6" ht="14.25" customHeight="1" x14ac:dyDescent="0.2">
      <c r="A123" s="946">
        <v>303000000000000</v>
      </c>
      <c r="B123" s="947" t="s">
        <v>1499</v>
      </c>
      <c r="C123" s="948" t="s">
        <v>328</v>
      </c>
      <c r="D123" s="948" t="s">
        <v>97</v>
      </c>
      <c r="F123" s="944"/>
    </row>
    <row r="124" spans="1:6" ht="14.25" customHeight="1" x14ac:dyDescent="0.2">
      <c r="A124" s="949">
        <v>303010000000000</v>
      </c>
      <c r="B124" s="5102" t="s">
        <v>1500</v>
      </c>
      <c r="C124" s="5103"/>
      <c r="D124" s="5103"/>
      <c r="E124" s="5103"/>
      <c r="F124" s="5104"/>
    </row>
    <row r="125" spans="1:6" ht="14.25" customHeight="1" x14ac:dyDescent="0.2">
      <c r="A125" s="949">
        <v>303010100000000</v>
      </c>
      <c r="B125" s="5102" t="s">
        <v>1501</v>
      </c>
      <c r="C125" s="5103"/>
      <c r="D125" s="5103"/>
      <c r="E125" s="5103"/>
      <c r="F125" s="5104"/>
    </row>
    <row r="126" spans="1:6" ht="14.25" customHeight="1" x14ac:dyDescent="0.2">
      <c r="A126" s="950">
        <v>303010100100000</v>
      </c>
      <c r="B126" s="951" t="s">
        <v>1502</v>
      </c>
      <c r="C126" s="950" t="s">
        <v>401</v>
      </c>
      <c r="D126" s="953">
        <v>1609.65</v>
      </c>
      <c r="F126" s="944"/>
    </row>
    <row r="127" spans="1:6" ht="14.25" customHeight="1" x14ac:dyDescent="0.2">
      <c r="A127" s="950">
        <v>303010100200000</v>
      </c>
      <c r="B127" s="951" t="s">
        <v>1503</v>
      </c>
      <c r="C127" s="950" t="s">
        <v>401</v>
      </c>
      <c r="D127" s="953">
        <v>1775.55</v>
      </c>
      <c r="F127" s="944"/>
    </row>
    <row r="128" spans="1:6" ht="14.25" customHeight="1" x14ac:dyDescent="0.2">
      <c r="A128" s="950">
        <v>303010100300000</v>
      </c>
      <c r="B128" s="951" t="s">
        <v>1504</v>
      </c>
      <c r="C128" s="950" t="s">
        <v>401</v>
      </c>
      <c r="D128" s="953">
        <v>2084.25</v>
      </c>
      <c r="F128" s="944"/>
    </row>
    <row r="129" spans="1:6" ht="14.25" customHeight="1" x14ac:dyDescent="0.2">
      <c r="A129" s="950">
        <v>303010100400000</v>
      </c>
      <c r="B129" s="951" t="s">
        <v>1505</v>
      </c>
      <c r="C129" s="950" t="s">
        <v>401</v>
      </c>
      <c r="D129" s="953">
        <v>2430.75</v>
      </c>
      <c r="F129" s="944"/>
    </row>
    <row r="130" spans="1:6" ht="14.25" customHeight="1" x14ac:dyDescent="0.2">
      <c r="A130" s="950">
        <v>303010100500000</v>
      </c>
      <c r="B130" s="951" t="s">
        <v>1506</v>
      </c>
      <c r="C130" s="950" t="s">
        <v>401</v>
      </c>
      <c r="D130" s="953">
        <v>2915.85</v>
      </c>
      <c r="F130" s="944"/>
    </row>
    <row r="131" spans="1:6" ht="14.25" customHeight="1" x14ac:dyDescent="0.2">
      <c r="A131" s="950">
        <v>303010100600000</v>
      </c>
      <c r="B131" s="951" t="s">
        <v>1507</v>
      </c>
      <c r="C131" s="950" t="s">
        <v>401</v>
      </c>
      <c r="D131" s="953">
        <v>2988.3</v>
      </c>
      <c r="F131" s="944"/>
    </row>
    <row r="132" spans="1:6" ht="14.25" customHeight="1" x14ac:dyDescent="0.2">
      <c r="A132" s="950">
        <v>303010100700000</v>
      </c>
      <c r="B132" s="951" t="s">
        <v>1508</v>
      </c>
      <c r="C132" s="950" t="s">
        <v>401</v>
      </c>
      <c r="D132" s="953">
        <v>4784.8500000000004</v>
      </c>
      <c r="F132" s="944"/>
    </row>
    <row r="133" spans="1:6" ht="14.25" customHeight="1" x14ac:dyDescent="0.2">
      <c r="A133" s="950">
        <v>303010100800000</v>
      </c>
      <c r="B133" s="951" t="s">
        <v>1509</v>
      </c>
      <c r="C133" s="950" t="s">
        <v>401</v>
      </c>
      <c r="D133" s="953">
        <v>8831.5499999999993</v>
      </c>
      <c r="F133" s="944"/>
    </row>
    <row r="134" spans="1:6" ht="14.25" customHeight="1" x14ac:dyDescent="0.2">
      <c r="A134" s="950">
        <v>303010100900000</v>
      </c>
      <c r="B134" s="951" t="s">
        <v>1510</v>
      </c>
      <c r="C134" s="950" t="s">
        <v>401</v>
      </c>
      <c r="D134" s="953">
        <v>10638.6</v>
      </c>
      <c r="F134" s="944"/>
    </row>
    <row r="135" spans="1:6" ht="14.25" customHeight="1" x14ac:dyDescent="0.2">
      <c r="A135" s="950">
        <v>303010101000000</v>
      </c>
      <c r="B135" s="951" t="s">
        <v>1511</v>
      </c>
      <c r="C135" s="950" t="s">
        <v>401</v>
      </c>
      <c r="D135" s="953">
        <v>14539.35</v>
      </c>
      <c r="F135" s="944"/>
    </row>
    <row r="136" spans="1:6" ht="14.25" customHeight="1" x14ac:dyDescent="0.2">
      <c r="A136" s="950">
        <v>303010101100000</v>
      </c>
      <c r="B136" s="951" t="s">
        <v>1512</v>
      </c>
      <c r="C136" s="950" t="s">
        <v>401</v>
      </c>
      <c r="D136" s="953">
        <v>16038.75</v>
      </c>
      <c r="F136" s="944"/>
    </row>
    <row r="137" spans="1:6" ht="14.25" customHeight="1" x14ac:dyDescent="0.2">
      <c r="A137" s="950">
        <v>303010101200000</v>
      </c>
      <c r="B137" s="951" t="s">
        <v>1513</v>
      </c>
      <c r="C137" s="950" t="s">
        <v>401</v>
      </c>
      <c r="D137" s="953">
        <v>18914.7</v>
      </c>
      <c r="F137" s="944"/>
    </row>
    <row r="138" spans="1:6" ht="14.25" customHeight="1" x14ac:dyDescent="0.2">
      <c r="A138" s="950">
        <v>303010101300000</v>
      </c>
      <c r="B138" s="951" t="s">
        <v>1514</v>
      </c>
      <c r="C138" s="950" t="s">
        <v>401</v>
      </c>
      <c r="D138" s="953">
        <v>21623.7</v>
      </c>
      <c r="F138" s="944"/>
    </row>
    <row r="139" spans="1:6" ht="14.25" customHeight="1" x14ac:dyDescent="0.2">
      <c r="A139" s="949">
        <v>303010200000000</v>
      </c>
      <c r="B139" s="5102" t="s">
        <v>1515</v>
      </c>
      <c r="C139" s="5103"/>
      <c r="D139" s="5103"/>
      <c r="E139" s="5103"/>
      <c r="F139" s="5104"/>
    </row>
    <row r="140" spans="1:6" ht="14.25" customHeight="1" x14ac:dyDescent="0.2">
      <c r="A140" s="950">
        <v>303010200100000</v>
      </c>
      <c r="B140" s="951" t="s">
        <v>1516</v>
      </c>
      <c r="C140" s="950" t="s">
        <v>401</v>
      </c>
      <c r="D140" s="953">
        <v>3211.95</v>
      </c>
      <c r="F140" s="944"/>
    </row>
    <row r="141" spans="1:6" ht="14.25" customHeight="1" x14ac:dyDescent="0.2">
      <c r="A141" s="950">
        <v>303010200200000</v>
      </c>
      <c r="B141" s="951" t="s">
        <v>1517</v>
      </c>
      <c r="C141" s="950" t="s">
        <v>401</v>
      </c>
      <c r="D141" s="953">
        <v>5792.85</v>
      </c>
      <c r="F141" s="944"/>
    </row>
    <row r="142" spans="1:6" ht="14.25" customHeight="1" x14ac:dyDescent="0.2">
      <c r="A142" s="949">
        <v>303010300000000</v>
      </c>
      <c r="B142" s="5102" t="s">
        <v>1500</v>
      </c>
      <c r="C142" s="5103"/>
      <c r="D142" s="5103"/>
      <c r="E142" s="5103"/>
      <c r="F142" s="5104"/>
    </row>
    <row r="143" spans="1:6" ht="14.25" customHeight="1" x14ac:dyDescent="0.2">
      <c r="A143" s="950">
        <v>303010300100000</v>
      </c>
      <c r="B143" s="951" t="s">
        <v>1518</v>
      </c>
      <c r="C143" s="950" t="s">
        <v>638</v>
      </c>
      <c r="D143" s="952">
        <v>126.82</v>
      </c>
      <c r="F143" s="944"/>
    </row>
    <row r="144" spans="1:6" ht="14.25" customHeight="1" x14ac:dyDescent="0.2">
      <c r="A144" s="950">
        <v>303010300200000</v>
      </c>
      <c r="B144" s="951" t="s">
        <v>1519</v>
      </c>
      <c r="C144" s="950" t="s">
        <v>638</v>
      </c>
      <c r="D144" s="952">
        <v>183.32</v>
      </c>
      <c r="F144" s="944"/>
    </row>
    <row r="145" spans="1:6" ht="14.25" customHeight="1" x14ac:dyDescent="0.2">
      <c r="A145" s="950">
        <v>303010300300000</v>
      </c>
      <c r="B145" s="951" t="s">
        <v>1520</v>
      </c>
      <c r="C145" s="950" t="s">
        <v>638</v>
      </c>
      <c r="D145" s="952">
        <v>224.52</v>
      </c>
      <c r="F145" s="944"/>
    </row>
    <row r="146" spans="1:6" ht="14.25" customHeight="1" x14ac:dyDescent="0.2">
      <c r="A146" s="950">
        <v>303010300400000</v>
      </c>
      <c r="B146" s="951" t="s">
        <v>1521</v>
      </c>
      <c r="C146" s="950" t="s">
        <v>638</v>
      </c>
      <c r="D146" s="952">
        <v>277.48</v>
      </c>
      <c r="F146" s="944"/>
    </row>
    <row r="147" spans="1:6" ht="14.25" customHeight="1" x14ac:dyDescent="0.2">
      <c r="A147" s="950">
        <v>303010300500000</v>
      </c>
      <c r="B147" s="951" t="s">
        <v>1522</v>
      </c>
      <c r="C147" s="950" t="s">
        <v>638</v>
      </c>
      <c r="D147" s="952">
        <v>401.07</v>
      </c>
      <c r="F147" s="944"/>
    </row>
    <row r="148" spans="1:6" ht="14.25" customHeight="1" x14ac:dyDescent="0.2">
      <c r="A148" s="950">
        <v>303010300600000</v>
      </c>
      <c r="B148" s="951" t="s">
        <v>1523</v>
      </c>
      <c r="C148" s="950" t="s">
        <v>638</v>
      </c>
      <c r="D148" s="952">
        <v>524.65</v>
      </c>
      <c r="F148" s="944"/>
    </row>
    <row r="149" spans="1:6" ht="14.25" customHeight="1" x14ac:dyDescent="0.2">
      <c r="A149" s="950">
        <v>303010300700000</v>
      </c>
      <c r="B149" s="951" t="s">
        <v>1524</v>
      </c>
      <c r="C149" s="950" t="s">
        <v>638</v>
      </c>
      <c r="D149" s="952">
        <v>654.12</v>
      </c>
      <c r="F149" s="944"/>
    </row>
    <row r="150" spans="1:6" ht="14.25" customHeight="1" x14ac:dyDescent="0.2">
      <c r="A150" s="950">
        <v>303010300800000</v>
      </c>
      <c r="B150" s="951" t="s">
        <v>1525</v>
      </c>
      <c r="C150" s="950" t="s">
        <v>638</v>
      </c>
      <c r="D150" s="952">
        <v>889.52</v>
      </c>
      <c r="F150" s="944"/>
    </row>
    <row r="151" spans="1:6" ht="14.25" customHeight="1" x14ac:dyDescent="0.2">
      <c r="A151" s="950">
        <v>303010300900000</v>
      </c>
      <c r="B151" s="951" t="s">
        <v>1526</v>
      </c>
      <c r="C151" s="950" t="s">
        <v>638</v>
      </c>
      <c r="D151" s="953">
        <v>1397.77</v>
      </c>
      <c r="F151" s="944"/>
    </row>
    <row r="152" spans="1:6" ht="14.25" customHeight="1" x14ac:dyDescent="0.2">
      <c r="A152" s="949">
        <v>303020000000000</v>
      </c>
      <c r="B152" s="5102" t="s">
        <v>1527</v>
      </c>
      <c r="C152" s="5103"/>
      <c r="D152" s="5103"/>
      <c r="E152" s="5103"/>
      <c r="F152" s="5104"/>
    </row>
    <row r="153" spans="1:6" ht="14.25" customHeight="1" x14ac:dyDescent="0.2">
      <c r="A153" s="949">
        <v>303020100000000</v>
      </c>
      <c r="B153" s="5102" t="s">
        <v>1528</v>
      </c>
      <c r="C153" s="5103"/>
      <c r="D153" s="5103"/>
      <c r="E153" s="5103"/>
      <c r="F153" s="5104"/>
    </row>
    <row r="154" spans="1:6" ht="14.25" customHeight="1" x14ac:dyDescent="0.2">
      <c r="A154" s="950">
        <v>303020100400000</v>
      </c>
      <c r="B154" s="951" t="s">
        <v>1509</v>
      </c>
      <c r="C154" s="950" t="s">
        <v>401</v>
      </c>
      <c r="D154" s="953">
        <v>5914.65</v>
      </c>
      <c r="F154" s="944"/>
    </row>
    <row r="155" spans="1:6" ht="14.25" customHeight="1" x14ac:dyDescent="0.2">
      <c r="A155" s="950">
        <v>303020100500000</v>
      </c>
      <c r="B155" s="951" t="s">
        <v>1510</v>
      </c>
      <c r="C155" s="950" t="s">
        <v>401</v>
      </c>
      <c r="D155" s="953">
        <v>7883.4</v>
      </c>
      <c r="F155" s="944"/>
    </row>
    <row r="156" spans="1:6" ht="14.25" customHeight="1" x14ac:dyDescent="0.2">
      <c r="A156" s="950">
        <v>303020100600000</v>
      </c>
      <c r="B156" s="951" t="s">
        <v>1511</v>
      </c>
      <c r="C156" s="950" t="s">
        <v>401</v>
      </c>
      <c r="D156" s="953">
        <v>10505.25</v>
      </c>
      <c r="F156" s="944"/>
    </row>
    <row r="157" spans="1:6" ht="14.25" customHeight="1" x14ac:dyDescent="0.2">
      <c r="A157" s="950">
        <v>303020100700000</v>
      </c>
      <c r="B157" s="951" t="s">
        <v>1512</v>
      </c>
      <c r="C157" s="950" t="s">
        <v>401</v>
      </c>
      <c r="D157" s="953">
        <v>12166.35</v>
      </c>
      <c r="F157" s="944"/>
    </row>
    <row r="158" spans="1:6" ht="14.25" customHeight="1" x14ac:dyDescent="0.2">
      <c r="A158" s="950">
        <v>303020100800000</v>
      </c>
      <c r="B158" s="951" t="s">
        <v>1513</v>
      </c>
      <c r="C158" s="950" t="s">
        <v>401</v>
      </c>
      <c r="D158" s="953">
        <v>14735.7</v>
      </c>
      <c r="F158" s="944"/>
    </row>
    <row r="159" spans="1:6" ht="14.25" customHeight="1" x14ac:dyDescent="0.2">
      <c r="A159" s="949">
        <v>303020200000000</v>
      </c>
      <c r="B159" s="5102" t="s">
        <v>1529</v>
      </c>
      <c r="C159" s="5103"/>
      <c r="D159" s="5103"/>
      <c r="E159" s="5103"/>
      <c r="F159" s="5104"/>
    </row>
    <row r="160" spans="1:6" ht="14.25" customHeight="1" x14ac:dyDescent="0.2">
      <c r="A160" s="950">
        <v>303020200200000</v>
      </c>
      <c r="B160" s="951" t="s">
        <v>1530</v>
      </c>
      <c r="C160" s="950" t="s">
        <v>401</v>
      </c>
      <c r="D160" s="953">
        <v>3252.9</v>
      </c>
      <c r="F160" s="944"/>
    </row>
    <row r="161" spans="1:6" ht="14.25" customHeight="1" x14ac:dyDescent="0.2">
      <c r="A161" s="950">
        <v>303020200300000</v>
      </c>
      <c r="B161" s="951" t="s">
        <v>1531</v>
      </c>
      <c r="C161" s="950" t="s">
        <v>401</v>
      </c>
      <c r="D161" s="953">
        <v>4746</v>
      </c>
      <c r="F161" s="944"/>
    </row>
    <row r="162" spans="1:6" ht="14.25" customHeight="1" x14ac:dyDescent="0.2">
      <c r="A162" s="950">
        <v>303020200400000</v>
      </c>
      <c r="B162" s="951" t="s">
        <v>1517</v>
      </c>
      <c r="C162" s="950" t="s">
        <v>401</v>
      </c>
      <c r="D162" s="953">
        <v>4873.05</v>
      </c>
      <c r="F162" s="944"/>
    </row>
    <row r="163" spans="1:6" ht="14.25" customHeight="1" x14ac:dyDescent="0.2">
      <c r="A163" s="949">
        <v>303020300000000</v>
      </c>
      <c r="B163" s="5102" t="s">
        <v>1532</v>
      </c>
      <c r="C163" s="5103"/>
      <c r="D163" s="5103"/>
      <c r="E163" s="5103"/>
      <c r="F163" s="5104"/>
    </row>
    <row r="164" spans="1:6" ht="14.25" customHeight="1" x14ac:dyDescent="0.2">
      <c r="A164" s="950">
        <v>303020300100000</v>
      </c>
      <c r="B164" s="951" t="s">
        <v>1533</v>
      </c>
      <c r="C164" s="950" t="s">
        <v>638</v>
      </c>
      <c r="D164" s="952">
        <v>183.32</v>
      </c>
      <c r="F164" s="944"/>
    </row>
    <row r="165" spans="1:6" ht="14.25" customHeight="1" x14ac:dyDescent="0.2">
      <c r="A165" s="950">
        <v>303020300200000</v>
      </c>
      <c r="B165" s="951" t="s">
        <v>1534</v>
      </c>
      <c r="C165" s="950" t="s">
        <v>638</v>
      </c>
      <c r="D165" s="952">
        <v>224.52</v>
      </c>
      <c r="F165" s="944"/>
    </row>
    <row r="166" spans="1:6" ht="14.25" customHeight="1" x14ac:dyDescent="0.2">
      <c r="A166" s="950">
        <v>303020300300000</v>
      </c>
      <c r="B166" s="951" t="s">
        <v>1535</v>
      </c>
      <c r="C166" s="950" t="s">
        <v>638</v>
      </c>
      <c r="D166" s="952">
        <v>289.25</v>
      </c>
      <c r="F166" s="944"/>
    </row>
    <row r="167" spans="1:6" ht="14.25" customHeight="1" x14ac:dyDescent="0.2">
      <c r="A167" s="950">
        <v>303020300400000</v>
      </c>
      <c r="B167" s="951" t="s">
        <v>1536</v>
      </c>
      <c r="C167" s="950" t="s">
        <v>638</v>
      </c>
      <c r="D167" s="952">
        <v>401.07</v>
      </c>
      <c r="F167" s="944"/>
    </row>
    <row r="168" spans="1:6" ht="14.25" customHeight="1" x14ac:dyDescent="0.2">
      <c r="A168" s="950">
        <v>303020300500000</v>
      </c>
      <c r="B168" s="951" t="s">
        <v>1537</v>
      </c>
      <c r="C168" s="950" t="s">
        <v>638</v>
      </c>
      <c r="D168" s="952">
        <v>571.73</v>
      </c>
      <c r="F168" s="944"/>
    </row>
    <row r="169" spans="1:6" ht="14.25" customHeight="1" x14ac:dyDescent="0.2">
      <c r="A169" s="950">
        <v>303020300600000</v>
      </c>
      <c r="B169" s="951" t="s">
        <v>1525</v>
      </c>
      <c r="C169" s="950" t="s">
        <v>638</v>
      </c>
      <c r="D169" s="952">
        <v>689.43</v>
      </c>
      <c r="F169" s="944"/>
    </row>
    <row r="170" spans="1:6" ht="14.25" customHeight="1" x14ac:dyDescent="0.2">
      <c r="A170" s="949">
        <v>303030000000000</v>
      </c>
      <c r="B170" s="5102" t="s">
        <v>1538</v>
      </c>
      <c r="C170" s="5103"/>
      <c r="D170" s="5103"/>
      <c r="E170" s="5103"/>
      <c r="F170" s="5104"/>
    </row>
    <row r="171" spans="1:6" ht="14.25" customHeight="1" x14ac:dyDescent="0.2">
      <c r="A171" s="949">
        <v>303030200000000</v>
      </c>
      <c r="B171" s="5102" t="s">
        <v>1539</v>
      </c>
      <c r="C171" s="5103"/>
      <c r="D171" s="5103"/>
      <c r="E171" s="5103"/>
      <c r="F171" s="5104"/>
    </row>
    <row r="172" spans="1:6" ht="14.25" customHeight="1" x14ac:dyDescent="0.2">
      <c r="A172" s="950">
        <v>303030200100000</v>
      </c>
      <c r="B172" s="951" t="s">
        <v>1540</v>
      </c>
      <c r="C172" s="950" t="s">
        <v>401</v>
      </c>
      <c r="D172" s="953">
        <v>6031.2</v>
      </c>
      <c r="F172" s="944"/>
    </row>
    <row r="173" spans="1:6" ht="14.25" customHeight="1" x14ac:dyDescent="0.2">
      <c r="A173" s="950">
        <v>303030200200000</v>
      </c>
      <c r="B173" s="951" t="s">
        <v>1541</v>
      </c>
      <c r="C173" s="950" t="s">
        <v>401</v>
      </c>
      <c r="D173" s="953">
        <v>8172.15</v>
      </c>
      <c r="F173" s="944"/>
    </row>
    <row r="174" spans="1:6" ht="14.25" customHeight="1" x14ac:dyDescent="0.2">
      <c r="A174" s="950">
        <v>303030200300000</v>
      </c>
      <c r="B174" s="951" t="s">
        <v>1542</v>
      </c>
      <c r="C174" s="950" t="s">
        <v>401</v>
      </c>
      <c r="D174" s="953">
        <v>10001.25</v>
      </c>
      <c r="F174" s="944"/>
    </row>
    <row r="175" spans="1:6" ht="14.25" customHeight="1" x14ac:dyDescent="0.2">
      <c r="A175" s="950">
        <v>303030200400000</v>
      </c>
      <c r="B175" s="951" t="s">
        <v>1543</v>
      </c>
      <c r="C175" s="950" t="s">
        <v>401</v>
      </c>
      <c r="D175" s="953">
        <v>13150.2</v>
      </c>
      <c r="F175" s="944"/>
    </row>
    <row r="176" spans="1:6" ht="14.25" customHeight="1" x14ac:dyDescent="0.2">
      <c r="A176" s="950">
        <v>303030200500000</v>
      </c>
      <c r="B176" s="951" t="s">
        <v>1544</v>
      </c>
      <c r="C176" s="950" t="s">
        <v>401</v>
      </c>
      <c r="D176" s="953">
        <v>13242.6</v>
      </c>
      <c r="F176" s="944"/>
    </row>
    <row r="177" spans="1:6" ht="14.25" customHeight="1" x14ac:dyDescent="0.2">
      <c r="A177" s="950">
        <v>303030200600000</v>
      </c>
      <c r="B177" s="951" t="s">
        <v>1545</v>
      </c>
      <c r="C177" s="950" t="s">
        <v>401</v>
      </c>
      <c r="D177" s="953">
        <v>19447.05</v>
      </c>
      <c r="F177" s="944"/>
    </row>
    <row r="178" spans="1:6" ht="14.25" customHeight="1" x14ac:dyDescent="0.2">
      <c r="A178" s="950">
        <v>303030200700000</v>
      </c>
      <c r="B178" s="951" t="s">
        <v>1546</v>
      </c>
      <c r="C178" s="950" t="s">
        <v>401</v>
      </c>
      <c r="D178" s="953">
        <v>26231.1</v>
      </c>
      <c r="F178" s="944"/>
    </row>
    <row r="179" spans="1:6" ht="14.25" customHeight="1" x14ac:dyDescent="0.2">
      <c r="A179" s="950">
        <v>303030200800000</v>
      </c>
      <c r="B179" s="951" t="s">
        <v>1547</v>
      </c>
      <c r="C179" s="950" t="s">
        <v>401</v>
      </c>
      <c r="D179" s="953">
        <v>42437.85</v>
      </c>
      <c r="F179" s="944"/>
    </row>
    <row r="180" spans="1:6" ht="14.25" customHeight="1" x14ac:dyDescent="0.2">
      <c r="A180" s="1012"/>
      <c r="F180" s="944"/>
    </row>
    <row r="181" spans="1:6" ht="14.25" customHeight="1" x14ac:dyDescent="0.2">
      <c r="A181" s="946">
        <v>304000000000000</v>
      </c>
      <c r="B181" s="947" t="s">
        <v>1548</v>
      </c>
      <c r="C181" s="948" t="s">
        <v>328</v>
      </c>
      <c r="D181" s="948" t="s">
        <v>97</v>
      </c>
      <c r="F181" s="944"/>
    </row>
    <row r="182" spans="1:6" ht="14.25" customHeight="1" x14ac:dyDescent="0.2">
      <c r="A182" s="949">
        <v>304020000000000</v>
      </c>
      <c r="B182" s="5102" t="s">
        <v>1549</v>
      </c>
      <c r="C182" s="5103"/>
      <c r="D182" s="5103"/>
      <c r="E182" s="5103"/>
      <c r="F182" s="5104"/>
    </row>
    <row r="183" spans="1:6" ht="14.25" customHeight="1" x14ac:dyDescent="0.2">
      <c r="A183" s="950">
        <v>304020100800000</v>
      </c>
      <c r="B183" s="951" t="s">
        <v>1550</v>
      </c>
      <c r="C183" s="950" t="s">
        <v>401</v>
      </c>
      <c r="D183" s="952">
        <v>110.4</v>
      </c>
      <c r="F183" s="944"/>
    </row>
    <row r="184" spans="1:6" ht="14.25" customHeight="1" x14ac:dyDescent="0.2">
      <c r="A184" s="950">
        <v>304020100900000</v>
      </c>
      <c r="B184" s="951" t="s">
        <v>1551</v>
      </c>
      <c r="C184" s="950" t="s">
        <v>401</v>
      </c>
      <c r="D184" s="952">
        <v>165.6</v>
      </c>
      <c r="F184" s="944"/>
    </row>
    <row r="185" spans="1:6" ht="14.25" customHeight="1" x14ac:dyDescent="0.2">
      <c r="A185" s="950">
        <v>304020101000000</v>
      </c>
      <c r="B185" s="951" t="s">
        <v>1552</v>
      </c>
      <c r="C185" s="950" t="s">
        <v>401</v>
      </c>
      <c r="D185" s="952">
        <v>243.8</v>
      </c>
      <c r="F185" s="944"/>
    </row>
    <row r="186" spans="1:6" ht="14.25" customHeight="1" x14ac:dyDescent="0.2">
      <c r="A186" s="950">
        <v>304020101100000</v>
      </c>
      <c r="B186" s="951" t="s">
        <v>1553</v>
      </c>
      <c r="C186" s="950" t="s">
        <v>401</v>
      </c>
      <c r="D186" s="952">
        <v>322</v>
      </c>
      <c r="F186" s="944"/>
    </row>
    <row r="187" spans="1:6" ht="14.25" customHeight="1" x14ac:dyDescent="0.2">
      <c r="A187" s="1012"/>
      <c r="F187" s="944"/>
    </row>
    <row r="188" spans="1:6" ht="14.25" customHeight="1" x14ac:dyDescent="0.2">
      <c r="A188" s="946">
        <v>306000000000000</v>
      </c>
      <c r="B188" s="947" t="s">
        <v>1554</v>
      </c>
      <c r="C188" s="948" t="s">
        <v>328</v>
      </c>
      <c r="D188" s="948" t="s">
        <v>97</v>
      </c>
      <c r="F188" s="944"/>
    </row>
    <row r="189" spans="1:6" ht="14.25" customHeight="1" x14ac:dyDescent="0.2">
      <c r="A189" s="950">
        <v>306010100100000</v>
      </c>
      <c r="B189" s="951" t="s">
        <v>1555</v>
      </c>
      <c r="C189" s="950" t="s">
        <v>401</v>
      </c>
      <c r="D189" s="952">
        <v>195</v>
      </c>
      <c r="F189" s="944"/>
    </row>
    <row r="190" spans="1:6" ht="14.25" customHeight="1" x14ac:dyDescent="0.2">
      <c r="A190" s="950">
        <v>306010100200000</v>
      </c>
      <c r="B190" s="951" t="s">
        <v>1556</v>
      </c>
      <c r="C190" s="950" t="s">
        <v>401</v>
      </c>
      <c r="D190" s="952">
        <v>355</v>
      </c>
      <c r="F190" s="944"/>
    </row>
    <row r="191" spans="1:6" ht="14.25" customHeight="1" x14ac:dyDescent="0.2">
      <c r="A191" s="950">
        <v>306010100300000</v>
      </c>
      <c r="B191" s="951" t="s">
        <v>1557</v>
      </c>
      <c r="C191" s="950" t="s">
        <v>401</v>
      </c>
      <c r="D191" s="952">
        <v>515</v>
      </c>
      <c r="F191" s="944"/>
    </row>
    <row r="192" spans="1:6" ht="14.25" customHeight="1" x14ac:dyDescent="0.2">
      <c r="A192" s="950">
        <v>306010100400000</v>
      </c>
      <c r="B192" s="951" t="s">
        <v>1558</v>
      </c>
      <c r="C192" s="950" t="s">
        <v>401</v>
      </c>
      <c r="D192" s="952">
        <v>225</v>
      </c>
      <c r="F192" s="944"/>
    </row>
    <row r="193" spans="1:6" ht="14.25" customHeight="1" x14ac:dyDescent="0.2">
      <c r="A193" s="950">
        <v>306010100500000</v>
      </c>
      <c r="B193" s="951" t="s">
        <v>1559</v>
      </c>
      <c r="C193" s="950" t="s">
        <v>401</v>
      </c>
      <c r="D193" s="952">
        <v>415</v>
      </c>
      <c r="F193" s="944"/>
    </row>
    <row r="194" spans="1:6" ht="14.25" customHeight="1" x14ac:dyDescent="0.2">
      <c r="A194" s="950">
        <v>306010100600000</v>
      </c>
      <c r="B194" s="951" t="s">
        <v>1560</v>
      </c>
      <c r="C194" s="950" t="s">
        <v>401</v>
      </c>
      <c r="D194" s="952">
        <v>595</v>
      </c>
      <c r="F194" s="944"/>
    </row>
    <row r="195" spans="1:6" ht="14.25" customHeight="1" x14ac:dyDescent="0.2">
      <c r="A195" s="1012"/>
      <c r="F195" s="944"/>
    </row>
    <row r="196" spans="1:6" ht="14.25" customHeight="1" x14ac:dyDescent="0.2">
      <c r="A196" s="946">
        <v>307000000000000</v>
      </c>
      <c r="B196" s="947" t="s">
        <v>1561</v>
      </c>
      <c r="C196" s="948" t="s">
        <v>328</v>
      </c>
      <c r="D196" s="948" t="s">
        <v>97</v>
      </c>
      <c r="F196" s="944"/>
    </row>
    <row r="197" spans="1:6" ht="14.25" customHeight="1" x14ac:dyDescent="0.2">
      <c r="A197" s="949">
        <v>307010000000000</v>
      </c>
      <c r="B197" s="5102" t="s">
        <v>1562</v>
      </c>
      <c r="C197" s="5103"/>
      <c r="D197" s="5103"/>
      <c r="E197" s="5103"/>
      <c r="F197" s="5104"/>
    </row>
    <row r="198" spans="1:6" ht="14.25" customHeight="1" x14ac:dyDescent="0.2">
      <c r="A198" s="950">
        <v>307010100500000</v>
      </c>
      <c r="B198" s="951" t="s">
        <v>1563</v>
      </c>
      <c r="C198" s="950" t="s">
        <v>432</v>
      </c>
      <c r="D198" s="952">
        <v>431.48</v>
      </c>
      <c r="F198" s="944"/>
    </row>
    <row r="199" spans="1:6" ht="14.25" customHeight="1" x14ac:dyDescent="0.2">
      <c r="A199" s="950">
        <v>307010100600000</v>
      </c>
      <c r="B199" s="951" t="s">
        <v>1564</v>
      </c>
      <c r="C199" s="950" t="s">
        <v>432</v>
      </c>
      <c r="D199" s="952">
        <v>443.35</v>
      </c>
      <c r="F199" s="944"/>
    </row>
    <row r="200" spans="1:6" ht="14.25" customHeight="1" x14ac:dyDescent="0.2">
      <c r="A200" s="950">
        <v>307010100700000</v>
      </c>
      <c r="B200" s="951" t="s">
        <v>1565</v>
      </c>
      <c r="C200" s="950" t="s">
        <v>432</v>
      </c>
      <c r="D200" s="952">
        <v>490.85</v>
      </c>
      <c r="F200" s="944"/>
    </row>
    <row r="201" spans="1:6" ht="14.25" customHeight="1" x14ac:dyDescent="0.2">
      <c r="A201" s="950">
        <v>307010100800000</v>
      </c>
      <c r="B201" s="951" t="s">
        <v>1566</v>
      </c>
      <c r="C201" s="950" t="s">
        <v>432</v>
      </c>
      <c r="D201" s="952">
        <v>498.77</v>
      </c>
      <c r="F201" s="944"/>
    </row>
    <row r="202" spans="1:6" ht="14.25" customHeight="1" x14ac:dyDescent="0.2">
      <c r="A202" s="950">
        <v>307010100900000</v>
      </c>
      <c r="B202" s="951" t="s">
        <v>1567</v>
      </c>
      <c r="C202" s="950" t="s">
        <v>432</v>
      </c>
      <c r="D202" s="952">
        <v>573.98</v>
      </c>
      <c r="F202" s="944"/>
    </row>
    <row r="203" spans="1:6" ht="14.25" customHeight="1" x14ac:dyDescent="0.2">
      <c r="A203" s="950">
        <v>307010101000000</v>
      </c>
      <c r="B203" s="951" t="s">
        <v>1568</v>
      </c>
      <c r="C203" s="950" t="s">
        <v>432</v>
      </c>
      <c r="D203" s="952">
        <v>581.9</v>
      </c>
      <c r="F203" s="944"/>
    </row>
    <row r="204" spans="1:6" ht="14.25" customHeight="1" x14ac:dyDescent="0.2">
      <c r="A204" s="1012"/>
      <c r="F204" s="944"/>
    </row>
    <row r="205" spans="1:6" ht="14.25" customHeight="1" x14ac:dyDescent="0.2">
      <c r="A205" s="946">
        <v>308000000000000</v>
      </c>
      <c r="B205" s="947" t="s">
        <v>1569</v>
      </c>
      <c r="C205" s="948" t="s">
        <v>328</v>
      </c>
      <c r="D205" s="948" t="s">
        <v>97</v>
      </c>
      <c r="F205" s="944"/>
    </row>
    <row r="206" spans="1:6" ht="14.25" customHeight="1" x14ac:dyDescent="0.2">
      <c r="A206" s="949">
        <v>308010000000000</v>
      </c>
      <c r="B206" s="5102" t="s">
        <v>1570</v>
      </c>
      <c r="C206" s="5103"/>
      <c r="D206" s="5103"/>
      <c r="E206" s="5103"/>
      <c r="F206" s="5104"/>
    </row>
    <row r="207" spans="1:6" ht="14.25" customHeight="1" x14ac:dyDescent="0.2">
      <c r="A207" s="950">
        <v>308010101500000</v>
      </c>
      <c r="B207" s="951" t="s">
        <v>1571</v>
      </c>
      <c r="C207" s="950" t="s">
        <v>401</v>
      </c>
      <c r="D207" s="952">
        <v>220.66</v>
      </c>
      <c r="F207" s="944"/>
    </row>
    <row r="208" spans="1:6" ht="14.25" customHeight="1" x14ac:dyDescent="0.2">
      <c r="A208" s="950">
        <v>308010101600000</v>
      </c>
      <c r="B208" s="951" t="s">
        <v>1572</v>
      </c>
      <c r="C208" s="950" t="s">
        <v>401</v>
      </c>
      <c r="D208" s="952">
        <v>224.4</v>
      </c>
      <c r="F208" s="944"/>
    </row>
    <row r="209" spans="1:6" ht="14.25" customHeight="1" x14ac:dyDescent="0.2">
      <c r="A209" s="950">
        <v>308010101700000</v>
      </c>
      <c r="B209" s="951" t="s">
        <v>1573</v>
      </c>
      <c r="C209" s="950" t="s">
        <v>401</v>
      </c>
      <c r="D209" s="952">
        <v>261.8</v>
      </c>
      <c r="F209" s="944"/>
    </row>
    <row r="210" spans="1:6" ht="14.25" customHeight="1" x14ac:dyDescent="0.2">
      <c r="A210" s="950">
        <v>308010101800000</v>
      </c>
      <c r="B210" s="951" t="s">
        <v>1574</v>
      </c>
      <c r="C210" s="950" t="s">
        <v>401</v>
      </c>
      <c r="D210" s="952">
        <v>292.60000000000002</v>
      </c>
      <c r="F210" s="944"/>
    </row>
    <row r="211" spans="1:6" ht="14.25" customHeight="1" x14ac:dyDescent="0.2">
      <c r="A211" s="950">
        <v>308010101900000</v>
      </c>
      <c r="B211" s="951" t="s">
        <v>1575</v>
      </c>
      <c r="C211" s="950" t="s">
        <v>401</v>
      </c>
      <c r="D211" s="952">
        <v>330.22</v>
      </c>
      <c r="F211" s="944"/>
    </row>
    <row r="212" spans="1:6" ht="14.25" customHeight="1" x14ac:dyDescent="0.2">
      <c r="A212" s="950">
        <v>308010102000000</v>
      </c>
      <c r="B212" s="951" t="s">
        <v>1576</v>
      </c>
      <c r="C212" s="950" t="s">
        <v>401</v>
      </c>
      <c r="D212" s="952">
        <v>334.4</v>
      </c>
      <c r="F212" s="944"/>
    </row>
    <row r="213" spans="1:6" ht="14.25" customHeight="1" x14ac:dyDescent="0.2">
      <c r="A213" s="950">
        <v>308010102100000</v>
      </c>
      <c r="B213" s="951" t="s">
        <v>1577</v>
      </c>
      <c r="C213" s="950" t="s">
        <v>401</v>
      </c>
      <c r="D213" s="952">
        <v>237.6</v>
      </c>
      <c r="F213" s="944"/>
    </row>
    <row r="214" spans="1:6" ht="14.25" customHeight="1" x14ac:dyDescent="0.2">
      <c r="A214" s="950">
        <v>308010102200000</v>
      </c>
      <c r="B214" s="951" t="s">
        <v>1578</v>
      </c>
      <c r="C214" s="950" t="s">
        <v>401</v>
      </c>
      <c r="D214" s="952">
        <v>277.2</v>
      </c>
      <c r="F214" s="944"/>
    </row>
    <row r="215" spans="1:6" ht="14.25" customHeight="1" x14ac:dyDescent="0.2">
      <c r="A215" s="950">
        <v>308010102300000</v>
      </c>
      <c r="B215" s="951" t="s">
        <v>1579</v>
      </c>
      <c r="C215" s="950" t="s">
        <v>401</v>
      </c>
      <c r="D215" s="952">
        <v>312.83999999999997</v>
      </c>
      <c r="F215" s="944"/>
    </row>
    <row r="216" spans="1:6" ht="14.25" customHeight="1" x14ac:dyDescent="0.2">
      <c r="A216" s="950">
        <v>308010102400000</v>
      </c>
      <c r="B216" s="951" t="s">
        <v>1580</v>
      </c>
      <c r="C216" s="950" t="s">
        <v>401</v>
      </c>
      <c r="D216" s="952">
        <v>316.8</v>
      </c>
      <c r="F216" s="944"/>
    </row>
    <row r="217" spans="1:6" ht="14.25" customHeight="1" x14ac:dyDescent="0.2">
      <c r="A217" s="950">
        <v>308010102500000</v>
      </c>
      <c r="B217" s="951" t="s">
        <v>1581</v>
      </c>
      <c r="C217" s="950" t="s">
        <v>401</v>
      </c>
      <c r="D217" s="952">
        <v>364.98</v>
      </c>
      <c r="F217" s="944"/>
    </row>
    <row r="218" spans="1:6" ht="14.25" customHeight="1" x14ac:dyDescent="0.2">
      <c r="A218" s="950">
        <v>308010102600000</v>
      </c>
      <c r="B218" s="951" t="s">
        <v>1582</v>
      </c>
      <c r="C218" s="950" t="s">
        <v>401</v>
      </c>
      <c r="D218" s="952">
        <v>369.6</v>
      </c>
      <c r="F218" s="944"/>
    </row>
    <row r="219" spans="1:6" ht="14.25" customHeight="1" x14ac:dyDescent="0.2">
      <c r="A219" s="950">
        <v>308010102700000</v>
      </c>
      <c r="B219" s="951" t="s">
        <v>1583</v>
      </c>
      <c r="C219" s="950" t="s">
        <v>401</v>
      </c>
      <c r="D219" s="952">
        <v>415.8</v>
      </c>
      <c r="F219" s="944"/>
    </row>
    <row r="220" spans="1:6" ht="14.25" customHeight="1" x14ac:dyDescent="0.2">
      <c r="A220" s="950">
        <v>308010102800000</v>
      </c>
      <c r="B220" s="951" t="s">
        <v>1584</v>
      </c>
      <c r="C220" s="950" t="s">
        <v>401</v>
      </c>
      <c r="D220" s="952">
        <v>462</v>
      </c>
      <c r="F220" s="944"/>
    </row>
    <row r="221" spans="1:6" ht="14.25" customHeight="1" x14ac:dyDescent="0.2">
      <c r="A221" s="1012"/>
      <c r="F221" s="944"/>
    </row>
    <row r="222" spans="1:6" ht="14.25" customHeight="1" x14ac:dyDescent="0.2">
      <c r="A222" s="946">
        <v>400000000000000</v>
      </c>
      <c r="B222" s="947" t="s">
        <v>1585</v>
      </c>
      <c r="C222" s="948" t="s">
        <v>328</v>
      </c>
      <c r="D222" s="948" t="s">
        <v>97</v>
      </c>
      <c r="F222" s="944"/>
    </row>
    <row r="223" spans="1:6" ht="14.25" customHeight="1" x14ac:dyDescent="0.2">
      <c r="A223" s="949">
        <v>401000000000000</v>
      </c>
      <c r="B223" s="5102" t="s">
        <v>384</v>
      </c>
      <c r="C223" s="5103"/>
      <c r="D223" s="5103"/>
      <c r="E223" s="5103"/>
      <c r="F223" s="5104"/>
    </row>
    <row r="224" spans="1:6" ht="14.25" customHeight="1" x14ac:dyDescent="0.2">
      <c r="A224" s="949">
        <v>401010000000000</v>
      </c>
      <c r="B224" s="5102" t="s">
        <v>386</v>
      </c>
      <c r="C224" s="5103"/>
      <c r="D224" s="5103"/>
      <c r="E224" s="5103"/>
      <c r="F224" s="5104"/>
    </row>
    <row r="225" spans="1:6" ht="14.25" customHeight="1" x14ac:dyDescent="0.2">
      <c r="A225" s="949">
        <v>401010100000000</v>
      </c>
      <c r="B225" s="5102" t="s">
        <v>387</v>
      </c>
      <c r="C225" s="5103"/>
      <c r="D225" s="5103"/>
      <c r="E225" s="5103"/>
      <c r="F225" s="5104"/>
    </row>
    <row r="226" spans="1:6" ht="14.25" customHeight="1" x14ac:dyDescent="0.2">
      <c r="A226" s="950">
        <v>401010100100000</v>
      </c>
      <c r="B226" s="951" t="s">
        <v>388</v>
      </c>
      <c r="C226" s="950" t="s">
        <v>389</v>
      </c>
      <c r="D226" s="953">
        <v>21600</v>
      </c>
      <c r="F226" s="944"/>
    </row>
    <row r="227" spans="1:6" ht="14.25" customHeight="1" x14ac:dyDescent="0.2">
      <c r="A227" s="950">
        <v>401010100200000</v>
      </c>
      <c r="B227" s="951" t="s">
        <v>390</v>
      </c>
      <c r="C227" s="950" t="s">
        <v>389</v>
      </c>
      <c r="D227" s="953">
        <v>20850</v>
      </c>
      <c r="F227" s="944"/>
    </row>
    <row r="228" spans="1:6" ht="14.25" customHeight="1" x14ac:dyDescent="0.2">
      <c r="A228" s="950">
        <v>401010100300000</v>
      </c>
      <c r="B228" s="951" t="s">
        <v>391</v>
      </c>
      <c r="C228" s="950" t="s">
        <v>389</v>
      </c>
      <c r="D228" s="953">
        <v>20500</v>
      </c>
      <c r="F228" s="944"/>
    </row>
    <row r="229" spans="1:6" ht="14.25" customHeight="1" x14ac:dyDescent="0.2">
      <c r="A229" s="950">
        <v>401010100400000</v>
      </c>
      <c r="B229" s="951" t="s">
        <v>392</v>
      </c>
      <c r="C229" s="950" t="s">
        <v>389</v>
      </c>
      <c r="D229" s="953">
        <v>20300</v>
      </c>
      <c r="F229" s="944"/>
    </row>
    <row r="230" spans="1:6" ht="14.25" customHeight="1" x14ac:dyDescent="0.2">
      <c r="A230" s="950">
        <v>401010100500000</v>
      </c>
      <c r="B230" s="951" t="s">
        <v>393</v>
      </c>
      <c r="C230" s="950" t="s">
        <v>389</v>
      </c>
      <c r="D230" s="953">
        <v>20400</v>
      </c>
      <c r="F230" s="944"/>
    </row>
    <row r="231" spans="1:6" ht="14.25" customHeight="1" x14ac:dyDescent="0.2">
      <c r="A231" s="950">
        <v>401010100600000</v>
      </c>
      <c r="B231" s="951" t="s">
        <v>394</v>
      </c>
      <c r="C231" s="950" t="s">
        <v>389</v>
      </c>
      <c r="D231" s="953">
        <v>20400</v>
      </c>
      <c r="F231" s="944"/>
    </row>
    <row r="232" spans="1:6" ht="14.25" customHeight="1" x14ac:dyDescent="0.2">
      <c r="A232" s="949">
        <v>401020000000000</v>
      </c>
      <c r="B232" s="5102" t="s">
        <v>395</v>
      </c>
      <c r="C232" s="5103"/>
      <c r="D232" s="5103"/>
      <c r="E232" s="5103"/>
      <c r="F232" s="5104"/>
    </row>
    <row r="233" spans="1:6" ht="14.25" customHeight="1" x14ac:dyDescent="0.2">
      <c r="A233" s="949">
        <v>401020200000000</v>
      </c>
      <c r="B233" s="5102" t="s">
        <v>396</v>
      </c>
      <c r="C233" s="5103"/>
      <c r="D233" s="5103"/>
      <c r="E233" s="5103"/>
      <c r="F233" s="5104"/>
    </row>
    <row r="234" spans="1:6" ht="14.25" customHeight="1" x14ac:dyDescent="0.2">
      <c r="A234" s="950">
        <v>401020200200000</v>
      </c>
      <c r="B234" s="951" t="s">
        <v>391</v>
      </c>
      <c r="C234" s="950" t="s">
        <v>389</v>
      </c>
      <c r="D234" s="953">
        <v>20950</v>
      </c>
      <c r="F234" s="944"/>
    </row>
    <row r="235" spans="1:6" ht="14.25" customHeight="1" x14ac:dyDescent="0.2">
      <c r="A235" s="950">
        <v>401020200300000</v>
      </c>
      <c r="B235" s="951" t="s">
        <v>5093</v>
      </c>
      <c r="C235" s="950" t="s">
        <v>389</v>
      </c>
      <c r="D235" s="953">
        <v>20750</v>
      </c>
      <c r="F235" s="944"/>
    </row>
    <row r="236" spans="1:6" ht="14.25" customHeight="1" x14ac:dyDescent="0.2">
      <c r="A236" s="950">
        <v>401020200400000</v>
      </c>
      <c r="B236" s="951" t="s">
        <v>5094</v>
      </c>
      <c r="C236" s="950" t="s">
        <v>389</v>
      </c>
      <c r="D236" s="953">
        <v>20750</v>
      </c>
      <c r="F236" s="944"/>
    </row>
    <row r="237" spans="1:6" ht="14.25" customHeight="1" x14ac:dyDescent="0.2">
      <c r="A237" s="950">
        <v>401020200500000</v>
      </c>
      <c r="B237" s="951" t="s">
        <v>394</v>
      </c>
      <c r="C237" s="950" t="s">
        <v>389</v>
      </c>
      <c r="D237" s="953">
        <v>20750</v>
      </c>
      <c r="F237" s="944"/>
    </row>
    <row r="238" spans="1:6" ht="14.25" customHeight="1" x14ac:dyDescent="0.2">
      <c r="A238" s="950">
        <v>401020200600000</v>
      </c>
      <c r="B238" s="951" t="s">
        <v>5095</v>
      </c>
      <c r="C238" s="950" t="s">
        <v>389</v>
      </c>
      <c r="D238" s="953">
        <v>20850</v>
      </c>
      <c r="F238" s="944"/>
    </row>
    <row r="239" spans="1:6" ht="14.25" customHeight="1" x14ac:dyDescent="0.2">
      <c r="A239" s="950">
        <v>401020200700000</v>
      </c>
      <c r="B239" s="951" t="s">
        <v>5096</v>
      </c>
      <c r="C239" s="950" t="s">
        <v>389</v>
      </c>
      <c r="D239" s="953">
        <v>20850</v>
      </c>
      <c r="F239" s="944"/>
    </row>
    <row r="240" spans="1:6" ht="14.25" customHeight="1" x14ac:dyDescent="0.2">
      <c r="A240" s="950">
        <v>401020202300000</v>
      </c>
      <c r="B240" s="951" t="s">
        <v>1587</v>
      </c>
      <c r="C240" s="950" t="s">
        <v>389</v>
      </c>
      <c r="D240" s="953">
        <v>20350</v>
      </c>
      <c r="F240" s="944"/>
    </row>
    <row r="241" spans="1:6" ht="14.25" customHeight="1" x14ac:dyDescent="0.2">
      <c r="A241" s="950">
        <v>401020202400000</v>
      </c>
      <c r="B241" s="951" t="s">
        <v>1588</v>
      </c>
      <c r="C241" s="950" t="s">
        <v>389</v>
      </c>
      <c r="D241" s="953">
        <v>20150</v>
      </c>
      <c r="F241" s="944"/>
    </row>
    <row r="242" spans="1:6" ht="14.25" customHeight="1" x14ac:dyDescent="0.2">
      <c r="A242" s="950">
        <v>401020202500000</v>
      </c>
      <c r="B242" s="951" t="s">
        <v>1589</v>
      </c>
      <c r="C242" s="950" t="s">
        <v>389</v>
      </c>
      <c r="D242" s="953">
        <v>20150</v>
      </c>
      <c r="F242" s="944"/>
    </row>
    <row r="243" spans="1:6" ht="14.25" customHeight="1" x14ac:dyDescent="0.2">
      <c r="A243" s="950">
        <v>401020202600000</v>
      </c>
      <c r="B243" s="951" t="s">
        <v>1590</v>
      </c>
      <c r="C243" s="950" t="s">
        <v>389</v>
      </c>
      <c r="D243" s="953">
        <v>20150</v>
      </c>
      <c r="F243" s="944"/>
    </row>
    <row r="244" spans="1:6" ht="14.25" customHeight="1" x14ac:dyDescent="0.2">
      <c r="A244" s="950">
        <v>401020202700000</v>
      </c>
      <c r="B244" s="951" t="s">
        <v>1591</v>
      </c>
      <c r="C244" s="950" t="s">
        <v>389</v>
      </c>
      <c r="D244" s="953">
        <v>20150</v>
      </c>
      <c r="F244" s="944"/>
    </row>
    <row r="245" spans="1:6" ht="14.25" customHeight="1" x14ac:dyDescent="0.2">
      <c r="A245" s="950">
        <v>401020202800000</v>
      </c>
      <c r="B245" s="951" t="s">
        <v>1592</v>
      </c>
      <c r="C245" s="950" t="s">
        <v>389</v>
      </c>
      <c r="D245" s="953">
        <v>20150</v>
      </c>
      <c r="F245" s="944"/>
    </row>
    <row r="246" spans="1:6" ht="14.25" customHeight="1" x14ac:dyDescent="0.2">
      <c r="A246" s="949">
        <v>401020300000000</v>
      </c>
      <c r="B246" s="5102" t="s">
        <v>397</v>
      </c>
      <c r="C246" s="5103"/>
      <c r="D246" s="5103"/>
      <c r="E246" s="5103"/>
      <c r="F246" s="5104"/>
    </row>
    <row r="247" spans="1:6" ht="14.25" customHeight="1" x14ac:dyDescent="0.2">
      <c r="A247" s="950">
        <v>401020301600000</v>
      </c>
      <c r="B247" s="951" t="s">
        <v>1586</v>
      </c>
      <c r="C247" s="950" t="s">
        <v>389</v>
      </c>
      <c r="D247" s="953">
        <v>21100</v>
      </c>
      <c r="F247" s="944"/>
    </row>
    <row r="248" spans="1:6" ht="14.25" customHeight="1" x14ac:dyDescent="0.2">
      <c r="A248" s="950">
        <v>401020301700000</v>
      </c>
      <c r="B248" s="951" t="s">
        <v>1587</v>
      </c>
      <c r="C248" s="950" t="s">
        <v>389</v>
      </c>
      <c r="D248" s="953">
        <v>20700</v>
      </c>
      <c r="F248" s="944"/>
    </row>
    <row r="249" spans="1:6" ht="14.25" customHeight="1" x14ac:dyDescent="0.2">
      <c r="A249" s="950">
        <v>401020301800000</v>
      </c>
      <c r="B249" s="951" t="s">
        <v>1588</v>
      </c>
      <c r="C249" s="950" t="s">
        <v>389</v>
      </c>
      <c r="D249" s="953">
        <v>20500</v>
      </c>
      <c r="F249" s="944"/>
    </row>
    <row r="250" spans="1:6" ht="14.25" customHeight="1" x14ac:dyDescent="0.2">
      <c r="A250" s="950">
        <v>401020301900000</v>
      </c>
      <c r="B250" s="951" t="s">
        <v>1589</v>
      </c>
      <c r="C250" s="950" t="s">
        <v>389</v>
      </c>
      <c r="D250" s="953">
        <v>20500</v>
      </c>
      <c r="F250" s="944"/>
    </row>
    <row r="251" spans="1:6" ht="14.25" customHeight="1" x14ac:dyDescent="0.2">
      <c r="A251" s="950">
        <v>401020302000000</v>
      </c>
      <c r="B251" s="951" t="s">
        <v>1590</v>
      </c>
      <c r="C251" s="950" t="s">
        <v>389</v>
      </c>
      <c r="D251" s="953">
        <v>20500</v>
      </c>
      <c r="F251" s="944"/>
    </row>
    <row r="252" spans="1:6" ht="14.25" customHeight="1" x14ac:dyDescent="0.2">
      <c r="A252" s="950">
        <v>401020302100000</v>
      </c>
      <c r="B252" s="951" t="s">
        <v>1591</v>
      </c>
      <c r="C252" s="950" t="s">
        <v>389</v>
      </c>
      <c r="D252" s="953">
        <v>20500</v>
      </c>
      <c r="F252" s="944"/>
    </row>
    <row r="253" spans="1:6" ht="14.25" customHeight="1" x14ac:dyDescent="0.2">
      <c r="A253" s="950">
        <v>401020302200000</v>
      </c>
      <c r="B253" s="951" t="s">
        <v>1592</v>
      </c>
      <c r="C253" s="950" t="s">
        <v>389</v>
      </c>
      <c r="D253" s="953">
        <v>20500</v>
      </c>
      <c r="F253" s="944"/>
    </row>
    <row r="254" spans="1:6" ht="14.25" customHeight="1" x14ac:dyDescent="0.2">
      <c r="A254" s="949">
        <v>401030000000000</v>
      </c>
      <c r="B254" s="5102" t="s">
        <v>6934</v>
      </c>
      <c r="C254" s="5103"/>
      <c r="D254" s="5103"/>
      <c r="E254" s="5103"/>
      <c r="F254" s="5104"/>
    </row>
    <row r="255" spans="1:6" ht="14.25" customHeight="1" x14ac:dyDescent="0.2">
      <c r="A255" s="950">
        <v>401030100400000</v>
      </c>
      <c r="B255" s="951" t="s">
        <v>6935</v>
      </c>
      <c r="C255" s="950" t="s">
        <v>2071</v>
      </c>
      <c r="D255" s="952">
        <v>69.13</v>
      </c>
      <c r="F255" s="944"/>
    </row>
    <row r="256" spans="1:6" ht="14.25" customHeight="1" x14ac:dyDescent="0.2">
      <c r="A256" s="949">
        <v>402010000000000</v>
      </c>
      <c r="B256" s="5102" t="s">
        <v>399</v>
      </c>
      <c r="C256" s="5103"/>
      <c r="D256" s="5103"/>
      <c r="E256" s="5103"/>
      <c r="F256" s="5104"/>
    </row>
    <row r="257" spans="1:6" ht="14.25" customHeight="1" x14ac:dyDescent="0.2">
      <c r="A257" s="950">
        <v>402010100200000</v>
      </c>
      <c r="B257" s="951" t="s">
        <v>400</v>
      </c>
      <c r="C257" s="950" t="s">
        <v>401</v>
      </c>
      <c r="D257" s="952">
        <v>328.92</v>
      </c>
      <c r="F257" s="944"/>
    </row>
    <row r="258" spans="1:6" ht="14.25" customHeight="1" x14ac:dyDescent="0.2">
      <c r="A258" s="950">
        <v>402010100300000</v>
      </c>
      <c r="B258" s="951" t="s">
        <v>402</v>
      </c>
      <c r="C258" s="950" t="s">
        <v>401</v>
      </c>
      <c r="D258" s="952">
        <v>427.52</v>
      </c>
      <c r="F258" s="944"/>
    </row>
    <row r="259" spans="1:6" ht="14.25" customHeight="1" x14ac:dyDescent="0.2">
      <c r="A259" s="950">
        <v>402010100400000</v>
      </c>
      <c r="B259" s="951" t="s">
        <v>403</v>
      </c>
      <c r="C259" s="950" t="s">
        <v>401</v>
      </c>
      <c r="D259" s="952">
        <v>618.41999999999996</v>
      </c>
      <c r="F259" s="944"/>
    </row>
    <row r="260" spans="1:6" ht="14.25" customHeight="1" x14ac:dyDescent="0.2">
      <c r="A260" s="950">
        <v>402010100500000</v>
      </c>
      <c r="B260" s="951" t="s">
        <v>404</v>
      </c>
      <c r="C260" s="950" t="s">
        <v>401</v>
      </c>
      <c r="D260" s="952">
        <v>851.79</v>
      </c>
      <c r="F260" s="944"/>
    </row>
    <row r="261" spans="1:6" ht="14.25" customHeight="1" x14ac:dyDescent="0.2">
      <c r="A261" s="950">
        <v>402010100600000</v>
      </c>
      <c r="B261" s="951" t="s">
        <v>405</v>
      </c>
      <c r="C261" s="950" t="s">
        <v>401</v>
      </c>
      <c r="D261" s="952">
        <v>974.81</v>
      </c>
      <c r="F261" s="944"/>
    </row>
    <row r="262" spans="1:6" ht="14.25" customHeight="1" x14ac:dyDescent="0.2">
      <c r="A262" s="950">
        <v>402010101000000</v>
      </c>
      <c r="B262" s="951" t="s">
        <v>406</v>
      </c>
      <c r="C262" s="950" t="s">
        <v>401</v>
      </c>
      <c r="D262" s="953">
        <v>1895.4</v>
      </c>
      <c r="F262" s="944"/>
    </row>
    <row r="263" spans="1:6" ht="14.25" customHeight="1" x14ac:dyDescent="0.2">
      <c r="A263" s="949">
        <v>402020000000000</v>
      </c>
      <c r="B263" s="5102" t="s">
        <v>407</v>
      </c>
      <c r="C263" s="5103"/>
      <c r="D263" s="5103"/>
      <c r="E263" s="5103"/>
      <c r="F263" s="5104"/>
    </row>
    <row r="264" spans="1:6" ht="14.25" customHeight="1" x14ac:dyDescent="0.2">
      <c r="A264" s="950">
        <v>402020100100000</v>
      </c>
      <c r="B264" s="951" t="s">
        <v>408</v>
      </c>
      <c r="C264" s="950" t="s">
        <v>401</v>
      </c>
      <c r="D264" s="952">
        <v>980.96</v>
      </c>
      <c r="F264" s="944"/>
    </row>
    <row r="265" spans="1:6" ht="14.25" customHeight="1" x14ac:dyDescent="0.2">
      <c r="A265" s="950">
        <v>402020100200000</v>
      </c>
      <c r="B265" s="951" t="s">
        <v>409</v>
      </c>
      <c r="C265" s="950" t="s">
        <v>401</v>
      </c>
      <c r="D265" s="953">
        <v>1340.08</v>
      </c>
      <c r="F265" s="944"/>
    </row>
    <row r="266" spans="1:6" ht="14.25" customHeight="1" x14ac:dyDescent="0.2">
      <c r="A266" s="949">
        <v>402040000000000</v>
      </c>
      <c r="B266" s="5102" t="s">
        <v>410</v>
      </c>
      <c r="C266" s="5103"/>
      <c r="D266" s="5103"/>
      <c r="E266" s="5103"/>
      <c r="F266" s="5104"/>
    </row>
    <row r="267" spans="1:6" ht="14.25" customHeight="1" x14ac:dyDescent="0.2">
      <c r="A267" s="949">
        <v>402040100000000</v>
      </c>
      <c r="B267" s="5102" t="s">
        <v>411</v>
      </c>
      <c r="C267" s="5103"/>
      <c r="D267" s="5103"/>
      <c r="E267" s="5103"/>
      <c r="F267" s="5104"/>
    </row>
    <row r="268" spans="1:6" ht="14.25" customHeight="1" x14ac:dyDescent="0.2">
      <c r="A268" s="950">
        <v>402040100400000</v>
      </c>
      <c r="B268" s="951" t="s">
        <v>412</v>
      </c>
      <c r="C268" s="950" t="s">
        <v>401</v>
      </c>
      <c r="D268" s="952">
        <v>625</v>
      </c>
      <c r="F268" s="944"/>
    </row>
    <row r="269" spans="1:6" ht="14.25" customHeight="1" x14ac:dyDescent="0.2">
      <c r="A269" s="950">
        <v>402040100800000</v>
      </c>
      <c r="B269" s="951" t="s">
        <v>413</v>
      </c>
      <c r="C269" s="950" t="s">
        <v>401</v>
      </c>
      <c r="D269" s="952">
        <v>820</v>
      </c>
      <c r="F269" s="944"/>
    </row>
    <row r="270" spans="1:6" ht="14.25" customHeight="1" x14ac:dyDescent="0.2">
      <c r="A270" s="949">
        <v>402040200000000</v>
      </c>
      <c r="B270" s="5102" t="s">
        <v>414</v>
      </c>
      <c r="C270" s="5103"/>
      <c r="D270" s="5103"/>
      <c r="E270" s="5103"/>
      <c r="F270" s="5104"/>
    </row>
    <row r="271" spans="1:6" ht="14.25" customHeight="1" x14ac:dyDescent="0.2">
      <c r="A271" s="950">
        <v>402040200100000</v>
      </c>
      <c r="B271" s="951" t="s">
        <v>415</v>
      </c>
      <c r="C271" s="950" t="s">
        <v>401</v>
      </c>
      <c r="D271" s="952">
        <v>455.62</v>
      </c>
      <c r="F271" s="944"/>
    </row>
    <row r="272" spans="1:6" ht="14.25" customHeight="1" x14ac:dyDescent="0.2">
      <c r="A272" s="950">
        <v>402040200300000</v>
      </c>
      <c r="B272" s="951" t="s">
        <v>416</v>
      </c>
      <c r="C272" s="950" t="s">
        <v>401</v>
      </c>
      <c r="D272" s="952">
        <v>576.73</v>
      </c>
      <c r="F272" s="944"/>
    </row>
    <row r="273" spans="1:6" ht="14.25" customHeight="1" x14ac:dyDescent="0.2">
      <c r="A273" s="950">
        <v>402040200400000</v>
      </c>
      <c r="B273" s="951" t="s">
        <v>417</v>
      </c>
      <c r="C273" s="950" t="s">
        <v>401</v>
      </c>
      <c r="D273" s="952">
        <v>753.09</v>
      </c>
      <c r="F273" s="944"/>
    </row>
    <row r="274" spans="1:6" ht="14.25" customHeight="1" x14ac:dyDescent="0.2">
      <c r="A274" s="950">
        <v>402040200600000</v>
      </c>
      <c r="B274" s="951" t="s">
        <v>418</v>
      </c>
      <c r="C274" s="950" t="s">
        <v>401</v>
      </c>
      <c r="D274" s="952">
        <v>844.67</v>
      </c>
      <c r="F274" s="944"/>
    </row>
    <row r="275" spans="1:6" ht="14.25" customHeight="1" x14ac:dyDescent="0.2">
      <c r="A275" s="950">
        <v>402040200800000</v>
      </c>
      <c r="B275" s="951" t="s">
        <v>419</v>
      </c>
      <c r="C275" s="950" t="s">
        <v>401</v>
      </c>
      <c r="D275" s="952">
        <v>912.01</v>
      </c>
      <c r="F275" s="944"/>
    </row>
    <row r="276" spans="1:6" ht="14.25" customHeight="1" x14ac:dyDescent="0.2">
      <c r="A276" s="949">
        <v>402050000000000</v>
      </c>
      <c r="B276" s="5102" t="s">
        <v>420</v>
      </c>
      <c r="C276" s="5103"/>
      <c r="D276" s="5103"/>
      <c r="E276" s="5103"/>
      <c r="F276" s="5104"/>
    </row>
    <row r="277" spans="1:6" ht="14.25" customHeight="1" x14ac:dyDescent="0.2">
      <c r="A277" s="949">
        <v>402050100000000</v>
      </c>
      <c r="B277" s="5102" t="s">
        <v>421</v>
      </c>
      <c r="C277" s="5103"/>
      <c r="D277" s="5103"/>
      <c r="E277" s="5103"/>
      <c r="F277" s="5104"/>
    </row>
    <row r="278" spans="1:6" ht="14.25" customHeight="1" x14ac:dyDescent="0.2">
      <c r="A278" s="950">
        <v>402050100100000</v>
      </c>
      <c r="B278" s="951" t="s">
        <v>1593</v>
      </c>
      <c r="C278" s="950" t="s">
        <v>401</v>
      </c>
      <c r="D278" s="953">
        <v>3502</v>
      </c>
      <c r="F278" s="944"/>
    </row>
    <row r="279" spans="1:6" ht="14.25" customHeight="1" x14ac:dyDescent="0.2">
      <c r="A279" s="950">
        <v>402050100300000</v>
      </c>
      <c r="B279" s="951" t="s">
        <v>1594</v>
      </c>
      <c r="C279" s="950" t="s">
        <v>401</v>
      </c>
      <c r="D279" s="953">
        <v>5304</v>
      </c>
      <c r="F279" s="944"/>
    </row>
    <row r="280" spans="1:6" ht="14.25" customHeight="1" x14ac:dyDescent="0.2">
      <c r="A280" s="950">
        <v>402050100500000</v>
      </c>
      <c r="B280" s="951" t="s">
        <v>1595</v>
      </c>
      <c r="C280" s="950" t="s">
        <v>401</v>
      </c>
      <c r="D280" s="953">
        <v>7820</v>
      </c>
      <c r="F280" s="944"/>
    </row>
    <row r="281" spans="1:6" ht="14.25" customHeight="1" x14ac:dyDescent="0.2">
      <c r="A281" s="950">
        <v>402050100700000</v>
      </c>
      <c r="B281" s="951" t="s">
        <v>1596</v>
      </c>
      <c r="C281" s="950" t="s">
        <v>401</v>
      </c>
      <c r="D281" s="953">
        <v>9860</v>
      </c>
      <c r="F281" s="944"/>
    </row>
    <row r="282" spans="1:6" ht="14.25" customHeight="1" x14ac:dyDescent="0.2">
      <c r="A282" s="950">
        <v>402050100800000</v>
      </c>
      <c r="B282" s="951" t="s">
        <v>1597</v>
      </c>
      <c r="C282" s="950" t="s">
        <v>401</v>
      </c>
      <c r="D282" s="953">
        <v>15674</v>
      </c>
      <c r="F282" s="944"/>
    </row>
    <row r="283" spans="1:6" ht="14.25" customHeight="1" x14ac:dyDescent="0.2">
      <c r="A283" s="950">
        <v>402050101000000</v>
      </c>
      <c r="B283" s="951" t="s">
        <v>1598</v>
      </c>
      <c r="C283" s="950" t="s">
        <v>401</v>
      </c>
      <c r="D283" s="953">
        <v>14904</v>
      </c>
      <c r="F283" s="944"/>
    </row>
    <row r="284" spans="1:6" ht="14.25" customHeight="1" x14ac:dyDescent="0.2">
      <c r="A284" s="950">
        <v>402050101300000</v>
      </c>
      <c r="B284" s="951" t="s">
        <v>1599</v>
      </c>
      <c r="C284" s="950" t="s">
        <v>401</v>
      </c>
      <c r="D284" s="953">
        <v>27531</v>
      </c>
      <c r="F284" s="944"/>
    </row>
    <row r="285" spans="1:6" ht="14.25" customHeight="1" x14ac:dyDescent="0.2">
      <c r="A285" s="950">
        <v>402050101400000</v>
      </c>
      <c r="B285" s="951" t="s">
        <v>5533</v>
      </c>
      <c r="C285" s="950" t="s">
        <v>401</v>
      </c>
      <c r="D285" s="953">
        <v>18043.5</v>
      </c>
      <c r="F285" s="944"/>
    </row>
    <row r="286" spans="1:6" ht="14.25" customHeight="1" x14ac:dyDescent="0.2">
      <c r="A286" s="949">
        <v>402060000000000</v>
      </c>
      <c r="B286" s="5102" t="s">
        <v>422</v>
      </c>
      <c r="C286" s="5103"/>
      <c r="D286" s="5103"/>
      <c r="E286" s="5103"/>
      <c r="F286" s="5104"/>
    </row>
    <row r="287" spans="1:6" ht="14.25" customHeight="1" x14ac:dyDescent="0.2">
      <c r="A287" s="949">
        <v>402060100000000</v>
      </c>
      <c r="B287" s="5102" t="s">
        <v>423</v>
      </c>
      <c r="C287" s="5103"/>
      <c r="D287" s="5103"/>
      <c r="E287" s="5103"/>
      <c r="F287" s="5104"/>
    </row>
    <row r="288" spans="1:6" ht="14.25" customHeight="1" x14ac:dyDescent="0.2">
      <c r="A288" s="950">
        <v>402060100100000</v>
      </c>
      <c r="B288" s="951" t="s">
        <v>1600</v>
      </c>
      <c r="C288" s="950" t="s">
        <v>401</v>
      </c>
      <c r="D288" s="953">
        <v>6142.5</v>
      </c>
      <c r="F288" s="944"/>
    </row>
    <row r="289" spans="1:6" ht="14.25" customHeight="1" x14ac:dyDescent="0.2">
      <c r="A289" s="950">
        <v>402060100500000</v>
      </c>
      <c r="B289" s="951" t="s">
        <v>1601</v>
      </c>
      <c r="C289" s="950" t="s">
        <v>401</v>
      </c>
      <c r="D289" s="953">
        <v>18330</v>
      </c>
      <c r="F289" s="944"/>
    </row>
    <row r="290" spans="1:6" ht="14.25" customHeight="1" x14ac:dyDescent="0.2">
      <c r="A290" s="950">
        <v>402060100600000</v>
      </c>
      <c r="B290" s="951" t="s">
        <v>1602</v>
      </c>
      <c r="C290" s="950" t="s">
        <v>401</v>
      </c>
      <c r="D290" s="953">
        <v>27537</v>
      </c>
      <c r="F290" s="944"/>
    </row>
    <row r="291" spans="1:6" ht="14.25" customHeight="1" x14ac:dyDescent="0.2">
      <c r="A291" s="950">
        <v>402060100700000</v>
      </c>
      <c r="B291" s="951" t="s">
        <v>1603</v>
      </c>
      <c r="C291" s="950" t="s">
        <v>401</v>
      </c>
      <c r="D291" s="953">
        <v>35294.400000000001</v>
      </c>
      <c r="F291" s="944"/>
    </row>
    <row r="292" spans="1:6" ht="14.25" customHeight="1" x14ac:dyDescent="0.2">
      <c r="A292" s="1012"/>
      <c r="F292" s="944"/>
    </row>
    <row r="293" spans="1:6" ht="14.25" customHeight="1" x14ac:dyDescent="0.2">
      <c r="A293" s="946">
        <v>403000000000000</v>
      </c>
      <c r="B293" s="947" t="s">
        <v>424</v>
      </c>
      <c r="C293" s="948" t="s">
        <v>328</v>
      </c>
      <c r="D293" s="948" t="s">
        <v>97</v>
      </c>
      <c r="F293" s="944"/>
    </row>
    <row r="294" spans="1:6" ht="14.25" customHeight="1" x14ac:dyDescent="0.2">
      <c r="A294" s="949">
        <v>403020000000000</v>
      </c>
      <c r="B294" s="5102" t="s">
        <v>3967</v>
      </c>
      <c r="C294" s="5103"/>
      <c r="D294" s="5103"/>
      <c r="E294" s="5103"/>
      <c r="F294" s="5104"/>
    </row>
    <row r="295" spans="1:6" ht="14.25" customHeight="1" x14ac:dyDescent="0.2">
      <c r="A295" s="950">
        <v>403020100800000</v>
      </c>
      <c r="B295" s="951" t="s">
        <v>3968</v>
      </c>
      <c r="C295" s="950" t="s">
        <v>401</v>
      </c>
      <c r="D295" s="952">
        <v>98</v>
      </c>
      <c r="F295" s="944"/>
    </row>
    <row r="296" spans="1:6" ht="14.25" customHeight="1" x14ac:dyDescent="0.2">
      <c r="A296" s="950">
        <v>403020100900000</v>
      </c>
      <c r="B296" s="951" t="s">
        <v>3969</v>
      </c>
      <c r="C296" s="950" t="s">
        <v>401</v>
      </c>
      <c r="D296" s="952">
        <v>155</v>
      </c>
      <c r="F296" s="944"/>
    </row>
    <row r="297" spans="1:6" ht="14.25" customHeight="1" x14ac:dyDescent="0.2">
      <c r="A297" s="950">
        <v>403020101000000</v>
      </c>
      <c r="B297" s="951" t="s">
        <v>5534</v>
      </c>
      <c r="C297" s="950" t="s">
        <v>401</v>
      </c>
      <c r="D297" s="952">
        <v>57.01</v>
      </c>
      <c r="F297" s="944"/>
    </row>
    <row r="298" spans="1:6" ht="14.25" customHeight="1" x14ac:dyDescent="0.2">
      <c r="A298" s="950">
        <v>403020101100000</v>
      </c>
      <c r="B298" s="951" t="s">
        <v>5535</v>
      </c>
      <c r="C298" s="950" t="s">
        <v>401</v>
      </c>
      <c r="D298" s="952">
        <v>83.18</v>
      </c>
      <c r="F298" s="944"/>
    </row>
    <row r="299" spans="1:6" ht="14.25" customHeight="1" x14ac:dyDescent="0.2">
      <c r="A299" s="949">
        <v>403040000000000</v>
      </c>
      <c r="B299" s="5102" t="s">
        <v>425</v>
      </c>
      <c r="C299" s="5103"/>
      <c r="D299" s="5103"/>
      <c r="E299" s="5103"/>
      <c r="F299" s="5104"/>
    </row>
    <row r="300" spans="1:6" ht="14.25" customHeight="1" x14ac:dyDescent="0.2">
      <c r="A300" s="949">
        <v>403040100000000</v>
      </c>
      <c r="B300" s="5102" t="s">
        <v>426</v>
      </c>
      <c r="C300" s="5103"/>
      <c r="D300" s="5103"/>
      <c r="E300" s="5103"/>
      <c r="F300" s="5104"/>
    </row>
    <row r="301" spans="1:6" ht="14.25" customHeight="1" x14ac:dyDescent="0.2">
      <c r="A301" s="950">
        <v>403040100700000</v>
      </c>
      <c r="B301" s="951" t="s">
        <v>3970</v>
      </c>
      <c r="C301" s="950" t="s">
        <v>401</v>
      </c>
      <c r="D301" s="952">
        <v>129</v>
      </c>
      <c r="F301" s="944"/>
    </row>
    <row r="302" spans="1:6" ht="14.25" customHeight="1" x14ac:dyDescent="0.2">
      <c r="A302" s="950">
        <v>403040100800000</v>
      </c>
      <c r="B302" s="951" t="s">
        <v>3971</v>
      </c>
      <c r="C302" s="950" t="s">
        <v>401</v>
      </c>
      <c r="D302" s="952">
        <v>145</v>
      </c>
      <c r="F302" s="944"/>
    </row>
    <row r="303" spans="1:6" ht="14.25" customHeight="1" x14ac:dyDescent="0.2">
      <c r="A303" s="950">
        <v>403040100900000</v>
      </c>
      <c r="B303" s="951" t="s">
        <v>3972</v>
      </c>
      <c r="C303" s="950" t="s">
        <v>401</v>
      </c>
      <c r="D303" s="952">
        <v>135</v>
      </c>
      <c r="F303" s="944"/>
    </row>
    <row r="304" spans="1:6" ht="14.25" customHeight="1" x14ac:dyDescent="0.2">
      <c r="A304" s="950">
        <v>403040101000000</v>
      </c>
      <c r="B304" s="951" t="s">
        <v>3973</v>
      </c>
      <c r="C304" s="950" t="s">
        <v>401</v>
      </c>
      <c r="D304" s="952">
        <v>95</v>
      </c>
      <c r="F304" s="944"/>
    </row>
    <row r="305" spans="1:6" ht="14.25" customHeight="1" x14ac:dyDescent="0.2">
      <c r="A305" s="950">
        <v>403040101100000</v>
      </c>
      <c r="B305" s="951" t="s">
        <v>3974</v>
      </c>
      <c r="C305" s="950" t="s">
        <v>401</v>
      </c>
      <c r="D305" s="952">
        <v>85</v>
      </c>
      <c r="F305" s="944"/>
    </row>
    <row r="306" spans="1:6" ht="14.25" customHeight="1" x14ac:dyDescent="0.2">
      <c r="A306" s="950">
        <v>403040101200000</v>
      </c>
      <c r="B306" s="951" t="s">
        <v>3975</v>
      </c>
      <c r="C306" s="950" t="s">
        <v>401</v>
      </c>
      <c r="D306" s="952">
        <v>120</v>
      </c>
      <c r="F306" s="944"/>
    </row>
    <row r="307" spans="1:6" ht="14.25" customHeight="1" x14ac:dyDescent="0.2">
      <c r="A307" s="950">
        <v>403040101300000</v>
      </c>
      <c r="B307" s="951" t="s">
        <v>3976</v>
      </c>
      <c r="C307" s="950" t="s">
        <v>401</v>
      </c>
      <c r="D307" s="952">
        <v>135</v>
      </c>
      <c r="F307" s="944"/>
    </row>
    <row r="308" spans="1:6" ht="14.25" customHeight="1" x14ac:dyDescent="0.2">
      <c r="A308" s="949">
        <v>403040200000000</v>
      </c>
      <c r="B308" s="5102" t="s">
        <v>428</v>
      </c>
      <c r="C308" s="5103"/>
      <c r="D308" s="5103"/>
      <c r="E308" s="5103"/>
      <c r="F308" s="5104"/>
    </row>
    <row r="309" spans="1:6" ht="14.25" customHeight="1" x14ac:dyDescent="0.2">
      <c r="A309" s="950">
        <v>403040200700000</v>
      </c>
      <c r="B309" s="951" t="s">
        <v>3977</v>
      </c>
      <c r="C309" s="950" t="s">
        <v>401</v>
      </c>
      <c r="D309" s="952">
        <v>117</v>
      </c>
      <c r="F309" s="944"/>
    </row>
    <row r="310" spans="1:6" ht="14.25" customHeight="1" x14ac:dyDescent="0.2">
      <c r="A310" s="950">
        <v>403040200800000</v>
      </c>
      <c r="B310" s="951" t="s">
        <v>3978</v>
      </c>
      <c r="C310" s="950" t="s">
        <v>401</v>
      </c>
      <c r="D310" s="952">
        <v>130</v>
      </c>
      <c r="F310" s="944"/>
    </row>
    <row r="311" spans="1:6" ht="14.25" customHeight="1" x14ac:dyDescent="0.2">
      <c r="A311" s="950">
        <v>403040200900000</v>
      </c>
      <c r="B311" s="951" t="s">
        <v>3979</v>
      </c>
      <c r="C311" s="950" t="s">
        <v>401</v>
      </c>
      <c r="D311" s="952">
        <v>125</v>
      </c>
      <c r="F311" s="944"/>
    </row>
    <row r="312" spans="1:6" ht="14.25" customHeight="1" x14ac:dyDescent="0.2">
      <c r="A312" s="950">
        <v>403040201000000</v>
      </c>
      <c r="B312" s="951" t="s">
        <v>3980</v>
      </c>
      <c r="C312" s="950" t="s">
        <v>401</v>
      </c>
      <c r="D312" s="952">
        <v>85</v>
      </c>
      <c r="F312" s="944"/>
    </row>
    <row r="313" spans="1:6" ht="14.25" customHeight="1" x14ac:dyDescent="0.2">
      <c r="A313" s="950">
        <v>403040201100000</v>
      </c>
      <c r="B313" s="951" t="s">
        <v>3981</v>
      </c>
      <c r="C313" s="950" t="s">
        <v>401</v>
      </c>
      <c r="D313" s="952">
        <v>75</v>
      </c>
      <c r="F313" s="944"/>
    </row>
    <row r="314" spans="1:6" ht="14.25" customHeight="1" x14ac:dyDescent="0.2">
      <c r="A314" s="950">
        <v>403040201200000</v>
      </c>
      <c r="B314" s="951" t="s">
        <v>3982</v>
      </c>
      <c r="C314" s="950" t="s">
        <v>401</v>
      </c>
      <c r="D314" s="952">
        <v>105</v>
      </c>
      <c r="F314" s="944"/>
    </row>
    <row r="315" spans="1:6" ht="14.25" customHeight="1" x14ac:dyDescent="0.2">
      <c r="A315" s="950">
        <v>403040201300000</v>
      </c>
      <c r="B315" s="951" t="s">
        <v>3983</v>
      </c>
      <c r="C315" s="950" t="s">
        <v>401</v>
      </c>
      <c r="D315" s="952">
        <v>120</v>
      </c>
      <c r="F315" s="944"/>
    </row>
    <row r="316" spans="1:6" ht="14.25" customHeight="1" x14ac:dyDescent="0.2">
      <c r="A316" s="1012"/>
      <c r="F316" s="944"/>
    </row>
    <row r="317" spans="1:6" ht="14.25" customHeight="1" x14ac:dyDescent="0.2">
      <c r="A317" s="946">
        <v>404000000000000</v>
      </c>
      <c r="B317" s="947" t="s">
        <v>5536</v>
      </c>
      <c r="C317" s="948" t="s">
        <v>328</v>
      </c>
      <c r="D317" s="948" t="s">
        <v>97</v>
      </c>
      <c r="F317" s="944"/>
    </row>
    <row r="318" spans="1:6" ht="14.25" customHeight="1" x14ac:dyDescent="0.2">
      <c r="A318" s="949">
        <v>404010000000000</v>
      </c>
      <c r="B318" s="5102" t="s">
        <v>5537</v>
      </c>
      <c r="C318" s="5103"/>
      <c r="D318" s="5103"/>
      <c r="E318" s="5103"/>
      <c r="F318" s="5104"/>
    </row>
    <row r="319" spans="1:6" ht="14.25" customHeight="1" x14ac:dyDescent="0.2">
      <c r="A319" s="950">
        <v>404010100600000</v>
      </c>
      <c r="B319" s="951" t="s">
        <v>5538</v>
      </c>
      <c r="C319" s="950" t="s">
        <v>389</v>
      </c>
      <c r="D319" s="953">
        <v>60000</v>
      </c>
      <c r="F319" s="944"/>
    </row>
    <row r="320" spans="1:6" ht="14.25" customHeight="1" x14ac:dyDescent="0.2">
      <c r="A320" s="950">
        <v>404010100700000</v>
      </c>
      <c r="B320" s="951" t="s">
        <v>5539</v>
      </c>
      <c r="C320" s="950" t="s">
        <v>389</v>
      </c>
      <c r="D320" s="953">
        <v>60000</v>
      </c>
      <c r="F320" s="944"/>
    </row>
    <row r="321" spans="1:6" ht="14.25" customHeight="1" x14ac:dyDescent="0.2">
      <c r="A321" s="950">
        <v>404010100800000</v>
      </c>
      <c r="B321" s="951" t="s">
        <v>5540</v>
      </c>
      <c r="C321" s="950" t="s">
        <v>389</v>
      </c>
      <c r="D321" s="953">
        <v>60000</v>
      </c>
      <c r="F321" s="944"/>
    </row>
    <row r="322" spans="1:6" ht="14.25" customHeight="1" x14ac:dyDescent="0.2">
      <c r="A322" s="950">
        <v>404010100900000</v>
      </c>
      <c r="B322" s="951" t="s">
        <v>5541</v>
      </c>
      <c r="C322" s="950" t="s">
        <v>389</v>
      </c>
      <c r="D322" s="953">
        <v>60000</v>
      </c>
      <c r="F322" s="944"/>
    </row>
    <row r="323" spans="1:6" ht="14.25" customHeight="1" x14ac:dyDescent="0.2">
      <c r="A323" s="950">
        <v>404010101000000</v>
      </c>
      <c r="B323" s="951" t="s">
        <v>5542</v>
      </c>
      <c r="C323" s="950" t="s">
        <v>389</v>
      </c>
      <c r="D323" s="953">
        <v>63000</v>
      </c>
      <c r="F323" s="944"/>
    </row>
    <row r="324" spans="1:6" ht="14.25" customHeight="1" x14ac:dyDescent="0.2">
      <c r="A324" s="950">
        <v>404010101100000</v>
      </c>
      <c r="B324" s="951" t="s">
        <v>5543</v>
      </c>
      <c r="C324" s="950" t="s">
        <v>389</v>
      </c>
      <c r="D324" s="953">
        <v>63000</v>
      </c>
      <c r="F324" s="944"/>
    </row>
    <row r="325" spans="1:6" ht="14.25" customHeight="1" x14ac:dyDescent="0.2">
      <c r="A325" s="950">
        <v>404010101200000</v>
      </c>
      <c r="B325" s="951" t="s">
        <v>5544</v>
      </c>
      <c r="C325" s="950" t="s">
        <v>389</v>
      </c>
      <c r="D325" s="953">
        <v>63000</v>
      </c>
      <c r="F325" s="944"/>
    </row>
    <row r="326" spans="1:6" ht="14.25" customHeight="1" x14ac:dyDescent="0.2">
      <c r="A326" s="950">
        <v>404010101300000</v>
      </c>
      <c r="B326" s="951" t="s">
        <v>5545</v>
      </c>
      <c r="C326" s="950" t="s">
        <v>389</v>
      </c>
      <c r="D326" s="953">
        <v>63000</v>
      </c>
      <c r="F326" s="944"/>
    </row>
    <row r="327" spans="1:6" ht="14.25" customHeight="1" x14ac:dyDescent="0.2">
      <c r="A327" s="950">
        <v>404010101400000</v>
      </c>
      <c r="B327" s="951" t="s">
        <v>5546</v>
      </c>
      <c r="C327" s="950" t="s">
        <v>389</v>
      </c>
      <c r="D327" s="953">
        <v>63000</v>
      </c>
      <c r="F327" s="944"/>
    </row>
    <row r="328" spans="1:6" ht="14.25" customHeight="1" x14ac:dyDescent="0.2">
      <c r="A328" s="1012"/>
      <c r="F328" s="944"/>
    </row>
    <row r="329" spans="1:6" ht="14.25" customHeight="1" x14ac:dyDescent="0.2">
      <c r="A329" s="946">
        <v>405000000000000</v>
      </c>
      <c r="B329" s="947" t="s">
        <v>429</v>
      </c>
      <c r="C329" s="948" t="s">
        <v>328</v>
      </c>
      <c r="D329" s="948" t="s">
        <v>97</v>
      </c>
      <c r="F329" s="944"/>
    </row>
    <row r="330" spans="1:6" ht="14.25" customHeight="1" x14ac:dyDescent="0.2">
      <c r="A330" s="949">
        <v>405010000000000</v>
      </c>
      <c r="B330" s="5102" t="s">
        <v>430</v>
      </c>
      <c r="C330" s="5103"/>
      <c r="D330" s="5103"/>
      <c r="E330" s="5103"/>
      <c r="F330" s="5104"/>
    </row>
    <row r="331" spans="1:6" ht="14.25" customHeight="1" x14ac:dyDescent="0.2">
      <c r="A331" s="950">
        <v>405010100100000</v>
      </c>
      <c r="B331" s="951" t="s">
        <v>431</v>
      </c>
      <c r="C331" s="950" t="s">
        <v>432</v>
      </c>
      <c r="D331" s="952">
        <v>26</v>
      </c>
      <c r="F331" s="944"/>
    </row>
    <row r="332" spans="1:6" ht="14.25" customHeight="1" x14ac:dyDescent="0.2">
      <c r="A332" s="950">
        <v>405010100200000</v>
      </c>
      <c r="B332" s="951" t="s">
        <v>433</v>
      </c>
      <c r="C332" s="950" t="s">
        <v>432</v>
      </c>
      <c r="D332" s="952">
        <v>32</v>
      </c>
      <c r="F332" s="944"/>
    </row>
    <row r="333" spans="1:6" ht="14.25" customHeight="1" x14ac:dyDescent="0.2">
      <c r="A333" s="950">
        <v>405010100300000</v>
      </c>
      <c r="B333" s="951" t="s">
        <v>434</v>
      </c>
      <c r="C333" s="950" t="s">
        <v>432</v>
      </c>
      <c r="D333" s="952">
        <v>42.5</v>
      </c>
      <c r="F333" s="944"/>
    </row>
    <row r="334" spans="1:6" ht="14.25" customHeight="1" x14ac:dyDescent="0.2">
      <c r="A334" s="950">
        <v>405010100400000</v>
      </c>
      <c r="B334" s="951" t="s">
        <v>435</v>
      </c>
      <c r="C334" s="950" t="s">
        <v>432</v>
      </c>
      <c r="D334" s="952">
        <v>41.5</v>
      </c>
      <c r="F334" s="944"/>
    </row>
    <row r="335" spans="1:6" ht="14.25" customHeight="1" x14ac:dyDescent="0.2">
      <c r="A335" s="950">
        <v>405010100500000</v>
      </c>
      <c r="B335" s="951" t="s">
        <v>436</v>
      </c>
      <c r="C335" s="950" t="s">
        <v>432</v>
      </c>
      <c r="D335" s="952">
        <v>55.5</v>
      </c>
      <c r="F335" s="944"/>
    </row>
    <row r="336" spans="1:6" ht="14.25" customHeight="1" x14ac:dyDescent="0.2">
      <c r="A336" s="950">
        <v>405010100600000</v>
      </c>
      <c r="B336" s="951" t="s">
        <v>437</v>
      </c>
      <c r="C336" s="950" t="s">
        <v>432</v>
      </c>
      <c r="D336" s="952">
        <v>48.5</v>
      </c>
      <c r="F336" s="944"/>
    </row>
    <row r="337" spans="1:6" ht="14.25" customHeight="1" x14ac:dyDescent="0.2">
      <c r="A337" s="950">
        <v>405010100700000</v>
      </c>
      <c r="B337" s="951" t="s">
        <v>438</v>
      </c>
      <c r="C337" s="950" t="s">
        <v>432</v>
      </c>
      <c r="D337" s="952">
        <v>66</v>
      </c>
      <c r="F337" s="944"/>
    </row>
    <row r="338" spans="1:6" ht="14.25" customHeight="1" x14ac:dyDescent="0.2">
      <c r="A338" s="950">
        <v>405010100800000</v>
      </c>
      <c r="B338" s="951" t="s">
        <v>439</v>
      </c>
      <c r="C338" s="950" t="s">
        <v>432</v>
      </c>
      <c r="D338" s="952">
        <v>82</v>
      </c>
      <c r="F338" s="944"/>
    </row>
    <row r="339" spans="1:6" ht="14.25" customHeight="1" x14ac:dyDescent="0.2">
      <c r="A339" s="950">
        <v>405010100900000</v>
      </c>
      <c r="B339" s="951" t="s">
        <v>440</v>
      </c>
      <c r="C339" s="950" t="s">
        <v>432</v>
      </c>
      <c r="D339" s="952">
        <v>61</v>
      </c>
      <c r="F339" s="944"/>
    </row>
    <row r="340" spans="1:6" ht="14.25" customHeight="1" x14ac:dyDescent="0.2">
      <c r="A340" s="950">
        <v>405010101000000</v>
      </c>
      <c r="B340" s="951" t="s">
        <v>441</v>
      </c>
      <c r="C340" s="950" t="s">
        <v>432</v>
      </c>
      <c r="D340" s="952">
        <v>48</v>
      </c>
      <c r="F340" s="944"/>
    </row>
    <row r="341" spans="1:6" ht="14.25" customHeight="1" x14ac:dyDescent="0.2">
      <c r="A341" s="950">
        <v>405010101100000</v>
      </c>
      <c r="B341" s="951" t="s">
        <v>442</v>
      </c>
      <c r="C341" s="950" t="s">
        <v>432</v>
      </c>
      <c r="D341" s="952">
        <v>57</v>
      </c>
      <c r="F341" s="944"/>
    </row>
    <row r="342" spans="1:6" s="1077" customFormat="1" ht="14.25" customHeight="1" x14ac:dyDescent="0.2">
      <c r="A342" s="1046">
        <v>405010101200000</v>
      </c>
      <c r="B342" s="1047" t="s">
        <v>443</v>
      </c>
      <c r="C342" s="1046" t="s">
        <v>432</v>
      </c>
      <c r="D342" s="1048">
        <v>70</v>
      </c>
      <c r="F342" s="1050"/>
    </row>
    <row r="343" spans="1:6" ht="14.25" customHeight="1" x14ac:dyDescent="0.2">
      <c r="A343" s="950">
        <v>405010101300000</v>
      </c>
      <c r="B343" s="951" t="s">
        <v>444</v>
      </c>
      <c r="C343" s="950" t="s">
        <v>432</v>
      </c>
      <c r="D343" s="952">
        <v>94</v>
      </c>
      <c r="F343" s="944"/>
    </row>
    <row r="344" spans="1:6" ht="14.25" customHeight="1" x14ac:dyDescent="0.2">
      <c r="A344" s="950">
        <v>405010101400000</v>
      </c>
      <c r="B344" s="951" t="s">
        <v>445</v>
      </c>
      <c r="C344" s="950" t="s">
        <v>432</v>
      </c>
      <c r="D344" s="952">
        <v>96</v>
      </c>
      <c r="F344" s="944"/>
    </row>
    <row r="345" spans="1:6" ht="14.25" customHeight="1" x14ac:dyDescent="0.2">
      <c r="A345" s="950">
        <v>405010101500000</v>
      </c>
      <c r="B345" s="951" t="s">
        <v>446</v>
      </c>
      <c r="C345" s="950" t="s">
        <v>432</v>
      </c>
      <c r="D345" s="952">
        <v>127</v>
      </c>
      <c r="F345" s="944"/>
    </row>
    <row r="346" spans="1:6" ht="14.25" customHeight="1" x14ac:dyDescent="0.2">
      <c r="A346" s="950">
        <v>405010101600000</v>
      </c>
      <c r="B346" s="951" t="s">
        <v>447</v>
      </c>
      <c r="C346" s="950" t="s">
        <v>432</v>
      </c>
      <c r="D346" s="952">
        <v>100</v>
      </c>
      <c r="F346" s="944"/>
    </row>
    <row r="347" spans="1:6" ht="14.25" customHeight="1" x14ac:dyDescent="0.2">
      <c r="A347" s="950">
        <v>405010101700000</v>
      </c>
      <c r="B347" s="951" t="s">
        <v>448</v>
      </c>
      <c r="C347" s="950" t="s">
        <v>432</v>
      </c>
      <c r="D347" s="952">
        <v>126</v>
      </c>
      <c r="F347" s="944"/>
    </row>
    <row r="348" spans="1:6" ht="14.25" customHeight="1" x14ac:dyDescent="0.2">
      <c r="A348" s="950">
        <v>405010101800000</v>
      </c>
      <c r="B348" s="951" t="s">
        <v>449</v>
      </c>
      <c r="C348" s="950" t="s">
        <v>432</v>
      </c>
      <c r="D348" s="952">
        <v>169</v>
      </c>
      <c r="F348" s="944"/>
    </row>
    <row r="349" spans="1:6" ht="14.25" customHeight="1" x14ac:dyDescent="0.2">
      <c r="A349" s="950">
        <v>405010102000000</v>
      </c>
      <c r="B349" s="951" t="s">
        <v>450</v>
      </c>
      <c r="C349" s="950" t="s">
        <v>432</v>
      </c>
      <c r="D349" s="952">
        <v>260</v>
      </c>
      <c r="F349" s="944"/>
    </row>
    <row r="350" spans="1:6" ht="14.25" customHeight="1" x14ac:dyDescent="0.2">
      <c r="A350" s="950">
        <v>405010102800000</v>
      </c>
      <c r="B350" s="951" t="s">
        <v>451</v>
      </c>
      <c r="C350" s="950" t="s">
        <v>432</v>
      </c>
      <c r="D350" s="952">
        <v>209</v>
      </c>
      <c r="F350" s="944"/>
    </row>
    <row r="351" spans="1:6" ht="14.25" customHeight="1" x14ac:dyDescent="0.2">
      <c r="A351" s="949">
        <v>405020000000000</v>
      </c>
      <c r="B351" s="5102" t="s">
        <v>452</v>
      </c>
      <c r="C351" s="5103"/>
      <c r="D351" s="5103"/>
      <c r="E351" s="5103"/>
      <c r="F351" s="5104"/>
    </row>
    <row r="352" spans="1:6" ht="14.25" customHeight="1" x14ac:dyDescent="0.2">
      <c r="A352" s="950">
        <v>405020100100000</v>
      </c>
      <c r="B352" s="951" t="s">
        <v>453</v>
      </c>
      <c r="C352" s="950" t="s">
        <v>432</v>
      </c>
      <c r="D352" s="952">
        <v>44</v>
      </c>
      <c r="F352" s="944"/>
    </row>
    <row r="353" spans="1:6" ht="14.25" customHeight="1" x14ac:dyDescent="0.2">
      <c r="A353" s="950">
        <v>405020100200000</v>
      </c>
      <c r="B353" s="951" t="s">
        <v>454</v>
      </c>
      <c r="C353" s="950" t="s">
        <v>432</v>
      </c>
      <c r="D353" s="952">
        <v>52</v>
      </c>
      <c r="F353" s="944"/>
    </row>
    <row r="354" spans="1:6" ht="14.25" customHeight="1" x14ac:dyDescent="0.2">
      <c r="A354" s="950">
        <v>405020100300000</v>
      </c>
      <c r="B354" s="951" t="s">
        <v>455</v>
      </c>
      <c r="C354" s="950" t="s">
        <v>432</v>
      </c>
      <c r="D354" s="952">
        <v>111.5</v>
      </c>
      <c r="F354" s="944"/>
    </row>
    <row r="355" spans="1:6" ht="14.25" customHeight="1" x14ac:dyDescent="0.2">
      <c r="A355" s="950">
        <v>405020100400000</v>
      </c>
      <c r="B355" s="951" t="s">
        <v>456</v>
      </c>
      <c r="C355" s="950" t="s">
        <v>432</v>
      </c>
      <c r="D355" s="952">
        <v>121.75</v>
      </c>
      <c r="F355" s="944"/>
    </row>
    <row r="356" spans="1:6" ht="14.25" customHeight="1" x14ac:dyDescent="0.2">
      <c r="A356" s="950">
        <v>405020100500000</v>
      </c>
      <c r="B356" s="951" t="s">
        <v>457</v>
      </c>
      <c r="C356" s="950" t="s">
        <v>432</v>
      </c>
      <c r="D356" s="952">
        <v>135.5</v>
      </c>
      <c r="F356" s="944"/>
    </row>
    <row r="357" spans="1:6" ht="14.25" customHeight="1" x14ac:dyDescent="0.2">
      <c r="A357" s="950">
        <v>405020100600000</v>
      </c>
      <c r="B357" s="951" t="s">
        <v>458</v>
      </c>
      <c r="C357" s="950" t="s">
        <v>432</v>
      </c>
      <c r="D357" s="952">
        <v>153.25</v>
      </c>
      <c r="F357" s="944"/>
    </row>
    <row r="358" spans="1:6" ht="14.25" customHeight="1" x14ac:dyDescent="0.2">
      <c r="A358" s="950">
        <v>405020100700000</v>
      </c>
      <c r="B358" s="951" t="s">
        <v>459</v>
      </c>
      <c r="C358" s="950" t="s">
        <v>432</v>
      </c>
      <c r="D358" s="952">
        <v>176.75</v>
      </c>
      <c r="F358" s="944"/>
    </row>
    <row r="359" spans="1:6" ht="14.25" customHeight="1" x14ac:dyDescent="0.2">
      <c r="A359" s="950">
        <v>405020100800000</v>
      </c>
      <c r="B359" s="951" t="s">
        <v>460</v>
      </c>
      <c r="C359" s="950" t="s">
        <v>432</v>
      </c>
      <c r="D359" s="952">
        <v>210</v>
      </c>
      <c r="F359" s="944"/>
    </row>
    <row r="360" spans="1:6" ht="14.25" customHeight="1" x14ac:dyDescent="0.2">
      <c r="A360" s="950">
        <v>405020100900000</v>
      </c>
      <c r="B360" s="951" t="s">
        <v>461</v>
      </c>
      <c r="C360" s="950" t="s">
        <v>432</v>
      </c>
      <c r="D360" s="952">
        <v>259</v>
      </c>
      <c r="F360" s="944"/>
    </row>
    <row r="361" spans="1:6" ht="14.25" customHeight="1" x14ac:dyDescent="0.2">
      <c r="A361" s="950">
        <v>405020101000000</v>
      </c>
      <c r="B361" s="951" t="s">
        <v>462</v>
      </c>
      <c r="C361" s="950" t="s">
        <v>432</v>
      </c>
      <c r="D361" s="952">
        <v>341.5</v>
      </c>
      <c r="F361" s="944"/>
    </row>
    <row r="362" spans="1:6" ht="14.25" customHeight="1" x14ac:dyDescent="0.2">
      <c r="A362" s="950">
        <v>405020101100000</v>
      </c>
      <c r="B362" s="951" t="s">
        <v>463</v>
      </c>
      <c r="C362" s="950" t="s">
        <v>432</v>
      </c>
      <c r="D362" s="952">
        <v>154.25</v>
      </c>
      <c r="F362" s="944"/>
    </row>
    <row r="363" spans="1:6" ht="14.25" customHeight="1" x14ac:dyDescent="0.2">
      <c r="A363" s="950">
        <v>405020101200000</v>
      </c>
      <c r="B363" s="951" t="s">
        <v>464</v>
      </c>
      <c r="C363" s="950" t="s">
        <v>432</v>
      </c>
      <c r="D363" s="952">
        <v>170</v>
      </c>
      <c r="F363" s="944"/>
    </row>
    <row r="364" spans="1:6" ht="14.25" customHeight="1" x14ac:dyDescent="0.2">
      <c r="A364" s="950">
        <v>405020101300000</v>
      </c>
      <c r="B364" s="951" t="s">
        <v>465</v>
      </c>
      <c r="C364" s="950" t="s">
        <v>432</v>
      </c>
      <c r="D364" s="952">
        <v>189.8</v>
      </c>
      <c r="F364" s="944"/>
    </row>
    <row r="365" spans="1:6" ht="14.25" customHeight="1" x14ac:dyDescent="0.2">
      <c r="A365" s="950">
        <v>405020101400000</v>
      </c>
      <c r="B365" s="951" t="s">
        <v>466</v>
      </c>
      <c r="C365" s="950" t="s">
        <v>432</v>
      </c>
      <c r="D365" s="952">
        <v>215.15</v>
      </c>
      <c r="F365" s="944"/>
    </row>
    <row r="366" spans="1:6" ht="14.25" customHeight="1" x14ac:dyDescent="0.2">
      <c r="A366" s="950">
        <v>405020101500000</v>
      </c>
      <c r="B366" s="951" t="s">
        <v>467</v>
      </c>
      <c r="C366" s="950" t="s">
        <v>432</v>
      </c>
      <c r="D366" s="952">
        <v>249.5</v>
      </c>
      <c r="F366" s="944"/>
    </row>
    <row r="367" spans="1:6" ht="14.25" customHeight="1" x14ac:dyDescent="0.2">
      <c r="A367" s="950">
        <v>405020101600000</v>
      </c>
      <c r="B367" s="951" t="s">
        <v>468</v>
      </c>
      <c r="C367" s="950" t="s">
        <v>432</v>
      </c>
      <c r="D367" s="952">
        <v>296.5</v>
      </c>
      <c r="F367" s="944"/>
    </row>
    <row r="368" spans="1:6" ht="14.25" customHeight="1" x14ac:dyDescent="0.2">
      <c r="A368" s="950">
        <v>405020101700000</v>
      </c>
      <c r="B368" s="951" t="s">
        <v>469</v>
      </c>
      <c r="C368" s="950" t="s">
        <v>432</v>
      </c>
      <c r="D368" s="952">
        <v>368</v>
      </c>
      <c r="F368" s="944"/>
    </row>
    <row r="369" spans="1:6" ht="14.25" customHeight="1" x14ac:dyDescent="0.2">
      <c r="A369" s="950">
        <v>405020101800000</v>
      </c>
      <c r="B369" s="951" t="s">
        <v>470</v>
      </c>
      <c r="C369" s="950" t="s">
        <v>432</v>
      </c>
      <c r="D369" s="952">
        <v>486.5</v>
      </c>
      <c r="F369" s="944"/>
    </row>
    <row r="370" spans="1:6" ht="14.25" customHeight="1" x14ac:dyDescent="0.2">
      <c r="A370" s="1012"/>
      <c r="F370" s="944"/>
    </row>
    <row r="371" spans="1:6" ht="14.25" customHeight="1" x14ac:dyDescent="0.2">
      <c r="A371" s="946">
        <v>500000000000000</v>
      </c>
      <c r="B371" s="947" t="s">
        <v>1604</v>
      </c>
      <c r="C371" s="948" t="s">
        <v>328</v>
      </c>
      <c r="D371" s="948" t="s">
        <v>97</v>
      </c>
      <c r="F371" s="944"/>
    </row>
    <row r="372" spans="1:6" ht="14.25" customHeight="1" x14ac:dyDescent="0.2">
      <c r="A372" s="949">
        <v>502000000000000</v>
      </c>
      <c r="B372" s="5102" t="s">
        <v>1605</v>
      </c>
      <c r="C372" s="5103"/>
      <c r="D372" s="5103"/>
      <c r="E372" s="5103"/>
      <c r="F372" s="5104"/>
    </row>
    <row r="373" spans="1:6" ht="14.25" customHeight="1" x14ac:dyDescent="0.2">
      <c r="A373" s="950">
        <v>502040000000000</v>
      </c>
      <c r="B373" s="951" t="s">
        <v>3984</v>
      </c>
      <c r="C373" s="950" t="s">
        <v>401</v>
      </c>
      <c r="D373" s="952" t="s">
        <v>53</v>
      </c>
      <c r="F373" s="944"/>
    </row>
    <row r="374" spans="1:6" ht="14.25" customHeight="1" x14ac:dyDescent="0.2">
      <c r="A374" s="950">
        <v>502040100100000</v>
      </c>
      <c r="B374" s="951" t="s">
        <v>3985</v>
      </c>
      <c r="C374" s="950" t="s">
        <v>401</v>
      </c>
      <c r="D374" s="952">
        <v>244</v>
      </c>
      <c r="F374" s="944"/>
    </row>
    <row r="375" spans="1:6" ht="14.25" customHeight="1" x14ac:dyDescent="0.2">
      <c r="A375" s="950">
        <v>502040100200000</v>
      </c>
      <c r="B375" s="951" t="s">
        <v>3986</v>
      </c>
      <c r="C375" s="950" t="s">
        <v>401</v>
      </c>
      <c r="D375" s="952">
        <v>356</v>
      </c>
      <c r="F375" s="944"/>
    </row>
    <row r="376" spans="1:6" ht="14.25" customHeight="1" x14ac:dyDescent="0.2">
      <c r="A376" s="950">
        <v>502040100600000</v>
      </c>
      <c r="B376" s="951" t="s">
        <v>3987</v>
      </c>
      <c r="C376" s="950" t="s">
        <v>401</v>
      </c>
      <c r="D376" s="952">
        <v>495.5</v>
      </c>
      <c r="F376" s="944"/>
    </row>
    <row r="377" spans="1:6" ht="14.25" customHeight="1" x14ac:dyDescent="0.2">
      <c r="A377" s="950">
        <v>502040100700000</v>
      </c>
      <c r="B377" s="951" t="s">
        <v>3988</v>
      </c>
      <c r="C377" s="950" t="s">
        <v>401</v>
      </c>
      <c r="D377" s="952">
        <v>452</v>
      </c>
      <c r="F377" s="944"/>
    </row>
    <row r="378" spans="1:6" ht="14.25" customHeight="1" x14ac:dyDescent="0.2">
      <c r="A378" s="950">
        <v>502040100800000</v>
      </c>
      <c r="B378" s="951" t="s">
        <v>3989</v>
      </c>
      <c r="C378" s="950" t="s">
        <v>401</v>
      </c>
      <c r="D378" s="952">
        <v>618.5</v>
      </c>
      <c r="F378" s="944"/>
    </row>
    <row r="379" spans="1:6" ht="14.25" customHeight="1" x14ac:dyDescent="0.2">
      <c r="A379" s="950">
        <v>502040100900000</v>
      </c>
      <c r="B379" s="951" t="s">
        <v>3990</v>
      </c>
      <c r="C379" s="950" t="s">
        <v>401</v>
      </c>
      <c r="D379" s="952">
        <v>768.5</v>
      </c>
      <c r="F379" s="944"/>
    </row>
    <row r="380" spans="1:6" ht="14.25" customHeight="1" x14ac:dyDescent="0.2">
      <c r="A380" s="950">
        <v>502040101000000</v>
      </c>
      <c r="B380" s="951" t="s">
        <v>3991</v>
      </c>
      <c r="C380" s="950" t="s">
        <v>401</v>
      </c>
      <c r="D380" s="952">
        <v>573</v>
      </c>
      <c r="F380" s="944"/>
    </row>
    <row r="381" spans="1:6" ht="14.25" customHeight="1" x14ac:dyDescent="0.2">
      <c r="A381" s="950">
        <v>502040101200000</v>
      </c>
      <c r="B381" s="951" t="s">
        <v>3992</v>
      </c>
      <c r="C381" s="950" t="s">
        <v>401</v>
      </c>
      <c r="D381" s="952">
        <v>783</v>
      </c>
      <c r="F381" s="944"/>
    </row>
    <row r="382" spans="1:6" ht="14.25" customHeight="1" x14ac:dyDescent="0.2">
      <c r="A382" s="950">
        <v>502040101300000</v>
      </c>
      <c r="B382" s="951" t="s">
        <v>3993</v>
      </c>
      <c r="C382" s="950" t="s">
        <v>401</v>
      </c>
      <c r="D382" s="952">
        <v>993</v>
      </c>
      <c r="F382" s="944"/>
    </row>
    <row r="383" spans="1:6" ht="14.25" customHeight="1" x14ac:dyDescent="0.2">
      <c r="A383" s="950">
        <v>502040101500000</v>
      </c>
      <c r="B383" s="951" t="s">
        <v>3994</v>
      </c>
      <c r="C383" s="950" t="s">
        <v>401</v>
      </c>
      <c r="D383" s="952">
        <v>921.5</v>
      </c>
      <c r="F383" s="944"/>
    </row>
    <row r="384" spans="1:6" ht="14.25" customHeight="1" x14ac:dyDescent="0.2">
      <c r="A384" s="950">
        <v>502040101600000</v>
      </c>
      <c r="B384" s="951" t="s">
        <v>3995</v>
      </c>
      <c r="C384" s="950" t="s">
        <v>401</v>
      </c>
      <c r="D384" s="953">
        <v>1164.5</v>
      </c>
      <c r="F384" s="944"/>
    </row>
    <row r="385" spans="1:6" ht="14.25" customHeight="1" x14ac:dyDescent="0.2">
      <c r="A385" s="950">
        <v>502040101700000</v>
      </c>
      <c r="B385" s="951" t="s">
        <v>3996</v>
      </c>
      <c r="C385" s="950" t="s">
        <v>401</v>
      </c>
      <c r="D385" s="953">
        <v>1075</v>
      </c>
      <c r="F385" s="944"/>
    </row>
    <row r="386" spans="1:6" ht="14.25" customHeight="1" x14ac:dyDescent="0.2">
      <c r="A386" s="950">
        <v>502040101800000</v>
      </c>
      <c r="B386" s="951" t="s">
        <v>3997</v>
      </c>
      <c r="C386" s="950" t="s">
        <v>401</v>
      </c>
      <c r="D386" s="953">
        <v>1335.5</v>
      </c>
      <c r="F386" s="944"/>
    </row>
    <row r="387" spans="1:6" ht="14.25" customHeight="1" x14ac:dyDescent="0.2">
      <c r="A387" s="1012"/>
      <c r="F387" s="944"/>
    </row>
    <row r="388" spans="1:6" ht="14.25" customHeight="1" x14ac:dyDescent="0.2">
      <c r="A388" s="946">
        <v>503000000000000</v>
      </c>
      <c r="B388" s="947" t="s">
        <v>1606</v>
      </c>
      <c r="C388" s="948" t="s">
        <v>328</v>
      </c>
      <c r="D388" s="948" t="s">
        <v>97</v>
      </c>
      <c r="F388" s="944"/>
    </row>
    <row r="389" spans="1:6" ht="14.25" customHeight="1" x14ac:dyDescent="0.2">
      <c r="A389" s="950">
        <v>503010101200000</v>
      </c>
      <c r="B389" s="951" t="s">
        <v>1607</v>
      </c>
      <c r="C389" s="950" t="s">
        <v>401</v>
      </c>
      <c r="D389" s="952">
        <v>292.23</v>
      </c>
      <c r="F389" s="944"/>
    </row>
    <row r="390" spans="1:6" ht="14.25" customHeight="1" x14ac:dyDescent="0.2">
      <c r="A390" s="950">
        <v>503010101300000</v>
      </c>
      <c r="B390" s="951" t="s">
        <v>1608</v>
      </c>
      <c r="C390" s="950" t="s">
        <v>401</v>
      </c>
      <c r="D390" s="952">
        <v>375.87</v>
      </c>
      <c r="F390" s="944"/>
    </row>
    <row r="391" spans="1:6" ht="14.25" customHeight="1" x14ac:dyDescent="0.2">
      <c r="A391" s="950">
        <v>503010101400000</v>
      </c>
      <c r="B391" s="951" t="s">
        <v>1609</v>
      </c>
      <c r="C391" s="950" t="s">
        <v>401</v>
      </c>
      <c r="D391" s="952">
        <v>559.47</v>
      </c>
      <c r="F391" s="944"/>
    </row>
    <row r="392" spans="1:6" ht="14.25" customHeight="1" x14ac:dyDescent="0.2">
      <c r="A392" s="950">
        <v>503010101500000</v>
      </c>
      <c r="B392" s="951" t="s">
        <v>1610</v>
      </c>
      <c r="C392" s="950" t="s">
        <v>401</v>
      </c>
      <c r="D392" s="952">
        <v>719.1</v>
      </c>
      <c r="F392" s="944"/>
    </row>
    <row r="393" spans="1:6" ht="14.25" customHeight="1" x14ac:dyDescent="0.2">
      <c r="A393" s="950">
        <v>503010101600000</v>
      </c>
      <c r="B393" s="951" t="s">
        <v>1611</v>
      </c>
      <c r="C393" s="950" t="s">
        <v>401</v>
      </c>
      <c r="D393" s="952">
        <v>828.24</v>
      </c>
      <c r="F393" s="944"/>
    </row>
    <row r="394" spans="1:6" ht="14.25" customHeight="1" x14ac:dyDescent="0.2">
      <c r="A394" s="950">
        <v>503010101700000</v>
      </c>
      <c r="B394" s="951" t="s">
        <v>1612</v>
      </c>
      <c r="C394" s="950" t="s">
        <v>401</v>
      </c>
      <c r="D394" s="953">
        <v>1165.8599999999999</v>
      </c>
      <c r="F394" s="944"/>
    </row>
    <row r="395" spans="1:6" ht="14.25" customHeight="1" x14ac:dyDescent="0.2">
      <c r="A395" s="950">
        <v>503010101800000</v>
      </c>
      <c r="B395" s="951" t="s">
        <v>1613</v>
      </c>
      <c r="C395" s="950" t="s">
        <v>401</v>
      </c>
      <c r="D395" s="953">
        <v>1436.67</v>
      </c>
      <c r="F395" s="944"/>
    </row>
    <row r="396" spans="1:6" ht="14.25" customHeight="1" x14ac:dyDescent="0.2">
      <c r="A396" s="950">
        <v>503010101900000</v>
      </c>
      <c r="B396" s="951" t="s">
        <v>1614</v>
      </c>
      <c r="C396" s="950" t="s">
        <v>401</v>
      </c>
      <c r="D396" s="953">
        <v>1869.15</v>
      </c>
      <c r="F396" s="944"/>
    </row>
    <row r="397" spans="1:6" ht="14.25" customHeight="1" x14ac:dyDescent="0.2">
      <c r="A397" s="950">
        <v>503010102000000</v>
      </c>
      <c r="B397" s="951" t="s">
        <v>1615</v>
      </c>
      <c r="C397" s="950" t="s">
        <v>401</v>
      </c>
      <c r="D397" s="953">
        <v>2723.4</v>
      </c>
      <c r="F397" s="944"/>
    </row>
    <row r="398" spans="1:6" ht="14.25" customHeight="1" x14ac:dyDescent="0.2">
      <c r="A398" s="950">
        <v>503010102100000</v>
      </c>
      <c r="B398" s="951" t="s">
        <v>1616</v>
      </c>
      <c r="C398" s="950" t="s">
        <v>401</v>
      </c>
      <c r="D398" s="953">
        <v>3705.15</v>
      </c>
      <c r="F398" s="944"/>
    </row>
    <row r="399" spans="1:6" ht="14.25" customHeight="1" x14ac:dyDescent="0.2">
      <c r="A399" s="950">
        <v>503010102200000</v>
      </c>
      <c r="B399" s="951" t="s">
        <v>1617</v>
      </c>
      <c r="C399" s="950" t="s">
        <v>401</v>
      </c>
      <c r="D399" s="953">
        <v>4396.71</v>
      </c>
      <c r="F399" s="944"/>
    </row>
    <row r="400" spans="1:6" ht="14.25" customHeight="1" x14ac:dyDescent="0.2">
      <c r="A400" s="950">
        <v>503020101200000</v>
      </c>
      <c r="B400" s="951" t="s">
        <v>5097</v>
      </c>
      <c r="C400" s="950" t="s">
        <v>401</v>
      </c>
      <c r="D400" s="952">
        <v>309.42</v>
      </c>
      <c r="F400" s="944"/>
    </row>
    <row r="401" spans="1:6" ht="14.25" customHeight="1" x14ac:dyDescent="0.2">
      <c r="A401" s="950">
        <v>503020101300000</v>
      </c>
      <c r="B401" s="951" t="s">
        <v>5098</v>
      </c>
      <c r="C401" s="950" t="s">
        <v>401</v>
      </c>
      <c r="D401" s="952">
        <v>397.98</v>
      </c>
      <c r="F401" s="944"/>
    </row>
    <row r="402" spans="1:6" ht="14.25" customHeight="1" x14ac:dyDescent="0.2">
      <c r="A402" s="950">
        <v>503020101400000</v>
      </c>
      <c r="B402" s="951" t="s">
        <v>5099</v>
      </c>
      <c r="C402" s="950" t="s">
        <v>401</v>
      </c>
      <c r="D402" s="952">
        <v>592.38</v>
      </c>
      <c r="F402" s="944"/>
    </row>
    <row r="403" spans="1:6" ht="14.25" customHeight="1" x14ac:dyDescent="0.2">
      <c r="A403" s="950">
        <v>503020101500000</v>
      </c>
      <c r="B403" s="951" t="s">
        <v>5100</v>
      </c>
      <c r="C403" s="950" t="s">
        <v>401</v>
      </c>
      <c r="D403" s="952">
        <v>761.4</v>
      </c>
      <c r="F403" s="944"/>
    </row>
    <row r="404" spans="1:6" ht="14.25" customHeight="1" x14ac:dyDescent="0.2">
      <c r="A404" s="950">
        <v>503020101600000</v>
      </c>
      <c r="B404" s="951" t="s">
        <v>5101</v>
      </c>
      <c r="C404" s="950" t="s">
        <v>401</v>
      </c>
      <c r="D404" s="952">
        <v>876.96</v>
      </c>
      <c r="F404" s="944"/>
    </row>
    <row r="405" spans="1:6" ht="14.25" customHeight="1" x14ac:dyDescent="0.2">
      <c r="A405" s="950">
        <v>503020101700000</v>
      </c>
      <c r="B405" s="951" t="s">
        <v>5102</v>
      </c>
      <c r="C405" s="950" t="s">
        <v>401</v>
      </c>
      <c r="D405" s="953">
        <v>1234.44</v>
      </c>
      <c r="F405" s="944"/>
    </row>
    <row r="406" spans="1:6" ht="14.25" customHeight="1" x14ac:dyDescent="0.2">
      <c r="A406" s="950">
        <v>503020101800000</v>
      </c>
      <c r="B406" s="951" t="s">
        <v>5103</v>
      </c>
      <c r="C406" s="950" t="s">
        <v>401</v>
      </c>
      <c r="D406" s="953">
        <v>1521.18</v>
      </c>
      <c r="F406" s="944"/>
    </row>
    <row r="407" spans="1:6" ht="14.25" customHeight="1" x14ac:dyDescent="0.2">
      <c r="A407" s="950">
        <v>503020101900000</v>
      </c>
      <c r="B407" s="951" t="s">
        <v>5104</v>
      </c>
      <c r="C407" s="950" t="s">
        <v>401</v>
      </c>
      <c r="D407" s="953">
        <v>1979.1</v>
      </c>
      <c r="F407" s="944"/>
    </row>
    <row r="408" spans="1:6" ht="14.25" customHeight="1" x14ac:dyDescent="0.2">
      <c r="A408" s="950">
        <v>503020102000000</v>
      </c>
      <c r="B408" s="951" t="s">
        <v>5105</v>
      </c>
      <c r="C408" s="950" t="s">
        <v>401</v>
      </c>
      <c r="D408" s="953">
        <v>2883.6</v>
      </c>
      <c r="F408" s="944"/>
    </row>
    <row r="409" spans="1:6" ht="14.25" customHeight="1" x14ac:dyDescent="0.2">
      <c r="A409" s="950">
        <v>503020102100000</v>
      </c>
      <c r="B409" s="951" t="s">
        <v>5106</v>
      </c>
      <c r="C409" s="950" t="s">
        <v>401</v>
      </c>
      <c r="D409" s="953">
        <v>4117.5</v>
      </c>
      <c r="F409" s="944"/>
    </row>
    <row r="410" spans="1:6" ht="14.25" customHeight="1" x14ac:dyDescent="0.2">
      <c r="A410" s="950">
        <v>503020102300000</v>
      </c>
      <c r="B410" s="951" t="s">
        <v>5547</v>
      </c>
      <c r="C410" s="950" t="s">
        <v>401</v>
      </c>
      <c r="D410" s="953">
        <v>4655.34</v>
      </c>
      <c r="F410" s="944"/>
    </row>
    <row r="411" spans="1:6" ht="14.25" customHeight="1" x14ac:dyDescent="0.2">
      <c r="A411" s="949">
        <v>503030000000000</v>
      </c>
      <c r="B411" s="5102" t="s">
        <v>2973</v>
      </c>
      <c r="C411" s="5103"/>
      <c r="D411" s="5103"/>
      <c r="E411" s="5103"/>
      <c r="F411" s="5104"/>
    </row>
    <row r="412" spans="1:6" ht="14.25" customHeight="1" x14ac:dyDescent="0.2">
      <c r="A412" s="950">
        <v>503030100100000</v>
      </c>
      <c r="B412" s="951" t="s">
        <v>2974</v>
      </c>
      <c r="C412" s="950" t="s">
        <v>401</v>
      </c>
      <c r="D412" s="952">
        <v>860</v>
      </c>
      <c r="F412" s="944"/>
    </row>
    <row r="413" spans="1:6" ht="14.25" customHeight="1" x14ac:dyDescent="0.2">
      <c r="A413" s="950">
        <v>503030100200000</v>
      </c>
      <c r="B413" s="951" t="s">
        <v>2975</v>
      </c>
      <c r="C413" s="950" t="s">
        <v>401</v>
      </c>
      <c r="D413" s="952">
        <v>980</v>
      </c>
      <c r="F413" s="944"/>
    </row>
    <row r="414" spans="1:6" ht="14.25" customHeight="1" x14ac:dyDescent="0.2">
      <c r="A414" s="950">
        <v>503030100300000</v>
      </c>
      <c r="B414" s="951" t="s">
        <v>2976</v>
      </c>
      <c r="C414" s="950" t="s">
        <v>401</v>
      </c>
      <c r="D414" s="953">
        <v>1440</v>
      </c>
      <c r="F414" s="944"/>
    </row>
    <row r="415" spans="1:6" ht="14.25" customHeight="1" x14ac:dyDescent="0.2">
      <c r="A415" s="950">
        <v>503030100400000</v>
      </c>
      <c r="B415" s="951" t="s">
        <v>2977</v>
      </c>
      <c r="C415" s="950" t="s">
        <v>401</v>
      </c>
      <c r="D415" s="953">
        <v>1867</v>
      </c>
      <c r="F415" s="944"/>
    </row>
    <row r="416" spans="1:6" ht="14.25" customHeight="1" x14ac:dyDescent="0.2">
      <c r="A416" s="950">
        <v>503030100500000</v>
      </c>
      <c r="B416" s="951" t="s">
        <v>2978</v>
      </c>
      <c r="C416" s="950" t="s">
        <v>401</v>
      </c>
      <c r="D416" s="953">
        <v>2287</v>
      </c>
      <c r="F416" s="944"/>
    </row>
    <row r="417" spans="1:6" ht="14.25" customHeight="1" x14ac:dyDescent="0.2">
      <c r="A417" s="950">
        <v>503030100600000</v>
      </c>
      <c r="B417" s="951" t="s">
        <v>2979</v>
      </c>
      <c r="C417" s="950" t="s">
        <v>401</v>
      </c>
      <c r="D417" s="953">
        <v>2908</v>
      </c>
      <c r="F417" s="944"/>
    </row>
    <row r="418" spans="1:6" ht="14.25" customHeight="1" x14ac:dyDescent="0.2">
      <c r="A418" s="950">
        <v>503030100700000</v>
      </c>
      <c r="B418" s="951" t="s">
        <v>2980</v>
      </c>
      <c r="C418" s="950" t="s">
        <v>401</v>
      </c>
      <c r="D418" s="953">
        <v>3949</v>
      </c>
      <c r="F418" s="944"/>
    </row>
    <row r="419" spans="1:6" ht="14.25" customHeight="1" x14ac:dyDescent="0.2">
      <c r="A419" s="950">
        <v>503030100800000</v>
      </c>
      <c r="B419" s="951" t="s">
        <v>2981</v>
      </c>
      <c r="C419" s="950" t="s">
        <v>401</v>
      </c>
      <c r="D419" s="953">
        <v>5013</v>
      </c>
      <c r="F419" s="944"/>
    </row>
    <row r="420" spans="1:6" ht="14.25" customHeight="1" x14ac:dyDescent="0.2">
      <c r="A420" s="950">
        <v>503030100900000</v>
      </c>
      <c r="B420" s="951" t="s">
        <v>2982</v>
      </c>
      <c r="C420" s="950" t="s">
        <v>401</v>
      </c>
      <c r="D420" s="953">
        <v>6526</v>
      </c>
      <c r="F420" s="944"/>
    </row>
    <row r="421" spans="1:6" ht="14.25" customHeight="1" x14ac:dyDescent="0.2">
      <c r="A421" s="950">
        <v>503030101000000</v>
      </c>
      <c r="B421" s="951" t="s">
        <v>2983</v>
      </c>
      <c r="C421" s="950" t="s">
        <v>401</v>
      </c>
      <c r="D421" s="953">
        <v>10633</v>
      </c>
      <c r="F421" s="944"/>
    </row>
    <row r="422" spans="1:6" ht="14.25" customHeight="1" x14ac:dyDescent="0.2">
      <c r="A422" s="950">
        <v>503030200100000</v>
      </c>
      <c r="B422" s="951" t="s">
        <v>2984</v>
      </c>
      <c r="C422" s="950" t="s">
        <v>401</v>
      </c>
      <c r="D422" s="952">
        <v>912</v>
      </c>
      <c r="F422" s="944"/>
    </row>
    <row r="423" spans="1:6" ht="14.25" customHeight="1" x14ac:dyDescent="0.2">
      <c r="A423" s="950">
        <v>503030200200000</v>
      </c>
      <c r="B423" s="951" t="s">
        <v>2985</v>
      </c>
      <c r="C423" s="950" t="s">
        <v>401</v>
      </c>
      <c r="D423" s="953">
        <v>1034</v>
      </c>
      <c r="F423" s="944"/>
    </row>
    <row r="424" spans="1:6" ht="14.25" customHeight="1" x14ac:dyDescent="0.2">
      <c r="A424" s="950">
        <v>503030200300000</v>
      </c>
      <c r="B424" s="951" t="s">
        <v>2986</v>
      </c>
      <c r="C424" s="950" t="s">
        <v>401</v>
      </c>
      <c r="D424" s="953">
        <v>1588</v>
      </c>
      <c r="F424" s="944"/>
    </row>
    <row r="425" spans="1:6" ht="14.25" customHeight="1" x14ac:dyDescent="0.2">
      <c r="A425" s="950">
        <v>503030200400000</v>
      </c>
      <c r="B425" s="951" t="s">
        <v>2987</v>
      </c>
      <c r="C425" s="950" t="s">
        <v>401</v>
      </c>
      <c r="D425" s="953">
        <v>2060</v>
      </c>
      <c r="F425" s="944"/>
    </row>
    <row r="426" spans="1:6" ht="14.25" customHeight="1" x14ac:dyDescent="0.2">
      <c r="A426" s="950">
        <v>503030200500000</v>
      </c>
      <c r="B426" s="951" t="s">
        <v>2988</v>
      </c>
      <c r="C426" s="950" t="s">
        <v>401</v>
      </c>
      <c r="D426" s="953">
        <v>2524</v>
      </c>
      <c r="F426" s="944"/>
    </row>
    <row r="427" spans="1:6" ht="14.25" customHeight="1" x14ac:dyDescent="0.2">
      <c r="A427" s="950">
        <v>503030200600000</v>
      </c>
      <c r="B427" s="951" t="s">
        <v>2989</v>
      </c>
      <c r="C427" s="950" t="s">
        <v>401</v>
      </c>
      <c r="D427" s="953">
        <v>3207</v>
      </c>
      <c r="F427" s="944"/>
    </row>
    <row r="428" spans="1:6" ht="14.25" customHeight="1" x14ac:dyDescent="0.2">
      <c r="A428" s="950">
        <v>503030200700000</v>
      </c>
      <c r="B428" s="951" t="s">
        <v>2990</v>
      </c>
      <c r="C428" s="950" t="s">
        <v>401</v>
      </c>
      <c r="D428" s="953">
        <v>4356</v>
      </c>
      <c r="F428" s="944"/>
    </row>
    <row r="429" spans="1:6" ht="14.25" customHeight="1" x14ac:dyDescent="0.2">
      <c r="A429" s="950">
        <v>503030200800000</v>
      </c>
      <c r="B429" s="951" t="s">
        <v>2991</v>
      </c>
      <c r="C429" s="950" t="s">
        <v>401</v>
      </c>
      <c r="D429" s="953">
        <v>5529</v>
      </c>
      <c r="F429" s="944"/>
    </row>
    <row r="430" spans="1:6" ht="14.25" customHeight="1" x14ac:dyDescent="0.2">
      <c r="A430" s="950">
        <v>503030200900000</v>
      </c>
      <c r="B430" s="951" t="s">
        <v>2992</v>
      </c>
      <c r="C430" s="950" t="s">
        <v>401</v>
      </c>
      <c r="D430" s="953">
        <v>7199</v>
      </c>
      <c r="F430" s="944"/>
    </row>
    <row r="431" spans="1:6" ht="14.25" customHeight="1" x14ac:dyDescent="0.2">
      <c r="A431" s="950">
        <v>503030201000000</v>
      </c>
      <c r="B431" s="951" t="s">
        <v>2993</v>
      </c>
      <c r="C431" s="950" t="s">
        <v>401</v>
      </c>
      <c r="D431" s="953">
        <v>11950</v>
      </c>
      <c r="F431" s="944"/>
    </row>
    <row r="432" spans="1:6" ht="14.25" customHeight="1" x14ac:dyDescent="0.2">
      <c r="A432" s="950">
        <v>503030300100000</v>
      </c>
      <c r="B432" s="951" t="s">
        <v>2994</v>
      </c>
      <c r="C432" s="950" t="s">
        <v>401</v>
      </c>
      <c r="D432" s="953">
        <v>17500</v>
      </c>
      <c r="F432" s="944"/>
    </row>
    <row r="433" spans="1:6" ht="14.25" customHeight="1" x14ac:dyDescent="0.2">
      <c r="A433" s="950">
        <v>503030400100000</v>
      </c>
      <c r="B433" s="951" t="s">
        <v>2995</v>
      </c>
      <c r="C433" s="950" t="s">
        <v>401</v>
      </c>
      <c r="D433" s="953">
        <v>19000</v>
      </c>
      <c r="F433" s="944"/>
    </row>
    <row r="434" spans="1:6" ht="14.25" customHeight="1" x14ac:dyDescent="0.2">
      <c r="A434" s="1012"/>
      <c r="F434" s="944"/>
    </row>
    <row r="435" spans="1:6" ht="14.25" customHeight="1" x14ac:dyDescent="0.2">
      <c r="A435" s="946">
        <v>504000000000000</v>
      </c>
      <c r="B435" s="947" t="s">
        <v>1618</v>
      </c>
      <c r="C435" s="948" t="s">
        <v>328</v>
      </c>
      <c r="D435" s="948" t="s">
        <v>97</v>
      </c>
      <c r="F435" s="944"/>
    </row>
    <row r="436" spans="1:6" ht="14.25" customHeight="1" x14ac:dyDescent="0.2">
      <c r="A436" s="949">
        <v>504010000000000</v>
      </c>
      <c r="B436" s="5102" t="s">
        <v>1619</v>
      </c>
      <c r="C436" s="5103"/>
      <c r="D436" s="5103"/>
      <c r="E436" s="5103"/>
      <c r="F436" s="5104"/>
    </row>
    <row r="437" spans="1:6" ht="14.25" customHeight="1" x14ac:dyDescent="0.2">
      <c r="A437" s="950">
        <v>504010100100000</v>
      </c>
      <c r="B437" s="951" t="s">
        <v>1620</v>
      </c>
      <c r="C437" s="950" t="s">
        <v>677</v>
      </c>
      <c r="D437" s="952">
        <v>9.92</v>
      </c>
      <c r="F437" s="944"/>
    </row>
    <row r="438" spans="1:6" ht="14.25" customHeight="1" x14ac:dyDescent="0.2">
      <c r="A438" s="950">
        <v>504010100200000</v>
      </c>
      <c r="B438" s="951" t="s">
        <v>1621</v>
      </c>
      <c r="C438" s="950" t="s">
        <v>677</v>
      </c>
      <c r="D438" s="952">
        <v>13.64</v>
      </c>
      <c r="F438" s="944"/>
    </row>
    <row r="439" spans="1:6" ht="14.25" customHeight="1" x14ac:dyDescent="0.2">
      <c r="A439" s="950">
        <v>504010100300000</v>
      </c>
      <c r="B439" s="951" t="s">
        <v>1622</v>
      </c>
      <c r="C439" s="950" t="s">
        <v>677</v>
      </c>
      <c r="D439" s="952">
        <v>23.56</v>
      </c>
      <c r="F439" s="944"/>
    </row>
    <row r="440" spans="1:6" ht="14.25" customHeight="1" x14ac:dyDescent="0.2">
      <c r="A440" s="950">
        <v>504010100400000</v>
      </c>
      <c r="B440" s="951" t="s">
        <v>1623</v>
      </c>
      <c r="C440" s="950" t="s">
        <v>677</v>
      </c>
      <c r="D440" s="952">
        <v>34.42</v>
      </c>
      <c r="F440" s="944"/>
    </row>
    <row r="441" spans="1:6" ht="14.25" customHeight="1" x14ac:dyDescent="0.2">
      <c r="A441" s="950">
        <v>504010100500000</v>
      </c>
      <c r="B441" s="951" t="s">
        <v>1624</v>
      </c>
      <c r="C441" s="950" t="s">
        <v>677</v>
      </c>
      <c r="D441" s="952">
        <v>41.85</v>
      </c>
      <c r="F441" s="944"/>
    </row>
    <row r="442" spans="1:6" ht="14.25" customHeight="1" x14ac:dyDescent="0.2">
      <c r="A442" s="950">
        <v>504010100600000</v>
      </c>
      <c r="B442" s="951" t="s">
        <v>1625</v>
      </c>
      <c r="C442" s="950" t="s">
        <v>677</v>
      </c>
      <c r="D442" s="952">
        <v>65.41</v>
      </c>
      <c r="F442" s="944"/>
    </row>
    <row r="443" spans="1:6" ht="14.25" customHeight="1" x14ac:dyDescent="0.2">
      <c r="A443" s="950">
        <v>504010100700000</v>
      </c>
      <c r="B443" s="951" t="s">
        <v>1626</v>
      </c>
      <c r="C443" s="950" t="s">
        <v>677</v>
      </c>
      <c r="D443" s="952">
        <v>121.52</v>
      </c>
      <c r="F443" s="944"/>
    </row>
    <row r="444" spans="1:6" ht="14.25" customHeight="1" x14ac:dyDescent="0.2">
      <c r="A444" s="950">
        <v>504010100800000</v>
      </c>
      <c r="B444" s="951" t="s">
        <v>1627</v>
      </c>
      <c r="C444" s="950" t="s">
        <v>677</v>
      </c>
      <c r="D444" s="952">
        <v>154.38</v>
      </c>
      <c r="F444" s="944"/>
    </row>
    <row r="445" spans="1:6" ht="14.25" customHeight="1" x14ac:dyDescent="0.2">
      <c r="A445" s="950">
        <v>504010100900000</v>
      </c>
      <c r="B445" s="951" t="s">
        <v>1628</v>
      </c>
      <c r="C445" s="950" t="s">
        <v>677</v>
      </c>
      <c r="D445" s="952">
        <v>253.27</v>
      </c>
      <c r="F445" s="944"/>
    </row>
    <row r="446" spans="1:6" ht="14.25" customHeight="1" x14ac:dyDescent="0.2">
      <c r="A446" s="950">
        <v>504010101000000</v>
      </c>
      <c r="B446" s="951" t="s">
        <v>1629</v>
      </c>
      <c r="C446" s="950" t="s">
        <v>677</v>
      </c>
      <c r="D446" s="952">
        <v>571.33000000000004</v>
      </c>
      <c r="F446" s="944"/>
    </row>
    <row r="447" spans="1:6" ht="14.25" customHeight="1" x14ac:dyDescent="0.2">
      <c r="A447" s="950">
        <v>504010101100000</v>
      </c>
      <c r="B447" s="951" t="s">
        <v>1630</v>
      </c>
      <c r="C447" s="950" t="s">
        <v>677</v>
      </c>
      <c r="D447" s="952">
        <v>739.66</v>
      </c>
      <c r="F447" s="944"/>
    </row>
    <row r="448" spans="1:6" ht="14.25" customHeight="1" x14ac:dyDescent="0.2">
      <c r="A448" s="949">
        <v>504020000000000</v>
      </c>
      <c r="B448" s="5102" t="s">
        <v>1631</v>
      </c>
      <c r="C448" s="5103"/>
      <c r="D448" s="5103"/>
      <c r="E448" s="5103"/>
      <c r="F448" s="5104"/>
    </row>
    <row r="449" spans="1:6" ht="14.25" customHeight="1" x14ac:dyDescent="0.2">
      <c r="A449" s="950">
        <v>504020100100000</v>
      </c>
      <c r="B449" s="951" t="s">
        <v>1632</v>
      </c>
      <c r="C449" s="950" t="s">
        <v>677</v>
      </c>
      <c r="D449" s="952">
        <v>11.16</v>
      </c>
      <c r="F449" s="944"/>
    </row>
    <row r="450" spans="1:6" ht="14.25" customHeight="1" x14ac:dyDescent="0.2">
      <c r="A450" s="950">
        <v>504020100200000</v>
      </c>
      <c r="B450" s="951" t="s">
        <v>1633</v>
      </c>
      <c r="C450" s="950" t="s">
        <v>677</v>
      </c>
      <c r="D450" s="952">
        <v>16.43</v>
      </c>
      <c r="F450" s="944"/>
    </row>
    <row r="451" spans="1:6" ht="14.25" customHeight="1" x14ac:dyDescent="0.2">
      <c r="A451" s="950">
        <v>504020100300000</v>
      </c>
      <c r="B451" s="951" t="s">
        <v>1634</v>
      </c>
      <c r="C451" s="950" t="s">
        <v>677</v>
      </c>
      <c r="D451" s="952">
        <v>28.21</v>
      </c>
      <c r="F451" s="944"/>
    </row>
    <row r="452" spans="1:6" ht="14.25" customHeight="1" x14ac:dyDescent="0.2">
      <c r="A452" s="950">
        <v>504020100400000</v>
      </c>
      <c r="B452" s="951" t="s">
        <v>1635</v>
      </c>
      <c r="C452" s="950" t="s">
        <v>677</v>
      </c>
      <c r="D452" s="952">
        <v>47.12</v>
      </c>
      <c r="F452" s="944"/>
    </row>
    <row r="453" spans="1:6" ht="14.25" customHeight="1" x14ac:dyDescent="0.2">
      <c r="A453" s="950">
        <v>504020100500000</v>
      </c>
      <c r="B453" s="951" t="s">
        <v>1636</v>
      </c>
      <c r="C453" s="950" t="s">
        <v>677</v>
      </c>
      <c r="D453" s="952">
        <v>54.25</v>
      </c>
      <c r="F453" s="944"/>
    </row>
    <row r="454" spans="1:6" ht="14.25" customHeight="1" x14ac:dyDescent="0.2">
      <c r="A454" s="950">
        <v>504020100600000</v>
      </c>
      <c r="B454" s="951" t="s">
        <v>1637</v>
      </c>
      <c r="C454" s="950" t="s">
        <v>677</v>
      </c>
      <c r="D454" s="952">
        <v>86.79</v>
      </c>
      <c r="F454" s="944"/>
    </row>
    <row r="455" spans="1:6" ht="14.25" customHeight="1" x14ac:dyDescent="0.2">
      <c r="A455" s="950">
        <v>504020100700000</v>
      </c>
      <c r="B455" s="951" t="s">
        <v>1638</v>
      </c>
      <c r="C455" s="950" t="s">
        <v>677</v>
      </c>
      <c r="D455" s="952">
        <v>154.38</v>
      </c>
      <c r="F455" s="944"/>
    </row>
    <row r="456" spans="1:6" ht="14.25" customHeight="1" x14ac:dyDescent="0.2">
      <c r="A456" s="950">
        <v>504020100800000</v>
      </c>
      <c r="B456" s="951" t="s">
        <v>1639</v>
      </c>
      <c r="C456" s="950" t="s">
        <v>677</v>
      </c>
      <c r="D456" s="952">
        <v>231.88</v>
      </c>
      <c r="F456" s="944"/>
    </row>
    <row r="457" spans="1:6" ht="14.25" customHeight="1" x14ac:dyDescent="0.2">
      <c r="A457" s="950">
        <v>504020100900000</v>
      </c>
      <c r="B457" s="951" t="s">
        <v>1640</v>
      </c>
      <c r="C457" s="950" t="s">
        <v>677</v>
      </c>
      <c r="D457" s="952">
        <v>408.58</v>
      </c>
      <c r="F457" s="944"/>
    </row>
    <row r="458" spans="1:6" ht="14.25" customHeight="1" x14ac:dyDescent="0.2">
      <c r="A458" s="950">
        <v>504020101000000</v>
      </c>
      <c r="B458" s="951" t="s">
        <v>1641</v>
      </c>
      <c r="C458" s="950" t="s">
        <v>677</v>
      </c>
      <c r="D458" s="953">
        <v>1055.55</v>
      </c>
      <c r="F458" s="944"/>
    </row>
    <row r="459" spans="1:6" ht="14.25" customHeight="1" x14ac:dyDescent="0.2">
      <c r="A459" s="950">
        <v>504020101100000</v>
      </c>
      <c r="B459" s="951" t="s">
        <v>1642</v>
      </c>
      <c r="C459" s="950" t="s">
        <v>677</v>
      </c>
      <c r="D459" s="953">
        <v>1516.21</v>
      </c>
      <c r="F459" s="944"/>
    </row>
    <row r="460" spans="1:6" ht="14.25" customHeight="1" x14ac:dyDescent="0.2">
      <c r="A460" s="949">
        <v>504030000000000</v>
      </c>
      <c r="B460" s="5102" t="s">
        <v>1643</v>
      </c>
      <c r="C460" s="5103"/>
      <c r="D460" s="5103"/>
      <c r="E460" s="5103"/>
      <c r="F460" s="5104"/>
    </row>
    <row r="461" spans="1:6" ht="14.25" customHeight="1" x14ac:dyDescent="0.2">
      <c r="A461" s="950">
        <v>504030100100000</v>
      </c>
      <c r="B461" s="951" t="s">
        <v>1644</v>
      </c>
      <c r="C461" s="950" t="s">
        <v>677</v>
      </c>
      <c r="D461" s="952">
        <v>35.96</v>
      </c>
      <c r="F461" s="944"/>
    </row>
    <row r="462" spans="1:6" ht="14.25" customHeight="1" x14ac:dyDescent="0.2">
      <c r="A462" s="950">
        <v>504030100200000</v>
      </c>
      <c r="B462" s="951" t="s">
        <v>1645</v>
      </c>
      <c r="C462" s="950" t="s">
        <v>677</v>
      </c>
      <c r="D462" s="952">
        <v>44.64</v>
      </c>
      <c r="F462" s="944"/>
    </row>
    <row r="463" spans="1:6" ht="14.25" customHeight="1" x14ac:dyDescent="0.2">
      <c r="A463" s="950">
        <v>504030100300000</v>
      </c>
      <c r="B463" s="951" t="s">
        <v>1646</v>
      </c>
      <c r="C463" s="950" t="s">
        <v>677</v>
      </c>
      <c r="D463" s="952">
        <v>62.93</v>
      </c>
      <c r="F463" s="944"/>
    </row>
    <row r="464" spans="1:6" ht="14.25" customHeight="1" x14ac:dyDescent="0.2">
      <c r="A464" s="950">
        <v>504030100400000</v>
      </c>
      <c r="B464" s="951" t="s">
        <v>1647</v>
      </c>
      <c r="C464" s="950" t="s">
        <v>677</v>
      </c>
      <c r="D464" s="952">
        <v>91.76</v>
      </c>
      <c r="F464" s="944"/>
    </row>
    <row r="465" spans="1:6" ht="14.25" customHeight="1" x14ac:dyDescent="0.2">
      <c r="A465" s="950">
        <v>504030100500000</v>
      </c>
      <c r="B465" s="951" t="s">
        <v>1648</v>
      </c>
      <c r="C465" s="950" t="s">
        <v>677</v>
      </c>
      <c r="D465" s="952">
        <v>120.28</v>
      </c>
      <c r="F465" s="944"/>
    </row>
    <row r="466" spans="1:6" ht="14.25" customHeight="1" x14ac:dyDescent="0.2">
      <c r="A466" s="950">
        <v>504030100600000</v>
      </c>
      <c r="B466" s="951" t="s">
        <v>1649</v>
      </c>
      <c r="C466" s="950" t="s">
        <v>677</v>
      </c>
      <c r="D466" s="952">
        <v>154.38</v>
      </c>
      <c r="F466" s="944"/>
    </row>
    <row r="467" spans="1:6" ht="14.25" customHeight="1" x14ac:dyDescent="0.2">
      <c r="A467" s="949">
        <v>504040100000000</v>
      </c>
      <c r="B467" s="5102" t="s">
        <v>1650</v>
      </c>
      <c r="C467" s="5103"/>
      <c r="D467" s="5103"/>
      <c r="E467" s="5103"/>
      <c r="F467" s="5104"/>
    </row>
    <row r="468" spans="1:6" ht="14.25" customHeight="1" x14ac:dyDescent="0.2">
      <c r="A468" s="950">
        <v>504040100100000</v>
      </c>
      <c r="B468" s="951" t="s">
        <v>1651</v>
      </c>
      <c r="C468" s="950" t="s">
        <v>677</v>
      </c>
      <c r="D468" s="952">
        <v>16.43</v>
      </c>
      <c r="F468" s="944"/>
    </row>
    <row r="469" spans="1:6" ht="14.25" customHeight="1" x14ac:dyDescent="0.2">
      <c r="A469" s="950">
        <v>504040100200000</v>
      </c>
      <c r="B469" s="951" t="s">
        <v>1652</v>
      </c>
      <c r="C469" s="950" t="s">
        <v>677</v>
      </c>
      <c r="D469" s="952">
        <v>23.56</v>
      </c>
      <c r="F469" s="944"/>
    </row>
    <row r="470" spans="1:6" ht="14.25" customHeight="1" x14ac:dyDescent="0.2">
      <c r="A470" s="950">
        <v>504040100300000</v>
      </c>
      <c r="B470" s="951" t="s">
        <v>1653</v>
      </c>
      <c r="C470" s="950" t="s">
        <v>677</v>
      </c>
      <c r="D470" s="952">
        <v>41.23</v>
      </c>
      <c r="F470" s="944"/>
    </row>
    <row r="471" spans="1:6" ht="14.25" customHeight="1" x14ac:dyDescent="0.2">
      <c r="A471" s="950">
        <v>504040100400000</v>
      </c>
      <c r="B471" s="951" t="s">
        <v>1654</v>
      </c>
      <c r="C471" s="950" t="s">
        <v>677</v>
      </c>
      <c r="D471" s="952">
        <v>67.27</v>
      </c>
      <c r="F471" s="944"/>
    </row>
    <row r="472" spans="1:6" ht="14.25" customHeight="1" x14ac:dyDescent="0.2">
      <c r="A472" s="950">
        <v>504040100500000</v>
      </c>
      <c r="B472" s="951" t="s">
        <v>1655</v>
      </c>
      <c r="C472" s="950" t="s">
        <v>677</v>
      </c>
      <c r="D472" s="952">
        <v>80.599999999999994</v>
      </c>
      <c r="F472" s="944"/>
    </row>
    <row r="473" spans="1:6" ht="14.25" customHeight="1" x14ac:dyDescent="0.2">
      <c r="A473" s="950">
        <v>504040100600000</v>
      </c>
      <c r="B473" s="951" t="s">
        <v>1656</v>
      </c>
      <c r="C473" s="950" t="s">
        <v>677</v>
      </c>
      <c r="D473" s="952">
        <v>123.69</v>
      </c>
      <c r="F473" s="944"/>
    </row>
    <row r="474" spans="1:6" ht="14.25" customHeight="1" x14ac:dyDescent="0.2">
      <c r="A474" s="950">
        <v>504040100700000</v>
      </c>
      <c r="B474" s="951" t="s">
        <v>1657</v>
      </c>
      <c r="C474" s="950" t="s">
        <v>677</v>
      </c>
      <c r="D474" s="952">
        <v>235.6</v>
      </c>
      <c r="F474" s="944"/>
    </row>
    <row r="475" spans="1:6" ht="14.25" customHeight="1" x14ac:dyDescent="0.2">
      <c r="A475" s="950">
        <v>504040100800000</v>
      </c>
      <c r="B475" s="951" t="s">
        <v>1658</v>
      </c>
      <c r="C475" s="950" t="s">
        <v>677</v>
      </c>
      <c r="D475" s="952">
        <v>323.95</v>
      </c>
      <c r="F475" s="944"/>
    </row>
    <row r="476" spans="1:6" ht="14.25" customHeight="1" x14ac:dyDescent="0.2">
      <c r="A476" s="950">
        <v>504040100900000</v>
      </c>
      <c r="B476" s="951" t="s">
        <v>1659</v>
      </c>
      <c r="C476" s="950" t="s">
        <v>677</v>
      </c>
      <c r="D476" s="952">
        <v>562.96</v>
      </c>
      <c r="F476" s="944"/>
    </row>
    <row r="477" spans="1:6" ht="14.25" customHeight="1" x14ac:dyDescent="0.2">
      <c r="A477" s="950">
        <v>504040101000000</v>
      </c>
      <c r="B477" s="951" t="s">
        <v>1660</v>
      </c>
      <c r="C477" s="950" t="s">
        <v>677</v>
      </c>
      <c r="D477" s="953">
        <v>1318.12</v>
      </c>
      <c r="F477" s="944"/>
    </row>
    <row r="478" spans="1:6" ht="14.25" customHeight="1" x14ac:dyDescent="0.2">
      <c r="A478" s="950">
        <v>504040101100000</v>
      </c>
      <c r="B478" s="951" t="s">
        <v>1661</v>
      </c>
      <c r="C478" s="950" t="s">
        <v>677</v>
      </c>
      <c r="D478" s="953">
        <v>1814.12</v>
      </c>
      <c r="F478" s="944"/>
    </row>
    <row r="479" spans="1:6" ht="14.25" customHeight="1" x14ac:dyDescent="0.2">
      <c r="A479" s="949">
        <v>504050100000000</v>
      </c>
      <c r="B479" s="5102" t="s">
        <v>1662</v>
      </c>
      <c r="C479" s="5103"/>
      <c r="D479" s="5103"/>
      <c r="E479" s="5103"/>
      <c r="F479" s="5104"/>
    </row>
    <row r="480" spans="1:6" ht="14.25" customHeight="1" x14ac:dyDescent="0.2">
      <c r="A480" s="950">
        <v>504050100200000</v>
      </c>
      <c r="B480" s="951" t="s">
        <v>1663</v>
      </c>
      <c r="C480" s="950" t="s">
        <v>677</v>
      </c>
      <c r="D480" s="952">
        <v>26.04</v>
      </c>
      <c r="F480" s="944"/>
    </row>
    <row r="481" spans="1:6" ht="14.25" customHeight="1" x14ac:dyDescent="0.2">
      <c r="A481" s="950">
        <v>504050100300000</v>
      </c>
      <c r="B481" s="951" t="s">
        <v>1664</v>
      </c>
      <c r="C481" s="950" t="s">
        <v>677</v>
      </c>
      <c r="D481" s="952">
        <v>42.47</v>
      </c>
      <c r="F481" s="944"/>
    </row>
    <row r="482" spans="1:6" ht="14.25" customHeight="1" x14ac:dyDescent="0.2">
      <c r="A482" s="950">
        <v>504050100400000</v>
      </c>
      <c r="B482" s="951" t="s">
        <v>1665</v>
      </c>
      <c r="C482" s="950" t="s">
        <v>677</v>
      </c>
      <c r="D482" s="952">
        <v>67.27</v>
      </c>
      <c r="F482" s="944"/>
    </row>
    <row r="483" spans="1:6" ht="14.25" customHeight="1" x14ac:dyDescent="0.2">
      <c r="A483" s="950">
        <v>504050100500000</v>
      </c>
      <c r="B483" s="951" t="s">
        <v>1666</v>
      </c>
      <c r="C483" s="950" t="s">
        <v>677</v>
      </c>
      <c r="D483" s="952">
        <v>84.32</v>
      </c>
      <c r="F483" s="944"/>
    </row>
    <row r="484" spans="1:6" ht="14.25" customHeight="1" x14ac:dyDescent="0.2">
      <c r="A484" s="950">
        <v>504050100600000</v>
      </c>
      <c r="B484" s="951" t="s">
        <v>1667</v>
      </c>
      <c r="C484" s="950" t="s">
        <v>677</v>
      </c>
      <c r="D484" s="952">
        <v>124.93</v>
      </c>
      <c r="F484" s="944"/>
    </row>
    <row r="485" spans="1:6" ht="14.25" customHeight="1" x14ac:dyDescent="0.2">
      <c r="A485" s="950">
        <v>504050100700000</v>
      </c>
      <c r="B485" s="951" t="s">
        <v>1668</v>
      </c>
      <c r="C485" s="950" t="s">
        <v>677</v>
      </c>
      <c r="D485" s="952">
        <v>236.84</v>
      </c>
      <c r="F485" s="944"/>
    </row>
    <row r="486" spans="1:6" ht="14.25" customHeight="1" x14ac:dyDescent="0.2">
      <c r="A486" s="950">
        <v>504050100800000</v>
      </c>
      <c r="B486" s="951" t="s">
        <v>1669</v>
      </c>
      <c r="C486" s="950" t="s">
        <v>677</v>
      </c>
      <c r="D486" s="952">
        <v>338.21</v>
      </c>
      <c r="F486" s="944"/>
    </row>
    <row r="487" spans="1:6" ht="14.25" customHeight="1" x14ac:dyDescent="0.2">
      <c r="A487" s="950">
        <v>504050100900000</v>
      </c>
      <c r="B487" s="951" t="s">
        <v>1670</v>
      </c>
      <c r="C487" s="950" t="s">
        <v>677</v>
      </c>
      <c r="D487" s="952">
        <v>604.19000000000005</v>
      </c>
      <c r="F487" s="944"/>
    </row>
    <row r="488" spans="1:6" ht="14.25" customHeight="1" x14ac:dyDescent="0.2">
      <c r="A488" s="950">
        <v>504050101000000</v>
      </c>
      <c r="B488" s="951" t="s">
        <v>1671</v>
      </c>
      <c r="C488" s="950" t="s">
        <v>677</v>
      </c>
      <c r="D488" s="953">
        <v>1759.87</v>
      </c>
      <c r="F488" s="944"/>
    </row>
    <row r="489" spans="1:6" ht="14.25" customHeight="1" x14ac:dyDescent="0.2">
      <c r="A489" s="950">
        <v>504050101100000</v>
      </c>
      <c r="B489" s="951" t="s">
        <v>1672</v>
      </c>
      <c r="C489" s="950" t="s">
        <v>677</v>
      </c>
      <c r="D489" s="953">
        <v>2241.61</v>
      </c>
      <c r="F489" s="944"/>
    </row>
    <row r="490" spans="1:6" ht="14.25" customHeight="1" x14ac:dyDescent="0.2">
      <c r="A490" s="949">
        <v>504060100000000</v>
      </c>
      <c r="B490" s="5102" t="s">
        <v>1673</v>
      </c>
      <c r="C490" s="5103"/>
      <c r="D490" s="5103"/>
      <c r="E490" s="5103"/>
      <c r="F490" s="5104"/>
    </row>
    <row r="491" spans="1:6" ht="14.25" customHeight="1" x14ac:dyDescent="0.2">
      <c r="A491" s="950">
        <v>504060100100000</v>
      </c>
      <c r="B491" s="951" t="s">
        <v>1674</v>
      </c>
      <c r="C491" s="950" t="s">
        <v>677</v>
      </c>
      <c r="D491" s="952">
        <v>9.3000000000000007</v>
      </c>
      <c r="F491" s="944"/>
    </row>
    <row r="492" spans="1:6" ht="14.25" customHeight="1" x14ac:dyDescent="0.2">
      <c r="A492" s="950">
        <v>504060100200000</v>
      </c>
      <c r="B492" s="951" t="s">
        <v>1675</v>
      </c>
      <c r="C492" s="950" t="s">
        <v>677</v>
      </c>
      <c r="D492" s="952">
        <v>14.26</v>
      </c>
      <c r="F492" s="944"/>
    </row>
    <row r="493" spans="1:6" ht="14.25" customHeight="1" x14ac:dyDescent="0.2">
      <c r="A493" s="950">
        <v>504060100300000</v>
      </c>
      <c r="B493" s="951" t="s">
        <v>1676</v>
      </c>
      <c r="C493" s="950" t="s">
        <v>677</v>
      </c>
      <c r="D493" s="952">
        <v>20.149999999999999</v>
      </c>
      <c r="F493" s="944"/>
    </row>
    <row r="494" spans="1:6" ht="14.25" customHeight="1" x14ac:dyDescent="0.2">
      <c r="A494" s="950">
        <v>504060100400000</v>
      </c>
      <c r="B494" s="951" t="s">
        <v>1677</v>
      </c>
      <c r="C494" s="950" t="s">
        <v>677</v>
      </c>
      <c r="D494" s="952">
        <v>26.97</v>
      </c>
      <c r="F494" s="944"/>
    </row>
    <row r="495" spans="1:6" ht="14.25" customHeight="1" x14ac:dyDescent="0.2">
      <c r="A495" s="950">
        <v>504060100500000</v>
      </c>
      <c r="B495" s="951" t="s">
        <v>1678</v>
      </c>
      <c r="C495" s="950" t="s">
        <v>677</v>
      </c>
      <c r="D495" s="952">
        <v>39.369999999999997</v>
      </c>
      <c r="F495" s="944"/>
    </row>
    <row r="496" spans="1:6" ht="14.25" customHeight="1" x14ac:dyDescent="0.2">
      <c r="A496" s="950">
        <v>504060100600000</v>
      </c>
      <c r="B496" s="951" t="s">
        <v>1679</v>
      </c>
      <c r="C496" s="950" t="s">
        <v>677</v>
      </c>
      <c r="D496" s="952">
        <v>54.25</v>
      </c>
      <c r="F496" s="944"/>
    </row>
    <row r="497" spans="1:6" ht="14.25" customHeight="1" x14ac:dyDescent="0.2">
      <c r="A497" s="950">
        <v>504060100700000</v>
      </c>
      <c r="B497" s="951" t="s">
        <v>1680</v>
      </c>
      <c r="C497" s="950" t="s">
        <v>677</v>
      </c>
      <c r="D497" s="952">
        <v>107.26</v>
      </c>
      <c r="F497" s="944"/>
    </row>
    <row r="498" spans="1:6" ht="14.25" customHeight="1" x14ac:dyDescent="0.2">
      <c r="A498" s="950">
        <v>504060100800000</v>
      </c>
      <c r="B498" s="951" t="s">
        <v>1681</v>
      </c>
      <c r="C498" s="950" t="s">
        <v>677</v>
      </c>
      <c r="D498" s="952">
        <v>170.81</v>
      </c>
      <c r="F498" s="944"/>
    </row>
    <row r="499" spans="1:6" ht="14.25" customHeight="1" x14ac:dyDescent="0.2">
      <c r="A499" s="950">
        <v>504060100900000</v>
      </c>
      <c r="B499" s="951" t="s">
        <v>1682</v>
      </c>
      <c r="C499" s="950" t="s">
        <v>677</v>
      </c>
      <c r="D499" s="952">
        <v>275.58999999999997</v>
      </c>
      <c r="F499" s="944"/>
    </row>
    <row r="500" spans="1:6" ht="14.25" customHeight="1" x14ac:dyDescent="0.2">
      <c r="A500" s="950">
        <v>504060101000000</v>
      </c>
      <c r="B500" s="951" t="s">
        <v>1683</v>
      </c>
      <c r="C500" s="950" t="s">
        <v>677</v>
      </c>
      <c r="D500" s="952">
        <v>626.82000000000005</v>
      </c>
      <c r="F500" s="944"/>
    </row>
    <row r="501" spans="1:6" ht="14.25" customHeight="1" x14ac:dyDescent="0.2">
      <c r="A501" s="950">
        <v>504060101100000</v>
      </c>
      <c r="B501" s="951" t="s">
        <v>1684</v>
      </c>
      <c r="C501" s="950" t="s">
        <v>677</v>
      </c>
      <c r="D501" s="953">
        <v>1161.57</v>
      </c>
      <c r="F501" s="944"/>
    </row>
    <row r="502" spans="1:6" ht="14.25" customHeight="1" x14ac:dyDescent="0.2">
      <c r="A502" s="949">
        <v>504070100000000</v>
      </c>
      <c r="B502" s="5102" t="s">
        <v>1685</v>
      </c>
      <c r="C502" s="5103"/>
      <c r="D502" s="5103"/>
      <c r="E502" s="5103"/>
      <c r="F502" s="5104"/>
    </row>
    <row r="503" spans="1:6" ht="14.25" customHeight="1" x14ac:dyDescent="0.2">
      <c r="A503" s="950">
        <v>504070100200000</v>
      </c>
      <c r="B503" s="951" t="s">
        <v>1686</v>
      </c>
      <c r="C503" s="950" t="s">
        <v>677</v>
      </c>
      <c r="D503" s="952">
        <v>20.149999999999999</v>
      </c>
      <c r="F503" s="944"/>
    </row>
    <row r="504" spans="1:6" ht="14.25" customHeight="1" x14ac:dyDescent="0.2">
      <c r="A504" s="950">
        <v>504070100300000</v>
      </c>
      <c r="B504" s="951" t="s">
        <v>1687</v>
      </c>
      <c r="C504" s="950" t="s">
        <v>677</v>
      </c>
      <c r="D504" s="952">
        <v>29.45</v>
      </c>
      <c r="F504" s="944"/>
    </row>
    <row r="505" spans="1:6" ht="14.25" customHeight="1" x14ac:dyDescent="0.2">
      <c r="A505" s="950">
        <v>504070100400000</v>
      </c>
      <c r="B505" s="951" t="s">
        <v>1688</v>
      </c>
      <c r="C505" s="950" t="s">
        <v>677</v>
      </c>
      <c r="D505" s="952">
        <v>48.36</v>
      </c>
      <c r="F505" s="944"/>
    </row>
    <row r="506" spans="1:6" ht="14.25" customHeight="1" x14ac:dyDescent="0.2">
      <c r="A506" s="950">
        <v>504070100500000</v>
      </c>
      <c r="B506" s="951" t="s">
        <v>1689</v>
      </c>
      <c r="C506" s="950" t="s">
        <v>677</v>
      </c>
      <c r="D506" s="952">
        <v>62</v>
      </c>
      <c r="F506" s="944"/>
    </row>
    <row r="507" spans="1:6" ht="14.25" customHeight="1" x14ac:dyDescent="0.2">
      <c r="A507" s="950">
        <v>504070100600000</v>
      </c>
      <c r="B507" s="951" t="s">
        <v>1690</v>
      </c>
      <c r="C507" s="950" t="s">
        <v>677</v>
      </c>
      <c r="D507" s="952">
        <v>91.76</v>
      </c>
      <c r="F507" s="944"/>
    </row>
    <row r="508" spans="1:6" ht="14.25" customHeight="1" x14ac:dyDescent="0.2">
      <c r="A508" s="950">
        <v>504070100700000</v>
      </c>
      <c r="B508" s="951" t="s">
        <v>1691</v>
      </c>
      <c r="C508" s="950" t="s">
        <v>677</v>
      </c>
      <c r="D508" s="952">
        <v>181.35</v>
      </c>
      <c r="F508" s="944"/>
    </row>
    <row r="509" spans="1:6" ht="14.25" customHeight="1" x14ac:dyDescent="0.2">
      <c r="A509" s="950">
        <v>504070100800000</v>
      </c>
      <c r="B509" s="951" t="s">
        <v>1692</v>
      </c>
      <c r="C509" s="950" t="s">
        <v>677</v>
      </c>
      <c r="D509" s="952">
        <v>295.74</v>
      </c>
      <c r="F509" s="944"/>
    </row>
    <row r="510" spans="1:6" ht="14.25" customHeight="1" x14ac:dyDescent="0.2">
      <c r="A510" s="950">
        <v>504070100900000</v>
      </c>
      <c r="B510" s="951" t="s">
        <v>1693</v>
      </c>
      <c r="C510" s="950" t="s">
        <v>677</v>
      </c>
      <c r="D510" s="952">
        <v>504.06</v>
      </c>
      <c r="F510" s="944"/>
    </row>
    <row r="511" spans="1:6" ht="14.25" customHeight="1" x14ac:dyDescent="0.2">
      <c r="A511" s="949">
        <v>504080100000000</v>
      </c>
      <c r="B511" s="5102" t="s">
        <v>1694</v>
      </c>
      <c r="C511" s="5103"/>
      <c r="D511" s="5103"/>
      <c r="E511" s="5103"/>
      <c r="F511" s="5104"/>
    </row>
    <row r="512" spans="1:6" ht="14.25" customHeight="1" x14ac:dyDescent="0.2">
      <c r="A512" s="950">
        <v>504080100100000</v>
      </c>
      <c r="B512" s="951" t="s">
        <v>1695</v>
      </c>
      <c r="C512" s="950" t="s">
        <v>677</v>
      </c>
      <c r="D512" s="952">
        <v>12.4</v>
      </c>
      <c r="F512" s="944"/>
    </row>
    <row r="513" spans="1:6" ht="14.25" customHeight="1" x14ac:dyDescent="0.2">
      <c r="A513" s="950">
        <v>504080100200000</v>
      </c>
      <c r="B513" s="951" t="s">
        <v>1696</v>
      </c>
      <c r="C513" s="950" t="s">
        <v>677</v>
      </c>
      <c r="D513" s="952">
        <v>16.43</v>
      </c>
      <c r="F513" s="944"/>
    </row>
    <row r="514" spans="1:6" ht="14.25" customHeight="1" x14ac:dyDescent="0.2">
      <c r="A514" s="950">
        <v>504080100300000</v>
      </c>
      <c r="B514" s="951" t="s">
        <v>1697</v>
      </c>
      <c r="C514" s="950" t="s">
        <v>677</v>
      </c>
      <c r="D514" s="952">
        <v>23.56</v>
      </c>
      <c r="F514" s="944"/>
    </row>
    <row r="515" spans="1:6" ht="14.25" customHeight="1" x14ac:dyDescent="0.2">
      <c r="A515" s="950">
        <v>504080100400000</v>
      </c>
      <c r="B515" s="951" t="s">
        <v>1698</v>
      </c>
      <c r="C515" s="950" t="s">
        <v>677</v>
      </c>
      <c r="D515" s="952">
        <v>34.72</v>
      </c>
      <c r="F515" s="944"/>
    </row>
    <row r="516" spans="1:6" ht="14.25" customHeight="1" x14ac:dyDescent="0.2">
      <c r="A516" s="950">
        <v>504080100500000</v>
      </c>
      <c r="B516" s="951" t="s">
        <v>1699</v>
      </c>
      <c r="C516" s="950" t="s">
        <v>677</v>
      </c>
      <c r="D516" s="952">
        <v>42.47</v>
      </c>
      <c r="F516" s="944"/>
    </row>
    <row r="517" spans="1:6" ht="14.25" customHeight="1" x14ac:dyDescent="0.2">
      <c r="A517" s="950">
        <v>504080100600000</v>
      </c>
      <c r="B517" s="951" t="s">
        <v>1700</v>
      </c>
      <c r="C517" s="950" t="s">
        <v>677</v>
      </c>
      <c r="D517" s="952">
        <v>66.03</v>
      </c>
      <c r="F517" s="944"/>
    </row>
    <row r="518" spans="1:6" ht="14.25" customHeight="1" x14ac:dyDescent="0.2">
      <c r="A518" s="950">
        <v>504080100700000</v>
      </c>
      <c r="B518" s="951" t="s">
        <v>1701</v>
      </c>
      <c r="C518" s="950" t="s">
        <v>677</v>
      </c>
      <c r="D518" s="952">
        <v>121.21</v>
      </c>
      <c r="F518" s="944"/>
    </row>
    <row r="519" spans="1:6" ht="14.25" customHeight="1" x14ac:dyDescent="0.2">
      <c r="A519" s="950">
        <v>504080100800000</v>
      </c>
      <c r="B519" s="951" t="s">
        <v>1702</v>
      </c>
      <c r="C519" s="950" t="s">
        <v>677</v>
      </c>
      <c r="D519" s="952">
        <v>168.33</v>
      </c>
      <c r="F519" s="944"/>
    </row>
    <row r="520" spans="1:6" ht="14.25" customHeight="1" x14ac:dyDescent="0.2">
      <c r="A520" s="950">
        <v>504080100900000</v>
      </c>
      <c r="B520" s="951" t="s">
        <v>1703</v>
      </c>
      <c r="C520" s="950" t="s">
        <v>677</v>
      </c>
      <c r="D520" s="952">
        <v>310</v>
      </c>
      <c r="F520" s="944"/>
    </row>
    <row r="521" spans="1:6" ht="14.25" customHeight="1" x14ac:dyDescent="0.2">
      <c r="A521" s="950">
        <v>504080101000000</v>
      </c>
      <c r="B521" s="951" t="s">
        <v>1704</v>
      </c>
      <c r="C521" s="950" t="s">
        <v>677</v>
      </c>
      <c r="D521" s="952">
        <v>593.65</v>
      </c>
      <c r="F521" s="944"/>
    </row>
    <row r="522" spans="1:6" ht="14.25" customHeight="1" x14ac:dyDescent="0.2">
      <c r="A522" s="950">
        <v>504080101100000</v>
      </c>
      <c r="B522" s="951" t="s">
        <v>1705</v>
      </c>
      <c r="C522" s="950" t="s">
        <v>677</v>
      </c>
      <c r="D522" s="952">
        <v>791.74</v>
      </c>
      <c r="F522" s="944"/>
    </row>
    <row r="523" spans="1:6" ht="14.25" customHeight="1" x14ac:dyDescent="0.2">
      <c r="A523" s="949">
        <v>504090000000000</v>
      </c>
      <c r="B523" s="5102" t="s">
        <v>3998</v>
      </c>
      <c r="C523" s="5103"/>
      <c r="D523" s="5103"/>
      <c r="E523" s="5103"/>
      <c r="F523" s="5104"/>
    </row>
    <row r="524" spans="1:6" ht="14.25" customHeight="1" x14ac:dyDescent="0.2">
      <c r="A524" s="949">
        <v>504090100000000</v>
      </c>
      <c r="B524" s="5102" t="s">
        <v>3999</v>
      </c>
      <c r="C524" s="5103"/>
      <c r="D524" s="5103"/>
      <c r="E524" s="5103"/>
      <c r="F524" s="5104"/>
    </row>
    <row r="525" spans="1:6" ht="14.25" customHeight="1" x14ac:dyDescent="0.2">
      <c r="A525" s="950">
        <v>504090100100000</v>
      </c>
      <c r="B525" s="951" t="s">
        <v>4000</v>
      </c>
      <c r="C525" s="950" t="s">
        <v>677</v>
      </c>
      <c r="D525" s="952">
        <v>39</v>
      </c>
      <c r="F525" s="944"/>
    </row>
    <row r="526" spans="1:6" ht="14.25" customHeight="1" x14ac:dyDescent="0.2">
      <c r="A526" s="950">
        <v>504090100200000</v>
      </c>
      <c r="B526" s="951" t="s">
        <v>4001</v>
      </c>
      <c r="C526" s="950" t="s">
        <v>677</v>
      </c>
      <c r="D526" s="952">
        <v>565</v>
      </c>
      <c r="F526" s="944"/>
    </row>
    <row r="527" spans="1:6" ht="14.25" customHeight="1" x14ac:dyDescent="0.2">
      <c r="A527" s="950">
        <v>504090200000000</v>
      </c>
      <c r="B527" s="951" t="s">
        <v>4002</v>
      </c>
      <c r="C527" s="950" t="s">
        <v>677</v>
      </c>
      <c r="D527" s="952" t="s">
        <v>53</v>
      </c>
      <c r="F527" s="944"/>
    </row>
    <row r="528" spans="1:6" ht="14.25" customHeight="1" x14ac:dyDescent="0.2">
      <c r="A528" s="950">
        <v>504090200100000</v>
      </c>
      <c r="B528" s="951" t="s">
        <v>4003</v>
      </c>
      <c r="C528" s="950" t="s">
        <v>677</v>
      </c>
      <c r="D528" s="952">
        <v>55</v>
      </c>
      <c r="F528" s="944"/>
    </row>
    <row r="529" spans="1:6" ht="14.25" customHeight="1" x14ac:dyDescent="0.2">
      <c r="A529" s="950">
        <v>504090200200000</v>
      </c>
      <c r="B529" s="951" t="s">
        <v>4004</v>
      </c>
      <c r="C529" s="950" t="s">
        <v>677</v>
      </c>
      <c r="D529" s="952">
        <v>772</v>
      </c>
      <c r="F529" s="944"/>
    </row>
    <row r="530" spans="1:6" ht="14.25" customHeight="1" x14ac:dyDescent="0.2">
      <c r="A530" s="950">
        <v>504090300000000</v>
      </c>
      <c r="B530" s="951" t="s">
        <v>4005</v>
      </c>
      <c r="C530" s="950" t="s">
        <v>677</v>
      </c>
      <c r="D530" s="952" t="s">
        <v>53</v>
      </c>
      <c r="F530" s="944"/>
    </row>
    <row r="531" spans="1:6" ht="14.25" customHeight="1" x14ac:dyDescent="0.2">
      <c r="A531" s="950">
        <v>504090300100000</v>
      </c>
      <c r="B531" s="951" t="s">
        <v>4006</v>
      </c>
      <c r="C531" s="950" t="s">
        <v>677</v>
      </c>
      <c r="D531" s="952">
        <v>372</v>
      </c>
      <c r="F531" s="944"/>
    </row>
    <row r="532" spans="1:6" ht="14.25" customHeight="1" x14ac:dyDescent="0.2">
      <c r="A532" s="950">
        <v>504090400000000</v>
      </c>
      <c r="B532" s="951" t="s">
        <v>4007</v>
      </c>
      <c r="C532" s="950" t="s">
        <v>677</v>
      </c>
      <c r="D532" s="952" t="s">
        <v>53</v>
      </c>
      <c r="F532" s="944"/>
    </row>
    <row r="533" spans="1:6" ht="14.25" customHeight="1" x14ac:dyDescent="0.2">
      <c r="A533" s="950">
        <v>504090400100000</v>
      </c>
      <c r="B533" s="951" t="s">
        <v>4008</v>
      </c>
      <c r="C533" s="950" t="s">
        <v>677</v>
      </c>
      <c r="D533" s="952">
        <v>257</v>
      </c>
      <c r="F533" s="944"/>
    </row>
    <row r="534" spans="1:6" ht="14.25" customHeight="1" x14ac:dyDescent="0.2">
      <c r="A534" s="950">
        <v>504090400200000</v>
      </c>
      <c r="B534" s="951" t="s">
        <v>4009</v>
      </c>
      <c r="C534" s="950" t="s">
        <v>677</v>
      </c>
      <c r="D534" s="953">
        <v>2692</v>
      </c>
      <c r="F534" s="944"/>
    </row>
    <row r="535" spans="1:6" ht="14.25" customHeight="1" x14ac:dyDescent="0.2">
      <c r="A535" s="950">
        <v>504090500000000</v>
      </c>
      <c r="B535" s="951" t="s">
        <v>4010</v>
      </c>
      <c r="C535" s="950" t="s">
        <v>677</v>
      </c>
      <c r="D535" s="952" t="s">
        <v>53</v>
      </c>
      <c r="F535" s="944"/>
    </row>
    <row r="536" spans="1:6" ht="14.25" customHeight="1" x14ac:dyDescent="0.2">
      <c r="A536" s="950">
        <v>504090500100000</v>
      </c>
      <c r="B536" s="951" t="s">
        <v>4011</v>
      </c>
      <c r="C536" s="950" t="s">
        <v>677</v>
      </c>
      <c r="D536" s="952">
        <v>427</v>
      </c>
      <c r="F536" s="944"/>
    </row>
    <row r="537" spans="1:6" ht="14.25" customHeight="1" x14ac:dyDescent="0.2">
      <c r="A537" s="950">
        <v>504090500200000</v>
      </c>
      <c r="B537" s="951" t="s">
        <v>4012</v>
      </c>
      <c r="C537" s="950" t="s">
        <v>677</v>
      </c>
      <c r="D537" s="953">
        <v>4745</v>
      </c>
      <c r="F537" s="944"/>
    </row>
    <row r="538" spans="1:6" ht="14.25" customHeight="1" x14ac:dyDescent="0.2">
      <c r="A538" s="950">
        <v>504090600000000</v>
      </c>
      <c r="B538" s="951" t="s">
        <v>4013</v>
      </c>
      <c r="C538" s="950" t="s">
        <v>677</v>
      </c>
      <c r="D538" s="952" t="s">
        <v>53</v>
      </c>
      <c r="F538" s="944"/>
    </row>
    <row r="539" spans="1:6" ht="14.25" customHeight="1" x14ac:dyDescent="0.2">
      <c r="A539" s="950">
        <v>504090600100000</v>
      </c>
      <c r="B539" s="951" t="s">
        <v>4014</v>
      </c>
      <c r="C539" s="950" t="s">
        <v>677</v>
      </c>
      <c r="D539" s="953">
        <v>4050</v>
      </c>
      <c r="F539" s="944"/>
    </row>
    <row r="540" spans="1:6" ht="14.25" customHeight="1" x14ac:dyDescent="0.2">
      <c r="A540" s="950">
        <v>504090700000000</v>
      </c>
      <c r="B540" s="951" t="s">
        <v>4015</v>
      </c>
      <c r="C540" s="950" t="s">
        <v>677</v>
      </c>
      <c r="D540" s="952" t="s">
        <v>53</v>
      </c>
      <c r="F540" s="944"/>
    </row>
    <row r="541" spans="1:6" ht="14.25" customHeight="1" x14ac:dyDescent="0.2">
      <c r="A541" s="950">
        <v>504090700100000</v>
      </c>
      <c r="B541" s="951" t="s">
        <v>4016</v>
      </c>
      <c r="C541" s="950" t="s">
        <v>677</v>
      </c>
      <c r="D541" s="952">
        <v>160</v>
      </c>
      <c r="F541" s="944"/>
    </row>
    <row r="542" spans="1:6" ht="14.25" customHeight="1" x14ac:dyDescent="0.2">
      <c r="A542" s="950">
        <v>504090700200000</v>
      </c>
      <c r="B542" s="951" t="s">
        <v>4017</v>
      </c>
      <c r="C542" s="950" t="s">
        <v>677</v>
      </c>
      <c r="D542" s="952">
        <v>620</v>
      </c>
      <c r="F542" s="944"/>
    </row>
    <row r="543" spans="1:6" ht="14.25" customHeight="1" x14ac:dyDescent="0.2">
      <c r="A543" s="950">
        <v>504090700300000</v>
      </c>
      <c r="B543" s="951" t="s">
        <v>4018</v>
      </c>
      <c r="C543" s="950" t="s">
        <v>677</v>
      </c>
      <c r="D543" s="952">
        <v>185</v>
      </c>
      <c r="F543" s="944"/>
    </row>
    <row r="544" spans="1:6" ht="14.25" customHeight="1" x14ac:dyDescent="0.2">
      <c r="A544" s="950">
        <v>504090700400000</v>
      </c>
      <c r="B544" s="951" t="s">
        <v>4019</v>
      </c>
      <c r="C544" s="950" t="s">
        <v>677</v>
      </c>
      <c r="D544" s="952">
        <v>718</v>
      </c>
      <c r="F544" s="944"/>
    </row>
    <row r="545" spans="1:6" ht="14.25" customHeight="1" x14ac:dyDescent="0.2">
      <c r="A545" s="949">
        <v>504100000000000</v>
      </c>
      <c r="B545" s="5102" t="s">
        <v>4020</v>
      </c>
      <c r="C545" s="5103"/>
      <c r="D545" s="5103"/>
      <c r="E545" s="5103"/>
      <c r="F545" s="5104"/>
    </row>
    <row r="546" spans="1:6" ht="14.25" customHeight="1" x14ac:dyDescent="0.2">
      <c r="A546" s="949">
        <v>504100100000000</v>
      </c>
      <c r="B546" s="5102" t="s">
        <v>4021</v>
      </c>
      <c r="C546" s="5103"/>
      <c r="D546" s="5103"/>
      <c r="E546" s="5103"/>
      <c r="F546" s="5104"/>
    </row>
    <row r="547" spans="1:6" ht="14.25" customHeight="1" x14ac:dyDescent="0.2">
      <c r="A547" s="950">
        <v>504100100100000</v>
      </c>
      <c r="B547" s="951" t="s">
        <v>4022</v>
      </c>
      <c r="C547" s="950" t="s">
        <v>677</v>
      </c>
      <c r="D547" s="952">
        <v>70</v>
      </c>
      <c r="F547" s="944"/>
    </row>
    <row r="548" spans="1:6" ht="14.25" customHeight="1" x14ac:dyDescent="0.2">
      <c r="A548" s="950">
        <v>504100100200000</v>
      </c>
      <c r="B548" s="951" t="s">
        <v>4023</v>
      </c>
      <c r="C548" s="950" t="s">
        <v>677</v>
      </c>
      <c r="D548" s="952">
        <v>952</v>
      </c>
      <c r="F548" s="944"/>
    </row>
    <row r="549" spans="1:6" ht="14.25" customHeight="1" x14ac:dyDescent="0.2">
      <c r="A549" s="949">
        <v>504100200000000</v>
      </c>
      <c r="B549" s="5102" t="s">
        <v>4024</v>
      </c>
      <c r="C549" s="5103"/>
      <c r="D549" s="5103"/>
      <c r="E549" s="5103"/>
      <c r="F549" s="5104"/>
    </row>
    <row r="550" spans="1:6" ht="14.25" customHeight="1" x14ac:dyDescent="0.2">
      <c r="A550" s="950">
        <v>504100200100000</v>
      </c>
      <c r="B550" s="951" t="s">
        <v>4025</v>
      </c>
      <c r="C550" s="950" t="s">
        <v>677</v>
      </c>
      <c r="D550" s="952">
        <v>100</v>
      </c>
      <c r="F550" s="944"/>
    </row>
    <row r="551" spans="1:6" ht="14.25" customHeight="1" x14ac:dyDescent="0.2">
      <c r="A551" s="950">
        <v>504100200200000</v>
      </c>
      <c r="B551" s="951" t="s">
        <v>4026</v>
      </c>
      <c r="C551" s="950" t="s">
        <v>677</v>
      </c>
      <c r="D551" s="953">
        <v>1491</v>
      </c>
      <c r="F551" s="944"/>
    </row>
    <row r="552" spans="1:6" ht="14.25" customHeight="1" x14ac:dyDescent="0.2">
      <c r="A552" s="949">
        <v>504100300000000</v>
      </c>
      <c r="B552" s="5102" t="s">
        <v>4027</v>
      </c>
      <c r="C552" s="5103"/>
      <c r="D552" s="5103"/>
      <c r="E552" s="5103"/>
      <c r="F552" s="5104"/>
    </row>
    <row r="553" spans="1:6" ht="14.25" customHeight="1" x14ac:dyDescent="0.2">
      <c r="A553" s="950">
        <v>504100300100000</v>
      </c>
      <c r="B553" s="951" t="s">
        <v>4028</v>
      </c>
      <c r="C553" s="950" t="s">
        <v>677</v>
      </c>
      <c r="D553" s="953">
        <v>1226</v>
      </c>
      <c r="F553" s="944"/>
    </row>
    <row r="554" spans="1:6" ht="14.25" customHeight="1" x14ac:dyDescent="0.2">
      <c r="A554" s="949">
        <v>504100400000000</v>
      </c>
      <c r="B554" s="5102" t="s">
        <v>4029</v>
      </c>
      <c r="C554" s="5103"/>
      <c r="D554" s="5103"/>
      <c r="E554" s="5103"/>
      <c r="F554" s="5104"/>
    </row>
    <row r="555" spans="1:6" ht="14.25" customHeight="1" x14ac:dyDescent="0.2">
      <c r="A555" s="950">
        <v>504100400100000</v>
      </c>
      <c r="B555" s="951" t="s">
        <v>4030</v>
      </c>
      <c r="C555" s="950" t="s">
        <v>677</v>
      </c>
      <c r="D555" s="953">
        <v>1692</v>
      </c>
      <c r="F555" s="944"/>
    </row>
    <row r="556" spans="1:6" ht="14.25" customHeight="1" x14ac:dyDescent="0.2">
      <c r="A556" s="1012"/>
      <c r="F556" s="944"/>
    </row>
    <row r="557" spans="1:6" ht="14.25" customHeight="1" x14ac:dyDescent="0.2">
      <c r="A557" s="946">
        <v>505000000000000</v>
      </c>
      <c r="B557" s="947" t="s">
        <v>1706</v>
      </c>
      <c r="C557" s="948" t="s">
        <v>328</v>
      </c>
      <c r="D557" s="948" t="s">
        <v>97</v>
      </c>
      <c r="F557" s="944"/>
    </row>
    <row r="558" spans="1:6" ht="14.25" customHeight="1" x14ac:dyDescent="0.2">
      <c r="A558" s="950">
        <v>505010100800000</v>
      </c>
      <c r="B558" s="951" t="s">
        <v>1707</v>
      </c>
      <c r="C558" s="950" t="s">
        <v>401</v>
      </c>
      <c r="D558" s="952">
        <v>280.37</v>
      </c>
      <c r="F558" s="944"/>
    </row>
    <row r="559" spans="1:6" ht="14.25" customHeight="1" x14ac:dyDescent="0.2">
      <c r="A559" s="950">
        <v>505010100900000</v>
      </c>
      <c r="B559" s="951" t="s">
        <v>1708</v>
      </c>
      <c r="C559" s="950" t="s">
        <v>401</v>
      </c>
      <c r="D559" s="952">
        <v>233.64</v>
      </c>
      <c r="F559" s="944"/>
    </row>
    <row r="560" spans="1:6" ht="14.25" customHeight="1" x14ac:dyDescent="0.2">
      <c r="A560" s="950">
        <v>505010101500000</v>
      </c>
      <c r="B560" s="951" t="s">
        <v>5548</v>
      </c>
      <c r="C560" s="950" t="s">
        <v>401</v>
      </c>
      <c r="D560" s="952">
        <v>147.66</v>
      </c>
      <c r="F560" s="944"/>
    </row>
    <row r="561" spans="1:6" ht="14.25" customHeight="1" x14ac:dyDescent="0.2">
      <c r="A561" s="950">
        <v>505010101600000</v>
      </c>
      <c r="B561" s="951" t="s">
        <v>5549</v>
      </c>
      <c r="C561" s="950" t="s">
        <v>401</v>
      </c>
      <c r="D561" s="952">
        <v>196.26</v>
      </c>
      <c r="F561" s="944"/>
    </row>
    <row r="562" spans="1:6" ht="14.25" customHeight="1" x14ac:dyDescent="0.2">
      <c r="A562" s="1012"/>
      <c r="F562" s="944"/>
    </row>
    <row r="563" spans="1:6" ht="14.25" customHeight="1" x14ac:dyDescent="0.2">
      <c r="A563" s="946">
        <v>506000000000000</v>
      </c>
      <c r="B563" s="947" t="s">
        <v>1709</v>
      </c>
      <c r="C563" s="948" t="s">
        <v>328</v>
      </c>
      <c r="D563" s="948" t="s">
        <v>97</v>
      </c>
      <c r="F563" s="944"/>
    </row>
    <row r="564" spans="1:6" ht="14.25" customHeight="1" x14ac:dyDescent="0.2">
      <c r="A564" s="949">
        <v>506010000000000</v>
      </c>
      <c r="B564" s="5102" t="s">
        <v>1710</v>
      </c>
      <c r="C564" s="5103"/>
      <c r="D564" s="5103"/>
      <c r="E564" s="5103"/>
      <c r="F564" s="5104"/>
    </row>
    <row r="565" spans="1:6" ht="14.25" customHeight="1" x14ac:dyDescent="0.2">
      <c r="A565" s="950">
        <v>506010100100000</v>
      </c>
      <c r="B565" s="951" t="s">
        <v>1711</v>
      </c>
      <c r="C565" s="950" t="s">
        <v>401</v>
      </c>
      <c r="D565" s="952">
        <v>55.72</v>
      </c>
      <c r="F565" s="944"/>
    </row>
    <row r="566" spans="1:6" ht="14.25" customHeight="1" x14ac:dyDescent="0.2">
      <c r="A566" s="950">
        <v>506010100200000</v>
      </c>
      <c r="B566" s="951" t="s">
        <v>1712</v>
      </c>
      <c r="C566" s="950" t="s">
        <v>401</v>
      </c>
      <c r="D566" s="952">
        <v>67.290000000000006</v>
      </c>
      <c r="F566" s="944"/>
    </row>
    <row r="567" spans="1:6" ht="14.25" customHeight="1" x14ac:dyDescent="0.2">
      <c r="A567" s="950">
        <v>506010100300000</v>
      </c>
      <c r="B567" s="951" t="s">
        <v>1713</v>
      </c>
      <c r="C567" s="950" t="s">
        <v>401</v>
      </c>
      <c r="D567" s="952">
        <v>100.93</v>
      </c>
      <c r="F567" s="944"/>
    </row>
    <row r="568" spans="1:6" ht="14.25" customHeight="1" x14ac:dyDescent="0.2">
      <c r="A568" s="950">
        <v>506010100400000</v>
      </c>
      <c r="B568" s="951" t="s">
        <v>1714</v>
      </c>
      <c r="C568" s="950" t="s">
        <v>401</v>
      </c>
      <c r="D568" s="952">
        <v>164.02</v>
      </c>
      <c r="F568" s="944"/>
    </row>
    <row r="569" spans="1:6" ht="14.25" customHeight="1" x14ac:dyDescent="0.2">
      <c r="A569" s="950">
        <v>506010100500000</v>
      </c>
      <c r="B569" s="951" t="s">
        <v>1715</v>
      </c>
      <c r="C569" s="950" t="s">
        <v>401</v>
      </c>
      <c r="D569" s="952">
        <v>222.9</v>
      </c>
      <c r="F569" s="944"/>
    </row>
    <row r="570" spans="1:6" ht="14.25" customHeight="1" x14ac:dyDescent="0.2">
      <c r="A570" s="950">
        <v>506010100600000</v>
      </c>
      <c r="B570" s="951" t="s">
        <v>1716</v>
      </c>
      <c r="C570" s="950" t="s">
        <v>401</v>
      </c>
      <c r="D570" s="952">
        <v>357.48</v>
      </c>
      <c r="F570" s="944"/>
    </row>
    <row r="571" spans="1:6" ht="14.25" customHeight="1" x14ac:dyDescent="0.2">
      <c r="A571" s="950">
        <v>506010100700000</v>
      </c>
      <c r="B571" s="951" t="s">
        <v>1717</v>
      </c>
      <c r="C571" s="950" t="s">
        <v>401</v>
      </c>
      <c r="D571" s="952">
        <v>546.73</v>
      </c>
      <c r="F571" s="944"/>
    </row>
    <row r="572" spans="1:6" ht="14.25" customHeight="1" x14ac:dyDescent="0.2">
      <c r="A572" s="950">
        <v>506010100800000</v>
      </c>
      <c r="B572" s="951" t="s">
        <v>1718</v>
      </c>
      <c r="C572" s="950" t="s">
        <v>401</v>
      </c>
      <c r="D572" s="952">
        <v>764.02</v>
      </c>
      <c r="F572" s="944"/>
    </row>
    <row r="573" spans="1:6" ht="14.25" customHeight="1" x14ac:dyDescent="0.2">
      <c r="A573" s="950">
        <v>506010100900000</v>
      </c>
      <c r="B573" s="951" t="s">
        <v>1719</v>
      </c>
      <c r="C573" s="950" t="s">
        <v>401</v>
      </c>
      <c r="D573" s="953">
        <v>1142.52</v>
      </c>
      <c r="F573" s="944"/>
    </row>
    <row r="574" spans="1:6" ht="14.25" customHeight="1" x14ac:dyDescent="0.2">
      <c r="A574" s="950">
        <v>506010101000000</v>
      </c>
      <c r="B574" s="951" t="s">
        <v>1720</v>
      </c>
      <c r="C574" s="950" t="s">
        <v>401</v>
      </c>
      <c r="D574" s="953">
        <v>1640.19</v>
      </c>
      <c r="F574" s="944"/>
    </row>
    <row r="575" spans="1:6" ht="14.25" customHeight="1" x14ac:dyDescent="0.2">
      <c r="A575" s="950">
        <v>506010101100000</v>
      </c>
      <c r="B575" s="951" t="s">
        <v>1721</v>
      </c>
      <c r="C575" s="950" t="s">
        <v>401</v>
      </c>
      <c r="D575" s="953">
        <v>2306.0700000000002</v>
      </c>
      <c r="F575" s="944"/>
    </row>
    <row r="576" spans="1:6" ht="14.25" customHeight="1" x14ac:dyDescent="0.2">
      <c r="A576" s="950">
        <v>506010101200000</v>
      </c>
      <c r="B576" s="951" t="s">
        <v>1722</v>
      </c>
      <c r="C576" s="950" t="s">
        <v>401</v>
      </c>
      <c r="D576" s="953">
        <v>3364.49</v>
      </c>
      <c r="F576" s="944"/>
    </row>
    <row r="577" spans="1:6" ht="14.25" customHeight="1" x14ac:dyDescent="0.2">
      <c r="A577" s="950">
        <v>506010101300000</v>
      </c>
      <c r="B577" s="951" t="s">
        <v>1723</v>
      </c>
      <c r="C577" s="950" t="s">
        <v>401</v>
      </c>
      <c r="D577" s="953">
        <v>4282.71</v>
      </c>
      <c r="F577" s="944"/>
    </row>
    <row r="578" spans="1:6" ht="14.25" customHeight="1" x14ac:dyDescent="0.2">
      <c r="A578" s="950">
        <v>506010101400000</v>
      </c>
      <c r="B578" s="951" t="s">
        <v>1724</v>
      </c>
      <c r="C578" s="950" t="s">
        <v>401</v>
      </c>
      <c r="D578" s="953">
        <v>6098.13</v>
      </c>
      <c r="F578" s="944"/>
    </row>
    <row r="579" spans="1:6" ht="14.25" customHeight="1" x14ac:dyDescent="0.2">
      <c r="A579" s="950">
        <v>506010101500000</v>
      </c>
      <c r="B579" s="951" t="s">
        <v>1725</v>
      </c>
      <c r="C579" s="950" t="s">
        <v>401</v>
      </c>
      <c r="D579" s="953">
        <v>7710.28</v>
      </c>
      <c r="F579" s="944"/>
    </row>
    <row r="580" spans="1:6" ht="14.25" customHeight="1" x14ac:dyDescent="0.2">
      <c r="A580" s="950">
        <v>506010101600000</v>
      </c>
      <c r="B580" s="951" t="s">
        <v>1726</v>
      </c>
      <c r="C580" s="950" t="s">
        <v>401</v>
      </c>
      <c r="D580" s="953">
        <v>11214.95</v>
      </c>
      <c r="F580" s="944"/>
    </row>
    <row r="581" spans="1:6" ht="14.25" customHeight="1" x14ac:dyDescent="0.2">
      <c r="A581" s="950">
        <v>506010102200000</v>
      </c>
      <c r="B581" s="951" t="s">
        <v>5550</v>
      </c>
      <c r="C581" s="950" t="s">
        <v>401</v>
      </c>
      <c r="D581" s="952">
        <v>74.3</v>
      </c>
      <c r="F581" s="944"/>
    </row>
    <row r="582" spans="1:6" ht="14.25" customHeight="1" x14ac:dyDescent="0.2">
      <c r="A582" s="950">
        <v>506010102300000</v>
      </c>
      <c r="B582" s="951" t="s">
        <v>5551</v>
      </c>
      <c r="C582" s="950" t="s">
        <v>401</v>
      </c>
      <c r="D582" s="952">
        <v>89.72</v>
      </c>
      <c r="F582" s="944"/>
    </row>
    <row r="583" spans="1:6" ht="14.25" customHeight="1" x14ac:dyDescent="0.2">
      <c r="A583" s="950">
        <v>506010102400000</v>
      </c>
      <c r="B583" s="951" t="s">
        <v>5552</v>
      </c>
      <c r="C583" s="950" t="s">
        <v>401</v>
      </c>
      <c r="D583" s="952">
        <v>134.58000000000001</v>
      </c>
      <c r="F583" s="944"/>
    </row>
    <row r="584" spans="1:6" ht="14.25" customHeight="1" x14ac:dyDescent="0.2">
      <c r="A584" s="950">
        <v>506010102500000</v>
      </c>
      <c r="B584" s="951" t="s">
        <v>5553</v>
      </c>
      <c r="C584" s="950" t="s">
        <v>401</v>
      </c>
      <c r="D584" s="952">
        <v>218.69</v>
      </c>
      <c r="F584" s="944"/>
    </row>
    <row r="585" spans="1:6" ht="14.25" customHeight="1" x14ac:dyDescent="0.2">
      <c r="A585" s="950">
        <v>506010102600000</v>
      </c>
      <c r="B585" s="951" t="s">
        <v>5554</v>
      </c>
      <c r="C585" s="950" t="s">
        <v>401</v>
      </c>
      <c r="D585" s="952">
        <v>297.2</v>
      </c>
      <c r="F585" s="944"/>
    </row>
    <row r="586" spans="1:6" ht="14.25" customHeight="1" x14ac:dyDescent="0.2">
      <c r="A586" s="950">
        <v>506010102700000</v>
      </c>
      <c r="B586" s="951" t="s">
        <v>5555</v>
      </c>
      <c r="C586" s="950" t="s">
        <v>401</v>
      </c>
      <c r="D586" s="952">
        <v>476.64</v>
      </c>
      <c r="F586" s="944"/>
    </row>
    <row r="587" spans="1:6" ht="14.25" customHeight="1" x14ac:dyDescent="0.2">
      <c r="A587" s="950">
        <v>506010102800000</v>
      </c>
      <c r="B587" s="951" t="s">
        <v>5556</v>
      </c>
      <c r="C587" s="950" t="s">
        <v>401</v>
      </c>
      <c r="D587" s="952">
        <v>728.97</v>
      </c>
      <c r="F587" s="944"/>
    </row>
    <row r="588" spans="1:6" ht="14.25" customHeight="1" x14ac:dyDescent="0.2">
      <c r="A588" s="950">
        <v>506010102900000</v>
      </c>
      <c r="B588" s="951" t="s">
        <v>5557</v>
      </c>
      <c r="C588" s="950" t="s">
        <v>401</v>
      </c>
      <c r="D588" s="953">
        <v>1018.69</v>
      </c>
      <c r="F588" s="944"/>
    </row>
    <row r="589" spans="1:6" ht="14.25" customHeight="1" x14ac:dyDescent="0.2">
      <c r="A589" s="950">
        <v>506010103000000</v>
      </c>
      <c r="B589" s="951" t="s">
        <v>5558</v>
      </c>
      <c r="C589" s="950" t="s">
        <v>401</v>
      </c>
      <c r="D589" s="953">
        <v>1523.36</v>
      </c>
      <c r="F589" s="944"/>
    </row>
    <row r="590" spans="1:6" ht="14.25" customHeight="1" x14ac:dyDescent="0.2">
      <c r="A590" s="950">
        <v>506010103100000</v>
      </c>
      <c r="B590" s="951" t="s">
        <v>5559</v>
      </c>
      <c r="C590" s="950" t="s">
        <v>401</v>
      </c>
      <c r="D590" s="953">
        <v>2186.92</v>
      </c>
      <c r="F590" s="944"/>
    </row>
    <row r="591" spans="1:6" ht="14.25" customHeight="1" x14ac:dyDescent="0.2">
      <c r="A591" s="950">
        <v>506010103200000</v>
      </c>
      <c r="B591" s="951" t="s">
        <v>5560</v>
      </c>
      <c r="C591" s="950" t="s">
        <v>401</v>
      </c>
      <c r="D591" s="953">
        <v>3074.77</v>
      </c>
      <c r="F591" s="944"/>
    </row>
    <row r="592" spans="1:6" ht="14.25" customHeight="1" x14ac:dyDescent="0.2">
      <c r="A592" s="950">
        <v>506010103300000</v>
      </c>
      <c r="B592" s="951" t="s">
        <v>5561</v>
      </c>
      <c r="C592" s="950" t="s">
        <v>401</v>
      </c>
      <c r="D592" s="953">
        <v>4485.9799999999996</v>
      </c>
      <c r="F592" s="944"/>
    </row>
    <row r="593" spans="1:6" ht="14.25" customHeight="1" x14ac:dyDescent="0.2">
      <c r="A593" s="950">
        <v>506010103400000</v>
      </c>
      <c r="B593" s="951" t="s">
        <v>5562</v>
      </c>
      <c r="C593" s="950" t="s">
        <v>401</v>
      </c>
      <c r="D593" s="953">
        <v>5710.28</v>
      </c>
      <c r="F593" s="944"/>
    </row>
    <row r="594" spans="1:6" ht="14.25" customHeight="1" x14ac:dyDescent="0.2">
      <c r="A594" s="950">
        <v>506010103500000</v>
      </c>
      <c r="B594" s="951" t="s">
        <v>5563</v>
      </c>
      <c r="C594" s="950" t="s">
        <v>401</v>
      </c>
      <c r="D594" s="953">
        <v>9757.01</v>
      </c>
      <c r="F594" s="944"/>
    </row>
    <row r="595" spans="1:6" ht="14.25" customHeight="1" x14ac:dyDescent="0.2">
      <c r="A595" s="950">
        <v>506010103600000</v>
      </c>
      <c r="B595" s="951" t="s">
        <v>5564</v>
      </c>
      <c r="C595" s="950" t="s">
        <v>401</v>
      </c>
      <c r="D595" s="953">
        <v>13364.49</v>
      </c>
      <c r="F595" s="944"/>
    </row>
    <row r="596" spans="1:6" ht="14.25" customHeight="1" x14ac:dyDescent="0.2">
      <c r="A596" s="950">
        <v>506010103700000</v>
      </c>
      <c r="B596" s="951" t="s">
        <v>5565</v>
      </c>
      <c r="C596" s="950" t="s">
        <v>401</v>
      </c>
      <c r="D596" s="953">
        <v>19439.25</v>
      </c>
      <c r="F596" s="944"/>
    </row>
    <row r="597" spans="1:6" ht="14.25" customHeight="1" x14ac:dyDescent="0.2">
      <c r="A597" s="950">
        <v>506010103800000</v>
      </c>
      <c r="B597" s="951" t="s">
        <v>5566</v>
      </c>
      <c r="C597" s="950" t="s">
        <v>401</v>
      </c>
      <c r="D597" s="952">
        <v>92.52</v>
      </c>
      <c r="F597" s="944"/>
    </row>
    <row r="598" spans="1:6" ht="14.25" customHeight="1" x14ac:dyDescent="0.2">
      <c r="A598" s="950">
        <v>506010104100000</v>
      </c>
      <c r="B598" s="951" t="s">
        <v>5567</v>
      </c>
      <c r="C598" s="950" t="s">
        <v>401</v>
      </c>
      <c r="D598" s="952">
        <v>88.79</v>
      </c>
      <c r="F598" s="944"/>
    </row>
    <row r="599" spans="1:6" ht="14.25" customHeight="1" x14ac:dyDescent="0.2">
      <c r="A599" s="950">
        <v>506010104200000</v>
      </c>
      <c r="B599" s="951" t="s">
        <v>5568</v>
      </c>
      <c r="C599" s="950" t="s">
        <v>401</v>
      </c>
      <c r="D599" s="952">
        <v>92.52</v>
      </c>
      <c r="F599" s="944"/>
    </row>
    <row r="600" spans="1:6" ht="14.25" customHeight="1" x14ac:dyDescent="0.2">
      <c r="A600" s="950">
        <v>506010104300000</v>
      </c>
      <c r="B600" s="951" t="s">
        <v>5569</v>
      </c>
      <c r="C600" s="950" t="s">
        <v>401</v>
      </c>
      <c r="D600" s="952">
        <v>140.19</v>
      </c>
      <c r="F600" s="944"/>
    </row>
    <row r="601" spans="1:6" ht="14.25" customHeight="1" x14ac:dyDescent="0.2">
      <c r="A601" s="950">
        <v>506010104400000</v>
      </c>
      <c r="B601" s="951" t="s">
        <v>5570</v>
      </c>
      <c r="C601" s="950" t="s">
        <v>401</v>
      </c>
      <c r="D601" s="952">
        <v>233.64</v>
      </c>
      <c r="F601" s="944"/>
    </row>
    <row r="602" spans="1:6" ht="14.25" customHeight="1" x14ac:dyDescent="0.2">
      <c r="A602" s="950">
        <v>506010104500000</v>
      </c>
      <c r="B602" s="951" t="s">
        <v>5571</v>
      </c>
      <c r="C602" s="950" t="s">
        <v>401</v>
      </c>
      <c r="D602" s="952">
        <v>327.10000000000002</v>
      </c>
      <c r="F602" s="944"/>
    </row>
    <row r="603" spans="1:6" ht="14.25" customHeight="1" x14ac:dyDescent="0.2">
      <c r="A603" s="950">
        <v>506010104600000</v>
      </c>
      <c r="B603" s="951" t="s">
        <v>5572</v>
      </c>
      <c r="C603" s="950" t="s">
        <v>401</v>
      </c>
      <c r="D603" s="952">
        <v>514.02</v>
      </c>
      <c r="F603" s="944"/>
    </row>
    <row r="604" spans="1:6" ht="14.25" customHeight="1" x14ac:dyDescent="0.2">
      <c r="A604" s="950">
        <v>506010104700000</v>
      </c>
      <c r="B604" s="951" t="s">
        <v>5573</v>
      </c>
      <c r="C604" s="950" t="s">
        <v>401</v>
      </c>
      <c r="D604" s="952">
        <v>953.27</v>
      </c>
      <c r="F604" s="944"/>
    </row>
    <row r="605" spans="1:6" ht="14.25" customHeight="1" x14ac:dyDescent="0.2">
      <c r="A605" s="950">
        <v>506010104800000</v>
      </c>
      <c r="B605" s="951" t="s">
        <v>5574</v>
      </c>
      <c r="C605" s="950" t="s">
        <v>401</v>
      </c>
      <c r="D605" s="953">
        <v>1373.83</v>
      </c>
      <c r="F605" s="944"/>
    </row>
    <row r="606" spans="1:6" ht="14.25" customHeight="1" x14ac:dyDescent="0.2">
      <c r="A606" s="950">
        <v>506010104900000</v>
      </c>
      <c r="B606" s="951" t="s">
        <v>5575</v>
      </c>
      <c r="C606" s="950" t="s">
        <v>401</v>
      </c>
      <c r="D606" s="953">
        <v>2056.0700000000002</v>
      </c>
      <c r="F606" s="944"/>
    </row>
    <row r="607" spans="1:6" ht="14.25" customHeight="1" x14ac:dyDescent="0.2">
      <c r="A607" s="949">
        <v>506020000000000</v>
      </c>
      <c r="B607" s="5102" t="s">
        <v>1727</v>
      </c>
      <c r="C607" s="5103"/>
      <c r="D607" s="5103"/>
      <c r="E607" s="5103"/>
      <c r="F607" s="5104"/>
    </row>
    <row r="608" spans="1:6" ht="14.25" customHeight="1" x14ac:dyDescent="0.2">
      <c r="A608" s="950">
        <v>506020100100000</v>
      </c>
      <c r="B608" s="951" t="s">
        <v>1728</v>
      </c>
      <c r="C608" s="950" t="s">
        <v>401</v>
      </c>
      <c r="D608" s="952">
        <v>35.4</v>
      </c>
      <c r="F608" s="944"/>
    </row>
    <row r="609" spans="1:6" ht="14.25" customHeight="1" x14ac:dyDescent="0.2">
      <c r="A609" s="950">
        <v>506020100200000</v>
      </c>
      <c r="B609" s="951" t="s">
        <v>1729</v>
      </c>
      <c r="C609" s="950" t="s">
        <v>401</v>
      </c>
      <c r="D609" s="952">
        <v>44.51</v>
      </c>
      <c r="F609" s="944"/>
    </row>
    <row r="610" spans="1:6" ht="14.25" customHeight="1" x14ac:dyDescent="0.2">
      <c r="A610" s="950">
        <v>506020100300000</v>
      </c>
      <c r="B610" s="951" t="s">
        <v>1730</v>
      </c>
      <c r="C610" s="950" t="s">
        <v>401</v>
      </c>
      <c r="D610" s="952">
        <v>58.88</v>
      </c>
      <c r="F610" s="944"/>
    </row>
    <row r="611" spans="1:6" ht="14.25" customHeight="1" x14ac:dyDescent="0.2">
      <c r="A611" s="950">
        <v>506020100400000</v>
      </c>
      <c r="B611" s="951" t="s">
        <v>1711</v>
      </c>
      <c r="C611" s="950" t="s">
        <v>401</v>
      </c>
      <c r="D611" s="952">
        <v>73.25</v>
      </c>
      <c r="F611" s="944"/>
    </row>
    <row r="612" spans="1:6" ht="14.25" customHeight="1" x14ac:dyDescent="0.2">
      <c r="A612" s="950">
        <v>506020100500000</v>
      </c>
      <c r="B612" s="951" t="s">
        <v>1712</v>
      </c>
      <c r="C612" s="950" t="s">
        <v>401</v>
      </c>
      <c r="D612" s="952">
        <v>96.03</v>
      </c>
      <c r="F612" s="944"/>
    </row>
    <row r="613" spans="1:6" ht="14.25" customHeight="1" x14ac:dyDescent="0.2">
      <c r="A613" s="950">
        <v>506020100600000</v>
      </c>
      <c r="B613" s="951" t="s">
        <v>1713</v>
      </c>
      <c r="C613" s="950" t="s">
        <v>401</v>
      </c>
      <c r="D613" s="952">
        <v>151.4</v>
      </c>
      <c r="F613" s="944"/>
    </row>
    <row r="614" spans="1:6" ht="14.25" customHeight="1" x14ac:dyDescent="0.2">
      <c r="A614" s="950">
        <v>506020100700000</v>
      </c>
      <c r="B614" s="951" t="s">
        <v>1714</v>
      </c>
      <c r="C614" s="950" t="s">
        <v>401</v>
      </c>
      <c r="D614" s="952">
        <v>239.72</v>
      </c>
      <c r="F614" s="944"/>
    </row>
    <row r="615" spans="1:6" ht="14.25" customHeight="1" x14ac:dyDescent="0.2">
      <c r="A615" s="950">
        <v>506020100800000</v>
      </c>
      <c r="B615" s="951" t="s">
        <v>1715</v>
      </c>
      <c r="C615" s="950" t="s">
        <v>401</v>
      </c>
      <c r="D615" s="952">
        <v>332.24</v>
      </c>
      <c r="F615" s="944"/>
    </row>
    <row r="616" spans="1:6" ht="14.25" customHeight="1" x14ac:dyDescent="0.2">
      <c r="A616" s="950">
        <v>506020100900000</v>
      </c>
      <c r="B616" s="951" t="s">
        <v>1716</v>
      </c>
      <c r="C616" s="950" t="s">
        <v>401</v>
      </c>
      <c r="D616" s="952">
        <v>538.32000000000005</v>
      </c>
      <c r="F616" s="944"/>
    </row>
    <row r="617" spans="1:6" ht="14.25" customHeight="1" x14ac:dyDescent="0.2">
      <c r="A617" s="950">
        <v>506020101000000</v>
      </c>
      <c r="B617" s="951" t="s">
        <v>1717</v>
      </c>
      <c r="C617" s="950" t="s">
        <v>401</v>
      </c>
      <c r="D617" s="952">
        <v>813.08</v>
      </c>
      <c r="F617" s="944"/>
    </row>
    <row r="618" spans="1:6" ht="14.25" customHeight="1" x14ac:dyDescent="0.2">
      <c r="A618" s="950">
        <v>506020101100000</v>
      </c>
      <c r="B618" s="951" t="s">
        <v>1718</v>
      </c>
      <c r="C618" s="950" t="s">
        <v>401</v>
      </c>
      <c r="D618" s="953">
        <v>1142.52</v>
      </c>
      <c r="F618" s="944"/>
    </row>
    <row r="619" spans="1:6" ht="14.25" customHeight="1" x14ac:dyDescent="0.2">
      <c r="A619" s="950">
        <v>506020101200000</v>
      </c>
      <c r="B619" s="951" t="s">
        <v>1719</v>
      </c>
      <c r="C619" s="950" t="s">
        <v>401</v>
      </c>
      <c r="D619" s="953">
        <v>1836.45</v>
      </c>
      <c r="F619" s="944"/>
    </row>
    <row r="620" spans="1:6" ht="14.25" customHeight="1" x14ac:dyDescent="0.2">
      <c r="A620" s="950">
        <v>506020101300000</v>
      </c>
      <c r="B620" s="951" t="s">
        <v>1720</v>
      </c>
      <c r="C620" s="950" t="s">
        <v>401</v>
      </c>
      <c r="D620" s="953">
        <v>2656.54</v>
      </c>
      <c r="F620" s="944"/>
    </row>
    <row r="621" spans="1:6" ht="14.25" customHeight="1" x14ac:dyDescent="0.2">
      <c r="A621" s="950">
        <v>506020101400000</v>
      </c>
      <c r="B621" s="951" t="s">
        <v>1721</v>
      </c>
      <c r="C621" s="950" t="s">
        <v>401</v>
      </c>
      <c r="D621" s="953">
        <v>3742.99</v>
      </c>
      <c r="F621" s="944"/>
    </row>
    <row r="622" spans="1:6" ht="14.25" customHeight="1" x14ac:dyDescent="0.2">
      <c r="A622" s="950">
        <v>506020101500000</v>
      </c>
      <c r="B622" s="951" t="s">
        <v>1722</v>
      </c>
      <c r="C622" s="950" t="s">
        <v>401</v>
      </c>
      <c r="D622" s="953">
        <v>5397.2</v>
      </c>
      <c r="F622" s="944"/>
    </row>
    <row r="623" spans="1:6" ht="14.25" customHeight="1" x14ac:dyDescent="0.2">
      <c r="A623" s="950">
        <v>506020101600000</v>
      </c>
      <c r="B623" s="951" t="s">
        <v>1723</v>
      </c>
      <c r="C623" s="950" t="s">
        <v>401</v>
      </c>
      <c r="D623" s="953">
        <v>6939.25</v>
      </c>
      <c r="F623" s="944"/>
    </row>
    <row r="624" spans="1:6" ht="14.25" customHeight="1" x14ac:dyDescent="0.2">
      <c r="A624" s="950">
        <v>506020101700000</v>
      </c>
      <c r="B624" s="951" t="s">
        <v>1724</v>
      </c>
      <c r="C624" s="950" t="s">
        <v>401</v>
      </c>
      <c r="D624" s="953">
        <v>9813.08</v>
      </c>
      <c r="F624" s="944"/>
    </row>
    <row r="625" spans="1:6" ht="14.25" customHeight="1" x14ac:dyDescent="0.2">
      <c r="A625" s="950">
        <v>506020101800000</v>
      </c>
      <c r="B625" s="951" t="s">
        <v>1725</v>
      </c>
      <c r="C625" s="950" t="s">
        <v>401</v>
      </c>
      <c r="D625" s="953">
        <v>12616.82</v>
      </c>
      <c r="F625" s="944"/>
    </row>
    <row r="626" spans="1:6" ht="14.25" customHeight="1" x14ac:dyDescent="0.2">
      <c r="A626" s="950">
        <v>506020101900000</v>
      </c>
      <c r="B626" s="951" t="s">
        <v>1726</v>
      </c>
      <c r="C626" s="950" t="s">
        <v>401</v>
      </c>
      <c r="D626" s="953">
        <v>18224.3</v>
      </c>
      <c r="F626" s="944"/>
    </row>
    <row r="627" spans="1:6" ht="14.25" customHeight="1" x14ac:dyDescent="0.2">
      <c r="A627" s="950">
        <v>506020110400000</v>
      </c>
      <c r="B627" s="951" t="s">
        <v>5576</v>
      </c>
      <c r="C627" s="950" t="s">
        <v>401</v>
      </c>
      <c r="D627" s="952">
        <v>47.2</v>
      </c>
      <c r="F627" s="944"/>
    </row>
    <row r="628" spans="1:6" ht="14.25" customHeight="1" x14ac:dyDescent="0.2">
      <c r="A628" s="950">
        <v>506020110500000</v>
      </c>
      <c r="B628" s="951" t="s">
        <v>5577</v>
      </c>
      <c r="C628" s="950" t="s">
        <v>401</v>
      </c>
      <c r="D628" s="952">
        <v>59.35</v>
      </c>
      <c r="F628" s="944"/>
    </row>
    <row r="629" spans="1:6" ht="14.25" customHeight="1" x14ac:dyDescent="0.2">
      <c r="A629" s="950">
        <v>506020110600000</v>
      </c>
      <c r="B629" s="951" t="s">
        <v>5578</v>
      </c>
      <c r="C629" s="950" t="s">
        <v>401</v>
      </c>
      <c r="D629" s="952">
        <v>78.5</v>
      </c>
      <c r="F629" s="944"/>
    </row>
    <row r="630" spans="1:6" ht="14.25" customHeight="1" x14ac:dyDescent="0.2">
      <c r="A630" s="950">
        <v>506020110700000</v>
      </c>
      <c r="B630" s="951" t="s">
        <v>5579</v>
      </c>
      <c r="C630" s="950" t="s">
        <v>401</v>
      </c>
      <c r="D630" s="952">
        <v>97.66</v>
      </c>
      <c r="F630" s="944"/>
    </row>
    <row r="631" spans="1:6" ht="14.25" customHeight="1" x14ac:dyDescent="0.2">
      <c r="A631" s="950">
        <v>506020110800000</v>
      </c>
      <c r="B631" s="951" t="s">
        <v>5580</v>
      </c>
      <c r="C631" s="950" t="s">
        <v>401</v>
      </c>
      <c r="D631" s="952">
        <v>128.04</v>
      </c>
      <c r="F631" s="944"/>
    </row>
    <row r="632" spans="1:6" ht="14.25" customHeight="1" x14ac:dyDescent="0.2">
      <c r="A632" s="950">
        <v>506020110900000</v>
      </c>
      <c r="B632" s="951" t="s">
        <v>5581</v>
      </c>
      <c r="C632" s="950" t="s">
        <v>401</v>
      </c>
      <c r="D632" s="952">
        <v>201.87</v>
      </c>
      <c r="F632" s="944"/>
    </row>
    <row r="633" spans="1:6" ht="14.25" customHeight="1" x14ac:dyDescent="0.2">
      <c r="A633" s="950">
        <v>506020111000000</v>
      </c>
      <c r="B633" s="951" t="s">
        <v>5582</v>
      </c>
      <c r="C633" s="950" t="s">
        <v>401</v>
      </c>
      <c r="D633" s="952">
        <v>319.63</v>
      </c>
      <c r="F633" s="944"/>
    </row>
    <row r="634" spans="1:6" ht="14.25" customHeight="1" x14ac:dyDescent="0.2">
      <c r="A634" s="950">
        <v>506020111100000</v>
      </c>
      <c r="B634" s="951" t="s">
        <v>5583</v>
      </c>
      <c r="C634" s="950" t="s">
        <v>401</v>
      </c>
      <c r="D634" s="952">
        <v>442.99</v>
      </c>
      <c r="F634" s="944"/>
    </row>
    <row r="635" spans="1:6" ht="14.25" customHeight="1" x14ac:dyDescent="0.2">
      <c r="A635" s="950">
        <v>506020111200000</v>
      </c>
      <c r="B635" s="951" t="s">
        <v>5584</v>
      </c>
      <c r="C635" s="950" t="s">
        <v>401</v>
      </c>
      <c r="D635" s="952">
        <v>717.76</v>
      </c>
      <c r="F635" s="944"/>
    </row>
    <row r="636" spans="1:6" ht="14.25" customHeight="1" x14ac:dyDescent="0.2">
      <c r="A636" s="950">
        <v>506020111300000</v>
      </c>
      <c r="B636" s="951" t="s">
        <v>5585</v>
      </c>
      <c r="C636" s="950" t="s">
        <v>401</v>
      </c>
      <c r="D636" s="953">
        <v>1084.1099999999999</v>
      </c>
      <c r="F636" s="944"/>
    </row>
    <row r="637" spans="1:6" ht="14.25" customHeight="1" x14ac:dyDescent="0.2">
      <c r="A637" s="950">
        <v>506020111400000</v>
      </c>
      <c r="B637" s="951" t="s">
        <v>5586</v>
      </c>
      <c r="C637" s="950" t="s">
        <v>401</v>
      </c>
      <c r="D637" s="953">
        <v>1523.36</v>
      </c>
      <c r="F637" s="944"/>
    </row>
    <row r="638" spans="1:6" ht="14.25" customHeight="1" x14ac:dyDescent="0.2">
      <c r="A638" s="950">
        <v>506020111500000</v>
      </c>
      <c r="B638" s="951" t="s">
        <v>5587</v>
      </c>
      <c r="C638" s="950" t="s">
        <v>401</v>
      </c>
      <c r="D638" s="953">
        <v>2448.6</v>
      </c>
      <c r="F638" s="944"/>
    </row>
    <row r="639" spans="1:6" ht="14.25" customHeight="1" x14ac:dyDescent="0.2">
      <c r="A639" s="950">
        <v>506020111600000</v>
      </c>
      <c r="B639" s="951" t="s">
        <v>5588</v>
      </c>
      <c r="C639" s="950" t="s">
        <v>401</v>
      </c>
      <c r="D639" s="953">
        <v>3542.06</v>
      </c>
      <c r="F639" s="944"/>
    </row>
    <row r="640" spans="1:6" ht="14.25" customHeight="1" x14ac:dyDescent="0.2">
      <c r="A640" s="950">
        <v>506020111700000</v>
      </c>
      <c r="B640" s="951" t="s">
        <v>5589</v>
      </c>
      <c r="C640" s="950" t="s">
        <v>401</v>
      </c>
      <c r="D640" s="953">
        <v>4990.6499999999996</v>
      </c>
      <c r="F640" s="944"/>
    </row>
    <row r="641" spans="1:6" ht="14.25" customHeight="1" x14ac:dyDescent="0.2">
      <c r="A641" s="950">
        <v>506020111800000</v>
      </c>
      <c r="B641" s="951" t="s">
        <v>5590</v>
      </c>
      <c r="C641" s="950" t="s">
        <v>401</v>
      </c>
      <c r="D641" s="953">
        <v>7196.26</v>
      </c>
      <c r="F641" s="944"/>
    </row>
    <row r="642" spans="1:6" ht="14.25" customHeight="1" x14ac:dyDescent="0.2">
      <c r="A642" s="950">
        <v>506020111900000</v>
      </c>
      <c r="B642" s="951" t="s">
        <v>5591</v>
      </c>
      <c r="C642" s="950" t="s">
        <v>401</v>
      </c>
      <c r="D642" s="953">
        <v>9252.34</v>
      </c>
      <c r="F642" s="944"/>
    </row>
    <row r="643" spans="1:6" ht="14.25" customHeight="1" x14ac:dyDescent="0.2">
      <c r="A643" s="950">
        <v>506020112000000</v>
      </c>
      <c r="B643" s="951" t="s">
        <v>5592</v>
      </c>
      <c r="C643" s="950" t="s">
        <v>401</v>
      </c>
      <c r="D643" s="953">
        <v>15700.93</v>
      </c>
      <c r="F643" s="944"/>
    </row>
    <row r="644" spans="1:6" ht="14.25" customHeight="1" x14ac:dyDescent="0.2">
      <c r="A644" s="950">
        <v>506020112100000</v>
      </c>
      <c r="B644" s="951" t="s">
        <v>5593</v>
      </c>
      <c r="C644" s="950" t="s">
        <v>401</v>
      </c>
      <c r="D644" s="953">
        <v>21869.16</v>
      </c>
      <c r="F644" s="944"/>
    </row>
    <row r="645" spans="1:6" ht="14.25" customHeight="1" x14ac:dyDescent="0.2">
      <c r="A645" s="950">
        <v>506020112200000</v>
      </c>
      <c r="B645" s="951" t="s">
        <v>5594</v>
      </c>
      <c r="C645" s="950" t="s">
        <v>401</v>
      </c>
      <c r="D645" s="953">
        <v>31588.79</v>
      </c>
      <c r="F645" s="944"/>
    </row>
    <row r="646" spans="1:6" ht="14.25" customHeight="1" x14ac:dyDescent="0.2">
      <c r="A646" s="950">
        <v>506020112300000</v>
      </c>
      <c r="B646" s="951" t="s">
        <v>5595</v>
      </c>
      <c r="C646" s="950" t="s">
        <v>401</v>
      </c>
      <c r="D646" s="952">
        <v>39.25</v>
      </c>
      <c r="F646" s="944"/>
    </row>
    <row r="647" spans="1:6" ht="14.25" customHeight="1" x14ac:dyDescent="0.2">
      <c r="A647" s="950">
        <v>506020112400000</v>
      </c>
      <c r="B647" s="951" t="s">
        <v>5596</v>
      </c>
      <c r="C647" s="950" t="s">
        <v>401</v>
      </c>
      <c r="D647" s="952">
        <v>55.14</v>
      </c>
      <c r="F647" s="944"/>
    </row>
    <row r="648" spans="1:6" ht="14.25" customHeight="1" x14ac:dyDescent="0.2">
      <c r="A648" s="950">
        <v>506020112500000</v>
      </c>
      <c r="B648" s="951" t="s">
        <v>5597</v>
      </c>
      <c r="C648" s="950" t="s">
        <v>401</v>
      </c>
      <c r="D648" s="952">
        <v>73.83</v>
      </c>
      <c r="F648" s="944"/>
    </row>
    <row r="649" spans="1:6" ht="14.25" customHeight="1" x14ac:dyDescent="0.2">
      <c r="A649" s="950">
        <v>506020112600000</v>
      </c>
      <c r="B649" s="951" t="s">
        <v>5598</v>
      </c>
      <c r="C649" s="950" t="s">
        <v>401</v>
      </c>
      <c r="D649" s="952">
        <v>111.21</v>
      </c>
      <c r="F649" s="944"/>
    </row>
    <row r="650" spans="1:6" ht="14.25" customHeight="1" x14ac:dyDescent="0.2">
      <c r="A650" s="950">
        <v>506020112700000</v>
      </c>
      <c r="B650" s="951" t="s">
        <v>5599</v>
      </c>
      <c r="C650" s="950" t="s">
        <v>401</v>
      </c>
      <c r="D650" s="952">
        <v>135.51</v>
      </c>
      <c r="F650" s="944"/>
    </row>
    <row r="651" spans="1:6" ht="14.25" customHeight="1" x14ac:dyDescent="0.2">
      <c r="A651" s="950">
        <v>506020112800000</v>
      </c>
      <c r="B651" s="951" t="s">
        <v>5600</v>
      </c>
      <c r="C651" s="950" t="s">
        <v>401</v>
      </c>
      <c r="D651" s="952">
        <v>196.26</v>
      </c>
      <c r="F651" s="944"/>
    </row>
    <row r="652" spans="1:6" ht="14.25" customHeight="1" x14ac:dyDescent="0.2">
      <c r="A652" s="950">
        <v>506020112900000</v>
      </c>
      <c r="B652" s="951" t="s">
        <v>5601</v>
      </c>
      <c r="C652" s="950" t="s">
        <v>401</v>
      </c>
      <c r="D652" s="952">
        <v>327.10000000000002</v>
      </c>
      <c r="F652" s="944"/>
    </row>
    <row r="653" spans="1:6" ht="14.25" customHeight="1" x14ac:dyDescent="0.2">
      <c r="A653" s="950">
        <v>506020113000000</v>
      </c>
      <c r="B653" s="951" t="s">
        <v>5602</v>
      </c>
      <c r="C653" s="950" t="s">
        <v>401</v>
      </c>
      <c r="D653" s="952">
        <v>462.62</v>
      </c>
      <c r="F653" s="944"/>
    </row>
    <row r="654" spans="1:6" ht="14.25" customHeight="1" x14ac:dyDescent="0.2">
      <c r="A654" s="950">
        <v>506020113100000</v>
      </c>
      <c r="B654" s="951" t="s">
        <v>5603</v>
      </c>
      <c r="C654" s="950" t="s">
        <v>401</v>
      </c>
      <c r="D654" s="952">
        <v>746.73</v>
      </c>
      <c r="F654" s="944"/>
    </row>
    <row r="655" spans="1:6" ht="14.25" customHeight="1" x14ac:dyDescent="0.2">
      <c r="A655" s="950">
        <v>506020113200000</v>
      </c>
      <c r="B655" s="951" t="s">
        <v>5604</v>
      </c>
      <c r="C655" s="950" t="s">
        <v>401</v>
      </c>
      <c r="D655" s="953">
        <v>1401.87</v>
      </c>
      <c r="F655" s="944"/>
    </row>
    <row r="656" spans="1:6" ht="14.25" customHeight="1" x14ac:dyDescent="0.2">
      <c r="A656" s="950">
        <v>506020113300000</v>
      </c>
      <c r="B656" s="951" t="s">
        <v>5605</v>
      </c>
      <c r="C656" s="950" t="s">
        <v>401</v>
      </c>
      <c r="D656" s="953">
        <v>2056.0700000000002</v>
      </c>
      <c r="F656" s="944"/>
    </row>
    <row r="657" spans="1:6" ht="14.25" customHeight="1" x14ac:dyDescent="0.2">
      <c r="A657" s="949">
        <v>506030000000000</v>
      </c>
      <c r="B657" s="5102" t="s">
        <v>1731</v>
      </c>
      <c r="C657" s="5103"/>
      <c r="D657" s="5103"/>
      <c r="E657" s="5103"/>
      <c r="F657" s="5104"/>
    </row>
    <row r="658" spans="1:6" ht="14.25" customHeight="1" x14ac:dyDescent="0.2">
      <c r="A658" s="950">
        <v>506030100100000</v>
      </c>
      <c r="B658" s="951" t="s">
        <v>1728</v>
      </c>
      <c r="C658" s="950" t="s">
        <v>401</v>
      </c>
      <c r="D658" s="952">
        <v>44.51</v>
      </c>
      <c r="F658" s="944"/>
    </row>
    <row r="659" spans="1:6" ht="14.25" customHeight="1" x14ac:dyDescent="0.2">
      <c r="A659" s="950">
        <v>506030100200000</v>
      </c>
      <c r="B659" s="951" t="s">
        <v>1729</v>
      </c>
      <c r="C659" s="950" t="s">
        <v>401</v>
      </c>
      <c r="D659" s="952">
        <v>53.97</v>
      </c>
      <c r="F659" s="944"/>
    </row>
    <row r="660" spans="1:6" ht="14.25" customHeight="1" x14ac:dyDescent="0.2">
      <c r="A660" s="950">
        <v>506030100300000</v>
      </c>
      <c r="B660" s="951" t="s">
        <v>1730</v>
      </c>
      <c r="C660" s="950" t="s">
        <v>401</v>
      </c>
      <c r="D660" s="952">
        <v>84.81</v>
      </c>
      <c r="F660" s="944"/>
    </row>
    <row r="661" spans="1:6" ht="14.25" customHeight="1" x14ac:dyDescent="0.2">
      <c r="A661" s="950">
        <v>506030100400000</v>
      </c>
      <c r="B661" s="951" t="s">
        <v>1711</v>
      </c>
      <c r="C661" s="950" t="s">
        <v>401</v>
      </c>
      <c r="D661" s="952">
        <v>111.1</v>
      </c>
      <c r="F661" s="944"/>
    </row>
    <row r="662" spans="1:6" ht="14.25" customHeight="1" x14ac:dyDescent="0.2">
      <c r="A662" s="950">
        <v>506030100500000</v>
      </c>
      <c r="B662" s="951" t="s">
        <v>1712</v>
      </c>
      <c r="C662" s="950" t="s">
        <v>401</v>
      </c>
      <c r="D662" s="952">
        <v>142.99</v>
      </c>
      <c r="F662" s="944"/>
    </row>
    <row r="663" spans="1:6" ht="14.25" customHeight="1" x14ac:dyDescent="0.2">
      <c r="A663" s="950">
        <v>506030100600000</v>
      </c>
      <c r="B663" s="951" t="s">
        <v>1713</v>
      </c>
      <c r="C663" s="950" t="s">
        <v>401</v>
      </c>
      <c r="D663" s="952">
        <v>218.69</v>
      </c>
      <c r="F663" s="944"/>
    </row>
    <row r="664" spans="1:6" ht="14.25" customHeight="1" x14ac:dyDescent="0.2">
      <c r="A664" s="950">
        <v>506030100700000</v>
      </c>
      <c r="B664" s="951" t="s">
        <v>1714</v>
      </c>
      <c r="C664" s="950" t="s">
        <v>401</v>
      </c>
      <c r="D664" s="952">
        <v>361.69</v>
      </c>
      <c r="F664" s="944"/>
    </row>
    <row r="665" spans="1:6" ht="14.25" customHeight="1" x14ac:dyDescent="0.2">
      <c r="A665" s="950">
        <v>506030100800000</v>
      </c>
      <c r="B665" s="951" t="s">
        <v>1715</v>
      </c>
      <c r="C665" s="950" t="s">
        <v>401</v>
      </c>
      <c r="D665" s="952">
        <v>504.67</v>
      </c>
      <c r="F665" s="944"/>
    </row>
    <row r="666" spans="1:6" ht="14.25" customHeight="1" x14ac:dyDescent="0.2">
      <c r="A666" s="950">
        <v>506030100900000</v>
      </c>
      <c r="B666" s="951" t="s">
        <v>1716</v>
      </c>
      <c r="C666" s="950" t="s">
        <v>401</v>
      </c>
      <c r="D666" s="952">
        <v>813.08</v>
      </c>
      <c r="F666" s="944"/>
    </row>
    <row r="667" spans="1:6" ht="14.25" customHeight="1" x14ac:dyDescent="0.2">
      <c r="A667" s="950">
        <v>506030101000000</v>
      </c>
      <c r="B667" s="951" t="s">
        <v>1717</v>
      </c>
      <c r="C667" s="950" t="s">
        <v>401</v>
      </c>
      <c r="D667" s="953">
        <v>1226.6400000000001</v>
      </c>
      <c r="F667" s="944"/>
    </row>
    <row r="668" spans="1:6" ht="14.25" customHeight="1" x14ac:dyDescent="0.2">
      <c r="A668" s="950">
        <v>506030101100000</v>
      </c>
      <c r="B668" s="951" t="s">
        <v>1718</v>
      </c>
      <c r="C668" s="950" t="s">
        <v>401</v>
      </c>
      <c r="D668" s="953">
        <v>1724.3</v>
      </c>
      <c r="F668" s="944"/>
    </row>
    <row r="669" spans="1:6" ht="14.25" customHeight="1" x14ac:dyDescent="0.2">
      <c r="A669" s="950">
        <v>506030101200000</v>
      </c>
      <c r="B669" s="951" t="s">
        <v>1719</v>
      </c>
      <c r="C669" s="950" t="s">
        <v>401</v>
      </c>
      <c r="D669" s="953">
        <v>2936.92</v>
      </c>
      <c r="F669" s="944"/>
    </row>
    <row r="670" spans="1:6" ht="14.25" customHeight="1" x14ac:dyDescent="0.2">
      <c r="A670" s="950">
        <v>506030101300000</v>
      </c>
      <c r="B670" s="951" t="s">
        <v>1720</v>
      </c>
      <c r="C670" s="950" t="s">
        <v>401</v>
      </c>
      <c r="D670" s="953">
        <v>4415.8900000000003</v>
      </c>
      <c r="F670" s="944"/>
    </row>
    <row r="671" spans="1:6" ht="14.25" customHeight="1" x14ac:dyDescent="0.2">
      <c r="A671" s="950">
        <v>506030101400000</v>
      </c>
      <c r="B671" s="951" t="s">
        <v>1721</v>
      </c>
      <c r="C671" s="950" t="s">
        <v>401</v>
      </c>
      <c r="D671" s="953">
        <v>6259.35</v>
      </c>
      <c r="F671" s="944"/>
    </row>
    <row r="672" spans="1:6" ht="14.25" customHeight="1" x14ac:dyDescent="0.2">
      <c r="A672" s="950">
        <v>506030101500000</v>
      </c>
      <c r="B672" s="951" t="s">
        <v>1722</v>
      </c>
      <c r="C672" s="950" t="s">
        <v>401</v>
      </c>
      <c r="D672" s="953">
        <v>8411.2099999999991</v>
      </c>
      <c r="F672" s="944"/>
    </row>
    <row r="673" spans="1:6" ht="14.25" customHeight="1" x14ac:dyDescent="0.2">
      <c r="A673" s="950">
        <v>506030101600000</v>
      </c>
      <c r="B673" s="951" t="s">
        <v>1723</v>
      </c>
      <c r="C673" s="950" t="s">
        <v>401</v>
      </c>
      <c r="D673" s="953">
        <v>10570.09</v>
      </c>
      <c r="F673" s="944"/>
    </row>
    <row r="674" spans="1:6" ht="14.25" customHeight="1" x14ac:dyDescent="0.2">
      <c r="A674" s="950">
        <v>506030101700000</v>
      </c>
      <c r="B674" s="951" t="s">
        <v>1724</v>
      </c>
      <c r="C674" s="950" t="s">
        <v>401</v>
      </c>
      <c r="D674" s="953">
        <v>15420.56</v>
      </c>
      <c r="F674" s="944"/>
    </row>
    <row r="675" spans="1:6" ht="14.25" customHeight="1" x14ac:dyDescent="0.2">
      <c r="A675" s="950">
        <v>506030101800000</v>
      </c>
      <c r="B675" s="951" t="s">
        <v>1725</v>
      </c>
      <c r="C675" s="950" t="s">
        <v>401</v>
      </c>
      <c r="D675" s="953">
        <v>18925.23</v>
      </c>
      <c r="F675" s="944"/>
    </row>
    <row r="676" spans="1:6" ht="14.25" customHeight="1" x14ac:dyDescent="0.2">
      <c r="A676" s="950">
        <v>506030101900000</v>
      </c>
      <c r="B676" s="951" t="s">
        <v>1726</v>
      </c>
      <c r="C676" s="950" t="s">
        <v>401</v>
      </c>
      <c r="D676" s="953">
        <v>27336.45</v>
      </c>
      <c r="F676" s="944"/>
    </row>
    <row r="677" spans="1:6" ht="14.25" customHeight="1" x14ac:dyDescent="0.2">
      <c r="A677" s="950">
        <v>506030109700000</v>
      </c>
      <c r="B677" s="951" t="s">
        <v>5606</v>
      </c>
      <c r="C677" s="950" t="s">
        <v>401</v>
      </c>
      <c r="D677" s="952">
        <v>59.35</v>
      </c>
      <c r="F677" s="944"/>
    </row>
    <row r="678" spans="1:6" ht="14.25" customHeight="1" x14ac:dyDescent="0.2">
      <c r="A678" s="950">
        <v>506030109800000</v>
      </c>
      <c r="B678" s="951" t="s">
        <v>5607</v>
      </c>
      <c r="C678" s="950" t="s">
        <v>401</v>
      </c>
      <c r="D678" s="952">
        <v>71.959999999999994</v>
      </c>
      <c r="F678" s="944"/>
    </row>
    <row r="679" spans="1:6" ht="14.25" customHeight="1" x14ac:dyDescent="0.2">
      <c r="A679" s="950">
        <v>506030109900000</v>
      </c>
      <c r="B679" s="951" t="s">
        <v>5608</v>
      </c>
      <c r="C679" s="950" t="s">
        <v>401</v>
      </c>
      <c r="D679" s="952">
        <v>113.08</v>
      </c>
      <c r="F679" s="944"/>
    </row>
    <row r="680" spans="1:6" ht="14.25" customHeight="1" x14ac:dyDescent="0.2">
      <c r="A680" s="950">
        <v>506030110000000</v>
      </c>
      <c r="B680" s="951" t="s">
        <v>5609</v>
      </c>
      <c r="C680" s="950" t="s">
        <v>401</v>
      </c>
      <c r="D680" s="952">
        <v>148.13</v>
      </c>
      <c r="F680" s="944"/>
    </row>
    <row r="681" spans="1:6" ht="14.25" customHeight="1" x14ac:dyDescent="0.2">
      <c r="A681" s="950">
        <v>506030110100000</v>
      </c>
      <c r="B681" s="951" t="s">
        <v>5610</v>
      </c>
      <c r="C681" s="950" t="s">
        <v>401</v>
      </c>
      <c r="D681" s="952">
        <v>190.65</v>
      </c>
      <c r="F681" s="944"/>
    </row>
    <row r="682" spans="1:6" ht="14.25" customHeight="1" x14ac:dyDescent="0.2">
      <c r="A682" s="950">
        <v>506030110200000</v>
      </c>
      <c r="B682" s="951" t="s">
        <v>5611</v>
      </c>
      <c r="C682" s="950" t="s">
        <v>401</v>
      </c>
      <c r="D682" s="952">
        <v>291.58999999999997</v>
      </c>
      <c r="F682" s="944"/>
    </row>
    <row r="683" spans="1:6" ht="14.25" customHeight="1" x14ac:dyDescent="0.2">
      <c r="A683" s="950">
        <v>506030110300000</v>
      </c>
      <c r="B683" s="951" t="s">
        <v>5612</v>
      </c>
      <c r="C683" s="950" t="s">
        <v>401</v>
      </c>
      <c r="D683" s="952">
        <v>482.24</v>
      </c>
      <c r="F683" s="944"/>
    </row>
    <row r="684" spans="1:6" ht="14.25" customHeight="1" x14ac:dyDescent="0.2">
      <c r="A684" s="950">
        <v>506030110400000</v>
      </c>
      <c r="B684" s="951" t="s">
        <v>5613</v>
      </c>
      <c r="C684" s="950" t="s">
        <v>401</v>
      </c>
      <c r="D684" s="952">
        <v>672.9</v>
      </c>
      <c r="F684" s="944"/>
    </row>
    <row r="685" spans="1:6" ht="14.25" customHeight="1" x14ac:dyDescent="0.2">
      <c r="A685" s="950">
        <v>506030110500000</v>
      </c>
      <c r="B685" s="951" t="s">
        <v>5614</v>
      </c>
      <c r="C685" s="950" t="s">
        <v>401</v>
      </c>
      <c r="D685" s="953">
        <v>1084.1099999999999</v>
      </c>
      <c r="F685" s="944"/>
    </row>
    <row r="686" spans="1:6" ht="14.25" customHeight="1" x14ac:dyDescent="0.2">
      <c r="A686" s="950">
        <v>506030110600000</v>
      </c>
      <c r="B686" s="951" t="s">
        <v>5615</v>
      </c>
      <c r="C686" s="950" t="s">
        <v>401</v>
      </c>
      <c r="D686" s="953">
        <v>1635.51</v>
      </c>
      <c r="F686" s="944"/>
    </row>
    <row r="687" spans="1:6" ht="14.25" customHeight="1" x14ac:dyDescent="0.2">
      <c r="A687" s="950">
        <v>506030110700000</v>
      </c>
      <c r="B687" s="951" t="s">
        <v>5616</v>
      </c>
      <c r="C687" s="950" t="s">
        <v>401</v>
      </c>
      <c r="D687" s="953">
        <v>2299.0700000000002</v>
      </c>
      <c r="F687" s="944"/>
    </row>
    <row r="688" spans="1:6" ht="14.25" customHeight="1" x14ac:dyDescent="0.2">
      <c r="A688" s="950">
        <v>506030110800000</v>
      </c>
      <c r="B688" s="951" t="s">
        <v>5617</v>
      </c>
      <c r="C688" s="950" t="s">
        <v>401</v>
      </c>
      <c r="D688" s="953">
        <v>3915.89</v>
      </c>
      <c r="F688" s="944"/>
    </row>
    <row r="689" spans="1:6" ht="14.25" customHeight="1" x14ac:dyDescent="0.2">
      <c r="A689" s="950">
        <v>506030110900000</v>
      </c>
      <c r="B689" s="951" t="s">
        <v>5618</v>
      </c>
      <c r="C689" s="950" t="s">
        <v>401</v>
      </c>
      <c r="D689" s="953">
        <v>5887.85</v>
      </c>
      <c r="F689" s="944"/>
    </row>
    <row r="690" spans="1:6" ht="14.25" customHeight="1" x14ac:dyDescent="0.2">
      <c r="A690" s="950">
        <v>506030111000000</v>
      </c>
      <c r="B690" s="951" t="s">
        <v>5619</v>
      </c>
      <c r="C690" s="950" t="s">
        <v>401</v>
      </c>
      <c r="D690" s="953">
        <v>8345.7900000000009</v>
      </c>
      <c r="F690" s="944"/>
    </row>
    <row r="691" spans="1:6" ht="14.25" customHeight="1" x14ac:dyDescent="0.2">
      <c r="A691" s="950">
        <v>506030111100000</v>
      </c>
      <c r="B691" s="951" t="s">
        <v>5620</v>
      </c>
      <c r="C691" s="950" t="s">
        <v>401</v>
      </c>
      <c r="D691" s="953">
        <v>11214.95</v>
      </c>
      <c r="F691" s="944"/>
    </row>
    <row r="692" spans="1:6" ht="14.25" customHeight="1" x14ac:dyDescent="0.2">
      <c r="A692" s="950">
        <v>506030111200000</v>
      </c>
      <c r="B692" s="951" t="s">
        <v>5621</v>
      </c>
      <c r="C692" s="950" t="s">
        <v>401</v>
      </c>
      <c r="D692" s="953">
        <v>14093.46</v>
      </c>
      <c r="F692" s="944"/>
    </row>
    <row r="693" spans="1:6" ht="14.25" customHeight="1" x14ac:dyDescent="0.2">
      <c r="A693" s="950">
        <v>506030111300000</v>
      </c>
      <c r="B693" s="951" t="s">
        <v>5622</v>
      </c>
      <c r="C693" s="950" t="s">
        <v>401</v>
      </c>
      <c r="D693" s="953">
        <v>24672.9</v>
      </c>
      <c r="F693" s="944"/>
    </row>
    <row r="694" spans="1:6" ht="14.25" customHeight="1" x14ac:dyDescent="0.2">
      <c r="A694" s="950">
        <v>506030111400000</v>
      </c>
      <c r="B694" s="951" t="s">
        <v>5623</v>
      </c>
      <c r="C694" s="950" t="s">
        <v>401</v>
      </c>
      <c r="D694" s="953">
        <v>32803.74</v>
      </c>
      <c r="F694" s="944"/>
    </row>
    <row r="695" spans="1:6" ht="14.25" customHeight="1" x14ac:dyDescent="0.2">
      <c r="A695" s="950">
        <v>506030111500000</v>
      </c>
      <c r="B695" s="951" t="s">
        <v>5624</v>
      </c>
      <c r="C695" s="950" t="s">
        <v>401</v>
      </c>
      <c r="D695" s="953">
        <v>47383.18</v>
      </c>
      <c r="F695" s="944"/>
    </row>
    <row r="696" spans="1:6" ht="14.25" customHeight="1" x14ac:dyDescent="0.2">
      <c r="A696" s="950">
        <v>506030111700000</v>
      </c>
      <c r="B696" s="951" t="s">
        <v>5625</v>
      </c>
      <c r="C696" s="950" t="s">
        <v>401</v>
      </c>
      <c r="D696" s="952">
        <v>60.75</v>
      </c>
      <c r="F696" s="944"/>
    </row>
    <row r="697" spans="1:6" ht="14.25" customHeight="1" x14ac:dyDescent="0.2">
      <c r="A697" s="950">
        <v>506030111800000</v>
      </c>
      <c r="B697" s="951" t="s">
        <v>5626</v>
      </c>
      <c r="C697" s="950" t="s">
        <v>401</v>
      </c>
      <c r="D697" s="952">
        <v>73.83</v>
      </c>
      <c r="F697" s="944"/>
    </row>
    <row r="698" spans="1:6" ht="14.25" customHeight="1" x14ac:dyDescent="0.2">
      <c r="A698" s="950">
        <v>506030111900000</v>
      </c>
      <c r="B698" s="951" t="s">
        <v>5627</v>
      </c>
      <c r="C698" s="950" t="s">
        <v>401</v>
      </c>
      <c r="D698" s="952">
        <v>120.56</v>
      </c>
      <c r="F698" s="944"/>
    </row>
    <row r="699" spans="1:6" ht="14.25" customHeight="1" x14ac:dyDescent="0.2">
      <c r="A699" s="950">
        <v>506030112000000</v>
      </c>
      <c r="B699" s="951" t="s">
        <v>5628</v>
      </c>
      <c r="C699" s="950" t="s">
        <v>401</v>
      </c>
      <c r="D699" s="952">
        <v>163.55000000000001</v>
      </c>
      <c r="F699" s="944"/>
    </row>
    <row r="700" spans="1:6" ht="14.25" customHeight="1" x14ac:dyDescent="0.2">
      <c r="A700" s="950">
        <v>506030112100000</v>
      </c>
      <c r="B700" s="951" t="s">
        <v>5629</v>
      </c>
      <c r="C700" s="950" t="s">
        <v>401</v>
      </c>
      <c r="D700" s="952">
        <v>205.61</v>
      </c>
      <c r="F700" s="944"/>
    </row>
    <row r="701" spans="1:6" ht="14.25" customHeight="1" x14ac:dyDescent="0.2">
      <c r="A701" s="950">
        <v>506030112200000</v>
      </c>
      <c r="B701" s="951" t="s">
        <v>5630</v>
      </c>
      <c r="C701" s="950" t="s">
        <v>401</v>
      </c>
      <c r="D701" s="952">
        <v>307.48</v>
      </c>
      <c r="F701" s="944"/>
    </row>
    <row r="702" spans="1:6" ht="14.25" customHeight="1" x14ac:dyDescent="0.2">
      <c r="A702" s="950">
        <v>506030112300000</v>
      </c>
      <c r="B702" s="951" t="s">
        <v>5631</v>
      </c>
      <c r="C702" s="950" t="s">
        <v>401</v>
      </c>
      <c r="D702" s="952">
        <v>476.64</v>
      </c>
      <c r="F702" s="944"/>
    </row>
    <row r="703" spans="1:6" ht="14.25" customHeight="1" x14ac:dyDescent="0.2">
      <c r="A703" s="950">
        <v>506030112400000</v>
      </c>
      <c r="B703" s="951" t="s">
        <v>5632</v>
      </c>
      <c r="C703" s="950" t="s">
        <v>401</v>
      </c>
      <c r="D703" s="952">
        <v>746.73</v>
      </c>
      <c r="F703" s="944"/>
    </row>
    <row r="704" spans="1:6" ht="14.25" customHeight="1" x14ac:dyDescent="0.2">
      <c r="A704" s="950">
        <v>506030112500000</v>
      </c>
      <c r="B704" s="951" t="s">
        <v>5633</v>
      </c>
      <c r="C704" s="950" t="s">
        <v>401</v>
      </c>
      <c r="D704" s="953">
        <v>1214.02</v>
      </c>
      <c r="F704" s="944"/>
    </row>
    <row r="705" spans="1:6" ht="14.25" customHeight="1" x14ac:dyDescent="0.2">
      <c r="A705" s="949">
        <v>506040000000000</v>
      </c>
      <c r="B705" s="5102" t="s">
        <v>5634</v>
      </c>
      <c r="C705" s="5103"/>
      <c r="D705" s="5103"/>
      <c r="E705" s="5103"/>
      <c r="F705" s="5104"/>
    </row>
    <row r="706" spans="1:6" ht="14.25" customHeight="1" x14ac:dyDescent="0.2">
      <c r="A706" s="950">
        <v>506040100100000</v>
      </c>
      <c r="B706" s="951" t="s">
        <v>5635</v>
      </c>
      <c r="C706" s="950" t="s">
        <v>401</v>
      </c>
      <c r="D706" s="952">
        <v>285.98</v>
      </c>
      <c r="F706" s="944"/>
    </row>
    <row r="707" spans="1:6" ht="14.25" customHeight="1" x14ac:dyDescent="0.2">
      <c r="A707" s="950">
        <v>506040100200000</v>
      </c>
      <c r="B707" s="951" t="s">
        <v>5636</v>
      </c>
      <c r="C707" s="950" t="s">
        <v>401</v>
      </c>
      <c r="D707" s="952">
        <v>442.99</v>
      </c>
      <c r="F707" s="944"/>
    </row>
    <row r="708" spans="1:6" ht="14.25" customHeight="1" x14ac:dyDescent="0.2">
      <c r="A708" s="950">
        <v>506040100300000</v>
      </c>
      <c r="B708" s="951" t="s">
        <v>5637</v>
      </c>
      <c r="C708" s="950" t="s">
        <v>401</v>
      </c>
      <c r="D708" s="952">
        <v>614.02</v>
      </c>
      <c r="F708" s="944"/>
    </row>
    <row r="709" spans="1:6" ht="14.25" customHeight="1" x14ac:dyDescent="0.2">
      <c r="A709" s="950">
        <v>506040100400000</v>
      </c>
      <c r="B709" s="951" t="s">
        <v>5638</v>
      </c>
      <c r="C709" s="950" t="s">
        <v>401</v>
      </c>
      <c r="D709" s="952">
        <v>967.29</v>
      </c>
      <c r="F709" s="944"/>
    </row>
    <row r="710" spans="1:6" ht="14.25" customHeight="1" x14ac:dyDescent="0.2">
      <c r="A710" s="950">
        <v>506040100500000</v>
      </c>
      <c r="B710" s="951" t="s">
        <v>5639</v>
      </c>
      <c r="C710" s="950" t="s">
        <v>401</v>
      </c>
      <c r="D710" s="953">
        <v>1448.6</v>
      </c>
      <c r="F710" s="944"/>
    </row>
    <row r="711" spans="1:6" ht="14.25" customHeight="1" x14ac:dyDescent="0.2">
      <c r="A711" s="950">
        <v>506040100600000</v>
      </c>
      <c r="B711" s="951" t="s">
        <v>5640</v>
      </c>
      <c r="C711" s="950" t="s">
        <v>401</v>
      </c>
      <c r="D711" s="953">
        <v>2018.69</v>
      </c>
      <c r="F711" s="944"/>
    </row>
    <row r="712" spans="1:6" ht="14.25" customHeight="1" x14ac:dyDescent="0.2">
      <c r="A712" s="950">
        <v>506040100700000</v>
      </c>
      <c r="B712" s="951" t="s">
        <v>5641</v>
      </c>
      <c r="C712" s="950" t="s">
        <v>401</v>
      </c>
      <c r="D712" s="953">
        <v>3088.79</v>
      </c>
      <c r="F712" s="944"/>
    </row>
    <row r="713" spans="1:6" ht="14.25" customHeight="1" x14ac:dyDescent="0.2">
      <c r="A713" s="950">
        <v>506040100800000</v>
      </c>
      <c r="B713" s="951" t="s">
        <v>5642</v>
      </c>
      <c r="C713" s="950" t="s">
        <v>401</v>
      </c>
      <c r="D713" s="953">
        <v>4761.68</v>
      </c>
      <c r="F713" s="944"/>
    </row>
    <row r="714" spans="1:6" ht="14.25" customHeight="1" x14ac:dyDescent="0.2">
      <c r="A714" s="950">
        <v>506040100900000</v>
      </c>
      <c r="B714" s="951" t="s">
        <v>5643</v>
      </c>
      <c r="C714" s="950" t="s">
        <v>401</v>
      </c>
      <c r="D714" s="953">
        <v>6733.65</v>
      </c>
      <c r="F714" s="944"/>
    </row>
    <row r="715" spans="1:6" ht="14.25" customHeight="1" x14ac:dyDescent="0.2">
      <c r="A715" s="950">
        <v>506040101000000</v>
      </c>
      <c r="B715" s="951" t="s">
        <v>5644</v>
      </c>
      <c r="C715" s="950" t="s">
        <v>401</v>
      </c>
      <c r="D715" s="953">
        <v>8971.9599999999991</v>
      </c>
      <c r="F715" s="944"/>
    </row>
    <row r="716" spans="1:6" ht="14.25" customHeight="1" x14ac:dyDescent="0.2">
      <c r="A716" s="950">
        <v>506040101100000</v>
      </c>
      <c r="B716" s="951" t="s">
        <v>5645</v>
      </c>
      <c r="C716" s="950" t="s">
        <v>401</v>
      </c>
      <c r="D716" s="953">
        <v>11588.79</v>
      </c>
      <c r="F716" s="944"/>
    </row>
    <row r="717" spans="1:6" ht="14.25" customHeight="1" x14ac:dyDescent="0.2">
      <c r="A717" s="950">
        <v>506040101200000</v>
      </c>
      <c r="B717" s="951" t="s">
        <v>5646</v>
      </c>
      <c r="C717" s="950" t="s">
        <v>401</v>
      </c>
      <c r="D717" s="953">
        <v>18863.55</v>
      </c>
      <c r="F717" s="944"/>
    </row>
    <row r="718" spans="1:6" ht="14.25" customHeight="1" x14ac:dyDescent="0.2">
      <c r="A718" s="950">
        <v>506040101300000</v>
      </c>
      <c r="B718" s="951" t="s">
        <v>5647</v>
      </c>
      <c r="C718" s="950" t="s">
        <v>401</v>
      </c>
      <c r="D718" s="953">
        <v>25392.52</v>
      </c>
      <c r="F718" s="944"/>
    </row>
    <row r="719" spans="1:6" ht="14.25" customHeight="1" x14ac:dyDescent="0.2">
      <c r="A719" s="950">
        <v>506040101400000</v>
      </c>
      <c r="B719" s="951" t="s">
        <v>5648</v>
      </c>
      <c r="C719" s="950" t="s">
        <v>401</v>
      </c>
      <c r="D719" s="953">
        <v>37299.07</v>
      </c>
      <c r="F719" s="944"/>
    </row>
    <row r="720" spans="1:6" ht="14.25" customHeight="1" x14ac:dyDescent="0.2">
      <c r="A720" s="949">
        <v>506060000000000</v>
      </c>
      <c r="B720" s="5102" t="s">
        <v>5649</v>
      </c>
      <c r="C720" s="5103"/>
      <c r="D720" s="5103"/>
      <c r="E720" s="5103"/>
      <c r="F720" s="5104"/>
    </row>
    <row r="721" spans="1:6" ht="14.25" customHeight="1" x14ac:dyDescent="0.2">
      <c r="A721" s="950">
        <v>506060100100000</v>
      </c>
      <c r="B721" s="951" t="s">
        <v>5650</v>
      </c>
      <c r="C721" s="950" t="s">
        <v>401</v>
      </c>
      <c r="D721" s="952">
        <v>426.17</v>
      </c>
      <c r="F721" s="944"/>
    </row>
    <row r="722" spans="1:6" ht="14.25" customHeight="1" x14ac:dyDescent="0.2">
      <c r="A722" s="950">
        <v>506060100200000</v>
      </c>
      <c r="B722" s="951" t="s">
        <v>5651</v>
      </c>
      <c r="C722" s="950" t="s">
        <v>401</v>
      </c>
      <c r="D722" s="952">
        <v>653.27</v>
      </c>
      <c r="F722" s="944"/>
    </row>
    <row r="723" spans="1:6" ht="14.25" customHeight="1" x14ac:dyDescent="0.2">
      <c r="A723" s="950">
        <v>506060100300000</v>
      </c>
      <c r="B723" s="951" t="s">
        <v>5652</v>
      </c>
      <c r="C723" s="950" t="s">
        <v>401</v>
      </c>
      <c r="D723" s="952">
        <v>898.13</v>
      </c>
      <c r="F723" s="944"/>
    </row>
    <row r="724" spans="1:6" ht="14.25" customHeight="1" x14ac:dyDescent="0.2">
      <c r="A724" s="950">
        <v>506060100400000</v>
      </c>
      <c r="B724" s="951" t="s">
        <v>5653</v>
      </c>
      <c r="C724" s="950" t="s">
        <v>401</v>
      </c>
      <c r="D724" s="953">
        <v>1425.23</v>
      </c>
      <c r="F724" s="944"/>
    </row>
    <row r="725" spans="1:6" ht="14.25" customHeight="1" x14ac:dyDescent="0.2">
      <c r="A725" s="950">
        <v>506060100500000</v>
      </c>
      <c r="B725" s="951" t="s">
        <v>5654</v>
      </c>
      <c r="C725" s="950" t="s">
        <v>401</v>
      </c>
      <c r="D725" s="953">
        <v>2154.21</v>
      </c>
      <c r="F725" s="944"/>
    </row>
    <row r="726" spans="1:6" ht="14.25" customHeight="1" x14ac:dyDescent="0.2">
      <c r="A726" s="950">
        <v>506060100600000</v>
      </c>
      <c r="B726" s="951" t="s">
        <v>5655</v>
      </c>
      <c r="C726" s="950" t="s">
        <v>401</v>
      </c>
      <c r="D726" s="953">
        <v>2985.98</v>
      </c>
      <c r="F726" s="944"/>
    </row>
    <row r="727" spans="1:6" ht="14.25" customHeight="1" x14ac:dyDescent="0.2">
      <c r="A727" s="950">
        <v>506060100700000</v>
      </c>
      <c r="B727" s="951" t="s">
        <v>5656</v>
      </c>
      <c r="C727" s="950" t="s">
        <v>401</v>
      </c>
      <c r="D727" s="953">
        <v>4626.17</v>
      </c>
      <c r="F727" s="944"/>
    </row>
    <row r="728" spans="1:6" ht="14.25" customHeight="1" x14ac:dyDescent="0.2">
      <c r="A728" s="950">
        <v>506060100800000</v>
      </c>
      <c r="B728" s="951" t="s">
        <v>5657</v>
      </c>
      <c r="C728" s="950" t="s">
        <v>401</v>
      </c>
      <c r="D728" s="953">
        <v>7121.5</v>
      </c>
      <c r="F728" s="944"/>
    </row>
    <row r="729" spans="1:6" ht="14.25" customHeight="1" x14ac:dyDescent="0.2">
      <c r="A729" s="950">
        <v>506060100900000</v>
      </c>
      <c r="B729" s="951" t="s">
        <v>5658</v>
      </c>
      <c r="C729" s="950" t="s">
        <v>401</v>
      </c>
      <c r="D729" s="953">
        <v>10102.799999999999</v>
      </c>
      <c r="F729" s="944"/>
    </row>
    <row r="730" spans="1:6" ht="14.25" customHeight="1" x14ac:dyDescent="0.2">
      <c r="A730" s="950">
        <v>506060101000000</v>
      </c>
      <c r="B730" s="951" t="s">
        <v>5659</v>
      </c>
      <c r="C730" s="950" t="s">
        <v>401</v>
      </c>
      <c r="D730" s="953">
        <v>14130.84</v>
      </c>
      <c r="F730" s="944"/>
    </row>
    <row r="731" spans="1:6" ht="14.25" customHeight="1" x14ac:dyDescent="0.2">
      <c r="A731" s="950">
        <v>506060101100000</v>
      </c>
      <c r="B731" s="951" t="s">
        <v>5660</v>
      </c>
      <c r="C731" s="950" t="s">
        <v>401</v>
      </c>
      <c r="D731" s="953">
        <v>18299.07</v>
      </c>
      <c r="F731" s="944"/>
    </row>
    <row r="732" spans="1:6" ht="14.25" customHeight="1" x14ac:dyDescent="0.2">
      <c r="A732" s="950">
        <v>506060101200000</v>
      </c>
      <c r="B732" s="951" t="s">
        <v>5661</v>
      </c>
      <c r="C732" s="950" t="s">
        <v>401</v>
      </c>
      <c r="D732" s="953">
        <v>30437.38</v>
      </c>
      <c r="F732" s="944"/>
    </row>
    <row r="733" spans="1:6" ht="14.25" customHeight="1" x14ac:dyDescent="0.2">
      <c r="A733" s="950">
        <v>506060101300000</v>
      </c>
      <c r="B733" s="951" t="s">
        <v>5662</v>
      </c>
      <c r="C733" s="950" t="s">
        <v>401</v>
      </c>
      <c r="D733" s="953">
        <v>40700.93</v>
      </c>
      <c r="F733" s="944"/>
    </row>
    <row r="734" spans="1:6" ht="14.25" customHeight="1" x14ac:dyDescent="0.2">
      <c r="A734" s="950">
        <v>506060101400000</v>
      </c>
      <c r="B734" s="951" t="s">
        <v>5663</v>
      </c>
      <c r="C734" s="950" t="s">
        <v>401</v>
      </c>
      <c r="D734" s="953">
        <v>60140.19</v>
      </c>
      <c r="F734" s="944"/>
    </row>
    <row r="735" spans="1:6" ht="14.25" customHeight="1" x14ac:dyDescent="0.2">
      <c r="A735" s="949">
        <v>506080000000000</v>
      </c>
      <c r="B735" s="5102" t="s">
        <v>5664</v>
      </c>
      <c r="C735" s="5103"/>
      <c r="D735" s="5103"/>
      <c r="E735" s="5103"/>
      <c r="F735" s="5104"/>
    </row>
    <row r="736" spans="1:6" ht="14.25" customHeight="1" x14ac:dyDescent="0.2">
      <c r="A736" s="950">
        <v>506080100100000</v>
      </c>
      <c r="B736" s="951" t="s">
        <v>5665</v>
      </c>
      <c r="C736" s="950" t="s">
        <v>401</v>
      </c>
      <c r="D736" s="952">
        <v>616.82000000000005</v>
      </c>
      <c r="F736" s="944"/>
    </row>
    <row r="737" spans="1:6" ht="14.25" customHeight="1" x14ac:dyDescent="0.2">
      <c r="A737" s="950">
        <v>506080100200000</v>
      </c>
      <c r="B737" s="951" t="s">
        <v>5666</v>
      </c>
      <c r="C737" s="950" t="s">
        <v>401</v>
      </c>
      <c r="D737" s="952">
        <v>982.24</v>
      </c>
      <c r="F737" s="944"/>
    </row>
    <row r="738" spans="1:6" ht="14.25" customHeight="1" x14ac:dyDescent="0.2">
      <c r="A738" s="950">
        <v>506080100300000</v>
      </c>
      <c r="B738" s="951" t="s">
        <v>5667</v>
      </c>
      <c r="C738" s="950" t="s">
        <v>401</v>
      </c>
      <c r="D738" s="953">
        <v>1365.42</v>
      </c>
      <c r="F738" s="944"/>
    </row>
    <row r="739" spans="1:6" ht="14.25" customHeight="1" x14ac:dyDescent="0.2">
      <c r="A739" s="950">
        <v>506080100400000</v>
      </c>
      <c r="B739" s="951" t="s">
        <v>5668</v>
      </c>
      <c r="C739" s="950" t="s">
        <v>401</v>
      </c>
      <c r="D739" s="953">
        <v>2224.3000000000002</v>
      </c>
      <c r="F739" s="944"/>
    </row>
    <row r="740" spans="1:6" ht="14.25" customHeight="1" x14ac:dyDescent="0.2">
      <c r="A740" s="950">
        <v>506080100500000</v>
      </c>
      <c r="B740" s="951" t="s">
        <v>5669</v>
      </c>
      <c r="C740" s="950" t="s">
        <v>401</v>
      </c>
      <c r="D740" s="953">
        <v>3350.47</v>
      </c>
      <c r="F740" s="944"/>
    </row>
    <row r="741" spans="1:6" ht="14.25" customHeight="1" x14ac:dyDescent="0.2">
      <c r="A741" s="950">
        <v>506080100600000</v>
      </c>
      <c r="B741" s="951" t="s">
        <v>5670</v>
      </c>
      <c r="C741" s="950" t="s">
        <v>401</v>
      </c>
      <c r="D741" s="953">
        <v>4691.59</v>
      </c>
      <c r="F741" s="944"/>
    </row>
    <row r="742" spans="1:6" ht="14.25" customHeight="1" x14ac:dyDescent="0.2">
      <c r="A742" s="950">
        <v>506080100700000</v>
      </c>
      <c r="B742" s="951" t="s">
        <v>5671</v>
      </c>
      <c r="C742" s="950" t="s">
        <v>401</v>
      </c>
      <c r="D742" s="953">
        <v>7420.56</v>
      </c>
      <c r="F742" s="944"/>
    </row>
    <row r="743" spans="1:6" ht="14.25" customHeight="1" x14ac:dyDescent="0.2">
      <c r="A743" s="950">
        <v>506080100800000</v>
      </c>
      <c r="B743" s="951" t="s">
        <v>5672</v>
      </c>
      <c r="C743" s="950" t="s">
        <v>401</v>
      </c>
      <c r="D743" s="953">
        <v>11411.22</v>
      </c>
      <c r="F743" s="944"/>
    </row>
    <row r="744" spans="1:6" ht="14.25" customHeight="1" x14ac:dyDescent="0.2">
      <c r="A744" s="950">
        <v>506080100900000</v>
      </c>
      <c r="B744" s="951" t="s">
        <v>5673</v>
      </c>
      <c r="C744" s="950" t="s">
        <v>401</v>
      </c>
      <c r="D744" s="953">
        <v>16261.68</v>
      </c>
      <c r="F744" s="944"/>
    </row>
    <row r="745" spans="1:6" ht="14.25" customHeight="1" x14ac:dyDescent="0.2">
      <c r="A745" s="950">
        <v>506080101000000</v>
      </c>
      <c r="B745" s="951" t="s">
        <v>5674</v>
      </c>
      <c r="C745" s="950" t="s">
        <v>401</v>
      </c>
      <c r="D745" s="953">
        <v>22093.46</v>
      </c>
      <c r="F745" s="944"/>
    </row>
    <row r="746" spans="1:6" ht="14.25" customHeight="1" x14ac:dyDescent="0.2">
      <c r="A746" s="950">
        <v>506080101100000</v>
      </c>
      <c r="B746" s="951" t="s">
        <v>5675</v>
      </c>
      <c r="C746" s="950" t="s">
        <v>401</v>
      </c>
      <c r="D746" s="953">
        <v>28588.79</v>
      </c>
      <c r="F746" s="944"/>
    </row>
    <row r="747" spans="1:6" ht="14.25" customHeight="1" x14ac:dyDescent="0.2">
      <c r="A747" s="950">
        <v>506080101200000</v>
      </c>
      <c r="B747" s="951" t="s">
        <v>5676</v>
      </c>
      <c r="C747" s="950" t="s">
        <v>401</v>
      </c>
      <c r="D747" s="953">
        <v>46788.79</v>
      </c>
      <c r="F747" s="944"/>
    </row>
    <row r="748" spans="1:6" ht="14.25" customHeight="1" x14ac:dyDescent="0.2">
      <c r="A748" s="950">
        <v>506080101300000</v>
      </c>
      <c r="B748" s="951" t="s">
        <v>5677</v>
      </c>
      <c r="C748" s="950" t="s">
        <v>401</v>
      </c>
      <c r="D748" s="953">
        <v>62327.1</v>
      </c>
      <c r="F748" s="944"/>
    </row>
    <row r="749" spans="1:6" ht="14.25" customHeight="1" x14ac:dyDescent="0.2">
      <c r="A749" s="950">
        <v>506080101400000</v>
      </c>
      <c r="B749" s="951" t="s">
        <v>5678</v>
      </c>
      <c r="C749" s="950" t="s">
        <v>401</v>
      </c>
      <c r="D749" s="953">
        <v>92457.94</v>
      </c>
      <c r="F749" s="944"/>
    </row>
    <row r="750" spans="1:6" ht="14.25" customHeight="1" x14ac:dyDescent="0.2">
      <c r="A750" s="1012"/>
      <c r="F750" s="944"/>
    </row>
    <row r="751" spans="1:6" ht="14.25" customHeight="1" x14ac:dyDescent="0.2">
      <c r="A751" s="946">
        <v>507000000000000</v>
      </c>
      <c r="B751" s="947" t="s">
        <v>1732</v>
      </c>
      <c r="C751" s="948" t="s">
        <v>328</v>
      </c>
      <c r="D751" s="948" t="s">
        <v>97</v>
      </c>
      <c r="F751" s="944"/>
    </row>
    <row r="752" spans="1:6" ht="14.25" customHeight="1" x14ac:dyDescent="0.2">
      <c r="A752" s="949">
        <v>507010000000000</v>
      </c>
      <c r="B752" s="5102" t="s">
        <v>1733</v>
      </c>
      <c r="C752" s="5103"/>
      <c r="D752" s="5103"/>
      <c r="E752" s="5103"/>
      <c r="F752" s="5104"/>
    </row>
    <row r="753" spans="1:6" ht="14.25" customHeight="1" x14ac:dyDescent="0.2">
      <c r="A753" s="950">
        <v>507010100100000</v>
      </c>
      <c r="B753" s="951" t="s">
        <v>1734</v>
      </c>
      <c r="C753" s="950" t="s">
        <v>677</v>
      </c>
      <c r="D753" s="952">
        <v>2.54</v>
      </c>
      <c r="F753" s="944"/>
    </row>
    <row r="754" spans="1:6" ht="14.25" customHeight="1" x14ac:dyDescent="0.2">
      <c r="A754" s="950">
        <v>507010100200000</v>
      </c>
      <c r="B754" s="951" t="s">
        <v>1735</v>
      </c>
      <c r="C754" s="950" t="s">
        <v>677</v>
      </c>
      <c r="D754" s="952">
        <v>3.24</v>
      </c>
      <c r="F754" s="944"/>
    </row>
    <row r="755" spans="1:6" ht="14.25" customHeight="1" x14ac:dyDescent="0.2">
      <c r="A755" s="950">
        <v>507010100300000</v>
      </c>
      <c r="B755" s="951" t="s">
        <v>1736</v>
      </c>
      <c r="C755" s="950" t="s">
        <v>677</v>
      </c>
      <c r="D755" s="952">
        <v>5.32</v>
      </c>
      <c r="F755" s="944"/>
    </row>
    <row r="756" spans="1:6" ht="14.25" customHeight="1" x14ac:dyDescent="0.2">
      <c r="A756" s="950">
        <v>507010100400000</v>
      </c>
      <c r="B756" s="951" t="s">
        <v>1737</v>
      </c>
      <c r="C756" s="950" t="s">
        <v>677</v>
      </c>
      <c r="D756" s="952">
        <v>7.95</v>
      </c>
      <c r="F756" s="944"/>
    </row>
    <row r="757" spans="1:6" ht="14.25" customHeight="1" x14ac:dyDescent="0.2">
      <c r="A757" s="950">
        <v>507010100500000</v>
      </c>
      <c r="B757" s="951" t="s">
        <v>1738</v>
      </c>
      <c r="C757" s="950" t="s">
        <v>677</v>
      </c>
      <c r="D757" s="952">
        <v>10.210000000000001</v>
      </c>
      <c r="F757" s="944"/>
    </row>
    <row r="758" spans="1:6" ht="14.25" customHeight="1" x14ac:dyDescent="0.2">
      <c r="A758" s="950">
        <v>507010100600000</v>
      </c>
      <c r="B758" s="951" t="s">
        <v>1739</v>
      </c>
      <c r="C758" s="950" t="s">
        <v>677</v>
      </c>
      <c r="D758" s="952">
        <v>16.04</v>
      </c>
      <c r="F758" s="944"/>
    </row>
    <row r="759" spans="1:6" ht="14.25" customHeight="1" x14ac:dyDescent="0.2">
      <c r="A759" s="950">
        <v>507010100700000</v>
      </c>
      <c r="B759" s="951" t="s">
        <v>1740</v>
      </c>
      <c r="C759" s="950" t="s">
        <v>677</v>
      </c>
      <c r="D759" s="952">
        <v>26.32</v>
      </c>
      <c r="F759" s="944"/>
    </row>
    <row r="760" spans="1:6" ht="14.25" customHeight="1" x14ac:dyDescent="0.2">
      <c r="A760" s="950">
        <v>507010100800000</v>
      </c>
      <c r="B760" s="951" t="s">
        <v>1741</v>
      </c>
      <c r="C760" s="950" t="s">
        <v>677</v>
      </c>
      <c r="D760" s="952">
        <v>43.74</v>
      </c>
      <c r="F760" s="944"/>
    </row>
    <row r="761" spans="1:6" ht="14.25" customHeight="1" x14ac:dyDescent="0.2">
      <c r="A761" s="950">
        <v>507010100900000</v>
      </c>
      <c r="B761" s="951" t="s">
        <v>1742</v>
      </c>
      <c r="C761" s="950" t="s">
        <v>677</v>
      </c>
      <c r="D761" s="952">
        <v>78.73</v>
      </c>
      <c r="F761" s="944"/>
    </row>
    <row r="762" spans="1:6" ht="14.25" customHeight="1" x14ac:dyDescent="0.2">
      <c r="A762" s="949">
        <v>507020000000000</v>
      </c>
      <c r="B762" s="5102" t="s">
        <v>1743</v>
      </c>
      <c r="C762" s="5103"/>
      <c r="D762" s="5103"/>
      <c r="E762" s="5103"/>
      <c r="F762" s="5104"/>
    </row>
    <row r="763" spans="1:6" ht="14.25" customHeight="1" x14ac:dyDescent="0.2">
      <c r="A763" s="950">
        <v>507020100100000</v>
      </c>
      <c r="B763" s="951" t="s">
        <v>1734</v>
      </c>
      <c r="C763" s="950" t="s">
        <v>677</v>
      </c>
      <c r="D763" s="952">
        <v>2.27</v>
      </c>
      <c r="F763" s="944"/>
    </row>
    <row r="764" spans="1:6" ht="14.25" customHeight="1" x14ac:dyDescent="0.2">
      <c r="A764" s="950">
        <v>507020100200000</v>
      </c>
      <c r="B764" s="951" t="s">
        <v>1735</v>
      </c>
      <c r="C764" s="950" t="s">
        <v>677</v>
      </c>
      <c r="D764" s="952">
        <v>3.24</v>
      </c>
      <c r="F764" s="944"/>
    </row>
    <row r="765" spans="1:6" ht="14.25" customHeight="1" x14ac:dyDescent="0.2">
      <c r="A765" s="950">
        <v>507020100300000</v>
      </c>
      <c r="B765" s="951" t="s">
        <v>1736</v>
      </c>
      <c r="C765" s="950" t="s">
        <v>677</v>
      </c>
      <c r="D765" s="952">
        <v>4.8099999999999996</v>
      </c>
      <c r="F765" s="944"/>
    </row>
    <row r="766" spans="1:6" ht="14.25" customHeight="1" x14ac:dyDescent="0.2">
      <c r="A766" s="950">
        <v>507020100400000</v>
      </c>
      <c r="B766" s="951" t="s">
        <v>1737</v>
      </c>
      <c r="C766" s="950" t="s">
        <v>677</v>
      </c>
      <c r="D766" s="952">
        <v>8.67</v>
      </c>
      <c r="F766" s="944"/>
    </row>
    <row r="767" spans="1:6" ht="14.25" customHeight="1" x14ac:dyDescent="0.2">
      <c r="A767" s="950">
        <v>507020100500000</v>
      </c>
      <c r="B767" s="951" t="s">
        <v>1738</v>
      </c>
      <c r="C767" s="950" t="s">
        <v>677</v>
      </c>
      <c r="D767" s="952">
        <v>10.57</v>
      </c>
      <c r="F767" s="944"/>
    </row>
    <row r="768" spans="1:6" ht="14.25" customHeight="1" x14ac:dyDescent="0.2">
      <c r="A768" s="950">
        <v>507020100600000</v>
      </c>
      <c r="B768" s="951" t="s">
        <v>1739</v>
      </c>
      <c r="C768" s="950" t="s">
        <v>677</v>
      </c>
      <c r="D768" s="952">
        <v>15.16</v>
      </c>
      <c r="F768" s="944"/>
    </row>
    <row r="769" spans="1:6" ht="14.25" customHeight="1" x14ac:dyDescent="0.2">
      <c r="A769" s="950">
        <v>507020100700000</v>
      </c>
      <c r="B769" s="951" t="s">
        <v>1740</v>
      </c>
      <c r="C769" s="950" t="s">
        <v>677</v>
      </c>
      <c r="D769" s="952">
        <v>30.54</v>
      </c>
      <c r="F769" s="944"/>
    </row>
    <row r="770" spans="1:6" ht="14.25" customHeight="1" x14ac:dyDescent="0.2">
      <c r="A770" s="950">
        <v>507020100800000</v>
      </c>
      <c r="B770" s="951" t="s">
        <v>1741</v>
      </c>
      <c r="C770" s="950" t="s">
        <v>677</v>
      </c>
      <c r="D770" s="952">
        <v>40.53</v>
      </c>
      <c r="F770" s="944"/>
    </row>
    <row r="771" spans="1:6" ht="14.25" customHeight="1" x14ac:dyDescent="0.2">
      <c r="A771" s="950">
        <v>507020100900000</v>
      </c>
      <c r="B771" s="951" t="s">
        <v>1742</v>
      </c>
      <c r="C771" s="950" t="s">
        <v>677</v>
      </c>
      <c r="D771" s="952">
        <v>81.64</v>
      </c>
      <c r="F771" s="944"/>
    </row>
    <row r="772" spans="1:6" ht="14.25" customHeight="1" x14ac:dyDescent="0.2">
      <c r="A772" s="949">
        <v>507030000000000</v>
      </c>
      <c r="B772" s="5102" t="s">
        <v>1744</v>
      </c>
      <c r="C772" s="5103"/>
      <c r="D772" s="5103"/>
      <c r="E772" s="5103"/>
      <c r="F772" s="5104"/>
    </row>
    <row r="773" spans="1:6" ht="14.25" customHeight="1" x14ac:dyDescent="0.2">
      <c r="A773" s="950">
        <v>507030100100000</v>
      </c>
      <c r="B773" s="951" t="s">
        <v>1734</v>
      </c>
      <c r="C773" s="950" t="s">
        <v>677</v>
      </c>
      <c r="D773" s="952">
        <v>2.62</v>
      </c>
      <c r="F773" s="944"/>
    </row>
    <row r="774" spans="1:6" ht="14.25" customHeight="1" x14ac:dyDescent="0.2">
      <c r="A774" s="950">
        <v>507030100200000</v>
      </c>
      <c r="B774" s="951" t="s">
        <v>1735</v>
      </c>
      <c r="C774" s="950" t="s">
        <v>677</v>
      </c>
      <c r="D774" s="952">
        <v>3.85</v>
      </c>
      <c r="F774" s="944"/>
    </row>
    <row r="775" spans="1:6" ht="14.25" customHeight="1" x14ac:dyDescent="0.2">
      <c r="A775" s="950">
        <v>507030100300000</v>
      </c>
      <c r="B775" s="951" t="s">
        <v>1736</v>
      </c>
      <c r="C775" s="950" t="s">
        <v>677</v>
      </c>
      <c r="D775" s="952">
        <v>6.49</v>
      </c>
      <c r="F775" s="944"/>
    </row>
    <row r="776" spans="1:6" ht="14.25" customHeight="1" x14ac:dyDescent="0.2">
      <c r="A776" s="950">
        <v>507030100400000</v>
      </c>
      <c r="B776" s="951" t="s">
        <v>1737</v>
      </c>
      <c r="C776" s="950" t="s">
        <v>677</v>
      </c>
      <c r="D776" s="952">
        <v>10.57</v>
      </c>
      <c r="F776" s="944"/>
    </row>
    <row r="777" spans="1:6" ht="14.25" customHeight="1" x14ac:dyDescent="0.2">
      <c r="A777" s="950">
        <v>507030100500000</v>
      </c>
      <c r="B777" s="951" t="s">
        <v>1738</v>
      </c>
      <c r="C777" s="950" t="s">
        <v>677</v>
      </c>
      <c r="D777" s="952">
        <v>15.16</v>
      </c>
      <c r="F777" s="944"/>
    </row>
    <row r="778" spans="1:6" ht="14.25" customHeight="1" x14ac:dyDescent="0.2">
      <c r="A778" s="950">
        <v>507030100600000</v>
      </c>
      <c r="B778" s="951" t="s">
        <v>1739</v>
      </c>
      <c r="C778" s="950" t="s">
        <v>677</v>
      </c>
      <c r="D778" s="952">
        <v>24.42</v>
      </c>
      <c r="F778" s="944"/>
    </row>
    <row r="779" spans="1:6" ht="14.25" customHeight="1" x14ac:dyDescent="0.2">
      <c r="A779" s="950">
        <v>507030100700000</v>
      </c>
      <c r="B779" s="951" t="s">
        <v>1740</v>
      </c>
      <c r="C779" s="950" t="s">
        <v>677</v>
      </c>
      <c r="D779" s="952">
        <v>36.590000000000003</v>
      </c>
      <c r="F779" s="944"/>
    </row>
    <row r="780" spans="1:6" ht="14.25" customHeight="1" x14ac:dyDescent="0.2">
      <c r="A780" s="950">
        <v>507030100800000</v>
      </c>
      <c r="B780" s="951" t="s">
        <v>1741</v>
      </c>
      <c r="C780" s="950" t="s">
        <v>677</v>
      </c>
      <c r="D780" s="952">
        <v>48.7</v>
      </c>
      <c r="F780" s="944"/>
    </row>
    <row r="781" spans="1:6" ht="14.25" customHeight="1" x14ac:dyDescent="0.2">
      <c r="A781" s="950">
        <v>507030100900000</v>
      </c>
      <c r="B781" s="951" t="s">
        <v>1742</v>
      </c>
      <c r="C781" s="950" t="s">
        <v>677</v>
      </c>
      <c r="D781" s="952">
        <v>87.48</v>
      </c>
      <c r="F781" s="944"/>
    </row>
    <row r="782" spans="1:6" ht="14.25" customHeight="1" x14ac:dyDescent="0.2">
      <c r="A782" s="949">
        <v>507040000000000</v>
      </c>
      <c r="B782" s="5102" t="s">
        <v>1745</v>
      </c>
      <c r="C782" s="5103"/>
      <c r="D782" s="5103"/>
      <c r="E782" s="5103"/>
      <c r="F782" s="5104"/>
    </row>
    <row r="783" spans="1:6" ht="14.25" customHeight="1" x14ac:dyDescent="0.2">
      <c r="A783" s="950">
        <v>507040100100000</v>
      </c>
      <c r="B783" s="951" t="s">
        <v>1734</v>
      </c>
      <c r="C783" s="950" t="s">
        <v>677</v>
      </c>
      <c r="D783" s="952">
        <v>3.06</v>
      </c>
      <c r="F783" s="944"/>
    </row>
    <row r="784" spans="1:6" ht="14.25" customHeight="1" x14ac:dyDescent="0.2">
      <c r="A784" s="950">
        <v>507040100200000</v>
      </c>
      <c r="B784" s="951" t="s">
        <v>1735</v>
      </c>
      <c r="C784" s="950" t="s">
        <v>677</v>
      </c>
      <c r="D784" s="952">
        <v>4.12</v>
      </c>
      <c r="F784" s="944"/>
    </row>
    <row r="785" spans="1:6" ht="14.25" customHeight="1" x14ac:dyDescent="0.2">
      <c r="A785" s="950">
        <v>507040100300000</v>
      </c>
      <c r="B785" s="951" t="s">
        <v>1736</v>
      </c>
      <c r="C785" s="950" t="s">
        <v>677</v>
      </c>
      <c r="D785" s="952">
        <v>7.44</v>
      </c>
      <c r="F785" s="944"/>
    </row>
    <row r="786" spans="1:6" ht="14.25" customHeight="1" x14ac:dyDescent="0.2">
      <c r="A786" s="950">
        <v>507040100400000</v>
      </c>
      <c r="B786" s="951" t="s">
        <v>1737</v>
      </c>
      <c r="C786" s="950" t="s">
        <v>677</v>
      </c>
      <c r="D786" s="952">
        <v>12.76</v>
      </c>
      <c r="F786" s="944"/>
    </row>
    <row r="787" spans="1:6" ht="14.25" customHeight="1" x14ac:dyDescent="0.2">
      <c r="A787" s="950">
        <v>507040100500000</v>
      </c>
      <c r="B787" s="951" t="s">
        <v>1738</v>
      </c>
      <c r="C787" s="950" t="s">
        <v>677</v>
      </c>
      <c r="D787" s="952">
        <v>16.04</v>
      </c>
      <c r="F787" s="944"/>
    </row>
    <row r="788" spans="1:6" ht="14.25" customHeight="1" x14ac:dyDescent="0.2">
      <c r="A788" s="950">
        <v>507040100600000</v>
      </c>
      <c r="B788" s="951" t="s">
        <v>1739</v>
      </c>
      <c r="C788" s="950" t="s">
        <v>677</v>
      </c>
      <c r="D788" s="952">
        <v>24.2</v>
      </c>
      <c r="F788" s="944"/>
    </row>
    <row r="789" spans="1:6" ht="14.25" customHeight="1" x14ac:dyDescent="0.2">
      <c r="A789" s="950">
        <v>507040100700000</v>
      </c>
      <c r="B789" s="951" t="s">
        <v>1740</v>
      </c>
      <c r="C789" s="950" t="s">
        <v>677</v>
      </c>
      <c r="D789" s="952">
        <v>51.17</v>
      </c>
      <c r="F789" s="944"/>
    </row>
    <row r="790" spans="1:6" ht="14.25" customHeight="1" x14ac:dyDescent="0.2">
      <c r="A790" s="950">
        <v>507040100800000</v>
      </c>
      <c r="B790" s="951" t="s">
        <v>1741</v>
      </c>
      <c r="C790" s="950" t="s">
        <v>677</v>
      </c>
      <c r="D790" s="952">
        <v>71.73</v>
      </c>
      <c r="F790" s="944"/>
    </row>
    <row r="791" spans="1:6" ht="14.25" customHeight="1" x14ac:dyDescent="0.2">
      <c r="A791" s="950">
        <v>507040100900000</v>
      </c>
      <c r="B791" s="951" t="s">
        <v>1742</v>
      </c>
      <c r="C791" s="950" t="s">
        <v>677</v>
      </c>
      <c r="D791" s="952">
        <v>139.96</v>
      </c>
      <c r="F791" s="944"/>
    </row>
    <row r="792" spans="1:6" ht="14.25" customHeight="1" x14ac:dyDescent="0.2">
      <c r="A792" s="949">
        <v>507050000000000</v>
      </c>
      <c r="B792" s="5102" t="s">
        <v>1746</v>
      </c>
      <c r="C792" s="5103"/>
      <c r="D792" s="5103"/>
      <c r="E792" s="5103"/>
      <c r="F792" s="5104"/>
    </row>
    <row r="793" spans="1:6" ht="14.25" customHeight="1" x14ac:dyDescent="0.2">
      <c r="A793" s="950">
        <v>507050100100000</v>
      </c>
      <c r="B793" s="951" t="s">
        <v>1734</v>
      </c>
      <c r="C793" s="950" t="s">
        <v>677</v>
      </c>
      <c r="D793" s="952">
        <v>4.1900000000000004</v>
      </c>
      <c r="F793" s="944"/>
    </row>
    <row r="794" spans="1:6" ht="14.25" customHeight="1" x14ac:dyDescent="0.2">
      <c r="A794" s="950">
        <v>507050100200000</v>
      </c>
      <c r="B794" s="951" t="s">
        <v>1735</v>
      </c>
      <c r="C794" s="950" t="s">
        <v>677</v>
      </c>
      <c r="D794" s="952">
        <v>5.76</v>
      </c>
      <c r="F794" s="944"/>
    </row>
    <row r="795" spans="1:6" ht="14.25" customHeight="1" x14ac:dyDescent="0.2">
      <c r="A795" s="950">
        <v>507050100300000</v>
      </c>
      <c r="B795" s="951" t="s">
        <v>1736</v>
      </c>
      <c r="C795" s="950" t="s">
        <v>677</v>
      </c>
      <c r="D795" s="952">
        <v>10.93</v>
      </c>
      <c r="F795" s="944"/>
    </row>
    <row r="796" spans="1:6" ht="14.25" customHeight="1" x14ac:dyDescent="0.2">
      <c r="A796" s="950">
        <v>507050100400000</v>
      </c>
      <c r="B796" s="951" t="s">
        <v>1737</v>
      </c>
      <c r="C796" s="950" t="s">
        <v>677</v>
      </c>
      <c r="D796" s="952">
        <v>15.6</v>
      </c>
      <c r="F796" s="944"/>
    </row>
    <row r="797" spans="1:6" ht="14.25" customHeight="1" x14ac:dyDescent="0.2">
      <c r="A797" s="950">
        <v>507050100500000</v>
      </c>
      <c r="B797" s="951" t="s">
        <v>1738</v>
      </c>
      <c r="C797" s="950" t="s">
        <v>677</v>
      </c>
      <c r="D797" s="952">
        <v>22.45</v>
      </c>
      <c r="F797" s="944"/>
    </row>
    <row r="798" spans="1:6" ht="14.25" customHeight="1" x14ac:dyDescent="0.2">
      <c r="A798" s="950">
        <v>507050100600000</v>
      </c>
      <c r="B798" s="951" t="s">
        <v>1739</v>
      </c>
      <c r="C798" s="950" t="s">
        <v>677</v>
      </c>
      <c r="D798" s="952">
        <v>35.06</v>
      </c>
      <c r="F798" s="944"/>
    </row>
    <row r="799" spans="1:6" ht="14.25" customHeight="1" x14ac:dyDescent="0.2">
      <c r="A799" s="950">
        <v>507050100700000</v>
      </c>
      <c r="B799" s="951" t="s">
        <v>1740</v>
      </c>
      <c r="C799" s="950" t="s">
        <v>677</v>
      </c>
      <c r="D799" s="952">
        <v>76.98</v>
      </c>
      <c r="F799" s="944"/>
    </row>
    <row r="800" spans="1:6" ht="14.25" customHeight="1" x14ac:dyDescent="0.2">
      <c r="A800" s="950">
        <v>507050100800000</v>
      </c>
      <c r="B800" s="951" t="s">
        <v>1741</v>
      </c>
      <c r="C800" s="950" t="s">
        <v>677</v>
      </c>
      <c r="D800" s="952">
        <v>137.78</v>
      </c>
      <c r="F800" s="944"/>
    </row>
    <row r="801" spans="1:6" ht="14.25" customHeight="1" x14ac:dyDescent="0.2">
      <c r="A801" s="950">
        <v>507050100900000</v>
      </c>
      <c r="B801" s="951" t="s">
        <v>1742</v>
      </c>
      <c r="C801" s="950" t="s">
        <v>677</v>
      </c>
      <c r="D801" s="952">
        <v>297.42</v>
      </c>
      <c r="F801" s="944"/>
    </row>
    <row r="802" spans="1:6" ht="14.25" customHeight="1" x14ac:dyDescent="0.2">
      <c r="A802" s="949">
        <v>507060000000000</v>
      </c>
      <c r="B802" s="5102" t="s">
        <v>1747</v>
      </c>
      <c r="C802" s="5103"/>
      <c r="D802" s="5103"/>
      <c r="E802" s="5103"/>
      <c r="F802" s="5104"/>
    </row>
    <row r="803" spans="1:6" ht="14.25" customHeight="1" x14ac:dyDescent="0.2">
      <c r="A803" s="950">
        <v>507060100100000</v>
      </c>
      <c r="B803" s="951" t="s">
        <v>1748</v>
      </c>
      <c r="C803" s="950" t="s">
        <v>677</v>
      </c>
      <c r="D803" s="952">
        <v>3.24</v>
      </c>
      <c r="F803" s="944"/>
    </row>
    <row r="804" spans="1:6" ht="14.25" customHeight="1" x14ac:dyDescent="0.2">
      <c r="A804" s="950">
        <v>507060100200000</v>
      </c>
      <c r="B804" s="951" t="s">
        <v>1749</v>
      </c>
      <c r="C804" s="950" t="s">
        <v>677</v>
      </c>
      <c r="D804" s="952">
        <v>5.32</v>
      </c>
      <c r="F804" s="944"/>
    </row>
    <row r="805" spans="1:6" ht="14.25" customHeight="1" x14ac:dyDescent="0.2">
      <c r="A805" s="950">
        <v>507060100300000</v>
      </c>
      <c r="B805" s="951" t="s">
        <v>1750</v>
      </c>
      <c r="C805" s="950" t="s">
        <v>677</v>
      </c>
      <c r="D805" s="952">
        <v>5.32</v>
      </c>
      <c r="F805" s="944"/>
    </row>
    <row r="806" spans="1:6" ht="14.25" customHeight="1" x14ac:dyDescent="0.2">
      <c r="A806" s="950">
        <v>507060100400000</v>
      </c>
      <c r="B806" s="951" t="s">
        <v>1751</v>
      </c>
      <c r="C806" s="950" t="s">
        <v>677</v>
      </c>
      <c r="D806" s="952">
        <v>10.130000000000001</v>
      </c>
      <c r="F806" s="944"/>
    </row>
    <row r="807" spans="1:6" ht="14.25" customHeight="1" x14ac:dyDescent="0.2">
      <c r="A807" s="950">
        <v>507060100500000</v>
      </c>
      <c r="B807" s="951" t="s">
        <v>1752</v>
      </c>
      <c r="C807" s="950" t="s">
        <v>677</v>
      </c>
      <c r="D807" s="952">
        <v>10.130000000000001</v>
      </c>
      <c r="F807" s="944"/>
    </row>
    <row r="808" spans="1:6" ht="14.25" customHeight="1" x14ac:dyDescent="0.2">
      <c r="A808" s="950">
        <v>507060100600000</v>
      </c>
      <c r="B808" s="951" t="s">
        <v>1753</v>
      </c>
      <c r="C808" s="950" t="s">
        <v>677</v>
      </c>
      <c r="D808" s="952">
        <v>16.18</v>
      </c>
      <c r="F808" s="944"/>
    </row>
    <row r="809" spans="1:6" ht="14.25" customHeight="1" x14ac:dyDescent="0.2">
      <c r="A809" s="950">
        <v>507060100700000</v>
      </c>
      <c r="B809" s="951" t="s">
        <v>1754</v>
      </c>
      <c r="C809" s="950" t="s">
        <v>677</v>
      </c>
      <c r="D809" s="952">
        <v>16.18</v>
      </c>
      <c r="F809" s="944"/>
    </row>
    <row r="810" spans="1:6" ht="14.25" customHeight="1" x14ac:dyDescent="0.2">
      <c r="A810" s="950">
        <v>507060100800000</v>
      </c>
      <c r="B810" s="951" t="s">
        <v>1755</v>
      </c>
      <c r="C810" s="950" t="s">
        <v>677</v>
      </c>
      <c r="D810" s="952">
        <v>16.18</v>
      </c>
      <c r="F810" s="944"/>
    </row>
    <row r="811" spans="1:6" ht="14.25" customHeight="1" x14ac:dyDescent="0.2">
      <c r="A811" s="950">
        <v>507060100900000</v>
      </c>
      <c r="B811" s="951" t="s">
        <v>1756</v>
      </c>
      <c r="C811" s="950" t="s">
        <v>677</v>
      </c>
      <c r="D811" s="952">
        <v>16.18</v>
      </c>
      <c r="F811" s="944"/>
    </row>
    <row r="812" spans="1:6" ht="14.25" customHeight="1" x14ac:dyDescent="0.2">
      <c r="A812" s="950">
        <v>507060101000000</v>
      </c>
      <c r="B812" s="951" t="s">
        <v>1757</v>
      </c>
      <c r="C812" s="950" t="s">
        <v>677</v>
      </c>
      <c r="D812" s="952">
        <v>29.74</v>
      </c>
      <c r="F812" s="944"/>
    </row>
    <row r="813" spans="1:6" ht="14.25" customHeight="1" x14ac:dyDescent="0.2">
      <c r="A813" s="950">
        <v>507060101100000</v>
      </c>
      <c r="B813" s="951" t="s">
        <v>1758</v>
      </c>
      <c r="C813" s="950" t="s">
        <v>677</v>
      </c>
      <c r="D813" s="952">
        <v>29.74</v>
      </c>
      <c r="F813" s="944"/>
    </row>
    <row r="814" spans="1:6" ht="14.25" customHeight="1" x14ac:dyDescent="0.2">
      <c r="A814" s="950">
        <v>507060101200000</v>
      </c>
      <c r="B814" s="951" t="s">
        <v>1759</v>
      </c>
      <c r="C814" s="950" t="s">
        <v>677</v>
      </c>
      <c r="D814" s="952">
        <v>29.74</v>
      </c>
      <c r="F814" s="944"/>
    </row>
    <row r="815" spans="1:6" ht="14.25" customHeight="1" x14ac:dyDescent="0.2">
      <c r="A815" s="949">
        <v>507070000000000</v>
      </c>
      <c r="B815" s="5102" t="s">
        <v>1760</v>
      </c>
      <c r="C815" s="5103"/>
      <c r="D815" s="5103"/>
      <c r="E815" s="5103"/>
      <c r="F815" s="5104"/>
    </row>
    <row r="816" spans="1:6" ht="14.25" customHeight="1" x14ac:dyDescent="0.2">
      <c r="A816" s="950">
        <v>507070100100000</v>
      </c>
      <c r="B816" s="951" t="s">
        <v>1748</v>
      </c>
      <c r="C816" s="950" t="s">
        <v>677</v>
      </c>
      <c r="D816" s="952">
        <v>5.76</v>
      </c>
      <c r="F816" s="944"/>
    </row>
    <row r="817" spans="1:6" ht="14.25" customHeight="1" x14ac:dyDescent="0.2">
      <c r="A817" s="950">
        <v>507070100200000</v>
      </c>
      <c r="B817" s="951" t="s">
        <v>1749</v>
      </c>
      <c r="C817" s="950" t="s">
        <v>677</v>
      </c>
      <c r="D817" s="952">
        <v>13.56</v>
      </c>
      <c r="F817" s="944"/>
    </row>
    <row r="818" spans="1:6" ht="14.25" customHeight="1" x14ac:dyDescent="0.2">
      <c r="A818" s="950">
        <v>507070100300000</v>
      </c>
      <c r="B818" s="951" t="s">
        <v>1750</v>
      </c>
      <c r="C818" s="950" t="s">
        <v>677</v>
      </c>
      <c r="D818" s="952">
        <v>13.56</v>
      </c>
      <c r="F818" s="944"/>
    </row>
    <row r="819" spans="1:6" ht="14.25" customHeight="1" x14ac:dyDescent="0.2">
      <c r="A819" s="950">
        <v>507070100400000</v>
      </c>
      <c r="B819" s="951" t="s">
        <v>1751</v>
      </c>
      <c r="C819" s="950" t="s">
        <v>677</v>
      </c>
      <c r="D819" s="952">
        <v>25.44</v>
      </c>
      <c r="F819" s="944"/>
    </row>
    <row r="820" spans="1:6" ht="14.25" customHeight="1" x14ac:dyDescent="0.2">
      <c r="A820" s="950">
        <v>507070100500000</v>
      </c>
      <c r="B820" s="951" t="s">
        <v>1752</v>
      </c>
      <c r="C820" s="950" t="s">
        <v>677</v>
      </c>
      <c r="D820" s="952">
        <v>25.44</v>
      </c>
      <c r="F820" s="944"/>
    </row>
    <row r="821" spans="1:6" ht="14.25" customHeight="1" x14ac:dyDescent="0.2">
      <c r="A821" s="950">
        <v>507070100600000</v>
      </c>
      <c r="B821" s="951" t="s">
        <v>1753</v>
      </c>
      <c r="C821" s="950" t="s">
        <v>677</v>
      </c>
      <c r="D821" s="952">
        <v>39.869999999999997</v>
      </c>
      <c r="F821" s="944"/>
    </row>
    <row r="822" spans="1:6" ht="14.25" customHeight="1" x14ac:dyDescent="0.2">
      <c r="A822" s="950">
        <v>507070100700000</v>
      </c>
      <c r="B822" s="951" t="s">
        <v>1754</v>
      </c>
      <c r="C822" s="950" t="s">
        <v>677</v>
      </c>
      <c r="D822" s="952">
        <v>39.869999999999997</v>
      </c>
      <c r="F822" s="944"/>
    </row>
    <row r="823" spans="1:6" ht="14.25" customHeight="1" x14ac:dyDescent="0.2">
      <c r="A823" s="950">
        <v>507070100800000</v>
      </c>
      <c r="B823" s="951" t="s">
        <v>1755</v>
      </c>
      <c r="C823" s="950" t="s">
        <v>677</v>
      </c>
      <c r="D823" s="952">
        <v>39.869999999999997</v>
      </c>
      <c r="F823" s="944"/>
    </row>
    <row r="824" spans="1:6" ht="14.25" customHeight="1" x14ac:dyDescent="0.2">
      <c r="A824" s="950">
        <v>507070100900000</v>
      </c>
      <c r="B824" s="951" t="s">
        <v>1761</v>
      </c>
      <c r="C824" s="950" t="s">
        <v>677</v>
      </c>
      <c r="D824" s="952">
        <v>44.32</v>
      </c>
      <c r="F824" s="944"/>
    </row>
    <row r="825" spans="1:6" ht="14.25" customHeight="1" x14ac:dyDescent="0.2">
      <c r="A825" s="950">
        <v>507070101000000</v>
      </c>
      <c r="B825" s="951" t="s">
        <v>1762</v>
      </c>
      <c r="C825" s="950" t="s">
        <v>677</v>
      </c>
      <c r="D825" s="952">
        <v>76.91</v>
      </c>
      <c r="F825" s="944"/>
    </row>
    <row r="826" spans="1:6" ht="14.25" customHeight="1" x14ac:dyDescent="0.2">
      <c r="A826" s="950">
        <v>507070101100000</v>
      </c>
      <c r="B826" s="951" t="s">
        <v>1758</v>
      </c>
      <c r="C826" s="950" t="s">
        <v>677</v>
      </c>
      <c r="D826" s="952">
        <v>76.91</v>
      </c>
      <c r="F826" s="944"/>
    </row>
    <row r="827" spans="1:6" ht="14.25" customHeight="1" x14ac:dyDescent="0.2">
      <c r="A827" s="950">
        <v>507070101200000</v>
      </c>
      <c r="B827" s="951" t="s">
        <v>1759</v>
      </c>
      <c r="C827" s="950" t="s">
        <v>677</v>
      </c>
      <c r="D827" s="952">
        <v>76.91</v>
      </c>
      <c r="F827" s="944"/>
    </row>
    <row r="828" spans="1:6" ht="14.25" customHeight="1" x14ac:dyDescent="0.2">
      <c r="A828" s="1012"/>
      <c r="F828" s="944"/>
    </row>
    <row r="829" spans="1:6" ht="14.25" customHeight="1" x14ac:dyDescent="0.2">
      <c r="A829" s="946">
        <v>508000000000000</v>
      </c>
      <c r="B829" s="947" t="s">
        <v>1763</v>
      </c>
      <c r="C829" s="948" t="s">
        <v>328</v>
      </c>
      <c r="D829" s="948" t="s">
        <v>97</v>
      </c>
      <c r="F829" s="944"/>
    </row>
    <row r="830" spans="1:6" ht="14.25" customHeight="1" x14ac:dyDescent="0.2">
      <c r="A830" s="949">
        <v>508030100000000</v>
      </c>
      <c r="B830" s="5102" t="s">
        <v>3177</v>
      </c>
      <c r="C830" s="5103"/>
      <c r="D830" s="5103"/>
      <c r="E830" s="5103"/>
      <c r="F830" s="5104"/>
    </row>
    <row r="831" spans="1:6" ht="14.25" customHeight="1" x14ac:dyDescent="0.2">
      <c r="A831" s="950">
        <v>508030102300000</v>
      </c>
      <c r="B831" s="951" t="s">
        <v>1764</v>
      </c>
      <c r="C831" s="950" t="s">
        <v>638</v>
      </c>
      <c r="D831" s="953">
        <v>2500</v>
      </c>
      <c r="F831" s="944"/>
    </row>
    <row r="832" spans="1:6" ht="14.25" customHeight="1" x14ac:dyDescent="0.2">
      <c r="A832" s="950">
        <v>508030102400000</v>
      </c>
      <c r="B832" s="951" t="s">
        <v>1765</v>
      </c>
      <c r="C832" s="950" t="s">
        <v>638</v>
      </c>
      <c r="D832" s="953">
        <v>3580</v>
      </c>
      <c r="F832" s="944"/>
    </row>
    <row r="833" spans="1:6" ht="14.25" customHeight="1" x14ac:dyDescent="0.2">
      <c r="A833" s="950">
        <v>508030102500000</v>
      </c>
      <c r="B833" s="951" t="s">
        <v>1766</v>
      </c>
      <c r="C833" s="950" t="s">
        <v>638</v>
      </c>
      <c r="D833" s="953">
        <v>4870</v>
      </c>
      <c r="F833" s="944"/>
    </row>
    <row r="834" spans="1:6" ht="14.25" customHeight="1" x14ac:dyDescent="0.2">
      <c r="A834" s="950">
        <v>508030102600000</v>
      </c>
      <c r="B834" s="951" t="s">
        <v>1767</v>
      </c>
      <c r="C834" s="950" t="s">
        <v>638</v>
      </c>
      <c r="D834" s="953">
        <v>6340</v>
      </c>
      <c r="F834" s="944"/>
    </row>
    <row r="835" spans="1:6" ht="14.25" customHeight="1" x14ac:dyDescent="0.2">
      <c r="A835" s="950">
        <v>508030102700000</v>
      </c>
      <c r="B835" s="951" t="s">
        <v>1768</v>
      </c>
      <c r="C835" s="950" t="s">
        <v>638</v>
      </c>
      <c r="D835" s="953">
        <v>9380</v>
      </c>
      <c r="F835" s="944"/>
    </row>
    <row r="836" spans="1:6" ht="14.25" customHeight="1" x14ac:dyDescent="0.2">
      <c r="A836" s="950">
        <v>508030102800000</v>
      </c>
      <c r="B836" s="951" t="s">
        <v>1769</v>
      </c>
      <c r="C836" s="950" t="s">
        <v>638</v>
      </c>
      <c r="D836" s="953">
        <v>12320</v>
      </c>
      <c r="F836" s="944"/>
    </row>
    <row r="837" spans="1:6" ht="14.25" customHeight="1" x14ac:dyDescent="0.2">
      <c r="A837" s="950">
        <v>508030102900000</v>
      </c>
      <c r="B837" s="951" t="s">
        <v>1770</v>
      </c>
      <c r="C837" s="950" t="s">
        <v>638</v>
      </c>
      <c r="D837" s="953">
        <v>14160</v>
      </c>
      <c r="F837" s="944"/>
    </row>
    <row r="838" spans="1:6" ht="14.25" customHeight="1" x14ac:dyDescent="0.2">
      <c r="A838" s="950">
        <v>508030103000000</v>
      </c>
      <c r="B838" s="951" t="s">
        <v>1771</v>
      </c>
      <c r="C838" s="950" t="s">
        <v>638</v>
      </c>
      <c r="D838" s="953">
        <v>19220</v>
      </c>
      <c r="F838" s="944"/>
    </row>
    <row r="839" spans="1:6" ht="14.25" customHeight="1" x14ac:dyDescent="0.2">
      <c r="A839" s="950">
        <v>508030103100000</v>
      </c>
      <c r="B839" s="951" t="s">
        <v>1772</v>
      </c>
      <c r="C839" s="950" t="s">
        <v>638</v>
      </c>
      <c r="D839" s="953">
        <v>22070</v>
      </c>
      <c r="F839" s="944"/>
    </row>
    <row r="840" spans="1:6" ht="14.25" customHeight="1" x14ac:dyDescent="0.2">
      <c r="A840" s="950">
        <v>508030103200000</v>
      </c>
      <c r="B840" s="951" t="s">
        <v>1773</v>
      </c>
      <c r="C840" s="950" t="s">
        <v>638</v>
      </c>
      <c r="D840" s="953">
        <v>25080</v>
      </c>
      <c r="F840" s="944"/>
    </row>
    <row r="841" spans="1:6" ht="14.25" customHeight="1" x14ac:dyDescent="0.2">
      <c r="A841" s="950">
        <v>508030103300000</v>
      </c>
      <c r="B841" s="951" t="s">
        <v>1774</v>
      </c>
      <c r="C841" s="950" t="s">
        <v>638</v>
      </c>
      <c r="D841" s="953">
        <v>31700</v>
      </c>
      <c r="F841" s="944"/>
    </row>
    <row r="842" spans="1:6" ht="14.25" customHeight="1" x14ac:dyDescent="0.2">
      <c r="A842" s="950">
        <v>508030103400000</v>
      </c>
      <c r="B842" s="951" t="s">
        <v>1775</v>
      </c>
      <c r="C842" s="950" t="s">
        <v>638</v>
      </c>
      <c r="D842" s="953">
        <v>39100</v>
      </c>
      <c r="F842" s="944"/>
    </row>
    <row r="843" spans="1:6" ht="14.25" customHeight="1" x14ac:dyDescent="0.2">
      <c r="A843" s="950">
        <v>508030103500000</v>
      </c>
      <c r="B843" s="951" t="s">
        <v>1776</v>
      </c>
      <c r="C843" s="950" t="s">
        <v>638</v>
      </c>
      <c r="D843" s="953">
        <v>47270</v>
      </c>
      <c r="F843" s="944"/>
    </row>
    <row r="844" spans="1:6" ht="14.25" customHeight="1" x14ac:dyDescent="0.2">
      <c r="A844" s="950">
        <v>508030103600000</v>
      </c>
      <c r="B844" s="951" t="s">
        <v>1777</v>
      </c>
      <c r="C844" s="950" t="s">
        <v>638</v>
      </c>
      <c r="D844" s="953">
        <v>56210</v>
      </c>
      <c r="F844" s="944"/>
    </row>
    <row r="845" spans="1:6" ht="14.25" customHeight="1" x14ac:dyDescent="0.2">
      <c r="A845" s="950">
        <v>508030103700000</v>
      </c>
      <c r="B845" s="951" t="s">
        <v>4031</v>
      </c>
      <c r="C845" s="950" t="s">
        <v>638</v>
      </c>
      <c r="D845" s="953">
        <v>60980</v>
      </c>
      <c r="F845" s="944"/>
    </row>
    <row r="846" spans="1:6" ht="14.25" customHeight="1" x14ac:dyDescent="0.2">
      <c r="A846" s="950">
        <v>508030103800000</v>
      </c>
      <c r="B846" s="951" t="s">
        <v>4032</v>
      </c>
      <c r="C846" s="950" t="s">
        <v>638</v>
      </c>
      <c r="D846" s="953">
        <v>65940</v>
      </c>
      <c r="F846" s="944"/>
    </row>
    <row r="847" spans="1:6" ht="14.25" customHeight="1" x14ac:dyDescent="0.2">
      <c r="A847" s="950">
        <v>508030103900000</v>
      </c>
      <c r="B847" s="951" t="s">
        <v>4033</v>
      </c>
      <c r="C847" s="950" t="s">
        <v>638</v>
      </c>
      <c r="D847" s="953">
        <v>67760</v>
      </c>
      <c r="F847" s="944"/>
    </row>
    <row r="848" spans="1:6" ht="14.25" customHeight="1" x14ac:dyDescent="0.2">
      <c r="A848" s="950">
        <v>508030104000000</v>
      </c>
      <c r="B848" s="951" t="s">
        <v>4034</v>
      </c>
      <c r="C848" s="950" t="s">
        <v>638</v>
      </c>
      <c r="D848" s="953">
        <v>76450</v>
      </c>
      <c r="F848" s="944"/>
    </row>
    <row r="849" spans="1:6" ht="14.25" customHeight="1" x14ac:dyDescent="0.2">
      <c r="A849" s="950">
        <v>508030104100000</v>
      </c>
      <c r="B849" s="951" t="s">
        <v>4035</v>
      </c>
      <c r="C849" s="950" t="s">
        <v>638</v>
      </c>
      <c r="D849" s="953">
        <v>87730</v>
      </c>
      <c r="F849" s="944"/>
    </row>
    <row r="850" spans="1:6" ht="14.25" customHeight="1" x14ac:dyDescent="0.2">
      <c r="A850" s="950">
        <v>508030104200000</v>
      </c>
      <c r="B850" s="951" t="s">
        <v>4036</v>
      </c>
      <c r="C850" s="950" t="s">
        <v>638</v>
      </c>
      <c r="D850" s="953">
        <v>111520</v>
      </c>
      <c r="F850" s="944"/>
    </row>
    <row r="851" spans="1:6" ht="14.25" customHeight="1" x14ac:dyDescent="0.2">
      <c r="A851" s="950">
        <v>508030104300000</v>
      </c>
      <c r="B851" s="951" t="s">
        <v>4037</v>
      </c>
      <c r="C851" s="950" t="s">
        <v>638</v>
      </c>
      <c r="D851" s="953">
        <v>1200</v>
      </c>
      <c r="F851" s="944"/>
    </row>
    <row r="852" spans="1:6" ht="14.25" customHeight="1" x14ac:dyDescent="0.2">
      <c r="A852" s="950">
        <v>508030104400000</v>
      </c>
      <c r="B852" s="951" t="s">
        <v>4038</v>
      </c>
      <c r="C852" s="950" t="s">
        <v>638</v>
      </c>
      <c r="D852" s="953">
        <v>1470</v>
      </c>
      <c r="F852" s="944"/>
    </row>
    <row r="853" spans="1:6" ht="14.25" customHeight="1" x14ac:dyDescent="0.2">
      <c r="A853" s="950">
        <v>508030104500000</v>
      </c>
      <c r="B853" s="951" t="s">
        <v>4039</v>
      </c>
      <c r="C853" s="950" t="s">
        <v>638</v>
      </c>
      <c r="D853" s="953">
        <v>1880</v>
      </c>
      <c r="F853" s="944"/>
    </row>
    <row r="854" spans="1:6" ht="14.25" customHeight="1" x14ac:dyDescent="0.2">
      <c r="A854" s="949">
        <v>508030200000000</v>
      </c>
      <c r="B854" s="5102" t="s">
        <v>3178</v>
      </c>
      <c r="C854" s="5103"/>
      <c r="D854" s="5103"/>
      <c r="E854" s="5103"/>
      <c r="F854" s="5104"/>
    </row>
    <row r="855" spans="1:6" ht="14.25" customHeight="1" x14ac:dyDescent="0.2">
      <c r="A855" s="950">
        <v>508030201800000</v>
      </c>
      <c r="B855" s="951" t="s">
        <v>1764</v>
      </c>
      <c r="C855" s="950" t="s">
        <v>638</v>
      </c>
      <c r="D855" s="953">
        <v>4870</v>
      </c>
      <c r="F855" s="944"/>
    </row>
    <row r="856" spans="1:6" ht="14.25" customHeight="1" x14ac:dyDescent="0.2">
      <c r="A856" s="950">
        <v>508030201900000</v>
      </c>
      <c r="B856" s="951" t="s">
        <v>1765</v>
      </c>
      <c r="C856" s="950" t="s">
        <v>638</v>
      </c>
      <c r="D856" s="953">
        <v>7100</v>
      </c>
      <c r="F856" s="944"/>
    </row>
    <row r="857" spans="1:6" ht="14.25" customHeight="1" x14ac:dyDescent="0.2">
      <c r="A857" s="950">
        <v>508030202000000</v>
      </c>
      <c r="B857" s="951" t="s">
        <v>1766</v>
      </c>
      <c r="C857" s="950" t="s">
        <v>638</v>
      </c>
      <c r="D857" s="953">
        <v>9520</v>
      </c>
      <c r="F857" s="944"/>
    </row>
    <row r="858" spans="1:6" ht="14.25" customHeight="1" x14ac:dyDescent="0.2">
      <c r="A858" s="950">
        <v>508030202100000</v>
      </c>
      <c r="B858" s="951" t="s">
        <v>1767</v>
      </c>
      <c r="C858" s="950" t="s">
        <v>638</v>
      </c>
      <c r="D858" s="953">
        <v>10440</v>
      </c>
      <c r="F858" s="944"/>
    </row>
    <row r="859" spans="1:6" ht="14.25" customHeight="1" x14ac:dyDescent="0.2">
      <c r="A859" s="950">
        <v>508030202200000</v>
      </c>
      <c r="B859" s="951" t="s">
        <v>1768</v>
      </c>
      <c r="C859" s="950" t="s">
        <v>638</v>
      </c>
      <c r="D859" s="953">
        <v>15730</v>
      </c>
      <c r="F859" s="944"/>
    </row>
    <row r="860" spans="1:6" ht="14.25" customHeight="1" x14ac:dyDescent="0.2">
      <c r="A860" s="950">
        <v>508030202300000</v>
      </c>
      <c r="B860" s="951" t="s">
        <v>1769</v>
      </c>
      <c r="C860" s="950" t="s">
        <v>638</v>
      </c>
      <c r="D860" s="953">
        <v>16260</v>
      </c>
      <c r="F860" s="944"/>
    </row>
    <row r="861" spans="1:6" ht="14.25" customHeight="1" x14ac:dyDescent="0.2">
      <c r="A861" s="950">
        <v>508030202400000</v>
      </c>
      <c r="B861" s="951" t="s">
        <v>1770</v>
      </c>
      <c r="C861" s="950" t="s">
        <v>638</v>
      </c>
      <c r="D861" s="953">
        <v>18710</v>
      </c>
      <c r="F861" s="944"/>
    </row>
    <row r="862" spans="1:6" ht="14.25" customHeight="1" x14ac:dyDescent="0.2">
      <c r="A862" s="950">
        <v>508030202500000</v>
      </c>
      <c r="B862" s="951" t="s">
        <v>1771</v>
      </c>
      <c r="C862" s="950" t="s">
        <v>638</v>
      </c>
      <c r="D862" s="953">
        <v>28450</v>
      </c>
      <c r="F862" s="944"/>
    </row>
    <row r="863" spans="1:6" ht="14.25" customHeight="1" x14ac:dyDescent="0.2">
      <c r="A863" s="950">
        <v>508030202600000</v>
      </c>
      <c r="B863" s="951" t="s">
        <v>1772</v>
      </c>
      <c r="C863" s="950" t="s">
        <v>638</v>
      </c>
      <c r="D863" s="953">
        <v>32640</v>
      </c>
      <c r="F863" s="944"/>
    </row>
    <row r="864" spans="1:6" ht="14.25" customHeight="1" x14ac:dyDescent="0.2">
      <c r="A864" s="950">
        <v>508030202700000</v>
      </c>
      <c r="B864" s="951" t="s">
        <v>1773</v>
      </c>
      <c r="C864" s="950" t="s">
        <v>638</v>
      </c>
      <c r="D864" s="953">
        <v>37120</v>
      </c>
      <c r="F864" s="944"/>
    </row>
    <row r="865" spans="1:6" ht="14.25" customHeight="1" x14ac:dyDescent="0.2">
      <c r="A865" s="950">
        <v>508030202800000</v>
      </c>
      <c r="B865" s="951" t="s">
        <v>1774</v>
      </c>
      <c r="C865" s="950" t="s">
        <v>638</v>
      </c>
      <c r="D865" s="953">
        <v>46960</v>
      </c>
      <c r="F865" s="944"/>
    </row>
    <row r="866" spans="1:6" ht="14.25" customHeight="1" x14ac:dyDescent="0.2">
      <c r="A866" s="950">
        <v>508030202900000</v>
      </c>
      <c r="B866" s="951" t="s">
        <v>1775</v>
      </c>
      <c r="C866" s="950" t="s">
        <v>638</v>
      </c>
      <c r="D866" s="953">
        <v>57940</v>
      </c>
      <c r="F866" s="944"/>
    </row>
    <row r="867" spans="1:6" ht="14.25" customHeight="1" x14ac:dyDescent="0.2">
      <c r="A867" s="950">
        <v>508030203000000</v>
      </c>
      <c r="B867" s="951" t="s">
        <v>1776</v>
      </c>
      <c r="C867" s="950" t="s">
        <v>638</v>
      </c>
      <c r="D867" s="953">
        <v>70080</v>
      </c>
      <c r="F867" s="944"/>
    </row>
    <row r="868" spans="1:6" ht="14.25" customHeight="1" x14ac:dyDescent="0.2">
      <c r="A868" s="950">
        <v>508030203100000</v>
      </c>
      <c r="B868" s="951" t="s">
        <v>1777</v>
      </c>
      <c r="C868" s="950" t="s">
        <v>638</v>
      </c>
      <c r="D868" s="953">
        <v>72800</v>
      </c>
      <c r="F868" s="944"/>
    </row>
    <row r="869" spans="1:6" ht="14.25" customHeight="1" x14ac:dyDescent="0.2">
      <c r="A869" s="950">
        <v>508030203200000</v>
      </c>
      <c r="B869" s="951" t="s">
        <v>4040</v>
      </c>
      <c r="C869" s="950" t="s">
        <v>638</v>
      </c>
      <c r="D869" s="953">
        <v>75680</v>
      </c>
      <c r="F869" s="944"/>
    </row>
    <row r="870" spans="1:6" ht="14.25" customHeight="1" x14ac:dyDescent="0.2">
      <c r="A870" s="950">
        <v>508030203300000</v>
      </c>
      <c r="B870" s="951" t="s">
        <v>4041</v>
      </c>
      <c r="C870" s="950" t="s">
        <v>638</v>
      </c>
      <c r="D870" s="953">
        <v>78720</v>
      </c>
      <c r="F870" s="944"/>
    </row>
    <row r="871" spans="1:6" ht="14.25" customHeight="1" x14ac:dyDescent="0.2">
      <c r="A871" s="950">
        <v>508030203400000</v>
      </c>
      <c r="B871" s="951" t="s">
        <v>4042</v>
      </c>
      <c r="C871" s="950" t="s">
        <v>638</v>
      </c>
      <c r="D871" s="953">
        <v>89648</v>
      </c>
      <c r="F871" s="944"/>
    </row>
    <row r="872" spans="1:6" ht="14.25" customHeight="1" x14ac:dyDescent="0.2">
      <c r="A872" s="950">
        <v>508030203500000</v>
      </c>
      <c r="B872" s="951" t="s">
        <v>4043</v>
      </c>
      <c r="C872" s="950" t="s">
        <v>638</v>
      </c>
      <c r="D872" s="953">
        <v>96320</v>
      </c>
      <c r="F872" s="944"/>
    </row>
    <row r="873" spans="1:6" ht="14.25" customHeight="1" x14ac:dyDescent="0.2">
      <c r="A873" s="950">
        <v>508030203600000</v>
      </c>
      <c r="B873" s="951" t="s">
        <v>4044</v>
      </c>
      <c r="C873" s="950" t="s">
        <v>638</v>
      </c>
      <c r="D873" s="953">
        <v>108960</v>
      </c>
      <c r="F873" s="944"/>
    </row>
    <row r="874" spans="1:6" ht="14.25" customHeight="1" x14ac:dyDescent="0.2">
      <c r="A874" s="950">
        <v>508030203700000</v>
      </c>
      <c r="B874" s="951" t="s">
        <v>4045</v>
      </c>
      <c r="C874" s="950" t="s">
        <v>638</v>
      </c>
      <c r="D874" s="953">
        <v>160000</v>
      </c>
      <c r="F874" s="944"/>
    </row>
    <row r="875" spans="1:6" ht="14.25" customHeight="1" x14ac:dyDescent="0.2">
      <c r="A875" s="950">
        <v>508030203800000</v>
      </c>
      <c r="B875" s="951" t="s">
        <v>4046</v>
      </c>
      <c r="C875" s="950" t="s">
        <v>638</v>
      </c>
      <c r="D875" s="953">
        <v>1350</v>
      </c>
      <c r="F875" s="944"/>
    </row>
    <row r="876" spans="1:6" ht="14.25" customHeight="1" x14ac:dyDescent="0.2">
      <c r="A876" s="950">
        <v>508030203900000</v>
      </c>
      <c r="B876" s="951" t="s">
        <v>4047</v>
      </c>
      <c r="C876" s="950" t="s">
        <v>638</v>
      </c>
      <c r="D876" s="953">
        <v>2400</v>
      </c>
      <c r="F876" s="944"/>
    </row>
    <row r="877" spans="1:6" ht="14.25" customHeight="1" x14ac:dyDescent="0.2">
      <c r="A877" s="950">
        <v>508030204000000</v>
      </c>
      <c r="B877" s="951" t="s">
        <v>4048</v>
      </c>
      <c r="C877" s="950" t="s">
        <v>638</v>
      </c>
      <c r="D877" s="953">
        <v>3120</v>
      </c>
      <c r="F877" s="944"/>
    </row>
    <row r="878" spans="1:6" ht="14.25" customHeight="1" x14ac:dyDescent="0.2">
      <c r="A878" s="949">
        <v>508031400000000</v>
      </c>
      <c r="B878" s="5102" t="s">
        <v>3906</v>
      </c>
      <c r="C878" s="5103"/>
      <c r="D878" s="5103"/>
      <c r="E878" s="5103"/>
      <c r="F878" s="5104"/>
    </row>
    <row r="879" spans="1:6" ht="14.25" customHeight="1" x14ac:dyDescent="0.2">
      <c r="A879" s="950">
        <v>508031400100000</v>
      </c>
      <c r="B879" s="951" t="s">
        <v>4049</v>
      </c>
      <c r="C879" s="950" t="s">
        <v>638</v>
      </c>
      <c r="D879" s="953">
        <v>1989</v>
      </c>
      <c r="F879" s="944"/>
    </row>
    <row r="880" spans="1:6" ht="14.25" customHeight="1" x14ac:dyDescent="0.2">
      <c r="A880" s="950">
        <v>508031400200000</v>
      </c>
      <c r="B880" s="951" t="s">
        <v>3908</v>
      </c>
      <c r="C880" s="950" t="s">
        <v>638</v>
      </c>
      <c r="D880" s="953">
        <v>2514</v>
      </c>
      <c r="F880" s="944"/>
    </row>
    <row r="881" spans="1:6" ht="14.25" customHeight="1" x14ac:dyDescent="0.2">
      <c r="A881" s="950">
        <v>508031400300000</v>
      </c>
      <c r="B881" s="951" t="s">
        <v>3909</v>
      </c>
      <c r="C881" s="950" t="s">
        <v>638</v>
      </c>
      <c r="D881" s="953">
        <v>3188</v>
      </c>
      <c r="F881" s="944"/>
    </row>
    <row r="882" spans="1:6" ht="14.25" customHeight="1" x14ac:dyDescent="0.2">
      <c r="A882" s="950">
        <v>508031400400000</v>
      </c>
      <c r="B882" s="951" t="s">
        <v>3910</v>
      </c>
      <c r="C882" s="950" t="s">
        <v>638</v>
      </c>
      <c r="D882" s="953">
        <v>4031</v>
      </c>
      <c r="F882" s="944"/>
    </row>
    <row r="883" spans="1:6" ht="14.25" customHeight="1" x14ac:dyDescent="0.2">
      <c r="A883" s="950">
        <v>508031400500000</v>
      </c>
      <c r="B883" s="951" t="s">
        <v>3911</v>
      </c>
      <c r="C883" s="950" t="s">
        <v>638</v>
      </c>
      <c r="D883" s="953">
        <v>4973</v>
      </c>
      <c r="F883" s="944"/>
    </row>
    <row r="884" spans="1:6" ht="14.25" customHeight="1" x14ac:dyDescent="0.2">
      <c r="A884" s="950">
        <v>508031400600000</v>
      </c>
      <c r="B884" s="951" t="s">
        <v>3912</v>
      </c>
      <c r="C884" s="950" t="s">
        <v>638</v>
      </c>
      <c r="D884" s="953">
        <v>6234</v>
      </c>
      <c r="F884" s="944"/>
    </row>
    <row r="885" spans="1:6" ht="14.25" customHeight="1" x14ac:dyDescent="0.2">
      <c r="A885" s="950">
        <v>508031400700000</v>
      </c>
      <c r="B885" s="951" t="s">
        <v>3913</v>
      </c>
      <c r="C885" s="950" t="s">
        <v>638</v>
      </c>
      <c r="D885" s="953">
        <v>7898</v>
      </c>
      <c r="F885" s="944"/>
    </row>
    <row r="886" spans="1:6" ht="14.25" customHeight="1" x14ac:dyDescent="0.2">
      <c r="A886" s="950">
        <v>508031400800000</v>
      </c>
      <c r="B886" s="951" t="s">
        <v>3914</v>
      </c>
      <c r="C886" s="950" t="s">
        <v>638</v>
      </c>
      <c r="D886" s="953">
        <v>10056</v>
      </c>
      <c r="F886" s="944"/>
    </row>
    <row r="887" spans="1:6" ht="14.25" customHeight="1" x14ac:dyDescent="0.2">
      <c r="A887" s="950">
        <v>508031400900000</v>
      </c>
      <c r="B887" s="951" t="s">
        <v>3915</v>
      </c>
      <c r="C887" s="950" t="s">
        <v>638</v>
      </c>
      <c r="D887" s="953">
        <v>12735</v>
      </c>
      <c r="F887" s="944"/>
    </row>
    <row r="888" spans="1:6" ht="14.25" customHeight="1" x14ac:dyDescent="0.2">
      <c r="A888" s="950">
        <v>508031401000000</v>
      </c>
      <c r="B888" s="951" t="s">
        <v>3916</v>
      </c>
      <c r="C888" s="950" t="s">
        <v>638</v>
      </c>
      <c r="D888" s="953">
        <v>16172</v>
      </c>
      <c r="F888" s="944"/>
    </row>
    <row r="889" spans="1:6" ht="14.25" customHeight="1" x14ac:dyDescent="0.2">
      <c r="A889" s="950">
        <v>508031401100000</v>
      </c>
      <c r="B889" s="951" t="s">
        <v>3917</v>
      </c>
      <c r="C889" s="950" t="s">
        <v>638</v>
      </c>
      <c r="D889" s="953">
        <v>19875</v>
      </c>
      <c r="F889" s="944"/>
    </row>
    <row r="890" spans="1:6" ht="14.25" customHeight="1" x14ac:dyDescent="0.2">
      <c r="A890" s="949">
        <v>508031500000000</v>
      </c>
      <c r="B890" s="5102" t="s">
        <v>3918</v>
      </c>
      <c r="C890" s="5103"/>
      <c r="D890" s="5103"/>
      <c r="E890" s="5103"/>
      <c r="F890" s="5104"/>
    </row>
    <row r="891" spans="1:6" ht="14.25" customHeight="1" x14ac:dyDescent="0.2">
      <c r="A891" s="950">
        <v>508031500100000</v>
      </c>
      <c r="B891" s="951" t="s">
        <v>4050</v>
      </c>
      <c r="C891" s="950" t="s">
        <v>638</v>
      </c>
      <c r="D891" s="953">
        <v>2431</v>
      </c>
      <c r="F891" s="944"/>
    </row>
    <row r="892" spans="1:6" ht="14.25" customHeight="1" x14ac:dyDescent="0.2">
      <c r="A892" s="950">
        <v>508031500200000</v>
      </c>
      <c r="B892" s="951" t="s">
        <v>3908</v>
      </c>
      <c r="C892" s="950" t="s">
        <v>638</v>
      </c>
      <c r="D892" s="953">
        <v>3087</v>
      </c>
      <c r="F892" s="944"/>
    </row>
    <row r="893" spans="1:6" ht="14.25" customHeight="1" x14ac:dyDescent="0.2">
      <c r="A893" s="950">
        <v>508031500300000</v>
      </c>
      <c r="B893" s="951" t="s">
        <v>3909</v>
      </c>
      <c r="C893" s="950" t="s">
        <v>638</v>
      </c>
      <c r="D893" s="953">
        <v>3937</v>
      </c>
      <c r="F893" s="944"/>
    </row>
    <row r="894" spans="1:6" ht="14.25" customHeight="1" x14ac:dyDescent="0.2">
      <c r="A894" s="950">
        <v>508031500400000</v>
      </c>
      <c r="B894" s="951" t="s">
        <v>3910</v>
      </c>
      <c r="C894" s="950" t="s">
        <v>638</v>
      </c>
      <c r="D894" s="953">
        <v>4978</v>
      </c>
      <c r="F894" s="944"/>
    </row>
    <row r="895" spans="1:6" ht="14.25" customHeight="1" x14ac:dyDescent="0.2">
      <c r="A895" s="950">
        <v>508031500500000</v>
      </c>
      <c r="B895" s="951" t="s">
        <v>3911</v>
      </c>
      <c r="C895" s="950" t="s">
        <v>638</v>
      </c>
      <c r="D895" s="953">
        <v>6142</v>
      </c>
      <c r="F895" s="944"/>
    </row>
    <row r="896" spans="1:6" ht="14.25" customHeight="1" x14ac:dyDescent="0.2">
      <c r="A896" s="950">
        <v>508031500600000</v>
      </c>
      <c r="B896" s="951" t="s">
        <v>3912</v>
      </c>
      <c r="C896" s="950" t="s">
        <v>638</v>
      </c>
      <c r="D896" s="953">
        <v>7687</v>
      </c>
      <c r="F896" s="944"/>
    </row>
    <row r="897" spans="1:6" ht="14.25" customHeight="1" x14ac:dyDescent="0.2">
      <c r="A897" s="950">
        <v>508031500700000</v>
      </c>
      <c r="B897" s="951" t="s">
        <v>3913</v>
      </c>
      <c r="C897" s="950" t="s">
        <v>638</v>
      </c>
      <c r="D897" s="953">
        <v>9710</v>
      </c>
      <c r="F897" s="944"/>
    </row>
    <row r="898" spans="1:6" ht="14.25" customHeight="1" x14ac:dyDescent="0.2">
      <c r="A898" s="950">
        <v>508031500800000</v>
      </c>
      <c r="B898" s="951" t="s">
        <v>3914</v>
      </c>
      <c r="C898" s="950" t="s">
        <v>638</v>
      </c>
      <c r="D898" s="953">
        <v>12385</v>
      </c>
      <c r="F898" s="944"/>
    </row>
    <row r="899" spans="1:6" ht="14.25" customHeight="1" x14ac:dyDescent="0.2">
      <c r="A899" s="950">
        <v>508031500900000</v>
      </c>
      <c r="B899" s="951" t="s">
        <v>3915</v>
      </c>
      <c r="C899" s="950" t="s">
        <v>638</v>
      </c>
      <c r="D899" s="953">
        <v>15698</v>
      </c>
      <c r="F899" s="944"/>
    </row>
    <row r="900" spans="1:6" ht="14.25" customHeight="1" x14ac:dyDescent="0.2">
      <c r="A900" s="950">
        <v>508031501000000</v>
      </c>
      <c r="B900" s="951" t="s">
        <v>3916</v>
      </c>
      <c r="C900" s="950" t="s">
        <v>638</v>
      </c>
      <c r="D900" s="953">
        <v>19861</v>
      </c>
      <c r="F900" s="944"/>
    </row>
    <row r="901" spans="1:6" ht="14.25" customHeight="1" x14ac:dyDescent="0.2">
      <c r="A901" s="950">
        <v>508031501100000</v>
      </c>
      <c r="B901" s="951" t="s">
        <v>3917</v>
      </c>
      <c r="C901" s="950" t="s">
        <v>638</v>
      </c>
      <c r="D901" s="953">
        <v>24538</v>
      </c>
      <c r="F901" s="944"/>
    </row>
    <row r="902" spans="1:6" ht="14.25" customHeight="1" x14ac:dyDescent="0.2">
      <c r="A902" s="950">
        <v>508031501200000</v>
      </c>
      <c r="B902" s="951" t="s">
        <v>3919</v>
      </c>
      <c r="C902" s="950" t="s">
        <v>638</v>
      </c>
      <c r="D902" s="953">
        <v>35319</v>
      </c>
      <c r="F902" s="944"/>
    </row>
    <row r="903" spans="1:6" ht="14.25" customHeight="1" x14ac:dyDescent="0.2">
      <c r="A903" s="949">
        <v>508031600000000</v>
      </c>
      <c r="B903" s="5102" t="s">
        <v>3920</v>
      </c>
      <c r="C903" s="5103"/>
      <c r="D903" s="5103"/>
      <c r="E903" s="5103"/>
      <c r="F903" s="5104"/>
    </row>
    <row r="904" spans="1:6" ht="14.25" customHeight="1" x14ac:dyDescent="0.2">
      <c r="A904" s="950">
        <v>508031600100000</v>
      </c>
      <c r="B904" s="951" t="s">
        <v>4051</v>
      </c>
      <c r="C904" s="950" t="s">
        <v>638</v>
      </c>
      <c r="D904" s="953">
        <v>2992</v>
      </c>
      <c r="F904" s="944"/>
    </row>
    <row r="905" spans="1:6" ht="14.25" customHeight="1" x14ac:dyDescent="0.2">
      <c r="A905" s="950">
        <v>508031600200000</v>
      </c>
      <c r="B905" s="951" t="s">
        <v>3908</v>
      </c>
      <c r="C905" s="950" t="s">
        <v>638</v>
      </c>
      <c r="D905" s="953">
        <v>3808</v>
      </c>
      <c r="F905" s="944"/>
    </row>
    <row r="906" spans="1:6" ht="14.25" customHeight="1" x14ac:dyDescent="0.2">
      <c r="A906" s="950">
        <v>508031600300000</v>
      </c>
      <c r="B906" s="951" t="s">
        <v>3909</v>
      </c>
      <c r="C906" s="950" t="s">
        <v>638</v>
      </c>
      <c r="D906" s="953">
        <v>4813</v>
      </c>
      <c r="F906" s="944"/>
    </row>
    <row r="907" spans="1:6" ht="14.25" customHeight="1" x14ac:dyDescent="0.2">
      <c r="A907" s="950">
        <v>508031600400000</v>
      </c>
      <c r="B907" s="951" t="s">
        <v>3910</v>
      </c>
      <c r="C907" s="950" t="s">
        <v>638</v>
      </c>
      <c r="D907" s="953">
        <v>6098</v>
      </c>
      <c r="F907" s="944"/>
    </row>
    <row r="908" spans="1:6" ht="14.25" customHeight="1" x14ac:dyDescent="0.2">
      <c r="A908" s="950">
        <v>508031600500000</v>
      </c>
      <c r="B908" s="951" t="s">
        <v>3911</v>
      </c>
      <c r="C908" s="950" t="s">
        <v>638</v>
      </c>
      <c r="D908" s="953">
        <v>7534</v>
      </c>
      <c r="F908" s="944"/>
    </row>
    <row r="909" spans="1:6" ht="14.25" customHeight="1" x14ac:dyDescent="0.2">
      <c r="A909" s="950">
        <v>508031600600000</v>
      </c>
      <c r="B909" s="951" t="s">
        <v>3912</v>
      </c>
      <c r="C909" s="950" t="s">
        <v>638</v>
      </c>
      <c r="D909" s="953">
        <v>9438</v>
      </c>
      <c r="F909" s="944"/>
    </row>
    <row r="910" spans="1:6" ht="14.25" customHeight="1" x14ac:dyDescent="0.2">
      <c r="A910" s="950">
        <v>508031600700000</v>
      </c>
      <c r="B910" s="951" t="s">
        <v>3913</v>
      </c>
      <c r="C910" s="950" t="s">
        <v>638</v>
      </c>
      <c r="D910" s="953">
        <v>11954</v>
      </c>
      <c r="F910" s="944"/>
    </row>
    <row r="911" spans="1:6" ht="14.25" customHeight="1" x14ac:dyDescent="0.2">
      <c r="A911" s="950">
        <v>508031600800000</v>
      </c>
      <c r="B911" s="951" t="s">
        <v>3914</v>
      </c>
      <c r="C911" s="950" t="s">
        <v>638</v>
      </c>
      <c r="D911" s="953">
        <v>15193</v>
      </c>
      <c r="F911" s="944"/>
    </row>
    <row r="912" spans="1:6" ht="14.25" customHeight="1" x14ac:dyDescent="0.2">
      <c r="A912" s="950">
        <v>508031600900000</v>
      </c>
      <c r="B912" s="951" t="s">
        <v>3915</v>
      </c>
      <c r="C912" s="950" t="s">
        <v>638</v>
      </c>
      <c r="D912" s="953">
        <v>19264</v>
      </c>
      <c r="F912" s="944"/>
    </row>
    <row r="913" spans="1:6" ht="14.25" customHeight="1" x14ac:dyDescent="0.2">
      <c r="A913" s="950">
        <v>508031601000000</v>
      </c>
      <c r="B913" s="951" t="s">
        <v>3916</v>
      </c>
      <c r="C913" s="950" t="s">
        <v>638</v>
      </c>
      <c r="D913" s="953">
        <v>24370</v>
      </c>
      <c r="F913" s="944"/>
    </row>
    <row r="914" spans="1:6" ht="14.25" customHeight="1" x14ac:dyDescent="0.2">
      <c r="A914" s="950">
        <v>508031601100000</v>
      </c>
      <c r="B914" s="951" t="s">
        <v>3917</v>
      </c>
      <c r="C914" s="950" t="s">
        <v>638</v>
      </c>
      <c r="D914" s="953">
        <v>30117</v>
      </c>
      <c r="F914" s="944"/>
    </row>
    <row r="915" spans="1:6" ht="14.25" customHeight="1" x14ac:dyDescent="0.2">
      <c r="A915" s="949">
        <v>508031700000000</v>
      </c>
      <c r="B915" s="5102" t="s">
        <v>3921</v>
      </c>
      <c r="C915" s="5103"/>
      <c r="D915" s="5103"/>
      <c r="E915" s="5103"/>
      <c r="F915" s="5104"/>
    </row>
    <row r="916" spans="1:6" ht="14.25" customHeight="1" x14ac:dyDescent="0.2">
      <c r="A916" s="950">
        <v>508031700100000</v>
      </c>
      <c r="B916" s="951" t="s">
        <v>3922</v>
      </c>
      <c r="C916" s="950" t="s">
        <v>638</v>
      </c>
      <c r="D916" s="952">
        <v>54.72</v>
      </c>
      <c r="F916" s="944"/>
    </row>
    <row r="917" spans="1:6" ht="14.25" customHeight="1" x14ac:dyDescent="0.2">
      <c r="A917" s="950">
        <v>508031700200000</v>
      </c>
      <c r="B917" s="951" t="s">
        <v>3923</v>
      </c>
      <c r="C917" s="950" t="s">
        <v>638</v>
      </c>
      <c r="D917" s="952">
        <v>83.79</v>
      </c>
      <c r="F917" s="944"/>
    </row>
    <row r="918" spans="1:6" ht="14.25" customHeight="1" x14ac:dyDescent="0.2">
      <c r="A918" s="950">
        <v>508031700300000</v>
      </c>
      <c r="B918" s="951" t="s">
        <v>3924</v>
      </c>
      <c r="C918" s="950" t="s">
        <v>638</v>
      </c>
      <c r="D918" s="952">
        <v>116.28</v>
      </c>
      <c r="F918" s="944"/>
    </row>
    <row r="919" spans="1:6" ht="14.25" customHeight="1" x14ac:dyDescent="0.2">
      <c r="A919" s="950">
        <v>508031700400000</v>
      </c>
      <c r="B919" s="951" t="s">
        <v>3925</v>
      </c>
      <c r="C919" s="950" t="s">
        <v>638</v>
      </c>
      <c r="D919" s="952">
        <v>169.29</v>
      </c>
      <c r="F919" s="944"/>
    </row>
    <row r="920" spans="1:6" ht="14.25" customHeight="1" x14ac:dyDescent="0.2">
      <c r="A920" s="950">
        <v>508031700500000</v>
      </c>
      <c r="B920" s="951" t="s">
        <v>3926</v>
      </c>
      <c r="C920" s="950" t="s">
        <v>638</v>
      </c>
      <c r="D920" s="952">
        <v>246.24</v>
      </c>
      <c r="F920" s="944"/>
    </row>
    <row r="921" spans="1:6" ht="14.25" customHeight="1" x14ac:dyDescent="0.2">
      <c r="A921" s="950">
        <v>508031700600000</v>
      </c>
      <c r="B921" s="951" t="s">
        <v>3927</v>
      </c>
      <c r="C921" s="950" t="s">
        <v>638</v>
      </c>
      <c r="D921" s="952">
        <v>316.35000000000002</v>
      </c>
      <c r="F921" s="944"/>
    </row>
    <row r="922" spans="1:6" ht="14.25" customHeight="1" x14ac:dyDescent="0.2">
      <c r="A922" s="950">
        <v>508031700700000</v>
      </c>
      <c r="B922" s="951" t="s">
        <v>3928</v>
      </c>
      <c r="C922" s="950" t="s">
        <v>638</v>
      </c>
      <c r="D922" s="952">
        <v>400.14</v>
      </c>
      <c r="F922" s="944"/>
    </row>
    <row r="923" spans="1:6" ht="14.25" customHeight="1" x14ac:dyDescent="0.2">
      <c r="A923" s="950">
        <v>508031700800000</v>
      </c>
      <c r="B923" s="951" t="s">
        <v>3929</v>
      </c>
      <c r="C923" s="950" t="s">
        <v>638</v>
      </c>
      <c r="D923" s="952">
        <v>524.97</v>
      </c>
      <c r="F923" s="944"/>
    </row>
    <row r="924" spans="1:6" ht="14.25" customHeight="1" x14ac:dyDescent="0.2">
      <c r="A924" s="950">
        <v>508031700900000</v>
      </c>
      <c r="B924" s="951" t="s">
        <v>3930</v>
      </c>
      <c r="C924" s="950" t="s">
        <v>638</v>
      </c>
      <c r="D924" s="952">
        <v>653.22</v>
      </c>
      <c r="F924" s="944"/>
    </row>
    <row r="925" spans="1:6" ht="14.25" customHeight="1" x14ac:dyDescent="0.2">
      <c r="A925" s="950">
        <v>508031701000000</v>
      </c>
      <c r="B925" s="951" t="s">
        <v>3931</v>
      </c>
      <c r="C925" s="950" t="s">
        <v>638</v>
      </c>
      <c r="D925" s="952">
        <v>810.54</v>
      </c>
      <c r="F925" s="944"/>
    </row>
    <row r="926" spans="1:6" ht="14.25" customHeight="1" x14ac:dyDescent="0.2">
      <c r="A926" s="950">
        <v>508031701100000</v>
      </c>
      <c r="B926" s="951" t="s">
        <v>3932</v>
      </c>
      <c r="C926" s="950" t="s">
        <v>638</v>
      </c>
      <c r="D926" s="953">
        <v>1017.45</v>
      </c>
      <c r="F926" s="944"/>
    </row>
    <row r="927" spans="1:6" ht="14.25" customHeight="1" x14ac:dyDescent="0.2">
      <c r="A927" s="950">
        <v>508031701200000</v>
      </c>
      <c r="B927" s="951" t="s">
        <v>3933</v>
      </c>
      <c r="C927" s="950" t="s">
        <v>638</v>
      </c>
      <c r="D927" s="953">
        <v>1261.98</v>
      </c>
      <c r="F927" s="944"/>
    </row>
    <row r="928" spans="1:6" ht="14.25" customHeight="1" x14ac:dyDescent="0.2">
      <c r="A928" s="950">
        <v>508031701300000</v>
      </c>
      <c r="B928" s="951" t="s">
        <v>3934</v>
      </c>
      <c r="C928" s="950" t="s">
        <v>638</v>
      </c>
      <c r="D928" s="953">
        <v>1573.2</v>
      </c>
      <c r="F928" s="944"/>
    </row>
    <row r="929" spans="1:6" ht="14.25" customHeight="1" x14ac:dyDescent="0.2">
      <c r="A929" s="950">
        <v>508031701400000</v>
      </c>
      <c r="B929" s="951" t="s">
        <v>3935</v>
      </c>
      <c r="C929" s="950" t="s">
        <v>638</v>
      </c>
      <c r="D929" s="953">
        <v>2004.12</v>
      </c>
      <c r="F929" s="944"/>
    </row>
    <row r="930" spans="1:6" ht="14.25" customHeight="1" x14ac:dyDescent="0.2">
      <c r="A930" s="950">
        <v>508031701500000</v>
      </c>
      <c r="B930" s="951" t="s">
        <v>3936</v>
      </c>
      <c r="C930" s="950" t="s">
        <v>638</v>
      </c>
      <c r="D930" s="953">
        <v>2532.5100000000002</v>
      </c>
      <c r="F930" s="944"/>
    </row>
    <row r="931" spans="1:6" ht="14.25" customHeight="1" x14ac:dyDescent="0.2">
      <c r="A931" s="950">
        <v>508031701600000</v>
      </c>
      <c r="B931" s="951" t="s">
        <v>3937</v>
      </c>
      <c r="C931" s="950" t="s">
        <v>638</v>
      </c>
      <c r="D931" s="953">
        <v>3211.38</v>
      </c>
      <c r="F931" s="944"/>
    </row>
    <row r="932" spans="1:6" ht="14.25" customHeight="1" x14ac:dyDescent="0.2">
      <c r="A932" s="950">
        <v>508031701700000</v>
      </c>
      <c r="B932" s="951" t="s">
        <v>3938</v>
      </c>
      <c r="C932" s="950" t="s">
        <v>638</v>
      </c>
      <c r="D932" s="953">
        <v>4061.25</v>
      </c>
      <c r="F932" s="944"/>
    </row>
    <row r="933" spans="1:6" ht="14.25" customHeight="1" x14ac:dyDescent="0.2">
      <c r="A933" s="950">
        <v>508031701800000</v>
      </c>
      <c r="B933" s="951" t="s">
        <v>3939</v>
      </c>
      <c r="C933" s="950" t="s">
        <v>638</v>
      </c>
      <c r="D933" s="953">
        <v>5010.3</v>
      </c>
      <c r="F933" s="944"/>
    </row>
    <row r="934" spans="1:6" ht="14.25" customHeight="1" x14ac:dyDescent="0.2">
      <c r="A934" s="950">
        <v>508031701900000</v>
      </c>
      <c r="B934" s="951" t="s">
        <v>3940</v>
      </c>
      <c r="C934" s="950" t="s">
        <v>638</v>
      </c>
      <c r="D934" s="953">
        <v>6279.12</v>
      </c>
      <c r="F934" s="944"/>
    </row>
    <row r="935" spans="1:6" ht="14.25" customHeight="1" x14ac:dyDescent="0.2">
      <c r="A935" s="950">
        <v>508031702000000</v>
      </c>
      <c r="B935" s="951" t="s">
        <v>3941</v>
      </c>
      <c r="C935" s="950" t="s">
        <v>638</v>
      </c>
      <c r="D935" s="953">
        <v>7956.63</v>
      </c>
      <c r="F935" s="944"/>
    </row>
    <row r="936" spans="1:6" ht="14.25" customHeight="1" x14ac:dyDescent="0.2">
      <c r="A936" s="950">
        <v>508031702100000</v>
      </c>
      <c r="B936" s="951" t="s">
        <v>3942</v>
      </c>
      <c r="C936" s="950" t="s">
        <v>638</v>
      </c>
      <c r="D936" s="953">
        <v>10130.040000000001</v>
      </c>
      <c r="F936" s="944"/>
    </row>
    <row r="937" spans="1:6" ht="14.25" customHeight="1" x14ac:dyDescent="0.2">
      <c r="A937" s="950">
        <v>508031702200000</v>
      </c>
      <c r="B937" s="951" t="s">
        <v>3943</v>
      </c>
      <c r="C937" s="950" t="s">
        <v>638</v>
      </c>
      <c r="D937" s="953">
        <v>12830.13</v>
      </c>
      <c r="F937" s="944"/>
    </row>
    <row r="938" spans="1:6" ht="14.25" customHeight="1" x14ac:dyDescent="0.2">
      <c r="A938" s="950">
        <v>508031702300000</v>
      </c>
      <c r="B938" s="951" t="s">
        <v>3944</v>
      </c>
      <c r="C938" s="950" t="s">
        <v>638</v>
      </c>
      <c r="D938" s="953">
        <v>16292.88</v>
      </c>
      <c r="F938" s="944"/>
    </row>
    <row r="939" spans="1:6" ht="14.25" customHeight="1" x14ac:dyDescent="0.2">
      <c r="A939" s="950">
        <v>508031702400000</v>
      </c>
      <c r="B939" s="951" t="s">
        <v>3945</v>
      </c>
      <c r="C939" s="950" t="s">
        <v>638</v>
      </c>
      <c r="D939" s="953">
        <v>20024.099999999999</v>
      </c>
      <c r="F939" s="944"/>
    </row>
    <row r="940" spans="1:6" ht="14.25" customHeight="1" x14ac:dyDescent="0.2">
      <c r="A940" s="950">
        <v>508031702500000</v>
      </c>
      <c r="B940" s="951" t="s">
        <v>3946</v>
      </c>
      <c r="C940" s="950" t="s">
        <v>638</v>
      </c>
      <c r="D940" s="953">
        <v>28839.15</v>
      </c>
      <c r="F940" s="944"/>
    </row>
    <row r="941" spans="1:6" ht="14.25" customHeight="1" x14ac:dyDescent="0.2">
      <c r="A941" s="950">
        <v>508031702600000</v>
      </c>
      <c r="B941" s="951" t="s">
        <v>5107</v>
      </c>
      <c r="C941" s="950" t="s">
        <v>638</v>
      </c>
      <c r="D941" s="952">
        <v>53</v>
      </c>
      <c r="F941" s="944"/>
    </row>
    <row r="942" spans="1:6" ht="14.25" customHeight="1" x14ac:dyDescent="0.2">
      <c r="A942" s="950">
        <v>508031702700000</v>
      </c>
      <c r="B942" s="951" t="s">
        <v>4052</v>
      </c>
      <c r="C942" s="950" t="s">
        <v>638</v>
      </c>
      <c r="D942" s="952">
        <v>84</v>
      </c>
      <c r="F942" s="944"/>
    </row>
    <row r="943" spans="1:6" ht="14.25" customHeight="1" x14ac:dyDescent="0.2">
      <c r="A943" s="950">
        <v>508031702800000</v>
      </c>
      <c r="B943" s="951" t="s">
        <v>4053</v>
      </c>
      <c r="C943" s="950" t="s">
        <v>638</v>
      </c>
      <c r="D943" s="952">
        <v>114</v>
      </c>
      <c r="F943" s="944"/>
    </row>
    <row r="944" spans="1:6" ht="14.25" customHeight="1" x14ac:dyDescent="0.2">
      <c r="A944" s="950">
        <v>508031702900000</v>
      </c>
      <c r="B944" s="951" t="s">
        <v>4054</v>
      </c>
      <c r="C944" s="950" t="s">
        <v>638</v>
      </c>
      <c r="D944" s="952">
        <v>167</v>
      </c>
      <c r="F944" s="944"/>
    </row>
    <row r="945" spans="1:6" ht="14.25" customHeight="1" x14ac:dyDescent="0.2">
      <c r="A945" s="950">
        <v>508031703000000</v>
      </c>
      <c r="B945" s="951" t="s">
        <v>4055</v>
      </c>
      <c r="C945" s="950" t="s">
        <v>638</v>
      </c>
      <c r="D945" s="952">
        <v>245</v>
      </c>
      <c r="F945" s="944"/>
    </row>
    <row r="946" spans="1:6" ht="14.25" customHeight="1" x14ac:dyDescent="0.2">
      <c r="A946" s="950">
        <v>508031703100000</v>
      </c>
      <c r="B946" s="951" t="s">
        <v>4056</v>
      </c>
      <c r="C946" s="950" t="s">
        <v>638</v>
      </c>
      <c r="D946" s="952">
        <v>315</v>
      </c>
      <c r="F946" s="944"/>
    </row>
    <row r="947" spans="1:6" ht="14.25" customHeight="1" x14ac:dyDescent="0.2">
      <c r="A947" s="950">
        <v>508031703200000</v>
      </c>
      <c r="B947" s="951" t="s">
        <v>4057</v>
      </c>
      <c r="C947" s="950" t="s">
        <v>638</v>
      </c>
      <c r="D947" s="952">
        <v>398</v>
      </c>
      <c r="F947" s="944"/>
    </row>
    <row r="948" spans="1:6" ht="14.25" customHeight="1" x14ac:dyDescent="0.2">
      <c r="A948" s="950">
        <v>508031703300000</v>
      </c>
      <c r="B948" s="951" t="s">
        <v>4058</v>
      </c>
      <c r="C948" s="950" t="s">
        <v>638</v>
      </c>
      <c r="D948" s="952">
        <v>520</v>
      </c>
      <c r="F948" s="944"/>
    </row>
    <row r="949" spans="1:6" ht="14.25" customHeight="1" x14ac:dyDescent="0.2">
      <c r="A949" s="950">
        <v>508031703400000</v>
      </c>
      <c r="B949" s="951" t="s">
        <v>4059</v>
      </c>
      <c r="C949" s="950" t="s">
        <v>638</v>
      </c>
      <c r="D949" s="952">
        <v>648</v>
      </c>
      <c r="F949" s="944"/>
    </row>
    <row r="950" spans="1:6" ht="14.25" customHeight="1" x14ac:dyDescent="0.2">
      <c r="A950" s="950">
        <v>508031703500000</v>
      </c>
      <c r="B950" s="951" t="s">
        <v>4060</v>
      </c>
      <c r="C950" s="950" t="s">
        <v>638</v>
      </c>
      <c r="D950" s="952">
        <v>804</v>
      </c>
      <c r="F950" s="944"/>
    </row>
    <row r="951" spans="1:6" ht="14.25" customHeight="1" x14ac:dyDescent="0.2">
      <c r="A951" s="950">
        <v>508031703600000</v>
      </c>
      <c r="B951" s="951" t="s">
        <v>4061</v>
      </c>
      <c r="C951" s="950" t="s">
        <v>638</v>
      </c>
      <c r="D951" s="953">
        <v>1010</v>
      </c>
      <c r="F951" s="944"/>
    </row>
    <row r="952" spans="1:6" ht="14.25" customHeight="1" x14ac:dyDescent="0.2">
      <c r="A952" s="950">
        <v>508031703700000</v>
      </c>
      <c r="B952" s="951" t="s">
        <v>4062</v>
      </c>
      <c r="C952" s="950" t="s">
        <v>638</v>
      </c>
      <c r="D952" s="953">
        <v>1253</v>
      </c>
      <c r="F952" s="944"/>
    </row>
    <row r="953" spans="1:6" ht="14.25" customHeight="1" x14ac:dyDescent="0.2">
      <c r="A953" s="950">
        <v>508031703800000</v>
      </c>
      <c r="B953" s="951" t="s">
        <v>4063</v>
      </c>
      <c r="C953" s="950" t="s">
        <v>638</v>
      </c>
      <c r="D953" s="953">
        <v>1562</v>
      </c>
      <c r="F953" s="944"/>
    </row>
    <row r="954" spans="1:6" ht="14.25" customHeight="1" x14ac:dyDescent="0.2">
      <c r="A954" s="950">
        <v>508031703900000</v>
      </c>
      <c r="B954" s="951" t="s">
        <v>3907</v>
      </c>
      <c r="C954" s="950" t="s">
        <v>638</v>
      </c>
      <c r="D954" s="953">
        <v>1989</v>
      </c>
      <c r="F954" s="944"/>
    </row>
    <row r="955" spans="1:6" ht="14.25" customHeight="1" x14ac:dyDescent="0.2">
      <c r="A955" s="950">
        <v>508031704000000</v>
      </c>
      <c r="B955" s="951" t="s">
        <v>3908</v>
      </c>
      <c r="C955" s="950" t="s">
        <v>638</v>
      </c>
      <c r="D955" s="953">
        <v>2514</v>
      </c>
      <c r="F955" s="944"/>
    </row>
    <row r="956" spans="1:6" ht="14.25" customHeight="1" x14ac:dyDescent="0.2">
      <c r="A956" s="950">
        <v>508031704100000</v>
      </c>
      <c r="B956" s="951" t="s">
        <v>3909</v>
      </c>
      <c r="C956" s="950" t="s">
        <v>638</v>
      </c>
      <c r="D956" s="953">
        <v>3188</v>
      </c>
      <c r="F956" s="944"/>
    </row>
    <row r="957" spans="1:6" ht="14.25" customHeight="1" x14ac:dyDescent="0.2">
      <c r="A957" s="950">
        <v>508031704200000</v>
      </c>
      <c r="B957" s="951" t="s">
        <v>3910</v>
      </c>
      <c r="C957" s="950" t="s">
        <v>638</v>
      </c>
      <c r="D957" s="953">
        <v>4031</v>
      </c>
      <c r="F957" s="944"/>
    </row>
    <row r="958" spans="1:6" ht="14.25" customHeight="1" x14ac:dyDescent="0.2">
      <c r="A958" s="950">
        <v>508031704300000</v>
      </c>
      <c r="B958" s="951" t="s">
        <v>3911</v>
      </c>
      <c r="C958" s="950" t="s">
        <v>638</v>
      </c>
      <c r="D958" s="953">
        <v>4973</v>
      </c>
      <c r="F958" s="944"/>
    </row>
    <row r="959" spans="1:6" ht="14.25" customHeight="1" x14ac:dyDescent="0.2">
      <c r="A959" s="950">
        <v>508031704400000</v>
      </c>
      <c r="B959" s="951" t="s">
        <v>3912</v>
      </c>
      <c r="C959" s="950" t="s">
        <v>638</v>
      </c>
      <c r="D959" s="953">
        <v>6234</v>
      </c>
      <c r="F959" s="944"/>
    </row>
    <row r="960" spans="1:6" ht="14.25" customHeight="1" x14ac:dyDescent="0.2">
      <c r="A960" s="950">
        <v>508031704500000</v>
      </c>
      <c r="B960" s="951" t="s">
        <v>3913</v>
      </c>
      <c r="C960" s="950" t="s">
        <v>638</v>
      </c>
      <c r="D960" s="953">
        <v>7898</v>
      </c>
      <c r="F960" s="944"/>
    </row>
    <row r="961" spans="1:6" ht="14.25" customHeight="1" x14ac:dyDescent="0.2">
      <c r="A961" s="950">
        <v>508031704600000</v>
      </c>
      <c r="B961" s="951" t="s">
        <v>3914</v>
      </c>
      <c r="C961" s="950" t="s">
        <v>638</v>
      </c>
      <c r="D961" s="953">
        <v>10056</v>
      </c>
      <c r="F961" s="944"/>
    </row>
    <row r="962" spans="1:6" ht="14.25" customHeight="1" x14ac:dyDescent="0.2">
      <c r="A962" s="950">
        <v>508031704700000</v>
      </c>
      <c r="B962" s="951" t="s">
        <v>3915</v>
      </c>
      <c r="C962" s="950" t="s">
        <v>638</v>
      </c>
      <c r="D962" s="953">
        <v>12735</v>
      </c>
      <c r="F962" s="944"/>
    </row>
    <row r="963" spans="1:6" ht="14.25" customHeight="1" x14ac:dyDescent="0.2">
      <c r="A963" s="950">
        <v>508031704800000</v>
      </c>
      <c r="B963" s="951" t="s">
        <v>3916</v>
      </c>
      <c r="C963" s="950" t="s">
        <v>638</v>
      </c>
      <c r="D963" s="953">
        <v>16172</v>
      </c>
      <c r="F963" s="944"/>
    </row>
    <row r="964" spans="1:6" ht="14.25" customHeight="1" x14ac:dyDescent="0.2">
      <c r="A964" s="950">
        <v>508031704900000</v>
      </c>
      <c r="B964" s="951" t="s">
        <v>3917</v>
      </c>
      <c r="C964" s="950" t="s">
        <v>638</v>
      </c>
      <c r="D964" s="953">
        <v>19875</v>
      </c>
      <c r="F964" s="944"/>
    </row>
    <row r="965" spans="1:6" ht="14.25" customHeight="1" x14ac:dyDescent="0.2">
      <c r="A965" s="950">
        <v>508031705000000</v>
      </c>
      <c r="B965" s="951" t="s">
        <v>3919</v>
      </c>
      <c r="C965" s="950" t="s">
        <v>638</v>
      </c>
      <c r="D965" s="953">
        <v>28626</v>
      </c>
      <c r="F965" s="944"/>
    </row>
    <row r="966" spans="1:6" ht="14.25" customHeight="1" x14ac:dyDescent="0.2">
      <c r="A966" s="949">
        <v>508031800000000</v>
      </c>
      <c r="B966" s="5102" t="s">
        <v>3947</v>
      </c>
      <c r="C966" s="5103"/>
      <c r="D966" s="5103"/>
      <c r="E966" s="5103"/>
      <c r="F966" s="5104"/>
    </row>
    <row r="967" spans="1:6" ht="14.25" customHeight="1" x14ac:dyDescent="0.2">
      <c r="A967" s="950">
        <v>508031800100000</v>
      </c>
      <c r="B967" s="951" t="s">
        <v>3948</v>
      </c>
      <c r="C967" s="950" t="s">
        <v>638</v>
      </c>
      <c r="D967" s="952">
        <v>63.27</v>
      </c>
      <c r="F967" s="944"/>
    </row>
    <row r="968" spans="1:6" ht="14.25" customHeight="1" x14ac:dyDescent="0.2">
      <c r="A968" s="950">
        <v>508031800200000</v>
      </c>
      <c r="B968" s="951" t="s">
        <v>3923</v>
      </c>
      <c r="C968" s="950" t="s">
        <v>638</v>
      </c>
      <c r="D968" s="952">
        <v>99.18</v>
      </c>
      <c r="F968" s="944"/>
    </row>
    <row r="969" spans="1:6" ht="14.25" customHeight="1" x14ac:dyDescent="0.2">
      <c r="A969" s="950">
        <v>508031800300000</v>
      </c>
      <c r="B969" s="951" t="s">
        <v>3924</v>
      </c>
      <c r="C969" s="950" t="s">
        <v>638</v>
      </c>
      <c r="D969" s="952">
        <v>141.93</v>
      </c>
      <c r="F969" s="944"/>
    </row>
    <row r="970" spans="1:6" ht="14.25" customHeight="1" x14ac:dyDescent="0.2">
      <c r="A970" s="950">
        <v>508031800400000</v>
      </c>
      <c r="B970" s="951" t="s">
        <v>3925</v>
      </c>
      <c r="C970" s="950" t="s">
        <v>638</v>
      </c>
      <c r="D970" s="952">
        <v>203.49</v>
      </c>
      <c r="F970" s="944"/>
    </row>
    <row r="971" spans="1:6" ht="14.25" customHeight="1" x14ac:dyDescent="0.2">
      <c r="A971" s="950">
        <v>508031800500000</v>
      </c>
      <c r="B971" s="951" t="s">
        <v>3926</v>
      </c>
      <c r="C971" s="950" t="s">
        <v>638</v>
      </c>
      <c r="D971" s="952">
        <v>306.08999999999997</v>
      </c>
      <c r="F971" s="944"/>
    </row>
    <row r="972" spans="1:6" ht="14.25" customHeight="1" x14ac:dyDescent="0.2">
      <c r="A972" s="950">
        <v>508031800600000</v>
      </c>
      <c r="B972" s="951" t="s">
        <v>3927</v>
      </c>
      <c r="C972" s="950" t="s">
        <v>638</v>
      </c>
      <c r="D972" s="952">
        <v>389.88</v>
      </c>
      <c r="F972" s="944"/>
    </row>
    <row r="973" spans="1:6" ht="14.25" customHeight="1" x14ac:dyDescent="0.2">
      <c r="A973" s="950">
        <v>508031800700000</v>
      </c>
      <c r="B973" s="951" t="s">
        <v>3928</v>
      </c>
      <c r="C973" s="950" t="s">
        <v>638</v>
      </c>
      <c r="D973" s="952">
        <v>489.06</v>
      </c>
      <c r="F973" s="944"/>
    </row>
    <row r="974" spans="1:6" ht="14.25" customHeight="1" x14ac:dyDescent="0.2">
      <c r="A974" s="950">
        <v>508031800800000</v>
      </c>
      <c r="B974" s="951" t="s">
        <v>3929</v>
      </c>
      <c r="C974" s="950" t="s">
        <v>638</v>
      </c>
      <c r="D974" s="952">
        <v>641.25</v>
      </c>
      <c r="F974" s="944"/>
    </row>
    <row r="975" spans="1:6" ht="14.25" customHeight="1" x14ac:dyDescent="0.2">
      <c r="A975" s="950">
        <v>508031800900000</v>
      </c>
      <c r="B975" s="951" t="s">
        <v>3930</v>
      </c>
      <c r="C975" s="950" t="s">
        <v>638</v>
      </c>
      <c r="D975" s="952">
        <v>805.41</v>
      </c>
      <c r="F975" s="944"/>
    </row>
    <row r="976" spans="1:6" ht="14.25" customHeight="1" x14ac:dyDescent="0.2">
      <c r="A976" s="950">
        <v>508031801000000</v>
      </c>
      <c r="B976" s="951" t="s">
        <v>3931</v>
      </c>
      <c r="C976" s="950" t="s">
        <v>638</v>
      </c>
      <c r="D976" s="952">
        <v>998.64</v>
      </c>
      <c r="F976" s="944"/>
    </row>
    <row r="977" spans="1:6" ht="14.25" customHeight="1" x14ac:dyDescent="0.2">
      <c r="A977" s="950">
        <v>508031801100000</v>
      </c>
      <c r="B977" s="951" t="s">
        <v>3932</v>
      </c>
      <c r="C977" s="950" t="s">
        <v>638</v>
      </c>
      <c r="D977" s="953">
        <v>1261.98</v>
      </c>
      <c r="F977" s="944"/>
    </row>
    <row r="978" spans="1:6" ht="14.25" customHeight="1" x14ac:dyDescent="0.2">
      <c r="A978" s="950">
        <v>508031801200000</v>
      </c>
      <c r="B978" s="951" t="s">
        <v>3933</v>
      </c>
      <c r="C978" s="950" t="s">
        <v>638</v>
      </c>
      <c r="D978" s="953">
        <v>1544.13</v>
      </c>
      <c r="F978" s="944"/>
    </row>
    <row r="979" spans="1:6" ht="14.25" customHeight="1" x14ac:dyDescent="0.2">
      <c r="A979" s="950">
        <v>508031801300000</v>
      </c>
      <c r="B979" s="951" t="s">
        <v>3934</v>
      </c>
      <c r="C979" s="950" t="s">
        <v>638</v>
      </c>
      <c r="D979" s="953">
        <v>1949.4</v>
      </c>
      <c r="F979" s="944"/>
    </row>
    <row r="980" spans="1:6" ht="14.25" customHeight="1" x14ac:dyDescent="0.2">
      <c r="A980" s="950">
        <v>508031801400000</v>
      </c>
      <c r="B980" s="951" t="s">
        <v>3935</v>
      </c>
      <c r="C980" s="950" t="s">
        <v>638</v>
      </c>
      <c r="D980" s="953">
        <v>2450.4299999999998</v>
      </c>
      <c r="F980" s="944"/>
    </row>
    <row r="981" spans="1:6" ht="14.25" customHeight="1" x14ac:dyDescent="0.2">
      <c r="A981" s="950">
        <v>508031801500000</v>
      </c>
      <c r="B981" s="951" t="s">
        <v>3936</v>
      </c>
      <c r="C981" s="950" t="s">
        <v>638</v>
      </c>
      <c r="D981" s="953">
        <v>3110.49</v>
      </c>
      <c r="F981" s="944"/>
    </row>
    <row r="982" spans="1:6" ht="14.25" customHeight="1" x14ac:dyDescent="0.2">
      <c r="A982" s="950">
        <v>508031801600000</v>
      </c>
      <c r="B982" s="951" t="s">
        <v>3937</v>
      </c>
      <c r="C982" s="950" t="s">
        <v>638</v>
      </c>
      <c r="D982" s="953">
        <v>3965.49</v>
      </c>
      <c r="F982" s="944"/>
    </row>
    <row r="983" spans="1:6" ht="14.25" customHeight="1" x14ac:dyDescent="0.2">
      <c r="A983" s="950">
        <v>508031801700000</v>
      </c>
      <c r="B983" s="951" t="s">
        <v>3938</v>
      </c>
      <c r="C983" s="950" t="s">
        <v>638</v>
      </c>
      <c r="D983" s="953">
        <v>5035.95</v>
      </c>
      <c r="F983" s="944"/>
    </row>
    <row r="984" spans="1:6" ht="14.25" customHeight="1" x14ac:dyDescent="0.2">
      <c r="A984" s="950">
        <v>508031801800000</v>
      </c>
      <c r="B984" s="951" t="s">
        <v>3939</v>
      </c>
      <c r="C984" s="950" t="s">
        <v>638</v>
      </c>
      <c r="D984" s="953">
        <v>6188.49</v>
      </c>
      <c r="F984" s="944"/>
    </row>
    <row r="985" spans="1:6" ht="14.25" customHeight="1" x14ac:dyDescent="0.2">
      <c r="A985" s="950">
        <v>508031801900000</v>
      </c>
      <c r="B985" s="951" t="s">
        <v>3940</v>
      </c>
      <c r="C985" s="950" t="s">
        <v>638</v>
      </c>
      <c r="D985" s="953">
        <v>7744.59</v>
      </c>
      <c r="F985" s="944"/>
    </row>
    <row r="986" spans="1:6" ht="14.25" customHeight="1" x14ac:dyDescent="0.2">
      <c r="A986" s="950">
        <v>508031802000000</v>
      </c>
      <c r="B986" s="951" t="s">
        <v>3941</v>
      </c>
      <c r="C986" s="950" t="s">
        <v>638</v>
      </c>
      <c r="D986" s="953">
        <v>9782.91</v>
      </c>
      <c r="F986" s="944"/>
    </row>
    <row r="987" spans="1:6" ht="14.25" customHeight="1" x14ac:dyDescent="0.2">
      <c r="A987" s="950">
        <v>508031802100000</v>
      </c>
      <c r="B987" s="951" t="s">
        <v>3942</v>
      </c>
      <c r="C987" s="950" t="s">
        <v>638</v>
      </c>
      <c r="D987" s="953">
        <v>12476.16</v>
      </c>
      <c r="F987" s="944"/>
    </row>
    <row r="988" spans="1:6" ht="14.25" customHeight="1" x14ac:dyDescent="0.2">
      <c r="A988" s="950">
        <v>508031802200000</v>
      </c>
      <c r="B988" s="951" t="s">
        <v>3943</v>
      </c>
      <c r="C988" s="950" t="s">
        <v>638</v>
      </c>
      <c r="D988" s="953">
        <v>15814.08</v>
      </c>
      <c r="F988" s="944"/>
    </row>
    <row r="989" spans="1:6" ht="14.25" customHeight="1" x14ac:dyDescent="0.2">
      <c r="A989" s="950">
        <v>508031802300000</v>
      </c>
      <c r="B989" s="951" t="s">
        <v>3944</v>
      </c>
      <c r="C989" s="950" t="s">
        <v>638</v>
      </c>
      <c r="D989" s="953">
        <v>20010.419999999998</v>
      </c>
      <c r="F989" s="944"/>
    </row>
    <row r="990" spans="1:6" ht="14.25" customHeight="1" x14ac:dyDescent="0.2">
      <c r="A990" s="950">
        <v>508031802400000</v>
      </c>
      <c r="B990" s="951" t="s">
        <v>3945</v>
      </c>
      <c r="C990" s="950" t="s">
        <v>638</v>
      </c>
      <c r="D990" s="953">
        <v>24721.47</v>
      </c>
      <c r="F990" s="944"/>
    </row>
    <row r="991" spans="1:6" ht="14.25" customHeight="1" x14ac:dyDescent="0.2">
      <c r="A991" s="950">
        <v>508031802500000</v>
      </c>
      <c r="B991" s="951" t="s">
        <v>3946</v>
      </c>
      <c r="C991" s="950" t="s">
        <v>638</v>
      </c>
      <c r="D991" s="953">
        <v>35583.39</v>
      </c>
      <c r="F991" s="944"/>
    </row>
    <row r="992" spans="1:6" ht="14.25" customHeight="1" x14ac:dyDescent="0.2">
      <c r="A992" s="950">
        <v>508031802600000</v>
      </c>
      <c r="B992" s="951" t="s">
        <v>4064</v>
      </c>
      <c r="C992" s="950" t="s">
        <v>638</v>
      </c>
      <c r="D992" s="952">
        <v>63</v>
      </c>
      <c r="F992" s="944"/>
    </row>
    <row r="993" spans="1:6" ht="14.25" customHeight="1" x14ac:dyDescent="0.2">
      <c r="A993" s="950">
        <v>508031802700000</v>
      </c>
      <c r="B993" s="951" t="s">
        <v>4052</v>
      </c>
      <c r="C993" s="950" t="s">
        <v>638</v>
      </c>
      <c r="D993" s="952">
        <v>99</v>
      </c>
      <c r="F993" s="944"/>
    </row>
    <row r="994" spans="1:6" ht="14.25" customHeight="1" x14ac:dyDescent="0.2">
      <c r="A994" s="950">
        <v>508031802800000</v>
      </c>
      <c r="B994" s="951" t="s">
        <v>4053</v>
      </c>
      <c r="C994" s="950" t="s">
        <v>638</v>
      </c>
      <c r="D994" s="952">
        <v>141</v>
      </c>
      <c r="F994" s="944"/>
    </row>
    <row r="995" spans="1:6" ht="14.25" customHeight="1" x14ac:dyDescent="0.2">
      <c r="A995" s="950">
        <v>508031802900000</v>
      </c>
      <c r="B995" s="951" t="s">
        <v>4054</v>
      </c>
      <c r="C995" s="950" t="s">
        <v>638</v>
      </c>
      <c r="D995" s="952">
        <v>202</v>
      </c>
      <c r="F995" s="944"/>
    </row>
    <row r="996" spans="1:6" ht="14.25" customHeight="1" x14ac:dyDescent="0.2">
      <c r="A996" s="950">
        <v>508031803000000</v>
      </c>
      <c r="B996" s="951" t="s">
        <v>4055</v>
      </c>
      <c r="C996" s="950" t="s">
        <v>638</v>
      </c>
      <c r="D996" s="952">
        <v>303</v>
      </c>
      <c r="F996" s="944"/>
    </row>
    <row r="997" spans="1:6" ht="14.25" customHeight="1" x14ac:dyDescent="0.2">
      <c r="A997" s="950">
        <v>508031803100000</v>
      </c>
      <c r="B997" s="951" t="s">
        <v>4056</v>
      </c>
      <c r="C997" s="950" t="s">
        <v>638</v>
      </c>
      <c r="D997" s="952">
        <v>388</v>
      </c>
      <c r="F997" s="944"/>
    </row>
    <row r="998" spans="1:6" ht="14.25" customHeight="1" x14ac:dyDescent="0.2">
      <c r="A998" s="950">
        <v>508031803200000</v>
      </c>
      <c r="B998" s="951" t="s">
        <v>4057</v>
      </c>
      <c r="C998" s="950" t="s">
        <v>638</v>
      </c>
      <c r="D998" s="952">
        <v>486</v>
      </c>
      <c r="F998" s="944"/>
    </row>
    <row r="999" spans="1:6" ht="14.25" customHeight="1" x14ac:dyDescent="0.2">
      <c r="A999" s="950">
        <v>508031803300000</v>
      </c>
      <c r="B999" s="951" t="s">
        <v>4058</v>
      </c>
      <c r="C999" s="950" t="s">
        <v>638</v>
      </c>
      <c r="D999" s="952">
        <v>636</v>
      </c>
      <c r="F999" s="944"/>
    </row>
    <row r="1000" spans="1:6" ht="14.25" customHeight="1" x14ac:dyDescent="0.2">
      <c r="A1000" s="950">
        <v>508031803400000</v>
      </c>
      <c r="B1000" s="951" t="s">
        <v>4059</v>
      </c>
      <c r="C1000" s="950" t="s">
        <v>638</v>
      </c>
      <c r="D1000" s="952">
        <v>801</v>
      </c>
      <c r="F1000" s="944"/>
    </row>
    <row r="1001" spans="1:6" ht="14.25" customHeight="1" x14ac:dyDescent="0.2">
      <c r="A1001" s="950">
        <v>508031803500000</v>
      </c>
      <c r="B1001" s="951" t="s">
        <v>4060</v>
      </c>
      <c r="C1001" s="950" t="s">
        <v>638</v>
      </c>
      <c r="D1001" s="952">
        <v>991</v>
      </c>
      <c r="F1001" s="944"/>
    </row>
    <row r="1002" spans="1:6" ht="14.25" customHeight="1" x14ac:dyDescent="0.2">
      <c r="A1002" s="950">
        <v>508031803600000</v>
      </c>
      <c r="B1002" s="951" t="s">
        <v>4061</v>
      </c>
      <c r="C1002" s="950" t="s">
        <v>638</v>
      </c>
      <c r="D1002" s="953">
        <v>1253</v>
      </c>
      <c r="F1002" s="944"/>
    </row>
    <row r="1003" spans="1:6" ht="14.25" customHeight="1" x14ac:dyDescent="0.2">
      <c r="A1003" s="950">
        <v>508031803700000</v>
      </c>
      <c r="B1003" s="951" t="s">
        <v>4062</v>
      </c>
      <c r="C1003" s="950" t="s">
        <v>638</v>
      </c>
      <c r="D1003" s="953">
        <v>1533</v>
      </c>
      <c r="F1003" s="944"/>
    </row>
    <row r="1004" spans="1:6" ht="14.25" customHeight="1" x14ac:dyDescent="0.2">
      <c r="A1004" s="950">
        <v>508031803800000</v>
      </c>
      <c r="B1004" s="951" t="s">
        <v>4063</v>
      </c>
      <c r="C1004" s="950" t="s">
        <v>638</v>
      </c>
      <c r="D1004" s="953">
        <v>1935</v>
      </c>
      <c r="F1004" s="944"/>
    </row>
    <row r="1005" spans="1:6" ht="14.25" customHeight="1" x14ac:dyDescent="0.2">
      <c r="A1005" s="950">
        <v>508031803900000</v>
      </c>
      <c r="B1005" s="951" t="s">
        <v>3907</v>
      </c>
      <c r="C1005" s="950" t="s">
        <v>638</v>
      </c>
      <c r="D1005" s="953">
        <v>2431</v>
      </c>
      <c r="F1005" s="944"/>
    </row>
    <row r="1006" spans="1:6" ht="14.25" customHeight="1" x14ac:dyDescent="0.2">
      <c r="A1006" s="950">
        <v>508031804000000</v>
      </c>
      <c r="B1006" s="951" t="s">
        <v>3908</v>
      </c>
      <c r="C1006" s="950" t="s">
        <v>638</v>
      </c>
      <c r="D1006" s="953">
        <v>3087</v>
      </c>
      <c r="F1006" s="944"/>
    </row>
    <row r="1007" spans="1:6" ht="14.25" customHeight="1" x14ac:dyDescent="0.2">
      <c r="A1007" s="950">
        <v>508031804100000</v>
      </c>
      <c r="B1007" s="951" t="s">
        <v>3909</v>
      </c>
      <c r="C1007" s="950" t="s">
        <v>638</v>
      </c>
      <c r="D1007" s="953">
        <v>3937</v>
      </c>
      <c r="F1007" s="944"/>
    </row>
    <row r="1008" spans="1:6" ht="14.25" customHeight="1" x14ac:dyDescent="0.2">
      <c r="A1008" s="950">
        <v>508031804200000</v>
      </c>
      <c r="B1008" s="951" t="s">
        <v>3910</v>
      </c>
      <c r="C1008" s="950" t="s">
        <v>638</v>
      </c>
      <c r="D1008" s="953">
        <v>4978</v>
      </c>
      <c r="F1008" s="944"/>
    </row>
    <row r="1009" spans="1:6" ht="14.25" customHeight="1" x14ac:dyDescent="0.2">
      <c r="A1009" s="950">
        <v>508031804300000</v>
      </c>
      <c r="B1009" s="951" t="s">
        <v>3911</v>
      </c>
      <c r="C1009" s="950" t="s">
        <v>638</v>
      </c>
      <c r="D1009" s="953">
        <v>6142</v>
      </c>
      <c r="F1009" s="944"/>
    </row>
    <row r="1010" spans="1:6" ht="14.25" customHeight="1" x14ac:dyDescent="0.2">
      <c r="A1010" s="950">
        <v>508031804400000</v>
      </c>
      <c r="B1010" s="951" t="s">
        <v>3912</v>
      </c>
      <c r="C1010" s="950" t="s">
        <v>638</v>
      </c>
      <c r="D1010" s="953">
        <v>7687</v>
      </c>
      <c r="F1010" s="944"/>
    </row>
    <row r="1011" spans="1:6" ht="14.25" customHeight="1" x14ac:dyDescent="0.2">
      <c r="A1011" s="950">
        <v>508031804500000</v>
      </c>
      <c r="B1011" s="951" t="s">
        <v>3913</v>
      </c>
      <c r="C1011" s="950" t="s">
        <v>638</v>
      </c>
      <c r="D1011" s="953">
        <v>9710</v>
      </c>
      <c r="F1011" s="944"/>
    </row>
    <row r="1012" spans="1:6" ht="14.25" customHeight="1" x14ac:dyDescent="0.2">
      <c r="A1012" s="950">
        <v>508031804600000</v>
      </c>
      <c r="B1012" s="951" t="s">
        <v>3914</v>
      </c>
      <c r="C1012" s="950" t="s">
        <v>638</v>
      </c>
      <c r="D1012" s="953">
        <v>12385</v>
      </c>
      <c r="F1012" s="944"/>
    </row>
    <row r="1013" spans="1:6" ht="14.25" customHeight="1" x14ac:dyDescent="0.2">
      <c r="A1013" s="950">
        <v>508031804700000</v>
      </c>
      <c r="B1013" s="951" t="s">
        <v>3915</v>
      </c>
      <c r="C1013" s="950" t="s">
        <v>638</v>
      </c>
      <c r="D1013" s="953">
        <v>15698</v>
      </c>
      <c r="F1013" s="944"/>
    </row>
    <row r="1014" spans="1:6" ht="14.25" customHeight="1" x14ac:dyDescent="0.2">
      <c r="A1014" s="950">
        <v>508031804800000</v>
      </c>
      <c r="B1014" s="951" t="s">
        <v>3916</v>
      </c>
      <c r="C1014" s="950" t="s">
        <v>638</v>
      </c>
      <c r="D1014" s="953">
        <v>19861</v>
      </c>
      <c r="F1014" s="944"/>
    </row>
    <row r="1015" spans="1:6" ht="14.25" customHeight="1" x14ac:dyDescent="0.2">
      <c r="A1015" s="950">
        <v>508031804900000</v>
      </c>
      <c r="B1015" s="951" t="s">
        <v>3917</v>
      </c>
      <c r="C1015" s="950" t="s">
        <v>638</v>
      </c>
      <c r="D1015" s="953">
        <v>24538</v>
      </c>
      <c r="F1015" s="944"/>
    </row>
    <row r="1016" spans="1:6" ht="14.25" customHeight="1" x14ac:dyDescent="0.2">
      <c r="A1016" s="950">
        <v>508031805000000</v>
      </c>
      <c r="B1016" s="951" t="s">
        <v>3919</v>
      </c>
      <c r="C1016" s="950" t="s">
        <v>638</v>
      </c>
      <c r="D1016" s="953">
        <v>35319</v>
      </c>
      <c r="F1016" s="944"/>
    </row>
    <row r="1017" spans="1:6" ht="14.25" customHeight="1" x14ac:dyDescent="0.2">
      <c r="A1017" s="949">
        <v>508031900000000</v>
      </c>
      <c r="B1017" s="5102" t="s">
        <v>3949</v>
      </c>
      <c r="C1017" s="5103"/>
      <c r="D1017" s="5103"/>
      <c r="E1017" s="5103"/>
      <c r="F1017" s="5104"/>
    </row>
    <row r="1018" spans="1:6" ht="14.25" customHeight="1" x14ac:dyDescent="0.2">
      <c r="A1018" s="950">
        <v>508031900100000</v>
      </c>
      <c r="B1018" s="951" t="s">
        <v>3950</v>
      </c>
      <c r="C1018" s="950" t="s">
        <v>638</v>
      </c>
      <c r="D1018" s="952">
        <v>76.95</v>
      </c>
      <c r="F1018" s="944"/>
    </row>
    <row r="1019" spans="1:6" ht="14.25" customHeight="1" x14ac:dyDescent="0.2">
      <c r="A1019" s="950">
        <v>508031900200000</v>
      </c>
      <c r="B1019" s="951" t="s">
        <v>3923</v>
      </c>
      <c r="C1019" s="950" t="s">
        <v>638</v>
      </c>
      <c r="D1019" s="952">
        <v>123.12</v>
      </c>
      <c r="F1019" s="944"/>
    </row>
    <row r="1020" spans="1:6" ht="14.25" customHeight="1" x14ac:dyDescent="0.2">
      <c r="A1020" s="950">
        <v>508031900300000</v>
      </c>
      <c r="B1020" s="951" t="s">
        <v>3924</v>
      </c>
      <c r="C1020" s="950" t="s">
        <v>638</v>
      </c>
      <c r="D1020" s="952">
        <v>174.42</v>
      </c>
      <c r="F1020" s="944"/>
    </row>
    <row r="1021" spans="1:6" ht="14.25" customHeight="1" x14ac:dyDescent="0.2">
      <c r="A1021" s="950">
        <v>508031900400000</v>
      </c>
      <c r="B1021" s="951" t="s">
        <v>3925</v>
      </c>
      <c r="C1021" s="950" t="s">
        <v>638</v>
      </c>
      <c r="D1021" s="952">
        <v>251.37</v>
      </c>
      <c r="F1021" s="944"/>
    </row>
    <row r="1022" spans="1:6" ht="14.25" customHeight="1" x14ac:dyDescent="0.2">
      <c r="A1022" s="950">
        <v>508031900500000</v>
      </c>
      <c r="B1022" s="951" t="s">
        <v>3926</v>
      </c>
      <c r="C1022" s="950" t="s">
        <v>638</v>
      </c>
      <c r="D1022" s="952">
        <v>374.49</v>
      </c>
      <c r="F1022" s="944"/>
    </row>
    <row r="1023" spans="1:6" ht="14.25" customHeight="1" x14ac:dyDescent="0.2">
      <c r="A1023" s="950">
        <v>508031900600000</v>
      </c>
      <c r="B1023" s="951" t="s">
        <v>3927</v>
      </c>
      <c r="C1023" s="950" t="s">
        <v>638</v>
      </c>
      <c r="D1023" s="952">
        <v>477.09</v>
      </c>
      <c r="F1023" s="944"/>
    </row>
    <row r="1024" spans="1:6" ht="14.25" customHeight="1" x14ac:dyDescent="0.2">
      <c r="A1024" s="950">
        <v>508031900700000</v>
      </c>
      <c r="B1024" s="951" t="s">
        <v>3928</v>
      </c>
      <c r="C1024" s="950" t="s">
        <v>638</v>
      </c>
      <c r="D1024" s="952">
        <v>598.5</v>
      </c>
      <c r="F1024" s="944"/>
    </row>
    <row r="1025" spans="1:6" ht="14.25" customHeight="1" x14ac:dyDescent="0.2">
      <c r="A1025" s="950">
        <v>508031900800000</v>
      </c>
      <c r="B1025" s="951" t="s">
        <v>3929</v>
      </c>
      <c r="C1025" s="950" t="s">
        <v>638</v>
      </c>
      <c r="D1025" s="952">
        <v>781.47</v>
      </c>
      <c r="F1025" s="944"/>
    </row>
    <row r="1026" spans="1:6" ht="14.25" customHeight="1" x14ac:dyDescent="0.2">
      <c r="A1026" s="950">
        <v>508031900900000</v>
      </c>
      <c r="B1026" s="951" t="s">
        <v>3930</v>
      </c>
      <c r="C1026" s="950" t="s">
        <v>638</v>
      </c>
      <c r="D1026" s="952">
        <v>988.38</v>
      </c>
      <c r="F1026" s="944"/>
    </row>
    <row r="1027" spans="1:6" ht="14.25" customHeight="1" x14ac:dyDescent="0.2">
      <c r="A1027" s="950">
        <v>508031901000000</v>
      </c>
      <c r="B1027" s="951" t="s">
        <v>3931</v>
      </c>
      <c r="C1027" s="950" t="s">
        <v>638</v>
      </c>
      <c r="D1027" s="953">
        <v>1219.23</v>
      </c>
      <c r="F1027" s="944"/>
    </row>
    <row r="1028" spans="1:6" ht="14.25" customHeight="1" x14ac:dyDescent="0.2">
      <c r="A1028" s="950">
        <v>508031901100000</v>
      </c>
      <c r="B1028" s="951" t="s">
        <v>3932</v>
      </c>
      <c r="C1028" s="950" t="s">
        <v>638</v>
      </c>
      <c r="D1028" s="953">
        <v>1545.84</v>
      </c>
      <c r="F1028" s="944"/>
    </row>
    <row r="1029" spans="1:6" ht="14.25" customHeight="1" x14ac:dyDescent="0.2">
      <c r="A1029" s="950">
        <v>508031901200000</v>
      </c>
      <c r="B1029" s="951" t="s">
        <v>3933</v>
      </c>
      <c r="C1029" s="950" t="s">
        <v>638</v>
      </c>
      <c r="D1029" s="953">
        <v>1894.68</v>
      </c>
      <c r="F1029" s="944"/>
    </row>
    <row r="1030" spans="1:6" ht="14.25" customHeight="1" x14ac:dyDescent="0.2">
      <c r="A1030" s="950">
        <v>508031901300000</v>
      </c>
      <c r="B1030" s="951" t="s">
        <v>3934</v>
      </c>
      <c r="C1030" s="950" t="s">
        <v>638</v>
      </c>
      <c r="D1030" s="953">
        <v>2380.3200000000002</v>
      </c>
      <c r="F1030" s="944"/>
    </row>
    <row r="1031" spans="1:6" ht="14.25" customHeight="1" x14ac:dyDescent="0.2">
      <c r="A1031" s="950">
        <v>508031901400000</v>
      </c>
      <c r="B1031" s="951" t="s">
        <v>3935</v>
      </c>
      <c r="C1031" s="950" t="s">
        <v>638</v>
      </c>
      <c r="D1031" s="953">
        <v>3014.73</v>
      </c>
      <c r="F1031" s="944"/>
    </row>
    <row r="1032" spans="1:6" ht="14.25" customHeight="1" x14ac:dyDescent="0.2">
      <c r="A1032" s="950">
        <v>508031901500000</v>
      </c>
      <c r="B1032" s="951" t="s">
        <v>3936</v>
      </c>
      <c r="C1032" s="950" t="s">
        <v>638</v>
      </c>
      <c r="D1032" s="953">
        <v>3837.24</v>
      </c>
      <c r="F1032" s="944"/>
    </row>
    <row r="1033" spans="1:6" ht="14.25" customHeight="1" x14ac:dyDescent="0.2">
      <c r="A1033" s="950">
        <v>508031901600000</v>
      </c>
      <c r="B1033" s="951" t="s">
        <v>3937</v>
      </c>
      <c r="C1033" s="950" t="s">
        <v>638</v>
      </c>
      <c r="D1033" s="953">
        <v>4849.03</v>
      </c>
      <c r="F1033" s="944"/>
    </row>
    <row r="1034" spans="1:6" ht="14.25" customHeight="1" x14ac:dyDescent="0.2">
      <c r="A1034" s="950">
        <v>508031901700000</v>
      </c>
      <c r="B1034" s="951" t="s">
        <v>3938</v>
      </c>
      <c r="C1034" s="950" t="s">
        <v>638</v>
      </c>
      <c r="D1034" s="953">
        <v>6144.03</v>
      </c>
      <c r="F1034" s="944"/>
    </row>
    <row r="1035" spans="1:6" ht="14.25" customHeight="1" x14ac:dyDescent="0.2">
      <c r="A1035" s="950">
        <v>508031901800000</v>
      </c>
      <c r="B1035" s="951" t="s">
        <v>3939</v>
      </c>
      <c r="C1035" s="950" t="s">
        <v>638</v>
      </c>
      <c r="D1035" s="953">
        <v>7590.69</v>
      </c>
      <c r="F1035" s="944"/>
    </row>
    <row r="1036" spans="1:6" ht="14.25" customHeight="1" x14ac:dyDescent="0.2">
      <c r="A1036" s="950">
        <v>508031901900000</v>
      </c>
      <c r="B1036" s="951" t="s">
        <v>3940</v>
      </c>
      <c r="C1036" s="950" t="s">
        <v>638</v>
      </c>
      <c r="D1036" s="953">
        <v>9509.31</v>
      </c>
      <c r="F1036" s="944"/>
    </row>
    <row r="1037" spans="1:6" ht="14.25" customHeight="1" x14ac:dyDescent="0.2">
      <c r="A1037" s="950">
        <v>508031902000000</v>
      </c>
      <c r="B1037" s="951" t="s">
        <v>3941</v>
      </c>
      <c r="C1037" s="950" t="s">
        <v>638</v>
      </c>
      <c r="D1037" s="953">
        <v>12043.53</v>
      </c>
      <c r="F1037" s="944"/>
    </row>
    <row r="1038" spans="1:6" ht="14.25" customHeight="1" x14ac:dyDescent="0.2">
      <c r="A1038" s="950">
        <v>508031902100000</v>
      </c>
      <c r="B1038" s="951" t="s">
        <v>3942</v>
      </c>
      <c r="C1038" s="950" t="s">
        <v>638</v>
      </c>
      <c r="D1038" s="953">
        <v>14280.21</v>
      </c>
      <c r="F1038" s="944"/>
    </row>
    <row r="1039" spans="1:6" ht="14.25" customHeight="1" x14ac:dyDescent="0.2">
      <c r="A1039" s="950">
        <v>508031902200000</v>
      </c>
      <c r="B1039" s="951" t="s">
        <v>3943</v>
      </c>
      <c r="C1039" s="950" t="s">
        <v>638</v>
      </c>
      <c r="D1039" s="953">
        <v>19408.5</v>
      </c>
      <c r="F1039" s="944"/>
    </row>
    <row r="1040" spans="1:6" ht="14.25" customHeight="1" x14ac:dyDescent="0.2">
      <c r="A1040" s="950">
        <v>508031902300000</v>
      </c>
      <c r="B1040" s="951" t="s">
        <v>3944</v>
      </c>
      <c r="C1040" s="950" t="s">
        <v>638</v>
      </c>
      <c r="D1040" s="953">
        <v>24550.47</v>
      </c>
      <c r="F1040" s="944"/>
    </row>
    <row r="1041" spans="1:6" ht="14.25" customHeight="1" x14ac:dyDescent="0.2">
      <c r="A1041" s="950">
        <v>508031902400000</v>
      </c>
      <c r="B1041" s="951" t="s">
        <v>3945</v>
      </c>
      <c r="C1041" s="950" t="s">
        <v>638</v>
      </c>
      <c r="D1041" s="953">
        <v>30342.240000000002</v>
      </c>
      <c r="F1041" s="944"/>
    </row>
    <row r="1042" spans="1:6" ht="14.25" customHeight="1" x14ac:dyDescent="0.2">
      <c r="A1042" s="950">
        <v>508031902500000</v>
      </c>
      <c r="B1042" s="951" t="s">
        <v>3946</v>
      </c>
      <c r="C1042" s="950" t="s">
        <v>638</v>
      </c>
      <c r="D1042" s="953">
        <v>44974.71</v>
      </c>
      <c r="F1042" s="944"/>
    </row>
    <row r="1043" spans="1:6" ht="14.25" customHeight="1" x14ac:dyDescent="0.2">
      <c r="A1043" s="950">
        <v>508031902600000</v>
      </c>
      <c r="B1043" s="951" t="s">
        <v>4065</v>
      </c>
      <c r="C1043" s="950" t="s">
        <v>638</v>
      </c>
      <c r="D1043" s="952">
        <v>77</v>
      </c>
      <c r="F1043" s="944"/>
    </row>
    <row r="1044" spans="1:6" ht="14.25" customHeight="1" x14ac:dyDescent="0.2">
      <c r="A1044" s="950">
        <v>508031902700000</v>
      </c>
      <c r="B1044" s="951" t="s">
        <v>4052</v>
      </c>
      <c r="C1044" s="950" t="s">
        <v>638</v>
      </c>
      <c r="D1044" s="952">
        <v>122</v>
      </c>
      <c r="F1044" s="944"/>
    </row>
    <row r="1045" spans="1:6" ht="14.25" customHeight="1" x14ac:dyDescent="0.2">
      <c r="A1045" s="950">
        <v>508031902800000</v>
      </c>
      <c r="B1045" s="951" t="s">
        <v>4053</v>
      </c>
      <c r="C1045" s="950" t="s">
        <v>638</v>
      </c>
      <c r="D1045" s="952">
        <v>173</v>
      </c>
      <c r="F1045" s="944"/>
    </row>
    <row r="1046" spans="1:6" ht="14.25" customHeight="1" x14ac:dyDescent="0.2">
      <c r="A1046" s="950">
        <v>508031902900000</v>
      </c>
      <c r="B1046" s="951" t="s">
        <v>4054</v>
      </c>
      <c r="C1046" s="950" t="s">
        <v>638</v>
      </c>
      <c r="D1046" s="952">
        <v>250</v>
      </c>
      <c r="F1046" s="944"/>
    </row>
    <row r="1047" spans="1:6" ht="14.25" customHeight="1" x14ac:dyDescent="0.2">
      <c r="A1047" s="950">
        <v>508031903000000</v>
      </c>
      <c r="B1047" s="951" t="s">
        <v>4055</v>
      </c>
      <c r="C1047" s="950" t="s">
        <v>638</v>
      </c>
      <c r="D1047" s="952">
        <v>371</v>
      </c>
      <c r="F1047" s="944"/>
    </row>
    <row r="1048" spans="1:6" ht="14.25" customHeight="1" x14ac:dyDescent="0.2">
      <c r="A1048" s="950">
        <v>508031903100000</v>
      </c>
      <c r="B1048" s="951" t="s">
        <v>4056</v>
      </c>
      <c r="C1048" s="950" t="s">
        <v>638</v>
      </c>
      <c r="D1048" s="952">
        <v>473</v>
      </c>
      <c r="F1048" s="944"/>
    </row>
    <row r="1049" spans="1:6" ht="14.25" customHeight="1" x14ac:dyDescent="0.2">
      <c r="A1049" s="950">
        <v>508031903200000</v>
      </c>
      <c r="B1049" s="951" t="s">
        <v>4057</v>
      </c>
      <c r="C1049" s="950" t="s">
        <v>638</v>
      </c>
      <c r="D1049" s="952">
        <v>593</v>
      </c>
      <c r="F1049" s="944"/>
    </row>
    <row r="1050" spans="1:6" ht="14.25" customHeight="1" x14ac:dyDescent="0.2">
      <c r="A1050" s="950">
        <v>508031903300000</v>
      </c>
      <c r="B1050" s="951" t="s">
        <v>4058</v>
      </c>
      <c r="C1050" s="950" t="s">
        <v>638</v>
      </c>
      <c r="D1050" s="952">
        <v>775</v>
      </c>
      <c r="F1050" s="944"/>
    </row>
    <row r="1051" spans="1:6" ht="14.25" customHeight="1" x14ac:dyDescent="0.2">
      <c r="A1051" s="950">
        <v>508031903400000</v>
      </c>
      <c r="B1051" s="951" t="s">
        <v>4059</v>
      </c>
      <c r="C1051" s="950" t="s">
        <v>638</v>
      </c>
      <c r="D1051" s="952">
        <v>981</v>
      </c>
      <c r="F1051" s="944"/>
    </row>
    <row r="1052" spans="1:6" ht="14.25" customHeight="1" x14ac:dyDescent="0.2">
      <c r="A1052" s="950">
        <v>508031903500000</v>
      </c>
      <c r="B1052" s="951" t="s">
        <v>4060</v>
      </c>
      <c r="C1052" s="950" t="s">
        <v>638</v>
      </c>
      <c r="D1052" s="953">
        <v>1210</v>
      </c>
      <c r="F1052" s="944"/>
    </row>
    <row r="1053" spans="1:6" ht="14.25" customHeight="1" x14ac:dyDescent="0.2">
      <c r="A1053" s="950">
        <v>508031903600000</v>
      </c>
      <c r="B1053" s="951" t="s">
        <v>4061</v>
      </c>
      <c r="C1053" s="950" t="s">
        <v>638</v>
      </c>
      <c r="D1053" s="953">
        <v>1535</v>
      </c>
      <c r="F1053" s="944"/>
    </row>
    <row r="1054" spans="1:6" ht="14.25" customHeight="1" x14ac:dyDescent="0.2">
      <c r="A1054" s="950">
        <v>508031903700000</v>
      </c>
      <c r="B1054" s="951" t="s">
        <v>4062</v>
      </c>
      <c r="C1054" s="950" t="s">
        <v>638</v>
      </c>
      <c r="D1054" s="953">
        <v>1880</v>
      </c>
      <c r="F1054" s="944"/>
    </row>
    <row r="1055" spans="1:6" ht="14.25" customHeight="1" x14ac:dyDescent="0.2">
      <c r="A1055" s="950">
        <v>508031903800000</v>
      </c>
      <c r="B1055" s="951" t="s">
        <v>4063</v>
      </c>
      <c r="C1055" s="950" t="s">
        <v>638</v>
      </c>
      <c r="D1055" s="953">
        <v>2363</v>
      </c>
      <c r="F1055" s="944"/>
    </row>
    <row r="1056" spans="1:6" ht="14.25" customHeight="1" x14ac:dyDescent="0.2">
      <c r="A1056" s="950">
        <v>508031903900000</v>
      </c>
      <c r="B1056" s="951" t="s">
        <v>3907</v>
      </c>
      <c r="C1056" s="950" t="s">
        <v>638</v>
      </c>
      <c r="D1056" s="953">
        <v>2992</v>
      </c>
      <c r="F1056" s="944"/>
    </row>
    <row r="1057" spans="1:6" ht="14.25" customHeight="1" x14ac:dyDescent="0.2">
      <c r="A1057" s="950">
        <v>508031904000000</v>
      </c>
      <c r="B1057" s="951" t="s">
        <v>3908</v>
      </c>
      <c r="C1057" s="950" t="s">
        <v>638</v>
      </c>
      <c r="D1057" s="953">
        <v>3808</v>
      </c>
      <c r="F1057" s="944"/>
    </row>
    <row r="1058" spans="1:6" ht="14.25" customHeight="1" x14ac:dyDescent="0.2">
      <c r="A1058" s="950">
        <v>508031904100000</v>
      </c>
      <c r="B1058" s="951" t="s">
        <v>3909</v>
      </c>
      <c r="C1058" s="950" t="s">
        <v>638</v>
      </c>
      <c r="D1058" s="953">
        <v>4813</v>
      </c>
      <c r="F1058" s="944"/>
    </row>
    <row r="1059" spans="1:6" ht="14.25" customHeight="1" x14ac:dyDescent="0.2">
      <c r="A1059" s="950">
        <v>508031904200000</v>
      </c>
      <c r="B1059" s="951" t="s">
        <v>3910</v>
      </c>
      <c r="C1059" s="950" t="s">
        <v>638</v>
      </c>
      <c r="D1059" s="953">
        <v>6098</v>
      </c>
      <c r="F1059" s="944"/>
    </row>
    <row r="1060" spans="1:6" ht="14.25" customHeight="1" x14ac:dyDescent="0.2">
      <c r="A1060" s="950">
        <v>508031904300000</v>
      </c>
      <c r="B1060" s="951" t="s">
        <v>3911</v>
      </c>
      <c r="C1060" s="950" t="s">
        <v>638</v>
      </c>
      <c r="D1060" s="953">
        <v>7534</v>
      </c>
      <c r="F1060" s="944"/>
    </row>
    <row r="1061" spans="1:6" ht="14.25" customHeight="1" x14ac:dyDescent="0.2">
      <c r="A1061" s="950">
        <v>508031904400000</v>
      </c>
      <c r="B1061" s="951" t="s">
        <v>3912</v>
      </c>
      <c r="C1061" s="950" t="s">
        <v>638</v>
      </c>
      <c r="D1061" s="953">
        <v>9438</v>
      </c>
      <c r="F1061" s="944"/>
    </row>
    <row r="1062" spans="1:6" ht="14.25" customHeight="1" x14ac:dyDescent="0.2">
      <c r="A1062" s="950">
        <v>508031904500000</v>
      </c>
      <c r="B1062" s="951" t="s">
        <v>3913</v>
      </c>
      <c r="C1062" s="950" t="s">
        <v>638</v>
      </c>
      <c r="D1062" s="953">
        <v>11954</v>
      </c>
      <c r="F1062" s="944"/>
    </row>
    <row r="1063" spans="1:6" ht="14.25" customHeight="1" x14ac:dyDescent="0.2">
      <c r="A1063" s="950">
        <v>508031904600000</v>
      </c>
      <c r="B1063" s="951" t="s">
        <v>3914</v>
      </c>
      <c r="C1063" s="950" t="s">
        <v>638</v>
      </c>
      <c r="D1063" s="953">
        <v>15193</v>
      </c>
      <c r="F1063" s="944"/>
    </row>
    <row r="1064" spans="1:6" ht="14.25" customHeight="1" x14ac:dyDescent="0.2">
      <c r="A1064" s="950">
        <v>508031904700000</v>
      </c>
      <c r="B1064" s="951" t="s">
        <v>3915</v>
      </c>
      <c r="C1064" s="950" t="s">
        <v>638</v>
      </c>
      <c r="D1064" s="953">
        <v>19264</v>
      </c>
      <c r="F1064" s="944"/>
    </row>
    <row r="1065" spans="1:6" ht="14.25" customHeight="1" x14ac:dyDescent="0.2">
      <c r="A1065" s="950">
        <v>508031904800000</v>
      </c>
      <c r="B1065" s="951" t="s">
        <v>3916</v>
      </c>
      <c r="C1065" s="950" t="s">
        <v>638</v>
      </c>
      <c r="D1065" s="953">
        <v>24370</v>
      </c>
      <c r="F1065" s="944"/>
    </row>
    <row r="1066" spans="1:6" ht="14.25" customHeight="1" x14ac:dyDescent="0.2">
      <c r="A1066" s="950">
        <v>508031904900000</v>
      </c>
      <c r="B1066" s="951" t="s">
        <v>3917</v>
      </c>
      <c r="C1066" s="950" t="s">
        <v>638</v>
      </c>
      <c r="D1066" s="953">
        <v>30117</v>
      </c>
      <c r="F1066" s="944"/>
    </row>
    <row r="1067" spans="1:6" ht="14.25" customHeight="1" x14ac:dyDescent="0.2">
      <c r="A1067" s="949">
        <v>508032000000000</v>
      </c>
      <c r="B1067" s="5102" t="s">
        <v>3951</v>
      </c>
      <c r="C1067" s="5103"/>
      <c r="D1067" s="5103"/>
      <c r="E1067" s="5103"/>
      <c r="F1067" s="5104"/>
    </row>
    <row r="1068" spans="1:6" ht="14.25" customHeight="1" x14ac:dyDescent="0.2">
      <c r="A1068" s="950">
        <v>508032000100000</v>
      </c>
      <c r="B1068" s="951" t="s">
        <v>3952</v>
      </c>
      <c r="C1068" s="950" t="s">
        <v>638</v>
      </c>
      <c r="D1068" s="952">
        <v>95.76</v>
      </c>
      <c r="F1068" s="944"/>
    </row>
    <row r="1069" spans="1:6" ht="14.25" customHeight="1" x14ac:dyDescent="0.2">
      <c r="A1069" s="950">
        <v>508032000200000</v>
      </c>
      <c r="B1069" s="951" t="s">
        <v>3923</v>
      </c>
      <c r="C1069" s="950" t="s">
        <v>638</v>
      </c>
      <c r="D1069" s="952">
        <v>150.47999999999999</v>
      </c>
      <c r="F1069" s="944"/>
    </row>
    <row r="1070" spans="1:6" ht="14.25" customHeight="1" x14ac:dyDescent="0.2">
      <c r="A1070" s="950">
        <v>508032000300000</v>
      </c>
      <c r="B1070" s="951" t="s">
        <v>3924</v>
      </c>
      <c r="C1070" s="950" t="s">
        <v>638</v>
      </c>
      <c r="D1070" s="952">
        <v>213.75</v>
      </c>
      <c r="F1070" s="944"/>
    </row>
    <row r="1071" spans="1:6" ht="14.25" customHeight="1" x14ac:dyDescent="0.2">
      <c r="A1071" s="950">
        <v>508032000400000</v>
      </c>
      <c r="B1071" s="951" t="s">
        <v>3925</v>
      </c>
      <c r="C1071" s="950" t="s">
        <v>638</v>
      </c>
      <c r="D1071" s="952">
        <v>304.38</v>
      </c>
      <c r="F1071" s="944"/>
    </row>
    <row r="1072" spans="1:6" ht="14.25" customHeight="1" x14ac:dyDescent="0.2">
      <c r="A1072" s="950">
        <v>508032000500000</v>
      </c>
      <c r="B1072" s="951" t="s">
        <v>3926</v>
      </c>
      <c r="C1072" s="950" t="s">
        <v>638</v>
      </c>
      <c r="D1072" s="952">
        <v>451.44</v>
      </c>
      <c r="F1072" s="944"/>
    </row>
    <row r="1073" spans="1:6" ht="14.25" customHeight="1" x14ac:dyDescent="0.2">
      <c r="A1073" s="950">
        <v>508032000600000</v>
      </c>
      <c r="B1073" s="951" t="s">
        <v>3927</v>
      </c>
      <c r="C1073" s="950" t="s">
        <v>638</v>
      </c>
      <c r="D1073" s="952">
        <v>583.11</v>
      </c>
      <c r="F1073" s="944"/>
    </row>
    <row r="1074" spans="1:6" ht="14.25" customHeight="1" x14ac:dyDescent="0.2">
      <c r="A1074" s="950">
        <v>508032000700000</v>
      </c>
      <c r="B1074" s="951" t="s">
        <v>3928</v>
      </c>
      <c r="C1074" s="950" t="s">
        <v>638</v>
      </c>
      <c r="D1074" s="952">
        <v>730.17</v>
      </c>
      <c r="F1074" s="944"/>
    </row>
    <row r="1075" spans="1:6" ht="14.25" customHeight="1" x14ac:dyDescent="0.2">
      <c r="A1075" s="950">
        <v>508032000800000</v>
      </c>
      <c r="B1075" s="951" t="s">
        <v>3929</v>
      </c>
      <c r="C1075" s="950" t="s">
        <v>638</v>
      </c>
      <c r="D1075" s="952">
        <v>952.47</v>
      </c>
      <c r="F1075" s="944"/>
    </row>
    <row r="1076" spans="1:6" ht="14.25" customHeight="1" x14ac:dyDescent="0.2">
      <c r="A1076" s="950">
        <v>508032000900000</v>
      </c>
      <c r="B1076" s="951" t="s">
        <v>3930</v>
      </c>
      <c r="C1076" s="950" t="s">
        <v>638</v>
      </c>
      <c r="D1076" s="953">
        <v>1208.97</v>
      </c>
      <c r="F1076" s="944"/>
    </row>
    <row r="1077" spans="1:6" ht="14.25" customHeight="1" x14ac:dyDescent="0.2">
      <c r="A1077" s="950">
        <v>508032001000000</v>
      </c>
      <c r="B1077" s="951" t="s">
        <v>3931</v>
      </c>
      <c r="C1077" s="950" t="s">
        <v>638</v>
      </c>
      <c r="D1077" s="953">
        <v>1482.57</v>
      </c>
      <c r="F1077" s="944"/>
    </row>
    <row r="1078" spans="1:6" ht="14.25" customHeight="1" x14ac:dyDescent="0.2">
      <c r="A1078" s="950">
        <v>508032001100000</v>
      </c>
      <c r="B1078" s="951" t="s">
        <v>3932</v>
      </c>
      <c r="C1078" s="950" t="s">
        <v>638</v>
      </c>
      <c r="D1078" s="953">
        <v>1882.71</v>
      </c>
      <c r="F1078" s="944"/>
    </row>
    <row r="1079" spans="1:6" ht="14.25" customHeight="1" x14ac:dyDescent="0.2">
      <c r="A1079" s="950">
        <v>508032001200000</v>
      </c>
      <c r="B1079" s="951" t="s">
        <v>3933</v>
      </c>
      <c r="C1079" s="950" t="s">
        <v>638</v>
      </c>
      <c r="D1079" s="953">
        <v>2318.7600000000002</v>
      </c>
      <c r="F1079" s="944"/>
    </row>
    <row r="1080" spans="1:6" ht="14.25" customHeight="1" x14ac:dyDescent="0.2">
      <c r="A1080" s="950">
        <v>508032001300000</v>
      </c>
      <c r="B1080" s="951" t="s">
        <v>3934</v>
      </c>
      <c r="C1080" s="950" t="s">
        <v>638</v>
      </c>
      <c r="D1080" s="953">
        <v>2905.29</v>
      </c>
      <c r="F1080" s="944"/>
    </row>
    <row r="1081" spans="1:6" ht="14.25" customHeight="1" x14ac:dyDescent="0.2">
      <c r="A1081" s="950">
        <v>508032001400000</v>
      </c>
      <c r="B1081" s="951" t="s">
        <v>3935</v>
      </c>
      <c r="C1081" s="950" t="s">
        <v>638</v>
      </c>
      <c r="D1081" s="953">
        <v>3681.63</v>
      </c>
      <c r="F1081" s="944"/>
    </row>
    <row r="1082" spans="1:6" ht="14.25" customHeight="1" x14ac:dyDescent="0.2">
      <c r="A1082" s="950">
        <v>508032001500000</v>
      </c>
      <c r="B1082" s="951" t="s">
        <v>3936</v>
      </c>
      <c r="C1082" s="950" t="s">
        <v>638</v>
      </c>
      <c r="D1082" s="953">
        <v>4668.3</v>
      </c>
      <c r="F1082" s="944"/>
    </row>
    <row r="1083" spans="1:6" ht="14.25" customHeight="1" x14ac:dyDescent="0.2">
      <c r="A1083" s="950">
        <v>508032001600000</v>
      </c>
      <c r="B1083" s="951" t="s">
        <v>3937</v>
      </c>
      <c r="C1083" s="950" t="s">
        <v>638</v>
      </c>
      <c r="D1083" s="953">
        <v>5920.02</v>
      </c>
      <c r="F1083" s="944"/>
    </row>
    <row r="1084" spans="1:6" ht="14.25" customHeight="1" x14ac:dyDescent="0.2">
      <c r="A1084" s="950">
        <v>508032001700000</v>
      </c>
      <c r="B1084" s="951" t="s">
        <v>3938</v>
      </c>
      <c r="C1084" s="950" t="s">
        <v>638</v>
      </c>
      <c r="D1084" s="953">
        <v>7498.35</v>
      </c>
      <c r="F1084" s="944"/>
    </row>
    <row r="1085" spans="1:6" ht="14.25" customHeight="1" x14ac:dyDescent="0.2">
      <c r="A1085" s="950">
        <v>508032001800000</v>
      </c>
      <c r="B1085" s="951" t="s">
        <v>3939</v>
      </c>
      <c r="C1085" s="950" t="s">
        <v>638</v>
      </c>
      <c r="D1085" s="953">
        <v>9251.1</v>
      </c>
      <c r="F1085" s="944"/>
    </row>
    <row r="1086" spans="1:6" ht="14.25" customHeight="1" x14ac:dyDescent="0.2">
      <c r="A1086" s="950">
        <v>508032001900000</v>
      </c>
      <c r="B1086" s="951" t="s">
        <v>3940</v>
      </c>
      <c r="C1086" s="950" t="s">
        <v>638</v>
      </c>
      <c r="D1086" s="953">
        <v>11607.48</v>
      </c>
      <c r="F1086" s="944"/>
    </row>
    <row r="1087" spans="1:6" ht="14.25" customHeight="1" x14ac:dyDescent="0.2">
      <c r="A1087" s="950">
        <v>508032002000000</v>
      </c>
      <c r="B1087" s="951" t="s">
        <v>3941</v>
      </c>
      <c r="C1087" s="950" t="s">
        <v>638</v>
      </c>
      <c r="D1087" s="953">
        <v>14671.8</v>
      </c>
      <c r="F1087" s="944"/>
    </row>
    <row r="1088" spans="1:6" ht="14.25" customHeight="1" x14ac:dyDescent="0.2">
      <c r="A1088" s="950">
        <v>508032002100000</v>
      </c>
      <c r="B1088" s="951" t="s">
        <v>3942</v>
      </c>
      <c r="C1088" s="950" t="s">
        <v>638</v>
      </c>
      <c r="D1088" s="953">
        <v>18668.07</v>
      </c>
      <c r="F1088" s="944"/>
    </row>
    <row r="1089" spans="1:6" ht="14.25" customHeight="1" x14ac:dyDescent="0.2">
      <c r="A1089" s="950">
        <v>508032002200000</v>
      </c>
      <c r="B1089" s="951" t="s">
        <v>3943</v>
      </c>
      <c r="C1089" s="950" t="s">
        <v>638</v>
      </c>
      <c r="D1089" s="953">
        <v>23680.080000000002</v>
      </c>
      <c r="F1089" s="944"/>
    </row>
    <row r="1090" spans="1:6" ht="14.25" customHeight="1" x14ac:dyDescent="0.2">
      <c r="A1090" s="950">
        <v>508032002300000</v>
      </c>
      <c r="B1090" s="951" t="s">
        <v>3944</v>
      </c>
      <c r="C1090" s="950" t="s">
        <v>638</v>
      </c>
      <c r="D1090" s="953">
        <v>31357.98</v>
      </c>
      <c r="F1090" s="944"/>
    </row>
    <row r="1091" spans="1:6" ht="14.25" customHeight="1" x14ac:dyDescent="0.2">
      <c r="A1091" s="950">
        <v>508032002400000</v>
      </c>
      <c r="B1091" s="951" t="s">
        <v>3945</v>
      </c>
      <c r="C1091" s="950" t="s">
        <v>638</v>
      </c>
      <c r="D1091" s="953">
        <v>38690.46</v>
      </c>
      <c r="F1091" s="944"/>
    </row>
    <row r="1092" spans="1:6" ht="14.25" customHeight="1" x14ac:dyDescent="0.2">
      <c r="A1092" s="950">
        <v>508032002500000</v>
      </c>
      <c r="B1092" s="951" t="s">
        <v>3946</v>
      </c>
      <c r="C1092" s="950" t="s">
        <v>638</v>
      </c>
      <c r="D1092" s="953">
        <v>55790.46</v>
      </c>
      <c r="F1092" s="944"/>
    </row>
    <row r="1093" spans="1:6" ht="14.25" customHeight="1" x14ac:dyDescent="0.2">
      <c r="A1093" s="950">
        <v>508032002600000</v>
      </c>
      <c r="B1093" s="951" t="s">
        <v>4066</v>
      </c>
      <c r="C1093" s="950" t="s">
        <v>638</v>
      </c>
      <c r="D1093" s="952">
        <v>94</v>
      </c>
      <c r="F1093" s="944"/>
    </row>
    <row r="1094" spans="1:6" ht="14.25" customHeight="1" x14ac:dyDescent="0.2">
      <c r="A1094" s="950">
        <v>508032002700000</v>
      </c>
      <c r="B1094" s="951" t="s">
        <v>4052</v>
      </c>
      <c r="C1094" s="950" t="s">
        <v>638</v>
      </c>
      <c r="D1094" s="952">
        <v>150</v>
      </c>
      <c r="F1094" s="944"/>
    </row>
    <row r="1095" spans="1:6" ht="14.25" customHeight="1" x14ac:dyDescent="0.2">
      <c r="A1095" s="950">
        <v>508032002800000</v>
      </c>
      <c r="B1095" s="951" t="s">
        <v>4053</v>
      </c>
      <c r="C1095" s="950" t="s">
        <v>638</v>
      </c>
      <c r="D1095" s="952">
        <v>211</v>
      </c>
      <c r="F1095" s="944"/>
    </row>
    <row r="1096" spans="1:6" ht="14.25" customHeight="1" x14ac:dyDescent="0.2">
      <c r="A1096" s="950">
        <v>508032002900000</v>
      </c>
      <c r="B1096" s="951" t="s">
        <v>4054</v>
      </c>
      <c r="C1096" s="950" t="s">
        <v>638</v>
      </c>
      <c r="D1096" s="952">
        <v>303</v>
      </c>
      <c r="F1096" s="944"/>
    </row>
    <row r="1097" spans="1:6" ht="14.25" customHeight="1" x14ac:dyDescent="0.2">
      <c r="A1097" s="950">
        <v>508032003000000</v>
      </c>
      <c r="B1097" s="951" t="s">
        <v>4055</v>
      </c>
      <c r="C1097" s="950" t="s">
        <v>638</v>
      </c>
      <c r="D1097" s="952">
        <v>449</v>
      </c>
      <c r="F1097" s="944"/>
    </row>
    <row r="1098" spans="1:6" ht="14.25" customHeight="1" x14ac:dyDescent="0.2">
      <c r="A1098" s="950">
        <v>508032003100000</v>
      </c>
      <c r="B1098" s="951" t="s">
        <v>4056</v>
      </c>
      <c r="C1098" s="950" t="s">
        <v>638</v>
      </c>
      <c r="D1098" s="952">
        <v>578</v>
      </c>
      <c r="F1098" s="944"/>
    </row>
    <row r="1099" spans="1:6" ht="14.25" customHeight="1" x14ac:dyDescent="0.2">
      <c r="A1099" s="950">
        <v>508032003200000</v>
      </c>
      <c r="B1099" s="951" t="s">
        <v>4057</v>
      </c>
      <c r="C1099" s="950" t="s">
        <v>638</v>
      </c>
      <c r="D1099" s="952">
        <v>724</v>
      </c>
      <c r="F1099" s="944"/>
    </row>
    <row r="1100" spans="1:6" ht="14.25" customHeight="1" x14ac:dyDescent="0.2">
      <c r="A1100" s="950">
        <v>508032003300000</v>
      </c>
      <c r="B1100" s="951" t="s">
        <v>4058</v>
      </c>
      <c r="C1100" s="950" t="s">
        <v>638</v>
      </c>
      <c r="D1100" s="952">
        <v>945</v>
      </c>
      <c r="F1100" s="944"/>
    </row>
    <row r="1101" spans="1:6" ht="14.25" customHeight="1" x14ac:dyDescent="0.2">
      <c r="A1101" s="950">
        <v>508032003400000</v>
      </c>
      <c r="B1101" s="951" t="s">
        <v>4059</v>
      </c>
      <c r="C1101" s="950" t="s">
        <v>638</v>
      </c>
      <c r="D1101" s="953">
        <v>1200</v>
      </c>
      <c r="F1101" s="944"/>
    </row>
    <row r="1102" spans="1:6" ht="14.25" customHeight="1" x14ac:dyDescent="0.2">
      <c r="A1102" s="950">
        <v>508032003500000</v>
      </c>
      <c r="B1102" s="951" t="s">
        <v>4060</v>
      </c>
      <c r="C1102" s="950" t="s">
        <v>638</v>
      </c>
      <c r="D1102" s="953">
        <v>1471</v>
      </c>
      <c r="F1102" s="944"/>
    </row>
    <row r="1103" spans="1:6" ht="14.25" customHeight="1" x14ac:dyDescent="0.2">
      <c r="A1103" s="950">
        <v>508032003600000</v>
      </c>
      <c r="B1103" s="951" t="s">
        <v>4061</v>
      </c>
      <c r="C1103" s="950" t="s">
        <v>638</v>
      </c>
      <c r="D1103" s="953">
        <v>1868</v>
      </c>
      <c r="F1103" s="944"/>
    </row>
    <row r="1104" spans="1:6" ht="14.25" customHeight="1" x14ac:dyDescent="0.2">
      <c r="A1104" s="950">
        <v>508032003700000</v>
      </c>
      <c r="B1104" s="951" t="s">
        <v>4062</v>
      </c>
      <c r="C1104" s="950" t="s">
        <v>638</v>
      </c>
      <c r="D1104" s="953">
        <v>2302</v>
      </c>
      <c r="F1104" s="944"/>
    </row>
    <row r="1105" spans="1:6" ht="14.25" customHeight="1" x14ac:dyDescent="0.2">
      <c r="A1105" s="950">
        <v>508032003800000</v>
      </c>
      <c r="B1105" s="951" t="s">
        <v>4063</v>
      </c>
      <c r="C1105" s="950" t="s">
        <v>638</v>
      </c>
      <c r="D1105" s="953">
        <v>2883</v>
      </c>
      <c r="F1105" s="944"/>
    </row>
    <row r="1106" spans="1:6" ht="14.25" customHeight="1" x14ac:dyDescent="0.2">
      <c r="A1106" s="950">
        <v>508032003900000</v>
      </c>
      <c r="B1106" s="951" t="s">
        <v>3907</v>
      </c>
      <c r="C1106" s="950" t="s">
        <v>638</v>
      </c>
      <c r="D1106" s="953">
        <v>3655</v>
      </c>
      <c r="F1106" s="944"/>
    </row>
    <row r="1107" spans="1:6" ht="14.25" customHeight="1" x14ac:dyDescent="0.2">
      <c r="A1107" s="950">
        <v>508032004000000</v>
      </c>
      <c r="B1107" s="951" t="s">
        <v>3908</v>
      </c>
      <c r="C1107" s="950" t="s">
        <v>638</v>
      </c>
      <c r="D1107" s="953">
        <v>4633</v>
      </c>
      <c r="F1107" s="944"/>
    </row>
    <row r="1108" spans="1:6" ht="14.25" customHeight="1" x14ac:dyDescent="0.2">
      <c r="A1108" s="950">
        <v>508032004100000</v>
      </c>
      <c r="B1108" s="951" t="s">
        <v>3909</v>
      </c>
      <c r="C1108" s="950" t="s">
        <v>638</v>
      </c>
      <c r="D1108" s="953">
        <v>5875</v>
      </c>
      <c r="F1108" s="944"/>
    </row>
    <row r="1109" spans="1:6" ht="14.25" customHeight="1" x14ac:dyDescent="0.2">
      <c r="A1109" s="950">
        <v>508032004200000</v>
      </c>
      <c r="B1109" s="951" t="s">
        <v>3910</v>
      </c>
      <c r="C1109" s="950" t="s">
        <v>638</v>
      </c>
      <c r="D1109" s="953">
        <v>7443</v>
      </c>
      <c r="F1109" s="944"/>
    </row>
    <row r="1110" spans="1:6" ht="14.25" customHeight="1" x14ac:dyDescent="0.2">
      <c r="A1110" s="950">
        <v>508032004300000</v>
      </c>
      <c r="B1110" s="951" t="s">
        <v>3911</v>
      </c>
      <c r="C1110" s="950" t="s">
        <v>638</v>
      </c>
      <c r="D1110" s="953">
        <v>9183</v>
      </c>
      <c r="F1110" s="944"/>
    </row>
    <row r="1111" spans="1:6" ht="14.25" customHeight="1" x14ac:dyDescent="0.2">
      <c r="A1111" s="950">
        <v>508032004400000</v>
      </c>
      <c r="B1111" s="951" t="s">
        <v>3912</v>
      </c>
      <c r="C1111" s="950" t="s">
        <v>638</v>
      </c>
      <c r="D1111" s="953">
        <v>11521</v>
      </c>
      <c r="F1111" s="944"/>
    </row>
    <row r="1112" spans="1:6" ht="14.25" customHeight="1" x14ac:dyDescent="0.2">
      <c r="A1112" s="950">
        <v>508032004500000</v>
      </c>
      <c r="B1112" s="951" t="s">
        <v>3913</v>
      </c>
      <c r="C1112" s="950" t="s">
        <v>638</v>
      </c>
      <c r="D1112" s="953">
        <v>14562</v>
      </c>
      <c r="F1112" s="944"/>
    </row>
    <row r="1113" spans="1:6" ht="14.25" customHeight="1" x14ac:dyDescent="0.2">
      <c r="A1113" s="950">
        <v>508032004600000</v>
      </c>
      <c r="B1113" s="951" t="s">
        <v>3914</v>
      </c>
      <c r="C1113" s="950" t="s">
        <v>638</v>
      </c>
      <c r="D1113" s="953">
        <v>18530</v>
      </c>
      <c r="F1113" s="944"/>
    </row>
    <row r="1114" spans="1:6" ht="14.25" customHeight="1" x14ac:dyDescent="0.2">
      <c r="A1114" s="950">
        <v>508032004700000</v>
      </c>
      <c r="B1114" s="951" t="s">
        <v>3915</v>
      </c>
      <c r="C1114" s="950" t="s">
        <v>638</v>
      </c>
      <c r="D1114" s="953">
        <v>23504</v>
      </c>
      <c r="F1114" s="944"/>
    </row>
    <row r="1115" spans="1:6" ht="14.25" customHeight="1" x14ac:dyDescent="0.2">
      <c r="A1115" s="949">
        <v>508032100000000</v>
      </c>
      <c r="B1115" s="5102" t="s">
        <v>3953</v>
      </c>
      <c r="C1115" s="5103"/>
      <c r="D1115" s="5103"/>
      <c r="E1115" s="5103"/>
      <c r="F1115" s="5104"/>
    </row>
    <row r="1116" spans="1:6" ht="14.25" customHeight="1" x14ac:dyDescent="0.2">
      <c r="A1116" s="950">
        <v>508032100100000</v>
      </c>
      <c r="B1116" s="951" t="s">
        <v>3954</v>
      </c>
      <c r="C1116" s="950" t="s">
        <v>638</v>
      </c>
      <c r="D1116" s="952">
        <v>114.57</v>
      </c>
      <c r="F1116" s="944"/>
    </row>
    <row r="1117" spans="1:6" ht="14.25" customHeight="1" x14ac:dyDescent="0.2">
      <c r="A1117" s="950">
        <v>508032100200000</v>
      </c>
      <c r="B1117" s="951" t="s">
        <v>3923</v>
      </c>
      <c r="C1117" s="950" t="s">
        <v>638</v>
      </c>
      <c r="D1117" s="952">
        <v>181.26</v>
      </c>
      <c r="F1117" s="944"/>
    </row>
    <row r="1118" spans="1:6" ht="14.25" customHeight="1" x14ac:dyDescent="0.2">
      <c r="A1118" s="950">
        <v>508032100300000</v>
      </c>
      <c r="B1118" s="951" t="s">
        <v>3924</v>
      </c>
      <c r="C1118" s="950" t="s">
        <v>638</v>
      </c>
      <c r="D1118" s="952">
        <v>253.08</v>
      </c>
      <c r="F1118" s="944"/>
    </row>
    <row r="1119" spans="1:6" ht="14.25" customHeight="1" x14ac:dyDescent="0.2">
      <c r="A1119" s="950">
        <v>508032100400000</v>
      </c>
      <c r="B1119" s="951" t="s">
        <v>3925</v>
      </c>
      <c r="C1119" s="950" t="s">
        <v>638</v>
      </c>
      <c r="D1119" s="952">
        <v>365.94</v>
      </c>
      <c r="F1119" s="944"/>
    </row>
    <row r="1120" spans="1:6" ht="14.25" customHeight="1" x14ac:dyDescent="0.2">
      <c r="A1120" s="950">
        <v>508032100500000</v>
      </c>
      <c r="B1120" s="951" t="s">
        <v>3926</v>
      </c>
      <c r="C1120" s="950" t="s">
        <v>638</v>
      </c>
      <c r="D1120" s="952">
        <v>543.78</v>
      </c>
      <c r="F1120" s="944"/>
    </row>
    <row r="1121" spans="1:6" ht="14.25" customHeight="1" x14ac:dyDescent="0.2">
      <c r="A1121" s="950">
        <v>508032100600000</v>
      </c>
      <c r="B1121" s="951" t="s">
        <v>3927</v>
      </c>
      <c r="C1121" s="950" t="s">
        <v>638</v>
      </c>
      <c r="D1121" s="952">
        <v>706.23</v>
      </c>
      <c r="F1121" s="944"/>
    </row>
    <row r="1122" spans="1:6" ht="14.25" customHeight="1" x14ac:dyDescent="0.2">
      <c r="A1122" s="950">
        <v>508032100700000</v>
      </c>
      <c r="B1122" s="951" t="s">
        <v>3928</v>
      </c>
      <c r="C1122" s="950" t="s">
        <v>638</v>
      </c>
      <c r="D1122" s="952">
        <v>878.94</v>
      </c>
      <c r="F1122" s="944"/>
    </row>
    <row r="1123" spans="1:6" ht="14.25" customHeight="1" x14ac:dyDescent="0.2">
      <c r="A1123" s="950">
        <v>508032100800000</v>
      </c>
      <c r="B1123" s="951" t="s">
        <v>3929</v>
      </c>
      <c r="C1123" s="950" t="s">
        <v>638</v>
      </c>
      <c r="D1123" s="953">
        <v>1154.25</v>
      </c>
      <c r="F1123" s="944"/>
    </row>
    <row r="1124" spans="1:6" ht="14.25" customHeight="1" x14ac:dyDescent="0.2">
      <c r="A1124" s="950">
        <v>508032100900000</v>
      </c>
      <c r="B1124" s="951" t="s">
        <v>3930</v>
      </c>
      <c r="C1124" s="950" t="s">
        <v>638</v>
      </c>
      <c r="D1124" s="953">
        <v>1458.63</v>
      </c>
      <c r="F1124" s="944"/>
    </row>
    <row r="1125" spans="1:6" ht="14.25" customHeight="1" x14ac:dyDescent="0.2">
      <c r="A1125" s="950">
        <v>508032101000000</v>
      </c>
      <c r="B1125" s="951" t="s">
        <v>3931</v>
      </c>
      <c r="C1125" s="950" t="s">
        <v>638</v>
      </c>
      <c r="D1125" s="953">
        <v>1798.92</v>
      </c>
      <c r="F1125" s="944"/>
    </row>
    <row r="1126" spans="1:6" ht="14.25" customHeight="1" x14ac:dyDescent="0.2">
      <c r="A1126" s="950">
        <v>508032101100000</v>
      </c>
      <c r="B1126" s="951" t="s">
        <v>3932</v>
      </c>
      <c r="C1126" s="950" t="s">
        <v>638</v>
      </c>
      <c r="D1126" s="953">
        <v>2277.7199999999998</v>
      </c>
      <c r="F1126" s="944"/>
    </row>
    <row r="1127" spans="1:6" ht="14.25" customHeight="1" x14ac:dyDescent="0.2">
      <c r="A1127" s="950">
        <v>508032101200000</v>
      </c>
      <c r="B1127" s="951" t="s">
        <v>3933</v>
      </c>
      <c r="C1127" s="950" t="s">
        <v>638</v>
      </c>
      <c r="D1127" s="953">
        <v>2800.98</v>
      </c>
      <c r="F1127" s="944"/>
    </row>
    <row r="1128" spans="1:6" ht="14.25" customHeight="1" x14ac:dyDescent="0.2">
      <c r="A1128" s="950">
        <v>508032101300000</v>
      </c>
      <c r="B1128" s="951" t="s">
        <v>3934</v>
      </c>
      <c r="C1128" s="950" t="s">
        <v>638</v>
      </c>
      <c r="D1128" s="953">
        <v>3510.63</v>
      </c>
      <c r="F1128" s="944"/>
    </row>
    <row r="1129" spans="1:6" ht="14.25" customHeight="1" x14ac:dyDescent="0.2">
      <c r="A1129" s="950">
        <v>508032101400000</v>
      </c>
      <c r="B1129" s="951" t="s">
        <v>3935</v>
      </c>
      <c r="C1129" s="950" t="s">
        <v>638</v>
      </c>
      <c r="D1129" s="953">
        <v>4444.29</v>
      </c>
      <c r="F1129" s="944"/>
    </row>
    <row r="1130" spans="1:6" ht="14.25" customHeight="1" x14ac:dyDescent="0.2">
      <c r="A1130" s="950">
        <v>508032101500000</v>
      </c>
      <c r="B1130" s="951" t="s">
        <v>3936</v>
      </c>
      <c r="C1130" s="950" t="s">
        <v>638</v>
      </c>
      <c r="D1130" s="953">
        <v>5641.29</v>
      </c>
      <c r="F1130" s="944"/>
    </row>
    <row r="1131" spans="1:6" ht="14.25" customHeight="1" x14ac:dyDescent="0.2">
      <c r="A1131" s="950">
        <v>508032101600000</v>
      </c>
      <c r="B1131" s="951" t="s">
        <v>3937</v>
      </c>
      <c r="C1131" s="950" t="s">
        <v>638</v>
      </c>
      <c r="D1131" s="953">
        <v>7163.19</v>
      </c>
      <c r="F1131" s="944"/>
    </row>
    <row r="1132" spans="1:6" ht="14.25" customHeight="1" x14ac:dyDescent="0.2">
      <c r="A1132" s="950">
        <v>508032101700000</v>
      </c>
      <c r="B1132" s="951" t="s">
        <v>3938</v>
      </c>
      <c r="C1132" s="950" t="s">
        <v>638</v>
      </c>
      <c r="D1132" s="953">
        <v>9069.84</v>
      </c>
      <c r="F1132" s="944"/>
    </row>
    <row r="1133" spans="1:6" ht="14.25" customHeight="1" x14ac:dyDescent="0.2">
      <c r="A1133" s="950">
        <v>508032101800000</v>
      </c>
      <c r="B1133" s="951" t="s">
        <v>3939</v>
      </c>
      <c r="C1133" s="950" t="s">
        <v>638</v>
      </c>
      <c r="D1133" s="953">
        <v>11191.95</v>
      </c>
      <c r="F1133" s="944"/>
    </row>
    <row r="1134" spans="1:6" ht="14.25" customHeight="1" x14ac:dyDescent="0.2">
      <c r="A1134" s="950">
        <v>508032101900000</v>
      </c>
      <c r="B1134" s="951" t="s">
        <v>3940</v>
      </c>
      <c r="C1134" s="950" t="s">
        <v>638</v>
      </c>
      <c r="D1134" s="953">
        <v>14020.29</v>
      </c>
      <c r="F1134" s="944"/>
    </row>
    <row r="1135" spans="1:6" ht="14.25" customHeight="1" x14ac:dyDescent="0.2">
      <c r="A1135" s="950">
        <v>508032102000000</v>
      </c>
      <c r="B1135" s="951" t="s">
        <v>3941</v>
      </c>
      <c r="C1135" s="950" t="s">
        <v>638</v>
      </c>
      <c r="D1135" s="953">
        <v>17763.48</v>
      </c>
      <c r="F1135" s="944"/>
    </row>
    <row r="1136" spans="1:6" ht="14.25" customHeight="1" x14ac:dyDescent="0.2">
      <c r="A1136" s="950">
        <v>508032102100000</v>
      </c>
      <c r="B1136" s="951" t="s">
        <v>3942</v>
      </c>
      <c r="C1136" s="950" t="s">
        <v>638</v>
      </c>
      <c r="D1136" s="953">
        <v>24140.07</v>
      </c>
      <c r="F1136" s="944"/>
    </row>
    <row r="1137" spans="1:6" ht="14.25" customHeight="1" x14ac:dyDescent="0.2">
      <c r="A1137" s="950">
        <v>508032102200000</v>
      </c>
      <c r="B1137" s="951" t="s">
        <v>3943</v>
      </c>
      <c r="C1137" s="950" t="s">
        <v>638</v>
      </c>
      <c r="D1137" s="953">
        <v>30615.84</v>
      </c>
      <c r="F1137" s="944"/>
    </row>
    <row r="1138" spans="1:6" ht="14.25" customHeight="1" x14ac:dyDescent="0.2">
      <c r="A1138" s="950">
        <v>508032102300000</v>
      </c>
      <c r="B1138" s="951" t="s">
        <v>3944</v>
      </c>
      <c r="C1138" s="950" t="s">
        <v>638</v>
      </c>
      <c r="D1138" s="953">
        <v>38758.86</v>
      </c>
      <c r="F1138" s="944"/>
    </row>
    <row r="1139" spans="1:6" ht="14.25" customHeight="1" x14ac:dyDescent="0.2">
      <c r="A1139" s="950">
        <v>508032102400000</v>
      </c>
      <c r="B1139" s="951" t="s">
        <v>3945</v>
      </c>
      <c r="C1139" s="950" t="s">
        <v>638</v>
      </c>
      <c r="D1139" s="953">
        <v>40965</v>
      </c>
      <c r="F1139" s="944"/>
    </row>
    <row r="1140" spans="1:6" ht="14.25" customHeight="1" x14ac:dyDescent="0.2">
      <c r="A1140" s="950">
        <v>508032102500000</v>
      </c>
      <c r="B1140" s="951" t="s">
        <v>4067</v>
      </c>
      <c r="C1140" s="950" t="s">
        <v>638</v>
      </c>
      <c r="D1140" s="952">
        <v>114</v>
      </c>
      <c r="F1140" s="944"/>
    </row>
    <row r="1141" spans="1:6" ht="14.25" customHeight="1" x14ac:dyDescent="0.2">
      <c r="A1141" s="950">
        <v>508032102600000</v>
      </c>
      <c r="B1141" s="951" t="s">
        <v>4052</v>
      </c>
      <c r="C1141" s="950" t="s">
        <v>638</v>
      </c>
      <c r="D1141" s="952">
        <v>180</v>
      </c>
      <c r="F1141" s="944"/>
    </row>
    <row r="1142" spans="1:6" ht="14.25" customHeight="1" x14ac:dyDescent="0.2">
      <c r="A1142" s="950">
        <v>508032102700000</v>
      </c>
      <c r="B1142" s="951" t="s">
        <v>4053</v>
      </c>
      <c r="C1142" s="950" t="s">
        <v>638</v>
      </c>
      <c r="D1142" s="952">
        <v>252</v>
      </c>
      <c r="F1142" s="944"/>
    </row>
    <row r="1143" spans="1:6" ht="14.25" customHeight="1" x14ac:dyDescent="0.2">
      <c r="A1143" s="950">
        <v>508032102800000</v>
      </c>
      <c r="B1143" s="951" t="s">
        <v>4054</v>
      </c>
      <c r="C1143" s="950" t="s">
        <v>638</v>
      </c>
      <c r="D1143" s="952">
        <v>364</v>
      </c>
      <c r="F1143" s="944"/>
    </row>
    <row r="1144" spans="1:6" ht="14.25" customHeight="1" x14ac:dyDescent="0.2">
      <c r="A1144" s="950">
        <v>508032102900000</v>
      </c>
      <c r="B1144" s="951" t="s">
        <v>4055</v>
      </c>
      <c r="C1144" s="950" t="s">
        <v>638</v>
      </c>
      <c r="D1144" s="952">
        <v>541</v>
      </c>
      <c r="F1144" s="944"/>
    </row>
    <row r="1145" spans="1:6" ht="14.25" customHeight="1" x14ac:dyDescent="0.2">
      <c r="A1145" s="950">
        <v>508032103000000</v>
      </c>
      <c r="B1145" s="951" t="s">
        <v>4056</v>
      </c>
      <c r="C1145" s="950" t="s">
        <v>638</v>
      </c>
      <c r="D1145" s="952">
        <v>700</v>
      </c>
      <c r="F1145" s="944"/>
    </row>
    <row r="1146" spans="1:6" ht="14.25" customHeight="1" x14ac:dyDescent="0.2">
      <c r="A1146" s="950">
        <v>508032103100000</v>
      </c>
      <c r="B1146" s="951" t="s">
        <v>4057</v>
      </c>
      <c r="C1146" s="950" t="s">
        <v>638</v>
      </c>
      <c r="D1146" s="952">
        <v>872</v>
      </c>
      <c r="F1146" s="944"/>
    </row>
    <row r="1147" spans="1:6" ht="14.25" customHeight="1" x14ac:dyDescent="0.2">
      <c r="A1147" s="950">
        <v>508032103200000</v>
      </c>
      <c r="B1147" s="951" t="s">
        <v>4058</v>
      </c>
      <c r="C1147" s="950" t="s">
        <v>638</v>
      </c>
      <c r="D1147" s="953">
        <v>1146</v>
      </c>
      <c r="F1147" s="944"/>
    </row>
    <row r="1148" spans="1:6" ht="14.25" customHeight="1" x14ac:dyDescent="0.2">
      <c r="A1148" s="950">
        <v>508032103300000</v>
      </c>
      <c r="B1148" s="951" t="s">
        <v>4059</v>
      </c>
      <c r="C1148" s="950" t="s">
        <v>638</v>
      </c>
      <c r="D1148" s="953">
        <v>1448</v>
      </c>
      <c r="F1148" s="944"/>
    </row>
    <row r="1149" spans="1:6" ht="14.25" customHeight="1" x14ac:dyDescent="0.2">
      <c r="A1149" s="950">
        <v>508032103400000</v>
      </c>
      <c r="B1149" s="951" t="s">
        <v>4060</v>
      </c>
      <c r="C1149" s="950" t="s">
        <v>638</v>
      </c>
      <c r="D1149" s="953">
        <v>1785</v>
      </c>
      <c r="F1149" s="944"/>
    </row>
    <row r="1150" spans="1:6" ht="14.25" customHeight="1" x14ac:dyDescent="0.2">
      <c r="A1150" s="950">
        <v>508032103500000</v>
      </c>
      <c r="B1150" s="951" t="s">
        <v>4061</v>
      </c>
      <c r="C1150" s="950" t="s">
        <v>638</v>
      </c>
      <c r="D1150" s="953">
        <v>2261</v>
      </c>
      <c r="F1150" s="944"/>
    </row>
    <row r="1151" spans="1:6" ht="14.25" customHeight="1" x14ac:dyDescent="0.2">
      <c r="A1151" s="950">
        <v>508032103600000</v>
      </c>
      <c r="B1151" s="951" t="s">
        <v>4062</v>
      </c>
      <c r="C1151" s="950" t="s">
        <v>638</v>
      </c>
      <c r="D1151" s="953">
        <v>2780</v>
      </c>
      <c r="F1151" s="944"/>
    </row>
    <row r="1152" spans="1:6" ht="14.25" customHeight="1" x14ac:dyDescent="0.2">
      <c r="A1152" s="950">
        <v>508032103700000</v>
      </c>
      <c r="B1152" s="951" t="s">
        <v>4063</v>
      </c>
      <c r="C1152" s="950" t="s">
        <v>638</v>
      </c>
      <c r="D1152" s="953">
        <v>3485</v>
      </c>
      <c r="F1152" s="944"/>
    </row>
    <row r="1153" spans="1:6" ht="14.25" customHeight="1" x14ac:dyDescent="0.2">
      <c r="A1153" s="950">
        <v>508032103800000</v>
      </c>
      <c r="B1153" s="951" t="s">
        <v>3907</v>
      </c>
      <c r="C1153" s="950" t="s">
        <v>638</v>
      </c>
      <c r="D1153" s="953">
        <v>4412</v>
      </c>
      <c r="F1153" s="944"/>
    </row>
    <row r="1154" spans="1:6" ht="14.25" customHeight="1" x14ac:dyDescent="0.2">
      <c r="A1154" s="950">
        <v>508032103900000</v>
      </c>
      <c r="B1154" s="951" t="s">
        <v>3908</v>
      </c>
      <c r="C1154" s="950" t="s">
        <v>638</v>
      </c>
      <c r="D1154" s="953">
        <v>5600</v>
      </c>
      <c r="F1154" s="944"/>
    </row>
    <row r="1155" spans="1:6" ht="14.25" customHeight="1" x14ac:dyDescent="0.2">
      <c r="A1155" s="950">
        <v>508032104000000</v>
      </c>
      <c r="B1155" s="951" t="s">
        <v>3909</v>
      </c>
      <c r="C1155" s="950" t="s">
        <v>638</v>
      </c>
      <c r="D1155" s="953">
        <v>7109</v>
      </c>
      <c r="F1155" s="944"/>
    </row>
    <row r="1156" spans="1:6" ht="14.25" customHeight="1" x14ac:dyDescent="0.2">
      <c r="A1156" s="950">
        <v>508032104100000</v>
      </c>
      <c r="B1156" s="951" t="s">
        <v>3910</v>
      </c>
      <c r="C1156" s="950" t="s">
        <v>638</v>
      </c>
      <c r="D1156" s="953">
        <v>9003</v>
      </c>
      <c r="F1156" s="944"/>
    </row>
    <row r="1157" spans="1:6" ht="14.25" customHeight="1" x14ac:dyDescent="0.2">
      <c r="A1157" s="950">
        <v>508032104200000</v>
      </c>
      <c r="B1157" s="951" t="s">
        <v>3911</v>
      </c>
      <c r="C1157" s="950" t="s">
        <v>638</v>
      </c>
      <c r="D1157" s="953">
        <v>11108</v>
      </c>
      <c r="F1157" s="944"/>
    </row>
    <row r="1158" spans="1:6" ht="14.25" customHeight="1" x14ac:dyDescent="0.2">
      <c r="A1158" s="950">
        <v>508032104300000</v>
      </c>
      <c r="B1158" s="951" t="s">
        <v>3912</v>
      </c>
      <c r="C1158" s="950" t="s">
        <v>638</v>
      </c>
      <c r="D1158" s="953">
        <v>13916</v>
      </c>
      <c r="F1158" s="944"/>
    </row>
    <row r="1159" spans="1:6" ht="14.25" customHeight="1" x14ac:dyDescent="0.2">
      <c r="A1159" s="950">
        <v>508032104400000</v>
      </c>
      <c r="B1159" s="951" t="s">
        <v>3913</v>
      </c>
      <c r="C1159" s="950" t="s">
        <v>638</v>
      </c>
      <c r="D1159" s="953">
        <v>17632</v>
      </c>
      <c r="F1159" s="944"/>
    </row>
    <row r="1160" spans="1:6" ht="14.25" customHeight="1" x14ac:dyDescent="0.2">
      <c r="A1160" s="949">
        <v>508032200000000</v>
      </c>
      <c r="B1160" s="5102" t="s">
        <v>3955</v>
      </c>
      <c r="C1160" s="5103"/>
      <c r="D1160" s="5103"/>
      <c r="E1160" s="5103"/>
      <c r="F1160" s="5104"/>
    </row>
    <row r="1161" spans="1:6" ht="14.25" customHeight="1" x14ac:dyDescent="0.2">
      <c r="A1161" s="950">
        <v>508032200100000</v>
      </c>
      <c r="B1161" s="951" t="s">
        <v>3956</v>
      </c>
      <c r="C1161" s="950" t="s">
        <v>638</v>
      </c>
      <c r="D1161" s="952">
        <v>135.09</v>
      </c>
      <c r="F1161" s="944"/>
    </row>
    <row r="1162" spans="1:6" ht="14.25" customHeight="1" x14ac:dyDescent="0.2">
      <c r="A1162" s="950">
        <v>508032200200000</v>
      </c>
      <c r="B1162" s="951" t="s">
        <v>3923</v>
      </c>
      <c r="C1162" s="950" t="s">
        <v>638</v>
      </c>
      <c r="D1162" s="952">
        <v>217.17</v>
      </c>
      <c r="F1162" s="944"/>
    </row>
    <row r="1163" spans="1:6" ht="14.25" customHeight="1" x14ac:dyDescent="0.2">
      <c r="A1163" s="950">
        <v>508032200300000</v>
      </c>
      <c r="B1163" s="951" t="s">
        <v>3924</v>
      </c>
      <c r="C1163" s="950" t="s">
        <v>638</v>
      </c>
      <c r="D1163" s="952">
        <v>304.38</v>
      </c>
      <c r="F1163" s="944"/>
    </row>
    <row r="1164" spans="1:6" ht="14.25" customHeight="1" x14ac:dyDescent="0.2">
      <c r="A1164" s="950">
        <v>508032200400000</v>
      </c>
      <c r="B1164" s="951" t="s">
        <v>3925</v>
      </c>
      <c r="C1164" s="950" t="s">
        <v>638</v>
      </c>
      <c r="D1164" s="952">
        <v>439.47</v>
      </c>
      <c r="F1164" s="944"/>
    </row>
    <row r="1165" spans="1:6" ht="14.25" customHeight="1" x14ac:dyDescent="0.2">
      <c r="A1165" s="950">
        <v>508032200500000</v>
      </c>
      <c r="B1165" s="951" t="s">
        <v>3926</v>
      </c>
      <c r="C1165" s="950" t="s">
        <v>638</v>
      </c>
      <c r="D1165" s="952">
        <v>653.22</v>
      </c>
      <c r="F1165" s="944"/>
    </row>
    <row r="1166" spans="1:6" ht="14.25" customHeight="1" x14ac:dyDescent="0.2">
      <c r="A1166" s="950">
        <v>508032200600000</v>
      </c>
      <c r="B1166" s="951" t="s">
        <v>3927</v>
      </c>
      <c r="C1166" s="950" t="s">
        <v>638</v>
      </c>
      <c r="D1166" s="952">
        <v>844.74</v>
      </c>
      <c r="F1166" s="944"/>
    </row>
    <row r="1167" spans="1:6" ht="14.25" customHeight="1" x14ac:dyDescent="0.2">
      <c r="A1167" s="950">
        <v>508032200700000</v>
      </c>
      <c r="B1167" s="951" t="s">
        <v>3928</v>
      </c>
      <c r="C1167" s="950" t="s">
        <v>638</v>
      </c>
      <c r="D1167" s="953">
        <v>1058.49</v>
      </c>
      <c r="F1167" s="944"/>
    </row>
    <row r="1168" spans="1:6" ht="14.25" customHeight="1" x14ac:dyDescent="0.2">
      <c r="A1168" s="950">
        <v>508032200800000</v>
      </c>
      <c r="B1168" s="951" t="s">
        <v>3929</v>
      </c>
      <c r="C1168" s="950" t="s">
        <v>638</v>
      </c>
      <c r="D1168" s="953">
        <v>1378.26</v>
      </c>
      <c r="F1168" s="944"/>
    </row>
    <row r="1169" spans="1:6" ht="14.25" customHeight="1" x14ac:dyDescent="0.2">
      <c r="A1169" s="950">
        <v>508032200900000</v>
      </c>
      <c r="B1169" s="951" t="s">
        <v>3930</v>
      </c>
      <c r="C1169" s="950" t="s">
        <v>638</v>
      </c>
      <c r="D1169" s="953">
        <v>1744.2</v>
      </c>
      <c r="F1169" s="944"/>
    </row>
    <row r="1170" spans="1:6" ht="14.25" customHeight="1" x14ac:dyDescent="0.2">
      <c r="A1170" s="950">
        <v>508032201000000</v>
      </c>
      <c r="B1170" s="951" t="s">
        <v>3931</v>
      </c>
      <c r="C1170" s="950" t="s">
        <v>638</v>
      </c>
      <c r="D1170" s="953">
        <v>2158.02</v>
      </c>
      <c r="F1170" s="944"/>
    </row>
    <row r="1171" spans="1:6" ht="14.25" customHeight="1" x14ac:dyDescent="0.2">
      <c r="A1171" s="950">
        <v>508032201100000</v>
      </c>
      <c r="B1171" s="951" t="s">
        <v>3932</v>
      </c>
      <c r="C1171" s="950" t="s">
        <v>638</v>
      </c>
      <c r="D1171" s="953">
        <v>2730.87</v>
      </c>
      <c r="F1171" s="944"/>
    </row>
    <row r="1172" spans="1:6" ht="14.25" customHeight="1" x14ac:dyDescent="0.2">
      <c r="A1172" s="950">
        <v>508032201200000</v>
      </c>
      <c r="B1172" s="951" t="s">
        <v>3933</v>
      </c>
      <c r="C1172" s="950" t="s">
        <v>638</v>
      </c>
      <c r="D1172" s="953">
        <v>3356.73</v>
      </c>
      <c r="F1172" s="944"/>
    </row>
    <row r="1173" spans="1:6" ht="14.25" customHeight="1" x14ac:dyDescent="0.2">
      <c r="A1173" s="950">
        <v>508032201300000</v>
      </c>
      <c r="B1173" s="951" t="s">
        <v>3934</v>
      </c>
      <c r="C1173" s="950" t="s">
        <v>638</v>
      </c>
      <c r="D1173" s="953">
        <v>4218.57</v>
      </c>
      <c r="F1173" s="944"/>
    </row>
    <row r="1174" spans="1:6" ht="14.25" customHeight="1" x14ac:dyDescent="0.2">
      <c r="A1174" s="950">
        <v>508032201400000</v>
      </c>
      <c r="B1174" s="951" t="s">
        <v>3935</v>
      </c>
      <c r="C1174" s="950" t="s">
        <v>638</v>
      </c>
      <c r="D1174" s="953">
        <v>5336.91</v>
      </c>
      <c r="F1174" s="944"/>
    </row>
    <row r="1175" spans="1:6" ht="14.25" customHeight="1" x14ac:dyDescent="0.2">
      <c r="A1175" s="950">
        <v>508032201500000</v>
      </c>
      <c r="B1175" s="951" t="s">
        <v>3936</v>
      </c>
      <c r="C1175" s="950" t="s">
        <v>638</v>
      </c>
      <c r="D1175" s="953">
        <v>6778</v>
      </c>
      <c r="F1175" s="944"/>
    </row>
    <row r="1176" spans="1:6" ht="14.25" customHeight="1" x14ac:dyDescent="0.2">
      <c r="A1176" s="950">
        <v>508032201600000</v>
      </c>
      <c r="B1176" s="951" t="s">
        <v>3937</v>
      </c>
      <c r="C1176" s="950" t="s">
        <v>638</v>
      </c>
      <c r="D1176" s="953">
        <v>8599.59</v>
      </c>
      <c r="F1176" s="944"/>
    </row>
    <row r="1177" spans="1:6" ht="14.25" customHeight="1" x14ac:dyDescent="0.2">
      <c r="A1177" s="950">
        <v>508032201700000</v>
      </c>
      <c r="B1177" s="951" t="s">
        <v>3938</v>
      </c>
      <c r="C1177" s="950" t="s">
        <v>638</v>
      </c>
      <c r="D1177" s="953">
        <v>10887.57</v>
      </c>
      <c r="F1177" s="944"/>
    </row>
    <row r="1178" spans="1:6" ht="14.25" customHeight="1" x14ac:dyDescent="0.2">
      <c r="A1178" s="950">
        <v>508032201800000</v>
      </c>
      <c r="B1178" s="951" t="s">
        <v>3939</v>
      </c>
      <c r="C1178" s="950" t="s">
        <v>638</v>
      </c>
      <c r="D1178" s="953">
        <v>13416.66</v>
      </c>
      <c r="F1178" s="944"/>
    </row>
    <row r="1179" spans="1:6" ht="14.25" customHeight="1" x14ac:dyDescent="0.2">
      <c r="A1179" s="950">
        <v>508032201900000</v>
      </c>
      <c r="B1179" s="951" t="s">
        <v>3940</v>
      </c>
      <c r="C1179" s="950" t="s">
        <v>638</v>
      </c>
      <c r="D1179" s="953">
        <v>18449.189999999999</v>
      </c>
      <c r="F1179" s="944"/>
    </row>
    <row r="1180" spans="1:6" ht="14.25" customHeight="1" x14ac:dyDescent="0.2">
      <c r="A1180" s="950">
        <v>508032202000000</v>
      </c>
      <c r="B1180" s="951" t="s">
        <v>3941</v>
      </c>
      <c r="C1180" s="950" t="s">
        <v>638</v>
      </c>
      <c r="D1180" s="953">
        <v>23344.92</v>
      </c>
      <c r="F1180" s="944"/>
    </row>
    <row r="1181" spans="1:6" ht="14.25" customHeight="1" x14ac:dyDescent="0.2">
      <c r="A1181" s="950">
        <v>508032202100000</v>
      </c>
      <c r="B1181" s="951" t="s">
        <v>3942</v>
      </c>
      <c r="C1181" s="950" t="s">
        <v>638</v>
      </c>
      <c r="D1181" s="953">
        <v>29678.76</v>
      </c>
      <c r="F1181" s="944"/>
    </row>
    <row r="1182" spans="1:6" ht="14.25" customHeight="1" x14ac:dyDescent="0.2">
      <c r="A1182" s="950">
        <v>508032202200000</v>
      </c>
      <c r="B1182" s="951" t="s">
        <v>3943</v>
      </c>
      <c r="C1182" s="950" t="s">
        <v>638</v>
      </c>
      <c r="D1182" s="953">
        <v>37657.620000000003</v>
      </c>
      <c r="F1182" s="944"/>
    </row>
    <row r="1183" spans="1:6" ht="14.25" customHeight="1" x14ac:dyDescent="0.2">
      <c r="A1183" s="950">
        <v>508032202300000</v>
      </c>
      <c r="B1183" s="951" t="s">
        <v>4068</v>
      </c>
      <c r="C1183" s="950" t="s">
        <v>638</v>
      </c>
      <c r="D1183" s="952">
        <v>135</v>
      </c>
      <c r="F1183" s="944"/>
    </row>
    <row r="1184" spans="1:6" ht="14.25" customHeight="1" x14ac:dyDescent="0.2">
      <c r="A1184" s="950">
        <v>508032202400000</v>
      </c>
      <c r="B1184" s="951" t="s">
        <v>4052</v>
      </c>
      <c r="C1184" s="950" t="s">
        <v>638</v>
      </c>
      <c r="D1184" s="952">
        <v>216</v>
      </c>
      <c r="F1184" s="944"/>
    </row>
    <row r="1185" spans="1:6" ht="14.25" customHeight="1" x14ac:dyDescent="0.2">
      <c r="A1185" s="950">
        <v>508032202500000</v>
      </c>
      <c r="B1185" s="951" t="s">
        <v>4053</v>
      </c>
      <c r="C1185" s="950" t="s">
        <v>638</v>
      </c>
      <c r="D1185" s="952">
        <v>303</v>
      </c>
      <c r="F1185" s="944"/>
    </row>
    <row r="1186" spans="1:6" ht="14.25" customHeight="1" x14ac:dyDescent="0.2">
      <c r="A1186" s="950">
        <v>508032202600000</v>
      </c>
      <c r="B1186" s="951" t="s">
        <v>4054</v>
      </c>
      <c r="C1186" s="950" t="s">
        <v>638</v>
      </c>
      <c r="D1186" s="952">
        <v>437</v>
      </c>
      <c r="F1186" s="944"/>
    </row>
    <row r="1187" spans="1:6" ht="14.25" customHeight="1" x14ac:dyDescent="0.2">
      <c r="A1187" s="950">
        <v>508032202700000</v>
      </c>
      <c r="B1187" s="951" t="s">
        <v>4055</v>
      </c>
      <c r="C1187" s="950" t="s">
        <v>638</v>
      </c>
      <c r="D1187" s="952">
        <v>649</v>
      </c>
      <c r="F1187" s="944"/>
    </row>
    <row r="1188" spans="1:6" ht="14.25" customHeight="1" x14ac:dyDescent="0.2">
      <c r="A1188" s="950">
        <v>508032202800000</v>
      </c>
      <c r="B1188" s="951" t="s">
        <v>4056</v>
      </c>
      <c r="C1188" s="950" t="s">
        <v>638</v>
      </c>
      <c r="D1188" s="952">
        <v>840</v>
      </c>
      <c r="F1188" s="944"/>
    </row>
    <row r="1189" spans="1:6" ht="14.25" customHeight="1" x14ac:dyDescent="0.2">
      <c r="A1189" s="950">
        <v>508032202900000</v>
      </c>
      <c r="B1189" s="951" t="s">
        <v>4057</v>
      </c>
      <c r="C1189" s="950" t="s">
        <v>638</v>
      </c>
      <c r="D1189" s="953">
        <v>1051</v>
      </c>
      <c r="F1189" s="944"/>
    </row>
    <row r="1190" spans="1:6" ht="14.25" customHeight="1" x14ac:dyDescent="0.2">
      <c r="A1190" s="950">
        <v>508032203000000</v>
      </c>
      <c r="B1190" s="951" t="s">
        <v>4058</v>
      </c>
      <c r="C1190" s="950" t="s">
        <v>638</v>
      </c>
      <c r="D1190" s="953">
        <v>1369</v>
      </c>
      <c r="F1190" s="944"/>
    </row>
    <row r="1191" spans="1:6" ht="14.25" customHeight="1" x14ac:dyDescent="0.2">
      <c r="A1191" s="950">
        <v>508032203100000</v>
      </c>
      <c r="B1191" s="951" t="s">
        <v>4059</v>
      </c>
      <c r="C1191" s="950" t="s">
        <v>638</v>
      </c>
      <c r="D1191" s="953">
        <v>1732</v>
      </c>
      <c r="F1191" s="944"/>
    </row>
    <row r="1192" spans="1:6" ht="14.25" customHeight="1" x14ac:dyDescent="0.2">
      <c r="A1192" s="950">
        <v>508032203200000</v>
      </c>
      <c r="B1192" s="951" t="s">
        <v>4060</v>
      </c>
      <c r="C1192" s="950" t="s">
        <v>638</v>
      </c>
      <c r="D1192" s="953">
        <v>2142</v>
      </c>
      <c r="F1192" s="944"/>
    </row>
    <row r="1193" spans="1:6" ht="14.25" customHeight="1" x14ac:dyDescent="0.2">
      <c r="A1193" s="950">
        <v>508032203300000</v>
      </c>
      <c r="B1193" s="951" t="s">
        <v>4061</v>
      </c>
      <c r="C1193" s="950" t="s">
        <v>638</v>
      </c>
      <c r="D1193" s="953">
        <v>2712</v>
      </c>
      <c r="F1193" s="944"/>
    </row>
    <row r="1194" spans="1:6" ht="14.25" customHeight="1" x14ac:dyDescent="0.2">
      <c r="A1194" s="950">
        <v>508032203400000</v>
      </c>
      <c r="B1194" s="951" t="s">
        <v>4062</v>
      </c>
      <c r="C1194" s="950" t="s">
        <v>638</v>
      </c>
      <c r="D1194" s="953">
        <v>3332</v>
      </c>
      <c r="F1194" s="944"/>
    </row>
    <row r="1195" spans="1:6" ht="14.25" customHeight="1" x14ac:dyDescent="0.2">
      <c r="A1195" s="950">
        <v>508032203500000</v>
      </c>
      <c r="B1195" s="951" t="s">
        <v>4063</v>
      </c>
      <c r="C1195" s="950" t="s">
        <v>638</v>
      </c>
      <c r="D1195" s="953">
        <v>4189</v>
      </c>
      <c r="F1195" s="944"/>
    </row>
    <row r="1196" spans="1:6" ht="14.25" customHeight="1" x14ac:dyDescent="0.2">
      <c r="A1196" s="950">
        <v>508032203600000</v>
      </c>
      <c r="B1196" s="951" t="s">
        <v>3907</v>
      </c>
      <c r="C1196" s="950" t="s">
        <v>638</v>
      </c>
      <c r="D1196" s="953">
        <v>5297</v>
      </c>
      <c r="F1196" s="944"/>
    </row>
    <row r="1197" spans="1:6" ht="14.25" customHeight="1" x14ac:dyDescent="0.2">
      <c r="A1197" s="950">
        <v>508032203700000</v>
      </c>
      <c r="B1197" s="951" t="s">
        <v>3908</v>
      </c>
      <c r="C1197" s="950" t="s">
        <v>638</v>
      </c>
      <c r="D1197" s="953">
        <v>6729</v>
      </c>
      <c r="F1197" s="944"/>
    </row>
    <row r="1198" spans="1:6" ht="14.25" customHeight="1" x14ac:dyDescent="0.2">
      <c r="A1198" s="950">
        <v>508032203800000</v>
      </c>
      <c r="B1198" s="951" t="s">
        <v>3909</v>
      </c>
      <c r="C1198" s="950" t="s">
        <v>638</v>
      </c>
      <c r="D1198" s="953">
        <v>8536</v>
      </c>
      <c r="F1198" s="944"/>
    </row>
    <row r="1199" spans="1:6" ht="14.25" customHeight="1" x14ac:dyDescent="0.2">
      <c r="A1199" s="950">
        <v>508032203900000</v>
      </c>
      <c r="B1199" s="951" t="s">
        <v>3910</v>
      </c>
      <c r="C1199" s="950" t="s">
        <v>638</v>
      </c>
      <c r="D1199" s="953">
        <v>10807</v>
      </c>
      <c r="F1199" s="944"/>
    </row>
    <row r="1200" spans="1:6" ht="14.25" customHeight="1" x14ac:dyDescent="0.2">
      <c r="A1200" s="950">
        <v>508032204000000</v>
      </c>
      <c r="B1200" s="951" t="s">
        <v>3911</v>
      </c>
      <c r="C1200" s="950" t="s">
        <v>638</v>
      </c>
      <c r="D1200" s="953">
        <v>13316</v>
      </c>
      <c r="F1200" s="944"/>
    </row>
    <row r="1201" spans="1:6" ht="14.25" customHeight="1" x14ac:dyDescent="0.2">
      <c r="A1201" s="949">
        <v>508032300000000</v>
      </c>
      <c r="B1201" s="5102" t="s">
        <v>5679</v>
      </c>
      <c r="C1201" s="5103"/>
      <c r="D1201" s="5103"/>
      <c r="E1201" s="5103"/>
      <c r="F1201" s="5104"/>
    </row>
    <row r="1202" spans="1:6" ht="14.25" customHeight="1" x14ac:dyDescent="0.2">
      <c r="A1202" s="950">
        <v>508032300100000</v>
      </c>
      <c r="B1202" s="951" t="s">
        <v>3957</v>
      </c>
      <c r="C1202" s="950" t="s">
        <v>638</v>
      </c>
      <c r="D1202" s="952">
        <v>162.44999999999999</v>
      </c>
      <c r="F1202" s="944"/>
    </row>
    <row r="1203" spans="1:6" ht="14.25" customHeight="1" x14ac:dyDescent="0.2">
      <c r="A1203" s="950">
        <v>508032300200000</v>
      </c>
      <c r="B1203" s="951" t="s">
        <v>3923</v>
      </c>
      <c r="C1203" s="950" t="s">
        <v>638</v>
      </c>
      <c r="D1203" s="952">
        <v>254.79</v>
      </c>
      <c r="F1203" s="944"/>
    </row>
    <row r="1204" spans="1:6" ht="14.25" customHeight="1" x14ac:dyDescent="0.2">
      <c r="A1204" s="950">
        <v>508032300300000</v>
      </c>
      <c r="B1204" s="951" t="s">
        <v>3924</v>
      </c>
      <c r="C1204" s="950" t="s">
        <v>638</v>
      </c>
      <c r="D1204" s="952">
        <v>362.52</v>
      </c>
      <c r="F1204" s="944"/>
    </row>
    <row r="1205" spans="1:6" ht="14.25" customHeight="1" x14ac:dyDescent="0.2">
      <c r="A1205" s="950">
        <v>508032300400000</v>
      </c>
      <c r="B1205" s="951" t="s">
        <v>3925</v>
      </c>
      <c r="C1205" s="950" t="s">
        <v>638</v>
      </c>
      <c r="D1205" s="952">
        <v>519.84</v>
      </c>
      <c r="F1205" s="944"/>
    </row>
    <row r="1206" spans="1:6" ht="14.25" customHeight="1" x14ac:dyDescent="0.2">
      <c r="A1206" s="950">
        <v>508032300500000</v>
      </c>
      <c r="B1206" s="951" t="s">
        <v>3926</v>
      </c>
      <c r="C1206" s="950" t="s">
        <v>638</v>
      </c>
      <c r="D1206" s="952">
        <v>778.05</v>
      </c>
      <c r="F1206" s="944"/>
    </row>
    <row r="1207" spans="1:6" ht="14.25" customHeight="1" x14ac:dyDescent="0.2">
      <c r="A1207" s="950">
        <v>508032300600000</v>
      </c>
      <c r="B1207" s="951" t="s">
        <v>3927</v>
      </c>
      <c r="C1207" s="950" t="s">
        <v>638</v>
      </c>
      <c r="D1207" s="953">
        <v>1000.35</v>
      </c>
      <c r="F1207" s="944"/>
    </row>
    <row r="1208" spans="1:6" ht="14.25" customHeight="1" x14ac:dyDescent="0.2">
      <c r="A1208" s="950">
        <v>508032300700000</v>
      </c>
      <c r="B1208" s="951" t="s">
        <v>3928</v>
      </c>
      <c r="C1208" s="950" t="s">
        <v>638</v>
      </c>
      <c r="D1208" s="953">
        <v>1256.8499999999999</v>
      </c>
      <c r="F1208" s="944"/>
    </row>
    <row r="1209" spans="1:6" ht="14.25" customHeight="1" x14ac:dyDescent="0.2">
      <c r="A1209" s="950">
        <v>508032300800000</v>
      </c>
      <c r="B1209" s="951" t="s">
        <v>3929</v>
      </c>
      <c r="C1209" s="950" t="s">
        <v>638</v>
      </c>
      <c r="D1209" s="953">
        <v>1636.47</v>
      </c>
      <c r="F1209" s="944"/>
    </row>
    <row r="1210" spans="1:6" ht="14.25" customHeight="1" x14ac:dyDescent="0.2">
      <c r="A1210" s="950">
        <v>508032300900000</v>
      </c>
      <c r="B1210" s="951" t="s">
        <v>3930</v>
      </c>
      <c r="C1210" s="950" t="s">
        <v>638</v>
      </c>
      <c r="D1210" s="953">
        <v>2069.1</v>
      </c>
      <c r="F1210" s="944"/>
    </row>
    <row r="1211" spans="1:6" ht="14.25" customHeight="1" x14ac:dyDescent="0.2">
      <c r="A1211" s="950">
        <v>508032301000000</v>
      </c>
      <c r="B1211" s="951" t="s">
        <v>3931</v>
      </c>
      <c r="C1211" s="950" t="s">
        <v>638</v>
      </c>
      <c r="D1211" s="953">
        <v>2559.87</v>
      </c>
      <c r="F1211" s="944"/>
    </row>
    <row r="1212" spans="1:6" ht="14.25" customHeight="1" x14ac:dyDescent="0.2">
      <c r="A1212" s="950">
        <v>508032301100000</v>
      </c>
      <c r="B1212" s="951" t="s">
        <v>3932</v>
      </c>
      <c r="C1212" s="950" t="s">
        <v>638</v>
      </c>
      <c r="D1212" s="953">
        <v>3235.32</v>
      </c>
      <c r="F1212" s="944"/>
    </row>
    <row r="1213" spans="1:6" ht="14.25" customHeight="1" x14ac:dyDescent="0.2">
      <c r="A1213" s="950">
        <v>508032301200000</v>
      </c>
      <c r="B1213" s="951" t="s">
        <v>3933</v>
      </c>
      <c r="C1213" s="950" t="s">
        <v>638</v>
      </c>
      <c r="D1213" s="953">
        <v>3992.85</v>
      </c>
      <c r="F1213" s="944"/>
    </row>
    <row r="1214" spans="1:6" ht="14.25" customHeight="1" x14ac:dyDescent="0.2">
      <c r="A1214" s="950">
        <v>508032301300000</v>
      </c>
      <c r="B1214" s="951" t="s">
        <v>3934</v>
      </c>
      <c r="C1214" s="950" t="s">
        <v>638</v>
      </c>
      <c r="D1214" s="953">
        <v>5006.88</v>
      </c>
      <c r="F1214" s="944"/>
    </row>
    <row r="1215" spans="1:6" ht="14.25" customHeight="1" x14ac:dyDescent="0.2">
      <c r="A1215" s="950">
        <v>508032301400000</v>
      </c>
      <c r="B1215" s="951" t="s">
        <v>3935</v>
      </c>
      <c r="C1215" s="950" t="s">
        <v>638</v>
      </c>
      <c r="D1215" s="953">
        <v>6338.97</v>
      </c>
      <c r="F1215" s="944"/>
    </row>
    <row r="1216" spans="1:6" ht="14.25" customHeight="1" x14ac:dyDescent="0.2">
      <c r="A1216" s="950">
        <v>508032301500000</v>
      </c>
      <c r="B1216" s="951" t="s">
        <v>3936</v>
      </c>
      <c r="C1216" s="950" t="s">
        <v>638</v>
      </c>
      <c r="D1216" s="953">
        <v>8037</v>
      </c>
      <c r="F1216" s="944"/>
    </row>
    <row r="1217" spans="1:6" ht="14.25" customHeight="1" x14ac:dyDescent="0.2">
      <c r="A1217" s="950">
        <v>508032301600000</v>
      </c>
      <c r="B1217" s="951" t="s">
        <v>3937</v>
      </c>
      <c r="C1217" s="950" t="s">
        <v>638</v>
      </c>
      <c r="D1217" s="953">
        <v>10208.700000000001</v>
      </c>
      <c r="F1217" s="944"/>
    </row>
    <row r="1218" spans="1:6" ht="14.25" customHeight="1" x14ac:dyDescent="0.2">
      <c r="A1218" s="950">
        <v>508032301700000</v>
      </c>
      <c r="B1218" s="951" t="s">
        <v>3938</v>
      </c>
      <c r="C1218" s="950" t="s">
        <v>638</v>
      </c>
      <c r="D1218" s="953">
        <v>12913.92</v>
      </c>
      <c r="F1218" s="944"/>
    </row>
    <row r="1219" spans="1:6" ht="14.25" customHeight="1" x14ac:dyDescent="0.2">
      <c r="A1219" s="950">
        <v>508032301800000</v>
      </c>
      <c r="B1219" s="951" t="s">
        <v>4069</v>
      </c>
      <c r="C1219" s="950" t="s">
        <v>638</v>
      </c>
      <c r="D1219" s="952">
        <v>160</v>
      </c>
      <c r="F1219" s="944"/>
    </row>
    <row r="1220" spans="1:6" ht="14.25" customHeight="1" x14ac:dyDescent="0.2">
      <c r="A1220" s="950">
        <v>508032301900000</v>
      </c>
      <c r="B1220" s="951" t="s">
        <v>4052</v>
      </c>
      <c r="C1220" s="950" t="s">
        <v>638</v>
      </c>
      <c r="D1220" s="952">
        <v>252</v>
      </c>
      <c r="F1220" s="944"/>
    </row>
    <row r="1221" spans="1:6" ht="14.25" customHeight="1" x14ac:dyDescent="0.2">
      <c r="A1221" s="950">
        <v>508032302000000</v>
      </c>
      <c r="B1221" s="951" t="s">
        <v>4053</v>
      </c>
      <c r="C1221" s="950" t="s">
        <v>638</v>
      </c>
      <c r="D1221" s="952">
        <v>361</v>
      </c>
      <c r="F1221" s="944"/>
    </row>
    <row r="1222" spans="1:6" ht="14.25" customHeight="1" x14ac:dyDescent="0.2">
      <c r="A1222" s="950">
        <v>508032302100000</v>
      </c>
      <c r="B1222" s="951" t="s">
        <v>4054</v>
      </c>
      <c r="C1222" s="950" t="s">
        <v>638</v>
      </c>
      <c r="D1222" s="952">
        <v>516</v>
      </c>
      <c r="F1222" s="944"/>
    </row>
    <row r="1223" spans="1:6" ht="14.25" customHeight="1" x14ac:dyDescent="0.2">
      <c r="A1223" s="950">
        <v>508032302200000</v>
      </c>
      <c r="B1223" s="951" t="s">
        <v>4055</v>
      </c>
      <c r="C1223" s="950" t="s">
        <v>638</v>
      </c>
      <c r="D1223" s="952">
        <v>772</v>
      </c>
      <c r="F1223" s="944"/>
    </row>
    <row r="1224" spans="1:6" ht="14.25" customHeight="1" x14ac:dyDescent="0.2">
      <c r="A1224" s="950">
        <v>508032302300000</v>
      </c>
      <c r="B1224" s="951" t="s">
        <v>4056</v>
      </c>
      <c r="C1224" s="950" t="s">
        <v>638</v>
      </c>
      <c r="D1224" s="952">
        <v>993</v>
      </c>
      <c r="F1224" s="944"/>
    </row>
    <row r="1225" spans="1:6" ht="14.25" customHeight="1" x14ac:dyDescent="0.2">
      <c r="A1225" s="950">
        <v>508032302400000</v>
      </c>
      <c r="B1225" s="951" t="s">
        <v>4057</v>
      </c>
      <c r="C1225" s="950" t="s">
        <v>638</v>
      </c>
      <c r="D1225" s="953">
        <v>1248</v>
      </c>
      <c r="F1225" s="944"/>
    </row>
    <row r="1226" spans="1:6" ht="14.25" customHeight="1" x14ac:dyDescent="0.2">
      <c r="A1226" s="950">
        <v>508032302500000</v>
      </c>
      <c r="B1226" s="951" t="s">
        <v>4058</v>
      </c>
      <c r="C1226" s="950" t="s">
        <v>638</v>
      </c>
      <c r="D1226" s="953">
        <v>1626</v>
      </c>
      <c r="F1226" s="944"/>
    </row>
    <row r="1227" spans="1:6" ht="14.25" customHeight="1" x14ac:dyDescent="0.2">
      <c r="A1227" s="950">
        <v>508032302600000</v>
      </c>
      <c r="B1227" s="951" t="s">
        <v>4059</v>
      </c>
      <c r="C1227" s="950" t="s">
        <v>638</v>
      </c>
      <c r="D1227" s="953">
        <v>2054</v>
      </c>
      <c r="F1227" s="944"/>
    </row>
    <row r="1228" spans="1:6" ht="14.25" customHeight="1" x14ac:dyDescent="0.2">
      <c r="A1228" s="950">
        <v>508032302700000</v>
      </c>
      <c r="B1228" s="951" t="s">
        <v>4060</v>
      </c>
      <c r="C1228" s="950" t="s">
        <v>638</v>
      </c>
      <c r="D1228" s="953">
        <v>2540</v>
      </c>
      <c r="F1228" s="944"/>
    </row>
    <row r="1229" spans="1:6" ht="14.25" customHeight="1" x14ac:dyDescent="0.2">
      <c r="A1229" s="950">
        <v>508032302800000</v>
      </c>
      <c r="B1229" s="951" t="s">
        <v>4061</v>
      </c>
      <c r="C1229" s="950" t="s">
        <v>638</v>
      </c>
      <c r="D1229" s="953">
        <v>3212</v>
      </c>
      <c r="F1229" s="944"/>
    </row>
    <row r="1230" spans="1:6" ht="14.25" customHeight="1" x14ac:dyDescent="0.2">
      <c r="A1230" s="950">
        <v>508032302900000</v>
      </c>
      <c r="B1230" s="951" t="s">
        <v>4062</v>
      </c>
      <c r="C1230" s="950" t="s">
        <v>638</v>
      </c>
      <c r="D1230" s="953">
        <v>3964</v>
      </c>
      <c r="F1230" s="944"/>
    </row>
    <row r="1231" spans="1:6" ht="14.25" customHeight="1" x14ac:dyDescent="0.2">
      <c r="A1231" s="950">
        <v>508032303000000</v>
      </c>
      <c r="B1231" s="951" t="s">
        <v>4063</v>
      </c>
      <c r="C1231" s="950" t="s">
        <v>638</v>
      </c>
      <c r="D1231" s="953">
        <v>4971</v>
      </c>
      <c r="F1231" s="944"/>
    </row>
    <row r="1232" spans="1:6" ht="14.25" customHeight="1" x14ac:dyDescent="0.2">
      <c r="A1232" s="950">
        <v>508032303100000</v>
      </c>
      <c r="B1232" s="951" t="s">
        <v>3907</v>
      </c>
      <c r="C1232" s="950" t="s">
        <v>638</v>
      </c>
      <c r="D1232" s="953">
        <v>6292</v>
      </c>
      <c r="F1232" s="944"/>
    </row>
    <row r="1233" spans="1:6" ht="14.25" customHeight="1" x14ac:dyDescent="0.2">
      <c r="A1233" s="950">
        <v>508032303200000</v>
      </c>
      <c r="B1233" s="951" t="s">
        <v>3908</v>
      </c>
      <c r="C1233" s="950" t="s">
        <v>638</v>
      </c>
      <c r="D1233" s="953">
        <v>7978</v>
      </c>
      <c r="F1233" s="944"/>
    </row>
    <row r="1234" spans="1:6" ht="14.25" customHeight="1" x14ac:dyDescent="0.2">
      <c r="A1234" s="950">
        <v>508032303300000</v>
      </c>
      <c r="B1234" s="951" t="s">
        <v>3909</v>
      </c>
      <c r="C1234" s="950" t="s">
        <v>638</v>
      </c>
      <c r="D1234" s="953">
        <v>10132</v>
      </c>
      <c r="F1234" s="944"/>
    </row>
    <row r="1235" spans="1:6" ht="14.25" customHeight="1" x14ac:dyDescent="0.2">
      <c r="A1235" s="950">
        <v>508032303400000</v>
      </c>
      <c r="B1235" s="951" t="s">
        <v>3910</v>
      </c>
      <c r="C1235" s="950" t="s">
        <v>638</v>
      </c>
      <c r="D1235" s="953">
        <v>12818</v>
      </c>
      <c r="F1235" s="944"/>
    </row>
    <row r="1236" spans="1:6" ht="14.25" customHeight="1" x14ac:dyDescent="0.2">
      <c r="A1236" s="949">
        <v>508032400000000</v>
      </c>
      <c r="B1236" s="5102" t="s">
        <v>4070</v>
      </c>
      <c r="C1236" s="5103"/>
      <c r="D1236" s="5103"/>
      <c r="E1236" s="5103"/>
      <c r="F1236" s="5104"/>
    </row>
    <row r="1237" spans="1:6" ht="14.25" customHeight="1" x14ac:dyDescent="0.2">
      <c r="A1237" s="950">
        <v>508032400100000</v>
      </c>
      <c r="B1237" s="951" t="s">
        <v>4071</v>
      </c>
      <c r="C1237" s="950" t="s">
        <v>638</v>
      </c>
      <c r="D1237" s="953">
        <v>1181.4000000000001</v>
      </c>
      <c r="F1237" s="944"/>
    </row>
    <row r="1238" spans="1:6" ht="14.25" customHeight="1" x14ac:dyDescent="0.2">
      <c r="A1238" s="950">
        <v>508032400200000</v>
      </c>
      <c r="B1238" s="951" t="s">
        <v>1869</v>
      </c>
      <c r="C1238" s="950" t="s">
        <v>638</v>
      </c>
      <c r="D1238" s="953">
        <v>1502.6</v>
      </c>
      <c r="F1238" s="944"/>
    </row>
    <row r="1239" spans="1:6" ht="14.25" customHeight="1" x14ac:dyDescent="0.2">
      <c r="A1239" s="950">
        <v>508032400300000</v>
      </c>
      <c r="B1239" s="951" t="s">
        <v>1870</v>
      </c>
      <c r="C1239" s="950" t="s">
        <v>638</v>
      </c>
      <c r="D1239" s="953">
        <v>1905.2</v>
      </c>
      <c r="F1239" s="944"/>
    </row>
    <row r="1240" spans="1:6" ht="14.25" customHeight="1" x14ac:dyDescent="0.2">
      <c r="A1240" s="950">
        <v>508032400400000</v>
      </c>
      <c r="B1240" s="951" t="s">
        <v>1871</v>
      </c>
      <c r="C1240" s="950" t="s">
        <v>638</v>
      </c>
      <c r="D1240" s="953">
        <v>2368.3000000000002</v>
      </c>
      <c r="F1240" s="944"/>
    </row>
    <row r="1241" spans="1:6" ht="14.25" customHeight="1" x14ac:dyDescent="0.2">
      <c r="A1241" s="950">
        <v>508032400500000</v>
      </c>
      <c r="B1241" s="951" t="s">
        <v>1872</v>
      </c>
      <c r="C1241" s="950" t="s">
        <v>638</v>
      </c>
      <c r="D1241" s="953">
        <v>2948</v>
      </c>
      <c r="F1241" s="944"/>
    </row>
    <row r="1242" spans="1:6" ht="14.25" customHeight="1" x14ac:dyDescent="0.2">
      <c r="A1242" s="950">
        <v>508032400600000</v>
      </c>
      <c r="B1242" s="951" t="s">
        <v>1873</v>
      </c>
      <c r="C1242" s="950" t="s">
        <v>638</v>
      </c>
      <c r="D1242" s="953">
        <v>3670.7</v>
      </c>
      <c r="F1242" s="944"/>
    </row>
    <row r="1243" spans="1:6" ht="14.25" customHeight="1" x14ac:dyDescent="0.2">
      <c r="A1243" s="950">
        <v>508032400700000</v>
      </c>
      <c r="B1243" s="951" t="s">
        <v>1874</v>
      </c>
      <c r="C1243" s="950" t="s">
        <v>638</v>
      </c>
      <c r="D1243" s="953">
        <v>4644.2</v>
      </c>
      <c r="F1243" s="944"/>
    </row>
    <row r="1244" spans="1:6" ht="14.25" customHeight="1" x14ac:dyDescent="0.2">
      <c r="A1244" s="950">
        <v>508032400800000</v>
      </c>
      <c r="B1244" s="951" t="s">
        <v>1875</v>
      </c>
      <c r="C1244" s="950" t="s">
        <v>638</v>
      </c>
      <c r="D1244" s="953">
        <v>6131.4</v>
      </c>
      <c r="F1244" s="944"/>
    </row>
    <row r="1245" spans="1:6" ht="14.25" customHeight="1" x14ac:dyDescent="0.2">
      <c r="A1245" s="950">
        <v>508032400900000</v>
      </c>
      <c r="B1245" s="951" t="s">
        <v>1876</v>
      </c>
      <c r="C1245" s="950" t="s">
        <v>638</v>
      </c>
      <c r="D1245" s="953">
        <v>7774.8</v>
      </c>
      <c r="F1245" s="944"/>
    </row>
    <row r="1246" spans="1:6" ht="14.25" customHeight="1" x14ac:dyDescent="0.2">
      <c r="A1246" s="950">
        <v>508032401000000</v>
      </c>
      <c r="B1246" s="951" t="s">
        <v>1877</v>
      </c>
      <c r="C1246" s="950" t="s">
        <v>638</v>
      </c>
      <c r="D1246" s="953">
        <v>9806.5</v>
      </c>
      <c r="F1246" s="944"/>
    </row>
    <row r="1247" spans="1:6" ht="14.25" customHeight="1" x14ac:dyDescent="0.2">
      <c r="A1247" s="950">
        <v>508032401100000</v>
      </c>
      <c r="B1247" s="951" t="s">
        <v>1878</v>
      </c>
      <c r="C1247" s="950" t="s">
        <v>638</v>
      </c>
      <c r="D1247" s="953">
        <v>12142.9</v>
      </c>
      <c r="F1247" s="944"/>
    </row>
    <row r="1248" spans="1:6" ht="14.25" customHeight="1" x14ac:dyDescent="0.2">
      <c r="A1248" s="950">
        <v>508032401200000</v>
      </c>
      <c r="B1248" s="951" t="s">
        <v>1879</v>
      </c>
      <c r="C1248" s="950" t="s">
        <v>638</v>
      </c>
      <c r="D1248" s="953">
        <v>17480.099999999999</v>
      </c>
      <c r="F1248" s="944"/>
    </row>
    <row r="1249" spans="1:6" ht="14.25" customHeight="1" x14ac:dyDescent="0.2">
      <c r="A1249" s="949">
        <v>508032500000000</v>
      </c>
      <c r="B1249" s="5102" t="s">
        <v>5680</v>
      </c>
      <c r="C1249" s="5103"/>
      <c r="D1249" s="5103"/>
      <c r="E1249" s="5103"/>
      <c r="F1249" s="5104"/>
    </row>
    <row r="1250" spans="1:6" ht="14.25" customHeight="1" x14ac:dyDescent="0.2">
      <c r="A1250" s="950">
        <v>508032500100000</v>
      </c>
      <c r="B1250" s="951" t="s">
        <v>4072</v>
      </c>
      <c r="C1250" s="950" t="s">
        <v>638</v>
      </c>
      <c r="D1250" s="952">
        <v>50.6</v>
      </c>
      <c r="F1250" s="944"/>
    </row>
    <row r="1251" spans="1:6" ht="14.25" customHeight="1" x14ac:dyDescent="0.2">
      <c r="A1251" s="950">
        <v>508032500200000</v>
      </c>
      <c r="B1251" s="951" t="s">
        <v>1858</v>
      </c>
      <c r="C1251" s="950" t="s">
        <v>638</v>
      </c>
      <c r="D1251" s="952">
        <v>80.3</v>
      </c>
      <c r="F1251" s="944"/>
    </row>
    <row r="1252" spans="1:6" ht="14.25" customHeight="1" x14ac:dyDescent="0.2">
      <c r="A1252" s="950">
        <v>508032500300000</v>
      </c>
      <c r="B1252" s="951" t="s">
        <v>1859</v>
      </c>
      <c r="C1252" s="950" t="s">
        <v>638</v>
      </c>
      <c r="D1252" s="952">
        <v>110</v>
      </c>
      <c r="F1252" s="944"/>
    </row>
    <row r="1253" spans="1:6" ht="14.25" customHeight="1" x14ac:dyDescent="0.2">
      <c r="A1253" s="950">
        <v>508032500400000</v>
      </c>
      <c r="B1253" s="951" t="s">
        <v>1860</v>
      </c>
      <c r="C1253" s="950" t="s">
        <v>638</v>
      </c>
      <c r="D1253" s="952">
        <v>152.9</v>
      </c>
      <c r="F1253" s="944"/>
    </row>
    <row r="1254" spans="1:6" ht="14.25" customHeight="1" x14ac:dyDescent="0.2">
      <c r="A1254" s="950">
        <v>508032500500000</v>
      </c>
      <c r="B1254" s="951" t="s">
        <v>1861</v>
      </c>
      <c r="C1254" s="950" t="s">
        <v>638</v>
      </c>
      <c r="D1254" s="952">
        <v>224.4</v>
      </c>
      <c r="F1254" s="944"/>
    </row>
    <row r="1255" spans="1:6" ht="14.25" customHeight="1" x14ac:dyDescent="0.2">
      <c r="A1255" s="950">
        <v>508032500600000</v>
      </c>
      <c r="B1255" s="951" t="s">
        <v>1862</v>
      </c>
      <c r="C1255" s="950" t="s">
        <v>638</v>
      </c>
      <c r="D1255" s="952">
        <v>289.3</v>
      </c>
      <c r="F1255" s="944"/>
    </row>
    <row r="1256" spans="1:6" ht="14.25" customHeight="1" x14ac:dyDescent="0.2">
      <c r="A1256" s="950">
        <v>508032500700000</v>
      </c>
      <c r="B1256" s="951" t="s">
        <v>1863</v>
      </c>
      <c r="C1256" s="950" t="s">
        <v>638</v>
      </c>
      <c r="D1256" s="952">
        <v>365.2</v>
      </c>
      <c r="F1256" s="944"/>
    </row>
    <row r="1257" spans="1:6" ht="14.25" customHeight="1" x14ac:dyDescent="0.2">
      <c r="A1257" s="950">
        <v>508032500800000</v>
      </c>
      <c r="B1257" s="951" t="s">
        <v>1864</v>
      </c>
      <c r="C1257" s="950" t="s">
        <v>638</v>
      </c>
      <c r="D1257" s="952">
        <v>471.9</v>
      </c>
      <c r="F1257" s="944"/>
    </row>
    <row r="1258" spans="1:6" ht="14.25" customHeight="1" x14ac:dyDescent="0.2">
      <c r="A1258" s="950">
        <v>508032500900000</v>
      </c>
      <c r="B1258" s="951" t="s">
        <v>1865</v>
      </c>
      <c r="C1258" s="950" t="s">
        <v>638</v>
      </c>
      <c r="D1258" s="952">
        <v>587.4</v>
      </c>
      <c r="F1258" s="944"/>
    </row>
    <row r="1259" spans="1:6" ht="14.25" customHeight="1" x14ac:dyDescent="0.2">
      <c r="A1259" s="950">
        <v>508032501000000</v>
      </c>
      <c r="B1259" s="951" t="s">
        <v>1866</v>
      </c>
      <c r="C1259" s="950" t="s">
        <v>638</v>
      </c>
      <c r="D1259" s="952">
        <v>728.2</v>
      </c>
      <c r="F1259" s="944"/>
    </row>
    <row r="1260" spans="1:6" ht="14.25" customHeight="1" x14ac:dyDescent="0.2">
      <c r="A1260" s="950">
        <v>508032501100000</v>
      </c>
      <c r="B1260" s="951" t="s">
        <v>4073</v>
      </c>
      <c r="C1260" s="950" t="s">
        <v>638</v>
      </c>
      <c r="D1260" s="952">
        <v>915.2</v>
      </c>
      <c r="F1260" s="944"/>
    </row>
    <row r="1261" spans="1:6" ht="14.25" customHeight="1" x14ac:dyDescent="0.2">
      <c r="A1261" s="950">
        <v>508032501200000</v>
      </c>
      <c r="B1261" s="951" t="s">
        <v>4074</v>
      </c>
      <c r="C1261" s="950" t="s">
        <v>638</v>
      </c>
      <c r="D1261" s="953">
        <v>1149.5</v>
      </c>
      <c r="F1261" s="944"/>
    </row>
    <row r="1262" spans="1:6" ht="14.25" customHeight="1" x14ac:dyDescent="0.2">
      <c r="A1262" s="950">
        <v>508032501300000</v>
      </c>
      <c r="B1262" s="951" t="s">
        <v>4075</v>
      </c>
      <c r="C1262" s="950" t="s">
        <v>638</v>
      </c>
      <c r="D1262" s="953">
        <v>1434.4</v>
      </c>
      <c r="F1262" s="944"/>
    </row>
    <row r="1263" spans="1:6" ht="14.25" customHeight="1" x14ac:dyDescent="0.2">
      <c r="A1263" s="950">
        <v>508032501400000</v>
      </c>
      <c r="B1263" s="951" t="s">
        <v>4076</v>
      </c>
      <c r="C1263" s="950" t="s">
        <v>638</v>
      </c>
      <c r="D1263" s="953">
        <v>1827.1</v>
      </c>
      <c r="F1263" s="944"/>
    </row>
    <row r="1264" spans="1:6" ht="14.25" customHeight="1" x14ac:dyDescent="0.2">
      <c r="A1264" s="950">
        <v>508032501500000</v>
      </c>
      <c r="B1264" s="951" t="s">
        <v>1869</v>
      </c>
      <c r="C1264" s="950" t="s">
        <v>638</v>
      </c>
      <c r="D1264" s="953">
        <v>2308.9</v>
      </c>
      <c r="F1264" s="944"/>
    </row>
    <row r="1265" spans="1:6" ht="14.25" customHeight="1" x14ac:dyDescent="0.2">
      <c r="A1265" s="950">
        <v>508032501600000</v>
      </c>
      <c r="B1265" s="951" t="s">
        <v>1870</v>
      </c>
      <c r="C1265" s="950" t="s">
        <v>638</v>
      </c>
      <c r="D1265" s="953">
        <v>2928.2</v>
      </c>
      <c r="F1265" s="944"/>
    </row>
    <row r="1266" spans="1:6" ht="14.25" customHeight="1" x14ac:dyDescent="0.2">
      <c r="A1266" s="950">
        <v>508032501700000</v>
      </c>
      <c r="B1266" s="951" t="s">
        <v>1871</v>
      </c>
      <c r="C1266" s="950" t="s">
        <v>638</v>
      </c>
      <c r="D1266" s="953">
        <v>3649.8</v>
      </c>
      <c r="F1266" s="944"/>
    </row>
    <row r="1267" spans="1:6" ht="14.25" customHeight="1" x14ac:dyDescent="0.2">
      <c r="A1267" s="950">
        <v>508032501800000</v>
      </c>
      <c r="B1267" s="951" t="s">
        <v>1872</v>
      </c>
      <c r="C1267" s="950" t="s">
        <v>638</v>
      </c>
      <c r="D1267" s="953">
        <v>4503.3999999999996</v>
      </c>
      <c r="F1267" s="944"/>
    </row>
    <row r="1268" spans="1:6" ht="14.25" customHeight="1" x14ac:dyDescent="0.2">
      <c r="A1268" s="950">
        <v>508032501900000</v>
      </c>
      <c r="B1268" s="951" t="s">
        <v>1873</v>
      </c>
      <c r="C1268" s="950" t="s">
        <v>638</v>
      </c>
      <c r="D1268" s="953">
        <v>5644.1</v>
      </c>
      <c r="F1268" s="944"/>
    </row>
    <row r="1269" spans="1:6" ht="14.25" customHeight="1" x14ac:dyDescent="0.2">
      <c r="A1269" s="950">
        <v>508032502000000</v>
      </c>
      <c r="B1269" s="951" t="s">
        <v>1874</v>
      </c>
      <c r="C1269" s="950" t="s">
        <v>638</v>
      </c>
      <c r="D1269" s="953">
        <v>7152.2</v>
      </c>
      <c r="F1269" s="944"/>
    </row>
    <row r="1270" spans="1:6" ht="14.25" customHeight="1" x14ac:dyDescent="0.2">
      <c r="A1270" s="950">
        <v>508032502100000</v>
      </c>
      <c r="B1270" s="951" t="s">
        <v>1875</v>
      </c>
      <c r="C1270" s="950" t="s">
        <v>638</v>
      </c>
      <c r="D1270" s="953">
        <v>9430.2999999999993</v>
      </c>
      <c r="F1270" s="944"/>
    </row>
    <row r="1271" spans="1:6" ht="14.25" customHeight="1" x14ac:dyDescent="0.2">
      <c r="A1271" s="950">
        <v>508032502200000</v>
      </c>
      <c r="B1271" s="951" t="s">
        <v>1876</v>
      </c>
      <c r="C1271" s="950" t="s">
        <v>638</v>
      </c>
      <c r="D1271" s="953">
        <v>11943.8</v>
      </c>
      <c r="F1271" s="944"/>
    </row>
    <row r="1272" spans="1:6" ht="14.25" customHeight="1" x14ac:dyDescent="0.2">
      <c r="A1272" s="950">
        <v>508032502300000</v>
      </c>
      <c r="B1272" s="951" t="s">
        <v>1877</v>
      </c>
      <c r="C1272" s="950" t="s">
        <v>638</v>
      </c>
      <c r="D1272" s="953">
        <v>15166.8</v>
      </c>
      <c r="F1272" s="944"/>
    </row>
    <row r="1273" spans="1:6" ht="14.25" customHeight="1" x14ac:dyDescent="0.2">
      <c r="A1273" s="950">
        <v>508032502400000</v>
      </c>
      <c r="B1273" s="951" t="s">
        <v>1878</v>
      </c>
      <c r="C1273" s="950" t="s">
        <v>638</v>
      </c>
      <c r="D1273" s="953">
        <v>18640.599999999999</v>
      </c>
      <c r="F1273" s="944"/>
    </row>
    <row r="1274" spans="1:6" ht="14.25" customHeight="1" x14ac:dyDescent="0.2">
      <c r="A1274" s="950">
        <v>508032502500000</v>
      </c>
      <c r="B1274" s="951" t="s">
        <v>1879</v>
      </c>
      <c r="C1274" s="950" t="s">
        <v>638</v>
      </c>
      <c r="D1274" s="953">
        <v>26847.7</v>
      </c>
      <c r="F1274" s="944"/>
    </row>
    <row r="1275" spans="1:6" ht="14.25" customHeight="1" x14ac:dyDescent="0.2">
      <c r="A1275" s="949">
        <v>508032600000000</v>
      </c>
      <c r="B1275" s="5102" t="s">
        <v>5681</v>
      </c>
      <c r="C1275" s="5103"/>
      <c r="D1275" s="5103"/>
      <c r="E1275" s="5103"/>
      <c r="F1275" s="5104"/>
    </row>
    <row r="1276" spans="1:6" ht="14.25" customHeight="1" x14ac:dyDescent="0.2">
      <c r="A1276" s="950">
        <v>508032600100000</v>
      </c>
      <c r="B1276" s="951" t="s">
        <v>4077</v>
      </c>
      <c r="C1276" s="950" t="s">
        <v>638</v>
      </c>
      <c r="D1276" s="952">
        <v>40.700000000000003</v>
      </c>
      <c r="F1276" s="944"/>
    </row>
    <row r="1277" spans="1:6" ht="14.25" customHeight="1" x14ac:dyDescent="0.2">
      <c r="A1277" s="950">
        <v>508032600200000</v>
      </c>
      <c r="B1277" s="951" t="s">
        <v>1857</v>
      </c>
      <c r="C1277" s="950" t="s">
        <v>638</v>
      </c>
      <c r="D1277" s="952">
        <v>60.5</v>
      </c>
      <c r="F1277" s="944"/>
    </row>
    <row r="1278" spans="1:6" ht="14.25" customHeight="1" x14ac:dyDescent="0.2">
      <c r="A1278" s="950">
        <v>508032600300000</v>
      </c>
      <c r="B1278" s="951" t="s">
        <v>1858</v>
      </c>
      <c r="C1278" s="950" t="s">
        <v>638</v>
      </c>
      <c r="D1278" s="952">
        <v>94.6</v>
      </c>
      <c r="F1278" s="944"/>
    </row>
    <row r="1279" spans="1:6" ht="14.25" customHeight="1" x14ac:dyDescent="0.2">
      <c r="A1279" s="950">
        <v>508032600400000</v>
      </c>
      <c r="B1279" s="951" t="s">
        <v>1859</v>
      </c>
      <c r="C1279" s="950" t="s">
        <v>638</v>
      </c>
      <c r="D1279" s="952">
        <v>135.30000000000001</v>
      </c>
      <c r="F1279" s="944"/>
    </row>
    <row r="1280" spans="1:6" ht="14.25" customHeight="1" x14ac:dyDescent="0.2">
      <c r="A1280" s="950">
        <v>508032600500000</v>
      </c>
      <c r="B1280" s="951" t="s">
        <v>1860</v>
      </c>
      <c r="C1280" s="950" t="s">
        <v>638</v>
      </c>
      <c r="D1280" s="952">
        <v>185.9</v>
      </c>
      <c r="F1280" s="944"/>
    </row>
    <row r="1281" spans="1:6" ht="14.25" customHeight="1" x14ac:dyDescent="0.2">
      <c r="A1281" s="950">
        <v>508032600600000</v>
      </c>
      <c r="B1281" s="951" t="s">
        <v>1861</v>
      </c>
      <c r="C1281" s="950" t="s">
        <v>638</v>
      </c>
      <c r="D1281" s="952">
        <v>278.3</v>
      </c>
      <c r="F1281" s="944"/>
    </row>
    <row r="1282" spans="1:6" ht="14.25" customHeight="1" x14ac:dyDescent="0.2">
      <c r="A1282" s="950">
        <v>508032600700000</v>
      </c>
      <c r="B1282" s="951" t="s">
        <v>1862</v>
      </c>
      <c r="C1282" s="950" t="s">
        <v>638</v>
      </c>
      <c r="D1282" s="952">
        <v>356.4</v>
      </c>
      <c r="F1282" s="944"/>
    </row>
    <row r="1283" spans="1:6" ht="14.25" customHeight="1" x14ac:dyDescent="0.2">
      <c r="A1283" s="950">
        <v>508032600800000</v>
      </c>
      <c r="B1283" s="951" t="s">
        <v>1863</v>
      </c>
      <c r="C1283" s="950" t="s">
        <v>638</v>
      </c>
      <c r="D1283" s="952">
        <v>445.5</v>
      </c>
      <c r="F1283" s="944"/>
    </row>
    <row r="1284" spans="1:6" ht="14.25" customHeight="1" x14ac:dyDescent="0.2">
      <c r="A1284" s="950">
        <v>508032600900000</v>
      </c>
      <c r="B1284" s="951" t="s">
        <v>1864</v>
      </c>
      <c r="C1284" s="950" t="s">
        <v>638</v>
      </c>
      <c r="D1284" s="952">
        <v>576.4</v>
      </c>
      <c r="F1284" s="944"/>
    </row>
    <row r="1285" spans="1:6" ht="14.25" customHeight="1" x14ac:dyDescent="0.2">
      <c r="A1285" s="950">
        <v>508032601000000</v>
      </c>
      <c r="B1285" s="951" t="s">
        <v>1865</v>
      </c>
      <c r="C1285" s="950" t="s">
        <v>638</v>
      </c>
      <c r="D1285" s="952">
        <v>724.9</v>
      </c>
      <c r="F1285" s="944"/>
    </row>
    <row r="1286" spans="1:6" ht="14.25" customHeight="1" x14ac:dyDescent="0.2">
      <c r="A1286" s="950">
        <v>508032601100000</v>
      </c>
      <c r="B1286" s="951" t="s">
        <v>1866</v>
      </c>
      <c r="C1286" s="950" t="s">
        <v>638</v>
      </c>
      <c r="D1286" s="952">
        <v>897.6</v>
      </c>
      <c r="F1286" s="944"/>
    </row>
    <row r="1287" spans="1:6" ht="14.25" customHeight="1" x14ac:dyDescent="0.2">
      <c r="A1287" s="950">
        <v>508032601200000</v>
      </c>
      <c r="B1287" s="951" t="s">
        <v>4073</v>
      </c>
      <c r="C1287" s="950" t="s">
        <v>638</v>
      </c>
      <c r="D1287" s="953">
        <v>1134.0999999999999</v>
      </c>
      <c r="F1287" s="944"/>
    </row>
    <row r="1288" spans="1:6" ht="14.25" customHeight="1" x14ac:dyDescent="0.2">
      <c r="A1288" s="950">
        <v>508032601300000</v>
      </c>
      <c r="B1288" s="951" t="s">
        <v>4074</v>
      </c>
      <c r="C1288" s="950" t="s">
        <v>638</v>
      </c>
      <c r="D1288" s="953">
        <v>1408</v>
      </c>
      <c r="F1288" s="944"/>
    </row>
    <row r="1289" spans="1:6" ht="14.25" customHeight="1" x14ac:dyDescent="0.2">
      <c r="A1289" s="950">
        <v>508032601400000</v>
      </c>
      <c r="B1289" s="951" t="s">
        <v>4075</v>
      </c>
      <c r="C1289" s="950" t="s">
        <v>638</v>
      </c>
      <c r="D1289" s="953">
        <v>1776.5</v>
      </c>
      <c r="F1289" s="944"/>
    </row>
    <row r="1290" spans="1:6" ht="14.25" customHeight="1" x14ac:dyDescent="0.2">
      <c r="A1290" s="950">
        <v>508032601500000</v>
      </c>
      <c r="B1290" s="951" t="s">
        <v>4076</v>
      </c>
      <c r="C1290" s="950" t="s">
        <v>638</v>
      </c>
      <c r="D1290" s="953">
        <v>2233</v>
      </c>
      <c r="F1290" s="944"/>
    </row>
    <row r="1291" spans="1:6" ht="14.25" customHeight="1" x14ac:dyDescent="0.2">
      <c r="A1291" s="950">
        <v>508032601600000</v>
      </c>
      <c r="B1291" s="951" t="s">
        <v>1869</v>
      </c>
      <c r="C1291" s="950" t="s">
        <v>638</v>
      </c>
      <c r="D1291" s="953">
        <v>2835.8</v>
      </c>
      <c r="F1291" s="944"/>
    </row>
    <row r="1292" spans="1:6" ht="14.25" customHeight="1" x14ac:dyDescent="0.2">
      <c r="A1292" s="950">
        <v>508032601700000</v>
      </c>
      <c r="B1292" s="951" t="s">
        <v>1870</v>
      </c>
      <c r="C1292" s="950" t="s">
        <v>638</v>
      </c>
      <c r="D1292" s="953">
        <v>3615.7</v>
      </c>
      <c r="F1292" s="944"/>
    </row>
    <row r="1293" spans="1:6" ht="14.25" customHeight="1" x14ac:dyDescent="0.2">
      <c r="A1293" s="950">
        <v>508032601800000</v>
      </c>
      <c r="B1293" s="951" t="s">
        <v>1871</v>
      </c>
      <c r="C1293" s="950" t="s">
        <v>638</v>
      </c>
      <c r="D1293" s="953">
        <v>4507.8</v>
      </c>
      <c r="F1293" s="944"/>
    </row>
    <row r="1294" spans="1:6" ht="14.25" customHeight="1" x14ac:dyDescent="0.2">
      <c r="A1294" s="950">
        <v>508032601900000</v>
      </c>
      <c r="B1294" s="951" t="s">
        <v>1872</v>
      </c>
      <c r="C1294" s="950" t="s">
        <v>638</v>
      </c>
      <c r="D1294" s="953">
        <v>5561.6</v>
      </c>
      <c r="F1294" s="944"/>
    </row>
    <row r="1295" spans="1:6" ht="14.25" customHeight="1" x14ac:dyDescent="0.2">
      <c r="A1295" s="950">
        <v>508032602000000</v>
      </c>
      <c r="B1295" s="951" t="s">
        <v>1873</v>
      </c>
      <c r="C1295" s="950" t="s">
        <v>638</v>
      </c>
      <c r="D1295" s="953">
        <v>6960.8</v>
      </c>
      <c r="F1295" s="944"/>
    </row>
    <row r="1296" spans="1:6" ht="14.25" customHeight="1" x14ac:dyDescent="0.2">
      <c r="A1296" s="950">
        <v>508032602100000</v>
      </c>
      <c r="B1296" s="951" t="s">
        <v>1874</v>
      </c>
      <c r="C1296" s="950" t="s">
        <v>638</v>
      </c>
      <c r="D1296" s="953">
        <v>8793.4</v>
      </c>
      <c r="F1296" s="944"/>
    </row>
    <row r="1297" spans="1:6" ht="14.25" customHeight="1" x14ac:dyDescent="0.2">
      <c r="A1297" s="950">
        <v>508032602200000</v>
      </c>
      <c r="B1297" s="951" t="s">
        <v>1875</v>
      </c>
      <c r="C1297" s="950" t="s">
        <v>638</v>
      </c>
      <c r="D1297" s="953">
        <v>11614.9</v>
      </c>
      <c r="F1297" s="944"/>
    </row>
    <row r="1298" spans="1:6" ht="14.25" customHeight="1" x14ac:dyDescent="0.2">
      <c r="A1298" s="950">
        <v>508032602300000</v>
      </c>
      <c r="B1298" s="951" t="s">
        <v>1876</v>
      </c>
      <c r="C1298" s="950" t="s">
        <v>638</v>
      </c>
      <c r="D1298" s="953">
        <v>14722.4</v>
      </c>
      <c r="F1298" s="944"/>
    </row>
    <row r="1299" spans="1:6" ht="14.25" customHeight="1" x14ac:dyDescent="0.2">
      <c r="A1299" s="950">
        <v>508032602400000</v>
      </c>
      <c r="B1299" s="951" t="s">
        <v>1877</v>
      </c>
      <c r="C1299" s="950" t="s">
        <v>638</v>
      </c>
      <c r="D1299" s="953">
        <v>18627.400000000001</v>
      </c>
      <c r="F1299" s="944"/>
    </row>
    <row r="1300" spans="1:6" ht="14.25" customHeight="1" x14ac:dyDescent="0.2">
      <c r="A1300" s="950">
        <v>508032602500000</v>
      </c>
      <c r="B1300" s="951" t="s">
        <v>1878</v>
      </c>
      <c r="C1300" s="950" t="s">
        <v>638</v>
      </c>
      <c r="D1300" s="953">
        <v>23014.2</v>
      </c>
      <c r="F1300" s="944"/>
    </row>
    <row r="1301" spans="1:6" ht="14.25" customHeight="1" x14ac:dyDescent="0.2">
      <c r="A1301" s="950">
        <v>508032602600000</v>
      </c>
      <c r="B1301" s="951" t="s">
        <v>1879</v>
      </c>
      <c r="C1301" s="950" t="s">
        <v>638</v>
      </c>
      <c r="D1301" s="953">
        <v>33124.300000000003</v>
      </c>
      <c r="F1301" s="944"/>
    </row>
    <row r="1302" spans="1:6" ht="14.25" customHeight="1" x14ac:dyDescent="0.2">
      <c r="A1302" s="949">
        <v>508032700000000</v>
      </c>
      <c r="B1302" s="5102" t="s">
        <v>5682</v>
      </c>
      <c r="C1302" s="5103"/>
      <c r="D1302" s="5103"/>
      <c r="E1302" s="5103"/>
      <c r="F1302" s="5104"/>
    </row>
    <row r="1303" spans="1:6" ht="14.25" customHeight="1" x14ac:dyDescent="0.2">
      <c r="A1303" s="950">
        <v>508032700100000</v>
      </c>
      <c r="B1303" s="951" t="s">
        <v>4078</v>
      </c>
      <c r="C1303" s="950" t="s">
        <v>638</v>
      </c>
      <c r="D1303" s="952">
        <v>33</v>
      </c>
      <c r="F1303" s="944"/>
    </row>
    <row r="1304" spans="1:6" ht="14.25" customHeight="1" x14ac:dyDescent="0.2">
      <c r="A1304" s="950">
        <v>508032700200000</v>
      </c>
      <c r="B1304" s="951" t="s">
        <v>4079</v>
      </c>
      <c r="C1304" s="950" t="s">
        <v>638</v>
      </c>
      <c r="D1304" s="952">
        <v>48.4</v>
      </c>
      <c r="F1304" s="944"/>
    </row>
    <row r="1305" spans="1:6" ht="14.25" customHeight="1" x14ac:dyDescent="0.2">
      <c r="A1305" s="950">
        <v>508032700300000</v>
      </c>
      <c r="B1305" s="951" t="s">
        <v>1857</v>
      </c>
      <c r="C1305" s="950" t="s">
        <v>638</v>
      </c>
      <c r="D1305" s="952">
        <v>73.7</v>
      </c>
      <c r="F1305" s="944"/>
    </row>
    <row r="1306" spans="1:6" ht="14.25" customHeight="1" x14ac:dyDescent="0.2">
      <c r="A1306" s="950">
        <v>508032700400000</v>
      </c>
      <c r="B1306" s="951" t="s">
        <v>1858</v>
      </c>
      <c r="C1306" s="950" t="s">
        <v>638</v>
      </c>
      <c r="D1306" s="952">
        <v>117.7</v>
      </c>
      <c r="F1306" s="944"/>
    </row>
    <row r="1307" spans="1:6" ht="14.25" customHeight="1" x14ac:dyDescent="0.2">
      <c r="A1307" s="950">
        <v>508032700500000</v>
      </c>
      <c r="B1307" s="951" t="s">
        <v>1859</v>
      </c>
      <c r="C1307" s="950" t="s">
        <v>638</v>
      </c>
      <c r="D1307" s="952">
        <v>166.1</v>
      </c>
      <c r="F1307" s="944"/>
    </row>
    <row r="1308" spans="1:6" ht="14.25" customHeight="1" x14ac:dyDescent="0.2">
      <c r="A1308" s="950">
        <v>508032700600000</v>
      </c>
      <c r="B1308" s="951" t="s">
        <v>1860</v>
      </c>
      <c r="C1308" s="950" t="s">
        <v>638</v>
      </c>
      <c r="D1308" s="952">
        <v>228.8</v>
      </c>
      <c r="F1308" s="944"/>
    </row>
    <row r="1309" spans="1:6" ht="14.25" customHeight="1" x14ac:dyDescent="0.2">
      <c r="A1309" s="950">
        <v>508032700700000</v>
      </c>
      <c r="B1309" s="951" t="s">
        <v>1861</v>
      </c>
      <c r="C1309" s="950" t="s">
        <v>638</v>
      </c>
      <c r="D1309" s="952">
        <v>341</v>
      </c>
      <c r="F1309" s="944"/>
    </row>
    <row r="1310" spans="1:6" ht="14.25" customHeight="1" x14ac:dyDescent="0.2">
      <c r="A1310" s="950">
        <v>508032700800000</v>
      </c>
      <c r="B1310" s="951" t="s">
        <v>1862</v>
      </c>
      <c r="C1310" s="950" t="s">
        <v>638</v>
      </c>
      <c r="D1310" s="952">
        <v>434.5</v>
      </c>
      <c r="F1310" s="944"/>
    </row>
    <row r="1311" spans="1:6" ht="14.25" customHeight="1" x14ac:dyDescent="0.2">
      <c r="A1311" s="950">
        <v>508032700900000</v>
      </c>
      <c r="B1311" s="951" t="s">
        <v>1863</v>
      </c>
      <c r="C1311" s="950" t="s">
        <v>638</v>
      </c>
      <c r="D1311" s="952">
        <v>545.6</v>
      </c>
      <c r="F1311" s="944"/>
    </row>
    <row r="1312" spans="1:6" ht="14.25" customHeight="1" x14ac:dyDescent="0.2">
      <c r="A1312" s="950">
        <v>508032701000000</v>
      </c>
      <c r="B1312" s="951" t="s">
        <v>1864</v>
      </c>
      <c r="C1312" s="950" t="s">
        <v>638</v>
      </c>
      <c r="D1312" s="952">
        <v>701.8</v>
      </c>
      <c r="F1312" s="944"/>
    </row>
    <row r="1313" spans="1:6" ht="14.25" customHeight="1" x14ac:dyDescent="0.2">
      <c r="A1313" s="950">
        <v>508032701100000</v>
      </c>
      <c r="B1313" s="951" t="s">
        <v>1865</v>
      </c>
      <c r="C1313" s="950" t="s">
        <v>638</v>
      </c>
      <c r="D1313" s="952">
        <v>887.7</v>
      </c>
      <c r="F1313" s="944"/>
    </row>
    <row r="1314" spans="1:6" ht="14.25" customHeight="1" x14ac:dyDescent="0.2">
      <c r="A1314" s="950">
        <v>508032701200000</v>
      </c>
      <c r="B1314" s="951" t="s">
        <v>1866</v>
      </c>
      <c r="C1314" s="950" t="s">
        <v>638</v>
      </c>
      <c r="D1314" s="953">
        <v>1095.5999999999999</v>
      </c>
      <c r="F1314" s="944"/>
    </row>
    <row r="1315" spans="1:6" ht="14.25" customHeight="1" x14ac:dyDescent="0.2">
      <c r="A1315" s="950">
        <v>508032701300000</v>
      </c>
      <c r="B1315" s="951" t="s">
        <v>4073</v>
      </c>
      <c r="C1315" s="950" t="s">
        <v>638</v>
      </c>
      <c r="D1315" s="953">
        <v>1389.3</v>
      </c>
      <c r="F1315" s="944"/>
    </row>
    <row r="1316" spans="1:6" ht="14.25" customHeight="1" x14ac:dyDescent="0.2">
      <c r="A1316" s="950">
        <v>508032701400000</v>
      </c>
      <c r="B1316" s="951" t="s">
        <v>4074</v>
      </c>
      <c r="C1316" s="950" t="s">
        <v>638</v>
      </c>
      <c r="D1316" s="953">
        <v>1727</v>
      </c>
      <c r="F1316" s="944"/>
    </row>
    <row r="1317" spans="1:6" ht="14.25" customHeight="1" x14ac:dyDescent="0.2">
      <c r="A1317" s="950">
        <v>508032701500000</v>
      </c>
      <c r="B1317" s="951" t="s">
        <v>4075</v>
      </c>
      <c r="C1317" s="950" t="s">
        <v>638</v>
      </c>
      <c r="D1317" s="953">
        <v>2170.3000000000002</v>
      </c>
      <c r="F1317" s="944"/>
    </row>
    <row r="1318" spans="1:6" ht="14.25" customHeight="1" x14ac:dyDescent="0.2">
      <c r="A1318" s="950">
        <v>508032701600000</v>
      </c>
      <c r="B1318" s="951" t="s">
        <v>4076</v>
      </c>
      <c r="C1318" s="950" t="s">
        <v>638</v>
      </c>
      <c r="D1318" s="953">
        <v>2747.8</v>
      </c>
      <c r="F1318" s="944"/>
    </row>
    <row r="1319" spans="1:6" ht="14.25" customHeight="1" x14ac:dyDescent="0.2">
      <c r="A1319" s="950">
        <v>508032701700000</v>
      </c>
      <c r="B1319" s="951" t="s">
        <v>1869</v>
      </c>
      <c r="C1319" s="950" t="s">
        <v>638</v>
      </c>
      <c r="D1319" s="953">
        <v>3498</v>
      </c>
      <c r="F1319" s="944"/>
    </row>
    <row r="1320" spans="1:6" ht="14.25" customHeight="1" x14ac:dyDescent="0.2">
      <c r="A1320" s="950">
        <v>508032701800000</v>
      </c>
      <c r="B1320" s="951" t="s">
        <v>1870</v>
      </c>
      <c r="C1320" s="950" t="s">
        <v>638</v>
      </c>
      <c r="D1320" s="953">
        <v>4419.8</v>
      </c>
      <c r="F1320" s="944"/>
    </row>
    <row r="1321" spans="1:6" ht="14.25" customHeight="1" x14ac:dyDescent="0.2">
      <c r="A1321" s="950">
        <v>508032701900000</v>
      </c>
      <c r="B1321" s="951" t="s">
        <v>1871</v>
      </c>
      <c r="C1321" s="950" t="s">
        <v>638</v>
      </c>
      <c r="D1321" s="953">
        <v>5520.9</v>
      </c>
      <c r="F1321" s="944"/>
    </row>
    <row r="1322" spans="1:6" ht="14.25" customHeight="1" x14ac:dyDescent="0.2">
      <c r="A1322" s="950">
        <v>508032702000000</v>
      </c>
      <c r="B1322" s="951" t="s">
        <v>1872</v>
      </c>
      <c r="C1322" s="950" t="s">
        <v>638</v>
      </c>
      <c r="D1322" s="953">
        <v>6822.2</v>
      </c>
      <c r="F1322" s="944"/>
    </row>
    <row r="1323" spans="1:6" ht="14.25" customHeight="1" x14ac:dyDescent="0.2">
      <c r="A1323" s="950">
        <v>508032702100000</v>
      </c>
      <c r="B1323" s="951" t="s">
        <v>1873</v>
      </c>
      <c r="C1323" s="950" t="s">
        <v>638</v>
      </c>
      <c r="D1323" s="953">
        <v>8545.9</v>
      </c>
      <c r="F1323" s="944"/>
    </row>
    <row r="1324" spans="1:6" ht="14.25" customHeight="1" x14ac:dyDescent="0.2">
      <c r="A1324" s="950">
        <v>508032702200000</v>
      </c>
      <c r="B1324" s="951" t="s">
        <v>1874</v>
      </c>
      <c r="C1324" s="950" t="s">
        <v>638</v>
      </c>
      <c r="D1324" s="953">
        <v>10824</v>
      </c>
      <c r="F1324" s="944"/>
    </row>
    <row r="1325" spans="1:6" ht="14.25" customHeight="1" x14ac:dyDescent="0.2">
      <c r="A1325" s="950">
        <v>508032702300000</v>
      </c>
      <c r="B1325" s="951" t="s">
        <v>1875</v>
      </c>
      <c r="C1325" s="950" t="s">
        <v>638</v>
      </c>
      <c r="D1325" s="953">
        <v>14248.3</v>
      </c>
      <c r="F1325" s="944"/>
    </row>
    <row r="1326" spans="1:6" ht="14.25" customHeight="1" x14ac:dyDescent="0.2">
      <c r="A1326" s="950">
        <v>508032702400000</v>
      </c>
      <c r="B1326" s="951" t="s">
        <v>1876</v>
      </c>
      <c r="C1326" s="950" t="s">
        <v>638</v>
      </c>
      <c r="D1326" s="953">
        <v>18067.5</v>
      </c>
      <c r="F1326" s="944"/>
    </row>
    <row r="1327" spans="1:6" ht="14.25" customHeight="1" x14ac:dyDescent="0.2">
      <c r="A1327" s="950">
        <v>508032702500000</v>
      </c>
      <c r="B1327" s="951" t="s">
        <v>1877</v>
      </c>
      <c r="C1327" s="950" t="s">
        <v>638</v>
      </c>
      <c r="D1327" s="953">
        <v>22854.7</v>
      </c>
      <c r="F1327" s="944"/>
    </row>
    <row r="1328" spans="1:6" ht="14.25" customHeight="1" x14ac:dyDescent="0.2">
      <c r="A1328" s="950">
        <v>508032702600000</v>
      </c>
      <c r="B1328" s="951" t="s">
        <v>1878</v>
      </c>
      <c r="C1328" s="950" t="s">
        <v>638</v>
      </c>
      <c r="D1328" s="953">
        <v>28245.8</v>
      </c>
      <c r="F1328" s="944"/>
    </row>
    <row r="1329" spans="1:6" ht="14.25" customHeight="1" x14ac:dyDescent="0.2">
      <c r="A1329" s="950">
        <v>508032702700000</v>
      </c>
      <c r="B1329" s="951" t="s">
        <v>1879</v>
      </c>
      <c r="C1329" s="950" t="s">
        <v>638</v>
      </c>
      <c r="D1329" s="953">
        <v>40638.400000000001</v>
      </c>
      <c r="F1329" s="944"/>
    </row>
    <row r="1330" spans="1:6" ht="14.25" customHeight="1" x14ac:dyDescent="0.2">
      <c r="A1330" s="949">
        <v>508032800000000</v>
      </c>
      <c r="B1330" s="5102" t="s">
        <v>5683</v>
      </c>
      <c r="C1330" s="5103"/>
      <c r="D1330" s="5103"/>
      <c r="E1330" s="5103"/>
      <c r="F1330" s="5104"/>
    </row>
    <row r="1331" spans="1:6" ht="14.25" customHeight="1" x14ac:dyDescent="0.2">
      <c r="A1331" s="950">
        <v>508032800100000</v>
      </c>
      <c r="B1331" s="951" t="s">
        <v>4080</v>
      </c>
      <c r="C1331" s="950" t="s">
        <v>638</v>
      </c>
      <c r="D1331" s="952">
        <v>25.3</v>
      </c>
      <c r="F1331" s="944"/>
    </row>
    <row r="1332" spans="1:6" ht="14.25" customHeight="1" x14ac:dyDescent="0.2">
      <c r="A1332" s="950">
        <v>508032800200000</v>
      </c>
      <c r="B1332" s="951" t="s">
        <v>4081</v>
      </c>
      <c r="C1332" s="950" t="s">
        <v>638</v>
      </c>
      <c r="D1332" s="952">
        <v>38.5</v>
      </c>
      <c r="F1332" s="944"/>
    </row>
    <row r="1333" spans="1:6" ht="14.25" customHeight="1" x14ac:dyDescent="0.2">
      <c r="A1333" s="950">
        <v>508032800300000</v>
      </c>
      <c r="B1333" s="951" t="s">
        <v>4079</v>
      </c>
      <c r="C1333" s="950" t="s">
        <v>638</v>
      </c>
      <c r="D1333" s="952">
        <v>59.4</v>
      </c>
      <c r="F1333" s="944"/>
    </row>
    <row r="1334" spans="1:6" ht="14.25" customHeight="1" x14ac:dyDescent="0.2">
      <c r="A1334" s="950">
        <v>508032800400000</v>
      </c>
      <c r="B1334" s="951" t="s">
        <v>4082</v>
      </c>
      <c r="C1334" s="950" t="s">
        <v>638</v>
      </c>
      <c r="D1334" s="952">
        <v>90.2</v>
      </c>
      <c r="F1334" s="944"/>
    </row>
    <row r="1335" spans="1:6" ht="14.25" customHeight="1" x14ac:dyDescent="0.2">
      <c r="A1335" s="950">
        <v>508032800500000</v>
      </c>
      <c r="B1335" s="951" t="s">
        <v>1858</v>
      </c>
      <c r="C1335" s="950" t="s">
        <v>638</v>
      </c>
      <c r="D1335" s="952">
        <v>143</v>
      </c>
      <c r="F1335" s="944"/>
    </row>
    <row r="1336" spans="1:6" ht="14.25" customHeight="1" x14ac:dyDescent="0.2">
      <c r="A1336" s="950">
        <v>508032800600000</v>
      </c>
      <c r="B1336" s="951" t="s">
        <v>1859</v>
      </c>
      <c r="C1336" s="950" t="s">
        <v>638</v>
      </c>
      <c r="D1336" s="952">
        <v>202.4</v>
      </c>
      <c r="F1336" s="944"/>
    </row>
    <row r="1337" spans="1:6" ht="14.25" customHeight="1" x14ac:dyDescent="0.2">
      <c r="A1337" s="950">
        <v>508032800700000</v>
      </c>
      <c r="B1337" s="951" t="s">
        <v>1860</v>
      </c>
      <c r="C1337" s="950" t="s">
        <v>638</v>
      </c>
      <c r="D1337" s="952">
        <v>278.3</v>
      </c>
      <c r="F1337" s="944"/>
    </row>
    <row r="1338" spans="1:6" ht="14.25" customHeight="1" x14ac:dyDescent="0.2">
      <c r="A1338" s="950">
        <v>508032800800000</v>
      </c>
      <c r="B1338" s="951" t="s">
        <v>1861</v>
      </c>
      <c r="C1338" s="950" t="s">
        <v>638</v>
      </c>
      <c r="D1338" s="952">
        <v>412.5</v>
      </c>
      <c r="F1338" s="944"/>
    </row>
    <row r="1339" spans="1:6" ht="14.25" customHeight="1" x14ac:dyDescent="0.2">
      <c r="A1339" s="950">
        <v>508032800900000</v>
      </c>
      <c r="B1339" s="951" t="s">
        <v>1862</v>
      </c>
      <c r="C1339" s="950" t="s">
        <v>638</v>
      </c>
      <c r="D1339" s="952">
        <v>531.29999999999995</v>
      </c>
      <c r="F1339" s="944"/>
    </row>
    <row r="1340" spans="1:6" ht="14.25" customHeight="1" x14ac:dyDescent="0.2">
      <c r="A1340" s="950">
        <v>508032801000000</v>
      </c>
      <c r="B1340" s="951" t="s">
        <v>1863</v>
      </c>
      <c r="C1340" s="950" t="s">
        <v>638</v>
      </c>
      <c r="D1340" s="952">
        <v>665.5</v>
      </c>
      <c r="F1340" s="944"/>
    </row>
    <row r="1341" spans="1:6" ht="14.25" customHeight="1" x14ac:dyDescent="0.2">
      <c r="A1341" s="950">
        <v>508032801100000</v>
      </c>
      <c r="B1341" s="951" t="s">
        <v>1864</v>
      </c>
      <c r="C1341" s="950" t="s">
        <v>638</v>
      </c>
      <c r="D1341" s="952">
        <v>855.8</v>
      </c>
      <c r="F1341" s="944"/>
    </row>
    <row r="1342" spans="1:6" ht="14.25" customHeight="1" x14ac:dyDescent="0.2">
      <c r="A1342" s="950">
        <v>508032801200000</v>
      </c>
      <c r="B1342" s="951" t="s">
        <v>1865</v>
      </c>
      <c r="C1342" s="950" t="s">
        <v>638</v>
      </c>
      <c r="D1342" s="953">
        <v>1085.7</v>
      </c>
      <c r="F1342" s="944"/>
    </row>
    <row r="1343" spans="1:6" ht="14.25" customHeight="1" x14ac:dyDescent="0.2">
      <c r="A1343" s="950">
        <v>508032801300000</v>
      </c>
      <c r="B1343" s="951" t="s">
        <v>1866</v>
      </c>
      <c r="C1343" s="950" t="s">
        <v>638</v>
      </c>
      <c r="D1343" s="953">
        <v>1332.1</v>
      </c>
      <c r="F1343" s="944"/>
    </row>
    <row r="1344" spans="1:6" ht="14.25" customHeight="1" x14ac:dyDescent="0.2">
      <c r="A1344" s="950">
        <v>508032801400000</v>
      </c>
      <c r="B1344" s="951" t="s">
        <v>4073</v>
      </c>
      <c r="C1344" s="950" t="s">
        <v>638</v>
      </c>
      <c r="D1344" s="953">
        <v>1690.7</v>
      </c>
      <c r="F1344" s="944"/>
    </row>
    <row r="1345" spans="1:6" ht="14.25" customHeight="1" x14ac:dyDescent="0.2">
      <c r="A1345" s="950">
        <v>508032801500000</v>
      </c>
      <c r="B1345" s="951" t="s">
        <v>4074</v>
      </c>
      <c r="C1345" s="950" t="s">
        <v>638</v>
      </c>
      <c r="D1345" s="953">
        <v>2113.1</v>
      </c>
      <c r="F1345" s="944"/>
    </row>
    <row r="1346" spans="1:6" ht="14.25" customHeight="1" x14ac:dyDescent="0.2">
      <c r="A1346" s="950">
        <v>508032801600000</v>
      </c>
      <c r="B1346" s="951" t="s">
        <v>4083</v>
      </c>
      <c r="C1346" s="950" t="s">
        <v>638</v>
      </c>
      <c r="D1346" s="953">
        <v>2647.7</v>
      </c>
      <c r="F1346" s="944"/>
    </row>
    <row r="1347" spans="1:6" ht="14.25" customHeight="1" x14ac:dyDescent="0.2">
      <c r="A1347" s="950">
        <v>508032801700000</v>
      </c>
      <c r="B1347" s="951" t="s">
        <v>4076</v>
      </c>
      <c r="C1347" s="950" t="s">
        <v>638</v>
      </c>
      <c r="D1347" s="953">
        <v>3356.1</v>
      </c>
      <c r="F1347" s="944"/>
    </row>
    <row r="1348" spans="1:6" ht="14.25" customHeight="1" x14ac:dyDescent="0.2">
      <c r="A1348" s="950">
        <v>508032801800000</v>
      </c>
      <c r="B1348" s="951" t="s">
        <v>1869</v>
      </c>
      <c r="C1348" s="950" t="s">
        <v>638</v>
      </c>
      <c r="D1348" s="953">
        <v>4254.8</v>
      </c>
      <c r="F1348" s="944"/>
    </row>
    <row r="1349" spans="1:6" ht="14.25" customHeight="1" x14ac:dyDescent="0.2">
      <c r="A1349" s="950">
        <v>508032801900000</v>
      </c>
      <c r="B1349" s="951" t="s">
        <v>1870</v>
      </c>
      <c r="C1349" s="950" t="s">
        <v>638</v>
      </c>
      <c r="D1349" s="953">
        <v>5395.5</v>
      </c>
      <c r="F1349" s="944"/>
    </row>
    <row r="1350" spans="1:6" ht="14.25" customHeight="1" x14ac:dyDescent="0.2">
      <c r="A1350" s="950">
        <v>508032802000000</v>
      </c>
      <c r="B1350" s="951" t="s">
        <v>1871</v>
      </c>
      <c r="C1350" s="950" t="s">
        <v>638</v>
      </c>
      <c r="D1350" s="953">
        <v>6737.5</v>
      </c>
      <c r="F1350" s="944"/>
    </row>
    <row r="1351" spans="1:6" ht="14.25" customHeight="1" x14ac:dyDescent="0.2">
      <c r="A1351" s="950">
        <v>508032802100000</v>
      </c>
      <c r="B1351" s="951" t="s">
        <v>1872</v>
      </c>
      <c r="C1351" s="950" t="s">
        <v>638</v>
      </c>
      <c r="D1351" s="953">
        <v>8313.7999999999993</v>
      </c>
      <c r="F1351" s="944"/>
    </row>
    <row r="1352" spans="1:6" ht="14.25" customHeight="1" x14ac:dyDescent="0.2">
      <c r="A1352" s="950">
        <v>508032802200000</v>
      </c>
      <c r="B1352" s="951" t="s">
        <v>1873</v>
      </c>
      <c r="C1352" s="950" t="s">
        <v>638</v>
      </c>
      <c r="D1352" s="953">
        <v>10430.200000000001</v>
      </c>
      <c r="F1352" s="944"/>
    </row>
    <row r="1353" spans="1:6" ht="14.25" customHeight="1" x14ac:dyDescent="0.2">
      <c r="A1353" s="950">
        <v>508032802300000</v>
      </c>
      <c r="B1353" s="951" t="s">
        <v>1874</v>
      </c>
      <c r="C1353" s="950" t="s">
        <v>638</v>
      </c>
      <c r="D1353" s="953">
        <v>13183.5</v>
      </c>
      <c r="F1353" s="944"/>
    </row>
    <row r="1354" spans="1:6" ht="14.25" customHeight="1" x14ac:dyDescent="0.2">
      <c r="A1354" s="950">
        <v>508032802400000</v>
      </c>
      <c r="B1354" s="951" t="s">
        <v>1875</v>
      </c>
      <c r="C1354" s="950" t="s">
        <v>638</v>
      </c>
      <c r="D1354" s="953">
        <v>17376.7</v>
      </c>
      <c r="F1354" s="944"/>
    </row>
    <row r="1355" spans="1:6" ht="14.25" customHeight="1" x14ac:dyDescent="0.2">
      <c r="A1355" s="950">
        <v>508032802500000</v>
      </c>
      <c r="B1355" s="951" t="s">
        <v>1876</v>
      </c>
      <c r="C1355" s="950" t="s">
        <v>638</v>
      </c>
      <c r="D1355" s="953">
        <v>22041.8</v>
      </c>
      <c r="F1355" s="944"/>
    </row>
    <row r="1356" spans="1:6" ht="14.25" customHeight="1" x14ac:dyDescent="0.2">
      <c r="A1356" s="950">
        <v>508032802600000</v>
      </c>
      <c r="B1356" s="951" t="s">
        <v>1877</v>
      </c>
      <c r="C1356" s="950" t="s">
        <v>638</v>
      </c>
      <c r="D1356" s="953">
        <v>27888.3</v>
      </c>
      <c r="F1356" s="944"/>
    </row>
    <row r="1357" spans="1:6" ht="14.25" customHeight="1" x14ac:dyDescent="0.2">
      <c r="A1357" s="950">
        <v>508032802700000</v>
      </c>
      <c r="B1357" s="951" t="s">
        <v>1878</v>
      </c>
      <c r="C1357" s="950" t="s">
        <v>638</v>
      </c>
      <c r="D1357" s="953">
        <v>34400.300000000003</v>
      </c>
      <c r="F1357" s="944"/>
    </row>
    <row r="1358" spans="1:6" ht="14.25" customHeight="1" x14ac:dyDescent="0.2">
      <c r="A1358" s="950">
        <v>508032802800000</v>
      </c>
      <c r="B1358" s="951" t="s">
        <v>1879</v>
      </c>
      <c r="C1358" s="950" t="s">
        <v>638</v>
      </c>
      <c r="D1358" s="953">
        <v>49594.6</v>
      </c>
      <c r="F1358" s="944"/>
    </row>
    <row r="1359" spans="1:6" ht="14.25" customHeight="1" x14ac:dyDescent="0.2">
      <c r="A1359" s="949">
        <v>508032900000000</v>
      </c>
      <c r="B1359" s="5102" t="s">
        <v>5684</v>
      </c>
      <c r="C1359" s="5103"/>
      <c r="D1359" s="5103"/>
      <c r="E1359" s="5103"/>
      <c r="F1359" s="5104"/>
    </row>
    <row r="1360" spans="1:6" ht="14.25" customHeight="1" x14ac:dyDescent="0.2">
      <c r="A1360" s="950">
        <v>508032900100000</v>
      </c>
      <c r="B1360" s="951" t="s">
        <v>4084</v>
      </c>
      <c r="C1360" s="950" t="s">
        <v>638</v>
      </c>
      <c r="D1360" s="952">
        <v>19.8</v>
      </c>
      <c r="F1360" s="944"/>
    </row>
    <row r="1361" spans="1:6" ht="14.25" customHeight="1" x14ac:dyDescent="0.2">
      <c r="A1361" s="950">
        <v>508032900200000</v>
      </c>
      <c r="B1361" s="951" t="s">
        <v>4085</v>
      </c>
      <c r="C1361" s="950" t="s">
        <v>638</v>
      </c>
      <c r="D1361" s="952">
        <v>28.6</v>
      </c>
      <c r="F1361" s="944"/>
    </row>
    <row r="1362" spans="1:6" ht="14.25" customHeight="1" x14ac:dyDescent="0.2">
      <c r="A1362" s="950">
        <v>508032900300000</v>
      </c>
      <c r="B1362" s="951" t="s">
        <v>4081</v>
      </c>
      <c r="C1362" s="950" t="s">
        <v>638</v>
      </c>
      <c r="D1362" s="952">
        <v>47.3</v>
      </c>
      <c r="F1362" s="944"/>
    </row>
    <row r="1363" spans="1:6" ht="14.25" customHeight="1" x14ac:dyDescent="0.2">
      <c r="A1363" s="950">
        <v>508032900400000</v>
      </c>
      <c r="B1363" s="951" t="s">
        <v>4079</v>
      </c>
      <c r="C1363" s="950" t="s">
        <v>638</v>
      </c>
      <c r="D1363" s="952">
        <v>70.400000000000006</v>
      </c>
      <c r="F1363" s="944"/>
    </row>
    <row r="1364" spans="1:6" ht="14.25" customHeight="1" x14ac:dyDescent="0.2">
      <c r="A1364" s="950">
        <v>508032900500000</v>
      </c>
      <c r="B1364" s="951" t="s">
        <v>1857</v>
      </c>
      <c r="C1364" s="950" t="s">
        <v>638</v>
      </c>
      <c r="D1364" s="952">
        <v>108.9</v>
      </c>
      <c r="F1364" s="944"/>
    </row>
    <row r="1365" spans="1:6" ht="14.25" customHeight="1" x14ac:dyDescent="0.2">
      <c r="A1365" s="950">
        <v>508032900600000</v>
      </c>
      <c r="B1365" s="951" t="s">
        <v>1858</v>
      </c>
      <c r="C1365" s="950" t="s">
        <v>638</v>
      </c>
      <c r="D1365" s="952">
        <v>172.7</v>
      </c>
      <c r="F1365" s="944"/>
    </row>
    <row r="1366" spans="1:6" ht="14.25" customHeight="1" x14ac:dyDescent="0.2">
      <c r="A1366" s="950">
        <v>508032900700000</v>
      </c>
      <c r="B1366" s="951" t="s">
        <v>1859</v>
      </c>
      <c r="C1366" s="950" t="s">
        <v>638</v>
      </c>
      <c r="D1366" s="952">
        <v>240.9</v>
      </c>
      <c r="F1366" s="944"/>
    </row>
    <row r="1367" spans="1:6" ht="14.25" customHeight="1" x14ac:dyDescent="0.2">
      <c r="A1367" s="950">
        <v>508032900800000</v>
      </c>
      <c r="B1367" s="951" t="s">
        <v>1860</v>
      </c>
      <c r="C1367" s="950" t="s">
        <v>638</v>
      </c>
      <c r="D1367" s="952">
        <v>334.4</v>
      </c>
      <c r="F1367" s="944"/>
    </row>
    <row r="1368" spans="1:6" ht="14.25" customHeight="1" x14ac:dyDescent="0.2">
      <c r="A1368" s="950">
        <v>508032900900000</v>
      </c>
      <c r="B1368" s="951" t="s">
        <v>1861</v>
      </c>
      <c r="C1368" s="950" t="s">
        <v>638</v>
      </c>
      <c r="D1368" s="952">
        <v>496.1</v>
      </c>
      <c r="F1368" s="944"/>
    </row>
    <row r="1369" spans="1:6" ht="14.25" customHeight="1" x14ac:dyDescent="0.2">
      <c r="A1369" s="950">
        <v>508032901000000</v>
      </c>
      <c r="B1369" s="951" t="s">
        <v>1862</v>
      </c>
      <c r="C1369" s="950" t="s">
        <v>638</v>
      </c>
      <c r="D1369" s="952">
        <v>643.5</v>
      </c>
      <c r="F1369" s="944"/>
    </row>
    <row r="1370" spans="1:6" ht="14.25" customHeight="1" x14ac:dyDescent="0.2">
      <c r="A1370" s="950">
        <v>508032901100000</v>
      </c>
      <c r="B1370" s="951" t="s">
        <v>1863</v>
      </c>
      <c r="C1370" s="950" t="s">
        <v>638</v>
      </c>
      <c r="D1370" s="952">
        <v>801.9</v>
      </c>
      <c r="F1370" s="944"/>
    </row>
    <row r="1371" spans="1:6" ht="14.25" customHeight="1" x14ac:dyDescent="0.2">
      <c r="A1371" s="950">
        <v>508032901200000</v>
      </c>
      <c r="B1371" s="951" t="s">
        <v>1864</v>
      </c>
      <c r="C1371" s="950" t="s">
        <v>638</v>
      </c>
      <c r="D1371" s="953">
        <v>1037.3</v>
      </c>
      <c r="F1371" s="944"/>
    </row>
    <row r="1372" spans="1:6" ht="14.25" customHeight="1" x14ac:dyDescent="0.2">
      <c r="A1372" s="950">
        <v>508032901300000</v>
      </c>
      <c r="B1372" s="951" t="s">
        <v>1865</v>
      </c>
      <c r="C1372" s="950" t="s">
        <v>638</v>
      </c>
      <c r="D1372" s="953">
        <v>1311.2</v>
      </c>
      <c r="F1372" s="944"/>
    </row>
    <row r="1373" spans="1:6" ht="14.25" customHeight="1" x14ac:dyDescent="0.2">
      <c r="A1373" s="950">
        <v>508032901400000</v>
      </c>
      <c r="B1373" s="951" t="s">
        <v>1866</v>
      </c>
      <c r="C1373" s="950" t="s">
        <v>638</v>
      </c>
      <c r="D1373" s="953">
        <v>1617</v>
      </c>
      <c r="F1373" s="944"/>
    </row>
    <row r="1374" spans="1:6" ht="14.25" customHeight="1" x14ac:dyDescent="0.2">
      <c r="A1374" s="950">
        <v>508032901500000</v>
      </c>
      <c r="B1374" s="951" t="s">
        <v>4073</v>
      </c>
      <c r="C1374" s="950" t="s">
        <v>638</v>
      </c>
      <c r="D1374" s="953">
        <v>2046</v>
      </c>
      <c r="F1374" s="944"/>
    </row>
    <row r="1375" spans="1:6" ht="14.25" customHeight="1" x14ac:dyDescent="0.2">
      <c r="A1375" s="950">
        <v>508032901600000</v>
      </c>
      <c r="B1375" s="951" t="s">
        <v>4074</v>
      </c>
      <c r="C1375" s="950" t="s">
        <v>638</v>
      </c>
      <c r="D1375" s="953">
        <v>2553.1</v>
      </c>
      <c r="F1375" s="944"/>
    </row>
    <row r="1376" spans="1:6" ht="14.25" customHeight="1" x14ac:dyDescent="0.2">
      <c r="A1376" s="950">
        <v>508032901700000</v>
      </c>
      <c r="B1376" s="951" t="s">
        <v>4075</v>
      </c>
      <c r="C1376" s="950" t="s">
        <v>638</v>
      </c>
      <c r="D1376" s="953">
        <v>3199.9</v>
      </c>
      <c r="F1376" s="944"/>
    </row>
    <row r="1377" spans="1:6" ht="14.25" customHeight="1" x14ac:dyDescent="0.2">
      <c r="A1377" s="950">
        <v>508032901800000</v>
      </c>
      <c r="B1377" s="951" t="s">
        <v>4076</v>
      </c>
      <c r="C1377" s="950" t="s">
        <v>638</v>
      </c>
      <c r="D1377" s="953">
        <v>4051.3</v>
      </c>
      <c r="F1377" s="944"/>
    </row>
    <row r="1378" spans="1:6" ht="14.25" customHeight="1" x14ac:dyDescent="0.2">
      <c r="A1378" s="950">
        <v>508032901900000</v>
      </c>
      <c r="B1378" s="951" t="s">
        <v>1869</v>
      </c>
      <c r="C1378" s="950" t="s">
        <v>638</v>
      </c>
      <c r="D1378" s="953">
        <v>5142.5</v>
      </c>
      <c r="F1378" s="944"/>
    </row>
    <row r="1379" spans="1:6" ht="14.25" customHeight="1" x14ac:dyDescent="0.2">
      <c r="A1379" s="950">
        <v>508032902000000</v>
      </c>
      <c r="B1379" s="951" t="s">
        <v>1870</v>
      </c>
      <c r="C1379" s="950" t="s">
        <v>638</v>
      </c>
      <c r="D1379" s="953">
        <v>6528.5</v>
      </c>
      <c r="F1379" s="944"/>
    </row>
    <row r="1380" spans="1:6" ht="14.25" customHeight="1" x14ac:dyDescent="0.2">
      <c r="A1380" s="950">
        <v>508032902100000</v>
      </c>
      <c r="B1380" s="951" t="s">
        <v>1871</v>
      </c>
      <c r="C1380" s="950" t="s">
        <v>638</v>
      </c>
      <c r="D1380" s="953">
        <v>8151</v>
      </c>
      <c r="F1380" s="944"/>
    </row>
    <row r="1381" spans="1:6" ht="14.25" customHeight="1" x14ac:dyDescent="0.2">
      <c r="A1381" s="950">
        <v>508032902200000</v>
      </c>
      <c r="B1381" s="951" t="s">
        <v>1872</v>
      </c>
      <c r="C1381" s="950" t="s">
        <v>638</v>
      </c>
      <c r="D1381" s="953">
        <v>10057.299999999999</v>
      </c>
      <c r="F1381" s="944"/>
    </row>
    <row r="1382" spans="1:6" ht="14.25" customHeight="1" x14ac:dyDescent="0.2">
      <c r="A1382" s="950">
        <v>508032902300000</v>
      </c>
      <c r="B1382" s="951" t="s">
        <v>1873</v>
      </c>
      <c r="C1382" s="950" t="s">
        <v>638</v>
      </c>
      <c r="D1382" s="953">
        <v>12599.4</v>
      </c>
      <c r="F1382" s="944"/>
    </row>
    <row r="1383" spans="1:6" ht="14.25" customHeight="1" x14ac:dyDescent="0.2">
      <c r="A1383" s="950">
        <v>508032902400000</v>
      </c>
      <c r="B1383" s="951" t="s">
        <v>1874</v>
      </c>
      <c r="C1383" s="950" t="s">
        <v>638</v>
      </c>
      <c r="D1383" s="953">
        <v>15963.2</v>
      </c>
      <c r="F1383" s="944"/>
    </row>
    <row r="1384" spans="1:6" ht="14.25" customHeight="1" x14ac:dyDescent="0.2">
      <c r="A1384" s="950">
        <v>508032902500000</v>
      </c>
      <c r="B1384" s="951" t="s">
        <v>1875</v>
      </c>
      <c r="C1384" s="950" t="s">
        <v>638</v>
      </c>
      <c r="D1384" s="953">
        <v>21038.6</v>
      </c>
      <c r="F1384" s="944"/>
    </row>
    <row r="1385" spans="1:6" ht="14.25" customHeight="1" x14ac:dyDescent="0.2">
      <c r="A1385" s="950">
        <v>508032902600000</v>
      </c>
      <c r="B1385" s="951" t="s">
        <v>1876</v>
      </c>
      <c r="C1385" s="950" t="s">
        <v>638</v>
      </c>
      <c r="D1385" s="953">
        <v>26680.5</v>
      </c>
      <c r="F1385" s="944"/>
    </row>
    <row r="1386" spans="1:6" ht="14.25" customHeight="1" x14ac:dyDescent="0.2">
      <c r="A1386" s="950">
        <v>508032902700000</v>
      </c>
      <c r="B1386" s="951" t="s">
        <v>1877</v>
      </c>
      <c r="C1386" s="950" t="s">
        <v>638</v>
      </c>
      <c r="D1386" s="953">
        <v>33772.199999999997</v>
      </c>
      <c r="F1386" s="944"/>
    </row>
    <row r="1387" spans="1:6" ht="14.25" customHeight="1" x14ac:dyDescent="0.2">
      <c r="A1387" s="950">
        <v>508032902800000</v>
      </c>
      <c r="B1387" s="951" t="s">
        <v>1878</v>
      </c>
      <c r="C1387" s="950" t="s">
        <v>638</v>
      </c>
      <c r="D1387" s="953">
        <v>41698.800000000003</v>
      </c>
      <c r="F1387" s="944"/>
    </row>
    <row r="1388" spans="1:6" ht="14.25" customHeight="1" x14ac:dyDescent="0.2">
      <c r="A1388" s="949">
        <v>508033000000000</v>
      </c>
      <c r="B1388" s="5102" t="s">
        <v>5685</v>
      </c>
      <c r="C1388" s="5103"/>
      <c r="D1388" s="5103"/>
      <c r="E1388" s="5103"/>
      <c r="F1388" s="5104"/>
    </row>
    <row r="1389" spans="1:6" ht="14.25" customHeight="1" x14ac:dyDescent="0.2">
      <c r="A1389" s="950">
        <v>508033000100000</v>
      </c>
      <c r="B1389" s="951" t="s">
        <v>4086</v>
      </c>
      <c r="C1389" s="950" t="s">
        <v>638</v>
      </c>
      <c r="D1389" s="952">
        <v>23.1</v>
      </c>
      <c r="F1389" s="944"/>
    </row>
    <row r="1390" spans="1:6" ht="14.25" customHeight="1" x14ac:dyDescent="0.2">
      <c r="A1390" s="950">
        <v>508033000200000</v>
      </c>
      <c r="B1390" s="951" t="s">
        <v>4085</v>
      </c>
      <c r="C1390" s="950" t="s">
        <v>638</v>
      </c>
      <c r="D1390" s="952">
        <v>35.200000000000003</v>
      </c>
      <c r="F1390" s="944"/>
    </row>
    <row r="1391" spans="1:6" ht="14.25" customHeight="1" x14ac:dyDescent="0.2">
      <c r="A1391" s="950">
        <v>508033000300000</v>
      </c>
      <c r="B1391" s="951" t="s">
        <v>4081</v>
      </c>
      <c r="C1391" s="950" t="s">
        <v>638</v>
      </c>
      <c r="D1391" s="952">
        <v>55</v>
      </c>
      <c r="F1391" s="944"/>
    </row>
    <row r="1392" spans="1:6" ht="14.25" customHeight="1" x14ac:dyDescent="0.2">
      <c r="A1392" s="950">
        <v>508033000400000</v>
      </c>
      <c r="B1392" s="951" t="s">
        <v>4079</v>
      </c>
      <c r="C1392" s="950" t="s">
        <v>638</v>
      </c>
      <c r="D1392" s="952">
        <v>83.6</v>
      </c>
      <c r="F1392" s="944"/>
    </row>
    <row r="1393" spans="1:6" ht="14.25" customHeight="1" x14ac:dyDescent="0.2">
      <c r="A1393" s="950">
        <v>508033000500000</v>
      </c>
      <c r="B1393" s="951" t="s">
        <v>1857</v>
      </c>
      <c r="C1393" s="950" t="s">
        <v>638</v>
      </c>
      <c r="D1393" s="952">
        <v>129.80000000000001</v>
      </c>
      <c r="F1393" s="944"/>
    </row>
    <row r="1394" spans="1:6" ht="14.25" customHeight="1" x14ac:dyDescent="0.2">
      <c r="A1394" s="950">
        <v>508033000600000</v>
      </c>
      <c r="B1394" s="951" t="s">
        <v>1858</v>
      </c>
      <c r="C1394" s="950" t="s">
        <v>638</v>
      </c>
      <c r="D1394" s="952">
        <v>205.7</v>
      </c>
      <c r="F1394" s="944"/>
    </row>
    <row r="1395" spans="1:6" ht="14.25" customHeight="1" x14ac:dyDescent="0.2">
      <c r="A1395" s="950">
        <v>508033000700000</v>
      </c>
      <c r="B1395" s="951" t="s">
        <v>1859</v>
      </c>
      <c r="C1395" s="950" t="s">
        <v>638</v>
      </c>
      <c r="D1395" s="952">
        <v>289.3</v>
      </c>
      <c r="F1395" s="944"/>
    </row>
    <row r="1396" spans="1:6" ht="14.25" customHeight="1" x14ac:dyDescent="0.2">
      <c r="A1396" s="950">
        <v>508033000800000</v>
      </c>
      <c r="B1396" s="951" t="s">
        <v>1860</v>
      </c>
      <c r="C1396" s="950" t="s">
        <v>638</v>
      </c>
      <c r="D1396" s="952">
        <v>401.5</v>
      </c>
      <c r="F1396" s="944"/>
    </row>
    <row r="1397" spans="1:6" ht="14.25" customHeight="1" x14ac:dyDescent="0.2">
      <c r="A1397" s="950">
        <v>508033000900000</v>
      </c>
      <c r="B1397" s="951" t="s">
        <v>1861</v>
      </c>
      <c r="C1397" s="950" t="s">
        <v>638</v>
      </c>
      <c r="D1397" s="952">
        <v>596.20000000000005</v>
      </c>
      <c r="F1397" s="944"/>
    </row>
    <row r="1398" spans="1:6" ht="14.25" customHeight="1" x14ac:dyDescent="0.2">
      <c r="A1398" s="950">
        <v>508033001000000</v>
      </c>
      <c r="B1398" s="951" t="s">
        <v>1862</v>
      </c>
      <c r="C1398" s="950" t="s">
        <v>638</v>
      </c>
      <c r="D1398" s="952">
        <v>770</v>
      </c>
      <c r="F1398" s="944"/>
    </row>
    <row r="1399" spans="1:6" ht="14.25" customHeight="1" x14ac:dyDescent="0.2">
      <c r="A1399" s="950">
        <v>508033001100000</v>
      </c>
      <c r="B1399" s="951" t="s">
        <v>1863</v>
      </c>
      <c r="C1399" s="950" t="s">
        <v>638</v>
      </c>
      <c r="D1399" s="952">
        <v>965.8</v>
      </c>
      <c r="F1399" s="944"/>
    </row>
    <row r="1400" spans="1:6" ht="14.25" customHeight="1" x14ac:dyDescent="0.2">
      <c r="A1400" s="950">
        <v>508033001200000</v>
      </c>
      <c r="B1400" s="951" t="s">
        <v>1864</v>
      </c>
      <c r="C1400" s="950" t="s">
        <v>638</v>
      </c>
      <c r="D1400" s="953">
        <v>1239.7</v>
      </c>
      <c r="F1400" s="944"/>
    </row>
    <row r="1401" spans="1:6" ht="14.25" customHeight="1" x14ac:dyDescent="0.2">
      <c r="A1401" s="950">
        <v>508033001300000</v>
      </c>
      <c r="B1401" s="951" t="s">
        <v>1865</v>
      </c>
      <c r="C1401" s="950" t="s">
        <v>638</v>
      </c>
      <c r="D1401" s="953">
        <v>1567.5</v>
      </c>
      <c r="F1401" s="944"/>
    </row>
    <row r="1402" spans="1:6" ht="14.25" customHeight="1" x14ac:dyDescent="0.2">
      <c r="A1402" s="950">
        <v>508033001400000</v>
      </c>
      <c r="B1402" s="951" t="s">
        <v>1866</v>
      </c>
      <c r="C1402" s="950" t="s">
        <v>638</v>
      </c>
      <c r="D1402" s="953">
        <v>1939.3</v>
      </c>
      <c r="F1402" s="944"/>
    </row>
    <row r="1403" spans="1:6" ht="14.25" customHeight="1" x14ac:dyDescent="0.2">
      <c r="A1403" s="950">
        <v>508033001500000</v>
      </c>
      <c r="B1403" s="951" t="s">
        <v>4073</v>
      </c>
      <c r="C1403" s="950" t="s">
        <v>638</v>
      </c>
      <c r="D1403" s="953">
        <v>2454.1</v>
      </c>
      <c r="F1403" s="944"/>
    </row>
    <row r="1404" spans="1:6" ht="14.25" customHeight="1" x14ac:dyDescent="0.2">
      <c r="A1404" s="950">
        <v>508033001600000</v>
      </c>
      <c r="B1404" s="951" t="s">
        <v>4074</v>
      </c>
      <c r="C1404" s="950" t="s">
        <v>638</v>
      </c>
      <c r="D1404" s="953">
        <v>3059.1</v>
      </c>
      <c r="F1404" s="944"/>
    </row>
    <row r="1405" spans="1:6" ht="14.25" customHeight="1" x14ac:dyDescent="0.2">
      <c r="A1405" s="950">
        <v>508033001700000</v>
      </c>
      <c r="B1405" s="951" t="s">
        <v>4075</v>
      </c>
      <c r="C1405" s="950" t="s">
        <v>638</v>
      </c>
      <c r="D1405" s="953">
        <v>3845.6</v>
      </c>
      <c r="F1405" s="944"/>
    </row>
    <row r="1406" spans="1:6" ht="14.25" customHeight="1" x14ac:dyDescent="0.2">
      <c r="A1406" s="950">
        <v>508033001800000</v>
      </c>
      <c r="B1406" s="951" t="s">
        <v>4076</v>
      </c>
      <c r="C1406" s="950" t="s">
        <v>638</v>
      </c>
      <c r="D1406" s="953">
        <v>4864.2</v>
      </c>
      <c r="F1406" s="944"/>
    </row>
    <row r="1407" spans="1:6" ht="14.25" customHeight="1" x14ac:dyDescent="0.2">
      <c r="A1407" s="950">
        <v>508033001900000</v>
      </c>
      <c r="B1407" s="951" t="s">
        <v>1869</v>
      </c>
      <c r="C1407" s="950" t="s">
        <v>638</v>
      </c>
      <c r="D1407" s="953">
        <v>6178.7</v>
      </c>
      <c r="F1407" s="944"/>
    </row>
    <row r="1408" spans="1:6" ht="14.25" customHeight="1" x14ac:dyDescent="0.2">
      <c r="A1408" s="950">
        <v>508033002000000</v>
      </c>
      <c r="B1408" s="951" t="s">
        <v>1870</v>
      </c>
      <c r="C1408" s="950" t="s">
        <v>638</v>
      </c>
      <c r="D1408" s="953">
        <v>7837.5</v>
      </c>
      <c r="F1408" s="944"/>
    </row>
    <row r="1409" spans="1:6" ht="14.25" customHeight="1" x14ac:dyDescent="0.2">
      <c r="A1409" s="950">
        <v>508033002100000</v>
      </c>
      <c r="B1409" s="951" t="s">
        <v>1871</v>
      </c>
      <c r="C1409" s="950" t="s">
        <v>638</v>
      </c>
      <c r="D1409" s="953">
        <v>9783.4</v>
      </c>
      <c r="F1409" s="944"/>
    </row>
    <row r="1410" spans="1:6" ht="14.25" customHeight="1" x14ac:dyDescent="0.2">
      <c r="A1410" s="950">
        <v>508033002200000</v>
      </c>
      <c r="B1410" s="951" t="s">
        <v>1872</v>
      </c>
      <c r="C1410" s="950" t="s">
        <v>638</v>
      </c>
      <c r="D1410" s="953">
        <v>12056</v>
      </c>
      <c r="F1410" s="944"/>
    </row>
    <row r="1411" spans="1:6" ht="14.25" customHeight="1" x14ac:dyDescent="0.2">
      <c r="A1411" s="950">
        <v>508033002300000</v>
      </c>
      <c r="B1411" s="951" t="s">
        <v>1873</v>
      </c>
      <c r="C1411" s="950" t="s">
        <v>638</v>
      </c>
      <c r="D1411" s="953">
        <v>15125</v>
      </c>
      <c r="F1411" s="944"/>
    </row>
    <row r="1412" spans="1:6" ht="14.25" customHeight="1" x14ac:dyDescent="0.2">
      <c r="A1412" s="950">
        <v>508033002400000</v>
      </c>
      <c r="B1412" s="951" t="s">
        <v>1874</v>
      </c>
      <c r="C1412" s="950" t="s">
        <v>638</v>
      </c>
      <c r="D1412" s="953">
        <v>19140</v>
      </c>
      <c r="F1412" s="944"/>
    </row>
    <row r="1413" spans="1:6" ht="14.25" customHeight="1" x14ac:dyDescent="0.2">
      <c r="A1413" s="950">
        <v>508033002500000</v>
      </c>
      <c r="B1413" s="951" t="s">
        <v>1875</v>
      </c>
      <c r="C1413" s="950" t="s">
        <v>638</v>
      </c>
      <c r="D1413" s="953">
        <v>25239.5</v>
      </c>
      <c r="F1413" s="944"/>
    </row>
    <row r="1414" spans="1:6" ht="14.25" customHeight="1" x14ac:dyDescent="0.2">
      <c r="A1414" s="950">
        <v>508033002600000</v>
      </c>
      <c r="B1414" s="951" t="s">
        <v>1876</v>
      </c>
      <c r="C1414" s="950" t="s">
        <v>638</v>
      </c>
      <c r="D1414" s="953">
        <v>32024.3</v>
      </c>
      <c r="F1414" s="944"/>
    </row>
    <row r="1415" spans="1:6" ht="14.25" customHeight="1" x14ac:dyDescent="0.2">
      <c r="A1415" s="949">
        <v>508033100000000</v>
      </c>
      <c r="B1415" s="5102" t="s">
        <v>4087</v>
      </c>
      <c r="C1415" s="5103"/>
      <c r="D1415" s="5103"/>
      <c r="E1415" s="5103"/>
      <c r="F1415" s="5104"/>
    </row>
    <row r="1416" spans="1:6" ht="14.25" customHeight="1" x14ac:dyDescent="0.2">
      <c r="A1416" s="950">
        <v>508033100100000</v>
      </c>
      <c r="B1416" s="951" t="s">
        <v>4088</v>
      </c>
      <c r="C1416" s="950" t="s">
        <v>638</v>
      </c>
      <c r="D1416" s="952">
        <v>27.5</v>
      </c>
      <c r="F1416" s="944"/>
    </row>
    <row r="1417" spans="1:6" ht="14.25" customHeight="1" x14ac:dyDescent="0.2">
      <c r="A1417" s="950">
        <v>508033100200000</v>
      </c>
      <c r="B1417" s="951" t="s">
        <v>4085</v>
      </c>
      <c r="C1417" s="950" t="s">
        <v>638</v>
      </c>
      <c r="D1417" s="952">
        <v>40.700000000000003</v>
      </c>
      <c r="F1417" s="944"/>
    </row>
    <row r="1418" spans="1:6" ht="14.25" customHeight="1" x14ac:dyDescent="0.2">
      <c r="A1418" s="950">
        <v>508033100300000</v>
      </c>
      <c r="B1418" s="951" t="s">
        <v>4081</v>
      </c>
      <c r="C1418" s="950" t="s">
        <v>638</v>
      </c>
      <c r="D1418" s="952">
        <v>64.900000000000006</v>
      </c>
      <c r="F1418" s="944"/>
    </row>
    <row r="1419" spans="1:6" ht="14.25" customHeight="1" x14ac:dyDescent="0.2">
      <c r="A1419" s="950">
        <v>508033100400000</v>
      </c>
      <c r="B1419" s="951" t="s">
        <v>4079</v>
      </c>
      <c r="C1419" s="950" t="s">
        <v>638</v>
      </c>
      <c r="D1419" s="952">
        <v>99</v>
      </c>
      <c r="F1419" s="944"/>
    </row>
    <row r="1420" spans="1:6" ht="14.25" customHeight="1" x14ac:dyDescent="0.2">
      <c r="A1420" s="950">
        <v>508033100500000</v>
      </c>
      <c r="B1420" s="951" t="s">
        <v>1857</v>
      </c>
      <c r="C1420" s="950" t="s">
        <v>638</v>
      </c>
      <c r="D1420" s="952">
        <v>154</v>
      </c>
      <c r="F1420" s="944"/>
    </row>
    <row r="1421" spans="1:6" ht="14.25" customHeight="1" x14ac:dyDescent="0.2">
      <c r="A1421" s="950">
        <v>508033100600000</v>
      </c>
      <c r="B1421" s="951" t="s">
        <v>1858</v>
      </c>
      <c r="C1421" s="950" t="s">
        <v>638</v>
      </c>
      <c r="D1421" s="952">
        <v>242</v>
      </c>
      <c r="F1421" s="944"/>
    </row>
    <row r="1422" spans="1:6" ht="14.25" customHeight="1" x14ac:dyDescent="0.2">
      <c r="A1422" s="950">
        <v>508033100700000</v>
      </c>
      <c r="B1422" s="951" t="s">
        <v>1859</v>
      </c>
      <c r="C1422" s="950" t="s">
        <v>638</v>
      </c>
      <c r="D1422" s="952">
        <v>344.3</v>
      </c>
      <c r="F1422" s="944"/>
    </row>
    <row r="1423" spans="1:6" ht="14.25" customHeight="1" x14ac:dyDescent="0.2">
      <c r="A1423" s="950">
        <v>508033100800000</v>
      </c>
      <c r="B1423" s="951" t="s">
        <v>1860</v>
      </c>
      <c r="C1423" s="950" t="s">
        <v>638</v>
      </c>
      <c r="D1423" s="952">
        <v>473</v>
      </c>
      <c r="F1423" s="944"/>
    </row>
    <row r="1424" spans="1:6" ht="14.25" customHeight="1" x14ac:dyDescent="0.2">
      <c r="A1424" s="950">
        <v>508033100900000</v>
      </c>
      <c r="B1424" s="951" t="s">
        <v>1861</v>
      </c>
      <c r="C1424" s="950" t="s">
        <v>638</v>
      </c>
      <c r="D1424" s="952">
        <v>708.4</v>
      </c>
      <c r="F1424" s="944"/>
    </row>
    <row r="1425" spans="1:6" ht="14.25" customHeight="1" x14ac:dyDescent="0.2">
      <c r="A1425" s="950">
        <v>508033101000000</v>
      </c>
      <c r="B1425" s="951" t="s">
        <v>1862</v>
      </c>
      <c r="C1425" s="950" t="s">
        <v>638</v>
      </c>
      <c r="D1425" s="952">
        <v>911.9</v>
      </c>
      <c r="F1425" s="944"/>
    </row>
    <row r="1426" spans="1:6" ht="14.25" customHeight="1" x14ac:dyDescent="0.2">
      <c r="A1426" s="950">
        <v>508033101100000</v>
      </c>
      <c r="B1426" s="951" t="s">
        <v>1863</v>
      </c>
      <c r="C1426" s="950" t="s">
        <v>638</v>
      </c>
      <c r="D1426" s="953">
        <v>1146.2</v>
      </c>
      <c r="F1426" s="944"/>
    </row>
    <row r="1427" spans="1:6" ht="14.25" customHeight="1" x14ac:dyDescent="0.2">
      <c r="A1427" s="950">
        <v>508033101200000</v>
      </c>
      <c r="B1427" s="951" t="s">
        <v>1864</v>
      </c>
      <c r="C1427" s="950" t="s">
        <v>638</v>
      </c>
      <c r="D1427" s="953">
        <v>1470.7</v>
      </c>
      <c r="F1427" s="944"/>
    </row>
    <row r="1428" spans="1:6" ht="14.25" customHeight="1" x14ac:dyDescent="0.2">
      <c r="A1428" s="950">
        <v>508033101300000</v>
      </c>
      <c r="B1428" s="951" t="s">
        <v>1865</v>
      </c>
      <c r="C1428" s="950" t="s">
        <v>638</v>
      </c>
      <c r="D1428" s="953">
        <v>1859</v>
      </c>
      <c r="F1428" s="944"/>
    </row>
    <row r="1429" spans="1:6" ht="14.25" customHeight="1" x14ac:dyDescent="0.2">
      <c r="A1429" s="950">
        <v>508033101400000</v>
      </c>
      <c r="B1429" s="951" t="s">
        <v>1866</v>
      </c>
      <c r="C1429" s="950" t="s">
        <v>638</v>
      </c>
      <c r="D1429" s="953">
        <v>2300.1</v>
      </c>
      <c r="F1429" s="944"/>
    </row>
    <row r="1430" spans="1:6" ht="14.25" customHeight="1" x14ac:dyDescent="0.2">
      <c r="A1430" s="950">
        <v>508033101500000</v>
      </c>
      <c r="B1430" s="951" t="s">
        <v>4073</v>
      </c>
      <c r="C1430" s="950" t="s">
        <v>638</v>
      </c>
      <c r="D1430" s="953">
        <v>2906.2</v>
      </c>
      <c r="F1430" s="944"/>
    </row>
    <row r="1431" spans="1:6" ht="14.25" customHeight="1" x14ac:dyDescent="0.2">
      <c r="A1431" s="950">
        <v>508033101600000</v>
      </c>
      <c r="B1431" s="951" t="s">
        <v>4074</v>
      </c>
      <c r="C1431" s="950" t="s">
        <v>638</v>
      </c>
      <c r="D1431" s="953">
        <v>3639.9</v>
      </c>
      <c r="F1431" s="944"/>
    </row>
    <row r="1432" spans="1:6" ht="14.25" customHeight="1" x14ac:dyDescent="0.2">
      <c r="A1432" s="950">
        <v>508033101700000</v>
      </c>
      <c r="B1432" s="951" t="s">
        <v>4075</v>
      </c>
      <c r="C1432" s="950" t="s">
        <v>638</v>
      </c>
      <c r="D1432" s="953">
        <v>4562.8</v>
      </c>
      <c r="F1432" s="944"/>
    </row>
    <row r="1433" spans="1:6" ht="14.25" customHeight="1" x14ac:dyDescent="0.2">
      <c r="A1433" s="950">
        <v>508033101800000</v>
      </c>
      <c r="B1433" s="951" t="s">
        <v>4076</v>
      </c>
      <c r="C1433" s="950" t="s">
        <v>638</v>
      </c>
      <c r="D1433" s="953">
        <v>5777.2</v>
      </c>
      <c r="F1433" s="944"/>
    </row>
    <row r="1434" spans="1:6" ht="14.25" customHeight="1" x14ac:dyDescent="0.2">
      <c r="A1434" s="950">
        <v>508033101900000</v>
      </c>
      <c r="B1434" s="951" t="s">
        <v>1869</v>
      </c>
      <c r="C1434" s="950" t="s">
        <v>638</v>
      </c>
      <c r="D1434" s="953">
        <v>7324.9</v>
      </c>
      <c r="F1434" s="944"/>
    </row>
    <row r="1435" spans="1:6" ht="14.25" customHeight="1" x14ac:dyDescent="0.2">
      <c r="A1435" s="950">
        <v>508033102000000</v>
      </c>
      <c r="B1435" s="951" t="s">
        <v>1870</v>
      </c>
      <c r="C1435" s="950" t="s">
        <v>638</v>
      </c>
      <c r="D1435" s="953">
        <v>9303.7999999999993</v>
      </c>
      <c r="F1435" s="944"/>
    </row>
    <row r="1436" spans="1:6" ht="14.25" customHeight="1" x14ac:dyDescent="0.2">
      <c r="A1436" s="950">
        <v>508033102100000</v>
      </c>
      <c r="B1436" s="951" t="s">
        <v>1871</v>
      </c>
      <c r="C1436" s="950" t="s">
        <v>638</v>
      </c>
      <c r="D1436" s="953">
        <v>11602.8</v>
      </c>
      <c r="F1436" s="944"/>
    </row>
    <row r="1437" spans="1:6" ht="14.25" customHeight="1" x14ac:dyDescent="0.2">
      <c r="A1437" s="949">
        <v>508033200000000</v>
      </c>
      <c r="B1437" s="5102" t="s">
        <v>4530</v>
      </c>
      <c r="C1437" s="5103"/>
      <c r="D1437" s="5103"/>
      <c r="E1437" s="5103"/>
      <c r="F1437" s="5104"/>
    </row>
    <row r="1438" spans="1:6" ht="14.25" customHeight="1" x14ac:dyDescent="0.2">
      <c r="A1438" s="950">
        <v>508033200100000</v>
      </c>
      <c r="B1438" s="951" t="s">
        <v>4531</v>
      </c>
      <c r="C1438" s="950" t="s">
        <v>638</v>
      </c>
      <c r="D1438" s="952">
        <v>253</v>
      </c>
      <c r="F1438" s="944"/>
    </row>
    <row r="1439" spans="1:6" ht="14.25" customHeight="1" x14ac:dyDescent="0.2">
      <c r="A1439" s="950">
        <v>508033200200000</v>
      </c>
      <c r="B1439" s="951" t="s">
        <v>4532</v>
      </c>
      <c r="C1439" s="950" t="s">
        <v>638</v>
      </c>
      <c r="D1439" s="952">
        <v>324</v>
      </c>
      <c r="F1439" s="944"/>
    </row>
    <row r="1440" spans="1:6" ht="14.25" customHeight="1" x14ac:dyDescent="0.2">
      <c r="A1440" s="950">
        <v>508033200300000</v>
      </c>
      <c r="B1440" s="951" t="s">
        <v>4533</v>
      </c>
      <c r="C1440" s="950" t="s">
        <v>638</v>
      </c>
      <c r="D1440" s="952">
        <v>405</v>
      </c>
      <c r="F1440" s="944"/>
    </row>
    <row r="1441" spans="1:6" ht="14.25" customHeight="1" x14ac:dyDescent="0.2">
      <c r="A1441" s="950">
        <v>508033200400000</v>
      </c>
      <c r="B1441" s="951" t="s">
        <v>4534</v>
      </c>
      <c r="C1441" s="950" t="s">
        <v>638</v>
      </c>
      <c r="D1441" s="952">
        <v>524</v>
      </c>
      <c r="F1441" s="944"/>
    </row>
    <row r="1442" spans="1:6" ht="14.25" customHeight="1" x14ac:dyDescent="0.2">
      <c r="A1442" s="950">
        <v>508033200500000</v>
      </c>
      <c r="B1442" s="951" t="s">
        <v>4535</v>
      </c>
      <c r="C1442" s="950" t="s">
        <v>638</v>
      </c>
      <c r="D1442" s="952">
        <v>659</v>
      </c>
      <c r="F1442" s="944"/>
    </row>
    <row r="1443" spans="1:6" ht="14.25" customHeight="1" x14ac:dyDescent="0.2">
      <c r="A1443" s="950">
        <v>508033200600000</v>
      </c>
      <c r="B1443" s="951" t="s">
        <v>4536</v>
      </c>
      <c r="C1443" s="950" t="s">
        <v>638</v>
      </c>
      <c r="D1443" s="952">
        <v>816</v>
      </c>
      <c r="F1443" s="944"/>
    </row>
    <row r="1444" spans="1:6" ht="14.25" customHeight="1" x14ac:dyDescent="0.2">
      <c r="A1444" s="950">
        <v>508033200700000</v>
      </c>
      <c r="B1444" s="951" t="s">
        <v>4537</v>
      </c>
      <c r="C1444" s="950" t="s">
        <v>638</v>
      </c>
      <c r="D1444" s="953">
        <v>1031</v>
      </c>
      <c r="F1444" s="944"/>
    </row>
    <row r="1445" spans="1:6" ht="14.25" customHeight="1" x14ac:dyDescent="0.2">
      <c r="A1445" s="950">
        <v>508033200800000</v>
      </c>
      <c r="B1445" s="951" t="s">
        <v>4538</v>
      </c>
      <c r="C1445" s="950" t="s">
        <v>638</v>
      </c>
      <c r="D1445" s="953">
        <v>1280</v>
      </c>
      <c r="F1445" s="944"/>
    </row>
    <row r="1446" spans="1:6" ht="14.25" customHeight="1" x14ac:dyDescent="0.2">
      <c r="A1446" s="950">
        <v>508033200900000</v>
      </c>
      <c r="B1446" s="951" t="s">
        <v>4539</v>
      </c>
      <c r="C1446" s="950" t="s">
        <v>638</v>
      </c>
      <c r="D1446" s="953">
        <v>1615</v>
      </c>
      <c r="F1446" s="944"/>
    </row>
    <row r="1447" spans="1:6" ht="14.25" customHeight="1" x14ac:dyDescent="0.2">
      <c r="A1447" s="950">
        <v>508033201000000</v>
      </c>
      <c r="B1447" s="951" t="s">
        <v>4540</v>
      </c>
      <c r="C1447" s="950" t="s">
        <v>638</v>
      </c>
      <c r="D1447" s="953">
        <v>2030</v>
      </c>
      <c r="F1447" s="944"/>
    </row>
    <row r="1448" spans="1:6" ht="14.25" customHeight="1" x14ac:dyDescent="0.2">
      <c r="A1448" s="950">
        <v>508033201100000</v>
      </c>
      <c r="B1448" s="951" t="s">
        <v>4541</v>
      </c>
      <c r="C1448" s="950" t="s">
        <v>638</v>
      </c>
      <c r="D1448" s="953">
        <v>2578</v>
      </c>
      <c r="F1448" s="944"/>
    </row>
    <row r="1449" spans="1:6" ht="14.25" customHeight="1" x14ac:dyDescent="0.2">
      <c r="A1449" s="950">
        <v>508033201200000</v>
      </c>
      <c r="B1449" s="951" t="s">
        <v>4542</v>
      </c>
      <c r="C1449" s="950" t="s">
        <v>638</v>
      </c>
      <c r="D1449" s="953">
        <v>3287</v>
      </c>
      <c r="F1449" s="944"/>
    </row>
    <row r="1450" spans="1:6" ht="14.25" customHeight="1" x14ac:dyDescent="0.2">
      <c r="A1450" s="950">
        <v>508033201300000</v>
      </c>
      <c r="B1450" s="951" t="s">
        <v>4543</v>
      </c>
      <c r="C1450" s="950" t="s">
        <v>638</v>
      </c>
      <c r="D1450" s="953">
        <v>4098</v>
      </c>
      <c r="F1450" s="944"/>
    </row>
    <row r="1451" spans="1:6" ht="14.25" customHeight="1" x14ac:dyDescent="0.2">
      <c r="A1451" s="950">
        <v>508033201400000</v>
      </c>
      <c r="B1451" s="951" t="s">
        <v>4544</v>
      </c>
      <c r="C1451" s="950" t="s">
        <v>638</v>
      </c>
      <c r="D1451" s="953">
        <v>5056</v>
      </c>
      <c r="F1451" s="944"/>
    </row>
    <row r="1452" spans="1:6" ht="14.25" customHeight="1" x14ac:dyDescent="0.2">
      <c r="A1452" s="950">
        <v>508033201500000</v>
      </c>
      <c r="B1452" s="951" t="s">
        <v>4545</v>
      </c>
      <c r="C1452" s="950" t="s">
        <v>638</v>
      </c>
      <c r="D1452" s="953">
        <v>6328</v>
      </c>
      <c r="F1452" s="944"/>
    </row>
    <row r="1453" spans="1:6" ht="14.25" customHeight="1" x14ac:dyDescent="0.2">
      <c r="A1453" s="950">
        <v>508033201600000</v>
      </c>
      <c r="B1453" s="951" t="s">
        <v>4546</v>
      </c>
      <c r="C1453" s="950" t="s">
        <v>638</v>
      </c>
      <c r="D1453" s="953">
        <v>7994</v>
      </c>
      <c r="F1453" s="944"/>
    </row>
    <row r="1454" spans="1:6" ht="14.25" customHeight="1" x14ac:dyDescent="0.2">
      <c r="A1454" s="949">
        <v>508033300000000</v>
      </c>
      <c r="B1454" s="5102" t="s">
        <v>4547</v>
      </c>
      <c r="C1454" s="5103"/>
      <c r="D1454" s="5103"/>
      <c r="E1454" s="5103"/>
      <c r="F1454" s="5104"/>
    </row>
    <row r="1455" spans="1:6" ht="14.25" customHeight="1" x14ac:dyDescent="0.2">
      <c r="A1455" s="950">
        <v>508033300100000</v>
      </c>
      <c r="B1455" s="951" t="s">
        <v>4548</v>
      </c>
      <c r="C1455" s="950" t="s">
        <v>638</v>
      </c>
      <c r="D1455" s="952">
        <v>310</v>
      </c>
      <c r="F1455" s="944"/>
    </row>
    <row r="1456" spans="1:6" ht="14.25" customHeight="1" x14ac:dyDescent="0.2">
      <c r="A1456" s="950">
        <v>508033300200000</v>
      </c>
      <c r="B1456" s="951" t="s">
        <v>4549</v>
      </c>
      <c r="C1456" s="950" t="s">
        <v>638</v>
      </c>
      <c r="D1456" s="952">
        <v>395</v>
      </c>
      <c r="F1456" s="944"/>
    </row>
    <row r="1457" spans="1:6" ht="14.25" customHeight="1" x14ac:dyDescent="0.2">
      <c r="A1457" s="950">
        <v>508033300300000</v>
      </c>
      <c r="B1457" s="951" t="s">
        <v>4550</v>
      </c>
      <c r="C1457" s="950" t="s">
        <v>638</v>
      </c>
      <c r="D1457" s="952">
        <v>496</v>
      </c>
      <c r="F1457" s="944"/>
    </row>
    <row r="1458" spans="1:6" ht="14.25" customHeight="1" x14ac:dyDescent="0.2">
      <c r="A1458" s="950">
        <v>508033300400000</v>
      </c>
      <c r="B1458" s="951" t="s">
        <v>4551</v>
      </c>
      <c r="C1458" s="950" t="s">
        <v>638</v>
      </c>
      <c r="D1458" s="952">
        <v>638</v>
      </c>
      <c r="F1458" s="944"/>
    </row>
    <row r="1459" spans="1:6" ht="14.25" customHeight="1" x14ac:dyDescent="0.2">
      <c r="A1459" s="950">
        <v>508033300500000</v>
      </c>
      <c r="B1459" s="951" t="s">
        <v>4552</v>
      </c>
      <c r="C1459" s="950" t="s">
        <v>638</v>
      </c>
      <c r="D1459" s="952">
        <v>807</v>
      </c>
      <c r="F1459" s="944"/>
    </row>
    <row r="1460" spans="1:6" ht="14.25" customHeight="1" x14ac:dyDescent="0.2">
      <c r="A1460" s="950">
        <v>508033300600000</v>
      </c>
      <c r="B1460" s="951" t="s">
        <v>4553</v>
      </c>
      <c r="C1460" s="950" t="s">
        <v>638</v>
      </c>
      <c r="D1460" s="952">
        <v>996</v>
      </c>
      <c r="F1460" s="944"/>
    </row>
    <row r="1461" spans="1:6" ht="14.25" customHeight="1" x14ac:dyDescent="0.2">
      <c r="A1461" s="950">
        <v>508033300700000</v>
      </c>
      <c r="B1461" s="951" t="s">
        <v>4554</v>
      </c>
      <c r="C1461" s="950" t="s">
        <v>638</v>
      </c>
      <c r="D1461" s="953">
        <v>1263</v>
      </c>
      <c r="F1461" s="944"/>
    </row>
    <row r="1462" spans="1:6" ht="14.25" customHeight="1" x14ac:dyDescent="0.2">
      <c r="A1462" s="950">
        <v>508033300800000</v>
      </c>
      <c r="B1462" s="951" t="s">
        <v>4555</v>
      </c>
      <c r="C1462" s="950" t="s">
        <v>638</v>
      </c>
      <c r="D1462" s="953">
        <v>1570</v>
      </c>
      <c r="F1462" s="944"/>
    </row>
    <row r="1463" spans="1:6" ht="14.25" customHeight="1" x14ac:dyDescent="0.2">
      <c r="A1463" s="950">
        <v>508033300900000</v>
      </c>
      <c r="B1463" s="951" t="s">
        <v>4556</v>
      </c>
      <c r="C1463" s="950" t="s">
        <v>638</v>
      </c>
      <c r="D1463" s="953">
        <v>1973</v>
      </c>
      <c r="F1463" s="944"/>
    </row>
    <row r="1464" spans="1:6" ht="14.25" customHeight="1" x14ac:dyDescent="0.2">
      <c r="A1464" s="950">
        <v>508033301000000</v>
      </c>
      <c r="B1464" s="951" t="s">
        <v>4557</v>
      </c>
      <c r="C1464" s="950" t="s">
        <v>638</v>
      </c>
      <c r="D1464" s="953">
        <v>2498</v>
      </c>
      <c r="F1464" s="944"/>
    </row>
    <row r="1465" spans="1:6" ht="14.25" customHeight="1" x14ac:dyDescent="0.2">
      <c r="A1465" s="950">
        <v>508033301100000</v>
      </c>
      <c r="B1465" s="951" t="s">
        <v>4558</v>
      </c>
      <c r="C1465" s="950" t="s">
        <v>638</v>
      </c>
      <c r="D1465" s="953">
        <v>3180</v>
      </c>
      <c r="F1465" s="944"/>
    </row>
    <row r="1466" spans="1:6" ht="14.25" customHeight="1" x14ac:dyDescent="0.2">
      <c r="A1466" s="950">
        <v>508033301200000</v>
      </c>
      <c r="B1466" s="951" t="s">
        <v>4559</v>
      </c>
      <c r="C1466" s="950" t="s">
        <v>638</v>
      </c>
      <c r="D1466" s="953">
        <v>4018</v>
      </c>
      <c r="F1466" s="944"/>
    </row>
    <row r="1467" spans="1:6" ht="14.25" customHeight="1" x14ac:dyDescent="0.2">
      <c r="A1467" s="950">
        <v>508033301300000</v>
      </c>
      <c r="B1467" s="951" t="s">
        <v>4560</v>
      </c>
      <c r="C1467" s="950" t="s">
        <v>638</v>
      </c>
      <c r="D1467" s="953">
        <v>5019</v>
      </c>
      <c r="F1467" s="944"/>
    </row>
    <row r="1468" spans="1:6" ht="14.25" customHeight="1" x14ac:dyDescent="0.2">
      <c r="A1468" s="950">
        <v>508033301400000</v>
      </c>
      <c r="B1468" s="951" t="s">
        <v>4561</v>
      </c>
      <c r="C1468" s="950" t="s">
        <v>638</v>
      </c>
      <c r="D1468" s="953">
        <v>6202</v>
      </c>
      <c r="F1468" s="944"/>
    </row>
    <row r="1469" spans="1:6" ht="14.25" customHeight="1" x14ac:dyDescent="0.2">
      <c r="A1469" s="950">
        <v>508033301500000</v>
      </c>
      <c r="B1469" s="951" t="s">
        <v>4562</v>
      </c>
      <c r="C1469" s="950" t="s">
        <v>638</v>
      </c>
      <c r="D1469" s="953">
        <v>7769</v>
      </c>
      <c r="F1469" s="944"/>
    </row>
    <row r="1470" spans="1:6" ht="14.25" customHeight="1" x14ac:dyDescent="0.2">
      <c r="A1470" s="950">
        <v>508033301600000</v>
      </c>
      <c r="B1470" s="951" t="s">
        <v>4563</v>
      </c>
      <c r="C1470" s="950" t="s">
        <v>638</v>
      </c>
      <c r="D1470" s="953">
        <v>9840</v>
      </c>
      <c r="F1470" s="944"/>
    </row>
    <row r="1471" spans="1:6" ht="14.25" customHeight="1" x14ac:dyDescent="0.2">
      <c r="A1471" s="949">
        <v>508033400000000</v>
      </c>
      <c r="B1471" s="5102" t="s">
        <v>4564</v>
      </c>
      <c r="C1471" s="5103"/>
      <c r="D1471" s="5103"/>
      <c r="E1471" s="5103"/>
      <c r="F1471" s="5104"/>
    </row>
    <row r="1472" spans="1:6" ht="14.25" customHeight="1" x14ac:dyDescent="0.2">
      <c r="A1472" s="950">
        <v>508033400100000</v>
      </c>
      <c r="B1472" s="951" t="s">
        <v>4565</v>
      </c>
      <c r="C1472" s="950" t="s">
        <v>638</v>
      </c>
      <c r="D1472" s="952">
        <v>375</v>
      </c>
      <c r="F1472" s="944"/>
    </row>
    <row r="1473" spans="1:6" ht="14.25" customHeight="1" x14ac:dyDescent="0.2">
      <c r="A1473" s="950">
        <v>508033400200000</v>
      </c>
      <c r="B1473" s="951" t="s">
        <v>4566</v>
      </c>
      <c r="C1473" s="950" t="s">
        <v>638</v>
      </c>
      <c r="D1473" s="952">
        <v>483</v>
      </c>
      <c r="F1473" s="944"/>
    </row>
    <row r="1474" spans="1:6" ht="14.25" customHeight="1" x14ac:dyDescent="0.2">
      <c r="A1474" s="950">
        <v>508033400300000</v>
      </c>
      <c r="B1474" s="951" t="s">
        <v>4567</v>
      </c>
      <c r="C1474" s="950" t="s">
        <v>638</v>
      </c>
      <c r="D1474" s="952">
        <v>605</v>
      </c>
      <c r="F1474" s="944"/>
    </row>
    <row r="1475" spans="1:6" ht="14.25" customHeight="1" x14ac:dyDescent="0.2">
      <c r="A1475" s="950">
        <v>508033400400000</v>
      </c>
      <c r="B1475" s="951" t="s">
        <v>4568</v>
      </c>
      <c r="C1475" s="950" t="s">
        <v>638</v>
      </c>
      <c r="D1475" s="952">
        <v>778</v>
      </c>
      <c r="F1475" s="944"/>
    </row>
    <row r="1476" spans="1:6" ht="14.25" customHeight="1" x14ac:dyDescent="0.2">
      <c r="A1476" s="950">
        <v>508033400500000</v>
      </c>
      <c r="B1476" s="951" t="s">
        <v>4569</v>
      </c>
      <c r="C1476" s="950" t="s">
        <v>638</v>
      </c>
      <c r="D1476" s="952">
        <v>987</v>
      </c>
      <c r="F1476" s="944"/>
    </row>
    <row r="1477" spans="1:6" ht="14.25" customHeight="1" x14ac:dyDescent="0.2">
      <c r="A1477" s="950">
        <v>508033400600000</v>
      </c>
      <c r="B1477" s="951" t="s">
        <v>4570</v>
      </c>
      <c r="C1477" s="950" t="s">
        <v>638</v>
      </c>
      <c r="D1477" s="953">
        <v>1211</v>
      </c>
      <c r="F1477" s="944"/>
    </row>
    <row r="1478" spans="1:6" ht="14.25" customHeight="1" x14ac:dyDescent="0.2">
      <c r="A1478" s="950">
        <v>508033400700000</v>
      </c>
      <c r="B1478" s="951" t="s">
        <v>4571</v>
      </c>
      <c r="C1478" s="950" t="s">
        <v>638</v>
      </c>
      <c r="D1478" s="953">
        <v>1537</v>
      </c>
      <c r="F1478" s="944"/>
    </row>
    <row r="1479" spans="1:6" ht="14.25" customHeight="1" x14ac:dyDescent="0.2">
      <c r="A1479" s="950">
        <v>508033400800000</v>
      </c>
      <c r="B1479" s="951" t="s">
        <v>4572</v>
      </c>
      <c r="C1479" s="950" t="s">
        <v>638</v>
      </c>
      <c r="D1479" s="953">
        <v>1921</v>
      </c>
      <c r="F1479" s="944"/>
    </row>
    <row r="1480" spans="1:6" ht="14.25" customHeight="1" x14ac:dyDescent="0.2">
      <c r="A1480" s="950">
        <v>508033400900000</v>
      </c>
      <c r="B1480" s="951" t="s">
        <v>4573</v>
      </c>
      <c r="C1480" s="950" t="s">
        <v>638</v>
      </c>
      <c r="D1480" s="953">
        <v>2407</v>
      </c>
      <c r="F1480" s="944"/>
    </row>
    <row r="1481" spans="1:6" ht="14.25" customHeight="1" x14ac:dyDescent="0.2">
      <c r="A1481" s="950">
        <v>508033401000000</v>
      </c>
      <c r="B1481" s="951" t="s">
        <v>4574</v>
      </c>
      <c r="C1481" s="950" t="s">
        <v>638</v>
      </c>
      <c r="D1481" s="953">
        <v>3051</v>
      </c>
      <c r="F1481" s="944"/>
    </row>
    <row r="1482" spans="1:6" ht="14.25" customHeight="1" x14ac:dyDescent="0.2">
      <c r="A1482" s="950">
        <v>508033401100000</v>
      </c>
      <c r="B1482" s="951" t="s">
        <v>4575</v>
      </c>
      <c r="C1482" s="950" t="s">
        <v>638</v>
      </c>
      <c r="D1482" s="953">
        <v>3868</v>
      </c>
      <c r="F1482" s="944"/>
    </row>
    <row r="1483" spans="1:6" ht="14.25" customHeight="1" x14ac:dyDescent="0.2">
      <c r="A1483" s="950">
        <v>508033401200000</v>
      </c>
      <c r="B1483" s="951" t="s">
        <v>4576</v>
      </c>
      <c r="C1483" s="950" t="s">
        <v>638</v>
      </c>
      <c r="D1483" s="953">
        <v>4905</v>
      </c>
      <c r="F1483" s="944"/>
    </row>
    <row r="1484" spans="1:6" ht="14.25" customHeight="1" x14ac:dyDescent="0.2">
      <c r="A1484" s="950">
        <v>508033401300000</v>
      </c>
      <c r="B1484" s="951" t="s">
        <v>4577</v>
      </c>
      <c r="C1484" s="950" t="s">
        <v>638</v>
      </c>
      <c r="D1484" s="953">
        <v>6125</v>
      </c>
      <c r="F1484" s="944"/>
    </row>
    <row r="1485" spans="1:6" ht="14.25" customHeight="1" x14ac:dyDescent="0.2">
      <c r="A1485" s="950">
        <v>508033401400000</v>
      </c>
      <c r="B1485" s="951" t="s">
        <v>4578</v>
      </c>
      <c r="C1485" s="950" t="s">
        <v>638</v>
      </c>
      <c r="D1485" s="953">
        <v>7558</v>
      </c>
      <c r="F1485" s="944"/>
    </row>
    <row r="1486" spans="1:6" ht="14.25" customHeight="1" x14ac:dyDescent="0.2">
      <c r="A1486" s="950">
        <v>508033401500000</v>
      </c>
      <c r="B1486" s="951" t="s">
        <v>4579</v>
      </c>
      <c r="C1486" s="950" t="s">
        <v>638</v>
      </c>
      <c r="D1486" s="953">
        <v>9482</v>
      </c>
      <c r="F1486" s="944"/>
    </row>
    <row r="1487" spans="1:6" ht="14.25" customHeight="1" x14ac:dyDescent="0.2">
      <c r="A1487" s="950">
        <v>508033401600000</v>
      </c>
      <c r="B1487" s="951" t="s">
        <v>4580</v>
      </c>
      <c r="C1487" s="950" t="s">
        <v>638</v>
      </c>
      <c r="D1487" s="953">
        <v>11985</v>
      </c>
      <c r="F1487" s="944"/>
    </row>
    <row r="1488" spans="1:6" ht="14.25" customHeight="1" x14ac:dyDescent="0.2">
      <c r="A1488" s="949">
        <v>508033500000000</v>
      </c>
      <c r="B1488" s="5102" t="s">
        <v>4581</v>
      </c>
      <c r="C1488" s="5103"/>
      <c r="D1488" s="5103"/>
      <c r="E1488" s="5103"/>
      <c r="F1488" s="5104"/>
    </row>
    <row r="1489" spans="1:6" ht="14.25" customHeight="1" x14ac:dyDescent="0.2">
      <c r="A1489" s="950">
        <v>508033500100000</v>
      </c>
      <c r="B1489" s="951" t="s">
        <v>4582</v>
      </c>
      <c r="C1489" s="950" t="s">
        <v>638</v>
      </c>
      <c r="D1489" s="952">
        <v>451</v>
      </c>
      <c r="F1489" s="944"/>
    </row>
    <row r="1490" spans="1:6" ht="14.25" customHeight="1" x14ac:dyDescent="0.2">
      <c r="A1490" s="950">
        <v>508033500200000</v>
      </c>
      <c r="B1490" s="951" t="s">
        <v>4583</v>
      </c>
      <c r="C1490" s="950" t="s">
        <v>638</v>
      </c>
      <c r="D1490" s="952">
        <v>585</v>
      </c>
      <c r="F1490" s="944"/>
    </row>
    <row r="1491" spans="1:6" ht="14.25" customHeight="1" x14ac:dyDescent="0.2">
      <c r="A1491" s="950">
        <v>508033500300000</v>
      </c>
      <c r="B1491" s="951" t="s">
        <v>4584</v>
      </c>
      <c r="C1491" s="950" t="s">
        <v>638</v>
      </c>
      <c r="D1491" s="952">
        <v>729</v>
      </c>
      <c r="F1491" s="944"/>
    </row>
    <row r="1492" spans="1:6" ht="14.25" customHeight="1" x14ac:dyDescent="0.2">
      <c r="A1492" s="950">
        <v>508033500400000</v>
      </c>
      <c r="B1492" s="951" t="s">
        <v>4585</v>
      </c>
      <c r="C1492" s="950" t="s">
        <v>638</v>
      </c>
      <c r="D1492" s="952">
        <v>943</v>
      </c>
      <c r="F1492" s="944"/>
    </row>
    <row r="1493" spans="1:6" ht="14.25" customHeight="1" x14ac:dyDescent="0.2">
      <c r="A1493" s="950">
        <v>508033500500000</v>
      </c>
      <c r="B1493" s="951" t="s">
        <v>4586</v>
      </c>
      <c r="C1493" s="950" t="s">
        <v>638</v>
      </c>
      <c r="D1493" s="953">
        <v>1192</v>
      </c>
      <c r="F1493" s="944"/>
    </row>
    <row r="1494" spans="1:6" ht="14.25" customHeight="1" x14ac:dyDescent="0.2">
      <c r="A1494" s="950">
        <v>508033500600000</v>
      </c>
      <c r="B1494" s="951" t="s">
        <v>4587</v>
      </c>
      <c r="C1494" s="950" t="s">
        <v>638</v>
      </c>
      <c r="D1494" s="953">
        <v>1470</v>
      </c>
      <c r="F1494" s="944"/>
    </row>
    <row r="1495" spans="1:6" ht="14.25" customHeight="1" x14ac:dyDescent="0.2">
      <c r="A1495" s="950">
        <v>508033500700000</v>
      </c>
      <c r="B1495" s="951" t="s">
        <v>4588</v>
      </c>
      <c r="C1495" s="950" t="s">
        <v>638</v>
      </c>
      <c r="D1495" s="953">
        <v>1860</v>
      </c>
      <c r="F1495" s="944"/>
    </row>
    <row r="1496" spans="1:6" ht="14.25" customHeight="1" x14ac:dyDescent="0.2">
      <c r="A1496" s="950">
        <v>508033500800000</v>
      </c>
      <c r="B1496" s="951" t="s">
        <v>4589</v>
      </c>
      <c r="C1496" s="950" t="s">
        <v>638</v>
      </c>
      <c r="D1496" s="953">
        <v>2321</v>
      </c>
      <c r="F1496" s="944"/>
    </row>
    <row r="1497" spans="1:6" ht="14.25" customHeight="1" x14ac:dyDescent="0.2">
      <c r="A1497" s="950">
        <v>508033500900000</v>
      </c>
      <c r="B1497" s="951" t="s">
        <v>4590</v>
      </c>
      <c r="C1497" s="950" t="s">
        <v>638</v>
      </c>
      <c r="D1497" s="953">
        <v>2909</v>
      </c>
      <c r="F1497" s="944"/>
    </row>
    <row r="1498" spans="1:6" ht="14.25" customHeight="1" x14ac:dyDescent="0.2">
      <c r="A1498" s="950">
        <v>508033501000000</v>
      </c>
      <c r="B1498" s="951" t="s">
        <v>4591</v>
      </c>
      <c r="C1498" s="950" t="s">
        <v>638</v>
      </c>
      <c r="D1498" s="953">
        <v>3683</v>
      </c>
      <c r="F1498" s="944"/>
    </row>
    <row r="1499" spans="1:6" ht="14.25" customHeight="1" x14ac:dyDescent="0.2">
      <c r="A1499" s="950">
        <v>508033501100000</v>
      </c>
      <c r="B1499" s="951" t="s">
        <v>4592</v>
      </c>
      <c r="C1499" s="950" t="s">
        <v>638</v>
      </c>
      <c r="D1499" s="953">
        <v>4675</v>
      </c>
      <c r="F1499" s="944"/>
    </row>
    <row r="1500" spans="1:6" ht="14.25" customHeight="1" x14ac:dyDescent="0.2">
      <c r="A1500" s="950">
        <v>508033501200000</v>
      </c>
      <c r="B1500" s="951" t="s">
        <v>4593</v>
      </c>
      <c r="C1500" s="950" t="s">
        <v>638</v>
      </c>
      <c r="D1500" s="953">
        <v>5935</v>
      </c>
      <c r="F1500" s="944"/>
    </row>
    <row r="1501" spans="1:6" ht="14.25" customHeight="1" x14ac:dyDescent="0.2">
      <c r="A1501" s="950">
        <v>508033501300000</v>
      </c>
      <c r="B1501" s="951" t="s">
        <v>4594</v>
      </c>
      <c r="C1501" s="950" t="s">
        <v>638</v>
      </c>
      <c r="D1501" s="953">
        <v>7410</v>
      </c>
      <c r="F1501" s="944"/>
    </row>
    <row r="1502" spans="1:6" ht="14.25" customHeight="1" x14ac:dyDescent="0.2">
      <c r="A1502" s="950">
        <v>508033501400000</v>
      </c>
      <c r="B1502" s="951" t="s">
        <v>4595</v>
      </c>
      <c r="C1502" s="950" t="s">
        <v>638</v>
      </c>
      <c r="D1502" s="953">
        <v>9143</v>
      </c>
      <c r="F1502" s="944"/>
    </row>
    <row r="1503" spans="1:6" ht="14.25" customHeight="1" x14ac:dyDescent="0.2">
      <c r="A1503" s="950">
        <v>508033501500000</v>
      </c>
      <c r="B1503" s="951" t="s">
        <v>4596</v>
      </c>
      <c r="C1503" s="950" t="s">
        <v>638</v>
      </c>
      <c r="D1503" s="953">
        <v>11454</v>
      </c>
      <c r="F1503" s="944"/>
    </row>
    <row r="1504" spans="1:6" ht="14.25" customHeight="1" x14ac:dyDescent="0.2">
      <c r="A1504" s="950">
        <v>508033501600000</v>
      </c>
      <c r="B1504" s="951" t="s">
        <v>4597</v>
      </c>
      <c r="C1504" s="950" t="s">
        <v>638</v>
      </c>
      <c r="D1504" s="953">
        <v>14512</v>
      </c>
      <c r="F1504" s="944"/>
    </row>
    <row r="1505" spans="1:6" ht="14.25" customHeight="1" x14ac:dyDescent="0.2">
      <c r="A1505" s="949">
        <v>508033600000000</v>
      </c>
      <c r="B1505" s="5102" t="s">
        <v>4598</v>
      </c>
      <c r="C1505" s="5103"/>
      <c r="D1505" s="5103"/>
      <c r="E1505" s="5103"/>
      <c r="F1505" s="5104"/>
    </row>
    <row r="1506" spans="1:6" ht="14.25" customHeight="1" x14ac:dyDescent="0.2">
      <c r="A1506" s="950">
        <v>508033600100000</v>
      </c>
      <c r="B1506" s="951" t="s">
        <v>4599</v>
      </c>
      <c r="C1506" s="950" t="s">
        <v>638</v>
      </c>
      <c r="D1506" s="952">
        <v>542</v>
      </c>
      <c r="F1506" s="944"/>
    </row>
    <row r="1507" spans="1:6" ht="14.25" customHeight="1" x14ac:dyDescent="0.2">
      <c r="A1507" s="950">
        <v>508033600200000</v>
      </c>
      <c r="B1507" s="951" t="s">
        <v>4600</v>
      </c>
      <c r="C1507" s="950" t="s">
        <v>638</v>
      </c>
      <c r="D1507" s="952">
        <v>700</v>
      </c>
      <c r="F1507" s="944"/>
    </row>
    <row r="1508" spans="1:6" ht="14.25" customHeight="1" x14ac:dyDescent="0.2">
      <c r="A1508" s="950">
        <v>508033600300000</v>
      </c>
      <c r="B1508" s="951" t="s">
        <v>4601</v>
      </c>
      <c r="C1508" s="950" t="s">
        <v>638</v>
      </c>
      <c r="D1508" s="952">
        <v>878</v>
      </c>
      <c r="F1508" s="944"/>
    </row>
    <row r="1509" spans="1:6" ht="14.25" customHeight="1" x14ac:dyDescent="0.2">
      <c r="A1509" s="950">
        <v>508033600400000</v>
      </c>
      <c r="B1509" s="951" t="s">
        <v>4602</v>
      </c>
      <c r="C1509" s="950" t="s">
        <v>638</v>
      </c>
      <c r="D1509" s="953">
        <v>1127</v>
      </c>
      <c r="F1509" s="944"/>
    </row>
    <row r="1510" spans="1:6" ht="14.25" customHeight="1" x14ac:dyDescent="0.2">
      <c r="A1510" s="950">
        <v>508033600500000</v>
      </c>
      <c r="B1510" s="951" t="s">
        <v>4603</v>
      </c>
      <c r="C1510" s="950" t="s">
        <v>638</v>
      </c>
      <c r="D1510" s="953">
        <v>1425</v>
      </c>
      <c r="F1510" s="944"/>
    </row>
    <row r="1511" spans="1:6" ht="14.25" customHeight="1" x14ac:dyDescent="0.2">
      <c r="A1511" s="950">
        <v>508033600600000</v>
      </c>
      <c r="B1511" s="951" t="s">
        <v>4604</v>
      </c>
      <c r="C1511" s="950" t="s">
        <v>638</v>
      </c>
      <c r="D1511" s="953">
        <v>1763</v>
      </c>
      <c r="F1511" s="944"/>
    </row>
    <row r="1512" spans="1:6" ht="14.25" customHeight="1" x14ac:dyDescent="0.2">
      <c r="A1512" s="950">
        <v>508033600700000</v>
      </c>
      <c r="B1512" s="951" t="s">
        <v>4605</v>
      </c>
      <c r="C1512" s="950" t="s">
        <v>638</v>
      </c>
      <c r="D1512" s="953">
        <v>2231</v>
      </c>
      <c r="F1512" s="944"/>
    </row>
    <row r="1513" spans="1:6" ht="14.25" customHeight="1" x14ac:dyDescent="0.2">
      <c r="A1513" s="950">
        <v>508033600800000</v>
      </c>
      <c r="B1513" s="951" t="s">
        <v>4606</v>
      </c>
      <c r="C1513" s="950" t="s">
        <v>638</v>
      </c>
      <c r="D1513" s="953">
        <v>2781</v>
      </c>
      <c r="F1513" s="944"/>
    </row>
    <row r="1514" spans="1:6" ht="14.25" customHeight="1" x14ac:dyDescent="0.2">
      <c r="A1514" s="950">
        <v>508033600900000</v>
      </c>
      <c r="B1514" s="951" t="s">
        <v>4607</v>
      </c>
      <c r="C1514" s="950" t="s">
        <v>638</v>
      </c>
      <c r="D1514" s="953">
        <v>3496</v>
      </c>
      <c r="F1514" s="944"/>
    </row>
    <row r="1515" spans="1:6" ht="14.25" customHeight="1" x14ac:dyDescent="0.2">
      <c r="A1515" s="950">
        <v>508033601000000</v>
      </c>
      <c r="B1515" s="951" t="s">
        <v>4608</v>
      </c>
      <c r="C1515" s="950" t="s">
        <v>638</v>
      </c>
      <c r="D1515" s="953">
        <v>4422</v>
      </c>
      <c r="F1515" s="944"/>
    </row>
    <row r="1516" spans="1:6" ht="14.25" customHeight="1" x14ac:dyDescent="0.2">
      <c r="A1516" s="950">
        <v>508033601100000</v>
      </c>
      <c r="B1516" s="951" t="s">
        <v>4609</v>
      </c>
      <c r="C1516" s="950" t="s">
        <v>638</v>
      </c>
      <c r="D1516" s="953">
        <v>5617</v>
      </c>
      <c r="F1516" s="944"/>
    </row>
    <row r="1517" spans="1:6" ht="14.25" customHeight="1" x14ac:dyDescent="0.2">
      <c r="A1517" s="950">
        <v>508033601200000</v>
      </c>
      <c r="B1517" s="951" t="s">
        <v>4610</v>
      </c>
      <c r="C1517" s="950" t="s">
        <v>638</v>
      </c>
      <c r="D1517" s="953">
        <v>7125</v>
      </c>
      <c r="F1517" s="944"/>
    </row>
    <row r="1518" spans="1:6" ht="14.25" customHeight="1" x14ac:dyDescent="0.2">
      <c r="A1518" s="950">
        <v>508033601300000</v>
      </c>
      <c r="B1518" s="951" t="s">
        <v>4611</v>
      </c>
      <c r="C1518" s="950" t="s">
        <v>638</v>
      </c>
      <c r="D1518" s="953">
        <v>8894</v>
      </c>
      <c r="F1518" s="944"/>
    </row>
    <row r="1519" spans="1:6" ht="14.25" customHeight="1" x14ac:dyDescent="0.2">
      <c r="A1519" s="950">
        <v>508033601400000</v>
      </c>
      <c r="B1519" s="951" t="s">
        <v>4612</v>
      </c>
      <c r="C1519" s="950" t="s">
        <v>638</v>
      </c>
      <c r="D1519" s="953">
        <v>10960</v>
      </c>
      <c r="F1519" s="944"/>
    </row>
    <row r="1520" spans="1:6" ht="14.25" customHeight="1" x14ac:dyDescent="0.2">
      <c r="A1520" s="950">
        <v>508033601500000</v>
      </c>
      <c r="B1520" s="951" t="s">
        <v>4613</v>
      </c>
      <c r="C1520" s="950" t="s">
        <v>638</v>
      </c>
      <c r="D1520" s="953">
        <v>13750</v>
      </c>
      <c r="F1520" s="944"/>
    </row>
    <row r="1521" spans="1:6" ht="14.25" customHeight="1" x14ac:dyDescent="0.2">
      <c r="A1521" s="950">
        <v>508033601600000</v>
      </c>
      <c r="B1521" s="951" t="s">
        <v>4614</v>
      </c>
      <c r="C1521" s="950" t="s">
        <v>638</v>
      </c>
      <c r="D1521" s="953">
        <v>17400</v>
      </c>
      <c r="F1521" s="944"/>
    </row>
    <row r="1522" spans="1:6" ht="14.25" customHeight="1" x14ac:dyDescent="0.2">
      <c r="A1522" s="949">
        <v>508033700000000</v>
      </c>
      <c r="B1522" s="5102" t="s">
        <v>4615</v>
      </c>
      <c r="C1522" s="5103"/>
      <c r="D1522" s="5103"/>
      <c r="E1522" s="5103"/>
      <c r="F1522" s="5104"/>
    </row>
    <row r="1523" spans="1:6" ht="14.25" customHeight="1" x14ac:dyDescent="0.2">
      <c r="A1523" s="950">
        <v>508033700100000</v>
      </c>
      <c r="B1523" s="951" t="s">
        <v>4616</v>
      </c>
      <c r="C1523" s="950" t="s">
        <v>638</v>
      </c>
      <c r="D1523" s="952">
        <v>644</v>
      </c>
      <c r="F1523" s="944"/>
    </row>
    <row r="1524" spans="1:6" ht="14.25" customHeight="1" x14ac:dyDescent="0.2">
      <c r="A1524" s="950">
        <v>508033700200000</v>
      </c>
      <c r="B1524" s="951" t="s">
        <v>4617</v>
      </c>
      <c r="C1524" s="950" t="s">
        <v>638</v>
      </c>
      <c r="D1524" s="952">
        <v>829</v>
      </c>
      <c r="F1524" s="944"/>
    </row>
    <row r="1525" spans="1:6" ht="14.25" customHeight="1" x14ac:dyDescent="0.2">
      <c r="A1525" s="950">
        <v>508033700300000</v>
      </c>
      <c r="B1525" s="951" t="s">
        <v>4618</v>
      </c>
      <c r="C1525" s="950" t="s">
        <v>638</v>
      </c>
      <c r="D1525" s="953">
        <v>1042</v>
      </c>
      <c r="F1525" s="944"/>
    </row>
    <row r="1526" spans="1:6" ht="14.25" customHeight="1" x14ac:dyDescent="0.2">
      <c r="A1526" s="950">
        <v>508033700400000</v>
      </c>
      <c r="B1526" s="951" t="s">
        <v>4619</v>
      </c>
      <c r="C1526" s="950" t="s">
        <v>638</v>
      </c>
      <c r="D1526" s="953">
        <v>1337</v>
      </c>
      <c r="F1526" s="944"/>
    </row>
    <row r="1527" spans="1:6" ht="14.25" customHeight="1" x14ac:dyDescent="0.2">
      <c r="A1527" s="950">
        <v>508033700500000</v>
      </c>
      <c r="B1527" s="951" t="s">
        <v>4620</v>
      </c>
      <c r="C1527" s="950" t="s">
        <v>638</v>
      </c>
      <c r="D1527" s="953">
        <v>1690</v>
      </c>
      <c r="F1527" s="944"/>
    </row>
    <row r="1528" spans="1:6" ht="14.25" customHeight="1" x14ac:dyDescent="0.2">
      <c r="A1528" s="950">
        <v>508033700600000</v>
      </c>
      <c r="B1528" s="951" t="s">
        <v>4621</v>
      </c>
      <c r="C1528" s="950" t="s">
        <v>638</v>
      </c>
      <c r="D1528" s="953">
        <v>2091</v>
      </c>
      <c r="F1528" s="944"/>
    </row>
    <row r="1529" spans="1:6" ht="14.25" customHeight="1" x14ac:dyDescent="0.2">
      <c r="A1529" s="950">
        <v>508033700700000</v>
      </c>
      <c r="B1529" s="951" t="s">
        <v>4622</v>
      </c>
      <c r="C1529" s="950" t="s">
        <v>638</v>
      </c>
      <c r="D1529" s="953">
        <v>2642</v>
      </c>
      <c r="F1529" s="944"/>
    </row>
    <row r="1530" spans="1:6" ht="14.25" customHeight="1" x14ac:dyDescent="0.2">
      <c r="A1530" s="950">
        <v>508033700800000</v>
      </c>
      <c r="B1530" s="951" t="s">
        <v>4623</v>
      </c>
      <c r="C1530" s="950" t="s">
        <v>638</v>
      </c>
      <c r="D1530" s="953">
        <v>3309</v>
      </c>
      <c r="F1530" s="944"/>
    </row>
    <row r="1531" spans="1:6" ht="14.25" customHeight="1" x14ac:dyDescent="0.2">
      <c r="A1531" s="950">
        <v>508033700900000</v>
      </c>
      <c r="B1531" s="951" t="s">
        <v>4624</v>
      </c>
      <c r="C1531" s="950" t="s">
        <v>638</v>
      </c>
      <c r="D1531" s="953">
        <v>4148</v>
      </c>
      <c r="F1531" s="944"/>
    </row>
    <row r="1532" spans="1:6" ht="14.25" customHeight="1" x14ac:dyDescent="0.2">
      <c r="A1532" s="950">
        <v>508033701000000</v>
      </c>
      <c r="B1532" s="951" t="s">
        <v>4625</v>
      </c>
      <c r="C1532" s="950" t="s">
        <v>638</v>
      </c>
      <c r="D1532" s="953">
        <v>5252</v>
      </c>
      <c r="F1532" s="944"/>
    </row>
    <row r="1533" spans="1:6" ht="14.25" customHeight="1" x14ac:dyDescent="0.2">
      <c r="A1533" s="950">
        <v>508033701100000</v>
      </c>
      <c r="B1533" s="951" t="s">
        <v>4626</v>
      </c>
      <c r="C1533" s="950" t="s">
        <v>638</v>
      </c>
      <c r="D1533" s="953">
        <v>6659</v>
      </c>
      <c r="F1533" s="944"/>
    </row>
    <row r="1534" spans="1:6" ht="14.25" customHeight="1" x14ac:dyDescent="0.2">
      <c r="A1534" s="950">
        <v>508033701200000</v>
      </c>
      <c r="B1534" s="951" t="s">
        <v>4627</v>
      </c>
      <c r="C1534" s="950" t="s">
        <v>638</v>
      </c>
      <c r="D1534" s="953">
        <v>8458</v>
      </c>
      <c r="F1534" s="944"/>
    </row>
    <row r="1535" spans="1:6" ht="14.25" customHeight="1" x14ac:dyDescent="0.2">
      <c r="A1535" s="950">
        <v>508033701300000</v>
      </c>
      <c r="B1535" s="951" t="s">
        <v>4628</v>
      </c>
      <c r="C1535" s="950" t="s">
        <v>638</v>
      </c>
      <c r="D1535" s="953">
        <v>10548</v>
      </c>
      <c r="F1535" s="944"/>
    </row>
    <row r="1536" spans="1:6" ht="14.25" customHeight="1" x14ac:dyDescent="0.2">
      <c r="A1536" s="949">
        <v>508033900000000</v>
      </c>
      <c r="B1536" s="5102" t="s">
        <v>4629</v>
      </c>
      <c r="C1536" s="5103"/>
      <c r="D1536" s="5103"/>
      <c r="E1536" s="5103"/>
      <c r="F1536" s="5104"/>
    </row>
    <row r="1537" spans="1:6" ht="14.25" customHeight="1" x14ac:dyDescent="0.2">
      <c r="A1537" s="950">
        <v>508033900100000</v>
      </c>
      <c r="B1537" s="951" t="s">
        <v>4630</v>
      </c>
      <c r="C1537" s="950" t="s">
        <v>638</v>
      </c>
      <c r="D1537" s="952">
        <v>139</v>
      </c>
      <c r="F1537" s="944"/>
    </row>
    <row r="1538" spans="1:6" ht="14.25" customHeight="1" x14ac:dyDescent="0.2">
      <c r="A1538" s="950">
        <v>508033900200000</v>
      </c>
      <c r="B1538" s="951" t="s">
        <v>4631</v>
      </c>
      <c r="C1538" s="950" t="s">
        <v>638</v>
      </c>
      <c r="D1538" s="952">
        <v>204</v>
      </c>
      <c r="F1538" s="944"/>
    </row>
    <row r="1539" spans="1:6" ht="14.25" customHeight="1" x14ac:dyDescent="0.2">
      <c r="A1539" s="950">
        <v>508033900300000</v>
      </c>
      <c r="B1539" s="951" t="s">
        <v>4632</v>
      </c>
      <c r="C1539" s="950" t="s">
        <v>638</v>
      </c>
      <c r="D1539" s="952">
        <v>263</v>
      </c>
      <c r="F1539" s="944"/>
    </row>
    <row r="1540" spans="1:6" ht="14.25" customHeight="1" x14ac:dyDescent="0.2">
      <c r="A1540" s="950">
        <v>508033900400000</v>
      </c>
      <c r="B1540" s="951" t="s">
        <v>4633</v>
      </c>
      <c r="C1540" s="950" t="s">
        <v>638</v>
      </c>
      <c r="D1540" s="952">
        <v>332</v>
      </c>
      <c r="F1540" s="944"/>
    </row>
    <row r="1541" spans="1:6" ht="14.25" customHeight="1" x14ac:dyDescent="0.2">
      <c r="A1541" s="950">
        <v>508033900500000</v>
      </c>
      <c r="B1541" s="951" t="s">
        <v>4634</v>
      </c>
      <c r="C1541" s="950" t="s">
        <v>638</v>
      </c>
      <c r="D1541" s="952">
        <v>429</v>
      </c>
      <c r="F1541" s="944"/>
    </row>
    <row r="1542" spans="1:6" ht="14.25" customHeight="1" x14ac:dyDescent="0.2">
      <c r="A1542" s="950">
        <v>508033900600000</v>
      </c>
      <c r="B1542" s="951" t="s">
        <v>4635</v>
      </c>
      <c r="C1542" s="950" t="s">
        <v>638</v>
      </c>
      <c r="D1542" s="952">
        <v>534</v>
      </c>
      <c r="F1542" s="944"/>
    </row>
    <row r="1543" spans="1:6" ht="14.25" customHeight="1" x14ac:dyDescent="0.2">
      <c r="A1543" s="950">
        <v>508033900700000</v>
      </c>
      <c r="B1543" s="951" t="s">
        <v>4636</v>
      </c>
      <c r="C1543" s="950" t="s">
        <v>638</v>
      </c>
      <c r="D1543" s="952">
        <v>662</v>
      </c>
      <c r="F1543" s="944"/>
    </row>
    <row r="1544" spans="1:6" ht="14.25" customHeight="1" x14ac:dyDescent="0.2">
      <c r="A1544" s="950">
        <v>508033900800000</v>
      </c>
      <c r="B1544" s="951" t="s">
        <v>4637</v>
      </c>
      <c r="C1544" s="950" t="s">
        <v>638</v>
      </c>
      <c r="D1544" s="952">
        <v>832</v>
      </c>
      <c r="F1544" s="944"/>
    </row>
    <row r="1545" spans="1:6" ht="14.25" customHeight="1" x14ac:dyDescent="0.2">
      <c r="A1545" s="950">
        <v>508033900900000</v>
      </c>
      <c r="B1545" s="951" t="s">
        <v>4638</v>
      </c>
      <c r="C1545" s="950" t="s">
        <v>638</v>
      </c>
      <c r="D1545" s="953">
        <v>1045</v>
      </c>
      <c r="F1545" s="944"/>
    </row>
    <row r="1546" spans="1:6" ht="14.25" customHeight="1" x14ac:dyDescent="0.2">
      <c r="A1546" s="950">
        <v>508033901000000</v>
      </c>
      <c r="B1546" s="951" t="s">
        <v>4639</v>
      </c>
      <c r="C1546" s="950" t="s">
        <v>638</v>
      </c>
      <c r="D1546" s="953">
        <v>1304</v>
      </c>
      <c r="F1546" s="944"/>
    </row>
    <row r="1547" spans="1:6" ht="14.25" customHeight="1" x14ac:dyDescent="0.2">
      <c r="A1547" s="950">
        <v>508033901100000</v>
      </c>
      <c r="B1547" s="951" t="s">
        <v>4640</v>
      </c>
      <c r="C1547" s="950" t="s">
        <v>638</v>
      </c>
      <c r="D1547" s="953">
        <v>1661</v>
      </c>
      <c r="F1547" s="944"/>
    </row>
    <row r="1548" spans="1:6" ht="14.25" customHeight="1" x14ac:dyDescent="0.2">
      <c r="A1548" s="950">
        <v>508033901200000</v>
      </c>
      <c r="B1548" s="951" t="s">
        <v>4641</v>
      </c>
      <c r="C1548" s="950" t="s">
        <v>638</v>
      </c>
      <c r="D1548" s="953">
        <v>2099</v>
      </c>
      <c r="F1548" s="944"/>
    </row>
    <row r="1549" spans="1:6" ht="14.25" customHeight="1" x14ac:dyDescent="0.2">
      <c r="A1549" s="950">
        <v>508033901300000</v>
      </c>
      <c r="B1549" s="951" t="s">
        <v>4642</v>
      </c>
      <c r="C1549" s="950" t="s">
        <v>638</v>
      </c>
      <c r="D1549" s="953">
        <v>2662</v>
      </c>
      <c r="F1549" s="944"/>
    </row>
    <row r="1550" spans="1:6" ht="14.25" customHeight="1" x14ac:dyDescent="0.2">
      <c r="A1550" s="950">
        <v>508033901400000</v>
      </c>
      <c r="B1550" s="951" t="s">
        <v>4643</v>
      </c>
      <c r="C1550" s="950" t="s">
        <v>638</v>
      </c>
      <c r="D1550" s="953">
        <v>3318</v>
      </c>
      <c r="F1550" s="944"/>
    </row>
    <row r="1551" spans="1:6" ht="14.25" customHeight="1" x14ac:dyDescent="0.2">
      <c r="A1551" s="950">
        <v>508033901500000</v>
      </c>
      <c r="B1551" s="951" t="s">
        <v>4644</v>
      </c>
      <c r="C1551" s="950" t="s">
        <v>638</v>
      </c>
      <c r="D1551" s="953">
        <v>4094</v>
      </c>
      <c r="F1551" s="944"/>
    </row>
    <row r="1552" spans="1:6" ht="14.25" customHeight="1" x14ac:dyDescent="0.2">
      <c r="A1552" s="950">
        <v>508033901600000</v>
      </c>
      <c r="B1552" s="951" t="s">
        <v>4645</v>
      </c>
      <c r="C1552" s="950" t="s">
        <v>638</v>
      </c>
      <c r="D1552" s="953">
        <v>5131</v>
      </c>
      <c r="F1552" s="944"/>
    </row>
    <row r="1553" spans="1:6" ht="14.25" customHeight="1" x14ac:dyDescent="0.2">
      <c r="A1553" s="950">
        <v>508033901700000</v>
      </c>
      <c r="B1553" s="951" t="s">
        <v>4646</v>
      </c>
      <c r="C1553" s="950" t="s">
        <v>638</v>
      </c>
      <c r="D1553" s="953">
        <v>6502</v>
      </c>
      <c r="F1553" s="944"/>
    </row>
    <row r="1554" spans="1:6" ht="14.25" customHeight="1" x14ac:dyDescent="0.2">
      <c r="A1554" s="949">
        <v>508034000000000</v>
      </c>
      <c r="B1554" s="5102" t="s">
        <v>4647</v>
      </c>
      <c r="C1554" s="5103"/>
      <c r="D1554" s="5103"/>
      <c r="E1554" s="5103"/>
      <c r="F1554" s="5104"/>
    </row>
    <row r="1555" spans="1:6" ht="14.25" customHeight="1" x14ac:dyDescent="0.2">
      <c r="A1555" s="950">
        <v>508034000100000</v>
      </c>
      <c r="B1555" s="951" t="s">
        <v>4648</v>
      </c>
      <c r="C1555" s="950" t="s">
        <v>638</v>
      </c>
      <c r="D1555" s="952">
        <v>169</v>
      </c>
      <c r="F1555" s="944"/>
    </row>
    <row r="1556" spans="1:6" ht="14.25" customHeight="1" x14ac:dyDescent="0.2">
      <c r="A1556" s="950">
        <v>508034000200000</v>
      </c>
      <c r="B1556" s="951" t="s">
        <v>4649</v>
      </c>
      <c r="C1556" s="950" t="s">
        <v>638</v>
      </c>
      <c r="D1556" s="952">
        <v>253</v>
      </c>
      <c r="F1556" s="944"/>
    </row>
    <row r="1557" spans="1:6" ht="14.25" customHeight="1" x14ac:dyDescent="0.2">
      <c r="A1557" s="950">
        <v>508034000300000</v>
      </c>
      <c r="B1557" s="951" t="s">
        <v>4650</v>
      </c>
      <c r="C1557" s="950" t="s">
        <v>638</v>
      </c>
      <c r="D1557" s="952">
        <v>324</v>
      </c>
      <c r="F1557" s="944"/>
    </row>
    <row r="1558" spans="1:6" ht="14.25" customHeight="1" x14ac:dyDescent="0.2">
      <c r="A1558" s="950">
        <v>508034000400000</v>
      </c>
      <c r="B1558" s="951" t="s">
        <v>4651</v>
      </c>
      <c r="C1558" s="950" t="s">
        <v>638</v>
      </c>
      <c r="D1558" s="952">
        <v>405</v>
      </c>
      <c r="F1558" s="944"/>
    </row>
    <row r="1559" spans="1:6" ht="14.25" customHeight="1" x14ac:dyDescent="0.2">
      <c r="A1559" s="950">
        <v>508034000500000</v>
      </c>
      <c r="B1559" s="951" t="s">
        <v>4652</v>
      </c>
      <c r="C1559" s="950" t="s">
        <v>638</v>
      </c>
      <c r="D1559" s="952">
        <v>524</v>
      </c>
      <c r="F1559" s="944"/>
    </row>
    <row r="1560" spans="1:6" ht="14.25" customHeight="1" x14ac:dyDescent="0.2">
      <c r="A1560" s="950">
        <v>508034000600000</v>
      </c>
      <c r="B1560" s="951" t="s">
        <v>4653</v>
      </c>
      <c r="C1560" s="950" t="s">
        <v>638</v>
      </c>
      <c r="D1560" s="952">
        <v>659</v>
      </c>
      <c r="F1560" s="944"/>
    </row>
    <row r="1561" spans="1:6" ht="14.25" customHeight="1" x14ac:dyDescent="0.2">
      <c r="A1561" s="950">
        <v>508034000700000</v>
      </c>
      <c r="B1561" s="951" t="s">
        <v>4654</v>
      </c>
      <c r="C1561" s="950" t="s">
        <v>638</v>
      </c>
      <c r="D1561" s="952">
        <v>816</v>
      </c>
      <c r="F1561" s="944"/>
    </row>
    <row r="1562" spans="1:6" ht="14.25" customHeight="1" x14ac:dyDescent="0.2">
      <c r="A1562" s="950">
        <v>508034000800000</v>
      </c>
      <c r="B1562" s="951" t="s">
        <v>4655</v>
      </c>
      <c r="C1562" s="950" t="s">
        <v>638</v>
      </c>
      <c r="D1562" s="953">
        <v>1031</v>
      </c>
      <c r="F1562" s="944"/>
    </row>
    <row r="1563" spans="1:6" ht="14.25" customHeight="1" x14ac:dyDescent="0.2">
      <c r="A1563" s="950">
        <v>508034000900000</v>
      </c>
      <c r="B1563" s="951" t="s">
        <v>4656</v>
      </c>
      <c r="C1563" s="950" t="s">
        <v>638</v>
      </c>
      <c r="D1563" s="953">
        <v>1280</v>
      </c>
      <c r="F1563" s="944"/>
    </row>
    <row r="1564" spans="1:6" ht="14.25" customHeight="1" x14ac:dyDescent="0.2">
      <c r="A1564" s="950">
        <v>508034001000000</v>
      </c>
      <c r="B1564" s="951" t="s">
        <v>4657</v>
      </c>
      <c r="C1564" s="950" t="s">
        <v>638</v>
      </c>
      <c r="D1564" s="953">
        <v>1615</v>
      </c>
      <c r="F1564" s="944"/>
    </row>
    <row r="1565" spans="1:6" ht="14.25" customHeight="1" x14ac:dyDescent="0.2">
      <c r="A1565" s="950">
        <v>508034001100000</v>
      </c>
      <c r="B1565" s="951" t="s">
        <v>4658</v>
      </c>
      <c r="C1565" s="950" t="s">
        <v>638</v>
      </c>
      <c r="D1565" s="953">
        <v>2030</v>
      </c>
      <c r="F1565" s="944"/>
    </row>
    <row r="1566" spans="1:6" ht="14.25" customHeight="1" x14ac:dyDescent="0.2">
      <c r="A1566" s="950">
        <v>508034001200000</v>
      </c>
      <c r="B1566" s="951" t="s">
        <v>4659</v>
      </c>
      <c r="C1566" s="950" t="s">
        <v>638</v>
      </c>
      <c r="D1566" s="953">
        <v>2578</v>
      </c>
      <c r="F1566" s="944"/>
    </row>
    <row r="1567" spans="1:6" ht="14.25" customHeight="1" x14ac:dyDescent="0.2">
      <c r="A1567" s="950">
        <v>508034001300000</v>
      </c>
      <c r="B1567" s="951" t="s">
        <v>4660</v>
      </c>
      <c r="C1567" s="950" t="s">
        <v>638</v>
      </c>
      <c r="D1567" s="953">
        <v>3287</v>
      </c>
      <c r="F1567" s="944"/>
    </row>
    <row r="1568" spans="1:6" ht="14.25" customHeight="1" x14ac:dyDescent="0.2">
      <c r="A1568" s="950">
        <v>508034001400000</v>
      </c>
      <c r="B1568" s="951" t="s">
        <v>4661</v>
      </c>
      <c r="C1568" s="950" t="s">
        <v>638</v>
      </c>
      <c r="D1568" s="953">
        <v>4098</v>
      </c>
      <c r="F1568" s="944"/>
    </row>
    <row r="1569" spans="1:6" ht="14.25" customHeight="1" x14ac:dyDescent="0.2">
      <c r="A1569" s="950">
        <v>508034001500000</v>
      </c>
      <c r="B1569" s="951" t="s">
        <v>4662</v>
      </c>
      <c r="C1569" s="950" t="s">
        <v>638</v>
      </c>
      <c r="D1569" s="953">
        <v>5056</v>
      </c>
      <c r="F1569" s="944"/>
    </row>
    <row r="1570" spans="1:6" ht="14.25" customHeight="1" x14ac:dyDescent="0.2">
      <c r="A1570" s="950">
        <v>508034001600000</v>
      </c>
      <c r="B1570" s="951" t="s">
        <v>4663</v>
      </c>
      <c r="C1570" s="950" t="s">
        <v>638</v>
      </c>
      <c r="D1570" s="953">
        <v>6328</v>
      </c>
      <c r="F1570" s="944"/>
    </row>
    <row r="1571" spans="1:6" ht="14.25" customHeight="1" x14ac:dyDescent="0.2">
      <c r="A1571" s="950">
        <v>508034001700000</v>
      </c>
      <c r="B1571" s="951" t="s">
        <v>4664</v>
      </c>
      <c r="C1571" s="950" t="s">
        <v>638</v>
      </c>
      <c r="D1571" s="953">
        <v>7994</v>
      </c>
      <c r="F1571" s="944"/>
    </row>
    <row r="1572" spans="1:6" ht="14.25" customHeight="1" x14ac:dyDescent="0.2">
      <c r="A1572" s="949">
        <v>508034100000000</v>
      </c>
      <c r="B1572" s="5102" t="s">
        <v>4665</v>
      </c>
      <c r="C1572" s="5103"/>
      <c r="D1572" s="5103"/>
      <c r="E1572" s="5103"/>
      <c r="F1572" s="5104"/>
    </row>
    <row r="1573" spans="1:6" ht="14.25" customHeight="1" x14ac:dyDescent="0.2">
      <c r="A1573" s="950">
        <v>508034100100000</v>
      </c>
      <c r="B1573" s="951" t="s">
        <v>4666</v>
      </c>
      <c r="C1573" s="950" t="s">
        <v>638</v>
      </c>
      <c r="D1573" s="952">
        <v>208</v>
      </c>
      <c r="F1573" s="944"/>
    </row>
    <row r="1574" spans="1:6" ht="14.25" customHeight="1" x14ac:dyDescent="0.2">
      <c r="A1574" s="950">
        <v>508034100200000</v>
      </c>
      <c r="B1574" s="951" t="s">
        <v>4667</v>
      </c>
      <c r="C1574" s="950" t="s">
        <v>638</v>
      </c>
      <c r="D1574" s="952">
        <v>310</v>
      </c>
      <c r="F1574" s="944"/>
    </row>
    <row r="1575" spans="1:6" ht="14.25" customHeight="1" x14ac:dyDescent="0.2">
      <c r="A1575" s="950">
        <v>508034100300000</v>
      </c>
      <c r="B1575" s="951" t="s">
        <v>4668</v>
      </c>
      <c r="C1575" s="950" t="s">
        <v>638</v>
      </c>
      <c r="D1575" s="952">
        <v>395</v>
      </c>
      <c r="F1575" s="944"/>
    </row>
    <row r="1576" spans="1:6" ht="14.25" customHeight="1" x14ac:dyDescent="0.2">
      <c r="A1576" s="950">
        <v>508034100400000</v>
      </c>
      <c r="B1576" s="951" t="s">
        <v>4669</v>
      </c>
      <c r="C1576" s="950" t="s">
        <v>638</v>
      </c>
      <c r="D1576" s="952">
        <v>496</v>
      </c>
      <c r="F1576" s="944"/>
    </row>
    <row r="1577" spans="1:6" ht="14.25" customHeight="1" x14ac:dyDescent="0.2">
      <c r="A1577" s="950">
        <v>508034100500000</v>
      </c>
      <c r="B1577" s="951" t="s">
        <v>4670</v>
      </c>
      <c r="C1577" s="950" t="s">
        <v>638</v>
      </c>
      <c r="D1577" s="952">
        <v>638</v>
      </c>
      <c r="F1577" s="944"/>
    </row>
    <row r="1578" spans="1:6" ht="14.25" customHeight="1" x14ac:dyDescent="0.2">
      <c r="A1578" s="950">
        <v>508034100600000</v>
      </c>
      <c r="B1578" s="951" t="s">
        <v>4671</v>
      </c>
      <c r="C1578" s="950" t="s">
        <v>638</v>
      </c>
      <c r="D1578" s="952">
        <v>807</v>
      </c>
      <c r="F1578" s="944"/>
    </row>
    <row r="1579" spans="1:6" ht="14.25" customHeight="1" x14ac:dyDescent="0.2">
      <c r="A1579" s="950">
        <v>508034100700000</v>
      </c>
      <c r="B1579" s="951" t="s">
        <v>4672</v>
      </c>
      <c r="C1579" s="950" t="s">
        <v>638</v>
      </c>
      <c r="D1579" s="952">
        <v>996</v>
      </c>
      <c r="F1579" s="944"/>
    </row>
    <row r="1580" spans="1:6" ht="14.25" customHeight="1" x14ac:dyDescent="0.2">
      <c r="A1580" s="950">
        <v>508034100800000</v>
      </c>
      <c r="B1580" s="951" t="s">
        <v>4673</v>
      </c>
      <c r="C1580" s="950" t="s">
        <v>638</v>
      </c>
      <c r="D1580" s="953">
        <v>1263</v>
      </c>
      <c r="F1580" s="944"/>
    </row>
    <row r="1581" spans="1:6" ht="14.25" customHeight="1" x14ac:dyDescent="0.2">
      <c r="A1581" s="950">
        <v>508034100900000</v>
      </c>
      <c r="B1581" s="951" t="s">
        <v>4674</v>
      </c>
      <c r="C1581" s="950" t="s">
        <v>638</v>
      </c>
      <c r="D1581" s="953">
        <v>1570</v>
      </c>
      <c r="F1581" s="944"/>
    </row>
    <row r="1582" spans="1:6" ht="14.25" customHeight="1" x14ac:dyDescent="0.2">
      <c r="A1582" s="950">
        <v>508034101000000</v>
      </c>
      <c r="B1582" s="951" t="s">
        <v>4675</v>
      </c>
      <c r="C1582" s="950" t="s">
        <v>638</v>
      </c>
      <c r="D1582" s="953">
        <v>1973</v>
      </c>
      <c r="F1582" s="944"/>
    </row>
    <row r="1583" spans="1:6" ht="14.25" customHeight="1" x14ac:dyDescent="0.2">
      <c r="A1583" s="950">
        <v>508034101100000</v>
      </c>
      <c r="B1583" s="951" t="s">
        <v>4676</v>
      </c>
      <c r="C1583" s="950" t="s">
        <v>638</v>
      </c>
      <c r="D1583" s="953">
        <v>2498</v>
      </c>
      <c r="F1583" s="944"/>
    </row>
    <row r="1584" spans="1:6" ht="14.25" customHeight="1" x14ac:dyDescent="0.2">
      <c r="A1584" s="950">
        <v>508034101200000</v>
      </c>
      <c r="B1584" s="951" t="s">
        <v>4677</v>
      </c>
      <c r="C1584" s="950" t="s">
        <v>638</v>
      </c>
      <c r="D1584" s="953">
        <v>3180</v>
      </c>
      <c r="F1584" s="944"/>
    </row>
    <row r="1585" spans="1:6" ht="14.25" customHeight="1" x14ac:dyDescent="0.2">
      <c r="A1585" s="950">
        <v>508034101300000</v>
      </c>
      <c r="B1585" s="951" t="s">
        <v>4678</v>
      </c>
      <c r="C1585" s="950" t="s">
        <v>638</v>
      </c>
      <c r="D1585" s="953">
        <v>4018</v>
      </c>
      <c r="F1585" s="944"/>
    </row>
    <row r="1586" spans="1:6" ht="14.25" customHeight="1" x14ac:dyDescent="0.2">
      <c r="A1586" s="950">
        <v>508034101400000</v>
      </c>
      <c r="B1586" s="951" t="s">
        <v>4679</v>
      </c>
      <c r="C1586" s="950" t="s">
        <v>638</v>
      </c>
      <c r="D1586" s="953">
        <v>5019</v>
      </c>
      <c r="F1586" s="944"/>
    </row>
    <row r="1587" spans="1:6" ht="14.25" customHeight="1" x14ac:dyDescent="0.2">
      <c r="A1587" s="950">
        <v>508034101500000</v>
      </c>
      <c r="B1587" s="951" t="s">
        <v>4680</v>
      </c>
      <c r="C1587" s="950" t="s">
        <v>638</v>
      </c>
      <c r="D1587" s="953">
        <v>6202</v>
      </c>
      <c r="F1587" s="944"/>
    </row>
    <row r="1588" spans="1:6" ht="14.25" customHeight="1" x14ac:dyDescent="0.2">
      <c r="A1588" s="950">
        <v>508034101600000</v>
      </c>
      <c r="B1588" s="951" t="s">
        <v>4681</v>
      </c>
      <c r="C1588" s="950" t="s">
        <v>638</v>
      </c>
      <c r="D1588" s="953">
        <v>7769</v>
      </c>
      <c r="F1588" s="944"/>
    </row>
    <row r="1589" spans="1:6" ht="14.25" customHeight="1" x14ac:dyDescent="0.2">
      <c r="A1589" s="950">
        <v>508034101700000</v>
      </c>
      <c r="B1589" s="951" t="s">
        <v>4682</v>
      </c>
      <c r="C1589" s="950" t="s">
        <v>638</v>
      </c>
      <c r="D1589" s="953">
        <v>9840</v>
      </c>
      <c r="F1589" s="944"/>
    </row>
    <row r="1590" spans="1:6" ht="14.25" customHeight="1" x14ac:dyDescent="0.2">
      <c r="A1590" s="949">
        <v>508034200000000</v>
      </c>
      <c r="B1590" s="5102" t="s">
        <v>4683</v>
      </c>
      <c r="C1590" s="5103"/>
      <c r="D1590" s="5103"/>
      <c r="E1590" s="5103"/>
      <c r="F1590" s="5104"/>
    </row>
    <row r="1591" spans="1:6" ht="14.25" customHeight="1" x14ac:dyDescent="0.2">
      <c r="A1591" s="950">
        <v>508034200100000</v>
      </c>
      <c r="B1591" s="951" t="s">
        <v>4684</v>
      </c>
      <c r="C1591" s="950" t="s">
        <v>638</v>
      </c>
      <c r="D1591" s="952">
        <v>253</v>
      </c>
      <c r="F1591" s="944"/>
    </row>
    <row r="1592" spans="1:6" ht="14.25" customHeight="1" x14ac:dyDescent="0.2">
      <c r="A1592" s="950">
        <v>508034200200000</v>
      </c>
      <c r="B1592" s="951" t="s">
        <v>4685</v>
      </c>
      <c r="C1592" s="950" t="s">
        <v>638</v>
      </c>
      <c r="D1592" s="952">
        <v>375</v>
      </c>
      <c r="F1592" s="944"/>
    </row>
    <row r="1593" spans="1:6" ht="14.25" customHeight="1" x14ac:dyDescent="0.2">
      <c r="A1593" s="950">
        <v>508034200300000</v>
      </c>
      <c r="B1593" s="951" t="s">
        <v>4686</v>
      </c>
      <c r="C1593" s="950" t="s">
        <v>638</v>
      </c>
      <c r="D1593" s="952">
        <v>483</v>
      </c>
      <c r="F1593" s="944"/>
    </row>
    <row r="1594" spans="1:6" ht="14.25" customHeight="1" x14ac:dyDescent="0.2">
      <c r="A1594" s="950">
        <v>508034200400000</v>
      </c>
      <c r="B1594" s="951" t="s">
        <v>4687</v>
      </c>
      <c r="C1594" s="950" t="s">
        <v>638</v>
      </c>
      <c r="D1594" s="952">
        <v>605</v>
      </c>
      <c r="F1594" s="944"/>
    </row>
    <row r="1595" spans="1:6" ht="14.25" customHeight="1" x14ac:dyDescent="0.2">
      <c r="A1595" s="950">
        <v>508034200500000</v>
      </c>
      <c r="B1595" s="951" t="s">
        <v>4688</v>
      </c>
      <c r="C1595" s="950" t="s">
        <v>638</v>
      </c>
      <c r="D1595" s="952">
        <v>778</v>
      </c>
      <c r="F1595" s="944"/>
    </row>
    <row r="1596" spans="1:6" ht="14.25" customHeight="1" x14ac:dyDescent="0.2">
      <c r="A1596" s="950">
        <v>508034200600000</v>
      </c>
      <c r="B1596" s="951" t="s">
        <v>4689</v>
      </c>
      <c r="C1596" s="950" t="s">
        <v>638</v>
      </c>
      <c r="D1596" s="952">
        <v>987</v>
      </c>
      <c r="F1596" s="944"/>
    </row>
    <row r="1597" spans="1:6" ht="14.25" customHeight="1" x14ac:dyDescent="0.2">
      <c r="A1597" s="950">
        <v>508034200700000</v>
      </c>
      <c r="B1597" s="951" t="s">
        <v>4690</v>
      </c>
      <c r="C1597" s="950" t="s">
        <v>638</v>
      </c>
      <c r="D1597" s="953">
        <v>1211</v>
      </c>
      <c r="F1597" s="944"/>
    </row>
    <row r="1598" spans="1:6" ht="14.25" customHeight="1" x14ac:dyDescent="0.2">
      <c r="A1598" s="950">
        <v>508034200800000</v>
      </c>
      <c r="B1598" s="951" t="s">
        <v>4691</v>
      </c>
      <c r="C1598" s="950" t="s">
        <v>638</v>
      </c>
      <c r="D1598" s="953">
        <v>1537</v>
      </c>
      <c r="F1598" s="944"/>
    </row>
    <row r="1599" spans="1:6" ht="14.25" customHeight="1" x14ac:dyDescent="0.2">
      <c r="A1599" s="950">
        <v>508034200900000</v>
      </c>
      <c r="B1599" s="951" t="s">
        <v>4692</v>
      </c>
      <c r="C1599" s="950" t="s">
        <v>638</v>
      </c>
      <c r="D1599" s="953">
        <v>1921</v>
      </c>
      <c r="F1599" s="944"/>
    </row>
    <row r="1600" spans="1:6" ht="14.25" customHeight="1" x14ac:dyDescent="0.2">
      <c r="A1600" s="950">
        <v>508034201000000</v>
      </c>
      <c r="B1600" s="951" t="s">
        <v>4693</v>
      </c>
      <c r="C1600" s="950" t="s">
        <v>638</v>
      </c>
      <c r="D1600" s="953">
        <v>2407</v>
      </c>
      <c r="F1600" s="944"/>
    </row>
    <row r="1601" spans="1:6" ht="14.25" customHeight="1" x14ac:dyDescent="0.2">
      <c r="A1601" s="950">
        <v>508034201100000</v>
      </c>
      <c r="B1601" s="951" t="s">
        <v>4694</v>
      </c>
      <c r="C1601" s="950" t="s">
        <v>638</v>
      </c>
      <c r="D1601" s="953">
        <v>3051</v>
      </c>
      <c r="F1601" s="944"/>
    </row>
    <row r="1602" spans="1:6" ht="14.25" customHeight="1" x14ac:dyDescent="0.2">
      <c r="A1602" s="950">
        <v>508034201200000</v>
      </c>
      <c r="B1602" s="951" t="s">
        <v>4695</v>
      </c>
      <c r="C1602" s="950" t="s">
        <v>638</v>
      </c>
      <c r="D1602" s="953">
        <v>3868</v>
      </c>
      <c r="F1602" s="944"/>
    </row>
    <row r="1603" spans="1:6" ht="14.25" customHeight="1" x14ac:dyDescent="0.2">
      <c r="A1603" s="950">
        <v>508034201300000</v>
      </c>
      <c r="B1603" s="951" t="s">
        <v>4696</v>
      </c>
      <c r="C1603" s="950" t="s">
        <v>638</v>
      </c>
      <c r="D1603" s="953">
        <v>4905</v>
      </c>
      <c r="F1603" s="944"/>
    </row>
    <row r="1604" spans="1:6" ht="14.25" customHeight="1" x14ac:dyDescent="0.2">
      <c r="A1604" s="950">
        <v>508034201400000</v>
      </c>
      <c r="B1604" s="951" t="s">
        <v>4697</v>
      </c>
      <c r="C1604" s="950" t="s">
        <v>638</v>
      </c>
      <c r="D1604" s="953">
        <v>6125</v>
      </c>
      <c r="F1604" s="944"/>
    </row>
    <row r="1605" spans="1:6" ht="14.25" customHeight="1" x14ac:dyDescent="0.2">
      <c r="A1605" s="950">
        <v>508034201500000</v>
      </c>
      <c r="B1605" s="951" t="s">
        <v>4698</v>
      </c>
      <c r="C1605" s="950" t="s">
        <v>638</v>
      </c>
      <c r="D1605" s="953">
        <v>7558</v>
      </c>
      <c r="F1605" s="944"/>
    </row>
    <row r="1606" spans="1:6" ht="14.25" customHeight="1" x14ac:dyDescent="0.2">
      <c r="A1606" s="950">
        <v>508034201600000</v>
      </c>
      <c r="B1606" s="951" t="s">
        <v>4699</v>
      </c>
      <c r="C1606" s="950" t="s">
        <v>638</v>
      </c>
      <c r="D1606" s="953">
        <v>9482</v>
      </c>
      <c r="F1606" s="944"/>
    </row>
    <row r="1607" spans="1:6" ht="14.25" customHeight="1" x14ac:dyDescent="0.2">
      <c r="A1607" s="950">
        <v>508034201700000</v>
      </c>
      <c r="B1607" s="951" t="s">
        <v>4700</v>
      </c>
      <c r="C1607" s="950" t="s">
        <v>638</v>
      </c>
      <c r="D1607" s="953">
        <v>11985</v>
      </c>
      <c r="F1607" s="944"/>
    </row>
    <row r="1608" spans="1:6" ht="14.25" customHeight="1" x14ac:dyDescent="0.2">
      <c r="A1608" s="949">
        <v>508034300000000</v>
      </c>
      <c r="B1608" s="5102" t="s">
        <v>4701</v>
      </c>
      <c r="C1608" s="5103"/>
      <c r="D1608" s="5103"/>
      <c r="E1608" s="5103"/>
      <c r="F1608" s="5104"/>
    </row>
    <row r="1609" spans="1:6" ht="14.25" customHeight="1" x14ac:dyDescent="0.2">
      <c r="A1609" s="950">
        <v>508034300100000</v>
      </c>
      <c r="B1609" s="951" t="s">
        <v>4702</v>
      </c>
      <c r="C1609" s="950" t="s">
        <v>638</v>
      </c>
      <c r="D1609" s="952">
        <v>304</v>
      </c>
      <c r="F1609" s="944"/>
    </row>
    <row r="1610" spans="1:6" ht="14.25" customHeight="1" x14ac:dyDescent="0.2">
      <c r="A1610" s="950">
        <v>508034300200000</v>
      </c>
      <c r="B1610" s="951" t="s">
        <v>4703</v>
      </c>
      <c r="C1610" s="950" t="s">
        <v>638</v>
      </c>
      <c r="D1610" s="952">
        <v>451</v>
      </c>
      <c r="F1610" s="944"/>
    </row>
    <row r="1611" spans="1:6" ht="14.25" customHeight="1" x14ac:dyDescent="0.2">
      <c r="A1611" s="950">
        <v>508034300300000</v>
      </c>
      <c r="B1611" s="951" t="s">
        <v>4704</v>
      </c>
      <c r="C1611" s="950" t="s">
        <v>638</v>
      </c>
      <c r="D1611" s="952">
        <v>585</v>
      </c>
      <c r="F1611" s="944"/>
    </row>
    <row r="1612" spans="1:6" ht="14.25" customHeight="1" x14ac:dyDescent="0.2">
      <c r="A1612" s="950">
        <v>508034300400000</v>
      </c>
      <c r="B1612" s="951" t="s">
        <v>4705</v>
      </c>
      <c r="C1612" s="950" t="s">
        <v>638</v>
      </c>
      <c r="D1612" s="952">
        <v>729</v>
      </c>
      <c r="F1612" s="944"/>
    </row>
    <row r="1613" spans="1:6" ht="14.25" customHeight="1" x14ac:dyDescent="0.2">
      <c r="A1613" s="950">
        <v>508034300500000</v>
      </c>
      <c r="B1613" s="951" t="s">
        <v>4706</v>
      </c>
      <c r="C1613" s="950" t="s">
        <v>638</v>
      </c>
      <c r="D1613" s="952">
        <v>943</v>
      </c>
      <c r="F1613" s="944"/>
    </row>
    <row r="1614" spans="1:6" ht="14.25" customHeight="1" x14ac:dyDescent="0.2">
      <c r="A1614" s="950">
        <v>508034300600000</v>
      </c>
      <c r="B1614" s="951" t="s">
        <v>4707</v>
      </c>
      <c r="C1614" s="950" t="s">
        <v>638</v>
      </c>
      <c r="D1614" s="953">
        <v>1192</v>
      </c>
      <c r="F1614" s="944"/>
    </row>
    <row r="1615" spans="1:6" ht="14.25" customHeight="1" x14ac:dyDescent="0.2">
      <c r="A1615" s="950">
        <v>508034300700000</v>
      </c>
      <c r="B1615" s="951" t="s">
        <v>4708</v>
      </c>
      <c r="C1615" s="950" t="s">
        <v>638</v>
      </c>
      <c r="D1615" s="953">
        <v>1470</v>
      </c>
      <c r="F1615" s="944"/>
    </row>
    <row r="1616" spans="1:6" ht="14.25" customHeight="1" x14ac:dyDescent="0.2">
      <c r="A1616" s="950">
        <v>508034300800000</v>
      </c>
      <c r="B1616" s="951" t="s">
        <v>4709</v>
      </c>
      <c r="C1616" s="950" t="s">
        <v>638</v>
      </c>
      <c r="D1616" s="953">
        <v>1860</v>
      </c>
      <c r="F1616" s="944"/>
    </row>
    <row r="1617" spans="1:6" ht="14.25" customHeight="1" x14ac:dyDescent="0.2">
      <c r="A1617" s="950">
        <v>508034300900000</v>
      </c>
      <c r="B1617" s="951" t="s">
        <v>4710</v>
      </c>
      <c r="C1617" s="950" t="s">
        <v>638</v>
      </c>
      <c r="D1617" s="953">
        <v>2321</v>
      </c>
      <c r="F1617" s="944"/>
    </row>
    <row r="1618" spans="1:6" ht="14.25" customHeight="1" x14ac:dyDescent="0.2">
      <c r="A1618" s="950">
        <v>508034301000000</v>
      </c>
      <c r="B1618" s="951" t="s">
        <v>4711</v>
      </c>
      <c r="C1618" s="950" t="s">
        <v>638</v>
      </c>
      <c r="D1618" s="953">
        <v>2909</v>
      </c>
      <c r="F1618" s="944"/>
    </row>
    <row r="1619" spans="1:6" ht="14.25" customHeight="1" x14ac:dyDescent="0.2">
      <c r="A1619" s="950">
        <v>508034301100000</v>
      </c>
      <c r="B1619" s="951" t="s">
        <v>4712</v>
      </c>
      <c r="C1619" s="950" t="s">
        <v>638</v>
      </c>
      <c r="D1619" s="953">
        <v>3683</v>
      </c>
      <c r="F1619" s="944"/>
    </row>
    <row r="1620" spans="1:6" ht="14.25" customHeight="1" x14ac:dyDescent="0.2">
      <c r="A1620" s="950">
        <v>508034301200000</v>
      </c>
      <c r="B1620" s="951" t="s">
        <v>4713</v>
      </c>
      <c r="C1620" s="950" t="s">
        <v>638</v>
      </c>
      <c r="D1620" s="953">
        <v>4675</v>
      </c>
      <c r="F1620" s="944"/>
    </row>
    <row r="1621" spans="1:6" ht="14.25" customHeight="1" x14ac:dyDescent="0.2">
      <c r="A1621" s="950">
        <v>508034301300000</v>
      </c>
      <c r="B1621" s="951" t="s">
        <v>4714</v>
      </c>
      <c r="C1621" s="950" t="s">
        <v>638</v>
      </c>
      <c r="D1621" s="953">
        <v>5935</v>
      </c>
      <c r="F1621" s="944"/>
    </row>
    <row r="1622" spans="1:6" ht="14.25" customHeight="1" x14ac:dyDescent="0.2">
      <c r="A1622" s="950">
        <v>508034301400000</v>
      </c>
      <c r="B1622" s="951" t="s">
        <v>4715</v>
      </c>
      <c r="C1622" s="950" t="s">
        <v>638</v>
      </c>
      <c r="D1622" s="953">
        <v>7410</v>
      </c>
      <c r="F1622" s="944"/>
    </row>
    <row r="1623" spans="1:6" ht="14.25" customHeight="1" x14ac:dyDescent="0.2">
      <c r="A1623" s="950">
        <v>508034301500000</v>
      </c>
      <c r="B1623" s="951" t="s">
        <v>4716</v>
      </c>
      <c r="C1623" s="950" t="s">
        <v>638</v>
      </c>
      <c r="D1623" s="953">
        <v>9143</v>
      </c>
      <c r="F1623" s="944"/>
    </row>
    <row r="1624" spans="1:6" ht="14.25" customHeight="1" x14ac:dyDescent="0.2">
      <c r="A1624" s="950">
        <v>508034301600000</v>
      </c>
      <c r="B1624" s="951" t="s">
        <v>4717</v>
      </c>
      <c r="C1624" s="950" t="s">
        <v>638</v>
      </c>
      <c r="D1624" s="953">
        <v>11454</v>
      </c>
      <c r="F1624" s="944"/>
    </row>
    <row r="1625" spans="1:6" ht="14.25" customHeight="1" x14ac:dyDescent="0.2">
      <c r="A1625" s="950">
        <v>508034301700000</v>
      </c>
      <c r="B1625" s="951" t="s">
        <v>4718</v>
      </c>
      <c r="C1625" s="950" t="s">
        <v>638</v>
      </c>
      <c r="D1625" s="953">
        <v>14512</v>
      </c>
      <c r="F1625" s="944"/>
    </row>
    <row r="1626" spans="1:6" ht="14.25" customHeight="1" x14ac:dyDescent="0.2">
      <c r="A1626" s="949">
        <v>508034400000000</v>
      </c>
      <c r="B1626" s="5102" t="s">
        <v>4719</v>
      </c>
      <c r="C1626" s="5103"/>
      <c r="D1626" s="5103"/>
      <c r="E1626" s="5103"/>
      <c r="F1626" s="5104"/>
    </row>
    <row r="1627" spans="1:6" ht="14.25" customHeight="1" x14ac:dyDescent="0.2">
      <c r="A1627" s="950">
        <v>508034400100000</v>
      </c>
      <c r="B1627" s="951" t="s">
        <v>4720</v>
      </c>
      <c r="C1627" s="950" t="s">
        <v>638</v>
      </c>
      <c r="D1627" s="952">
        <v>365</v>
      </c>
      <c r="F1627" s="944"/>
    </row>
    <row r="1628" spans="1:6" ht="14.25" customHeight="1" x14ac:dyDescent="0.2">
      <c r="A1628" s="950">
        <v>508034400200000</v>
      </c>
      <c r="B1628" s="951" t="s">
        <v>4721</v>
      </c>
      <c r="C1628" s="950" t="s">
        <v>638</v>
      </c>
      <c r="D1628" s="952">
        <v>542</v>
      </c>
      <c r="F1628" s="944"/>
    </row>
    <row r="1629" spans="1:6" ht="14.25" customHeight="1" x14ac:dyDescent="0.2">
      <c r="A1629" s="950">
        <v>508034400300000</v>
      </c>
      <c r="B1629" s="951" t="s">
        <v>4722</v>
      </c>
      <c r="C1629" s="950" t="s">
        <v>638</v>
      </c>
      <c r="D1629" s="952">
        <v>700</v>
      </c>
      <c r="F1629" s="944"/>
    </row>
    <row r="1630" spans="1:6" ht="14.25" customHeight="1" x14ac:dyDescent="0.2">
      <c r="A1630" s="950">
        <v>508034400400000</v>
      </c>
      <c r="B1630" s="951" t="s">
        <v>4723</v>
      </c>
      <c r="C1630" s="950" t="s">
        <v>638</v>
      </c>
      <c r="D1630" s="952">
        <v>878</v>
      </c>
      <c r="F1630" s="944"/>
    </row>
    <row r="1631" spans="1:6" ht="14.25" customHeight="1" x14ac:dyDescent="0.2">
      <c r="A1631" s="950">
        <v>508034400500000</v>
      </c>
      <c r="B1631" s="951" t="s">
        <v>4724</v>
      </c>
      <c r="C1631" s="950" t="s">
        <v>638</v>
      </c>
      <c r="D1631" s="953">
        <v>1127</v>
      </c>
      <c r="F1631" s="944"/>
    </row>
    <row r="1632" spans="1:6" ht="14.25" customHeight="1" x14ac:dyDescent="0.2">
      <c r="A1632" s="950">
        <v>508034400600000</v>
      </c>
      <c r="B1632" s="951" t="s">
        <v>4725</v>
      </c>
      <c r="C1632" s="950" t="s">
        <v>638</v>
      </c>
      <c r="D1632" s="953">
        <v>1425</v>
      </c>
      <c r="F1632" s="944"/>
    </row>
    <row r="1633" spans="1:6" ht="14.25" customHeight="1" x14ac:dyDescent="0.2">
      <c r="A1633" s="950">
        <v>508034400700000</v>
      </c>
      <c r="B1633" s="951" t="s">
        <v>4726</v>
      </c>
      <c r="C1633" s="950" t="s">
        <v>638</v>
      </c>
      <c r="D1633" s="953">
        <v>1763</v>
      </c>
      <c r="F1633" s="944"/>
    </row>
    <row r="1634" spans="1:6" ht="14.25" customHeight="1" x14ac:dyDescent="0.2">
      <c r="A1634" s="950">
        <v>508034400800000</v>
      </c>
      <c r="B1634" s="951" t="s">
        <v>4727</v>
      </c>
      <c r="C1634" s="950" t="s">
        <v>638</v>
      </c>
      <c r="D1634" s="953">
        <v>2231</v>
      </c>
      <c r="F1634" s="944"/>
    </row>
    <row r="1635" spans="1:6" ht="14.25" customHeight="1" x14ac:dyDescent="0.2">
      <c r="A1635" s="950">
        <v>508034400900000</v>
      </c>
      <c r="B1635" s="951" t="s">
        <v>4728</v>
      </c>
      <c r="C1635" s="950" t="s">
        <v>638</v>
      </c>
      <c r="D1635" s="953">
        <v>2781</v>
      </c>
      <c r="F1635" s="944"/>
    </row>
    <row r="1636" spans="1:6" ht="14.25" customHeight="1" x14ac:dyDescent="0.2">
      <c r="A1636" s="950">
        <v>508034401000000</v>
      </c>
      <c r="B1636" s="951" t="s">
        <v>4729</v>
      </c>
      <c r="C1636" s="950" t="s">
        <v>638</v>
      </c>
      <c r="D1636" s="953">
        <v>3496</v>
      </c>
      <c r="F1636" s="944"/>
    </row>
    <row r="1637" spans="1:6" ht="14.25" customHeight="1" x14ac:dyDescent="0.2">
      <c r="A1637" s="950">
        <v>508034401100000</v>
      </c>
      <c r="B1637" s="951" t="s">
        <v>4730</v>
      </c>
      <c r="C1637" s="950" t="s">
        <v>638</v>
      </c>
      <c r="D1637" s="953">
        <v>4422</v>
      </c>
      <c r="F1637" s="944"/>
    </row>
    <row r="1638" spans="1:6" ht="14.25" customHeight="1" x14ac:dyDescent="0.2">
      <c r="A1638" s="950">
        <v>508034401200000</v>
      </c>
      <c r="B1638" s="951" t="s">
        <v>4731</v>
      </c>
      <c r="C1638" s="950" t="s">
        <v>638</v>
      </c>
      <c r="D1638" s="953">
        <v>5617</v>
      </c>
      <c r="F1638" s="944"/>
    </row>
    <row r="1639" spans="1:6" ht="14.25" customHeight="1" x14ac:dyDescent="0.2">
      <c r="A1639" s="950">
        <v>508034401300000</v>
      </c>
      <c r="B1639" s="951" t="s">
        <v>4732</v>
      </c>
      <c r="C1639" s="950" t="s">
        <v>638</v>
      </c>
      <c r="D1639" s="953">
        <v>7125</v>
      </c>
      <c r="F1639" s="944"/>
    </row>
    <row r="1640" spans="1:6" ht="14.25" customHeight="1" x14ac:dyDescent="0.2">
      <c r="A1640" s="950">
        <v>508034401400000</v>
      </c>
      <c r="B1640" s="951" t="s">
        <v>4733</v>
      </c>
      <c r="C1640" s="950" t="s">
        <v>638</v>
      </c>
      <c r="D1640" s="953">
        <v>8894</v>
      </c>
      <c r="F1640" s="944"/>
    </row>
    <row r="1641" spans="1:6" ht="14.25" customHeight="1" x14ac:dyDescent="0.2">
      <c r="A1641" s="950">
        <v>508034401500000</v>
      </c>
      <c r="B1641" s="951" t="s">
        <v>4734</v>
      </c>
      <c r="C1641" s="950" t="s">
        <v>638</v>
      </c>
      <c r="D1641" s="953">
        <v>10960</v>
      </c>
      <c r="F1641" s="944"/>
    </row>
    <row r="1642" spans="1:6" ht="14.25" customHeight="1" x14ac:dyDescent="0.2">
      <c r="A1642" s="950">
        <v>508034401600000</v>
      </c>
      <c r="B1642" s="951" t="s">
        <v>4735</v>
      </c>
      <c r="C1642" s="950" t="s">
        <v>638</v>
      </c>
      <c r="D1642" s="953">
        <v>13750</v>
      </c>
      <c r="F1642" s="944"/>
    </row>
    <row r="1643" spans="1:6" ht="14.25" customHeight="1" x14ac:dyDescent="0.2">
      <c r="A1643" s="950">
        <v>508034401700000</v>
      </c>
      <c r="B1643" s="951" t="s">
        <v>4736</v>
      </c>
      <c r="C1643" s="950" t="s">
        <v>638</v>
      </c>
      <c r="D1643" s="953">
        <v>17400</v>
      </c>
      <c r="F1643" s="944"/>
    </row>
    <row r="1644" spans="1:6" ht="14.25" customHeight="1" x14ac:dyDescent="0.2">
      <c r="A1644" s="949">
        <v>508034500000000</v>
      </c>
      <c r="B1644" s="5102" t="s">
        <v>5108</v>
      </c>
      <c r="C1644" s="5103"/>
      <c r="D1644" s="5103"/>
      <c r="E1644" s="5103"/>
      <c r="F1644" s="5104"/>
    </row>
    <row r="1645" spans="1:6" ht="14.25" customHeight="1" x14ac:dyDescent="0.2">
      <c r="A1645" s="950">
        <v>508034500100000</v>
      </c>
      <c r="B1645" s="951" t="s">
        <v>5109</v>
      </c>
      <c r="C1645" s="950" t="s">
        <v>638</v>
      </c>
      <c r="D1645" s="952">
        <v>226.1</v>
      </c>
      <c r="F1645" s="944"/>
    </row>
    <row r="1646" spans="1:6" ht="14.25" customHeight="1" x14ac:dyDescent="0.2">
      <c r="A1646" s="950">
        <v>508034500200000</v>
      </c>
      <c r="B1646" s="951" t="s">
        <v>5110</v>
      </c>
      <c r="C1646" s="950" t="s">
        <v>638</v>
      </c>
      <c r="D1646" s="952">
        <v>338.2</v>
      </c>
      <c r="F1646" s="944"/>
    </row>
    <row r="1647" spans="1:6" ht="14.25" customHeight="1" x14ac:dyDescent="0.2">
      <c r="A1647" s="950">
        <v>508034500300000</v>
      </c>
      <c r="B1647" s="951" t="s">
        <v>5111</v>
      </c>
      <c r="C1647" s="950" t="s">
        <v>638</v>
      </c>
      <c r="D1647" s="952">
        <v>433.2</v>
      </c>
      <c r="F1647" s="944"/>
    </row>
    <row r="1648" spans="1:6" ht="14.25" customHeight="1" x14ac:dyDescent="0.2">
      <c r="A1648" s="950">
        <v>508034500400000</v>
      </c>
      <c r="B1648" s="951" t="s">
        <v>5112</v>
      </c>
      <c r="C1648" s="950" t="s">
        <v>638</v>
      </c>
      <c r="D1648" s="952">
        <v>541.5</v>
      </c>
      <c r="F1648" s="944"/>
    </row>
    <row r="1649" spans="1:6" ht="14.25" customHeight="1" x14ac:dyDescent="0.2">
      <c r="A1649" s="950">
        <v>508034500500000</v>
      </c>
      <c r="B1649" s="951" t="s">
        <v>5113</v>
      </c>
      <c r="C1649" s="950" t="s">
        <v>638</v>
      </c>
      <c r="D1649" s="952">
        <v>710.6</v>
      </c>
      <c r="F1649" s="944"/>
    </row>
    <row r="1650" spans="1:6" ht="14.25" customHeight="1" x14ac:dyDescent="0.2">
      <c r="A1650" s="950">
        <v>508034500600000</v>
      </c>
      <c r="B1650" s="951" t="s">
        <v>5114</v>
      </c>
      <c r="C1650" s="950" t="s">
        <v>638</v>
      </c>
      <c r="D1650" s="952">
        <v>893</v>
      </c>
      <c r="F1650" s="944"/>
    </row>
    <row r="1651" spans="1:6" ht="14.25" customHeight="1" x14ac:dyDescent="0.2">
      <c r="A1651" s="950">
        <v>508034500700000</v>
      </c>
      <c r="B1651" s="951" t="s">
        <v>5115</v>
      </c>
      <c r="C1651" s="950" t="s">
        <v>638</v>
      </c>
      <c r="D1651" s="953">
        <v>1107.7</v>
      </c>
      <c r="F1651" s="944"/>
    </row>
    <row r="1652" spans="1:6" ht="14.25" customHeight="1" x14ac:dyDescent="0.2">
      <c r="A1652" s="950">
        <v>508034500800000</v>
      </c>
      <c r="B1652" s="951" t="s">
        <v>5115</v>
      </c>
      <c r="C1652" s="950" t="s">
        <v>638</v>
      </c>
      <c r="D1652" s="953">
        <v>1398.4</v>
      </c>
      <c r="F1652" s="944"/>
    </row>
    <row r="1653" spans="1:6" ht="14.25" customHeight="1" x14ac:dyDescent="0.2">
      <c r="A1653" s="950">
        <v>508034500900000</v>
      </c>
      <c r="B1653" s="951" t="s">
        <v>5116</v>
      </c>
      <c r="C1653" s="950" t="s">
        <v>638</v>
      </c>
      <c r="D1653" s="953">
        <v>1711.9</v>
      </c>
      <c r="F1653" s="944"/>
    </row>
    <row r="1654" spans="1:6" ht="14.25" customHeight="1" x14ac:dyDescent="0.2">
      <c r="A1654" s="950">
        <v>508034501000000</v>
      </c>
      <c r="B1654" s="951" t="s">
        <v>5117</v>
      </c>
      <c r="C1654" s="950" t="s">
        <v>638</v>
      </c>
      <c r="D1654" s="953">
        <v>2162.1999999999998</v>
      </c>
      <c r="F1654" s="944"/>
    </row>
    <row r="1655" spans="1:6" ht="14.25" customHeight="1" x14ac:dyDescent="0.2">
      <c r="A1655" s="950">
        <v>508034501100000</v>
      </c>
      <c r="B1655" s="951" t="s">
        <v>5118</v>
      </c>
      <c r="C1655" s="950" t="s">
        <v>638</v>
      </c>
      <c r="D1655" s="953">
        <v>2717</v>
      </c>
      <c r="F1655" s="944"/>
    </row>
    <row r="1656" spans="1:6" ht="14.25" customHeight="1" x14ac:dyDescent="0.2">
      <c r="A1656" s="950">
        <v>508034501200000</v>
      </c>
      <c r="B1656" s="951" t="s">
        <v>5119</v>
      </c>
      <c r="C1656" s="950" t="s">
        <v>638</v>
      </c>
      <c r="D1656" s="953">
        <v>3448.5</v>
      </c>
      <c r="F1656" s="944"/>
    </row>
    <row r="1657" spans="1:6" ht="14.25" customHeight="1" x14ac:dyDescent="0.2">
      <c r="A1657" s="950">
        <v>508034501300000</v>
      </c>
      <c r="B1657" s="951" t="s">
        <v>5120</v>
      </c>
      <c r="C1657" s="950" t="s">
        <v>638</v>
      </c>
      <c r="D1657" s="953">
        <v>4398.5</v>
      </c>
      <c r="F1657" s="944"/>
    </row>
    <row r="1658" spans="1:6" ht="14.25" customHeight="1" x14ac:dyDescent="0.2">
      <c r="A1658" s="950">
        <v>508034501400000</v>
      </c>
      <c r="B1658" s="951" t="s">
        <v>5121</v>
      </c>
      <c r="C1658" s="950" t="s">
        <v>638</v>
      </c>
      <c r="D1658" s="953">
        <v>5584.1</v>
      </c>
      <c r="F1658" s="944"/>
    </row>
    <row r="1659" spans="1:6" ht="14.25" customHeight="1" x14ac:dyDescent="0.2">
      <c r="A1659" s="950">
        <v>508034501500000</v>
      </c>
      <c r="B1659" s="951" t="s">
        <v>5686</v>
      </c>
      <c r="C1659" s="950" t="s">
        <v>638</v>
      </c>
      <c r="D1659" s="953">
        <v>6860.9</v>
      </c>
      <c r="F1659" s="944"/>
    </row>
    <row r="1660" spans="1:6" ht="14.25" customHeight="1" x14ac:dyDescent="0.2">
      <c r="A1660" s="950">
        <v>508034501600000</v>
      </c>
      <c r="B1660" s="951" t="s">
        <v>5687</v>
      </c>
      <c r="C1660" s="950" t="s">
        <v>638</v>
      </c>
      <c r="D1660" s="953">
        <v>8588</v>
      </c>
      <c r="F1660" s="944"/>
    </row>
    <row r="1661" spans="1:6" ht="14.25" customHeight="1" x14ac:dyDescent="0.2">
      <c r="A1661" s="950">
        <v>508034501700000</v>
      </c>
      <c r="B1661" s="951" t="s">
        <v>5688</v>
      </c>
      <c r="C1661" s="950" t="s">
        <v>638</v>
      </c>
      <c r="D1661" s="953">
        <v>10849</v>
      </c>
      <c r="F1661" s="944"/>
    </row>
    <row r="1662" spans="1:6" ht="14.25" customHeight="1" x14ac:dyDescent="0.2">
      <c r="A1662" s="950">
        <v>508034501800000</v>
      </c>
      <c r="B1662" s="951" t="s">
        <v>5689</v>
      </c>
      <c r="C1662" s="950" t="s">
        <v>638</v>
      </c>
      <c r="D1662" s="953">
        <v>13833.9</v>
      </c>
      <c r="F1662" s="944"/>
    </row>
    <row r="1663" spans="1:6" ht="14.25" customHeight="1" x14ac:dyDescent="0.2">
      <c r="A1663" s="950">
        <v>508034501900000</v>
      </c>
      <c r="B1663" s="951" t="s">
        <v>5690</v>
      </c>
      <c r="C1663" s="950" t="s">
        <v>638</v>
      </c>
      <c r="D1663" s="953">
        <v>17535.099999999999</v>
      </c>
      <c r="F1663" s="944"/>
    </row>
    <row r="1664" spans="1:6" ht="14.25" customHeight="1" x14ac:dyDescent="0.2">
      <c r="A1664" s="950">
        <v>508034502000000</v>
      </c>
      <c r="B1664" s="951" t="s">
        <v>5691</v>
      </c>
      <c r="C1664" s="950" t="s">
        <v>638</v>
      </c>
      <c r="D1664" s="953">
        <v>22186.3</v>
      </c>
      <c r="F1664" s="944"/>
    </row>
    <row r="1665" spans="1:6" ht="14.25" customHeight="1" x14ac:dyDescent="0.2">
      <c r="A1665" s="950">
        <v>508034502100000</v>
      </c>
      <c r="B1665" s="951" t="s">
        <v>5692</v>
      </c>
      <c r="C1665" s="950" t="s">
        <v>638</v>
      </c>
      <c r="D1665" s="953">
        <v>27411.3</v>
      </c>
      <c r="F1665" s="944"/>
    </row>
    <row r="1666" spans="1:6" ht="14.25" customHeight="1" x14ac:dyDescent="0.2">
      <c r="A1666" s="950">
        <v>508034502200000</v>
      </c>
      <c r="B1666" s="951" t="s">
        <v>5693</v>
      </c>
      <c r="C1666" s="950" t="s">
        <v>638</v>
      </c>
      <c r="D1666" s="953">
        <v>39453.5</v>
      </c>
      <c r="F1666" s="944"/>
    </row>
    <row r="1667" spans="1:6" ht="14.25" customHeight="1" x14ac:dyDescent="0.2">
      <c r="A1667" s="949">
        <v>508034600000000</v>
      </c>
      <c r="B1667" s="5102" t="s">
        <v>5122</v>
      </c>
      <c r="C1667" s="5103"/>
      <c r="D1667" s="5103"/>
      <c r="E1667" s="5103"/>
      <c r="F1667" s="5104"/>
    </row>
    <row r="1668" spans="1:6" ht="14.25" customHeight="1" x14ac:dyDescent="0.2">
      <c r="A1668" s="950">
        <v>508034600100000</v>
      </c>
      <c r="B1668" s="951" t="s">
        <v>5123</v>
      </c>
      <c r="C1668" s="950" t="s">
        <v>638</v>
      </c>
      <c r="D1668" s="952">
        <v>279.3</v>
      </c>
      <c r="F1668" s="944"/>
    </row>
    <row r="1669" spans="1:6" ht="14.25" customHeight="1" x14ac:dyDescent="0.2">
      <c r="A1669" s="950">
        <v>508034600200000</v>
      </c>
      <c r="B1669" s="951" t="s">
        <v>5124</v>
      </c>
      <c r="C1669" s="950" t="s">
        <v>638</v>
      </c>
      <c r="D1669" s="952">
        <v>414.2</v>
      </c>
      <c r="F1669" s="944"/>
    </row>
    <row r="1670" spans="1:6" ht="14.25" customHeight="1" x14ac:dyDescent="0.2">
      <c r="A1670" s="950">
        <v>508034600300000</v>
      </c>
      <c r="B1670" s="951" t="s">
        <v>5125</v>
      </c>
      <c r="C1670" s="950" t="s">
        <v>638</v>
      </c>
      <c r="D1670" s="952">
        <v>528.20000000000005</v>
      </c>
      <c r="F1670" s="944"/>
    </row>
    <row r="1671" spans="1:6" ht="14.25" customHeight="1" x14ac:dyDescent="0.2">
      <c r="A1671" s="950">
        <v>508034600400000</v>
      </c>
      <c r="B1671" s="951" t="s">
        <v>5126</v>
      </c>
      <c r="C1671" s="950" t="s">
        <v>638</v>
      </c>
      <c r="D1671" s="952">
        <v>663.1</v>
      </c>
      <c r="F1671" s="944"/>
    </row>
    <row r="1672" spans="1:6" ht="14.25" customHeight="1" x14ac:dyDescent="0.2">
      <c r="A1672" s="950">
        <v>508034600500000</v>
      </c>
      <c r="B1672" s="951" t="s">
        <v>5127</v>
      </c>
      <c r="C1672" s="950" t="s">
        <v>638</v>
      </c>
      <c r="D1672" s="952">
        <v>866.4</v>
      </c>
      <c r="F1672" s="944"/>
    </row>
    <row r="1673" spans="1:6" ht="14.25" customHeight="1" x14ac:dyDescent="0.2">
      <c r="A1673" s="950">
        <v>508034600600000</v>
      </c>
      <c r="B1673" s="951" t="s">
        <v>5128</v>
      </c>
      <c r="C1673" s="950" t="s">
        <v>638</v>
      </c>
      <c r="D1673" s="953">
        <v>1096.3</v>
      </c>
      <c r="F1673" s="944"/>
    </row>
    <row r="1674" spans="1:6" ht="14.25" customHeight="1" x14ac:dyDescent="0.2">
      <c r="A1674" s="950">
        <v>508034600700000</v>
      </c>
      <c r="B1674" s="951" t="s">
        <v>5129</v>
      </c>
      <c r="C1674" s="950" t="s">
        <v>638</v>
      </c>
      <c r="D1674" s="953">
        <v>1350.9</v>
      </c>
      <c r="F1674" s="944"/>
    </row>
    <row r="1675" spans="1:6" ht="14.25" customHeight="1" x14ac:dyDescent="0.2">
      <c r="A1675" s="950">
        <v>508034600800000</v>
      </c>
      <c r="B1675" s="951" t="s">
        <v>5130</v>
      </c>
      <c r="C1675" s="950" t="s">
        <v>638</v>
      </c>
      <c r="D1675" s="953">
        <v>1713.8</v>
      </c>
      <c r="F1675" s="944"/>
    </row>
    <row r="1676" spans="1:6" ht="14.25" customHeight="1" x14ac:dyDescent="0.2">
      <c r="A1676" s="950">
        <v>508034600900000</v>
      </c>
      <c r="B1676" s="951" t="s">
        <v>5131</v>
      </c>
      <c r="C1676" s="950" t="s">
        <v>638</v>
      </c>
      <c r="D1676" s="953">
        <v>2101.4</v>
      </c>
      <c r="F1676" s="944"/>
    </row>
    <row r="1677" spans="1:6" ht="14.25" customHeight="1" x14ac:dyDescent="0.2">
      <c r="A1677" s="950">
        <v>508034601000000</v>
      </c>
      <c r="B1677" s="951" t="s">
        <v>5132</v>
      </c>
      <c r="C1677" s="950" t="s">
        <v>638</v>
      </c>
      <c r="D1677" s="953">
        <v>2639.1</v>
      </c>
      <c r="F1677" s="944"/>
    </row>
    <row r="1678" spans="1:6" ht="14.25" customHeight="1" x14ac:dyDescent="0.2">
      <c r="A1678" s="950">
        <v>508034601100000</v>
      </c>
      <c r="B1678" s="951" t="s">
        <v>5133</v>
      </c>
      <c r="C1678" s="950" t="s">
        <v>638</v>
      </c>
      <c r="D1678" s="953">
        <v>3342.1</v>
      </c>
      <c r="F1678" s="944"/>
    </row>
    <row r="1679" spans="1:6" ht="14.25" customHeight="1" x14ac:dyDescent="0.2">
      <c r="A1679" s="950">
        <v>508034601200000</v>
      </c>
      <c r="B1679" s="951" t="s">
        <v>5134</v>
      </c>
      <c r="C1679" s="950" t="s">
        <v>638</v>
      </c>
      <c r="D1679" s="953">
        <v>4254.1000000000004</v>
      </c>
      <c r="F1679" s="944"/>
    </row>
    <row r="1680" spans="1:6" ht="14.25" customHeight="1" x14ac:dyDescent="0.2">
      <c r="A1680" s="950">
        <v>508034601300000</v>
      </c>
      <c r="B1680" s="951" t="s">
        <v>5135</v>
      </c>
      <c r="C1680" s="950" t="s">
        <v>638</v>
      </c>
      <c r="D1680" s="953">
        <v>5377</v>
      </c>
      <c r="F1680" s="944"/>
    </row>
    <row r="1681" spans="1:6" ht="14.25" customHeight="1" x14ac:dyDescent="0.2">
      <c r="A1681" s="950">
        <v>508034601400000</v>
      </c>
      <c r="B1681" s="951" t="s">
        <v>5136</v>
      </c>
      <c r="C1681" s="950" t="s">
        <v>638</v>
      </c>
      <c r="D1681" s="953">
        <v>6811.5</v>
      </c>
      <c r="F1681" s="944"/>
    </row>
    <row r="1682" spans="1:6" ht="14.25" customHeight="1" x14ac:dyDescent="0.2">
      <c r="A1682" s="950">
        <v>508034601500000</v>
      </c>
      <c r="B1682" s="951" t="s">
        <v>5694</v>
      </c>
      <c r="C1682" s="950" t="s">
        <v>638</v>
      </c>
      <c r="D1682" s="953">
        <v>8417</v>
      </c>
      <c r="F1682" s="944"/>
    </row>
    <row r="1683" spans="1:6" ht="14.25" customHeight="1" x14ac:dyDescent="0.2">
      <c r="A1683" s="950">
        <v>508034601600000</v>
      </c>
      <c r="B1683" s="951" t="s">
        <v>5695</v>
      </c>
      <c r="C1683" s="950" t="s">
        <v>638</v>
      </c>
      <c r="D1683" s="953">
        <v>10543.1</v>
      </c>
      <c r="F1683" s="944"/>
    </row>
    <row r="1684" spans="1:6" ht="14.25" customHeight="1" x14ac:dyDescent="0.2">
      <c r="A1684" s="950">
        <v>508034601700000</v>
      </c>
      <c r="B1684" s="951" t="s">
        <v>5696</v>
      </c>
      <c r="C1684" s="950" t="s">
        <v>638</v>
      </c>
      <c r="D1684" s="953">
        <v>13355.1</v>
      </c>
      <c r="F1684" s="944"/>
    </row>
    <row r="1685" spans="1:6" ht="14.25" customHeight="1" x14ac:dyDescent="0.2">
      <c r="A1685" s="950">
        <v>508034601800000</v>
      </c>
      <c r="B1685" s="951" t="s">
        <v>5697</v>
      </c>
      <c r="C1685" s="950" t="s">
        <v>638</v>
      </c>
      <c r="D1685" s="953">
        <v>16970.8</v>
      </c>
      <c r="F1685" s="944"/>
    </row>
    <row r="1686" spans="1:6" ht="14.25" customHeight="1" x14ac:dyDescent="0.2">
      <c r="A1686" s="950">
        <v>508034601900000</v>
      </c>
      <c r="B1686" s="951" t="s">
        <v>5698</v>
      </c>
      <c r="C1686" s="950" t="s">
        <v>638</v>
      </c>
      <c r="D1686" s="953">
        <v>21519.4</v>
      </c>
      <c r="F1686" s="944"/>
    </row>
    <row r="1687" spans="1:6" ht="14.25" customHeight="1" x14ac:dyDescent="0.2">
      <c r="A1687" s="950">
        <v>508034602000000</v>
      </c>
      <c r="B1687" s="951" t="s">
        <v>5699</v>
      </c>
      <c r="C1687" s="950" t="s">
        <v>638</v>
      </c>
      <c r="D1687" s="953">
        <v>27223.200000000001</v>
      </c>
      <c r="F1687" s="944"/>
    </row>
    <row r="1688" spans="1:6" ht="14.25" customHeight="1" x14ac:dyDescent="0.2">
      <c r="A1688" s="950">
        <v>508034602100000</v>
      </c>
      <c r="B1688" s="951" t="s">
        <v>5700</v>
      </c>
      <c r="C1688" s="950" t="s">
        <v>638</v>
      </c>
      <c r="D1688" s="953">
        <v>33645.199999999997</v>
      </c>
      <c r="F1688" s="944"/>
    </row>
    <row r="1689" spans="1:6" ht="14.25" customHeight="1" x14ac:dyDescent="0.2">
      <c r="A1689" s="950">
        <v>508034602200000</v>
      </c>
      <c r="B1689" s="951" t="s">
        <v>5701</v>
      </c>
      <c r="C1689" s="950" t="s">
        <v>638</v>
      </c>
      <c r="D1689" s="953">
        <v>49971.9</v>
      </c>
      <c r="F1689" s="944"/>
    </row>
    <row r="1690" spans="1:6" ht="14.25" customHeight="1" x14ac:dyDescent="0.2">
      <c r="A1690" s="949">
        <v>508034700000000</v>
      </c>
      <c r="B1690" s="5102" t="s">
        <v>5137</v>
      </c>
      <c r="C1690" s="5103"/>
      <c r="D1690" s="5103"/>
      <c r="E1690" s="5103"/>
      <c r="F1690" s="5104"/>
    </row>
    <row r="1691" spans="1:6" ht="14.25" customHeight="1" x14ac:dyDescent="0.2">
      <c r="A1691" s="950">
        <v>508034700100000</v>
      </c>
      <c r="B1691" s="951" t="s">
        <v>5138</v>
      </c>
      <c r="C1691" s="950" t="s">
        <v>638</v>
      </c>
      <c r="D1691" s="952">
        <v>338.2</v>
      </c>
      <c r="F1691" s="944"/>
    </row>
    <row r="1692" spans="1:6" ht="14.25" customHeight="1" x14ac:dyDescent="0.2">
      <c r="A1692" s="950">
        <v>508034700200000</v>
      </c>
      <c r="B1692" s="951" t="s">
        <v>5139</v>
      </c>
      <c r="C1692" s="950" t="s">
        <v>638</v>
      </c>
      <c r="D1692" s="952">
        <v>501.6</v>
      </c>
      <c r="F1692" s="944"/>
    </row>
    <row r="1693" spans="1:6" ht="14.25" customHeight="1" x14ac:dyDescent="0.2">
      <c r="A1693" s="950">
        <v>508034700300000</v>
      </c>
      <c r="B1693" s="951" t="s">
        <v>5140</v>
      </c>
      <c r="C1693" s="950" t="s">
        <v>638</v>
      </c>
      <c r="D1693" s="952">
        <v>646</v>
      </c>
      <c r="F1693" s="944"/>
    </row>
    <row r="1694" spans="1:6" ht="14.25" customHeight="1" x14ac:dyDescent="0.2">
      <c r="A1694" s="950">
        <v>508034700400000</v>
      </c>
      <c r="B1694" s="951" t="s">
        <v>5141</v>
      </c>
      <c r="C1694" s="950" t="s">
        <v>638</v>
      </c>
      <c r="D1694" s="952">
        <v>809.4</v>
      </c>
      <c r="F1694" s="944"/>
    </row>
    <row r="1695" spans="1:6" ht="14.25" customHeight="1" x14ac:dyDescent="0.2">
      <c r="A1695" s="950">
        <v>508034700500000</v>
      </c>
      <c r="B1695" s="951" t="s">
        <v>5142</v>
      </c>
      <c r="C1695" s="950" t="s">
        <v>638</v>
      </c>
      <c r="D1695" s="953">
        <v>1056.4000000000001</v>
      </c>
      <c r="F1695" s="944"/>
    </row>
    <row r="1696" spans="1:6" ht="14.25" customHeight="1" x14ac:dyDescent="0.2">
      <c r="A1696" s="950">
        <v>508034700600000</v>
      </c>
      <c r="B1696" s="951" t="s">
        <v>5143</v>
      </c>
      <c r="C1696" s="950" t="s">
        <v>638</v>
      </c>
      <c r="D1696" s="953">
        <v>1339.5</v>
      </c>
      <c r="F1696" s="944"/>
    </row>
    <row r="1697" spans="1:6" ht="14.25" customHeight="1" x14ac:dyDescent="0.2">
      <c r="A1697" s="950">
        <v>508034700700000</v>
      </c>
      <c r="B1697" s="951" t="s">
        <v>5144</v>
      </c>
      <c r="C1697" s="950" t="s">
        <v>638</v>
      </c>
      <c r="D1697" s="953">
        <v>1643.5</v>
      </c>
      <c r="F1697" s="944"/>
    </row>
    <row r="1698" spans="1:6" ht="14.25" customHeight="1" x14ac:dyDescent="0.2">
      <c r="A1698" s="950">
        <v>508034700800000</v>
      </c>
      <c r="B1698" s="951" t="s">
        <v>5145</v>
      </c>
      <c r="C1698" s="950" t="s">
        <v>638</v>
      </c>
      <c r="D1698" s="953">
        <v>2086.1999999999998</v>
      </c>
      <c r="F1698" s="944"/>
    </row>
    <row r="1699" spans="1:6" ht="14.25" customHeight="1" x14ac:dyDescent="0.2">
      <c r="A1699" s="950">
        <v>508034700900000</v>
      </c>
      <c r="B1699" s="951" t="s">
        <v>5146</v>
      </c>
      <c r="C1699" s="950" t="s">
        <v>638</v>
      </c>
      <c r="D1699" s="953">
        <v>2570.6999999999998</v>
      </c>
      <c r="F1699" s="944"/>
    </row>
    <row r="1700" spans="1:6" ht="14.25" customHeight="1" x14ac:dyDescent="0.2">
      <c r="A1700" s="950">
        <v>508034701000000</v>
      </c>
      <c r="B1700" s="951" t="s">
        <v>5147</v>
      </c>
      <c r="C1700" s="950" t="s">
        <v>638</v>
      </c>
      <c r="D1700" s="953">
        <v>3220.5</v>
      </c>
      <c r="F1700" s="944"/>
    </row>
    <row r="1701" spans="1:6" ht="14.25" customHeight="1" x14ac:dyDescent="0.2">
      <c r="A1701" s="950">
        <v>508034701100000</v>
      </c>
      <c r="B1701" s="951" t="s">
        <v>5148</v>
      </c>
      <c r="C1701" s="950" t="s">
        <v>638</v>
      </c>
      <c r="D1701" s="953">
        <v>4081.2</v>
      </c>
      <c r="F1701" s="944"/>
    </row>
    <row r="1702" spans="1:6" ht="14.25" customHeight="1" x14ac:dyDescent="0.2">
      <c r="A1702" s="950">
        <v>508034701200000</v>
      </c>
      <c r="B1702" s="951" t="s">
        <v>5149</v>
      </c>
      <c r="C1702" s="950" t="s">
        <v>638</v>
      </c>
      <c r="D1702" s="953">
        <v>5175.6000000000004</v>
      </c>
      <c r="F1702" s="944"/>
    </row>
    <row r="1703" spans="1:6" ht="14.25" customHeight="1" x14ac:dyDescent="0.2">
      <c r="A1703" s="950">
        <v>508034701300000</v>
      </c>
      <c r="B1703" s="951" t="s">
        <v>5150</v>
      </c>
      <c r="C1703" s="950" t="s">
        <v>638</v>
      </c>
      <c r="D1703" s="953">
        <v>6562.6</v>
      </c>
      <c r="F1703" s="944"/>
    </row>
    <row r="1704" spans="1:6" ht="14.25" customHeight="1" x14ac:dyDescent="0.2">
      <c r="A1704" s="950">
        <v>508034701400000</v>
      </c>
      <c r="B1704" s="951" t="s">
        <v>5151</v>
      </c>
      <c r="C1704" s="950" t="s">
        <v>638</v>
      </c>
      <c r="D1704" s="953">
        <v>8312.5</v>
      </c>
      <c r="F1704" s="944"/>
    </row>
    <row r="1705" spans="1:6" ht="14.25" customHeight="1" x14ac:dyDescent="0.2">
      <c r="A1705" s="950">
        <v>508034701500000</v>
      </c>
      <c r="B1705" s="951" t="s">
        <v>5702</v>
      </c>
      <c r="C1705" s="950" t="s">
        <v>638</v>
      </c>
      <c r="D1705" s="953">
        <v>10258.1</v>
      </c>
      <c r="F1705" s="944"/>
    </row>
    <row r="1706" spans="1:6" ht="14.25" customHeight="1" x14ac:dyDescent="0.2">
      <c r="A1706" s="950">
        <v>508034701600000</v>
      </c>
      <c r="B1706" s="951" t="s">
        <v>5703</v>
      </c>
      <c r="C1706" s="950" t="s">
        <v>638</v>
      </c>
      <c r="D1706" s="953">
        <v>12868.7</v>
      </c>
      <c r="F1706" s="944"/>
    </row>
    <row r="1707" spans="1:6" ht="14.25" customHeight="1" x14ac:dyDescent="0.2">
      <c r="A1707" s="950">
        <v>508034701700000</v>
      </c>
      <c r="B1707" s="951" t="s">
        <v>5704</v>
      </c>
      <c r="C1707" s="950" t="s">
        <v>638</v>
      </c>
      <c r="D1707" s="953">
        <v>16265.9</v>
      </c>
      <c r="F1707" s="944"/>
    </row>
    <row r="1708" spans="1:6" ht="14.25" customHeight="1" x14ac:dyDescent="0.2">
      <c r="A1708" s="950">
        <v>508034701800000</v>
      </c>
      <c r="B1708" s="951" t="s">
        <v>5705</v>
      </c>
      <c r="C1708" s="950" t="s">
        <v>638</v>
      </c>
      <c r="D1708" s="953">
        <v>20698.599999999999</v>
      </c>
      <c r="F1708" s="944"/>
    </row>
    <row r="1709" spans="1:6" ht="14.25" customHeight="1" x14ac:dyDescent="0.2">
      <c r="A1709" s="950">
        <v>508034701900000</v>
      </c>
      <c r="B1709" s="951" t="s">
        <v>5706</v>
      </c>
      <c r="C1709" s="950" t="s">
        <v>638</v>
      </c>
      <c r="D1709" s="953">
        <v>26256.1</v>
      </c>
      <c r="F1709" s="944"/>
    </row>
    <row r="1710" spans="1:6" ht="14.25" customHeight="1" x14ac:dyDescent="0.2">
      <c r="A1710" s="950">
        <v>508034702000000</v>
      </c>
      <c r="B1710" s="951" t="s">
        <v>5707</v>
      </c>
      <c r="C1710" s="950" t="s">
        <v>638</v>
      </c>
      <c r="D1710" s="953">
        <v>34842.199999999997</v>
      </c>
      <c r="F1710" s="944"/>
    </row>
    <row r="1711" spans="1:6" ht="14.25" customHeight="1" x14ac:dyDescent="0.2">
      <c r="A1711" s="950">
        <v>508034702100000</v>
      </c>
      <c r="B1711" s="951" t="s">
        <v>5708</v>
      </c>
      <c r="C1711" s="950" t="s">
        <v>638</v>
      </c>
      <c r="D1711" s="953">
        <v>42989.4</v>
      </c>
      <c r="F1711" s="944"/>
    </row>
    <row r="1712" spans="1:6" ht="14.25" customHeight="1" x14ac:dyDescent="0.2">
      <c r="A1712" s="950">
        <v>508034702200000</v>
      </c>
      <c r="B1712" s="951" t="s">
        <v>5709</v>
      </c>
      <c r="C1712" s="950" t="s">
        <v>638</v>
      </c>
      <c r="D1712" s="953">
        <v>61989.4</v>
      </c>
      <c r="F1712" s="944"/>
    </row>
    <row r="1713" spans="1:6" ht="14.25" customHeight="1" x14ac:dyDescent="0.2">
      <c r="A1713" s="949">
        <v>508034800000000</v>
      </c>
      <c r="B1713" s="5102" t="s">
        <v>5152</v>
      </c>
      <c r="C1713" s="5103"/>
      <c r="D1713" s="5103"/>
      <c r="E1713" s="5103"/>
      <c r="F1713" s="5104"/>
    </row>
    <row r="1714" spans="1:6" ht="14.25" customHeight="1" x14ac:dyDescent="0.2">
      <c r="A1714" s="950">
        <v>508034800100000</v>
      </c>
      <c r="B1714" s="951" t="s">
        <v>5153</v>
      </c>
      <c r="C1714" s="950" t="s">
        <v>638</v>
      </c>
      <c r="D1714" s="952">
        <v>406.6</v>
      </c>
      <c r="F1714" s="944"/>
    </row>
    <row r="1715" spans="1:6" ht="14.25" customHeight="1" x14ac:dyDescent="0.2">
      <c r="A1715" s="950">
        <v>508034800200000</v>
      </c>
      <c r="B1715" s="951" t="s">
        <v>5154</v>
      </c>
      <c r="C1715" s="950" t="s">
        <v>638</v>
      </c>
      <c r="D1715" s="952">
        <v>602.29999999999995</v>
      </c>
      <c r="F1715" s="944"/>
    </row>
    <row r="1716" spans="1:6" ht="14.25" customHeight="1" x14ac:dyDescent="0.2">
      <c r="A1716" s="950">
        <v>508034800300000</v>
      </c>
      <c r="B1716" s="951" t="s">
        <v>5155</v>
      </c>
      <c r="C1716" s="950" t="s">
        <v>638</v>
      </c>
      <c r="D1716" s="952">
        <v>782.8</v>
      </c>
      <c r="F1716" s="944"/>
    </row>
    <row r="1717" spans="1:6" ht="14.25" customHeight="1" x14ac:dyDescent="0.2">
      <c r="A1717" s="950">
        <v>508034800400000</v>
      </c>
      <c r="B1717" s="951" t="s">
        <v>5156</v>
      </c>
      <c r="C1717" s="950" t="s">
        <v>638</v>
      </c>
      <c r="D1717" s="952">
        <v>974.7</v>
      </c>
      <c r="F1717" s="944"/>
    </row>
    <row r="1718" spans="1:6" ht="14.25" customHeight="1" x14ac:dyDescent="0.2">
      <c r="A1718" s="950">
        <v>508034800500000</v>
      </c>
      <c r="B1718" s="951" t="s">
        <v>5157</v>
      </c>
      <c r="C1718" s="950" t="s">
        <v>638</v>
      </c>
      <c r="D1718" s="953">
        <v>1280.5999999999999</v>
      </c>
      <c r="F1718" s="944"/>
    </row>
    <row r="1719" spans="1:6" ht="14.25" customHeight="1" x14ac:dyDescent="0.2">
      <c r="A1719" s="950">
        <v>508034800600000</v>
      </c>
      <c r="B1719" s="951" t="s">
        <v>5158</v>
      </c>
      <c r="C1719" s="950" t="s">
        <v>638</v>
      </c>
      <c r="D1719" s="953">
        <v>1616.9</v>
      </c>
      <c r="F1719" s="944"/>
    </row>
    <row r="1720" spans="1:6" ht="14.25" customHeight="1" x14ac:dyDescent="0.2">
      <c r="A1720" s="950">
        <v>508034800700000</v>
      </c>
      <c r="B1720" s="951" t="s">
        <v>5159</v>
      </c>
      <c r="C1720" s="950" t="s">
        <v>638</v>
      </c>
      <c r="D1720" s="953">
        <v>1995</v>
      </c>
      <c r="F1720" s="944"/>
    </row>
    <row r="1721" spans="1:6" ht="14.25" customHeight="1" x14ac:dyDescent="0.2">
      <c r="A1721" s="950">
        <v>508034800800000</v>
      </c>
      <c r="B1721" s="951" t="s">
        <v>5160</v>
      </c>
      <c r="C1721" s="950" t="s">
        <v>638</v>
      </c>
      <c r="D1721" s="953">
        <v>2525.1</v>
      </c>
      <c r="F1721" s="944"/>
    </row>
    <row r="1722" spans="1:6" ht="14.25" customHeight="1" x14ac:dyDescent="0.2">
      <c r="A1722" s="950">
        <v>508034800900000</v>
      </c>
      <c r="B1722" s="951" t="s">
        <v>5161</v>
      </c>
      <c r="C1722" s="950" t="s">
        <v>638</v>
      </c>
      <c r="D1722" s="953">
        <v>3104.6</v>
      </c>
      <c r="F1722" s="944"/>
    </row>
    <row r="1723" spans="1:6" ht="14.25" customHeight="1" x14ac:dyDescent="0.2">
      <c r="A1723" s="950">
        <v>508034801000000</v>
      </c>
      <c r="B1723" s="951" t="s">
        <v>5162</v>
      </c>
      <c r="C1723" s="950" t="s">
        <v>638</v>
      </c>
      <c r="D1723" s="953">
        <v>3893.1</v>
      </c>
      <c r="F1723" s="944"/>
    </row>
    <row r="1724" spans="1:6" ht="14.25" customHeight="1" x14ac:dyDescent="0.2">
      <c r="A1724" s="950">
        <v>508034801100000</v>
      </c>
      <c r="B1724" s="951" t="s">
        <v>5163</v>
      </c>
      <c r="C1724" s="950" t="s">
        <v>638</v>
      </c>
      <c r="D1724" s="953">
        <v>4928.6000000000004</v>
      </c>
      <c r="F1724" s="944"/>
    </row>
    <row r="1725" spans="1:6" ht="14.25" customHeight="1" x14ac:dyDescent="0.2">
      <c r="A1725" s="950">
        <v>508034801200000</v>
      </c>
      <c r="B1725" s="951" t="s">
        <v>5164</v>
      </c>
      <c r="C1725" s="950" t="s">
        <v>638</v>
      </c>
      <c r="D1725" s="953">
        <v>6256.7</v>
      </c>
      <c r="F1725" s="944"/>
    </row>
    <row r="1726" spans="1:6" ht="14.25" customHeight="1" x14ac:dyDescent="0.2">
      <c r="A1726" s="950">
        <v>508034801300000</v>
      </c>
      <c r="B1726" s="951" t="s">
        <v>5165</v>
      </c>
      <c r="C1726" s="950" t="s">
        <v>638</v>
      </c>
      <c r="D1726" s="953">
        <v>7942</v>
      </c>
      <c r="F1726" s="944"/>
    </row>
    <row r="1727" spans="1:6" ht="14.25" customHeight="1" x14ac:dyDescent="0.2">
      <c r="A1727" s="950">
        <v>508034801400000</v>
      </c>
      <c r="B1727" s="951" t="s">
        <v>5166</v>
      </c>
      <c r="C1727" s="950" t="s">
        <v>638</v>
      </c>
      <c r="D1727" s="953">
        <v>10056.700000000001</v>
      </c>
      <c r="F1727" s="944"/>
    </row>
    <row r="1728" spans="1:6" ht="14.25" customHeight="1" x14ac:dyDescent="0.2">
      <c r="A1728" s="950">
        <v>508034801500000</v>
      </c>
      <c r="B1728" s="951" t="s">
        <v>5710</v>
      </c>
      <c r="C1728" s="950" t="s">
        <v>638</v>
      </c>
      <c r="D1728" s="953">
        <v>12408.9</v>
      </c>
      <c r="F1728" s="944"/>
    </row>
    <row r="1729" spans="1:6" ht="14.25" customHeight="1" x14ac:dyDescent="0.2">
      <c r="A1729" s="950">
        <v>508034801600000</v>
      </c>
      <c r="B1729" s="951" t="s">
        <v>5711</v>
      </c>
      <c r="C1729" s="950" t="s">
        <v>638</v>
      </c>
      <c r="D1729" s="953">
        <v>15545.8</v>
      </c>
      <c r="F1729" s="944"/>
    </row>
    <row r="1730" spans="1:6" ht="14.25" customHeight="1" x14ac:dyDescent="0.2">
      <c r="A1730" s="950">
        <v>508034801700000</v>
      </c>
      <c r="B1730" s="951" t="s">
        <v>5712</v>
      </c>
      <c r="C1730" s="950" t="s">
        <v>638</v>
      </c>
      <c r="D1730" s="953">
        <v>19697.3</v>
      </c>
      <c r="F1730" s="944"/>
    </row>
    <row r="1731" spans="1:6" ht="14.25" customHeight="1" x14ac:dyDescent="0.2">
      <c r="A1731" s="950">
        <v>508034801800000</v>
      </c>
      <c r="B1731" s="951" t="s">
        <v>5713</v>
      </c>
      <c r="C1731" s="950" t="s">
        <v>638</v>
      </c>
      <c r="D1731" s="953">
        <v>26822.3</v>
      </c>
      <c r="F1731" s="944"/>
    </row>
    <row r="1732" spans="1:6" ht="14.25" customHeight="1" x14ac:dyDescent="0.2">
      <c r="A1732" s="950">
        <v>508034801900000</v>
      </c>
      <c r="B1732" s="951" t="s">
        <v>5714</v>
      </c>
      <c r="C1732" s="950" t="s">
        <v>638</v>
      </c>
      <c r="D1732" s="953">
        <v>34017.599999999999</v>
      </c>
      <c r="F1732" s="944"/>
    </row>
    <row r="1733" spans="1:6" ht="14.25" customHeight="1" x14ac:dyDescent="0.2">
      <c r="A1733" s="950">
        <v>508034802000000</v>
      </c>
      <c r="B1733" s="951" t="s">
        <v>5715</v>
      </c>
      <c r="C1733" s="950" t="s">
        <v>638</v>
      </c>
      <c r="D1733" s="953">
        <v>43065.4</v>
      </c>
      <c r="F1733" s="944"/>
    </row>
    <row r="1734" spans="1:6" ht="14.25" customHeight="1" x14ac:dyDescent="0.2">
      <c r="A1734" s="950">
        <v>508034802100000</v>
      </c>
      <c r="B1734" s="951" t="s">
        <v>5716</v>
      </c>
      <c r="C1734" s="950" t="s">
        <v>638</v>
      </c>
      <c r="D1734" s="953">
        <v>53181</v>
      </c>
      <c r="F1734" s="944"/>
    </row>
    <row r="1735" spans="1:6" ht="14.25" customHeight="1" x14ac:dyDescent="0.2">
      <c r="A1735" s="949">
        <v>508034900000000</v>
      </c>
      <c r="B1735" s="5102" t="s">
        <v>5167</v>
      </c>
      <c r="C1735" s="5103"/>
      <c r="D1735" s="5103"/>
      <c r="E1735" s="5103"/>
      <c r="F1735" s="5104"/>
    </row>
    <row r="1736" spans="1:6" ht="14.25" customHeight="1" x14ac:dyDescent="0.2">
      <c r="A1736" s="950">
        <v>508034900100000</v>
      </c>
      <c r="B1736" s="951" t="s">
        <v>5168</v>
      </c>
      <c r="C1736" s="950" t="s">
        <v>638</v>
      </c>
      <c r="D1736" s="952">
        <v>488.3</v>
      </c>
      <c r="F1736" s="944"/>
    </row>
    <row r="1737" spans="1:6" ht="14.25" customHeight="1" x14ac:dyDescent="0.2">
      <c r="A1737" s="950">
        <v>508034900200000</v>
      </c>
      <c r="B1737" s="951" t="s">
        <v>5169</v>
      </c>
      <c r="C1737" s="950" t="s">
        <v>638</v>
      </c>
      <c r="D1737" s="952">
        <v>723.9</v>
      </c>
      <c r="F1737" s="944"/>
    </row>
    <row r="1738" spans="1:6" ht="14.25" customHeight="1" x14ac:dyDescent="0.2">
      <c r="A1738" s="950">
        <v>508034900300000</v>
      </c>
      <c r="B1738" s="951" t="s">
        <v>5170</v>
      </c>
      <c r="C1738" s="950" t="s">
        <v>638</v>
      </c>
      <c r="D1738" s="952">
        <v>936.7</v>
      </c>
      <c r="F1738" s="944"/>
    </row>
    <row r="1739" spans="1:6" ht="14.25" customHeight="1" x14ac:dyDescent="0.2">
      <c r="A1739" s="950">
        <v>508034900400000</v>
      </c>
      <c r="B1739" s="951" t="s">
        <v>5171</v>
      </c>
      <c r="C1739" s="950" t="s">
        <v>638</v>
      </c>
      <c r="D1739" s="953">
        <v>1174.2</v>
      </c>
      <c r="F1739" s="944"/>
    </row>
    <row r="1740" spans="1:6" ht="14.25" customHeight="1" x14ac:dyDescent="0.2">
      <c r="A1740" s="950">
        <v>508034900500000</v>
      </c>
      <c r="B1740" s="951" t="s">
        <v>5172</v>
      </c>
      <c r="C1740" s="950" t="s">
        <v>638</v>
      </c>
      <c r="D1740" s="953">
        <v>1529.5</v>
      </c>
      <c r="F1740" s="944"/>
    </row>
    <row r="1741" spans="1:6" ht="14.25" customHeight="1" x14ac:dyDescent="0.2">
      <c r="A1741" s="950">
        <v>508034900600000</v>
      </c>
      <c r="B1741" s="951" t="s">
        <v>5173</v>
      </c>
      <c r="C1741" s="950" t="s">
        <v>638</v>
      </c>
      <c r="D1741" s="953">
        <v>1934.2</v>
      </c>
      <c r="F1741" s="944"/>
    </row>
    <row r="1742" spans="1:6" ht="14.25" customHeight="1" x14ac:dyDescent="0.2">
      <c r="A1742" s="950">
        <v>508034900700000</v>
      </c>
      <c r="B1742" s="951" t="s">
        <v>5174</v>
      </c>
      <c r="C1742" s="950" t="s">
        <v>638</v>
      </c>
      <c r="D1742" s="953">
        <v>2392.1</v>
      </c>
      <c r="F1742" s="944"/>
    </row>
    <row r="1743" spans="1:6" ht="14.25" customHeight="1" x14ac:dyDescent="0.2">
      <c r="A1743" s="950">
        <v>508034900800000</v>
      </c>
      <c r="B1743" s="951" t="s">
        <v>5175</v>
      </c>
      <c r="C1743" s="950" t="s">
        <v>638</v>
      </c>
      <c r="D1743" s="953">
        <v>3028.6</v>
      </c>
      <c r="F1743" s="944"/>
    </row>
    <row r="1744" spans="1:6" ht="14.25" customHeight="1" x14ac:dyDescent="0.2">
      <c r="A1744" s="950">
        <v>508034900900000</v>
      </c>
      <c r="B1744" s="951" t="s">
        <v>5176</v>
      </c>
      <c r="C1744" s="950" t="s">
        <v>638</v>
      </c>
      <c r="D1744" s="953">
        <v>3722.1</v>
      </c>
      <c r="F1744" s="944"/>
    </row>
    <row r="1745" spans="1:6" ht="14.25" customHeight="1" x14ac:dyDescent="0.2">
      <c r="A1745" s="950">
        <v>508034901000000</v>
      </c>
      <c r="B1745" s="951" t="s">
        <v>5177</v>
      </c>
      <c r="C1745" s="950" t="s">
        <v>638</v>
      </c>
      <c r="D1745" s="953">
        <v>4677.8</v>
      </c>
      <c r="F1745" s="944"/>
    </row>
    <row r="1746" spans="1:6" ht="14.25" customHeight="1" x14ac:dyDescent="0.2">
      <c r="A1746" s="950">
        <v>508034901100000</v>
      </c>
      <c r="B1746" s="951" t="s">
        <v>5178</v>
      </c>
      <c r="C1746" s="950" t="s">
        <v>638</v>
      </c>
      <c r="D1746" s="953">
        <v>5918.5</v>
      </c>
      <c r="F1746" s="944"/>
    </row>
    <row r="1747" spans="1:6" ht="14.25" customHeight="1" x14ac:dyDescent="0.2">
      <c r="A1747" s="950">
        <v>508034901200000</v>
      </c>
      <c r="B1747" s="951" t="s">
        <v>5179</v>
      </c>
      <c r="C1747" s="950" t="s">
        <v>638</v>
      </c>
      <c r="D1747" s="953">
        <v>7516.4</v>
      </c>
      <c r="F1747" s="944"/>
    </row>
    <row r="1748" spans="1:6" ht="14.25" customHeight="1" x14ac:dyDescent="0.2">
      <c r="A1748" s="950">
        <v>508034901300000</v>
      </c>
      <c r="B1748" s="951" t="s">
        <v>5180</v>
      </c>
      <c r="C1748" s="950" t="s">
        <v>638</v>
      </c>
      <c r="D1748" s="953">
        <v>9534.2000000000007</v>
      </c>
      <c r="F1748" s="944"/>
    </row>
    <row r="1749" spans="1:6" ht="14.25" customHeight="1" x14ac:dyDescent="0.2">
      <c r="A1749" s="950">
        <v>508034901400000</v>
      </c>
      <c r="B1749" s="951" t="s">
        <v>5181</v>
      </c>
      <c r="C1749" s="950" t="s">
        <v>638</v>
      </c>
      <c r="D1749" s="953">
        <v>12072.6</v>
      </c>
      <c r="F1749" s="944"/>
    </row>
    <row r="1750" spans="1:6" ht="14.25" customHeight="1" x14ac:dyDescent="0.2">
      <c r="A1750" s="950">
        <v>508034901500000</v>
      </c>
      <c r="B1750" s="951" t="s">
        <v>5717</v>
      </c>
      <c r="C1750" s="950" t="s">
        <v>638</v>
      </c>
      <c r="D1750" s="953">
        <v>14875.1</v>
      </c>
      <c r="F1750" s="944"/>
    </row>
    <row r="1751" spans="1:6" ht="14.25" customHeight="1" x14ac:dyDescent="0.2">
      <c r="A1751" s="950">
        <v>508034901600000</v>
      </c>
      <c r="B1751" s="951" t="s">
        <v>5718</v>
      </c>
      <c r="C1751" s="950" t="s">
        <v>638</v>
      </c>
      <c r="D1751" s="953">
        <v>20499</v>
      </c>
      <c r="F1751" s="944"/>
    </row>
    <row r="1752" spans="1:6" ht="14.25" customHeight="1" x14ac:dyDescent="0.2">
      <c r="A1752" s="950">
        <v>508034901700000</v>
      </c>
      <c r="B1752" s="951" t="s">
        <v>5719</v>
      </c>
      <c r="C1752" s="950" t="s">
        <v>638</v>
      </c>
      <c r="D1752" s="953">
        <v>25938.799999999999</v>
      </c>
      <c r="F1752" s="944"/>
    </row>
    <row r="1753" spans="1:6" ht="14.25" customHeight="1" x14ac:dyDescent="0.2">
      <c r="A1753" s="950">
        <v>508034901800000</v>
      </c>
      <c r="B1753" s="951" t="s">
        <v>5720</v>
      </c>
      <c r="C1753" s="950" t="s">
        <v>638</v>
      </c>
      <c r="D1753" s="953">
        <v>32976.400000000001</v>
      </c>
      <c r="F1753" s="944"/>
    </row>
    <row r="1754" spans="1:6" ht="14.25" customHeight="1" x14ac:dyDescent="0.2">
      <c r="A1754" s="950">
        <v>508034901900000</v>
      </c>
      <c r="B1754" s="951" t="s">
        <v>5721</v>
      </c>
      <c r="C1754" s="950" t="s">
        <v>638</v>
      </c>
      <c r="D1754" s="953">
        <v>41841.800000000003</v>
      </c>
      <c r="F1754" s="944"/>
    </row>
    <row r="1755" spans="1:6" ht="14.25" customHeight="1" x14ac:dyDescent="0.2">
      <c r="A1755" s="949">
        <v>508035000000000</v>
      </c>
      <c r="B1755" s="5102" t="s">
        <v>5182</v>
      </c>
      <c r="C1755" s="5103"/>
      <c r="D1755" s="5103"/>
      <c r="E1755" s="5103"/>
      <c r="F1755" s="5104"/>
    </row>
    <row r="1756" spans="1:6" ht="14.25" customHeight="1" x14ac:dyDescent="0.2">
      <c r="A1756" s="950">
        <v>508035000100000</v>
      </c>
      <c r="B1756" s="951" t="s">
        <v>5183</v>
      </c>
      <c r="C1756" s="950" t="s">
        <v>638</v>
      </c>
      <c r="D1756" s="952">
        <v>575.70000000000005</v>
      </c>
      <c r="F1756" s="944"/>
    </row>
    <row r="1757" spans="1:6" ht="14.25" customHeight="1" x14ac:dyDescent="0.2">
      <c r="A1757" s="950">
        <v>508035000200000</v>
      </c>
      <c r="B1757" s="951" t="s">
        <v>5184</v>
      </c>
      <c r="C1757" s="950" t="s">
        <v>638</v>
      </c>
      <c r="D1757" s="952">
        <v>862.6</v>
      </c>
      <c r="F1757" s="944"/>
    </row>
    <row r="1758" spans="1:6" ht="14.25" customHeight="1" x14ac:dyDescent="0.2">
      <c r="A1758" s="950">
        <v>508035000300000</v>
      </c>
      <c r="B1758" s="951" t="s">
        <v>5185</v>
      </c>
      <c r="C1758" s="950" t="s">
        <v>638</v>
      </c>
      <c r="D1758" s="953">
        <v>1109.5999999999999</v>
      </c>
      <c r="F1758" s="944"/>
    </row>
    <row r="1759" spans="1:6" ht="14.25" customHeight="1" x14ac:dyDescent="0.2">
      <c r="A1759" s="950">
        <v>508035000400000</v>
      </c>
      <c r="B1759" s="951" t="s">
        <v>5186</v>
      </c>
      <c r="C1759" s="950" t="s">
        <v>638</v>
      </c>
      <c r="D1759" s="953">
        <v>1394.6</v>
      </c>
      <c r="F1759" s="944"/>
    </row>
    <row r="1760" spans="1:6" ht="14.25" customHeight="1" x14ac:dyDescent="0.2">
      <c r="A1760" s="950">
        <v>508035000500000</v>
      </c>
      <c r="B1760" s="951" t="s">
        <v>5187</v>
      </c>
      <c r="C1760" s="950" t="s">
        <v>638</v>
      </c>
      <c r="D1760" s="953">
        <v>1814.5</v>
      </c>
      <c r="F1760" s="944"/>
    </row>
    <row r="1761" spans="1:6" ht="14.25" customHeight="1" x14ac:dyDescent="0.2">
      <c r="A1761" s="950">
        <v>508035000600000</v>
      </c>
      <c r="B1761" s="951" t="s">
        <v>5188</v>
      </c>
      <c r="C1761" s="950" t="s">
        <v>638</v>
      </c>
      <c r="D1761" s="953">
        <v>2280</v>
      </c>
      <c r="F1761" s="944"/>
    </row>
    <row r="1762" spans="1:6" ht="14.25" customHeight="1" x14ac:dyDescent="0.2">
      <c r="A1762" s="950">
        <v>508035000700000</v>
      </c>
      <c r="B1762" s="951" t="s">
        <v>5189</v>
      </c>
      <c r="C1762" s="950" t="s">
        <v>638</v>
      </c>
      <c r="D1762" s="953">
        <v>2838.6</v>
      </c>
      <c r="F1762" s="944"/>
    </row>
    <row r="1763" spans="1:6" ht="14.25" customHeight="1" x14ac:dyDescent="0.2">
      <c r="A1763" s="950">
        <v>508035000800000</v>
      </c>
      <c r="B1763" s="951" t="s">
        <v>5190</v>
      </c>
      <c r="C1763" s="950" t="s">
        <v>638</v>
      </c>
      <c r="D1763" s="953">
        <v>3587.2</v>
      </c>
      <c r="F1763" s="944"/>
    </row>
    <row r="1764" spans="1:6" ht="14.25" customHeight="1" x14ac:dyDescent="0.2">
      <c r="A1764" s="950">
        <v>508035000900000</v>
      </c>
      <c r="B1764" s="951" t="s">
        <v>5191</v>
      </c>
      <c r="C1764" s="950" t="s">
        <v>638</v>
      </c>
      <c r="D1764" s="953">
        <v>4427</v>
      </c>
      <c r="F1764" s="944"/>
    </row>
    <row r="1765" spans="1:6" ht="14.25" customHeight="1" x14ac:dyDescent="0.2">
      <c r="A1765" s="950">
        <v>508035001000000</v>
      </c>
      <c r="B1765" s="951" t="s">
        <v>5192</v>
      </c>
      <c r="C1765" s="950" t="s">
        <v>638</v>
      </c>
      <c r="D1765" s="953">
        <v>5551.8</v>
      </c>
      <c r="F1765" s="944"/>
    </row>
    <row r="1766" spans="1:6" ht="14.25" customHeight="1" x14ac:dyDescent="0.2">
      <c r="A1766" s="950">
        <v>508035001100000</v>
      </c>
      <c r="B1766" s="951" t="s">
        <v>5193</v>
      </c>
      <c r="C1766" s="950" t="s">
        <v>638</v>
      </c>
      <c r="D1766" s="953">
        <v>7028.1</v>
      </c>
      <c r="F1766" s="944"/>
    </row>
    <row r="1767" spans="1:6" ht="14.25" customHeight="1" x14ac:dyDescent="0.2">
      <c r="A1767" s="950">
        <v>508035001200000</v>
      </c>
      <c r="B1767" s="951" t="s">
        <v>5194</v>
      </c>
      <c r="C1767" s="950" t="s">
        <v>638</v>
      </c>
      <c r="D1767" s="953">
        <v>8911</v>
      </c>
      <c r="F1767" s="944"/>
    </row>
    <row r="1768" spans="1:6" ht="14.25" customHeight="1" x14ac:dyDescent="0.2">
      <c r="A1768" s="950">
        <v>508035001300000</v>
      </c>
      <c r="B1768" s="951" t="s">
        <v>5195</v>
      </c>
      <c r="C1768" s="950" t="s">
        <v>638</v>
      </c>
      <c r="D1768" s="953">
        <v>11318.3</v>
      </c>
      <c r="F1768" s="944"/>
    </row>
    <row r="1769" spans="1:6" ht="14.25" customHeight="1" x14ac:dyDescent="0.2">
      <c r="A1769" s="950">
        <v>508035001400000</v>
      </c>
      <c r="B1769" s="951" t="s">
        <v>5196</v>
      </c>
      <c r="C1769" s="950" t="s">
        <v>638</v>
      </c>
      <c r="D1769" s="953">
        <v>14318.4</v>
      </c>
      <c r="F1769" s="944"/>
    </row>
    <row r="1770" spans="1:6" ht="14.25" customHeight="1" x14ac:dyDescent="0.2">
      <c r="A1770" s="949">
        <v>508035100000000</v>
      </c>
      <c r="B1770" s="5102" t="s">
        <v>5197</v>
      </c>
      <c r="C1770" s="5103"/>
      <c r="D1770" s="5103"/>
      <c r="E1770" s="5103"/>
      <c r="F1770" s="5104"/>
    </row>
    <row r="1771" spans="1:6" ht="14.25" customHeight="1" x14ac:dyDescent="0.2">
      <c r="A1771" s="950">
        <v>508035100100000</v>
      </c>
      <c r="B1771" s="951" t="s">
        <v>5198</v>
      </c>
      <c r="C1771" s="950" t="s">
        <v>638</v>
      </c>
      <c r="D1771" s="952">
        <v>676.4</v>
      </c>
      <c r="F1771" s="944"/>
    </row>
    <row r="1772" spans="1:6" ht="14.25" customHeight="1" x14ac:dyDescent="0.2">
      <c r="A1772" s="950">
        <v>508035100200000</v>
      </c>
      <c r="B1772" s="951" t="s">
        <v>5199</v>
      </c>
      <c r="C1772" s="950" t="s">
        <v>638</v>
      </c>
      <c r="D1772" s="953">
        <v>1007</v>
      </c>
      <c r="F1772" s="944"/>
    </row>
    <row r="1773" spans="1:6" ht="14.25" customHeight="1" x14ac:dyDescent="0.2">
      <c r="A1773" s="950">
        <v>508035100300000</v>
      </c>
      <c r="B1773" s="951" t="s">
        <v>5200</v>
      </c>
      <c r="C1773" s="950" t="s">
        <v>638</v>
      </c>
      <c r="D1773" s="953">
        <v>1297.7</v>
      </c>
      <c r="F1773" s="944"/>
    </row>
    <row r="1774" spans="1:6" ht="14.25" customHeight="1" x14ac:dyDescent="0.2">
      <c r="A1774" s="950">
        <v>508035100400000</v>
      </c>
      <c r="B1774" s="951" t="s">
        <v>5201</v>
      </c>
      <c r="C1774" s="950" t="s">
        <v>638</v>
      </c>
      <c r="D1774" s="953">
        <v>1630.2</v>
      </c>
      <c r="F1774" s="944"/>
    </row>
    <row r="1775" spans="1:6" ht="14.25" customHeight="1" x14ac:dyDescent="0.2">
      <c r="A1775" s="950">
        <v>508035100500000</v>
      </c>
      <c r="B1775" s="951" t="s">
        <v>5202</v>
      </c>
      <c r="C1775" s="950" t="s">
        <v>638</v>
      </c>
      <c r="D1775" s="953">
        <v>2124.1999999999998</v>
      </c>
      <c r="F1775" s="944"/>
    </row>
    <row r="1776" spans="1:6" ht="14.25" customHeight="1" x14ac:dyDescent="0.2">
      <c r="A1776" s="950">
        <v>508035100600000</v>
      </c>
      <c r="B1776" s="951" t="s">
        <v>5203</v>
      </c>
      <c r="C1776" s="950" t="s">
        <v>638</v>
      </c>
      <c r="D1776" s="953">
        <v>2684.7</v>
      </c>
      <c r="F1776" s="944"/>
    </row>
    <row r="1777" spans="1:6" ht="14.25" customHeight="1" x14ac:dyDescent="0.2">
      <c r="A1777" s="950">
        <v>508035100700000</v>
      </c>
      <c r="B1777" s="951" t="s">
        <v>5204</v>
      </c>
      <c r="C1777" s="950" t="s">
        <v>638</v>
      </c>
      <c r="D1777" s="953">
        <v>3315.5</v>
      </c>
      <c r="F1777" s="944"/>
    </row>
    <row r="1778" spans="1:6" ht="14.25" customHeight="1" x14ac:dyDescent="0.2">
      <c r="A1778" s="950">
        <v>508035100800000</v>
      </c>
      <c r="B1778" s="951" t="s">
        <v>5205</v>
      </c>
      <c r="C1778" s="950" t="s">
        <v>638</v>
      </c>
      <c r="D1778" s="953">
        <v>4199</v>
      </c>
      <c r="F1778" s="944"/>
    </row>
    <row r="1779" spans="1:6" ht="14.25" customHeight="1" x14ac:dyDescent="0.2">
      <c r="A1779" s="950">
        <v>508035100900000</v>
      </c>
      <c r="B1779" s="951" t="s">
        <v>5206</v>
      </c>
      <c r="C1779" s="950" t="s">
        <v>638</v>
      </c>
      <c r="D1779" s="953">
        <v>5177.5</v>
      </c>
      <c r="F1779" s="944"/>
    </row>
    <row r="1780" spans="1:6" ht="14.25" customHeight="1" x14ac:dyDescent="0.2">
      <c r="A1780" s="950">
        <v>508035101000000</v>
      </c>
      <c r="B1780" s="951" t="s">
        <v>5207</v>
      </c>
      <c r="C1780" s="950" t="s">
        <v>638</v>
      </c>
      <c r="D1780" s="953">
        <v>6496.1</v>
      </c>
      <c r="F1780" s="944"/>
    </row>
    <row r="1781" spans="1:6" ht="14.25" customHeight="1" x14ac:dyDescent="0.2">
      <c r="A1781" s="950">
        <v>508035101100000</v>
      </c>
      <c r="B1781" s="951" t="s">
        <v>5208</v>
      </c>
      <c r="C1781" s="950" t="s">
        <v>638</v>
      </c>
      <c r="D1781" s="953">
        <v>8219.4</v>
      </c>
      <c r="F1781" s="944"/>
    </row>
    <row r="1782" spans="1:6" ht="14.25" customHeight="1" x14ac:dyDescent="0.2">
      <c r="A1782" s="950">
        <v>508035101200000</v>
      </c>
      <c r="B1782" s="951" t="s">
        <v>5209</v>
      </c>
      <c r="C1782" s="950" t="s">
        <v>638</v>
      </c>
      <c r="D1782" s="953">
        <v>10444.6</v>
      </c>
      <c r="F1782" s="944"/>
    </row>
    <row r="1783" spans="1:6" ht="14.25" customHeight="1" x14ac:dyDescent="0.2">
      <c r="A1783" s="949">
        <v>508035200000000</v>
      </c>
      <c r="B1783" s="5102" t="s">
        <v>5210</v>
      </c>
      <c r="C1783" s="5103"/>
      <c r="D1783" s="5103"/>
      <c r="E1783" s="5103"/>
      <c r="F1783" s="5104"/>
    </row>
    <row r="1784" spans="1:6" ht="14.25" customHeight="1" x14ac:dyDescent="0.2">
      <c r="A1784" s="950">
        <v>508035200100000</v>
      </c>
      <c r="B1784" s="951" t="s">
        <v>5211</v>
      </c>
      <c r="C1784" s="950" t="s">
        <v>638</v>
      </c>
      <c r="D1784" s="952">
        <v>188.1</v>
      </c>
      <c r="F1784" s="944"/>
    </row>
    <row r="1785" spans="1:6" ht="14.25" customHeight="1" x14ac:dyDescent="0.2">
      <c r="A1785" s="950">
        <v>508035200200000</v>
      </c>
      <c r="B1785" s="951" t="s">
        <v>5212</v>
      </c>
      <c r="C1785" s="950" t="s">
        <v>638</v>
      </c>
      <c r="D1785" s="952">
        <v>273.60000000000002</v>
      </c>
      <c r="F1785" s="944"/>
    </row>
    <row r="1786" spans="1:6" ht="14.25" customHeight="1" x14ac:dyDescent="0.2">
      <c r="A1786" s="950">
        <v>508035200300000</v>
      </c>
      <c r="B1786" s="951" t="s">
        <v>5213</v>
      </c>
      <c r="C1786" s="950" t="s">
        <v>638</v>
      </c>
      <c r="D1786" s="952">
        <v>351.5</v>
      </c>
      <c r="F1786" s="944"/>
    </row>
    <row r="1787" spans="1:6" ht="14.25" customHeight="1" x14ac:dyDescent="0.2">
      <c r="A1787" s="950">
        <v>508035200400000</v>
      </c>
      <c r="B1787" s="951" t="s">
        <v>5214</v>
      </c>
      <c r="C1787" s="950" t="s">
        <v>638</v>
      </c>
      <c r="D1787" s="952">
        <v>444.6</v>
      </c>
      <c r="F1787" s="944"/>
    </row>
    <row r="1788" spans="1:6" ht="14.25" customHeight="1" x14ac:dyDescent="0.2">
      <c r="A1788" s="950">
        <v>508035200500000</v>
      </c>
      <c r="B1788" s="951" t="s">
        <v>5215</v>
      </c>
      <c r="C1788" s="950" t="s">
        <v>638</v>
      </c>
      <c r="D1788" s="952">
        <v>583.29999999999995</v>
      </c>
      <c r="F1788" s="944"/>
    </row>
    <row r="1789" spans="1:6" ht="14.25" customHeight="1" x14ac:dyDescent="0.2">
      <c r="A1789" s="950">
        <v>508035200600000</v>
      </c>
      <c r="B1789" s="951" t="s">
        <v>5215</v>
      </c>
      <c r="C1789" s="950" t="s">
        <v>638</v>
      </c>
      <c r="D1789" s="952">
        <v>725.8</v>
      </c>
      <c r="F1789" s="944"/>
    </row>
    <row r="1790" spans="1:6" ht="14.25" customHeight="1" x14ac:dyDescent="0.2">
      <c r="A1790" s="950">
        <v>508035200700000</v>
      </c>
      <c r="B1790" s="951" t="s">
        <v>5216</v>
      </c>
      <c r="C1790" s="950" t="s">
        <v>638</v>
      </c>
      <c r="D1790" s="952">
        <v>900.6</v>
      </c>
      <c r="F1790" s="944"/>
    </row>
    <row r="1791" spans="1:6" ht="14.25" customHeight="1" x14ac:dyDescent="0.2">
      <c r="A1791" s="950">
        <v>508035200800000</v>
      </c>
      <c r="B1791" s="951" t="s">
        <v>5217</v>
      </c>
      <c r="C1791" s="950" t="s">
        <v>638</v>
      </c>
      <c r="D1791" s="953">
        <v>1130.5</v>
      </c>
      <c r="F1791" s="944"/>
    </row>
    <row r="1792" spans="1:6" ht="14.25" customHeight="1" x14ac:dyDescent="0.2">
      <c r="A1792" s="950">
        <v>508035200900000</v>
      </c>
      <c r="B1792" s="951" t="s">
        <v>5218</v>
      </c>
      <c r="C1792" s="950" t="s">
        <v>638</v>
      </c>
      <c r="D1792" s="953">
        <v>1402.2</v>
      </c>
      <c r="F1792" s="944"/>
    </row>
    <row r="1793" spans="1:6" ht="14.25" customHeight="1" x14ac:dyDescent="0.2">
      <c r="A1793" s="950">
        <v>508035201000000</v>
      </c>
      <c r="B1793" s="951" t="s">
        <v>5219</v>
      </c>
      <c r="C1793" s="950" t="s">
        <v>638</v>
      </c>
      <c r="D1793" s="953">
        <v>1748</v>
      </c>
      <c r="F1793" s="944"/>
    </row>
    <row r="1794" spans="1:6" ht="14.25" customHeight="1" x14ac:dyDescent="0.2">
      <c r="A1794" s="950">
        <v>508035201100000</v>
      </c>
      <c r="B1794" s="951" t="s">
        <v>5220</v>
      </c>
      <c r="C1794" s="950" t="s">
        <v>638</v>
      </c>
      <c r="D1794" s="953">
        <v>2226.8000000000002</v>
      </c>
      <c r="F1794" s="944"/>
    </row>
    <row r="1795" spans="1:6" ht="14.25" customHeight="1" x14ac:dyDescent="0.2">
      <c r="A1795" s="950">
        <v>508035201200000</v>
      </c>
      <c r="B1795" s="951" t="s">
        <v>5221</v>
      </c>
      <c r="C1795" s="950" t="s">
        <v>638</v>
      </c>
      <c r="D1795" s="953">
        <v>2813.9</v>
      </c>
      <c r="F1795" s="944"/>
    </row>
    <row r="1796" spans="1:6" ht="14.25" customHeight="1" x14ac:dyDescent="0.2">
      <c r="A1796" s="950">
        <v>508035201300000</v>
      </c>
      <c r="B1796" s="951" t="s">
        <v>5222</v>
      </c>
      <c r="C1796" s="950" t="s">
        <v>638</v>
      </c>
      <c r="D1796" s="953">
        <v>3568.2</v>
      </c>
      <c r="F1796" s="944"/>
    </row>
    <row r="1797" spans="1:6" ht="14.25" customHeight="1" x14ac:dyDescent="0.2">
      <c r="A1797" s="950">
        <v>508035201400000</v>
      </c>
      <c r="B1797" s="951" t="s">
        <v>5223</v>
      </c>
      <c r="C1797" s="950" t="s">
        <v>638</v>
      </c>
      <c r="D1797" s="953">
        <v>4512.5</v>
      </c>
      <c r="F1797" s="944"/>
    </row>
    <row r="1798" spans="1:6" ht="14.25" customHeight="1" x14ac:dyDescent="0.2">
      <c r="A1798" s="950">
        <v>508035201500000</v>
      </c>
      <c r="B1798" s="951" t="s">
        <v>5722</v>
      </c>
      <c r="C1798" s="950" t="s">
        <v>638</v>
      </c>
      <c r="D1798" s="953">
        <v>5567</v>
      </c>
      <c r="F1798" s="944"/>
    </row>
    <row r="1799" spans="1:6" ht="14.25" customHeight="1" x14ac:dyDescent="0.2">
      <c r="A1799" s="950">
        <v>508035201600000</v>
      </c>
      <c r="B1799" s="951" t="s">
        <v>5723</v>
      </c>
      <c r="C1799" s="950" t="s">
        <v>638</v>
      </c>
      <c r="D1799" s="953">
        <v>6976.8</v>
      </c>
      <c r="F1799" s="944"/>
    </row>
    <row r="1800" spans="1:6" ht="14.25" customHeight="1" x14ac:dyDescent="0.2">
      <c r="A1800" s="950">
        <v>508035201700000</v>
      </c>
      <c r="B1800" s="951" t="s">
        <v>5724</v>
      </c>
      <c r="C1800" s="950" t="s">
        <v>638</v>
      </c>
      <c r="D1800" s="953">
        <v>8840.7000000000007</v>
      </c>
      <c r="F1800" s="944"/>
    </row>
    <row r="1801" spans="1:6" ht="14.25" customHeight="1" x14ac:dyDescent="0.2">
      <c r="A1801" s="950">
        <v>508035201800000</v>
      </c>
      <c r="B1801" s="951" t="s">
        <v>5725</v>
      </c>
      <c r="C1801" s="950" t="s">
        <v>638</v>
      </c>
      <c r="D1801" s="953">
        <v>11255.6</v>
      </c>
      <c r="F1801" s="944"/>
    </row>
    <row r="1802" spans="1:6" ht="14.25" customHeight="1" x14ac:dyDescent="0.2">
      <c r="A1802" s="950">
        <v>508035201900000</v>
      </c>
      <c r="B1802" s="951" t="s">
        <v>5726</v>
      </c>
      <c r="C1802" s="950" t="s">
        <v>638</v>
      </c>
      <c r="D1802" s="953">
        <v>14255.7</v>
      </c>
      <c r="F1802" s="944"/>
    </row>
    <row r="1803" spans="1:6" ht="14.25" customHeight="1" x14ac:dyDescent="0.2">
      <c r="A1803" s="950">
        <v>508035202000000</v>
      </c>
      <c r="B1803" s="951" t="s">
        <v>5727</v>
      </c>
      <c r="C1803" s="950" t="s">
        <v>638</v>
      </c>
      <c r="D1803" s="953">
        <v>18103.2</v>
      </c>
      <c r="F1803" s="944"/>
    </row>
    <row r="1804" spans="1:6" ht="14.25" customHeight="1" x14ac:dyDescent="0.2">
      <c r="A1804" s="950">
        <v>508035202100000</v>
      </c>
      <c r="B1804" s="951" t="s">
        <v>5728</v>
      </c>
      <c r="C1804" s="950" t="s">
        <v>638</v>
      </c>
      <c r="D1804" s="953">
        <v>22249</v>
      </c>
      <c r="F1804" s="944"/>
    </row>
    <row r="1805" spans="1:6" ht="14.25" customHeight="1" x14ac:dyDescent="0.2">
      <c r="A1805" s="950">
        <v>508035202200000</v>
      </c>
      <c r="B1805" s="951" t="s">
        <v>5729</v>
      </c>
      <c r="C1805" s="950" t="s">
        <v>638</v>
      </c>
      <c r="D1805" s="953">
        <v>32043.5</v>
      </c>
      <c r="F1805" s="944"/>
    </row>
    <row r="1806" spans="1:6" ht="14.25" customHeight="1" x14ac:dyDescent="0.2">
      <c r="A1806" s="949">
        <v>508035300000000</v>
      </c>
      <c r="B1806" s="5102" t="s">
        <v>5224</v>
      </c>
      <c r="C1806" s="5103"/>
      <c r="D1806" s="5103"/>
      <c r="E1806" s="5103"/>
      <c r="F1806" s="5104"/>
    </row>
    <row r="1807" spans="1:6" ht="14.25" customHeight="1" x14ac:dyDescent="0.2">
      <c r="A1807" s="950">
        <v>508035300100000</v>
      </c>
      <c r="B1807" s="951" t="s">
        <v>5225</v>
      </c>
      <c r="C1807" s="950" t="s">
        <v>638</v>
      </c>
      <c r="D1807" s="952">
        <v>226.1</v>
      </c>
      <c r="F1807" s="944"/>
    </row>
    <row r="1808" spans="1:6" ht="14.25" customHeight="1" x14ac:dyDescent="0.2">
      <c r="A1808" s="950">
        <v>508035300200000</v>
      </c>
      <c r="B1808" s="951" t="s">
        <v>5226</v>
      </c>
      <c r="C1808" s="950" t="s">
        <v>638</v>
      </c>
      <c r="D1808" s="952">
        <v>340.1</v>
      </c>
      <c r="F1808" s="944"/>
    </row>
    <row r="1809" spans="1:6" ht="14.25" customHeight="1" x14ac:dyDescent="0.2">
      <c r="A1809" s="950">
        <v>508035300300000</v>
      </c>
      <c r="B1809" s="951" t="s">
        <v>5227</v>
      </c>
      <c r="C1809" s="950" t="s">
        <v>638</v>
      </c>
      <c r="D1809" s="952">
        <v>433.2</v>
      </c>
      <c r="F1809" s="944"/>
    </row>
    <row r="1810" spans="1:6" ht="14.25" customHeight="1" x14ac:dyDescent="0.2">
      <c r="A1810" s="950">
        <v>508035300400000</v>
      </c>
      <c r="B1810" s="951" t="s">
        <v>5228</v>
      </c>
      <c r="C1810" s="950" t="s">
        <v>638</v>
      </c>
      <c r="D1810" s="952">
        <v>543.4</v>
      </c>
      <c r="F1810" s="944"/>
    </row>
    <row r="1811" spans="1:6" ht="14.25" customHeight="1" x14ac:dyDescent="0.2">
      <c r="A1811" s="950">
        <v>508035300500000</v>
      </c>
      <c r="B1811" s="951" t="s">
        <v>5229</v>
      </c>
      <c r="C1811" s="950" t="s">
        <v>638</v>
      </c>
      <c r="D1811" s="952">
        <v>712.5</v>
      </c>
      <c r="F1811" s="944"/>
    </row>
    <row r="1812" spans="1:6" ht="14.25" customHeight="1" x14ac:dyDescent="0.2">
      <c r="A1812" s="950">
        <v>508035300600000</v>
      </c>
      <c r="B1812" s="951" t="s">
        <v>5230</v>
      </c>
      <c r="C1812" s="950" t="s">
        <v>638</v>
      </c>
      <c r="D1812" s="952">
        <v>894.9</v>
      </c>
      <c r="F1812" s="944"/>
    </row>
    <row r="1813" spans="1:6" ht="14.25" customHeight="1" x14ac:dyDescent="0.2">
      <c r="A1813" s="950">
        <v>508035300700000</v>
      </c>
      <c r="B1813" s="951" t="s">
        <v>5231</v>
      </c>
      <c r="C1813" s="950" t="s">
        <v>638</v>
      </c>
      <c r="D1813" s="953">
        <v>1109.5999999999999</v>
      </c>
      <c r="F1813" s="944"/>
    </row>
    <row r="1814" spans="1:6" ht="14.25" customHeight="1" x14ac:dyDescent="0.2">
      <c r="A1814" s="950">
        <v>508035300800000</v>
      </c>
      <c r="B1814" s="951" t="s">
        <v>5232</v>
      </c>
      <c r="C1814" s="950" t="s">
        <v>638</v>
      </c>
      <c r="D1814" s="953">
        <v>1402.2</v>
      </c>
      <c r="F1814" s="944"/>
    </row>
    <row r="1815" spans="1:6" ht="14.25" customHeight="1" x14ac:dyDescent="0.2">
      <c r="A1815" s="950">
        <v>508035300900000</v>
      </c>
      <c r="B1815" s="951" t="s">
        <v>5233</v>
      </c>
      <c r="C1815" s="950" t="s">
        <v>638</v>
      </c>
      <c r="D1815" s="953">
        <v>1715.7</v>
      </c>
      <c r="F1815" s="944"/>
    </row>
    <row r="1816" spans="1:6" ht="14.25" customHeight="1" x14ac:dyDescent="0.2">
      <c r="A1816" s="950">
        <v>508035301000000</v>
      </c>
      <c r="B1816" s="951" t="s">
        <v>5234</v>
      </c>
      <c r="C1816" s="950" t="s">
        <v>638</v>
      </c>
      <c r="D1816" s="953">
        <v>2166</v>
      </c>
      <c r="F1816" s="944"/>
    </row>
    <row r="1817" spans="1:6" ht="14.25" customHeight="1" x14ac:dyDescent="0.2">
      <c r="A1817" s="950">
        <v>508035301100000</v>
      </c>
      <c r="B1817" s="951" t="s">
        <v>5235</v>
      </c>
      <c r="C1817" s="950" t="s">
        <v>638</v>
      </c>
      <c r="D1817" s="953">
        <v>2722.7</v>
      </c>
      <c r="F1817" s="944"/>
    </row>
    <row r="1818" spans="1:6" ht="14.25" customHeight="1" x14ac:dyDescent="0.2">
      <c r="A1818" s="950">
        <v>508035301200000</v>
      </c>
      <c r="B1818" s="951" t="s">
        <v>5236</v>
      </c>
      <c r="C1818" s="950" t="s">
        <v>638</v>
      </c>
      <c r="D1818" s="953">
        <v>3456.1</v>
      </c>
      <c r="F1818" s="944"/>
    </row>
    <row r="1819" spans="1:6" ht="14.25" customHeight="1" x14ac:dyDescent="0.2">
      <c r="A1819" s="950">
        <v>508035301300000</v>
      </c>
      <c r="B1819" s="951" t="s">
        <v>5237</v>
      </c>
      <c r="C1819" s="950" t="s">
        <v>638</v>
      </c>
      <c r="D1819" s="953">
        <v>4406.1000000000004</v>
      </c>
      <c r="F1819" s="944"/>
    </row>
    <row r="1820" spans="1:6" ht="14.25" customHeight="1" x14ac:dyDescent="0.2">
      <c r="A1820" s="950">
        <v>508035301400000</v>
      </c>
      <c r="B1820" s="951" t="s">
        <v>5238</v>
      </c>
      <c r="C1820" s="950" t="s">
        <v>638</v>
      </c>
      <c r="D1820" s="953">
        <v>5595.5</v>
      </c>
      <c r="F1820" s="944"/>
    </row>
    <row r="1821" spans="1:6" ht="14.25" customHeight="1" x14ac:dyDescent="0.2">
      <c r="A1821" s="950">
        <v>508035301500000</v>
      </c>
      <c r="B1821" s="951" t="s">
        <v>5730</v>
      </c>
      <c r="C1821" s="950" t="s">
        <v>638</v>
      </c>
      <c r="D1821" s="953">
        <v>6876.1</v>
      </c>
      <c r="F1821" s="944"/>
    </row>
    <row r="1822" spans="1:6" ht="14.25" customHeight="1" x14ac:dyDescent="0.2">
      <c r="A1822" s="950">
        <v>508035301600000</v>
      </c>
      <c r="B1822" s="951" t="s">
        <v>5731</v>
      </c>
      <c r="C1822" s="950" t="s">
        <v>638</v>
      </c>
      <c r="D1822" s="953">
        <v>8605.1</v>
      </c>
      <c r="F1822" s="944"/>
    </row>
    <row r="1823" spans="1:6" ht="14.25" customHeight="1" x14ac:dyDescent="0.2">
      <c r="A1823" s="950">
        <v>508035301700000</v>
      </c>
      <c r="B1823" s="951" t="s">
        <v>5732</v>
      </c>
      <c r="C1823" s="950" t="s">
        <v>638</v>
      </c>
      <c r="D1823" s="953">
        <v>10869.9</v>
      </c>
      <c r="F1823" s="944"/>
    </row>
    <row r="1824" spans="1:6" ht="14.25" customHeight="1" x14ac:dyDescent="0.2">
      <c r="A1824" s="950">
        <v>508035301800000</v>
      </c>
      <c r="B1824" s="951" t="s">
        <v>5733</v>
      </c>
      <c r="C1824" s="950" t="s">
        <v>638</v>
      </c>
      <c r="D1824" s="953">
        <v>13862.4</v>
      </c>
      <c r="F1824" s="944"/>
    </row>
    <row r="1825" spans="1:6" ht="14.25" customHeight="1" x14ac:dyDescent="0.2">
      <c r="A1825" s="950">
        <v>508035301900000</v>
      </c>
      <c r="B1825" s="951" t="s">
        <v>5734</v>
      </c>
      <c r="C1825" s="950" t="s">
        <v>638</v>
      </c>
      <c r="D1825" s="953">
        <v>17571.2</v>
      </c>
      <c r="F1825" s="944"/>
    </row>
    <row r="1826" spans="1:6" ht="14.25" customHeight="1" x14ac:dyDescent="0.2">
      <c r="A1826" s="950">
        <v>508035302000000</v>
      </c>
      <c r="B1826" s="951" t="s">
        <v>5735</v>
      </c>
      <c r="C1826" s="950" t="s">
        <v>638</v>
      </c>
      <c r="D1826" s="953">
        <v>22233.8</v>
      </c>
      <c r="F1826" s="944"/>
    </row>
    <row r="1827" spans="1:6" ht="14.25" customHeight="1" x14ac:dyDescent="0.2">
      <c r="A1827" s="950">
        <v>508035302100000</v>
      </c>
      <c r="B1827" s="951" t="s">
        <v>5736</v>
      </c>
      <c r="C1827" s="950" t="s">
        <v>638</v>
      </c>
      <c r="D1827" s="953">
        <v>27468.3</v>
      </c>
      <c r="F1827" s="944"/>
    </row>
    <row r="1828" spans="1:6" ht="14.25" customHeight="1" x14ac:dyDescent="0.2">
      <c r="A1828" s="950">
        <v>508035302200000</v>
      </c>
      <c r="B1828" s="951" t="s">
        <v>5737</v>
      </c>
      <c r="C1828" s="950" t="s">
        <v>638</v>
      </c>
      <c r="D1828" s="953">
        <v>39537.1</v>
      </c>
      <c r="F1828" s="944"/>
    </row>
    <row r="1829" spans="1:6" ht="14.25" customHeight="1" x14ac:dyDescent="0.2">
      <c r="A1829" s="949">
        <v>508035400000000</v>
      </c>
      <c r="B1829" s="5102" t="s">
        <v>5239</v>
      </c>
      <c r="C1829" s="5103"/>
      <c r="D1829" s="5103"/>
      <c r="E1829" s="5103"/>
      <c r="F1829" s="5104"/>
    </row>
    <row r="1830" spans="1:6" ht="14.25" customHeight="1" x14ac:dyDescent="0.2">
      <c r="A1830" s="950">
        <v>508035400100000</v>
      </c>
      <c r="B1830" s="951" t="s">
        <v>5240</v>
      </c>
      <c r="C1830" s="950" t="s">
        <v>638</v>
      </c>
      <c r="D1830" s="952">
        <v>279.3</v>
      </c>
      <c r="F1830" s="944"/>
    </row>
    <row r="1831" spans="1:6" ht="14.25" customHeight="1" x14ac:dyDescent="0.2">
      <c r="A1831" s="950">
        <v>508035400200000</v>
      </c>
      <c r="B1831" s="951" t="s">
        <v>5241</v>
      </c>
      <c r="C1831" s="950" t="s">
        <v>638</v>
      </c>
      <c r="D1831" s="952">
        <v>416.1</v>
      </c>
      <c r="F1831" s="944"/>
    </row>
    <row r="1832" spans="1:6" ht="14.25" customHeight="1" x14ac:dyDescent="0.2">
      <c r="A1832" s="950">
        <v>508035400300000</v>
      </c>
      <c r="B1832" s="951" t="s">
        <v>5242</v>
      </c>
      <c r="C1832" s="950" t="s">
        <v>638</v>
      </c>
      <c r="D1832" s="952">
        <v>530.1</v>
      </c>
      <c r="F1832" s="944"/>
    </row>
    <row r="1833" spans="1:6" ht="14.25" customHeight="1" x14ac:dyDescent="0.2">
      <c r="A1833" s="950">
        <v>508035400400000</v>
      </c>
      <c r="B1833" s="951" t="s">
        <v>5243</v>
      </c>
      <c r="C1833" s="950" t="s">
        <v>638</v>
      </c>
      <c r="D1833" s="952">
        <v>665</v>
      </c>
      <c r="F1833" s="944"/>
    </row>
    <row r="1834" spans="1:6" ht="14.25" customHeight="1" x14ac:dyDescent="0.2">
      <c r="A1834" s="950">
        <v>508035400500000</v>
      </c>
      <c r="B1834" s="951" t="s">
        <v>5244</v>
      </c>
      <c r="C1834" s="950" t="s">
        <v>638</v>
      </c>
      <c r="D1834" s="952">
        <v>868.3</v>
      </c>
      <c r="F1834" s="944"/>
    </row>
    <row r="1835" spans="1:6" ht="14.25" customHeight="1" x14ac:dyDescent="0.2">
      <c r="A1835" s="950">
        <v>508035400600000</v>
      </c>
      <c r="B1835" s="951" t="s">
        <v>5245</v>
      </c>
      <c r="C1835" s="950" t="s">
        <v>638</v>
      </c>
      <c r="D1835" s="953">
        <v>1098.2</v>
      </c>
      <c r="F1835" s="944"/>
    </row>
    <row r="1836" spans="1:6" ht="14.25" customHeight="1" x14ac:dyDescent="0.2">
      <c r="A1836" s="950">
        <v>508035400700000</v>
      </c>
      <c r="B1836" s="951" t="s">
        <v>5246</v>
      </c>
      <c r="C1836" s="950" t="s">
        <v>638</v>
      </c>
      <c r="D1836" s="953">
        <v>1354.7</v>
      </c>
      <c r="F1836" s="944"/>
    </row>
    <row r="1837" spans="1:6" ht="14.25" customHeight="1" x14ac:dyDescent="0.2">
      <c r="A1837" s="950">
        <v>508035400800000</v>
      </c>
      <c r="B1837" s="951" t="s">
        <v>5247</v>
      </c>
      <c r="C1837" s="950" t="s">
        <v>638</v>
      </c>
      <c r="D1837" s="953">
        <v>1717.6</v>
      </c>
      <c r="F1837" s="944"/>
    </row>
    <row r="1838" spans="1:6" ht="14.25" customHeight="1" x14ac:dyDescent="0.2">
      <c r="A1838" s="950">
        <v>508035400900000</v>
      </c>
      <c r="B1838" s="951" t="s">
        <v>5248</v>
      </c>
      <c r="C1838" s="950" t="s">
        <v>638</v>
      </c>
      <c r="D1838" s="953">
        <v>2105.1999999999998</v>
      </c>
      <c r="F1838" s="944"/>
    </row>
    <row r="1839" spans="1:6" ht="14.25" customHeight="1" x14ac:dyDescent="0.2">
      <c r="A1839" s="950">
        <v>508035401000000</v>
      </c>
      <c r="B1839" s="951" t="s">
        <v>5249</v>
      </c>
      <c r="C1839" s="950" t="s">
        <v>638</v>
      </c>
      <c r="D1839" s="953">
        <v>2644.8</v>
      </c>
      <c r="F1839" s="944"/>
    </row>
    <row r="1840" spans="1:6" ht="14.25" customHeight="1" x14ac:dyDescent="0.2">
      <c r="A1840" s="950">
        <v>508035401100000</v>
      </c>
      <c r="B1840" s="951" t="s">
        <v>5250</v>
      </c>
      <c r="C1840" s="950" t="s">
        <v>638</v>
      </c>
      <c r="D1840" s="953">
        <v>3349.7</v>
      </c>
      <c r="F1840" s="944"/>
    </row>
    <row r="1841" spans="1:6" ht="14.25" customHeight="1" x14ac:dyDescent="0.2">
      <c r="A1841" s="950">
        <v>508035401200000</v>
      </c>
      <c r="B1841" s="951" t="s">
        <v>5251</v>
      </c>
      <c r="C1841" s="950" t="s">
        <v>638</v>
      </c>
      <c r="D1841" s="953">
        <v>4263.6000000000004</v>
      </c>
      <c r="F1841" s="944"/>
    </row>
    <row r="1842" spans="1:6" ht="14.25" customHeight="1" x14ac:dyDescent="0.2">
      <c r="A1842" s="950">
        <v>508035401300000</v>
      </c>
      <c r="B1842" s="951" t="s">
        <v>5252</v>
      </c>
      <c r="C1842" s="950" t="s">
        <v>638</v>
      </c>
      <c r="D1842" s="953">
        <v>5388.4</v>
      </c>
      <c r="F1842" s="944"/>
    </row>
    <row r="1843" spans="1:6" ht="14.25" customHeight="1" x14ac:dyDescent="0.2">
      <c r="A1843" s="950">
        <v>508035401400000</v>
      </c>
      <c r="B1843" s="951" t="s">
        <v>5253</v>
      </c>
      <c r="C1843" s="950" t="s">
        <v>638</v>
      </c>
      <c r="D1843" s="953">
        <v>6826.7</v>
      </c>
      <c r="F1843" s="944"/>
    </row>
    <row r="1844" spans="1:6" ht="14.25" customHeight="1" x14ac:dyDescent="0.2">
      <c r="A1844" s="950">
        <v>508035401500000</v>
      </c>
      <c r="B1844" s="951" t="s">
        <v>5738</v>
      </c>
      <c r="C1844" s="950" t="s">
        <v>638</v>
      </c>
      <c r="D1844" s="953">
        <v>8434.1</v>
      </c>
      <c r="F1844" s="944"/>
    </row>
    <row r="1845" spans="1:6" ht="14.25" customHeight="1" x14ac:dyDescent="0.2">
      <c r="A1845" s="950">
        <v>508035401600000</v>
      </c>
      <c r="B1845" s="951" t="s">
        <v>5739</v>
      </c>
      <c r="C1845" s="950" t="s">
        <v>638</v>
      </c>
      <c r="D1845" s="953">
        <v>10565.9</v>
      </c>
      <c r="F1845" s="944"/>
    </row>
    <row r="1846" spans="1:6" ht="14.25" customHeight="1" x14ac:dyDescent="0.2">
      <c r="A1846" s="950">
        <v>508035401700000</v>
      </c>
      <c r="B1846" s="951" t="s">
        <v>5740</v>
      </c>
      <c r="C1846" s="950" t="s">
        <v>638</v>
      </c>
      <c r="D1846" s="953">
        <v>13381.7</v>
      </c>
      <c r="F1846" s="944"/>
    </row>
    <row r="1847" spans="1:6" ht="14.25" customHeight="1" x14ac:dyDescent="0.2">
      <c r="A1847" s="950">
        <v>508035401800000</v>
      </c>
      <c r="B1847" s="951" t="s">
        <v>5741</v>
      </c>
      <c r="C1847" s="950" t="s">
        <v>638</v>
      </c>
      <c r="D1847" s="953">
        <v>17006.900000000001</v>
      </c>
      <c r="F1847" s="944"/>
    </row>
    <row r="1848" spans="1:6" ht="14.25" customHeight="1" x14ac:dyDescent="0.2">
      <c r="A1848" s="950">
        <v>508035401900000</v>
      </c>
      <c r="B1848" s="951" t="s">
        <v>5742</v>
      </c>
      <c r="C1848" s="950" t="s">
        <v>638</v>
      </c>
      <c r="D1848" s="953">
        <v>21565</v>
      </c>
      <c r="F1848" s="944"/>
    </row>
    <row r="1849" spans="1:6" ht="14.25" customHeight="1" x14ac:dyDescent="0.2">
      <c r="A1849" s="950">
        <v>508035402000000</v>
      </c>
      <c r="B1849" s="951" t="s">
        <v>5743</v>
      </c>
      <c r="C1849" s="950" t="s">
        <v>638</v>
      </c>
      <c r="D1849" s="953">
        <v>27278.3</v>
      </c>
      <c r="F1849" s="944"/>
    </row>
    <row r="1850" spans="1:6" ht="14.25" customHeight="1" x14ac:dyDescent="0.2">
      <c r="A1850" s="950">
        <v>508035402100000</v>
      </c>
      <c r="B1850" s="951" t="s">
        <v>5744</v>
      </c>
      <c r="C1850" s="950" t="s">
        <v>638</v>
      </c>
      <c r="D1850" s="953">
        <v>33713.599999999999</v>
      </c>
      <c r="F1850" s="944"/>
    </row>
    <row r="1851" spans="1:6" ht="14.25" customHeight="1" x14ac:dyDescent="0.2">
      <c r="A1851" s="950">
        <v>508035402200000</v>
      </c>
      <c r="B1851" s="951" t="s">
        <v>5745</v>
      </c>
      <c r="C1851" s="950" t="s">
        <v>638</v>
      </c>
      <c r="D1851" s="953">
        <v>49971.9</v>
      </c>
      <c r="F1851" s="944"/>
    </row>
    <row r="1852" spans="1:6" ht="14.25" customHeight="1" x14ac:dyDescent="0.2">
      <c r="A1852" s="949">
        <v>508035500000000</v>
      </c>
      <c r="B1852" s="5102" t="s">
        <v>5254</v>
      </c>
      <c r="C1852" s="5103"/>
      <c r="D1852" s="5103"/>
      <c r="E1852" s="5103"/>
      <c r="F1852" s="5104"/>
    </row>
    <row r="1853" spans="1:6" ht="14.25" customHeight="1" x14ac:dyDescent="0.2">
      <c r="A1853" s="950">
        <v>508035500100000</v>
      </c>
      <c r="B1853" s="951" t="s">
        <v>5255</v>
      </c>
      <c r="C1853" s="950" t="s">
        <v>638</v>
      </c>
      <c r="D1853" s="952">
        <v>338.2</v>
      </c>
      <c r="F1853" s="944"/>
    </row>
    <row r="1854" spans="1:6" ht="14.25" customHeight="1" x14ac:dyDescent="0.2">
      <c r="A1854" s="950">
        <v>508035500200000</v>
      </c>
      <c r="B1854" s="951" t="s">
        <v>5256</v>
      </c>
      <c r="C1854" s="950" t="s">
        <v>638</v>
      </c>
      <c r="D1854" s="952">
        <v>501.6</v>
      </c>
      <c r="F1854" s="944"/>
    </row>
    <row r="1855" spans="1:6" ht="14.25" customHeight="1" x14ac:dyDescent="0.2">
      <c r="A1855" s="950">
        <v>508035500300000</v>
      </c>
      <c r="B1855" s="951" t="s">
        <v>5257</v>
      </c>
      <c r="C1855" s="950" t="s">
        <v>638</v>
      </c>
      <c r="D1855" s="952">
        <v>647.9</v>
      </c>
      <c r="F1855" s="944"/>
    </row>
    <row r="1856" spans="1:6" ht="14.25" customHeight="1" x14ac:dyDescent="0.2">
      <c r="A1856" s="950">
        <v>508035500400000</v>
      </c>
      <c r="B1856" s="951" t="s">
        <v>5258</v>
      </c>
      <c r="C1856" s="950" t="s">
        <v>638</v>
      </c>
      <c r="D1856" s="952">
        <v>811.3</v>
      </c>
      <c r="F1856" s="944"/>
    </row>
    <row r="1857" spans="1:6" ht="14.25" customHeight="1" x14ac:dyDescent="0.2">
      <c r="A1857" s="950">
        <v>508035500500000</v>
      </c>
      <c r="B1857" s="951" t="s">
        <v>5259</v>
      </c>
      <c r="C1857" s="950" t="s">
        <v>638</v>
      </c>
      <c r="D1857" s="953">
        <v>1058.3</v>
      </c>
      <c r="F1857" s="944"/>
    </row>
    <row r="1858" spans="1:6" ht="14.25" customHeight="1" x14ac:dyDescent="0.2">
      <c r="A1858" s="950">
        <v>508035500600000</v>
      </c>
      <c r="B1858" s="951" t="s">
        <v>5260</v>
      </c>
      <c r="C1858" s="950" t="s">
        <v>638</v>
      </c>
      <c r="D1858" s="953">
        <v>1343.3</v>
      </c>
      <c r="F1858" s="944"/>
    </row>
    <row r="1859" spans="1:6" ht="14.25" customHeight="1" x14ac:dyDescent="0.2">
      <c r="A1859" s="950">
        <v>508035500700000</v>
      </c>
      <c r="B1859" s="951" t="s">
        <v>5261</v>
      </c>
      <c r="C1859" s="950" t="s">
        <v>638</v>
      </c>
      <c r="D1859" s="953">
        <v>1647.3</v>
      </c>
      <c r="F1859" s="944"/>
    </row>
    <row r="1860" spans="1:6" ht="14.25" customHeight="1" x14ac:dyDescent="0.2">
      <c r="A1860" s="950">
        <v>508035500800000</v>
      </c>
      <c r="B1860" s="951" t="s">
        <v>5262</v>
      </c>
      <c r="C1860" s="950" t="s">
        <v>638</v>
      </c>
      <c r="D1860" s="953">
        <v>2091.9</v>
      </c>
      <c r="F1860" s="944"/>
    </row>
    <row r="1861" spans="1:6" ht="14.25" customHeight="1" x14ac:dyDescent="0.2">
      <c r="A1861" s="950">
        <v>508035500900000</v>
      </c>
      <c r="B1861" s="951" t="s">
        <v>5263</v>
      </c>
      <c r="C1861" s="950" t="s">
        <v>638</v>
      </c>
      <c r="D1861" s="953">
        <v>2546.4</v>
      </c>
      <c r="F1861" s="944"/>
    </row>
    <row r="1862" spans="1:6" ht="14.25" customHeight="1" x14ac:dyDescent="0.2">
      <c r="A1862" s="950">
        <v>508035501000000</v>
      </c>
      <c r="B1862" s="951" t="s">
        <v>5264</v>
      </c>
      <c r="C1862" s="950" t="s">
        <v>638</v>
      </c>
      <c r="D1862" s="953">
        <v>3228.1</v>
      </c>
      <c r="F1862" s="944"/>
    </row>
    <row r="1863" spans="1:6" ht="14.25" customHeight="1" x14ac:dyDescent="0.2">
      <c r="A1863" s="950">
        <v>508035501100000</v>
      </c>
      <c r="B1863" s="951" t="s">
        <v>5265</v>
      </c>
      <c r="C1863" s="950" t="s">
        <v>638</v>
      </c>
      <c r="D1863" s="953">
        <v>4090.7</v>
      </c>
      <c r="F1863" s="944"/>
    </row>
    <row r="1864" spans="1:6" ht="14.25" customHeight="1" x14ac:dyDescent="0.2">
      <c r="A1864" s="950">
        <v>508035501200000</v>
      </c>
      <c r="B1864" s="951" t="s">
        <v>5266</v>
      </c>
      <c r="C1864" s="950" t="s">
        <v>638</v>
      </c>
      <c r="D1864" s="953">
        <v>5187</v>
      </c>
      <c r="F1864" s="944"/>
    </row>
    <row r="1865" spans="1:6" ht="14.25" customHeight="1" x14ac:dyDescent="0.2">
      <c r="A1865" s="950">
        <v>508035501300000</v>
      </c>
      <c r="B1865" s="951" t="s">
        <v>5267</v>
      </c>
      <c r="C1865" s="950" t="s">
        <v>638</v>
      </c>
      <c r="D1865" s="953">
        <v>6577.8</v>
      </c>
      <c r="F1865" s="944"/>
    </row>
    <row r="1866" spans="1:6" ht="14.25" customHeight="1" x14ac:dyDescent="0.2">
      <c r="A1866" s="950">
        <v>508035501400000</v>
      </c>
      <c r="B1866" s="951" t="s">
        <v>5268</v>
      </c>
      <c r="C1866" s="950" t="s">
        <v>638</v>
      </c>
      <c r="D1866" s="953">
        <v>8331.5</v>
      </c>
      <c r="F1866" s="944"/>
    </row>
    <row r="1867" spans="1:6" ht="14.25" customHeight="1" x14ac:dyDescent="0.2">
      <c r="A1867" s="950">
        <v>508035501500000</v>
      </c>
      <c r="B1867" s="951" t="s">
        <v>5746</v>
      </c>
      <c r="C1867" s="950" t="s">
        <v>638</v>
      </c>
      <c r="D1867" s="953">
        <v>10279</v>
      </c>
      <c r="F1867" s="944"/>
    </row>
    <row r="1868" spans="1:6" ht="14.25" customHeight="1" x14ac:dyDescent="0.2">
      <c r="A1868" s="950">
        <v>508035501600000</v>
      </c>
      <c r="B1868" s="951" t="s">
        <v>5747</v>
      </c>
      <c r="C1868" s="950" t="s">
        <v>638</v>
      </c>
      <c r="D1868" s="953">
        <v>12897.2</v>
      </c>
      <c r="F1868" s="944"/>
    </row>
    <row r="1869" spans="1:6" ht="14.25" customHeight="1" x14ac:dyDescent="0.2">
      <c r="A1869" s="950">
        <v>508035501700000</v>
      </c>
      <c r="B1869" s="951" t="s">
        <v>5748</v>
      </c>
      <c r="C1869" s="950" t="s">
        <v>638</v>
      </c>
      <c r="D1869" s="953">
        <v>16302</v>
      </c>
      <c r="F1869" s="944"/>
    </row>
    <row r="1870" spans="1:6" ht="14.25" customHeight="1" x14ac:dyDescent="0.2">
      <c r="A1870" s="950">
        <v>508035501800000</v>
      </c>
      <c r="B1870" s="951" t="s">
        <v>5749</v>
      </c>
      <c r="C1870" s="950" t="s">
        <v>638</v>
      </c>
      <c r="D1870" s="953">
        <v>20742.3</v>
      </c>
      <c r="F1870" s="944"/>
    </row>
    <row r="1871" spans="1:6" ht="14.25" customHeight="1" x14ac:dyDescent="0.2">
      <c r="A1871" s="950">
        <v>508035501900000</v>
      </c>
      <c r="B1871" s="951" t="s">
        <v>5750</v>
      </c>
      <c r="C1871" s="950" t="s">
        <v>638</v>
      </c>
      <c r="D1871" s="953">
        <v>26311.200000000001</v>
      </c>
      <c r="F1871" s="944"/>
    </row>
    <row r="1872" spans="1:6" ht="14.25" customHeight="1" x14ac:dyDescent="0.2">
      <c r="A1872" s="950">
        <v>508035502000000</v>
      </c>
      <c r="B1872" s="951" t="s">
        <v>5751</v>
      </c>
      <c r="C1872" s="950" t="s">
        <v>638</v>
      </c>
      <c r="D1872" s="953">
        <v>26327.8</v>
      </c>
      <c r="F1872" s="944"/>
    </row>
    <row r="1873" spans="1:6" ht="14.25" customHeight="1" x14ac:dyDescent="0.2">
      <c r="A1873" s="950">
        <v>508035502100000</v>
      </c>
      <c r="B1873" s="951" t="s">
        <v>5752</v>
      </c>
      <c r="C1873" s="950" t="s">
        <v>638</v>
      </c>
      <c r="D1873" s="953">
        <v>42989.4</v>
      </c>
      <c r="F1873" s="944"/>
    </row>
    <row r="1874" spans="1:6" ht="14.25" customHeight="1" x14ac:dyDescent="0.2">
      <c r="A1874" s="950">
        <v>508035502200000</v>
      </c>
      <c r="B1874" s="951" t="s">
        <v>5753</v>
      </c>
      <c r="C1874" s="950" t="s">
        <v>638</v>
      </c>
      <c r="D1874" s="953">
        <v>61989.4</v>
      </c>
      <c r="F1874" s="944"/>
    </row>
    <row r="1875" spans="1:6" ht="14.25" customHeight="1" x14ac:dyDescent="0.2">
      <c r="A1875" s="949">
        <v>508035600000000</v>
      </c>
      <c r="B1875" s="5102" t="s">
        <v>5269</v>
      </c>
      <c r="C1875" s="5103"/>
      <c r="D1875" s="5103"/>
      <c r="E1875" s="5103"/>
      <c r="F1875" s="5104"/>
    </row>
    <row r="1876" spans="1:6" ht="14.25" customHeight="1" x14ac:dyDescent="0.2">
      <c r="A1876" s="950">
        <v>508035600100000</v>
      </c>
      <c r="B1876" s="951" t="s">
        <v>5270</v>
      </c>
      <c r="C1876" s="950" t="s">
        <v>638</v>
      </c>
      <c r="D1876" s="952">
        <v>406.6</v>
      </c>
      <c r="F1876" s="944"/>
    </row>
    <row r="1877" spans="1:6" ht="14.25" customHeight="1" x14ac:dyDescent="0.2">
      <c r="A1877" s="950">
        <v>508035600200000</v>
      </c>
      <c r="B1877" s="951" t="s">
        <v>5271</v>
      </c>
      <c r="C1877" s="950" t="s">
        <v>638</v>
      </c>
      <c r="D1877" s="952">
        <v>604.20000000000005</v>
      </c>
      <c r="F1877" s="944"/>
    </row>
    <row r="1878" spans="1:6" ht="14.25" customHeight="1" x14ac:dyDescent="0.2">
      <c r="A1878" s="950">
        <v>508035600300000</v>
      </c>
      <c r="B1878" s="951" t="s">
        <v>5272</v>
      </c>
      <c r="C1878" s="950" t="s">
        <v>638</v>
      </c>
      <c r="D1878" s="952">
        <v>784.7</v>
      </c>
      <c r="F1878" s="944"/>
    </row>
    <row r="1879" spans="1:6" ht="14.25" customHeight="1" x14ac:dyDescent="0.2">
      <c r="A1879" s="950">
        <v>508035600400000</v>
      </c>
      <c r="B1879" s="951" t="s">
        <v>5273</v>
      </c>
      <c r="C1879" s="950" t="s">
        <v>638</v>
      </c>
      <c r="D1879" s="952">
        <v>976.6</v>
      </c>
      <c r="F1879" s="944"/>
    </row>
    <row r="1880" spans="1:6" ht="14.25" customHeight="1" x14ac:dyDescent="0.2">
      <c r="A1880" s="950">
        <v>508035600500000</v>
      </c>
      <c r="B1880" s="951" t="s">
        <v>5274</v>
      </c>
      <c r="C1880" s="950" t="s">
        <v>638</v>
      </c>
      <c r="D1880" s="953">
        <v>1282.5</v>
      </c>
      <c r="F1880" s="944"/>
    </row>
    <row r="1881" spans="1:6" ht="14.25" customHeight="1" x14ac:dyDescent="0.2">
      <c r="A1881" s="950">
        <v>508035600600000</v>
      </c>
      <c r="B1881" s="951" t="s">
        <v>5275</v>
      </c>
      <c r="C1881" s="950" t="s">
        <v>638</v>
      </c>
      <c r="D1881" s="953">
        <v>1620.7</v>
      </c>
      <c r="F1881" s="944"/>
    </row>
    <row r="1882" spans="1:6" ht="14.25" customHeight="1" x14ac:dyDescent="0.2">
      <c r="A1882" s="950">
        <v>508035600700000</v>
      </c>
      <c r="B1882" s="951" t="s">
        <v>5276</v>
      </c>
      <c r="C1882" s="950" t="s">
        <v>638</v>
      </c>
      <c r="D1882" s="953">
        <v>1998.8</v>
      </c>
      <c r="F1882" s="944"/>
    </row>
    <row r="1883" spans="1:6" ht="14.25" customHeight="1" x14ac:dyDescent="0.2">
      <c r="A1883" s="950">
        <v>508035600800000</v>
      </c>
      <c r="B1883" s="951" t="s">
        <v>5277</v>
      </c>
      <c r="C1883" s="950" t="s">
        <v>638</v>
      </c>
      <c r="D1883" s="953">
        <v>2530.8000000000002</v>
      </c>
      <c r="F1883" s="944"/>
    </row>
    <row r="1884" spans="1:6" ht="14.25" customHeight="1" x14ac:dyDescent="0.2">
      <c r="A1884" s="950">
        <v>508035600900000</v>
      </c>
      <c r="B1884" s="951" t="s">
        <v>5278</v>
      </c>
      <c r="C1884" s="950" t="s">
        <v>638</v>
      </c>
      <c r="D1884" s="953">
        <v>3112.2</v>
      </c>
      <c r="F1884" s="944"/>
    </row>
    <row r="1885" spans="1:6" ht="14.25" customHeight="1" x14ac:dyDescent="0.2">
      <c r="A1885" s="950">
        <v>508035601000000</v>
      </c>
      <c r="B1885" s="951" t="s">
        <v>5279</v>
      </c>
      <c r="C1885" s="950" t="s">
        <v>638</v>
      </c>
      <c r="D1885" s="953">
        <v>3900.7</v>
      </c>
      <c r="F1885" s="944"/>
    </row>
    <row r="1886" spans="1:6" ht="14.25" customHeight="1" x14ac:dyDescent="0.2">
      <c r="A1886" s="950">
        <v>508035601100000</v>
      </c>
      <c r="B1886" s="951" t="s">
        <v>5280</v>
      </c>
      <c r="C1886" s="950" t="s">
        <v>638</v>
      </c>
      <c r="D1886" s="953">
        <v>4938.1000000000004</v>
      </c>
      <c r="F1886" s="944"/>
    </row>
    <row r="1887" spans="1:6" ht="14.25" customHeight="1" x14ac:dyDescent="0.2">
      <c r="A1887" s="950">
        <v>508035601200000</v>
      </c>
      <c r="B1887" s="951" t="s">
        <v>5281</v>
      </c>
      <c r="C1887" s="950" t="s">
        <v>638</v>
      </c>
      <c r="D1887" s="953">
        <v>6268.1</v>
      </c>
      <c r="F1887" s="944"/>
    </row>
    <row r="1888" spans="1:6" ht="14.25" customHeight="1" x14ac:dyDescent="0.2">
      <c r="A1888" s="950">
        <v>508035601300000</v>
      </c>
      <c r="B1888" s="951" t="s">
        <v>5282</v>
      </c>
      <c r="C1888" s="950" t="s">
        <v>638</v>
      </c>
      <c r="D1888" s="953">
        <v>7959.1</v>
      </c>
      <c r="F1888" s="944"/>
    </row>
    <row r="1889" spans="1:6" ht="14.25" customHeight="1" x14ac:dyDescent="0.2">
      <c r="A1889" s="950">
        <v>508035601400000</v>
      </c>
      <c r="B1889" s="951" t="s">
        <v>5283</v>
      </c>
      <c r="C1889" s="950" t="s">
        <v>638</v>
      </c>
      <c r="D1889" s="953">
        <v>10077.6</v>
      </c>
      <c r="F1889" s="944"/>
    </row>
    <row r="1890" spans="1:6" ht="14.25" customHeight="1" x14ac:dyDescent="0.2">
      <c r="A1890" s="950">
        <v>508035601500000</v>
      </c>
      <c r="B1890" s="951" t="s">
        <v>5754</v>
      </c>
      <c r="C1890" s="950" t="s">
        <v>638</v>
      </c>
      <c r="D1890" s="953">
        <v>12435.5</v>
      </c>
      <c r="F1890" s="944"/>
    </row>
    <row r="1891" spans="1:6" ht="14.25" customHeight="1" x14ac:dyDescent="0.2">
      <c r="A1891" s="950">
        <v>508035601600000</v>
      </c>
      <c r="B1891" s="951" t="s">
        <v>5755</v>
      </c>
      <c r="C1891" s="950" t="s">
        <v>638</v>
      </c>
      <c r="D1891" s="953">
        <v>15578.11</v>
      </c>
      <c r="F1891" s="944"/>
    </row>
    <row r="1892" spans="1:6" ht="14.25" customHeight="1" x14ac:dyDescent="0.2">
      <c r="A1892" s="950">
        <v>508035601700000</v>
      </c>
      <c r="B1892" s="951" t="s">
        <v>5756</v>
      </c>
      <c r="C1892" s="950" t="s">
        <v>638</v>
      </c>
      <c r="D1892" s="953">
        <v>19737.2</v>
      </c>
      <c r="F1892" s="944"/>
    </row>
    <row r="1893" spans="1:6" ht="14.25" customHeight="1" x14ac:dyDescent="0.2">
      <c r="A1893" s="950">
        <v>508035601800000</v>
      </c>
      <c r="B1893" s="951" t="s">
        <v>5757</v>
      </c>
      <c r="C1893" s="950" t="s">
        <v>638</v>
      </c>
      <c r="D1893" s="953">
        <v>26822.3</v>
      </c>
      <c r="F1893" s="944"/>
    </row>
    <row r="1894" spans="1:6" ht="14.25" customHeight="1" x14ac:dyDescent="0.2">
      <c r="A1894" s="950">
        <v>508035601900000</v>
      </c>
      <c r="B1894" s="951" t="s">
        <v>5758</v>
      </c>
      <c r="C1894" s="950" t="s">
        <v>638</v>
      </c>
      <c r="D1894" s="953">
        <v>34017.599999999999</v>
      </c>
      <c r="F1894" s="944"/>
    </row>
    <row r="1895" spans="1:6" ht="14.25" customHeight="1" x14ac:dyDescent="0.2">
      <c r="A1895" s="950">
        <v>508035602000000</v>
      </c>
      <c r="B1895" s="951" t="s">
        <v>5759</v>
      </c>
      <c r="C1895" s="950" t="s">
        <v>638</v>
      </c>
      <c r="D1895" s="953">
        <v>43065.4</v>
      </c>
      <c r="F1895" s="944"/>
    </row>
    <row r="1896" spans="1:6" ht="14.25" customHeight="1" x14ac:dyDescent="0.2">
      <c r="A1896" s="950">
        <v>508035602100000</v>
      </c>
      <c r="B1896" s="951" t="s">
        <v>5760</v>
      </c>
      <c r="C1896" s="950" t="s">
        <v>638</v>
      </c>
      <c r="D1896" s="953">
        <v>53181</v>
      </c>
      <c r="F1896" s="944"/>
    </row>
    <row r="1897" spans="1:6" ht="14.25" customHeight="1" x14ac:dyDescent="0.2">
      <c r="A1897" s="949">
        <v>508035700000000</v>
      </c>
      <c r="B1897" s="5102" t="s">
        <v>5284</v>
      </c>
      <c r="C1897" s="5103"/>
      <c r="D1897" s="5103"/>
      <c r="E1897" s="5103"/>
      <c r="F1897" s="5104"/>
    </row>
    <row r="1898" spans="1:6" ht="14.25" customHeight="1" x14ac:dyDescent="0.2">
      <c r="A1898" s="950">
        <v>508035700100000</v>
      </c>
      <c r="B1898" s="951" t="s">
        <v>5285</v>
      </c>
      <c r="C1898" s="950" t="s">
        <v>638</v>
      </c>
      <c r="D1898" s="952">
        <v>488.3</v>
      </c>
      <c r="F1898" s="944"/>
    </row>
    <row r="1899" spans="1:6" ht="14.25" customHeight="1" x14ac:dyDescent="0.2">
      <c r="A1899" s="950">
        <v>508035700200000</v>
      </c>
      <c r="B1899" s="951" t="s">
        <v>5286</v>
      </c>
      <c r="C1899" s="950" t="s">
        <v>638</v>
      </c>
      <c r="D1899" s="952">
        <v>725.8</v>
      </c>
      <c r="F1899" s="944"/>
    </row>
    <row r="1900" spans="1:6" ht="14.25" customHeight="1" x14ac:dyDescent="0.2">
      <c r="A1900" s="950">
        <v>508035700300000</v>
      </c>
      <c r="B1900" s="951" t="s">
        <v>5287</v>
      </c>
      <c r="C1900" s="950" t="s">
        <v>638</v>
      </c>
      <c r="D1900" s="952">
        <v>938.6</v>
      </c>
      <c r="F1900" s="944"/>
    </row>
    <row r="1901" spans="1:6" ht="14.25" customHeight="1" x14ac:dyDescent="0.2">
      <c r="A1901" s="950">
        <v>508035700400000</v>
      </c>
      <c r="B1901" s="951" t="s">
        <v>5288</v>
      </c>
      <c r="C1901" s="950" t="s">
        <v>638</v>
      </c>
      <c r="D1901" s="953">
        <v>1176.0999999999999</v>
      </c>
      <c r="F1901" s="944"/>
    </row>
    <row r="1902" spans="1:6" ht="14.25" customHeight="1" x14ac:dyDescent="0.2">
      <c r="A1902" s="950">
        <v>508035700500000</v>
      </c>
      <c r="B1902" s="951" t="s">
        <v>5289</v>
      </c>
      <c r="C1902" s="950" t="s">
        <v>638</v>
      </c>
      <c r="D1902" s="953">
        <v>1531.4</v>
      </c>
      <c r="F1902" s="944"/>
    </row>
    <row r="1903" spans="1:6" ht="14.25" customHeight="1" x14ac:dyDescent="0.2">
      <c r="A1903" s="950">
        <v>508035700600000</v>
      </c>
      <c r="B1903" s="951" t="s">
        <v>5290</v>
      </c>
      <c r="C1903" s="950" t="s">
        <v>638</v>
      </c>
      <c r="D1903" s="953">
        <v>1938</v>
      </c>
      <c r="F1903" s="944"/>
    </row>
    <row r="1904" spans="1:6" ht="14.25" customHeight="1" x14ac:dyDescent="0.2">
      <c r="A1904" s="950">
        <v>508035700700000</v>
      </c>
      <c r="B1904" s="951" t="s">
        <v>5291</v>
      </c>
      <c r="C1904" s="950" t="s">
        <v>638</v>
      </c>
      <c r="D1904" s="953">
        <v>2397.8000000000002</v>
      </c>
      <c r="F1904" s="944"/>
    </row>
    <row r="1905" spans="1:6" ht="14.25" customHeight="1" x14ac:dyDescent="0.2">
      <c r="A1905" s="950">
        <v>508035700800000</v>
      </c>
      <c r="B1905" s="951" t="s">
        <v>5292</v>
      </c>
      <c r="C1905" s="950" t="s">
        <v>638</v>
      </c>
      <c r="D1905" s="953">
        <v>3034.3</v>
      </c>
      <c r="F1905" s="944"/>
    </row>
    <row r="1906" spans="1:6" ht="14.25" customHeight="1" x14ac:dyDescent="0.2">
      <c r="A1906" s="950">
        <v>508035700900000</v>
      </c>
      <c r="B1906" s="951" t="s">
        <v>5293</v>
      </c>
      <c r="C1906" s="950" t="s">
        <v>638</v>
      </c>
      <c r="D1906" s="953">
        <v>3729.7</v>
      </c>
      <c r="F1906" s="944"/>
    </row>
    <row r="1907" spans="1:6" ht="14.25" customHeight="1" x14ac:dyDescent="0.2">
      <c r="A1907" s="950">
        <v>508035701000000</v>
      </c>
      <c r="B1907" s="951" t="s">
        <v>5294</v>
      </c>
      <c r="C1907" s="950" t="s">
        <v>638</v>
      </c>
      <c r="D1907" s="953">
        <v>4687.3</v>
      </c>
      <c r="F1907" s="944"/>
    </row>
    <row r="1908" spans="1:6" ht="14.25" customHeight="1" x14ac:dyDescent="0.2">
      <c r="A1908" s="950">
        <v>508035701100000</v>
      </c>
      <c r="B1908" s="951" t="s">
        <v>5295</v>
      </c>
      <c r="C1908" s="950" t="s">
        <v>638</v>
      </c>
      <c r="D1908" s="953">
        <v>5929.9</v>
      </c>
      <c r="F1908" s="944"/>
    </row>
    <row r="1909" spans="1:6" ht="14.25" customHeight="1" x14ac:dyDescent="0.2">
      <c r="A1909" s="950">
        <v>508035701200000</v>
      </c>
      <c r="B1909" s="951" t="s">
        <v>5296</v>
      </c>
      <c r="C1909" s="950" t="s">
        <v>638</v>
      </c>
      <c r="D1909" s="953">
        <v>7531.6</v>
      </c>
      <c r="F1909" s="944"/>
    </row>
    <row r="1910" spans="1:6" ht="14.25" customHeight="1" x14ac:dyDescent="0.2">
      <c r="A1910" s="950">
        <v>508035701300000</v>
      </c>
      <c r="B1910" s="951" t="s">
        <v>5297</v>
      </c>
      <c r="C1910" s="950" t="s">
        <v>638</v>
      </c>
      <c r="D1910" s="953">
        <v>9555.1</v>
      </c>
      <c r="F1910" s="944"/>
    </row>
    <row r="1911" spans="1:6" ht="14.25" customHeight="1" x14ac:dyDescent="0.2">
      <c r="A1911" s="950">
        <v>508035701400000</v>
      </c>
      <c r="B1911" s="951" t="s">
        <v>5298</v>
      </c>
      <c r="C1911" s="950" t="s">
        <v>638</v>
      </c>
      <c r="D1911" s="953">
        <v>12097.3</v>
      </c>
      <c r="F1911" s="944"/>
    </row>
    <row r="1912" spans="1:6" ht="14.25" customHeight="1" x14ac:dyDescent="0.2">
      <c r="A1912" s="950">
        <v>508035701500000</v>
      </c>
      <c r="B1912" s="951" t="s">
        <v>5761</v>
      </c>
      <c r="C1912" s="950" t="s">
        <v>638</v>
      </c>
      <c r="D1912" s="953">
        <v>14907.3</v>
      </c>
      <c r="F1912" s="944"/>
    </row>
    <row r="1913" spans="1:6" ht="14.25" customHeight="1" x14ac:dyDescent="0.2">
      <c r="A1913" s="950">
        <v>508035701600000</v>
      </c>
      <c r="B1913" s="951" t="s">
        <v>5762</v>
      </c>
      <c r="C1913" s="950" t="s">
        <v>638</v>
      </c>
      <c r="D1913" s="953">
        <v>20499.099999999999</v>
      </c>
      <c r="F1913" s="944"/>
    </row>
    <row r="1914" spans="1:6" ht="14.25" customHeight="1" x14ac:dyDescent="0.2">
      <c r="A1914" s="950">
        <v>508035701700000</v>
      </c>
      <c r="B1914" s="951" t="s">
        <v>5763</v>
      </c>
      <c r="C1914" s="950" t="s">
        <v>638</v>
      </c>
      <c r="D1914" s="953">
        <v>25938.799999999999</v>
      </c>
      <c r="F1914" s="944"/>
    </row>
    <row r="1915" spans="1:6" ht="14.25" customHeight="1" x14ac:dyDescent="0.2">
      <c r="A1915" s="950">
        <v>508035701800000</v>
      </c>
      <c r="B1915" s="951" t="s">
        <v>5764</v>
      </c>
      <c r="C1915" s="950" t="s">
        <v>638</v>
      </c>
      <c r="D1915" s="953">
        <v>32976.400000000001</v>
      </c>
      <c r="F1915" s="944"/>
    </row>
    <row r="1916" spans="1:6" ht="14.25" customHeight="1" x14ac:dyDescent="0.2">
      <c r="A1916" s="950">
        <v>508035701900000</v>
      </c>
      <c r="B1916" s="951" t="s">
        <v>5765</v>
      </c>
      <c r="C1916" s="950" t="s">
        <v>638</v>
      </c>
      <c r="D1916" s="953">
        <v>41841.800000000003</v>
      </c>
      <c r="F1916" s="944"/>
    </row>
    <row r="1917" spans="1:6" ht="14.25" customHeight="1" x14ac:dyDescent="0.2">
      <c r="A1917" s="949">
        <v>508035800000000</v>
      </c>
      <c r="B1917" s="5102" t="s">
        <v>5299</v>
      </c>
      <c r="C1917" s="5103"/>
      <c r="D1917" s="5103"/>
      <c r="E1917" s="5103"/>
      <c r="F1917" s="5104"/>
    </row>
    <row r="1918" spans="1:6" ht="14.25" customHeight="1" x14ac:dyDescent="0.2">
      <c r="A1918" s="950">
        <v>508035800100000</v>
      </c>
      <c r="B1918" s="951" t="s">
        <v>5300</v>
      </c>
      <c r="C1918" s="950" t="s">
        <v>638</v>
      </c>
      <c r="D1918" s="952">
        <v>577.6</v>
      </c>
      <c r="F1918" s="944"/>
    </row>
    <row r="1919" spans="1:6" ht="14.25" customHeight="1" x14ac:dyDescent="0.2">
      <c r="A1919" s="950">
        <v>508035800200000</v>
      </c>
      <c r="B1919" s="951" t="s">
        <v>5301</v>
      </c>
      <c r="C1919" s="950" t="s">
        <v>638</v>
      </c>
      <c r="D1919" s="952">
        <v>866.4</v>
      </c>
      <c r="F1919" s="944"/>
    </row>
    <row r="1920" spans="1:6" ht="14.25" customHeight="1" x14ac:dyDescent="0.2">
      <c r="A1920" s="950">
        <v>508035800300000</v>
      </c>
      <c r="B1920" s="951" t="s">
        <v>5302</v>
      </c>
      <c r="C1920" s="950" t="s">
        <v>638</v>
      </c>
      <c r="D1920" s="953">
        <v>1111.5</v>
      </c>
      <c r="F1920" s="944"/>
    </row>
    <row r="1921" spans="1:6" ht="14.25" customHeight="1" x14ac:dyDescent="0.2">
      <c r="A1921" s="950">
        <v>508035800400000</v>
      </c>
      <c r="B1921" s="951" t="s">
        <v>5303</v>
      </c>
      <c r="C1921" s="950" t="s">
        <v>638</v>
      </c>
      <c r="D1921" s="953">
        <v>1396.5</v>
      </c>
      <c r="F1921" s="944"/>
    </row>
    <row r="1922" spans="1:6" ht="14.25" customHeight="1" x14ac:dyDescent="0.2">
      <c r="A1922" s="950">
        <v>508035800500000</v>
      </c>
      <c r="B1922" s="951" t="s">
        <v>5304</v>
      </c>
      <c r="C1922" s="950" t="s">
        <v>638</v>
      </c>
      <c r="D1922" s="953">
        <v>1818.3</v>
      </c>
      <c r="F1922" s="944"/>
    </row>
    <row r="1923" spans="1:6" ht="14.25" customHeight="1" x14ac:dyDescent="0.2">
      <c r="A1923" s="950">
        <v>508035800600000</v>
      </c>
      <c r="B1923" s="951" t="s">
        <v>5305</v>
      </c>
      <c r="C1923" s="950" t="s">
        <v>638</v>
      </c>
      <c r="D1923" s="953">
        <v>2299</v>
      </c>
      <c r="F1923" s="944"/>
    </row>
    <row r="1924" spans="1:6" ht="14.25" customHeight="1" x14ac:dyDescent="0.2">
      <c r="A1924" s="950">
        <v>508035800700000</v>
      </c>
      <c r="B1924" s="951" t="s">
        <v>5306</v>
      </c>
      <c r="C1924" s="950" t="s">
        <v>638</v>
      </c>
      <c r="D1924" s="953">
        <v>2844.3</v>
      </c>
      <c r="F1924" s="944"/>
    </row>
    <row r="1925" spans="1:6" ht="14.25" customHeight="1" x14ac:dyDescent="0.2">
      <c r="A1925" s="950">
        <v>508035800800000</v>
      </c>
      <c r="B1925" s="951" t="s">
        <v>5307</v>
      </c>
      <c r="C1925" s="950" t="s">
        <v>638</v>
      </c>
      <c r="D1925" s="953">
        <v>3594.8</v>
      </c>
      <c r="F1925" s="944"/>
    </row>
    <row r="1926" spans="1:6" ht="14.25" customHeight="1" x14ac:dyDescent="0.2">
      <c r="A1926" s="950">
        <v>508035800900000</v>
      </c>
      <c r="B1926" s="951" t="s">
        <v>5308</v>
      </c>
      <c r="C1926" s="950" t="s">
        <v>638</v>
      </c>
      <c r="D1926" s="953">
        <v>4436.5</v>
      </c>
      <c r="F1926" s="944"/>
    </row>
    <row r="1927" spans="1:6" ht="14.25" customHeight="1" x14ac:dyDescent="0.2">
      <c r="A1927" s="950">
        <v>508035801000000</v>
      </c>
      <c r="B1927" s="951" t="s">
        <v>5309</v>
      </c>
      <c r="C1927" s="950" t="s">
        <v>638</v>
      </c>
      <c r="D1927" s="953">
        <v>5563.2</v>
      </c>
      <c r="F1927" s="944"/>
    </row>
    <row r="1928" spans="1:6" ht="14.25" customHeight="1" x14ac:dyDescent="0.2">
      <c r="A1928" s="950">
        <v>508035801100000</v>
      </c>
      <c r="B1928" s="951" t="s">
        <v>5310</v>
      </c>
      <c r="C1928" s="950" t="s">
        <v>638</v>
      </c>
      <c r="D1928" s="953">
        <v>7043.3</v>
      </c>
      <c r="F1928" s="944"/>
    </row>
    <row r="1929" spans="1:6" ht="14.25" customHeight="1" x14ac:dyDescent="0.2">
      <c r="A1929" s="950">
        <v>508035801200000</v>
      </c>
      <c r="B1929" s="951" t="s">
        <v>5311</v>
      </c>
      <c r="C1929" s="950" t="s">
        <v>638</v>
      </c>
      <c r="D1929" s="953">
        <v>8930</v>
      </c>
      <c r="F1929" s="944"/>
    </row>
    <row r="1930" spans="1:6" ht="14.25" customHeight="1" x14ac:dyDescent="0.2">
      <c r="A1930" s="950">
        <v>508035801300000</v>
      </c>
      <c r="B1930" s="951" t="s">
        <v>5312</v>
      </c>
      <c r="C1930" s="950" t="s">
        <v>638</v>
      </c>
      <c r="D1930" s="953">
        <v>11343</v>
      </c>
      <c r="F1930" s="944"/>
    </row>
    <row r="1931" spans="1:6" ht="14.25" customHeight="1" x14ac:dyDescent="0.2">
      <c r="A1931" s="950">
        <v>508035801400000</v>
      </c>
      <c r="B1931" s="951" t="s">
        <v>5313</v>
      </c>
      <c r="C1931" s="950" t="s">
        <v>638</v>
      </c>
      <c r="D1931" s="953">
        <v>14348.8</v>
      </c>
      <c r="F1931" s="944"/>
    </row>
    <row r="1932" spans="1:6" ht="14.25" customHeight="1" x14ac:dyDescent="0.2">
      <c r="A1932" s="949">
        <v>508035900000000</v>
      </c>
      <c r="B1932" s="5102" t="s">
        <v>5766</v>
      </c>
      <c r="C1932" s="5103"/>
      <c r="D1932" s="5103"/>
      <c r="E1932" s="5103"/>
      <c r="F1932" s="5104"/>
    </row>
    <row r="1933" spans="1:6" ht="14.25" customHeight="1" x14ac:dyDescent="0.2">
      <c r="A1933" s="950">
        <v>508035900100000</v>
      </c>
      <c r="B1933" s="951" t="s">
        <v>5767</v>
      </c>
      <c r="C1933" s="950" t="s">
        <v>638</v>
      </c>
      <c r="D1933" s="953">
        <v>2800</v>
      </c>
      <c r="F1933" s="944"/>
    </row>
    <row r="1934" spans="1:6" ht="14.25" customHeight="1" x14ac:dyDescent="0.2">
      <c r="A1934" s="950">
        <v>508035900200000</v>
      </c>
      <c r="B1934" s="951" t="s">
        <v>5768</v>
      </c>
      <c r="C1934" s="950" t="s">
        <v>638</v>
      </c>
      <c r="D1934" s="953">
        <v>3000</v>
      </c>
      <c r="F1934" s="944"/>
    </row>
    <row r="1935" spans="1:6" ht="14.25" customHeight="1" x14ac:dyDescent="0.2">
      <c r="A1935" s="950">
        <v>508035900300000</v>
      </c>
      <c r="B1935" s="951" t="s">
        <v>5769</v>
      </c>
      <c r="C1935" s="950" t="s">
        <v>638</v>
      </c>
      <c r="D1935" s="953">
        <v>3200</v>
      </c>
      <c r="F1935" s="944"/>
    </row>
    <row r="1936" spans="1:6" ht="14.25" customHeight="1" x14ac:dyDescent="0.2">
      <c r="A1936" s="950">
        <v>508035900400000</v>
      </c>
      <c r="B1936" s="951" t="s">
        <v>5770</v>
      </c>
      <c r="C1936" s="950" t="s">
        <v>638</v>
      </c>
      <c r="D1936" s="953">
        <v>3401</v>
      </c>
      <c r="F1936" s="944"/>
    </row>
    <row r="1937" spans="1:6" ht="14.25" customHeight="1" x14ac:dyDescent="0.2">
      <c r="A1937" s="950">
        <v>508035900500000</v>
      </c>
      <c r="B1937" s="951" t="s">
        <v>5771</v>
      </c>
      <c r="C1937" s="950" t="s">
        <v>638</v>
      </c>
      <c r="D1937" s="953">
        <v>3866</v>
      </c>
      <c r="F1937" s="944"/>
    </row>
    <row r="1938" spans="1:6" ht="14.25" customHeight="1" x14ac:dyDescent="0.2">
      <c r="A1938" s="950">
        <v>508035900600000</v>
      </c>
      <c r="B1938" s="951" t="s">
        <v>5772</v>
      </c>
      <c r="C1938" s="950" t="s">
        <v>638</v>
      </c>
      <c r="D1938" s="953">
        <v>4175</v>
      </c>
      <c r="F1938" s="944"/>
    </row>
    <row r="1939" spans="1:6" ht="14.25" customHeight="1" x14ac:dyDescent="0.2">
      <c r="A1939" s="950">
        <v>508035900700000</v>
      </c>
      <c r="B1939" s="951" t="s">
        <v>5773</v>
      </c>
      <c r="C1939" s="950" t="s">
        <v>638</v>
      </c>
      <c r="D1939" s="953">
        <v>4638</v>
      </c>
      <c r="F1939" s="944"/>
    </row>
    <row r="1940" spans="1:6" ht="14.25" customHeight="1" x14ac:dyDescent="0.2">
      <c r="A1940" s="950">
        <v>508035900800000</v>
      </c>
      <c r="B1940" s="951" t="s">
        <v>5774</v>
      </c>
      <c r="C1940" s="950" t="s">
        <v>638</v>
      </c>
      <c r="D1940" s="953">
        <v>6958</v>
      </c>
      <c r="F1940" s="944"/>
    </row>
    <row r="1941" spans="1:6" ht="14.25" customHeight="1" x14ac:dyDescent="0.2">
      <c r="A1941" s="950">
        <v>508035900900000</v>
      </c>
      <c r="B1941" s="951" t="s">
        <v>5775</v>
      </c>
      <c r="C1941" s="950" t="s">
        <v>638</v>
      </c>
      <c r="D1941" s="953">
        <v>8348</v>
      </c>
      <c r="F1941" s="944"/>
    </row>
    <row r="1942" spans="1:6" ht="14.25" customHeight="1" x14ac:dyDescent="0.2">
      <c r="A1942" s="950">
        <v>508035901000000</v>
      </c>
      <c r="B1942" s="951" t="s">
        <v>5776</v>
      </c>
      <c r="C1942" s="950" t="s">
        <v>638</v>
      </c>
      <c r="D1942" s="953">
        <v>13142</v>
      </c>
      <c r="F1942" s="944"/>
    </row>
    <row r="1943" spans="1:6" ht="14.25" customHeight="1" x14ac:dyDescent="0.2">
      <c r="A1943" s="950">
        <v>508035901100000</v>
      </c>
      <c r="B1943" s="951" t="s">
        <v>5777</v>
      </c>
      <c r="C1943" s="950" t="s">
        <v>638</v>
      </c>
      <c r="D1943" s="953">
        <v>14223</v>
      </c>
      <c r="F1943" s="944"/>
    </row>
    <row r="1944" spans="1:6" ht="14.25" customHeight="1" x14ac:dyDescent="0.2">
      <c r="A1944" s="950">
        <v>508035901200000</v>
      </c>
      <c r="B1944" s="951" t="s">
        <v>5778</v>
      </c>
      <c r="C1944" s="950" t="s">
        <v>638</v>
      </c>
      <c r="D1944" s="953">
        <v>15151</v>
      </c>
      <c r="F1944" s="944"/>
    </row>
    <row r="1945" spans="1:6" ht="14.25" customHeight="1" x14ac:dyDescent="0.2">
      <c r="A1945" s="950">
        <v>508035901300000</v>
      </c>
      <c r="B1945" s="951" t="s">
        <v>5779</v>
      </c>
      <c r="C1945" s="950" t="s">
        <v>638</v>
      </c>
      <c r="D1945" s="953">
        <v>20098</v>
      </c>
      <c r="F1945" s="944"/>
    </row>
    <row r="1946" spans="1:6" ht="14.25" customHeight="1" x14ac:dyDescent="0.2">
      <c r="A1946" s="950">
        <v>508035901400000</v>
      </c>
      <c r="B1946" s="951" t="s">
        <v>5780</v>
      </c>
      <c r="C1946" s="950" t="s">
        <v>638</v>
      </c>
      <c r="D1946" s="953">
        <v>22418</v>
      </c>
      <c r="F1946" s="944"/>
    </row>
    <row r="1947" spans="1:6" ht="14.25" customHeight="1" x14ac:dyDescent="0.2">
      <c r="A1947" s="950">
        <v>508035901500000</v>
      </c>
      <c r="B1947" s="951" t="s">
        <v>5781</v>
      </c>
      <c r="C1947" s="950" t="s">
        <v>638</v>
      </c>
      <c r="D1947" s="953">
        <v>28138</v>
      </c>
      <c r="F1947" s="944"/>
    </row>
    <row r="1948" spans="1:6" ht="14.25" customHeight="1" x14ac:dyDescent="0.2">
      <c r="A1948" s="950">
        <v>508035901600000</v>
      </c>
      <c r="B1948" s="951" t="s">
        <v>5782</v>
      </c>
      <c r="C1948" s="950" t="s">
        <v>638</v>
      </c>
      <c r="D1948" s="953">
        <v>31694</v>
      </c>
      <c r="F1948" s="944"/>
    </row>
    <row r="1949" spans="1:6" ht="14.25" customHeight="1" x14ac:dyDescent="0.2">
      <c r="A1949" s="950">
        <v>508035901700000</v>
      </c>
      <c r="B1949" s="951" t="s">
        <v>5783</v>
      </c>
      <c r="C1949" s="950" t="s">
        <v>638</v>
      </c>
      <c r="D1949" s="953">
        <v>49500</v>
      </c>
      <c r="F1949" s="944"/>
    </row>
    <row r="1950" spans="1:6" ht="14.25" customHeight="1" x14ac:dyDescent="0.2">
      <c r="A1950" s="950">
        <v>508035901800000</v>
      </c>
      <c r="B1950" s="951" t="s">
        <v>5784</v>
      </c>
      <c r="C1950" s="950" t="s">
        <v>638</v>
      </c>
      <c r="D1950" s="953">
        <v>59250</v>
      </c>
      <c r="F1950" s="944"/>
    </row>
    <row r="1951" spans="1:6" ht="14.25" customHeight="1" x14ac:dyDescent="0.2">
      <c r="A1951" s="949">
        <v>508036000000000</v>
      </c>
      <c r="B1951" s="5102" t="s">
        <v>5785</v>
      </c>
      <c r="C1951" s="5103"/>
      <c r="D1951" s="5103"/>
      <c r="E1951" s="5103"/>
      <c r="F1951" s="5104"/>
    </row>
    <row r="1952" spans="1:6" ht="14.25" customHeight="1" x14ac:dyDescent="0.2">
      <c r="A1952" s="950">
        <v>508036000100000</v>
      </c>
      <c r="B1952" s="951" t="s">
        <v>5786</v>
      </c>
      <c r="C1952" s="950" t="s">
        <v>638</v>
      </c>
      <c r="D1952" s="953">
        <v>3700</v>
      </c>
      <c r="F1952" s="944"/>
    </row>
    <row r="1953" spans="1:6" ht="14.25" customHeight="1" x14ac:dyDescent="0.2">
      <c r="A1953" s="950">
        <v>508036000200000</v>
      </c>
      <c r="B1953" s="951" t="s">
        <v>5787</v>
      </c>
      <c r="C1953" s="950" t="s">
        <v>638</v>
      </c>
      <c r="D1953" s="953">
        <v>3900</v>
      </c>
      <c r="F1953" s="944"/>
    </row>
    <row r="1954" spans="1:6" ht="14.25" customHeight="1" x14ac:dyDescent="0.2">
      <c r="A1954" s="950">
        <v>508036000300000</v>
      </c>
      <c r="B1954" s="951" t="s">
        <v>5788</v>
      </c>
      <c r="C1954" s="950" t="s">
        <v>638</v>
      </c>
      <c r="D1954" s="953">
        <v>4125</v>
      </c>
      <c r="F1954" s="944"/>
    </row>
    <row r="1955" spans="1:6" ht="14.25" customHeight="1" x14ac:dyDescent="0.2">
      <c r="A1955" s="950">
        <v>508036000400000</v>
      </c>
      <c r="B1955" s="951" t="s">
        <v>5789</v>
      </c>
      <c r="C1955" s="950" t="s">
        <v>638</v>
      </c>
      <c r="D1955" s="953">
        <v>4305</v>
      </c>
      <c r="F1955" s="944"/>
    </row>
    <row r="1956" spans="1:6" ht="14.25" customHeight="1" x14ac:dyDescent="0.2">
      <c r="A1956" s="950">
        <v>508036000500000</v>
      </c>
      <c r="B1956" s="951" t="s">
        <v>5790</v>
      </c>
      <c r="C1956" s="950" t="s">
        <v>638</v>
      </c>
      <c r="D1956" s="953">
        <v>4893</v>
      </c>
      <c r="F1956" s="944"/>
    </row>
    <row r="1957" spans="1:6" ht="14.25" customHeight="1" x14ac:dyDescent="0.2">
      <c r="A1957" s="950">
        <v>508036000600000</v>
      </c>
      <c r="B1957" s="951" t="s">
        <v>5791</v>
      </c>
      <c r="C1957" s="950" t="s">
        <v>638</v>
      </c>
      <c r="D1957" s="953">
        <v>5284</v>
      </c>
      <c r="F1957" s="944"/>
    </row>
    <row r="1958" spans="1:6" ht="14.25" customHeight="1" x14ac:dyDescent="0.2">
      <c r="A1958" s="950">
        <v>508036000700000</v>
      </c>
      <c r="B1958" s="951" t="s">
        <v>5792</v>
      </c>
      <c r="C1958" s="950" t="s">
        <v>638</v>
      </c>
      <c r="D1958" s="953">
        <v>5871</v>
      </c>
      <c r="F1958" s="944"/>
    </row>
    <row r="1959" spans="1:6" ht="14.25" customHeight="1" x14ac:dyDescent="0.2">
      <c r="A1959" s="950">
        <v>508036000800000</v>
      </c>
      <c r="B1959" s="951" t="s">
        <v>5793</v>
      </c>
      <c r="C1959" s="950" t="s">
        <v>638</v>
      </c>
      <c r="D1959" s="953">
        <v>8807</v>
      </c>
      <c r="F1959" s="944"/>
    </row>
    <row r="1960" spans="1:6" ht="14.25" customHeight="1" x14ac:dyDescent="0.2">
      <c r="A1960" s="950">
        <v>508036000900000</v>
      </c>
      <c r="B1960" s="951" t="s">
        <v>5794</v>
      </c>
      <c r="C1960" s="950" t="s">
        <v>638</v>
      </c>
      <c r="D1960" s="953">
        <v>10568</v>
      </c>
      <c r="F1960" s="944"/>
    </row>
    <row r="1961" spans="1:6" ht="14.25" customHeight="1" x14ac:dyDescent="0.2">
      <c r="A1961" s="950">
        <v>508036001000000</v>
      </c>
      <c r="B1961" s="951" t="s">
        <v>5795</v>
      </c>
      <c r="C1961" s="950" t="s">
        <v>638</v>
      </c>
      <c r="D1961" s="953">
        <v>16635</v>
      </c>
      <c r="F1961" s="944"/>
    </row>
    <row r="1962" spans="1:6" ht="14.25" customHeight="1" x14ac:dyDescent="0.2">
      <c r="A1962" s="950">
        <v>508036001100000</v>
      </c>
      <c r="B1962" s="951" t="s">
        <v>5796</v>
      </c>
      <c r="C1962" s="950" t="s">
        <v>638</v>
      </c>
      <c r="D1962" s="953">
        <v>18004</v>
      </c>
      <c r="F1962" s="944"/>
    </row>
    <row r="1963" spans="1:6" ht="14.25" customHeight="1" x14ac:dyDescent="0.2">
      <c r="A1963" s="950">
        <v>508036001200000</v>
      </c>
      <c r="B1963" s="951" t="s">
        <v>5797</v>
      </c>
      <c r="C1963" s="950" t="s">
        <v>638</v>
      </c>
      <c r="D1963" s="953">
        <v>19179</v>
      </c>
      <c r="F1963" s="944"/>
    </row>
    <row r="1964" spans="1:6" ht="14.25" customHeight="1" x14ac:dyDescent="0.2">
      <c r="A1964" s="950">
        <v>508036001300000</v>
      </c>
      <c r="B1964" s="951" t="s">
        <v>5798</v>
      </c>
      <c r="C1964" s="950" t="s">
        <v>638</v>
      </c>
      <c r="D1964" s="953">
        <v>25441</v>
      </c>
      <c r="F1964" s="944"/>
    </row>
    <row r="1965" spans="1:6" ht="14.25" customHeight="1" x14ac:dyDescent="0.2">
      <c r="A1965" s="950">
        <v>508036001400000</v>
      </c>
      <c r="B1965" s="951" t="s">
        <v>5799</v>
      </c>
      <c r="C1965" s="950" t="s">
        <v>638</v>
      </c>
      <c r="D1965" s="953">
        <v>28337</v>
      </c>
      <c r="F1965" s="944"/>
    </row>
    <row r="1966" spans="1:6" ht="14.25" customHeight="1" x14ac:dyDescent="0.2">
      <c r="A1966" s="950">
        <v>508036001500000</v>
      </c>
      <c r="B1966" s="951" t="s">
        <v>5800</v>
      </c>
      <c r="C1966" s="950" t="s">
        <v>638</v>
      </c>
      <c r="D1966" s="953">
        <v>35617</v>
      </c>
      <c r="F1966" s="944"/>
    </row>
    <row r="1967" spans="1:6" ht="14.25" customHeight="1" x14ac:dyDescent="0.2">
      <c r="A1967" s="950">
        <v>508036001600000</v>
      </c>
      <c r="B1967" s="951" t="s">
        <v>5801</v>
      </c>
      <c r="C1967" s="950" t="s">
        <v>638</v>
      </c>
      <c r="D1967" s="953">
        <v>40119</v>
      </c>
      <c r="F1967" s="944"/>
    </row>
    <row r="1968" spans="1:6" ht="14.25" customHeight="1" x14ac:dyDescent="0.2">
      <c r="A1968" s="950">
        <v>508036001700000</v>
      </c>
      <c r="B1968" s="951" t="s">
        <v>5802</v>
      </c>
      <c r="C1968" s="950" t="s">
        <v>638</v>
      </c>
      <c r="D1968" s="953">
        <v>56925</v>
      </c>
      <c r="F1968" s="944"/>
    </row>
    <row r="1969" spans="1:6" ht="14.25" customHeight="1" x14ac:dyDescent="0.2">
      <c r="A1969" s="950">
        <v>508036001800000</v>
      </c>
      <c r="B1969" s="951" t="s">
        <v>5803</v>
      </c>
      <c r="C1969" s="950" t="s">
        <v>638</v>
      </c>
      <c r="D1969" s="953">
        <v>68137</v>
      </c>
      <c r="F1969" s="944"/>
    </row>
    <row r="1970" spans="1:6" ht="14.25" customHeight="1" x14ac:dyDescent="0.2">
      <c r="A1970" s="949">
        <v>508036100000000</v>
      </c>
      <c r="B1970" s="5102" t="s">
        <v>5804</v>
      </c>
      <c r="C1970" s="5103"/>
      <c r="D1970" s="5103"/>
      <c r="E1970" s="5103"/>
      <c r="F1970" s="5104"/>
    </row>
    <row r="1971" spans="1:6" ht="14.25" customHeight="1" x14ac:dyDescent="0.2">
      <c r="A1971" s="950">
        <v>508036100100000</v>
      </c>
      <c r="B1971" s="951" t="s">
        <v>5805</v>
      </c>
      <c r="C1971" s="950" t="s">
        <v>638</v>
      </c>
      <c r="D1971" s="953">
        <v>4400</v>
      </c>
      <c r="F1971" s="944"/>
    </row>
    <row r="1972" spans="1:6" ht="14.25" customHeight="1" x14ac:dyDescent="0.2">
      <c r="A1972" s="950">
        <v>508036100200000</v>
      </c>
      <c r="B1972" s="951" t="s">
        <v>5806</v>
      </c>
      <c r="C1972" s="950" t="s">
        <v>638</v>
      </c>
      <c r="D1972" s="953">
        <v>4600</v>
      </c>
      <c r="F1972" s="944"/>
    </row>
    <row r="1973" spans="1:6" ht="14.25" customHeight="1" x14ac:dyDescent="0.2">
      <c r="A1973" s="950">
        <v>508036100300000</v>
      </c>
      <c r="B1973" s="951" t="s">
        <v>5807</v>
      </c>
      <c r="C1973" s="950" t="s">
        <v>638</v>
      </c>
      <c r="D1973" s="953">
        <v>4765</v>
      </c>
      <c r="F1973" s="944"/>
    </row>
    <row r="1974" spans="1:6" ht="14.25" customHeight="1" x14ac:dyDescent="0.2">
      <c r="A1974" s="950">
        <v>508036100400000</v>
      </c>
      <c r="B1974" s="951" t="s">
        <v>5808</v>
      </c>
      <c r="C1974" s="950" t="s">
        <v>638</v>
      </c>
      <c r="D1974" s="953">
        <v>4951</v>
      </c>
      <c r="F1974" s="944"/>
    </row>
    <row r="1975" spans="1:6" ht="14.25" customHeight="1" x14ac:dyDescent="0.2">
      <c r="A1975" s="950">
        <v>508036100500000</v>
      </c>
      <c r="B1975" s="951" t="s">
        <v>5809</v>
      </c>
      <c r="C1975" s="950" t="s">
        <v>638</v>
      </c>
      <c r="D1975" s="953">
        <v>5627</v>
      </c>
      <c r="F1975" s="944"/>
    </row>
    <row r="1976" spans="1:6" ht="14.25" customHeight="1" x14ac:dyDescent="0.2">
      <c r="A1976" s="950">
        <v>508036100600000</v>
      </c>
      <c r="B1976" s="951" t="s">
        <v>5810</v>
      </c>
      <c r="C1976" s="950" t="s">
        <v>638</v>
      </c>
      <c r="D1976" s="953">
        <v>6077</v>
      </c>
      <c r="F1976" s="944"/>
    </row>
    <row r="1977" spans="1:6" ht="14.25" customHeight="1" x14ac:dyDescent="0.2">
      <c r="A1977" s="950">
        <v>508036100700000</v>
      </c>
      <c r="B1977" s="951" t="s">
        <v>5811</v>
      </c>
      <c r="C1977" s="950" t="s">
        <v>638</v>
      </c>
      <c r="D1977" s="953">
        <v>6752</v>
      </c>
      <c r="F1977" s="944"/>
    </row>
    <row r="1978" spans="1:6" ht="14.25" customHeight="1" x14ac:dyDescent="0.2">
      <c r="A1978" s="950">
        <v>508036100800000</v>
      </c>
      <c r="B1978" s="951" t="s">
        <v>5812</v>
      </c>
      <c r="C1978" s="950" t="s">
        <v>638</v>
      </c>
      <c r="D1978" s="953">
        <v>10128</v>
      </c>
      <c r="F1978" s="944"/>
    </row>
    <row r="1979" spans="1:6" ht="14.25" customHeight="1" x14ac:dyDescent="0.2">
      <c r="A1979" s="950">
        <v>508036100900000</v>
      </c>
      <c r="B1979" s="951" t="s">
        <v>5813</v>
      </c>
      <c r="C1979" s="950" t="s">
        <v>638</v>
      </c>
      <c r="D1979" s="953">
        <v>12153</v>
      </c>
      <c r="F1979" s="944"/>
    </row>
    <row r="1980" spans="1:6" ht="14.25" customHeight="1" x14ac:dyDescent="0.2">
      <c r="A1980" s="950">
        <v>508036101000000</v>
      </c>
      <c r="B1980" s="951" t="s">
        <v>5814</v>
      </c>
      <c r="C1980" s="950" t="s">
        <v>638</v>
      </c>
      <c r="D1980" s="953">
        <v>19130</v>
      </c>
      <c r="F1980" s="944"/>
    </row>
    <row r="1981" spans="1:6" ht="14.25" customHeight="1" x14ac:dyDescent="0.2">
      <c r="A1981" s="950">
        <v>508036101100000</v>
      </c>
      <c r="B1981" s="951" t="s">
        <v>5815</v>
      </c>
      <c r="C1981" s="950" t="s">
        <v>638</v>
      </c>
      <c r="D1981" s="953">
        <v>20705</v>
      </c>
      <c r="F1981" s="944"/>
    </row>
    <row r="1982" spans="1:6" ht="14.25" customHeight="1" x14ac:dyDescent="0.2">
      <c r="A1982" s="950">
        <v>508036101200000</v>
      </c>
      <c r="B1982" s="951" t="s">
        <v>5816</v>
      </c>
      <c r="C1982" s="950" t="s">
        <v>638</v>
      </c>
      <c r="D1982" s="953">
        <v>22055</v>
      </c>
      <c r="F1982" s="944"/>
    </row>
    <row r="1983" spans="1:6" ht="14.25" customHeight="1" x14ac:dyDescent="0.2">
      <c r="A1983" s="950">
        <v>508036101300000</v>
      </c>
      <c r="B1983" s="951" t="s">
        <v>5817</v>
      </c>
      <c r="C1983" s="950" t="s">
        <v>638</v>
      </c>
      <c r="D1983" s="953">
        <v>29257</v>
      </c>
      <c r="F1983" s="944"/>
    </row>
    <row r="1984" spans="1:6" ht="14.25" customHeight="1" x14ac:dyDescent="0.2">
      <c r="A1984" s="950">
        <v>508036101400000</v>
      </c>
      <c r="B1984" s="951" t="s">
        <v>5818</v>
      </c>
      <c r="C1984" s="950" t="s">
        <v>638</v>
      </c>
      <c r="D1984" s="953">
        <v>32633</v>
      </c>
      <c r="F1984" s="944"/>
    </row>
    <row r="1985" spans="1:6" ht="14.25" customHeight="1" x14ac:dyDescent="0.2">
      <c r="A1985" s="950">
        <v>508036101500000</v>
      </c>
      <c r="B1985" s="951" t="s">
        <v>5819</v>
      </c>
      <c r="C1985" s="950" t="s">
        <v>638</v>
      </c>
      <c r="D1985" s="953">
        <v>40960</v>
      </c>
      <c r="F1985" s="944"/>
    </row>
    <row r="1986" spans="1:6" ht="14.25" customHeight="1" x14ac:dyDescent="0.2">
      <c r="A1986" s="950">
        <v>508036101600000</v>
      </c>
      <c r="B1986" s="951" t="s">
        <v>5820</v>
      </c>
      <c r="C1986" s="950" t="s">
        <v>638</v>
      </c>
      <c r="D1986" s="953">
        <v>46137</v>
      </c>
      <c r="F1986" s="944"/>
    </row>
    <row r="1987" spans="1:6" ht="14.25" customHeight="1" x14ac:dyDescent="0.2">
      <c r="A1987" s="950">
        <v>508036110100000</v>
      </c>
      <c r="B1987" s="951" t="s">
        <v>5821</v>
      </c>
      <c r="C1987" s="950" t="s">
        <v>638</v>
      </c>
      <c r="D1987" s="953">
        <v>5555</v>
      </c>
      <c r="F1987" s="944"/>
    </row>
    <row r="1988" spans="1:6" ht="14.25" customHeight="1" x14ac:dyDescent="0.2">
      <c r="A1988" s="950">
        <v>508036110200000</v>
      </c>
      <c r="B1988" s="951" t="s">
        <v>5822</v>
      </c>
      <c r="C1988" s="950" t="s">
        <v>638</v>
      </c>
      <c r="D1988" s="953">
        <v>5700</v>
      </c>
      <c r="F1988" s="944"/>
    </row>
    <row r="1989" spans="1:6" ht="14.25" customHeight="1" x14ac:dyDescent="0.2">
      <c r="A1989" s="950">
        <v>508036110300000</v>
      </c>
      <c r="B1989" s="951" t="s">
        <v>5823</v>
      </c>
      <c r="C1989" s="950" t="s">
        <v>638</v>
      </c>
      <c r="D1989" s="953">
        <v>5826</v>
      </c>
      <c r="F1989" s="944"/>
    </row>
    <row r="1990" spans="1:6" ht="14.25" customHeight="1" x14ac:dyDescent="0.2">
      <c r="A1990" s="950">
        <v>508036110400000</v>
      </c>
      <c r="B1990" s="951" t="s">
        <v>5824</v>
      </c>
      <c r="C1990" s="950" t="s">
        <v>638</v>
      </c>
      <c r="D1990" s="953">
        <v>5941</v>
      </c>
      <c r="F1990" s="944"/>
    </row>
    <row r="1991" spans="1:6" ht="14.25" customHeight="1" x14ac:dyDescent="0.2">
      <c r="A1991" s="950">
        <v>508036110500000</v>
      </c>
      <c r="B1991" s="951" t="s">
        <v>5825</v>
      </c>
      <c r="C1991" s="950" t="s">
        <v>638</v>
      </c>
      <c r="D1991" s="953">
        <v>6753</v>
      </c>
      <c r="F1991" s="944"/>
    </row>
    <row r="1992" spans="1:6" ht="14.25" customHeight="1" x14ac:dyDescent="0.2">
      <c r="A1992" s="950">
        <v>508036110600000</v>
      </c>
      <c r="B1992" s="951" t="s">
        <v>5826</v>
      </c>
      <c r="C1992" s="950" t="s">
        <v>638</v>
      </c>
      <c r="D1992" s="953">
        <v>7292</v>
      </c>
      <c r="F1992" s="944"/>
    </row>
    <row r="1993" spans="1:6" ht="14.25" customHeight="1" x14ac:dyDescent="0.2">
      <c r="A1993" s="950">
        <v>508036110700000</v>
      </c>
      <c r="B1993" s="951" t="s">
        <v>5827</v>
      </c>
      <c r="C1993" s="950" t="s">
        <v>638</v>
      </c>
      <c r="D1993" s="953">
        <v>8102</v>
      </c>
      <c r="F1993" s="944"/>
    </row>
    <row r="1994" spans="1:6" ht="14.25" customHeight="1" x14ac:dyDescent="0.2">
      <c r="A1994" s="950">
        <v>508036110800000</v>
      </c>
      <c r="B1994" s="951" t="s">
        <v>5828</v>
      </c>
      <c r="C1994" s="950" t="s">
        <v>638</v>
      </c>
      <c r="D1994" s="953">
        <v>12154</v>
      </c>
      <c r="F1994" s="944"/>
    </row>
    <row r="1995" spans="1:6" ht="14.25" customHeight="1" x14ac:dyDescent="0.2">
      <c r="A1995" s="950">
        <v>508036110900000</v>
      </c>
      <c r="B1995" s="951" t="s">
        <v>5829</v>
      </c>
      <c r="C1995" s="950" t="s">
        <v>638</v>
      </c>
      <c r="D1995" s="953">
        <v>14584</v>
      </c>
      <c r="F1995" s="944"/>
    </row>
    <row r="1996" spans="1:6" ht="14.25" customHeight="1" x14ac:dyDescent="0.2">
      <c r="A1996" s="950">
        <v>508036111000000</v>
      </c>
      <c r="B1996" s="951" t="s">
        <v>5830</v>
      </c>
      <c r="C1996" s="950" t="s">
        <v>638</v>
      </c>
      <c r="D1996" s="953">
        <v>22957</v>
      </c>
      <c r="F1996" s="944"/>
    </row>
    <row r="1997" spans="1:6" ht="14.25" customHeight="1" x14ac:dyDescent="0.2">
      <c r="A1997" s="950">
        <v>508036111100000</v>
      </c>
      <c r="B1997" s="951" t="s">
        <v>5831</v>
      </c>
      <c r="C1997" s="950" t="s">
        <v>638</v>
      </c>
      <c r="D1997" s="953">
        <v>24846</v>
      </c>
      <c r="F1997" s="944"/>
    </row>
    <row r="1998" spans="1:6" ht="14.25" customHeight="1" x14ac:dyDescent="0.2">
      <c r="A1998" s="950">
        <v>508036112000000</v>
      </c>
      <c r="B1998" s="951" t="s">
        <v>5832</v>
      </c>
      <c r="C1998" s="950" t="s">
        <v>638</v>
      </c>
      <c r="D1998" s="953">
        <v>26467</v>
      </c>
      <c r="F1998" s="944"/>
    </row>
    <row r="1999" spans="1:6" ht="14.25" customHeight="1" x14ac:dyDescent="0.2">
      <c r="A1999" s="950">
        <v>508036113000000</v>
      </c>
      <c r="B1999" s="951" t="s">
        <v>5833</v>
      </c>
      <c r="C1999" s="950" t="s">
        <v>638</v>
      </c>
      <c r="D1999" s="953">
        <v>35109</v>
      </c>
      <c r="F1999" s="944"/>
    </row>
    <row r="2000" spans="1:6" ht="14.25" customHeight="1" x14ac:dyDescent="0.2">
      <c r="A2000" s="950">
        <v>508036114000000</v>
      </c>
      <c r="B2000" s="951" t="s">
        <v>5834</v>
      </c>
      <c r="C2000" s="950" t="s">
        <v>638</v>
      </c>
      <c r="D2000" s="953">
        <v>39161</v>
      </c>
      <c r="F2000" s="944"/>
    </row>
    <row r="2001" spans="1:6" ht="14.25" customHeight="1" x14ac:dyDescent="0.2">
      <c r="A2001" s="950">
        <v>508036115000000</v>
      </c>
      <c r="B2001" s="951" t="s">
        <v>5835</v>
      </c>
      <c r="C2001" s="950" t="s">
        <v>638</v>
      </c>
      <c r="D2001" s="953">
        <v>46152</v>
      </c>
      <c r="F2001" s="944"/>
    </row>
    <row r="2002" spans="1:6" ht="14.25" customHeight="1" x14ac:dyDescent="0.2">
      <c r="A2002" s="950">
        <v>508036116000000</v>
      </c>
      <c r="B2002" s="951" t="s">
        <v>5836</v>
      </c>
      <c r="C2002" s="950" t="s">
        <v>638</v>
      </c>
      <c r="D2002" s="953">
        <v>55365</v>
      </c>
      <c r="F2002" s="944"/>
    </row>
    <row r="2003" spans="1:6" ht="14.25" customHeight="1" x14ac:dyDescent="0.2">
      <c r="A2003" s="950">
        <v>508036120100000</v>
      </c>
      <c r="B2003" s="951" t="s">
        <v>5837</v>
      </c>
      <c r="C2003" s="950" t="s">
        <v>638</v>
      </c>
      <c r="D2003" s="953">
        <v>6681</v>
      </c>
      <c r="F2003" s="944"/>
    </row>
    <row r="2004" spans="1:6" ht="14.25" customHeight="1" x14ac:dyDescent="0.2">
      <c r="A2004" s="950">
        <v>508036120200000</v>
      </c>
      <c r="B2004" s="951" t="s">
        <v>5838</v>
      </c>
      <c r="C2004" s="950" t="s">
        <v>638</v>
      </c>
      <c r="D2004" s="953">
        <v>6945</v>
      </c>
      <c r="F2004" s="944"/>
    </row>
    <row r="2005" spans="1:6" ht="14.25" customHeight="1" x14ac:dyDescent="0.2">
      <c r="A2005" s="950">
        <v>508036120300000</v>
      </c>
      <c r="B2005" s="951" t="s">
        <v>5839</v>
      </c>
      <c r="C2005" s="950" t="s">
        <v>638</v>
      </c>
      <c r="D2005" s="953">
        <v>7015</v>
      </c>
      <c r="F2005" s="944"/>
    </row>
    <row r="2006" spans="1:6" ht="14.25" customHeight="1" x14ac:dyDescent="0.2">
      <c r="A2006" s="950">
        <v>508036120400000</v>
      </c>
      <c r="B2006" s="951" t="s">
        <v>5840</v>
      </c>
      <c r="C2006" s="950" t="s">
        <v>638</v>
      </c>
      <c r="D2006" s="953">
        <v>7130</v>
      </c>
      <c r="F2006" s="944"/>
    </row>
    <row r="2007" spans="1:6" ht="14.25" customHeight="1" x14ac:dyDescent="0.2">
      <c r="A2007" s="950">
        <v>508036120500000</v>
      </c>
      <c r="B2007" s="951" t="s">
        <v>5841</v>
      </c>
      <c r="C2007" s="950" t="s">
        <v>638</v>
      </c>
      <c r="D2007" s="953">
        <v>8103</v>
      </c>
      <c r="F2007" s="944"/>
    </row>
    <row r="2008" spans="1:6" ht="14.25" customHeight="1" x14ac:dyDescent="0.2">
      <c r="A2008" s="950">
        <v>508036120600000</v>
      </c>
      <c r="B2008" s="951" t="s">
        <v>5842</v>
      </c>
      <c r="C2008" s="950" t="s">
        <v>638</v>
      </c>
      <c r="D2008" s="953">
        <v>8751</v>
      </c>
      <c r="F2008" s="944"/>
    </row>
    <row r="2009" spans="1:6" ht="14.25" customHeight="1" x14ac:dyDescent="0.2">
      <c r="A2009" s="950">
        <v>508036120700000</v>
      </c>
      <c r="B2009" s="951" t="s">
        <v>5843</v>
      </c>
      <c r="C2009" s="950" t="s">
        <v>638</v>
      </c>
      <c r="D2009" s="953">
        <v>9722</v>
      </c>
      <c r="F2009" s="944"/>
    </row>
    <row r="2010" spans="1:6" ht="14.25" customHeight="1" x14ac:dyDescent="0.2">
      <c r="A2010" s="950">
        <v>508036120800000</v>
      </c>
      <c r="B2010" s="951" t="s">
        <v>5844</v>
      </c>
      <c r="C2010" s="950" t="s">
        <v>638</v>
      </c>
      <c r="D2010" s="953">
        <v>14585</v>
      </c>
      <c r="F2010" s="944"/>
    </row>
    <row r="2011" spans="1:6" ht="14.25" customHeight="1" x14ac:dyDescent="0.2">
      <c r="A2011" s="950">
        <v>508036120900000</v>
      </c>
      <c r="B2011" s="951" t="s">
        <v>5845</v>
      </c>
      <c r="C2011" s="950" t="s">
        <v>638</v>
      </c>
      <c r="D2011" s="953">
        <v>17501</v>
      </c>
      <c r="F2011" s="944"/>
    </row>
    <row r="2012" spans="1:6" ht="14.25" customHeight="1" x14ac:dyDescent="0.2">
      <c r="A2012" s="950">
        <v>508036121000000</v>
      </c>
      <c r="B2012" s="951" t="s">
        <v>5846</v>
      </c>
      <c r="C2012" s="950" t="s">
        <v>638</v>
      </c>
      <c r="D2012" s="953">
        <v>27548</v>
      </c>
      <c r="F2012" s="944"/>
    </row>
    <row r="2013" spans="1:6" ht="14.25" customHeight="1" x14ac:dyDescent="0.2">
      <c r="A2013" s="950">
        <v>508036121100000</v>
      </c>
      <c r="B2013" s="951" t="s">
        <v>5847</v>
      </c>
      <c r="C2013" s="950" t="s">
        <v>638</v>
      </c>
      <c r="D2013" s="953">
        <v>29814</v>
      </c>
      <c r="F2013" s="944"/>
    </row>
    <row r="2014" spans="1:6" ht="14.25" customHeight="1" x14ac:dyDescent="0.2">
      <c r="A2014" s="950">
        <v>508036121200000</v>
      </c>
      <c r="B2014" s="951" t="s">
        <v>5848</v>
      </c>
      <c r="C2014" s="950" t="s">
        <v>638</v>
      </c>
      <c r="D2014" s="953">
        <v>31760</v>
      </c>
      <c r="F2014" s="944"/>
    </row>
    <row r="2015" spans="1:6" ht="14.25" customHeight="1" x14ac:dyDescent="0.2">
      <c r="A2015" s="950">
        <v>508036121300000</v>
      </c>
      <c r="B2015" s="951" t="s">
        <v>5849</v>
      </c>
      <c r="C2015" s="950" t="s">
        <v>638</v>
      </c>
      <c r="D2015" s="953">
        <v>42130</v>
      </c>
      <c r="F2015" s="944"/>
    </row>
    <row r="2016" spans="1:6" ht="14.25" customHeight="1" x14ac:dyDescent="0.2">
      <c r="A2016" s="950">
        <v>508036121400000</v>
      </c>
      <c r="B2016" s="951" t="s">
        <v>5850</v>
      </c>
      <c r="C2016" s="950" t="s">
        <v>638</v>
      </c>
      <c r="D2016" s="953">
        <v>46993</v>
      </c>
      <c r="F2016" s="944"/>
    </row>
    <row r="2017" spans="1:6" ht="14.25" customHeight="1" x14ac:dyDescent="0.2">
      <c r="A2017" s="950">
        <v>508036121500000</v>
      </c>
      <c r="B2017" s="951" t="s">
        <v>5851</v>
      </c>
      <c r="C2017" s="950" t="s">
        <v>638</v>
      </c>
      <c r="D2017" s="953">
        <v>58982</v>
      </c>
      <c r="F2017" s="944"/>
    </row>
    <row r="2018" spans="1:6" ht="14.25" customHeight="1" x14ac:dyDescent="0.2">
      <c r="A2018" s="950">
        <v>508036121600000</v>
      </c>
      <c r="B2018" s="951" t="s">
        <v>5852</v>
      </c>
      <c r="C2018" s="950" t="s">
        <v>638</v>
      </c>
      <c r="D2018" s="953">
        <v>66437</v>
      </c>
      <c r="F2018" s="944"/>
    </row>
    <row r="2019" spans="1:6" ht="14.25" customHeight="1" x14ac:dyDescent="0.2">
      <c r="A2019" s="949">
        <v>508040900000000</v>
      </c>
      <c r="B2019" s="5102" t="s">
        <v>1778</v>
      </c>
      <c r="C2019" s="5103"/>
      <c r="D2019" s="5103"/>
      <c r="E2019" s="5103"/>
      <c r="F2019" s="5104"/>
    </row>
    <row r="2020" spans="1:6" ht="14.25" customHeight="1" x14ac:dyDescent="0.2">
      <c r="A2020" s="950">
        <v>508040900100000</v>
      </c>
      <c r="B2020" s="951" t="s">
        <v>1779</v>
      </c>
      <c r="C2020" s="950" t="s">
        <v>638</v>
      </c>
      <c r="D2020" s="953">
        <v>1181.4000000000001</v>
      </c>
      <c r="F2020" s="944"/>
    </row>
    <row r="2021" spans="1:6" ht="14.25" customHeight="1" x14ac:dyDescent="0.2">
      <c r="A2021" s="950">
        <v>508040900200000</v>
      </c>
      <c r="B2021" s="951" t="s">
        <v>1780</v>
      </c>
      <c r="C2021" s="950" t="s">
        <v>638</v>
      </c>
      <c r="D2021" s="953">
        <v>1502.6</v>
      </c>
      <c r="F2021" s="944"/>
    </row>
    <row r="2022" spans="1:6" ht="14.25" customHeight="1" x14ac:dyDescent="0.2">
      <c r="A2022" s="950">
        <v>508040900300000</v>
      </c>
      <c r="B2022" s="951" t="s">
        <v>1781</v>
      </c>
      <c r="C2022" s="950" t="s">
        <v>638</v>
      </c>
      <c r="D2022" s="953">
        <v>1905.2</v>
      </c>
      <c r="F2022" s="944"/>
    </row>
    <row r="2023" spans="1:6" ht="14.25" customHeight="1" x14ac:dyDescent="0.2">
      <c r="A2023" s="950">
        <v>508040900400000</v>
      </c>
      <c r="B2023" s="951" t="s">
        <v>1782</v>
      </c>
      <c r="C2023" s="950" t="s">
        <v>638</v>
      </c>
      <c r="D2023" s="953">
        <v>2368.3000000000002</v>
      </c>
      <c r="F2023" s="944"/>
    </row>
    <row r="2024" spans="1:6" ht="14.25" customHeight="1" x14ac:dyDescent="0.2">
      <c r="A2024" s="950">
        <v>508040900500000</v>
      </c>
      <c r="B2024" s="951" t="s">
        <v>1783</v>
      </c>
      <c r="C2024" s="950" t="s">
        <v>638</v>
      </c>
      <c r="D2024" s="953">
        <v>2948</v>
      </c>
      <c r="F2024" s="944"/>
    </row>
    <row r="2025" spans="1:6" ht="14.25" customHeight="1" x14ac:dyDescent="0.2">
      <c r="A2025" s="950">
        <v>508040900600000</v>
      </c>
      <c r="B2025" s="951" t="s">
        <v>1784</v>
      </c>
      <c r="C2025" s="950" t="s">
        <v>638</v>
      </c>
      <c r="D2025" s="953">
        <v>3670.7</v>
      </c>
      <c r="F2025" s="944"/>
    </row>
    <row r="2026" spans="1:6" ht="14.25" customHeight="1" x14ac:dyDescent="0.2">
      <c r="A2026" s="950">
        <v>508040900700000</v>
      </c>
      <c r="B2026" s="951" t="s">
        <v>1785</v>
      </c>
      <c r="C2026" s="950" t="s">
        <v>638</v>
      </c>
      <c r="D2026" s="952">
        <v>908</v>
      </c>
      <c r="F2026" s="944"/>
    </row>
    <row r="2027" spans="1:6" ht="14.25" customHeight="1" x14ac:dyDescent="0.2">
      <c r="A2027" s="950">
        <v>508040900800000</v>
      </c>
      <c r="B2027" s="951" t="s">
        <v>1786</v>
      </c>
      <c r="C2027" s="950" t="s">
        <v>638</v>
      </c>
      <c r="D2027" s="953">
        <v>1156</v>
      </c>
      <c r="F2027" s="944"/>
    </row>
    <row r="2028" spans="1:6" ht="14.25" customHeight="1" x14ac:dyDescent="0.2">
      <c r="A2028" s="950">
        <v>508040900900000</v>
      </c>
      <c r="B2028" s="951" t="s">
        <v>1787</v>
      </c>
      <c r="C2028" s="950" t="s">
        <v>638</v>
      </c>
      <c r="D2028" s="953">
        <v>1466</v>
      </c>
      <c r="F2028" s="944"/>
    </row>
    <row r="2029" spans="1:6" ht="14.25" customHeight="1" x14ac:dyDescent="0.2">
      <c r="A2029" s="950">
        <v>508040901000000</v>
      </c>
      <c r="B2029" s="951" t="s">
        <v>1788</v>
      </c>
      <c r="C2029" s="950" t="s">
        <v>638</v>
      </c>
      <c r="D2029" s="953">
        <v>1847</v>
      </c>
      <c r="F2029" s="944"/>
    </row>
    <row r="2030" spans="1:6" ht="14.25" customHeight="1" x14ac:dyDescent="0.2">
      <c r="A2030" s="950">
        <v>508040901100000</v>
      </c>
      <c r="B2030" s="951" t="s">
        <v>1789</v>
      </c>
      <c r="C2030" s="950" t="s">
        <v>638</v>
      </c>
      <c r="D2030" s="953">
        <v>2300</v>
      </c>
      <c r="F2030" s="944"/>
    </row>
    <row r="2031" spans="1:6" ht="14.25" customHeight="1" x14ac:dyDescent="0.2">
      <c r="A2031" s="950">
        <v>508040901200000</v>
      </c>
      <c r="B2031" s="951" t="s">
        <v>1790</v>
      </c>
      <c r="C2031" s="950" t="s">
        <v>638</v>
      </c>
      <c r="D2031" s="953">
        <v>2862</v>
      </c>
      <c r="F2031" s="944"/>
    </row>
    <row r="2032" spans="1:6" ht="14.25" customHeight="1" x14ac:dyDescent="0.2">
      <c r="A2032" s="950">
        <v>508040901300000</v>
      </c>
      <c r="B2032" s="951" t="s">
        <v>1791</v>
      </c>
      <c r="C2032" s="950" t="s">
        <v>638</v>
      </c>
      <c r="D2032" s="953">
        <v>4644.2</v>
      </c>
      <c r="F2032" s="944"/>
    </row>
    <row r="2033" spans="1:6" ht="14.25" customHeight="1" x14ac:dyDescent="0.2">
      <c r="A2033" s="950">
        <v>508040901400000</v>
      </c>
      <c r="B2033" s="951" t="s">
        <v>1792</v>
      </c>
      <c r="C2033" s="950" t="s">
        <v>638</v>
      </c>
      <c r="D2033" s="953">
        <v>6131.4</v>
      </c>
      <c r="F2033" s="944"/>
    </row>
    <row r="2034" spans="1:6" ht="14.25" customHeight="1" x14ac:dyDescent="0.2">
      <c r="A2034" s="950">
        <v>508040901500000</v>
      </c>
      <c r="B2034" s="951" t="s">
        <v>1793</v>
      </c>
      <c r="C2034" s="950" t="s">
        <v>638</v>
      </c>
      <c r="D2034" s="953">
        <v>7774.8</v>
      </c>
      <c r="F2034" s="944"/>
    </row>
    <row r="2035" spans="1:6" ht="14.25" customHeight="1" x14ac:dyDescent="0.2">
      <c r="A2035" s="950">
        <v>508040901600000</v>
      </c>
      <c r="B2035" s="951" t="s">
        <v>1794</v>
      </c>
      <c r="C2035" s="950" t="s">
        <v>638</v>
      </c>
      <c r="D2035" s="953">
        <v>9806.5</v>
      </c>
      <c r="F2035" s="944"/>
    </row>
    <row r="2036" spans="1:6" ht="14.25" customHeight="1" x14ac:dyDescent="0.2">
      <c r="A2036" s="950">
        <v>508040901700000</v>
      </c>
      <c r="B2036" s="951" t="s">
        <v>1795</v>
      </c>
      <c r="C2036" s="950" t="s">
        <v>638</v>
      </c>
      <c r="D2036" s="953">
        <v>12142.9</v>
      </c>
      <c r="F2036" s="944"/>
    </row>
    <row r="2037" spans="1:6" ht="14.25" customHeight="1" x14ac:dyDescent="0.2">
      <c r="A2037" s="950">
        <v>508040901800000</v>
      </c>
      <c r="B2037" s="951" t="s">
        <v>1796</v>
      </c>
      <c r="C2037" s="950" t="s">
        <v>638</v>
      </c>
      <c r="D2037" s="953">
        <v>17480.099999999999</v>
      </c>
      <c r="F2037" s="944"/>
    </row>
    <row r="2038" spans="1:6" ht="14.25" customHeight="1" x14ac:dyDescent="0.2">
      <c r="A2038" s="950">
        <v>508040901900000</v>
      </c>
      <c r="B2038" s="951" t="s">
        <v>1797</v>
      </c>
      <c r="C2038" s="950" t="s">
        <v>638</v>
      </c>
      <c r="D2038" s="953">
        <v>23950.3</v>
      </c>
      <c r="F2038" s="944"/>
    </row>
    <row r="2039" spans="1:6" ht="14.25" customHeight="1" x14ac:dyDescent="0.2">
      <c r="A2039" s="950">
        <v>508040902000000</v>
      </c>
      <c r="B2039" s="951" t="s">
        <v>1798</v>
      </c>
      <c r="C2039" s="950" t="s">
        <v>638</v>
      </c>
      <c r="D2039" s="953">
        <v>31276.3</v>
      </c>
      <c r="F2039" s="944"/>
    </row>
    <row r="2040" spans="1:6" ht="14.25" customHeight="1" x14ac:dyDescent="0.2">
      <c r="A2040" s="950">
        <v>508040902100000</v>
      </c>
      <c r="B2040" s="951" t="s">
        <v>1799</v>
      </c>
      <c r="C2040" s="950" t="s">
        <v>638</v>
      </c>
      <c r="D2040" s="953">
        <v>3633</v>
      </c>
      <c r="F2040" s="944"/>
    </row>
    <row r="2041" spans="1:6" ht="14.25" customHeight="1" x14ac:dyDescent="0.2">
      <c r="A2041" s="950">
        <v>508040902200000</v>
      </c>
      <c r="B2041" s="951" t="s">
        <v>1800</v>
      </c>
      <c r="C2041" s="950" t="s">
        <v>638</v>
      </c>
      <c r="D2041" s="953">
        <v>4615</v>
      </c>
      <c r="F2041" s="944"/>
    </row>
    <row r="2042" spans="1:6" ht="14.25" customHeight="1" x14ac:dyDescent="0.2">
      <c r="A2042" s="950">
        <v>508040902300000</v>
      </c>
      <c r="B2042" s="951" t="s">
        <v>1801</v>
      </c>
      <c r="C2042" s="950" t="s">
        <v>638</v>
      </c>
      <c r="D2042" s="953">
        <v>5852</v>
      </c>
      <c r="F2042" s="944"/>
    </row>
    <row r="2043" spans="1:6" ht="14.25" customHeight="1" x14ac:dyDescent="0.2">
      <c r="A2043" s="950">
        <v>508040902400000</v>
      </c>
      <c r="B2043" s="951" t="s">
        <v>1802</v>
      </c>
      <c r="C2043" s="950" t="s">
        <v>638</v>
      </c>
      <c r="D2043" s="953">
        <v>7381</v>
      </c>
      <c r="F2043" s="944"/>
    </row>
    <row r="2044" spans="1:6" ht="14.25" customHeight="1" x14ac:dyDescent="0.2">
      <c r="A2044" s="950">
        <v>508040902500000</v>
      </c>
      <c r="B2044" s="951" t="s">
        <v>1803</v>
      </c>
      <c r="C2044" s="950" t="s">
        <v>638</v>
      </c>
      <c r="D2044" s="953">
        <v>9901</v>
      </c>
      <c r="F2044" s="944"/>
    </row>
    <row r="2045" spans="1:6" ht="14.25" customHeight="1" x14ac:dyDescent="0.2">
      <c r="A2045" s="950">
        <v>508040902600000</v>
      </c>
      <c r="B2045" s="951" t="s">
        <v>1804</v>
      </c>
      <c r="C2045" s="950" t="s">
        <v>638</v>
      </c>
      <c r="D2045" s="953">
        <v>15787</v>
      </c>
      <c r="F2045" s="944"/>
    </row>
    <row r="2046" spans="1:6" ht="14.25" customHeight="1" x14ac:dyDescent="0.2">
      <c r="A2046" s="950">
        <v>508040902700000</v>
      </c>
      <c r="B2046" s="951" t="s">
        <v>1805</v>
      </c>
      <c r="C2046" s="950" t="s">
        <v>638</v>
      </c>
      <c r="D2046" s="953">
        <v>21483</v>
      </c>
      <c r="F2046" s="944"/>
    </row>
    <row r="2047" spans="1:6" ht="14.25" customHeight="1" x14ac:dyDescent="0.2">
      <c r="A2047" s="950">
        <v>508040902800000</v>
      </c>
      <c r="B2047" s="951" t="s">
        <v>1806</v>
      </c>
      <c r="C2047" s="950" t="s">
        <v>638</v>
      </c>
      <c r="D2047" s="953">
        <v>28054</v>
      </c>
      <c r="F2047" s="944"/>
    </row>
    <row r="2048" spans="1:6" ht="14.25" customHeight="1" x14ac:dyDescent="0.2">
      <c r="A2048" s="949">
        <v>508041000000000</v>
      </c>
      <c r="B2048" s="5102" t="s">
        <v>1807</v>
      </c>
      <c r="C2048" s="5103"/>
      <c r="D2048" s="5103"/>
      <c r="E2048" s="5103"/>
      <c r="F2048" s="5104"/>
    </row>
    <row r="2049" spans="1:6" ht="14.25" customHeight="1" x14ac:dyDescent="0.2">
      <c r="A2049" s="950">
        <v>508041000100000</v>
      </c>
      <c r="B2049" s="951" t="s">
        <v>1808</v>
      </c>
      <c r="C2049" s="950" t="s">
        <v>638</v>
      </c>
      <c r="D2049" s="952">
        <v>50.6</v>
      </c>
      <c r="F2049" s="944"/>
    </row>
    <row r="2050" spans="1:6" ht="14.25" customHeight="1" x14ac:dyDescent="0.2">
      <c r="A2050" s="950">
        <v>508041000200000</v>
      </c>
      <c r="B2050" s="951" t="s">
        <v>1809</v>
      </c>
      <c r="C2050" s="950" t="s">
        <v>638</v>
      </c>
      <c r="D2050" s="952">
        <v>80.3</v>
      </c>
      <c r="F2050" s="944"/>
    </row>
    <row r="2051" spans="1:6" ht="14.25" customHeight="1" x14ac:dyDescent="0.2">
      <c r="A2051" s="950">
        <v>508041000300000</v>
      </c>
      <c r="B2051" s="951" t="s">
        <v>1810</v>
      </c>
      <c r="C2051" s="950" t="s">
        <v>638</v>
      </c>
      <c r="D2051" s="952">
        <v>110</v>
      </c>
      <c r="F2051" s="944"/>
    </row>
    <row r="2052" spans="1:6" ht="14.25" customHeight="1" x14ac:dyDescent="0.2">
      <c r="A2052" s="950">
        <v>508041000400000</v>
      </c>
      <c r="B2052" s="951" t="s">
        <v>1811</v>
      </c>
      <c r="C2052" s="950" t="s">
        <v>638</v>
      </c>
      <c r="D2052" s="952">
        <v>152.9</v>
      </c>
      <c r="F2052" s="944"/>
    </row>
    <row r="2053" spans="1:6" ht="14.25" customHeight="1" x14ac:dyDescent="0.2">
      <c r="A2053" s="950">
        <v>508041000500000</v>
      </c>
      <c r="B2053" s="951" t="s">
        <v>1812</v>
      </c>
      <c r="C2053" s="950" t="s">
        <v>638</v>
      </c>
      <c r="D2053" s="952">
        <v>224.4</v>
      </c>
      <c r="F2053" s="944"/>
    </row>
    <row r="2054" spans="1:6" ht="14.25" customHeight="1" x14ac:dyDescent="0.2">
      <c r="A2054" s="950">
        <v>508041000600000</v>
      </c>
      <c r="B2054" s="951" t="s">
        <v>1813</v>
      </c>
      <c r="C2054" s="950" t="s">
        <v>638</v>
      </c>
      <c r="D2054" s="952">
        <v>289.3</v>
      </c>
      <c r="F2054" s="944"/>
    </row>
    <row r="2055" spans="1:6" ht="14.25" customHeight="1" x14ac:dyDescent="0.2">
      <c r="A2055" s="950">
        <v>508041000700000</v>
      </c>
      <c r="B2055" s="951" t="s">
        <v>1814</v>
      </c>
      <c r="C2055" s="950" t="s">
        <v>638</v>
      </c>
      <c r="D2055" s="952">
        <v>365.2</v>
      </c>
      <c r="F2055" s="944"/>
    </row>
    <row r="2056" spans="1:6" ht="14.25" customHeight="1" x14ac:dyDescent="0.2">
      <c r="A2056" s="950">
        <v>508041000800000</v>
      </c>
      <c r="B2056" s="951" t="s">
        <v>1815</v>
      </c>
      <c r="C2056" s="950" t="s">
        <v>638</v>
      </c>
      <c r="D2056" s="952">
        <v>471.9</v>
      </c>
      <c r="F2056" s="944"/>
    </row>
    <row r="2057" spans="1:6" ht="14.25" customHeight="1" x14ac:dyDescent="0.2">
      <c r="A2057" s="950">
        <v>508041000900000</v>
      </c>
      <c r="B2057" s="951" t="s">
        <v>1816</v>
      </c>
      <c r="C2057" s="950" t="s">
        <v>638</v>
      </c>
      <c r="D2057" s="952">
        <v>587.4</v>
      </c>
      <c r="F2057" s="944"/>
    </row>
    <row r="2058" spans="1:6" ht="14.25" customHeight="1" x14ac:dyDescent="0.2">
      <c r="A2058" s="950">
        <v>508041001000000</v>
      </c>
      <c r="B2058" s="951" t="s">
        <v>1817</v>
      </c>
      <c r="C2058" s="950" t="s">
        <v>638</v>
      </c>
      <c r="D2058" s="952">
        <v>728.2</v>
      </c>
      <c r="F2058" s="944"/>
    </row>
    <row r="2059" spans="1:6" ht="14.25" customHeight="1" x14ac:dyDescent="0.2">
      <c r="A2059" s="950">
        <v>508041001100000</v>
      </c>
      <c r="B2059" s="951" t="s">
        <v>1818</v>
      </c>
      <c r="C2059" s="950" t="s">
        <v>638</v>
      </c>
      <c r="D2059" s="952">
        <v>915.2</v>
      </c>
      <c r="F2059" s="944"/>
    </row>
    <row r="2060" spans="1:6" ht="14.25" customHeight="1" x14ac:dyDescent="0.2">
      <c r="A2060" s="950">
        <v>508041001200000</v>
      </c>
      <c r="B2060" s="951" t="s">
        <v>1819</v>
      </c>
      <c r="C2060" s="950" t="s">
        <v>638</v>
      </c>
      <c r="D2060" s="953">
        <v>1149.5</v>
      </c>
      <c r="F2060" s="944"/>
    </row>
    <row r="2061" spans="1:6" ht="14.25" customHeight="1" x14ac:dyDescent="0.2">
      <c r="A2061" s="950">
        <v>508041001300000</v>
      </c>
      <c r="B2061" s="951" t="s">
        <v>1820</v>
      </c>
      <c r="C2061" s="950" t="s">
        <v>638</v>
      </c>
      <c r="D2061" s="953">
        <v>1434.4</v>
      </c>
      <c r="F2061" s="944"/>
    </row>
    <row r="2062" spans="1:6" ht="14.25" customHeight="1" x14ac:dyDescent="0.2">
      <c r="A2062" s="950">
        <v>508041001400000</v>
      </c>
      <c r="B2062" s="951" t="s">
        <v>1779</v>
      </c>
      <c r="C2062" s="950" t="s">
        <v>638</v>
      </c>
      <c r="D2062" s="953">
        <v>1827.1</v>
      </c>
      <c r="F2062" s="944"/>
    </row>
    <row r="2063" spans="1:6" ht="14.25" customHeight="1" x14ac:dyDescent="0.2">
      <c r="A2063" s="950">
        <v>508041001500000</v>
      </c>
      <c r="B2063" s="951" t="s">
        <v>1780</v>
      </c>
      <c r="C2063" s="950" t="s">
        <v>638</v>
      </c>
      <c r="D2063" s="953">
        <v>2308.9</v>
      </c>
      <c r="F2063" s="944"/>
    </row>
    <row r="2064" spans="1:6" ht="14.25" customHeight="1" x14ac:dyDescent="0.2">
      <c r="A2064" s="950">
        <v>508041001600000</v>
      </c>
      <c r="B2064" s="951" t="s">
        <v>1781</v>
      </c>
      <c r="C2064" s="950" t="s">
        <v>638</v>
      </c>
      <c r="D2064" s="953">
        <v>2928.2</v>
      </c>
      <c r="F2064" s="944"/>
    </row>
    <row r="2065" spans="1:6" ht="14.25" customHeight="1" x14ac:dyDescent="0.2">
      <c r="A2065" s="950">
        <v>508041001700000</v>
      </c>
      <c r="B2065" s="951" t="s">
        <v>1782</v>
      </c>
      <c r="C2065" s="950" t="s">
        <v>638</v>
      </c>
      <c r="D2065" s="953">
        <v>3649.8</v>
      </c>
      <c r="F2065" s="944"/>
    </row>
    <row r="2066" spans="1:6" ht="14.25" customHeight="1" x14ac:dyDescent="0.2">
      <c r="A2066" s="950">
        <v>508041001800000</v>
      </c>
      <c r="B2066" s="951" t="s">
        <v>1783</v>
      </c>
      <c r="C2066" s="950" t="s">
        <v>638</v>
      </c>
      <c r="D2066" s="953">
        <v>4503.3999999999996</v>
      </c>
      <c r="F2066" s="944"/>
    </row>
    <row r="2067" spans="1:6" ht="14.25" customHeight="1" x14ac:dyDescent="0.2">
      <c r="A2067" s="950">
        <v>508041001900000</v>
      </c>
      <c r="B2067" s="951" t="s">
        <v>1784</v>
      </c>
      <c r="C2067" s="950" t="s">
        <v>638</v>
      </c>
      <c r="D2067" s="953">
        <v>5644.1</v>
      </c>
      <c r="F2067" s="944"/>
    </row>
    <row r="2068" spans="1:6" ht="14.25" customHeight="1" x14ac:dyDescent="0.2">
      <c r="A2068" s="950">
        <v>508041002000000</v>
      </c>
      <c r="B2068" s="951" t="s">
        <v>1821</v>
      </c>
      <c r="C2068" s="950" t="s">
        <v>638</v>
      </c>
      <c r="D2068" s="952">
        <v>47</v>
      </c>
      <c r="F2068" s="944"/>
    </row>
    <row r="2069" spans="1:6" ht="14.25" customHeight="1" x14ac:dyDescent="0.2">
      <c r="A2069" s="950">
        <v>508041002100000</v>
      </c>
      <c r="B2069" s="951" t="s">
        <v>1822</v>
      </c>
      <c r="C2069" s="950" t="s">
        <v>638</v>
      </c>
      <c r="D2069" s="952">
        <v>74</v>
      </c>
      <c r="F2069" s="944"/>
    </row>
    <row r="2070" spans="1:6" ht="14.25" customHeight="1" x14ac:dyDescent="0.2">
      <c r="A2070" s="950">
        <v>508041002200000</v>
      </c>
      <c r="B2070" s="951" t="s">
        <v>1823</v>
      </c>
      <c r="C2070" s="950" t="s">
        <v>638</v>
      </c>
      <c r="D2070" s="952">
        <v>101</v>
      </c>
      <c r="F2070" s="944"/>
    </row>
    <row r="2071" spans="1:6" ht="14.25" customHeight="1" x14ac:dyDescent="0.2">
      <c r="A2071" s="950">
        <v>508041002300000</v>
      </c>
      <c r="B2071" s="951" t="s">
        <v>1824</v>
      </c>
      <c r="C2071" s="950" t="s">
        <v>638</v>
      </c>
      <c r="D2071" s="952">
        <v>147</v>
      </c>
      <c r="F2071" s="944"/>
    </row>
    <row r="2072" spans="1:6" ht="14.25" customHeight="1" x14ac:dyDescent="0.2">
      <c r="A2072" s="950">
        <v>508041002400000</v>
      </c>
      <c r="B2072" s="951" t="s">
        <v>1825</v>
      </c>
      <c r="C2072" s="950" t="s">
        <v>638</v>
      </c>
      <c r="D2072" s="952">
        <v>216</v>
      </c>
      <c r="F2072" s="944"/>
    </row>
    <row r="2073" spans="1:6" ht="14.25" customHeight="1" x14ac:dyDescent="0.2">
      <c r="A2073" s="950">
        <v>508041002500000</v>
      </c>
      <c r="B2073" s="951" t="s">
        <v>1826</v>
      </c>
      <c r="C2073" s="950" t="s">
        <v>638</v>
      </c>
      <c r="D2073" s="952">
        <v>279</v>
      </c>
      <c r="F2073" s="944"/>
    </row>
    <row r="2074" spans="1:6" ht="14.25" customHeight="1" x14ac:dyDescent="0.2">
      <c r="A2074" s="950">
        <v>508041002600000</v>
      </c>
      <c r="B2074" s="951" t="s">
        <v>1827</v>
      </c>
      <c r="C2074" s="950" t="s">
        <v>638</v>
      </c>
      <c r="D2074" s="952">
        <v>351</v>
      </c>
      <c r="F2074" s="944"/>
    </row>
    <row r="2075" spans="1:6" ht="14.25" customHeight="1" x14ac:dyDescent="0.2">
      <c r="A2075" s="950">
        <v>508041002700000</v>
      </c>
      <c r="B2075" s="951" t="s">
        <v>1828</v>
      </c>
      <c r="C2075" s="950" t="s">
        <v>638</v>
      </c>
      <c r="D2075" s="952">
        <v>461</v>
      </c>
      <c r="F2075" s="944"/>
    </row>
    <row r="2076" spans="1:6" ht="14.25" customHeight="1" x14ac:dyDescent="0.2">
      <c r="A2076" s="950">
        <v>508041002800000</v>
      </c>
      <c r="B2076" s="951" t="s">
        <v>1829</v>
      </c>
      <c r="C2076" s="950" t="s">
        <v>638</v>
      </c>
      <c r="D2076" s="952">
        <v>573</v>
      </c>
      <c r="F2076" s="944"/>
    </row>
    <row r="2077" spans="1:6" ht="14.25" customHeight="1" x14ac:dyDescent="0.2">
      <c r="A2077" s="950">
        <v>508041002900000</v>
      </c>
      <c r="B2077" s="951" t="s">
        <v>1830</v>
      </c>
      <c r="C2077" s="950" t="s">
        <v>638</v>
      </c>
      <c r="D2077" s="952">
        <v>711</v>
      </c>
      <c r="F2077" s="944"/>
    </row>
    <row r="2078" spans="1:6" ht="14.25" customHeight="1" x14ac:dyDescent="0.2">
      <c r="A2078" s="950">
        <v>508041003000000</v>
      </c>
      <c r="B2078" s="951" t="s">
        <v>1831</v>
      </c>
      <c r="C2078" s="950" t="s">
        <v>638</v>
      </c>
      <c r="D2078" s="952">
        <v>893</v>
      </c>
      <c r="F2078" s="944"/>
    </row>
    <row r="2079" spans="1:6" ht="14.25" customHeight="1" x14ac:dyDescent="0.2">
      <c r="A2079" s="950">
        <v>508041003100000</v>
      </c>
      <c r="B2079" s="951" t="s">
        <v>1832</v>
      </c>
      <c r="C2079" s="950" t="s">
        <v>638</v>
      </c>
      <c r="D2079" s="953">
        <v>1106</v>
      </c>
      <c r="F2079" s="944"/>
    </row>
    <row r="2080" spans="1:6" ht="14.25" customHeight="1" x14ac:dyDescent="0.2">
      <c r="A2080" s="950">
        <v>508041003200000</v>
      </c>
      <c r="B2080" s="951" t="s">
        <v>1833</v>
      </c>
      <c r="C2080" s="950" t="s">
        <v>638</v>
      </c>
      <c r="D2080" s="953">
        <v>1379</v>
      </c>
      <c r="F2080" s="944"/>
    </row>
    <row r="2081" spans="1:6" ht="14.25" customHeight="1" x14ac:dyDescent="0.2">
      <c r="A2081" s="950">
        <v>508041003300000</v>
      </c>
      <c r="B2081" s="951" t="s">
        <v>1785</v>
      </c>
      <c r="C2081" s="950" t="s">
        <v>638</v>
      </c>
      <c r="D2081" s="953">
        <v>1757</v>
      </c>
      <c r="F2081" s="944"/>
    </row>
    <row r="2082" spans="1:6" ht="14.25" customHeight="1" x14ac:dyDescent="0.2">
      <c r="A2082" s="950">
        <v>508041003400000</v>
      </c>
      <c r="B2082" s="951" t="s">
        <v>1786</v>
      </c>
      <c r="C2082" s="950" t="s">
        <v>638</v>
      </c>
      <c r="D2082" s="953">
        <v>2220</v>
      </c>
      <c r="F2082" s="944"/>
    </row>
    <row r="2083" spans="1:6" ht="14.25" customHeight="1" x14ac:dyDescent="0.2">
      <c r="A2083" s="950">
        <v>508041003500000</v>
      </c>
      <c r="B2083" s="951" t="s">
        <v>1787</v>
      </c>
      <c r="C2083" s="950" t="s">
        <v>638</v>
      </c>
      <c r="D2083" s="953">
        <v>2814</v>
      </c>
      <c r="F2083" s="944"/>
    </row>
    <row r="2084" spans="1:6" ht="14.25" customHeight="1" x14ac:dyDescent="0.2">
      <c r="A2084" s="950">
        <v>508041003600000</v>
      </c>
      <c r="B2084" s="951" t="s">
        <v>1788</v>
      </c>
      <c r="C2084" s="950" t="s">
        <v>638</v>
      </c>
      <c r="D2084" s="953">
        <v>3558</v>
      </c>
      <c r="F2084" s="944"/>
    </row>
    <row r="2085" spans="1:6" ht="14.25" customHeight="1" x14ac:dyDescent="0.2">
      <c r="A2085" s="950">
        <v>508041003700000</v>
      </c>
      <c r="B2085" s="951" t="s">
        <v>1789</v>
      </c>
      <c r="C2085" s="950" t="s">
        <v>638</v>
      </c>
      <c r="D2085" s="953">
        <v>4389</v>
      </c>
      <c r="F2085" s="944"/>
    </row>
    <row r="2086" spans="1:6" ht="14.25" customHeight="1" x14ac:dyDescent="0.2">
      <c r="A2086" s="950">
        <v>508041003800000</v>
      </c>
      <c r="B2086" s="951" t="s">
        <v>1790</v>
      </c>
      <c r="C2086" s="950" t="s">
        <v>638</v>
      </c>
      <c r="D2086" s="953">
        <v>5501</v>
      </c>
      <c r="F2086" s="944"/>
    </row>
    <row r="2087" spans="1:6" ht="14.25" customHeight="1" x14ac:dyDescent="0.2">
      <c r="A2087" s="950">
        <v>508041003900000</v>
      </c>
      <c r="B2087" s="951" t="s">
        <v>1799</v>
      </c>
      <c r="C2087" s="950" t="s">
        <v>638</v>
      </c>
      <c r="D2087" s="953">
        <v>6971</v>
      </c>
      <c r="F2087" s="944"/>
    </row>
    <row r="2088" spans="1:6" ht="14.25" customHeight="1" x14ac:dyDescent="0.2">
      <c r="A2088" s="950">
        <v>508041004000000</v>
      </c>
      <c r="B2088" s="951" t="s">
        <v>1800</v>
      </c>
      <c r="C2088" s="950" t="s">
        <v>638</v>
      </c>
      <c r="D2088" s="953">
        <v>8873</v>
      </c>
      <c r="F2088" s="944"/>
    </row>
    <row r="2089" spans="1:6" ht="14.25" customHeight="1" x14ac:dyDescent="0.2">
      <c r="A2089" s="950">
        <v>508041004100000</v>
      </c>
      <c r="B2089" s="951" t="s">
        <v>1801</v>
      </c>
      <c r="C2089" s="950" t="s">
        <v>638</v>
      </c>
      <c r="D2089" s="953">
        <v>11238</v>
      </c>
      <c r="F2089" s="944"/>
    </row>
    <row r="2090" spans="1:6" ht="14.25" customHeight="1" x14ac:dyDescent="0.2">
      <c r="A2090" s="950">
        <v>508041004200000</v>
      </c>
      <c r="B2090" s="951" t="s">
        <v>1802</v>
      </c>
      <c r="C2090" s="950" t="s">
        <v>638</v>
      </c>
      <c r="D2090" s="953">
        <v>14270</v>
      </c>
      <c r="F2090" s="944"/>
    </row>
    <row r="2091" spans="1:6" ht="14.25" customHeight="1" x14ac:dyDescent="0.2">
      <c r="A2091" s="950">
        <v>508041004300000</v>
      </c>
      <c r="B2091" s="951" t="s">
        <v>1803</v>
      </c>
      <c r="C2091" s="950" t="s">
        <v>638</v>
      </c>
      <c r="D2091" s="953">
        <v>18123</v>
      </c>
      <c r="F2091" s="944"/>
    </row>
    <row r="2092" spans="1:6" ht="14.25" customHeight="1" x14ac:dyDescent="0.2">
      <c r="A2092" s="950">
        <v>508041004400000</v>
      </c>
      <c r="B2092" s="951" t="s">
        <v>1804</v>
      </c>
      <c r="C2092" s="950" t="s">
        <v>638</v>
      </c>
      <c r="D2092" s="953">
        <v>26100</v>
      </c>
      <c r="F2092" s="944"/>
    </row>
    <row r="2093" spans="1:6" ht="14.25" customHeight="1" x14ac:dyDescent="0.2">
      <c r="A2093" s="950">
        <v>508041004500000</v>
      </c>
      <c r="B2093" s="951" t="s">
        <v>1805</v>
      </c>
      <c r="C2093" s="950" t="s">
        <v>638</v>
      </c>
      <c r="D2093" s="953">
        <v>35501</v>
      </c>
      <c r="F2093" s="944"/>
    </row>
    <row r="2094" spans="1:6" ht="14.25" customHeight="1" x14ac:dyDescent="0.2">
      <c r="A2094" s="950">
        <v>508041004600000</v>
      </c>
      <c r="B2094" s="951" t="s">
        <v>1806</v>
      </c>
      <c r="C2094" s="950" t="s">
        <v>638</v>
      </c>
      <c r="D2094" s="953">
        <v>46412</v>
      </c>
      <c r="F2094" s="944"/>
    </row>
    <row r="2095" spans="1:6" ht="14.25" customHeight="1" x14ac:dyDescent="0.2">
      <c r="A2095" s="950">
        <v>508041004700000</v>
      </c>
      <c r="B2095" s="951" t="s">
        <v>1791</v>
      </c>
      <c r="C2095" s="950" t="s">
        <v>638</v>
      </c>
      <c r="D2095" s="953">
        <v>7152.2</v>
      </c>
      <c r="F2095" s="944"/>
    </row>
    <row r="2096" spans="1:6" ht="14.25" customHeight="1" x14ac:dyDescent="0.2">
      <c r="A2096" s="950">
        <v>508041004800000</v>
      </c>
      <c r="B2096" s="951" t="s">
        <v>1792</v>
      </c>
      <c r="C2096" s="950" t="s">
        <v>638</v>
      </c>
      <c r="D2096" s="953">
        <v>9430.2999999999993</v>
      </c>
      <c r="F2096" s="944"/>
    </row>
    <row r="2097" spans="1:6" ht="14.25" customHeight="1" x14ac:dyDescent="0.2">
      <c r="A2097" s="950">
        <v>508041004900000</v>
      </c>
      <c r="B2097" s="951" t="s">
        <v>1793</v>
      </c>
      <c r="C2097" s="950" t="s">
        <v>638</v>
      </c>
      <c r="D2097" s="953">
        <v>11943.8</v>
      </c>
      <c r="F2097" s="944"/>
    </row>
    <row r="2098" spans="1:6" ht="14.25" customHeight="1" x14ac:dyDescent="0.2">
      <c r="A2098" s="950">
        <v>508041005000000</v>
      </c>
      <c r="B2098" s="951" t="s">
        <v>1794</v>
      </c>
      <c r="C2098" s="950" t="s">
        <v>638</v>
      </c>
      <c r="D2098" s="953">
        <v>15166.8</v>
      </c>
      <c r="F2098" s="944"/>
    </row>
    <row r="2099" spans="1:6" ht="14.25" customHeight="1" x14ac:dyDescent="0.2">
      <c r="A2099" s="950">
        <v>508041005100000</v>
      </c>
      <c r="B2099" s="951" t="s">
        <v>1795</v>
      </c>
      <c r="C2099" s="950" t="s">
        <v>638</v>
      </c>
      <c r="D2099" s="953">
        <v>18640.599999999999</v>
      </c>
      <c r="F2099" s="944"/>
    </row>
    <row r="2100" spans="1:6" ht="14.25" customHeight="1" x14ac:dyDescent="0.2">
      <c r="A2100" s="950">
        <v>508041005200000</v>
      </c>
      <c r="B2100" s="951" t="s">
        <v>1796</v>
      </c>
      <c r="C2100" s="950" t="s">
        <v>638</v>
      </c>
      <c r="D2100" s="953">
        <v>26847.7</v>
      </c>
      <c r="F2100" s="944"/>
    </row>
    <row r="2101" spans="1:6" ht="14.25" customHeight="1" x14ac:dyDescent="0.2">
      <c r="A2101" s="950">
        <v>508041005300000</v>
      </c>
      <c r="B2101" s="951" t="s">
        <v>1797</v>
      </c>
      <c r="C2101" s="950" t="s">
        <v>638</v>
      </c>
      <c r="D2101" s="953">
        <v>36768.6</v>
      </c>
      <c r="F2101" s="944"/>
    </row>
    <row r="2102" spans="1:6" ht="14.25" customHeight="1" x14ac:dyDescent="0.2">
      <c r="A2102" s="950">
        <v>508041005400000</v>
      </c>
      <c r="B2102" s="951" t="s">
        <v>1798</v>
      </c>
      <c r="C2102" s="950" t="s">
        <v>638</v>
      </c>
      <c r="D2102" s="953">
        <v>48070</v>
      </c>
      <c r="F2102" s="944"/>
    </row>
    <row r="2103" spans="1:6" ht="14.25" customHeight="1" x14ac:dyDescent="0.2">
      <c r="A2103" s="949">
        <v>508041100000000</v>
      </c>
      <c r="B2103" s="5102" t="s">
        <v>1834</v>
      </c>
      <c r="C2103" s="5103"/>
      <c r="D2103" s="5103"/>
      <c r="E2103" s="5103"/>
      <c r="F2103" s="5104"/>
    </row>
    <row r="2104" spans="1:6" ht="14.25" customHeight="1" x14ac:dyDescent="0.2">
      <c r="A2104" s="950">
        <v>508041100100000</v>
      </c>
      <c r="B2104" s="951" t="s">
        <v>1835</v>
      </c>
      <c r="C2104" s="950" t="s">
        <v>638</v>
      </c>
      <c r="D2104" s="952">
        <v>40.700000000000003</v>
      </c>
      <c r="F2104" s="944"/>
    </row>
    <row r="2105" spans="1:6" ht="14.25" customHeight="1" x14ac:dyDescent="0.2">
      <c r="A2105" s="950">
        <v>508041100200000</v>
      </c>
      <c r="B2105" s="951" t="s">
        <v>1808</v>
      </c>
      <c r="C2105" s="950" t="s">
        <v>638</v>
      </c>
      <c r="D2105" s="952">
        <v>60.5</v>
      </c>
      <c r="F2105" s="944"/>
    </row>
    <row r="2106" spans="1:6" ht="14.25" customHeight="1" x14ac:dyDescent="0.2">
      <c r="A2106" s="950">
        <v>508041100300000</v>
      </c>
      <c r="B2106" s="951" t="s">
        <v>1809</v>
      </c>
      <c r="C2106" s="950" t="s">
        <v>638</v>
      </c>
      <c r="D2106" s="952">
        <v>94.6</v>
      </c>
      <c r="F2106" s="944"/>
    </row>
    <row r="2107" spans="1:6" ht="14.25" customHeight="1" x14ac:dyDescent="0.2">
      <c r="A2107" s="950">
        <v>508041100400000</v>
      </c>
      <c r="B2107" s="951" t="s">
        <v>1810</v>
      </c>
      <c r="C2107" s="950" t="s">
        <v>638</v>
      </c>
      <c r="D2107" s="952">
        <v>135.30000000000001</v>
      </c>
      <c r="F2107" s="944"/>
    </row>
    <row r="2108" spans="1:6" ht="14.25" customHeight="1" x14ac:dyDescent="0.2">
      <c r="A2108" s="950">
        <v>508041100500000</v>
      </c>
      <c r="B2108" s="951" t="s">
        <v>1811</v>
      </c>
      <c r="C2108" s="950" t="s">
        <v>638</v>
      </c>
      <c r="D2108" s="952">
        <v>185.9</v>
      </c>
      <c r="F2108" s="944"/>
    </row>
    <row r="2109" spans="1:6" ht="14.25" customHeight="1" x14ac:dyDescent="0.2">
      <c r="A2109" s="950">
        <v>508041100600000</v>
      </c>
      <c r="B2109" s="951" t="s">
        <v>1812</v>
      </c>
      <c r="C2109" s="950" t="s">
        <v>638</v>
      </c>
      <c r="D2109" s="952">
        <v>278.3</v>
      </c>
      <c r="F2109" s="944"/>
    </row>
    <row r="2110" spans="1:6" ht="14.25" customHeight="1" x14ac:dyDescent="0.2">
      <c r="A2110" s="950">
        <v>508041100700000</v>
      </c>
      <c r="B2110" s="951" t="s">
        <v>1813</v>
      </c>
      <c r="C2110" s="950" t="s">
        <v>638</v>
      </c>
      <c r="D2110" s="952">
        <v>356.4</v>
      </c>
      <c r="F2110" s="944"/>
    </row>
    <row r="2111" spans="1:6" ht="14.25" customHeight="1" x14ac:dyDescent="0.2">
      <c r="A2111" s="950">
        <v>508041100800000</v>
      </c>
      <c r="B2111" s="951" t="s">
        <v>1814</v>
      </c>
      <c r="C2111" s="950" t="s">
        <v>638</v>
      </c>
      <c r="D2111" s="952">
        <v>445.5</v>
      </c>
      <c r="F2111" s="944"/>
    </row>
    <row r="2112" spans="1:6" ht="14.25" customHeight="1" x14ac:dyDescent="0.2">
      <c r="A2112" s="950">
        <v>508041100900000</v>
      </c>
      <c r="B2112" s="951" t="s">
        <v>1815</v>
      </c>
      <c r="C2112" s="950" t="s">
        <v>638</v>
      </c>
      <c r="D2112" s="952">
        <v>576.4</v>
      </c>
      <c r="F2112" s="944"/>
    </row>
    <row r="2113" spans="1:6" ht="14.25" customHeight="1" x14ac:dyDescent="0.2">
      <c r="A2113" s="950">
        <v>508041101000000</v>
      </c>
      <c r="B2113" s="951" t="s">
        <v>1816</v>
      </c>
      <c r="C2113" s="950" t="s">
        <v>638</v>
      </c>
      <c r="D2113" s="952">
        <v>724.9</v>
      </c>
      <c r="F2113" s="944"/>
    </row>
    <row r="2114" spans="1:6" ht="14.25" customHeight="1" x14ac:dyDescent="0.2">
      <c r="A2114" s="950">
        <v>508041101100000</v>
      </c>
      <c r="B2114" s="951" t="s">
        <v>1817</v>
      </c>
      <c r="C2114" s="950" t="s">
        <v>638</v>
      </c>
      <c r="D2114" s="952">
        <v>897.6</v>
      </c>
      <c r="F2114" s="944"/>
    </row>
    <row r="2115" spans="1:6" ht="14.25" customHeight="1" x14ac:dyDescent="0.2">
      <c r="A2115" s="950">
        <v>508041101200000</v>
      </c>
      <c r="B2115" s="951" t="s">
        <v>1818</v>
      </c>
      <c r="C2115" s="950" t="s">
        <v>638</v>
      </c>
      <c r="D2115" s="953">
        <v>1134.0999999999999</v>
      </c>
      <c r="F2115" s="944"/>
    </row>
    <row r="2116" spans="1:6" ht="14.25" customHeight="1" x14ac:dyDescent="0.2">
      <c r="A2116" s="950">
        <v>508041101300000</v>
      </c>
      <c r="B2116" s="951" t="s">
        <v>1819</v>
      </c>
      <c r="C2116" s="950" t="s">
        <v>638</v>
      </c>
      <c r="D2116" s="953">
        <v>1408</v>
      </c>
      <c r="F2116" s="944"/>
    </row>
    <row r="2117" spans="1:6" ht="14.25" customHeight="1" x14ac:dyDescent="0.2">
      <c r="A2117" s="950">
        <v>508041101400000</v>
      </c>
      <c r="B2117" s="951" t="s">
        <v>1820</v>
      </c>
      <c r="C2117" s="950" t="s">
        <v>638</v>
      </c>
      <c r="D2117" s="953">
        <v>1776.5</v>
      </c>
      <c r="F2117" s="944"/>
    </row>
    <row r="2118" spans="1:6" ht="14.25" customHeight="1" x14ac:dyDescent="0.2">
      <c r="A2118" s="950">
        <v>508041101500000</v>
      </c>
      <c r="B2118" s="951" t="s">
        <v>1779</v>
      </c>
      <c r="C2118" s="950" t="s">
        <v>638</v>
      </c>
      <c r="D2118" s="953">
        <v>2233</v>
      </c>
      <c r="F2118" s="944"/>
    </row>
    <row r="2119" spans="1:6" ht="14.25" customHeight="1" x14ac:dyDescent="0.2">
      <c r="A2119" s="950">
        <v>508041101600000</v>
      </c>
      <c r="B2119" s="951" t="s">
        <v>1780</v>
      </c>
      <c r="C2119" s="950" t="s">
        <v>638</v>
      </c>
      <c r="D2119" s="953">
        <v>2835.8</v>
      </c>
      <c r="F2119" s="944"/>
    </row>
    <row r="2120" spans="1:6" ht="14.25" customHeight="1" x14ac:dyDescent="0.2">
      <c r="A2120" s="950">
        <v>508041101700000</v>
      </c>
      <c r="B2120" s="951" t="s">
        <v>1781</v>
      </c>
      <c r="C2120" s="950" t="s">
        <v>638</v>
      </c>
      <c r="D2120" s="953">
        <v>3615.7</v>
      </c>
      <c r="F2120" s="944"/>
    </row>
    <row r="2121" spans="1:6" ht="14.25" customHeight="1" x14ac:dyDescent="0.2">
      <c r="A2121" s="950">
        <v>508041101800000</v>
      </c>
      <c r="B2121" s="951" t="s">
        <v>1782</v>
      </c>
      <c r="C2121" s="950" t="s">
        <v>638</v>
      </c>
      <c r="D2121" s="953">
        <v>4507.8</v>
      </c>
      <c r="F2121" s="944"/>
    </row>
    <row r="2122" spans="1:6" ht="14.25" customHeight="1" x14ac:dyDescent="0.2">
      <c r="A2122" s="950">
        <v>508041101900000</v>
      </c>
      <c r="B2122" s="951" t="s">
        <v>1783</v>
      </c>
      <c r="C2122" s="950" t="s">
        <v>638</v>
      </c>
      <c r="D2122" s="953">
        <v>5561.6</v>
      </c>
      <c r="F2122" s="944"/>
    </row>
    <row r="2123" spans="1:6" ht="14.25" customHeight="1" x14ac:dyDescent="0.2">
      <c r="A2123" s="950">
        <v>508041102000000</v>
      </c>
      <c r="B2123" s="951" t="s">
        <v>1784</v>
      </c>
      <c r="C2123" s="950" t="s">
        <v>638</v>
      </c>
      <c r="D2123" s="953">
        <v>6960.8</v>
      </c>
      <c r="F2123" s="944"/>
    </row>
    <row r="2124" spans="1:6" ht="14.25" customHeight="1" x14ac:dyDescent="0.2">
      <c r="A2124" s="950">
        <v>508041102100000</v>
      </c>
      <c r="B2124" s="951" t="s">
        <v>1836</v>
      </c>
      <c r="C2124" s="950" t="s">
        <v>638</v>
      </c>
      <c r="D2124" s="952">
        <v>37</v>
      </c>
      <c r="F2124" s="944"/>
    </row>
    <row r="2125" spans="1:6" ht="14.25" customHeight="1" x14ac:dyDescent="0.2">
      <c r="A2125" s="950">
        <v>508041102200000</v>
      </c>
      <c r="B2125" s="951" t="s">
        <v>1821</v>
      </c>
      <c r="C2125" s="950" t="s">
        <v>638</v>
      </c>
      <c r="D2125" s="952">
        <v>56</v>
      </c>
      <c r="F2125" s="944"/>
    </row>
    <row r="2126" spans="1:6" ht="14.25" customHeight="1" x14ac:dyDescent="0.2">
      <c r="A2126" s="950">
        <v>508041102300000</v>
      </c>
      <c r="B2126" s="951" t="s">
        <v>1822</v>
      </c>
      <c r="C2126" s="950" t="s">
        <v>638</v>
      </c>
      <c r="D2126" s="952">
        <v>87</v>
      </c>
      <c r="F2126" s="944"/>
    </row>
    <row r="2127" spans="1:6" ht="14.25" customHeight="1" x14ac:dyDescent="0.2">
      <c r="A2127" s="950">
        <v>508041102400000</v>
      </c>
      <c r="B2127" s="951" t="s">
        <v>1823</v>
      </c>
      <c r="C2127" s="950" t="s">
        <v>638</v>
      </c>
      <c r="D2127" s="952">
        <v>125</v>
      </c>
      <c r="F2127" s="944"/>
    </row>
    <row r="2128" spans="1:6" ht="14.25" customHeight="1" x14ac:dyDescent="0.2">
      <c r="A2128" s="950">
        <v>508041102500000</v>
      </c>
      <c r="B2128" s="951" t="s">
        <v>1824</v>
      </c>
      <c r="C2128" s="950" t="s">
        <v>638</v>
      </c>
      <c r="D2128" s="952">
        <v>179</v>
      </c>
      <c r="F2128" s="944"/>
    </row>
    <row r="2129" spans="1:6" ht="14.25" customHeight="1" x14ac:dyDescent="0.2">
      <c r="A2129" s="950">
        <v>508041102600000</v>
      </c>
      <c r="B2129" s="951" t="s">
        <v>1825</v>
      </c>
      <c r="C2129" s="950" t="s">
        <v>638</v>
      </c>
      <c r="D2129" s="952">
        <v>269</v>
      </c>
      <c r="F2129" s="944"/>
    </row>
    <row r="2130" spans="1:6" ht="14.25" customHeight="1" x14ac:dyDescent="0.2">
      <c r="A2130" s="950">
        <v>508041102700000</v>
      </c>
      <c r="B2130" s="951" t="s">
        <v>1826</v>
      </c>
      <c r="C2130" s="950" t="s">
        <v>638</v>
      </c>
      <c r="D2130" s="952">
        <v>342</v>
      </c>
      <c r="F2130" s="944"/>
    </row>
    <row r="2131" spans="1:6" ht="14.25" customHeight="1" x14ac:dyDescent="0.2">
      <c r="A2131" s="950">
        <v>508041102800000</v>
      </c>
      <c r="B2131" s="951" t="s">
        <v>1827</v>
      </c>
      <c r="C2131" s="950" t="s">
        <v>638</v>
      </c>
      <c r="D2131" s="952">
        <v>429</v>
      </c>
      <c r="F2131" s="944"/>
    </row>
    <row r="2132" spans="1:6" ht="14.25" customHeight="1" x14ac:dyDescent="0.2">
      <c r="A2132" s="950">
        <v>508041102900000</v>
      </c>
      <c r="B2132" s="951" t="s">
        <v>1828</v>
      </c>
      <c r="C2132" s="950" t="s">
        <v>638</v>
      </c>
      <c r="D2132" s="952">
        <v>563</v>
      </c>
      <c r="F2132" s="944"/>
    </row>
    <row r="2133" spans="1:6" ht="14.25" customHeight="1" x14ac:dyDescent="0.2">
      <c r="A2133" s="950">
        <v>508041103000000</v>
      </c>
      <c r="B2133" s="951" t="s">
        <v>1829</v>
      </c>
      <c r="C2133" s="950" t="s">
        <v>638</v>
      </c>
      <c r="D2133" s="952">
        <v>707</v>
      </c>
      <c r="F2133" s="944"/>
    </row>
    <row r="2134" spans="1:6" ht="14.25" customHeight="1" x14ac:dyDescent="0.2">
      <c r="A2134" s="950">
        <v>508041103100000</v>
      </c>
      <c r="B2134" s="951" t="s">
        <v>1830</v>
      </c>
      <c r="C2134" s="950" t="s">
        <v>638</v>
      </c>
      <c r="D2134" s="952">
        <v>875</v>
      </c>
      <c r="F2134" s="944"/>
    </row>
    <row r="2135" spans="1:6" ht="14.25" customHeight="1" x14ac:dyDescent="0.2">
      <c r="A2135" s="950">
        <v>508041103200000</v>
      </c>
      <c r="B2135" s="951" t="s">
        <v>1831</v>
      </c>
      <c r="C2135" s="950" t="s">
        <v>638</v>
      </c>
      <c r="D2135" s="953">
        <v>1106</v>
      </c>
      <c r="F2135" s="944"/>
    </row>
    <row r="2136" spans="1:6" ht="14.25" customHeight="1" x14ac:dyDescent="0.2">
      <c r="A2136" s="950">
        <v>508041103300000</v>
      </c>
      <c r="B2136" s="951" t="s">
        <v>1832</v>
      </c>
      <c r="C2136" s="950" t="s">
        <v>638</v>
      </c>
      <c r="D2136" s="953">
        <v>1353</v>
      </c>
      <c r="F2136" s="944"/>
    </row>
    <row r="2137" spans="1:6" ht="14.25" customHeight="1" x14ac:dyDescent="0.2">
      <c r="A2137" s="950">
        <v>508041103400000</v>
      </c>
      <c r="B2137" s="951" t="s">
        <v>1833</v>
      </c>
      <c r="C2137" s="950" t="s">
        <v>638</v>
      </c>
      <c r="D2137" s="953">
        <v>1709</v>
      </c>
      <c r="F2137" s="944"/>
    </row>
    <row r="2138" spans="1:6" ht="14.25" customHeight="1" x14ac:dyDescent="0.2">
      <c r="A2138" s="950">
        <v>508041103500000</v>
      </c>
      <c r="B2138" s="951" t="s">
        <v>1785</v>
      </c>
      <c r="C2138" s="950" t="s">
        <v>638</v>
      </c>
      <c r="D2138" s="953">
        <v>2147</v>
      </c>
      <c r="F2138" s="944"/>
    </row>
    <row r="2139" spans="1:6" ht="14.25" customHeight="1" x14ac:dyDescent="0.2">
      <c r="A2139" s="950">
        <v>508041103600000</v>
      </c>
      <c r="B2139" s="951" t="s">
        <v>1786</v>
      </c>
      <c r="C2139" s="950" t="s">
        <v>638</v>
      </c>
      <c r="D2139" s="953">
        <v>2726</v>
      </c>
      <c r="F2139" s="944"/>
    </row>
    <row r="2140" spans="1:6" ht="14.25" customHeight="1" x14ac:dyDescent="0.2">
      <c r="A2140" s="950">
        <v>508041103700000</v>
      </c>
      <c r="B2140" s="951" t="s">
        <v>1787</v>
      </c>
      <c r="C2140" s="950" t="s">
        <v>638</v>
      </c>
      <c r="D2140" s="953">
        <v>3474</v>
      </c>
      <c r="F2140" s="944"/>
    </row>
    <row r="2141" spans="1:6" ht="14.25" customHeight="1" x14ac:dyDescent="0.2">
      <c r="A2141" s="950">
        <v>508041103800000</v>
      </c>
      <c r="B2141" s="951" t="s">
        <v>1788</v>
      </c>
      <c r="C2141" s="950" t="s">
        <v>638</v>
      </c>
      <c r="D2141" s="953">
        <v>4394</v>
      </c>
      <c r="F2141" s="944"/>
    </row>
    <row r="2142" spans="1:6" ht="14.25" customHeight="1" x14ac:dyDescent="0.2">
      <c r="A2142" s="950">
        <v>508041103900000</v>
      </c>
      <c r="B2142" s="951" t="s">
        <v>1789</v>
      </c>
      <c r="C2142" s="950" t="s">
        <v>638</v>
      </c>
      <c r="D2142" s="953">
        <v>5421</v>
      </c>
      <c r="F2142" s="944"/>
    </row>
    <row r="2143" spans="1:6" ht="14.25" customHeight="1" x14ac:dyDescent="0.2">
      <c r="A2143" s="950">
        <v>508041104000000</v>
      </c>
      <c r="B2143" s="951" t="s">
        <v>1790</v>
      </c>
      <c r="C2143" s="950" t="s">
        <v>638</v>
      </c>
      <c r="D2143" s="953">
        <v>6785</v>
      </c>
      <c r="F2143" s="944"/>
    </row>
    <row r="2144" spans="1:6" ht="14.25" customHeight="1" x14ac:dyDescent="0.2">
      <c r="A2144" s="950">
        <v>508041104100000</v>
      </c>
      <c r="B2144" s="951" t="s">
        <v>1799</v>
      </c>
      <c r="C2144" s="950" t="s">
        <v>638</v>
      </c>
      <c r="D2144" s="953">
        <v>8570</v>
      </c>
      <c r="F2144" s="944"/>
    </row>
    <row r="2145" spans="1:6" ht="14.25" customHeight="1" x14ac:dyDescent="0.2">
      <c r="A2145" s="950">
        <v>508041104200000</v>
      </c>
      <c r="B2145" s="951" t="s">
        <v>1800</v>
      </c>
      <c r="C2145" s="950" t="s">
        <v>638</v>
      </c>
      <c r="D2145" s="953">
        <v>10928</v>
      </c>
      <c r="F2145" s="944"/>
    </row>
    <row r="2146" spans="1:6" ht="14.25" customHeight="1" x14ac:dyDescent="0.2">
      <c r="A2146" s="950">
        <v>508041104300000</v>
      </c>
      <c r="B2146" s="951" t="s">
        <v>1801</v>
      </c>
      <c r="C2146" s="950" t="s">
        <v>638</v>
      </c>
      <c r="D2146" s="953">
        <v>13851</v>
      </c>
      <c r="F2146" s="944"/>
    </row>
    <row r="2147" spans="1:6" ht="14.25" customHeight="1" x14ac:dyDescent="0.2">
      <c r="A2147" s="950">
        <v>508041104400000</v>
      </c>
      <c r="B2147" s="951" t="s">
        <v>1802</v>
      </c>
      <c r="C2147" s="950" t="s">
        <v>638</v>
      </c>
      <c r="D2147" s="953">
        <v>18110</v>
      </c>
      <c r="F2147" s="944"/>
    </row>
    <row r="2148" spans="1:6" ht="14.25" customHeight="1" x14ac:dyDescent="0.2">
      <c r="A2148" s="950">
        <v>508041104500000</v>
      </c>
      <c r="B2148" s="951" t="s">
        <v>1803</v>
      </c>
      <c r="C2148" s="950" t="s">
        <v>638</v>
      </c>
      <c r="D2148" s="953">
        <v>22374</v>
      </c>
      <c r="F2148" s="944"/>
    </row>
    <row r="2149" spans="1:6" ht="14.25" customHeight="1" x14ac:dyDescent="0.2">
      <c r="A2149" s="950">
        <v>508041104600000</v>
      </c>
      <c r="B2149" s="951" t="s">
        <v>1804</v>
      </c>
      <c r="C2149" s="950" t="s">
        <v>638</v>
      </c>
      <c r="D2149" s="953">
        <v>32203</v>
      </c>
      <c r="F2149" s="944"/>
    </row>
    <row r="2150" spans="1:6" ht="14.25" customHeight="1" x14ac:dyDescent="0.2">
      <c r="A2150" s="950">
        <v>508041104700000</v>
      </c>
      <c r="B2150" s="951" t="s">
        <v>1805</v>
      </c>
      <c r="C2150" s="950" t="s">
        <v>638</v>
      </c>
      <c r="D2150" s="953">
        <v>43788</v>
      </c>
      <c r="F2150" s="944"/>
    </row>
    <row r="2151" spans="1:6" ht="14.25" customHeight="1" x14ac:dyDescent="0.2">
      <c r="A2151" s="950">
        <v>508041104800000</v>
      </c>
      <c r="B2151" s="951" t="s">
        <v>1806</v>
      </c>
      <c r="C2151" s="950" t="s">
        <v>638</v>
      </c>
      <c r="D2151" s="953">
        <v>57183</v>
      </c>
      <c r="F2151" s="944"/>
    </row>
    <row r="2152" spans="1:6" ht="14.25" customHeight="1" x14ac:dyDescent="0.2">
      <c r="A2152" s="950">
        <v>508041104900000</v>
      </c>
      <c r="B2152" s="951" t="s">
        <v>1791</v>
      </c>
      <c r="C2152" s="950" t="s">
        <v>638</v>
      </c>
      <c r="D2152" s="953">
        <v>8793.4</v>
      </c>
      <c r="F2152" s="944"/>
    </row>
    <row r="2153" spans="1:6" ht="14.25" customHeight="1" x14ac:dyDescent="0.2">
      <c r="A2153" s="950">
        <v>508041105000000</v>
      </c>
      <c r="B2153" s="951" t="s">
        <v>1792</v>
      </c>
      <c r="C2153" s="950" t="s">
        <v>638</v>
      </c>
      <c r="D2153" s="953">
        <v>11914.9</v>
      </c>
      <c r="F2153" s="944"/>
    </row>
    <row r="2154" spans="1:6" ht="14.25" customHeight="1" x14ac:dyDescent="0.2">
      <c r="A2154" s="950">
        <v>508041105100000</v>
      </c>
      <c r="B2154" s="951" t="s">
        <v>1793</v>
      </c>
      <c r="C2154" s="950" t="s">
        <v>638</v>
      </c>
      <c r="D2154" s="953">
        <v>14722.4</v>
      </c>
      <c r="F2154" s="944"/>
    </row>
    <row r="2155" spans="1:6" ht="14.25" customHeight="1" x14ac:dyDescent="0.2">
      <c r="A2155" s="950">
        <v>508041105200000</v>
      </c>
      <c r="B2155" s="951" t="s">
        <v>1794</v>
      </c>
      <c r="C2155" s="950" t="s">
        <v>638</v>
      </c>
      <c r="D2155" s="953">
        <v>18627.400000000001</v>
      </c>
      <c r="F2155" s="944"/>
    </row>
    <row r="2156" spans="1:6" ht="14.25" customHeight="1" x14ac:dyDescent="0.2">
      <c r="A2156" s="950">
        <v>508041105300000</v>
      </c>
      <c r="B2156" s="951" t="s">
        <v>1795</v>
      </c>
      <c r="C2156" s="950" t="s">
        <v>638</v>
      </c>
      <c r="D2156" s="953">
        <v>23014.2</v>
      </c>
      <c r="F2156" s="944"/>
    </row>
    <row r="2157" spans="1:6" ht="14.25" customHeight="1" x14ac:dyDescent="0.2">
      <c r="A2157" s="950">
        <v>508041105400000</v>
      </c>
      <c r="B2157" s="951" t="s">
        <v>1796</v>
      </c>
      <c r="C2157" s="950" t="s">
        <v>638</v>
      </c>
      <c r="D2157" s="953">
        <v>33124.300000000003</v>
      </c>
      <c r="F2157" s="944"/>
    </row>
    <row r="2158" spans="1:6" ht="14.25" customHeight="1" x14ac:dyDescent="0.2">
      <c r="A2158" s="950">
        <v>508041105500000</v>
      </c>
      <c r="B2158" s="951" t="s">
        <v>1797</v>
      </c>
      <c r="C2158" s="950" t="s">
        <v>638</v>
      </c>
      <c r="D2158" s="953">
        <v>45350.8</v>
      </c>
      <c r="F2158" s="944"/>
    </row>
    <row r="2159" spans="1:6" ht="14.25" customHeight="1" x14ac:dyDescent="0.2">
      <c r="A2159" s="950">
        <v>508041105600000</v>
      </c>
      <c r="B2159" s="951" t="s">
        <v>1798</v>
      </c>
      <c r="C2159" s="950" t="s">
        <v>638</v>
      </c>
      <c r="D2159" s="953">
        <v>59222.9</v>
      </c>
      <c r="F2159" s="944"/>
    </row>
    <row r="2160" spans="1:6" ht="14.25" customHeight="1" x14ac:dyDescent="0.2">
      <c r="A2160" s="949">
        <v>508041200000000</v>
      </c>
      <c r="B2160" s="5102" t="s">
        <v>1837</v>
      </c>
      <c r="C2160" s="5103"/>
      <c r="D2160" s="5103"/>
      <c r="E2160" s="5103"/>
      <c r="F2160" s="5104"/>
    </row>
    <row r="2161" spans="1:6" ht="14.25" customHeight="1" x14ac:dyDescent="0.2">
      <c r="A2161" s="950">
        <v>508041200100000</v>
      </c>
      <c r="B2161" s="951" t="s">
        <v>1838</v>
      </c>
      <c r="C2161" s="950" t="s">
        <v>638</v>
      </c>
      <c r="D2161" s="952">
        <v>33</v>
      </c>
      <c r="F2161" s="944"/>
    </row>
    <row r="2162" spans="1:6" ht="14.25" customHeight="1" x14ac:dyDescent="0.2">
      <c r="A2162" s="950">
        <v>508041200200000</v>
      </c>
      <c r="B2162" s="951" t="s">
        <v>1835</v>
      </c>
      <c r="C2162" s="950" t="s">
        <v>638</v>
      </c>
      <c r="D2162" s="952">
        <v>48.4</v>
      </c>
      <c r="F2162" s="944"/>
    </row>
    <row r="2163" spans="1:6" ht="14.25" customHeight="1" x14ac:dyDescent="0.2">
      <c r="A2163" s="950">
        <v>508041200300000</v>
      </c>
      <c r="B2163" s="951" t="s">
        <v>1808</v>
      </c>
      <c r="C2163" s="950" t="s">
        <v>638</v>
      </c>
      <c r="D2163" s="952">
        <v>73.7</v>
      </c>
      <c r="F2163" s="944"/>
    </row>
    <row r="2164" spans="1:6" ht="14.25" customHeight="1" x14ac:dyDescent="0.2">
      <c r="A2164" s="950">
        <v>508041200400000</v>
      </c>
      <c r="B2164" s="951" t="s">
        <v>1809</v>
      </c>
      <c r="C2164" s="950" t="s">
        <v>638</v>
      </c>
      <c r="D2164" s="952">
        <v>117.7</v>
      </c>
      <c r="F2164" s="944"/>
    </row>
    <row r="2165" spans="1:6" ht="14.25" customHeight="1" x14ac:dyDescent="0.2">
      <c r="A2165" s="950">
        <v>508041200500000</v>
      </c>
      <c r="B2165" s="951" t="s">
        <v>1810</v>
      </c>
      <c r="C2165" s="950" t="s">
        <v>638</v>
      </c>
      <c r="D2165" s="952">
        <v>166.1</v>
      </c>
      <c r="F2165" s="944"/>
    </row>
    <row r="2166" spans="1:6" ht="14.25" customHeight="1" x14ac:dyDescent="0.2">
      <c r="A2166" s="950">
        <v>508041200600000</v>
      </c>
      <c r="B2166" s="951" t="s">
        <v>1811</v>
      </c>
      <c r="C2166" s="950" t="s">
        <v>638</v>
      </c>
      <c r="D2166" s="952">
        <v>228.8</v>
      </c>
      <c r="F2166" s="944"/>
    </row>
    <row r="2167" spans="1:6" ht="14.25" customHeight="1" x14ac:dyDescent="0.2">
      <c r="A2167" s="950">
        <v>508041200700000</v>
      </c>
      <c r="B2167" s="951" t="s">
        <v>1812</v>
      </c>
      <c r="C2167" s="950" t="s">
        <v>638</v>
      </c>
      <c r="D2167" s="952">
        <v>341</v>
      </c>
      <c r="F2167" s="944"/>
    </row>
    <row r="2168" spans="1:6" ht="14.25" customHeight="1" x14ac:dyDescent="0.2">
      <c r="A2168" s="950">
        <v>508041200800000</v>
      </c>
      <c r="B2168" s="951" t="s">
        <v>1813</v>
      </c>
      <c r="C2168" s="950" t="s">
        <v>638</v>
      </c>
      <c r="D2168" s="952">
        <v>434.5</v>
      </c>
      <c r="F2168" s="944"/>
    </row>
    <row r="2169" spans="1:6" ht="14.25" customHeight="1" x14ac:dyDescent="0.2">
      <c r="A2169" s="950">
        <v>508041200900000</v>
      </c>
      <c r="B2169" s="951" t="s">
        <v>1814</v>
      </c>
      <c r="C2169" s="950" t="s">
        <v>638</v>
      </c>
      <c r="D2169" s="952">
        <v>545.6</v>
      </c>
      <c r="F2169" s="944"/>
    </row>
    <row r="2170" spans="1:6" ht="14.25" customHeight="1" x14ac:dyDescent="0.2">
      <c r="A2170" s="950">
        <v>508041201000000</v>
      </c>
      <c r="B2170" s="951" t="s">
        <v>1815</v>
      </c>
      <c r="C2170" s="950" t="s">
        <v>638</v>
      </c>
      <c r="D2170" s="952">
        <v>701.8</v>
      </c>
      <c r="F2170" s="944"/>
    </row>
    <row r="2171" spans="1:6" ht="14.25" customHeight="1" x14ac:dyDescent="0.2">
      <c r="A2171" s="950">
        <v>508041201100000</v>
      </c>
      <c r="B2171" s="951" t="s">
        <v>1816</v>
      </c>
      <c r="C2171" s="950" t="s">
        <v>638</v>
      </c>
      <c r="D2171" s="952">
        <v>887.7</v>
      </c>
      <c r="F2171" s="944"/>
    </row>
    <row r="2172" spans="1:6" ht="14.25" customHeight="1" x14ac:dyDescent="0.2">
      <c r="A2172" s="950">
        <v>508041201200000</v>
      </c>
      <c r="B2172" s="951" t="s">
        <v>1817</v>
      </c>
      <c r="C2172" s="950" t="s">
        <v>638</v>
      </c>
      <c r="D2172" s="953">
        <v>1095.5999999999999</v>
      </c>
      <c r="F2172" s="944"/>
    </row>
    <row r="2173" spans="1:6" ht="14.25" customHeight="1" x14ac:dyDescent="0.2">
      <c r="A2173" s="950">
        <v>508041201300000</v>
      </c>
      <c r="B2173" s="951" t="s">
        <v>1818</v>
      </c>
      <c r="C2173" s="950" t="s">
        <v>638</v>
      </c>
      <c r="D2173" s="953">
        <v>1389.3</v>
      </c>
      <c r="F2173" s="944"/>
    </row>
    <row r="2174" spans="1:6" ht="14.25" customHeight="1" x14ac:dyDescent="0.2">
      <c r="A2174" s="950">
        <v>508041201400000</v>
      </c>
      <c r="B2174" s="951" t="s">
        <v>1819</v>
      </c>
      <c r="C2174" s="950" t="s">
        <v>638</v>
      </c>
      <c r="D2174" s="953">
        <v>1727</v>
      </c>
      <c r="F2174" s="944"/>
    </row>
    <row r="2175" spans="1:6" ht="14.25" customHeight="1" x14ac:dyDescent="0.2">
      <c r="A2175" s="950">
        <v>508041201500000</v>
      </c>
      <c r="B2175" s="951" t="s">
        <v>1820</v>
      </c>
      <c r="C2175" s="950" t="s">
        <v>638</v>
      </c>
      <c r="D2175" s="953">
        <v>2170.3000000000002</v>
      </c>
      <c r="F2175" s="944"/>
    </row>
    <row r="2176" spans="1:6" ht="14.25" customHeight="1" x14ac:dyDescent="0.2">
      <c r="A2176" s="950">
        <v>508041201600000</v>
      </c>
      <c r="B2176" s="951" t="s">
        <v>1779</v>
      </c>
      <c r="C2176" s="950" t="s">
        <v>638</v>
      </c>
      <c r="D2176" s="953">
        <v>2747.8</v>
      </c>
      <c r="F2176" s="944"/>
    </row>
    <row r="2177" spans="1:6" ht="14.25" customHeight="1" x14ac:dyDescent="0.2">
      <c r="A2177" s="950">
        <v>508041201700000</v>
      </c>
      <c r="B2177" s="951" t="s">
        <v>1780</v>
      </c>
      <c r="C2177" s="950" t="s">
        <v>638</v>
      </c>
      <c r="D2177" s="953">
        <v>3498</v>
      </c>
      <c r="F2177" s="944"/>
    </row>
    <row r="2178" spans="1:6" ht="14.25" customHeight="1" x14ac:dyDescent="0.2">
      <c r="A2178" s="950">
        <v>508041201800000</v>
      </c>
      <c r="B2178" s="951" t="s">
        <v>1781</v>
      </c>
      <c r="C2178" s="950" t="s">
        <v>638</v>
      </c>
      <c r="D2178" s="953">
        <v>4419.8</v>
      </c>
      <c r="F2178" s="944"/>
    </row>
    <row r="2179" spans="1:6" ht="14.25" customHeight="1" x14ac:dyDescent="0.2">
      <c r="A2179" s="950">
        <v>508041201900000</v>
      </c>
      <c r="B2179" s="951" t="s">
        <v>1782</v>
      </c>
      <c r="C2179" s="950" t="s">
        <v>638</v>
      </c>
      <c r="D2179" s="953">
        <v>5520.9</v>
      </c>
      <c r="F2179" s="944"/>
    </row>
    <row r="2180" spans="1:6" ht="14.25" customHeight="1" x14ac:dyDescent="0.2">
      <c r="A2180" s="950">
        <v>508041202000000</v>
      </c>
      <c r="B2180" s="951" t="s">
        <v>1783</v>
      </c>
      <c r="C2180" s="950" t="s">
        <v>638</v>
      </c>
      <c r="D2180" s="953">
        <v>6822.2</v>
      </c>
      <c r="F2180" s="944"/>
    </row>
    <row r="2181" spans="1:6" ht="14.25" customHeight="1" x14ac:dyDescent="0.2">
      <c r="A2181" s="950">
        <v>508041202100000</v>
      </c>
      <c r="B2181" s="951" t="s">
        <v>1784</v>
      </c>
      <c r="C2181" s="950" t="s">
        <v>638</v>
      </c>
      <c r="D2181" s="953">
        <v>8545.9</v>
      </c>
      <c r="F2181" s="944"/>
    </row>
    <row r="2182" spans="1:6" ht="14.25" customHeight="1" x14ac:dyDescent="0.2">
      <c r="A2182" s="950">
        <v>508041202200000</v>
      </c>
      <c r="B2182" s="951" t="s">
        <v>1839</v>
      </c>
      <c r="C2182" s="950" t="s">
        <v>638</v>
      </c>
      <c r="D2182" s="952">
        <v>29</v>
      </c>
      <c r="F2182" s="944"/>
    </row>
    <row r="2183" spans="1:6" ht="14.25" customHeight="1" x14ac:dyDescent="0.2">
      <c r="A2183" s="950">
        <v>508041202300000</v>
      </c>
      <c r="B2183" s="951" t="s">
        <v>1836</v>
      </c>
      <c r="C2183" s="950" t="s">
        <v>638</v>
      </c>
      <c r="D2183" s="952">
        <v>44</v>
      </c>
      <c r="F2183" s="944"/>
    </row>
    <row r="2184" spans="1:6" ht="14.25" customHeight="1" x14ac:dyDescent="0.2">
      <c r="A2184" s="950">
        <v>508041202400000</v>
      </c>
      <c r="B2184" s="951" t="s">
        <v>1821</v>
      </c>
      <c r="C2184" s="950" t="s">
        <v>638</v>
      </c>
      <c r="D2184" s="952">
        <v>68</v>
      </c>
      <c r="F2184" s="944"/>
    </row>
    <row r="2185" spans="1:6" ht="14.25" customHeight="1" x14ac:dyDescent="0.2">
      <c r="A2185" s="950">
        <v>508041202500000</v>
      </c>
      <c r="B2185" s="951" t="s">
        <v>1822</v>
      </c>
      <c r="C2185" s="950" t="s">
        <v>638</v>
      </c>
      <c r="D2185" s="952">
        <v>108</v>
      </c>
      <c r="F2185" s="944"/>
    </row>
    <row r="2186" spans="1:6" ht="14.25" customHeight="1" x14ac:dyDescent="0.2">
      <c r="A2186" s="950">
        <v>508041202600000</v>
      </c>
      <c r="B2186" s="951" t="s">
        <v>1823</v>
      </c>
      <c r="C2186" s="950" t="s">
        <v>638</v>
      </c>
      <c r="D2186" s="952">
        <v>153</v>
      </c>
      <c r="F2186" s="944"/>
    </row>
    <row r="2187" spans="1:6" ht="14.25" customHeight="1" x14ac:dyDescent="0.2">
      <c r="A2187" s="950">
        <v>508041202700000</v>
      </c>
      <c r="B2187" s="951" t="s">
        <v>1824</v>
      </c>
      <c r="C2187" s="950" t="s">
        <v>638</v>
      </c>
      <c r="D2187" s="952">
        <v>221</v>
      </c>
      <c r="F2187" s="944"/>
    </row>
    <row r="2188" spans="1:6" ht="14.25" customHeight="1" x14ac:dyDescent="0.2">
      <c r="A2188" s="950">
        <v>508041202800000</v>
      </c>
      <c r="B2188" s="951" t="s">
        <v>1825</v>
      </c>
      <c r="C2188" s="950" t="s">
        <v>638</v>
      </c>
      <c r="D2188" s="952">
        <v>329</v>
      </c>
      <c r="F2188" s="944"/>
    </row>
    <row r="2189" spans="1:6" ht="14.25" customHeight="1" x14ac:dyDescent="0.2">
      <c r="A2189" s="950">
        <v>508041202900000</v>
      </c>
      <c r="B2189" s="951" t="s">
        <v>1826</v>
      </c>
      <c r="C2189" s="950" t="s">
        <v>638</v>
      </c>
      <c r="D2189" s="952">
        <v>419</v>
      </c>
      <c r="F2189" s="944"/>
    </row>
    <row r="2190" spans="1:6" ht="14.25" customHeight="1" x14ac:dyDescent="0.2">
      <c r="A2190" s="950">
        <v>508041203000000</v>
      </c>
      <c r="B2190" s="951" t="s">
        <v>1827</v>
      </c>
      <c r="C2190" s="950" t="s">
        <v>638</v>
      </c>
      <c r="D2190" s="952">
        <v>525</v>
      </c>
      <c r="F2190" s="944"/>
    </row>
    <row r="2191" spans="1:6" ht="14.25" customHeight="1" x14ac:dyDescent="0.2">
      <c r="A2191" s="950">
        <v>508041203100000</v>
      </c>
      <c r="B2191" s="951" t="s">
        <v>1828</v>
      </c>
      <c r="C2191" s="950" t="s">
        <v>638</v>
      </c>
      <c r="D2191" s="952">
        <v>686</v>
      </c>
      <c r="F2191" s="944"/>
    </row>
    <row r="2192" spans="1:6" ht="14.25" customHeight="1" x14ac:dyDescent="0.2">
      <c r="A2192" s="950">
        <v>508041203200000</v>
      </c>
      <c r="B2192" s="951" t="s">
        <v>1829</v>
      </c>
      <c r="C2192" s="950" t="s">
        <v>638</v>
      </c>
      <c r="D2192" s="952">
        <v>866</v>
      </c>
      <c r="F2192" s="944"/>
    </row>
    <row r="2193" spans="1:6" ht="14.25" customHeight="1" x14ac:dyDescent="0.2">
      <c r="A2193" s="950">
        <v>508041203300000</v>
      </c>
      <c r="B2193" s="951" t="s">
        <v>1830</v>
      </c>
      <c r="C2193" s="950" t="s">
        <v>638</v>
      </c>
      <c r="D2193" s="953">
        <v>1068</v>
      </c>
      <c r="F2193" s="944"/>
    </row>
    <row r="2194" spans="1:6" ht="14.25" customHeight="1" x14ac:dyDescent="0.2">
      <c r="A2194" s="950">
        <v>508041203400000</v>
      </c>
      <c r="B2194" s="951" t="s">
        <v>1831</v>
      </c>
      <c r="C2194" s="950" t="s">
        <v>638</v>
      </c>
      <c r="D2194" s="953">
        <v>1355</v>
      </c>
      <c r="F2194" s="944"/>
    </row>
    <row r="2195" spans="1:6" ht="14.25" customHeight="1" x14ac:dyDescent="0.2">
      <c r="A2195" s="950">
        <v>508041203500000</v>
      </c>
      <c r="B2195" s="951" t="s">
        <v>1832</v>
      </c>
      <c r="C2195" s="950" t="s">
        <v>638</v>
      </c>
      <c r="D2195" s="953">
        <v>1661</v>
      </c>
      <c r="F2195" s="944"/>
    </row>
    <row r="2196" spans="1:6" ht="14.25" customHeight="1" x14ac:dyDescent="0.2">
      <c r="A2196" s="950">
        <v>508041203600000</v>
      </c>
      <c r="B2196" s="951" t="s">
        <v>1833</v>
      </c>
      <c r="C2196" s="950" t="s">
        <v>638</v>
      </c>
      <c r="D2196" s="953">
        <v>2085</v>
      </c>
      <c r="F2196" s="944"/>
    </row>
    <row r="2197" spans="1:6" ht="14.25" customHeight="1" x14ac:dyDescent="0.2">
      <c r="A2197" s="950">
        <v>508041203700000</v>
      </c>
      <c r="B2197" s="951" t="s">
        <v>1785</v>
      </c>
      <c r="C2197" s="950" t="s">
        <v>638</v>
      </c>
      <c r="D2197" s="953">
        <v>2642</v>
      </c>
      <c r="F2197" s="944"/>
    </row>
    <row r="2198" spans="1:6" ht="14.25" customHeight="1" x14ac:dyDescent="0.2">
      <c r="A2198" s="950">
        <v>508041203800000</v>
      </c>
      <c r="B2198" s="951" t="s">
        <v>1786</v>
      </c>
      <c r="C2198" s="950" t="s">
        <v>638</v>
      </c>
      <c r="D2198" s="953">
        <v>3362</v>
      </c>
      <c r="F2198" s="944"/>
    </row>
    <row r="2199" spans="1:6" ht="14.25" customHeight="1" x14ac:dyDescent="0.2">
      <c r="A2199" s="950">
        <v>508041203900000</v>
      </c>
      <c r="B2199" s="951" t="s">
        <v>1787</v>
      </c>
      <c r="C2199" s="950" t="s">
        <v>638</v>
      </c>
      <c r="D2199" s="953">
        <v>4248</v>
      </c>
      <c r="F2199" s="944"/>
    </row>
    <row r="2200" spans="1:6" ht="14.25" customHeight="1" x14ac:dyDescent="0.2">
      <c r="A2200" s="950">
        <v>508041204000000</v>
      </c>
      <c r="B2200" s="951" t="s">
        <v>1788</v>
      </c>
      <c r="C2200" s="950" t="s">
        <v>638</v>
      </c>
      <c r="D2200" s="953">
        <v>5381</v>
      </c>
      <c r="F2200" s="944"/>
    </row>
    <row r="2201" spans="1:6" ht="14.25" customHeight="1" x14ac:dyDescent="0.2">
      <c r="A2201" s="950">
        <v>508041204100000</v>
      </c>
      <c r="B2201" s="951" t="s">
        <v>1789</v>
      </c>
      <c r="C2201" s="950" t="s">
        <v>638</v>
      </c>
      <c r="D2201" s="953">
        <v>6650</v>
      </c>
      <c r="F2201" s="944"/>
    </row>
    <row r="2202" spans="1:6" ht="14.25" customHeight="1" x14ac:dyDescent="0.2">
      <c r="A2202" s="950">
        <v>508041204200000</v>
      </c>
      <c r="B2202" s="951" t="s">
        <v>1790</v>
      </c>
      <c r="C2202" s="950" t="s">
        <v>638</v>
      </c>
      <c r="D2202" s="953">
        <v>8330</v>
      </c>
      <c r="F2202" s="944"/>
    </row>
    <row r="2203" spans="1:6" ht="14.25" customHeight="1" x14ac:dyDescent="0.2">
      <c r="A2203" s="950">
        <v>508041204300000</v>
      </c>
      <c r="B2203" s="951" t="s">
        <v>1799</v>
      </c>
      <c r="C2203" s="950" t="s">
        <v>638</v>
      </c>
      <c r="D2203" s="953">
        <v>10550</v>
      </c>
      <c r="F2203" s="944"/>
    </row>
    <row r="2204" spans="1:6" ht="14.25" customHeight="1" x14ac:dyDescent="0.2">
      <c r="A2204" s="950">
        <v>508041204400000</v>
      </c>
      <c r="B2204" s="951" t="s">
        <v>1800</v>
      </c>
      <c r="C2204" s="950" t="s">
        <v>638</v>
      </c>
      <c r="D2204" s="953">
        <v>13406</v>
      </c>
      <c r="F2204" s="944"/>
    </row>
    <row r="2205" spans="1:6" ht="14.25" customHeight="1" x14ac:dyDescent="0.2">
      <c r="A2205" s="950">
        <v>508041204500000</v>
      </c>
      <c r="B2205" s="951" t="s">
        <v>1801</v>
      </c>
      <c r="C2205" s="950" t="s">
        <v>638</v>
      </c>
      <c r="D2205" s="953">
        <v>17000</v>
      </c>
      <c r="F2205" s="944"/>
    </row>
    <row r="2206" spans="1:6" ht="14.25" customHeight="1" x14ac:dyDescent="0.2">
      <c r="A2206" s="950">
        <v>508041204600000</v>
      </c>
      <c r="B2206" s="951" t="s">
        <v>1802</v>
      </c>
      <c r="C2206" s="950" t="s">
        <v>638</v>
      </c>
      <c r="D2206" s="953">
        <v>22219</v>
      </c>
      <c r="F2206" s="944"/>
    </row>
    <row r="2207" spans="1:6" ht="14.25" customHeight="1" x14ac:dyDescent="0.2">
      <c r="A2207" s="950">
        <v>508041204700000</v>
      </c>
      <c r="B2207" s="951" t="s">
        <v>1803</v>
      </c>
      <c r="C2207" s="950" t="s">
        <v>638</v>
      </c>
      <c r="D2207" s="953">
        <v>27461</v>
      </c>
      <c r="F2207" s="944"/>
    </row>
    <row r="2208" spans="1:6" ht="14.25" customHeight="1" x14ac:dyDescent="0.2">
      <c r="A2208" s="950">
        <v>508041204800000</v>
      </c>
      <c r="B2208" s="951" t="s">
        <v>1804</v>
      </c>
      <c r="C2208" s="950" t="s">
        <v>638</v>
      </c>
      <c r="D2208" s="953">
        <v>39510</v>
      </c>
      <c r="F2208" s="944"/>
    </row>
    <row r="2209" spans="1:6" ht="14.25" customHeight="1" x14ac:dyDescent="0.2">
      <c r="A2209" s="950">
        <v>508041204900000</v>
      </c>
      <c r="B2209" s="951" t="s">
        <v>1805</v>
      </c>
      <c r="C2209" s="950" t="s">
        <v>638</v>
      </c>
      <c r="D2209" s="953">
        <v>53801</v>
      </c>
      <c r="F2209" s="944"/>
    </row>
    <row r="2210" spans="1:6" ht="14.25" customHeight="1" x14ac:dyDescent="0.2">
      <c r="A2210" s="950">
        <v>508041205000000</v>
      </c>
      <c r="B2210" s="951" t="s">
        <v>1806</v>
      </c>
      <c r="C2210" s="950" t="s">
        <v>638</v>
      </c>
      <c r="D2210" s="953">
        <v>70195</v>
      </c>
      <c r="F2210" s="944"/>
    </row>
    <row r="2211" spans="1:6" ht="14.25" customHeight="1" x14ac:dyDescent="0.2">
      <c r="A2211" s="950">
        <v>508041205100000</v>
      </c>
      <c r="B2211" s="951" t="s">
        <v>1791</v>
      </c>
      <c r="C2211" s="950" t="s">
        <v>638</v>
      </c>
      <c r="D2211" s="953">
        <v>10824</v>
      </c>
      <c r="F2211" s="944"/>
    </row>
    <row r="2212" spans="1:6" ht="14.25" customHeight="1" x14ac:dyDescent="0.2">
      <c r="A2212" s="950">
        <v>508041205200000</v>
      </c>
      <c r="B2212" s="951" t="s">
        <v>1792</v>
      </c>
      <c r="C2212" s="950" t="s">
        <v>638</v>
      </c>
      <c r="D2212" s="953">
        <v>14248.3</v>
      </c>
      <c r="F2212" s="944"/>
    </row>
    <row r="2213" spans="1:6" ht="14.25" customHeight="1" x14ac:dyDescent="0.2">
      <c r="A2213" s="950">
        <v>508041205300000</v>
      </c>
      <c r="B2213" s="951" t="s">
        <v>1793</v>
      </c>
      <c r="C2213" s="950" t="s">
        <v>638</v>
      </c>
      <c r="D2213" s="953">
        <v>18067.5</v>
      </c>
      <c r="F2213" s="944"/>
    </row>
    <row r="2214" spans="1:6" ht="14.25" customHeight="1" x14ac:dyDescent="0.2">
      <c r="A2214" s="950">
        <v>508041205400000</v>
      </c>
      <c r="B2214" s="951" t="s">
        <v>1794</v>
      </c>
      <c r="C2214" s="950" t="s">
        <v>638</v>
      </c>
      <c r="D2214" s="953">
        <v>22854.7</v>
      </c>
      <c r="F2214" s="944"/>
    </row>
    <row r="2215" spans="1:6" ht="14.25" customHeight="1" x14ac:dyDescent="0.2">
      <c r="A2215" s="950">
        <v>508041205500000</v>
      </c>
      <c r="B2215" s="951" t="s">
        <v>1795</v>
      </c>
      <c r="C2215" s="950" t="s">
        <v>638</v>
      </c>
      <c r="D2215" s="953">
        <v>28245.8</v>
      </c>
      <c r="F2215" s="944"/>
    </row>
    <row r="2216" spans="1:6" ht="14.25" customHeight="1" x14ac:dyDescent="0.2">
      <c r="A2216" s="950">
        <v>508041205600000</v>
      </c>
      <c r="B2216" s="951" t="s">
        <v>1796</v>
      </c>
      <c r="C2216" s="950" t="s">
        <v>638</v>
      </c>
      <c r="D2216" s="953">
        <v>40638.400000000001</v>
      </c>
      <c r="F2216" s="944"/>
    </row>
    <row r="2217" spans="1:6" ht="14.25" customHeight="1" x14ac:dyDescent="0.2">
      <c r="A2217" s="950">
        <v>508041205700000</v>
      </c>
      <c r="B2217" s="951" t="s">
        <v>1797</v>
      </c>
      <c r="C2217" s="950" t="s">
        <v>638</v>
      </c>
      <c r="D2217" s="953">
        <v>55719.4</v>
      </c>
      <c r="F2217" s="944"/>
    </row>
    <row r="2218" spans="1:6" ht="14.25" customHeight="1" x14ac:dyDescent="0.2">
      <c r="A2218" s="950">
        <v>508041205800000</v>
      </c>
      <c r="B2218" s="951" t="s">
        <v>1798</v>
      </c>
      <c r="C2218" s="950" t="s">
        <v>638</v>
      </c>
      <c r="D2218" s="953">
        <v>72699</v>
      </c>
      <c r="F2218" s="944"/>
    </row>
    <row r="2219" spans="1:6" ht="14.25" customHeight="1" x14ac:dyDescent="0.2">
      <c r="A2219" s="949">
        <v>508041300000000</v>
      </c>
      <c r="B2219" s="5102" t="s">
        <v>1840</v>
      </c>
      <c r="C2219" s="5103"/>
      <c r="D2219" s="5103"/>
      <c r="E2219" s="5103"/>
      <c r="F2219" s="5104"/>
    </row>
    <row r="2220" spans="1:6" ht="14.25" customHeight="1" x14ac:dyDescent="0.2">
      <c r="A2220" s="950">
        <v>508041300100000</v>
      </c>
      <c r="B2220" s="951" t="s">
        <v>1841</v>
      </c>
      <c r="C2220" s="950" t="s">
        <v>638</v>
      </c>
      <c r="D2220" s="952">
        <v>25.3</v>
      </c>
      <c r="F2220" s="944"/>
    </row>
    <row r="2221" spans="1:6" ht="14.25" customHeight="1" x14ac:dyDescent="0.2">
      <c r="A2221" s="950">
        <v>508041300200000</v>
      </c>
      <c r="B2221" s="951" t="s">
        <v>1838</v>
      </c>
      <c r="C2221" s="950" t="s">
        <v>638</v>
      </c>
      <c r="D2221" s="952">
        <v>38.5</v>
      </c>
      <c r="F2221" s="944"/>
    </row>
    <row r="2222" spans="1:6" ht="14.25" customHeight="1" x14ac:dyDescent="0.2">
      <c r="A2222" s="950">
        <v>508041300300000</v>
      </c>
      <c r="B2222" s="951" t="s">
        <v>1835</v>
      </c>
      <c r="C2222" s="950" t="s">
        <v>638</v>
      </c>
      <c r="D2222" s="952">
        <v>59.4</v>
      </c>
      <c r="F2222" s="944"/>
    </row>
    <row r="2223" spans="1:6" ht="14.25" customHeight="1" x14ac:dyDescent="0.2">
      <c r="A2223" s="950">
        <v>508041300400000</v>
      </c>
      <c r="B2223" s="951" t="s">
        <v>1808</v>
      </c>
      <c r="C2223" s="950" t="s">
        <v>638</v>
      </c>
      <c r="D2223" s="952">
        <v>90.2</v>
      </c>
      <c r="F2223" s="944"/>
    </row>
    <row r="2224" spans="1:6" ht="14.25" customHeight="1" x14ac:dyDescent="0.2">
      <c r="A2224" s="950">
        <v>508041300500000</v>
      </c>
      <c r="B2224" s="951" t="s">
        <v>1809</v>
      </c>
      <c r="C2224" s="950" t="s">
        <v>638</v>
      </c>
      <c r="D2224" s="952">
        <v>143</v>
      </c>
      <c r="F2224" s="944"/>
    </row>
    <row r="2225" spans="1:6" ht="14.25" customHeight="1" x14ac:dyDescent="0.2">
      <c r="A2225" s="950">
        <v>508041300600000</v>
      </c>
      <c r="B2225" s="951" t="s">
        <v>1810</v>
      </c>
      <c r="C2225" s="950" t="s">
        <v>638</v>
      </c>
      <c r="D2225" s="952">
        <v>202.4</v>
      </c>
      <c r="F2225" s="944"/>
    </row>
    <row r="2226" spans="1:6" ht="14.25" customHeight="1" x14ac:dyDescent="0.2">
      <c r="A2226" s="950">
        <v>508041300700000</v>
      </c>
      <c r="B2226" s="951" t="s">
        <v>1811</v>
      </c>
      <c r="C2226" s="950" t="s">
        <v>638</v>
      </c>
      <c r="D2226" s="952">
        <v>278.3</v>
      </c>
      <c r="F2226" s="944"/>
    </row>
    <row r="2227" spans="1:6" ht="14.25" customHeight="1" x14ac:dyDescent="0.2">
      <c r="A2227" s="950">
        <v>508041300800000</v>
      </c>
      <c r="B2227" s="951" t="s">
        <v>1812</v>
      </c>
      <c r="C2227" s="950" t="s">
        <v>638</v>
      </c>
      <c r="D2227" s="952">
        <v>412.5</v>
      </c>
      <c r="F2227" s="944"/>
    </row>
    <row r="2228" spans="1:6" ht="14.25" customHeight="1" x14ac:dyDescent="0.2">
      <c r="A2228" s="950">
        <v>508041300900000</v>
      </c>
      <c r="B2228" s="951" t="s">
        <v>1813</v>
      </c>
      <c r="C2228" s="950" t="s">
        <v>638</v>
      </c>
      <c r="D2228" s="952">
        <v>531.29999999999995</v>
      </c>
      <c r="F2228" s="944"/>
    </row>
    <row r="2229" spans="1:6" ht="14.25" customHeight="1" x14ac:dyDescent="0.2">
      <c r="A2229" s="950">
        <v>508041301000000</v>
      </c>
      <c r="B2229" s="951" t="s">
        <v>1814</v>
      </c>
      <c r="C2229" s="950" t="s">
        <v>638</v>
      </c>
      <c r="D2229" s="952">
        <v>665.5</v>
      </c>
      <c r="F2229" s="944"/>
    </row>
    <row r="2230" spans="1:6" ht="14.25" customHeight="1" x14ac:dyDescent="0.2">
      <c r="A2230" s="950">
        <v>508041301100000</v>
      </c>
      <c r="B2230" s="951" t="s">
        <v>1815</v>
      </c>
      <c r="C2230" s="950" t="s">
        <v>638</v>
      </c>
      <c r="D2230" s="952">
        <v>855.8</v>
      </c>
      <c r="F2230" s="944"/>
    </row>
    <row r="2231" spans="1:6" ht="14.25" customHeight="1" x14ac:dyDescent="0.2">
      <c r="A2231" s="950">
        <v>508041301200000</v>
      </c>
      <c r="B2231" s="951" t="s">
        <v>1816</v>
      </c>
      <c r="C2231" s="950" t="s">
        <v>638</v>
      </c>
      <c r="D2231" s="953">
        <v>1085.7</v>
      </c>
      <c r="F2231" s="944"/>
    </row>
    <row r="2232" spans="1:6" ht="14.25" customHeight="1" x14ac:dyDescent="0.2">
      <c r="A2232" s="950">
        <v>508041301300000</v>
      </c>
      <c r="B2232" s="951" t="s">
        <v>1817</v>
      </c>
      <c r="C2232" s="950" t="s">
        <v>638</v>
      </c>
      <c r="D2232" s="953">
        <v>1332.1</v>
      </c>
      <c r="F2232" s="944"/>
    </row>
    <row r="2233" spans="1:6" ht="14.25" customHeight="1" x14ac:dyDescent="0.2">
      <c r="A2233" s="950">
        <v>508041301400000</v>
      </c>
      <c r="B2233" s="951" t="s">
        <v>1818</v>
      </c>
      <c r="C2233" s="950" t="s">
        <v>638</v>
      </c>
      <c r="D2233" s="953">
        <v>1690.7</v>
      </c>
      <c r="F2233" s="944"/>
    </row>
    <row r="2234" spans="1:6" ht="14.25" customHeight="1" x14ac:dyDescent="0.2">
      <c r="A2234" s="950">
        <v>508041301500000</v>
      </c>
      <c r="B2234" s="951" t="s">
        <v>1819</v>
      </c>
      <c r="C2234" s="950" t="s">
        <v>638</v>
      </c>
      <c r="D2234" s="953">
        <v>2113.1</v>
      </c>
      <c r="F2234" s="944"/>
    </row>
    <row r="2235" spans="1:6" ht="14.25" customHeight="1" x14ac:dyDescent="0.2">
      <c r="A2235" s="950">
        <v>508041301600000</v>
      </c>
      <c r="B2235" s="951" t="s">
        <v>1820</v>
      </c>
      <c r="C2235" s="950" t="s">
        <v>638</v>
      </c>
      <c r="D2235" s="953">
        <v>2647.7</v>
      </c>
      <c r="F2235" s="944"/>
    </row>
    <row r="2236" spans="1:6" ht="14.25" customHeight="1" x14ac:dyDescent="0.2">
      <c r="A2236" s="950">
        <v>508041301700000</v>
      </c>
      <c r="B2236" s="951" t="s">
        <v>1779</v>
      </c>
      <c r="C2236" s="950" t="s">
        <v>638</v>
      </c>
      <c r="D2236" s="953">
        <v>3356.1</v>
      </c>
      <c r="F2236" s="944"/>
    </row>
    <row r="2237" spans="1:6" ht="14.25" customHeight="1" x14ac:dyDescent="0.2">
      <c r="A2237" s="950">
        <v>508041301800000</v>
      </c>
      <c r="B2237" s="951" t="s">
        <v>1780</v>
      </c>
      <c r="C2237" s="950" t="s">
        <v>638</v>
      </c>
      <c r="D2237" s="953">
        <v>4254.8</v>
      </c>
      <c r="F2237" s="944"/>
    </row>
    <row r="2238" spans="1:6" ht="14.25" customHeight="1" x14ac:dyDescent="0.2">
      <c r="A2238" s="950">
        <v>508041301900000</v>
      </c>
      <c r="B2238" s="951" t="s">
        <v>1781</v>
      </c>
      <c r="C2238" s="950" t="s">
        <v>638</v>
      </c>
      <c r="D2238" s="953">
        <v>5395.5</v>
      </c>
      <c r="F2238" s="944"/>
    </row>
    <row r="2239" spans="1:6" ht="14.25" customHeight="1" x14ac:dyDescent="0.2">
      <c r="A2239" s="950">
        <v>508041302000000</v>
      </c>
      <c r="B2239" s="951" t="s">
        <v>1782</v>
      </c>
      <c r="C2239" s="950" t="s">
        <v>638</v>
      </c>
      <c r="D2239" s="953">
        <v>6737.5</v>
      </c>
      <c r="F2239" s="944"/>
    </row>
    <row r="2240" spans="1:6" ht="14.25" customHeight="1" x14ac:dyDescent="0.2">
      <c r="A2240" s="950">
        <v>508041302100000</v>
      </c>
      <c r="B2240" s="951" t="s">
        <v>1783</v>
      </c>
      <c r="C2240" s="950" t="s">
        <v>638</v>
      </c>
      <c r="D2240" s="953">
        <v>8313.7999999999993</v>
      </c>
      <c r="F2240" s="944"/>
    </row>
    <row r="2241" spans="1:6" ht="14.25" customHeight="1" x14ac:dyDescent="0.2">
      <c r="A2241" s="950">
        <v>508041302200000</v>
      </c>
      <c r="B2241" s="951" t="s">
        <v>1784</v>
      </c>
      <c r="C2241" s="950" t="s">
        <v>638</v>
      </c>
      <c r="D2241" s="953">
        <v>10430.200000000001</v>
      </c>
      <c r="F2241" s="944"/>
    </row>
    <row r="2242" spans="1:6" ht="14.25" customHeight="1" x14ac:dyDescent="0.2">
      <c r="A2242" s="950">
        <v>508041302300000</v>
      </c>
      <c r="B2242" s="951" t="s">
        <v>1842</v>
      </c>
      <c r="C2242" s="950" t="s">
        <v>638</v>
      </c>
      <c r="D2242" s="952">
        <v>23</v>
      </c>
      <c r="F2242" s="944"/>
    </row>
    <row r="2243" spans="1:6" ht="14.25" customHeight="1" x14ac:dyDescent="0.2">
      <c r="A2243" s="950">
        <v>508041302400000</v>
      </c>
      <c r="B2243" s="951" t="s">
        <v>1839</v>
      </c>
      <c r="C2243" s="950" t="s">
        <v>638</v>
      </c>
      <c r="D2243" s="952">
        <v>35</v>
      </c>
      <c r="F2243" s="944"/>
    </row>
    <row r="2244" spans="1:6" ht="14.25" customHeight="1" x14ac:dyDescent="0.2">
      <c r="A2244" s="950">
        <v>508041302500000</v>
      </c>
      <c r="B2244" s="951" t="s">
        <v>1836</v>
      </c>
      <c r="C2244" s="950" t="s">
        <v>638</v>
      </c>
      <c r="D2244" s="952">
        <v>54</v>
      </c>
      <c r="F2244" s="944"/>
    </row>
    <row r="2245" spans="1:6" ht="14.25" customHeight="1" x14ac:dyDescent="0.2">
      <c r="A2245" s="950">
        <v>508041302600000</v>
      </c>
      <c r="B2245" s="951" t="s">
        <v>1821</v>
      </c>
      <c r="C2245" s="950" t="s">
        <v>638</v>
      </c>
      <c r="D2245" s="952">
        <v>83</v>
      </c>
      <c r="F2245" s="944"/>
    </row>
    <row r="2246" spans="1:6" ht="14.25" customHeight="1" x14ac:dyDescent="0.2">
      <c r="A2246" s="950">
        <v>508041302700000</v>
      </c>
      <c r="B2246" s="951" t="s">
        <v>1822</v>
      </c>
      <c r="C2246" s="950" t="s">
        <v>638</v>
      </c>
      <c r="D2246" s="952">
        <v>132</v>
      </c>
      <c r="F2246" s="944"/>
    </row>
    <row r="2247" spans="1:6" ht="14.25" customHeight="1" x14ac:dyDescent="0.2">
      <c r="A2247" s="950">
        <v>508041302800000</v>
      </c>
      <c r="B2247" s="951" t="s">
        <v>1823</v>
      </c>
      <c r="C2247" s="950" t="s">
        <v>638</v>
      </c>
      <c r="D2247" s="952">
        <v>188</v>
      </c>
      <c r="F2247" s="944"/>
    </row>
    <row r="2248" spans="1:6" ht="14.25" customHeight="1" x14ac:dyDescent="0.2">
      <c r="A2248" s="950">
        <v>508041302900000</v>
      </c>
      <c r="B2248" s="951" t="s">
        <v>1824</v>
      </c>
      <c r="C2248" s="950" t="s">
        <v>638</v>
      </c>
      <c r="D2248" s="952">
        <v>269</v>
      </c>
      <c r="F2248" s="944"/>
    </row>
    <row r="2249" spans="1:6" ht="14.25" customHeight="1" x14ac:dyDescent="0.2">
      <c r="A2249" s="950">
        <v>508041303000000</v>
      </c>
      <c r="B2249" s="951" t="s">
        <v>1825</v>
      </c>
      <c r="C2249" s="950" t="s">
        <v>638</v>
      </c>
      <c r="D2249" s="952">
        <v>396</v>
      </c>
      <c r="F2249" s="944"/>
    </row>
    <row r="2250" spans="1:6" ht="14.25" customHeight="1" x14ac:dyDescent="0.2">
      <c r="A2250" s="950">
        <v>508041303100000</v>
      </c>
      <c r="B2250" s="951" t="s">
        <v>1826</v>
      </c>
      <c r="C2250" s="950" t="s">
        <v>638</v>
      </c>
      <c r="D2250" s="952">
        <v>512</v>
      </c>
      <c r="F2250" s="944"/>
    </row>
    <row r="2251" spans="1:6" ht="14.25" customHeight="1" x14ac:dyDescent="0.2">
      <c r="A2251" s="950">
        <v>508041303200000</v>
      </c>
      <c r="B2251" s="951" t="s">
        <v>1827</v>
      </c>
      <c r="C2251" s="950" t="s">
        <v>638</v>
      </c>
      <c r="D2251" s="952">
        <v>639</v>
      </c>
      <c r="F2251" s="944"/>
    </row>
    <row r="2252" spans="1:6" ht="14.25" customHeight="1" x14ac:dyDescent="0.2">
      <c r="A2252" s="950">
        <v>508041303300000</v>
      </c>
      <c r="B2252" s="951" t="s">
        <v>1828</v>
      </c>
      <c r="C2252" s="950" t="s">
        <v>638</v>
      </c>
      <c r="D2252" s="952">
        <v>834</v>
      </c>
      <c r="F2252" s="944"/>
    </row>
    <row r="2253" spans="1:6" ht="14.25" customHeight="1" x14ac:dyDescent="0.2">
      <c r="A2253" s="950">
        <v>508041303400000</v>
      </c>
      <c r="B2253" s="951" t="s">
        <v>1829</v>
      </c>
      <c r="C2253" s="950" t="s">
        <v>638</v>
      </c>
      <c r="D2253" s="953">
        <v>1059</v>
      </c>
      <c r="F2253" s="944"/>
    </row>
    <row r="2254" spans="1:6" ht="14.25" customHeight="1" x14ac:dyDescent="0.2">
      <c r="A2254" s="950">
        <v>508041303500000</v>
      </c>
      <c r="B2254" s="951" t="s">
        <v>1830</v>
      </c>
      <c r="C2254" s="950" t="s">
        <v>638</v>
      </c>
      <c r="D2254" s="953">
        <v>1299</v>
      </c>
      <c r="F2254" s="944"/>
    </row>
    <row r="2255" spans="1:6" ht="14.25" customHeight="1" x14ac:dyDescent="0.2">
      <c r="A2255" s="950">
        <v>508041303600000</v>
      </c>
      <c r="B2255" s="951" t="s">
        <v>1831</v>
      </c>
      <c r="C2255" s="950" t="s">
        <v>638</v>
      </c>
      <c r="D2255" s="953">
        <v>1649</v>
      </c>
      <c r="F2255" s="944"/>
    </row>
    <row r="2256" spans="1:6" ht="14.25" customHeight="1" x14ac:dyDescent="0.2">
      <c r="A2256" s="950">
        <v>508041303700000</v>
      </c>
      <c r="B2256" s="951" t="s">
        <v>1832</v>
      </c>
      <c r="C2256" s="950" t="s">
        <v>638</v>
      </c>
      <c r="D2256" s="953">
        <v>2031</v>
      </c>
      <c r="F2256" s="944"/>
    </row>
    <row r="2257" spans="1:6" ht="14.25" customHeight="1" x14ac:dyDescent="0.2">
      <c r="A2257" s="950">
        <v>508041303800000</v>
      </c>
      <c r="B2257" s="951" t="s">
        <v>1833</v>
      </c>
      <c r="C2257" s="950" t="s">
        <v>638</v>
      </c>
      <c r="D2257" s="953">
        <v>2546</v>
      </c>
      <c r="F2257" s="944"/>
    </row>
    <row r="2258" spans="1:6" ht="14.25" customHeight="1" x14ac:dyDescent="0.2">
      <c r="A2258" s="950">
        <v>508041303900000</v>
      </c>
      <c r="B2258" s="951" t="s">
        <v>1785</v>
      </c>
      <c r="C2258" s="950" t="s">
        <v>638</v>
      </c>
      <c r="D2258" s="953">
        <v>3225</v>
      </c>
      <c r="F2258" s="944"/>
    </row>
    <row r="2259" spans="1:6" ht="14.25" customHeight="1" x14ac:dyDescent="0.2">
      <c r="A2259" s="950">
        <v>508041304000000</v>
      </c>
      <c r="B2259" s="951" t="s">
        <v>1786</v>
      </c>
      <c r="C2259" s="950" t="s">
        <v>638</v>
      </c>
      <c r="D2259" s="953">
        <v>4089</v>
      </c>
      <c r="F2259" s="944"/>
    </row>
    <row r="2260" spans="1:6" ht="14.25" customHeight="1" x14ac:dyDescent="0.2">
      <c r="A2260" s="950">
        <v>508041304100000</v>
      </c>
      <c r="B2260" s="951" t="s">
        <v>1787</v>
      </c>
      <c r="C2260" s="950" t="s">
        <v>638</v>
      </c>
      <c r="D2260" s="953">
        <v>5186</v>
      </c>
      <c r="F2260" s="944"/>
    </row>
    <row r="2261" spans="1:6" ht="14.25" customHeight="1" x14ac:dyDescent="0.2">
      <c r="A2261" s="950">
        <v>508041304200000</v>
      </c>
      <c r="B2261" s="951" t="s">
        <v>1788</v>
      </c>
      <c r="C2261" s="950" t="s">
        <v>638</v>
      </c>
      <c r="D2261" s="953">
        <v>6567</v>
      </c>
      <c r="F2261" s="944"/>
    </row>
    <row r="2262" spans="1:6" ht="14.25" customHeight="1" x14ac:dyDescent="0.2">
      <c r="A2262" s="950">
        <v>508041304300000</v>
      </c>
      <c r="B2262" s="951" t="s">
        <v>1789</v>
      </c>
      <c r="C2262" s="950" t="s">
        <v>638</v>
      </c>
      <c r="D2262" s="953">
        <v>8103</v>
      </c>
      <c r="F2262" s="944"/>
    </row>
    <row r="2263" spans="1:6" ht="14.25" customHeight="1" x14ac:dyDescent="0.2">
      <c r="A2263" s="950">
        <v>508041304400000</v>
      </c>
      <c r="B2263" s="951" t="s">
        <v>1790</v>
      </c>
      <c r="C2263" s="950" t="s">
        <v>638</v>
      </c>
      <c r="D2263" s="953">
        <v>10166</v>
      </c>
      <c r="F2263" s="944"/>
    </row>
    <row r="2264" spans="1:6" ht="14.25" customHeight="1" x14ac:dyDescent="0.2">
      <c r="A2264" s="950">
        <v>508041304500000</v>
      </c>
      <c r="B2264" s="951" t="s">
        <v>1799</v>
      </c>
      <c r="C2264" s="950" t="s">
        <v>638</v>
      </c>
      <c r="D2264" s="953">
        <v>12849</v>
      </c>
      <c r="F2264" s="944"/>
    </row>
    <row r="2265" spans="1:6" ht="14.25" customHeight="1" x14ac:dyDescent="0.2">
      <c r="A2265" s="950">
        <v>508041304600000</v>
      </c>
      <c r="B2265" s="951" t="s">
        <v>1800</v>
      </c>
      <c r="C2265" s="950" t="s">
        <v>638</v>
      </c>
      <c r="D2265" s="953">
        <v>16350</v>
      </c>
      <c r="F2265" s="944"/>
    </row>
    <row r="2266" spans="1:6" ht="14.25" customHeight="1" x14ac:dyDescent="0.2">
      <c r="A2266" s="950">
        <v>508041304700000</v>
      </c>
      <c r="B2266" s="951" t="s">
        <v>1801</v>
      </c>
      <c r="C2266" s="950" t="s">
        <v>638</v>
      </c>
      <c r="D2266" s="953">
        <v>20739</v>
      </c>
      <c r="F2266" s="944"/>
    </row>
    <row r="2267" spans="1:6" ht="14.25" customHeight="1" x14ac:dyDescent="0.2">
      <c r="A2267" s="950">
        <v>508041304800000</v>
      </c>
      <c r="B2267" s="951" t="s">
        <v>1802</v>
      </c>
      <c r="C2267" s="950" t="s">
        <v>638</v>
      </c>
      <c r="D2267" s="953">
        <v>27114</v>
      </c>
      <c r="F2267" s="944"/>
    </row>
    <row r="2268" spans="1:6" ht="14.25" customHeight="1" x14ac:dyDescent="0.2">
      <c r="A2268" s="950">
        <v>508041304900000</v>
      </c>
      <c r="B2268" s="951" t="s">
        <v>1803</v>
      </c>
      <c r="C2268" s="950" t="s">
        <v>638</v>
      </c>
      <c r="D2268" s="953">
        <v>33446</v>
      </c>
      <c r="F2268" s="944"/>
    </row>
    <row r="2269" spans="1:6" ht="14.25" customHeight="1" x14ac:dyDescent="0.2">
      <c r="A2269" s="950">
        <v>508041305000000</v>
      </c>
      <c r="B2269" s="951" t="s">
        <v>1804</v>
      </c>
      <c r="C2269" s="950" t="s">
        <v>638</v>
      </c>
      <c r="D2269" s="953">
        <v>48219</v>
      </c>
      <c r="F2269" s="944"/>
    </row>
    <row r="2270" spans="1:6" ht="14.25" customHeight="1" x14ac:dyDescent="0.2">
      <c r="A2270" s="950">
        <v>508041305100000</v>
      </c>
      <c r="B2270" s="951" t="s">
        <v>1805</v>
      </c>
      <c r="C2270" s="950" t="s">
        <v>638</v>
      </c>
      <c r="D2270" s="953">
        <v>65604</v>
      </c>
      <c r="F2270" s="944"/>
    </row>
    <row r="2271" spans="1:6" ht="14.25" customHeight="1" x14ac:dyDescent="0.2">
      <c r="A2271" s="950">
        <v>508041305200000</v>
      </c>
      <c r="B2271" s="951" t="s">
        <v>1806</v>
      </c>
      <c r="C2271" s="950" t="s">
        <v>638</v>
      </c>
      <c r="D2271" s="953">
        <v>85627</v>
      </c>
      <c r="F2271" s="944"/>
    </row>
    <row r="2272" spans="1:6" ht="14.25" customHeight="1" x14ac:dyDescent="0.2">
      <c r="A2272" s="950">
        <v>508041305300000</v>
      </c>
      <c r="B2272" s="951" t="s">
        <v>1791</v>
      </c>
      <c r="C2272" s="950" t="s">
        <v>638</v>
      </c>
      <c r="D2272" s="953">
        <v>13183.5</v>
      </c>
      <c r="F2272" s="944"/>
    </row>
    <row r="2273" spans="1:6" ht="14.25" customHeight="1" x14ac:dyDescent="0.2">
      <c r="A2273" s="950">
        <v>508041305400000</v>
      </c>
      <c r="B2273" s="951" t="s">
        <v>1792</v>
      </c>
      <c r="C2273" s="950" t="s">
        <v>638</v>
      </c>
      <c r="D2273" s="953">
        <v>17376.7</v>
      </c>
      <c r="F2273" s="944"/>
    </row>
    <row r="2274" spans="1:6" ht="14.25" customHeight="1" x14ac:dyDescent="0.2">
      <c r="A2274" s="950">
        <v>508041305500000</v>
      </c>
      <c r="B2274" s="951" t="s">
        <v>1793</v>
      </c>
      <c r="C2274" s="950" t="s">
        <v>638</v>
      </c>
      <c r="D2274" s="953">
        <v>22041.8</v>
      </c>
      <c r="F2274" s="944"/>
    </row>
    <row r="2275" spans="1:6" ht="14.25" customHeight="1" x14ac:dyDescent="0.2">
      <c r="A2275" s="950">
        <v>508041305600000</v>
      </c>
      <c r="B2275" s="951" t="s">
        <v>1794</v>
      </c>
      <c r="C2275" s="950" t="s">
        <v>638</v>
      </c>
      <c r="D2275" s="953">
        <v>27888.3</v>
      </c>
      <c r="F2275" s="944"/>
    </row>
    <row r="2276" spans="1:6" ht="14.25" customHeight="1" x14ac:dyDescent="0.2">
      <c r="A2276" s="950">
        <v>508041305700000</v>
      </c>
      <c r="B2276" s="951" t="s">
        <v>1795</v>
      </c>
      <c r="C2276" s="950" t="s">
        <v>638</v>
      </c>
      <c r="D2276" s="953">
        <v>34400.300000000003</v>
      </c>
      <c r="F2276" s="944"/>
    </row>
    <row r="2277" spans="1:6" ht="14.25" customHeight="1" x14ac:dyDescent="0.2">
      <c r="A2277" s="950">
        <v>508041305800000</v>
      </c>
      <c r="B2277" s="951" t="s">
        <v>1796</v>
      </c>
      <c r="C2277" s="950" t="s">
        <v>638</v>
      </c>
      <c r="D2277" s="953">
        <v>49594.6</v>
      </c>
      <c r="F2277" s="944"/>
    </row>
    <row r="2278" spans="1:6" ht="14.25" customHeight="1" x14ac:dyDescent="0.2">
      <c r="A2278" s="950">
        <v>508041305900000</v>
      </c>
      <c r="B2278" s="951" t="s">
        <v>1797</v>
      </c>
      <c r="C2278" s="950" t="s">
        <v>638</v>
      </c>
      <c r="D2278" s="953">
        <v>67941.5</v>
      </c>
      <c r="F2278" s="944"/>
    </row>
    <row r="2279" spans="1:6" ht="14.25" customHeight="1" x14ac:dyDescent="0.2">
      <c r="A2279" s="950">
        <v>508041306000000</v>
      </c>
      <c r="B2279" s="951" t="s">
        <v>1798</v>
      </c>
      <c r="C2279" s="950" t="s">
        <v>638</v>
      </c>
      <c r="D2279" s="953">
        <v>88677.6</v>
      </c>
      <c r="F2279" s="944"/>
    </row>
    <row r="2280" spans="1:6" ht="14.25" customHeight="1" x14ac:dyDescent="0.2">
      <c r="A2280" s="949">
        <v>508041400000000</v>
      </c>
      <c r="B2280" s="5102" t="s">
        <v>1843</v>
      </c>
      <c r="C2280" s="5103"/>
      <c r="D2280" s="5103"/>
      <c r="E2280" s="5103"/>
      <c r="F2280" s="5104"/>
    </row>
    <row r="2281" spans="1:6" ht="14.25" customHeight="1" x14ac:dyDescent="0.2">
      <c r="A2281" s="950">
        <v>508041400100000</v>
      </c>
      <c r="B2281" s="951" t="s">
        <v>1844</v>
      </c>
      <c r="C2281" s="950" t="s">
        <v>638</v>
      </c>
      <c r="D2281" s="952">
        <v>19.8</v>
      </c>
      <c r="F2281" s="944"/>
    </row>
    <row r="2282" spans="1:6" ht="14.25" customHeight="1" x14ac:dyDescent="0.2">
      <c r="A2282" s="950">
        <v>508041400200000</v>
      </c>
      <c r="B2282" s="951" t="s">
        <v>1841</v>
      </c>
      <c r="C2282" s="950" t="s">
        <v>638</v>
      </c>
      <c r="D2282" s="952">
        <v>28.6</v>
      </c>
      <c r="F2282" s="944"/>
    </row>
    <row r="2283" spans="1:6" ht="14.25" customHeight="1" x14ac:dyDescent="0.2">
      <c r="A2283" s="950">
        <v>508041400300000</v>
      </c>
      <c r="B2283" s="951" t="s">
        <v>1838</v>
      </c>
      <c r="C2283" s="950" t="s">
        <v>638</v>
      </c>
      <c r="D2283" s="952">
        <v>47.3</v>
      </c>
      <c r="F2283" s="944"/>
    </row>
    <row r="2284" spans="1:6" ht="14.25" customHeight="1" x14ac:dyDescent="0.2">
      <c r="A2284" s="950">
        <v>508041400400000</v>
      </c>
      <c r="B2284" s="951" t="s">
        <v>1835</v>
      </c>
      <c r="C2284" s="950" t="s">
        <v>638</v>
      </c>
      <c r="D2284" s="952">
        <v>70.400000000000006</v>
      </c>
      <c r="F2284" s="944"/>
    </row>
    <row r="2285" spans="1:6" ht="14.25" customHeight="1" x14ac:dyDescent="0.2">
      <c r="A2285" s="950">
        <v>508041400500000</v>
      </c>
      <c r="B2285" s="951" t="s">
        <v>1808</v>
      </c>
      <c r="C2285" s="950" t="s">
        <v>638</v>
      </c>
      <c r="D2285" s="952">
        <v>108.9</v>
      </c>
      <c r="F2285" s="944"/>
    </row>
    <row r="2286" spans="1:6" ht="14.25" customHeight="1" x14ac:dyDescent="0.2">
      <c r="A2286" s="950">
        <v>508041400600000</v>
      </c>
      <c r="B2286" s="951" t="s">
        <v>1809</v>
      </c>
      <c r="C2286" s="950" t="s">
        <v>638</v>
      </c>
      <c r="D2286" s="952">
        <v>172.7</v>
      </c>
      <c r="F2286" s="944"/>
    </row>
    <row r="2287" spans="1:6" ht="14.25" customHeight="1" x14ac:dyDescent="0.2">
      <c r="A2287" s="950">
        <v>508041400700000</v>
      </c>
      <c r="B2287" s="951" t="s">
        <v>1810</v>
      </c>
      <c r="C2287" s="950" t="s">
        <v>638</v>
      </c>
      <c r="D2287" s="952">
        <v>240.9</v>
      </c>
      <c r="F2287" s="944"/>
    </row>
    <row r="2288" spans="1:6" ht="14.25" customHeight="1" x14ac:dyDescent="0.2">
      <c r="A2288" s="950">
        <v>508041400800000</v>
      </c>
      <c r="B2288" s="951" t="s">
        <v>1811</v>
      </c>
      <c r="C2288" s="950" t="s">
        <v>638</v>
      </c>
      <c r="D2288" s="952">
        <v>334.4</v>
      </c>
      <c r="F2288" s="944"/>
    </row>
    <row r="2289" spans="1:6" ht="14.25" customHeight="1" x14ac:dyDescent="0.2">
      <c r="A2289" s="950">
        <v>508041400900000</v>
      </c>
      <c r="B2289" s="951" t="s">
        <v>1812</v>
      </c>
      <c r="C2289" s="950" t="s">
        <v>638</v>
      </c>
      <c r="D2289" s="952">
        <v>496.1</v>
      </c>
      <c r="F2289" s="944"/>
    </row>
    <row r="2290" spans="1:6" ht="14.25" customHeight="1" x14ac:dyDescent="0.2">
      <c r="A2290" s="950">
        <v>508041401000000</v>
      </c>
      <c r="B2290" s="951" t="s">
        <v>1813</v>
      </c>
      <c r="C2290" s="950" t="s">
        <v>638</v>
      </c>
      <c r="D2290" s="952">
        <v>643.5</v>
      </c>
      <c r="F2290" s="944"/>
    </row>
    <row r="2291" spans="1:6" ht="14.25" customHeight="1" x14ac:dyDescent="0.2">
      <c r="A2291" s="950">
        <v>508041401100000</v>
      </c>
      <c r="B2291" s="951" t="s">
        <v>1814</v>
      </c>
      <c r="C2291" s="950" t="s">
        <v>638</v>
      </c>
      <c r="D2291" s="952">
        <v>801.9</v>
      </c>
      <c r="F2291" s="944"/>
    </row>
    <row r="2292" spans="1:6" ht="14.25" customHeight="1" x14ac:dyDescent="0.2">
      <c r="A2292" s="950">
        <v>508041401200000</v>
      </c>
      <c r="B2292" s="951" t="s">
        <v>1815</v>
      </c>
      <c r="C2292" s="950" t="s">
        <v>638</v>
      </c>
      <c r="D2292" s="953">
        <v>1037.3</v>
      </c>
      <c r="F2292" s="944"/>
    </row>
    <row r="2293" spans="1:6" ht="14.25" customHeight="1" x14ac:dyDescent="0.2">
      <c r="A2293" s="950">
        <v>508041401300000</v>
      </c>
      <c r="B2293" s="951" t="s">
        <v>1816</v>
      </c>
      <c r="C2293" s="950" t="s">
        <v>638</v>
      </c>
      <c r="D2293" s="953">
        <v>1311.2</v>
      </c>
      <c r="F2293" s="944"/>
    </row>
    <row r="2294" spans="1:6" ht="14.25" customHeight="1" x14ac:dyDescent="0.2">
      <c r="A2294" s="950">
        <v>508041401400000</v>
      </c>
      <c r="B2294" s="951" t="s">
        <v>1817</v>
      </c>
      <c r="C2294" s="950" t="s">
        <v>638</v>
      </c>
      <c r="D2294" s="953">
        <v>1617</v>
      </c>
      <c r="F2294" s="944"/>
    </row>
    <row r="2295" spans="1:6" ht="14.25" customHeight="1" x14ac:dyDescent="0.2">
      <c r="A2295" s="950">
        <v>508041401500000</v>
      </c>
      <c r="B2295" s="951" t="s">
        <v>1818</v>
      </c>
      <c r="C2295" s="950" t="s">
        <v>638</v>
      </c>
      <c r="D2295" s="953">
        <v>2046</v>
      </c>
      <c r="F2295" s="944"/>
    </row>
    <row r="2296" spans="1:6" ht="14.25" customHeight="1" x14ac:dyDescent="0.2">
      <c r="A2296" s="950">
        <v>508041401600000</v>
      </c>
      <c r="B2296" s="951" t="s">
        <v>1819</v>
      </c>
      <c r="C2296" s="950" t="s">
        <v>638</v>
      </c>
      <c r="D2296" s="953">
        <v>2553.1</v>
      </c>
      <c r="F2296" s="944"/>
    </row>
    <row r="2297" spans="1:6" ht="14.25" customHeight="1" x14ac:dyDescent="0.2">
      <c r="A2297" s="950">
        <v>508041401700000</v>
      </c>
      <c r="B2297" s="951" t="s">
        <v>1820</v>
      </c>
      <c r="C2297" s="950" t="s">
        <v>638</v>
      </c>
      <c r="D2297" s="953">
        <v>3199.9</v>
      </c>
      <c r="F2297" s="944"/>
    </row>
    <row r="2298" spans="1:6" ht="14.25" customHeight="1" x14ac:dyDescent="0.2">
      <c r="A2298" s="950">
        <v>508041401800000</v>
      </c>
      <c r="B2298" s="951" t="s">
        <v>1779</v>
      </c>
      <c r="C2298" s="950" t="s">
        <v>638</v>
      </c>
      <c r="D2298" s="953">
        <v>4051.3</v>
      </c>
      <c r="F2298" s="944"/>
    </row>
    <row r="2299" spans="1:6" ht="14.25" customHeight="1" x14ac:dyDescent="0.2">
      <c r="A2299" s="950">
        <v>508041401900000</v>
      </c>
      <c r="B2299" s="951" t="s">
        <v>1780</v>
      </c>
      <c r="C2299" s="950" t="s">
        <v>638</v>
      </c>
      <c r="D2299" s="953">
        <v>5142.5</v>
      </c>
      <c r="F2299" s="944"/>
    </row>
    <row r="2300" spans="1:6" ht="14.25" customHeight="1" x14ac:dyDescent="0.2">
      <c r="A2300" s="950">
        <v>508041402000000</v>
      </c>
      <c r="B2300" s="951" t="s">
        <v>1781</v>
      </c>
      <c r="C2300" s="950" t="s">
        <v>638</v>
      </c>
      <c r="D2300" s="953">
        <v>6528.5</v>
      </c>
      <c r="F2300" s="944"/>
    </row>
    <row r="2301" spans="1:6" ht="14.25" customHeight="1" x14ac:dyDescent="0.2">
      <c r="A2301" s="950">
        <v>508041402100000</v>
      </c>
      <c r="B2301" s="951" t="s">
        <v>1782</v>
      </c>
      <c r="C2301" s="950" t="s">
        <v>638</v>
      </c>
      <c r="D2301" s="953">
        <v>8151</v>
      </c>
      <c r="F2301" s="944"/>
    </row>
    <row r="2302" spans="1:6" ht="14.25" customHeight="1" x14ac:dyDescent="0.2">
      <c r="A2302" s="950">
        <v>508041402200000</v>
      </c>
      <c r="B2302" s="951" t="s">
        <v>1783</v>
      </c>
      <c r="C2302" s="950" t="s">
        <v>638</v>
      </c>
      <c r="D2302" s="953">
        <v>10354.299999999999</v>
      </c>
      <c r="F2302" s="944"/>
    </row>
    <row r="2303" spans="1:6" ht="14.25" customHeight="1" x14ac:dyDescent="0.2">
      <c r="A2303" s="950">
        <v>508041402300000</v>
      </c>
      <c r="B2303" s="951" t="s">
        <v>1784</v>
      </c>
      <c r="C2303" s="950" t="s">
        <v>638</v>
      </c>
      <c r="D2303" s="953">
        <v>12599.4</v>
      </c>
      <c r="F2303" s="944"/>
    </row>
    <row r="2304" spans="1:6" ht="14.25" customHeight="1" x14ac:dyDescent="0.2">
      <c r="A2304" s="950">
        <v>508041402400000</v>
      </c>
      <c r="B2304" s="951" t="s">
        <v>1845</v>
      </c>
      <c r="C2304" s="950" t="s">
        <v>638</v>
      </c>
      <c r="D2304" s="952">
        <v>18</v>
      </c>
      <c r="F2304" s="944"/>
    </row>
    <row r="2305" spans="1:6" ht="14.25" customHeight="1" x14ac:dyDescent="0.2">
      <c r="A2305" s="950">
        <v>508041402500000</v>
      </c>
      <c r="B2305" s="951" t="s">
        <v>1842</v>
      </c>
      <c r="C2305" s="950" t="s">
        <v>638</v>
      </c>
      <c r="D2305" s="952">
        <v>26</v>
      </c>
      <c r="F2305" s="944"/>
    </row>
    <row r="2306" spans="1:6" ht="14.25" customHeight="1" x14ac:dyDescent="0.2">
      <c r="A2306" s="950">
        <v>508041402600000</v>
      </c>
      <c r="B2306" s="951" t="s">
        <v>1839</v>
      </c>
      <c r="C2306" s="950" t="s">
        <v>638</v>
      </c>
      <c r="D2306" s="952">
        <v>42</v>
      </c>
      <c r="F2306" s="944"/>
    </row>
    <row r="2307" spans="1:6" ht="14.25" customHeight="1" x14ac:dyDescent="0.2">
      <c r="A2307" s="950">
        <v>508041402700000</v>
      </c>
      <c r="B2307" s="951" t="s">
        <v>1836</v>
      </c>
      <c r="C2307" s="950" t="s">
        <v>638</v>
      </c>
      <c r="D2307" s="952">
        <v>65</v>
      </c>
      <c r="F2307" s="944"/>
    </row>
    <row r="2308" spans="1:6" ht="14.25" customHeight="1" x14ac:dyDescent="0.2">
      <c r="A2308" s="950">
        <v>508041402800000</v>
      </c>
      <c r="B2308" s="951" t="s">
        <v>1821</v>
      </c>
      <c r="C2308" s="950" t="s">
        <v>638</v>
      </c>
      <c r="D2308" s="952">
        <v>100</v>
      </c>
      <c r="F2308" s="944"/>
    </row>
    <row r="2309" spans="1:6" ht="14.25" customHeight="1" x14ac:dyDescent="0.2">
      <c r="A2309" s="950">
        <v>508041402900000</v>
      </c>
      <c r="B2309" s="951" t="s">
        <v>1822</v>
      </c>
      <c r="C2309" s="950" t="s">
        <v>638</v>
      </c>
      <c r="D2309" s="952">
        <v>159</v>
      </c>
      <c r="F2309" s="944"/>
    </row>
    <row r="2310" spans="1:6" ht="14.25" customHeight="1" x14ac:dyDescent="0.2">
      <c r="A2310" s="950">
        <v>508041403000000</v>
      </c>
      <c r="B2310" s="951" t="s">
        <v>1823</v>
      </c>
      <c r="C2310" s="950" t="s">
        <v>638</v>
      </c>
      <c r="D2310" s="952">
        <v>222</v>
      </c>
      <c r="F2310" s="944"/>
    </row>
    <row r="2311" spans="1:6" ht="14.25" customHeight="1" x14ac:dyDescent="0.2">
      <c r="A2311" s="950">
        <v>508041403100000</v>
      </c>
      <c r="B2311" s="951" t="s">
        <v>1824</v>
      </c>
      <c r="C2311" s="950" t="s">
        <v>638</v>
      </c>
      <c r="D2311" s="952">
        <v>323</v>
      </c>
      <c r="F2311" s="944"/>
    </row>
    <row r="2312" spans="1:6" ht="14.25" customHeight="1" x14ac:dyDescent="0.2">
      <c r="A2312" s="950">
        <v>508041403200000</v>
      </c>
      <c r="B2312" s="951" t="s">
        <v>1825</v>
      </c>
      <c r="C2312" s="950" t="s">
        <v>638</v>
      </c>
      <c r="D2312" s="952">
        <v>477</v>
      </c>
      <c r="F2312" s="944"/>
    </row>
    <row r="2313" spans="1:6" ht="14.25" customHeight="1" x14ac:dyDescent="0.2">
      <c r="A2313" s="950">
        <v>508041403300000</v>
      </c>
      <c r="B2313" s="951" t="s">
        <v>1826</v>
      </c>
      <c r="C2313" s="950" t="s">
        <v>638</v>
      </c>
      <c r="D2313" s="952">
        <v>618</v>
      </c>
      <c r="F2313" s="944"/>
    </row>
    <row r="2314" spans="1:6" ht="14.25" customHeight="1" x14ac:dyDescent="0.2">
      <c r="A2314" s="950">
        <v>508041403400000</v>
      </c>
      <c r="B2314" s="951" t="s">
        <v>1827</v>
      </c>
      <c r="C2314" s="950" t="s">
        <v>638</v>
      </c>
      <c r="D2314" s="952">
        <v>771</v>
      </c>
      <c r="F2314" s="944"/>
    </row>
    <row r="2315" spans="1:6" ht="14.25" customHeight="1" x14ac:dyDescent="0.2">
      <c r="A2315" s="950">
        <v>508041403500000</v>
      </c>
      <c r="B2315" s="951" t="s">
        <v>1828</v>
      </c>
      <c r="C2315" s="950" t="s">
        <v>638</v>
      </c>
      <c r="D2315" s="953">
        <v>1011</v>
      </c>
      <c r="F2315" s="944"/>
    </row>
    <row r="2316" spans="1:6" ht="14.25" customHeight="1" x14ac:dyDescent="0.2">
      <c r="A2316" s="950">
        <v>508041403600000</v>
      </c>
      <c r="B2316" s="951" t="s">
        <v>1829</v>
      </c>
      <c r="C2316" s="950" t="s">
        <v>638</v>
      </c>
      <c r="D2316" s="953">
        <v>1278</v>
      </c>
      <c r="F2316" s="944"/>
    </row>
    <row r="2317" spans="1:6" ht="14.25" customHeight="1" x14ac:dyDescent="0.2">
      <c r="A2317" s="950">
        <v>508041403700000</v>
      </c>
      <c r="B2317" s="951" t="s">
        <v>1830</v>
      </c>
      <c r="C2317" s="950" t="s">
        <v>638</v>
      </c>
      <c r="D2317" s="953">
        <v>1577</v>
      </c>
      <c r="F2317" s="944"/>
    </row>
    <row r="2318" spans="1:6" ht="14.25" customHeight="1" x14ac:dyDescent="0.2">
      <c r="A2318" s="950">
        <v>508041403800000</v>
      </c>
      <c r="B2318" s="951" t="s">
        <v>1831</v>
      </c>
      <c r="C2318" s="950" t="s">
        <v>638</v>
      </c>
      <c r="D2318" s="953">
        <v>1995</v>
      </c>
      <c r="F2318" s="944"/>
    </row>
    <row r="2319" spans="1:6" ht="14.25" customHeight="1" x14ac:dyDescent="0.2">
      <c r="A2319" s="950">
        <v>508041403900000</v>
      </c>
      <c r="B2319" s="951" t="s">
        <v>1832</v>
      </c>
      <c r="C2319" s="950" t="s">
        <v>638</v>
      </c>
      <c r="D2319" s="953">
        <v>2454</v>
      </c>
      <c r="F2319" s="944"/>
    </row>
    <row r="2320" spans="1:6" ht="14.25" customHeight="1" x14ac:dyDescent="0.2">
      <c r="A2320" s="950">
        <v>508041404000000</v>
      </c>
      <c r="B2320" s="951" t="s">
        <v>1833</v>
      </c>
      <c r="C2320" s="950" t="s">
        <v>638</v>
      </c>
      <c r="D2320" s="953">
        <v>3075</v>
      </c>
      <c r="F2320" s="944"/>
    </row>
    <row r="2321" spans="1:6" ht="14.25" customHeight="1" x14ac:dyDescent="0.2">
      <c r="A2321" s="950">
        <v>508041404100000</v>
      </c>
      <c r="B2321" s="951" t="s">
        <v>1785</v>
      </c>
      <c r="C2321" s="950" t="s">
        <v>638</v>
      </c>
      <c r="D2321" s="953">
        <v>3893</v>
      </c>
      <c r="F2321" s="944"/>
    </row>
    <row r="2322" spans="1:6" ht="14.25" customHeight="1" x14ac:dyDescent="0.2">
      <c r="A2322" s="950">
        <v>508041404200000</v>
      </c>
      <c r="B2322" s="951" t="s">
        <v>1786</v>
      </c>
      <c r="C2322" s="950" t="s">
        <v>638</v>
      </c>
      <c r="D2322" s="953">
        <v>4943</v>
      </c>
      <c r="F2322" s="944"/>
    </row>
    <row r="2323" spans="1:6" ht="14.25" customHeight="1" x14ac:dyDescent="0.2">
      <c r="A2323" s="950">
        <v>508041404300000</v>
      </c>
      <c r="B2323" s="951" t="s">
        <v>1787</v>
      </c>
      <c r="C2323" s="950" t="s">
        <v>638</v>
      </c>
      <c r="D2323" s="953">
        <v>6275</v>
      </c>
      <c r="F2323" s="944"/>
    </row>
    <row r="2324" spans="1:6" ht="14.25" customHeight="1" x14ac:dyDescent="0.2">
      <c r="A2324" s="950">
        <v>508041404400000</v>
      </c>
      <c r="B2324" s="951" t="s">
        <v>1788</v>
      </c>
      <c r="C2324" s="950" t="s">
        <v>638</v>
      </c>
      <c r="D2324" s="953">
        <v>7944</v>
      </c>
      <c r="F2324" s="944"/>
    </row>
    <row r="2325" spans="1:6" ht="14.25" customHeight="1" x14ac:dyDescent="0.2">
      <c r="A2325" s="950">
        <v>508041404500000</v>
      </c>
      <c r="B2325" s="951" t="s">
        <v>1789</v>
      </c>
      <c r="C2325" s="950" t="s">
        <v>638</v>
      </c>
      <c r="D2325" s="953">
        <v>9803</v>
      </c>
      <c r="F2325" s="944"/>
    </row>
    <row r="2326" spans="1:6" ht="14.25" customHeight="1" x14ac:dyDescent="0.2">
      <c r="A2326" s="950">
        <v>508041404600000</v>
      </c>
      <c r="B2326" s="951" t="s">
        <v>1790</v>
      </c>
      <c r="C2326" s="950" t="s">
        <v>638</v>
      </c>
      <c r="D2326" s="953">
        <v>12281</v>
      </c>
      <c r="F2326" s="944"/>
    </row>
    <row r="2327" spans="1:6" ht="14.25" customHeight="1" x14ac:dyDescent="0.2">
      <c r="A2327" s="950">
        <v>508041404700000</v>
      </c>
      <c r="B2327" s="951" t="s">
        <v>1799</v>
      </c>
      <c r="C2327" s="950" t="s">
        <v>638</v>
      </c>
      <c r="D2327" s="953">
        <v>15560</v>
      </c>
      <c r="F2327" s="944"/>
    </row>
    <row r="2328" spans="1:6" ht="14.25" customHeight="1" x14ac:dyDescent="0.2">
      <c r="A2328" s="950">
        <v>508041404800000</v>
      </c>
      <c r="B2328" s="951" t="s">
        <v>1800</v>
      </c>
      <c r="C2328" s="950" t="s">
        <v>638</v>
      </c>
      <c r="D2328" s="953">
        <v>19797</v>
      </c>
      <c r="F2328" s="944"/>
    </row>
    <row r="2329" spans="1:6" ht="14.25" customHeight="1" x14ac:dyDescent="0.2">
      <c r="A2329" s="950">
        <v>508041404900000</v>
      </c>
      <c r="B2329" s="951" t="s">
        <v>1801</v>
      </c>
      <c r="C2329" s="950" t="s">
        <v>638</v>
      </c>
      <c r="D2329" s="953">
        <v>25106</v>
      </c>
      <c r="F2329" s="944"/>
    </row>
    <row r="2330" spans="1:6" ht="14.25" customHeight="1" x14ac:dyDescent="0.2">
      <c r="A2330" s="950">
        <v>508041405000000</v>
      </c>
      <c r="B2330" s="951" t="s">
        <v>1802</v>
      </c>
      <c r="C2330" s="950" t="s">
        <v>638</v>
      </c>
      <c r="D2330" s="953">
        <v>32837</v>
      </c>
      <c r="F2330" s="944"/>
    </row>
    <row r="2331" spans="1:6" ht="14.25" customHeight="1" x14ac:dyDescent="0.2">
      <c r="A2331" s="950">
        <v>508041405100000</v>
      </c>
      <c r="B2331" s="951" t="s">
        <v>1803</v>
      </c>
      <c r="C2331" s="950" t="s">
        <v>638</v>
      </c>
      <c r="D2331" s="953">
        <v>40543</v>
      </c>
      <c r="F2331" s="944"/>
    </row>
    <row r="2332" spans="1:6" ht="14.25" customHeight="1" x14ac:dyDescent="0.2">
      <c r="A2332" s="950">
        <v>508041405200000</v>
      </c>
      <c r="B2332" s="951" t="s">
        <v>1791</v>
      </c>
      <c r="C2332" s="950" t="s">
        <v>638</v>
      </c>
      <c r="D2332" s="953">
        <v>15963.2</v>
      </c>
      <c r="F2332" s="944"/>
    </row>
    <row r="2333" spans="1:6" ht="14.25" customHeight="1" x14ac:dyDescent="0.2">
      <c r="A2333" s="950">
        <v>508041405300000</v>
      </c>
      <c r="B2333" s="951" t="s">
        <v>1792</v>
      </c>
      <c r="C2333" s="950" t="s">
        <v>638</v>
      </c>
      <c r="D2333" s="953">
        <v>21038.6</v>
      </c>
      <c r="F2333" s="944"/>
    </row>
    <row r="2334" spans="1:6" ht="14.25" customHeight="1" x14ac:dyDescent="0.2">
      <c r="A2334" s="950">
        <v>508041405400000</v>
      </c>
      <c r="B2334" s="951" t="s">
        <v>1793</v>
      </c>
      <c r="C2334" s="950" t="s">
        <v>638</v>
      </c>
      <c r="D2334" s="953">
        <v>26680.5</v>
      </c>
      <c r="F2334" s="944"/>
    </row>
    <row r="2335" spans="1:6" ht="14.25" customHeight="1" x14ac:dyDescent="0.2">
      <c r="A2335" s="950">
        <v>508041405500000</v>
      </c>
      <c r="B2335" s="951" t="s">
        <v>1794</v>
      </c>
      <c r="C2335" s="950" t="s">
        <v>638</v>
      </c>
      <c r="D2335" s="953">
        <v>33772.199999999997</v>
      </c>
      <c r="F2335" s="944"/>
    </row>
    <row r="2336" spans="1:6" ht="14.25" customHeight="1" x14ac:dyDescent="0.2">
      <c r="A2336" s="950">
        <v>508041405600000</v>
      </c>
      <c r="B2336" s="951" t="s">
        <v>1795</v>
      </c>
      <c r="C2336" s="950" t="s">
        <v>638</v>
      </c>
      <c r="D2336" s="953">
        <v>41698.800000000003</v>
      </c>
      <c r="F2336" s="944"/>
    </row>
    <row r="2337" spans="1:6" ht="14.25" customHeight="1" x14ac:dyDescent="0.2">
      <c r="A2337" s="949">
        <v>508050600000000</v>
      </c>
      <c r="B2337" s="5102" t="s">
        <v>1846</v>
      </c>
      <c r="C2337" s="5103"/>
      <c r="D2337" s="5103"/>
      <c r="E2337" s="5103"/>
      <c r="F2337" s="5104"/>
    </row>
    <row r="2338" spans="1:6" ht="14.25" customHeight="1" x14ac:dyDescent="0.2">
      <c r="A2338" s="950">
        <v>508050600100000</v>
      </c>
      <c r="B2338" s="951" t="s">
        <v>1847</v>
      </c>
      <c r="C2338" s="950" t="s">
        <v>638</v>
      </c>
      <c r="D2338" s="952">
        <v>56</v>
      </c>
      <c r="F2338" s="944"/>
    </row>
    <row r="2339" spans="1:6" ht="14.25" customHeight="1" x14ac:dyDescent="0.2">
      <c r="A2339" s="950">
        <v>508050600200000</v>
      </c>
      <c r="B2339" s="951" t="s">
        <v>1848</v>
      </c>
      <c r="C2339" s="950" t="s">
        <v>638</v>
      </c>
      <c r="D2339" s="952">
        <v>87</v>
      </c>
      <c r="F2339" s="944"/>
    </row>
    <row r="2340" spans="1:6" ht="14.25" customHeight="1" x14ac:dyDescent="0.2">
      <c r="A2340" s="950">
        <v>508050600300000</v>
      </c>
      <c r="B2340" s="951" t="s">
        <v>1849</v>
      </c>
      <c r="C2340" s="950" t="s">
        <v>638</v>
      </c>
      <c r="D2340" s="952">
        <v>125</v>
      </c>
      <c r="F2340" s="944"/>
    </row>
    <row r="2341" spans="1:6" ht="14.25" customHeight="1" x14ac:dyDescent="0.2">
      <c r="A2341" s="950">
        <v>508050600400000</v>
      </c>
      <c r="B2341" s="951" t="s">
        <v>1850</v>
      </c>
      <c r="C2341" s="950" t="s">
        <v>638</v>
      </c>
      <c r="D2341" s="952">
        <v>179</v>
      </c>
      <c r="F2341" s="944"/>
    </row>
    <row r="2342" spans="1:6" ht="14.25" customHeight="1" x14ac:dyDescent="0.2">
      <c r="A2342" s="950">
        <v>508050600500000</v>
      </c>
      <c r="B2342" s="951" t="s">
        <v>1851</v>
      </c>
      <c r="C2342" s="950" t="s">
        <v>638</v>
      </c>
      <c r="D2342" s="952">
        <v>269</v>
      </c>
      <c r="F2342" s="944"/>
    </row>
    <row r="2343" spans="1:6" ht="14.25" customHeight="1" x14ac:dyDescent="0.2">
      <c r="A2343" s="950">
        <v>508050600600000</v>
      </c>
      <c r="B2343" s="951" t="s">
        <v>1852</v>
      </c>
      <c r="C2343" s="950" t="s">
        <v>638</v>
      </c>
      <c r="D2343" s="952">
        <v>342</v>
      </c>
      <c r="F2343" s="944"/>
    </row>
    <row r="2344" spans="1:6" ht="14.25" customHeight="1" x14ac:dyDescent="0.2">
      <c r="A2344" s="950">
        <v>508050600700000</v>
      </c>
      <c r="B2344" s="951" t="s">
        <v>1853</v>
      </c>
      <c r="C2344" s="950" t="s">
        <v>638</v>
      </c>
      <c r="D2344" s="952">
        <v>429</v>
      </c>
      <c r="F2344" s="944"/>
    </row>
    <row r="2345" spans="1:6" ht="14.25" customHeight="1" x14ac:dyDescent="0.2">
      <c r="A2345" s="950">
        <v>508050600800000</v>
      </c>
      <c r="B2345" s="951" t="s">
        <v>1854</v>
      </c>
      <c r="C2345" s="950" t="s">
        <v>638</v>
      </c>
      <c r="D2345" s="952">
        <v>563</v>
      </c>
      <c r="F2345" s="944"/>
    </row>
    <row r="2346" spans="1:6" ht="14.25" customHeight="1" x14ac:dyDescent="0.2">
      <c r="A2346" s="950">
        <v>508050600900000</v>
      </c>
      <c r="B2346" s="951" t="s">
        <v>1855</v>
      </c>
      <c r="C2346" s="950" t="s">
        <v>638</v>
      </c>
      <c r="D2346" s="952">
        <v>707</v>
      </c>
      <c r="F2346" s="944"/>
    </row>
    <row r="2347" spans="1:6" ht="14.25" customHeight="1" x14ac:dyDescent="0.2">
      <c r="A2347" s="950">
        <v>508050601000000</v>
      </c>
      <c r="B2347" s="951" t="s">
        <v>1856</v>
      </c>
      <c r="C2347" s="950" t="s">
        <v>638</v>
      </c>
      <c r="D2347" s="952">
        <v>875</v>
      </c>
      <c r="F2347" s="944"/>
    </row>
    <row r="2348" spans="1:6" ht="14.25" customHeight="1" x14ac:dyDescent="0.2">
      <c r="A2348" s="950">
        <v>508050601100000</v>
      </c>
      <c r="B2348" s="951" t="s">
        <v>1857</v>
      </c>
      <c r="C2348" s="950" t="s">
        <v>638</v>
      </c>
      <c r="D2348" s="952">
        <v>60.5</v>
      </c>
      <c r="F2348" s="944"/>
    </row>
    <row r="2349" spans="1:6" ht="14.25" customHeight="1" x14ac:dyDescent="0.2">
      <c r="A2349" s="950">
        <v>508050601200000</v>
      </c>
      <c r="B2349" s="951" t="s">
        <v>1858</v>
      </c>
      <c r="C2349" s="950" t="s">
        <v>638</v>
      </c>
      <c r="D2349" s="952">
        <v>94.6</v>
      </c>
      <c r="F2349" s="944"/>
    </row>
    <row r="2350" spans="1:6" ht="14.25" customHeight="1" x14ac:dyDescent="0.2">
      <c r="A2350" s="950">
        <v>508050601300000</v>
      </c>
      <c r="B2350" s="951" t="s">
        <v>1859</v>
      </c>
      <c r="C2350" s="950" t="s">
        <v>638</v>
      </c>
      <c r="D2350" s="952">
        <v>135.30000000000001</v>
      </c>
      <c r="F2350" s="944"/>
    </row>
    <row r="2351" spans="1:6" ht="14.25" customHeight="1" x14ac:dyDescent="0.2">
      <c r="A2351" s="950">
        <v>508050601400000</v>
      </c>
      <c r="B2351" s="951" t="s">
        <v>1860</v>
      </c>
      <c r="C2351" s="950" t="s">
        <v>638</v>
      </c>
      <c r="D2351" s="952">
        <v>185.9</v>
      </c>
      <c r="F2351" s="944"/>
    </row>
    <row r="2352" spans="1:6" ht="14.25" customHeight="1" x14ac:dyDescent="0.2">
      <c r="A2352" s="950">
        <v>508050601500000</v>
      </c>
      <c r="B2352" s="951" t="s">
        <v>1861</v>
      </c>
      <c r="C2352" s="950" t="s">
        <v>638</v>
      </c>
      <c r="D2352" s="952">
        <v>278.3</v>
      </c>
      <c r="F2352" s="944"/>
    </row>
    <row r="2353" spans="1:6" ht="14.25" customHeight="1" x14ac:dyDescent="0.2">
      <c r="A2353" s="950">
        <v>508050601600000</v>
      </c>
      <c r="B2353" s="951" t="s">
        <v>1862</v>
      </c>
      <c r="C2353" s="950" t="s">
        <v>638</v>
      </c>
      <c r="D2353" s="952">
        <v>356.4</v>
      </c>
      <c r="F2353" s="944"/>
    </row>
    <row r="2354" spans="1:6" ht="14.25" customHeight="1" x14ac:dyDescent="0.2">
      <c r="A2354" s="950">
        <v>508050601700000</v>
      </c>
      <c r="B2354" s="951" t="s">
        <v>1863</v>
      </c>
      <c r="C2354" s="950" t="s">
        <v>638</v>
      </c>
      <c r="D2354" s="952">
        <v>445.5</v>
      </c>
      <c r="F2354" s="944"/>
    </row>
    <row r="2355" spans="1:6" ht="14.25" customHeight="1" x14ac:dyDescent="0.2">
      <c r="A2355" s="950">
        <v>508050601800000</v>
      </c>
      <c r="B2355" s="951" t="s">
        <v>1864</v>
      </c>
      <c r="C2355" s="950" t="s">
        <v>638</v>
      </c>
      <c r="D2355" s="952">
        <v>576.4</v>
      </c>
      <c r="F2355" s="944"/>
    </row>
    <row r="2356" spans="1:6" ht="14.25" customHeight="1" x14ac:dyDescent="0.2">
      <c r="A2356" s="950">
        <v>508050601900000</v>
      </c>
      <c r="B2356" s="951" t="s">
        <v>1865</v>
      </c>
      <c r="C2356" s="950" t="s">
        <v>638</v>
      </c>
      <c r="D2356" s="952">
        <v>724.9</v>
      </c>
      <c r="F2356" s="944"/>
    </row>
    <row r="2357" spans="1:6" ht="14.25" customHeight="1" x14ac:dyDescent="0.2">
      <c r="A2357" s="950">
        <v>508050602000000</v>
      </c>
      <c r="B2357" s="951" t="s">
        <v>1866</v>
      </c>
      <c r="C2357" s="950" t="s">
        <v>638</v>
      </c>
      <c r="D2357" s="952">
        <v>897.6</v>
      </c>
      <c r="F2357" s="944"/>
    </row>
    <row r="2358" spans="1:6" ht="14.25" customHeight="1" x14ac:dyDescent="0.2">
      <c r="A2358" s="950">
        <v>508050602100000</v>
      </c>
      <c r="B2358" s="951" t="s">
        <v>1831</v>
      </c>
      <c r="C2358" s="950" t="s">
        <v>638</v>
      </c>
      <c r="D2358" s="953">
        <v>1106</v>
      </c>
      <c r="F2358" s="944"/>
    </row>
    <row r="2359" spans="1:6" ht="14.25" customHeight="1" x14ac:dyDescent="0.2">
      <c r="A2359" s="950">
        <v>508050602200000</v>
      </c>
      <c r="B2359" s="951" t="s">
        <v>1832</v>
      </c>
      <c r="C2359" s="950" t="s">
        <v>638</v>
      </c>
      <c r="D2359" s="953">
        <v>1353</v>
      </c>
      <c r="F2359" s="944"/>
    </row>
    <row r="2360" spans="1:6" ht="14.25" customHeight="1" x14ac:dyDescent="0.2">
      <c r="A2360" s="950">
        <v>508050602300000</v>
      </c>
      <c r="B2360" s="951" t="s">
        <v>1833</v>
      </c>
      <c r="C2360" s="950" t="s">
        <v>638</v>
      </c>
      <c r="D2360" s="953">
        <v>1709</v>
      </c>
      <c r="F2360" s="944"/>
    </row>
    <row r="2361" spans="1:6" ht="14.25" customHeight="1" x14ac:dyDescent="0.2">
      <c r="A2361" s="950">
        <v>508050602400000</v>
      </c>
      <c r="B2361" s="951" t="s">
        <v>1785</v>
      </c>
      <c r="C2361" s="950" t="s">
        <v>638</v>
      </c>
      <c r="D2361" s="953">
        <v>2147</v>
      </c>
      <c r="F2361" s="944"/>
    </row>
    <row r="2362" spans="1:6" ht="14.25" customHeight="1" x14ac:dyDescent="0.2">
      <c r="A2362" s="950">
        <v>508050602500000</v>
      </c>
      <c r="B2362" s="951" t="s">
        <v>1786</v>
      </c>
      <c r="C2362" s="950" t="s">
        <v>638</v>
      </c>
      <c r="D2362" s="953">
        <v>2726</v>
      </c>
      <c r="F2362" s="944"/>
    </row>
    <row r="2363" spans="1:6" ht="14.25" customHeight="1" x14ac:dyDescent="0.2">
      <c r="A2363" s="950">
        <v>508050602600000</v>
      </c>
      <c r="B2363" s="951" t="s">
        <v>1787</v>
      </c>
      <c r="C2363" s="950" t="s">
        <v>638</v>
      </c>
      <c r="D2363" s="953">
        <v>3474</v>
      </c>
      <c r="F2363" s="944"/>
    </row>
    <row r="2364" spans="1:6" ht="14.25" customHeight="1" x14ac:dyDescent="0.2">
      <c r="A2364" s="950">
        <v>508050602700000</v>
      </c>
      <c r="B2364" s="951" t="s">
        <v>1788</v>
      </c>
      <c r="C2364" s="950" t="s">
        <v>638</v>
      </c>
      <c r="D2364" s="953">
        <v>4394</v>
      </c>
      <c r="F2364" s="944"/>
    </row>
    <row r="2365" spans="1:6" ht="14.25" customHeight="1" x14ac:dyDescent="0.2">
      <c r="A2365" s="950">
        <v>508050602800000</v>
      </c>
      <c r="B2365" s="951" t="s">
        <v>1789</v>
      </c>
      <c r="C2365" s="950" t="s">
        <v>638</v>
      </c>
      <c r="D2365" s="953">
        <v>5421</v>
      </c>
      <c r="F2365" s="944"/>
    </row>
    <row r="2366" spans="1:6" ht="14.25" customHeight="1" x14ac:dyDescent="0.2">
      <c r="A2366" s="950">
        <v>508050602900000</v>
      </c>
      <c r="B2366" s="951" t="s">
        <v>1790</v>
      </c>
      <c r="C2366" s="950" t="s">
        <v>638</v>
      </c>
      <c r="D2366" s="953">
        <v>6785</v>
      </c>
      <c r="F2366" s="944"/>
    </row>
    <row r="2367" spans="1:6" ht="14.25" customHeight="1" x14ac:dyDescent="0.2">
      <c r="A2367" s="950">
        <v>508050603000000</v>
      </c>
      <c r="B2367" s="951" t="s">
        <v>1799</v>
      </c>
      <c r="C2367" s="950" t="s">
        <v>638</v>
      </c>
      <c r="D2367" s="953">
        <v>8570</v>
      </c>
      <c r="F2367" s="944"/>
    </row>
    <row r="2368" spans="1:6" ht="14.25" customHeight="1" x14ac:dyDescent="0.2">
      <c r="A2368" s="950">
        <v>508050603100000</v>
      </c>
      <c r="B2368" s="951" t="s">
        <v>1800</v>
      </c>
      <c r="C2368" s="950" t="s">
        <v>638</v>
      </c>
      <c r="D2368" s="953">
        <v>10928</v>
      </c>
      <c r="F2368" s="944"/>
    </row>
    <row r="2369" spans="1:6" ht="14.25" customHeight="1" x14ac:dyDescent="0.2">
      <c r="A2369" s="950">
        <v>508050603200000</v>
      </c>
      <c r="B2369" s="951" t="s">
        <v>1801</v>
      </c>
      <c r="C2369" s="950" t="s">
        <v>638</v>
      </c>
      <c r="D2369" s="953">
        <v>13851</v>
      </c>
      <c r="F2369" s="944"/>
    </row>
    <row r="2370" spans="1:6" ht="14.25" customHeight="1" x14ac:dyDescent="0.2">
      <c r="A2370" s="950">
        <v>508050603300000</v>
      </c>
      <c r="B2370" s="951" t="s">
        <v>1802</v>
      </c>
      <c r="C2370" s="950" t="s">
        <v>638</v>
      </c>
      <c r="D2370" s="953">
        <v>18110</v>
      </c>
      <c r="F2370" s="944"/>
    </row>
    <row r="2371" spans="1:6" ht="14.25" customHeight="1" x14ac:dyDescent="0.2">
      <c r="A2371" s="950">
        <v>508050603400000</v>
      </c>
      <c r="B2371" s="951" t="s">
        <v>1803</v>
      </c>
      <c r="C2371" s="950" t="s">
        <v>638</v>
      </c>
      <c r="D2371" s="953">
        <v>22374</v>
      </c>
      <c r="F2371" s="944"/>
    </row>
    <row r="2372" spans="1:6" ht="14.25" customHeight="1" x14ac:dyDescent="0.2">
      <c r="A2372" s="950">
        <v>508050603500000</v>
      </c>
      <c r="B2372" s="951" t="s">
        <v>1804</v>
      </c>
      <c r="C2372" s="950" t="s">
        <v>638</v>
      </c>
      <c r="D2372" s="953">
        <v>32203</v>
      </c>
      <c r="F2372" s="944"/>
    </row>
    <row r="2373" spans="1:6" ht="14.25" customHeight="1" x14ac:dyDescent="0.2">
      <c r="A2373" s="950">
        <v>508050603600000</v>
      </c>
      <c r="B2373" s="951" t="s">
        <v>1805</v>
      </c>
      <c r="C2373" s="950" t="s">
        <v>638</v>
      </c>
      <c r="D2373" s="953">
        <v>43788</v>
      </c>
      <c r="F2373" s="944"/>
    </row>
    <row r="2374" spans="1:6" ht="14.25" customHeight="1" x14ac:dyDescent="0.2">
      <c r="A2374" s="950">
        <v>508050603700000</v>
      </c>
      <c r="B2374" s="951" t="s">
        <v>1806</v>
      </c>
      <c r="C2374" s="950" t="s">
        <v>638</v>
      </c>
      <c r="D2374" s="953">
        <v>57183</v>
      </c>
      <c r="F2374" s="944"/>
    </row>
    <row r="2375" spans="1:6" ht="14.25" customHeight="1" x14ac:dyDescent="0.2">
      <c r="A2375" s="950">
        <v>508050603800000</v>
      </c>
      <c r="B2375" s="951" t="s">
        <v>1818</v>
      </c>
      <c r="C2375" s="950" t="s">
        <v>638</v>
      </c>
      <c r="D2375" s="953">
        <v>1134.0999999999999</v>
      </c>
      <c r="F2375" s="944"/>
    </row>
    <row r="2376" spans="1:6" ht="14.25" customHeight="1" x14ac:dyDescent="0.2">
      <c r="A2376" s="950">
        <v>508050603900000</v>
      </c>
      <c r="B2376" s="951" t="s">
        <v>1819</v>
      </c>
      <c r="C2376" s="950" t="s">
        <v>638</v>
      </c>
      <c r="D2376" s="953">
        <v>1408</v>
      </c>
      <c r="F2376" s="944"/>
    </row>
    <row r="2377" spans="1:6" ht="14.25" customHeight="1" x14ac:dyDescent="0.2">
      <c r="A2377" s="950">
        <v>508050604000000</v>
      </c>
      <c r="B2377" s="951" t="s">
        <v>1820</v>
      </c>
      <c r="C2377" s="950" t="s">
        <v>638</v>
      </c>
      <c r="D2377" s="953">
        <v>1776.5</v>
      </c>
      <c r="F2377" s="944"/>
    </row>
    <row r="2378" spans="1:6" ht="14.25" customHeight="1" x14ac:dyDescent="0.2">
      <c r="A2378" s="950">
        <v>508050604100000</v>
      </c>
      <c r="B2378" s="951" t="s">
        <v>1779</v>
      </c>
      <c r="C2378" s="950" t="s">
        <v>638</v>
      </c>
      <c r="D2378" s="953">
        <v>2233</v>
      </c>
      <c r="F2378" s="944"/>
    </row>
    <row r="2379" spans="1:6" ht="14.25" customHeight="1" x14ac:dyDescent="0.2">
      <c r="A2379" s="950">
        <v>508050604200000</v>
      </c>
      <c r="B2379" s="951" t="s">
        <v>1780</v>
      </c>
      <c r="C2379" s="950" t="s">
        <v>638</v>
      </c>
      <c r="D2379" s="953">
        <v>2835</v>
      </c>
      <c r="F2379" s="944"/>
    </row>
    <row r="2380" spans="1:6" ht="14.25" customHeight="1" x14ac:dyDescent="0.2">
      <c r="A2380" s="950">
        <v>508050604300000</v>
      </c>
      <c r="B2380" s="951" t="s">
        <v>1781</v>
      </c>
      <c r="C2380" s="950" t="s">
        <v>638</v>
      </c>
      <c r="D2380" s="953">
        <v>3615.7</v>
      </c>
      <c r="F2380" s="944"/>
    </row>
    <row r="2381" spans="1:6" ht="14.25" customHeight="1" x14ac:dyDescent="0.2">
      <c r="A2381" s="950">
        <v>508050604400000</v>
      </c>
      <c r="B2381" s="951" t="s">
        <v>1782</v>
      </c>
      <c r="C2381" s="950" t="s">
        <v>638</v>
      </c>
      <c r="D2381" s="953">
        <v>4507.8</v>
      </c>
      <c r="F2381" s="944"/>
    </row>
    <row r="2382" spans="1:6" ht="14.25" customHeight="1" x14ac:dyDescent="0.2">
      <c r="A2382" s="950">
        <v>508050604500000</v>
      </c>
      <c r="B2382" s="951" t="s">
        <v>1783</v>
      </c>
      <c r="C2382" s="950" t="s">
        <v>638</v>
      </c>
      <c r="D2382" s="953">
        <v>5561.6</v>
      </c>
      <c r="F2382" s="944"/>
    </row>
    <row r="2383" spans="1:6" ht="14.25" customHeight="1" x14ac:dyDescent="0.2">
      <c r="A2383" s="950">
        <v>508050604600000</v>
      </c>
      <c r="B2383" s="951" t="s">
        <v>1784</v>
      </c>
      <c r="C2383" s="950" t="s">
        <v>638</v>
      </c>
      <c r="D2383" s="953">
        <v>6960.8</v>
      </c>
      <c r="F2383" s="944"/>
    </row>
    <row r="2384" spans="1:6" ht="14.25" customHeight="1" x14ac:dyDescent="0.2">
      <c r="A2384" s="950">
        <v>508050604700000</v>
      </c>
      <c r="B2384" s="951" t="s">
        <v>1791</v>
      </c>
      <c r="C2384" s="950" t="s">
        <v>638</v>
      </c>
      <c r="D2384" s="953">
        <v>8793.4</v>
      </c>
      <c r="F2384" s="944"/>
    </row>
    <row r="2385" spans="1:6" ht="14.25" customHeight="1" x14ac:dyDescent="0.2">
      <c r="A2385" s="950">
        <v>508050604800000</v>
      </c>
      <c r="B2385" s="951" t="s">
        <v>1792</v>
      </c>
      <c r="C2385" s="950" t="s">
        <v>638</v>
      </c>
      <c r="D2385" s="953">
        <v>11614.9</v>
      </c>
      <c r="F2385" s="944"/>
    </row>
    <row r="2386" spans="1:6" ht="14.25" customHeight="1" x14ac:dyDescent="0.2">
      <c r="A2386" s="950">
        <v>508050604900000</v>
      </c>
      <c r="B2386" s="951" t="s">
        <v>1793</v>
      </c>
      <c r="C2386" s="950" t="s">
        <v>638</v>
      </c>
      <c r="D2386" s="953">
        <v>14722.4</v>
      </c>
      <c r="F2386" s="944"/>
    </row>
    <row r="2387" spans="1:6" ht="14.25" customHeight="1" x14ac:dyDescent="0.2">
      <c r="A2387" s="950">
        <v>508050605000000</v>
      </c>
      <c r="B2387" s="951" t="s">
        <v>1794</v>
      </c>
      <c r="C2387" s="950" t="s">
        <v>638</v>
      </c>
      <c r="D2387" s="953">
        <v>18627.400000000001</v>
      </c>
      <c r="F2387" s="944"/>
    </row>
    <row r="2388" spans="1:6" ht="14.25" customHeight="1" x14ac:dyDescent="0.2">
      <c r="A2388" s="950">
        <v>508050605100000</v>
      </c>
      <c r="B2388" s="951" t="s">
        <v>1795</v>
      </c>
      <c r="C2388" s="950" t="s">
        <v>638</v>
      </c>
      <c r="D2388" s="953">
        <v>23014.2</v>
      </c>
      <c r="F2388" s="944"/>
    </row>
    <row r="2389" spans="1:6" ht="14.25" customHeight="1" x14ac:dyDescent="0.2">
      <c r="A2389" s="950">
        <v>508050605200000</v>
      </c>
      <c r="B2389" s="951" t="s">
        <v>1796</v>
      </c>
      <c r="C2389" s="950" t="s">
        <v>638</v>
      </c>
      <c r="D2389" s="953">
        <v>33124.300000000003</v>
      </c>
      <c r="F2389" s="944"/>
    </row>
    <row r="2390" spans="1:6" ht="14.25" customHeight="1" x14ac:dyDescent="0.2">
      <c r="A2390" s="950">
        <v>508050605300000</v>
      </c>
      <c r="B2390" s="951" t="s">
        <v>1797</v>
      </c>
      <c r="C2390" s="950" t="s">
        <v>638</v>
      </c>
      <c r="D2390" s="953">
        <v>45350.8</v>
      </c>
      <c r="F2390" s="944"/>
    </row>
    <row r="2391" spans="1:6" ht="14.25" customHeight="1" x14ac:dyDescent="0.2">
      <c r="A2391" s="950">
        <v>508050605400000</v>
      </c>
      <c r="B2391" s="951" t="s">
        <v>1798</v>
      </c>
      <c r="C2391" s="950" t="s">
        <v>638</v>
      </c>
      <c r="D2391" s="953">
        <v>59222.9</v>
      </c>
      <c r="F2391" s="944"/>
    </row>
    <row r="2392" spans="1:6" ht="14.25" customHeight="1" x14ac:dyDescent="0.2">
      <c r="A2392" s="949">
        <v>508050700000000</v>
      </c>
      <c r="B2392" s="5102" t="s">
        <v>1867</v>
      </c>
      <c r="C2392" s="5103"/>
      <c r="D2392" s="5103"/>
      <c r="E2392" s="5103"/>
      <c r="F2392" s="5104"/>
    </row>
    <row r="2393" spans="1:6" ht="14.25" customHeight="1" x14ac:dyDescent="0.2">
      <c r="A2393" s="950">
        <v>508050700100000</v>
      </c>
      <c r="B2393" s="951" t="s">
        <v>1847</v>
      </c>
      <c r="C2393" s="950" t="s">
        <v>638</v>
      </c>
      <c r="D2393" s="952">
        <v>68</v>
      </c>
      <c r="F2393" s="944"/>
    </row>
    <row r="2394" spans="1:6" ht="14.25" customHeight="1" x14ac:dyDescent="0.2">
      <c r="A2394" s="950">
        <v>508050700200000</v>
      </c>
      <c r="B2394" s="951" t="s">
        <v>1848</v>
      </c>
      <c r="C2394" s="950" t="s">
        <v>638</v>
      </c>
      <c r="D2394" s="952">
        <v>108</v>
      </c>
      <c r="F2394" s="944"/>
    </row>
    <row r="2395" spans="1:6" ht="14.25" customHeight="1" x14ac:dyDescent="0.2">
      <c r="A2395" s="950">
        <v>508050700300000</v>
      </c>
      <c r="B2395" s="951" t="s">
        <v>1849</v>
      </c>
      <c r="C2395" s="950" t="s">
        <v>638</v>
      </c>
      <c r="D2395" s="952">
        <v>153</v>
      </c>
      <c r="F2395" s="944"/>
    </row>
    <row r="2396" spans="1:6" ht="14.25" customHeight="1" x14ac:dyDescent="0.2">
      <c r="A2396" s="950">
        <v>508050700400000</v>
      </c>
      <c r="B2396" s="951" t="s">
        <v>1850</v>
      </c>
      <c r="C2396" s="950" t="s">
        <v>638</v>
      </c>
      <c r="D2396" s="952">
        <v>221</v>
      </c>
      <c r="F2396" s="944"/>
    </row>
    <row r="2397" spans="1:6" ht="14.25" customHeight="1" x14ac:dyDescent="0.2">
      <c r="A2397" s="950">
        <v>508050700500000</v>
      </c>
      <c r="B2397" s="951" t="s">
        <v>1851</v>
      </c>
      <c r="C2397" s="950" t="s">
        <v>638</v>
      </c>
      <c r="D2397" s="952">
        <v>329</v>
      </c>
      <c r="F2397" s="944"/>
    </row>
    <row r="2398" spans="1:6" ht="14.25" customHeight="1" x14ac:dyDescent="0.2">
      <c r="A2398" s="950">
        <v>508050700600000</v>
      </c>
      <c r="B2398" s="951" t="s">
        <v>1852</v>
      </c>
      <c r="C2398" s="950" t="s">
        <v>638</v>
      </c>
      <c r="D2398" s="952">
        <v>419</v>
      </c>
      <c r="F2398" s="944"/>
    </row>
    <row r="2399" spans="1:6" ht="14.25" customHeight="1" x14ac:dyDescent="0.2">
      <c r="A2399" s="950">
        <v>508050700700000</v>
      </c>
      <c r="B2399" s="951" t="s">
        <v>1853</v>
      </c>
      <c r="C2399" s="950" t="s">
        <v>638</v>
      </c>
      <c r="D2399" s="952">
        <v>525</v>
      </c>
      <c r="F2399" s="944"/>
    </row>
    <row r="2400" spans="1:6" ht="14.25" customHeight="1" x14ac:dyDescent="0.2">
      <c r="A2400" s="950">
        <v>508050700800000</v>
      </c>
      <c r="B2400" s="951" t="s">
        <v>1854</v>
      </c>
      <c r="C2400" s="950" t="s">
        <v>638</v>
      </c>
      <c r="D2400" s="952">
        <v>686</v>
      </c>
      <c r="F2400" s="944"/>
    </row>
    <row r="2401" spans="1:6" ht="14.25" customHeight="1" x14ac:dyDescent="0.2">
      <c r="A2401" s="950">
        <v>508050700900000</v>
      </c>
      <c r="B2401" s="951" t="s">
        <v>1855</v>
      </c>
      <c r="C2401" s="950" t="s">
        <v>638</v>
      </c>
      <c r="D2401" s="952">
        <v>866</v>
      </c>
      <c r="F2401" s="944"/>
    </row>
    <row r="2402" spans="1:6" ht="14.25" customHeight="1" x14ac:dyDescent="0.2">
      <c r="A2402" s="950">
        <v>508050701000000</v>
      </c>
      <c r="B2402" s="951" t="s">
        <v>1856</v>
      </c>
      <c r="C2402" s="950" t="s">
        <v>638</v>
      </c>
      <c r="D2402" s="953">
        <v>1068</v>
      </c>
      <c r="F2402" s="944"/>
    </row>
    <row r="2403" spans="1:6" ht="14.25" customHeight="1" x14ac:dyDescent="0.2">
      <c r="A2403" s="950">
        <v>508050701100000</v>
      </c>
      <c r="B2403" s="951" t="s">
        <v>1857</v>
      </c>
      <c r="C2403" s="950" t="s">
        <v>638</v>
      </c>
      <c r="D2403" s="952">
        <v>73.7</v>
      </c>
      <c r="F2403" s="944"/>
    </row>
    <row r="2404" spans="1:6" ht="14.25" customHeight="1" x14ac:dyDescent="0.2">
      <c r="A2404" s="950">
        <v>508050701200000</v>
      </c>
      <c r="B2404" s="951" t="s">
        <v>1858</v>
      </c>
      <c r="C2404" s="950" t="s">
        <v>638</v>
      </c>
      <c r="D2404" s="952">
        <v>117.7</v>
      </c>
      <c r="F2404" s="944"/>
    </row>
    <row r="2405" spans="1:6" ht="14.25" customHeight="1" x14ac:dyDescent="0.2">
      <c r="A2405" s="950">
        <v>508050701300000</v>
      </c>
      <c r="B2405" s="951" t="s">
        <v>1859</v>
      </c>
      <c r="C2405" s="950" t="s">
        <v>638</v>
      </c>
      <c r="D2405" s="952">
        <v>166.1</v>
      </c>
      <c r="F2405" s="944"/>
    </row>
    <row r="2406" spans="1:6" ht="14.25" customHeight="1" x14ac:dyDescent="0.2">
      <c r="A2406" s="950">
        <v>508050701400000</v>
      </c>
      <c r="B2406" s="951" t="s">
        <v>1860</v>
      </c>
      <c r="C2406" s="950" t="s">
        <v>638</v>
      </c>
      <c r="D2406" s="952">
        <v>228.8</v>
      </c>
      <c r="F2406" s="944"/>
    </row>
    <row r="2407" spans="1:6" ht="14.25" customHeight="1" x14ac:dyDescent="0.2">
      <c r="A2407" s="950">
        <v>508050701500000</v>
      </c>
      <c r="B2407" s="951" t="s">
        <v>1861</v>
      </c>
      <c r="C2407" s="950" t="s">
        <v>638</v>
      </c>
      <c r="D2407" s="952">
        <v>341</v>
      </c>
      <c r="F2407" s="944"/>
    </row>
    <row r="2408" spans="1:6" ht="14.25" customHeight="1" x14ac:dyDescent="0.2">
      <c r="A2408" s="950">
        <v>508050701600000</v>
      </c>
      <c r="B2408" s="951" t="s">
        <v>1862</v>
      </c>
      <c r="C2408" s="950" t="s">
        <v>638</v>
      </c>
      <c r="D2408" s="952">
        <v>434.5</v>
      </c>
      <c r="F2408" s="944"/>
    </row>
    <row r="2409" spans="1:6" ht="14.25" customHeight="1" x14ac:dyDescent="0.2">
      <c r="A2409" s="950">
        <v>508050701700000</v>
      </c>
      <c r="B2409" s="951" t="s">
        <v>1863</v>
      </c>
      <c r="C2409" s="950" t="s">
        <v>638</v>
      </c>
      <c r="D2409" s="952">
        <v>545.6</v>
      </c>
      <c r="F2409" s="944"/>
    </row>
    <row r="2410" spans="1:6" ht="14.25" customHeight="1" x14ac:dyDescent="0.2">
      <c r="A2410" s="950">
        <v>508050701800000</v>
      </c>
      <c r="B2410" s="951" t="s">
        <v>1864</v>
      </c>
      <c r="C2410" s="950" t="s">
        <v>638</v>
      </c>
      <c r="D2410" s="952">
        <v>701.8</v>
      </c>
      <c r="F2410" s="944"/>
    </row>
    <row r="2411" spans="1:6" ht="14.25" customHeight="1" x14ac:dyDescent="0.2">
      <c r="A2411" s="950">
        <v>508050701900000</v>
      </c>
      <c r="B2411" s="951" t="s">
        <v>1865</v>
      </c>
      <c r="C2411" s="950" t="s">
        <v>638</v>
      </c>
      <c r="D2411" s="952">
        <v>887.7</v>
      </c>
      <c r="F2411" s="944"/>
    </row>
    <row r="2412" spans="1:6" ht="14.25" customHeight="1" x14ac:dyDescent="0.2">
      <c r="A2412" s="950">
        <v>508050702000000</v>
      </c>
      <c r="B2412" s="951" t="s">
        <v>1866</v>
      </c>
      <c r="C2412" s="950" t="s">
        <v>638</v>
      </c>
      <c r="D2412" s="953">
        <v>1095.5999999999999</v>
      </c>
      <c r="F2412" s="944"/>
    </row>
    <row r="2413" spans="1:6" ht="14.25" customHeight="1" x14ac:dyDescent="0.2">
      <c r="A2413" s="950">
        <v>508050702100000</v>
      </c>
      <c r="B2413" s="951" t="s">
        <v>1831</v>
      </c>
      <c r="C2413" s="950" t="s">
        <v>638</v>
      </c>
      <c r="D2413" s="953">
        <v>1355</v>
      </c>
      <c r="F2413" s="944"/>
    </row>
    <row r="2414" spans="1:6" ht="14.25" customHeight="1" x14ac:dyDescent="0.2">
      <c r="A2414" s="950">
        <v>508050702200000</v>
      </c>
      <c r="B2414" s="951" t="s">
        <v>1832</v>
      </c>
      <c r="C2414" s="950" t="s">
        <v>638</v>
      </c>
      <c r="D2414" s="953">
        <v>1661</v>
      </c>
      <c r="F2414" s="944"/>
    </row>
    <row r="2415" spans="1:6" ht="14.25" customHeight="1" x14ac:dyDescent="0.2">
      <c r="A2415" s="950">
        <v>508050702300000</v>
      </c>
      <c r="B2415" s="951" t="s">
        <v>1833</v>
      </c>
      <c r="C2415" s="950" t="s">
        <v>638</v>
      </c>
      <c r="D2415" s="953">
        <v>2085</v>
      </c>
      <c r="F2415" s="944"/>
    </row>
    <row r="2416" spans="1:6" ht="14.25" customHeight="1" x14ac:dyDescent="0.2">
      <c r="A2416" s="950">
        <v>508050702400000</v>
      </c>
      <c r="B2416" s="951" t="s">
        <v>1785</v>
      </c>
      <c r="C2416" s="950" t="s">
        <v>638</v>
      </c>
      <c r="D2416" s="953">
        <v>2642</v>
      </c>
      <c r="F2416" s="944"/>
    </row>
    <row r="2417" spans="1:6" ht="14.25" customHeight="1" x14ac:dyDescent="0.2">
      <c r="A2417" s="950">
        <v>508050702500000</v>
      </c>
      <c r="B2417" s="951" t="s">
        <v>1786</v>
      </c>
      <c r="C2417" s="950" t="s">
        <v>638</v>
      </c>
      <c r="D2417" s="953">
        <v>3362</v>
      </c>
      <c r="F2417" s="944"/>
    </row>
    <row r="2418" spans="1:6" ht="14.25" customHeight="1" x14ac:dyDescent="0.2">
      <c r="A2418" s="950">
        <v>508050702600000</v>
      </c>
      <c r="B2418" s="951" t="s">
        <v>1787</v>
      </c>
      <c r="C2418" s="950" t="s">
        <v>638</v>
      </c>
      <c r="D2418" s="953">
        <v>4248</v>
      </c>
      <c r="F2418" s="944"/>
    </row>
    <row r="2419" spans="1:6" ht="14.25" customHeight="1" x14ac:dyDescent="0.2">
      <c r="A2419" s="950">
        <v>508050702700000</v>
      </c>
      <c r="B2419" s="951" t="s">
        <v>1788</v>
      </c>
      <c r="C2419" s="950" t="s">
        <v>638</v>
      </c>
      <c r="D2419" s="953">
        <v>5381</v>
      </c>
      <c r="F2419" s="944"/>
    </row>
    <row r="2420" spans="1:6" ht="14.25" customHeight="1" x14ac:dyDescent="0.2">
      <c r="A2420" s="950">
        <v>508050702800000</v>
      </c>
      <c r="B2420" s="951" t="s">
        <v>1789</v>
      </c>
      <c r="C2420" s="950" t="s">
        <v>638</v>
      </c>
      <c r="D2420" s="953">
        <v>6650</v>
      </c>
      <c r="F2420" s="944"/>
    </row>
    <row r="2421" spans="1:6" ht="14.25" customHeight="1" x14ac:dyDescent="0.2">
      <c r="A2421" s="950">
        <v>508050702900000</v>
      </c>
      <c r="B2421" s="951" t="s">
        <v>1790</v>
      </c>
      <c r="C2421" s="950" t="s">
        <v>638</v>
      </c>
      <c r="D2421" s="953">
        <v>8330</v>
      </c>
      <c r="F2421" s="944"/>
    </row>
    <row r="2422" spans="1:6" ht="14.25" customHeight="1" x14ac:dyDescent="0.2">
      <c r="A2422" s="950">
        <v>508050703000000</v>
      </c>
      <c r="B2422" s="951" t="s">
        <v>1799</v>
      </c>
      <c r="C2422" s="950" t="s">
        <v>638</v>
      </c>
      <c r="D2422" s="953">
        <v>10550</v>
      </c>
      <c r="F2422" s="944"/>
    </row>
    <row r="2423" spans="1:6" ht="14.25" customHeight="1" x14ac:dyDescent="0.2">
      <c r="A2423" s="950">
        <v>508050703200000</v>
      </c>
      <c r="B2423" s="951" t="s">
        <v>1801</v>
      </c>
      <c r="C2423" s="950" t="s">
        <v>638</v>
      </c>
      <c r="D2423" s="953">
        <v>17000</v>
      </c>
      <c r="F2423" s="944"/>
    </row>
    <row r="2424" spans="1:6" ht="14.25" customHeight="1" x14ac:dyDescent="0.2">
      <c r="A2424" s="950">
        <v>508050703300000</v>
      </c>
      <c r="B2424" s="951" t="s">
        <v>1802</v>
      </c>
      <c r="C2424" s="950" t="s">
        <v>638</v>
      </c>
      <c r="D2424" s="953">
        <v>22219</v>
      </c>
      <c r="F2424" s="944"/>
    </row>
    <row r="2425" spans="1:6" ht="14.25" customHeight="1" x14ac:dyDescent="0.2">
      <c r="A2425" s="950">
        <v>508050703400000</v>
      </c>
      <c r="B2425" s="951" t="s">
        <v>1803</v>
      </c>
      <c r="C2425" s="950" t="s">
        <v>638</v>
      </c>
      <c r="D2425" s="953">
        <v>27461</v>
      </c>
      <c r="F2425" s="944"/>
    </row>
    <row r="2426" spans="1:6" ht="14.25" customHeight="1" x14ac:dyDescent="0.2">
      <c r="A2426" s="950">
        <v>508050703500000</v>
      </c>
      <c r="B2426" s="951" t="s">
        <v>1804</v>
      </c>
      <c r="C2426" s="950" t="s">
        <v>638</v>
      </c>
      <c r="D2426" s="953">
        <v>39510</v>
      </c>
      <c r="F2426" s="944"/>
    </row>
    <row r="2427" spans="1:6" ht="14.25" customHeight="1" x14ac:dyDescent="0.2">
      <c r="A2427" s="950">
        <v>508050703600000</v>
      </c>
      <c r="B2427" s="951" t="s">
        <v>1805</v>
      </c>
      <c r="C2427" s="950" t="s">
        <v>638</v>
      </c>
      <c r="D2427" s="953">
        <v>53801</v>
      </c>
      <c r="F2427" s="944"/>
    </row>
    <row r="2428" spans="1:6" ht="14.25" customHeight="1" x14ac:dyDescent="0.2">
      <c r="A2428" s="950">
        <v>508050703700000</v>
      </c>
      <c r="B2428" s="951" t="s">
        <v>1806</v>
      </c>
      <c r="C2428" s="950" t="s">
        <v>638</v>
      </c>
      <c r="D2428" s="953">
        <v>70195</v>
      </c>
      <c r="F2428" s="944"/>
    </row>
    <row r="2429" spans="1:6" ht="14.25" customHeight="1" x14ac:dyDescent="0.2">
      <c r="A2429" s="950">
        <v>508050703800000</v>
      </c>
      <c r="B2429" s="951" t="s">
        <v>1818</v>
      </c>
      <c r="C2429" s="950" t="s">
        <v>638</v>
      </c>
      <c r="D2429" s="953">
        <v>1389.3</v>
      </c>
      <c r="F2429" s="944"/>
    </row>
    <row r="2430" spans="1:6" ht="14.25" customHeight="1" x14ac:dyDescent="0.2">
      <c r="A2430" s="950">
        <v>508050703900000</v>
      </c>
      <c r="B2430" s="951" t="s">
        <v>1819</v>
      </c>
      <c r="C2430" s="950" t="s">
        <v>638</v>
      </c>
      <c r="D2430" s="953">
        <v>1727</v>
      </c>
      <c r="F2430" s="944"/>
    </row>
    <row r="2431" spans="1:6" ht="14.25" customHeight="1" x14ac:dyDescent="0.2">
      <c r="A2431" s="950">
        <v>508050704000000</v>
      </c>
      <c r="B2431" s="951" t="s">
        <v>1820</v>
      </c>
      <c r="C2431" s="950" t="s">
        <v>638</v>
      </c>
      <c r="D2431" s="953">
        <v>2170.3000000000002</v>
      </c>
      <c r="F2431" s="944"/>
    </row>
    <row r="2432" spans="1:6" ht="14.25" customHeight="1" x14ac:dyDescent="0.2">
      <c r="A2432" s="950">
        <v>508050704100000</v>
      </c>
      <c r="B2432" s="951" t="s">
        <v>1779</v>
      </c>
      <c r="C2432" s="950" t="s">
        <v>638</v>
      </c>
      <c r="D2432" s="953">
        <v>2747.8</v>
      </c>
      <c r="F2432" s="944"/>
    </row>
    <row r="2433" spans="1:6" ht="14.25" customHeight="1" x14ac:dyDescent="0.2">
      <c r="A2433" s="950">
        <v>508050704200000</v>
      </c>
      <c r="B2433" s="951" t="s">
        <v>1780</v>
      </c>
      <c r="C2433" s="950" t="s">
        <v>638</v>
      </c>
      <c r="D2433" s="953">
        <v>3498</v>
      </c>
      <c r="F2433" s="944"/>
    </row>
    <row r="2434" spans="1:6" ht="14.25" customHeight="1" x14ac:dyDescent="0.2">
      <c r="A2434" s="950">
        <v>508050704300000</v>
      </c>
      <c r="B2434" s="951" t="s">
        <v>1781</v>
      </c>
      <c r="C2434" s="950" t="s">
        <v>638</v>
      </c>
      <c r="D2434" s="953">
        <v>4419.8</v>
      </c>
      <c r="F2434" s="944"/>
    </row>
    <row r="2435" spans="1:6" ht="14.25" customHeight="1" x14ac:dyDescent="0.2">
      <c r="A2435" s="950">
        <v>508050704400000</v>
      </c>
      <c r="B2435" s="951" t="s">
        <v>1782</v>
      </c>
      <c r="C2435" s="950" t="s">
        <v>638</v>
      </c>
      <c r="D2435" s="953">
        <v>5520.9</v>
      </c>
      <c r="F2435" s="944"/>
    </row>
    <row r="2436" spans="1:6" ht="14.25" customHeight="1" x14ac:dyDescent="0.2">
      <c r="A2436" s="950">
        <v>508050704500000</v>
      </c>
      <c r="B2436" s="951" t="s">
        <v>1783</v>
      </c>
      <c r="C2436" s="950" t="s">
        <v>638</v>
      </c>
      <c r="D2436" s="953">
        <v>6822.2</v>
      </c>
      <c r="F2436" s="944"/>
    </row>
    <row r="2437" spans="1:6" ht="14.25" customHeight="1" x14ac:dyDescent="0.2">
      <c r="A2437" s="950">
        <v>508050704600000</v>
      </c>
      <c r="B2437" s="951" t="s">
        <v>1784</v>
      </c>
      <c r="C2437" s="950" t="s">
        <v>638</v>
      </c>
      <c r="D2437" s="953">
        <v>8545.9</v>
      </c>
      <c r="F2437" s="944"/>
    </row>
    <row r="2438" spans="1:6" ht="14.25" customHeight="1" x14ac:dyDescent="0.2">
      <c r="A2438" s="950">
        <v>508050704700000</v>
      </c>
      <c r="B2438" s="951" t="s">
        <v>1791</v>
      </c>
      <c r="C2438" s="950" t="s">
        <v>638</v>
      </c>
      <c r="D2438" s="953">
        <v>10824</v>
      </c>
      <c r="F2438" s="944"/>
    </row>
    <row r="2439" spans="1:6" ht="14.25" customHeight="1" x14ac:dyDescent="0.2">
      <c r="A2439" s="950">
        <v>508050704800000</v>
      </c>
      <c r="B2439" s="951" t="s">
        <v>1792</v>
      </c>
      <c r="C2439" s="950" t="s">
        <v>638</v>
      </c>
      <c r="D2439" s="953">
        <v>14248.3</v>
      </c>
      <c r="F2439" s="944"/>
    </row>
    <row r="2440" spans="1:6" ht="14.25" customHeight="1" x14ac:dyDescent="0.2">
      <c r="A2440" s="950">
        <v>508050704900000</v>
      </c>
      <c r="B2440" s="951" t="s">
        <v>1793</v>
      </c>
      <c r="C2440" s="950" t="s">
        <v>638</v>
      </c>
      <c r="D2440" s="953">
        <v>18067.5</v>
      </c>
      <c r="F2440" s="944"/>
    </row>
    <row r="2441" spans="1:6" ht="14.25" customHeight="1" x14ac:dyDescent="0.2">
      <c r="A2441" s="950">
        <v>508050705000000</v>
      </c>
      <c r="B2441" s="951" t="s">
        <v>1794</v>
      </c>
      <c r="C2441" s="950" t="s">
        <v>638</v>
      </c>
      <c r="D2441" s="953">
        <v>22854.7</v>
      </c>
      <c r="F2441" s="944"/>
    </row>
    <row r="2442" spans="1:6" ht="14.25" customHeight="1" x14ac:dyDescent="0.2">
      <c r="A2442" s="950">
        <v>508050705100000</v>
      </c>
      <c r="B2442" s="951" t="s">
        <v>1795</v>
      </c>
      <c r="C2442" s="950" t="s">
        <v>638</v>
      </c>
      <c r="D2442" s="953">
        <v>28245.8</v>
      </c>
      <c r="F2442" s="944"/>
    </row>
    <row r="2443" spans="1:6" ht="14.25" customHeight="1" x14ac:dyDescent="0.2">
      <c r="A2443" s="950">
        <v>508050705200000</v>
      </c>
      <c r="B2443" s="951" t="s">
        <v>1796</v>
      </c>
      <c r="C2443" s="950" t="s">
        <v>638</v>
      </c>
      <c r="D2443" s="953">
        <v>40638.400000000001</v>
      </c>
      <c r="F2443" s="944"/>
    </row>
    <row r="2444" spans="1:6" ht="14.25" customHeight="1" x14ac:dyDescent="0.2">
      <c r="A2444" s="950">
        <v>508050705300000</v>
      </c>
      <c r="B2444" s="951" t="s">
        <v>1797</v>
      </c>
      <c r="C2444" s="950" t="s">
        <v>638</v>
      </c>
      <c r="D2444" s="953">
        <v>55719.4</v>
      </c>
      <c r="F2444" s="944"/>
    </row>
    <row r="2445" spans="1:6" ht="14.25" customHeight="1" x14ac:dyDescent="0.2">
      <c r="A2445" s="950">
        <v>508050705400000</v>
      </c>
      <c r="B2445" s="951" t="s">
        <v>1798</v>
      </c>
      <c r="C2445" s="950" t="s">
        <v>638</v>
      </c>
      <c r="D2445" s="953">
        <v>72699</v>
      </c>
      <c r="F2445" s="944"/>
    </row>
    <row r="2446" spans="1:6" ht="14.25" customHeight="1" x14ac:dyDescent="0.2">
      <c r="A2446" s="949">
        <v>508050800000000</v>
      </c>
      <c r="B2446" s="5102" t="s">
        <v>1868</v>
      </c>
      <c r="C2446" s="5103"/>
      <c r="D2446" s="5103"/>
      <c r="E2446" s="5103"/>
      <c r="F2446" s="5104"/>
    </row>
    <row r="2447" spans="1:6" ht="14.25" customHeight="1" x14ac:dyDescent="0.2">
      <c r="A2447" s="950">
        <v>508050800100000</v>
      </c>
      <c r="B2447" s="951" t="s">
        <v>1847</v>
      </c>
      <c r="C2447" s="950" t="s">
        <v>638</v>
      </c>
      <c r="D2447" s="952">
        <v>83</v>
      </c>
      <c r="F2447" s="944"/>
    </row>
    <row r="2448" spans="1:6" ht="14.25" customHeight="1" x14ac:dyDescent="0.2">
      <c r="A2448" s="950">
        <v>508050800200000</v>
      </c>
      <c r="B2448" s="951" t="s">
        <v>1848</v>
      </c>
      <c r="C2448" s="950" t="s">
        <v>638</v>
      </c>
      <c r="D2448" s="952">
        <v>132</v>
      </c>
      <c r="F2448" s="944"/>
    </row>
    <row r="2449" spans="1:6" ht="14.25" customHeight="1" x14ac:dyDescent="0.2">
      <c r="A2449" s="950">
        <v>508050800300000</v>
      </c>
      <c r="B2449" s="951" t="s">
        <v>1849</v>
      </c>
      <c r="C2449" s="950" t="s">
        <v>638</v>
      </c>
      <c r="D2449" s="952">
        <v>188</v>
      </c>
      <c r="F2449" s="944"/>
    </row>
    <row r="2450" spans="1:6" ht="14.25" customHeight="1" x14ac:dyDescent="0.2">
      <c r="A2450" s="950">
        <v>508050800400000</v>
      </c>
      <c r="B2450" s="951" t="s">
        <v>1850</v>
      </c>
      <c r="C2450" s="950" t="s">
        <v>638</v>
      </c>
      <c r="D2450" s="952">
        <v>269</v>
      </c>
      <c r="F2450" s="944"/>
    </row>
    <row r="2451" spans="1:6" ht="14.25" customHeight="1" x14ac:dyDescent="0.2">
      <c r="A2451" s="950">
        <v>508050800500000</v>
      </c>
      <c r="B2451" s="951" t="s">
        <v>1851</v>
      </c>
      <c r="C2451" s="950" t="s">
        <v>638</v>
      </c>
      <c r="D2451" s="952">
        <v>396</v>
      </c>
      <c r="F2451" s="944"/>
    </row>
    <row r="2452" spans="1:6" ht="14.25" customHeight="1" x14ac:dyDescent="0.2">
      <c r="A2452" s="950">
        <v>508050800600000</v>
      </c>
      <c r="B2452" s="951" t="s">
        <v>1852</v>
      </c>
      <c r="C2452" s="950" t="s">
        <v>638</v>
      </c>
      <c r="D2452" s="952">
        <v>512</v>
      </c>
      <c r="F2452" s="944"/>
    </row>
    <row r="2453" spans="1:6" ht="14.25" customHeight="1" x14ac:dyDescent="0.2">
      <c r="A2453" s="950">
        <v>508050800700000</v>
      </c>
      <c r="B2453" s="951" t="s">
        <v>1853</v>
      </c>
      <c r="C2453" s="950" t="s">
        <v>638</v>
      </c>
      <c r="D2453" s="952">
        <v>639</v>
      </c>
      <c r="F2453" s="944"/>
    </row>
    <row r="2454" spans="1:6" ht="14.25" customHeight="1" x14ac:dyDescent="0.2">
      <c r="A2454" s="950">
        <v>508050800800000</v>
      </c>
      <c r="B2454" s="951" t="s">
        <v>1854</v>
      </c>
      <c r="C2454" s="950" t="s">
        <v>638</v>
      </c>
      <c r="D2454" s="952">
        <v>834</v>
      </c>
      <c r="F2454" s="944"/>
    </row>
    <row r="2455" spans="1:6" ht="14.25" customHeight="1" x14ac:dyDescent="0.2">
      <c r="A2455" s="950">
        <v>508050800900000</v>
      </c>
      <c r="B2455" s="951" t="s">
        <v>1855</v>
      </c>
      <c r="C2455" s="950" t="s">
        <v>638</v>
      </c>
      <c r="D2455" s="953">
        <v>1059</v>
      </c>
      <c r="F2455" s="944"/>
    </row>
    <row r="2456" spans="1:6" ht="14.25" customHeight="1" x14ac:dyDescent="0.2">
      <c r="A2456" s="950">
        <v>508050801000000</v>
      </c>
      <c r="B2456" s="951" t="s">
        <v>1856</v>
      </c>
      <c r="C2456" s="950" t="s">
        <v>638</v>
      </c>
      <c r="D2456" s="953">
        <v>1299</v>
      </c>
      <c r="F2456" s="944"/>
    </row>
    <row r="2457" spans="1:6" ht="14.25" customHeight="1" x14ac:dyDescent="0.2">
      <c r="A2457" s="950">
        <v>508050801100000</v>
      </c>
      <c r="B2457" s="951" t="s">
        <v>1857</v>
      </c>
      <c r="C2457" s="950" t="s">
        <v>638</v>
      </c>
      <c r="D2457" s="952">
        <v>90.2</v>
      </c>
      <c r="F2457" s="944"/>
    </row>
    <row r="2458" spans="1:6" ht="14.25" customHeight="1" x14ac:dyDescent="0.2">
      <c r="A2458" s="950">
        <v>508050801200000</v>
      </c>
      <c r="B2458" s="951" t="s">
        <v>1858</v>
      </c>
      <c r="C2458" s="950" t="s">
        <v>638</v>
      </c>
      <c r="D2458" s="952">
        <v>143</v>
      </c>
      <c r="F2458" s="944"/>
    </row>
    <row r="2459" spans="1:6" ht="14.25" customHeight="1" x14ac:dyDescent="0.2">
      <c r="A2459" s="950">
        <v>508050801300000</v>
      </c>
      <c r="B2459" s="951" t="s">
        <v>1859</v>
      </c>
      <c r="C2459" s="950" t="s">
        <v>638</v>
      </c>
      <c r="D2459" s="952">
        <v>202.4</v>
      </c>
      <c r="F2459" s="944"/>
    </row>
    <row r="2460" spans="1:6" ht="14.25" customHeight="1" x14ac:dyDescent="0.2">
      <c r="A2460" s="950">
        <v>508050801400000</v>
      </c>
      <c r="B2460" s="951" t="s">
        <v>1860</v>
      </c>
      <c r="C2460" s="950" t="s">
        <v>638</v>
      </c>
      <c r="D2460" s="952">
        <v>278.3</v>
      </c>
      <c r="F2460" s="944"/>
    </row>
    <row r="2461" spans="1:6" ht="14.25" customHeight="1" x14ac:dyDescent="0.2">
      <c r="A2461" s="950">
        <v>508050801500000</v>
      </c>
      <c r="B2461" s="951" t="s">
        <v>1861</v>
      </c>
      <c r="C2461" s="950" t="s">
        <v>638</v>
      </c>
      <c r="D2461" s="952">
        <v>412.5</v>
      </c>
      <c r="F2461" s="944"/>
    </row>
    <row r="2462" spans="1:6" ht="14.25" customHeight="1" x14ac:dyDescent="0.2">
      <c r="A2462" s="950">
        <v>508050801600000</v>
      </c>
      <c r="B2462" s="951" t="s">
        <v>1862</v>
      </c>
      <c r="C2462" s="950" t="s">
        <v>638</v>
      </c>
      <c r="D2462" s="952">
        <v>531.29999999999995</v>
      </c>
      <c r="F2462" s="944"/>
    </row>
    <row r="2463" spans="1:6" ht="14.25" customHeight="1" x14ac:dyDescent="0.2">
      <c r="A2463" s="950">
        <v>508050801700000</v>
      </c>
      <c r="B2463" s="951" t="s">
        <v>1863</v>
      </c>
      <c r="C2463" s="950" t="s">
        <v>638</v>
      </c>
      <c r="D2463" s="952">
        <v>665.5</v>
      </c>
      <c r="F2463" s="944"/>
    </row>
    <row r="2464" spans="1:6" ht="14.25" customHeight="1" x14ac:dyDescent="0.2">
      <c r="A2464" s="950">
        <v>508050801800000</v>
      </c>
      <c r="B2464" s="951" t="s">
        <v>1864</v>
      </c>
      <c r="C2464" s="950" t="s">
        <v>638</v>
      </c>
      <c r="D2464" s="952">
        <v>855.8</v>
      </c>
      <c r="F2464" s="944"/>
    </row>
    <row r="2465" spans="1:6" ht="14.25" customHeight="1" x14ac:dyDescent="0.2">
      <c r="A2465" s="950">
        <v>508050801900000</v>
      </c>
      <c r="B2465" s="951" t="s">
        <v>1865</v>
      </c>
      <c r="C2465" s="950" t="s">
        <v>638</v>
      </c>
      <c r="D2465" s="953">
        <v>1085.7</v>
      </c>
      <c r="F2465" s="944"/>
    </row>
    <row r="2466" spans="1:6" ht="14.25" customHeight="1" x14ac:dyDescent="0.2">
      <c r="A2466" s="950">
        <v>508050802000000</v>
      </c>
      <c r="B2466" s="951" t="s">
        <v>1866</v>
      </c>
      <c r="C2466" s="950" t="s">
        <v>638</v>
      </c>
      <c r="D2466" s="953">
        <v>1332.1</v>
      </c>
      <c r="F2466" s="944"/>
    </row>
    <row r="2467" spans="1:6" ht="14.25" customHeight="1" x14ac:dyDescent="0.2">
      <c r="A2467" s="950">
        <v>508050802100000</v>
      </c>
      <c r="B2467" s="951" t="s">
        <v>1831</v>
      </c>
      <c r="C2467" s="950" t="s">
        <v>638</v>
      </c>
      <c r="D2467" s="953">
        <v>1649</v>
      </c>
      <c r="F2467" s="944"/>
    </row>
    <row r="2468" spans="1:6" ht="14.25" customHeight="1" x14ac:dyDescent="0.2">
      <c r="A2468" s="950">
        <v>508050802200000</v>
      </c>
      <c r="B2468" s="951" t="s">
        <v>1832</v>
      </c>
      <c r="C2468" s="950" t="s">
        <v>638</v>
      </c>
      <c r="D2468" s="953">
        <v>2031</v>
      </c>
      <c r="F2468" s="944"/>
    </row>
    <row r="2469" spans="1:6" ht="14.25" customHeight="1" x14ac:dyDescent="0.2">
      <c r="A2469" s="950">
        <v>508050802300000</v>
      </c>
      <c r="B2469" s="951" t="s">
        <v>1833</v>
      </c>
      <c r="C2469" s="950" t="s">
        <v>638</v>
      </c>
      <c r="D2469" s="953">
        <v>2546</v>
      </c>
      <c r="F2469" s="944"/>
    </row>
    <row r="2470" spans="1:6" ht="14.25" customHeight="1" x14ac:dyDescent="0.2">
      <c r="A2470" s="950">
        <v>508050802400000</v>
      </c>
      <c r="B2470" s="951" t="s">
        <v>1785</v>
      </c>
      <c r="C2470" s="950" t="s">
        <v>638</v>
      </c>
      <c r="D2470" s="953">
        <v>3225</v>
      </c>
      <c r="F2470" s="944"/>
    </row>
    <row r="2471" spans="1:6" ht="14.25" customHeight="1" x14ac:dyDescent="0.2">
      <c r="A2471" s="950">
        <v>508050802500000</v>
      </c>
      <c r="B2471" s="951" t="s">
        <v>1786</v>
      </c>
      <c r="C2471" s="950" t="s">
        <v>638</v>
      </c>
      <c r="D2471" s="953">
        <v>4089</v>
      </c>
      <c r="F2471" s="944"/>
    </row>
    <row r="2472" spans="1:6" ht="14.25" customHeight="1" x14ac:dyDescent="0.2">
      <c r="A2472" s="950">
        <v>508050802600000</v>
      </c>
      <c r="B2472" s="951" t="s">
        <v>1787</v>
      </c>
      <c r="C2472" s="950" t="s">
        <v>638</v>
      </c>
      <c r="D2472" s="953">
        <v>5186</v>
      </c>
      <c r="F2472" s="944"/>
    </row>
    <row r="2473" spans="1:6" ht="14.25" customHeight="1" x14ac:dyDescent="0.2">
      <c r="A2473" s="950">
        <v>508050802700000</v>
      </c>
      <c r="B2473" s="951" t="s">
        <v>1788</v>
      </c>
      <c r="C2473" s="950" t="s">
        <v>638</v>
      </c>
      <c r="D2473" s="953">
        <v>6597</v>
      </c>
      <c r="F2473" s="944"/>
    </row>
    <row r="2474" spans="1:6" ht="14.25" customHeight="1" x14ac:dyDescent="0.2">
      <c r="A2474" s="950">
        <v>508050802800000</v>
      </c>
      <c r="B2474" s="951" t="s">
        <v>1789</v>
      </c>
      <c r="C2474" s="950" t="s">
        <v>638</v>
      </c>
      <c r="D2474" s="953">
        <v>8103</v>
      </c>
      <c r="F2474" s="944"/>
    </row>
    <row r="2475" spans="1:6" ht="14.25" customHeight="1" x14ac:dyDescent="0.2">
      <c r="A2475" s="950">
        <v>508050802900000</v>
      </c>
      <c r="B2475" s="951" t="s">
        <v>1790</v>
      </c>
      <c r="C2475" s="950" t="s">
        <v>638</v>
      </c>
      <c r="D2475" s="953">
        <v>10166</v>
      </c>
      <c r="F2475" s="944"/>
    </row>
    <row r="2476" spans="1:6" ht="14.25" customHeight="1" x14ac:dyDescent="0.2">
      <c r="A2476" s="950">
        <v>508050803000000</v>
      </c>
      <c r="B2476" s="951" t="s">
        <v>1799</v>
      </c>
      <c r="C2476" s="950" t="s">
        <v>638</v>
      </c>
      <c r="D2476" s="953">
        <v>12849</v>
      </c>
      <c r="F2476" s="944"/>
    </row>
    <row r="2477" spans="1:6" ht="14.25" customHeight="1" x14ac:dyDescent="0.2">
      <c r="A2477" s="950">
        <v>508050803100000</v>
      </c>
      <c r="B2477" s="951" t="s">
        <v>1800</v>
      </c>
      <c r="C2477" s="950" t="s">
        <v>638</v>
      </c>
      <c r="D2477" s="953">
        <v>16350</v>
      </c>
      <c r="F2477" s="944"/>
    </row>
    <row r="2478" spans="1:6" ht="14.25" customHeight="1" x14ac:dyDescent="0.2">
      <c r="A2478" s="950">
        <v>508050803200000</v>
      </c>
      <c r="B2478" s="951" t="s">
        <v>1801</v>
      </c>
      <c r="C2478" s="950" t="s">
        <v>638</v>
      </c>
      <c r="D2478" s="953">
        <v>20739</v>
      </c>
      <c r="F2478" s="944"/>
    </row>
    <row r="2479" spans="1:6" ht="14.25" customHeight="1" x14ac:dyDescent="0.2">
      <c r="A2479" s="950">
        <v>508050803300000</v>
      </c>
      <c r="B2479" s="951" t="s">
        <v>1802</v>
      </c>
      <c r="C2479" s="950" t="s">
        <v>638</v>
      </c>
      <c r="D2479" s="953">
        <v>27114</v>
      </c>
      <c r="F2479" s="944"/>
    </row>
    <row r="2480" spans="1:6" ht="14.25" customHeight="1" x14ac:dyDescent="0.2">
      <c r="A2480" s="950">
        <v>508050803400000</v>
      </c>
      <c r="B2480" s="951" t="s">
        <v>1803</v>
      </c>
      <c r="C2480" s="950" t="s">
        <v>638</v>
      </c>
      <c r="D2480" s="953">
        <v>33446</v>
      </c>
      <c r="F2480" s="944"/>
    </row>
    <row r="2481" spans="1:6" ht="14.25" customHeight="1" x14ac:dyDescent="0.2">
      <c r="A2481" s="950">
        <v>508050803500000</v>
      </c>
      <c r="B2481" s="951" t="s">
        <v>1804</v>
      </c>
      <c r="C2481" s="950" t="s">
        <v>638</v>
      </c>
      <c r="D2481" s="953">
        <v>48219</v>
      </c>
      <c r="F2481" s="944"/>
    </row>
    <row r="2482" spans="1:6" ht="14.25" customHeight="1" x14ac:dyDescent="0.2">
      <c r="A2482" s="950">
        <v>508050803600000</v>
      </c>
      <c r="B2482" s="951" t="s">
        <v>1805</v>
      </c>
      <c r="C2482" s="950" t="s">
        <v>638</v>
      </c>
      <c r="D2482" s="953">
        <v>65604</v>
      </c>
      <c r="F2482" s="944"/>
    </row>
    <row r="2483" spans="1:6" ht="14.25" customHeight="1" x14ac:dyDescent="0.2">
      <c r="A2483" s="950">
        <v>508050803700000</v>
      </c>
      <c r="B2483" s="951" t="s">
        <v>1805</v>
      </c>
      <c r="C2483" s="950" t="s">
        <v>638</v>
      </c>
      <c r="D2483" s="953">
        <v>85627</v>
      </c>
      <c r="F2483" s="944"/>
    </row>
    <row r="2484" spans="1:6" ht="14.25" customHeight="1" x14ac:dyDescent="0.2">
      <c r="A2484" s="950">
        <v>508050803800000</v>
      </c>
      <c r="B2484" s="951" t="s">
        <v>1818</v>
      </c>
      <c r="C2484" s="950" t="s">
        <v>638</v>
      </c>
      <c r="D2484" s="953">
        <v>1690.7</v>
      </c>
      <c r="F2484" s="944"/>
    </row>
    <row r="2485" spans="1:6" ht="14.25" customHeight="1" x14ac:dyDescent="0.2">
      <c r="A2485" s="950">
        <v>508050803900000</v>
      </c>
      <c r="B2485" s="951" t="s">
        <v>1819</v>
      </c>
      <c r="C2485" s="950" t="s">
        <v>638</v>
      </c>
      <c r="D2485" s="953">
        <v>2113.1</v>
      </c>
      <c r="F2485" s="944"/>
    </row>
    <row r="2486" spans="1:6" ht="14.25" customHeight="1" x14ac:dyDescent="0.2">
      <c r="A2486" s="950">
        <v>508050804000000</v>
      </c>
      <c r="B2486" s="951" t="s">
        <v>1820</v>
      </c>
      <c r="C2486" s="950" t="s">
        <v>638</v>
      </c>
      <c r="D2486" s="953">
        <v>2647.7</v>
      </c>
      <c r="F2486" s="944"/>
    </row>
    <row r="2487" spans="1:6" ht="14.25" customHeight="1" x14ac:dyDescent="0.2">
      <c r="A2487" s="950">
        <v>508050804100000</v>
      </c>
      <c r="B2487" s="951" t="s">
        <v>1779</v>
      </c>
      <c r="C2487" s="950" t="s">
        <v>638</v>
      </c>
      <c r="D2487" s="953">
        <v>3356.1</v>
      </c>
      <c r="F2487" s="944"/>
    </row>
    <row r="2488" spans="1:6" ht="14.25" customHeight="1" x14ac:dyDescent="0.2">
      <c r="A2488" s="950">
        <v>508050804200000</v>
      </c>
      <c r="B2488" s="951" t="s">
        <v>1869</v>
      </c>
      <c r="C2488" s="950" t="s">
        <v>638</v>
      </c>
      <c r="D2488" s="953">
        <v>4254.8</v>
      </c>
      <c r="F2488" s="944"/>
    </row>
    <row r="2489" spans="1:6" ht="14.25" customHeight="1" x14ac:dyDescent="0.2">
      <c r="A2489" s="950">
        <v>508050804300000</v>
      </c>
      <c r="B2489" s="951" t="s">
        <v>1870</v>
      </c>
      <c r="C2489" s="950" t="s">
        <v>638</v>
      </c>
      <c r="D2489" s="953">
        <v>5395.5</v>
      </c>
      <c r="F2489" s="944"/>
    </row>
    <row r="2490" spans="1:6" ht="14.25" customHeight="1" x14ac:dyDescent="0.2">
      <c r="A2490" s="950">
        <v>508050804400000</v>
      </c>
      <c r="B2490" s="951" t="s">
        <v>1871</v>
      </c>
      <c r="C2490" s="950" t="s">
        <v>638</v>
      </c>
      <c r="D2490" s="953">
        <v>6737.5</v>
      </c>
      <c r="F2490" s="944"/>
    </row>
    <row r="2491" spans="1:6" ht="14.25" customHeight="1" x14ac:dyDescent="0.2">
      <c r="A2491" s="950">
        <v>508050804500000</v>
      </c>
      <c r="B2491" s="951" t="s">
        <v>1872</v>
      </c>
      <c r="C2491" s="950" t="s">
        <v>638</v>
      </c>
      <c r="D2491" s="953">
        <v>8313.7999999999993</v>
      </c>
      <c r="F2491" s="944"/>
    </row>
    <row r="2492" spans="1:6" ht="14.25" customHeight="1" x14ac:dyDescent="0.2">
      <c r="A2492" s="950">
        <v>508050804600000</v>
      </c>
      <c r="B2492" s="951" t="s">
        <v>1873</v>
      </c>
      <c r="C2492" s="950" t="s">
        <v>638</v>
      </c>
      <c r="D2492" s="953">
        <v>10430.200000000001</v>
      </c>
      <c r="F2492" s="944"/>
    </row>
    <row r="2493" spans="1:6" ht="14.25" customHeight="1" x14ac:dyDescent="0.2">
      <c r="A2493" s="950">
        <v>508050804700000</v>
      </c>
      <c r="B2493" s="951" t="s">
        <v>1874</v>
      </c>
      <c r="C2493" s="950" t="s">
        <v>638</v>
      </c>
      <c r="D2493" s="953">
        <v>13183.5</v>
      </c>
      <c r="F2493" s="944"/>
    </row>
    <row r="2494" spans="1:6" ht="14.25" customHeight="1" x14ac:dyDescent="0.2">
      <c r="A2494" s="950">
        <v>508050804800000</v>
      </c>
      <c r="B2494" s="951" t="s">
        <v>1875</v>
      </c>
      <c r="C2494" s="950" t="s">
        <v>638</v>
      </c>
      <c r="D2494" s="953">
        <v>17376.7</v>
      </c>
      <c r="F2494" s="944"/>
    </row>
    <row r="2495" spans="1:6" ht="14.25" customHeight="1" x14ac:dyDescent="0.2">
      <c r="A2495" s="950">
        <v>508050804900000</v>
      </c>
      <c r="B2495" s="951" t="s">
        <v>1876</v>
      </c>
      <c r="C2495" s="950" t="s">
        <v>638</v>
      </c>
      <c r="D2495" s="953">
        <v>22041.8</v>
      </c>
      <c r="F2495" s="944"/>
    </row>
    <row r="2496" spans="1:6" ht="14.25" customHeight="1" x14ac:dyDescent="0.2">
      <c r="A2496" s="950">
        <v>508050805000000</v>
      </c>
      <c r="B2496" s="951" t="s">
        <v>1877</v>
      </c>
      <c r="C2496" s="950" t="s">
        <v>638</v>
      </c>
      <c r="D2496" s="953">
        <v>27888.3</v>
      </c>
      <c r="F2496" s="944"/>
    </row>
    <row r="2497" spans="1:6" ht="14.25" customHeight="1" x14ac:dyDescent="0.2">
      <c r="A2497" s="950">
        <v>508050805100000</v>
      </c>
      <c r="B2497" s="951" t="s">
        <v>1878</v>
      </c>
      <c r="C2497" s="950" t="s">
        <v>638</v>
      </c>
      <c r="D2497" s="953">
        <v>34400.300000000003</v>
      </c>
      <c r="F2497" s="944"/>
    </row>
    <row r="2498" spans="1:6" ht="14.25" customHeight="1" x14ac:dyDescent="0.2">
      <c r="A2498" s="950">
        <v>508050805200000</v>
      </c>
      <c r="B2498" s="951" t="s">
        <v>1879</v>
      </c>
      <c r="C2498" s="950" t="s">
        <v>638</v>
      </c>
      <c r="D2498" s="953">
        <v>49594.6</v>
      </c>
      <c r="F2498" s="944"/>
    </row>
    <row r="2499" spans="1:6" ht="14.25" customHeight="1" x14ac:dyDescent="0.2">
      <c r="A2499" s="950">
        <v>508050805300000</v>
      </c>
      <c r="B2499" s="951" t="s">
        <v>1880</v>
      </c>
      <c r="C2499" s="950" t="s">
        <v>638</v>
      </c>
      <c r="D2499" s="953">
        <v>67941.5</v>
      </c>
      <c r="F2499" s="944"/>
    </row>
    <row r="2500" spans="1:6" ht="14.25" customHeight="1" x14ac:dyDescent="0.2">
      <c r="A2500" s="950">
        <v>508050805400000</v>
      </c>
      <c r="B2500" s="951" t="s">
        <v>1881</v>
      </c>
      <c r="C2500" s="950" t="s">
        <v>638</v>
      </c>
      <c r="D2500" s="953">
        <v>88677.6</v>
      </c>
      <c r="F2500" s="944"/>
    </row>
    <row r="2501" spans="1:6" ht="14.25" customHeight="1" x14ac:dyDescent="0.2">
      <c r="A2501" s="949">
        <v>508050900000000</v>
      </c>
      <c r="B2501" s="5102" t="s">
        <v>1882</v>
      </c>
      <c r="C2501" s="5103"/>
      <c r="D2501" s="5103"/>
      <c r="E2501" s="5103"/>
      <c r="F2501" s="5104"/>
    </row>
    <row r="2502" spans="1:6" ht="14.25" customHeight="1" x14ac:dyDescent="0.2">
      <c r="A2502" s="950">
        <v>508050900100000</v>
      </c>
      <c r="B2502" s="951" t="s">
        <v>1847</v>
      </c>
      <c r="C2502" s="950" t="s">
        <v>638</v>
      </c>
      <c r="D2502" s="952">
        <v>100</v>
      </c>
      <c r="F2502" s="944"/>
    </row>
    <row r="2503" spans="1:6" ht="14.25" customHeight="1" x14ac:dyDescent="0.2">
      <c r="A2503" s="950">
        <v>508050900200000</v>
      </c>
      <c r="B2503" s="951" t="s">
        <v>1848</v>
      </c>
      <c r="C2503" s="950" t="s">
        <v>638</v>
      </c>
      <c r="D2503" s="952">
        <v>159</v>
      </c>
      <c r="F2503" s="944"/>
    </row>
    <row r="2504" spans="1:6" ht="14.25" customHeight="1" x14ac:dyDescent="0.2">
      <c r="A2504" s="950">
        <v>508050900300000</v>
      </c>
      <c r="B2504" s="951" t="s">
        <v>1849</v>
      </c>
      <c r="C2504" s="950" t="s">
        <v>638</v>
      </c>
      <c r="D2504" s="952">
        <v>222</v>
      </c>
      <c r="F2504" s="944"/>
    </row>
    <row r="2505" spans="1:6" ht="14.25" customHeight="1" x14ac:dyDescent="0.2">
      <c r="A2505" s="950">
        <v>508050900400000</v>
      </c>
      <c r="B2505" s="951" t="s">
        <v>1850</v>
      </c>
      <c r="C2505" s="950" t="s">
        <v>638</v>
      </c>
      <c r="D2505" s="952">
        <v>323</v>
      </c>
      <c r="F2505" s="944"/>
    </row>
    <row r="2506" spans="1:6" ht="14.25" customHeight="1" x14ac:dyDescent="0.2">
      <c r="A2506" s="950">
        <v>508050900500000</v>
      </c>
      <c r="B2506" s="951" t="s">
        <v>1851</v>
      </c>
      <c r="C2506" s="950" t="s">
        <v>638</v>
      </c>
      <c r="D2506" s="952">
        <v>477</v>
      </c>
      <c r="F2506" s="944"/>
    </row>
    <row r="2507" spans="1:6" ht="14.25" customHeight="1" x14ac:dyDescent="0.2">
      <c r="A2507" s="950">
        <v>508050900600000</v>
      </c>
      <c r="B2507" s="951" t="s">
        <v>1852</v>
      </c>
      <c r="C2507" s="950" t="s">
        <v>638</v>
      </c>
      <c r="D2507" s="952">
        <v>618</v>
      </c>
      <c r="F2507" s="944"/>
    </row>
    <row r="2508" spans="1:6" ht="14.25" customHeight="1" x14ac:dyDescent="0.2">
      <c r="A2508" s="950">
        <v>508050900700000</v>
      </c>
      <c r="B2508" s="951" t="s">
        <v>1853</v>
      </c>
      <c r="C2508" s="950" t="s">
        <v>638</v>
      </c>
      <c r="D2508" s="952">
        <v>771</v>
      </c>
      <c r="F2508" s="944"/>
    </row>
    <row r="2509" spans="1:6" ht="14.25" customHeight="1" x14ac:dyDescent="0.2">
      <c r="A2509" s="950">
        <v>508050900800000</v>
      </c>
      <c r="B2509" s="951" t="s">
        <v>1854</v>
      </c>
      <c r="C2509" s="950" t="s">
        <v>638</v>
      </c>
      <c r="D2509" s="953">
        <v>1011</v>
      </c>
      <c r="F2509" s="944"/>
    </row>
    <row r="2510" spans="1:6" ht="14.25" customHeight="1" x14ac:dyDescent="0.2">
      <c r="A2510" s="950">
        <v>508050900900000</v>
      </c>
      <c r="B2510" s="951" t="s">
        <v>1855</v>
      </c>
      <c r="C2510" s="950" t="s">
        <v>638</v>
      </c>
      <c r="D2510" s="953">
        <v>1278</v>
      </c>
      <c r="F2510" s="944"/>
    </row>
    <row r="2511" spans="1:6" ht="14.25" customHeight="1" x14ac:dyDescent="0.2">
      <c r="A2511" s="950">
        <v>508050901000000</v>
      </c>
      <c r="B2511" s="951" t="s">
        <v>1856</v>
      </c>
      <c r="C2511" s="950" t="s">
        <v>638</v>
      </c>
      <c r="D2511" s="953">
        <v>1577</v>
      </c>
      <c r="F2511" s="944"/>
    </row>
    <row r="2512" spans="1:6" ht="14.25" customHeight="1" x14ac:dyDescent="0.2">
      <c r="A2512" s="950">
        <v>508050901100000</v>
      </c>
      <c r="B2512" s="951" t="s">
        <v>1857</v>
      </c>
      <c r="C2512" s="950" t="s">
        <v>638</v>
      </c>
      <c r="D2512" s="952">
        <v>108.9</v>
      </c>
      <c r="F2512" s="944"/>
    </row>
    <row r="2513" spans="1:6" ht="14.25" customHeight="1" x14ac:dyDescent="0.2">
      <c r="A2513" s="950">
        <v>508050901200000</v>
      </c>
      <c r="B2513" s="951" t="s">
        <v>1858</v>
      </c>
      <c r="C2513" s="950" t="s">
        <v>638</v>
      </c>
      <c r="D2513" s="952">
        <v>172.7</v>
      </c>
      <c r="F2513" s="944"/>
    </row>
    <row r="2514" spans="1:6" ht="14.25" customHeight="1" x14ac:dyDescent="0.2">
      <c r="A2514" s="950">
        <v>508050901300000</v>
      </c>
      <c r="B2514" s="951" t="s">
        <v>1859</v>
      </c>
      <c r="C2514" s="950" t="s">
        <v>638</v>
      </c>
      <c r="D2514" s="952">
        <v>240.9</v>
      </c>
      <c r="F2514" s="944"/>
    </row>
    <row r="2515" spans="1:6" ht="14.25" customHeight="1" x14ac:dyDescent="0.2">
      <c r="A2515" s="950">
        <v>508050901400000</v>
      </c>
      <c r="B2515" s="951" t="s">
        <v>1860</v>
      </c>
      <c r="C2515" s="950" t="s">
        <v>638</v>
      </c>
      <c r="D2515" s="952">
        <v>334.4</v>
      </c>
      <c r="F2515" s="944"/>
    </row>
    <row r="2516" spans="1:6" ht="14.25" customHeight="1" x14ac:dyDescent="0.2">
      <c r="A2516" s="950">
        <v>508050901500000</v>
      </c>
      <c r="B2516" s="951" t="s">
        <v>1861</v>
      </c>
      <c r="C2516" s="950" t="s">
        <v>638</v>
      </c>
      <c r="D2516" s="952">
        <v>496.1</v>
      </c>
      <c r="F2516" s="944"/>
    </row>
    <row r="2517" spans="1:6" ht="14.25" customHeight="1" x14ac:dyDescent="0.2">
      <c r="A2517" s="950">
        <v>508050901600000</v>
      </c>
      <c r="B2517" s="951" t="s">
        <v>1862</v>
      </c>
      <c r="C2517" s="950" t="s">
        <v>638</v>
      </c>
      <c r="D2517" s="952">
        <v>643.5</v>
      </c>
      <c r="F2517" s="944"/>
    </row>
    <row r="2518" spans="1:6" ht="14.25" customHeight="1" x14ac:dyDescent="0.2">
      <c r="A2518" s="950">
        <v>508050901700000</v>
      </c>
      <c r="B2518" s="951" t="s">
        <v>1863</v>
      </c>
      <c r="C2518" s="950" t="s">
        <v>638</v>
      </c>
      <c r="D2518" s="952">
        <v>801.9</v>
      </c>
      <c r="F2518" s="944"/>
    </row>
    <row r="2519" spans="1:6" ht="14.25" customHeight="1" x14ac:dyDescent="0.2">
      <c r="A2519" s="950">
        <v>508050901800000</v>
      </c>
      <c r="B2519" s="951" t="s">
        <v>1864</v>
      </c>
      <c r="C2519" s="950" t="s">
        <v>638</v>
      </c>
      <c r="D2519" s="953">
        <v>1037.3</v>
      </c>
      <c r="F2519" s="944"/>
    </row>
    <row r="2520" spans="1:6" ht="14.25" customHeight="1" x14ac:dyDescent="0.2">
      <c r="A2520" s="950">
        <v>508050901900000</v>
      </c>
      <c r="B2520" s="951" t="s">
        <v>1865</v>
      </c>
      <c r="C2520" s="950" t="s">
        <v>638</v>
      </c>
      <c r="D2520" s="953">
        <v>1311.2</v>
      </c>
      <c r="F2520" s="944"/>
    </row>
    <row r="2521" spans="1:6" ht="14.25" customHeight="1" x14ac:dyDescent="0.2">
      <c r="A2521" s="950">
        <v>508050902000000</v>
      </c>
      <c r="B2521" s="951" t="s">
        <v>1866</v>
      </c>
      <c r="C2521" s="950" t="s">
        <v>638</v>
      </c>
      <c r="D2521" s="953">
        <v>1617</v>
      </c>
      <c r="F2521" s="944"/>
    </row>
    <row r="2522" spans="1:6" ht="14.25" customHeight="1" x14ac:dyDescent="0.2">
      <c r="A2522" s="950">
        <v>508050902100000</v>
      </c>
      <c r="B2522" s="951" t="s">
        <v>1831</v>
      </c>
      <c r="C2522" s="950" t="s">
        <v>638</v>
      </c>
      <c r="D2522" s="953">
        <v>1995</v>
      </c>
      <c r="F2522" s="944"/>
    </row>
    <row r="2523" spans="1:6" ht="14.25" customHeight="1" x14ac:dyDescent="0.2">
      <c r="A2523" s="950">
        <v>508050902200000</v>
      </c>
      <c r="B2523" s="951" t="s">
        <v>1832</v>
      </c>
      <c r="C2523" s="950" t="s">
        <v>638</v>
      </c>
      <c r="D2523" s="953">
        <v>2454</v>
      </c>
      <c r="F2523" s="944"/>
    </row>
    <row r="2524" spans="1:6" ht="14.25" customHeight="1" x14ac:dyDescent="0.2">
      <c r="A2524" s="950">
        <v>508050902300000</v>
      </c>
      <c r="B2524" s="951" t="s">
        <v>1833</v>
      </c>
      <c r="C2524" s="950" t="s">
        <v>638</v>
      </c>
      <c r="D2524" s="953">
        <v>3075</v>
      </c>
      <c r="F2524" s="944"/>
    </row>
    <row r="2525" spans="1:6" ht="14.25" customHeight="1" x14ac:dyDescent="0.2">
      <c r="A2525" s="950">
        <v>508050902400000</v>
      </c>
      <c r="B2525" s="951" t="s">
        <v>1785</v>
      </c>
      <c r="C2525" s="950" t="s">
        <v>638</v>
      </c>
      <c r="D2525" s="953">
        <v>3893</v>
      </c>
      <c r="F2525" s="944"/>
    </row>
    <row r="2526" spans="1:6" ht="14.25" customHeight="1" x14ac:dyDescent="0.2">
      <c r="A2526" s="950">
        <v>508050902500000</v>
      </c>
      <c r="B2526" s="951" t="s">
        <v>1786</v>
      </c>
      <c r="C2526" s="950" t="s">
        <v>638</v>
      </c>
      <c r="D2526" s="953">
        <v>4943</v>
      </c>
      <c r="F2526" s="944"/>
    </row>
    <row r="2527" spans="1:6" ht="14.25" customHeight="1" x14ac:dyDescent="0.2">
      <c r="A2527" s="950">
        <v>508050902600000</v>
      </c>
      <c r="B2527" s="951" t="s">
        <v>1787</v>
      </c>
      <c r="C2527" s="950" t="s">
        <v>638</v>
      </c>
      <c r="D2527" s="953">
        <v>6275</v>
      </c>
      <c r="F2527" s="944"/>
    </row>
    <row r="2528" spans="1:6" ht="14.25" customHeight="1" x14ac:dyDescent="0.2">
      <c r="A2528" s="950">
        <v>508050902700000</v>
      </c>
      <c r="B2528" s="951" t="s">
        <v>1788</v>
      </c>
      <c r="C2528" s="950" t="s">
        <v>638</v>
      </c>
      <c r="D2528" s="953">
        <v>7944</v>
      </c>
      <c r="F2528" s="944"/>
    </row>
    <row r="2529" spans="1:6" ht="14.25" customHeight="1" x14ac:dyDescent="0.2">
      <c r="A2529" s="950">
        <v>508050902800000</v>
      </c>
      <c r="B2529" s="951" t="s">
        <v>1789</v>
      </c>
      <c r="C2529" s="950" t="s">
        <v>638</v>
      </c>
      <c r="D2529" s="953">
        <v>9803</v>
      </c>
      <c r="F2529" s="944"/>
    </row>
    <row r="2530" spans="1:6" ht="14.25" customHeight="1" x14ac:dyDescent="0.2">
      <c r="A2530" s="950">
        <v>508050902900000</v>
      </c>
      <c r="B2530" s="951" t="s">
        <v>1790</v>
      </c>
      <c r="C2530" s="950" t="s">
        <v>638</v>
      </c>
      <c r="D2530" s="953">
        <v>12281</v>
      </c>
      <c r="F2530" s="944"/>
    </row>
    <row r="2531" spans="1:6" ht="14.25" customHeight="1" x14ac:dyDescent="0.2">
      <c r="A2531" s="950">
        <v>508050903000000</v>
      </c>
      <c r="B2531" s="951" t="s">
        <v>1799</v>
      </c>
      <c r="C2531" s="950" t="s">
        <v>638</v>
      </c>
      <c r="D2531" s="953">
        <v>15560</v>
      </c>
      <c r="F2531" s="944"/>
    </row>
    <row r="2532" spans="1:6" ht="14.25" customHeight="1" x14ac:dyDescent="0.2">
      <c r="A2532" s="950">
        <v>508050903100000</v>
      </c>
      <c r="B2532" s="951" t="s">
        <v>1800</v>
      </c>
      <c r="C2532" s="950" t="s">
        <v>638</v>
      </c>
      <c r="D2532" s="953">
        <v>19797</v>
      </c>
      <c r="F2532" s="944"/>
    </row>
    <row r="2533" spans="1:6" ht="14.25" customHeight="1" x14ac:dyDescent="0.2">
      <c r="A2533" s="950">
        <v>508050903200000</v>
      </c>
      <c r="B2533" s="951" t="s">
        <v>1801</v>
      </c>
      <c r="C2533" s="950" t="s">
        <v>638</v>
      </c>
      <c r="D2533" s="953">
        <v>25106</v>
      </c>
      <c r="F2533" s="944"/>
    </row>
    <row r="2534" spans="1:6" ht="14.25" customHeight="1" x14ac:dyDescent="0.2">
      <c r="A2534" s="950">
        <v>508050903300000</v>
      </c>
      <c r="B2534" s="951" t="s">
        <v>1802</v>
      </c>
      <c r="C2534" s="950" t="s">
        <v>638</v>
      </c>
      <c r="D2534" s="953">
        <v>32837</v>
      </c>
      <c r="F2534" s="944"/>
    </row>
    <row r="2535" spans="1:6" ht="14.25" customHeight="1" x14ac:dyDescent="0.2">
      <c r="A2535" s="950">
        <v>508050903400000</v>
      </c>
      <c r="B2535" s="951" t="s">
        <v>1803</v>
      </c>
      <c r="C2535" s="950" t="s">
        <v>638</v>
      </c>
      <c r="D2535" s="953">
        <v>40543</v>
      </c>
      <c r="F2535" s="944"/>
    </row>
    <row r="2536" spans="1:6" ht="14.25" customHeight="1" x14ac:dyDescent="0.2">
      <c r="A2536" s="950">
        <v>508050903500000</v>
      </c>
      <c r="B2536" s="951" t="s">
        <v>1818</v>
      </c>
      <c r="C2536" s="950" t="s">
        <v>638</v>
      </c>
      <c r="D2536" s="953">
        <v>2046</v>
      </c>
      <c r="F2536" s="944"/>
    </row>
    <row r="2537" spans="1:6" ht="14.25" customHeight="1" x14ac:dyDescent="0.2">
      <c r="A2537" s="950">
        <v>508050903600000</v>
      </c>
      <c r="B2537" s="951" t="s">
        <v>1819</v>
      </c>
      <c r="C2537" s="950" t="s">
        <v>638</v>
      </c>
      <c r="D2537" s="953">
        <v>2553.1</v>
      </c>
      <c r="F2537" s="944"/>
    </row>
    <row r="2538" spans="1:6" ht="14.25" customHeight="1" x14ac:dyDescent="0.2">
      <c r="A2538" s="950">
        <v>508050903700000</v>
      </c>
      <c r="B2538" s="951" t="s">
        <v>1820</v>
      </c>
      <c r="C2538" s="950" t="s">
        <v>638</v>
      </c>
      <c r="D2538" s="953">
        <v>3199.9</v>
      </c>
      <c r="F2538" s="944"/>
    </row>
    <row r="2539" spans="1:6" ht="14.25" customHeight="1" x14ac:dyDescent="0.2">
      <c r="A2539" s="950">
        <v>508050903800000</v>
      </c>
      <c r="B2539" s="951" t="s">
        <v>1779</v>
      </c>
      <c r="C2539" s="950" t="s">
        <v>638</v>
      </c>
      <c r="D2539" s="953">
        <v>4051.3</v>
      </c>
      <c r="F2539" s="944"/>
    </row>
    <row r="2540" spans="1:6" ht="14.25" customHeight="1" x14ac:dyDescent="0.2">
      <c r="A2540" s="950">
        <v>508050903900000</v>
      </c>
      <c r="B2540" s="951" t="s">
        <v>1780</v>
      </c>
      <c r="C2540" s="950" t="s">
        <v>638</v>
      </c>
      <c r="D2540" s="953">
        <v>5142.5</v>
      </c>
      <c r="F2540" s="944"/>
    </row>
    <row r="2541" spans="1:6" ht="14.25" customHeight="1" x14ac:dyDescent="0.2">
      <c r="A2541" s="950">
        <v>508050904000000</v>
      </c>
      <c r="B2541" s="951" t="s">
        <v>1781</v>
      </c>
      <c r="C2541" s="950" t="s">
        <v>638</v>
      </c>
      <c r="D2541" s="953">
        <v>6528.5</v>
      </c>
      <c r="F2541" s="944"/>
    </row>
    <row r="2542" spans="1:6" ht="14.25" customHeight="1" x14ac:dyDescent="0.2">
      <c r="A2542" s="950">
        <v>508050904100000</v>
      </c>
      <c r="B2542" s="951" t="s">
        <v>1782</v>
      </c>
      <c r="C2542" s="950" t="s">
        <v>638</v>
      </c>
      <c r="D2542" s="953">
        <v>8151</v>
      </c>
      <c r="F2542" s="944"/>
    </row>
    <row r="2543" spans="1:6" ht="14.25" customHeight="1" x14ac:dyDescent="0.2">
      <c r="A2543" s="950">
        <v>508050904200000</v>
      </c>
      <c r="B2543" s="951" t="s">
        <v>1783</v>
      </c>
      <c r="C2543" s="950" t="s">
        <v>638</v>
      </c>
      <c r="D2543" s="953">
        <v>10057.299999999999</v>
      </c>
      <c r="F2543" s="944"/>
    </row>
    <row r="2544" spans="1:6" ht="14.25" customHeight="1" x14ac:dyDescent="0.2">
      <c r="A2544" s="950">
        <v>508050904300000</v>
      </c>
      <c r="B2544" s="951" t="s">
        <v>1784</v>
      </c>
      <c r="C2544" s="950" t="s">
        <v>638</v>
      </c>
      <c r="D2544" s="953">
        <v>12599.4</v>
      </c>
      <c r="F2544" s="944"/>
    </row>
    <row r="2545" spans="1:6" ht="14.25" customHeight="1" x14ac:dyDescent="0.2">
      <c r="A2545" s="950">
        <v>508050904400000</v>
      </c>
      <c r="B2545" s="951" t="s">
        <v>1791</v>
      </c>
      <c r="C2545" s="950" t="s">
        <v>638</v>
      </c>
      <c r="D2545" s="953">
        <v>15963.2</v>
      </c>
      <c r="F2545" s="944"/>
    </row>
    <row r="2546" spans="1:6" ht="14.25" customHeight="1" x14ac:dyDescent="0.2">
      <c r="A2546" s="950">
        <v>508050904500000</v>
      </c>
      <c r="B2546" s="951" t="s">
        <v>1792</v>
      </c>
      <c r="C2546" s="950" t="s">
        <v>638</v>
      </c>
      <c r="D2546" s="953">
        <v>21038.6</v>
      </c>
      <c r="F2546" s="944"/>
    </row>
    <row r="2547" spans="1:6" ht="14.25" customHeight="1" x14ac:dyDescent="0.2">
      <c r="A2547" s="950">
        <v>508050904600000</v>
      </c>
      <c r="B2547" s="951" t="s">
        <v>1793</v>
      </c>
      <c r="C2547" s="950" t="s">
        <v>638</v>
      </c>
      <c r="D2547" s="953">
        <v>26680.5</v>
      </c>
      <c r="F2547" s="944"/>
    </row>
    <row r="2548" spans="1:6" ht="14.25" customHeight="1" x14ac:dyDescent="0.2">
      <c r="A2548" s="950">
        <v>508050904700000</v>
      </c>
      <c r="B2548" s="951" t="s">
        <v>1794</v>
      </c>
      <c r="C2548" s="950" t="s">
        <v>638</v>
      </c>
      <c r="D2548" s="953">
        <v>33772.199999999997</v>
      </c>
      <c r="F2548" s="944"/>
    </row>
    <row r="2549" spans="1:6" ht="14.25" customHeight="1" x14ac:dyDescent="0.2">
      <c r="A2549" s="950">
        <v>508050904800000</v>
      </c>
      <c r="B2549" s="951" t="s">
        <v>1795</v>
      </c>
      <c r="C2549" s="950" t="s">
        <v>638</v>
      </c>
      <c r="D2549" s="953">
        <v>41698.800000000003</v>
      </c>
      <c r="F2549" s="944"/>
    </row>
    <row r="2550" spans="1:6" ht="14.25" customHeight="1" x14ac:dyDescent="0.2">
      <c r="A2550" s="1012"/>
      <c r="F2550" s="944"/>
    </row>
    <row r="2551" spans="1:6" ht="14.25" customHeight="1" x14ac:dyDescent="0.2">
      <c r="A2551" s="946">
        <v>510000000000000</v>
      </c>
      <c r="B2551" s="947" t="s">
        <v>1883</v>
      </c>
      <c r="C2551" s="948" t="s">
        <v>328</v>
      </c>
      <c r="D2551" s="948" t="s">
        <v>97</v>
      </c>
      <c r="F2551" s="944"/>
    </row>
    <row r="2552" spans="1:6" ht="14.25" customHeight="1" x14ac:dyDescent="0.2">
      <c r="A2552" s="949">
        <v>510010000000000</v>
      </c>
      <c r="B2552" s="5102" t="s">
        <v>1884</v>
      </c>
      <c r="C2552" s="5103"/>
      <c r="D2552" s="5103"/>
      <c r="E2552" s="5103"/>
      <c r="F2552" s="5104"/>
    </row>
    <row r="2553" spans="1:6" ht="14.25" customHeight="1" x14ac:dyDescent="0.2">
      <c r="A2553" s="950">
        <v>510010100100000</v>
      </c>
      <c r="B2553" s="951" t="s">
        <v>1885</v>
      </c>
      <c r="C2553" s="950" t="s">
        <v>638</v>
      </c>
      <c r="D2553" s="952">
        <v>462</v>
      </c>
      <c r="F2553" s="944"/>
    </row>
    <row r="2554" spans="1:6" ht="14.25" customHeight="1" x14ac:dyDescent="0.2">
      <c r="A2554" s="950">
        <v>510010100200000</v>
      </c>
      <c r="B2554" s="951" t="s">
        <v>1886</v>
      </c>
      <c r="C2554" s="950" t="s">
        <v>638</v>
      </c>
      <c r="D2554" s="952">
        <v>703</v>
      </c>
      <c r="F2554" s="944"/>
    </row>
    <row r="2555" spans="1:6" ht="14.25" customHeight="1" x14ac:dyDescent="0.2">
      <c r="A2555" s="950">
        <v>510010100300000</v>
      </c>
      <c r="B2555" s="951" t="s">
        <v>1887</v>
      </c>
      <c r="C2555" s="950" t="s">
        <v>638</v>
      </c>
      <c r="D2555" s="953">
        <v>1472</v>
      </c>
      <c r="F2555" s="944"/>
    </row>
    <row r="2556" spans="1:6" ht="14.25" customHeight="1" x14ac:dyDescent="0.2">
      <c r="A2556" s="950">
        <v>510010100400000</v>
      </c>
      <c r="B2556" s="951" t="s">
        <v>1888</v>
      </c>
      <c r="C2556" s="950" t="s">
        <v>638</v>
      </c>
      <c r="D2556" s="953">
        <v>2699</v>
      </c>
      <c r="F2556" s="944"/>
    </row>
    <row r="2557" spans="1:6" ht="14.25" customHeight="1" x14ac:dyDescent="0.2">
      <c r="A2557" s="949">
        <v>510020000000000</v>
      </c>
      <c r="B2557" s="5102" t="s">
        <v>1889</v>
      </c>
      <c r="C2557" s="5103"/>
      <c r="D2557" s="5103"/>
      <c r="E2557" s="5103"/>
      <c r="F2557" s="5104"/>
    </row>
    <row r="2558" spans="1:6" ht="14.25" customHeight="1" x14ac:dyDescent="0.2">
      <c r="A2558" s="950">
        <v>510020100200000</v>
      </c>
      <c r="B2558" s="951" t="s">
        <v>1890</v>
      </c>
      <c r="C2558" s="950" t="s">
        <v>638</v>
      </c>
      <c r="D2558" s="952">
        <v>43</v>
      </c>
      <c r="F2558" s="944"/>
    </row>
    <row r="2559" spans="1:6" ht="14.25" customHeight="1" x14ac:dyDescent="0.2">
      <c r="A2559" s="950">
        <v>510020100300000</v>
      </c>
      <c r="B2559" s="951" t="s">
        <v>1891</v>
      </c>
      <c r="C2559" s="950" t="s">
        <v>638</v>
      </c>
      <c r="D2559" s="952">
        <v>70</v>
      </c>
      <c r="F2559" s="944"/>
    </row>
    <row r="2560" spans="1:6" ht="14.25" customHeight="1" x14ac:dyDescent="0.2">
      <c r="A2560" s="950">
        <v>510020100400000</v>
      </c>
      <c r="B2560" s="951" t="s">
        <v>1892</v>
      </c>
      <c r="C2560" s="950" t="s">
        <v>638</v>
      </c>
      <c r="D2560" s="952">
        <v>143</v>
      </c>
      <c r="F2560" s="944"/>
    </row>
    <row r="2561" spans="1:6" ht="14.25" customHeight="1" x14ac:dyDescent="0.2">
      <c r="A2561" s="950">
        <v>510020100500000</v>
      </c>
      <c r="B2561" s="951" t="s">
        <v>1893</v>
      </c>
      <c r="C2561" s="950" t="s">
        <v>638</v>
      </c>
      <c r="D2561" s="952">
        <v>206</v>
      </c>
      <c r="F2561" s="944"/>
    </row>
    <row r="2562" spans="1:6" ht="14.25" customHeight="1" x14ac:dyDescent="0.2">
      <c r="A2562" s="950">
        <v>510020100600000</v>
      </c>
      <c r="B2562" s="951" t="s">
        <v>1894</v>
      </c>
      <c r="C2562" s="950" t="s">
        <v>638</v>
      </c>
      <c r="D2562" s="952">
        <v>370</v>
      </c>
      <c r="F2562" s="944"/>
    </row>
    <row r="2563" spans="1:6" ht="14.25" customHeight="1" x14ac:dyDescent="0.2">
      <c r="A2563" s="950">
        <v>510020100700000</v>
      </c>
      <c r="B2563" s="951" t="s">
        <v>1885</v>
      </c>
      <c r="C2563" s="950" t="s">
        <v>638</v>
      </c>
      <c r="D2563" s="952">
        <v>554</v>
      </c>
      <c r="F2563" s="944"/>
    </row>
    <row r="2564" spans="1:6" ht="14.25" customHeight="1" x14ac:dyDescent="0.2">
      <c r="A2564" s="950">
        <v>510020100800000</v>
      </c>
      <c r="B2564" s="951" t="s">
        <v>1886</v>
      </c>
      <c r="C2564" s="950" t="s">
        <v>638</v>
      </c>
      <c r="D2564" s="952">
        <v>820</v>
      </c>
      <c r="F2564" s="944"/>
    </row>
    <row r="2565" spans="1:6" ht="14.25" customHeight="1" x14ac:dyDescent="0.2">
      <c r="A2565" s="950">
        <v>510020100900000</v>
      </c>
      <c r="B2565" s="951" t="s">
        <v>1887</v>
      </c>
      <c r="C2565" s="950" t="s">
        <v>638</v>
      </c>
      <c r="D2565" s="953">
        <v>1786</v>
      </c>
      <c r="F2565" s="944"/>
    </row>
    <row r="2566" spans="1:6" ht="14.25" customHeight="1" x14ac:dyDescent="0.2">
      <c r="A2566" s="950">
        <v>510020101000000</v>
      </c>
      <c r="B2566" s="951" t="s">
        <v>1888</v>
      </c>
      <c r="C2566" s="950" t="s">
        <v>638</v>
      </c>
      <c r="D2566" s="953">
        <v>3533</v>
      </c>
      <c r="F2566" s="944"/>
    </row>
    <row r="2567" spans="1:6" ht="14.25" customHeight="1" x14ac:dyDescent="0.2">
      <c r="A2567" s="949">
        <v>510030000000000</v>
      </c>
      <c r="B2567" s="5102" t="s">
        <v>1895</v>
      </c>
      <c r="C2567" s="5103"/>
      <c r="D2567" s="5103"/>
      <c r="E2567" s="5103"/>
      <c r="F2567" s="5104"/>
    </row>
    <row r="2568" spans="1:6" ht="14.25" customHeight="1" x14ac:dyDescent="0.2">
      <c r="A2568" s="950">
        <v>510030100100000</v>
      </c>
      <c r="B2568" s="951" t="s">
        <v>1896</v>
      </c>
      <c r="C2568" s="950" t="s">
        <v>638</v>
      </c>
      <c r="D2568" s="952">
        <v>29</v>
      </c>
      <c r="F2568" s="944"/>
    </row>
    <row r="2569" spans="1:6" ht="14.25" customHeight="1" x14ac:dyDescent="0.2">
      <c r="A2569" s="950">
        <v>510030100200000</v>
      </c>
      <c r="B2569" s="951" t="s">
        <v>1890</v>
      </c>
      <c r="C2569" s="950" t="s">
        <v>638</v>
      </c>
      <c r="D2569" s="952">
        <v>53</v>
      </c>
      <c r="F2569" s="944"/>
    </row>
    <row r="2570" spans="1:6" ht="14.25" customHeight="1" x14ac:dyDescent="0.2">
      <c r="A2570" s="950">
        <v>510030100300000</v>
      </c>
      <c r="B2570" s="951" t="s">
        <v>1891</v>
      </c>
      <c r="C2570" s="950" t="s">
        <v>638</v>
      </c>
      <c r="D2570" s="952">
        <v>88</v>
      </c>
      <c r="F2570" s="944"/>
    </row>
    <row r="2571" spans="1:6" ht="14.25" customHeight="1" x14ac:dyDescent="0.2">
      <c r="A2571" s="950">
        <v>510030100400000</v>
      </c>
      <c r="B2571" s="951" t="s">
        <v>1892</v>
      </c>
      <c r="C2571" s="950" t="s">
        <v>638</v>
      </c>
      <c r="D2571" s="952">
        <v>175</v>
      </c>
      <c r="F2571" s="944"/>
    </row>
    <row r="2572" spans="1:6" ht="14.25" customHeight="1" x14ac:dyDescent="0.2">
      <c r="A2572" s="950">
        <v>510030100500000</v>
      </c>
      <c r="B2572" s="951" t="s">
        <v>1893</v>
      </c>
      <c r="C2572" s="950" t="s">
        <v>638</v>
      </c>
      <c r="D2572" s="952">
        <v>260</v>
      </c>
      <c r="F2572" s="944"/>
    </row>
    <row r="2573" spans="1:6" ht="14.25" customHeight="1" x14ac:dyDescent="0.2">
      <c r="A2573" s="950">
        <v>510030100600000</v>
      </c>
      <c r="B2573" s="951" t="s">
        <v>1894</v>
      </c>
      <c r="C2573" s="950" t="s">
        <v>638</v>
      </c>
      <c r="D2573" s="952">
        <v>452</v>
      </c>
      <c r="F2573" s="944"/>
    </row>
    <row r="2574" spans="1:6" ht="14.25" customHeight="1" x14ac:dyDescent="0.2">
      <c r="A2574" s="950">
        <v>510030100700000</v>
      </c>
      <c r="B2574" s="951" t="s">
        <v>1885</v>
      </c>
      <c r="C2574" s="950" t="s">
        <v>638</v>
      </c>
      <c r="D2574" s="952">
        <v>682</v>
      </c>
      <c r="F2574" s="944"/>
    </row>
    <row r="2575" spans="1:6" ht="14.25" customHeight="1" x14ac:dyDescent="0.2">
      <c r="A2575" s="950">
        <v>510030100800000</v>
      </c>
      <c r="B2575" s="951" t="s">
        <v>1886</v>
      </c>
      <c r="C2575" s="950" t="s">
        <v>638</v>
      </c>
      <c r="D2575" s="953">
        <v>1010</v>
      </c>
      <c r="F2575" s="944"/>
    </row>
    <row r="2576" spans="1:6" ht="14.25" customHeight="1" x14ac:dyDescent="0.2">
      <c r="A2576" s="950">
        <v>510030100900000</v>
      </c>
      <c r="B2576" s="951" t="s">
        <v>1887</v>
      </c>
      <c r="C2576" s="950" t="s">
        <v>638</v>
      </c>
      <c r="D2576" s="953">
        <v>2198</v>
      </c>
      <c r="F2576" s="944"/>
    </row>
    <row r="2577" spans="1:6" ht="14.25" customHeight="1" x14ac:dyDescent="0.2">
      <c r="A2577" s="950">
        <v>510030101000000</v>
      </c>
      <c r="B2577" s="951" t="s">
        <v>1888</v>
      </c>
      <c r="C2577" s="950" t="s">
        <v>638</v>
      </c>
      <c r="D2577" s="953">
        <v>4348</v>
      </c>
      <c r="F2577" s="944"/>
    </row>
    <row r="2578" spans="1:6" ht="14.25" customHeight="1" x14ac:dyDescent="0.2">
      <c r="A2578" s="1012"/>
      <c r="F2578" s="944"/>
    </row>
    <row r="2579" spans="1:6" ht="14.25" customHeight="1" x14ac:dyDescent="0.2">
      <c r="A2579" s="946">
        <v>511000000000000</v>
      </c>
      <c r="B2579" s="947" t="s">
        <v>1897</v>
      </c>
      <c r="C2579" s="948" t="s">
        <v>328</v>
      </c>
      <c r="D2579" s="948" t="s">
        <v>97</v>
      </c>
      <c r="F2579" s="944"/>
    </row>
    <row r="2580" spans="1:6" ht="14.25" customHeight="1" x14ac:dyDescent="0.2">
      <c r="A2580" s="949">
        <v>511010000000000</v>
      </c>
      <c r="B2580" s="5102" t="s">
        <v>1898</v>
      </c>
      <c r="C2580" s="5103"/>
      <c r="D2580" s="5103"/>
      <c r="E2580" s="5103"/>
      <c r="F2580" s="5104"/>
    </row>
    <row r="2581" spans="1:6" ht="14.25" customHeight="1" x14ac:dyDescent="0.2">
      <c r="A2581" s="950">
        <v>511010100100000</v>
      </c>
      <c r="B2581" s="951" t="s">
        <v>1899</v>
      </c>
      <c r="C2581" s="950" t="s">
        <v>677</v>
      </c>
      <c r="D2581" s="952">
        <v>49</v>
      </c>
      <c r="F2581" s="944"/>
    </row>
    <row r="2582" spans="1:6" ht="14.25" customHeight="1" x14ac:dyDescent="0.2">
      <c r="A2582" s="950">
        <v>511010100200000</v>
      </c>
      <c r="B2582" s="951" t="s">
        <v>1900</v>
      </c>
      <c r="C2582" s="950" t="s">
        <v>677</v>
      </c>
      <c r="D2582" s="952">
        <v>69</v>
      </c>
      <c r="F2582" s="944"/>
    </row>
    <row r="2583" spans="1:6" ht="14.25" customHeight="1" x14ac:dyDescent="0.2">
      <c r="A2583" s="950">
        <v>511010100300000</v>
      </c>
      <c r="B2583" s="951" t="s">
        <v>1901</v>
      </c>
      <c r="C2583" s="950" t="s">
        <v>677</v>
      </c>
      <c r="D2583" s="952">
        <v>90</v>
      </c>
      <c r="F2583" s="944"/>
    </row>
    <row r="2584" spans="1:6" ht="14.25" customHeight="1" x14ac:dyDescent="0.2">
      <c r="A2584" s="950">
        <v>511010100400000</v>
      </c>
      <c r="B2584" s="951" t="s">
        <v>1902</v>
      </c>
      <c r="C2584" s="950" t="s">
        <v>677</v>
      </c>
      <c r="D2584" s="952">
        <v>213</v>
      </c>
      <c r="F2584" s="944"/>
    </row>
    <row r="2585" spans="1:6" ht="14.25" customHeight="1" x14ac:dyDescent="0.2">
      <c r="A2585" s="950">
        <v>511010100500000</v>
      </c>
      <c r="B2585" s="951" t="s">
        <v>1903</v>
      </c>
      <c r="C2585" s="950" t="s">
        <v>677</v>
      </c>
      <c r="D2585" s="952">
        <v>378</v>
      </c>
      <c r="F2585" s="944"/>
    </row>
    <row r="2586" spans="1:6" ht="14.25" customHeight="1" x14ac:dyDescent="0.2">
      <c r="A2586" s="949">
        <v>511020000000000</v>
      </c>
      <c r="B2586" s="5102" t="s">
        <v>1904</v>
      </c>
      <c r="C2586" s="5103"/>
      <c r="D2586" s="5103"/>
      <c r="E2586" s="5103"/>
      <c r="F2586" s="5104"/>
    </row>
    <row r="2587" spans="1:6" ht="14.25" customHeight="1" x14ac:dyDescent="0.2">
      <c r="A2587" s="950">
        <v>511020100100000</v>
      </c>
      <c r="B2587" s="951" t="s">
        <v>1905</v>
      </c>
      <c r="C2587" s="950" t="s">
        <v>677</v>
      </c>
      <c r="D2587" s="952">
        <v>55</v>
      </c>
      <c r="F2587" s="944"/>
    </row>
    <row r="2588" spans="1:6" ht="14.25" customHeight="1" x14ac:dyDescent="0.2">
      <c r="A2588" s="950">
        <v>511020100200000</v>
      </c>
      <c r="B2588" s="951" t="s">
        <v>1906</v>
      </c>
      <c r="C2588" s="950" t="s">
        <v>677</v>
      </c>
      <c r="D2588" s="952">
        <v>81</v>
      </c>
      <c r="F2588" s="944"/>
    </row>
    <row r="2589" spans="1:6" ht="14.25" customHeight="1" x14ac:dyDescent="0.2">
      <c r="A2589" s="950">
        <v>511020100300000</v>
      </c>
      <c r="B2589" s="951" t="s">
        <v>1907</v>
      </c>
      <c r="C2589" s="950" t="s">
        <v>677</v>
      </c>
      <c r="D2589" s="952">
        <v>170</v>
      </c>
      <c r="F2589" s="944"/>
    </row>
    <row r="2590" spans="1:6" ht="14.25" customHeight="1" x14ac:dyDescent="0.2">
      <c r="A2590" s="950">
        <v>511020100400000</v>
      </c>
      <c r="B2590" s="951" t="s">
        <v>1908</v>
      </c>
      <c r="C2590" s="950" t="s">
        <v>677</v>
      </c>
      <c r="D2590" s="952">
        <v>181</v>
      </c>
      <c r="F2590" s="944"/>
    </row>
    <row r="2591" spans="1:6" ht="14.25" customHeight="1" x14ac:dyDescent="0.2">
      <c r="A2591" s="950">
        <v>511020100500000</v>
      </c>
      <c r="B2591" s="951" t="s">
        <v>1909</v>
      </c>
      <c r="C2591" s="950" t="s">
        <v>677</v>
      </c>
      <c r="D2591" s="952">
        <v>258</v>
      </c>
      <c r="F2591" s="944"/>
    </row>
    <row r="2592" spans="1:6" ht="14.25" customHeight="1" x14ac:dyDescent="0.2">
      <c r="A2592" s="950">
        <v>511020100600000</v>
      </c>
      <c r="B2592" s="951" t="s">
        <v>1910</v>
      </c>
      <c r="C2592" s="950" t="s">
        <v>677</v>
      </c>
      <c r="D2592" s="952">
        <v>293</v>
      </c>
      <c r="F2592" s="944"/>
    </row>
    <row r="2593" spans="1:6" ht="14.25" customHeight="1" x14ac:dyDescent="0.2">
      <c r="A2593" s="950">
        <v>511020100700000</v>
      </c>
      <c r="B2593" s="951" t="s">
        <v>1911</v>
      </c>
      <c r="C2593" s="950" t="s">
        <v>677</v>
      </c>
      <c r="D2593" s="952">
        <v>348</v>
      </c>
      <c r="F2593" s="944"/>
    </row>
    <row r="2594" spans="1:6" ht="14.25" customHeight="1" x14ac:dyDescent="0.2">
      <c r="A2594" s="950">
        <v>511020100800000</v>
      </c>
      <c r="B2594" s="951" t="s">
        <v>1912</v>
      </c>
      <c r="C2594" s="950" t="s">
        <v>677</v>
      </c>
      <c r="D2594" s="952">
        <v>77</v>
      </c>
      <c r="F2594" s="944"/>
    </row>
    <row r="2595" spans="1:6" ht="14.25" customHeight="1" x14ac:dyDescent="0.2">
      <c r="A2595" s="949">
        <v>511030000000000</v>
      </c>
      <c r="B2595" s="5102" t="s">
        <v>1913</v>
      </c>
      <c r="C2595" s="5103"/>
      <c r="D2595" s="5103"/>
      <c r="E2595" s="5103"/>
      <c r="F2595" s="5104"/>
    </row>
    <row r="2596" spans="1:6" ht="14.25" customHeight="1" x14ac:dyDescent="0.2">
      <c r="A2596" s="950">
        <v>511030100100000</v>
      </c>
      <c r="B2596" s="951" t="s">
        <v>1914</v>
      </c>
      <c r="C2596" s="950" t="s">
        <v>677</v>
      </c>
      <c r="D2596" s="952">
        <v>55</v>
      </c>
      <c r="F2596" s="944"/>
    </row>
    <row r="2597" spans="1:6" ht="14.25" customHeight="1" x14ac:dyDescent="0.2">
      <c r="A2597" s="950">
        <v>511030100200000</v>
      </c>
      <c r="B2597" s="951" t="s">
        <v>1915</v>
      </c>
      <c r="C2597" s="950" t="s">
        <v>677</v>
      </c>
      <c r="D2597" s="952">
        <v>77</v>
      </c>
      <c r="F2597" s="944"/>
    </row>
    <row r="2598" spans="1:6" ht="14.25" customHeight="1" x14ac:dyDescent="0.2">
      <c r="A2598" s="950">
        <v>511030100300000</v>
      </c>
      <c r="B2598" s="951" t="s">
        <v>1916</v>
      </c>
      <c r="C2598" s="950" t="s">
        <v>677</v>
      </c>
      <c r="D2598" s="952">
        <v>84</v>
      </c>
      <c r="F2598" s="944"/>
    </row>
    <row r="2599" spans="1:6" ht="14.25" customHeight="1" x14ac:dyDescent="0.2">
      <c r="A2599" s="950">
        <v>511030100400000</v>
      </c>
      <c r="B2599" s="951" t="s">
        <v>1917</v>
      </c>
      <c r="C2599" s="950" t="s">
        <v>677</v>
      </c>
      <c r="D2599" s="952">
        <v>97</v>
      </c>
      <c r="F2599" s="944"/>
    </row>
    <row r="2600" spans="1:6" ht="14.25" customHeight="1" x14ac:dyDescent="0.2">
      <c r="A2600" s="950">
        <v>511030100500000</v>
      </c>
      <c r="B2600" s="951" t="s">
        <v>1918</v>
      </c>
      <c r="C2600" s="950" t="s">
        <v>677</v>
      </c>
      <c r="D2600" s="952">
        <v>111</v>
      </c>
      <c r="F2600" s="944"/>
    </row>
    <row r="2601" spans="1:6" s="1077" customFormat="1" ht="14.25" customHeight="1" x14ac:dyDescent="0.2">
      <c r="A2601" s="950">
        <v>511030100600000</v>
      </c>
      <c r="B2601" s="951" t="s">
        <v>1919</v>
      </c>
      <c r="C2601" s="950" t="s">
        <v>677</v>
      </c>
      <c r="D2601" s="952">
        <v>188</v>
      </c>
      <c r="E2601"/>
      <c r="F2601" s="944"/>
    </row>
    <row r="2602" spans="1:6" ht="14.25" customHeight="1" x14ac:dyDescent="0.2">
      <c r="A2602" s="950">
        <v>511030100700000</v>
      </c>
      <c r="B2602" s="951" t="s">
        <v>1920</v>
      </c>
      <c r="C2602" s="950" t="s">
        <v>677</v>
      </c>
      <c r="D2602" s="952">
        <v>233</v>
      </c>
      <c r="F2602" s="944"/>
    </row>
    <row r="2603" spans="1:6" ht="14.25" customHeight="1" x14ac:dyDescent="0.2">
      <c r="A2603" s="950">
        <v>511030100800000</v>
      </c>
      <c r="B2603" s="951" t="s">
        <v>1921</v>
      </c>
      <c r="C2603" s="950" t="s">
        <v>677</v>
      </c>
      <c r="D2603" s="952">
        <v>326</v>
      </c>
      <c r="F2603" s="944"/>
    </row>
    <row r="2604" spans="1:6" ht="14.25" customHeight="1" x14ac:dyDescent="0.2">
      <c r="A2604" s="950">
        <v>511030100900000</v>
      </c>
      <c r="B2604" s="951" t="s">
        <v>1922</v>
      </c>
      <c r="C2604" s="950" t="s">
        <v>677</v>
      </c>
      <c r="D2604" s="952">
        <v>368</v>
      </c>
      <c r="F2604" s="944"/>
    </row>
    <row r="2605" spans="1:6" ht="14.25" customHeight="1" x14ac:dyDescent="0.2">
      <c r="A2605" s="949">
        <v>511040000000000</v>
      </c>
      <c r="B2605" s="5102" t="s">
        <v>1923</v>
      </c>
      <c r="C2605" s="5103"/>
      <c r="D2605" s="5103"/>
      <c r="E2605" s="5103"/>
      <c r="F2605" s="5104"/>
    </row>
    <row r="2606" spans="1:6" ht="14.25" customHeight="1" x14ac:dyDescent="0.2">
      <c r="A2606" s="950">
        <v>511040100100000</v>
      </c>
      <c r="B2606" s="951" t="s">
        <v>1924</v>
      </c>
      <c r="C2606" s="950" t="s">
        <v>677</v>
      </c>
      <c r="D2606" s="952">
        <v>57</v>
      </c>
      <c r="F2606" s="944"/>
    </row>
    <row r="2607" spans="1:6" ht="14.25" customHeight="1" x14ac:dyDescent="0.2">
      <c r="A2607" s="950">
        <v>511040100200000</v>
      </c>
      <c r="B2607" s="951" t="s">
        <v>1925</v>
      </c>
      <c r="C2607" s="950" t="s">
        <v>677</v>
      </c>
      <c r="D2607" s="952">
        <v>76</v>
      </c>
      <c r="F2607" s="944"/>
    </row>
    <row r="2608" spans="1:6" ht="14.25" customHeight="1" x14ac:dyDescent="0.2">
      <c r="A2608" s="950">
        <v>511040100300000</v>
      </c>
      <c r="B2608" s="951" t="s">
        <v>1926</v>
      </c>
      <c r="C2608" s="950" t="s">
        <v>677</v>
      </c>
      <c r="D2608" s="952">
        <v>85</v>
      </c>
      <c r="F2608" s="944"/>
    </row>
    <row r="2609" spans="1:7" ht="23.25" customHeight="1" x14ac:dyDescent="0.2">
      <c r="A2609" s="950">
        <v>511040100400000</v>
      </c>
      <c r="B2609" s="951" t="s">
        <v>1927</v>
      </c>
      <c r="C2609" s="950" t="s">
        <v>677</v>
      </c>
      <c r="D2609" s="952">
        <v>102</v>
      </c>
      <c r="F2609" s="944"/>
    </row>
    <row r="2610" spans="1:7" ht="23.25" customHeight="1" x14ac:dyDescent="0.2">
      <c r="A2610" s="950">
        <v>511040100500000</v>
      </c>
      <c r="B2610" s="951" t="s">
        <v>1928</v>
      </c>
      <c r="C2610" s="950" t="s">
        <v>677</v>
      </c>
      <c r="D2610" s="952">
        <v>110</v>
      </c>
      <c r="F2610" s="944"/>
    </row>
    <row r="2611" spans="1:7" ht="23.25" customHeight="1" x14ac:dyDescent="0.2">
      <c r="A2611" s="950">
        <v>511040100600000</v>
      </c>
      <c r="B2611" s="951" t="s">
        <v>1929</v>
      </c>
      <c r="C2611" s="950" t="s">
        <v>677</v>
      </c>
      <c r="D2611" s="952">
        <v>183</v>
      </c>
      <c r="F2611" s="944"/>
    </row>
    <row r="2612" spans="1:7" ht="23.25" customHeight="1" x14ac:dyDescent="0.2">
      <c r="A2612" s="950">
        <v>511040100700000</v>
      </c>
      <c r="B2612" s="951" t="s">
        <v>1920</v>
      </c>
      <c r="C2612" s="950" t="s">
        <v>677</v>
      </c>
      <c r="D2612" s="952">
        <v>232</v>
      </c>
      <c r="F2612" s="944"/>
    </row>
    <row r="2613" spans="1:7" ht="23.25" customHeight="1" x14ac:dyDescent="0.2">
      <c r="A2613" s="950">
        <v>511040100800000</v>
      </c>
      <c r="B2613" s="951" t="s">
        <v>1930</v>
      </c>
      <c r="C2613" s="950" t="s">
        <v>677</v>
      </c>
      <c r="D2613" s="952">
        <v>343</v>
      </c>
      <c r="F2613" s="944"/>
    </row>
    <row r="2614" spans="1:7" ht="23.25" customHeight="1" x14ac:dyDescent="0.2">
      <c r="A2614" s="950">
        <v>511040100900000</v>
      </c>
      <c r="B2614" s="951" t="s">
        <v>1931</v>
      </c>
      <c r="C2614" s="950" t="s">
        <v>677</v>
      </c>
      <c r="D2614" s="952">
        <v>376</v>
      </c>
      <c r="F2614" s="944"/>
      <c r="G2614" s="1077"/>
    </row>
    <row r="2615" spans="1:7" ht="23.25" customHeight="1" x14ac:dyDescent="0.2">
      <c r="A2615" s="949">
        <v>511050000000000</v>
      </c>
      <c r="B2615" s="5102" t="s">
        <v>1932</v>
      </c>
      <c r="C2615" s="5103"/>
      <c r="D2615" s="5103"/>
      <c r="E2615" s="5103"/>
      <c r="F2615" s="5104"/>
    </row>
    <row r="2616" spans="1:7" ht="23.25" customHeight="1" x14ac:dyDescent="0.2">
      <c r="A2616" s="950">
        <v>511050100100000</v>
      </c>
      <c r="B2616" s="951" t="s">
        <v>1933</v>
      </c>
      <c r="C2616" s="950" t="s">
        <v>677</v>
      </c>
      <c r="D2616" s="952">
        <v>240</v>
      </c>
      <c r="F2616" s="944"/>
    </row>
    <row r="2617" spans="1:7" ht="23.25" customHeight="1" x14ac:dyDescent="0.2">
      <c r="A2617" s="950">
        <v>511050100200000</v>
      </c>
      <c r="B2617" s="951" t="s">
        <v>1934</v>
      </c>
      <c r="C2617" s="950" t="s">
        <v>677</v>
      </c>
      <c r="D2617" s="952">
        <v>427</v>
      </c>
      <c r="F2617" s="944"/>
    </row>
    <row r="2618" spans="1:7" ht="23.25" customHeight="1" x14ac:dyDescent="0.2">
      <c r="A2618" s="949">
        <v>511060000000000</v>
      </c>
      <c r="B2618" s="5102" t="s">
        <v>1935</v>
      </c>
      <c r="C2618" s="5103"/>
      <c r="D2618" s="5103"/>
      <c r="E2618" s="5103"/>
      <c r="F2618" s="5104"/>
    </row>
    <row r="2619" spans="1:7" ht="23.25" customHeight="1" x14ac:dyDescent="0.2">
      <c r="A2619" s="950">
        <v>511060100100000</v>
      </c>
      <c r="B2619" s="951" t="s">
        <v>1899</v>
      </c>
      <c r="C2619" s="950" t="s">
        <v>677</v>
      </c>
      <c r="D2619" s="952">
        <v>36</v>
      </c>
      <c r="F2619" s="944"/>
    </row>
    <row r="2620" spans="1:7" ht="23.25" customHeight="1" x14ac:dyDescent="0.2">
      <c r="A2620" s="950">
        <v>511060100200000</v>
      </c>
      <c r="B2620" s="951" t="s">
        <v>1936</v>
      </c>
      <c r="C2620" s="950" t="s">
        <v>677</v>
      </c>
      <c r="D2620" s="952">
        <v>74</v>
      </c>
      <c r="F2620" s="944"/>
    </row>
    <row r="2621" spans="1:7" ht="23.25" customHeight="1" x14ac:dyDescent="0.2">
      <c r="A2621" s="950">
        <v>511060100300000</v>
      </c>
      <c r="B2621" s="951" t="s">
        <v>1937</v>
      </c>
      <c r="C2621" s="950" t="s">
        <v>677</v>
      </c>
      <c r="D2621" s="952">
        <v>109</v>
      </c>
      <c r="F2621" s="944"/>
    </row>
    <row r="2622" spans="1:7" ht="23.25" customHeight="1" x14ac:dyDescent="0.2">
      <c r="A2622" s="950">
        <v>511060100400000</v>
      </c>
      <c r="B2622" s="951" t="s">
        <v>1938</v>
      </c>
      <c r="C2622" s="950" t="s">
        <v>677</v>
      </c>
      <c r="D2622" s="952">
        <v>219</v>
      </c>
      <c r="F2622" s="944"/>
    </row>
    <row r="2623" spans="1:7" ht="23.25" customHeight="1" x14ac:dyDescent="0.2">
      <c r="A2623" s="950">
        <v>511060100500000</v>
      </c>
      <c r="B2623" s="951" t="s">
        <v>1939</v>
      </c>
      <c r="C2623" s="950" t="s">
        <v>677</v>
      </c>
      <c r="D2623" s="952">
        <v>391</v>
      </c>
      <c r="F2623" s="944"/>
    </row>
    <row r="2624" spans="1:7" ht="23.25" customHeight="1" x14ac:dyDescent="0.2">
      <c r="A2624" s="949">
        <v>511070000000000</v>
      </c>
      <c r="B2624" s="5102" t="s">
        <v>1940</v>
      </c>
      <c r="C2624" s="5103"/>
      <c r="D2624" s="5103"/>
      <c r="E2624" s="5103"/>
      <c r="F2624" s="5104"/>
    </row>
    <row r="2625" spans="1:6" ht="14.25" customHeight="1" x14ac:dyDescent="0.2">
      <c r="A2625" s="950">
        <v>511070100100000</v>
      </c>
      <c r="B2625" s="951" t="s">
        <v>1924</v>
      </c>
      <c r="C2625" s="950" t="s">
        <v>677</v>
      </c>
      <c r="D2625" s="952">
        <v>60</v>
      </c>
      <c r="F2625" s="944"/>
    </row>
    <row r="2626" spans="1:6" ht="14.25" customHeight="1" x14ac:dyDescent="0.2">
      <c r="A2626" s="950">
        <v>511070100200000</v>
      </c>
      <c r="B2626" s="951" t="s">
        <v>1925</v>
      </c>
      <c r="C2626" s="950" t="s">
        <v>677</v>
      </c>
      <c r="D2626" s="952">
        <v>82</v>
      </c>
      <c r="F2626" s="944"/>
    </row>
    <row r="2627" spans="1:6" ht="14.25" customHeight="1" x14ac:dyDescent="0.2">
      <c r="A2627" s="950">
        <v>511070100300000</v>
      </c>
      <c r="B2627" s="951" t="s">
        <v>1941</v>
      </c>
      <c r="C2627" s="950" t="s">
        <v>677</v>
      </c>
      <c r="D2627" s="952">
        <v>88</v>
      </c>
      <c r="F2627" s="944"/>
    </row>
    <row r="2628" spans="1:6" ht="14.25" customHeight="1" x14ac:dyDescent="0.2">
      <c r="A2628" s="950">
        <v>511070100400000</v>
      </c>
      <c r="B2628" s="951" t="s">
        <v>1928</v>
      </c>
      <c r="C2628" s="950" t="s">
        <v>677</v>
      </c>
      <c r="D2628" s="952">
        <v>117</v>
      </c>
      <c r="F2628" s="944"/>
    </row>
    <row r="2629" spans="1:6" ht="14.25" customHeight="1" x14ac:dyDescent="0.2">
      <c r="A2629" s="950">
        <v>511070100500000</v>
      </c>
      <c r="B2629" s="951" t="s">
        <v>1942</v>
      </c>
      <c r="C2629" s="950" t="s">
        <v>677</v>
      </c>
      <c r="D2629" s="952">
        <v>255</v>
      </c>
      <c r="F2629" s="944"/>
    </row>
    <row r="2630" spans="1:6" ht="14.25" customHeight="1" x14ac:dyDescent="0.2">
      <c r="A2630" s="950">
        <v>511070100600000</v>
      </c>
      <c r="B2630" s="951" t="s">
        <v>1931</v>
      </c>
      <c r="C2630" s="950" t="s">
        <v>677</v>
      </c>
      <c r="D2630" s="952">
        <v>391</v>
      </c>
      <c r="F2630" s="944"/>
    </row>
    <row r="2631" spans="1:6" ht="14.25" customHeight="1" x14ac:dyDescent="0.2">
      <c r="A2631" s="949">
        <v>511080000000000</v>
      </c>
      <c r="B2631" s="5102" t="s">
        <v>1943</v>
      </c>
      <c r="C2631" s="5103"/>
      <c r="D2631" s="5103"/>
      <c r="E2631" s="5103"/>
      <c r="F2631" s="5104"/>
    </row>
    <row r="2632" spans="1:6" ht="14.25" customHeight="1" x14ac:dyDescent="0.2">
      <c r="A2632" s="950">
        <v>511080100100000</v>
      </c>
      <c r="B2632" s="951" t="s">
        <v>1925</v>
      </c>
      <c r="C2632" s="950" t="s">
        <v>677</v>
      </c>
      <c r="D2632" s="952">
        <v>81</v>
      </c>
      <c r="F2632" s="944"/>
    </row>
    <row r="2633" spans="1:6" ht="14.25" customHeight="1" x14ac:dyDescent="0.2">
      <c r="A2633" s="950">
        <v>511080100200000</v>
      </c>
      <c r="B2633" s="951" t="s">
        <v>1926</v>
      </c>
      <c r="C2633" s="950" t="s">
        <v>677</v>
      </c>
      <c r="D2633" s="952">
        <v>88</v>
      </c>
      <c r="F2633" s="944"/>
    </row>
    <row r="2634" spans="1:6" ht="14.25" customHeight="1" x14ac:dyDescent="0.2">
      <c r="A2634" s="950">
        <v>511080100300000</v>
      </c>
      <c r="B2634" s="951" t="s">
        <v>1927</v>
      </c>
      <c r="C2634" s="950" t="s">
        <v>677</v>
      </c>
      <c r="D2634" s="952">
        <v>107</v>
      </c>
      <c r="F2634" s="944"/>
    </row>
    <row r="2635" spans="1:6" ht="14.25" customHeight="1" x14ac:dyDescent="0.2">
      <c r="A2635" s="950">
        <v>511080100400000</v>
      </c>
      <c r="B2635" s="951" t="s">
        <v>1928</v>
      </c>
      <c r="C2635" s="950" t="s">
        <v>677</v>
      </c>
      <c r="D2635" s="952">
        <v>123</v>
      </c>
      <c r="F2635" s="944"/>
    </row>
    <row r="2636" spans="1:6" ht="14.25" customHeight="1" x14ac:dyDescent="0.2">
      <c r="A2636" s="950">
        <v>511080100500000</v>
      </c>
      <c r="B2636" s="951" t="s">
        <v>1929</v>
      </c>
      <c r="C2636" s="950" t="s">
        <v>677</v>
      </c>
      <c r="D2636" s="952">
        <v>231</v>
      </c>
      <c r="F2636" s="944"/>
    </row>
    <row r="2637" spans="1:6" ht="14.25" customHeight="1" x14ac:dyDescent="0.2">
      <c r="A2637" s="950">
        <v>511080100600000</v>
      </c>
      <c r="B2637" s="951" t="s">
        <v>1942</v>
      </c>
      <c r="C2637" s="950" t="s">
        <v>677</v>
      </c>
      <c r="D2637" s="952">
        <v>269</v>
      </c>
      <c r="F2637" s="944"/>
    </row>
    <row r="2638" spans="1:6" ht="14.25" customHeight="1" x14ac:dyDescent="0.2">
      <c r="A2638" s="950">
        <v>511080100700000</v>
      </c>
      <c r="B2638" s="951" t="s">
        <v>1921</v>
      </c>
      <c r="C2638" s="950" t="s">
        <v>677</v>
      </c>
      <c r="D2638" s="952">
        <v>361</v>
      </c>
      <c r="F2638" s="944"/>
    </row>
    <row r="2639" spans="1:6" ht="14.25" customHeight="1" x14ac:dyDescent="0.2">
      <c r="A2639" s="950">
        <v>511080100800000</v>
      </c>
      <c r="B2639" s="951" t="s">
        <v>1931</v>
      </c>
      <c r="C2639" s="950" t="s">
        <v>677</v>
      </c>
      <c r="D2639" s="952">
        <v>398</v>
      </c>
      <c r="F2639" s="944"/>
    </row>
    <row r="2640" spans="1:6" ht="14.25" customHeight="1" x14ac:dyDescent="0.2">
      <c r="A2640" s="950">
        <v>511080100900000</v>
      </c>
      <c r="B2640" s="951" t="s">
        <v>1944</v>
      </c>
      <c r="C2640" s="950" t="s">
        <v>677</v>
      </c>
      <c r="D2640" s="952">
        <v>64</v>
      </c>
      <c r="F2640" s="944"/>
    </row>
    <row r="2641" spans="1:6" ht="14.25" customHeight="1" x14ac:dyDescent="0.2">
      <c r="A2641" s="949">
        <v>511090000000000</v>
      </c>
      <c r="B2641" s="5102" t="s">
        <v>1945</v>
      </c>
      <c r="C2641" s="5103"/>
      <c r="D2641" s="5103"/>
      <c r="E2641" s="5103"/>
      <c r="F2641" s="5104"/>
    </row>
    <row r="2642" spans="1:6" ht="14.25" customHeight="1" x14ac:dyDescent="0.2">
      <c r="A2642" s="950">
        <v>511090100100000</v>
      </c>
      <c r="B2642" s="951" t="s">
        <v>1946</v>
      </c>
      <c r="C2642" s="950" t="s">
        <v>677</v>
      </c>
      <c r="D2642" s="952">
        <v>61</v>
      </c>
      <c r="F2642" s="944"/>
    </row>
    <row r="2643" spans="1:6" ht="14.25" customHeight="1" x14ac:dyDescent="0.2">
      <c r="A2643" s="950">
        <v>511090100200000</v>
      </c>
      <c r="B2643" s="951" t="s">
        <v>1947</v>
      </c>
      <c r="C2643" s="950" t="s">
        <v>677</v>
      </c>
      <c r="D2643" s="952">
        <v>103</v>
      </c>
      <c r="F2643" s="944"/>
    </row>
    <row r="2644" spans="1:6" ht="14.25" customHeight="1" x14ac:dyDescent="0.2">
      <c r="A2644" s="950">
        <v>511090100300000</v>
      </c>
      <c r="B2644" s="951" t="s">
        <v>1948</v>
      </c>
      <c r="C2644" s="950" t="s">
        <v>677</v>
      </c>
      <c r="D2644" s="952">
        <v>147</v>
      </c>
      <c r="F2644" s="944"/>
    </row>
    <row r="2645" spans="1:6" ht="14.25" customHeight="1" x14ac:dyDescent="0.2">
      <c r="A2645" s="950">
        <v>511090100400000</v>
      </c>
      <c r="B2645" s="951" t="s">
        <v>1949</v>
      </c>
      <c r="C2645" s="950" t="s">
        <v>677</v>
      </c>
      <c r="D2645" s="952">
        <v>342</v>
      </c>
      <c r="F2645" s="944"/>
    </row>
    <row r="2646" spans="1:6" ht="14.25" customHeight="1" x14ac:dyDescent="0.2">
      <c r="A2646" s="950">
        <v>511090100500000</v>
      </c>
      <c r="B2646" s="951" t="s">
        <v>1950</v>
      </c>
      <c r="C2646" s="950" t="s">
        <v>677</v>
      </c>
      <c r="D2646" s="952">
        <v>537</v>
      </c>
      <c r="F2646" s="944"/>
    </row>
    <row r="2647" spans="1:6" ht="14.25" customHeight="1" x14ac:dyDescent="0.2">
      <c r="A2647" s="949">
        <v>511100000000000</v>
      </c>
      <c r="B2647" s="5102" t="s">
        <v>1951</v>
      </c>
      <c r="C2647" s="5103"/>
      <c r="D2647" s="5103"/>
      <c r="E2647" s="5103"/>
      <c r="F2647" s="5104"/>
    </row>
    <row r="2648" spans="1:6" ht="14.25" customHeight="1" x14ac:dyDescent="0.2">
      <c r="A2648" s="950">
        <v>511101000100000</v>
      </c>
      <c r="B2648" s="951" t="s">
        <v>1952</v>
      </c>
      <c r="C2648" s="950" t="s">
        <v>677</v>
      </c>
      <c r="D2648" s="952">
        <v>156</v>
      </c>
      <c r="F2648" s="944"/>
    </row>
    <row r="2649" spans="1:6" ht="14.25" customHeight="1" x14ac:dyDescent="0.2">
      <c r="A2649" s="950">
        <v>511101000200000</v>
      </c>
      <c r="B2649" s="951" t="s">
        <v>1953</v>
      </c>
      <c r="C2649" s="950" t="s">
        <v>677</v>
      </c>
      <c r="D2649" s="952">
        <v>291</v>
      </c>
      <c r="F2649" s="944"/>
    </row>
    <row r="2650" spans="1:6" ht="14.25" customHeight="1" x14ac:dyDescent="0.2">
      <c r="A2650" s="950">
        <v>511101000300000</v>
      </c>
      <c r="B2650" s="951" t="s">
        <v>1954</v>
      </c>
      <c r="C2650" s="950" t="s">
        <v>677</v>
      </c>
      <c r="D2650" s="952">
        <v>81</v>
      </c>
      <c r="F2650" s="944"/>
    </row>
    <row r="2651" spans="1:6" ht="14.25" customHeight="1" x14ac:dyDescent="0.2">
      <c r="A2651" s="950">
        <v>511101000400000</v>
      </c>
      <c r="B2651" s="951" t="s">
        <v>1955</v>
      </c>
      <c r="C2651" s="950" t="s">
        <v>677</v>
      </c>
      <c r="D2651" s="952">
        <v>127</v>
      </c>
      <c r="F2651" s="944"/>
    </row>
    <row r="2652" spans="1:6" ht="14.25" customHeight="1" x14ac:dyDescent="0.2">
      <c r="A2652" s="950">
        <v>511101000500000</v>
      </c>
      <c r="B2652" s="951" t="s">
        <v>1956</v>
      </c>
      <c r="C2652" s="950" t="s">
        <v>677</v>
      </c>
      <c r="D2652" s="952">
        <v>138</v>
      </c>
      <c r="F2652" s="944"/>
    </row>
    <row r="2653" spans="1:6" ht="14.25" customHeight="1" x14ac:dyDescent="0.2">
      <c r="A2653" s="950">
        <v>511101000600000</v>
      </c>
      <c r="B2653" s="951" t="s">
        <v>1957</v>
      </c>
      <c r="C2653" s="950" t="s">
        <v>677</v>
      </c>
      <c r="D2653" s="952">
        <v>174</v>
      </c>
      <c r="F2653" s="944"/>
    </row>
    <row r="2654" spans="1:6" ht="14.25" customHeight="1" x14ac:dyDescent="0.2">
      <c r="A2654" s="950">
        <v>511101000700000</v>
      </c>
      <c r="B2654" s="951" t="s">
        <v>1958</v>
      </c>
      <c r="C2654" s="950" t="s">
        <v>677</v>
      </c>
      <c r="D2654" s="952">
        <v>188</v>
      </c>
      <c r="F2654" s="944"/>
    </row>
    <row r="2655" spans="1:6" ht="14.25" customHeight="1" x14ac:dyDescent="0.2">
      <c r="A2655" s="949">
        <v>511110000000000</v>
      </c>
      <c r="B2655" s="5102" t="s">
        <v>1959</v>
      </c>
      <c r="C2655" s="5103"/>
      <c r="D2655" s="5103"/>
      <c r="E2655" s="5103"/>
      <c r="F2655" s="5104"/>
    </row>
    <row r="2656" spans="1:6" s="1077" customFormat="1" ht="14.25" customHeight="1" x14ac:dyDescent="0.2">
      <c r="A2656" s="950">
        <v>511110100100000</v>
      </c>
      <c r="B2656" s="951" t="s">
        <v>1960</v>
      </c>
      <c r="C2656" s="950" t="s">
        <v>677</v>
      </c>
      <c r="D2656" s="952">
        <v>66</v>
      </c>
      <c r="E2656"/>
      <c r="F2656" s="944"/>
    </row>
    <row r="2657" spans="1:6" ht="14.25" customHeight="1" x14ac:dyDescent="0.2">
      <c r="A2657" s="950">
        <v>511110100200000</v>
      </c>
      <c r="B2657" s="951" t="s">
        <v>1961</v>
      </c>
      <c r="C2657" s="950" t="s">
        <v>677</v>
      </c>
      <c r="D2657" s="952">
        <v>123</v>
      </c>
      <c r="F2657" s="944"/>
    </row>
    <row r="2658" spans="1:6" ht="14.25" customHeight="1" x14ac:dyDescent="0.2">
      <c r="A2658" s="950">
        <v>511110100300000</v>
      </c>
      <c r="B2658" s="951" t="s">
        <v>1962</v>
      </c>
      <c r="C2658" s="950" t="s">
        <v>677</v>
      </c>
      <c r="D2658" s="952">
        <v>134</v>
      </c>
      <c r="F2658" s="944"/>
    </row>
    <row r="2659" spans="1:6" ht="14.25" customHeight="1" x14ac:dyDescent="0.2">
      <c r="A2659" s="950">
        <v>511110100400000</v>
      </c>
      <c r="B2659" s="951" t="s">
        <v>1963</v>
      </c>
      <c r="C2659" s="950" t="s">
        <v>677</v>
      </c>
      <c r="D2659" s="952">
        <v>244</v>
      </c>
      <c r="F2659" s="944"/>
    </row>
    <row r="2660" spans="1:6" ht="14.25" customHeight="1" x14ac:dyDescent="0.2">
      <c r="A2660" s="950">
        <v>511110100500000</v>
      </c>
      <c r="B2660" s="951" t="s">
        <v>1964</v>
      </c>
      <c r="C2660" s="950" t="s">
        <v>677</v>
      </c>
      <c r="D2660" s="952">
        <v>269</v>
      </c>
      <c r="F2660" s="944"/>
    </row>
    <row r="2661" spans="1:6" ht="14.25" customHeight="1" x14ac:dyDescent="0.2">
      <c r="A2661" s="950">
        <v>511110100600000</v>
      </c>
      <c r="B2661" s="951" t="s">
        <v>1965</v>
      </c>
      <c r="C2661" s="950" t="s">
        <v>677</v>
      </c>
      <c r="D2661" s="952">
        <v>280</v>
      </c>
      <c r="F2661" s="944"/>
    </row>
    <row r="2662" spans="1:6" ht="14.25" customHeight="1" x14ac:dyDescent="0.2">
      <c r="A2662" s="950">
        <v>511110100700000</v>
      </c>
      <c r="B2662" s="951" t="s">
        <v>1966</v>
      </c>
      <c r="C2662" s="950" t="s">
        <v>677</v>
      </c>
      <c r="D2662" s="952">
        <v>463</v>
      </c>
      <c r="F2662" s="944"/>
    </row>
    <row r="2663" spans="1:6" ht="14.25" customHeight="1" x14ac:dyDescent="0.2">
      <c r="A2663" s="950">
        <v>511110100800000</v>
      </c>
      <c r="B2663" s="951" t="s">
        <v>1967</v>
      </c>
      <c r="C2663" s="950" t="s">
        <v>677</v>
      </c>
      <c r="D2663" s="952">
        <v>487</v>
      </c>
      <c r="F2663" s="944"/>
    </row>
    <row r="2664" spans="1:6" ht="14.25" customHeight="1" x14ac:dyDescent="0.2">
      <c r="A2664" s="950">
        <v>511110100900000</v>
      </c>
      <c r="B2664" s="951" t="s">
        <v>1968</v>
      </c>
      <c r="C2664" s="950" t="s">
        <v>677</v>
      </c>
      <c r="D2664" s="952">
        <v>479</v>
      </c>
      <c r="F2664" s="944"/>
    </row>
    <row r="2665" spans="1:6" ht="14.25" customHeight="1" x14ac:dyDescent="0.2">
      <c r="A2665" s="949">
        <v>511130000000000</v>
      </c>
      <c r="B2665" s="5102" t="s">
        <v>1969</v>
      </c>
      <c r="C2665" s="5103"/>
      <c r="D2665" s="5103"/>
      <c r="E2665" s="5103"/>
      <c r="F2665" s="5104"/>
    </row>
    <row r="2666" spans="1:6" ht="14.25" customHeight="1" x14ac:dyDescent="0.2">
      <c r="A2666" s="949">
        <v>511130300000000</v>
      </c>
      <c r="B2666" s="5102" t="s">
        <v>1970</v>
      </c>
      <c r="C2666" s="5103"/>
      <c r="D2666" s="5103"/>
      <c r="E2666" s="5103"/>
      <c r="F2666" s="5104"/>
    </row>
    <row r="2667" spans="1:6" ht="14.25" customHeight="1" x14ac:dyDescent="0.2">
      <c r="A2667" s="950">
        <v>511130300100000</v>
      </c>
      <c r="B2667" s="951" t="s">
        <v>1971</v>
      </c>
      <c r="C2667" s="950" t="s">
        <v>677</v>
      </c>
      <c r="D2667" s="952">
        <v>29</v>
      </c>
      <c r="F2667" s="944"/>
    </row>
    <row r="2668" spans="1:6" ht="14.25" customHeight="1" x14ac:dyDescent="0.2">
      <c r="A2668" s="950">
        <v>511130300200000</v>
      </c>
      <c r="B2668" s="951" t="s">
        <v>1972</v>
      </c>
      <c r="C2668" s="950" t="s">
        <v>677</v>
      </c>
      <c r="D2668" s="952">
        <v>36</v>
      </c>
      <c r="F2668" s="944"/>
    </row>
    <row r="2669" spans="1:6" ht="14.25" customHeight="1" x14ac:dyDescent="0.2">
      <c r="A2669" s="949">
        <v>511130600000000</v>
      </c>
      <c r="B2669" s="5102" t="s">
        <v>1973</v>
      </c>
      <c r="C2669" s="5103"/>
      <c r="D2669" s="5103"/>
      <c r="E2669" s="5103"/>
      <c r="F2669" s="5104"/>
    </row>
    <row r="2670" spans="1:6" ht="14.25" customHeight="1" x14ac:dyDescent="0.2">
      <c r="A2670" s="950">
        <v>511130600100000</v>
      </c>
      <c r="B2670" s="951" t="s">
        <v>1974</v>
      </c>
      <c r="C2670" s="950" t="s">
        <v>677</v>
      </c>
      <c r="D2670" s="952">
        <v>39</v>
      </c>
      <c r="F2670" s="944"/>
    </row>
    <row r="2671" spans="1:6" ht="14.25" customHeight="1" x14ac:dyDescent="0.2">
      <c r="A2671" s="950">
        <v>511130600200000</v>
      </c>
      <c r="B2671" s="951" t="s">
        <v>1975</v>
      </c>
      <c r="C2671" s="950" t="s">
        <v>677</v>
      </c>
      <c r="D2671" s="952">
        <v>46</v>
      </c>
      <c r="F2671" s="944"/>
    </row>
    <row r="2672" spans="1:6" ht="14.25" customHeight="1" x14ac:dyDescent="0.2">
      <c r="A2672" s="950">
        <v>511130600300000</v>
      </c>
      <c r="B2672" s="951" t="s">
        <v>1976</v>
      </c>
      <c r="C2672" s="950" t="s">
        <v>677</v>
      </c>
      <c r="D2672" s="952">
        <v>55</v>
      </c>
      <c r="F2672" s="944"/>
    </row>
    <row r="2673" spans="1:6" ht="14.25" customHeight="1" x14ac:dyDescent="0.2">
      <c r="A2673" s="950">
        <v>511130600400000</v>
      </c>
      <c r="B2673" s="951" t="s">
        <v>1977</v>
      </c>
      <c r="C2673" s="950" t="s">
        <v>677</v>
      </c>
      <c r="D2673" s="952">
        <v>134</v>
      </c>
      <c r="F2673" s="944"/>
    </row>
    <row r="2674" spans="1:6" ht="14.25" customHeight="1" x14ac:dyDescent="0.2">
      <c r="A2674" s="950">
        <v>511130600500000</v>
      </c>
      <c r="B2674" s="951" t="s">
        <v>1978</v>
      </c>
      <c r="C2674" s="950" t="s">
        <v>677</v>
      </c>
      <c r="D2674" s="952">
        <v>183</v>
      </c>
      <c r="F2674" s="944"/>
    </row>
    <row r="2675" spans="1:6" ht="14.25" customHeight="1" x14ac:dyDescent="0.2">
      <c r="A2675" s="949">
        <v>511130900000000</v>
      </c>
      <c r="B2675" s="5102" t="s">
        <v>1979</v>
      </c>
      <c r="C2675" s="5103"/>
      <c r="D2675" s="5103"/>
      <c r="E2675" s="5103"/>
      <c r="F2675" s="5104"/>
    </row>
    <row r="2676" spans="1:6" ht="14.25" customHeight="1" x14ac:dyDescent="0.2">
      <c r="A2676" s="950">
        <v>511130900100000</v>
      </c>
      <c r="B2676" s="951" t="s">
        <v>1980</v>
      </c>
      <c r="C2676" s="950" t="s">
        <v>677</v>
      </c>
      <c r="D2676" s="952">
        <v>189</v>
      </c>
      <c r="F2676" s="944"/>
    </row>
    <row r="2677" spans="1:6" ht="14.25" customHeight="1" x14ac:dyDescent="0.2">
      <c r="A2677" s="950">
        <v>511130900200000</v>
      </c>
      <c r="B2677" s="951" t="s">
        <v>1981</v>
      </c>
      <c r="C2677" s="950" t="s">
        <v>338</v>
      </c>
      <c r="D2677" s="952">
        <v>446</v>
      </c>
      <c r="F2677" s="944"/>
    </row>
    <row r="2678" spans="1:6" ht="14.25" customHeight="1" x14ac:dyDescent="0.2">
      <c r="A2678" s="949">
        <v>511131000000000</v>
      </c>
      <c r="B2678" s="5102" t="s">
        <v>1982</v>
      </c>
      <c r="C2678" s="5103"/>
      <c r="D2678" s="5103"/>
      <c r="E2678" s="5103"/>
      <c r="F2678" s="5104"/>
    </row>
    <row r="2679" spans="1:6" ht="14.25" customHeight="1" x14ac:dyDescent="0.2">
      <c r="A2679" s="950">
        <v>511131000100000</v>
      </c>
      <c r="B2679" s="951" t="s">
        <v>1983</v>
      </c>
      <c r="C2679" s="950" t="s">
        <v>677</v>
      </c>
      <c r="D2679" s="952">
        <v>68</v>
      </c>
      <c r="F2679" s="944"/>
    </row>
    <row r="2680" spans="1:6" ht="14.25" customHeight="1" x14ac:dyDescent="0.2">
      <c r="A2680" s="1012"/>
      <c r="F2680" s="944"/>
    </row>
    <row r="2681" spans="1:6" ht="14.25" customHeight="1" x14ac:dyDescent="0.2">
      <c r="A2681" s="946">
        <v>513000000000000</v>
      </c>
      <c r="B2681" s="947" t="s">
        <v>1984</v>
      </c>
      <c r="C2681" s="948" t="s">
        <v>328</v>
      </c>
      <c r="D2681" s="948" t="s">
        <v>97</v>
      </c>
      <c r="F2681" s="944"/>
    </row>
    <row r="2682" spans="1:6" ht="14.25" customHeight="1" x14ac:dyDescent="0.2">
      <c r="A2682" s="949">
        <v>513010000000000</v>
      </c>
      <c r="B2682" s="5102" t="s">
        <v>1985</v>
      </c>
      <c r="C2682" s="5103"/>
      <c r="D2682" s="5103"/>
      <c r="E2682" s="5103"/>
      <c r="F2682" s="5104"/>
    </row>
    <row r="2683" spans="1:6" ht="14.25" customHeight="1" x14ac:dyDescent="0.2">
      <c r="A2683" s="949">
        <v>513010300000000</v>
      </c>
      <c r="B2683" s="5102" t="s">
        <v>1994</v>
      </c>
      <c r="C2683" s="5103"/>
      <c r="D2683" s="5103"/>
      <c r="E2683" s="5103"/>
      <c r="F2683" s="5104"/>
    </row>
    <row r="2684" spans="1:6" ht="14.25" customHeight="1" x14ac:dyDescent="0.2">
      <c r="A2684" s="950">
        <v>513010300100000</v>
      </c>
      <c r="B2684" s="951" t="s">
        <v>1986</v>
      </c>
      <c r="C2684" s="950" t="s">
        <v>338</v>
      </c>
      <c r="D2684" s="952">
        <v>641.12</v>
      </c>
      <c r="F2684" s="944"/>
    </row>
    <row r="2685" spans="1:6" ht="14.25" customHeight="1" x14ac:dyDescent="0.2">
      <c r="A2685" s="950">
        <v>513010300200000</v>
      </c>
      <c r="B2685" s="951" t="s">
        <v>1987</v>
      </c>
      <c r="C2685" s="950" t="s">
        <v>338</v>
      </c>
      <c r="D2685" s="952">
        <v>940.19</v>
      </c>
      <c r="F2685" s="944"/>
    </row>
    <row r="2686" spans="1:6" ht="14.25" customHeight="1" x14ac:dyDescent="0.2">
      <c r="A2686" s="950">
        <v>513010300300000</v>
      </c>
      <c r="B2686" s="951" t="s">
        <v>1988</v>
      </c>
      <c r="C2686" s="950" t="s">
        <v>338</v>
      </c>
      <c r="D2686" s="953">
        <v>1783.18</v>
      </c>
      <c r="F2686" s="944"/>
    </row>
    <row r="2687" spans="1:6" ht="14.25" customHeight="1" x14ac:dyDescent="0.2">
      <c r="A2687" s="950">
        <v>513010300400000</v>
      </c>
      <c r="B2687" s="951" t="s">
        <v>1989</v>
      </c>
      <c r="C2687" s="950" t="s">
        <v>338</v>
      </c>
      <c r="D2687" s="953">
        <v>2437.2800000000002</v>
      </c>
      <c r="F2687" s="944"/>
    </row>
    <row r="2688" spans="1:6" ht="14.25" customHeight="1" x14ac:dyDescent="0.2">
      <c r="A2688" s="950">
        <v>513010300500000</v>
      </c>
      <c r="B2688" s="951" t="s">
        <v>1990</v>
      </c>
      <c r="C2688" s="950" t="s">
        <v>338</v>
      </c>
      <c r="D2688" s="953">
        <v>3432.71</v>
      </c>
      <c r="F2688" s="944"/>
    </row>
    <row r="2689" spans="1:6" ht="14.25" customHeight="1" x14ac:dyDescent="0.2">
      <c r="A2689" s="950">
        <v>513010300600000</v>
      </c>
      <c r="B2689" s="951" t="s">
        <v>1991</v>
      </c>
      <c r="C2689" s="950" t="s">
        <v>338</v>
      </c>
      <c r="D2689" s="953">
        <v>5338.32</v>
      </c>
      <c r="F2689" s="944"/>
    </row>
    <row r="2690" spans="1:6" ht="14.25" customHeight="1" x14ac:dyDescent="0.2">
      <c r="A2690" s="950">
        <v>513010300700000</v>
      </c>
      <c r="B2690" s="951" t="s">
        <v>1992</v>
      </c>
      <c r="C2690" s="950" t="s">
        <v>338</v>
      </c>
      <c r="D2690" s="953">
        <v>8099.07</v>
      </c>
      <c r="F2690" s="944"/>
    </row>
    <row r="2691" spans="1:6" ht="14.25" customHeight="1" x14ac:dyDescent="0.2">
      <c r="A2691" s="950">
        <v>513010300800000</v>
      </c>
      <c r="B2691" s="951" t="s">
        <v>1993</v>
      </c>
      <c r="C2691" s="950" t="s">
        <v>338</v>
      </c>
      <c r="D2691" s="953">
        <v>11071.03</v>
      </c>
      <c r="F2691" s="944"/>
    </row>
    <row r="2692" spans="1:6" ht="14.25" customHeight="1" x14ac:dyDescent="0.2">
      <c r="A2692" s="950">
        <v>513010300900000</v>
      </c>
      <c r="B2692" s="951" t="s">
        <v>1995</v>
      </c>
      <c r="C2692" s="950" t="s">
        <v>338</v>
      </c>
      <c r="D2692" s="953">
        <v>21215.89</v>
      </c>
      <c r="F2692" s="944"/>
    </row>
    <row r="2693" spans="1:6" ht="14.25" customHeight="1" x14ac:dyDescent="0.2">
      <c r="A2693" s="950">
        <v>513010301000000</v>
      </c>
      <c r="B2693" s="951" t="s">
        <v>1996</v>
      </c>
      <c r="C2693" s="950" t="s">
        <v>338</v>
      </c>
      <c r="D2693" s="953">
        <v>36677.57</v>
      </c>
      <c r="F2693" s="944"/>
    </row>
    <row r="2694" spans="1:6" ht="14.25" customHeight="1" x14ac:dyDescent="0.2">
      <c r="A2694" s="949">
        <v>513010400000000</v>
      </c>
      <c r="B2694" s="5102" t="s">
        <v>1997</v>
      </c>
      <c r="C2694" s="5103"/>
      <c r="D2694" s="5103"/>
      <c r="E2694" s="5103"/>
      <c r="F2694" s="5104"/>
    </row>
    <row r="2695" spans="1:6" ht="14.25" customHeight="1" x14ac:dyDescent="0.2">
      <c r="A2695" s="950">
        <v>513010400100000</v>
      </c>
      <c r="B2695" s="951" t="s">
        <v>1986</v>
      </c>
      <c r="C2695" s="950" t="s">
        <v>338</v>
      </c>
      <c r="D2695" s="952">
        <v>751.4</v>
      </c>
      <c r="F2695" s="944"/>
    </row>
    <row r="2696" spans="1:6" ht="14.25" customHeight="1" x14ac:dyDescent="0.2">
      <c r="A2696" s="950">
        <v>513010400200000</v>
      </c>
      <c r="B2696" s="951" t="s">
        <v>1987</v>
      </c>
      <c r="C2696" s="950" t="s">
        <v>338</v>
      </c>
      <c r="D2696" s="953">
        <v>1244.8599999999999</v>
      </c>
      <c r="F2696" s="944"/>
    </row>
    <row r="2697" spans="1:6" ht="14.25" customHeight="1" x14ac:dyDescent="0.2">
      <c r="A2697" s="950">
        <v>513010400300000</v>
      </c>
      <c r="B2697" s="951" t="s">
        <v>1988</v>
      </c>
      <c r="C2697" s="950" t="s">
        <v>338</v>
      </c>
      <c r="D2697" s="953">
        <v>2126.17</v>
      </c>
      <c r="F2697" s="944"/>
    </row>
    <row r="2698" spans="1:6" ht="14.25" customHeight="1" x14ac:dyDescent="0.2">
      <c r="A2698" s="950">
        <v>513010400400000</v>
      </c>
      <c r="B2698" s="951" t="s">
        <v>1989</v>
      </c>
      <c r="C2698" s="950" t="s">
        <v>338</v>
      </c>
      <c r="D2698" s="953">
        <v>2881.31</v>
      </c>
      <c r="F2698" s="944"/>
    </row>
    <row r="2699" spans="1:6" ht="14.25" customHeight="1" x14ac:dyDescent="0.2">
      <c r="A2699" s="950">
        <v>513010400500000</v>
      </c>
      <c r="B2699" s="951" t="s">
        <v>1990</v>
      </c>
      <c r="C2699" s="950" t="s">
        <v>338</v>
      </c>
      <c r="D2699" s="953">
        <v>4261.68</v>
      </c>
      <c r="F2699" s="944"/>
    </row>
    <row r="2700" spans="1:6" ht="14.25" customHeight="1" x14ac:dyDescent="0.2">
      <c r="A2700" s="950">
        <v>513010400600000</v>
      </c>
      <c r="B2700" s="951" t="s">
        <v>1991</v>
      </c>
      <c r="C2700" s="950" t="s">
        <v>338</v>
      </c>
      <c r="D2700" s="953">
        <v>7445.79</v>
      </c>
      <c r="F2700" s="944"/>
    </row>
    <row r="2701" spans="1:6" ht="14.25" customHeight="1" x14ac:dyDescent="0.2">
      <c r="A2701" s="950">
        <v>513010400700000</v>
      </c>
      <c r="B2701" s="951" t="s">
        <v>1992</v>
      </c>
      <c r="C2701" s="950" t="s">
        <v>338</v>
      </c>
      <c r="D2701" s="953">
        <v>9971.0300000000007</v>
      </c>
      <c r="F2701" s="944"/>
    </row>
    <row r="2702" spans="1:6" ht="14.25" customHeight="1" x14ac:dyDescent="0.2">
      <c r="A2702" s="950">
        <v>513010400800000</v>
      </c>
      <c r="B2702" s="951" t="s">
        <v>1993</v>
      </c>
      <c r="C2702" s="950" t="s">
        <v>338</v>
      </c>
      <c r="D2702" s="953">
        <v>13921.5</v>
      </c>
      <c r="F2702" s="944"/>
    </row>
    <row r="2703" spans="1:6" ht="14.25" customHeight="1" x14ac:dyDescent="0.2">
      <c r="A2703" s="950">
        <v>513010400900000</v>
      </c>
      <c r="B2703" s="951" t="s">
        <v>1995</v>
      </c>
      <c r="C2703" s="950" t="s">
        <v>338</v>
      </c>
      <c r="D2703" s="953">
        <v>32420.560000000001</v>
      </c>
      <c r="F2703" s="944"/>
    </row>
    <row r="2704" spans="1:6" ht="14.25" customHeight="1" x14ac:dyDescent="0.2">
      <c r="A2704" s="950">
        <v>513010401000000</v>
      </c>
      <c r="B2704" s="951" t="s">
        <v>1996</v>
      </c>
      <c r="C2704" s="950" t="s">
        <v>338</v>
      </c>
      <c r="D2704" s="953">
        <v>46565.42</v>
      </c>
      <c r="F2704" s="944"/>
    </row>
    <row r="2705" spans="1:6" ht="14.25" customHeight="1" x14ac:dyDescent="0.2">
      <c r="A2705" s="949">
        <v>513010500000000</v>
      </c>
      <c r="B2705" s="5102" t="s">
        <v>1998</v>
      </c>
      <c r="C2705" s="5103"/>
      <c r="D2705" s="5103"/>
      <c r="E2705" s="5103"/>
      <c r="F2705" s="5104"/>
    </row>
    <row r="2706" spans="1:6" ht="14.25" customHeight="1" x14ac:dyDescent="0.2">
      <c r="A2706" s="950">
        <v>513010500100000</v>
      </c>
      <c r="B2706" s="951" t="s">
        <v>1986</v>
      </c>
      <c r="C2706" s="950" t="s">
        <v>338</v>
      </c>
      <c r="D2706" s="952">
        <v>871.96</v>
      </c>
      <c r="F2706" s="944"/>
    </row>
    <row r="2707" spans="1:6" ht="14.25" customHeight="1" x14ac:dyDescent="0.2">
      <c r="A2707" s="950">
        <v>513010500200000</v>
      </c>
      <c r="B2707" s="951" t="s">
        <v>1987</v>
      </c>
      <c r="C2707" s="950" t="s">
        <v>338</v>
      </c>
      <c r="D2707" s="953">
        <v>1422.43</v>
      </c>
      <c r="F2707" s="944"/>
    </row>
    <row r="2708" spans="1:6" ht="14.25" customHeight="1" x14ac:dyDescent="0.2">
      <c r="A2708" s="950">
        <v>513010500300000</v>
      </c>
      <c r="B2708" s="951" t="s">
        <v>1988</v>
      </c>
      <c r="C2708" s="950" t="s">
        <v>338</v>
      </c>
      <c r="D2708" s="953">
        <v>2384.11</v>
      </c>
      <c r="F2708" s="944"/>
    </row>
    <row r="2709" spans="1:6" ht="14.25" customHeight="1" x14ac:dyDescent="0.2">
      <c r="A2709" s="950">
        <v>513010500400000</v>
      </c>
      <c r="B2709" s="951" t="s">
        <v>1989</v>
      </c>
      <c r="C2709" s="950" t="s">
        <v>338</v>
      </c>
      <c r="D2709" s="953">
        <v>3274.77</v>
      </c>
      <c r="F2709" s="944"/>
    </row>
    <row r="2710" spans="1:6" ht="14.25" customHeight="1" x14ac:dyDescent="0.2">
      <c r="A2710" s="950">
        <v>513010500500000</v>
      </c>
      <c r="B2710" s="951" t="s">
        <v>1990</v>
      </c>
      <c r="C2710" s="950" t="s">
        <v>338</v>
      </c>
      <c r="D2710" s="953">
        <v>4649.53</v>
      </c>
      <c r="F2710" s="944"/>
    </row>
    <row r="2711" spans="1:6" ht="14.25" customHeight="1" x14ac:dyDescent="0.2">
      <c r="A2711" s="950">
        <v>513010500600000</v>
      </c>
      <c r="B2711" s="951" t="s">
        <v>1991</v>
      </c>
      <c r="C2711" s="950" t="s">
        <v>338</v>
      </c>
      <c r="D2711" s="953">
        <v>8783.18</v>
      </c>
      <c r="F2711" s="944"/>
    </row>
    <row r="2712" spans="1:6" ht="14.25" customHeight="1" x14ac:dyDescent="0.2">
      <c r="A2712" s="950">
        <v>513010500700000</v>
      </c>
      <c r="B2712" s="951" t="s">
        <v>1992</v>
      </c>
      <c r="C2712" s="950" t="s">
        <v>338</v>
      </c>
      <c r="D2712" s="953">
        <v>12194.36</v>
      </c>
      <c r="F2712" s="944"/>
    </row>
    <row r="2713" spans="1:6" ht="14.25" customHeight="1" x14ac:dyDescent="0.2">
      <c r="A2713" s="950">
        <v>513010500800000</v>
      </c>
      <c r="B2713" s="951" t="s">
        <v>1993</v>
      </c>
      <c r="C2713" s="950" t="s">
        <v>338</v>
      </c>
      <c r="D2713" s="953">
        <v>17341.12</v>
      </c>
      <c r="F2713" s="944"/>
    </row>
    <row r="2714" spans="1:6" ht="14.25" customHeight="1" x14ac:dyDescent="0.2">
      <c r="A2714" s="950">
        <v>513010500900000</v>
      </c>
      <c r="B2714" s="951" t="s">
        <v>1995</v>
      </c>
      <c r="C2714" s="950" t="s">
        <v>338</v>
      </c>
      <c r="D2714" s="953">
        <v>34914.019999999997</v>
      </c>
      <c r="F2714" s="944"/>
    </row>
    <row r="2715" spans="1:6" ht="14.25" customHeight="1" x14ac:dyDescent="0.2">
      <c r="A2715" s="950">
        <v>513010501000000</v>
      </c>
      <c r="B2715" s="951" t="s">
        <v>1996</v>
      </c>
      <c r="C2715" s="950" t="s">
        <v>338</v>
      </c>
      <c r="D2715" s="953">
        <v>52444.86</v>
      </c>
      <c r="F2715" s="944"/>
    </row>
    <row r="2716" spans="1:6" ht="14.25" customHeight="1" x14ac:dyDescent="0.2">
      <c r="A2716" s="949">
        <v>513010600000000</v>
      </c>
      <c r="B2716" s="5102" t="s">
        <v>1999</v>
      </c>
      <c r="C2716" s="5103"/>
      <c r="D2716" s="5103"/>
      <c r="E2716" s="5103"/>
      <c r="F2716" s="5104"/>
    </row>
    <row r="2717" spans="1:6" ht="14.25" customHeight="1" x14ac:dyDescent="0.2">
      <c r="A2717" s="950">
        <v>513010600100000</v>
      </c>
      <c r="B2717" s="951" t="s">
        <v>1986</v>
      </c>
      <c r="C2717" s="950" t="s">
        <v>338</v>
      </c>
      <c r="D2717" s="952">
        <v>928.97</v>
      </c>
      <c r="F2717" s="944"/>
    </row>
    <row r="2718" spans="1:6" ht="14.25" customHeight="1" x14ac:dyDescent="0.2">
      <c r="A2718" s="950">
        <v>513010600200000</v>
      </c>
      <c r="B2718" s="951" t="s">
        <v>1987</v>
      </c>
      <c r="C2718" s="950" t="s">
        <v>338</v>
      </c>
      <c r="D2718" s="953">
        <v>1889.72</v>
      </c>
      <c r="F2718" s="944"/>
    </row>
    <row r="2719" spans="1:6" ht="14.25" customHeight="1" x14ac:dyDescent="0.2">
      <c r="A2719" s="950">
        <v>513010600300000</v>
      </c>
      <c r="B2719" s="951" t="s">
        <v>1988</v>
      </c>
      <c r="C2719" s="950" t="s">
        <v>338</v>
      </c>
      <c r="D2719" s="953">
        <v>3242.99</v>
      </c>
      <c r="F2719" s="944"/>
    </row>
    <row r="2720" spans="1:6" ht="14.25" customHeight="1" x14ac:dyDescent="0.2">
      <c r="A2720" s="950">
        <v>513010600400000</v>
      </c>
      <c r="B2720" s="951" t="s">
        <v>1989</v>
      </c>
      <c r="C2720" s="950" t="s">
        <v>338</v>
      </c>
      <c r="D2720" s="953">
        <v>4411.21</v>
      </c>
      <c r="F2720" s="944"/>
    </row>
    <row r="2721" spans="1:6" ht="14.25" customHeight="1" x14ac:dyDescent="0.2">
      <c r="A2721" s="950">
        <v>513010600500000</v>
      </c>
      <c r="B2721" s="951" t="s">
        <v>1990</v>
      </c>
      <c r="C2721" s="950" t="s">
        <v>338</v>
      </c>
      <c r="D2721" s="953">
        <v>6636.45</v>
      </c>
      <c r="F2721" s="944"/>
    </row>
    <row r="2722" spans="1:6" ht="14.25" customHeight="1" x14ac:dyDescent="0.2">
      <c r="A2722" s="950">
        <v>513010600600000</v>
      </c>
      <c r="B2722" s="951" t="s">
        <v>1991</v>
      </c>
      <c r="C2722" s="950" t="s">
        <v>338</v>
      </c>
      <c r="D2722" s="953">
        <v>12233.64</v>
      </c>
      <c r="F2722" s="944"/>
    </row>
    <row r="2723" spans="1:6" ht="14.25" customHeight="1" x14ac:dyDescent="0.2">
      <c r="A2723" s="950">
        <v>513010600700000</v>
      </c>
      <c r="B2723" s="951" t="s">
        <v>1992</v>
      </c>
      <c r="C2723" s="950" t="s">
        <v>338</v>
      </c>
      <c r="D2723" s="953">
        <v>14339.25</v>
      </c>
      <c r="F2723" s="944"/>
    </row>
    <row r="2724" spans="1:6" ht="14.25" customHeight="1" x14ac:dyDescent="0.2">
      <c r="A2724" s="950">
        <v>513010600800000</v>
      </c>
      <c r="B2724" s="951" t="s">
        <v>1993</v>
      </c>
      <c r="C2724" s="950" t="s">
        <v>338</v>
      </c>
      <c r="D2724" s="953">
        <v>20076.64</v>
      </c>
      <c r="F2724" s="944"/>
    </row>
    <row r="2725" spans="1:6" ht="14.25" customHeight="1" x14ac:dyDescent="0.2">
      <c r="A2725" s="950">
        <v>513010600900000</v>
      </c>
      <c r="B2725" s="951" t="s">
        <v>1995</v>
      </c>
      <c r="C2725" s="950" t="s">
        <v>338</v>
      </c>
      <c r="D2725" s="953">
        <v>37085.980000000003</v>
      </c>
      <c r="F2725" s="944"/>
    </row>
    <row r="2726" spans="1:6" ht="14.25" customHeight="1" x14ac:dyDescent="0.2">
      <c r="A2726" s="950">
        <v>513010601000000</v>
      </c>
      <c r="B2726" s="951" t="s">
        <v>1996</v>
      </c>
      <c r="C2726" s="950" t="s">
        <v>338</v>
      </c>
      <c r="D2726" s="953">
        <v>57433.64</v>
      </c>
      <c r="F2726" s="944"/>
    </row>
    <row r="2727" spans="1:6" ht="14.25" customHeight="1" x14ac:dyDescent="0.2">
      <c r="A2727" s="949">
        <v>513010700000000</v>
      </c>
      <c r="B2727" s="5102" t="s">
        <v>4089</v>
      </c>
      <c r="C2727" s="5103"/>
      <c r="D2727" s="5103"/>
      <c r="E2727" s="5103"/>
      <c r="F2727" s="5104"/>
    </row>
    <row r="2728" spans="1:6" ht="14.25" customHeight="1" x14ac:dyDescent="0.2">
      <c r="A2728" s="950">
        <v>513010700100000</v>
      </c>
      <c r="B2728" s="951" t="s">
        <v>4090</v>
      </c>
      <c r="C2728" s="950" t="s">
        <v>338</v>
      </c>
      <c r="D2728" s="952">
        <v>796.26</v>
      </c>
      <c r="F2728" s="944"/>
    </row>
    <row r="2729" spans="1:6" ht="14.25" customHeight="1" x14ac:dyDescent="0.2">
      <c r="A2729" s="950">
        <v>513010700200000</v>
      </c>
      <c r="B2729" s="951" t="s">
        <v>4091</v>
      </c>
      <c r="C2729" s="950" t="s">
        <v>338</v>
      </c>
      <c r="D2729" s="953">
        <v>1280.3699999999999</v>
      </c>
      <c r="F2729" s="944"/>
    </row>
    <row r="2730" spans="1:6" ht="14.25" customHeight="1" x14ac:dyDescent="0.2">
      <c r="A2730" s="950">
        <v>513010700300000</v>
      </c>
      <c r="B2730" s="951" t="s">
        <v>4092</v>
      </c>
      <c r="C2730" s="950" t="s">
        <v>338</v>
      </c>
      <c r="D2730" s="953">
        <v>2320.56</v>
      </c>
      <c r="F2730" s="944"/>
    </row>
    <row r="2731" spans="1:6" ht="14.25" customHeight="1" x14ac:dyDescent="0.2">
      <c r="A2731" s="950">
        <v>513010700400000</v>
      </c>
      <c r="B2731" s="951" t="s">
        <v>4093</v>
      </c>
      <c r="C2731" s="950" t="s">
        <v>338</v>
      </c>
      <c r="D2731" s="953">
        <v>3174.77</v>
      </c>
      <c r="F2731" s="944"/>
    </row>
    <row r="2732" spans="1:6" ht="14.25" customHeight="1" x14ac:dyDescent="0.2">
      <c r="A2732" s="950">
        <v>513010700500000</v>
      </c>
      <c r="B2732" s="951" t="s">
        <v>4094</v>
      </c>
      <c r="C2732" s="950" t="s">
        <v>338</v>
      </c>
      <c r="D2732" s="953">
        <v>4473.83</v>
      </c>
      <c r="F2732" s="944"/>
    </row>
    <row r="2733" spans="1:6" ht="14.25" customHeight="1" x14ac:dyDescent="0.2">
      <c r="A2733" s="950">
        <v>513010700600000</v>
      </c>
      <c r="B2733" s="951" t="s">
        <v>4095</v>
      </c>
      <c r="C2733" s="950" t="s">
        <v>338</v>
      </c>
      <c r="D2733" s="953">
        <v>6982.24</v>
      </c>
      <c r="F2733" s="944"/>
    </row>
    <row r="2734" spans="1:6" ht="14.25" customHeight="1" x14ac:dyDescent="0.2">
      <c r="A2734" s="950">
        <v>513010700700000</v>
      </c>
      <c r="B2734" s="951" t="s">
        <v>4096</v>
      </c>
      <c r="C2734" s="950" t="s">
        <v>338</v>
      </c>
      <c r="D2734" s="953">
        <v>10673.83</v>
      </c>
      <c r="F2734" s="944"/>
    </row>
    <row r="2735" spans="1:6" ht="14.25" customHeight="1" x14ac:dyDescent="0.2">
      <c r="A2735" s="950">
        <v>513010700800000</v>
      </c>
      <c r="B2735" s="951" t="s">
        <v>4097</v>
      </c>
      <c r="C2735" s="950" t="s">
        <v>338</v>
      </c>
      <c r="D2735" s="953">
        <v>14381.31</v>
      </c>
      <c r="F2735" s="944"/>
    </row>
    <row r="2736" spans="1:6" ht="14.25" customHeight="1" x14ac:dyDescent="0.2">
      <c r="A2736" s="950">
        <v>513010700900000</v>
      </c>
      <c r="B2736" s="951" t="s">
        <v>4098</v>
      </c>
      <c r="C2736" s="950" t="s">
        <v>338</v>
      </c>
      <c r="D2736" s="953">
        <v>24068.22</v>
      </c>
      <c r="F2736" s="944"/>
    </row>
    <row r="2737" spans="1:6" ht="14.25" customHeight="1" x14ac:dyDescent="0.2">
      <c r="A2737" s="950">
        <v>513010701000000</v>
      </c>
      <c r="B2737" s="951" t="s">
        <v>4099</v>
      </c>
      <c r="C2737" s="950" t="s">
        <v>338</v>
      </c>
      <c r="D2737" s="953">
        <v>41642.06</v>
      </c>
      <c r="F2737" s="944"/>
    </row>
    <row r="2738" spans="1:6" ht="14.25" customHeight="1" x14ac:dyDescent="0.2">
      <c r="A2738" s="949">
        <v>513010800000000</v>
      </c>
      <c r="B2738" s="5102" t="s">
        <v>4100</v>
      </c>
      <c r="C2738" s="5103"/>
      <c r="D2738" s="5103"/>
      <c r="E2738" s="5103"/>
      <c r="F2738" s="5104"/>
    </row>
    <row r="2739" spans="1:6" ht="14.25" customHeight="1" x14ac:dyDescent="0.2">
      <c r="A2739" s="950">
        <v>513010800100000</v>
      </c>
      <c r="B2739" s="951" t="s">
        <v>4101</v>
      </c>
      <c r="C2739" s="950" t="s">
        <v>338</v>
      </c>
      <c r="D2739" s="952">
        <v>872.9</v>
      </c>
      <c r="F2739" s="944"/>
    </row>
    <row r="2740" spans="1:6" ht="14.25" customHeight="1" x14ac:dyDescent="0.2">
      <c r="A2740" s="950">
        <v>513010800200000</v>
      </c>
      <c r="B2740" s="951" t="s">
        <v>4102</v>
      </c>
      <c r="C2740" s="950" t="s">
        <v>338</v>
      </c>
      <c r="D2740" s="953">
        <v>1370.09</v>
      </c>
      <c r="F2740" s="944"/>
    </row>
    <row r="2741" spans="1:6" ht="14.25" customHeight="1" x14ac:dyDescent="0.2">
      <c r="A2741" s="950">
        <v>513010800300000</v>
      </c>
      <c r="B2741" s="951" t="s">
        <v>4103</v>
      </c>
      <c r="C2741" s="950" t="s">
        <v>338</v>
      </c>
      <c r="D2741" s="953">
        <v>2403.7399999999998</v>
      </c>
      <c r="F2741" s="944"/>
    </row>
    <row r="2742" spans="1:6" ht="14.25" customHeight="1" x14ac:dyDescent="0.2">
      <c r="A2742" s="950">
        <v>513010800400000</v>
      </c>
      <c r="B2742" s="951" t="s">
        <v>4104</v>
      </c>
      <c r="C2742" s="950" t="s">
        <v>338</v>
      </c>
      <c r="D2742" s="953">
        <v>3372.9</v>
      </c>
      <c r="F2742" s="944"/>
    </row>
    <row r="2743" spans="1:6" ht="14.25" customHeight="1" x14ac:dyDescent="0.2">
      <c r="A2743" s="950">
        <v>513010800500000</v>
      </c>
      <c r="B2743" s="951" t="s">
        <v>4105</v>
      </c>
      <c r="C2743" s="950" t="s">
        <v>338</v>
      </c>
      <c r="D2743" s="953">
        <v>4907.4799999999996</v>
      </c>
      <c r="F2743" s="944"/>
    </row>
    <row r="2744" spans="1:6" ht="14.25" customHeight="1" x14ac:dyDescent="0.2">
      <c r="A2744" s="950">
        <v>513010800600000</v>
      </c>
      <c r="B2744" s="951" t="s">
        <v>4106</v>
      </c>
      <c r="C2744" s="950" t="s">
        <v>338</v>
      </c>
      <c r="D2744" s="953">
        <v>8443.93</v>
      </c>
      <c r="F2744" s="944"/>
    </row>
    <row r="2745" spans="1:6" ht="14.25" customHeight="1" x14ac:dyDescent="0.2">
      <c r="A2745" s="950">
        <v>513010800700000</v>
      </c>
      <c r="B2745" s="951" t="s">
        <v>4107</v>
      </c>
      <c r="C2745" s="950" t="s">
        <v>338</v>
      </c>
      <c r="D2745" s="953">
        <v>12014.95</v>
      </c>
      <c r="F2745" s="944"/>
    </row>
    <row r="2746" spans="1:6" ht="14.25" customHeight="1" x14ac:dyDescent="0.2">
      <c r="A2746" s="950">
        <v>513010800800000</v>
      </c>
      <c r="B2746" s="951" t="s">
        <v>4108</v>
      </c>
      <c r="C2746" s="950" t="s">
        <v>338</v>
      </c>
      <c r="D2746" s="953">
        <v>20323.36</v>
      </c>
      <c r="F2746" s="944"/>
    </row>
    <row r="2747" spans="1:6" ht="14.25" customHeight="1" x14ac:dyDescent="0.2">
      <c r="A2747" s="950">
        <v>513010800900000</v>
      </c>
      <c r="B2747" s="951" t="s">
        <v>4109</v>
      </c>
      <c r="C2747" s="950" t="s">
        <v>338</v>
      </c>
      <c r="D2747" s="953">
        <v>34776.639999999999</v>
      </c>
      <c r="F2747" s="944"/>
    </row>
    <row r="2748" spans="1:6" ht="14.25" customHeight="1" x14ac:dyDescent="0.2">
      <c r="A2748" s="950">
        <v>513010801000000</v>
      </c>
      <c r="B2748" s="951" t="s">
        <v>4110</v>
      </c>
      <c r="C2748" s="950" t="s">
        <v>338</v>
      </c>
      <c r="D2748" s="953">
        <v>52891.59</v>
      </c>
      <c r="F2748" s="944"/>
    </row>
    <row r="2749" spans="1:6" ht="14.25" customHeight="1" x14ac:dyDescent="0.2">
      <c r="A2749" s="949">
        <v>513010900000000</v>
      </c>
      <c r="B2749" s="5102" t="s">
        <v>4111</v>
      </c>
      <c r="C2749" s="5103"/>
      <c r="D2749" s="5103"/>
      <c r="E2749" s="5103"/>
      <c r="F2749" s="5104"/>
    </row>
    <row r="2750" spans="1:6" ht="14.25" customHeight="1" x14ac:dyDescent="0.2">
      <c r="A2750" s="950">
        <v>513010900100000</v>
      </c>
      <c r="B2750" s="951" t="s">
        <v>4112</v>
      </c>
      <c r="C2750" s="950" t="s">
        <v>338</v>
      </c>
      <c r="D2750" s="952">
        <v>942.99</v>
      </c>
      <c r="F2750" s="944"/>
    </row>
    <row r="2751" spans="1:6" ht="14.25" customHeight="1" x14ac:dyDescent="0.2">
      <c r="A2751" s="950">
        <v>513010900200000</v>
      </c>
      <c r="B2751" s="951" t="s">
        <v>4113</v>
      </c>
      <c r="C2751" s="950" t="s">
        <v>338</v>
      </c>
      <c r="D2751" s="953">
        <v>1552.34</v>
      </c>
      <c r="F2751" s="944"/>
    </row>
    <row r="2752" spans="1:6" ht="14.25" customHeight="1" x14ac:dyDescent="0.2">
      <c r="A2752" s="950">
        <v>513010900300000</v>
      </c>
      <c r="B2752" s="951" t="s">
        <v>4114</v>
      </c>
      <c r="C2752" s="950" t="s">
        <v>338</v>
      </c>
      <c r="D2752" s="953">
        <v>2609.35</v>
      </c>
      <c r="F2752" s="944"/>
    </row>
    <row r="2753" spans="1:6" ht="14.25" customHeight="1" x14ac:dyDescent="0.2">
      <c r="A2753" s="950">
        <v>513010900400000</v>
      </c>
      <c r="B2753" s="951" t="s">
        <v>4115</v>
      </c>
      <c r="C2753" s="950" t="s">
        <v>338</v>
      </c>
      <c r="D2753" s="953">
        <v>3581.31</v>
      </c>
      <c r="F2753" s="944"/>
    </row>
    <row r="2754" spans="1:6" ht="14.25" customHeight="1" x14ac:dyDescent="0.2">
      <c r="A2754" s="950">
        <v>513010900500000</v>
      </c>
      <c r="B2754" s="951" t="s">
        <v>4116</v>
      </c>
      <c r="C2754" s="950" t="s">
        <v>338</v>
      </c>
      <c r="D2754" s="953">
        <v>5327.1</v>
      </c>
      <c r="F2754" s="944"/>
    </row>
    <row r="2755" spans="1:6" ht="14.25" customHeight="1" x14ac:dyDescent="0.2">
      <c r="A2755" s="950">
        <v>513010900600000</v>
      </c>
      <c r="B2755" s="951" t="s">
        <v>4117</v>
      </c>
      <c r="C2755" s="950" t="s">
        <v>338</v>
      </c>
      <c r="D2755" s="953">
        <v>10498.13</v>
      </c>
      <c r="F2755" s="944"/>
    </row>
    <row r="2756" spans="1:6" ht="14.25" customHeight="1" x14ac:dyDescent="0.2">
      <c r="A2756" s="950">
        <v>513010900700000</v>
      </c>
      <c r="B2756" s="951" t="s">
        <v>4118</v>
      </c>
      <c r="C2756" s="950" t="s">
        <v>338</v>
      </c>
      <c r="D2756" s="953">
        <v>13919.63</v>
      </c>
      <c r="F2756" s="944"/>
    </row>
    <row r="2757" spans="1:6" ht="14.25" customHeight="1" x14ac:dyDescent="0.2">
      <c r="A2757" s="950">
        <v>513010900800000</v>
      </c>
      <c r="B2757" s="951" t="s">
        <v>4119</v>
      </c>
      <c r="C2757" s="950" t="s">
        <v>338</v>
      </c>
      <c r="D2757" s="953">
        <v>20470.09</v>
      </c>
      <c r="F2757" s="944"/>
    </row>
    <row r="2758" spans="1:6" ht="14.25" customHeight="1" x14ac:dyDescent="0.2">
      <c r="A2758" s="950">
        <v>513010900900000</v>
      </c>
      <c r="B2758" s="951" t="s">
        <v>4120</v>
      </c>
      <c r="C2758" s="950" t="s">
        <v>338</v>
      </c>
      <c r="D2758" s="953">
        <v>38975.699999999997</v>
      </c>
      <c r="F2758" s="944"/>
    </row>
    <row r="2759" spans="1:6" ht="14.25" customHeight="1" x14ac:dyDescent="0.2">
      <c r="A2759" s="950">
        <v>513010901000000</v>
      </c>
      <c r="B2759" s="951" t="s">
        <v>4121</v>
      </c>
      <c r="C2759" s="950" t="s">
        <v>338</v>
      </c>
      <c r="D2759" s="953">
        <v>60022.43</v>
      </c>
      <c r="F2759" s="944"/>
    </row>
    <row r="2760" spans="1:6" ht="14.25" customHeight="1" x14ac:dyDescent="0.2">
      <c r="A2760" s="949">
        <v>513011000000000</v>
      </c>
      <c r="B2760" s="5102" t="s">
        <v>4122</v>
      </c>
      <c r="C2760" s="5103"/>
      <c r="D2760" s="5103"/>
      <c r="E2760" s="5103"/>
      <c r="F2760" s="5104"/>
    </row>
    <row r="2761" spans="1:6" ht="14.25" customHeight="1" x14ac:dyDescent="0.2">
      <c r="A2761" s="950">
        <v>513011000100000</v>
      </c>
      <c r="B2761" s="951" t="s">
        <v>4123</v>
      </c>
      <c r="C2761" s="950" t="s">
        <v>338</v>
      </c>
      <c r="D2761" s="953">
        <v>1193.46</v>
      </c>
      <c r="F2761" s="944"/>
    </row>
    <row r="2762" spans="1:6" ht="14.25" customHeight="1" x14ac:dyDescent="0.2">
      <c r="A2762" s="950">
        <v>513011000200000</v>
      </c>
      <c r="B2762" s="951" t="s">
        <v>4124</v>
      </c>
      <c r="C2762" s="950" t="s">
        <v>338</v>
      </c>
      <c r="D2762" s="953">
        <v>2364.4899999999998</v>
      </c>
      <c r="F2762" s="944"/>
    </row>
    <row r="2763" spans="1:6" ht="14.25" customHeight="1" x14ac:dyDescent="0.2">
      <c r="A2763" s="950">
        <v>513011000300000</v>
      </c>
      <c r="B2763" s="951" t="s">
        <v>4125</v>
      </c>
      <c r="C2763" s="950" t="s">
        <v>338</v>
      </c>
      <c r="D2763" s="953">
        <v>3999.07</v>
      </c>
      <c r="F2763" s="944"/>
    </row>
    <row r="2764" spans="1:6" ht="14.25" customHeight="1" x14ac:dyDescent="0.2">
      <c r="A2764" s="950">
        <v>513011000400000</v>
      </c>
      <c r="B2764" s="951" t="s">
        <v>4126</v>
      </c>
      <c r="C2764" s="950" t="s">
        <v>338</v>
      </c>
      <c r="D2764" s="953">
        <v>5446.73</v>
      </c>
      <c r="F2764" s="944"/>
    </row>
    <row r="2765" spans="1:6" ht="14.25" customHeight="1" x14ac:dyDescent="0.2">
      <c r="A2765" s="950">
        <v>513011000500000</v>
      </c>
      <c r="B2765" s="951" t="s">
        <v>4127</v>
      </c>
      <c r="C2765" s="950" t="s">
        <v>338</v>
      </c>
      <c r="D2765" s="953">
        <v>8114.02</v>
      </c>
      <c r="F2765" s="944"/>
    </row>
    <row r="2766" spans="1:6" ht="14.25" customHeight="1" x14ac:dyDescent="0.2">
      <c r="A2766" s="950">
        <v>513011000600000</v>
      </c>
      <c r="B2766" s="951" t="s">
        <v>4128</v>
      </c>
      <c r="C2766" s="950" t="s">
        <v>338</v>
      </c>
      <c r="D2766" s="953">
        <v>14196.26</v>
      </c>
      <c r="F2766" s="944"/>
    </row>
    <row r="2767" spans="1:6" ht="14.25" customHeight="1" x14ac:dyDescent="0.2">
      <c r="A2767" s="950">
        <v>513011000700000</v>
      </c>
      <c r="B2767" s="951" t="s">
        <v>4129</v>
      </c>
      <c r="C2767" s="950" t="s">
        <v>338</v>
      </c>
      <c r="D2767" s="953">
        <v>17211.21</v>
      </c>
      <c r="F2767" s="944"/>
    </row>
    <row r="2768" spans="1:6" ht="14.25" customHeight="1" x14ac:dyDescent="0.2">
      <c r="A2768" s="950">
        <v>513011000800000</v>
      </c>
      <c r="B2768" s="951" t="s">
        <v>4130</v>
      </c>
      <c r="C2768" s="950" t="s">
        <v>338</v>
      </c>
      <c r="D2768" s="953">
        <v>22818.69</v>
      </c>
      <c r="F2768" s="944"/>
    </row>
    <row r="2769" spans="1:6" ht="14.25" customHeight="1" x14ac:dyDescent="0.2">
      <c r="A2769" s="950">
        <v>513011000900000</v>
      </c>
      <c r="B2769" s="951" t="s">
        <v>4131</v>
      </c>
      <c r="C2769" s="950" t="s">
        <v>338</v>
      </c>
      <c r="D2769" s="953">
        <v>42635.51</v>
      </c>
      <c r="F2769" s="944"/>
    </row>
    <row r="2770" spans="1:6" ht="14.25" customHeight="1" x14ac:dyDescent="0.2">
      <c r="A2770" s="950">
        <v>513011001000000</v>
      </c>
      <c r="B2770" s="951" t="s">
        <v>4132</v>
      </c>
      <c r="C2770" s="950" t="s">
        <v>338</v>
      </c>
      <c r="D2770" s="953">
        <v>66136.45</v>
      </c>
      <c r="F2770" s="944"/>
    </row>
    <row r="2771" spans="1:6" ht="14.25" customHeight="1" x14ac:dyDescent="0.2">
      <c r="A2771" s="949">
        <v>513011100000000</v>
      </c>
      <c r="B2771" s="5102" t="s">
        <v>4133</v>
      </c>
      <c r="C2771" s="5103"/>
      <c r="D2771" s="5103"/>
      <c r="E2771" s="5103"/>
      <c r="F2771" s="5104"/>
    </row>
    <row r="2772" spans="1:6" ht="14.25" customHeight="1" x14ac:dyDescent="0.2">
      <c r="A2772" s="950">
        <v>513011100100000</v>
      </c>
      <c r="B2772" s="951" t="s">
        <v>4134</v>
      </c>
      <c r="C2772" s="950" t="s">
        <v>338</v>
      </c>
      <c r="D2772" s="952">
        <v>772.9</v>
      </c>
      <c r="F2772" s="944"/>
    </row>
    <row r="2773" spans="1:6" ht="14.25" customHeight="1" x14ac:dyDescent="0.2">
      <c r="A2773" s="950">
        <v>513011100200000</v>
      </c>
      <c r="B2773" s="951" t="s">
        <v>4135</v>
      </c>
      <c r="C2773" s="950" t="s">
        <v>338</v>
      </c>
      <c r="D2773" s="953">
        <v>1222.43</v>
      </c>
      <c r="F2773" s="944"/>
    </row>
    <row r="2774" spans="1:6" ht="14.25" customHeight="1" x14ac:dyDescent="0.2">
      <c r="A2774" s="950">
        <v>513011100300000</v>
      </c>
      <c r="B2774" s="951" t="s">
        <v>4136</v>
      </c>
      <c r="C2774" s="950" t="s">
        <v>338</v>
      </c>
      <c r="D2774" s="953">
        <v>2212.15</v>
      </c>
      <c r="F2774" s="944"/>
    </row>
    <row r="2775" spans="1:6" ht="14.25" customHeight="1" x14ac:dyDescent="0.2">
      <c r="A2775" s="950">
        <v>513011100400000</v>
      </c>
      <c r="B2775" s="951" t="s">
        <v>4137</v>
      </c>
      <c r="C2775" s="950" t="s">
        <v>338</v>
      </c>
      <c r="D2775" s="953">
        <v>3029.91</v>
      </c>
      <c r="F2775" s="944"/>
    </row>
    <row r="2776" spans="1:6" ht="14.25" customHeight="1" x14ac:dyDescent="0.2">
      <c r="A2776" s="950">
        <v>513011100500000</v>
      </c>
      <c r="B2776" s="951" t="s">
        <v>4138</v>
      </c>
      <c r="C2776" s="950" t="s">
        <v>338</v>
      </c>
      <c r="D2776" s="953">
        <v>4245.79</v>
      </c>
      <c r="F2776" s="944"/>
    </row>
    <row r="2777" spans="1:6" ht="14.25" customHeight="1" x14ac:dyDescent="0.2">
      <c r="A2777" s="950">
        <v>513011100600000</v>
      </c>
      <c r="B2777" s="951" t="s">
        <v>4139</v>
      </c>
      <c r="C2777" s="950" t="s">
        <v>338</v>
      </c>
      <c r="D2777" s="953">
        <v>6641.12</v>
      </c>
      <c r="F2777" s="944"/>
    </row>
    <row r="2778" spans="1:6" ht="14.25" customHeight="1" x14ac:dyDescent="0.2">
      <c r="A2778" s="950">
        <v>513011100700000</v>
      </c>
      <c r="B2778" s="951" t="s">
        <v>4140</v>
      </c>
      <c r="C2778" s="950" t="s">
        <v>338</v>
      </c>
      <c r="D2778" s="953">
        <v>10170.09</v>
      </c>
      <c r="F2778" s="944"/>
    </row>
    <row r="2779" spans="1:6" ht="14.25" customHeight="1" x14ac:dyDescent="0.2">
      <c r="A2779" s="950">
        <v>513011100800000</v>
      </c>
      <c r="B2779" s="951" t="s">
        <v>4141</v>
      </c>
      <c r="C2779" s="950" t="s">
        <v>338</v>
      </c>
      <c r="D2779" s="953">
        <v>13658.88</v>
      </c>
      <c r="F2779" s="944"/>
    </row>
    <row r="2780" spans="1:6" ht="14.25" customHeight="1" x14ac:dyDescent="0.2">
      <c r="A2780" s="950">
        <v>513011100900000</v>
      </c>
      <c r="B2780" s="951" t="s">
        <v>4142</v>
      </c>
      <c r="C2780" s="950" t="s">
        <v>338</v>
      </c>
      <c r="D2780" s="953">
        <v>24398.13</v>
      </c>
      <c r="F2780" s="944"/>
    </row>
    <row r="2781" spans="1:6" ht="14.25" customHeight="1" x14ac:dyDescent="0.2">
      <c r="A2781" s="950">
        <v>513011101000000</v>
      </c>
      <c r="B2781" s="951" t="s">
        <v>4143</v>
      </c>
      <c r="C2781" s="950" t="s">
        <v>338</v>
      </c>
      <c r="D2781" s="953">
        <v>39965.42</v>
      </c>
      <c r="F2781" s="944"/>
    </row>
    <row r="2782" spans="1:6" ht="14.25" customHeight="1" x14ac:dyDescent="0.2">
      <c r="A2782" s="949">
        <v>513011200000000</v>
      </c>
      <c r="B2782" s="5102" t="s">
        <v>4144</v>
      </c>
      <c r="C2782" s="5103"/>
      <c r="D2782" s="5103"/>
      <c r="E2782" s="5103"/>
      <c r="F2782" s="5104"/>
    </row>
    <row r="2783" spans="1:6" ht="14.25" customHeight="1" x14ac:dyDescent="0.2">
      <c r="A2783" s="950">
        <v>513011200100000</v>
      </c>
      <c r="B2783" s="951" t="s">
        <v>4145</v>
      </c>
      <c r="C2783" s="950" t="s">
        <v>338</v>
      </c>
      <c r="D2783" s="952">
        <v>891.59</v>
      </c>
      <c r="F2783" s="944"/>
    </row>
    <row r="2784" spans="1:6" ht="14.25" customHeight="1" x14ac:dyDescent="0.2">
      <c r="A2784" s="950">
        <v>513011200200000</v>
      </c>
      <c r="B2784" s="951" t="s">
        <v>4146</v>
      </c>
      <c r="C2784" s="950" t="s">
        <v>338</v>
      </c>
      <c r="D2784" s="953">
        <v>1364.49</v>
      </c>
      <c r="F2784" s="944"/>
    </row>
    <row r="2785" spans="1:6" ht="14.25" customHeight="1" x14ac:dyDescent="0.2">
      <c r="A2785" s="950">
        <v>513011200300000</v>
      </c>
      <c r="B2785" s="951" t="s">
        <v>4147</v>
      </c>
      <c r="C2785" s="950" t="s">
        <v>338</v>
      </c>
      <c r="D2785" s="953">
        <v>2371.0300000000002</v>
      </c>
      <c r="F2785" s="944"/>
    </row>
    <row r="2786" spans="1:6" ht="14.25" customHeight="1" x14ac:dyDescent="0.2">
      <c r="A2786" s="950">
        <v>513011200400000</v>
      </c>
      <c r="B2786" s="951" t="s">
        <v>4148</v>
      </c>
      <c r="C2786" s="950" t="s">
        <v>338</v>
      </c>
      <c r="D2786" s="953">
        <v>3360.75</v>
      </c>
      <c r="F2786" s="944"/>
    </row>
    <row r="2787" spans="1:6" ht="14.25" customHeight="1" x14ac:dyDescent="0.2">
      <c r="A2787" s="950">
        <v>513011200500000</v>
      </c>
      <c r="B2787" s="951" t="s">
        <v>4149</v>
      </c>
      <c r="C2787" s="950" t="s">
        <v>338</v>
      </c>
      <c r="D2787" s="953">
        <v>4758.88</v>
      </c>
      <c r="F2787" s="944"/>
    </row>
    <row r="2788" spans="1:6" ht="14.25" customHeight="1" x14ac:dyDescent="0.2">
      <c r="A2788" s="950">
        <v>513011200600000</v>
      </c>
      <c r="B2788" s="951" t="s">
        <v>4150</v>
      </c>
      <c r="C2788" s="950" t="s">
        <v>338</v>
      </c>
      <c r="D2788" s="953">
        <v>8138.32</v>
      </c>
      <c r="F2788" s="944"/>
    </row>
    <row r="2789" spans="1:6" ht="14.25" customHeight="1" x14ac:dyDescent="0.2">
      <c r="A2789" s="950">
        <v>513011200700000</v>
      </c>
      <c r="B2789" s="951" t="s">
        <v>4151</v>
      </c>
      <c r="C2789" s="950" t="s">
        <v>338</v>
      </c>
      <c r="D2789" s="953">
        <v>12169.16</v>
      </c>
      <c r="F2789" s="944"/>
    </row>
    <row r="2790" spans="1:6" ht="14.25" customHeight="1" x14ac:dyDescent="0.2">
      <c r="A2790" s="950">
        <v>513011200800000</v>
      </c>
      <c r="B2790" s="951" t="s">
        <v>4152</v>
      </c>
      <c r="C2790" s="950" t="s">
        <v>338</v>
      </c>
      <c r="D2790" s="953">
        <v>19504.669999999998</v>
      </c>
      <c r="F2790" s="944"/>
    </row>
    <row r="2791" spans="1:6" ht="14.25" customHeight="1" x14ac:dyDescent="0.2">
      <c r="A2791" s="950">
        <v>513011200900000</v>
      </c>
      <c r="B2791" s="951" t="s">
        <v>4153</v>
      </c>
      <c r="C2791" s="950" t="s">
        <v>338</v>
      </c>
      <c r="D2791" s="953">
        <v>33457.01</v>
      </c>
      <c r="F2791" s="944"/>
    </row>
    <row r="2792" spans="1:6" ht="14.25" customHeight="1" x14ac:dyDescent="0.2">
      <c r="A2792" s="950">
        <v>513011201000000</v>
      </c>
      <c r="B2792" s="951" t="s">
        <v>4154</v>
      </c>
      <c r="C2792" s="950" t="s">
        <v>338</v>
      </c>
      <c r="D2792" s="953">
        <v>51125.23</v>
      </c>
      <c r="F2792" s="944"/>
    </row>
    <row r="2793" spans="1:6" ht="14.25" customHeight="1" x14ac:dyDescent="0.2">
      <c r="A2793" s="949">
        <v>513011300000000</v>
      </c>
      <c r="B2793" s="5102" t="s">
        <v>4155</v>
      </c>
      <c r="C2793" s="5103"/>
      <c r="D2793" s="5103"/>
      <c r="E2793" s="5103"/>
      <c r="F2793" s="5104"/>
    </row>
    <row r="2794" spans="1:6" ht="14.25" customHeight="1" x14ac:dyDescent="0.2">
      <c r="A2794" s="950">
        <v>513011300100000</v>
      </c>
      <c r="B2794" s="951" t="s">
        <v>4156</v>
      </c>
      <c r="C2794" s="950" t="s">
        <v>338</v>
      </c>
      <c r="D2794" s="952">
        <v>941.12</v>
      </c>
      <c r="F2794" s="944"/>
    </row>
    <row r="2795" spans="1:6" ht="14.25" customHeight="1" x14ac:dyDescent="0.2">
      <c r="A2795" s="950">
        <v>513011300200000</v>
      </c>
      <c r="B2795" s="951" t="s">
        <v>4157</v>
      </c>
      <c r="C2795" s="950" t="s">
        <v>338</v>
      </c>
      <c r="D2795" s="953">
        <v>1597.2</v>
      </c>
      <c r="F2795" s="944"/>
    </row>
    <row r="2796" spans="1:6" ht="14.25" customHeight="1" x14ac:dyDescent="0.2">
      <c r="A2796" s="950">
        <v>513011300300000</v>
      </c>
      <c r="B2796" s="951" t="s">
        <v>4158</v>
      </c>
      <c r="C2796" s="950" t="s">
        <v>338</v>
      </c>
      <c r="D2796" s="953">
        <v>2681.31</v>
      </c>
      <c r="F2796" s="944"/>
    </row>
    <row r="2797" spans="1:6" ht="14.25" customHeight="1" x14ac:dyDescent="0.2">
      <c r="A2797" s="950">
        <v>513011300400000</v>
      </c>
      <c r="B2797" s="951" t="s">
        <v>4159</v>
      </c>
      <c r="C2797" s="950" t="s">
        <v>338</v>
      </c>
      <c r="D2797" s="953">
        <v>3681.31</v>
      </c>
      <c r="F2797" s="944"/>
    </row>
    <row r="2798" spans="1:6" ht="14.25" customHeight="1" x14ac:dyDescent="0.2">
      <c r="A2798" s="950">
        <v>513011300500000</v>
      </c>
      <c r="B2798" s="951" t="s">
        <v>4160</v>
      </c>
      <c r="C2798" s="950" t="s">
        <v>338</v>
      </c>
      <c r="D2798" s="953">
        <v>5411.21</v>
      </c>
      <c r="F2798" s="944"/>
    </row>
    <row r="2799" spans="1:6" ht="14.25" customHeight="1" x14ac:dyDescent="0.2">
      <c r="A2799" s="950">
        <v>513011300600000</v>
      </c>
      <c r="B2799" s="951" t="s">
        <v>4161</v>
      </c>
      <c r="C2799" s="950" t="s">
        <v>338</v>
      </c>
      <c r="D2799" s="953">
        <v>10500</v>
      </c>
      <c r="F2799" s="944"/>
    </row>
    <row r="2800" spans="1:6" ht="14.25" customHeight="1" x14ac:dyDescent="0.2">
      <c r="A2800" s="950">
        <v>513011300700000</v>
      </c>
      <c r="B2800" s="951" t="s">
        <v>4162</v>
      </c>
      <c r="C2800" s="950" t="s">
        <v>338</v>
      </c>
      <c r="D2800" s="953">
        <v>14200.93</v>
      </c>
      <c r="F2800" s="944"/>
    </row>
    <row r="2801" spans="1:6" ht="14.25" customHeight="1" x14ac:dyDescent="0.2">
      <c r="A2801" s="950">
        <v>513011300800000</v>
      </c>
      <c r="B2801" s="951" t="s">
        <v>4163</v>
      </c>
      <c r="C2801" s="950" t="s">
        <v>338</v>
      </c>
      <c r="D2801" s="953">
        <v>21074.77</v>
      </c>
      <c r="F2801" s="944"/>
    </row>
    <row r="2802" spans="1:6" ht="14.25" customHeight="1" x14ac:dyDescent="0.2">
      <c r="A2802" s="950">
        <v>513011300900000</v>
      </c>
      <c r="B2802" s="951" t="s">
        <v>4164</v>
      </c>
      <c r="C2802" s="950" t="s">
        <v>338</v>
      </c>
      <c r="D2802" s="953">
        <v>38987.85</v>
      </c>
      <c r="F2802" s="944"/>
    </row>
    <row r="2803" spans="1:6" ht="14.25" customHeight="1" x14ac:dyDescent="0.2">
      <c r="A2803" s="950">
        <v>513011301000000</v>
      </c>
      <c r="B2803" s="951" t="s">
        <v>4165</v>
      </c>
      <c r="C2803" s="950" t="s">
        <v>338</v>
      </c>
      <c r="D2803" s="953">
        <v>60349.53</v>
      </c>
      <c r="F2803" s="944"/>
    </row>
    <row r="2804" spans="1:6" ht="14.25" customHeight="1" x14ac:dyDescent="0.2">
      <c r="A2804" s="949">
        <v>513011400000000</v>
      </c>
      <c r="B2804" s="5102" t="s">
        <v>4166</v>
      </c>
      <c r="C2804" s="5103"/>
      <c r="D2804" s="5103"/>
      <c r="E2804" s="5103"/>
      <c r="F2804" s="5104"/>
    </row>
    <row r="2805" spans="1:6" ht="14.25" customHeight="1" x14ac:dyDescent="0.2">
      <c r="A2805" s="950">
        <v>513011400100000</v>
      </c>
      <c r="B2805" s="951" t="s">
        <v>4167</v>
      </c>
      <c r="C2805" s="950" t="s">
        <v>338</v>
      </c>
      <c r="D2805" s="953">
        <v>1133.6400000000001</v>
      </c>
      <c r="F2805" s="944"/>
    </row>
    <row r="2806" spans="1:6" ht="14.25" customHeight="1" x14ac:dyDescent="0.2">
      <c r="A2806" s="950">
        <v>513011400200000</v>
      </c>
      <c r="B2806" s="951" t="s">
        <v>4168</v>
      </c>
      <c r="C2806" s="950" t="s">
        <v>338</v>
      </c>
      <c r="D2806" s="953">
        <v>2302.8000000000002</v>
      </c>
      <c r="F2806" s="944"/>
    </row>
    <row r="2807" spans="1:6" ht="27.75" customHeight="1" x14ac:dyDescent="0.2">
      <c r="A2807" s="950">
        <v>513011400300000</v>
      </c>
      <c r="B2807" s="951" t="s">
        <v>4169</v>
      </c>
      <c r="C2807" s="950" t="s">
        <v>338</v>
      </c>
      <c r="D2807" s="953">
        <v>3949.53</v>
      </c>
      <c r="F2807" s="944"/>
    </row>
    <row r="2808" spans="1:6" ht="27.75" customHeight="1" x14ac:dyDescent="0.2">
      <c r="A2808" s="950">
        <v>513011400400000</v>
      </c>
      <c r="B2808" s="951" t="s">
        <v>4170</v>
      </c>
      <c r="C2808" s="950" t="s">
        <v>338</v>
      </c>
      <c r="D2808" s="953">
        <v>5381.31</v>
      </c>
      <c r="F2808" s="944"/>
    </row>
    <row r="2809" spans="1:6" ht="27.75" customHeight="1" x14ac:dyDescent="0.2">
      <c r="A2809" s="950">
        <v>513011400500000</v>
      </c>
      <c r="B2809" s="951" t="s">
        <v>4171</v>
      </c>
      <c r="C2809" s="950" t="s">
        <v>338</v>
      </c>
      <c r="D2809" s="953">
        <v>8103.74</v>
      </c>
      <c r="F2809" s="944"/>
    </row>
    <row r="2810" spans="1:6" ht="27.75" customHeight="1" x14ac:dyDescent="0.2">
      <c r="A2810" s="950">
        <v>513011400600000</v>
      </c>
      <c r="B2810" s="951" t="s">
        <v>4172</v>
      </c>
      <c r="C2810" s="950" t="s">
        <v>338</v>
      </c>
      <c r="D2810" s="953">
        <v>14105.61</v>
      </c>
      <c r="F2810" s="944"/>
    </row>
    <row r="2811" spans="1:6" ht="27.75" customHeight="1" x14ac:dyDescent="0.2">
      <c r="A2811" s="950">
        <v>513011400700000</v>
      </c>
      <c r="B2811" s="951" t="s">
        <v>4173</v>
      </c>
      <c r="C2811" s="950" t="s">
        <v>338</v>
      </c>
      <c r="D2811" s="953">
        <v>17525.23</v>
      </c>
      <c r="F2811" s="944"/>
    </row>
    <row r="2812" spans="1:6" ht="27.75" customHeight="1" x14ac:dyDescent="0.2">
      <c r="A2812" s="950">
        <v>513011400800000</v>
      </c>
      <c r="B2812" s="951" t="s">
        <v>4174</v>
      </c>
      <c r="C2812" s="950" t="s">
        <v>338</v>
      </c>
      <c r="D2812" s="953">
        <v>23548.6</v>
      </c>
      <c r="F2812" s="944"/>
    </row>
    <row r="2813" spans="1:6" ht="27.75" customHeight="1" x14ac:dyDescent="0.2">
      <c r="A2813" s="950">
        <v>513011400900000</v>
      </c>
      <c r="B2813" s="951" t="s">
        <v>4175</v>
      </c>
      <c r="C2813" s="950" t="s">
        <v>338</v>
      </c>
      <c r="D2813" s="953">
        <v>43928.97</v>
      </c>
      <c r="F2813" s="944"/>
    </row>
    <row r="2814" spans="1:6" ht="27.75" customHeight="1" x14ac:dyDescent="0.2">
      <c r="A2814" s="950">
        <v>513011401000000</v>
      </c>
      <c r="B2814" s="951" t="s">
        <v>4176</v>
      </c>
      <c r="C2814" s="950" t="s">
        <v>338</v>
      </c>
      <c r="D2814" s="953">
        <v>67930.84</v>
      </c>
      <c r="F2814" s="944"/>
    </row>
    <row r="2815" spans="1:6" ht="27.75" customHeight="1" x14ac:dyDescent="0.2">
      <c r="A2815" s="1012"/>
      <c r="F2815" s="944"/>
    </row>
    <row r="2816" spans="1:6" ht="27.75" customHeight="1" x14ac:dyDescent="0.2">
      <c r="A2816" s="946">
        <v>514000000000000</v>
      </c>
      <c r="B2816" s="947" t="s">
        <v>2000</v>
      </c>
      <c r="C2816" s="948" t="s">
        <v>328</v>
      </c>
      <c r="D2816" s="948" t="s">
        <v>97</v>
      </c>
      <c r="F2816" s="944"/>
    </row>
    <row r="2817" spans="1:6" ht="27.75" customHeight="1" x14ac:dyDescent="0.2">
      <c r="A2817" s="949">
        <v>514010000000000</v>
      </c>
      <c r="B2817" s="5102" t="s">
        <v>2001</v>
      </c>
      <c r="C2817" s="5103"/>
      <c r="D2817" s="5103"/>
      <c r="E2817" s="5103"/>
      <c r="F2817" s="5104"/>
    </row>
    <row r="2818" spans="1:6" ht="27.75" customHeight="1" x14ac:dyDescent="0.2">
      <c r="A2818" s="949">
        <v>514010100000000</v>
      </c>
      <c r="B2818" s="5102" t="s">
        <v>2002</v>
      </c>
      <c r="C2818" s="5103"/>
      <c r="D2818" s="5103"/>
      <c r="E2818" s="5103"/>
      <c r="F2818" s="5104"/>
    </row>
    <row r="2819" spans="1:6" ht="27.75" customHeight="1" x14ac:dyDescent="0.2">
      <c r="A2819" s="950">
        <v>514010100100000</v>
      </c>
      <c r="B2819" s="951" t="s">
        <v>2003</v>
      </c>
      <c r="C2819" s="950" t="s">
        <v>638</v>
      </c>
      <c r="D2819" s="952">
        <v>225</v>
      </c>
      <c r="F2819" s="944"/>
    </row>
    <row r="2820" spans="1:6" ht="27.75" customHeight="1" x14ac:dyDescent="0.2">
      <c r="A2820" s="950">
        <v>514010100200000</v>
      </c>
      <c r="B2820" s="951" t="s">
        <v>2004</v>
      </c>
      <c r="C2820" s="950" t="s">
        <v>638</v>
      </c>
      <c r="D2820" s="952">
        <v>315</v>
      </c>
      <c r="F2820" s="944"/>
    </row>
    <row r="2821" spans="1:6" ht="27.75" customHeight="1" x14ac:dyDescent="0.2">
      <c r="A2821" s="950">
        <v>514010100300000</v>
      </c>
      <c r="B2821" s="951" t="s">
        <v>2005</v>
      </c>
      <c r="C2821" s="950" t="s">
        <v>638</v>
      </c>
      <c r="D2821" s="952">
        <v>405</v>
      </c>
      <c r="F2821" s="944"/>
    </row>
    <row r="2822" spans="1:6" ht="27.75" customHeight="1" x14ac:dyDescent="0.2">
      <c r="A2822" s="950">
        <v>514010100400000</v>
      </c>
      <c r="B2822" s="951" t="s">
        <v>2006</v>
      </c>
      <c r="C2822" s="950" t="s">
        <v>638</v>
      </c>
      <c r="D2822" s="952">
        <v>585</v>
      </c>
      <c r="F2822" s="944"/>
    </row>
    <row r="2823" spans="1:6" ht="27.75" customHeight="1" x14ac:dyDescent="0.2">
      <c r="A2823" s="950">
        <v>514010100500000</v>
      </c>
      <c r="B2823" s="951" t="s">
        <v>2007</v>
      </c>
      <c r="C2823" s="950" t="s">
        <v>638</v>
      </c>
      <c r="D2823" s="952">
        <v>900</v>
      </c>
      <c r="F2823" s="944"/>
    </row>
    <row r="2824" spans="1:6" ht="27.75" customHeight="1" x14ac:dyDescent="0.2">
      <c r="A2824" s="949">
        <v>514010200000000</v>
      </c>
      <c r="B2824" s="5102" t="s">
        <v>2008</v>
      </c>
      <c r="C2824" s="5103"/>
      <c r="D2824" s="5103"/>
      <c r="E2824" s="5103"/>
      <c r="F2824" s="5104"/>
    </row>
    <row r="2825" spans="1:6" ht="27.75" customHeight="1" x14ac:dyDescent="0.2">
      <c r="A2825" s="950">
        <v>514010200100000</v>
      </c>
      <c r="B2825" s="951" t="s">
        <v>2009</v>
      </c>
      <c r="C2825" s="950" t="s">
        <v>638</v>
      </c>
      <c r="D2825" s="952">
        <v>468</v>
      </c>
      <c r="F2825" s="944"/>
    </row>
    <row r="2826" spans="1:6" ht="27.75" customHeight="1" x14ac:dyDescent="0.2">
      <c r="A2826" s="949">
        <v>514020000000000</v>
      </c>
      <c r="B2826" s="5102" t="s">
        <v>2010</v>
      </c>
      <c r="C2826" s="5103"/>
      <c r="D2826" s="5103"/>
      <c r="E2826" s="5103"/>
      <c r="F2826" s="5104"/>
    </row>
    <row r="2827" spans="1:6" ht="27.75" customHeight="1" x14ac:dyDescent="0.2">
      <c r="A2827" s="949">
        <v>514020200000000</v>
      </c>
      <c r="B2827" s="5102" t="s">
        <v>2011</v>
      </c>
      <c r="C2827" s="5103"/>
      <c r="D2827" s="5103"/>
      <c r="E2827" s="5103"/>
      <c r="F2827" s="5104"/>
    </row>
    <row r="2828" spans="1:6" ht="27.75" customHeight="1" x14ac:dyDescent="0.2">
      <c r="A2828" s="950">
        <v>514020200100000</v>
      </c>
      <c r="B2828" s="951" t="s">
        <v>2012</v>
      </c>
      <c r="C2828" s="950" t="s">
        <v>677</v>
      </c>
      <c r="D2828" s="952">
        <v>594</v>
      </c>
      <c r="F2828" s="944"/>
    </row>
    <row r="2829" spans="1:6" ht="27.75" customHeight="1" x14ac:dyDescent="0.2">
      <c r="A2829" s="949">
        <v>514020300000000</v>
      </c>
      <c r="B2829" s="5102" t="s">
        <v>2013</v>
      </c>
      <c r="C2829" s="5103"/>
      <c r="D2829" s="5103"/>
      <c r="E2829" s="5103"/>
      <c r="F2829" s="5104"/>
    </row>
    <row r="2830" spans="1:6" ht="27.75" customHeight="1" x14ac:dyDescent="0.2">
      <c r="A2830" s="950">
        <v>514020300100000</v>
      </c>
      <c r="B2830" s="951" t="s">
        <v>2014</v>
      </c>
      <c r="C2830" s="950" t="s">
        <v>677</v>
      </c>
      <c r="D2830" s="952">
        <v>495</v>
      </c>
      <c r="F2830" s="944"/>
    </row>
    <row r="2831" spans="1:6" ht="27.75" customHeight="1" x14ac:dyDescent="0.2">
      <c r="A2831" s="950">
        <v>514020300200000</v>
      </c>
      <c r="B2831" s="951" t="s">
        <v>2012</v>
      </c>
      <c r="C2831" s="950" t="s">
        <v>677</v>
      </c>
      <c r="D2831" s="952">
        <v>540</v>
      </c>
      <c r="F2831" s="944"/>
    </row>
    <row r="2832" spans="1:6" ht="27.75" customHeight="1" x14ac:dyDescent="0.2">
      <c r="A2832" s="949">
        <v>514020400000000</v>
      </c>
      <c r="B2832" s="5102" t="s">
        <v>2015</v>
      </c>
      <c r="C2832" s="5103"/>
      <c r="D2832" s="5103"/>
      <c r="E2832" s="5103"/>
      <c r="F2832" s="5104"/>
    </row>
    <row r="2833" spans="1:6" ht="27.75" customHeight="1" x14ac:dyDescent="0.2">
      <c r="A2833" s="950">
        <v>514020400100000</v>
      </c>
      <c r="B2833" s="951" t="s">
        <v>2014</v>
      </c>
      <c r="C2833" s="950" t="s">
        <v>677</v>
      </c>
      <c r="D2833" s="952">
        <v>252</v>
      </c>
      <c r="F2833" s="944"/>
    </row>
    <row r="2834" spans="1:6" ht="27.75" customHeight="1" x14ac:dyDescent="0.2">
      <c r="A2834" s="949">
        <v>514020500000000</v>
      </c>
      <c r="B2834" s="5102" t="s">
        <v>2016</v>
      </c>
      <c r="C2834" s="5103"/>
      <c r="D2834" s="5103"/>
      <c r="E2834" s="5103"/>
      <c r="F2834" s="5104"/>
    </row>
    <row r="2835" spans="1:6" ht="27.75" customHeight="1" x14ac:dyDescent="0.2">
      <c r="A2835" s="950">
        <v>514020500100000</v>
      </c>
      <c r="B2835" s="951" t="s">
        <v>2014</v>
      </c>
      <c r="C2835" s="950" t="s">
        <v>677</v>
      </c>
      <c r="D2835" s="953">
        <v>2376</v>
      </c>
      <c r="F2835" s="944"/>
    </row>
    <row r="2836" spans="1:6" ht="27.75" customHeight="1" x14ac:dyDescent="0.2">
      <c r="A2836" s="949">
        <v>514020600000000</v>
      </c>
      <c r="B2836" s="5102" t="s">
        <v>2017</v>
      </c>
      <c r="C2836" s="5103"/>
      <c r="D2836" s="5103"/>
      <c r="E2836" s="5103"/>
      <c r="F2836" s="5104"/>
    </row>
    <row r="2837" spans="1:6" ht="27.75" customHeight="1" x14ac:dyDescent="0.2">
      <c r="A2837" s="950">
        <v>514020600100000</v>
      </c>
      <c r="B2837" s="951" t="s">
        <v>2014</v>
      </c>
      <c r="C2837" s="950" t="s">
        <v>677</v>
      </c>
      <c r="D2837" s="953">
        <v>1287</v>
      </c>
      <c r="F2837" s="944"/>
    </row>
    <row r="2838" spans="1:6" ht="27.75" customHeight="1" x14ac:dyDescent="0.2">
      <c r="A2838" s="1012"/>
      <c r="F2838" s="944"/>
    </row>
    <row r="2839" spans="1:6" ht="27.75" customHeight="1" x14ac:dyDescent="0.2">
      <c r="A2839" s="946">
        <v>515000000000000</v>
      </c>
      <c r="B2839" s="947" t="s">
        <v>2018</v>
      </c>
      <c r="C2839" s="948" t="s">
        <v>328</v>
      </c>
      <c r="D2839" s="948" t="s">
        <v>97</v>
      </c>
      <c r="F2839" s="944"/>
    </row>
    <row r="2840" spans="1:6" ht="14.25" customHeight="1" x14ac:dyDescent="0.2">
      <c r="A2840" s="949">
        <v>515010000000000</v>
      </c>
      <c r="B2840" s="5102" t="s">
        <v>2019</v>
      </c>
      <c r="C2840" s="5103"/>
      <c r="D2840" s="5103"/>
      <c r="E2840" s="5103"/>
      <c r="F2840" s="5104"/>
    </row>
    <row r="2841" spans="1:6" ht="14.25" customHeight="1" x14ac:dyDescent="0.2">
      <c r="A2841" s="949">
        <v>515010100000000</v>
      </c>
      <c r="B2841" s="5102" t="s">
        <v>2020</v>
      </c>
      <c r="C2841" s="5103"/>
      <c r="D2841" s="5103"/>
      <c r="E2841" s="5103"/>
      <c r="F2841" s="5104"/>
    </row>
    <row r="2842" spans="1:6" ht="14.25" customHeight="1" x14ac:dyDescent="0.2">
      <c r="A2842" s="950">
        <v>515010100100000</v>
      </c>
      <c r="B2842" s="951" t="s">
        <v>2021</v>
      </c>
      <c r="C2842" s="950" t="s">
        <v>401</v>
      </c>
      <c r="D2842" s="952">
        <v>82.94</v>
      </c>
      <c r="F2842" s="944"/>
    </row>
    <row r="2843" spans="1:6" ht="14.25" customHeight="1" x14ac:dyDescent="0.2">
      <c r="A2843" s="950">
        <v>515010100200000</v>
      </c>
      <c r="B2843" s="951" t="s">
        <v>2022</v>
      </c>
      <c r="C2843" s="950" t="s">
        <v>401</v>
      </c>
      <c r="D2843" s="952">
        <v>119.44</v>
      </c>
      <c r="F2843" s="944"/>
    </row>
    <row r="2844" spans="1:6" ht="14.25" customHeight="1" x14ac:dyDescent="0.2">
      <c r="A2844" s="950">
        <v>515010100300000</v>
      </c>
      <c r="B2844" s="951" t="s">
        <v>2023</v>
      </c>
      <c r="C2844" s="950" t="s">
        <v>401</v>
      </c>
      <c r="D2844" s="952">
        <v>155.93</v>
      </c>
      <c r="F2844" s="944"/>
    </row>
    <row r="2845" spans="1:6" ht="14.25" customHeight="1" x14ac:dyDescent="0.2">
      <c r="A2845" s="950">
        <v>515010100400000</v>
      </c>
      <c r="B2845" s="951" t="s">
        <v>2024</v>
      </c>
      <c r="C2845" s="950" t="s">
        <v>401</v>
      </c>
      <c r="D2845" s="952">
        <v>219.64</v>
      </c>
      <c r="F2845" s="944"/>
    </row>
    <row r="2846" spans="1:6" ht="14.25" customHeight="1" x14ac:dyDescent="0.2">
      <c r="A2846" s="950">
        <v>515010100500000</v>
      </c>
      <c r="B2846" s="951" t="s">
        <v>2025</v>
      </c>
      <c r="C2846" s="950" t="s">
        <v>401</v>
      </c>
      <c r="D2846" s="952">
        <v>282.67</v>
      </c>
      <c r="F2846" s="944"/>
    </row>
    <row r="2847" spans="1:6" ht="14.25" customHeight="1" x14ac:dyDescent="0.2">
      <c r="A2847" s="950">
        <v>515010100600000</v>
      </c>
      <c r="B2847" s="951" t="s">
        <v>2026</v>
      </c>
      <c r="C2847" s="950" t="s">
        <v>401</v>
      </c>
      <c r="D2847" s="952">
        <v>449.22</v>
      </c>
      <c r="F2847" s="944"/>
    </row>
    <row r="2848" spans="1:6" ht="14.25" customHeight="1" x14ac:dyDescent="0.2">
      <c r="A2848" s="950">
        <v>515010100700000</v>
      </c>
      <c r="B2848" s="951" t="s">
        <v>2027</v>
      </c>
      <c r="C2848" s="950" t="s">
        <v>401</v>
      </c>
      <c r="D2848" s="952">
        <v>683.46</v>
      </c>
      <c r="F2848" s="944"/>
    </row>
    <row r="2849" spans="1:6" ht="14.25" customHeight="1" x14ac:dyDescent="0.2">
      <c r="A2849" s="949">
        <v>515020000000000</v>
      </c>
      <c r="B2849" s="5102" t="s">
        <v>2028</v>
      </c>
      <c r="C2849" s="5103"/>
      <c r="D2849" s="5103"/>
      <c r="E2849" s="5103"/>
      <c r="F2849" s="5104"/>
    </row>
    <row r="2850" spans="1:6" ht="14.25" customHeight="1" x14ac:dyDescent="0.2">
      <c r="A2850" s="949">
        <v>515020100000000</v>
      </c>
      <c r="B2850" s="5102" t="s">
        <v>2029</v>
      </c>
      <c r="C2850" s="5103"/>
      <c r="D2850" s="5103"/>
      <c r="E2850" s="5103"/>
      <c r="F2850" s="5104"/>
    </row>
    <row r="2851" spans="1:6" ht="14.25" customHeight="1" x14ac:dyDescent="0.2">
      <c r="A2851" s="950">
        <v>515020100100000</v>
      </c>
      <c r="B2851" s="951" t="s">
        <v>2021</v>
      </c>
      <c r="C2851" s="950" t="s">
        <v>677</v>
      </c>
      <c r="D2851" s="952">
        <v>4.84</v>
      </c>
      <c r="F2851" s="944"/>
    </row>
    <row r="2852" spans="1:6" ht="14.25" customHeight="1" x14ac:dyDescent="0.2">
      <c r="A2852" s="950">
        <v>515020100200000</v>
      </c>
      <c r="B2852" s="951" t="s">
        <v>2022</v>
      </c>
      <c r="C2852" s="950" t="s">
        <v>677</v>
      </c>
      <c r="D2852" s="952">
        <v>7.23</v>
      </c>
      <c r="F2852" s="944"/>
    </row>
    <row r="2853" spans="1:6" ht="14.25" customHeight="1" x14ac:dyDescent="0.2">
      <c r="A2853" s="950">
        <v>515020100300000</v>
      </c>
      <c r="B2853" s="951" t="s">
        <v>2023</v>
      </c>
      <c r="C2853" s="950" t="s">
        <v>677</v>
      </c>
      <c r="D2853" s="952">
        <v>9.2899999999999991</v>
      </c>
      <c r="F2853" s="944"/>
    </row>
    <row r="2854" spans="1:6" ht="14.25" customHeight="1" x14ac:dyDescent="0.2">
      <c r="A2854" s="950">
        <v>515020100400000</v>
      </c>
      <c r="B2854" s="951" t="s">
        <v>2024</v>
      </c>
      <c r="C2854" s="950" t="s">
        <v>677</v>
      </c>
      <c r="D2854" s="952">
        <v>14.6</v>
      </c>
      <c r="F2854" s="944"/>
    </row>
    <row r="2855" spans="1:6" ht="14.25" customHeight="1" x14ac:dyDescent="0.2">
      <c r="A2855" s="950">
        <v>515020100500000</v>
      </c>
      <c r="B2855" s="951" t="s">
        <v>2025</v>
      </c>
      <c r="C2855" s="950" t="s">
        <v>677</v>
      </c>
      <c r="D2855" s="952">
        <v>23.95</v>
      </c>
      <c r="F2855" s="944"/>
    </row>
    <row r="2856" spans="1:6" ht="14.25" customHeight="1" x14ac:dyDescent="0.2">
      <c r="A2856" s="950">
        <v>515020100600000</v>
      </c>
      <c r="B2856" s="951" t="s">
        <v>2026</v>
      </c>
      <c r="C2856" s="950" t="s">
        <v>677</v>
      </c>
      <c r="D2856" s="952">
        <v>39.81</v>
      </c>
      <c r="F2856" s="944"/>
    </row>
    <row r="2857" spans="1:6" ht="14.25" customHeight="1" x14ac:dyDescent="0.2">
      <c r="A2857" s="950">
        <v>515020100700000</v>
      </c>
      <c r="B2857" s="951" t="s">
        <v>2027</v>
      </c>
      <c r="C2857" s="950" t="s">
        <v>677</v>
      </c>
      <c r="D2857" s="952">
        <v>71.66</v>
      </c>
      <c r="F2857" s="944"/>
    </row>
    <row r="2858" spans="1:6" ht="14.25" customHeight="1" x14ac:dyDescent="0.2">
      <c r="A2858" s="949">
        <v>515020200000000</v>
      </c>
      <c r="B2858" s="5102" t="s">
        <v>2030</v>
      </c>
      <c r="C2858" s="5103"/>
      <c r="D2858" s="5103"/>
      <c r="E2858" s="5103"/>
      <c r="F2858" s="5104"/>
    </row>
    <row r="2859" spans="1:6" ht="14.25" customHeight="1" x14ac:dyDescent="0.2">
      <c r="A2859" s="950">
        <v>515020200100000</v>
      </c>
      <c r="B2859" s="951" t="s">
        <v>2021</v>
      </c>
      <c r="C2859" s="950" t="s">
        <v>677</v>
      </c>
      <c r="D2859" s="952">
        <v>9.9499999999999993</v>
      </c>
      <c r="F2859" s="944"/>
    </row>
    <row r="2860" spans="1:6" ht="14.25" customHeight="1" x14ac:dyDescent="0.2">
      <c r="A2860" s="950">
        <v>515020200200000</v>
      </c>
      <c r="B2860" s="951" t="s">
        <v>2022</v>
      </c>
      <c r="C2860" s="950" t="s">
        <v>677</v>
      </c>
      <c r="D2860" s="952">
        <v>14.2</v>
      </c>
      <c r="F2860" s="944"/>
    </row>
    <row r="2861" spans="1:6" ht="14.25" customHeight="1" x14ac:dyDescent="0.2">
      <c r="A2861" s="950">
        <v>515020200300000</v>
      </c>
      <c r="B2861" s="951" t="s">
        <v>2023</v>
      </c>
      <c r="C2861" s="950" t="s">
        <v>677</v>
      </c>
      <c r="D2861" s="952">
        <v>20.440000000000001</v>
      </c>
      <c r="F2861" s="944"/>
    </row>
    <row r="2862" spans="1:6" ht="14.25" customHeight="1" x14ac:dyDescent="0.2">
      <c r="A2862" s="950">
        <v>515020200400000</v>
      </c>
      <c r="B2862" s="951" t="s">
        <v>2024</v>
      </c>
      <c r="C2862" s="950" t="s">
        <v>677</v>
      </c>
      <c r="D2862" s="952">
        <v>31.92</v>
      </c>
      <c r="F2862" s="944"/>
    </row>
    <row r="2863" spans="1:6" ht="14.25" customHeight="1" x14ac:dyDescent="0.2">
      <c r="A2863" s="949">
        <v>515020300000000</v>
      </c>
      <c r="B2863" s="5102" t="s">
        <v>2031</v>
      </c>
      <c r="C2863" s="5103"/>
      <c r="D2863" s="5103"/>
      <c r="E2863" s="5103"/>
      <c r="F2863" s="5104"/>
    </row>
    <row r="2864" spans="1:6" ht="14.25" customHeight="1" x14ac:dyDescent="0.2">
      <c r="A2864" s="950">
        <v>515020300100000</v>
      </c>
      <c r="B2864" s="951" t="s">
        <v>2021</v>
      </c>
      <c r="C2864" s="950" t="s">
        <v>677</v>
      </c>
      <c r="D2864" s="952">
        <v>11.81</v>
      </c>
      <c r="F2864" s="944"/>
    </row>
    <row r="2865" spans="1:6" ht="14.25" customHeight="1" x14ac:dyDescent="0.2">
      <c r="A2865" s="950">
        <v>515020300200000</v>
      </c>
      <c r="B2865" s="951" t="s">
        <v>2022</v>
      </c>
      <c r="C2865" s="950" t="s">
        <v>677</v>
      </c>
      <c r="D2865" s="952">
        <v>17.260000000000002</v>
      </c>
      <c r="F2865" s="944"/>
    </row>
    <row r="2866" spans="1:6" ht="14.25" customHeight="1" x14ac:dyDescent="0.2">
      <c r="A2866" s="950">
        <v>515020300300000</v>
      </c>
      <c r="B2866" s="951" t="s">
        <v>2023</v>
      </c>
      <c r="C2866" s="950" t="s">
        <v>677</v>
      </c>
      <c r="D2866" s="952">
        <v>24.83</v>
      </c>
      <c r="F2866" s="944"/>
    </row>
    <row r="2867" spans="1:6" ht="14.25" customHeight="1" x14ac:dyDescent="0.2">
      <c r="A2867" s="950">
        <v>515020300400000</v>
      </c>
      <c r="B2867" s="951" t="s">
        <v>2024</v>
      </c>
      <c r="C2867" s="950" t="s">
        <v>677</v>
      </c>
      <c r="D2867" s="952">
        <v>42.7</v>
      </c>
      <c r="F2867" s="944"/>
    </row>
    <row r="2868" spans="1:6" ht="23.25" customHeight="1" x14ac:dyDescent="0.2">
      <c r="A2868" s="950">
        <v>515020300500000</v>
      </c>
      <c r="B2868" s="951" t="s">
        <v>2025</v>
      </c>
      <c r="C2868" s="950" t="s">
        <v>677</v>
      </c>
      <c r="D2868" s="952">
        <v>82.51</v>
      </c>
      <c r="F2868" s="944"/>
    </row>
    <row r="2869" spans="1:6" ht="23.25" customHeight="1" x14ac:dyDescent="0.2">
      <c r="A2869" s="950">
        <v>515020300600000</v>
      </c>
      <c r="B2869" s="951" t="s">
        <v>2026</v>
      </c>
      <c r="C2869" s="950" t="s">
        <v>677</v>
      </c>
      <c r="D2869" s="952">
        <v>150.63999999999999</v>
      </c>
      <c r="F2869" s="944"/>
    </row>
    <row r="2870" spans="1:6" ht="23.25" customHeight="1" x14ac:dyDescent="0.2">
      <c r="A2870" s="950">
        <v>515020300700000</v>
      </c>
      <c r="B2870" s="951" t="s">
        <v>2027</v>
      </c>
      <c r="C2870" s="950" t="s">
        <v>677</v>
      </c>
      <c r="D2870" s="952">
        <v>241.49</v>
      </c>
      <c r="F2870" s="944"/>
    </row>
    <row r="2871" spans="1:6" ht="23.25" customHeight="1" x14ac:dyDescent="0.2">
      <c r="A2871" s="949">
        <v>515020400000000</v>
      </c>
      <c r="B2871" s="5102" t="s">
        <v>2032</v>
      </c>
      <c r="C2871" s="5103"/>
      <c r="D2871" s="5103"/>
      <c r="E2871" s="5103"/>
      <c r="F2871" s="5104"/>
    </row>
    <row r="2872" spans="1:6" ht="23.25" customHeight="1" x14ac:dyDescent="0.2">
      <c r="A2872" s="950">
        <v>515020400100000</v>
      </c>
      <c r="B2872" s="951" t="s">
        <v>2021</v>
      </c>
      <c r="C2872" s="950" t="s">
        <v>677</v>
      </c>
      <c r="D2872" s="952">
        <v>13.63</v>
      </c>
      <c r="F2872" s="944"/>
    </row>
    <row r="2873" spans="1:6" ht="23.25" customHeight="1" x14ac:dyDescent="0.2">
      <c r="A2873" s="950">
        <v>515020400200000</v>
      </c>
      <c r="B2873" s="951" t="s">
        <v>2022</v>
      </c>
      <c r="C2873" s="950" t="s">
        <v>677</v>
      </c>
      <c r="D2873" s="952">
        <v>21.8</v>
      </c>
      <c r="F2873" s="944"/>
    </row>
    <row r="2874" spans="1:6" ht="23.25" customHeight="1" x14ac:dyDescent="0.2">
      <c r="A2874" s="950">
        <v>515020400300000</v>
      </c>
      <c r="B2874" s="951" t="s">
        <v>2023</v>
      </c>
      <c r="C2874" s="950" t="s">
        <v>677</v>
      </c>
      <c r="D2874" s="952">
        <v>29.98</v>
      </c>
      <c r="F2874" s="944"/>
    </row>
    <row r="2875" spans="1:6" ht="23.25" customHeight="1" x14ac:dyDescent="0.2">
      <c r="A2875" s="950">
        <v>515020400400000</v>
      </c>
      <c r="B2875" s="951" t="s">
        <v>2024</v>
      </c>
      <c r="C2875" s="950" t="s">
        <v>677</v>
      </c>
      <c r="D2875" s="952">
        <v>53.6</v>
      </c>
      <c r="F2875" s="944"/>
    </row>
    <row r="2876" spans="1:6" ht="23.25" customHeight="1" x14ac:dyDescent="0.2">
      <c r="A2876" s="950">
        <v>515020400500000</v>
      </c>
      <c r="B2876" s="951" t="s">
        <v>2025</v>
      </c>
      <c r="C2876" s="950" t="s">
        <v>677</v>
      </c>
      <c r="D2876" s="952">
        <v>88.95</v>
      </c>
      <c r="F2876" s="944"/>
    </row>
    <row r="2877" spans="1:6" ht="23.25" customHeight="1" x14ac:dyDescent="0.2">
      <c r="A2877" s="950">
        <v>515020400600000</v>
      </c>
      <c r="B2877" s="951" t="s">
        <v>2026</v>
      </c>
      <c r="C2877" s="950" t="s">
        <v>677</v>
      </c>
      <c r="D2877" s="952">
        <v>190.77</v>
      </c>
      <c r="F2877" s="944"/>
    </row>
    <row r="2878" spans="1:6" ht="23.25" customHeight="1" x14ac:dyDescent="0.2">
      <c r="A2878" s="950">
        <v>515020400700000</v>
      </c>
      <c r="B2878" s="951" t="s">
        <v>2027</v>
      </c>
      <c r="C2878" s="950" t="s">
        <v>677</v>
      </c>
      <c r="D2878" s="952">
        <v>308.86</v>
      </c>
      <c r="F2878" s="944"/>
    </row>
    <row r="2879" spans="1:6" ht="23.25" customHeight="1" x14ac:dyDescent="0.2">
      <c r="A2879" s="1012"/>
      <c r="F2879" s="944"/>
    </row>
    <row r="2880" spans="1:6" ht="23.25" customHeight="1" x14ac:dyDescent="0.2">
      <c r="A2880" s="946">
        <v>516000000000000</v>
      </c>
      <c r="B2880" s="947" t="s">
        <v>2033</v>
      </c>
      <c r="C2880" s="948" t="s">
        <v>328</v>
      </c>
      <c r="D2880" s="948" t="s">
        <v>97</v>
      </c>
      <c r="F2880" s="944"/>
    </row>
    <row r="2881" spans="1:6" ht="23.25" customHeight="1" x14ac:dyDescent="0.2">
      <c r="A2881" s="949">
        <v>516020000000000</v>
      </c>
      <c r="B2881" s="5102" t="s">
        <v>2034</v>
      </c>
      <c r="C2881" s="5103"/>
      <c r="D2881" s="5103"/>
      <c r="E2881" s="5103"/>
      <c r="F2881" s="5104"/>
    </row>
    <row r="2882" spans="1:6" ht="23.25" customHeight="1" x14ac:dyDescent="0.2">
      <c r="A2882" s="950">
        <v>516020100100000</v>
      </c>
      <c r="B2882" s="951" t="s">
        <v>2035</v>
      </c>
      <c r="C2882" s="950" t="s">
        <v>401</v>
      </c>
      <c r="D2882" s="952">
        <v>239.4</v>
      </c>
      <c r="F2882" s="944"/>
    </row>
    <row r="2883" spans="1:6" ht="23.25" customHeight="1" x14ac:dyDescent="0.2">
      <c r="A2883" s="950">
        <v>516020100200000</v>
      </c>
      <c r="B2883" s="951" t="s">
        <v>2036</v>
      </c>
      <c r="C2883" s="950" t="s">
        <v>401</v>
      </c>
      <c r="D2883" s="952">
        <v>305.2</v>
      </c>
      <c r="F2883" s="944"/>
    </row>
    <row r="2884" spans="1:6" ht="23.25" customHeight="1" x14ac:dyDescent="0.2">
      <c r="A2884" s="950">
        <v>516020100300000</v>
      </c>
      <c r="B2884" s="951" t="s">
        <v>2037</v>
      </c>
      <c r="C2884" s="950" t="s">
        <v>401</v>
      </c>
      <c r="D2884" s="952">
        <v>448.7</v>
      </c>
      <c r="F2884" s="944"/>
    </row>
    <row r="2885" spans="1:6" ht="23.25" customHeight="1" x14ac:dyDescent="0.2">
      <c r="A2885" s="950">
        <v>516020100400000</v>
      </c>
      <c r="B2885" s="951" t="s">
        <v>2038</v>
      </c>
      <c r="C2885" s="950" t="s">
        <v>401</v>
      </c>
      <c r="D2885" s="952">
        <v>579.6</v>
      </c>
      <c r="F2885" s="944"/>
    </row>
    <row r="2886" spans="1:6" ht="23.25" customHeight="1" x14ac:dyDescent="0.2">
      <c r="A2886" s="950">
        <v>516020100500000</v>
      </c>
      <c r="B2886" s="951" t="s">
        <v>2039</v>
      </c>
      <c r="C2886" s="950" t="s">
        <v>401</v>
      </c>
      <c r="D2886" s="952">
        <v>685.77</v>
      </c>
      <c r="F2886" s="944"/>
    </row>
    <row r="2887" spans="1:6" ht="23.25" customHeight="1" x14ac:dyDescent="0.2">
      <c r="A2887" s="950">
        <v>516020100600000</v>
      </c>
      <c r="B2887" s="951" t="s">
        <v>2040</v>
      </c>
      <c r="C2887" s="950" t="s">
        <v>401</v>
      </c>
      <c r="D2887" s="952">
        <v>916.29</v>
      </c>
      <c r="F2887" s="944"/>
    </row>
    <row r="2888" spans="1:6" ht="23.25" customHeight="1" x14ac:dyDescent="0.2">
      <c r="A2888" s="949">
        <v>516030000000000</v>
      </c>
      <c r="B2888" s="5102" t="s">
        <v>2041</v>
      </c>
      <c r="C2888" s="5103"/>
      <c r="D2888" s="5103"/>
      <c r="E2888" s="5103"/>
      <c r="F2888" s="5104"/>
    </row>
    <row r="2889" spans="1:6" ht="23.25" customHeight="1" x14ac:dyDescent="0.2">
      <c r="A2889" s="950">
        <v>516030100100000</v>
      </c>
      <c r="B2889" s="951" t="s">
        <v>2035</v>
      </c>
      <c r="C2889" s="950" t="s">
        <v>401</v>
      </c>
      <c r="D2889" s="952">
        <v>197.4</v>
      </c>
      <c r="F2889" s="944"/>
    </row>
    <row r="2890" spans="1:6" ht="23.25" customHeight="1" x14ac:dyDescent="0.2">
      <c r="A2890" s="950">
        <v>516030100200000</v>
      </c>
      <c r="B2890" s="951" t="s">
        <v>2036</v>
      </c>
      <c r="C2890" s="950" t="s">
        <v>401</v>
      </c>
      <c r="D2890" s="952">
        <v>262.43</v>
      </c>
      <c r="F2890" s="944"/>
    </row>
    <row r="2891" spans="1:6" ht="23.25" customHeight="1" x14ac:dyDescent="0.2">
      <c r="A2891" s="950">
        <v>516030100300000</v>
      </c>
      <c r="B2891" s="951" t="s">
        <v>2037</v>
      </c>
      <c r="C2891" s="950" t="s">
        <v>401</v>
      </c>
      <c r="D2891" s="952">
        <v>354.2</v>
      </c>
      <c r="F2891" s="944"/>
    </row>
    <row r="2892" spans="1:6" ht="23.25" customHeight="1" x14ac:dyDescent="0.2">
      <c r="A2892" s="950">
        <v>516030100400000</v>
      </c>
      <c r="B2892" s="951" t="s">
        <v>2038</v>
      </c>
      <c r="C2892" s="950" t="s">
        <v>401</v>
      </c>
      <c r="D2892" s="952">
        <v>457.1</v>
      </c>
      <c r="F2892" s="944"/>
    </row>
    <row r="2893" spans="1:6" ht="23.25" customHeight="1" x14ac:dyDescent="0.2">
      <c r="A2893" s="950">
        <v>516030100500000</v>
      </c>
      <c r="B2893" s="951" t="s">
        <v>2039</v>
      </c>
      <c r="C2893" s="950" t="s">
        <v>401</v>
      </c>
      <c r="D2893" s="952">
        <v>561.4</v>
      </c>
      <c r="F2893" s="944"/>
    </row>
    <row r="2894" spans="1:6" ht="23.25" customHeight="1" x14ac:dyDescent="0.2">
      <c r="A2894" s="950">
        <v>516030100600000</v>
      </c>
      <c r="B2894" s="951" t="s">
        <v>2040</v>
      </c>
      <c r="C2894" s="950" t="s">
        <v>401</v>
      </c>
      <c r="D2894" s="952">
        <v>767.2</v>
      </c>
      <c r="F2894" s="944"/>
    </row>
    <row r="2895" spans="1:6" ht="23.25" customHeight="1" x14ac:dyDescent="0.2">
      <c r="A2895" s="949">
        <v>516040000000000</v>
      </c>
      <c r="B2895" s="5102" t="s">
        <v>2042</v>
      </c>
      <c r="C2895" s="5103"/>
      <c r="D2895" s="5103"/>
      <c r="E2895" s="5103"/>
      <c r="F2895" s="5104"/>
    </row>
    <row r="2896" spans="1:6" ht="23.25" customHeight="1" x14ac:dyDescent="0.2">
      <c r="A2896" s="950">
        <v>516040100100000</v>
      </c>
      <c r="B2896" s="951" t="s">
        <v>2035</v>
      </c>
      <c r="C2896" s="950" t="s">
        <v>401</v>
      </c>
      <c r="D2896" s="952">
        <v>93.1</v>
      </c>
      <c r="F2896" s="944"/>
    </row>
    <row r="2897" spans="1:6" ht="23.25" customHeight="1" x14ac:dyDescent="0.2">
      <c r="A2897" s="950">
        <v>516040100200000</v>
      </c>
      <c r="B2897" s="951" t="s">
        <v>2036</v>
      </c>
      <c r="C2897" s="950" t="s">
        <v>401</v>
      </c>
      <c r="D2897" s="952">
        <v>134.4</v>
      </c>
      <c r="F2897" s="944"/>
    </row>
    <row r="2898" spans="1:6" ht="23.25" customHeight="1" x14ac:dyDescent="0.2">
      <c r="A2898" s="950">
        <v>516040100300000</v>
      </c>
      <c r="B2898" s="951" t="s">
        <v>2037</v>
      </c>
      <c r="C2898" s="950" t="s">
        <v>401</v>
      </c>
      <c r="D2898" s="952">
        <v>191.1</v>
      </c>
      <c r="F2898" s="944"/>
    </row>
    <row r="2899" spans="1:6" ht="23.25" customHeight="1" x14ac:dyDescent="0.2">
      <c r="A2899" s="950">
        <v>516040100400000</v>
      </c>
      <c r="B2899" s="951" t="s">
        <v>2038</v>
      </c>
      <c r="C2899" s="950" t="s">
        <v>401</v>
      </c>
      <c r="D2899" s="952">
        <v>333.2</v>
      </c>
      <c r="F2899" s="944"/>
    </row>
    <row r="2900" spans="1:6" ht="23.25" customHeight="1" x14ac:dyDescent="0.2">
      <c r="A2900" s="950">
        <v>516040100500000</v>
      </c>
      <c r="B2900" s="951" t="s">
        <v>2039</v>
      </c>
      <c r="C2900" s="950" t="s">
        <v>401</v>
      </c>
      <c r="D2900" s="952">
        <v>388.5</v>
      </c>
      <c r="F2900" s="944"/>
    </row>
    <row r="2901" spans="1:6" ht="23.25" customHeight="1" x14ac:dyDescent="0.2">
      <c r="A2901" s="950">
        <v>516040100600000</v>
      </c>
      <c r="B2901" s="951" t="s">
        <v>2040</v>
      </c>
      <c r="C2901" s="950" t="s">
        <v>401</v>
      </c>
      <c r="D2901" s="952">
        <v>481.6</v>
      </c>
      <c r="F2901" s="944"/>
    </row>
    <row r="2902" spans="1:6" ht="23.25" customHeight="1" x14ac:dyDescent="0.2">
      <c r="A2902" s="1012"/>
      <c r="F2902" s="944"/>
    </row>
    <row r="2903" spans="1:6" ht="23.25" customHeight="1" x14ac:dyDescent="0.2">
      <c r="A2903" s="946">
        <v>517000000000000</v>
      </c>
      <c r="B2903" s="947" t="s">
        <v>2043</v>
      </c>
      <c r="C2903" s="948" t="s">
        <v>328</v>
      </c>
      <c r="D2903" s="948" t="s">
        <v>97</v>
      </c>
      <c r="F2903" s="944"/>
    </row>
    <row r="2904" spans="1:6" ht="23.25" customHeight="1" x14ac:dyDescent="0.2">
      <c r="A2904" s="949">
        <v>517010700000000</v>
      </c>
      <c r="B2904" s="5102" t="s">
        <v>2044</v>
      </c>
      <c r="C2904" s="5103"/>
      <c r="D2904" s="5103"/>
      <c r="E2904" s="5103"/>
      <c r="F2904" s="5104"/>
    </row>
    <row r="2905" spans="1:6" ht="23.25" customHeight="1" x14ac:dyDescent="0.2">
      <c r="A2905" s="950">
        <v>517010700100000</v>
      </c>
      <c r="B2905" s="951" t="s">
        <v>2045</v>
      </c>
      <c r="C2905" s="950" t="s">
        <v>638</v>
      </c>
      <c r="D2905" s="953">
        <v>4080.06</v>
      </c>
      <c r="F2905" s="944"/>
    </row>
    <row r="2906" spans="1:6" ht="23.25" customHeight="1" x14ac:dyDescent="0.2">
      <c r="A2906" s="950">
        <v>517010700200000</v>
      </c>
      <c r="B2906" s="951" t="s">
        <v>2046</v>
      </c>
      <c r="C2906" s="950" t="s">
        <v>638</v>
      </c>
      <c r="D2906" s="953">
        <v>5687.93</v>
      </c>
      <c r="F2906" s="944"/>
    </row>
    <row r="2907" spans="1:6" ht="23.25" customHeight="1" x14ac:dyDescent="0.2">
      <c r="A2907" s="950">
        <v>517010700300000</v>
      </c>
      <c r="B2907" s="951" t="s">
        <v>2047</v>
      </c>
      <c r="C2907" s="950" t="s">
        <v>638</v>
      </c>
      <c r="D2907" s="953">
        <v>7800.51</v>
      </c>
      <c r="F2907" s="944"/>
    </row>
    <row r="2908" spans="1:6" ht="23.25" customHeight="1" x14ac:dyDescent="0.2">
      <c r="A2908" s="950">
        <v>517010700400000</v>
      </c>
      <c r="B2908" s="951" t="s">
        <v>2048</v>
      </c>
      <c r="C2908" s="950" t="s">
        <v>638</v>
      </c>
      <c r="D2908" s="953">
        <v>9950.93</v>
      </c>
      <c r="F2908" s="944"/>
    </row>
    <row r="2909" spans="1:6" ht="23.25" customHeight="1" x14ac:dyDescent="0.2">
      <c r="A2909" s="950">
        <v>517010700500000</v>
      </c>
      <c r="B2909" s="951" t="s">
        <v>2049</v>
      </c>
      <c r="C2909" s="950" t="s">
        <v>638</v>
      </c>
      <c r="D2909" s="953">
        <v>12563.71</v>
      </c>
      <c r="F2909" s="944"/>
    </row>
    <row r="2910" spans="1:6" ht="23.25" customHeight="1" x14ac:dyDescent="0.2">
      <c r="A2910" s="950">
        <v>517010700600000</v>
      </c>
      <c r="B2910" s="951" t="s">
        <v>2050</v>
      </c>
      <c r="C2910" s="950" t="s">
        <v>638</v>
      </c>
      <c r="D2910" s="953">
        <v>17333.189999999999</v>
      </c>
      <c r="F2910" s="944"/>
    </row>
    <row r="2911" spans="1:6" ht="23.25" customHeight="1" x14ac:dyDescent="0.2">
      <c r="A2911" s="950">
        <v>517010700700000</v>
      </c>
      <c r="B2911" s="951" t="s">
        <v>2051</v>
      </c>
      <c r="C2911" s="950" t="s">
        <v>638</v>
      </c>
      <c r="D2911" s="953">
        <v>20728.349999999999</v>
      </c>
      <c r="F2911" s="944"/>
    </row>
    <row r="2912" spans="1:6" ht="23.25" customHeight="1" x14ac:dyDescent="0.2">
      <c r="A2912" s="950">
        <v>517010700800000</v>
      </c>
      <c r="B2912" s="951" t="s">
        <v>2052</v>
      </c>
      <c r="C2912" s="950" t="s">
        <v>638</v>
      </c>
      <c r="D2912" s="953">
        <v>23738.58</v>
      </c>
      <c r="F2912" s="944"/>
    </row>
    <row r="2913" spans="1:6" ht="23.25" customHeight="1" x14ac:dyDescent="0.2">
      <c r="A2913" s="950">
        <v>517010700900000</v>
      </c>
      <c r="B2913" s="951" t="s">
        <v>2053</v>
      </c>
      <c r="C2913" s="950" t="s">
        <v>638</v>
      </c>
      <c r="D2913" s="953">
        <v>33048.720000000001</v>
      </c>
      <c r="F2913" s="944"/>
    </row>
    <row r="2914" spans="1:6" ht="23.25" customHeight="1" x14ac:dyDescent="0.2">
      <c r="A2914" s="950">
        <v>517010701000000</v>
      </c>
      <c r="B2914" s="951" t="s">
        <v>2054</v>
      </c>
      <c r="C2914" s="950" t="s">
        <v>638</v>
      </c>
      <c r="D2914" s="953">
        <v>44397.65</v>
      </c>
      <c r="F2914" s="944"/>
    </row>
    <row r="2915" spans="1:6" ht="23.25" customHeight="1" x14ac:dyDescent="0.2">
      <c r="A2915" s="950">
        <v>517010701100000</v>
      </c>
      <c r="B2915" s="951" t="s">
        <v>2055</v>
      </c>
      <c r="C2915" s="950" t="s">
        <v>638</v>
      </c>
      <c r="D2915" s="953">
        <v>48332.47</v>
      </c>
      <c r="F2915" s="944"/>
    </row>
    <row r="2916" spans="1:6" ht="23.25" customHeight="1" x14ac:dyDescent="0.2">
      <c r="A2916" s="950">
        <v>517010701200000</v>
      </c>
      <c r="B2916" s="951" t="s">
        <v>2056</v>
      </c>
      <c r="C2916" s="950" t="s">
        <v>638</v>
      </c>
      <c r="D2916" s="953">
        <v>55811.21</v>
      </c>
      <c r="F2916" s="944"/>
    </row>
    <row r="2917" spans="1:6" ht="23.25" customHeight="1" x14ac:dyDescent="0.2">
      <c r="A2917" s="950">
        <v>517010701300000</v>
      </c>
      <c r="B2917" s="951" t="s">
        <v>2057</v>
      </c>
      <c r="C2917" s="950" t="s">
        <v>638</v>
      </c>
      <c r="D2917" s="953">
        <v>71771.839999999997</v>
      </c>
      <c r="F2917" s="944"/>
    </row>
    <row r="2918" spans="1:6" ht="23.25" customHeight="1" x14ac:dyDescent="0.2">
      <c r="A2918" s="950">
        <v>517010701400000</v>
      </c>
      <c r="B2918" s="951" t="s">
        <v>2058</v>
      </c>
      <c r="C2918" s="950" t="s">
        <v>638</v>
      </c>
      <c r="D2918" s="953">
        <v>90018.97</v>
      </c>
      <c r="F2918" s="944"/>
    </row>
    <row r="2919" spans="1:6" ht="23.25" customHeight="1" x14ac:dyDescent="0.2">
      <c r="A2919" s="950">
        <v>517010701500000</v>
      </c>
      <c r="B2919" s="951" t="s">
        <v>2059</v>
      </c>
      <c r="C2919" s="950" t="s">
        <v>638</v>
      </c>
      <c r="D2919" s="953">
        <v>104858.4</v>
      </c>
      <c r="F2919" s="944"/>
    </row>
    <row r="2920" spans="1:6" ht="23.25" customHeight="1" x14ac:dyDescent="0.2">
      <c r="A2920" s="950">
        <v>517010701600000</v>
      </c>
      <c r="B2920" s="951" t="s">
        <v>2060</v>
      </c>
      <c r="C2920" s="950" t="s">
        <v>638</v>
      </c>
      <c r="D2920" s="953">
        <v>131790.17000000001</v>
      </c>
      <c r="F2920" s="944"/>
    </row>
    <row r="2921" spans="1:6" ht="23.25" customHeight="1" x14ac:dyDescent="0.2">
      <c r="A2921" s="1012"/>
      <c r="F2921" s="944"/>
    </row>
    <row r="2922" spans="1:6" ht="23.25" customHeight="1" x14ac:dyDescent="0.2">
      <c r="A2922" s="946">
        <v>518000000000000</v>
      </c>
      <c r="B2922" s="947" t="s">
        <v>2061</v>
      </c>
      <c r="C2922" s="948" t="s">
        <v>328</v>
      </c>
      <c r="D2922" s="948" t="s">
        <v>97</v>
      </c>
      <c r="F2922" s="944"/>
    </row>
    <row r="2923" spans="1:6" ht="23.25" customHeight="1" x14ac:dyDescent="0.2">
      <c r="A2923" s="950">
        <v>518010100100000</v>
      </c>
      <c r="B2923" s="951" t="s">
        <v>2062</v>
      </c>
      <c r="C2923" s="950" t="s">
        <v>401</v>
      </c>
      <c r="D2923" s="952">
        <v>190</v>
      </c>
      <c r="F2923" s="944"/>
    </row>
    <row r="2924" spans="1:6" ht="23.25" customHeight="1" x14ac:dyDescent="0.2">
      <c r="A2924" s="950">
        <v>518010100200000</v>
      </c>
      <c r="B2924" s="951" t="s">
        <v>2063</v>
      </c>
      <c r="C2924" s="950" t="s">
        <v>401</v>
      </c>
      <c r="D2924" s="952">
        <v>295</v>
      </c>
      <c r="F2924" s="944"/>
    </row>
    <row r="2925" spans="1:6" ht="23.25" customHeight="1" x14ac:dyDescent="0.2">
      <c r="A2925" s="950">
        <v>518010100300000</v>
      </c>
      <c r="B2925" s="951" t="s">
        <v>2064</v>
      </c>
      <c r="C2925" s="950" t="s">
        <v>401</v>
      </c>
      <c r="D2925" s="952">
        <v>400</v>
      </c>
      <c r="F2925" s="944"/>
    </row>
    <row r="2926" spans="1:6" ht="23.25" customHeight="1" x14ac:dyDescent="0.2">
      <c r="A2926" s="950">
        <v>518010100400000</v>
      </c>
      <c r="B2926" s="951" t="s">
        <v>5314</v>
      </c>
      <c r="C2926" s="950" t="s">
        <v>401</v>
      </c>
      <c r="D2926" s="952">
        <v>500</v>
      </c>
      <c r="F2926" s="944"/>
    </row>
    <row r="2927" spans="1:6" ht="23.25" customHeight="1" x14ac:dyDescent="0.2">
      <c r="A2927" s="950">
        <v>518010100500000</v>
      </c>
      <c r="B2927" s="951" t="s">
        <v>2065</v>
      </c>
      <c r="C2927" s="950" t="s">
        <v>401</v>
      </c>
      <c r="D2927" s="952">
        <v>610</v>
      </c>
      <c r="F2927" s="944"/>
    </row>
    <row r="2928" spans="1:6" ht="23.25" customHeight="1" x14ac:dyDescent="0.2">
      <c r="A2928" s="950">
        <v>518010100600000</v>
      </c>
      <c r="B2928" s="951" t="s">
        <v>2066</v>
      </c>
      <c r="C2928" s="950" t="s">
        <v>401</v>
      </c>
      <c r="D2928" s="952">
        <v>815</v>
      </c>
      <c r="F2928" s="944"/>
    </row>
    <row r="2929" spans="1:6" ht="23.25" customHeight="1" x14ac:dyDescent="0.2">
      <c r="A2929" s="950">
        <v>518010100700000</v>
      </c>
      <c r="B2929" s="951" t="s">
        <v>2067</v>
      </c>
      <c r="C2929" s="950" t="s">
        <v>401</v>
      </c>
      <c r="D2929" s="953">
        <v>1030</v>
      </c>
      <c r="F2929" s="944"/>
    </row>
    <row r="2930" spans="1:6" ht="23.25" customHeight="1" x14ac:dyDescent="0.2">
      <c r="A2930" s="950">
        <v>518010100800000</v>
      </c>
      <c r="B2930" s="951" t="s">
        <v>2068</v>
      </c>
      <c r="C2930" s="950" t="s">
        <v>401</v>
      </c>
      <c r="D2930" s="953">
        <v>1240</v>
      </c>
      <c r="F2930" s="944"/>
    </row>
    <row r="2931" spans="1:6" ht="23.25" customHeight="1" x14ac:dyDescent="0.2">
      <c r="A2931" s="950">
        <v>518010100900000</v>
      </c>
      <c r="B2931" s="951" t="s">
        <v>2069</v>
      </c>
      <c r="C2931" s="950" t="s">
        <v>401</v>
      </c>
      <c r="D2931" s="953">
        <v>2040</v>
      </c>
      <c r="F2931" s="944"/>
    </row>
    <row r="2932" spans="1:6" ht="23.25" customHeight="1" x14ac:dyDescent="0.2">
      <c r="A2932" s="1012"/>
      <c r="F2932" s="944"/>
    </row>
    <row r="2933" spans="1:6" ht="23.25" customHeight="1" x14ac:dyDescent="0.2">
      <c r="A2933" s="946">
        <v>521000000000000</v>
      </c>
      <c r="B2933" s="947" t="s">
        <v>3179</v>
      </c>
      <c r="C2933" s="948" t="s">
        <v>328</v>
      </c>
      <c r="D2933" s="948" t="s">
        <v>97</v>
      </c>
      <c r="F2933" s="944"/>
    </row>
    <row r="2934" spans="1:6" ht="23.25" customHeight="1" x14ac:dyDescent="0.2">
      <c r="A2934" s="950">
        <v>521010100100000</v>
      </c>
      <c r="B2934" s="951" t="s">
        <v>3180</v>
      </c>
      <c r="C2934" s="950" t="s">
        <v>638</v>
      </c>
      <c r="D2934" s="953">
        <v>2890</v>
      </c>
      <c r="F2934" s="944"/>
    </row>
    <row r="2935" spans="1:6" ht="23.25" customHeight="1" x14ac:dyDescent="0.2">
      <c r="A2935" s="950">
        <v>521010100200000</v>
      </c>
      <c r="B2935" s="951" t="s">
        <v>3181</v>
      </c>
      <c r="C2935" s="950" t="s">
        <v>638</v>
      </c>
      <c r="D2935" s="953">
        <v>4110</v>
      </c>
      <c r="F2935" s="944"/>
    </row>
    <row r="2936" spans="1:6" ht="23.25" customHeight="1" x14ac:dyDescent="0.2">
      <c r="A2936" s="950">
        <v>521010100300000</v>
      </c>
      <c r="B2936" s="951" t="s">
        <v>3182</v>
      </c>
      <c r="C2936" s="950" t="s">
        <v>638</v>
      </c>
      <c r="D2936" s="953">
        <v>5160</v>
      </c>
      <c r="F2936" s="944"/>
    </row>
    <row r="2937" spans="1:6" ht="23.25" customHeight="1" x14ac:dyDescent="0.2">
      <c r="A2937" s="950">
        <v>521010100400000</v>
      </c>
      <c r="B2937" s="951" t="s">
        <v>3183</v>
      </c>
      <c r="C2937" s="950" t="s">
        <v>638</v>
      </c>
      <c r="D2937" s="953">
        <v>6130</v>
      </c>
      <c r="F2937" s="944"/>
    </row>
    <row r="2938" spans="1:6" ht="23.25" customHeight="1" x14ac:dyDescent="0.2">
      <c r="A2938" s="950">
        <v>521010100500000</v>
      </c>
      <c r="B2938" s="951" t="s">
        <v>3184</v>
      </c>
      <c r="C2938" s="950" t="s">
        <v>638</v>
      </c>
      <c r="D2938" s="953">
        <v>6740</v>
      </c>
      <c r="F2938" s="944"/>
    </row>
    <row r="2939" spans="1:6" ht="23.25" customHeight="1" x14ac:dyDescent="0.2">
      <c r="A2939" s="950">
        <v>521010100600000</v>
      </c>
      <c r="B2939" s="951" t="s">
        <v>3185</v>
      </c>
      <c r="C2939" s="950" t="s">
        <v>638</v>
      </c>
      <c r="D2939" s="953">
        <v>10100</v>
      </c>
      <c r="F2939" s="944"/>
    </row>
    <row r="2940" spans="1:6" ht="23.25" customHeight="1" x14ac:dyDescent="0.2">
      <c r="A2940" s="950">
        <v>521010100700000</v>
      </c>
      <c r="B2940" s="951" t="s">
        <v>3186</v>
      </c>
      <c r="C2940" s="950" t="s">
        <v>638</v>
      </c>
      <c r="D2940" s="953">
        <v>12680</v>
      </c>
      <c r="F2940" s="944"/>
    </row>
    <row r="2941" spans="1:6" ht="23.25" customHeight="1" x14ac:dyDescent="0.2">
      <c r="A2941" s="950">
        <v>521010100800000</v>
      </c>
      <c r="B2941" s="951" t="s">
        <v>3187</v>
      </c>
      <c r="C2941" s="950" t="s">
        <v>638</v>
      </c>
      <c r="D2941" s="953">
        <v>21310</v>
      </c>
      <c r="F2941" s="944"/>
    </row>
    <row r="2942" spans="1:6" ht="23.25" customHeight="1" x14ac:dyDescent="0.2">
      <c r="A2942" s="950">
        <v>521010100900000</v>
      </c>
      <c r="B2942" s="951" t="s">
        <v>3188</v>
      </c>
      <c r="C2942" s="950" t="s">
        <v>638</v>
      </c>
      <c r="D2942" s="953">
        <v>24920</v>
      </c>
      <c r="F2942" s="944"/>
    </row>
    <row r="2943" spans="1:6" ht="23.25" customHeight="1" x14ac:dyDescent="0.2">
      <c r="A2943" s="950">
        <v>521010101000000</v>
      </c>
      <c r="B2943" s="951" t="s">
        <v>3189</v>
      </c>
      <c r="C2943" s="950" t="s">
        <v>638</v>
      </c>
      <c r="D2943" s="953">
        <v>32750</v>
      </c>
      <c r="F2943" s="944"/>
    </row>
    <row r="2944" spans="1:6" ht="23.25" customHeight="1" x14ac:dyDescent="0.2">
      <c r="A2944" s="950">
        <v>521010101100000</v>
      </c>
      <c r="B2944" s="951" t="s">
        <v>3190</v>
      </c>
      <c r="C2944" s="950" t="s">
        <v>638</v>
      </c>
      <c r="D2944" s="953">
        <v>36720</v>
      </c>
      <c r="F2944" s="944"/>
    </row>
    <row r="2945" spans="1:6" ht="23.25" customHeight="1" x14ac:dyDescent="0.2">
      <c r="A2945" s="950">
        <v>521010101200000</v>
      </c>
      <c r="B2945" s="951" t="s">
        <v>3191</v>
      </c>
      <c r="C2945" s="950" t="s">
        <v>638</v>
      </c>
      <c r="D2945" s="953">
        <v>40860</v>
      </c>
      <c r="F2945" s="944"/>
    </row>
    <row r="2946" spans="1:6" ht="23.25" customHeight="1" x14ac:dyDescent="0.2">
      <c r="A2946" s="950">
        <v>521010101300000</v>
      </c>
      <c r="B2946" s="951" t="s">
        <v>3192</v>
      </c>
      <c r="C2946" s="950" t="s">
        <v>638</v>
      </c>
      <c r="D2946" s="953">
        <v>44990</v>
      </c>
      <c r="F2946" s="944"/>
    </row>
    <row r="2947" spans="1:6" ht="23.25" customHeight="1" x14ac:dyDescent="0.2">
      <c r="A2947" s="950">
        <v>521010101400000</v>
      </c>
      <c r="B2947" s="951" t="s">
        <v>3193</v>
      </c>
      <c r="C2947" s="950" t="s">
        <v>638</v>
      </c>
      <c r="D2947" s="953">
        <v>61330</v>
      </c>
      <c r="F2947" s="944"/>
    </row>
    <row r="2948" spans="1:6" ht="23.25" customHeight="1" x14ac:dyDescent="0.2">
      <c r="A2948" s="950">
        <v>521010101500000</v>
      </c>
      <c r="B2948" s="951" t="s">
        <v>3194</v>
      </c>
      <c r="C2948" s="950" t="s">
        <v>638</v>
      </c>
      <c r="D2948" s="953">
        <v>92140</v>
      </c>
      <c r="F2948" s="944"/>
    </row>
    <row r="2949" spans="1:6" ht="23.25" customHeight="1" x14ac:dyDescent="0.2">
      <c r="A2949" s="950">
        <v>521010101600000</v>
      </c>
      <c r="B2949" s="951" t="s">
        <v>3195</v>
      </c>
      <c r="C2949" s="950" t="s">
        <v>638</v>
      </c>
      <c r="D2949" s="953">
        <v>98350</v>
      </c>
      <c r="F2949" s="944"/>
    </row>
    <row r="2950" spans="1:6" ht="23.25" customHeight="1" x14ac:dyDescent="0.2">
      <c r="A2950" s="950">
        <v>521010101700000</v>
      </c>
      <c r="B2950" s="951" t="s">
        <v>3196</v>
      </c>
      <c r="C2950" s="950" t="s">
        <v>638</v>
      </c>
      <c r="D2950" s="953">
        <v>146100</v>
      </c>
      <c r="F2950" s="944"/>
    </row>
    <row r="2951" spans="1:6" ht="23.25" customHeight="1" x14ac:dyDescent="0.2">
      <c r="A2951" s="950">
        <v>521010101800000</v>
      </c>
      <c r="B2951" s="951" t="s">
        <v>3197</v>
      </c>
      <c r="C2951" s="950" t="s">
        <v>638</v>
      </c>
      <c r="D2951" s="953">
        <v>162480</v>
      </c>
      <c r="F2951" s="944"/>
    </row>
    <row r="2952" spans="1:6" ht="23.25" customHeight="1" x14ac:dyDescent="0.2">
      <c r="A2952" s="1012"/>
      <c r="F2952" s="944"/>
    </row>
    <row r="2953" spans="1:6" ht="23.25" customHeight="1" x14ac:dyDescent="0.2">
      <c r="A2953" s="946">
        <v>522000000000000</v>
      </c>
      <c r="B2953" s="947" t="s">
        <v>3198</v>
      </c>
      <c r="C2953" s="948" t="s">
        <v>328</v>
      </c>
      <c r="D2953" s="948" t="s">
        <v>97</v>
      </c>
      <c r="F2953" s="944"/>
    </row>
    <row r="2954" spans="1:6" ht="23.25" customHeight="1" x14ac:dyDescent="0.2">
      <c r="A2954" s="950">
        <v>522101010100000</v>
      </c>
      <c r="B2954" s="951" t="s">
        <v>3199</v>
      </c>
      <c r="C2954" s="950" t="s">
        <v>638</v>
      </c>
      <c r="D2954" s="953">
        <v>1840</v>
      </c>
      <c r="F2954" s="944"/>
    </row>
    <row r="2955" spans="1:6" ht="23.25" customHeight="1" x14ac:dyDescent="0.2">
      <c r="A2955" s="950">
        <v>522101010200000</v>
      </c>
      <c r="B2955" s="951" t="s">
        <v>3200</v>
      </c>
      <c r="C2955" s="950" t="s">
        <v>638</v>
      </c>
      <c r="D2955" s="953">
        <v>3120</v>
      </c>
      <c r="F2955" s="944"/>
    </row>
    <row r="2956" spans="1:6" ht="23.25" customHeight="1" x14ac:dyDescent="0.2">
      <c r="A2956" s="950">
        <v>522101010300000</v>
      </c>
      <c r="B2956" s="951" t="s">
        <v>3201</v>
      </c>
      <c r="C2956" s="950" t="s">
        <v>638</v>
      </c>
      <c r="D2956" s="953">
        <v>4200</v>
      </c>
      <c r="F2956" s="944"/>
    </row>
    <row r="2957" spans="1:6" ht="23.25" customHeight="1" x14ac:dyDescent="0.2">
      <c r="A2957" s="950">
        <v>522101010400000</v>
      </c>
      <c r="B2957" s="951" t="s">
        <v>3202</v>
      </c>
      <c r="C2957" s="950" t="s">
        <v>638</v>
      </c>
      <c r="D2957" s="953">
        <v>6130</v>
      </c>
      <c r="F2957" s="944"/>
    </row>
    <row r="2958" spans="1:6" ht="23.25" customHeight="1" x14ac:dyDescent="0.2">
      <c r="A2958" s="950">
        <v>522101010500000</v>
      </c>
      <c r="B2958" s="951" t="s">
        <v>3203</v>
      </c>
      <c r="C2958" s="950" t="s">
        <v>638</v>
      </c>
      <c r="D2958" s="953">
        <v>6740</v>
      </c>
      <c r="F2958" s="944"/>
    </row>
    <row r="2959" spans="1:6" ht="23.25" customHeight="1" x14ac:dyDescent="0.2">
      <c r="A2959" s="950">
        <v>522101010600000</v>
      </c>
      <c r="B2959" s="951" t="s">
        <v>3204</v>
      </c>
      <c r="C2959" s="950" t="s">
        <v>638</v>
      </c>
      <c r="D2959" s="953">
        <v>7720</v>
      </c>
      <c r="F2959" s="944"/>
    </row>
    <row r="2960" spans="1:6" ht="23.25" customHeight="1" x14ac:dyDescent="0.2">
      <c r="A2960" s="950">
        <v>522101010700000</v>
      </c>
      <c r="B2960" s="951" t="s">
        <v>3205</v>
      </c>
      <c r="C2960" s="950" t="s">
        <v>638</v>
      </c>
      <c r="D2960" s="953">
        <v>9670</v>
      </c>
      <c r="F2960" s="944"/>
    </row>
    <row r="2961" spans="1:6" ht="23.25" customHeight="1" x14ac:dyDescent="0.2">
      <c r="A2961" s="950">
        <v>522101010800000</v>
      </c>
      <c r="B2961" s="951" t="s">
        <v>3206</v>
      </c>
      <c r="C2961" s="950" t="s">
        <v>638</v>
      </c>
      <c r="D2961" s="953">
        <v>11620</v>
      </c>
      <c r="F2961" s="944"/>
    </row>
    <row r="2962" spans="1:6" ht="23.25" customHeight="1" x14ac:dyDescent="0.2">
      <c r="A2962" s="950">
        <v>522101010900000</v>
      </c>
      <c r="B2962" s="951" t="s">
        <v>3207</v>
      </c>
      <c r="C2962" s="950" t="s">
        <v>638</v>
      </c>
      <c r="D2962" s="953">
        <v>13570</v>
      </c>
      <c r="F2962" s="944"/>
    </row>
    <row r="2963" spans="1:6" ht="23.25" customHeight="1" x14ac:dyDescent="0.2">
      <c r="A2963" s="950">
        <v>522101011000000</v>
      </c>
      <c r="B2963" s="951" t="s">
        <v>3208</v>
      </c>
      <c r="C2963" s="950" t="s">
        <v>638</v>
      </c>
      <c r="D2963" s="953">
        <v>20390</v>
      </c>
      <c r="F2963" s="944"/>
    </row>
    <row r="2964" spans="1:6" ht="23.25" customHeight="1" x14ac:dyDescent="0.2">
      <c r="A2964" s="950">
        <v>522101011100000</v>
      </c>
      <c r="B2964" s="951" t="s">
        <v>3209</v>
      </c>
      <c r="C2964" s="950" t="s">
        <v>638</v>
      </c>
      <c r="D2964" s="953">
        <v>22970</v>
      </c>
      <c r="F2964" s="944"/>
    </row>
    <row r="2965" spans="1:6" ht="23.25" customHeight="1" x14ac:dyDescent="0.2">
      <c r="A2965" s="950">
        <v>522101011200000</v>
      </c>
      <c r="B2965" s="951" t="s">
        <v>3210</v>
      </c>
      <c r="C2965" s="950" t="s">
        <v>638</v>
      </c>
      <c r="D2965" s="953">
        <v>30660</v>
      </c>
      <c r="F2965" s="944"/>
    </row>
    <row r="2966" spans="1:6" ht="23.25" customHeight="1" x14ac:dyDescent="0.2">
      <c r="A2966" s="950">
        <v>522101011300000</v>
      </c>
      <c r="B2966" s="951" t="s">
        <v>3211</v>
      </c>
      <c r="C2966" s="950" t="s">
        <v>638</v>
      </c>
      <c r="D2966" s="953">
        <v>33950</v>
      </c>
      <c r="F2966" s="944"/>
    </row>
    <row r="2967" spans="1:6" ht="23.25" customHeight="1" x14ac:dyDescent="0.2">
      <c r="A2967" s="950">
        <v>522101011400000</v>
      </c>
      <c r="B2967" s="951" t="s">
        <v>3212</v>
      </c>
      <c r="C2967" s="950" t="s">
        <v>638</v>
      </c>
      <c r="D2967" s="953">
        <v>42990</v>
      </c>
      <c r="F2967" s="944"/>
    </row>
    <row r="2968" spans="1:6" ht="23.25" customHeight="1" x14ac:dyDescent="0.2">
      <c r="A2968" s="950">
        <v>522101011500000</v>
      </c>
      <c r="B2968" s="951" t="s">
        <v>3213</v>
      </c>
      <c r="C2968" s="950" t="s">
        <v>638</v>
      </c>
      <c r="D2968" s="953">
        <v>61520</v>
      </c>
      <c r="F2968" s="944"/>
    </row>
    <row r="2969" spans="1:6" ht="23.25" customHeight="1" x14ac:dyDescent="0.2">
      <c r="A2969" s="950">
        <v>522101011600000</v>
      </c>
      <c r="B2969" s="951" t="s">
        <v>3214</v>
      </c>
      <c r="C2969" s="950" t="s">
        <v>638</v>
      </c>
      <c r="D2969" s="953">
        <v>65660</v>
      </c>
      <c r="F2969" s="944"/>
    </row>
    <row r="2970" spans="1:6" ht="23.25" customHeight="1" x14ac:dyDescent="0.2">
      <c r="A2970" s="950">
        <v>522101011700000</v>
      </c>
      <c r="B2970" s="951" t="s">
        <v>3215</v>
      </c>
      <c r="C2970" s="950" t="s">
        <v>638</v>
      </c>
      <c r="D2970" s="953">
        <v>91950</v>
      </c>
      <c r="F2970" s="944"/>
    </row>
    <row r="2971" spans="1:6" ht="23.25" customHeight="1" x14ac:dyDescent="0.2">
      <c r="A2971" s="950">
        <v>522101011800000</v>
      </c>
      <c r="B2971" s="951" t="s">
        <v>3216</v>
      </c>
      <c r="C2971" s="950" t="s">
        <v>638</v>
      </c>
      <c r="D2971" s="953">
        <v>122490</v>
      </c>
      <c r="F2971" s="944"/>
    </row>
    <row r="2972" spans="1:6" ht="23.25" customHeight="1" x14ac:dyDescent="0.2">
      <c r="A2972" s="1012"/>
      <c r="F2972" s="944"/>
    </row>
    <row r="2973" spans="1:6" ht="23.25" customHeight="1" x14ac:dyDescent="0.2">
      <c r="A2973" s="946">
        <v>523000000000000</v>
      </c>
      <c r="B2973" s="947" t="s">
        <v>2996</v>
      </c>
      <c r="C2973" s="948" t="s">
        <v>328</v>
      </c>
      <c r="D2973" s="948" t="s">
        <v>97</v>
      </c>
      <c r="F2973" s="944"/>
    </row>
    <row r="2974" spans="1:6" ht="23.25" customHeight="1" x14ac:dyDescent="0.2">
      <c r="A2974" s="949">
        <v>523010100000000</v>
      </c>
      <c r="B2974" s="5102" t="s">
        <v>2997</v>
      </c>
      <c r="C2974" s="5103"/>
      <c r="D2974" s="5103"/>
      <c r="E2974" s="5103"/>
      <c r="F2974" s="5104"/>
    </row>
    <row r="2975" spans="1:6" ht="23.25" customHeight="1" x14ac:dyDescent="0.2">
      <c r="A2975" s="950">
        <v>523010100100000</v>
      </c>
      <c r="B2975" s="951" t="s">
        <v>2998</v>
      </c>
      <c r="C2975" s="950" t="s">
        <v>401</v>
      </c>
      <c r="D2975" s="952">
        <v>184</v>
      </c>
      <c r="F2975" s="944"/>
    </row>
    <row r="2976" spans="1:6" ht="23.25" customHeight="1" x14ac:dyDescent="0.2">
      <c r="A2976" s="950">
        <v>523010100200000</v>
      </c>
      <c r="B2976" s="951" t="s">
        <v>2999</v>
      </c>
      <c r="C2976" s="950" t="s">
        <v>401</v>
      </c>
      <c r="D2976" s="952">
        <v>304</v>
      </c>
      <c r="F2976" s="944"/>
    </row>
    <row r="2977" spans="1:6" ht="23.25" customHeight="1" x14ac:dyDescent="0.2">
      <c r="A2977" s="950">
        <v>523010100300000</v>
      </c>
      <c r="B2977" s="951" t="s">
        <v>3000</v>
      </c>
      <c r="C2977" s="950" t="s">
        <v>401</v>
      </c>
      <c r="D2977" s="952">
        <v>452</v>
      </c>
      <c r="F2977" s="944"/>
    </row>
    <row r="2978" spans="1:6" ht="23.25" customHeight="1" x14ac:dyDescent="0.2">
      <c r="A2978" s="950">
        <v>523010100400000</v>
      </c>
      <c r="B2978" s="951" t="s">
        <v>3001</v>
      </c>
      <c r="C2978" s="950" t="s">
        <v>401</v>
      </c>
      <c r="D2978" s="952">
        <v>720</v>
      </c>
      <c r="F2978" s="944"/>
    </row>
    <row r="2979" spans="1:6" ht="23.25" customHeight="1" x14ac:dyDescent="0.2">
      <c r="A2979" s="950">
        <v>523010100500000</v>
      </c>
      <c r="B2979" s="951" t="s">
        <v>3002</v>
      </c>
      <c r="C2979" s="950" t="s">
        <v>401</v>
      </c>
      <c r="D2979" s="953">
        <v>1148</v>
      </c>
      <c r="F2979" s="944"/>
    </row>
    <row r="2980" spans="1:6" ht="23.25" customHeight="1" x14ac:dyDescent="0.2">
      <c r="A2980" s="950">
        <v>523010100600000</v>
      </c>
      <c r="B2980" s="951" t="s">
        <v>3003</v>
      </c>
      <c r="C2980" s="950" t="s">
        <v>401</v>
      </c>
      <c r="D2980" s="953">
        <v>1608</v>
      </c>
      <c r="F2980" s="944"/>
    </row>
    <row r="2981" spans="1:6" ht="23.25" customHeight="1" x14ac:dyDescent="0.2">
      <c r="A2981" s="950">
        <v>523010100700000</v>
      </c>
      <c r="B2981" s="951" t="s">
        <v>3004</v>
      </c>
      <c r="C2981" s="950" t="s">
        <v>401</v>
      </c>
      <c r="D2981" s="953">
        <v>2248</v>
      </c>
      <c r="F2981" s="944"/>
    </row>
    <row r="2982" spans="1:6" ht="23.25" customHeight="1" x14ac:dyDescent="0.2">
      <c r="A2982" s="950">
        <v>523010100800000</v>
      </c>
      <c r="B2982" s="951" t="s">
        <v>3005</v>
      </c>
      <c r="C2982" s="950" t="s">
        <v>401</v>
      </c>
      <c r="D2982" s="953">
        <v>3336</v>
      </c>
      <c r="F2982" s="944"/>
    </row>
    <row r="2983" spans="1:6" ht="23.25" customHeight="1" x14ac:dyDescent="0.2">
      <c r="A2983" s="950">
        <v>523010100900000</v>
      </c>
      <c r="B2983" s="951" t="s">
        <v>3006</v>
      </c>
      <c r="C2983" s="950" t="s">
        <v>401</v>
      </c>
      <c r="D2983" s="953">
        <v>5268</v>
      </c>
      <c r="F2983" s="944"/>
    </row>
    <row r="2984" spans="1:6" ht="23.25" customHeight="1" x14ac:dyDescent="0.2">
      <c r="A2984" s="950">
        <v>523010101000000</v>
      </c>
      <c r="B2984" s="951" t="s">
        <v>3007</v>
      </c>
      <c r="C2984" s="950" t="s">
        <v>401</v>
      </c>
      <c r="D2984" s="953">
        <v>9800</v>
      </c>
      <c r="F2984" s="944"/>
    </row>
    <row r="2985" spans="1:6" ht="23.25" customHeight="1" x14ac:dyDescent="0.2">
      <c r="A2985" s="950">
        <v>523010101100000</v>
      </c>
      <c r="B2985" s="951" t="s">
        <v>3008</v>
      </c>
      <c r="C2985" s="950" t="s">
        <v>401</v>
      </c>
      <c r="D2985" s="953">
        <v>18456</v>
      </c>
      <c r="F2985" s="944"/>
    </row>
    <row r="2986" spans="1:6" ht="23.25" customHeight="1" x14ac:dyDescent="0.2">
      <c r="A2986" s="950">
        <v>523010101200000</v>
      </c>
      <c r="B2986" s="951" t="s">
        <v>3009</v>
      </c>
      <c r="C2986" s="950" t="s">
        <v>401</v>
      </c>
      <c r="D2986" s="953">
        <v>23388</v>
      </c>
      <c r="F2986" s="944"/>
    </row>
    <row r="2987" spans="1:6" ht="23.25" customHeight="1" x14ac:dyDescent="0.2">
      <c r="A2987" s="950">
        <v>523010101300000</v>
      </c>
      <c r="B2987" s="951" t="s">
        <v>3010</v>
      </c>
      <c r="C2987" s="950" t="s">
        <v>401</v>
      </c>
      <c r="D2987" s="953">
        <v>40800</v>
      </c>
      <c r="F2987" s="944"/>
    </row>
    <row r="2988" spans="1:6" ht="23.25" customHeight="1" x14ac:dyDescent="0.2">
      <c r="A2988" s="949">
        <v>523010200000000</v>
      </c>
      <c r="B2988" s="5102" t="s">
        <v>3011</v>
      </c>
      <c r="C2988" s="5103"/>
      <c r="D2988" s="5103"/>
      <c r="E2988" s="5103"/>
      <c r="F2988" s="5104"/>
    </row>
    <row r="2989" spans="1:6" ht="23.25" customHeight="1" x14ac:dyDescent="0.2">
      <c r="A2989" s="950">
        <v>523010200100000</v>
      </c>
      <c r="B2989" s="951" t="s">
        <v>3012</v>
      </c>
      <c r="C2989" s="950" t="s">
        <v>401</v>
      </c>
      <c r="D2989" s="952">
        <v>216</v>
      </c>
      <c r="F2989" s="944"/>
    </row>
    <row r="2990" spans="1:6" ht="23.25" customHeight="1" x14ac:dyDescent="0.2">
      <c r="A2990" s="950">
        <v>523010200200000</v>
      </c>
      <c r="B2990" s="951" t="s">
        <v>3013</v>
      </c>
      <c r="C2990" s="950" t="s">
        <v>401</v>
      </c>
      <c r="D2990" s="952">
        <v>332</v>
      </c>
      <c r="F2990" s="944"/>
    </row>
    <row r="2991" spans="1:6" ht="23.25" customHeight="1" x14ac:dyDescent="0.2">
      <c r="A2991" s="950">
        <v>523010200300000</v>
      </c>
      <c r="B2991" s="951" t="s">
        <v>3014</v>
      </c>
      <c r="C2991" s="950" t="s">
        <v>401</v>
      </c>
      <c r="D2991" s="952">
        <v>536</v>
      </c>
      <c r="F2991" s="944"/>
    </row>
    <row r="2992" spans="1:6" ht="23.25" customHeight="1" x14ac:dyDescent="0.2">
      <c r="A2992" s="950">
        <v>523010200400000</v>
      </c>
      <c r="B2992" s="951" t="s">
        <v>3015</v>
      </c>
      <c r="C2992" s="950" t="s">
        <v>401</v>
      </c>
      <c r="D2992" s="952">
        <v>836</v>
      </c>
      <c r="F2992" s="944"/>
    </row>
    <row r="2993" spans="1:6" ht="23.25" customHeight="1" x14ac:dyDescent="0.2">
      <c r="A2993" s="950">
        <v>523010200500000</v>
      </c>
      <c r="B2993" s="951" t="s">
        <v>3016</v>
      </c>
      <c r="C2993" s="950" t="s">
        <v>401</v>
      </c>
      <c r="D2993" s="953">
        <v>1300</v>
      </c>
      <c r="F2993" s="944"/>
    </row>
    <row r="2994" spans="1:6" ht="23.25" customHeight="1" x14ac:dyDescent="0.2">
      <c r="A2994" s="950">
        <v>523010200600000</v>
      </c>
      <c r="B2994" s="951" t="s">
        <v>3017</v>
      </c>
      <c r="C2994" s="950" t="s">
        <v>401</v>
      </c>
      <c r="D2994" s="953">
        <v>2044</v>
      </c>
      <c r="F2994" s="944"/>
    </row>
    <row r="2995" spans="1:6" ht="23.25" customHeight="1" x14ac:dyDescent="0.2">
      <c r="A2995" s="950">
        <v>523010200700000</v>
      </c>
      <c r="B2995" s="951" t="s">
        <v>3018</v>
      </c>
      <c r="C2995" s="950" t="s">
        <v>401</v>
      </c>
      <c r="D2995" s="953">
        <v>2352</v>
      </c>
      <c r="F2995" s="944"/>
    </row>
    <row r="2996" spans="1:6" ht="23.25" customHeight="1" x14ac:dyDescent="0.2">
      <c r="A2996" s="950">
        <v>523010200800000</v>
      </c>
      <c r="B2996" s="951" t="s">
        <v>3019</v>
      </c>
      <c r="C2996" s="950" t="s">
        <v>401</v>
      </c>
      <c r="D2996" s="953">
        <v>3508</v>
      </c>
      <c r="F2996" s="944"/>
    </row>
    <row r="2997" spans="1:6" ht="23.25" customHeight="1" x14ac:dyDescent="0.2">
      <c r="A2997" s="950">
        <v>523010200900000</v>
      </c>
      <c r="B2997" s="951" t="s">
        <v>3020</v>
      </c>
      <c r="C2997" s="950" t="s">
        <v>401</v>
      </c>
      <c r="D2997" s="953">
        <v>4996</v>
      </c>
      <c r="F2997" s="944"/>
    </row>
    <row r="2998" spans="1:6" ht="23.25" customHeight="1" x14ac:dyDescent="0.2">
      <c r="A2998" s="949">
        <v>523010300000000</v>
      </c>
      <c r="B2998" s="5102" t="s">
        <v>3021</v>
      </c>
      <c r="C2998" s="5103"/>
      <c r="D2998" s="5103"/>
      <c r="E2998" s="5103"/>
      <c r="F2998" s="5104"/>
    </row>
    <row r="2999" spans="1:6" ht="23.25" customHeight="1" x14ac:dyDescent="0.2">
      <c r="A2999" s="950">
        <v>523010300100000</v>
      </c>
      <c r="B2999" s="951" t="s">
        <v>3022</v>
      </c>
      <c r="C2999" s="950" t="s">
        <v>401</v>
      </c>
      <c r="D2999" s="952">
        <v>296</v>
      </c>
      <c r="F2999" s="944"/>
    </row>
    <row r="3000" spans="1:6" ht="23.25" customHeight="1" x14ac:dyDescent="0.2">
      <c r="A3000" s="950">
        <v>523010300200000</v>
      </c>
      <c r="B3000" s="951" t="s">
        <v>3023</v>
      </c>
      <c r="C3000" s="950" t="s">
        <v>401</v>
      </c>
      <c r="D3000" s="952">
        <v>452</v>
      </c>
      <c r="F3000" s="944"/>
    </row>
    <row r="3001" spans="1:6" ht="23.25" customHeight="1" x14ac:dyDescent="0.2">
      <c r="A3001" s="950">
        <v>523010300300000</v>
      </c>
      <c r="B3001" s="951" t="s">
        <v>3024</v>
      </c>
      <c r="C3001" s="950" t="s">
        <v>401</v>
      </c>
      <c r="D3001" s="952">
        <v>736</v>
      </c>
      <c r="F3001" s="944"/>
    </row>
    <row r="3002" spans="1:6" ht="23.25" customHeight="1" x14ac:dyDescent="0.2">
      <c r="A3002" s="950">
        <v>523010300400000</v>
      </c>
      <c r="B3002" s="951" t="s">
        <v>3025</v>
      </c>
      <c r="C3002" s="950" t="s">
        <v>401</v>
      </c>
      <c r="D3002" s="953">
        <v>1140</v>
      </c>
      <c r="F3002" s="944"/>
    </row>
    <row r="3003" spans="1:6" ht="23.25" customHeight="1" x14ac:dyDescent="0.2">
      <c r="A3003" s="950">
        <v>523010300500000</v>
      </c>
      <c r="B3003" s="951" t="s">
        <v>3026</v>
      </c>
      <c r="C3003" s="950" t="s">
        <v>401</v>
      </c>
      <c r="D3003" s="953">
        <v>1788</v>
      </c>
      <c r="F3003" s="944"/>
    </row>
    <row r="3004" spans="1:6" ht="23.25" customHeight="1" x14ac:dyDescent="0.2">
      <c r="A3004" s="950">
        <v>523010300600000</v>
      </c>
      <c r="B3004" s="951" t="s">
        <v>3027</v>
      </c>
      <c r="C3004" s="950" t="s">
        <v>401</v>
      </c>
      <c r="D3004" s="953">
        <v>2804</v>
      </c>
      <c r="F3004" s="944"/>
    </row>
    <row r="3005" spans="1:6" ht="23.25" customHeight="1" x14ac:dyDescent="0.2">
      <c r="A3005" s="950">
        <v>523010300700000</v>
      </c>
      <c r="B3005" s="951" t="s">
        <v>3028</v>
      </c>
      <c r="C3005" s="950" t="s">
        <v>401</v>
      </c>
      <c r="D3005" s="953">
        <v>3972</v>
      </c>
      <c r="F3005" s="944"/>
    </row>
    <row r="3006" spans="1:6" ht="23.25" customHeight="1" x14ac:dyDescent="0.2">
      <c r="A3006" s="950">
        <v>523010300800000</v>
      </c>
      <c r="B3006" s="951" t="s">
        <v>3029</v>
      </c>
      <c r="C3006" s="950" t="s">
        <v>401</v>
      </c>
      <c r="D3006" s="953">
        <v>5716</v>
      </c>
      <c r="F3006" s="944"/>
    </row>
    <row r="3007" spans="1:6" ht="23.25" customHeight="1" x14ac:dyDescent="0.2">
      <c r="A3007" s="950">
        <v>523010300900000</v>
      </c>
      <c r="B3007" s="951" t="s">
        <v>3030</v>
      </c>
      <c r="C3007" s="950" t="s">
        <v>401</v>
      </c>
      <c r="D3007" s="953">
        <v>8528</v>
      </c>
      <c r="F3007" s="944"/>
    </row>
    <row r="3008" spans="1:6" ht="23.25" customHeight="1" x14ac:dyDescent="0.2">
      <c r="A3008" s="949">
        <v>523010400000000</v>
      </c>
      <c r="B3008" s="5102" t="s">
        <v>3031</v>
      </c>
      <c r="C3008" s="5103"/>
      <c r="D3008" s="5103"/>
      <c r="E3008" s="5103"/>
      <c r="F3008" s="5104"/>
    </row>
    <row r="3009" spans="1:6" ht="23.25" customHeight="1" x14ac:dyDescent="0.2">
      <c r="A3009" s="950">
        <v>523010400100000</v>
      </c>
      <c r="B3009" s="951" t="s">
        <v>3032</v>
      </c>
      <c r="C3009" s="950" t="s">
        <v>401</v>
      </c>
      <c r="D3009" s="952">
        <v>140</v>
      </c>
      <c r="F3009" s="944"/>
    </row>
    <row r="3010" spans="1:6" ht="23.25" customHeight="1" x14ac:dyDescent="0.2">
      <c r="A3010" s="949">
        <v>523010500000000</v>
      </c>
      <c r="B3010" s="5102" t="s">
        <v>3033</v>
      </c>
      <c r="C3010" s="5103"/>
      <c r="D3010" s="5103"/>
      <c r="E3010" s="5103"/>
      <c r="F3010" s="5104"/>
    </row>
    <row r="3011" spans="1:6" ht="23.25" customHeight="1" x14ac:dyDescent="0.2">
      <c r="A3011" s="950">
        <v>523010500100000</v>
      </c>
      <c r="B3011" s="951" t="s">
        <v>3034</v>
      </c>
      <c r="C3011" s="950" t="s">
        <v>401</v>
      </c>
      <c r="D3011" s="953">
        <v>10800</v>
      </c>
      <c r="F3011" s="944"/>
    </row>
    <row r="3012" spans="1:6" ht="23.25" customHeight="1" x14ac:dyDescent="0.2">
      <c r="A3012" s="949">
        <v>523010600000000</v>
      </c>
      <c r="B3012" s="5102" t="s">
        <v>3035</v>
      </c>
      <c r="C3012" s="5103"/>
      <c r="D3012" s="5103"/>
      <c r="E3012" s="5103"/>
      <c r="F3012" s="5104"/>
    </row>
    <row r="3013" spans="1:6" ht="23.25" customHeight="1" x14ac:dyDescent="0.2">
      <c r="A3013" s="950">
        <v>523010600100000</v>
      </c>
      <c r="B3013" s="951" t="s">
        <v>3036</v>
      </c>
      <c r="C3013" s="950" t="s">
        <v>401</v>
      </c>
      <c r="D3013" s="953">
        <v>13884</v>
      </c>
      <c r="F3013" s="944"/>
    </row>
    <row r="3014" spans="1:6" ht="23.25" customHeight="1" x14ac:dyDescent="0.2">
      <c r="A3014" s="1012"/>
      <c r="F3014" s="944"/>
    </row>
    <row r="3015" spans="1:6" ht="23.25" customHeight="1" x14ac:dyDescent="0.2">
      <c r="A3015" s="946">
        <v>524000000000000</v>
      </c>
      <c r="B3015" s="947" t="s">
        <v>4177</v>
      </c>
      <c r="C3015" s="948" t="s">
        <v>328</v>
      </c>
      <c r="D3015" s="948" t="s">
        <v>97</v>
      </c>
      <c r="F3015" s="944"/>
    </row>
    <row r="3016" spans="1:6" ht="23.25" customHeight="1" x14ac:dyDescent="0.2">
      <c r="A3016" s="949">
        <v>524010100000000</v>
      </c>
      <c r="B3016" s="5102" t="s">
        <v>4178</v>
      </c>
      <c r="C3016" s="5103"/>
      <c r="D3016" s="5103"/>
      <c r="E3016" s="5103"/>
      <c r="F3016" s="5104"/>
    </row>
    <row r="3017" spans="1:6" ht="23.25" customHeight="1" x14ac:dyDescent="0.2">
      <c r="A3017" s="950">
        <v>524010100100000</v>
      </c>
      <c r="B3017" s="951" t="s">
        <v>4179</v>
      </c>
      <c r="C3017" s="950" t="s">
        <v>677</v>
      </c>
      <c r="D3017" s="952">
        <v>11</v>
      </c>
      <c r="F3017" s="944"/>
    </row>
    <row r="3018" spans="1:6" ht="23.25" customHeight="1" x14ac:dyDescent="0.2">
      <c r="A3018" s="949">
        <v>524020100000000</v>
      </c>
      <c r="B3018" s="5102" t="s">
        <v>4180</v>
      </c>
      <c r="C3018" s="5103"/>
      <c r="D3018" s="5103"/>
      <c r="E3018" s="5103"/>
      <c r="F3018" s="5104"/>
    </row>
    <row r="3019" spans="1:6" ht="23.25" customHeight="1" x14ac:dyDescent="0.2">
      <c r="A3019" s="950">
        <v>524020100100000</v>
      </c>
      <c r="B3019" s="951" t="s">
        <v>4181</v>
      </c>
      <c r="C3019" s="950" t="s">
        <v>677</v>
      </c>
      <c r="D3019" s="952">
        <v>37</v>
      </c>
      <c r="F3019" s="944"/>
    </row>
    <row r="3020" spans="1:6" ht="23.25" customHeight="1" x14ac:dyDescent="0.2">
      <c r="A3020" s="949">
        <v>524030100000000</v>
      </c>
      <c r="B3020" s="5102" t="s">
        <v>4182</v>
      </c>
      <c r="C3020" s="5103"/>
      <c r="D3020" s="5103"/>
      <c r="E3020" s="5103"/>
      <c r="F3020" s="5104"/>
    </row>
    <row r="3021" spans="1:6" ht="23.25" customHeight="1" x14ac:dyDescent="0.2">
      <c r="A3021" s="950">
        <v>524030100100000</v>
      </c>
      <c r="B3021" s="951" t="s">
        <v>4183</v>
      </c>
      <c r="C3021" s="950" t="s">
        <v>677</v>
      </c>
      <c r="D3021" s="952">
        <v>22</v>
      </c>
      <c r="F3021" s="944"/>
    </row>
    <row r="3022" spans="1:6" ht="23.25" customHeight="1" x14ac:dyDescent="0.2">
      <c r="A3022" s="949">
        <v>524040100000000</v>
      </c>
      <c r="B3022" s="5102" t="s">
        <v>4184</v>
      </c>
      <c r="C3022" s="5103"/>
      <c r="D3022" s="5103"/>
      <c r="E3022" s="5103"/>
      <c r="F3022" s="5104"/>
    </row>
    <row r="3023" spans="1:6" ht="23.25" customHeight="1" x14ac:dyDescent="0.2">
      <c r="A3023" s="950">
        <v>524040100100000</v>
      </c>
      <c r="B3023" s="951" t="s">
        <v>4185</v>
      </c>
      <c r="C3023" s="950" t="s">
        <v>677</v>
      </c>
      <c r="D3023" s="952">
        <v>82</v>
      </c>
      <c r="F3023" s="944"/>
    </row>
    <row r="3024" spans="1:6" ht="23.25" customHeight="1" x14ac:dyDescent="0.2">
      <c r="A3024" s="949">
        <v>524050100000000</v>
      </c>
      <c r="B3024" s="5102" t="s">
        <v>4186</v>
      </c>
      <c r="C3024" s="5103"/>
      <c r="D3024" s="5103"/>
      <c r="E3024" s="5103"/>
      <c r="F3024" s="5104"/>
    </row>
    <row r="3025" spans="1:6" ht="23.25" customHeight="1" x14ac:dyDescent="0.2">
      <c r="A3025" s="950">
        <v>524050100100000</v>
      </c>
      <c r="B3025" s="951" t="s">
        <v>4187</v>
      </c>
      <c r="C3025" s="950" t="s">
        <v>677</v>
      </c>
      <c r="D3025" s="952">
        <v>46</v>
      </c>
      <c r="F3025" s="944"/>
    </row>
    <row r="3026" spans="1:6" ht="23.25" customHeight="1" x14ac:dyDescent="0.2">
      <c r="A3026" s="949">
        <v>524060100000000</v>
      </c>
      <c r="B3026" s="5102" t="s">
        <v>4188</v>
      </c>
      <c r="C3026" s="5103"/>
      <c r="D3026" s="5103"/>
      <c r="E3026" s="5103"/>
      <c r="F3026" s="5104"/>
    </row>
    <row r="3027" spans="1:6" ht="23.25" customHeight="1" x14ac:dyDescent="0.2">
      <c r="A3027" s="950">
        <v>524060100100000</v>
      </c>
      <c r="B3027" s="951" t="s">
        <v>4189</v>
      </c>
      <c r="C3027" s="950" t="s">
        <v>677</v>
      </c>
      <c r="D3027" s="953">
        <v>1567</v>
      </c>
      <c r="F3027" s="944"/>
    </row>
    <row r="3028" spans="1:6" ht="23.25" customHeight="1" x14ac:dyDescent="0.2">
      <c r="A3028" s="949">
        <v>524070100000000</v>
      </c>
      <c r="B3028" s="5102" t="s">
        <v>4190</v>
      </c>
      <c r="C3028" s="5103"/>
      <c r="D3028" s="5103"/>
      <c r="E3028" s="5103"/>
      <c r="F3028" s="5104"/>
    </row>
    <row r="3029" spans="1:6" ht="23.25" customHeight="1" x14ac:dyDescent="0.2">
      <c r="A3029" s="950">
        <v>524070100100000</v>
      </c>
      <c r="B3029" s="951" t="s">
        <v>4191</v>
      </c>
      <c r="C3029" s="950" t="s">
        <v>677</v>
      </c>
      <c r="D3029" s="952">
        <v>84</v>
      </c>
      <c r="F3029" s="944"/>
    </row>
    <row r="3030" spans="1:6" ht="23.25" customHeight="1" x14ac:dyDescent="0.2">
      <c r="A3030" s="949">
        <v>524080100000000</v>
      </c>
      <c r="B3030" s="5102" t="s">
        <v>4192</v>
      </c>
      <c r="C3030" s="5103"/>
      <c r="D3030" s="5103"/>
      <c r="E3030" s="5103"/>
      <c r="F3030" s="5104"/>
    </row>
    <row r="3031" spans="1:6" ht="23.25" customHeight="1" x14ac:dyDescent="0.2">
      <c r="A3031" s="950">
        <v>524080100100000</v>
      </c>
      <c r="B3031" s="951" t="s">
        <v>4193</v>
      </c>
      <c r="C3031" s="950" t="s">
        <v>677</v>
      </c>
      <c r="D3031" s="952">
        <v>94</v>
      </c>
      <c r="F3031" s="944"/>
    </row>
    <row r="3032" spans="1:6" ht="23.25" customHeight="1" x14ac:dyDescent="0.2">
      <c r="A3032" s="949">
        <v>524090100000000</v>
      </c>
      <c r="B3032" s="5102" t="s">
        <v>4194</v>
      </c>
      <c r="C3032" s="5103"/>
      <c r="D3032" s="5103"/>
      <c r="E3032" s="5103"/>
      <c r="F3032" s="5104"/>
    </row>
    <row r="3033" spans="1:6" ht="23.25" customHeight="1" x14ac:dyDescent="0.2">
      <c r="A3033" s="950">
        <v>524090100100000</v>
      </c>
      <c r="B3033" s="951" t="s">
        <v>4195</v>
      </c>
      <c r="C3033" s="950" t="s">
        <v>677</v>
      </c>
      <c r="D3033" s="953">
        <v>2339</v>
      </c>
      <c r="F3033" s="944"/>
    </row>
    <row r="3034" spans="1:6" ht="23.25" customHeight="1" x14ac:dyDescent="0.2">
      <c r="A3034" s="949">
        <v>524100100000000</v>
      </c>
      <c r="B3034" s="5102" t="s">
        <v>4196</v>
      </c>
      <c r="C3034" s="5103"/>
      <c r="D3034" s="5103"/>
      <c r="E3034" s="5103"/>
      <c r="F3034" s="5104"/>
    </row>
    <row r="3035" spans="1:6" ht="23.25" customHeight="1" x14ac:dyDescent="0.2">
      <c r="A3035" s="950">
        <v>524100100100000</v>
      </c>
      <c r="B3035" s="951" t="s">
        <v>4197</v>
      </c>
      <c r="C3035" s="950" t="s">
        <v>677</v>
      </c>
      <c r="D3035" s="953">
        <v>2730</v>
      </c>
      <c r="F3035" s="944"/>
    </row>
    <row r="3036" spans="1:6" ht="23.25" customHeight="1" x14ac:dyDescent="0.2">
      <c r="A3036" s="1012"/>
      <c r="F3036" s="944"/>
    </row>
    <row r="3037" spans="1:6" ht="23.25" customHeight="1" x14ac:dyDescent="0.2">
      <c r="A3037" s="946">
        <v>600000000000000</v>
      </c>
      <c r="B3037" s="947" t="s">
        <v>2070</v>
      </c>
      <c r="C3037" s="948" t="s">
        <v>328</v>
      </c>
      <c r="D3037" s="948" t="s">
        <v>97</v>
      </c>
      <c r="F3037" s="944"/>
    </row>
    <row r="3038" spans="1:6" ht="23.25" customHeight="1" x14ac:dyDescent="0.2">
      <c r="A3038" s="949">
        <v>604000000000000</v>
      </c>
      <c r="B3038" s="5102" t="s">
        <v>2072</v>
      </c>
      <c r="C3038" s="5103"/>
      <c r="D3038" s="5103"/>
      <c r="E3038" s="5103"/>
      <c r="F3038" s="5104"/>
    </row>
    <row r="3039" spans="1:6" ht="23.25" customHeight="1" x14ac:dyDescent="0.2">
      <c r="A3039" s="950">
        <v>604010100300000</v>
      </c>
      <c r="B3039" s="951" t="s">
        <v>2073</v>
      </c>
      <c r="C3039" s="950" t="s">
        <v>398</v>
      </c>
      <c r="D3039" s="952">
        <v>44.86</v>
      </c>
      <c r="F3039" s="944"/>
    </row>
    <row r="3040" spans="1:6" ht="23.25" customHeight="1" x14ac:dyDescent="0.2">
      <c r="A3040" s="950">
        <v>604010100400000</v>
      </c>
      <c r="B3040" s="951" t="s">
        <v>2074</v>
      </c>
      <c r="C3040" s="950" t="s">
        <v>398</v>
      </c>
      <c r="D3040" s="952">
        <v>42.5</v>
      </c>
      <c r="F3040" s="944"/>
    </row>
    <row r="3041" spans="1:6" ht="23.25" customHeight="1" x14ac:dyDescent="0.2">
      <c r="A3041" s="950">
        <v>604010100800000</v>
      </c>
      <c r="B3041" s="951" t="s">
        <v>5853</v>
      </c>
      <c r="C3041" s="950" t="s">
        <v>5854</v>
      </c>
      <c r="D3041" s="952">
        <v>110.28</v>
      </c>
      <c r="F3041" s="944"/>
    </row>
    <row r="3042" spans="1:6" ht="23.25" customHeight="1" x14ac:dyDescent="0.2">
      <c r="A3042" s="950">
        <v>604010100900000</v>
      </c>
      <c r="B3042" s="951" t="s">
        <v>5855</v>
      </c>
      <c r="C3042" s="950" t="s">
        <v>5854</v>
      </c>
      <c r="D3042" s="952">
        <v>145.79</v>
      </c>
      <c r="F3042" s="944"/>
    </row>
    <row r="3043" spans="1:6" ht="23.25" customHeight="1" x14ac:dyDescent="0.2">
      <c r="A3043" s="950">
        <v>604010101000000</v>
      </c>
      <c r="B3043" s="951" t="s">
        <v>5856</v>
      </c>
      <c r="C3043" s="950" t="s">
        <v>5854</v>
      </c>
      <c r="D3043" s="952">
        <v>358.88</v>
      </c>
      <c r="F3043" s="944"/>
    </row>
    <row r="3044" spans="1:6" ht="23.25" customHeight="1" x14ac:dyDescent="0.2">
      <c r="A3044" s="950">
        <v>604010101100000</v>
      </c>
      <c r="B3044" s="951" t="s">
        <v>5857</v>
      </c>
      <c r="C3044" s="950" t="s">
        <v>5854</v>
      </c>
      <c r="D3044" s="952">
        <v>357.94</v>
      </c>
      <c r="F3044" s="944"/>
    </row>
    <row r="3045" spans="1:6" ht="23.25" customHeight="1" x14ac:dyDescent="0.2">
      <c r="A3045" s="950">
        <v>604010101200000</v>
      </c>
      <c r="B3045" s="951" t="s">
        <v>5858</v>
      </c>
      <c r="C3045" s="950" t="s">
        <v>5854</v>
      </c>
      <c r="D3045" s="952">
        <v>110.28</v>
      </c>
      <c r="F3045" s="944"/>
    </row>
    <row r="3046" spans="1:6" ht="23.25" customHeight="1" x14ac:dyDescent="0.2">
      <c r="A3046" s="950">
        <v>604010101300000</v>
      </c>
      <c r="B3046" s="951" t="s">
        <v>5859</v>
      </c>
      <c r="C3046" s="950" t="s">
        <v>5854</v>
      </c>
      <c r="D3046" s="952">
        <v>281.31</v>
      </c>
      <c r="F3046" s="944"/>
    </row>
    <row r="3047" spans="1:6" ht="23.25" customHeight="1" x14ac:dyDescent="0.2">
      <c r="A3047" s="950">
        <v>604010101400000</v>
      </c>
      <c r="B3047" s="951" t="s">
        <v>5860</v>
      </c>
      <c r="C3047" s="950" t="s">
        <v>5854</v>
      </c>
      <c r="D3047" s="952">
        <v>293.45999999999998</v>
      </c>
      <c r="F3047" s="944"/>
    </row>
    <row r="3048" spans="1:6" ht="23.25" customHeight="1" x14ac:dyDescent="0.2">
      <c r="A3048" s="1012"/>
      <c r="F3048" s="944"/>
    </row>
    <row r="3049" spans="1:6" ht="23.25" customHeight="1" x14ac:dyDescent="0.2">
      <c r="A3049" s="946">
        <v>700000000000000</v>
      </c>
      <c r="B3049" s="947" t="s">
        <v>2075</v>
      </c>
      <c r="C3049" s="948" t="s">
        <v>328</v>
      </c>
      <c r="D3049" s="948" t="s">
        <v>97</v>
      </c>
      <c r="F3049" s="944"/>
    </row>
    <row r="3050" spans="1:6" ht="23.25" customHeight="1" x14ac:dyDescent="0.2">
      <c r="A3050" s="949">
        <v>701000000000000</v>
      </c>
      <c r="B3050" s="5102" t="s">
        <v>2076</v>
      </c>
      <c r="C3050" s="5103"/>
      <c r="D3050" s="5103"/>
      <c r="E3050" s="5103"/>
      <c r="F3050" s="5104"/>
    </row>
    <row r="3051" spans="1:6" ht="23.25" customHeight="1" x14ac:dyDescent="0.2">
      <c r="A3051" s="950">
        <v>701010100100000</v>
      </c>
      <c r="B3051" s="951" t="s">
        <v>2077</v>
      </c>
      <c r="C3051" s="950" t="s">
        <v>2071</v>
      </c>
      <c r="D3051" s="953">
        <v>1587</v>
      </c>
      <c r="F3051" s="944"/>
    </row>
    <row r="3052" spans="1:6" ht="23.25" customHeight="1" x14ac:dyDescent="0.2">
      <c r="A3052" s="950">
        <v>701010100200000</v>
      </c>
      <c r="B3052" s="951" t="s">
        <v>2078</v>
      </c>
      <c r="C3052" s="950" t="s">
        <v>2071</v>
      </c>
      <c r="D3052" s="953">
        <v>1924</v>
      </c>
      <c r="F3052" s="944"/>
    </row>
    <row r="3053" spans="1:6" ht="23.25" customHeight="1" x14ac:dyDescent="0.2">
      <c r="A3053" s="950">
        <v>701010100300000</v>
      </c>
      <c r="B3053" s="951" t="s">
        <v>2079</v>
      </c>
      <c r="C3053" s="950" t="s">
        <v>2071</v>
      </c>
      <c r="D3053" s="953">
        <v>2800</v>
      </c>
      <c r="F3053" s="944"/>
    </row>
    <row r="3054" spans="1:6" ht="23.25" customHeight="1" x14ac:dyDescent="0.2">
      <c r="A3054" s="950">
        <v>701010100400000</v>
      </c>
      <c r="B3054" s="951" t="s">
        <v>2080</v>
      </c>
      <c r="C3054" s="950" t="s">
        <v>2071</v>
      </c>
      <c r="D3054" s="953">
        <v>1925</v>
      </c>
      <c r="F3054" s="944"/>
    </row>
    <row r="3055" spans="1:6" ht="23.25" customHeight="1" x14ac:dyDescent="0.2">
      <c r="A3055" s="950">
        <v>701010100700000</v>
      </c>
      <c r="B3055" s="951" t="s">
        <v>2081</v>
      </c>
      <c r="C3055" s="950" t="s">
        <v>2071</v>
      </c>
      <c r="D3055" s="953">
        <v>3118.5</v>
      </c>
      <c r="F3055" s="944"/>
    </row>
    <row r="3056" spans="1:6" ht="23.25" customHeight="1" x14ac:dyDescent="0.2">
      <c r="A3056" s="950">
        <v>701010100800000</v>
      </c>
      <c r="B3056" s="951" t="s">
        <v>2082</v>
      </c>
      <c r="C3056" s="950" t="s">
        <v>2071</v>
      </c>
      <c r="D3056" s="953">
        <v>2404.5</v>
      </c>
      <c r="F3056" s="944"/>
    </row>
    <row r="3057" spans="1:6" ht="23.25" customHeight="1" x14ac:dyDescent="0.2">
      <c r="A3057" s="950">
        <v>701010100900000</v>
      </c>
      <c r="B3057" s="951" t="s">
        <v>2083</v>
      </c>
      <c r="C3057" s="950" t="s">
        <v>2071</v>
      </c>
      <c r="D3057" s="953">
        <v>3034.5</v>
      </c>
      <c r="F3057" s="944"/>
    </row>
    <row r="3058" spans="1:6" ht="23.25" customHeight="1" x14ac:dyDescent="0.2">
      <c r="A3058" s="950">
        <v>701010101000000</v>
      </c>
      <c r="B3058" s="951" t="s">
        <v>2084</v>
      </c>
      <c r="C3058" s="950" t="s">
        <v>2071</v>
      </c>
      <c r="D3058" s="953">
        <v>4179</v>
      </c>
      <c r="F3058" s="944"/>
    </row>
    <row r="3059" spans="1:6" ht="23.25" customHeight="1" x14ac:dyDescent="0.2">
      <c r="A3059" s="950">
        <v>701010102200000</v>
      </c>
      <c r="B3059" s="951" t="s">
        <v>5861</v>
      </c>
      <c r="C3059" s="950" t="s">
        <v>2071</v>
      </c>
      <c r="D3059" s="952">
        <v>354.21</v>
      </c>
      <c r="F3059" s="944"/>
    </row>
    <row r="3060" spans="1:6" ht="23.25" customHeight="1" x14ac:dyDescent="0.2">
      <c r="A3060" s="950">
        <v>701010102300000</v>
      </c>
      <c r="B3060" s="951" t="s">
        <v>5862</v>
      </c>
      <c r="C3060" s="950" t="s">
        <v>2071</v>
      </c>
      <c r="D3060" s="952">
        <v>475.7</v>
      </c>
      <c r="F3060" s="944"/>
    </row>
    <row r="3061" spans="1:6" ht="23.25" customHeight="1" x14ac:dyDescent="0.2">
      <c r="A3061" s="1012"/>
      <c r="F3061" s="944"/>
    </row>
    <row r="3062" spans="1:6" ht="23.25" customHeight="1" x14ac:dyDescent="0.2">
      <c r="A3062" s="946">
        <v>702000000000000</v>
      </c>
      <c r="B3062" s="947" t="s">
        <v>2085</v>
      </c>
      <c r="C3062" s="948" t="s">
        <v>328</v>
      </c>
      <c r="D3062" s="948" t="s">
        <v>97</v>
      </c>
      <c r="F3062" s="944"/>
    </row>
    <row r="3063" spans="1:6" ht="23.25" customHeight="1" x14ac:dyDescent="0.2">
      <c r="A3063" s="950">
        <v>702010100100000</v>
      </c>
      <c r="B3063" s="951" t="s">
        <v>2086</v>
      </c>
      <c r="C3063" s="950" t="s">
        <v>2071</v>
      </c>
      <c r="D3063" s="953">
        <v>4100</v>
      </c>
      <c r="F3063" s="944"/>
    </row>
    <row r="3064" spans="1:6" ht="23.25" customHeight="1" x14ac:dyDescent="0.2">
      <c r="A3064" s="1012"/>
      <c r="F3064" s="944"/>
    </row>
    <row r="3065" spans="1:6" ht="23.25" customHeight="1" x14ac:dyDescent="0.2">
      <c r="A3065" s="946">
        <v>800000000000000</v>
      </c>
      <c r="B3065" s="947" t="s">
        <v>2087</v>
      </c>
      <c r="C3065" s="948" t="s">
        <v>328</v>
      </c>
      <c r="D3065" s="948" t="s">
        <v>97</v>
      </c>
      <c r="F3065" s="944"/>
    </row>
    <row r="3066" spans="1:6" ht="23.25" customHeight="1" x14ac:dyDescent="0.2">
      <c r="A3066" s="949">
        <v>801000000000000</v>
      </c>
      <c r="B3066" s="5102" t="s">
        <v>5863</v>
      </c>
      <c r="C3066" s="5103"/>
      <c r="D3066" s="5103"/>
      <c r="E3066" s="5103"/>
      <c r="F3066" s="5104"/>
    </row>
    <row r="3067" spans="1:6" ht="23.25" customHeight="1" x14ac:dyDescent="0.2">
      <c r="A3067" s="950">
        <v>801010103100000</v>
      </c>
      <c r="B3067" s="951" t="s">
        <v>5864</v>
      </c>
      <c r="C3067" s="950" t="s">
        <v>1299</v>
      </c>
      <c r="D3067" s="952">
        <v>12.15</v>
      </c>
      <c r="F3067" s="944"/>
    </row>
    <row r="3068" spans="1:6" ht="23.25" customHeight="1" x14ac:dyDescent="0.2">
      <c r="A3068" s="950">
        <v>801010103200000</v>
      </c>
      <c r="B3068" s="951" t="s">
        <v>5865</v>
      </c>
      <c r="C3068" s="950" t="s">
        <v>1299</v>
      </c>
      <c r="D3068" s="952">
        <v>12.62</v>
      </c>
      <c r="F3068" s="944"/>
    </row>
    <row r="3069" spans="1:6" ht="23.25" customHeight="1" x14ac:dyDescent="0.2">
      <c r="A3069" s="950">
        <v>801010103300000</v>
      </c>
      <c r="B3069" s="951" t="s">
        <v>5866</v>
      </c>
      <c r="C3069" s="950" t="s">
        <v>1299</v>
      </c>
      <c r="D3069" s="952">
        <v>12.15</v>
      </c>
      <c r="F3069" s="944"/>
    </row>
    <row r="3070" spans="1:6" ht="23.25" customHeight="1" x14ac:dyDescent="0.2">
      <c r="A3070" s="950">
        <v>801010103400000</v>
      </c>
      <c r="B3070" s="951" t="s">
        <v>5867</v>
      </c>
      <c r="C3070" s="950" t="s">
        <v>1299</v>
      </c>
      <c r="D3070" s="952">
        <v>18.22</v>
      </c>
      <c r="F3070" s="944"/>
    </row>
    <row r="3071" spans="1:6" ht="23.25" customHeight="1" x14ac:dyDescent="0.2">
      <c r="A3071" s="950">
        <v>801010103500000</v>
      </c>
      <c r="B3071" s="951" t="s">
        <v>5868</v>
      </c>
      <c r="C3071" s="950" t="s">
        <v>1299</v>
      </c>
      <c r="D3071" s="952">
        <v>13.32</v>
      </c>
      <c r="F3071" s="944"/>
    </row>
    <row r="3072" spans="1:6" ht="23.25" customHeight="1" x14ac:dyDescent="0.2">
      <c r="A3072" s="950">
        <v>801010103600000</v>
      </c>
      <c r="B3072" s="951" t="s">
        <v>5869</v>
      </c>
      <c r="C3072" s="950" t="s">
        <v>1299</v>
      </c>
      <c r="D3072" s="952">
        <v>18.22</v>
      </c>
      <c r="F3072" s="944"/>
    </row>
    <row r="3073" spans="1:6" ht="23.25" customHeight="1" x14ac:dyDescent="0.2">
      <c r="A3073" s="950">
        <v>801010103700000</v>
      </c>
      <c r="B3073" s="951" t="s">
        <v>5870</v>
      </c>
      <c r="C3073" s="950" t="s">
        <v>1299</v>
      </c>
      <c r="D3073" s="952">
        <v>18.22</v>
      </c>
      <c r="F3073" s="944"/>
    </row>
    <row r="3074" spans="1:6" ht="23.25" customHeight="1" x14ac:dyDescent="0.2">
      <c r="A3074" s="950">
        <v>801010103800000</v>
      </c>
      <c r="B3074" s="951" t="s">
        <v>5871</v>
      </c>
      <c r="C3074" s="950" t="s">
        <v>1299</v>
      </c>
      <c r="D3074" s="952">
        <v>18.22</v>
      </c>
      <c r="F3074" s="944"/>
    </row>
    <row r="3075" spans="1:6" ht="23.25" customHeight="1" x14ac:dyDescent="0.2">
      <c r="A3075" s="950">
        <v>801010103900000</v>
      </c>
      <c r="B3075" s="951" t="s">
        <v>5872</v>
      </c>
      <c r="C3075" s="950" t="s">
        <v>1299</v>
      </c>
      <c r="D3075" s="952">
        <v>13.32</v>
      </c>
      <c r="F3075" s="944"/>
    </row>
    <row r="3076" spans="1:6" ht="23.25" customHeight="1" x14ac:dyDescent="0.2">
      <c r="A3076" s="950">
        <v>801010104000000</v>
      </c>
      <c r="B3076" s="951" t="s">
        <v>5873</v>
      </c>
      <c r="C3076" s="950" t="s">
        <v>1299</v>
      </c>
      <c r="D3076" s="952">
        <v>19.63</v>
      </c>
      <c r="F3076" s="944"/>
    </row>
    <row r="3077" spans="1:6" ht="23.25" customHeight="1" x14ac:dyDescent="0.2">
      <c r="A3077" s="950">
        <v>801010104100000</v>
      </c>
      <c r="B3077" s="951" t="s">
        <v>5874</v>
      </c>
      <c r="C3077" s="950" t="s">
        <v>1299</v>
      </c>
      <c r="D3077" s="952">
        <v>19.63</v>
      </c>
      <c r="F3077" s="944"/>
    </row>
    <row r="3078" spans="1:6" ht="23.25" customHeight="1" x14ac:dyDescent="0.2">
      <c r="A3078" s="950">
        <v>801010104200000</v>
      </c>
      <c r="B3078" s="951" t="s">
        <v>5875</v>
      </c>
      <c r="C3078" s="950" t="s">
        <v>1299</v>
      </c>
      <c r="D3078" s="952">
        <v>24.77</v>
      </c>
      <c r="F3078" s="944"/>
    </row>
    <row r="3079" spans="1:6" ht="23.25" customHeight="1" x14ac:dyDescent="0.2">
      <c r="A3079" s="950">
        <v>801010104300000</v>
      </c>
      <c r="B3079" s="951" t="s">
        <v>5876</v>
      </c>
      <c r="C3079" s="950" t="s">
        <v>1299</v>
      </c>
      <c r="D3079" s="952">
        <v>19.63</v>
      </c>
      <c r="F3079" s="944"/>
    </row>
    <row r="3080" spans="1:6" ht="23.25" customHeight="1" x14ac:dyDescent="0.2">
      <c r="A3080" s="950">
        <v>801010104400000</v>
      </c>
      <c r="B3080" s="951" t="s">
        <v>5877</v>
      </c>
      <c r="C3080" s="950" t="s">
        <v>1299</v>
      </c>
      <c r="D3080" s="952">
        <v>32.24</v>
      </c>
      <c r="F3080" s="944"/>
    </row>
    <row r="3081" spans="1:6" ht="23.25" customHeight="1" x14ac:dyDescent="0.2">
      <c r="A3081" s="950">
        <v>801010104500000</v>
      </c>
      <c r="B3081" s="951" t="s">
        <v>5878</v>
      </c>
      <c r="C3081" s="950" t="s">
        <v>1299</v>
      </c>
      <c r="D3081" s="952">
        <v>32.24</v>
      </c>
      <c r="F3081" s="944"/>
    </row>
    <row r="3082" spans="1:6" ht="23.25" customHeight="1" x14ac:dyDescent="0.2">
      <c r="A3082" s="950">
        <v>801010104600000</v>
      </c>
      <c r="B3082" s="951" t="s">
        <v>5879</v>
      </c>
      <c r="C3082" s="950" t="s">
        <v>1299</v>
      </c>
      <c r="D3082" s="952">
        <v>32.24</v>
      </c>
      <c r="F3082" s="944"/>
    </row>
    <row r="3083" spans="1:6" ht="23.25" customHeight="1" x14ac:dyDescent="0.2">
      <c r="A3083" s="950">
        <v>801010104700000</v>
      </c>
      <c r="B3083" s="951" t="s">
        <v>5880</v>
      </c>
      <c r="C3083" s="950" t="s">
        <v>1299</v>
      </c>
      <c r="D3083" s="952">
        <v>32.24</v>
      </c>
      <c r="F3083" s="944"/>
    </row>
    <row r="3084" spans="1:6" ht="23.25" customHeight="1" x14ac:dyDescent="0.2">
      <c r="A3084" s="950">
        <v>801010104800000</v>
      </c>
      <c r="B3084" s="951" t="s">
        <v>5881</v>
      </c>
      <c r="C3084" s="950" t="s">
        <v>1299</v>
      </c>
      <c r="D3084" s="952">
        <v>34.81</v>
      </c>
      <c r="F3084" s="944"/>
    </row>
    <row r="3085" spans="1:6" ht="23.25" customHeight="1" x14ac:dyDescent="0.2">
      <c r="A3085" s="950">
        <v>801010104900000</v>
      </c>
      <c r="B3085" s="951" t="s">
        <v>5882</v>
      </c>
      <c r="C3085" s="950" t="s">
        <v>1299</v>
      </c>
      <c r="D3085" s="952">
        <v>34.81</v>
      </c>
      <c r="F3085" s="944"/>
    </row>
    <row r="3086" spans="1:6" ht="23.25" customHeight="1" x14ac:dyDescent="0.2">
      <c r="A3086" s="1012"/>
      <c r="F3086" s="944"/>
    </row>
    <row r="3087" spans="1:6" ht="23.25" customHeight="1" x14ac:dyDescent="0.2">
      <c r="A3087" s="946">
        <v>804000000000000</v>
      </c>
      <c r="B3087" s="947" t="s">
        <v>5883</v>
      </c>
      <c r="C3087" s="948" t="s">
        <v>328</v>
      </c>
      <c r="D3087" s="948" t="s">
        <v>97</v>
      </c>
      <c r="F3087" s="944"/>
    </row>
    <row r="3088" spans="1:6" ht="23.25" customHeight="1" x14ac:dyDescent="0.2">
      <c r="A3088" s="949">
        <v>804010000000000</v>
      </c>
      <c r="B3088" s="5102" t="s">
        <v>5884</v>
      </c>
      <c r="C3088" s="5103"/>
      <c r="D3088" s="5103"/>
      <c r="E3088" s="5103"/>
      <c r="F3088" s="5104"/>
    </row>
    <row r="3089" spans="1:6" ht="23.25" customHeight="1" x14ac:dyDescent="0.2">
      <c r="A3089" s="950">
        <v>804010100400000</v>
      </c>
      <c r="B3089" s="951" t="s">
        <v>5885</v>
      </c>
      <c r="C3089" s="950" t="s">
        <v>5854</v>
      </c>
      <c r="D3089" s="952">
        <v>621.5</v>
      </c>
      <c r="F3089" s="944"/>
    </row>
    <row r="3090" spans="1:6" ht="23.25" customHeight="1" x14ac:dyDescent="0.2">
      <c r="A3090" s="950">
        <v>804010100500000</v>
      </c>
      <c r="B3090" s="951" t="s">
        <v>5886</v>
      </c>
      <c r="C3090" s="950" t="s">
        <v>5854</v>
      </c>
      <c r="D3090" s="952">
        <v>612.15</v>
      </c>
      <c r="F3090" s="944"/>
    </row>
    <row r="3091" spans="1:6" ht="23.25" customHeight="1" x14ac:dyDescent="0.2">
      <c r="A3091" s="1012"/>
      <c r="F3091" s="944"/>
    </row>
    <row r="3092" spans="1:6" ht="23.25" customHeight="1" x14ac:dyDescent="0.2">
      <c r="A3092" s="946">
        <v>807000000000000</v>
      </c>
      <c r="B3092" s="947" t="s">
        <v>2088</v>
      </c>
      <c r="C3092" s="948" t="s">
        <v>328</v>
      </c>
      <c r="D3092" s="948" t="s">
        <v>97</v>
      </c>
      <c r="F3092" s="944"/>
    </row>
    <row r="3093" spans="1:6" ht="23.25" customHeight="1" x14ac:dyDescent="0.2">
      <c r="A3093" s="949">
        <v>807010000000000</v>
      </c>
      <c r="B3093" s="5102" t="s">
        <v>2089</v>
      </c>
      <c r="C3093" s="5103"/>
      <c r="D3093" s="5103"/>
      <c r="E3093" s="5103"/>
      <c r="F3093" s="5104"/>
    </row>
    <row r="3094" spans="1:6" ht="23.25" customHeight="1" x14ac:dyDescent="0.2">
      <c r="A3094" s="950">
        <v>807010104300000</v>
      </c>
      <c r="B3094" s="951" t="s">
        <v>5887</v>
      </c>
      <c r="C3094" s="950" t="s">
        <v>1299</v>
      </c>
      <c r="D3094" s="952">
        <v>36.68</v>
      </c>
      <c r="F3094" s="944"/>
    </row>
    <row r="3095" spans="1:6" ht="23.25" customHeight="1" x14ac:dyDescent="0.2">
      <c r="A3095" s="950">
        <v>807010104400000</v>
      </c>
      <c r="B3095" s="951" t="s">
        <v>5888</v>
      </c>
      <c r="C3095" s="950" t="s">
        <v>1299</v>
      </c>
      <c r="D3095" s="952">
        <v>37.380000000000003</v>
      </c>
      <c r="F3095" s="944"/>
    </row>
    <row r="3096" spans="1:6" ht="23.25" customHeight="1" x14ac:dyDescent="0.2">
      <c r="A3096" s="950">
        <v>807010104500000</v>
      </c>
      <c r="B3096" s="951" t="s">
        <v>5889</v>
      </c>
      <c r="C3096" s="950" t="s">
        <v>1299</v>
      </c>
      <c r="D3096" s="952">
        <v>37.15</v>
      </c>
      <c r="F3096" s="944"/>
    </row>
    <row r="3097" spans="1:6" ht="23.25" customHeight="1" x14ac:dyDescent="0.2">
      <c r="A3097" s="950">
        <v>807010104600000</v>
      </c>
      <c r="B3097" s="951" t="s">
        <v>5890</v>
      </c>
      <c r="C3097" s="950" t="s">
        <v>1299</v>
      </c>
      <c r="D3097" s="952">
        <v>64.23</v>
      </c>
      <c r="F3097" s="944"/>
    </row>
    <row r="3098" spans="1:6" ht="23.25" customHeight="1" x14ac:dyDescent="0.2">
      <c r="A3098" s="950">
        <v>807010104700000</v>
      </c>
      <c r="B3098" s="951" t="s">
        <v>5891</v>
      </c>
      <c r="C3098" s="950" t="s">
        <v>1299</v>
      </c>
      <c r="D3098" s="952">
        <v>68.22</v>
      </c>
      <c r="F3098" s="944"/>
    </row>
    <row r="3099" spans="1:6" ht="23.25" customHeight="1" x14ac:dyDescent="0.2">
      <c r="A3099" s="950">
        <v>807010104800000</v>
      </c>
      <c r="B3099" s="951" t="s">
        <v>5892</v>
      </c>
      <c r="C3099" s="950" t="s">
        <v>1299</v>
      </c>
      <c r="D3099" s="952">
        <v>61.45</v>
      </c>
      <c r="F3099" s="944"/>
    </row>
    <row r="3100" spans="1:6" ht="23.25" customHeight="1" x14ac:dyDescent="0.2">
      <c r="A3100" s="950">
        <v>807010104900000</v>
      </c>
      <c r="B3100" s="951" t="s">
        <v>5893</v>
      </c>
      <c r="C3100" s="950" t="s">
        <v>1299</v>
      </c>
      <c r="D3100" s="952">
        <v>68.22</v>
      </c>
      <c r="F3100" s="944"/>
    </row>
    <row r="3101" spans="1:6" ht="23.25" customHeight="1" x14ac:dyDescent="0.2">
      <c r="A3101" s="950">
        <v>807010105000000</v>
      </c>
      <c r="B3101" s="951" t="s">
        <v>5894</v>
      </c>
      <c r="C3101" s="950" t="s">
        <v>1299</v>
      </c>
      <c r="D3101" s="952">
        <v>51.87</v>
      </c>
      <c r="F3101" s="944"/>
    </row>
    <row r="3102" spans="1:6" ht="23.25" customHeight="1" x14ac:dyDescent="0.2">
      <c r="A3102" s="950">
        <v>807010105100000</v>
      </c>
      <c r="B3102" s="951" t="s">
        <v>5895</v>
      </c>
      <c r="C3102" s="950" t="s">
        <v>1299</v>
      </c>
      <c r="D3102" s="952">
        <v>68.22</v>
      </c>
      <c r="F3102" s="944"/>
    </row>
    <row r="3103" spans="1:6" ht="23.25" customHeight="1" x14ac:dyDescent="0.2">
      <c r="A3103" s="950">
        <v>807010105200000</v>
      </c>
      <c r="B3103" s="951" t="s">
        <v>5896</v>
      </c>
      <c r="C3103" s="950" t="s">
        <v>1299</v>
      </c>
      <c r="D3103" s="952">
        <v>61.45</v>
      </c>
      <c r="F3103" s="944"/>
    </row>
    <row r="3104" spans="1:6" ht="23.25" customHeight="1" x14ac:dyDescent="0.2">
      <c r="A3104" s="950">
        <v>807010105300000</v>
      </c>
      <c r="B3104" s="951" t="s">
        <v>5897</v>
      </c>
      <c r="C3104" s="950" t="s">
        <v>1299</v>
      </c>
      <c r="D3104" s="952">
        <v>44.86</v>
      </c>
      <c r="F3104" s="944"/>
    </row>
    <row r="3105" spans="1:6" ht="23.25" customHeight="1" x14ac:dyDescent="0.2">
      <c r="A3105" s="950">
        <v>807010105400000</v>
      </c>
      <c r="B3105" s="951" t="s">
        <v>5898</v>
      </c>
      <c r="C3105" s="950" t="s">
        <v>1299</v>
      </c>
      <c r="D3105" s="952">
        <v>44.86</v>
      </c>
      <c r="F3105" s="944"/>
    </row>
    <row r="3106" spans="1:6" ht="23.25" customHeight="1" x14ac:dyDescent="0.2">
      <c r="A3106" s="950">
        <v>807010105500000</v>
      </c>
      <c r="B3106" s="951" t="s">
        <v>5899</v>
      </c>
      <c r="C3106" s="950" t="s">
        <v>1299</v>
      </c>
      <c r="D3106" s="952">
        <v>49.53</v>
      </c>
      <c r="F3106" s="944"/>
    </row>
    <row r="3107" spans="1:6" ht="23.25" customHeight="1" x14ac:dyDescent="0.2">
      <c r="A3107" s="950">
        <v>807010105600000</v>
      </c>
      <c r="B3107" s="951" t="s">
        <v>5900</v>
      </c>
      <c r="C3107" s="950" t="s">
        <v>1299</v>
      </c>
      <c r="D3107" s="952">
        <v>57.94</v>
      </c>
      <c r="F3107" s="944"/>
    </row>
    <row r="3108" spans="1:6" ht="23.25" customHeight="1" x14ac:dyDescent="0.2">
      <c r="A3108" s="950">
        <v>807010105700000</v>
      </c>
      <c r="B3108" s="951" t="s">
        <v>5901</v>
      </c>
      <c r="C3108" s="950" t="s">
        <v>1299</v>
      </c>
      <c r="D3108" s="952">
        <v>57.94</v>
      </c>
      <c r="F3108" s="944"/>
    </row>
    <row r="3109" spans="1:6" ht="23.25" customHeight="1" x14ac:dyDescent="0.2">
      <c r="A3109" s="950">
        <v>807010105800000</v>
      </c>
      <c r="B3109" s="951" t="s">
        <v>5902</v>
      </c>
      <c r="C3109" s="950" t="s">
        <v>1299</v>
      </c>
      <c r="D3109" s="952">
        <v>57.94</v>
      </c>
      <c r="F3109" s="944"/>
    </row>
    <row r="3110" spans="1:6" ht="23.25" customHeight="1" x14ac:dyDescent="0.2">
      <c r="A3110" s="950">
        <v>807010105900000</v>
      </c>
      <c r="B3110" s="951" t="s">
        <v>5903</v>
      </c>
      <c r="C3110" s="950" t="s">
        <v>1299</v>
      </c>
      <c r="D3110" s="952">
        <v>57.94</v>
      </c>
      <c r="F3110" s="944"/>
    </row>
    <row r="3111" spans="1:6" ht="23.25" customHeight="1" x14ac:dyDescent="0.2">
      <c r="A3111" s="950">
        <v>807010106000000</v>
      </c>
      <c r="B3111" s="951" t="s">
        <v>5904</v>
      </c>
      <c r="C3111" s="950" t="s">
        <v>1299</v>
      </c>
      <c r="D3111" s="952">
        <v>58</v>
      </c>
      <c r="F3111" s="944"/>
    </row>
    <row r="3112" spans="1:6" ht="23.25" customHeight="1" x14ac:dyDescent="0.2">
      <c r="A3112" s="950">
        <v>807010106100000</v>
      </c>
      <c r="B3112" s="951" t="s">
        <v>5905</v>
      </c>
      <c r="C3112" s="950" t="s">
        <v>1299</v>
      </c>
      <c r="D3112" s="952">
        <v>67</v>
      </c>
      <c r="F3112" s="944"/>
    </row>
    <row r="3113" spans="1:6" ht="23.25" customHeight="1" x14ac:dyDescent="0.2">
      <c r="A3113" s="950">
        <v>807010106200000</v>
      </c>
      <c r="B3113" s="951" t="s">
        <v>5905</v>
      </c>
      <c r="C3113" s="950" t="s">
        <v>1299</v>
      </c>
      <c r="D3113" s="952">
        <v>84</v>
      </c>
      <c r="F3113" s="944"/>
    </row>
    <row r="3114" spans="1:6" ht="23.25" customHeight="1" x14ac:dyDescent="0.2">
      <c r="A3114" s="950">
        <v>807020100600000</v>
      </c>
      <c r="B3114" s="951" t="s">
        <v>5906</v>
      </c>
      <c r="C3114" s="950" t="s">
        <v>1299</v>
      </c>
      <c r="D3114" s="952">
        <v>55</v>
      </c>
      <c r="F3114" s="944"/>
    </row>
    <row r="3115" spans="1:6" ht="23.25" customHeight="1" x14ac:dyDescent="0.2">
      <c r="A3115" s="950">
        <v>807020100700000</v>
      </c>
      <c r="B3115" s="951" t="s">
        <v>5907</v>
      </c>
      <c r="C3115" s="950" t="s">
        <v>1299</v>
      </c>
      <c r="D3115" s="952">
        <v>67</v>
      </c>
      <c r="F3115" s="944"/>
    </row>
    <row r="3116" spans="1:6" ht="23.25" customHeight="1" x14ac:dyDescent="0.2">
      <c r="A3116" s="950">
        <v>807020100800000</v>
      </c>
      <c r="B3116" s="951" t="s">
        <v>5908</v>
      </c>
      <c r="C3116" s="950" t="s">
        <v>1299</v>
      </c>
      <c r="D3116" s="952">
        <v>67</v>
      </c>
      <c r="F3116" s="944"/>
    </row>
    <row r="3117" spans="1:6" ht="23.25" customHeight="1" x14ac:dyDescent="0.2">
      <c r="A3117" s="950">
        <v>807020200900000</v>
      </c>
      <c r="B3117" s="951" t="s">
        <v>5909</v>
      </c>
      <c r="C3117" s="950" t="s">
        <v>1299</v>
      </c>
      <c r="D3117" s="952">
        <v>38</v>
      </c>
      <c r="F3117" s="944"/>
    </row>
    <row r="3118" spans="1:6" ht="23.25" customHeight="1" x14ac:dyDescent="0.2">
      <c r="A3118" s="950">
        <v>807020201000000</v>
      </c>
      <c r="B3118" s="951" t="s">
        <v>5910</v>
      </c>
      <c r="C3118" s="950" t="s">
        <v>1299</v>
      </c>
      <c r="D3118" s="952">
        <v>44</v>
      </c>
      <c r="F3118" s="944"/>
    </row>
    <row r="3119" spans="1:6" ht="23.25" customHeight="1" x14ac:dyDescent="0.2">
      <c r="A3119" s="950">
        <v>807020201100000</v>
      </c>
      <c r="B3119" s="951" t="s">
        <v>5911</v>
      </c>
      <c r="C3119" s="950" t="s">
        <v>1299</v>
      </c>
      <c r="D3119" s="952">
        <v>44</v>
      </c>
      <c r="F3119" s="944"/>
    </row>
    <row r="3120" spans="1:6" ht="23.25" customHeight="1" x14ac:dyDescent="0.2">
      <c r="A3120" s="1012"/>
      <c r="F3120" s="944"/>
    </row>
    <row r="3121" spans="1:6" ht="23.25" customHeight="1" x14ac:dyDescent="0.2">
      <c r="A3121" s="946">
        <v>900000000000000</v>
      </c>
      <c r="B3121" s="947" t="s">
        <v>2090</v>
      </c>
      <c r="C3121" s="948" t="s">
        <v>328</v>
      </c>
      <c r="D3121" s="948" t="s">
        <v>97</v>
      </c>
      <c r="F3121" s="944"/>
    </row>
    <row r="3122" spans="1:6" ht="23.25" customHeight="1" x14ac:dyDescent="0.2">
      <c r="A3122" s="949">
        <v>902000000000000</v>
      </c>
      <c r="B3122" s="5102" t="s">
        <v>5912</v>
      </c>
      <c r="C3122" s="5103"/>
      <c r="D3122" s="5103"/>
      <c r="E3122" s="5103"/>
      <c r="F3122" s="5104"/>
    </row>
    <row r="3123" spans="1:6" ht="23.25" customHeight="1" x14ac:dyDescent="0.2">
      <c r="A3123" s="949">
        <v>902010000000000</v>
      </c>
      <c r="B3123" s="5102" t="s">
        <v>5913</v>
      </c>
      <c r="C3123" s="5103"/>
      <c r="D3123" s="5103"/>
      <c r="E3123" s="5103"/>
      <c r="F3123" s="5104"/>
    </row>
    <row r="3124" spans="1:6" ht="23.25" customHeight="1" x14ac:dyDescent="0.2">
      <c r="A3124" s="950">
        <v>902010102600000</v>
      </c>
      <c r="B3124" s="951" t="s">
        <v>5914</v>
      </c>
      <c r="C3124" s="950" t="s">
        <v>1299</v>
      </c>
      <c r="D3124" s="952">
        <v>163.55000000000001</v>
      </c>
      <c r="F3124" s="944"/>
    </row>
    <row r="3125" spans="1:6" ht="23.25" customHeight="1" x14ac:dyDescent="0.2">
      <c r="A3125" s="950">
        <v>902010102700000</v>
      </c>
      <c r="B3125" s="951" t="s">
        <v>5915</v>
      </c>
      <c r="C3125" s="950" t="s">
        <v>1299</v>
      </c>
      <c r="D3125" s="952">
        <v>303.74</v>
      </c>
      <c r="F3125" s="944"/>
    </row>
    <row r="3126" spans="1:6" ht="23.25" customHeight="1" x14ac:dyDescent="0.2">
      <c r="A3126" s="950">
        <v>902010102800000</v>
      </c>
      <c r="B3126" s="951" t="s">
        <v>5916</v>
      </c>
      <c r="C3126" s="950" t="s">
        <v>1299</v>
      </c>
      <c r="D3126" s="952">
        <v>369.16</v>
      </c>
      <c r="F3126" s="944"/>
    </row>
    <row r="3127" spans="1:6" ht="23.25" customHeight="1" x14ac:dyDescent="0.2">
      <c r="A3127" s="950">
        <v>902010102900000</v>
      </c>
      <c r="B3127" s="951" t="s">
        <v>5917</v>
      </c>
      <c r="C3127" s="950" t="s">
        <v>1299</v>
      </c>
      <c r="D3127" s="952">
        <v>556.07000000000005</v>
      </c>
      <c r="F3127" s="944"/>
    </row>
    <row r="3128" spans="1:6" ht="23.25" customHeight="1" x14ac:dyDescent="0.2">
      <c r="A3128" s="950">
        <v>902010103000000</v>
      </c>
      <c r="B3128" s="951" t="s">
        <v>5918</v>
      </c>
      <c r="C3128" s="950" t="s">
        <v>1299</v>
      </c>
      <c r="D3128" s="952">
        <v>742.99</v>
      </c>
      <c r="F3128" s="944"/>
    </row>
    <row r="3129" spans="1:6" ht="23.25" customHeight="1" x14ac:dyDescent="0.2">
      <c r="A3129" s="1012"/>
      <c r="F3129" s="944"/>
    </row>
    <row r="3130" spans="1:6" ht="23.25" customHeight="1" x14ac:dyDescent="0.2">
      <c r="A3130" s="946">
        <v>903000000000000</v>
      </c>
      <c r="B3130" s="947" t="s">
        <v>2091</v>
      </c>
      <c r="C3130" s="948" t="s">
        <v>328</v>
      </c>
      <c r="D3130" s="948" t="s">
        <v>97</v>
      </c>
      <c r="F3130" s="944"/>
    </row>
    <row r="3131" spans="1:6" ht="23.25" customHeight="1" x14ac:dyDescent="0.2">
      <c r="A3131" s="950">
        <v>903040100100000</v>
      </c>
      <c r="B3131" s="951" t="s">
        <v>2092</v>
      </c>
      <c r="C3131" s="950" t="s">
        <v>1299</v>
      </c>
      <c r="D3131" s="952">
        <v>265</v>
      </c>
      <c r="F3131" s="944"/>
    </row>
    <row r="3132" spans="1:6" ht="23.25" customHeight="1" x14ac:dyDescent="0.2">
      <c r="A3132" s="950">
        <v>903040100200000</v>
      </c>
      <c r="B3132" s="951" t="s">
        <v>2093</v>
      </c>
      <c r="C3132" s="950" t="s">
        <v>1299</v>
      </c>
      <c r="D3132" s="952">
        <v>290</v>
      </c>
      <c r="F3132" s="944"/>
    </row>
    <row r="3133" spans="1:6" ht="23.25" customHeight="1" x14ac:dyDescent="0.2">
      <c r="A3133" s="950">
        <v>903040100300000</v>
      </c>
      <c r="B3133" s="951" t="s">
        <v>2094</v>
      </c>
      <c r="C3133" s="950" t="s">
        <v>1299</v>
      </c>
      <c r="D3133" s="952">
        <v>365</v>
      </c>
      <c r="F3133" s="944"/>
    </row>
    <row r="3134" spans="1:6" ht="23.25" customHeight="1" x14ac:dyDescent="0.2">
      <c r="A3134" s="950">
        <v>903040100400000</v>
      </c>
      <c r="B3134" s="951" t="s">
        <v>2095</v>
      </c>
      <c r="C3134" s="950" t="s">
        <v>1299</v>
      </c>
      <c r="D3134" s="952">
        <v>390</v>
      </c>
      <c r="F3134" s="944"/>
    </row>
    <row r="3135" spans="1:6" ht="23.25" customHeight="1" x14ac:dyDescent="0.2">
      <c r="A3135" s="950">
        <v>903040100500000</v>
      </c>
      <c r="B3135" s="951" t="s">
        <v>2096</v>
      </c>
      <c r="C3135" s="950" t="s">
        <v>1299</v>
      </c>
      <c r="D3135" s="952">
        <v>510</v>
      </c>
      <c r="F3135" s="944"/>
    </row>
    <row r="3136" spans="1:6" ht="23.25" customHeight="1" x14ac:dyDescent="0.2">
      <c r="A3136" s="950">
        <v>903040100600000</v>
      </c>
      <c r="B3136" s="951" t="s">
        <v>2097</v>
      </c>
      <c r="C3136" s="950" t="s">
        <v>1299</v>
      </c>
      <c r="D3136" s="952">
        <v>520</v>
      </c>
      <c r="F3136" s="944"/>
    </row>
    <row r="3137" spans="1:6" ht="23.25" customHeight="1" x14ac:dyDescent="0.2">
      <c r="A3137" s="950">
        <v>903040100700000</v>
      </c>
      <c r="B3137" s="951" t="s">
        <v>2098</v>
      </c>
      <c r="C3137" s="950" t="s">
        <v>1299</v>
      </c>
      <c r="D3137" s="952">
        <v>790</v>
      </c>
      <c r="F3137" s="944"/>
    </row>
    <row r="3138" spans="1:6" ht="23.25" customHeight="1" x14ac:dyDescent="0.2">
      <c r="A3138" s="950">
        <v>903040100800000</v>
      </c>
      <c r="B3138" s="951" t="s">
        <v>2099</v>
      </c>
      <c r="C3138" s="950" t="s">
        <v>1299</v>
      </c>
      <c r="D3138" s="952">
        <v>800</v>
      </c>
      <c r="F3138" s="944"/>
    </row>
    <row r="3139" spans="1:6" ht="23.25" customHeight="1" x14ac:dyDescent="0.2">
      <c r="A3139" s="950">
        <v>903040100900000</v>
      </c>
      <c r="B3139" s="951" t="s">
        <v>2100</v>
      </c>
      <c r="C3139" s="950" t="s">
        <v>1299</v>
      </c>
      <c r="D3139" s="952">
        <v>920</v>
      </c>
      <c r="F3139" s="944"/>
    </row>
    <row r="3140" spans="1:6" ht="23.25" customHeight="1" x14ac:dyDescent="0.2">
      <c r="A3140" s="950">
        <v>903040101000000</v>
      </c>
      <c r="B3140" s="951" t="s">
        <v>2100</v>
      </c>
      <c r="C3140" s="950" t="s">
        <v>1299</v>
      </c>
      <c r="D3140" s="952">
        <v>940</v>
      </c>
      <c r="F3140" s="944"/>
    </row>
    <row r="3141" spans="1:6" ht="23.25" customHeight="1" x14ac:dyDescent="0.2">
      <c r="A3141" s="1012"/>
      <c r="F3141" s="944"/>
    </row>
    <row r="3142" spans="1:6" ht="23.25" customHeight="1" x14ac:dyDescent="0.2">
      <c r="A3142" s="946">
        <v>906000000000000</v>
      </c>
      <c r="B3142" s="947" t="s">
        <v>2101</v>
      </c>
      <c r="C3142" s="948" t="s">
        <v>328</v>
      </c>
      <c r="D3142" s="948" t="s">
        <v>97</v>
      </c>
      <c r="F3142" s="944"/>
    </row>
    <row r="3143" spans="1:6" ht="23.25" customHeight="1" x14ac:dyDescent="0.2">
      <c r="A3143" s="949">
        <v>906010000000000</v>
      </c>
      <c r="B3143" s="5102" t="s">
        <v>2102</v>
      </c>
      <c r="C3143" s="5103"/>
      <c r="D3143" s="5103"/>
      <c r="E3143" s="5103"/>
      <c r="F3143" s="5104"/>
    </row>
    <row r="3144" spans="1:6" ht="23.25" customHeight="1" x14ac:dyDescent="0.2">
      <c r="A3144" s="950">
        <v>906010101900000</v>
      </c>
      <c r="B3144" s="951" t="s">
        <v>2103</v>
      </c>
      <c r="C3144" s="950" t="s">
        <v>1299</v>
      </c>
      <c r="D3144" s="952">
        <v>238</v>
      </c>
      <c r="F3144" s="944"/>
    </row>
    <row r="3145" spans="1:6" ht="23.25" customHeight="1" x14ac:dyDescent="0.2">
      <c r="A3145" s="950">
        <v>906010102000000</v>
      </c>
      <c r="B3145" s="951" t="s">
        <v>2104</v>
      </c>
      <c r="C3145" s="950" t="s">
        <v>1299</v>
      </c>
      <c r="D3145" s="952">
        <v>288</v>
      </c>
      <c r="F3145" s="944"/>
    </row>
    <row r="3146" spans="1:6" ht="23.25" customHeight="1" x14ac:dyDescent="0.2">
      <c r="A3146" s="950">
        <v>906010103000000</v>
      </c>
      <c r="B3146" s="951" t="s">
        <v>4198</v>
      </c>
      <c r="C3146" s="950" t="s">
        <v>1299</v>
      </c>
      <c r="D3146" s="952">
        <v>244</v>
      </c>
      <c r="F3146" s="944"/>
    </row>
    <row r="3147" spans="1:6" ht="23.25" customHeight="1" x14ac:dyDescent="0.2">
      <c r="A3147" s="950">
        <v>906010103100000</v>
      </c>
      <c r="B3147" s="951" t="s">
        <v>4199</v>
      </c>
      <c r="C3147" s="950" t="s">
        <v>1299</v>
      </c>
      <c r="D3147" s="952">
        <v>273</v>
      </c>
      <c r="F3147" s="944"/>
    </row>
    <row r="3148" spans="1:6" ht="23.25" customHeight="1" x14ac:dyDescent="0.2">
      <c r="A3148" s="950">
        <v>906010103200000</v>
      </c>
      <c r="B3148" s="951" t="s">
        <v>6936</v>
      </c>
      <c r="C3148" s="950" t="s">
        <v>1299</v>
      </c>
      <c r="D3148" s="952">
        <v>148.6</v>
      </c>
      <c r="F3148" s="944"/>
    </row>
    <row r="3149" spans="1:6" ht="23.25" customHeight="1" x14ac:dyDescent="0.2">
      <c r="A3149" s="950">
        <v>906010103300000</v>
      </c>
      <c r="B3149" s="951" t="s">
        <v>6937</v>
      </c>
      <c r="C3149" s="950" t="s">
        <v>1299</v>
      </c>
      <c r="D3149" s="952">
        <v>121.91</v>
      </c>
      <c r="F3149" s="944"/>
    </row>
    <row r="3150" spans="1:6" ht="23.25" customHeight="1" x14ac:dyDescent="0.2">
      <c r="A3150" s="949">
        <v>906020000000000</v>
      </c>
      <c r="B3150" s="5102" t="s">
        <v>2105</v>
      </c>
      <c r="C3150" s="5103"/>
      <c r="D3150" s="5103"/>
      <c r="E3150" s="5103"/>
      <c r="F3150" s="5104"/>
    </row>
    <row r="3151" spans="1:6" ht="23.25" customHeight="1" x14ac:dyDescent="0.2">
      <c r="A3151" s="950">
        <v>906020101600000</v>
      </c>
      <c r="B3151" s="951" t="s">
        <v>2103</v>
      </c>
      <c r="C3151" s="950" t="s">
        <v>1299</v>
      </c>
      <c r="D3151" s="952">
        <v>352</v>
      </c>
      <c r="F3151" s="944"/>
    </row>
    <row r="3152" spans="1:6" ht="23.25" customHeight="1" x14ac:dyDescent="0.2">
      <c r="A3152" s="950">
        <v>906020101700000</v>
      </c>
      <c r="B3152" s="951" t="s">
        <v>2104</v>
      </c>
      <c r="C3152" s="950" t="s">
        <v>1299</v>
      </c>
      <c r="D3152" s="952">
        <v>420</v>
      </c>
      <c r="F3152" s="944"/>
    </row>
    <row r="3153" spans="1:6" ht="23.25" customHeight="1" x14ac:dyDescent="0.2">
      <c r="A3153" s="1012"/>
      <c r="F3153" s="944"/>
    </row>
    <row r="3154" spans="1:6" ht="23.25" customHeight="1" x14ac:dyDescent="0.2">
      <c r="A3154" s="946">
        <v>907000000000000</v>
      </c>
      <c r="B3154" s="947" t="s">
        <v>2106</v>
      </c>
      <c r="C3154" s="948" t="s">
        <v>328</v>
      </c>
      <c r="D3154" s="948" t="s">
        <v>97</v>
      </c>
      <c r="F3154" s="944"/>
    </row>
    <row r="3155" spans="1:6" ht="23.25" customHeight="1" x14ac:dyDescent="0.2">
      <c r="A3155" s="950">
        <v>907010100600000</v>
      </c>
      <c r="B3155" s="951" t="s">
        <v>2107</v>
      </c>
      <c r="C3155" s="950" t="s">
        <v>1299</v>
      </c>
      <c r="D3155" s="952">
        <v>500</v>
      </c>
      <c r="F3155" s="944"/>
    </row>
    <row r="3156" spans="1:6" ht="23.25" customHeight="1" x14ac:dyDescent="0.2">
      <c r="A3156" s="950">
        <v>907010100700000</v>
      </c>
      <c r="B3156" s="951" t="s">
        <v>4200</v>
      </c>
      <c r="C3156" s="950" t="s">
        <v>1299</v>
      </c>
      <c r="D3156" s="952">
        <v>451</v>
      </c>
      <c r="F3156" s="944"/>
    </row>
    <row r="3157" spans="1:6" ht="23.25" customHeight="1" x14ac:dyDescent="0.2">
      <c r="A3157" s="950">
        <v>907010100800000</v>
      </c>
      <c r="B3157" s="951" t="s">
        <v>4201</v>
      </c>
      <c r="C3157" s="950" t="s">
        <v>1299</v>
      </c>
      <c r="D3157" s="952">
        <v>505</v>
      </c>
      <c r="F3157" s="944"/>
    </row>
    <row r="3158" spans="1:6" ht="23.25" customHeight="1" x14ac:dyDescent="0.2">
      <c r="A3158" s="1012"/>
      <c r="F3158" s="944"/>
    </row>
    <row r="3159" spans="1:6" ht="23.25" customHeight="1" x14ac:dyDescent="0.2">
      <c r="A3159" s="946">
        <v>908000000000000</v>
      </c>
      <c r="B3159" s="947" t="s">
        <v>5919</v>
      </c>
      <c r="C3159" s="948" t="s">
        <v>328</v>
      </c>
      <c r="D3159" s="948" t="s">
        <v>97</v>
      </c>
      <c r="F3159" s="944"/>
    </row>
    <row r="3160" spans="1:6" ht="23.25" customHeight="1" x14ac:dyDescent="0.2">
      <c r="A3160" s="950">
        <v>908010100300000</v>
      </c>
      <c r="B3160" s="951" t="s">
        <v>5920</v>
      </c>
      <c r="C3160" s="950" t="s">
        <v>1299</v>
      </c>
      <c r="D3160" s="952">
        <v>186.92</v>
      </c>
      <c r="F3160" s="944"/>
    </row>
    <row r="3161" spans="1:6" ht="23.25" customHeight="1" x14ac:dyDescent="0.2">
      <c r="A3161" s="1012"/>
      <c r="F3161" s="944"/>
    </row>
    <row r="3162" spans="1:6" ht="23.25" customHeight="1" x14ac:dyDescent="0.2">
      <c r="A3162" s="946">
        <v>909000000000000</v>
      </c>
      <c r="B3162" s="947" t="s">
        <v>2108</v>
      </c>
      <c r="C3162" s="948" t="s">
        <v>328</v>
      </c>
      <c r="D3162" s="948" t="s">
        <v>97</v>
      </c>
      <c r="F3162" s="944"/>
    </row>
    <row r="3163" spans="1:6" ht="23.25" customHeight="1" x14ac:dyDescent="0.2">
      <c r="A3163" s="950">
        <v>909010100700000</v>
      </c>
      <c r="B3163" s="951" t="s">
        <v>2103</v>
      </c>
      <c r="C3163" s="950" t="s">
        <v>1299</v>
      </c>
      <c r="D3163" s="952">
        <v>352</v>
      </c>
      <c r="F3163" s="944"/>
    </row>
    <row r="3164" spans="1:6" ht="23.25" customHeight="1" x14ac:dyDescent="0.2">
      <c r="A3164" s="950">
        <v>909010100800000</v>
      </c>
      <c r="B3164" s="951" t="s">
        <v>2104</v>
      </c>
      <c r="C3164" s="950" t="s">
        <v>1299</v>
      </c>
      <c r="D3164" s="952">
        <v>420</v>
      </c>
      <c r="F3164" s="944"/>
    </row>
    <row r="3165" spans="1:6" ht="23.25" customHeight="1" x14ac:dyDescent="0.2">
      <c r="A3165" s="950">
        <v>909010101700000</v>
      </c>
      <c r="B3165" s="951" t="s">
        <v>4198</v>
      </c>
      <c r="C3165" s="950" t="s">
        <v>1299</v>
      </c>
      <c r="D3165" s="952">
        <v>358</v>
      </c>
      <c r="F3165" s="944"/>
    </row>
    <row r="3166" spans="1:6" ht="23.25" customHeight="1" x14ac:dyDescent="0.2">
      <c r="A3166" s="950">
        <v>909010101800000</v>
      </c>
      <c r="B3166" s="951" t="s">
        <v>4199</v>
      </c>
      <c r="C3166" s="950" t="s">
        <v>1299</v>
      </c>
      <c r="D3166" s="952">
        <v>400</v>
      </c>
      <c r="F3166" s="944"/>
    </row>
    <row r="3167" spans="1:6" ht="23.25" customHeight="1" x14ac:dyDescent="0.2">
      <c r="A3167" s="950">
        <v>909010101900000</v>
      </c>
      <c r="B3167" s="951" t="s">
        <v>4202</v>
      </c>
      <c r="C3167" s="950" t="s">
        <v>1299</v>
      </c>
      <c r="D3167" s="952">
        <v>456</v>
      </c>
      <c r="F3167" s="944"/>
    </row>
    <row r="3168" spans="1:6" ht="23.25" customHeight="1" x14ac:dyDescent="0.2">
      <c r="A3168" s="950">
        <v>909010102000000</v>
      </c>
      <c r="B3168" s="951" t="s">
        <v>4203</v>
      </c>
      <c r="C3168" s="950" t="s">
        <v>1299</v>
      </c>
      <c r="D3168" s="952">
        <v>506</v>
      </c>
      <c r="F3168" s="944"/>
    </row>
    <row r="3169" spans="1:6" ht="23.25" customHeight="1" x14ac:dyDescent="0.2">
      <c r="A3169" s="950">
        <v>909010102100000</v>
      </c>
      <c r="B3169" s="951" t="s">
        <v>5921</v>
      </c>
      <c r="C3169" s="950" t="s">
        <v>1299</v>
      </c>
      <c r="D3169" s="952">
        <v>195.33</v>
      </c>
      <c r="F3169" s="944"/>
    </row>
    <row r="3170" spans="1:6" ht="23.25" customHeight="1" x14ac:dyDescent="0.2">
      <c r="A3170" s="1012"/>
      <c r="F3170" s="944"/>
    </row>
    <row r="3171" spans="1:6" ht="23.25" customHeight="1" x14ac:dyDescent="0.2">
      <c r="A3171" s="946">
        <v>912000000000000</v>
      </c>
      <c r="B3171" s="947" t="s">
        <v>2109</v>
      </c>
      <c r="C3171" s="948" t="s">
        <v>328</v>
      </c>
      <c r="D3171" s="948" t="s">
        <v>97</v>
      </c>
      <c r="F3171" s="944"/>
    </row>
    <row r="3172" spans="1:6" ht="23.25" customHeight="1" x14ac:dyDescent="0.2">
      <c r="A3172" s="950">
        <v>912010100100000</v>
      </c>
      <c r="B3172" s="951" t="s">
        <v>2110</v>
      </c>
      <c r="C3172" s="950" t="s">
        <v>1299</v>
      </c>
      <c r="D3172" s="953">
        <v>1175</v>
      </c>
      <c r="F3172" s="944"/>
    </row>
    <row r="3173" spans="1:6" ht="23.25" customHeight="1" x14ac:dyDescent="0.2">
      <c r="A3173" s="950">
        <v>912010100200000</v>
      </c>
      <c r="B3173" s="951" t="s">
        <v>2111</v>
      </c>
      <c r="C3173" s="950" t="s">
        <v>1299</v>
      </c>
      <c r="D3173" s="953">
        <v>1750</v>
      </c>
      <c r="F3173" s="944"/>
    </row>
    <row r="3174" spans="1:6" ht="23.25" customHeight="1" x14ac:dyDescent="0.2">
      <c r="A3174" s="950">
        <v>912010100300000</v>
      </c>
      <c r="B3174" s="951" t="s">
        <v>2112</v>
      </c>
      <c r="C3174" s="950" t="s">
        <v>1299</v>
      </c>
      <c r="D3174" s="953">
        <v>3500</v>
      </c>
      <c r="F3174" s="944"/>
    </row>
    <row r="3175" spans="1:6" ht="23.25" customHeight="1" x14ac:dyDescent="0.2">
      <c r="A3175" s="950">
        <v>912010100400000</v>
      </c>
      <c r="B3175" s="951" t="s">
        <v>2113</v>
      </c>
      <c r="C3175" s="950" t="s">
        <v>1299</v>
      </c>
      <c r="D3175" s="953">
        <v>5250</v>
      </c>
      <c r="F3175" s="944"/>
    </row>
    <row r="3176" spans="1:6" ht="23.25" customHeight="1" x14ac:dyDescent="0.2">
      <c r="A3176" s="1012"/>
      <c r="F3176" s="944"/>
    </row>
    <row r="3177" spans="1:6" ht="23.25" customHeight="1" x14ac:dyDescent="0.2">
      <c r="A3177" s="946">
        <v>914000000000000</v>
      </c>
      <c r="B3177" s="947" t="s">
        <v>2114</v>
      </c>
      <c r="C3177" s="948" t="s">
        <v>328</v>
      </c>
      <c r="D3177" s="948" t="s">
        <v>97</v>
      </c>
      <c r="F3177" s="944"/>
    </row>
    <row r="3178" spans="1:6" ht="23.25" customHeight="1" x14ac:dyDescent="0.2">
      <c r="A3178" s="950">
        <v>914010100100000</v>
      </c>
      <c r="B3178" s="951" t="s">
        <v>2115</v>
      </c>
      <c r="C3178" s="950" t="s">
        <v>1299</v>
      </c>
      <c r="D3178" s="952">
        <v>380.2</v>
      </c>
      <c r="F3178" s="944"/>
    </row>
    <row r="3179" spans="1:6" ht="23.25" customHeight="1" x14ac:dyDescent="0.2">
      <c r="A3179" s="950">
        <v>914010100200000</v>
      </c>
      <c r="B3179" s="951" t="s">
        <v>2116</v>
      </c>
      <c r="C3179" s="950" t="s">
        <v>1299</v>
      </c>
      <c r="D3179" s="952">
        <v>553.9</v>
      </c>
      <c r="F3179" s="944"/>
    </row>
    <row r="3180" spans="1:6" ht="23.25" customHeight="1" x14ac:dyDescent="0.2">
      <c r="A3180" s="950">
        <v>914010100300000</v>
      </c>
      <c r="B3180" s="951" t="s">
        <v>2117</v>
      </c>
      <c r="C3180" s="950" t="s">
        <v>1299</v>
      </c>
      <c r="D3180" s="952">
        <v>689</v>
      </c>
      <c r="F3180" s="944"/>
    </row>
    <row r="3181" spans="1:6" ht="23.25" customHeight="1" x14ac:dyDescent="0.2">
      <c r="A3181" s="1012"/>
      <c r="F3181" s="944"/>
    </row>
    <row r="3182" spans="1:6" ht="23.25" customHeight="1" x14ac:dyDescent="0.2">
      <c r="A3182" s="946">
        <v>916000000000000</v>
      </c>
      <c r="B3182" s="947" t="s">
        <v>4204</v>
      </c>
      <c r="C3182" s="948" t="s">
        <v>328</v>
      </c>
      <c r="D3182" s="948" t="s">
        <v>97</v>
      </c>
      <c r="F3182" s="944"/>
    </row>
    <row r="3183" spans="1:6" ht="23.25" customHeight="1" x14ac:dyDescent="0.2">
      <c r="A3183" s="950">
        <v>916010100400000</v>
      </c>
      <c r="B3183" s="951" t="s">
        <v>4205</v>
      </c>
      <c r="C3183" s="950" t="s">
        <v>1299</v>
      </c>
      <c r="D3183" s="953">
        <v>2950</v>
      </c>
      <c r="F3183" s="944"/>
    </row>
    <row r="3184" spans="1:6" ht="23.25" customHeight="1" x14ac:dyDescent="0.2">
      <c r="A3184" s="950">
        <v>916010100500000</v>
      </c>
      <c r="B3184" s="951" t="s">
        <v>4206</v>
      </c>
      <c r="C3184" s="950" t="s">
        <v>1299</v>
      </c>
      <c r="D3184" s="953">
        <v>3870</v>
      </c>
      <c r="F3184" s="944"/>
    </row>
    <row r="3185" spans="1:6" ht="23.25" customHeight="1" x14ac:dyDescent="0.2">
      <c r="A3185" s="950">
        <v>916010100600000</v>
      </c>
      <c r="B3185" s="951" t="s">
        <v>4207</v>
      </c>
      <c r="C3185" s="950" t="s">
        <v>1299</v>
      </c>
      <c r="D3185" s="953">
        <v>5760</v>
      </c>
      <c r="F3185" s="944"/>
    </row>
    <row r="3186" spans="1:6" ht="23.25" customHeight="1" x14ac:dyDescent="0.2">
      <c r="A3186" s="949">
        <v>921010000000000</v>
      </c>
      <c r="B3186" s="5102" t="s">
        <v>2119</v>
      </c>
      <c r="C3186" s="5103"/>
      <c r="D3186" s="5103"/>
      <c r="E3186" s="5103"/>
      <c r="F3186" s="5104"/>
    </row>
    <row r="3187" spans="1:6" ht="23.25" customHeight="1" x14ac:dyDescent="0.2">
      <c r="A3187" s="950">
        <v>921010100100000</v>
      </c>
      <c r="B3187" s="951" t="s">
        <v>2120</v>
      </c>
      <c r="C3187" s="950" t="s">
        <v>1299</v>
      </c>
      <c r="D3187" s="952">
        <v>405</v>
      </c>
      <c r="F3187" s="944"/>
    </row>
    <row r="3188" spans="1:6" ht="23.25" customHeight="1" x14ac:dyDescent="0.2">
      <c r="A3188" s="950">
        <v>921010100200000</v>
      </c>
      <c r="B3188" s="951" t="s">
        <v>2121</v>
      </c>
      <c r="C3188" s="950" t="s">
        <v>1299</v>
      </c>
      <c r="D3188" s="952">
        <v>490</v>
      </c>
      <c r="F3188" s="944"/>
    </row>
    <row r="3189" spans="1:6" ht="23.25" customHeight="1" x14ac:dyDescent="0.2">
      <c r="A3189" s="950">
        <v>921010100300000</v>
      </c>
      <c r="B3189" s="951" t="s">
        <v>2122</v>
      </c>
      <c r="C3189" s="950" t="s">
        <v>1299</v>
      </c>
      <c r="D3189" s="952">
        <v>570</v>
      </c>
      <c r="F3189" s="944"/>
    </row>
    <row r="3190" spans="1:6" ht="23.25" customHeight="1" x14ac:dyDescent="0.2">
      <c r="A3190" s="950">
        <v>921010100400000</v>
      </c>
      <c r="B3190" s="951" t="s">
        <v>2123</v>
      </c>
      <c r="C3190" s="950" t="s">
        <v>1299</v>
      </c>
      <c r="D3190" s="952">
        <v>700</v>
      </c>
      <c r="F3190" s="944"/>
    </row>
    <row r="3191" spans="1:6" ht="23.25" customHeight="1" x14ac:dyDescent="0.2">
      <c r="A3191" s="950">
        <v>921010100500000</v>
      </c>
      <c r="B3191" s="951" t="s">
        <v>2124</v>
      </c>
      <c r="C3191" s="950" t="s">
        <v>1299</v>
      </c>
      <c r="D3191" s="952">
        <v>835</v>
      </c>
      <c r="F3191" s="944"/>
    </row>
    <row r="3192" spans="1:6" ht="23.25" customHeight="1" x14ac:dyDescent="0.2">
      <c r="A3192" s="950">
        <v>921010100600000</v>
      </c>
      <c r="B3192" s="951" t="s">
        <v>2125</v>
      </c>
      <c r="C3192" s="950" t="s">
        <v>1299</v>
      </c>
      <c r="D3192" s="952">
        <v>980</v>
      </c>
      <c r="F3192" s="944"/>
    </row>
    <row r="3193" spans="1:6" ht="23.25" customHeight="1" x14ac:dyDescent="0.2">
      <c r="A3193" s="949">
        <v>922020000000000</v>
      </c>
      <c r="B3193" s="5102" t="s">
        <v>2126</v>
      </c>
      <c r="C3193" s="5103"/>
      <c r="D3193" s="5103"/>
      <c r="E3193" s="5103"/>
      <c r="F3193" s="5104"/>
    </row>
    <row r="3194" spans="1:6" ht="23.25" customHeight="1" x14ac:dyDescent="0.2">
      <c r="A3194" s="950">
        <v>922020100100000</v>
      </c>
      <c r="B3194" s="951" t="s">
        <v>2127</v>
      </c>
      <c r="C3194" s="950" t="s">
        <v>1299</v>
      </c>
      <c r="D3194" s="952">
        <v>75</v>
      </c>
      <c r="F3194" s="944"/>
    </row>
    <row r="3195" spans="1:6" ht="23.25" customHeight="1" x14ac:dyDescent="0.2">
      <c r="A3195" s="950">
        <v>922020100200000</v>
      </c>
      <c r="B3195" s="951" t="s">
        <v>2128</v>
      </c>
      <c r="C3195" s="950" t="s">
        <v>1299</v>
      </c>
      <c r="D3195" s="952">
        <v>75</v>
      </c>
      <c r="F3195" s="944"/>
    </row>
    <row r="3196" spans="1:6" ht="23.25" customHeight="1" x14ac:dyDescent="0.2">
      <c r="A3196" s="950">
        <v>922020100300000</v>
      </c>
      <c r="B3196" s="951" t="s">
        <v>2129</v>
      </c>
      <c r="C3196" s="950" t="s">
        <v>1299</v>
      </c>
      <c r="D3196" s="952">
        <v>149</v>
      </c>
      <c r="F3196" s="944"/>
    </row>
    <row r="3197" spans="1:6" ht="23.25" customHeight="1" x14ac:dyDescent="0.2">
      <c r="A3197" s="950">
        <v>922020100400000</v>
      </c>
      <c r="B3197" s="951" t="s">
        <v>2130</v>
      </c>
      <c r="C3197" s="950" t="s">
        <v>1299</v>
      </c>
      <c r="D3197" s="952">
        <v>219</v>
      </c>
      <c r="F3197" s="944"/>
    </row>
    <row r="3198" spans="1:6" ht="23.25" customHeight="1" x14ac:dyDescent="0.2">
      <c r="A3198" s="950">
        <v>922020100500000</v>
      </c>
      <c r="B3198" s="951" t="s">
        <v>2131</v>
      </c>
      <c r="C3198" s="950" t="s">
        <v>1299</v>
      </c>
      <c r="D3198" s="952">
        <v>305</v>
      </c>
      <c r="F3198" s="944"/>
    </row>
    <row r="3199" spans="1:6" ht="23.25" customHeight="1" x14ac:dyDescent="0.2">
      <c r="A3199" s="950">
        <v>922020100600000</v>
      </c>
      <c r="B3199" s="951" t="s">
        <v>2132</v>
      </c>
      <c r="C3199" s="950" t="s">
        <v>1299</v>
      </c>
      <c r="D3199" s="952">
        <v>402</v>
      </c>
      <c r="F3199" s="944"/>
    </row>
    <row r="3200" spans="1:6" ht="23.25" customHeight="1" x14ac:dyDescent="0.2">
      <c r="A3200" s="950">
        <v>922020100700000</v>
      </c>
      <c r="B3200" s="951" t="s">
        <v>2133</v>
      </c>
      <c r="C3200" s="950" t="s">
        <v>1299</v>
      </c>
      <c r="D3200" s="952">
        <v>490</v>
      </c>
      <c r="F3200" s="944"/>
    </row>
    <row r="3201" spans="1:6" ht="23.25" customHeight="1" x14ac:dyDescent="0.2">
      <c r="A3201" s="1012"/>
      <c r="F3201" s="944"/>
    </row>
    <row r="3202" spans="1:6" ht="23.25" customHeight="1" x14ac:dyDescent="0.2">
      <c r="A3202" s="946">
        <v>923000000000000</v>
      </c>
      <c r="B3202" s="947" t="s">
        <v>2134</v>
      </c>
      <c r="C3202" s="948" t="s">
        <v>328</v>
      </c>
      <c r="D3202" s="948" t="s">
        <v>97</v>
      </c>
      <c r="F3202" s="944"/>
    </row>
    <row r="3203" spans="1:6" ht="23.25" customHeight="1" x14ac:dyDescent="0.2">
      <c r="A3203" s="950">
        <v>923010100100000</v>
      </c>
      <c r="B3203" s="951" t="s">
        <v>2135</v>
      </c>
      <c r="C3203" s="950" t="s">
        <v>1299</v>
      </c>
      <c r="D3203" s="952">
        <v>58</v>
      </c>
      <c r="F3203" s="944"/>
    </row>
    <row r="3204" spans="1:6" ht="23.25" customHeight="1" x14ac:dyDescent="0.2">
      <c r="A3204" s="950">
        <v>923010100200000</v>
      </c>
      <c r="B3204" s="951" t="s">
        <v>2136</v>
      </c>
      <c r="C3204" s="950" t="s">
        <v>1299</v>
      </c>
      <c r="D3204" s="952">
        <v>72</v>
      </c>
      <c r="F3204" s="944"/>
    </row>
    <row r="3205" spans="1:6" ht="23.25" customHeight="1" x14ac:dyDescent="0.2">
      <c r="A3205" s="950">
        <v>923010100300000</v>
      </c>
      <c r="B3205" s="951" t="s">
        <v>2137</v>
      </c>
      <c r="C3205" s="950" t="s">
        <v>1299</v>
      </c>
      <c r="D3205" s="952">
        <v>72</v>
      </c>
      <c r="F3205" s="944"/>
    </row>
    <row r="3206" spans="1:6" ht="23.25" customHeight="1" x14ac:dyDescent="0.2">
      <c r="A3206" s="950">
        <v>923010100400000</v>
      </c>
      <c r="B3206" s="951" t="s">
        <v>2138</v>
      </c>
      <c r="C3206" s="950" t="s">
        <v>1299</v>
      </c>
      <c r="D3206" s="952">
        <v>95</v>
      </c>
      <c r="F3206" s="944"/>
    </row>
    <row r="3207" spans="1:6" ht="23.25" customHeight="1" x14ac:dyDescent="0.2">
      <c r="A3207" s="950">
        <v>923010101100000</v>
      </c>
      <c r="B3207" s="951" t="s">
        <v>5922</v>
      </c>
      <c r="C3207" s="950" t="s">
        <v>1299</v>
      </c>
      <c r="D3207" s="952">
        <v>52.15</v>
      </c>
      <c r="F3207" s="944"/>
    </row>
    <row r="3208" spans="1:6" ht="23.25" customHeight="1" x14ac:dyDescent="0.2">
      <c r="A3208" s="950">
        <v>923010101300000</v>
      </c>
      <c r="B3208" s="951" t="s">
        <v>5923</v>
      </c>
      <c r="C3208" s="950" t="s">
        <v>1299</v>
      </c>
      <c r="D3208" s="952">
        <v>72.34</v>
      </c>
      <c r="F3208" s="944"/>
    </row>
    <row r="3209" spans="1:6" ht="23.25" customHeight="1" x14ac:dyDescent="0.2">
      <c r="A3209" s="1012"/>
      <c r="F3209" s="944"/>
    </row>
    <row r="3210" spans="1:6" ht="23.25" customHeight="1" x14ac:dyDescent="0.2">
      <c r="A3210" s="946">
        <v>926000000000000</v>
      </c>
      <c r="B3210" s="947" t="s">
        <v>5924</v>
      </c>
      <c r="C3210" s="948" t="s">
        <v>328</v>
      </c>
      <c r="D3210" s="948" t="s">
        <v>97</v>
      </c>
      <c r="F3210" s="944"/>
    </row>
    <row r="3211" spans="1:6" ht="23.25" customHeight="1" x14ac:dyDescent="0.2">
      <c r="A3211" s="950">
        <v>926010100100000</v>
      </c>
      <c r="B3211" s="951" t="s">
        <v>5925</v>
      </c>
      <c r="C3211" s="950" t="s">
        <v>1299</v>
      </c>
      <c r="D3211" s="952">
        <v>212.15</v>
      </c>
      <c r="F3211" s="944"/>
    </row>
    <row r="3212" spans="1:6" ht="23.25" customHeight="1" x14ac:dyDescent="0.2">
      <c r="A3212" s="950">
        <v>926010100200000</v>
      </c>
      <c r="B3212" s="951" t="s">
        <v>5926</v>
      </c>
      <c r="C3212" s="950" t="s">
        <v>1299</v>
      </c>
      <c r="D3212" s="952">
        <v>289.72000000000003</v>
      </c>
      <c r="F3212" s="944"/>
    </row>
    <row r="3213" spans="1:6" ht="23.25" customHeight="1" x14ac:dyDescent="0.2">
      <c r="A3213" s="950">
        <v>926010100300000</v>
      </c>
      <c r="B3213" s="951" t="s">
        <v>5927</v>
      </c>
      <c r="C3213" s="950" t="s">
        <v>1299</v>
      </c>
      <c r="D3213" s="952">
        <v>375.7</v>
      </c>
      <c r="F3213" s="944"/>
    </row>
    <row r="3214" spans="1:6" ht="23.25" customHeight="1" x14ac:dyDescent="0.2">
      <c r="A3214" s="950">
        <v>926010100400000</v>
      </c>
      <c r="B3214" s="951" t="s">
        <v>5928</v>
      </c>
      <c r="C3214" s="950" t="s">
        <v>1299</v>
      </c>
      <c r="D3214" s="952">
        <v>463.55</v>
      </c>
      <c r="F3214" s="944"/>
    </row>
    <row r="3215" spans="1:6" ht="23.25" customHeight="1" x14ac:dyDescent="0.2">
      <c r="A3215" s="950">
        <v>926010100500000</v>
      </c>
      <c r="B3215" s="951" t="s">
        <v>5929</v>
      </c>
      <c r="C3215" s="950" t="s">
        <v>1299</v>
      </c>
      <c r="D3215" s="952">
        <v>310.27999999999997</v>
      </c>
      <c r="F3215" s="944"/>
    </row>
    <row r="3216" spans="1:6" ht="23.25" customHeight="1" x14ac:dyDescent="0.2">
      <c r="A3216" s="950">
        <v>926010100600000</v>
      </c>
      <c r="B3216" s="951" t="s">
        <v>5930</v>
      </c>
      <c r="C3216" s="950" t="s">
        <v>1299</v>
      </c>
      <c r="D3216" s="952">
        <v>470.09</v>
      </c>
      <c r="F3216" s="944"/>
    </row>
    <row r="3217" spans="1:6" ht="23.25" customHeight="1" x14ac:dyDescent="0.2">
      <c r="A3217" s="950">
        <v>926010100700000</v>
      </c>
      <c r="B3217" s="951" t="s">
        <v>5931</v>
      </c>
      <c r="C3217" s="950" t="s">
        <v>1299</v>
      </c>
      <c r="D3217" s="952">
        <v>567.29</v>
      </c>
      <c r="F3217" s="944"/>
    </row>
    <row r="3218" spans="1:6" ht="23.25" customHeight="1" x14ac:dyDescent="0.2">
      <c r="A3218" s="950">
        <v>926010100800000</v>
      </c>
      <c r="B3218" s="951" t="s">
        <v>5932</v>
      </c>
      <c r="C3218" s="950" t="s">
        <v>1299</v>
      </c>
      <c r="D3218" s="952">
        <v>321.5</v>
      </c>
      <c r="F3218" s="944"/>
    </row>
    <row r="3219" spans="1:6" ht="23.25" customHeight="1" x14ac:dyDescent="0.2">
      <c r="A3219" s="950">
        <v>926010100900000</v>
      </c>
      <c r="B3219" s="951" t="s">
        <v>5933</v>
      </c>
      <c r="C3219" s="950" t="s">
        <v>1299</v>
      </c>
      <c r="D3219" s="952">
        <v>565.41999999999996</v>
      </c>
      <c r="F3219" s="944"/>
    </row>
    <row r="3220" spans="1:6" ht="23.25" customHeight="1" x14ac:dyDescent="0.2">
      <c r="A3220" s="1012"/>
      <c r="F3220" s="944"/>
    </row>
    <row r="3221" spans="1:6" ht="23.25" customHeight="1" x14ac:dyDescent="0.2">
      <c r="A3221" s="946">
        <v>927000000000000</v>
      </c>
      <c r="B3221" s="947" t="s">
        <v>5934</v>
      </c>
      <c r="C3221" s="948" t="s">
        <v>328</v>
      </c>
      <c r="D3221" s="948" t="s">
        <v>97</v>
      </c>
      <c r="F3221" s="944"/>
    </row>
    <row r="3222" spans="1:6" ht="23.25" customHeight="1" x14ac:dyDescent="0.2">
      <c r="A3222" s="950">
        <v>927010100200000</v>
      </c>
      <c r="B3222" s="951" t="s">
        <v>5935</v>
      </c>
      <c r="C3222" s="950" t="s">
        <v>1299</v>
      </c>
      <c r="D3222" s="952">
        <v>70.09</v>
      </c>
      <c r="F3222" s="944"/>
    </row>
    <row r="3223" spans="1:6" ht="23.25" customHeight="1" x14ac:dyDescent="0.2">
      <c r="A3223" s="950">
        <v>927010100300000</v>
      </c>
      <c r="B3223" s="951" t="s">
        <v>5936</v>
      </c>
      <c r="C3223" s="950" t="s">
        <v>1299</v>
      </c>
      <c r="D3223" s="952">
        <v>135.51</v>
      </c>
      <c r="F3223" s="944"/>
    </row>
    <row r="3224" spans="1:6" ht="23.25" customHeight="1" x14ac:dyDescent="0.2">
      <c r="A3224" s="950">
        <v>927010100500000</v>
      </c>
      <c r="B3224" s="951" t="s">
        <v>5937</v>
      </c>
      <c r="C3224" s="950" t="s">
        <v>1299</v>
      </c>
      <c r="D3224" s="952">
        <v>71.959999999999994</v>
      </c>
      <c r="F3224" s="944"/>
    </row>
    <row r="3225" spans="1:6" ht="23.25" customHeight="1" x14ac:dyDescent="0.2">
      <c r="A3225" s="950">
        <v>927010100600000</v>
      </c>
      <c r="B3225" s="951" t="s">
        <v>5938</v>
      </c>
      <c r="C3225" s="950" t="s">
        <v>1299</v>
      </c>
      <c r="D3225" s="952">
        <v>146.72999999999999</v>
      </c>
      <c r="F3225" s="944"/>
    </row>
    <row r="3226" spans="1:6" ht="23.25" customHeight="1" x14ac:dyDescent="0.2">
      <c r="A3226" s="950">
        <v>927010100700000</v>
      </c>
      <c r="B3226" s="951" t="s">
        <v>5939</v>
      </c>
      <c r="C3226" s="950" t="s">
        <v>1299</v>
      </c>
      <c r="D3226" s="952">
        <v>42.06</v>
      </c>
      <c r="F3226" s="944"/>
    </row>
    <row r="3227" spans="1:6" ht="23.25" customHeight="1" x14ac:dyDescent="0.2">
      <c r="A3227" s="950">
        <v>927010100800000</v>
      </c>
      <c r="B3227" s="951" t="s">
        <v>5940</v>
      </c>
      <c r="C3227" s="950" t="s">
        <v>1299</v>
      </c>
      <c r="D3227" s="952">
        <v>74.77</v>
      </c>
      <c r="F3227" s="944"/>
    </row>
    <row r="3228" spans="1:6" ht="23.25" customHeight="1" x14ac:dyDescent="0.2">
      <c r="A3228" s="950">
        <v>927010100900000</v>
      </c>
      <c r="B3228" s="951" t="s">
        <v>5941</v>
      </c>
      <c r="C3228" s="950" t="s">
        <v>1299</v>
      </c>
      <c r="D3228" s="952">
        <v>215.89</v>
      </c>
      <c r="F3228" s="944"/>
    </row>
    <row r="3229" spans="1:6" ht="23.25" customHeight="1" x14ac:dyDescent="0.2">
      <c r="A3229" s="950">
        <v>927010101000000</v>
      </c>
      <c r="B3229" s="951" t="s">
        <v>5942</v>
      </c>
      <c r="C3229" s="950" t="s">
        <v>1299</v>
      </c>
      <c r="D3229" s="952">
        <v>80.37</v>
      </c>
      <c r="F3229" s="944"/>
    </row>
    <row r="3230" spans="1:6" ht="23.25" customHeight="1" x14ac:dyDescent="0.2">
      <c r="A3230" s="950">
        <v>927010101100000</v>
      </c>
      <c r="B3230" s="951" t="s">
        <v>5943</v>
      </c>
      <c r="C3230" s="950" t="s">
        <v>1299</v>
      </c>
      <c r="D3230" s="952">
        <v>157.94</v>
      </c>
      <c r="F3230" s="944"/>
    </row>
    <row r="3231" spans="1:6" ht="23.25" customHeight="1" x14ac:dyDescent="0.2">
      <c r="A3231" s="950">
        <v>927010101200000</v>
      </c>
      <c r="B3231" s="951" t="s">
        <v>5944</v>
      </c>
      <c r="C3231" s="950" t="s">
        <v>1299</v>
      </c>
      <c r="D3231" s="952">
        <v>65.42</v>
      </c>
      <c r="F3231" s="944"/>
    </row>
    <row r="3232" spans="1:6" ht="23.25" customHeight="1" x14ac:dyDescent="0.2">
      <c r="A3232" s="950">
        <v>927010101300000</v>
      </c>
      <c r="B3232" s="951" t="s">
        <v>5945</v>
      </c>
      <c r="C3232" s="950" t="s">
        <v>1299</v>
      </c>
      <c r="D3232" s="952">
        <v>55.14</v>
      </c>
      <c r="F3232" s="944"/>
    </row>
    <row r="3233" spans="1:6" ht="23.25" customHeight="1" x14ac:dyDescent="0.2">
      <c r="A3233" s="950">
        <v>927010101400000</v>
      </c>
      <c r="B3233" s="951" t="s">
        <v>5946</v>
      </c>
      <c r="C3233" s="950" t="s">
        <v>1299</v>
      </c>
      <c r="D3233" s="952">
        <v>50.47</v>
      </c>
      <c r="F3233" s="944"/>
    </row>
    <row r="3234" spans="1:6" ht="23.25" customHeight="1" x14ac:dyDescent="0.2">
      <c r="A3234" s="950">
        <v>927010101500000</v>
      </c>
      <c r="B3234" s="951" t="s">
        <v>5947</v>
      </c>
      <c r="C3234" s="950" t="s">
        <v>1299</v>
      </c>
      <c r="D3234" s="952">
        <v>72.900000000000006</v>
      </c>
      <c r="F3234" s="944"/>
    </row>
    <row r="3235" spans="1:6" ht="23.25" customHeight="1" x14ac:dyDescent="0.2">
      <c r="A3235" s="1012"/>
      <c r="F3235" s="944"/>
    </row>
    <row r="3236" spans="1:6" ht="23.25" customHeight="1" x14ac:dyDescent="0.2">
      <c r="A3236" s="946">
        <v>928000000000000</v>
      </c>
      <c r="B3236" s="947" t="s">
        <v>5948</v>
      </c>
      <c r="C3236" s="948" t="s">
        <v>328</v>
      </c>
      <c r="D3236" s="948" t="s">
        <v>97</v>
      </c>
      <c r="F3236" s="944"/>
    </row>
    <row r="3237" spans="1:6" ht="23.25" customHeight="1" x14ac:dyDescent="0.2">
      <c r="A3237" s="950">
        <v>928010101000000</v>
      </c>
      <c r="B3237" s="951" t="s">
        <v>5949</v>
      </c>
      <c r="C3237" s="950" t="s">
        <v>1299</v>
      </c>
      <c r="D3237" s="952">
        <v>611.21</v>
      </c>
      <c r="F3237" s="944"/>
    </row>
    <row r="3238" spans="1:6" ht="23.25" customHeight="1" x14ac:dyDescent="0.2">
      <c r="A3238" s="950">
        <v>928010101100000</v>
      </c>
      <c r="B3238" s="951" t="s">
        <v>5950</v>
      </c>
      <c r="C3238" s="950" t="s">
        <v>1299</v>
      </c>
      <c r="D3238" s="952">
        <v>696.26</v>
      </c>
      <c r="F3238" s="944"/>
    </row>
    <row r="3239" spans="1:6" ht="23.25" customHeight="1" x14ac:dyDescent="0.2">
      <c r="A3239" s="950">
        <v>928010101200000</v>
      </c>
      <c r="B3239" s="951" t="s">
        <v>5951</v>
      </c>
      <c r="C3239" s="950" t="s">
        <v>1299</v>
      </c>
      <c r="D3239" s="952">
        <v>796.26</v>
      </c>
      <c r="F3239" s="944"/>
    </row>
    <row r="3240" spans="1:6" ht="23.25" customHeight="1" x14ac:dyDescent="0.2">
      <c r="A3240" s="950">
        <v>928010101300000</v>
      </c>
      <c r="B3240" s="951" t="s">
        <v>5952</v>
      </c>
      <c r="C3240" s="950" t="s">
        <v>1299</v>
      </c>
      <c r="D3240" s="952">
        <v>885.98</v>
      </c>
      <c r="F3240" s="944"/>
    </row>
    <row r="3241" spans="1:6" ht="23.25" customHeight="1" x14ac:dyDescent="0.2">
      <c r="A3241" s="950">
        <v>928010101400000</v>
      </c>
      <c r="B3241" s="951" t="s">
        <v>5953</v>
      </c>
      <c r="C3241" s="950" t="s">
        <v>1299</v>
      </c>
      <c r="D3241" s="952">
        <v>701.04</v>
      </c>
      <c r="F3241" s="944"/>
    </row>
    <row r="3242" spans="1:6" ht="23.25" customHeight="1" x14ac:dyDescent="0.2">
      <c r="A3242" s="950">
        <v>928010101500000</v>
      </c>
      <c r="B3242" s="951" t="s">
        <v>5954</v>
      </c>
      <c r="C3242" s="950" t="s">
        <v>1299</v>
      </c>
      <c r="D3242" s="952">
        <v>599.98</v>
      </c>
      <c r="F3242" s="944"/>
    </row>
    <row r="3243" spans="1:6" ht="23.25" customHeight="1" x14ac:dyDescent="0.2">
      <c r="A3243" s="950">
        <v>928010101600000</v>
      </c>
      <c r="B3243" s="951" t="s">
        <v>5955</v>
      </c>
      <c r="C3243" s="950" t="s">
        <v>1299</v>
      </c>
      <c r="D3243" s="952">
        <v>706.34</v>
      </c>
      <c r="F3243" s="944"/>
    </row>
    <row r="3244" spans="1:6" ht="23.25" customHeight="1" x14ac:dyDescent="0.2">
      <c r="A3244" s="950">
        <v>928010101700000</v>
      </c>
      <c r="B3244" s="951" t="s">
        <v>5956</v>
      </c>
      <c r="C3244" s="950" t="s">
        <v>1299</v>
      </c>
      <c r="D3244" s="952">
        <v>522.42999999999995</v>
      </c>
      <c r="F3244" s="944"/>
    </row>
    <row r="3245" spans="1:6" ht="23.25" customHeight="1" x14ac:dyDescent="0.2">
      <c r="A3245" s="950">
        <v>928010101800000</v>
      </c>
      <c r="B3245" s="951" t="s">
        <v>5957</v>
      </c>
      <c r="C3245" s="950" t="s">
        <v>1299</v>
      </c>
      <c r="D3245" s="952">
        <v>534.58000000000004</v>
      </c>
      <c r="F3245" s="944"/>
    </row>
    <row r="3246" spans="1:6" ht="23.25" customHeight="1" x14ac:dyDescent="0.2">
      <c r="A3246" s="1012"/>
      <c r="F3246" s="944"/>
    </row>
    <row r="3247" spans="1:6" ht="23.25" customHeight="1" x14ac:dyDescent="0.2">
      <c r="A3247" s="946">
        <v>1000000000000000</v>
      </c>
      <c r="B3247" s="947" t="s">
        <v>2139</v>
      </c>
      <c r="C3247" s="948" t="s">
        <v>328</v>
      </c>
      <c r="D3247" s="948" t="s">
        <v>97</v>
      </c>
      <c r="F3247" s="944"/>
    </row>
    <row r="3248" spans="1:6" ht="23.25" customHeight="1" x14ac:dyDescent="0.2">
      <c r="A3248" s="949">
        <v>1002000000000000</v>
      </c>
      <c r="B3248" s="5102" t="s">
        <v>2140</v>
      </c>
      <c r="C3248" s="5103"/>
      <c r="D3248" s="5103"/>
      <c r="E3248" s="5103"/>
      <c r="F3248" s="5104"/>
    </row>
    <row r="3249" spans="1:6" ht="23.25" customHeight="1" x14ac:dyDescent="0.2">
      <c r="A3249" s="950">
        <v>1002010101400000</v>
      </c>
      <c r="B3249" s="951" t="s">
        <v>2141</v>
      </c>
      <c r="C3249" s="950" t="s">
        <v>432</v>
      </c>
      <c r="D3249" s="953">
        <v>1800</v>
      </c>
      <c r="F3249" s="944"/>
    </row>
    <row r="3250" spans="1:6" ht="23.25" customHeight="1" x14ac:dyDescent="0.2">
      <c r="A3250" s="950">
        <v>1002010101500000</v>
      </c>
      <c r="B3250" s="951" t="s">
        <v>2142</v>
      </c>
      <c r="C3250" s="950" t="s">
        <v>432</v>
      </c>
      <c r="D3250" s="953">
        <v>1800</v>
      </c>
      <c r="F3250" s="944"/>
    </row>
    <row r="3251" spans="1:6" ht="23.25" customHeight="1" x14ac:dyDescent="0.2">
      <c r="A3251" s="950">
        <v>1002010101600000</v>
      </c>
      <c r="B3251" s="951" t="s">
        <v>2143</v>
      </c>
      <c r="C3251" s="950" t="s">
        <v>432</v>
      </c>
      <c r="D3251" s="953">
        <v>2100</v>
      </c>
      <c r="F3251" s="944"/>
    </row>
    <row r="3252" spans="1:6" ht="23.25" customHeight="1" x14ac:dyDescent="0.2">
      <c r="A3252" s="950">
        <v>1002010101700000</v>
      </c>
      <c r="B3252" s="951" t="s">
        <v>2144</v>
      </c>
      <c r="C3252" s="950" t="s">
        <v>432</v>
      </c>
      <c r="D3252" s="953">
        <v>2200</v>
      </c>
      <c r="F3252" s="944"/>
    </row>
    <row r="3253" spans="1:6" ht="23.25" customHeight="1" x14ac:dyDescent="0.2">
      <c r="A3253" s="1012"/>
      <c r="F3253" s="944"/>
    </row>
    <row r="3254" spans="1:6" ht="23.25" customHeight="1" x14ac:dyDescent="0.2">
      <c r="A3254" s="946">
        <v>1004000000000000</v>
      </c>
      <c r="B3254" s="947" t="s">
        <v>5958</v>
      </c>
      <c r="C3254" s="948" t="s">
        <v>328</v>
      </c>
      <c r="D3254" s="948" t="s">
        <v>97</v>
      </c>
      <c r="F3254" s="944"/>
    </row>
    <row r="3255" spans="1:6" ht="23.25" customHeight="1" x14ac:dyDescent="0.2">
      <c r="A3255" s="949">
        <v>1004010000000000</v>
      </c>
      <c r="B3255" s="5102" t="s">
        <v>5959</v>
      </c>
      <c r="C3255" s="5103"/>
      <c r="D3255" s="5103"/>
      <c r="E3255" s="5103"/>
      <c r="F3255" s="5104"/>
    </row>
    <row r="3256" spans="1:6" ht="23.25" customHeight="1" x14ac:dyDescent="0.2">
      <c r="A3256" s="950">
        <v>1004010300300000</v>
      </c>
      <c r="B3256" s="951" t="s">
        <v>5960</v>
      </c>
      <c r="C3256" s="950" t="s">
        <v>5854</v>
      </c>
      <c r="D3256" s="952">
        <v>189.72</v>
      </c>
      <c r="F3256" s="944"/>
    </row>
    <row r="3257" spans="1:6" ht="23.25" customHeight="1" x14ac:dyDescent="0.2">
      <c r="A3257" s="950">
        <v>1004010300400000</v>
      </c>
      <c r="B3257" s="951" t="s">
        <v>5961</v>
      </c>
      <c r="C3257" s="950" t="s">
        <v>5854</v>
      </c>
      <c r="D3257" s="952">
        <v>241.12</v>
      </c>
      <c r="F3257" s="944"/>
    </row>
    <row r="3258" spans="1:6" ht="23.25" customHeight="1" x14ac:dyDescent="0.2">
      <c r="A3258" s="950">
        <v>1004010300500000</v>
      </c>
      <c r="B3258" s="951" t="s">
        <v>5962</v>
      </c>
      <c r="C3258" s="950" t="s">
        <v>5854</v>
      </c>
      <c r="D3258" s="952">
        <v>419.63</v>
      </c>
      <c r="F3258" s="944"/>
    </row>
    <row r="3259" spans="1:6" ht="23.25" customHeight="1" x14ac:dyDescent="0.2">
      <c r="A3259" s="950">
        <v>1004010300600000</v>
      </c>
      <c r="B3259" s="951" t="s">
        <v>5963</v>
      </c>
      <c r="C3259" s="950" t="s">
        <v>5854</v>
      </c>
      <c r="D3259" s="952">
        <v>260.75</v>
      </c>
      <c r="F3259" s="944"/>
    </row>
    <row r="3260" spans="1:6" ht="23.25" customHeight="1" x14ac:dyDescent="0.2">
      <c r="A3260" s="950">
        <v>1004010300700000</v>
      </c>
      <c r="B3260" s="951" t="s">
        <v>5964</v>
      </c>
      <c r="C3260" s="950" t="s">
        <v>5854</v>
      </c>
      <c r="D3260" s="952">
        <v>260.75</v>
      </c>
      <c r="F3260" s="944"/>
    </row>
    <row r="3261" spans="1:6" ht="23.25" customHeight="1" x14ac:dyDescent="0.2">
      <c r="A3261" s="950">
        <v>1004010300800000</v>
      </c>
      <c r="B3261" s="951" t="s">
        <v>5965</v>
      </c>
      <c r="C3261" s="950" t="s">
        <v>5854</v>
      </c>
      <c r="D3261" s="952">
        <v>195.33</v>
      </c>
      <c r="F3261" s="944"/>
    </row>
    <row r="3262" spans="1:6" ht="23.25" customHeight="1" x14ac:dyDescent="0.2">
      <c r="A3262" s="950">
        <v>1004010300900000</v>
      </c>
      <c r="B3262" s="951" t="s">
        <v>5966</v>
      </c>
      <c r="C3262" s="950" t="s">
        <v>5854</v>
      </c>
      <c r="D3262" s="952">
        <v>232.71</v>
      </c>
      <c r="F3262" s="944"/>
    </row>
    <row r="3263" spans="1:6" ht="23.25" customHeight="1" x14ac:dyDescent="0.2">
      <c r="A3263" s="950">
        <v>1004010301000000</v>
      </c>
      <c r="B3263" s="951" t="s">
        <v>5967</v>
      </c>
      <c r="C3263" s="950" t="s">
        <v>5854</v>
      </c>
      <c r="D3263" s="952">
        <v>223.36</v>
      </c>
      <c r="F3263" s="944"/>
    </row>
    <row r="3264" spans="1:6" ht="23.25" customHeight="1" x14ac:dyDescent="0.2">
      <c r="A3264" s="950">
        <v>1004010301100000</v>
      </c>
      <c r="B3264" s="951" t="s">
        <v>5968</v>
      </c>
      <c r="C3264" s="950" t="s">
        <v>5854</v>
      </c>
      <c r="D3264" s="952">
        <v>204.67</v>
      </c>
      <c r="F3264" s="944"/>
    </row>
    <row r="3265" spans="1:6" ht="23.25" customHeight="1" x14ac:dyDescent="0.2">
      <c r="A3265" s="950">
        <v>1004010301200000</v>
      </c>
      <c r="B3265" s="951" t="s">
        <v>5969</v>
      </c>
      <c r="C3265" s="950" t="s">
        <v>5854</v>
      </c>
      <c r="D3265" s="952">
        <v>204.67</v>
      </c>
      <c r="F3265" s="944"/>
    </row>
    <row r="3266" spans="1:6" ht="23.25" customHeight="1" x14ac:dyDescent="0.2">
      <c r="A3266" s="950">
        <v>1004010301300000</v>
      </c>
      <c r="B3266" s="951" t="s">
        <v>5970</v>
      </c>
      <c r="C3266" s="950" t="s">
        <v>5854</v>
      </c>
      <c r="D3266" s="952">
        <v>401.87</v>
      </c>
      <c r="F3266" s="944"/>
    </row>
    <row r="3267" spans="1:6" ht="23.25" customHeight="1" x14ac:dyDescent="0.2">
      <c r="A3267" s="950">
        <v>1004010301400000</v>
      </c>
      <c r="B3267" s="951" t="s">
        <v>5971</v>
      </c>
      <c r="C3267" s="950" t="s">
        <v>5854</v>
      </c>
      <c r="D3267" s="952">
        <v>147.66</v>
      </c>
      <c r="F3267" s="944"/>
    </row>
    <row r="3268" spans="1:6" ht="23.25" customHeight="1" x14ac:dyDescent="0.2">
      <c r="A3268" s="950">
        <v>1004010301500000</v>
      </c>
      <c r="B3268" s="951" t="s">
        <v>5972</v>
      </c>
      <c r="C3268" s="950" t="s">
        <v>5854</v>
      </c>
      <c r="D3268" s="952">
        <v>175.7</v>
      </c>
      <c r="F3268" s="944"/>
    </row>
    <row r="3269" spans="1:6" ht="23.25" customHeight="1" x14ac:dyDescent="0.2">
      <c r="A3269" s="950">
        <v>1004010301600000</v>
      </c>
      <c r="B3269" s="951" t="s">
        <v>5973</v>
      </c>
      <c r="C3269" s="950" t="s">
        <v>5854</v>
      </c>
      <c r="D3269" s="952">
        <v>185.05</v>
      </c>
      <c r="F3269" s="944"/>
    </row>
    <row r="3270" spans="1:6" ht="23.25" customHeight="1" x14ac:dyDescent="0.2">
      <c r="A3270" s="950">
        <v>1004010301700000</v>
      </c>
      <c r="B3270" s="951" t="s">
        <v>5974</v>
      </c>
      <c r="C3270" s="950" t="s">
        <v>5854</v>
      </c>
      <c r="D3270" s="952">
        <v>176.64</v>
      </c>
      <c r="F3270" s="944"/>
    </row>
    <row r="3271" spans="1:6" ht="23.25" customHeight="1" x14ac:dyDescent="0.2">
      <c r="A3271" s="950">
        <v>1004010301900000</v>
      </c>
      <c r="B3271" s="951" t="s">
        <v>5975</v>
      </c>
      <c r="C3271" s="950" t="s">
        <v>5854</v>
      </c>
      <c r="D3271" s="952">
        <v>175.7</v>
      </c>
      <c r="F3271" s="944"/>
    </row>
    <row r="3272" spans="1:6" ht="23.25" customHeight="1" x14ac:dyDescent="0.2">
      <c r="A3272" s="950">
        <v>1004010302000000</v>
      </c>
      <c r="B3272" s="951" t="s">
        <v>5976</v>
      </c>
      <c r="C3272" s="950" t="s">
        <v>5854</v>
      </c>
      <c r="D3272" s="952">
        <v>166.36</v>
      </c>
      <c r="F3272" s="944"/>
    </row>
    <row r="3273" spans="1:6" ht="23.25" customHeight="1" x14ac:dyDescent="0.2">
      <c r="A3273" s="950">
        <v>1004010302100000</v>
      </c>
      <c r="B3273" s="951" t="s">
        <v>5977</v>
      </c>
      <c r="C3273" s="950" t="s">
        <v>5854</v>
      </c>
      <c r="D3273" s="952">
        <v>166.36</v>
      </c>
      <c r="F3273" s="944"/>
    </row>
    <row r="3274" spans="1:6" ht="23.25" customHeight="1" x14ac:dyDescent="0.2">
      <c r="A3274" s="950">
        <v>1004010302200000</v>
      </c>
      <c r="B3274" s="951" t="s">
        <v>5978</v>
      </c>
      <c r="C3274" s="950" t="s">
        <v>5854</v>
      </c>
      <c r="D3274" s="952">
        <v>175.7</v>
      </c>
      <c r="F3274" s="944"/>
    </row>
    <row r="3275" spans="1:6" ht="23.25" customHeight="1" x14ac:dyDescent="0.2">
      <c r="A3275" s="950">
        <v>1004010302300000</v>
      </c>
      <c r="B3275" s="951" t="s">
        <v>5979</v>
      </c>
      <c r="C3275" s="950" t="s">
        <v>5854</v>
      </c>
      <c r="D3275" s="952">
        <v>106.54</v>
      </c>
      <c r="F3275" s="944"/>
    </row>
    <row r="3276" spans="1:6" ht="23.25" customHeight="1" x14ac:dyDescent="0.2">
      <c r="A3276" s="950">
        <v>1004010302400000</v>
      </c>
      <c r="B3276" s="951" t="s">
        <v>5980</v>
      </c>
      <c r="C3276" s="950" t="s">
        <v>5854</v>
      </c>
      <c r="D3276" s="952">
        <v>176.64</v>
      </c>
      <c r="F3276" s="944"/>
    </row>
    <row r="3277" spans="1:6" ht="23.25" customHeight="1" x14ac:dyDescent="0.2">
      <c r="A3277" s="950">
        <v>1004010302500000</v>
      </c>
      <c r="B3277" s="951" t="s">
        <v>5981</v>
      </c>
      <c r="C3277" s="950" t="s">
        <v>5854</v>
      </c>
      <c r="D3277" s="952">
        <v>232.71</v>
      </c>
      <c r="F3277" s="944"/>
    </row>
    <row r="3278" spans="1:6" ht="23.25" customHeight="1" x14ac:dyDescent="0.2">
      <c r="A3278" s="950">
        <v>1004010302600000</v>
      </c>
      <c r="B3278" s="951" t="s">
        <v>5982</v>
      </c>
      <c r="C3278" s="950" t="s">
        <v>5854</v>
      </c>
      <c r="D3278" s="952">
        <v>166.36</v>
      </c>
      <c r="F3278" s="944"/>
    </row>
    <row r="3279" spans="1:6" ht="23.25" customHeight="1" x14ac:dyDescent="0.2">
      <c r="A3279" s="950">
        <v>1004010302700000</v>
      </c>
      <c r="B3279" s="951" t="s">
        <v>5983</v>
      </c>
      <c r="C3279" s="950" t="s">
        <v>5854</v>
      </c>
      <c r="D3279" s="952">
        <v>241.12</v>
      </c>
      <c r="F3279" s="944"/>
    </row>
    <row r="3280" spans="1:6" ht="23.25" customHeight="1" x14ac:dyDescent="0.2">
      <c r="A3280" s="950">
        <v>1004010302800000</v>
      </c>
      <c r="B3280" s="951" t="s">
        <v>5984</v>
      </c>
      <c r="C3280" s="950" t="s">
        <v>5854</v>
      </c>
      <c r="D3280" s="952">
        <v>425.23</v>
      </c>
      <c r="F3280" s="944"/>
    </row>
    <row r="3281" spans="1:6" ht="23.25" customHeight="1" x14ac:dyDescent="0.2">
      <c r="A3281" s="950">
        <v>1004010302900000</v>
      </c>
      <c r="B3281" s="951" t="s">
        <v>5985</v>
      </c>
      <c r="C3281" s="950" t="s">
        <v>5854</v>
      </c>
      <c r="D3281" s="952">
        <v>314.95</v>
      </c>
      <c r="F3281" s="944"/>
    </row>
    <row r="3282" spans="1:6" ht="23.25" customHeight="1" x14ac:dyDescent="0.2">
      <c r="A3282" s="950">
        <v>1004010303000000</v>
      </c>
      <c r="B3282" s="951" t="s">
        <v>5986</v>
      </c>
      <c r="C3282" s="950" t="s">
        <v>5854</v>
      </c>
      <c r="D3282" s="952">
        <v>195.33</v>
      </c>
      <c r="F3282" s="944"/>
    </row>
    <row r="3283" spans="1:6" ht="23.25" customHeight="1" x14ac:dyDescent="0.2">
      <c r="A3283" s="950">
        <v>1004010303100000</v>
      </c>
      <c r="B3283" s="951" t="s">
        <v>5987</v>
      </c>
      <c r="C3283" s="950" t="s">
        <v>5854</v>
      </c>
      <c r="D3283" s="952">
        <v>195.33</v>
      </c>
      <c r="F3283" s="944"/>
    </row>
    <row r="3284" spans="1:6" ht="23.25" customHeight="1" x14ac:dyDescent="0.2">
      <c r="A3284" s="950">
        <v>1004010303200000</v>
      </c>
      <c r="B3284" s="951" t="s">
        <v>5988</v>
      </c>
      <c r="C3284" s="950" t="s">
        <v>5854</v>
      </c>
      <c r="D3284" s="952">
        <v>185.98</v>
      </c>
      <c r="F3284" s="944"/>
    </row>
    <row r="3285" spans="1:6" ht="23.25" customHeight="1" x14ac:dyDescent="0.2">
      <c r="A3285" s="950">
        <v>1004010303300000</v>
      </c>
      <c r="B3285" s="951" t="s">
        <v>5989</v>
      </c>
      <c r="C3285" s="950" t="s">
        <v>5854</v>
      </c>
      <c r="D3285" s="952">
        <v>214.02</v>
      </c>
      <c r="F3285" s="944"/>
    </row>
    <row r="3286" spans="1:6" ht="23.25" customHeight="1" x14ac:dyDescent="0.2">
      <c r="A3286" s="950">
        <v>1004010303400000</v>
      </c>
      <c r="B3286" s="951" t="s">
        <v>5990</v>
      </c>
      <c r="C3286" s="950" t="s">
        <v>5854</v>
      </c>
      <c r="D3286" s="952">
        <v>294.39</v>
      </c>
      <c r="F3286" s="944"/>
    </row>
    <row r="3287" spans="1:6" ht="23.25" customHeight="1" x14ac:dyDescent="0.2">
      <c r="A3287" s="950">
        <v>1004010303500000</v>
      </c>
      <c r="B3287" s="951" t="s">
        <v>5991</v>
      </c>
      <c r="C3287" s="950" t="s">
        <v>5854</v>
      </c>
      <c r="D3287" s="952">
        <v>251.4</v>
      </c>
      <c r="F3287" s="944"/>
    </row>
    <row r="3288" spans="1:6" ht="23.25" customHeight="1" x14ac:dyDescent="0.2">
      <c r="A3288" s="949">
        <v>1004020000000000</v>
      </c>
      <c r="B3288" s="5102" t="s">
        <v>5992</v>
      </c>
      <c r="C3288" s="5103"/>
      <c r="D3288" s="5103"/>
      <c r="E3288" s="5103"/>
      <c r="F3288" s="5104"/>
    </row>
    <row r="3289" spans="1:6" ht="23.25" customHeight="1" x14ac:dyDescent="0.2">
      <c r="A3289" s="950">
        <v>1004020105800000</v>
      </c>
      <c r="B3289" s="951" t="s">
        <v>5993</v>
      </c>
      <c r="C3289" s="950" t="s">
        <v>5854</v>
      </c>
      <c r="D3289" s="952">
        <v>210.28</v>
      </c>
      <c r="F3289" s="944"/>
    </row>
    <row r="3290" spans="1:6" ht="23.25" customHeight="1" x14ac:dyDescent="0.2">
      <c r="A3290" s="950">
        <v>1004020105900000</v>
      </c>
      <c r="B3290" s="951" t="s">
        <v>5994</v>
      </c>
      <c r="C3290" s="950" t="s">
        <v>5854</v>
      </c>
      <c r="D3290" s="952">
        <v>185.98</v>
      </c>
      <c r="F3290" s="944"/>
    </row>
    <row r="3291" spans="1:6" ht="23.25" customHeight="1" x14ac:dyDescent="0.2">
      <c r="A3291" s="950">
        <v>1004020106000000</v>
      </c>
      <c r="B3291" s="951" t="s">
        <v>5995</v>
      </c>
      <c r="C3291" s="950" t="s">
        <v>5854</v>
      </c>
      <c r="D3291" s="952">
        <v>185.98</v>
      </c>
      <c r="F3291" s="944"/>
    </row>
    <row r="3292" spans="1:6" ht="23.25" customHeight="1" x14ac:dyDescent="0.2">
      <c r="A3292" s="950">
        <v>1004020106100000</v>
      </c>
      <c r="B3292" s="951" t="s">
        <v>5996</v>
      </c>
      <c r="C3292" s="950" t="s">
        <v>5854</v>
      </c>
      <c r="D3292" s="952">
        <v>344.86</v>
      </c>
      <c r="F3292" s="944"/>
    </row>
    <row r="3293" spans="1:6" ht="23.25" customHeight="1" x14ac:dyDescent="0.2">
      <c r="A3293" s="950">
        <v>1004020106200000</v>
      </c>
      <c r="B3293" s="951" t="s">
        <v>5997</v>
      </c>
      <c r="C3293" s="950" t="s">
        <v>5854</v>
      </c>
      <c r="D3293" s="952">
        <v>223.36</v>
      </c>
      <c r="F3293" s="944"/>
    </row>
    <row r="3294" spans="1:6" ht="23.25" customHeight="1" x14ac:dyDescent="0.2">
      <c r="A3294" s="950">
        <v>1004020106300000</v>
      </c>
      <c r="B3294" s="951" t="s">
        <v>5998</v>
      </c>
      <c r="C3294" s="950" t="s">
        <v>5854</v>
      </c>
      <c r="D3294" s="952">
        <v>204.67</v>
      </c>
      <c r="F3294" s="944"/>
    </row>
    <row r="3295" spans="1:6" ht="23.25" customHeight="1" x14ac:dyDescent="0.2">
      <c r="A3295" s="950">
        <v>1004020106400000</v>
      </c>
      <c r="B3295" s="951" t="s">
        <v>5999</v>
      </c>
      <c r="C3295" s="950" t="s">
        <v>5854</v>
      </c>
      <c r="D3295" s="952">
        <v>214.02</v>
      </c>
      <c r="F3295" s="944"/>
    </row>
    <row r="3296" spans="1:6" ht="23.25" customHeight="1" x14ac:dyDescent="0.2">
      <c r="A3296" s="950">
        <v>1004020106600000</v>
      </c>
      <c r="B3296" s="951" t="s">
        <v>6000</v>
      </c>
      <c r="C3296" s="950" t="s">
        <v>5854</v>
      </c>
      <c r="D3296" s="952">
        <v>297.2</v>
      </c>
      <c r="F3296" s="944"/>
    </row>
    <row r="3297" spans="1:6" ht="23.25" customHeight="1" x14ac:dyDescent="0.2">
      <c r="A3297" s="950">
        <v>1004020106700000</v>
      </c>
      <c r="B3297" s="951" t="s">
        <v>6001</v>
      </c>
      <c r="C3297" s="950" t="s">
        <v>5854</v>
      </c>
      <c r="D3297" s="952">
        <v>193.46</v>
      </c>
      <c r="F3297" s="944"/>
    </row>
    <row r="3298" spans="1:6" ht="23.25" customHeight="1" x14ac:dyDescent="0.2">
      <c r="A3298" s="950">
        <v>1004020106900000</v>
      </c>
      <c r="B3298" s="951" t="s">
        <v>6002</v>
      </c>
      <c r="C3298" s="950" t="s">
        <v>5854</v>
      </c>
      <c r="D3298" s="952">
        <v>204.67</v>
      </c>
      <c r="F3298" s="944"/>
    </row>
    <row r="3299" spans="1:6" ht="23.25" customHeight="1" x14ac:dyDescent="0.2">
      <c r="A3299" s="950">
        <v>1004020107000000</v>
      </c>
      <c r="B3299" s="951" t="s">
        <v>6003</v>
      </c>
      <c r="C3299" s="950" t="s">
        <v>5854</v>
      </c>
      <c r="D3299" s="952">
        <v>204.67</v>
      </c>
      <c r="F3299" s="944"/>
    </row>
    <row r="3300" spans="1:6" ht="23.25" customHeight="1" x14ac:dyDescent="0.2">
      <c r="A3300" s="950">
        <v>1004020107100000</v>
      </c>
      <c r="B3300" s="951" t="s">
        <v>6004</v>
      </c>
      <c r="C3300" s="950" t="s">
        <v>5854</v>
      </c>
      <c r="D3300" s="952">
        <v>200.93</v>
      </c>
      <c r="F3300" s="944"/>
    </row>
    <row r="3301" spans="1:6" ht="23.25" customHeight="1" x14ac:dyDescent="0.2">
      <c r="A3301" s="950">
        <v>1004020107200000</v>
      </c>
      <c r="B3301" s="951" t="s">
        <v>6005</v>
      </c>
      <c r="C3301" s="950" t="s">
        <v>5854</v>
      </c>
      <c r="D3301" s="952">
        <v>200.93</v>
      </c>
      <c r="F3301" s="944"/>
    </row>
    <row r="3302" spans="1:6" ht="23.25" customHeight="1" x14ac:dyDescent="0.2">
      <c r="A3302" s="950">
        <v>1004020107300000</v>
      </c>
      <c r="B3302" s="951" t="s">
        <v>6006</v>
      </c>
      <c r="C3302" s="950" t="s">
        <v>5854</v>
      </c>
      <c r="D3302" s="952">
        <v>195.33</v>
      </c>
      <c r="F3302" s="944"/>
    </row>
    <row r="3303" spans="1:6" ht="23.25" customHeight="1" x14ac:dyDescent="0.2">
      <c r="A3303" s="950">
        <v>1004020107400000</v>
      </c>
      <c r="B3303" s="951" t="s">
        <v>6007</v>
      </c>
      <c r="C3303" s="950" t="s">
        <v>5854</v>
      </c>
      <c r="D3303" s="952">
        <v>250.47</v>
      </c>
      <c r="F3303" s="944"/>
    </row>
    <row r="3304" spans="1:6" ht="23.25" customHeight="1" x14ac:dyDescent="0.2">
      <c r="A3304" s="949">
        <v>1004040000000000</v>
      </c>
      <c r="B3304" s="5102" t="s">
        <v>6008</v>
      </c>
      <c r="C3304" s="5103"/>
      <c r="D3304" s="5103"/>
      <c r="E3304" s="5103"/>
      <c r="F3304" s="5104"/>
    </row>
    <row r="3305" spans="1:6" ht="23.25" customHeight="1" x14ac:dyDescent="0.2">
      <c r="A3305" s="950">
        <v>1004040100700000</v>
      </c>
      <c r="B3305" s="951" t="s">
        <v>6009</v>
      </c>
      <c r="C3305" s="950" t="s">
        <v>5854</v>
      </c>
      <c r="D3305" s="952">
        <v>343.93</v>
      </c>
      <c r="F3305" s="944"/>
    </row>
    <row r="3306" spans="1:6" ht="23.25" customHeight="1" x14ac:dyDescent="0.2">
      <c r="A3306" s="950">
        <v>1004040100800000</v>
      </c>
      <c r="B3306" s="951" t="s">
        <v>6010</v>
      </c>
      <c r="C3306" s="950" t="s">
        <v>5854</v>
      </c>
      <c r="D3306" s="952">
        <v>251.4</v>
      </c>
      <c r="F3306" s="944"/>
    </row>
    <row r="3307" spans="1:6" ht="23.25" customHeight="1" x14ac:dyDescent="0.2">
      <c r="A3307" s="950">
        <v>1004040100900000</v>
      </c>
      <c r="B3307" s="951" t="s">
        <v>6011</v>
      </c>
      <c r="C3307" s="950" t="s">
        <v>5854</v>
      </c>
      <c r="D3307" s="952">
        <v>162.62</v>
      </c>
      <c r="F3307" s="944"/>
    </row>
    <row r="3308" spans="1:6" ht="23.25" customHeight="1" x14ac:dyDescent="0.2">
      <c r="A3308" s="950">
        <v>1004040101000000</v>
      </c>
      <c r="B3308" s="951" t="s">
        <v>6012</v>
      </c>
      <c r="C3308" s="950" t="s">
        <v>5854</v>
      </c>
      <c r="D3308" s="952">
        <v>294.39</v>
      </c>
      <c r="F3308" s="944"/>
    </row>
    <row r="3309" spans="1:6" ht="23.25" customHeight="1" x14ac:dyDescent="0.2">
      <c r="A3309" s="950">
        <v>1004040101100000</v>
      </c>
      <c r="B3309" s="951" t="s">
        <v>6013</v>
      </c>
      <c r="C3309" s="950" t="s">
        <v>5854</v>
      </c>
      <c r="D3309" s="952">
        <v>535.51</v>
      </c>
      <c r="F3309" s="944"/>
    </row>
    <row r="3310" spans="1:6" ht="23.25" customHeight="1" x14ac:dyDescent="0.2">
      <c r="A3310" s="950">
        <v>1004040101200000</v>
      </c>
      <c r="B3310" s="951" t="s">
        <v>6014</v>
      </c>
      <c r="C3310" s="950" t="s">
        <v>5854</v>
      </c>
      <c r="D3310" s="953">
        <v>1121.5</v>
      </c>
      <c r="F3310" s="944"/>
    </row>
    <row r="3311" spans="1:6" ht="23.25" customHeight="1" x14ac:dyDescent="0.2">
      <c r="A3311" s="1012"/>
      <c r="F3311" s="944"/>
    </row>
    <row r="3312" spans="1:6" ht="23.25" customHeight="1" x14ac:dyDescent="0.2">
      <c r="A3312" s="946">
        <v>1006000000000000</v>
      </c>
      <c r="B3312" s="947" t="s">
        <v>2145</v>
      </c>
      <c r="C3312" s="948" t="s">
        <v>328</v>
      </c>
      <c r="D3312" s="948" t="s">
        <v>97</v>
      </c>
      <c r="F3312" s="944"/>
    </row>
    <row r="3313" spans="1:6" ht="23.25" customHeight="1" x14ac:dyDescent="0.2">
      <c r="A3313" s="949">
        <v>1006010100000000</v>
      </c>
      <c r="B3313" s="5102" t="s">
        <v>2146</v>
      </c>
      <c r="C3313" s="5103"/>
      <c r="D3313" s="5103"/>
      <c r="E3313" s="5103"/>
      <c r="F3313" s="5104"/>
    </row>
    <row r="3314" spans="1:6" ht="23.25" customHeight="1" x14ac:dyDescent="0.2">
      <c r="A3314" s="950">
        <v>1006010100800000</v>
      </c>
      <c r="B3314" s="951" t="s">
        <v>2147</v>
      </c>
      <c r="C3314" s="950" t="s">
        <v>432</v>
      </c>
      <c r="D3314" s="952">
        <v>184</v>
      </c>
      <c r="F3314" s="944"/>
    </row>
    <row r="3315" spans="1:6" ht="23.25" customHeight="1" x14ac:dyDescent="0.2">
      <c r="A3315" s="950">
        <v>1006010100900000</v>
      </c>
      <c r="B3315" s="951" t="s">
        <v>2148</v>
      </c>
      <c r="C3315" s="950" t="s">
        <v>432</v>
      </c>
      <c r="D3315" s="952">
        <v>231</v>
      </c>
      <c r="F3315" s="944"/>
    </row>
    <row r="3316" spans="1:6" ht="23.25" customHeight="1" x14ac:dyDescent="0.2">
      <c r="A3316" s="950">
        <v>1006010101000000</v>
      </c>
      <c r="B3316" s="951" t="s">
        <v>2149</v>
      </c>
      <c r="C3316" s="950" t="s">
        <v>432</v>
      </c>
      <c r="D3316" s="952">
        <v>286</v>
      </c>
      <c r="F3316" s="944"/>
    </row>
    <row r="3317" spans="1:6" ht="23.25" customHeight="1" x14ac:dyDescent="0.2">
      <c r="A3317" s="950">
        <v>1006010101100000</v>
      </c>
      <c r="B3317" s="951" t="s">
        <v>2150</v>
      </c>
      <c r="C3317" s="950" t="s">
        <v>432</v>
      </c>
      <c r="D3317" s="952">
        <v>366</v>
      </c>
      <c r="F3317" s="944"/>
    </row>
    <row r="3318" spans="1:6" ht="23.25" customHeight="1" x14ac:dyDescent="0.2">
      <c r="A3318" s="950">
        <v>1006010101400000</v>
      </c>
      <c r="B3318" s="951" t="s">
        <v>2151</v>
      </c>
      <c r="C3318" s="950" t="s">
        <v>432</v>
      </c>
      <c r="D3318" s="952">
        <v>184</v>
      </c>
      <c r="F3318" s="944"/>
    </row>
    <row r="3319" spans="1:6" ht="23.25" customHeight="1" x14ac:dyDescent="0.2">
      <c r="A3319" s="950">
        <v>1006010101500000</v>
      </c>
      <c r="B3319" s="951" t="s">
        <v>2152</v>
      </c>
      <c r="C3319" s="950" t="s">
        <v>432</v>
      </c>
      <c r="D3319" s="952">
        <v>231</v>
      </c>
      <c r="F3319" s="944"/>
    </row>
    <row r="3320" spans="1:6" ht="23.25" customHeight="1" x14ac:dyDescent="0.2">
      <c r="A3320" s="950">
        <v>1006010102300000</v>
      </c>
      <c r="B3320" s="951" t="s">
        <v>2153</v>
      </c>
      <c r="C3320" s="950" t="s">
        <v>432</v>
      </c>
      <c r="D3320" s="952">
        <v>170.92</v>
      </c>
      <c r="F3320" s="944"/>
    </row>
    <row r="3321" spans="1:6" ht="23.25" customHeight="1" x14ac:dyDescent="0.2">
      <c r="A3321" s="950">
        <v>1006010102400000</v>
      </c>
      <c r="B3321" s="951" t="s">
        <v>2154</v>
      </c>
      <c r="C3321" s="950" t="s">
        <v>432</v>
      </c>
      <c r="D3321" s="952">
        <v>211.18</v>
      </c>
      <c r="F3321" s="944"/>
    </row>
    <row r="3322" spans="1:6" ht="23.25" customHeight="1" x14ac:dyDescent="0.2">
      <c r="A3322" s="950">
        <v>1006010102600000</v>
      </c>
      <c r="B3322" s="951" t="s">
        <v>2155</v>
      </c>
      <c r="C3322" s="950" t="s">
        <v>432</v>
      </c>
      <c r="D3322" s="952">
        <v>183.48</v>
      </c>
      <c r="F3322" s="944"/>
    </row>
    <row r="3323" spans="1:6" ht="23.25" customHeight="1" x14ac:dyDescent="0.2">
      <c r="A3323" s="950">
        <v>1006010102700000</v>
      </c>
      <c r="B3323" s="951" t="s">
        <v>2156</v>
      </c>
      <c r="C3323" s="950" t="s">
        <v>432</v>
      </c>
      <c r="D3323" s="952">
        <v>229.89</v>
      </c>
      <c r="F3323" s="944"/>
    </row>
    <row r="3324" spans="1:6" ht="23.25" customHeight="1" x14ac:dyDescent="0.2">
      <c r="A3324" s="950">
        <v>1006010102800000</v>
      </c>
      <c r="B3324" s="951" t="s">
        <v>2157</v>
      </c>
      <c r="C3324" s="950" t="s">
        <v>432</v>
      </c>
      <c r="D3324" s="952">
        <v>293.55</v>
      </c>
      <c r="F3324" s="944"/>
    </row>
    <row r="3325" spans="1:6" ht="23.25" customHeight="1" x14ac:dyDescent="0.2">
      <c r="A3325" s="950">
        <v>1006010102900000</v>
      </c>
      <c r="B3325" s="951" t="s">
        <v>2158</v>
      </c>
      <c r="C3325" s="950" t="s">
        <v>432</v>
      </c>
      <c r="D3325" s="952">
        <v>377.42</v>
      </c>
      <c r="F3325" s="944"/>
    </row>
    <row r="3326" spans="1:6" ht="23.25" customHeight="1" x14ac:dyDescent="0.2">
      <c r="A3326" s="950">
        <v>1006010103400000</v>
      </c>
      <c r="B3326" s="951" t="s">
        <v>6015</v>
      </c>
      <c r="C3326" s="950" t="s">
        <v>5854</v>
      </c>
      <c r="D3326" s="952">
        <v>882.24</v>
      </c>
      <c r="F3326" s="944"/>
    </row>
    <row r="3327" spans="1:6" ht="23.25" customHeight="1" x14ac:dyDescent="0.2">
      <c r="A3327" s="950">
        <v>1006010103500000</v>
      </c>
      <c r="B3327" s="951" t="s">
        <v>6016</v>
      </c>
      <c r="C3327" s="950" t="s">
        <v>5854</v>
      </c>
      <c r="D3327" s="952">
        <v>882.24</v>
      </c>
      <c r="F3327" s="944"/>
    </row>
    <row r="3328" spans="1:6" ht="23.25" customHeight="1" x14ac:dyDescent="0.2">
      <c r="A3328" s="950">
        <v>1006010103600000</v>
      </c>
      <c r="B3328" s="951" t="s">
        <v>6017</v>
      </c>
      <c r="C3328" s="950" t="s">
        <v>5854</v>
      </c>
      <c r="D3328" s="952">
        <v>812.15</v>
      </c>
      <c r="F3328" s="944"/>
    </row>
    <row r="3329" spans="1:6" ht="23.25" customHeight="1" x14ac:dyDescent="0.2">
      <c r="A3329" s="950">
        <v>1006010103800000</v>
      </c>
      <c r="B3329" s="951" t="s">
        <v>6018</v>
      </c>
      <c r="C3329" s="950" t="s">
        <v>5854</v>
      </c>
      <c r="D3329" s="953">
        <v>1457.01</v>
      </c>
      <c r="F3329" s="944"/>
    </row>
    <row r="3330" spans="1:6" ht="23.25" customHeight="1" x14ac:dyDescent="0.2">
      <c r="A3330" s="950">
        <v>1006010103900000</v>
      </c>
      <c r="B3330" s="951" t="s">
        <v>6019</v>
      </c>
      <c r="C3330" s="950" t="s">
        <v>5854</v>
      </c>
      <c r="D3330" s="952">
        <v>774.77</v>
      </c>
      <c r="F3330" s="944"/>
    </row>
    <row r="3331" spans="1:6" ht="23.25" customHeight="1" x14ac:dyDescent="0.2">
      <c r="A3331" s="949">
        <v>1006010300000000</v>
      </c>
      <c r="B3331" s="5102" t="s">
        <v>2159</v>
      </c>
      <c r="C3331" s="5103"/>
      <c r="D3331" s="5103"/>
      <c r="E3331" s="5103"/>
      <c r="F3331" s="5104"/>
    </row>
    <row r="3332" spans="1:6" ht="23.25" customHeight="1" x14ac:dyDescent="0.2">
      <c r="A3332" s="950">
        <v>1006010300200000</v>
      </c>
      <c r="B3332" s="951" t="s">
        <v>2160</v>
      </c>
      <c r="C3332" s="950" t="s">
        <v>432</v>
      </c>
      <c r="D3332" s="952">
        <v>598.11</v>
      </c>
      <c r="F3332" s="944"/>
    </row>
    <row r="3333" spans="1:6" ht="23.25" customHeight="1" x14ac:dyDescent="0.2">
      <c r="A3333" s="1012"/>
      <c r="F3333" s="944"/>
    </row>
    <row r="3334" spans="1:6" ht="23.25" customHeight="1" x14ac:dyDescent="0.2">
      <c r="A3334" s="946">
        <v>1007000000000000</v>
      </c>
      <c r="B3334" s="947" t="s">
        <v>2161</v>
      </c>
      <c r="C3334" s="948" t="s">
        <v>328</v>
      </c>
      <c r="D3334" s="948" t="s">
        <v>97</v>
      </c>
      <c r="F3334" s="944"/>
    </row>
    <row r="3335" spans="1:6" ht="23.25" customHeight="1" x14ac:dyDescent="0.2">
      <c r="A3335" s="950">
        <v>1007010100100000</v>
      </c>
      <c r="B3335" s="951" t="s">
        <v>2162</v>
      </c>
      <c r="C3335" s="950" t="s">
        <v>638</v>
      </c>
      <c r="D3335" s="952">
        <v>23</v>
      </c>
      <c r="F3335" s="944"/>
    </row>
    <row r="3336" spans="1:6" ht="23.25" customHeight="1" x14ac:dyDescent="0.2">
      <c r="A3336" s="950">
        <v>1007010100200000</v>
      </c>
      <c r="B3336" s="951" t="s">
        <v>2163</v>
      </c>
      <c r="C3336" s="950" t="s">
        <v>638</v>
      </c>
      <c r="D3336" s="952">
        <v>53</v>
      </c>
      <c r="F3336" s="944"/>
    </row>
    <row r="3337" spans="1:6" ht="23.25" customHeight="1" x14ac:dyDescent="0.2">
      <c r="A3337" s="950">
        <v>1007010100300000</v>
      </c>
      <c r="B3337" s="951" t="s">
        <v>2164</v>
      </c>
      <c r="C3337" s="950" t="s">
        <v>638</v>
      </c>
      <c r="D3337" s="952">
        <v>37</v>
      </c>
      <c r="F3337" s="944"/>
    </row>
    <row r="3338" spans="1:6" ht="23.25" customHeight="1" x14ac:dyDescent="0.2">
      <c r="A3338" s="950">
        <v>1007010100400000</v>
      </c>
      <c r="B3338" s="951" t="s">
        <v>2165</v>
      </c>
      <c r="C3338" s="950" t="s">
        <v>638</v>
      </c>
      <c r="D3338" s="952">
        <v>17</v>
      </c>
      <c r="F3338" s="944"/>
    </row>
    <row r="3339" spans="1:6" ht="23.25" customHeight="1" x14ac:dyDescent="0.2">
      <c r="A3339" s="950">
        <v>1007010100900000</v>
      </c>
      <c r="B3339" s="951" t="s">
        <v>2166</v>
      </c>
      <c r="C3339" s="950" t="s">
        <v>638</v>
      </c>
      <c r="D3339" s="952">
        <v>20</v>
      </c>
      <c r="F3339" s="944"/>
    </row>
    <row r="3340" spans="1:6" ht="23.25" customHeight="1" x14ac:dyDescent="0.2">
      <c r="A3340" s="950">
        <v>1007010101000000</v>
      </c>
      <c r="B3340" s="951" t="s">
        <v>2167</v>
      </c>
      <c r="C3340" s="950" t="s">
        <v>638</v>
      </c>
      <c r="D3340" s="952">
        <v>55</v>
      </c>
      <c r="F3340" s="944"/>
    </row>
    <row r="3341" spans="1:6" ht="23.25" customHeight="1" x14ac:dyDescent="0.2">
      <c r="A3341" s="950">
        <v>1007010101100000</v>
      </c>
      <c r="B3341" s="951" t="s">
        <v>2168</v>
      </c>
      <c r="C3341" s="950" t="s">
        <v>638</v>
      </c>
      <c r="D3341" s="952">
        <v>16</v>
      </c>
      <c r="F3341" s="944"/>
    </row>
    <row r="3342" spans="1:6" ht="23.25" customHeight="1" x14ac:dyDescent="0.2">
      <c r="A3342" s="950">
        <v>1007010101200000</v>
      </c>
      <c r="B3342" s="951" t="s">
        <v>2169</v>
      </c>
      <c r="C3342" s="950" t="s">
        <v>638</v>
      </c>
      <c r="D3342" s="952">
        <v>36</v>
      </c>
      <c r="F3342" s="944"/>
    </row>
    <row r="3343" spans="1:6" ht="23.25" customHeight="1" x14ac:dyDescent="0.2">
      <c r="A3343" s="1012"/>
      <c r="F3343" s="944"/>
    </row>
    <row r="3344" spans="1:6" ht="23.25" customHeight="1" x14ac:dyDescent="0.2">
      <c r="A3344" s="946">
        <v>1008000000000000</v>
      </c>
      <c r="B3344" s="947" t="s">
        <v>2170</v>
      </c>
      <c r="C3344" s="948" t="s">
        <v>328</v>
      </c>
      <c r="D3344" s="948" t="s">
        <v>97</v>
      </c>
      <c r="F3344" s="944"/>
    </row>
    <row r="3345" spans="1:6" ht="23.25" customHeight="1" x14ac:dyDescent="0.2">
      <c r="A3345" s="949">
        <v>1008010000000000</v>
      </c>
      <c r="B3345" s="5102" t="s">
        <v>2171</v>
      </c>
      <c r="C3345" s="5103"/>
      <c r="D3345" s="5103"/>
      <c r="E3345" s="5103"/>
      <c r="F3345" s="5104"/>
    </row>
    <row r="3346" spans="1:6" ht="23.25" customHeight="1" x14ac:dyDescent="0.2">
      <c r="A3346" s="950">
        <v>1008010100100000</v>
      </c>
      <c r="B3346" s="951" t="s">
        <v>2172</v>
      </c>
      <c r="C3346" s="950" t="s">
        <v>1299</v>
      </c>
      <c r="D3346" s="952">
        <v>45</v>
      </c>
      <c r="F3346" s="944"/>
    </row>
    <row r="3347" spans="1:6" ht="23.25" customHeight="1" x14ac:dyDescent="0.2">
      <c r="A3347" s="950">
        <v>1008010100200000</v>
      </c>
      <c r="B3347" s="951" t="s">
        <v>2173</v>
      </c>
      <c r="C3347" s="950" t="s">
        <v>1299</v>
      </c>
      <c r="D3347" s="952">
        <v>42</v>
      </c>
      <c r="F3347" s="944"/>
    </row>
    <row r="3348" spans="1:6" ht="23.25" customHeight="1" x14ac:dyDescent="0.2">
      <c r="A3348" s="950">
        <v>1008010100300000</v>
      </c>
      <c r="B3348" s="951" t="s">
        <v>2174</v>
      </c>
      <c r="C3348" s="950" t="s">
        <v>1299</v>
      </c>
      <c r="D3348" s="952">
        <v>42</v>
      </c>
      <c r="F3348" s="944"/>
    </row>
    <row r="3349" spans="1:6" ht="23.25" customHeight="1" x14ac:dyDescent="0.2">
      <c r="A3349" s="950">
        <v>1008010100400000</v>
      </c>
      <c r="B3349" s="951" t="s">
        <v>2175</v>
      </c>
      <c r="C3349" s="950" t="s">
        <v>1299</v>
      </c>
      <c r="D3349" s="952">
        <v>42</v>
      </c>
      <c r="F3349" s="944"/>
    </row>
    <row r="3350" spans="1:6" ht="23.25" customHeight="1" x14ac:dyDescent="0.2">
      <c r="A3350" s="950">
        <v>1008010100500000</v>
      </c>
      <c r="B3350" s="951" t="s">
        <v>2176</v>
      </c>
      <c r="C3350" s="950" t="s">
        <v>1299</v>
      </c>
      <c r="D3350" s="952">
        <v>45</v>
      </c>
      <c r="F3350" s="944"/>
    </row>
    <row r="3351" spans="1:6" ht="23.25" customHeight="1" x14ac:dyDescent="0.2">
      <c r="A3351" s="950">
        <v>1008010100600000</v>
      </c>
      <c r="B3351" s="951" t="s">
        <v>2177</v>
      </c>
      <c r="C3351" s="950" t="s">
        <v>1299</v>
      </c>
      <c r="D3351" s="952">
        <v>80</v>
      </c>
      <c r="F3351" s="944"/>
    </row>
    <row r="3352" spans="1:6" ht="23.25" customHeight="1" x14ac:dyDescent="0.2">
      <c r="A3352" s="950">
        <v>1008010100700000</v>
      </c>
      <c r="B3352" s="951" t="s">
        <v>2178</v>
      </c>
      <c r="C3352" s="950" t="s">
        <v>1299</v>
      </c>
      <c r="D3352" s="952">
        <v>78</v>
      </c>
      <c r="F3352" s="944"/>
    </row>
    <row r="3353" spans="1:6" ht="23.25" customHeight="1" x14ac:dyDescent="0.2">
      <c r="A3353" s="950">
        <v>1008010100800000</v>
      </c>
      <c r="B3353" s="951" t="s">
        <v>2179</v>
      </c>
      <c r="C3353" s="950" t="s">
        <v>1299</v>
      </c>
      <c r="D3353" s="952">
        <v>78</v>
      </c>
      <c r="F3353" s="944"/>
    </row>
    <row r="3354" spans="1:6" ht="23.25" customHeight="1" x14ac:dyDescent="0.2">
      <c r="A3354" s="950">
        <v>1008010100900000</v>
      </c>
      <c r="B3354" s="951" t="s">
        <v>2180</v>
      </c>
      <c r="C3354" s="950" t="s">
        <v>1299</v>
      </c>
      <c r="D3354" s="952">
        <v>78</v>
      </c>
      <c r="F3354" s="944"/>
    </row>
    <row r="3355" spans="1:6" ht="23.25" customHeight="1" x14ac:dyDescent="0.2">
      <c r="A3355" s="950">
        <v>1008010101000000</v>
      </c>
      <c r="B3355" s="951" t="s">
        <v>2181</v>
      </c>
      <c r="C3355" s="950" t="s">
        <v>1299</v>
      </c>
      <c r="D3355" s="952">
        <v>84</v>
      </c>
      <c r="F3355" s="944"/>
    </row>
    <row r="3356" spans="1:6" ht="23.25" customHeight="1" x14ac:dyDescent="0.2">
      <c r="A3356" s="949">
        <v>1008020000000000</v>
      </c>
      <c r="B3356" s="5102" t="s">
        <v>2182</v>
      </c>
      <c r="C3356" s="5103"/>
      <c r="D3356" s="5103"/>
      <c r="E3356" s="5103"/>
      <c r="F3356" s="5104"/>
    </row>
    <row r="3357" spans="1:6" ht="23.25" customHeight="1" x14ac:dyDescent="0.2">
      <c r="A3357" s="950">
        <v>1008020100100000</v>
      </c>
      <c r="B3357" s="951" t="s">
        <v>2183</v>
      </c>
      <c r="C3357" s="950" t="s">
        <v>1299</v>
      </c>
      <c r="D3357" s="952">
        <v>31</v>
      </c>
      <c r="F3357" s="944"/>
    </row>
    <row r="3358" spans="1:6" ht="23.25" customHeight="1" x14ac:dyDescent="0.2">
      <c r="A3358" s="950">
        <v>1008020100200000</v>
      </c>
      <c r="B3358" s="951" t="s">
        <v>2184</v>
      </c>
      <c r="C3358" s="950" t="s">
        <v>1299</v>
      </c>
      <c r="D3358" s="952">
        <v>29</v>
      </c>
      <c r="F3358" s="944"/>
    </row>
    <row r="3359" spans="1:6" ht="23.25" customHeight="1" x14ac:dyDescent="0.2">
      <c r="A3359" s="950">
        <v>1008020100300000</v>
      </c>
      <c r="B3359" s="951" t="s">
        <v>2185</v>
      </c>
      <c r="C3359" s="950" t="s">
        <v>1299</v>
      </c>
      <c r="D3359" s="952">
        <v>29</v>
      </c>
      <c r="F3359" s="944"/>
    </row>
    <row r="3360" spans="1:6" ht="23.25" customHeight="1" x14ac:dyDescent="0.2">
      <c r="A3360" s="950">
        <v>1008020100400000</v>
      </c>
      <c r="B3360" s="951" t="s">
        <v>2186</v>
      </c>
      <c r="C3360" s="950" t="s">
        <v>1299</v>
      </c>
      <c r="D3360" s="952">
        <v>29</v>
      </c>
      <c r="F3360" s="944"/>
    </row>
    <row r="3361" spans="1:6" ht="23.25" customHeight="1" x14ac:dyDescent="0.2">
      <c r="A3361" s="950">
        <v>1008020100500000</v>
      </c>
      <c r="B3361" s="951" t="s">
        <v>2187</v>
      </c>
      <c r="C3361" s="950" t="s">
        <v>1299</v>
      </c>
      <c r="D3361" s="952">
        <v>31</v>
      </c>
      <c r="F3361" s="944"/>
    </row>
    <row r="3362" spans="1:6" ht="23.25" customHeight="1" x14ac:dyDescent="0.2">
      <c r="A3362" s="950">
        <v>1008020100600000</v>
      </c>
      <c r="B3362" s="951" t="s">
        <v>2188</v>
      </c>
      <c r="C3362" s="950" t="s">
        <v>1299</v>
      </c>
      <c r="D3362" s="952">
        <v>44</v>
      </c>
      <c r="F3362" s="944"/>
    </row>
    <row r="3363" spans="1:6" ht="23.25" customHeight="1" x14ac:dyDescent="0.2">
      <c r="A3363" s="950">
        <v>1008020100700000</v>
      </c>
      <c r="B3363" s="951" t="s">
        <v>2189</v>
      </c>
      <c r="C3363" s="950" t="s">
        <v>1299</v>
      </c>
      <c r="D3363" s="952">
        <v>41</v>
      </c>
      <c r="F3363" s="944"/>
    </row>
    <row r="3364" spans="1:6" ht="23.25" customHeight="1" x14ac:dyDescent="0.2">
      <c r="A3364" s="950">
        <v>1008020100800000</v>
      </c>
      <c r="B3364" s="951" t="s">
        <v>2190</v>
      </c>
      <c r="C3364" s="950" t="s">
        <v>1299</v>
      </c>
      <c r="D3364" s="952">
        <v>41</v>
      </c>
      <c r="F3364" s="944"/>
    </row>
    <row r="3365" spans="1:6" ht="23.25" customHeight="1" x14ac:dyDescent="0.2">
      <c r="A3365" s="950">
        <v>1008020100900000</v>
      </c>
      <c r="B3365" s="951" t="s">
        <v>2191</v>
      </c>
      <c r="C3365" s="950" t="s">
        <v>1299</v>
      </c>
      <c r="D3365" s="952">
        <v>41</v>
      </c>
      <c r="F3365" s="944"/>
    </row>
    <row r="3366" spans="1:6" ht="23.25" customHeight="1" x14ac:dyDescent="0.2">
      <c r="A3366" s="950">
        <v>1008020101000000</v>
      </c>
      <c r="B3366" s="951" t="s">
        <v>2192</v>
      </c>
      <c r="C3366" s="950" t="s">
        <v>1299</v>
      </c>
      <c r="D3366" s="952">
        <v>44</v>
      </c>
      <c r="F3366" s="944"/>
    </row>
    <row r="3367" spans="1:6" ht="23.25" customHeight="1" x14ac:dyDescent="0.2">
      <c r="A3367" s="1012"/>
      <c r="F3367" s="944"/>
    </row>
    <row r="3368" spans="1:6" ht="23.25" customHeight="1" x14ac:dyDescent="0.2">
      <c r="A3368" s="946">
        <v>1009000000000000</v>
      </c>
      <c r="B3368" s="947" t="s">
        <v>2193</v>
      </c>
      <c r="C3368" s="948" t="s">
        <v>328</v>
      </c>
      <c r="D3368" s="948" t="s">
        <v>97</v>
      </c>
      <c r="F3368" s="944"/>
    </row>
    <row r="3369" spans="1:6" ht="23.25" customHeight="1" x14ac:dyDescent="0.2">
      <c r="A3369" s="949">
        <v>1009010100000000</v>
      </c>
      <c r="B3369" s="5102" t="s">
        <v>2194</v>
      </c>
      <c r="C3369" s="5103"/>
      <c r="D3369" s="5103"/>
      <c r="E3369" s="5103"/>
      <c r="F3369" s="5104"/>
    </row>
    <row r="3370" spans="1:6" ht="23.25" customHeight="1" x14ac:dyDescent="0.2">
      <c r="A3370" s="950">
        <v>1009010100800000</v>
      </c>
      <c r="B3370" s="951" t="s">
        <v>2174</v>
      </c>
      <c r="C3370" s="950" t="s">
        <v>1299</v>
      </c>
      <c r="D3370" s="952">
        <v>24</v>
      </c>
      <c r="F3370" s="944"/>
    </row>
    <row r="3371" spans="1:6" ht="23.25" customHeight="1" x14ac:dyDescent="0.2">
      <c r="A3371" s="950">
        <v>1009010100900000</v>
      </c>
      <c r="B3371" s="951" t="s">
        <v>2195</v>
      </c>
      <c r="C3371" s="950" t="s">
        <v>1299</v>
      </c>
      <c r="D3371" s="952">
        <v>30</v>
      </c>
      <c r="F3371" s="944"/>
    </row>
    <row r="3372" spans="1:6" ht="23.25" customHeight="1" x14ac:dyDescent="0.2">
      <c r="A3372" s="950">
        <v>1009010101000000</v>
      </c>
      <c r="B3372" s="951" t="s">
        <v>2172</v>
      </c>
      <c r="C3372" s="950" t="s">
        <v>1299</v>
      </c>
      <c r="D3372" s="952">
        <v>30</v>
      </c>
      <c r="F3372" s="944"/>
    </row>
    <row r="3373" spans="1:6" ht="23.25" customHeight="1" x14ac:dyDescent="0.2">
      <c r="A3373" s="950">
        <v>1009010101100000</v>
      </c>
      <c r="B3373" s="951" t="s">
        <v>2196</v>
      </c>
      <c r="C3373" s="950" t="s">
        <v>1299</v>
      </c>
      <c r="D3373" s="952">
        <v>46</v>
      </c>
      <c r="F3373" s="944"/>
    </row>
    <row r="3374" spans="1:6" ht="23.25" customHeight="1" x14ac:dyDescent="0.2">
      <c r="A3374" s="950">
        <v>1009010101200000</v>
      </c>
      <c r="B3374" s="951" t="s">
        <v>2197</v>
      </c>
      <c r="C3374" s="950" t="s">
        <v>1299</v>
      </c>
      <c r="D3374" s="952">
        <v>56</v>
      </c>
      <c r="F3374" s="944"/>
    </row>
    <row r="3375" spans="1:6" ht="23.25" customHeight="1" x14ac:dyDescent="0.2">
      <c r="A3375" s="950">
        <v>1009010101300000</v>
      </c>
      <c r="B3375" s="951" t="s">
        <v>2198</v>
      </c>
      <c r="C3375" s="950" t="s">
        <v>1299</v>
      </c>
      <c r="D3375" s="952">
        <v>56</v>
      </c>
      <c r="F3375" s="944"/>
    </row>
    <row r="3376" spans="1:6" ht="23.25" customHeight="1" x14ac:dyDescent="0.2">
      <c r="A3376" s="950">
        <v>1009010101400000</v>
      </c>
      <c r="B3376" s="951" t="s">
        <v>2199</v>
      </c>
      <c r="C3376" s="950" t="s">
        <v>1299</v>
      </c>
      <c r="D3376" s="952">
        <v>56</v>
      </c>
      <c r="F3376" s="944"/>
    </row>
    <row r="3377" spans="1:6" ht="23.25" customHeight="1" x14ac:dyDescent="0.2">
      <c r="A3377" s="950">
        <v>1009010101500000</v>
      </c>
      <c r="B3377" s="951" t="s">
        <v>2200</v>
      </c>
      <c r="C3377" s="950" t="s">
        <v>1299</v>
      </c>
      <c r="D3377" s="952">
        <v>56</v>
      </c>
      <c r="F3377" s="944"/>
    </row>
    <row r="3378" spans="1:6" ht="23.25" customHeight="1" x14ac:dyDescent="0.2">
      <c r="A3378" s="950">
        <v>1009010101600000</v>
      </c>
      <c r="B3378" s="951" t="s">
        <v>2201</v>
      </c>
      <c r="C3378" s="950" t="s">
        <v>1299</v>
      </c>
      <c r="D3378" s="952">
        <v>70</v>
      </c>
      <c r="F3378" s="944"/>
    </row>
    <row r="3379" spans="1:6" ht="23.25" customHeight="1" x14ac:dyDescent="0.2">
      <c r="A3379" s="950">
        <v>1009010101700000</v>
      </c>
      <c r="B3379" s="951" t="s">
        <v>2202</v>
      </c>
      <c r="C3379" s="950" t="s">
        <v>1299</v>
      </c>
      <c r="D3379" s="952">
        <v>59</v>
      </c>
      <c r="F3379" s="944"/>
    </row>
    <row r="3380" spans="1:6" ht="23.25" customHeight="1" x14ac:dyDescent="0.2">
      <c r="A3380" s="950">
        <v>1009010101800000</v>
      </c>
      <c r="B3380" s="951" t="s">
        <v>2203</v>
      </c>
      <c r="C3380" s="950" t="s">
        <v>1299</v>
      </c>
      <c r="D3380" s="952">
        <v>59</v>
      </c>
      <c r="F3380" s="944"/>
    </row>
    <row r="3381" spans="1:6" ht="23.25" customHeight="1" x14ac:dyDescent="0.2">
      <c r="A3381" s="950">
        <v>1009010200300000</v>
      </c>
      <c r="B3381" s="951" t="s">
        <v>2204</v>
      </c>
      <c r="C3381" s="950" t="s">
        <v>1299</v>
      </c>
      <c r="D3381" s="952">
        <v>35</v>
      </c>
      <c r="F3381" s="944"/>
    </row>
    <row r="3382" spans="1:6" ht="23.25" customHeight="1" x14ac:dyDescent="0.2">
      <c r="A3382" s="950">
        <v>1009010200400000</v>
      </c>
      <c r="B3382" s="951" t="s">
        <v>2205</v>
      </c>
      <c r="C3382" s="950" t="s">
        <v>1299</v>
      </c>
      <c r="D3382" s="952">
        <v>32</v>
      </c>
      <c r="F3382" s="944"/>
    </row>
    <row r="3383" spans="1:6" ht="23.25" customHeight="1" x14ac:dyDescent="0.2">
      <c r="A3383" s="950">
        <v>1009010200500000</v>
      </c>
      <c r="B3383" s="951" t="s">
        <v>2206</v>
      </c>
      <c r="C3383" s="950" t="s">
        <v>1299</v>
      </c>
      <c r="D3383" s="952">
        <v>40</v>
      </c>
      <c r="F3383" s="944"/>
    </row>
    <row r="3384" spans="1:6" ht="23.25" customHeight="1" x14ac:dyDescent="0.2">
      <c r="A3384" s="1012"/>
      <c r="F3384" s="944"/>
    </row>
    <row r="3385" spans="1:6" ht="23.25" customHeight="1" x14ac:dyDescent="0.2">
      <c r="A3385" s="946">
        <v>1100000000000000</v>
      </c>
      <c r="B3385" s="947" t="s">
        <v>2207</v>
      </c>
      <c r="C3385" s="948" t="s">
        <v>328</v>
      </c>
      <c r="D3385" s="948" t="s">
        <v>97</v>
      </c>
      <c r="F3385" s="944"/>
    </row>
    <row r="3386" spans="1:6" ht="23.25" customHeight="1" x14ac:dyDescent="0.2">
      <c r="A3386" s="949">
        <v>1102000000000000</v>
      </c>
      <c r="B3386" s="5102" t="s">
        <v>2208</v>
      </c>
      <c r="C3386" s="5103"/>
      <c r="D3386" s="5103"/>
      <c r="E3386" s="5103"/>
      <c r="F3386" s="5104"/>
    </row>
    <row r="3387" spans="1:6" ht="23.25" customHeight="1" x14ac:dyDescent="0.2">
      <c r="A3387" s="950">
        <v>1102020100100000</v>
      </c>
      <c r="B3387" s="951" t="s">
        <v>2209</v>
      </c>
      <c r="C3387" s="950" t="s">
        <v>226</v>
      </c>
      <c r="D3387" s="952">
        <v>31</v>
      </c>
      <c r="F3387" s="944"/>
    </row>
    <row r="3388" spans="1:6" ht="23.25" customHeight="1" x14ac:dyDescent="0.2">
      <c r="A3388" s="950">
        <v>1102020100200000</v>
      </c>
      <c r="B3388" s="951" t="s">
        <v>2210</v>
      </c>
      <c r="C3388" s="950" t="s">
        <v>226</v>
      </c>
      <c r="D3388" s="952">
        <v>65</v>
      </c>
      <c r="F3388" s="944"/>
    </row>
    <row r="3389" spans="1:6" ht="23.25" customHeight="1" x14ac:dyDescent="0.2">
      <c r="A3389" s="950">
        <v>1102020100300000</v>
      </c>
      <c r="B3389" s="951" t="s">
        <v>2211</v>
      </c>
      <c r="C3389" s="950" t="s">
        <v>226</v>
      </c>
      <c r="D3389" s="952">
        <v>105</v>
      </c>
      <c r="F3389" s="944"/>
    </row>
    <row r="3390" spans="1:6" ht="23.25" customHeight="1" x14ac:dyDescent="0.2">
      <c r="A3390" s="950">
        <v>1102020100400000</v>
      </c>
      <c r="B3390" s="951" t="s">
        <v>2212</v>
      </c>
      <c r="C3390" s="950" t="s">
        <v>226</v>
      </c>
      <c r="D3390" s="952">
        <v>230</v>
      </c>
      <c r="F3390" s="944"/>
    </row>
    <row r="3391" spans="1:6" ht="23.25" customHeight="1" x14ac:dyDescent="0.2">
      <c r="A3391" s="950">
        <v>1102020100900000</v>
      </c>
      <c r="B3391" s="951" t="s">
        <v>4737</v>
      </c>
      <c r="C3391" s="950" t="s">
        <v>226</v>
      </c>
      <c r="D3391" s="952">
        <v>15</v>
      </c>
      <c r="F3391" s="944"/>
    </row>
    <row r="3392" spans="1:6" ht="23.25" customHeight="1" x14ac:dyDescent="0.2">
      <c r="A3392" s="950">
        <v>1102020101000000</v>
      </c>
      <c r="B3392" s="951" t="s">
        <v>4738</v>
      </c>
      <c r="C3392" s="950" t="s">
        <v>226</v>
      </c>
      <c r="D3392" s="952">
        <v>21</v>
      </c>
      <c r="F3392" s="944"/>
    </row>
    <row r="3393" spans="1:6" ht="23.25" customHeight="1" x14ac:dyDescent="0.2">
      <c r="A3393" s="950">
        <v>1102020101100000</v>
      </c>
      <c r="B3393" s="951" t="s">
        <v>4739</v>
      </c>
      <c r="C3393" s="950" t="s">
        <v>226</v>
      </c>
      <c r="D3393" s="952">
        <v>26</v>
      </c>
      <c r="F3393" s="944"/>
    </row>
    <row r="3394" spans="1:6" ht="23.25" customHeight="1" x14ac:dyDescent="0.2">
      <c r="A3394" s="950">
        <v>1102020101200000</v>
      </c>
      <c r="B3394" s="951" t="s">
        <v>4740</v>
      </c>
      <c r="C3394" s="950" t="s">
        <v>226</v>
      </c>
      <c r="D3394" s="952">
        <v>41</v>
      </c>
      <c r="F3394" s="944"/>
    </row>
    <row r="3395" spans="1:6" ht="23.25" customHeight="1" x14ac:dyDescent="0.2">
      <c r="A3395" s="950">
        <v>1102020101300000</v>
      </c>
      <c r="B3395" s="951" t="s">
        <v>4741</v>
      </c>
      <c r="C3395" s="950" t="s">
        <v>226</v>
      </c>
      <c r="D3395" s="952">
        <v>58</v>
      </c>
      <c r="F3395" s="944"/>
    </row>
    <row r="3396" spans="1:6" ht="23.25" customHeight="1" x14ac:dyDescent="0.2">
      <c r="A3396" s="950">
        <v>1102020101400000</v>
      </c>
      <c r="B3396" s="951" t="s">
        <v>4742</v>
      </c>
      <c r="C3396" s="950" t="s">
        <v>226</v>
      </c>
      <c r="D3396" s="952">
        <v>98</v>
      </c>
      <c r="F3396" s="944"/>
    </row>
    <row r="3397" spans="1:6" ht="23.25" customHeight="1" x14ac:dyDescent="0.2">
      <c r="A3397" s="950">
        <v>1102020101500000</v>
      </c>
      <c r="B3397" s="951" t="s">
        <v>4743</v>
      </c>
      <c r="C3397" s="950" t="s">
        <v>226</v>
      </c>
      <c r="D3397" s="952">
        <v>118</v>
      </c>
      <c r="F3397" s="944"/>
    </row>
    <row r="3398" spans="1:6" ht="23.25" customHeight="1" x14ac:dyDescent="0.2">
      <c r="A3398" s="950">
        <v>1102020101600000</v>
      </c>
      <c r="B3398" s="951" t="s">
        <v>4744</v>
      </c>
      <c r="C3398" s="950" t="s">
        <v>226</v>
      </c>
      <c r="D3398" s="952">
        <v>158</v>
      </c>
      <c r="F3398" s="944"/>
    </row>
    <row r="3399" spans="1:6" ht="23.25" customHeight="1" x14ac:dyDescent="0.2">
      <c r="A3399" s="950">
        <v>1102020101700000</v>
      </c>
      <c r="B3399" s="951" t="s">
        <v>4745</v>
      </c>
      <c r="C3399" s="950" t="s">
        <v>226</v>
      </c>
      <c r="D3399" s="952">
        <v>320</v>
      </c>
      <c r="F3399" s="944"/>
    </row>
    <row r="3400" spans="1:6" ht="23.25" customHeight="1" x14ac:dyDescent="0.2">
      <c r="A3400" s="950">
        <v>1102020101800000</v>
      </c>
      <c r="B3400" s="951" t="s">
        <v>4746</v>
      </c>
      <c r="C3400" s="950" t="s">
        <v>226</v>
      </c>
      <c r="D3400" s="952">
        <v>310</v>
      </c>
      <c r="F3400" s="944"/>
    </row>
    <row r="3401" spans="1:6" ht="23.25" customHeight="1" x14ac:dyDescent="0.2">
      <c r="A3401" s="950">
        <v>1102020101900000</v>
      </c>
      <c r="B3401" s="951" t="s">
        <v>4747</v>
      </c>
      <c r="C3401" s="950" t="s">
        <v>226</v>
      </c>
      <c r="D3401" s="952">
        <v>400</v>
      </c>
      <c r="F3401" s="944"/>
    </row>
    <row r="3402" spans="1:6" ht="23.25" customHeight="1" x14ac:dyDescent="0.2">
      <c r="A3402" s="1012"/>
      <c r="F3402" s="944"/>
    </row>
    <row r="3403" spans="1:6" ht="23.25" customHeight="1" x14ac:dyDescent="0.2">
      <c r="A3403" s="946">
        <v>1103000000000000</v>
      </c>
      <c r="B3403" s="947" t="s">
        <v>2213</v>
      </c>
      <c r="C3403" s="948" t="s">
        <v>328</v>
      </c>
      <c r="D3403" s="948" t="s">
        <v>97</v>
      </c>
      <c r="F3403" s="944"/>
    </row>
    <row r="3404" spans="1:6" ht="23.25" customHeight="1" x14ac:dyDescent="0.2">
      <c r="A3404" s="949">
        <v>1103010000000000</v>
      </c>
      <c r="B3404" s="5102" t="s">
        <v>2214</v>
      </c>
      <c r="C3404" s="5103"/>
      <c r="D3404" s="5103"/>
      <c r="E3404" s="5103"/>
      <c r="F3404" s="5104"/>
    </row>
    <row r="3405" spans="1:6" ht="23.25" customHeight="1" x14ac:dyDescent="0.2">
      <c r="A3405" s="950">
        <v>1103010100200000</v>
      </c>
      <c r="B3405" s="951" t="s">
        <v>2215</v>
      </c>
      <c r="C3405" s="950" t="s">
        <v>531</v>
      </c>
      <c r="D3405" s="953">
        <v>4600</v>
      </c>
      <c r="F3405" s="944"/>
    </row>
    <row r="3406" spans="1:6" ht="23.25" customHeight="1" x14ac:dyDescent="0.2">
      <c r="A3406" s="950">
        <v>1103010100300000</v>
      </c>
      <c r="B3406" s="951" t="s">
        <v>2216</v>
      </c>
      <c r="C3406" s="950" t="s">
        <v>531</v>
      </c>
      <c r="D3406" s="953">
        <v>4675</v>
      </c>
      <c r="F3406" s="944"/>
    </row>
    <row r="3407" spans="1:6" ht="23.25" customHeight="1" x14ac:dyDescent="0.2">
      <c r="A3407" s="950">
        <v>1103010100400000</v>
      </c>
      <c r="B3407" s="951" t="s">
        <v>2217</v>
      </c>
      <c r="C3407" s="950" t="s">
        <v>531</v>
      </c>
      <c r="D3407" s="953">
        <v>5475</v>
      </c>
      <c r="F3407" s="944"/>
    </row>
    <row r="3408" spans="1:6" ht="23.25" customHeight="1" x14ac:dyDescent="0.2">
      <c r="A3408" s="950">
        <v>1103010100500000</v>
      </c>
      <c r="B3408" s="951" t="s">
        <v>2218</v>
      </c>
      <c r="C3408" s="950" t="s">
        <v>531</v>
      </c>
      <c r="D3408" s="953">
        <v>2875</v>
      </c>
      <c r="F3408" s="944"/>
    </row>
    <row r="3409" spans="1:6" ht="23.25" customHeight="1" x14ac:dyDescent="0.2">
      <c r="A3409" s="950">
        <v>1103010100600000</v>
      </c>
      <c r="B3409" s="951" t="s">
        <v>2219</v>
      </c>
      <c r="C3409" s="950" t="s">
        <v>531</v>
      </c>
      <c r="D3409" s="953">
        <v>5175</v>
      </c>
      <c r="F3409" s="944"/>
    </row>
    <row r="3410" spans="1:6" ht="23.25" customHeight="1" x14ac:dyDescent="0.2">
      <c r="A3410" s="950">
        <v>1103010100700000</v>
      </c>
      <c r="B3410" s="951" t="s">
        <v>2220</v>
      </c>
      <c r="C3410" s="950" t="s">
        <v>531</v>
      </c>
      <c r="D3410" s="953">
        <v>5475</v>
      </c>
      <c r="F3410" s="944"/>
    </row>
    <row r="3411" spans="1:6" ht="23.25" customHeight="1" x14ac:dyDescent="0.2">
      <c r="A3411" s="950">
        <v>1103010100800000</v>
      </c>
      <c r="B3411" s="951" t="s">
        <v>2221</v>
      </c>
      <c r="C3411" s="950" t="s">
        <v>531</v>
      </c>
      <c r="D3411" s="953">
        <v>3800</v>
      </c>
      <c r="F3411" s="944"/>
    </row>
    <row r="3412" spans="1:6" ht="23.25" customHeight="1" x14ac:dyDescent="0.2">
      <c r="A3412" s="950">
        <v>1103010100900000</v>
      </c>
      <c r="B3412" s="951" t="s">
        <v>2222</v>
      </c>
      <c r="C3412" s="950" t="s">
        <v>531</v>
      </c>
      <c r="D3412" s="953">
        <v>3875</v>
      </c>
      <c r="F3412" s="944"/>
    </row>
    <row r="3413" spans="1:6" ht="23.25" customHeight="1" x14ac:dyDescent="0.2">
      <c r="A3413" s="950">
        <v>1103010101000000</v>
      </c>
      <c r="B3413" s="951" t="s">
        <v>2223</v>
      </c>
      <c r="C3413" s="950" t="s">
        <v>531</v>
      </c>
      <c r="D3413" s="953">
        <v>4625</v>
      </c>
      <c r="F3413" s="944"/>
    </row>
    <row r="3414" spans="1:6" ht="23.25" customHeight="1" x14ac:dyDescent="0.2">
      <c r="A3414" s="950">
        <v>1103010101100000</v>
      </c>
      <c r="B3414" s="951" t="s">
        <v>2224</v>
      </c>
      <c r="C3414" s="950" t="s">
        <v>531</v>
      </c>
      <c r="D3414" s="953">
        <v>4625</v>
      </c>
      <c r="F3414" s="944"/>
    </row>
    <row r="3415" spans="1:6" ht="23.25" customHeight="1" x14ac:dyDescent="0.2">
      <c r="A3415" s="950">
        <v>1103010101200000</v>
      </c>
      <c r="B3415" s="951" t="s">
        <v>2225</v>
      </c>
      <c r="C3415" s="950" t="s">
        <v>531</v>
      </c>
      <c r="D3415" s="953">
        <v>5475</v>
      </c>
      <c r="F3415" s="944"/>
    </row>
    <row r="3416" spans="1:6" ht="23.25" customHeight="1" x14ac:dyDescent="0.2">
      <c r="A3416" s="950">
        <v>1103010101300000</v>
      </c>
      <c r="B3416" s="951" t="s">
        <v>2226</v>
      </c>
      <c r="C3416" s="950" t="s">
        <v>531</v>
      </c>
      <c r="D3416" s="953">
        <v>5550</v>
      </c>
      <c r="F3416" s="944"/>
    </row>
    <row r="3417" spans="1:6" ht="23.25" customHeight="1" x14ac:dyDescent="0.2">
      <c r="A3417" s="950">
        <v>1103010101400000</v>
      </c>
      <c r="B3417" s="951" t="s">
        <v>2227</v>
      </c>
      <c r="C3417" s="950" t="s">
        <v>531</v>
      </c>
      <c r="D3417" s="953">
        <v>7250</v>
      </c>
      <c r="F3417" s="944"/>
    </row>
    <row r="3418" spans="1:6" ht="23.25" customHeight="1" x14ac:dyDescent="0.2">
      <c r="A3418" s="950">
        <v>1103010101500000</v>
      </c>
      <c r="B3418" s="951" t="s">
        <v>2228</v>
      </c>
      <c r="C3418" s="950" t="s">
        <v>531</v>
      </c>
      <c r="D3418" s="953">
        <v>4425</v>
      </c>
      <c r="F3418" s="944"/>
    </row>
    <row r="3419" spans="1:6" ht="23.25" customHeight="1" x14ac:dyDescent="0.2">
      <c r="A3419" s="950">
        <v>1103010101600000</v>
      </c>
      <c r="B3419" s="951" t="s">
        <v>2229</v>
      </c>
      <c r="C3419" s="950" t="s">
        <v>531</v>
      </c>
      <c r="D3419" s="953">
        <v>3400</v>
      </c>
      <c r="F3419" s="944"/>
    </row>
    <row r="3420" spans="1:6" ht="23.25" customHeight="1" x14ac:dyDescent="0.2">
      <c r="A3420" s="950">
        <v>1103010101700000</v>
      </c>
      <c r="B3420" s="951" t="s">
        <v>2230</v>
      </c>
      <c r="C3420" s="950" t="s">
        <v>531</v>
      </c>
      <c r="D3420" s="953">
        <v>3400</v>
      </c>
      <c r="F3420" s="944"/>
    </row>
    <row r="3421" spans="1:6" ht="23.25" customHeight="1" x14ac:dyDescent="0.2">
      <c r="A3421" s="950">
        <v>1103010101800000</v>
      </c>
      <c r="B3421" s="951" t="s">
        <v>2231</v>
      </c>
      <c r="C3421" s="950" t="s">
        <v>531</v>
      </c>
      <c r="D3421" s="953">
        <v>4600</v>
      </c>
      <c r="F3421" s="944"/>
    </row>
    <row r="3422" spans="1:6" ht="23.25" customHeight="1" x14ac:dyDescent="0.2">
      <c r="A3422" s="950">
        <v>1103010101900000</v>
      </c>
      <c r="B3422" s="951" t="s">
        <v>2232</v>
      </c>
      <c r="C3422" s="950" t="s">
        <v>531</v>
      </c>
      <c r="D3422" s="953">
        <v>3525</v>
      </c>
      <c r="F3422" s="944"/>
    </row>
    <row r="3423" spans="1:6" ht="23.25" customHeight="1" x14ac:dyDescent="0.2">
      <c r="A3423" s="950">
        <v>1103010102000000</v>
      </c>
      <c r="B3423" s="951" t="s">
        <v>2233</v>
      </c>
      <c r="C3423" s="950" t="s">
        <v>531</v>
      </c>
      <c r="D3423" s="953">
        <v>5150</v>
      </c>
      <c r="F3423" s="944"/>
    </row>
    <row r="3424" spans="1:6" ht="23.25" customHeight="1" x14ac:dyDescent="0.2">
      <c r="A3424" s="950">
        <v>1103010102100000</v>
      </c>
      <c r="B3424" s="951" t="s">
        <v>2234</v>
      </c>
      <c r="C3424" s="950" t="s">
        <v>531</v>
      </c>
      <c r="D3424" s="953">
        <v>5475</v>
      </c>
      <c r="F3424" s="944"/>
    </row>
    <row r="3425" spans="1:6" ht="23.25" customHeight="1" x14ac:dyDescent="0.2">
      <c r="A3425" s="950">
        <v>1103010102200000</v>
      </c>
      <c r="B3425" s="951" t="s">
        <v>2235</v>
      </c>
      <c r="C3425" s="950" t="s">
        <v>531</v>
      </c>
      <c r="D3425" s="953">
        <v>5550</v>
      </c>
      <c r="F3425" s="944"/>
    </row>
    <row r="3426" spans="1:6" ht="23.25" customHeight="1" x14ac:dyDescent="0.2">
      <c r="A3426" s="950">
        <v>1103010102300000</v>
      </c>
      <c r="B3426" s="951" t="s">
        <v>2236</v>
      </c>
      <c r="C3426" s="950" t="s">
        <v>531</v>
      </c>
      <c r="D3426" s="953">
        <v>5425</v>
      </c>
      <c r="F3426" s="944"/>
    </row>
    <row r="3427" spans="1:6" ht="23.25" customHeight="1" x14ac:dyDescent="0.2">
      <c r="A3427" s="950">
        <v>1103010102400000</v>
      </c>
      <c r="B3427" s="951" t="s">
        <v>2237</v>
      </c>
      <c r="C3427" s="950" t="s">
        <v>531</v>
      </c>
      <c r="D3427" s="953">
        <v>5725</v>
      </c>
      <c r="F3427" s="944"/>
    </row>
    <row r="3428" spans="1:6" ht="23.25" customHeight="1" x14ac:dyDescent="0.2">
      <c r="A3428" s="950">
        <v>1103010102500000</v>
      </c>
      <c r="B3428" s="951" t="s">
        <v>2238</v>
      </c>
      <c r="C3428" s="950" t="s">
        <v>531</v>
      </c>
      <c r="D3428" s="953">
        <v>5800</v>
      </c>
      <c r="F3428" s="944"/>
    </row>
    <row r="3429" spans="1:6" ht="23.25" customHeight="1" x14ac:dyDescent="0.2">
      <c r="A3429" s="950">
        <v>1103010102600000</v>
      </c>
      <c r="B3429" s="951" t="s">
        <v>2239</v>
      </c>
      <c r="C3429" s="950" t="s">
        <v>531</v>
      </c>
      <c r="D3429" s="953">
        <v>6050</v>
      </c>
      <c r="F3429" s="944"/>
    </row>
    <row r="3430" spans="1:6" ht="23.25" customHeight="1" x14ac:dyDescent="0.2">
      <c r="A3430" s="950">
        <v>1103010102700000</v>
      </c>
      <c r="B3430" s="951" t="s">
        <v>2240</v>
      </c>
      <c r="C3430" s="950" t="s">
        <v>531</v>
      </c>
      <c r="D3430" s="953">
        <v>7400</v>
      </c>
      <c r="F3430" s="944"/>
    </row>
    <row r="3431" spans="1:6" ht="23.25" customHeight="1" x14ac:dyDescent="0.2">
      <c r="A3431" s="949">
        <v>1103020000000000</v>
      </c>
      <c r="B3431" s="5102" t="s">
        <v>2241</v>
      </c>
      <c r="C3431" s="5103"/>
      <c r="D3431" s="5103"/>
      <c r="E3431" s="5103"/>
      <c r="F3431" s="5104"/>
    </row>
    <row r="3432" spans="1:6" ht="23.25" customHeight="1" x14ac:dyDescent="0.2">
      <c r="A3432" s="950">
        <v>1103020100100000</v>
      </c>
      <c r="B3432" s="951" t="s">
        <v>2242</v>
      </c>
      <c r="C3432" s="950" t="s">
        <v>531</v>
      </c>
      <c r="D3432" s="953">
        <v>2470.69</v>
      </c>
      <c r="F3432" s="944"/>
    </row>
    <row r="3433" spans="1:6" ht="23.25" customHeight="1" x14ac:dyDescent="0.2">
      <c r="A3433" s="950">
        <v>1103020100200000</v>
      </c>
      <c r="B3433" s="951" t="s">
        <v>2243</v>
      </c>
      <c r="C3433" s="950" t="s">
        <v>531</v>
      </c>
      <c r="D3433" s="953">
        <v>2030.46</v>
      </c>
      <c r="F3433" s="944"/>
    </row>
    <row r="3434" spans="1:6" ht="23.25" customHeight="1" x14ac:dyDescent="0.2">
      <c r="A3434" s="950">
        <v>1103020100300000</v>
      </c>
      <c r="B3434" s="951" t="s">
        <v>2244</v>
      </c>
      <c r="C3434" s="950" t="s">
        <v>531</v>
      </c>
      <c r="D3434" s="953">
        <v>2470.69</v>
      </c>
      <c r="F3434" s="944"/>
    </row>
    <row r="3435" spans="1:6" ht="23.25" customHeight="1" x14ac:dyDescent="0.2">
      <c r="A3435" s="950">
        <v>1103020100400000</v>
      </c>
      <c r="B3435" s="951" t="s">
        <v>2245</v>
      </c>
      <c r="C3435" s="950" t="s">
        <v>531</v>
      </c>
      <c r="D3435" s="953">
        <v>2617.4299999999998</v>
      </c>
      <c r="F3435" s="944"/>
    </row>
    <row r="3436" spans="1:6" ht="23.25" customHeight="1" x14ac:dyDescent="0.2">
      <c r="A3436" s="950">
        <v>1103020100500000</v>
      </c>
      <c r="B3436" s="951" t="s">
        <v>2246</v>
      </c>
      <c r="C3436" s="950" t="s">
        <v>531</v>
      </c>
      <c r="D3436" s="953">
        <v>2617.4299999999998</v>
      </c>
      <c r="F3436" s="944"/>
    </row>
    <row r="3437" spans="1:6" ht="23.25" customHeight="1" x14ac:dyDescent="0.2">
      <c r="A3437" s="950">
        <v>1103020100600000</v>
      </c>
      <c r="B3437" s="951" t="s">
        <v>2247</v>
      </c>
      <c r="C3437" s="950" t="s">
        <v>531</v>
      </c>
      <c r="D3437" s="953">
        <v>2250.58</v>
      </c>
      <c r="F3437" s="944"/>
    </row>
    <row r="3438" spans="1:6" ht="23.25" customHeight="1" x14ac:dyDescent="0.2">
      <c r="A3438" s="950">
        <v>1103020100700000</v>
      </c>
      <c r="B3438" s="951" t="s">
        <v>2248</v>
      </c>
      <c r="C3438" s="950" t="s">
        <v>531</v>
      </c>
      <c r="D3438" s="953">
        <v>2617.4299999999998</v>
      </c>
      <c r="F3438" s="944"/>
    </row>
    <row r="3439" spans="1:6" ht="23.25" customHeight="1" x14ac:dyDescent="0.2">
      <c r="A3439" s="950">
        <v>1103020100800000</v>
      </c>
      <c r="B3439" s="951" t="s">
        <v>2249</v>
      </c>
      <c r="C3439" s="950" t="s">
        <v>531</v>
      </c>
      <c r="D3439" s="953">
        <v>2750.83</v>
      </c>
      <c r="F3439" s="944"/>
    </row>
    <row r="3440" spans="1:6" ht="23.25" customHeight="1" x14ac:dyDescent="0.2">
      <c r="A3440" s="950">
        <v>1103020100900000</v>
      </c>
      <c r="B3440" s="951" t="s">
        <v>2250</v>
      </c>
      <c r="C3440" s="950" t="s">
        <v>531</v>
      </c>
      <c r="D3440" s="953">
        <v>2917.59</v>
      </c>
      <c r="F3440" s="944"/>
    </row>
    <row r="3441" spans="1:6" ht="23.25" customHeight="1" x14ac:dyDescent="0.2">
      <c r="A3441" s="950">
        <v>1103020101000000</v>
      </c>
      <c r="B3441" s="951" t="s">
        <v>2251</v>
      </c>
      <c r="C3441" s="950" t="s">
        <v>531</v>
      </c>
      <c r="D3441" s="953">
        <v>2470.69</v>
      </c>
      <c r="F3441" s="944"/>
    </row>
    <row r="3442" spans="1:6" ht="23.25" customHeight="1" x14ac:dyDescent="0.2">
      <c r="A3442" s="950">
        <v>1103020101100000</v>
      </c>
      <c r="B3442" s="951" t="s">
        <v>2252</v>
      </c>
      <c r="C3442" s="950" t="s">
        <v>531</v>
      </c>
      <c r="D3442" s="953">
        <v>2917.59</v>
      </c>
      <c r="F3442" s="944"/>
    </row>
    <row r="3443" spans="1:6" ht="23.25" customHeight="1" x14ac:dyDescent="0.2">
      <c r="A3443" s="950">
        <v>1103020101200000</v>
      </c>
      <c r="B3443" s="951" t="s">
        <v>2253</v>
      </c>
      <c r="C3443" s="950" t="s">
        <v>531</v>
      </c>
      <c r="D3443" s="953">
        <v>3017.64</v>
      </c>
      <c r="F3443" s="944"/>
    </row>
    <row r="3444" spans="1:6" ht="23.25" customHeight="1" x14ac:dyDescent="0.2">
      <c r="A3444" s="950">
        <v>1103020101700000</v>
      </c>
      <c r="B3444" s="951" t="s">
        <v>2254</v>
      </c>
      <c r="C3444" s="950" t="s">
        <v>531</v>
      </c>
      <c r="D3444" s="953">
        <v>2030.46</v>
      </c>
      <c r="F3444" s="944"/>
    </row>
    <row r="3445" spans="1:6" ht="23.25" customHeight="1" x14ac:dyDescent="0.2">
      <c r="A3445" s="950">
        <v>1103020101800000</v>
      </c>
      <c r="B3445" s="951" t="s">
        <v>2255</v>
      </c>
      <c r="C3445" s="950" t="s">
        <v>531</v>
      </c>
      <c r="D3445" s="953">
        <v>2250.58</v>
      </c>
      <c r="F3445" s="944"/>
    </row>
    <row r="3446" spans="1:6" ht="23.25" customHeight="1" x14ac:dyDescent="0.2">
      <c r="A3446" s="950">
        <v>1103020101900000</v>
      </c>
      <c r="B3446" s="951" t="s">
        <v>2256</v>
      </c>
      <c r="C3446" s="950" t="s">
        <v>531</v>
      </c>
      <c r="D3446" s="953">
        <v>2470.69</v>
      </c>
      <c r="F3446" s="944"/>
    </row>
    <row r="3447" spans="1:6" ht="23.25" customHeight="1" x14ac:dyDescent="0.2">
      <c r="A3447" s="949">
        <v>1103040000000000</v>
      </c>
      <c r="B3447" s="5102" t="s">
        <v>2257</v>
      </c>
      <c r="C3447" s="5103"/>
      <c r="D3447" s="5103"/>
      <c r="E3447" s="5103"/>
      <c r="F3447" s="5104"/>
    </row>
    <row r="3448" spans="1:6" ht="23.25" customHeight="1" x14ac:dyDescent="0.2">
      <c r="A3448" s="950">
        <v>1103040100100000</v>
      </c>
      <c r="B3448" s="951" t="s">
        <v>2258</v>
      </c>
      <c r="C3448" s="950" t="s">
        <v>531</v>
      </c>
      <c r="D3448" s="953">
        <v>1793.45</v>
      </c>
      <c r="F3448" s="944"/>
    </row>
    <row r="3449" spans="1:6" ht="23.25" customHeight="1" x14ac:dyDescent="0.2">
      <c r="A3449" s="950">
        <v>1103040100300000</v>
      </c>
      <c r="B3449" s="951" t="s">
        <v>2259</v>
      </c>
      <c r="C3449" s="950" t="s">
        <v>531</v>
      </c>
      <c r="D3449" s="953">
        <v>1752.12</v>
      </c>
      <c r="F3449" s="944"/>
    </row>
    <row r="3450" spans="1:6" ht="23.25" customHeight="1" x14ac:dyDescent="0.2">
      <c r="A3450" s="950">
        <v>1103040100400000</v>
      </c>
      <c r="B3450" s="951" t="s">
        <v>2260</v>
      </c>
      <c r="C3450" s="950" t="s">
        <v>531</v>
      </c>
      <c r="D3450" s="953">
        <v>1801.84</v>
      </c>
      <c r="F3450" s="944"/>
    </row>
    <row r="3451" spans="1:6" ht="23.25" customHeight="1" x14ac:dyDescent="0.2">
      <c r="A3451" s="950">
        <v>1103040100500000</v>
      </c>
      <c r="B3451" s="951" t="s">
        <v>2261</v>
      </c>
      <c r="C3451" s="950" t="s">
        <v>531</v>
      </c>
      <c r="D3451" s="953">
        <v>1818.45</v>
      </c>
      <c r="F3451" s="944"/>
    </row>
    <row r="3452" spans="1:6" ht="23.25" customHeight="1" x14ac:dyDescent="0.2">
      <c r="A3452" s="950">
        <v>1103040100600000</v>
      </c>
      <c r="B3452" s="951" t="s">
        <v>2262</v>
      </c>
      <c r="C3452" s="950" t="s">
        <v>531</v>
      </c>
      <c r="D3452" s="953">
        <v>1927.22</v>
      </c>
      <c r="F3452" s="944"/>
    </row>
    <row r="3453" spans="1:6" ht="23.25" customHeight="1" x14ac:dyDescent="0.2">
      <c r="A3453" s="950">
        <v>1103040100800000</v>
      </c>
      <c r="B3453" s="951" t="s">
        <v>2263</v>
      </c>
      <c r="C3453" s="950" t="s">
        <v>531</v>
      </c>
      <c r="D3453" s="953">
        <v>1952.22</v>
      </c>
      <c r="F3453" s="944"/>
    </row>
    <row r="3454" spans="1:6" ht="23.25" customHeight="1" x14ac:dyDescent="0.2">
      <c r="A3454" s="950">
        <v>1103040100900000</v>
      </c>
      <c r="B3454" s="951" t="s">
        <v>2264</v>
      </c>
      <c r="C3454" s="950" t="s">
        <v>531</v>
      </c>
      <c r="D3454" s="953">
        <v>1985.58</v>
      </c>
      <c r="F3454" s="944"/>
    </row>
    <row r="3455" spans="1:6" ht="23.25" customHeight="1" x14ac:dyDescent="0.2">
      <c r="A3455" s="950">
        <v>1103040101000000</v>
      </c>
      <c r="B3455" s="951" t="s">
        <v>2265</v>
      </c>
      <c r="C3455" s="950" t="s">
        <v>531</v>
      </c>
      <c r="D3455" s="953">
        <v>1985.58</v>
      </c>
      <c r="F3455" s="944"/>
    </row>
    <row r="3456" spans="1:6" ht="23.25" customHeight="1" x14ac:dyDescent="0.2">
      <c r="A3456" s="950">
        <v>1103040101100000</v>
      </c>
      <c r="B3456" s="951" t="s">
        <v>2266</v>
      </c>
      <c r="C3456" s="950" t="s">
        <v>531</v>
      </c>
      <c r="D3456" s="953">
        <v>1927.22</v>
      </c>
      <c r="F3456" s="944"/>
    </row>
    <row r="3457" spans="1:6" ht="23.25" customHeight="1" x14ac:dyDescent="0.2">
      <c r="A3457" s="950">
        <v>1103040101300000</v>
      </c>
      <c r="B3457" s="951" t="s">
        <v>2267</v>
      </c>
      <c r="C3457" s="950" t="s">
        <v>531</v>
      </c>
      <c r="D3457" s="953">
        <v>1942.22</v>
      </c>
      <c r="F3457" s="944"/>
    </row>
    <row r="3458" spans="1:6" ht="23.25" customHeight="1" x14ac:dyDescent="0.2">
      <c r="A3458" s="950">
        <v>1103040101400000</v>
      </c>
      <c r="B3458" s="951" t="s">
        <v>2268</v>
      </c>
      <c r="C3458" s="950" t="s">
        <v>531</v>
      </c>
      <c r="D3458" s="953">
        <v>1985.58</v>
      </c>
      <c r="F3458" s="944"/>
    </row>
    <row r="3459" spans="1:6" ht="23.25" customHeight="1" x14ac:dyDescent="0.2">
      <c r="A3459" s="950">
        <v>1103040101500000</v>
      </c>
      <c r="B3459" s="951" t="s">
        <v>2269</v>
      </c>
      <c r="C3459" s="950" t="s">
        <v>531</v>
      </c>
      <c r="D3459" s="953">
        <v>2085.63</v>
      </c>
      <c r="F3459" s="944"/>
    </row>
    <row r="3460" spans="1:6" ht="23.25" customHeight="1" x14ac:dyDescent="0.2">
      <c r="A3460" s="949">
        <v>1103050000000000</v>
      </c>
      <c r="B3460" s="5102" t="s">
        <v>2270</v>
      </c>
      <c r="C3460" s="5103"/>
      <c r="D3460" s="5103"/>
      <c r="E3460" s="5103"/>
      <c r="F3460" s="5104"/>
    </row>
    <row r="3461" spans="1:6" ht="23.25" customHeight="1" x14ac:dyDescent="0.2">
      <c r="A3461" s="950">
        <v>1103050100100000</v>
      </c>
      <c r="B3461" s="951" t="s">
        <v>2271</v>
      </c>
      <c r="C3461" s="950" t="s">
        <v>531</v>
      </c>
      <c r="D3461" s="953">
        <v>2677.43</v>
      </c>
      <c r="F3461" s="944"/>
    </row>
    <row r="3462" spans="1:6" ht="23.25" customHeight="1" x14ac:dyDescent="0.2">
      <c r="A3462" s="950">
        <v>1103050100200000</v>
      </c>
      <c r="B3462" s="951" t="s">
        <v>2272</v>
      </c>
      <c r="C3462" s="950" t="s">
        <v>531</v>
      </c>
      <c r="D3462" s="953">
        <v>2750.78</v>
      </c>
      <c r="F3462" s="944"/>
    </row>
    <row r="3463" spans="1:6" ht="23.25" customHeight="1" x14ac:dyDescent="0.2">
      <c r="A3463" s="950">
        <v>1103050100300000</v>
      </c>
      <c r="B3463" s="951" t="s">
        <v>2273</v>
      </c>
      <c r="C3463" s="950" t="s">
        <v>531</v>
      </c>
      <c r="D3463" s="953">
        <v>2717.43</v>
      </c>
      <c r="F3463" s="944"/>
    </row>
    <row r="3464" spans="1:6" ht="23.25" customHeight="1" x14ac:dyDescent="0.2">
      <c r="A3464" s="950">
        <v>1103050100400000</v>
      </c>
      <c r="B3464" s="951" t="s">
        <v>2274</v>
      </c>
      <c r="C3464" s="950" t="s">
        <v>531</v>
      </c>
      <c r="D3464" s="953">
        <v>2867.47</v>
      </c>
      <c r="F3464" s="944"/>
    </row>
    <row r="3465" spans="1:6" ht="23.25" customHeight="1" x14ac:dyDescent="0.2">
      <c r="A3465" s="950">
        <v>1103050100500000</v>
      </c>
      <c r="B3465" s="951" t="s">
        <v>2275</v>
      </c>
      <c r="C3465" s="950" t="s">
        <v>531</v>
      </c>
      <c r="D3465" s="953">
        <v>2997.55</v>
      </c>
      <c r="F3465" s="944"/>
    </row>
    <row r="3466" spans="1:6" ht="23.25" customHeight="1" x14ac:dyDescent="0.2">
      <c r="A3466" s="950">
        <v>1103050100600000</v>
      </c>
      <c r="B3466" s="951" t="s">
        <v>2276</v>
      </c>
      <c r="C3466" s="950" t="s">
        <v>531</v>
      </c>
      <c r="D3466" s="953">
        <v>3134.27</v>
      </c>
      <c r="F3466" s="944"/>
    </row>
    <row r="3467" spans="1:6" ht="23.25" customHeight="1" x14ac:dyDescent="0.2">
      <c r="A3467" s="950">
        <v>1103050100700000</v>
      </c>
      <c r="B3467" s="951" t="s">
        <v>2277</v>
      </c>
      <c r="C3467" s="950" t="s">
        <v>531</v>
      </c>
      <c r="D3467" s="953">
        <v>3100.94</v>
      </c>
      <c r="F3467" s="944"/>
    </row>
    <row r="3468" spans="1:6" ht="23.25" customHeight="1" x14ac:dyDescent="0.2">
      <c r="A3468" s="950">
        <v>1103050100800000</v>
      </c>
      <c r="B3468" s="951" t="s">
        <v>2278</v>
      </c>
      <c r="C3468" s="950" t="s">
        <v>531</v>
      </c>
      <c r="D3468" s="953">
        <v>3234.34</v>
      </c>
      <c r="F3468" s="944"/>
    </row>
    <row r="3469" spans="1:6" ht="23.25" customHeight="1" x14ac:dyDescent="0.2">
      <c r="A3469" s="950">
        <v>1103050100900000</v>
      </c>
      <c r="B3469" s="951" t="s">
        <v>2279</v>
      </c>
      <c r="C3469" s="950" t="s">
        <v>531</v>
      </c>
      <c r="D3469" s="953">
        <v>3244.34</v>
      </c>
      <c r="F3469" s="944"/>
    </row>
    <row r="3470" spans="1:6" ht="23.25" customHeight="1" x14ac:dyDescent="0.2">
      <c r="A3470" s="950">
        <v>1103050101000000</v>
      </c>
      <c r="B3470" s="951" t="s">
        <v>2280</v>
      </c>
      <c r="C3470" s="950" t="s">
        <v>531</v>
      </c>
      <c r="D3470" s="953">
        <v>3357.71</v>
      </c>
      <c r="F3470" s="944"/>
    </row>
    <row r="3471" spans="1:6" ht="23.25" customHeight="1" x14ac:dyDescent="0.2">
      <c r="A3471" s="950">
        <v>1103050101100000</v>
      </c>
      <c r="B3471" s="951" t="s">
        <v>2281</v>
      </c>
      <c r="C3471" s="950" t="s">
        <v>531</v>
      </c>
      <c r="D3471" s="953">
        <v>3427.78</v>
      </c>
      <c r="F3471" s="944"/>
    </row>
    <row r="3472" spans="1:6" ht="23.25" customHeight="1" x14ac:dyDescent="0.2">
      <c r="A3472" s="950">
        <v>1103050101200000</v>
      </c>
      <c r="B3472" s="951" t="s">
        <v>2282</v>
      </c>
      <c r="C3472" s="950" t="s">
        <v>531</v>
      </c>
      <c r="D3472" s="953">
        <v>3501.14</v>
      </c>
      <c r="F3472" s="944"/>
    </row>
    <row r="3473" spans="1:6" ht="23.25" customHeight="1" x14ac:dyDescent="0.2">
      <c r="A3473" s="1012"/>
      <c r="F3473" s="944"/>
    </row>
    <row r="3474" spans="1:6" ht="23.25" customHeight="1" x14ac:dyDescent="0.2">
      <c r="A3474" s="946">
        <v>1200000000000000</v>
      </c>
      <c r="B3474" s="947" t="s">
        <v>2283</v>
      </c>
      <c r="C3474" s="948" t="s">
        <v>328</v>
      </c>
      <c r="D3474" s="948" t="s">
        <v>97</v>
      </c>
      <c r="F3474" s="944"/>
    </row>
    <row r="3475" spans="1:6" ht="23.25" customHeight="1" x14ac:dyDescent="0.2">
      <c r="A3475" s="949">
        <v>1202000000000000</v>
      </c>
      <c r="B3475" s="5102" t="s">
        <v>2284</v>
      </c>
      <c r="C3475" s="5103"/>
      <c r="D3475" s="5103"/>
      <c r="E3475" s="5103"/>
      <c r="F3475" s="5104"/>
    </row>
    <row r="3476" spans="1:6" ht="23.25" customHeight="1" x14ac:dyDescent="0.2">
      <c r="A3476" s="950">
        <v>1202010101100000</v>
      </c>
      <c r="B3476" s="951" t="s">
        <v>2287</v>
      </c>
      <c r="C3476" s="950" t="s">
        <v>2288</v>
      </c>
      <c r="D3476" s="953">
        <v>3346.51</v>
      </c>
      <c r="F3476" s="944"/>
    </row>
    <row r="3477" spans="1:6" ht="23.25" customHeight="1" x14ac:dyDescent="0.2">
      <c r="A3477" s="950">
        <v>1202010101200000</v>
      </c>
      <c r="B3477" s="951" t="s">
        <v>4208</v>
      </c>
      <c r="C3477" s="950" t="s">
        <v>2286</v>
      </c>
      <c r="D3477" s="952">
        <v>527.74</v>
      </c>
      <c r="F3477" s="944"/>
    </row>
    <row r="3478" spans="1:6" ht="23.25" customHeight="1" x14ac:dyDescent="0.2">
      <c r="A3478" s="950">
        <v>1202010103900000</v>
      </c>
      <c r="B3478" s="951" t="s">
        <v>4209</v>
      </c>
      <c r="C3478" s="950" t="s">
        <v>2286</v>
      </c>
      <c r="D3478" s="952">
        <v>392.9</v>
      </c>
      <c r="F3478" s="944"/>
    </row>
    <row r="3479" spans="1:6" ht="23.25" customHeight="1" x14ac:dyDescent="0.2">
      <c r="A3479" s="950">
        <v>1202010104000000</v>
      </c>
      <c r="B3479" s="951" t="s">
        <v>4210</v>
      </c>
      <c r="C3479" s="950" t="s">
        <v>2288</v>
      </c>
      <c r="D3479" s="953">
        <v>2964.83</v>
      </c>
      <c r="F3479" s="944"/>
    </row>
    <row r="3480" spans="1:6" ht="23.25" customHeight="1" x14ac:dyDescent="0.2">
      <c r="A3480" s="950">
        <v>1202010104100000</v>
      </c>
      <c r="B3480" s="951" t="s">
        <v>4211</v>
      </c>
      <c r="C3480" s="950" t="s">
        <v>2286</v>
      </c>
      <c r="D3480" s="952">
        <v>500.23</v>
      </c>
      <c r="F3480" s="944"/>
    </row>
    <row r="3481" spans="1:6" ht="23.25" customHeight="1" x14ac:dyDescent="0.2">
      <c r="A3481" s="950">
        <v>1202010104200000</v>
      </c>
      <c r="B3481" s="951" t="s">
        <v>4212</v>
      </c>
      <c r="C3481" s="950" t="s">
        <v>2286</v>
      </c>
      <c r="D3481" s="952">
        <v>695.46</v>
      </c>
      <c r="F3481" s="944"/>
    </row>
    <row r="3482" spans="1:6" ht="23.25" customHeight="1" x14ac:dyDescent="0.2">
      <c r="A3482" s="950">
        <v>1202010104300000</v>
      </c>
      <c r="B3482" s="951" t="s">
        <v>4213</v>
      </c>
      <c r="C3482" s="950" t="s">
        <v>2286</v>
      </c>
      <c r="D3482" s="952">
        <v>387.02</v>
      </c>
      <c r="F3482" s="944"/>
    </row>
    <row r="3483" spans="1:6" ht="23.25" customHeight="1" x14ac:dyDescent="0.2">
      <c r="A3483" s="1012"/>
      <c r="F3483" s="944"/>
    </row>
    <row r="3484" spans="1:6" ht="23.25" customHeight="1" x14ac:dyDescent="0.2">
      <c r="A3484" s="946">
        <v>1204000000000000</v>
      </c>
      <c r="B3484" s="947" t="s">
        <v>2289</v>
      </c>
      <c r="C3484" s="948" t="s">
        <v>328</v>
      </c>
      <c r="D3484" s="948" t="s">
        <v>97</v>
      </c>
      <c r="F3484" s="944"/>
    </row>
    <row r="3485" spans="1:6" ht="23.25" customHeight="1" x14ac:dyDescent="0.2">
      <c r="A3485" s="949">
        <v>1204010000000000</v>
      </c>
      <c r="B3485" s="5102" t="s">
        <v>2290</v>
      </c>
      <c r="C3485" s="5103"/>
      <c r="D3485" s="5103"/>
      <c r="E3485" s="5103"/>
      <c r="F3485" s="5104"/>
    </row>
    <row r="3486" spans="1:6" ht="23.25" customHeight="1" x14ac:dyDescent="0.2">
      <c r="A3486" s="950">
        <v>1204010101200000</v>
      </c>
      <c r="B3486" s="951" t="s">
        <v>2291</v>
      </c>
      <c r="C3486" s="950" t="s">
        <v>2285</v>
      </c>
      <c r="D3486" s="953">
        <v>2410</v>
      </c>
      <c r="F3486" s="944"/>
    </row>
    <row r="3487" spans="1:6" ht="23.25" customHeight="1" x14ac:dyDescent="0.2">
      <c r="A3487" s="950">
        <v>1204010101300000</v>
      </c>
      <c r="B3487" s="951" t="s">
        <v>2292</v>
      </c>
      <c r="C3487" s="950" t="s">
        <v>2285</v>
      </c>
      <c r="D3487" s="953">
        <v>2520</v>
      </c>
      <c r="F3487" s="944"/>
    </row>
    <row r="3488" spans="1:6" ht="23.25" customHeight="1" x14ac:dyDescent="0.2">
      <c r="A3488" s="950">
        <v>1204010101900000</v>
      </c>
      <c r="B3488" s="951" t="s">
        <v>4214</v>
      </c>
      <c r="C3488" s="950" t="s">
        <v>2288</v>
      </c>
      <c r="D3488" s="953">
        <v>1635.13</v>
      </c>
      <c r="F3488" s="944"/>
    </row>
    <row r="3489" spans="1:6" ht="23.25" customHeight="1" x14ac:dyDescent="0.2">
      <c r="A3489" s="950">
        <v>1204010102000000</v>
      </c>
      <c r="B3489" s="951" t="s">
        <v>4215</v>
      </c>
      <c r="C3489" s="950" t="s">
        <v>2288</v>
      </c>
      <c r="D3489" s="953">
        <v>1347.39</v>
      </c>
      <c r="F3489" s="944"/>
    </row>
    <row r="3490" spans="1:6" ht="23.25" customHeight="1" x14ac:dyDescent="0.2">
      <c r="A3490" s="950">
        <v>1204010102100000</v>
      </c>
      <c r="B3490" s="951" t="s">
        <v>4216</v>
      </c>
      <c r="C3490" s="950" t="s">
        <v>2288</v>
      </c>
      <c r="D3490" s="953">
        <v>1347.39</v>
      </c>
      <c r="F3490" s="944"/>
    </row>
    <row r="3491" spans="1:6" ht="23.25" customHeight="1" x14ac:dyDescent="0.2">
      <c r="A3491" s="950">
        <v>1204010102200000</v>
      </c>
      <c r="B3491" s="951" t="s">
        <v>4217</v>
      </c>
      <c r="C3491" s="950" t="s">
        <v>2288</v>
      </c>
      <c r="D3491" s="953">
        <v>1983.39</v>
      </c>
      <c r="F3491" s="944"/>
    </row>
    <row r="3492" spans="1:6" ht="23.25" customHeight="1" x14ac:dyDescent="0.2">
      <c r="A3492" s="950">
        <v>1204010102300000</v>
      </c>
      <c r="B3492" s="951" t="s">
        <v>4218</v>
      </c>
      <c r="C3492" s="950" t="s">
        <v>2288</v>
      </c>
      <c r="D3492" s="953">
        <v>1983.39</v>
      </c>
      <c r="F3492" s="944"/>
    </row>
    <row r="3493" spans="1:6" ht="23.25" customHeight="1" x14ac:dyDescent="0.2">
      <c r="A3493" s="950">
        <v>1204010102400000</v>
      </c>
      <c r="B3493" s="951" t="s">
        <v>4219</v>
      </c>
      <c r="C3493" s="950" t="s">
        <v>2288</v>
      </c>
      <c r="D3493" s="953">
        <v>3496.57</v>
      </c>
      <c r="F3493" s="944"/>
    </row>
    <row r="3494" spans="1:6" ht="23.25" customHeight="1" x14ac:dyDescent="0.2">
      <c r="A3494" s="950">
        <v>1204010102500000</v>
      </c>
      <c r="B3494" s="951" t="s">
        <v>4220</v>
      </c>
      <c r="C3494" s="950" t="s">
        <v>2288</v>
      </c>
      <c r="D3494" s="953">
        <v>3496.57</v>
      </c>
      <c r="F3494" s="944"/>
    </row>
    <row r="3495" spans="1:6" ht="23.25" customHeight="1" x14ac:dyDescent="0.2">
      <c r="A3495" s="950">
        <v>1204010102600000</v>
      </c>
      <c r="B3495" s="951" t="s">
        <v>4221</v>
      </c>
      <c r="C3495" s="950" t="s">
        <v>2288</v>
      </c>
      <c r="D3495" s="953">
        <v>4091.84</v>
      </c>
      <c r="F3495" s="944"/>
    </row>
    <row r="3496" spans="1:6" ht="23.25" customHeight="1" x14ac:dyDescent="0.2">
      <c r="A3496" s="950">
        <v>1204010102700000</v>
      </c>
      <c r="B3496" s="951" t="s">
        <v>4222</v>
      </c>
      <c r="C3496" s="950" t="s">
        <v>2288</v>
      </c>
      <c r="D3496" s="953">
        <v>1708.27</v>
      </c>
      <c r="F3496" s="944"/>
    </row>
    <row r="3497" spans="1:6" ht="23.25" customHeight="1" x14ac:dyDescent="0.2">
      <c r="A3497" s="950">
        <v>1204010102800000</v>
      </c>
      <c r="B3497" s="951" t="s">
        <v>4223</v>
      </c>
      <c r="C3497" s="950" t="s">
        <v>2288</v>
      </c>
      <c r="D3497" s="953">
        <v>1328.94</v>
      </c>
      <c r="F3497" s="944"/>
    </row>
    <row r="3498" spans="1:6" ht="23.25" customHeight="1" x14ac:dyDescent="0.2">
      <c r="A3498" s="950">
        <v>1204010102900000</v>
      </c>
      <c r="B3498" s="951" t="s">
        <v>4224</v>
      </c>
      <c r="C3498" s="950" t="s">
        <v>2288</v>
      </c>
      <c r="D3498" s="953">
        <v>1328.94</v>
      </c>
      <c r="F3498" s="944"/>
    </row>
    <row r="3499" spans="1:6" ht="23.25" customHeight="1" x14ac:dyDescent="0.2">
      <c r="A3499" s="950">
        <v>1204010103000000</v>
      </c>
      <c r="B3499" s="951" t="s">
        <v>4225</v>
      </c>
      <c r="C3499" s="950" t="s">
        <v>2288</v>
      </c>
      <c r="D3499" s="953">
        <v>1172.19</v>
      </c>
      <c r="F3499" s="944"/>
    </row>
    <row r="3500" spans="1:6" ht="23.25" customHeight="1" x14ac:dyDescent="0.2">
      <c r="A3500" s="950">
        <v>1204010103100000</v>
      </c>
      <c r="B3500" s="951" t="s">
        <v>4226</v>
      </c>
      <c r="C3500" s="950" t="s">
        <v>2288</v>
      </c>
      <c r="D3500" s="953">
        <v>1235.8499999999999</v>
      </c>
      <c r="F3500" s="944"/>
    </row>
    <row r="3501" spans="1:6" ht="23.25" customHeight="1" x14ac:dyDescent="0.2">
      <c r="A3501" s="949">
        <v>1204030000000000</v>
      </c>
      <c r="B3501" s="5102" t="s">
        <v>2294</v>
      </c>
      <c r="C3501" s="5103"/>
      <c r="D3501" s="5103"/>
      <c r="E3501" s="5103"/>
      <c r="F3501" s="5104"/>
    </row>
    <row r="3502" spans="1:6" ht="23.25" customHeight="1" x14ac:dyDescent="0.2">
      <c r="A3502" s="950">
        <v>1204030100500000</v>
      </c>
      <c r="B3502" s="951" t="s">
        <v>4227</v>
      </c>
      <c r="C3502" s="950" t="s">
        <v>2288</v>
      </c>
      <c r="D3502" s="953">
        <v>2528.64</v>
      </c>
      <c r="F3502" s="944"/>
    </row>
    <row r="3503" spans="1:6" ht="23.25" customHeight="1" x14ac:dyDescent="0.2">
      <c r="A3503" s="950">
        <v>1204030100600000</v>
      </c>
      <c r="B3503" s="951" t="s">
        <v>4228</v>
      </c>
      <c r="C3503" s="950" t="s">
        <v>2286</v>
      </c>
      <c r="D3503" s="952">
        <v>635.79</v>
      </c>
      <c r="F3503" s="944"/>
    </row>
    <row r="3504" spans="1:6" ht="23.25" customHeight="1" x14ac:dyDescent="0.2">
      <c r="A3504" s="950">
        <v>1204030100700000</v>
      </c>
      <c r="B3504" s="951" t="s">
        <v>4229</v>
      </c>
      <c r="C3504" s="950" t="s">
        <v>2288</v>
      </c>
      <c r="D3504" s="953">
        <v>2160.9699999999998</v>
      </c>
      <c r="F3504" s="944"/>
    </row>
    <row r="3505" spans="1:6" ht="23.25" customHeight="1" x14ac:dyDescent="0.2">
      <c r="A3505" s="950">
        <v>1204030100800000</v>
      </c>
      <c r="B3505" s="951" t="s">
        <v>4230</v>
      </c>
      <c r="C3505" s="950" t="s">
        <v>2288</v>
      </c>
      <c r="D3505" s="953">
        <v>1560.06</v>
      </c>
      <c r="F3505" s="944"/>
    </row>
    <row r="3506" spans="1:6" ht="23.25" customHeight="1" x14ac:dyDescent="0.2">
      <c r="A3506" s="950">
        <v>1204030100900000</v>
      </c>
      <c r="B3506" s="951" t="s">
        <v>4231</v>
      </c>
      <c r="C3506" s="950" t="s">
        <v>2286</v>
      </c>
      <c r="D3506" s="952">
        <v>496.37</v>
      </c>
      <c r="F3506" s="944"/>
    </row>
    <row r="3507" spans="1:6" ht="23.25" customHeight="1" x14ac:dyDescent="0.2">
      <c r="A3507" s="1012"/>
      <c r="F3507" s="944"/>
    </row>
    <row r="3508" spans="1:6" ht="23.25" customHeight="1" x14ac:dyDescent="0.2">
      <c r="A3508" s="946">
        <v>1205000000000000</v>
      </c>
      <c r="B3508" s="947" t="s">
        <v>2295</v>
      </c>
      <c r="C3508" s="948" t="s">
        <v>328</v>
      </c>
      <c r="D3508" s="948" t="s">
        <v>97</v>
      </c>
      <c r="F3508" s="944"/>
    </row>
    <row r="3509" spans="1:6" ht="23.25" customHeight="1" x14ac:dyDescent="0.2">
      <c r="A3509" s="949">
        <v>1205010000000000</v>
      </c>
      <c r="B3509" s="5102" t="s">
        <v>2296</v>
      </c>
      <c r="C3509" s="5103"/>
      <c r="D3509" s="5103"/>
      <c r="E3509" s="5103"/>
      <c r="F3509" s="5104"/>
    </row>
    <row r="3510" spans="1:6" ht="23.25" customHeight="1" x14ac:dyDescent="0.2">
      <c r="A3510" s="950">
        <v>1205010101900000</v>
      </c>
      <c r="B3510" s="951" t="s">
        <v>4232</v>
      </c>
      <c r="C3510" s="950" t="s">
        <v>2286</v>
      </c>
      <c r="D3510" s="952">
        <v>670.3</v>
      </c>
      <c r="F3510" s="944"/>
    </row>
    <row r="3511" spans="1:6" ht="23.25" customHeight="1" x14ac:dyDescent="0.2">
      <c r="A3511" s="950">
        <v>1205010102000000</v>
      </c>
      <c r="B3511" s="951" t="s">
        <v>6020</v>
      </c>
      <c r="C3511" s="950" t="s">
        <v>2286</v>
      </c>
      <c r="D3511" s="952">
        <v>602.80999999999995</v>
      </c>
      <c r="F3511" s="944"/>
    </row>
    <row r="3512" spans="1:6" ht="23.25" customHeight="1" x14ac:dyDescent="0.2">
      <c r="A3512" s="950">
        <v>1205010102100000</v>
      </c>
      <c r="B3512" s="951" t="s">
        <v>6021</v>
      </c>
      <c r="C3512" s="950" t="s">
        <v>2286</v>
      </c>
      <c r="D3512" s="952">
        <v>602.80999999999995</v>
      </c>
      <c r="F3512" s="944"/>
    </row>
    <row r="3513" spans="1:6" ht="23.25" customHeight="1" x14ac:dyDescent="0.2">
      <c r="A3513" s="950">
        <v>1205010102200000</v>
      </c>
      <c r="B3513" s="951" t="s">
        <v>6022</v>
      </c>
      <c r="C3513" s="950" t="s">
        <v>2286</v>
      </c>
      <c r="D3513" s="952">
        <v>602.80999999999995</v>
      </c>
      <c r="F3513" s="944"/>
    </row>
    <row r="3514" spans="1:6" ht="23.25" customHeight="1" x14ac:dyDescent="0.2">
      <c r="A3514" s="950">
        <v>1205010102300000</v>
      </c>
      <c r="B3514" s="951" t="s">
        <v>6023</v>
      </c>
      <c r="C3514" s="950" t="s">
        <v>2286</v>
      </c>
      <c r="D3514" s="952">
        <v>602.80999999999995</v>
      </c>
      <c r="F3514" s="944"/>
    </row>
    <row r="3515" spans="1:6" ht="23.25" customHeight="1" x14ac:dyDescent="0.2">
      <c r="A3515" s="950">
        <v>1205010102400000</v>
      </c>
      <c r="B3515" s="951" t="s">
        <v>6024</v>
      </c>
      <c r="C3515" s="950" t="s">
        <v>2286</v>
      </c>
      <c r="D3515" s="952">
        <v>672.9</v>
      </c>
      <c r="F3515" s="944"/>
    </row>
    <row r="3516" spans="1:6" ht="23.25" customHeight="1" x14ac:dyDescent="0.2">
      <c r="A3516" s="950">
        <v>1205010102500000</v>
      </c>
      <c r="B3516" s="951" t="s">
        <v>6025</v>
      </c>
      <c r="C3516" s="950" t="s">
        <v>2286</v>
      </c>
      <c r="D3516" s="952">
        <v>672.9</v>
      </c>
      <c r="F3516" s="944"/>
    </row>
    <row r="3517" spans="1:6" ht="23.25" customHeight="1" x14ac:dyDescent="0.2">
      <c r="A3517" s="950">
        <v>1205010102600000</v>
      </c>
      <c r="B3517" s="951" t="s">
        <v>6026</v>
      </c>
      <c r="C3517" s="950" t="s">
        <v>2286</v>
      </c>
      <c r="D3517" s="952">
        <v>586.91999999999996</v>
      </c>
      <c r="F3517" s="944"/>
    </row>
    <row r="3518" spans="1:6" ht="23.25" customHeight="1" x14ac:dyDescent="0.2">
      <c r="A3518" s="949">
        <v>1205020000000000</v>
      </c>
      <c r="B3518" s="5102" t="s">
        <v>2297</v>
      </c>
      <c r="C3518" s="5103"/>
      <c r="D3518" s="5103"/>
      <c r="E3518" s="5103"/>
      <c r="F3518" s="5104"/>
    </row>
    <row r="3519" spans="1:6" ht="23.25" customHeight="1" x14ac:dyDescent="0.2">
      <c r="A3519" s="950">
        <v>1205020102400000</v>
      </c>
      <c r="B3519" s="951" t="s">
        <v>4748</v>
      </c>
      <c r="C3519" s="950" t="s">
        <v>2286</v>
      </c>
      <c r="D3519" s="952">
        <v>750.34</v>
      </c>
      <c r="F3519" s="944"/>
    </row>
    <row r="3520" spans="1:6" ht="23.25" customHeight="1" x14ac:dyDescent="0.2">
      <c r="A3520" s="950">
        <v>1205020102500000</v>
      </c>
      <c r="B3520" s="951" t="s">
        <v>6027</v>
      </c>
      <c r="C3520" s="950" t="s">
        <v>2286</v>
      </c>
      <c r="D3520" s="952">
        <v>700</v>
      </c>
      <c r="F3520" s="944"/>
    </row>
    <row r="3521" spans="1:6" ht="23.25" customHeight="1" x14ac:dyDescent="0.2">
      <c r="A3521" s="950">
        <v>1205020102600000</v>
      </c>
      <c r="B3521" s="951" t="s">
        <v>6028</v>
      </c>
      <c r="C3521" s="950" t="s">
        <v>2286</v>
      </c>
      <c r="D3521" s="952">
        <v>697.67</v>
      </c>
      <c r="F3521" s="944"/>
    </row>
    <row r="3522" spans="1:6" ht="23.25" customHeight="1" x14ac:dyDescent="0.2">
      <c r="A3522" s="950">
        <v>1205020102700000</v>
      </c>
      <c r="B3522" s="951" t="s">
        <v>6029</v>
      </c>
      <c r="C3522" s="950" t="s">
        <v>2286</v>
      </c>
      <c r="D3522" s="952">
        <v>686.92</v>
      </c>
      <c r="F3522" s="944"/>
    </row>
    <row r="3523" spans="1:6" ht="23.25" customHeight="1" x14ac:dyDescent="0.2">
      <c r="A3523" s="950">
        <v>1205020102800000</v>
      </c>
      <c r="B3523" s="951" t="s">
        <v>6030</v>
      </c>
      <c r="C3523" s="950" t="s">
        <v>2286</v>
      </c>
      <c r="D3523" s="952">
        <v>697.67</v>
      </c>
      <c r="F3523" s="944"/>
    </row>
    <row r="3524" spans="1:6" ht="23.25" customHeight="1" x14ac:dyDescent="0.2">
      <c r="A3524" s="950">
        <v>1205020103000000</v>
      </c>
      <c r="B3524" s="951" t="s">
        <v>6031</v>
      </c>
      <c r="C3524" s="950" t="s">
        <v>2286</v>
      </c>
      <c r="D3524" s="952">
        <v>719.63</v>
      </c>
      <c r="F3524" s="944"/>
    </row>
    <row r="3525" spans="1:6" ht="23.25" customHeight="1" x14ac:dyDescent="0.2">
      <c r="A3525" s="950">
        <v>1205020103100000</v>
      </c>
      <c r="B3525" s="951" t="s">
        <v>6032</v>
      </c>
      <c r="C3525" s="950" t="s">
        <v>2286</v>
      </c>
      <c r="D3525" s="952">
        <v>738.32</v>
      </c>
      <c r="F3525" s="944"/>
    </row>
    <row r="3526" spans="1:6" ht="23.25" customHeight="1" x14ac:dyDescent="0.2">
      <c r="A3526" s="950">
        <v>1205020103200000</v>
      </c>
      <c r="B3526" s="951" t="s">
        <v>6033</v>
      </c>
      <c r="C3526" s="950" t="s">
        <v>2286</v>
      </c>
      <c r="D3526" s="952">
        <v>710.28</v>
      </c>
      <c r="F3526" s="944"/>
    </row>
    <row r="3527" spans="1:6" ht="23.25" customHeight="1" x14ac:dyDescent="0.2">
      <c r="A3527" s="950">
        <v>1205020103300000</v>
      </c>
      <c r="B3527" s="951" t="s">
        <v>6034</v>
      </c>
      <c r="C3527" s="950" t="s">
        <v>2286</v>
      </c>
      <c r="D3527" s="952">
        <v>642.99</v>
      </c>
      <c r="F3527" s="944"/>
    </row>
    <row r="3528" spans="1:6" ht="23.25" customHeight="1" x14ac:dyDescent="0.2">
      <c r="A3528" s="950">
        <v>1205020103400000</v>
      </c>
      <c r="B3528" s="951" t="s">
        <v>6035</v>
      </c>
      <c r="C3528" s="950" t="s">
        <v>2286</v>
      </c>
      <c r="D3528" s="952">
        <v>642.99</v>
      </c>
      <c r="F3528" s="944"/>
    </row>
    <row r="3529" spans="1:6" ht="23.25" customHeight="1" x14ac:dyDescent="0.2">
      <c r="A3529" s="950">
        <v>1205020103500000</v>
      </c>
      <c r="B3529" s="951" t="s">
        <v>6036</v>
      </c>
      <c r="C3529" s="950" t="s">
        <v>2286</v>
      </c>
      <c r="D3529" s="952">
        <v>787.85</v>
      </c>
      <c r="F3529" s="944"/>
    </row>
    <row r="3530" spans="1:6" ht="23.25" customHeight="1" x14ac:dyDescent="0.2">
      <c r="A3530" s="950">
        <v>1205020103600000</v>
      </c>
      <c r="B3530" s="951" t="s">
        <v>6037</v>
      </c>
      <c r="C3530" s="950" t="s">
        <v>2286</v>
      </c>
      <c r="D3530" s="952">
        <v>787.85</v>
      </c>
      <c r="F3530" s="944"/>
    </row>
    <row r="3531" spans="1:6" ht="23.25" customHeight="1" x14ac:dyDescent="0.2">
      <c r="A3531" s="950">
        <v>1205020103700000</v>
      </c>
      <c r="B3531" s="951" t="s">
        <v>6038</v>
      </c>
      <c r="C3531" s="950" t="s">
        <v>2286</v>
      </c>
      <c r="D3531" s="952">
        <v>787.85</v>
      </c>
      <c r="F3531" s="944"/>
    </row>
    <row r="3532" spans="1:6" ht="23.25" customHeight="1" x14ac:dyDescent="0.2">
      <c r="A3532" s="1012"/>
      <c r="F3532" s="944"/>
    </row>
    <row r="3533" spans="1:6" ht="23.25" customHeight="1" x14ac:dyDescent="0.2">
      <c r="A3533" s="946">
        <v>1206000000000000</v>
      </c>
      <c r="B3533" s="947" t="s">
        <v>2298</v>
      </c>
      <c r="C3533" s="948" t="s">
        <v>328</v>
      </c>
      <c r="D3533" s="948" t="s">
        <v>97</v>
      </c>
      <c r="F3533" s="944"/>
    </row>
    <row r="3534" spans="1:6" ht="23.25" customHeight="1" x14ac:dyDescent="0.2">
      <c r="A3534" s="949">
        <v>1206010000000000</v>
      </c>
      <c r="B3534" s="5102" t="s">
        <v>2299</v>
      </c>
      <c r="C3534" s="5103"/>
      <c r="D3534" s="5103"/>
      <c r="E3534" s="5103"/>
      <c r="F3534" s="5104"/>
    </row>
    <row r="3535" spans="1:6" ht="23.25" customHeight="1" x14ac:dyDescent="0.2">
      <c r="A3535" s="950">
        <v>1206010102900000</v>
      </c>
      <c r="B3535" s="951" t="s">
        <v>6039</v>
      </c>
      <c r="C3535" s="950" t="s">
        <v>2286</v>
      </c>
      <c r="D3535" s="953">
        <v>1084.1099999999999</v>
      </c>
      <c r="F3535" s="944"/>
    </row>
    <row r="3536" spans="1:6" ht="23.25" customHeight="1" x14ac:dyDescent="0.2">
      <c r="A3536" s="949">
        <v>1206020000000000</v>
      </c>
      <c r="B3536" s="5102" t="s">
        <v>2300</v>
      </c>
      <c r="C3536" s="5103"/>
      <c r="D3536" s="5103"/>
      <c r="E3536" s="5103"/>
      <c r="F3536" s="5104"/>
    </row>
    <row r="3537" spans="1:6" ht="23.25" customHeight="1" x14ac:dyDescent="0.2">
      <c r="A3537" s="950">
        <v>1206020100700000</v>
      </c>
      <c r="B3537" s="951" t="s">
        <v>6040</v>
      </c>
      <c r="C3537" s="950" t="s">
        <v>2286</v>
      </c>
      <c r="D3537" s="953">
        <v>1373.83</v>
      </c>
      <c r="F3537" s="944"/>
    </row>
    <row r="3538" spans="1:6" ht="23.25" customHeight="1" x14ac:dyDescent="0.2">
      <c r="A3538" s="1012"/>
      <c r="F3538" s="944"/>
    </row>
    <row r="3539" spans="1:6" ht="23.25" customHeight="1" x14ac:dyDescent="0.2">
      <c r="A3539" s="946">
        <v>1207000000000000</v>
      </c>
      <c r="B3539" s="947" t="s">
        <v>2301</v>
      </c>
      <c r="C3539" s="948" t="s">
        <v>328</v>
      </c>
      <c r="D3539" s="948" t="s">
        <v>97</v>
      </c>
      <c r="F3539" s="944"/>
    </row>
    <row r="3540" spans="1:6" ht="23.25" customHeight="1" x14ac:dyDescent="0.2">
      <c r="A3540" s="949">
        <v>1207010000000000</v>
      </c>
      <c r="B3540" s="5102" t="s">
        <v>2302</v>
      </c>
      <c r="C3540" s="5103"/>
      <c r="D3540" s="5103"/>
      <c r="E3540" s="5103"/>
      <c r="F3540" s="5104"/>
    </row>
    <row r="3541" spans="1:6" ht="23.25" customHeight="1" x14ac:dyDescent="0.2">
      <c r="A3541" s="950">
        <v>1207010100200000</v>
      </c>
      <c r="B3541" s="951" t="s">
        <v>2293</v>
      </c>
      <c r="C3541" s="950" t="s">
        <v>2285</v>
      </c>
      <c r="D3541" s="952">
        <v>572.76</v>
      </c>
      <c r="F3541" s="944"/>
    </row>
    <row r="3542" spans="1:6" ht="23.25" customHeight="1" x14ac:dyDescent="0.2">
      <c r="A3542" s="949">
        <v>1207020000000000</v>
      </c>
      <c r="B3542" s="5102" t="s">
        <v>2303</v>
      </c>
      <c r="C3542" s="5103"/>
      <c r="D3542" s="5103"/>
      <c r="E3542" s="5103"/>
      <c r="F3542" s="5104"/>
    </row>
    <row r="3543" spans="1:6" ht="23.25" customHeight="1" x14ac:dyDescent="0.2">
      <c r="A3543" s="950">
        <v>1207020100200000</v>
      </c>
      <c r="B3543" s="951" t="s">
        <v>2293</v>
      </c>
      <c r="C3543" s="950" t="s">
        <v>2285</v>
      </c>
      <c r="D3543" s="952">
        <v>610.27</v>
      </c>
      <c r="F3543" s="944"/>
    </row>
    <row r="3544" spans="1:6" ht="23.25" customHeight="1" x14ac:dyDescent="0.2">
      <c r="A3544" s="1012"/>
      <c r="F3544" s="944"/>
    </row>
    <row r="3545" spans="1:6" ht="23.25" customHeight="1" x14ac:dyDescent="0.2">
      <c r="A3545" s="946">
        <v>1208000000000000</v>
      </c>
      <c r="B3545" s="947" t="s">
        <v>4233</v>
      </c>
      <c r="C3545" s="948" t="s">
        <v>328</v>
      </c>
      <c r="D3545" s="948" t="s">
        <v>97</v>
      </c>
      <c r="F3545" s="944"/>
    </row>
    <row r="3546" spans="1:6" ht="23.25" customHeight="1" x14ac:dyDescent="0.2">
      <c r="A3546" s="949">
        <v>1208010000000000</v>
      </c>
      <c r="B3546" s="5102" t="s">
        <v>4234</v>
      </c>
      <c r="C3546" s="5103"/>
      <c r="D3546" s="5103"/>
      <c r="E3546" s="5103"/>
      <c r="F3546" s="5104"/>
    </row>
    <row r="3547" spans="1:6" ht="23.25" customHeight="1" x14ac:dyDescent="0.2">
      <c r="A3547" s="950">
        <v>1208010100500000</v>
      </c>
      <c r="B3547" s="951" t="s">
        <v>4235</v>
      </c>
      <c r="C3547" s="950" t="s">
        <v>2286</v>
      </c>
      <c r="D3547" s="952">
        <v>444.35</v>
      </c>
      <c r="F3547" s="944"/>
    </row>
    <row r="3548" spans="1:6" ht="23.25" customHeight="1" x14ac:dyDescent="0.2">
      <c r="A3548" s="1012"/>
      <c r="F3548" s="944"/>
    </row>
    <row r="3549" spans="1:6" ht="23.25" customHeight="1" x14ac:dyDescent="0.2">
      <c r="A3549" s="946">
        <v>1209000000000000</v>
      </c>
      <c r="B3549" s="947" t="s">
        <v>2304</v>
      </c>
      <c r="C3549" s="948" t="s">
        <v>328</v>
      </c>
      <c r="D3549" s="948" t="s">
        <v>97</v>
      </c>
      <c r="F3549" s="944"/>
    </row>
    <row r="3550" spans="1:6" ht="23.25" customHeight="1" x14ac:dyDescent="0.2">
      <c r="A3550" s="950">
        <v>1209010102500000</v>
      </c>
      <c r="B3550" s="951" t="s">
        <v>4236</v>
      </c>
      <c r="C3550" s="950" t="s">
        <v>2286</v>
      </c>
      <c r="D3550" s="952">
        <v>480.72</v>
      </c>
      <c r="F3550" s="944"/>
    </row>
    <row r="3551" spans="1:6" ht="23.25" customHeight="1" x14ac:dyDescent="0.2">
      <c r="A3551" s="950">
        <v>1209010102600000</v>
      </c>
      <c r="B3551" s="951" t="s">
        <v>4237</v>
      </c>
      <c r="C3551" s="950" t="s">
        <v>2286</v>
      </c>
      <c r="D3551" s="952">
        <v>462.71</v>
      </c>
      <c r="F3551" s="944"/>
    </row>
    <row r="3552" spans="1:6" ht="23.25" customHeight="1" x14ac:dyDescent="0.2">
      <c r="A3552" s="950">
        <v>1209010102700000</v>
      </c>
      <c r="B3552" s="951" t="s">
        <v>4238</v>
      </c>
      <c r="C3552" s="950" t="s">
        <v>2286</v>
      </c>
      <c r="D3552" s="952">
        <v>462.71</v>
      </c>
      <c r="F3552" s="944"/>
    </row>
    <row r="3553" spans="1:6" ht="23.25" customHeight="1" x14ac:dyDescent="0.2">
      <c r="A3553" s="950">
        <v>1209010102800000</v>
      </c>
      <c r="B3553" s="951" t="s">
        <v>4239</v>
      </c>
      <c r="C3553" s="950" t="s">
        <v>2286</v>
      </c>
      <c r="D3553" s="952">
        <v>395.68</v>
      </c>
      <c r="F3553" s="944"/>
    </row>
    <row r="3554" spans="1:6" ht="23.25" customHeight="1" x14ac:dyDescent="0.2">
      <c r="A3554" s="950">
        <v>1209010102900000</v>
      </c>
      <c r="B3554" s="951" t="s">
        <v>4240</v>
      </c>
      <c r="C3554" s="950" t="s">
        <v>2286</v>
      </c>
      <c r="D3554" s="952">
        <v>437.2</v>
      </c>
      <c r="F3554" s="944"/>
    </row>
    <row r="3555" spans="1:6" ht="23.25" customHeight="1" x14ac:dyDescent="0.2">
      <c r="A3555" s="950">
        <v>1209010103000000</v>
      </c>
      <c r="B3555" s="951" t="s">
        <v>4241</v>
      </c>
      <c r="C3555" s="950" t="s">
        <v>2286</v>
      </c>
      <c r="D3555" s="952">
        <v>335.15</v>
      </c>
      <c r="F3555" s="944"/>
    </row>
    <row r="3556" spans="1:6" ht="23.25" customHeight="1" x14ac:dyDescent="0.2">
      <c r="A3556" s="950">
        <v>1209010103100000</v>
      </c>
      <c r="B3556" s="951" t="s">
        <v>4242</v>
      </c>
      <c r="C3556" s="950" t="s">
        <v>2286</v>
      </c>
      <c r="D3556" s="952">
        <v>282.63</v>
      </c>
      <c r="F3556" s="944"/>
    </row>
    <row r="3557" spans="1:6" ht="23.25" customHeight="1" x14ac:dyDescent="0.2">
      <c r="A3557" s="950">
        <v>1209010103200000</v>
      </c>
      <c r="B3557" s="951" t="s">
        <v>4243</v>
      </c>
      <c r="C3557" s="950" t="s">
        <v>2286</v>
      </c>
      <c r="D3557" s="952">
        <v>284.02</v>
      </c>
      <c r="F3557" s="944"/>
    </row>
    <row r="3558" spans="1:6" ht="23.25" customHeight="1" x14ac:dyDescent="0.2">
      <c r="A3558" s="950">
        <v>1209010103300000</v>
      </c>
      <c r="B3558" s="951" t="s">
        <v>6041</v>
      </c>
      <c r="C3558" s="950" t="s">
        <v>2286</v>
      </c>
      <c r="D3558" s="952">
        <v>189.72</v>
      </c>
      <c r="F3558" s="944"/>
    </row>
    <row r="3559" spans="1:6" ht="23.25" customHeight="1" x14ac:dyDescent="0.2">
      <c r="A3559" s="1012"/>
      <c r="F3559" s="944"/>
    </row>
    <row r="3560" spans="1:6" ht="23.25" customHeight="1" x14ac:dyDescent="0.2">
      <c r="A3560" s="946">
        <v>1210000000000000</v>
      </c>
      <c r="B3560" s="947" t="s">
        <v>2305</v>
      </c>
      <c r="C3560" s="948" t="s">
        <v>328</v>
      </c>
      <c r="D3560" s="948" t="s">
        <v>97</v>
      </c>
      <c r="F3560" s="944"/>
    </row>
    <row r="3561" spans="1:6" ht="23.25" customHeight="1" x14ac:dyDescent="0.2">
      <c r="A3561" s="949">
        <v>1210010000000000</v>
      </c>
      <c r="B3561" s="5102" t="s">
        <v>2306</v>
      </c>
      <c r="C3561" s="5103"/>
      <c r="D3561" s="5103"/>
      <c r="E3561" s="5103"/>
      <c r="F3561" s="5104"/>
    </row>
    <row r="3562" spans="1:6" ht="23.25" customHeight="1" x14ac:dyDescent="0.2">
      <c r="A3562" s="950">
        <v>1210010100300000</v>
      </c>
      <c r="B3562" s="951" t="s">
        <v>6042</v>
      </c>
      <c r="C3562" s="950" t="s">
        <v>2285</v>
      </c>
      <c r="D3562" s="953">
        <v>1431.78</v>
      </c>
      <c r="F3562" s="944"/>
    </row>
    <row r="3563" spans="1:6" ht="23.25" customHeight="1" x14ac:dyDescent="0.2">
      <c r="A3563" s="950">
        <v>1210010101000000</v>
      </c>
      <c r="B3563" s="951" t="s">
        <v>4244</v>
      </c>
      <c r="C3563" s="950" t="s">
        <v>2288</v>
      </c>
      <c r="D3563" s="953">
        <v>3896.75</v>
      </c>
      <c r="F3563" s="944"/>
    </row>
    <row r="3564" spans="1:6" ht="23.25" customHeight="1" x14ac:dyDescent="0.2">
      <c r="A3564" s="950">
        <v>1210010101200000</v>
      </c>
      <c r="B3564" s="951" t="s">
        <v>4245</v>
      </c>
      <c r="C3564" s="950" t="s">
        <v>2288</v>
      </c>
      <c r="D3564" s="953">
        <v>4294.43</v>
      </c>
      <c r="F3564" s="944"/>
    </row>
    <row r="3565" spans="1:6" ht="23.25" customHeight="1" x14ac:dyDescent="0.2">
      <c r="A3565" s="950">
        <v>1210010105000000</v>
      </c>
      <c r="B3565" s="951" t="s">
        <v>4246</v>
      </c>
      <c r="C3565" s="950" t="s">
        <v>2288</v>
      </c>
      <c r="D3565" s="953">
        <v>3243.96</v>
      </c>
      <c r="F3565" s="944"/>
    </row>
    <row r="3566" spans="1:6" ht="23.25" customHeight="1" x14ac:dyDescent="0.2">
      <c r="A3566" s="950">
        <v>1210010105100000</v>
      </c>
      <c r="B3566" s="951" t="s">
        <v>4247</v>
      </c>
      <c r="C3566" s="950" t="s">
        <v>2288</v>
      </c>
      <c r="D3566" s="953">
        <v>3278.97</v>
      </c>
      <c r="F3566" s="944"/>
    </row>
    <row r="3567" spans="1:6" ht="23.25" customHeight="1" x14ac:dyDescent="0.2">
      <c r="A3567" s="950">
        <v>1210010105200000</v>
      </c>
      <c r="B3567" s="951" t="s">
        <v>4248</v>
      </c>
      <c r="C3567" s="950" t="s">
        <v>2288</v>
      </c>
      <c r="D3567" s="953">
        <v>3278.97</v>
      </c>
      <c r="F3567" s="944"/>
    </row>
    <row r="3568" spans="1:6" ht="23.25" customHeight="1" x14ac:dyDescent="0.2">
      <c r="A3568" s="950">
        <v>1210010105300000</v>
      </c>
      <c r="B3568" s="951" t="s">
        <v>4249</v>
      </c>
      <c r="C3568" s="950" t="s">
        <v>2288</v>
      </c>
      <c r="D3568" s="953">
        <v>2808.76</v>
      </c>
      <c r="F3568" s="944"/>
    </row>
    <row r="3569" spans="1:6" ht="23.25" customHeight="1" x14ac:dyDescent="0.2">
      <c r="A3569" s="950">
        <v>1210010105400000</v>
      </c>
      <c r="B3569" s="951" t="s">
        <v>4250</v>
      </c>
      <c r="C3569" s="950" t="s">
        <v>2288</v>
      </c>
      <c r="D3569" s="953">
        <v>3278.97</v>
      </c>
      <c r="F3569" s="944"/>
    </row>
    <row r="3570" spans="1:6" ht="23.25" customHeight="1" x14ac:dyDescent="0.2">
      <c r="A3570" s="950">
        <v>1210010105500000</v>
      </c>
      <c r="B3570" s="951" t="s">
        <v>4251</v>
      </c>
      <c r="C3570" s="950" t="s">
        <v>2288</v>
      </c>
      <c r="D3570" s="953">
        <v>3143.91</v>
      </c>
      <c r="F3570" s="944"/>
    </row>
    <row r="3571" spans="1:6" ht="23.25" customHeight="1" x14ac:dyDescent="0.2">
      <c r="A3571" s="950">
        <v>1210010105600000</v>
      </c>
      <c r="B3571" s="951" t="s">
        <v>4252</v>
      </c>
      <c r="C3571" s="950" t="s">
        <v>2288</v>
      </c>
      <c r="D3571" s="953">
        <v>2170.98</v>
      </c>
      <c r="F3571" s="944"/>
    </row>
    <row r="3572" spans="1:6" ht="23.25" customHeight="1" x14ac:dyDescent="0.2">
      <c r="A3572" s="950">
        <v>1210010106000000</v>
      </c>
      <c r="B3572" s="951" t="s">
        <v>4253</v>
      </c>
      <c r="C3572" s="950" t="s">
        <v>2288</v>
      </c>
      <c r="D3572" s="953">
        <v>1022.71</v>
      </c>
      <c r="F3572" s="944"/>
    </row>
    <row r="3573" spans="1:6" ht="23.25" customHeight="1" x14ac:dyDescent="0.2">
      <c r="A3573" s="950">
        <v>1210010106100000</v>
      </c>
      <c r="B3573" s="951" t="s">
        <v>4254</v>
      </c>
      <c r="C3573" s="950" t="s">
        <v>2288</v>
      </c>
      <c r="D3573" s="953">
        <v>1513.84</v>
      </c>
      <c r="F3573" s="944"/>
    </row>
    <row r="3574" spans="1:6" ht="23.25" customHeight="1" x14ac:dyDescent="0.2">
      <c r="A3574" s="950">
        <v>1210010106200000</v>
      </c>
      <c r="B3574" s="951" t="s">
        <v>4255</v>
      </c>
      <c r="C3574" s="950" t="s">
        <v>2288</v>
      </c>
      <c r="D3574" s="952">
        <v>749</v>
      </c>
      <c r="F3574" s="944"/>
    </row>
    <row r="3575" spans="1:6" ht="23.25" customHeight="1" x14ac:dyDescent="0.2">
      <c r="A3575" s="950">
        <v>1210010106500000</v>
      </c>
      <c r="B3575" s="951" t="s">
        <v>4256</v>
      </c>
      <c r="C3575" s="950" t="s">
        <v>2288</v>
      </c>
      <c r="D3575" s="953">
        <v>2545.6</v>
      </c>
      <c r="F3575" s="944"/>
    </row>
    <row r="3576" spans="1:6" ht="23.25" customHeight="1" x14ac:dyDescent="0.2">
      <c r="A3576" s="950">
        <v>1210010106600000</v>
      </c>
      <c r="B3576" s="951" t="s">
        <v>4257</v>
      </c>
      <c r="C3576" s="950" t="s">
        <v>2288</v>
      </c>
      <c r="D3576" s="953">
        <v>2258.92</v>
      </c>
      <c r="F3576" s="944"/>
    </row>
    <row r="3577" spans="1:6" ht="23.25" customHeight="1" x14ac:dyDescent="0.2">
      <c r="A3577" s="950">
        <v>1210010106700000</v>
      </c>
      <c r="B3577" s="951" t="s">
        <v>4258</v>
      </c>
      <c r="C3577" s="950" t="s">
        <v>2288</v>
      </c>
      <c r="D3577" s="953">
        <v>2160.17</v>
      </c>
      <c r="F3577" s="944"/>
    </row>
    <row r="3578" spans="1:6" ht="23.25" customHeight="1" x14ac:dyDescent="0.2">
      <c r="A3578" s="950">
        <v>1210010106800000</v>
      </c>
      <c r="B3578" s="951" t="s">
        <v>4259</v>
      </c>
      <c r="C3578" s="950" t="s">
        <v>2288</v>
      </c>
      <c r="D3578" s="953">
        <v>1851.2</v>
      </c>
      <c r="F3578" s="944"/>
    </row>
    <row r="3579" spans="1:6" ht="23.25" customHeight="1" x14ac:dyDescent="0.2">
      <c r="A3579" s="950">
        <v>1210010106900000</v>
      </c>
      <c r="B3579" s="951" t="s">
        <v>4260</v>
      </c>
      <c r="C3579" s="950" t="s">
        <v>2288</v>
      </c>
      <c r="D3579" s="953">
        <v>2171.85</v>
      </c>
      <c r="F3579" s="944"/>
    </row>
    <row r="3580" spans="1:6" ht="23.25" customHeight="1" x14ac:dyDescent="0.2">
      <c r="A3580" s="950">
        <v>1210010107000000</v>
      </c>
      <c r="B3580" s="951" t="s">
        <v>4261</v>
      </c>
      <c r="C3580" s="950" t="s">
        <v>2288</v>
      </c>
      <c r="D3580" s="953">
        <v>1543.29</v>
      </c>
      <c r="F3580" s="944"/>
    </row>
    <row r="3581" spans="1:6" ht="23.25" customHeight="1" x14ac:dyDescent="0.2">
      <c r="A3581" s="950">
        <v>1210010107100000</v>
      </c>
      <c r="B3581" s="951" t="s">
        <v>4262</v>
      </c>
      <c r="C3581" s="950" t="s">
        <v>2288</v>
      </c>
      <c r="D3581" s="952">
        <v>764.48</v>
      </c>
      <c r="F3581" s="944"/>
    </row>
    <row r="3582" spans="1:6" ht="23.25" customHeight="1" x14ac:dyDescent="0.2">
      <c r="A3582" s="950">
        <v>1210010107200000</v>
      </c>
      <c r="B3582" s="951" t="s">
        <v>6043</v>
      </c>
      <c r="C3582" s="950" t="s">
        <v>2286</v>
      </c>
      <c r="D3582" s="952">
        <v>644.86</v>
      </c>
      <c r="F3582" s="944"/>
    </row>
    <row r="3583" spans="1:6" ht="23.25" customHeight="1" x14ac:dyDescent="0.2">
      <c r="A3583" s="950">
        <v>1210010107300000</v>
      </c>
      <c r="B3583" s="951" t="s">
        <v>6044</v>
      </c>
      <c r="C3583" s="950" t="s">
        <v>2288</v>
      </c>
      <c r="D3583" s="953">
        <v>1112.1500000000001</v>
      </c>
      <c r="F3583" s="944"/>
    </row>
    <row r="3584" spans="1:6" ht="23.25" customHeight="1" x14ac:dyDescent="0.2">
      <c r="A3584" s="950">
        <v>1210010107400000</v>
      </c>
      <c r="B3584" s="951" t="s">
        <v>6045</v>
      </c>
      <c r="C3584" s="950" t="s">
        <v>2286</v>
      </c>
      <c r="D3584" s="952">
        <v>495.33</v>
      </c>
      <c r="F3584" s="944"/>
    </row>
    <row r="3585" spans="1:6" ht="23.25" customHeight="1" x14ac:dyDescent="0.2">
      <c r="A3585" s="950">
        <v>1210010107500000</v>
      </c>
      <c r="B3585" s="951" t="s">
        <v>6046</v>
      </c>
      <c r="C3585" s="950" t="s">
        <v>2286</v>
      </c>
      <c r="D3585" s="952">
        <v>495.33</v>
      </c>
      <c r="F3585" s="944"/>
    </row>
    <row r="3586" spans="1:6" ht="23.25" customHeight="1" x14ac:dyDescent="0.2">
      <c r="A3586" s="950">
        <v>1210010107600000</v>
      </c>
      <c r="B3586" s="951" t="s">
        <v>6047</v>
      </c>
      <c r="C3586" s="950" t="s">
        <v>2286</v>
      </c>
      <c r="D3586" s="952">
        <v>299.07</v>
      </c>
      <c r="F3586" s="944"/>
    </row>
    <row r="3587" spans="1:6" ht="23.25" customHeight="1" x14ac:dyDescent="0.2">
      <c r="A3587" s="950">
        <v>1210010107700000</v>
      </c>
      <c r="B3587" s="951" t="s">
        <v>6048</v>
      </c>
      <c r="C3587" s="950" t="s">
        <v>2288</v>
      </c>
      <c r="D3587" s="952">
        <v>914.95</v>
      </c>
      <c r="F3587" s="944"/>
    </row>
    <row r="3588" spans="1:6" ht="23.25" customHeight="1" x14ac:dyDescent="0.2">
      <c r="A3588" s="950">
        <v>1210010107800000</v>
      </c>
      <c r="B3588" s="951" t="s">
        <v>6049</v>
      </c>
      <c r="C3588" s="950" t="s">
        <v>2288</v>
      </c>
      <c r="D3588" s="952">
        <v>914.95</v>
      </c>
      <c r="F3588" s="944"/>
    </row>
    <row r="3589" spans="1:6" ht="23.25" customHeight="1" x14ac:dyDescent="0.2">
      <c r="A3589" s="950">
        <v>1210010107900000</v>
      </c>
      <c r="B3589" s="951" t="s">
        <v>6050</v>
      </c>
      <c r="C3589" s="950" t="s">
        <v>2286</v>
      </c>
      <c r="D3589" s="952">
        <v>308.41000000000003</v>
      </c>
      <c r="F3589" s="944"/>
    </row>
    <row r="3590" spans="1:6" ht="23.25" customHeight="1" x14ac:dyDescent="0.2">
      <c r="A3590" s="950">
        <v>1210010108000000</v>
      </c>
      <c r="B3590" s="951" t="s">
        <v>6051</v>
      </c>
      <c r="C3590" s="950" t="s">
        <v>2286</v>
      </c>
      <c r="D3590" s="952">
        <v>308.41000000000003</v>
      </c>
      <c r="F3590" s="944"/>
    </row>
    <row r="3591" spans="1:6" ht="23.25" customHeight="1" x14ac:dyDescent="0.2">
      <c r="A3591" s="950">
        <v>1210010108100000</v>
      </c>
      <c r="B3591" s="951" t="s">
        <v>6052</v>
      </c>
      <c r="C3591" s="950" t="s">
        <v>2288</v>
      </c>
      <c r="D3591" s="952">
        <v>741.12</v>
      </c>
      <c r="F3591" s="944"/>
    </row>
    <row r="3592" spans="1:6" ht="23.25" customHeight="1" x14ac:dyDescent="0.2">
      <c r="A3592" s="950">
        <v>1210010108200000</v>
      </c>
      <c r="B3592" s="951" t="s">
        <v>6053</v>
      </c>
      <c r="C3592" s="950" t="s">
        <v>2288</v>
      </c>
      <c r="D3592" s="952">
        <v>962.62</v>
      </c>
      <c r="F3592" s="944"/>
    </row>
    <row r="3593" spans="1:6" ht="23.25" customHeight="1" x14ac:dyDescent="0.2">
      <c r="A3593" s="950">
        <v>1210010108300000</v>
      </c>
      <c r="B3593" s="951" t="s">
        <v>6054</v>
      </c>
      <c r="C3593" s="950" t="s">
        <v>2288</v>
      </c>
      <c r="D3593" s="953">
        <v>2028.04</v>
      </c>
      <c r="F3593" s="944"/>
    </row>
    <row r="3594" spans="1:6" ht="23.25" customHeight="1" x14ac:dyDescent="0.2">
      <c r="A3594" s="950">
        <v>1210010108500000</v>
      </c>
      <c r="B3594" s="951" t="s">
        <v>6055</v>
      </c>
      <c r="C3594" s="950" t="s">
        <v>2288</v>
      </c>
      <c r="D3594" s="953">
        <v>1803.74</v>
      </c>
      <c r="F3594" s="944"/>
    </row>
    <row r="3595" spans="1:6" ht="23.25" customHeight="1" x14ac:dyDescent="0.2">
      <c r="A3595" s="950">
        <v>1210010108600000</v>
      </c>
      <c r="B3595" s="951" t="s">
        <v>6056</v>
      </c>
      <c r="C3595" s="950" t="s">
        <v>2288</v>
      </c>
      <c r="D3595" s="953">
        <v>1672.9</v>
      </c>
      <c r="F3595" s="944"/>
    </row>
    <row r="3596" spans="1:6" ht="23.25" customHeight="1" x14ac:dyDescent="0.2">
      <c r="A3596" s="950">
        <v>1210010108700000</v>
      </c>
      <c r="B3596" s="951" t="s">
        <v>6057</v>
      </c>
      <c r="C3596" s="950" t="s">
        <v>2288</v>
      </c>
      <c r="D3596" s="953">
        <v>1485.98</v>
      </c>
      <c r="F3596" s="944"/>
    </row>
    <row r="3597" spans="1:6" ht="23.25" customHeight="1" x14ac:dyDescent="0.2">
      <c r="A3597" s="950">
        <v>1210010108800000</v>
      </c>
      <c r="B3597" s="951" t="s">
        <v>6058</v>
      </c>
      <c r="C3597" s="950" t="s">
        <v>2288</v>
      </c>
      <c r="D3597" s="953">
        <v>2263.5500000000002</v>
      </c>
      <c r="F3597" s="944"/>
    </row>
    <row r="3598" spans="1:6" ht="23.25" customHeight="1" x14ac:dyDescent="0.2">
      <c r="A3598" s="950">
        <v>1210010108900000</v>
      </c>
      <c r="B3598" s="951" t="s">
        <v>6059</v>
      </c>
      <c r="C3598" s="950" t="s">
        <v>2288</v>
      </c>
      <c r="D3598" s="953">
        <v>1897.2</v>
      </c>
      <c r="F3598" s="944"/>
    </row>
    <row r="3599" spans="1:6" ht="23.25" customHeight="1" x14ac:dyDescent="0.2">
      <c r="A3599" s="950">
        <v>1210010109000000</v>
      </c>
      <c r="B3599" s="951" t="s">
        <v>6060</v>
      </c>
      <c r="C3599" s="950" t="s">
        <v>2288</v>
      </c>
      <c r="D3599" s="953">
        <v>1897.2</v>
      </c>
      <c r="F3599" s="944"/>
    </row>
    <row r="3600" spans="1:6" ht="23.25" customHeight="1" x14ac:dyDescent="0.2">
      <c r="A3600" s="949">
        <v>1210020000000000</v>
      </c>
      <c r="B3600" s="5102" t="s">
        <v>2307</v>
      </c>
      <c r="C3600" s="5103"/>
      <c r="D3600" s="5103"/>
      <c r="E3600" s="5103"/>
      <c r="F3600" s="5104"/>
    </row>
    <row r="3601" spans="1:6" ht="23.25" customHeight="1" x14ac:dyDescent="0.2">
      <c r="A3601" s="950">
        <v>1210020102800000</v>
      </c>
      <c r="B3601" s="951" t="s">
        <v>4263</v>
      </c>
      <c r="C3601" s="950" t="s">
        <v>2288</v>
      </c>
      <c r="D3601" s="953">
        <v>3374.02</v>
      </c>
      <c r="F3601" s="944"/>
    </row>
    <row r="3602" spans="1:6" ht="23.25" customHeight="1" x14ac:dyDescent="0.2">
      <c r="A3602" s="950">
        <v>1210020102900000</v>
      </c>
      <c r="B3602" s="951" t="s">
        <v>4264</v>
      </c>
      <c r="C3602" s="950" t="s">
        <v>2288</v>
      </c>
      <c r="D3602" s="953">
        <v>3444.05</v>
      </c>
      <c r="F3602" s="944"/>
    </row>
    <row r="3603" spans="1:6" ht="23.25" customHeight="1" x14ac:dyDescent="0.2">
      <c r="A3603" s="950">
        <v>1210020103000000</v>
      </c>
      <c r="B3603" s="951" t="s">
        <v>4265</v>
      </c>
      <c r="C3603" s="950" t="s">
        <v>2288</v>
      </c>
      <c r="D3603" s="953">
        <v>2160.9699999999998</v>
      </c>
      <c r="F3603" s="944"/>
    </row>
    <row r="3604" spans="1:6" ht="23.25" customHeight="1" x14ac:dyDescent="0.2">
      <c r="A3604" s="950">
        <v>1210020103100000</v>
      </c>
      <c r="B3604" s="951" t="s">
        <v>4266</v>
      </c>
      <c r="C3604" s="950" t="s">
        <v>2288</v>
      </c>
      <c r="D3604" s="953">
        <v>1831.82</v>
      </c>
      <c r="F3604" s="944"/>
    </row>
    <row r="3605" spans="1:6" ht="23.25" customHeight="1" x14ac:dyDescent="0.2">
      <c r="A3605" s="950">
        <v>1210020103300000</v>
      </c>
      <c r="B3605" s="951" t="s">
        <v>4267</v>
      </c>
      <c r="C3605" s="950" t="s">
        <v>2288</v>
      </c>
      <c r="D3605" s="952">
        <v>612.47</v>
      </c>
      <c r="F3605" s="944"/>
    </row>
    <row r="3606" spans="1:6" ht="23.25" customHeight="1" x14ac:dyDescent="0.2">
      <c r="A3606" s="950">
        <v>1210020103400000</v>
      </c>
      <c r="B3606" s="951" t="s">
        <v>4268</v>
      </c>
      <c r="C3606" s="950" t="s">
        <v>2288</v>
      </c>
      <c r="D3606" s="953">
        <v>2688.94</v>
      </c>
      <c r="F3606" s="944"/>
    </row>
    <row r="3607" spans="1:6" ht="23.25" customHeight="1" x14ac:dyDescent="0.2">
      <c r="A3607" s="950">
        <v>1210020103500000</v>
      </c>
      <c r="B3607" s="951" t="s">
        <v>4269</v>
      </c>
      <c r="C3607" s="950" t="s">
        <v>2288</v>
      </c>
      <c r="D3607" s="953">
        <v>2643.81</v>
      </c>
      <c r="F3607" s="944"/>
    </row>
    <row r="3608" spans="1:6" ht="23.25" customHeight="1" x14ac:dyDescent="0.2">
      <c r="A3608" s="950">
        <v>1210020103600000</v>
      </c>
      <c r="B3608" s="951" t="s">
        <v>4270</v>
      </c>
      <c r="C3608" s="950" t="s">
        <v>2288</v>
      </c>
      <c r="D3608" s="953">
        <v>1651.05</v>
      </c>
      <c r="F3608" s="944"/>
    </row>
    <row r="3609" spans="1:6" ht="23.25" customHeight="1" x14ac:dyDescent="0.2">
      <c r="A3609" s="950">
        <v>1210020103700000</v>
      </c>
      <c r="B3609" s="951" t="s">
        <v>4271</v>
      </c>
      <c r="C3609" s="950" t="s">
        <v>2288</v>
      </c>
      <c r="D3609" s="953">
        <v>1451.97</v>
      </c>
      <c r="F3609" s="944"/>
    </row>
    <row r="3610" spans="1:6" ht="23.25" customHeight="1" x14ac:dyDescent="0.2">
      <c r="A3610" s="950">
        <v>1210020103800000</v>
      </c>
      <c r="B3610" s="951" t="s">
        <v>4272</v>
      </c>
      <c r="C3610" s="950" t="s">
        <v>2288</v>
      </c>
      <c r="D3610" s="953">
        <v>1166.3599999999999</v>
      </c>
      <c r="F3610" s="944"/>
    </row>
    <row r="3611" spans="1:6" ht="23.25" customHeight="1" x14ac:dyDescent="0.2">
      <c r="A3611" s="950">
        <v>1210020103900000</v>
      </c>
      <c r="B3611" s="951" t="s">
        <v>4273</v>
      </c>
      <c r="C3611" s="950" t="s">
        <v>2288</v>
      </c>
      <c r="D3611" s="952">
        <v>562.74</v>
      </c>
      <c r="F3611" s="944"/>
    </row>
    <row r="3612" spans="1:6" ht="23.25" customHeight="1" x14ac:dyDescent="0.2">
      <c r="A3612" s="950">
        <v>1210020104100000</v>
      </c>
      <c r="B3612" s="951" t="s">
        <v>6061</v>
      </c>
      <c r="C3612" s="950" t="s">
        <v>2286</v>
      </c>
      <c r="D3612" s="952">
        <v>457.94</v>
      </c>
      <c r="F3612" s="944"/>
    </row>
    <row r="3613" spans="1:6" ht="23.25" customHeight="1" x14ac:dyDescent="0.2">
      <c r="A3613" s="950">
        <v>1210020104200000</v>
      </c>
      <c r="B3613" s="951" t="s">
        <v>6062</v>
      </c>
      <c r="C3613" s="950" t="s">
        <v>2288</v>
      </c>
      <c r="D3613" s="953">
        <v>2009.35</v>
      </c>
      <c r="F3613" s="944"/>
    </row>
    <row r="3614" spans="1:6" ht="23.25" customHeight="1" x14ac:dyDescent="0.2">
      <c r="A3614" s="950">
        <v>1210020104300000</v>
      </c>
      <c r="B3614" s="951" t="s">
        <v>6063</v>
      </c>
      <c r="C3614" s="950" t="s">
        <v>2286</v>
      </c>
      <c r="D3614" s="952">
        <v>238.32</v>
      </c>
      <c r="F3614" s="944"/>
    </row>
    <row r="3615" spans="1:6" ht="23.25" customHeight="1" x14ac:dyDescent="0.2">
      <c r="A3615" s="950">
        <v>1210020104400000</v>
      </c>
      <c r="B3615" s="951" t="s">
        <v>6064</v>
      </c>
      <c r="C3615" s="950" t="s">
        <v>2286</v>
      </c>
      <c r="D3615" s="952">
        <v>238.32</v>
      </c>
      <c r="F3615" s="944"/>
    </row>
    <row r="3616" spans="1:6" ht="23.25" customHeight="1" x14ac:dyDescent="0.2">
      <c r="A3616" s="950">
        <v>1210020104500000</v>
      </c>
      <c r="B3616" s="951" t="s">
        <v>6065</v>
      </c>
      <c r="C3616" s="950" t="s">
        <v>2286</v>
      </c>
      <c r="D3616" s="952">
        <v>212.15</v>
      </c>
      <c r="F3616" s="944"/>
    </row>
    <row r="3617" spans="1:6" ht="23.25" customHeight="1" x14ac:dyDescent="0.2">
      <c r="A3617" s="950">
        <v>1210020104700000</v>
      </c>
      <c r="B3617" s="951" t="s">
        <v>6066</v>
      </c>
      <c r="C3617" s="950" t="s">
        <v>2286</v>
      </c>
      <c r="D3617" s="952">
        <v>212.15</v>
      </c>
      <c r="F3617" s="944"/>
    </row>
    <row r="3618" spans="1:6" ht="23.25" customHeight="1" x14ac:dyDescent="0.2">
      <c r="A3618" s="950">
        <v>1210020104800000</v>
      </c>
      <c r="B3618" s="951" t="s">
        <v>6067</v>
      </c>
      <c r="C3618" s="950" t="s">
        <v>2288</v>
      </c>
      <c r="D3618" s="952">
        <v>741.12</v>
      </c>
      <c r="F3618" s="944"/>
    </row>
    <row r="3619" spans="1:6" ht="23.25" customHeight="1" x14ac:dyDescent="0.2">
      <c r="A3619" s="950">
        <v>1210020104900000</v>
      </c>
      <c r="B3619" s="951" t="s">
        <v>6068</v>
      </c>
      <c r="C3619" s="950" t="s">
        <v>2288</v>
      </c>
      <c r="D3619" s="952">
        <v>962.62</v>
      </c>
      <c r="F3619" s="944"/>
    </row>
    <row r="3620" spans="1:6" ht="23.25" customHeight="1" x14ac:dyDescent="0.2">
      <c r="A3620" s="950">
        <v>1210020105000000</v>
      </c>
      <c r="B3620" s="951" t="s">
        <v>6069</v>
      </c>
      <c r="C3620" s="950" t="s">
        <v>2288</v>
      </c>
      <c r="D3620" s="953">
        <v>1985.98</v>
      </c>
      <c r="F3620" s="944"/>
    </row>
    <row r="3621" spans="1:6" ht="23.25" customHeight="1" x14ac:dyDescent="0.2">
      <c r="A3621" s="950">
        <v>1210020105100000</v>
      </c>
      <c r="B3621" s="951" t="s">
        <v>6070</v>
      </c>
      <c r="C3621" s="950" t="s">
        <v>2288</v>
      </c>
      <c r="D3621" s="953">
        <v>1355.14</v>
      </c>
      <c r="F3621" s="944"/>
    </row>
    <row r="3622" spans="1:6" ht="23.25" customHeight="1" x14ac:dyDescent="0.2">
      <c r="A3622" s="950">
        <v>1210020105300000</v>
      </c>
      <c r="B3622" s="951" t="s">
        <v>6071</v>
      </c>
      <c r="C3622" s="950" t="s">
        <v>2286</v>
      </c>
      <c r="D3622" s="952">
        <v>560.75</v>
      </c>
      <c r="F3622" s="944"/>
    </row>
    <row r="3623" spans="1:6" ht="23.25" customHeight="1" x14ac:dyDescent="0.2">
      <c r="A3623" s="950">
        <v>1210020105400000</v>
      </c>
      <c r="B3623" s="951" t="s">
        <v>6072</v>
      </c>
      <c r="C3623" s="950" t="s">
        <v>2286</v>
      </c>
      <c r="D3623" s="952">
        <v>560.75</v>
      </c>
      <c r="F3623" s="944"/>
    </row>
    <row r="3624" spans="1:6" ht="23.25" customHeight="1" x14ac:dyDescent="0.2">
      <c r="A3624" s="950">
        <v>1210020105500000</v>
      </c>
      <c r="B3624" s="951" t="s">
        <v>6073</v>
      </c>
      <c r="C3624" s="950" t="s">
        <v>2286</v>
      </c>
      <c r="D3624" s="952">
        <v>560.75</v>
      </c>
      <c r="F3624" s="944"/>
    </row>
    <row r="3625" spans="1:6" ht="23.25" customHeight="1" x14ac:dyDescent="0.2">
      <c r="A3625" s="950">
        <v>1210020105600000</v>
      </c>
      <c r="B3625" s="951" t="s">
        <v>6074</v>
      </c>
      <c r="C3625" s="950" t="s">
        <v>2286</v>
      </c>
      <c r="D3625" s="952">
        <v>518.69000000000005</v>
      </c>
      <c r="F3625" s="944"/>
    </row>
    <row r="3626" spans="1:6" ht="23.25" customHeight="1" x14ac:dyDescent="0.2">
      <c r="A3626" s="950">
        <v>1210020105700000</v>
      </c>
      <c r="B3626" s="951" t="s">
        <v>6075</v>
      </c>
      <c r="C3626" s="950" t="s">
        <v>2286</v>
      </c>
      <c r="D3626" s="952">
        <v>518.69000000000005</v>
      </c>
      <c r="F3626" s="944"/>
    </row>
    <row r="3627" spans="1:6" ht="23.25" customHeight="1" x14ac:dyDescent="0.2">
      <c r="A3627" s="949">
        <v>1210030000000000</v>
      </c>
      <c r="B3627" s="5102" t="s">
        <v>4274</v>
      </c>
      <c r="C3627" s="5103"/>
      <c r="D3627" s="5103"/>
      <c r="E3627" s="5103"/>
      <c r="F3627" s="5104"/>
    </row>
    <row r="3628" spans="1:6" ht="23.25" customHeight="1" x14ac:dyDescent="0.2">
      <c r="A3628" s="950">
        <v>1210030100100000</v>
      </c>
      <c r="B3628" s="951" t="s">
        <v>4275</v>
      </c>
      <c r="C3628" s="950" t="s">
        <v>2288</v>
      </c>
      <c r="D3628" s="953">
        <v>3183.93</v>
      </c>
      <c r="F3628" s="944"/>
    </row>
    <row r="3629" spans="1:6" ht="23.25" customHeight="1" x14ac:dyDescent="0.2">
      <c r="A3629" s="950">
        <v>1210030100200000</v>
      </c>
      <c r="B3629" s="951" t="s">
        <v>4276</v>
      </c>
      <c r="C3629" s="950" t="s">
        <v>2288</v>
      </c>
      <c r="D3629" s="953">
        <v>2308.54</v>
      </c>
      <c r="F3629" s="944"/>
    </row>
    <row r="3630" spans="1:6" ht="23.25" customHeight="1" x14ac:dyDescent="0.2">
      <c r="A3630" s="950">
        <v>1210030100300000</v>
      </c>
      <c r="B3630" s="951" t="s">
        <v>4277</v>
      </c>
      <c r="C3630" s="950" t="s">
        <v>2288</v>
      </c>
      <c r="D3630" s="953">
        <v>1263.07</v>
      </c>
      <c r="F3630" s="944"/>
    </row>
    <row r="3631" spans="1:6" ht="23.25" customHeight="1" x14ac:dyDescent="0.2">
      <c r="A3631" s="950">
        <v>1210030100600000</v>
      </c>
      <c r="B3631" s="951" t="s">
        <v>4278</v>
      </c>
      <c r="C3631" s="950" t="s">
        <v>2288</v>
      </c>
      <c r="D3631" s="953">
        <v>2000.9</v>
      </c>
      <c r="F3631" s="944"/>
    </row>
    <row r="3632" spans="1:6" ht="23.25" customHeight="1" x14ac:dyDescent="0.2">
      <c r="A3632" s="950">
        <v>1210030100700000</v>
      </c>
      <c r="B3632" s="951" t="s">
        <v>4279</v>
      </c>
      <c r="C3632" s="950" t="s">
        <v>2288</v>
      </c>
      <c r="D3632" s="953">
        <v>2495.16</v>
      </c>
      <c r="F3632" s="944"/>
    </row>
    <row r="3633" spans="1:6" ht="23.25" customHeight="1" x14ac:dyDescent="0.2">
      <c r="A3633" s="950">
        <v>1210030100800000</v>
      </c>
      <c r="B3633" s="951" t="s">
        <v>4280</v>
      </c>
      <c r="C3633" s="950" t="s">
        <v>2288</v>
      </c>
      <c r="D3633" s="953">
        <v>1528.95</v>
      </c>
      <c r="F3633" s="944"/>
    </row>
    <row r="3634" spans="1:6" ht="23.25" customHeight="1" x14ac:dyDescent="0.2">
      <c r="A3634" s="950">
        <v>1210030100900000</v>
      </c>
      <c r="B3634" s="951" t="s">
        <v>4281</v>
      </c>
      <c r="C3634" s="950" t="s">
        <v>2288</v>
      </c>
      <c r="D3634" s="953">
        <v>1451.97</v>
      </c>
      <c r="F3634" s="944"/>
    </row>
    <row r="3635" spans="1:6" ht="23.25" customHeight="1" x14ac:dyDescent="0.2">
      <c r="A3635" s="950">
        <v>1210030101000000</v>
      </c>
      <c r="B3635" s="951" t="s">
        <v>4282</v>
      </c>
      <c r="C3635" s="950" t="s">
        <v>2288</v>
      </c>
      <c r="D3635" s="953">
        <v>1166.3599999999999</v>
      </c>
      <c r="F3635" s="944"/>
    </row>
    <row r="3636" spans="1:6" ht="23.25" customHeight="1" x14ac:dyDescent="0.2">
      <c r="A3636" s="950">
        <v>1210030101100000</v>
      </c>
      <c r="B3636" s="951" t="s">
        <v>6076</v>
      </c>
      <c r="C3636" s="950" t="s">
        <v>2286</v>
      </c>
      <c r="D3636" s="952">
        <v>383.18</v>
      </c>
      <c r="F3636" s="944"/>
    </row>
    <row r="3637" spans="1:6" ht="23.25" customHeight="1" x14ac:dyDescent="0.2">
      <c r="A3637" s="950">
        <v>1210030101200000</v>
      </c>
      <c r="B3637" s="951" t="s">
        <v>6077</v>
      </c>
      <c r="C3637" s="950" t="s">
        <v>2286</v>
      </c>
      <c r="D3637" s="952">
        <v>280.37</v>
      </c>
      <c r="F3637" s="944"/>
    </row>
    <row r="3638" spans="1:6" ht="23.25" customHeight="1" x14ac:dyDescent="0.2">
      <c r="A3638" s="949">
        <v>1210040000000000</v>
      </c>
      <c r="B3638" s="5102" t="s">
        <v>4283</v>
      </c>
      <c r="C3638" s="5103"/>
      <c r="D3638" s="5103"/>
      <c r="E3638" s="5103"/>
      <c r="F3638" s="5104"/>
    </row>
    <row r="3639" spans="1:6" ht="23.25" customHeight="1" x14ac:dyDescent="0.2">
      <c r="A3639" s="950">
        <v>1210040100100000</v>
      </c>
      <c r="B3639" s="951" t="s">
        <v>4284</v>
      </c>
      <c r="C3639" s="950" t="s">
        <v>2288</v>
      </c>
      <c r="D3639" s="953">
        <v>3068.88</v>
      </c>
      <c r="F3639" s="944"/>
    </row>
    <row r="3640" spans="1:6" ht="23.25" customHeight="1" x14ac:dyDescent="0.2">
      <c r="A3640" s="950">
        <v>1210040100200000</v>
      </c>
      <c r="B3640" s="951" t="s">
        <v>4285</v>
      </c>
      <c r="C3640" s="950" t="s">
        <v>2288</v>
      </c>
      <c r="D3640" s="953">
        <v>2768.75</v>
      </c>
      <c r="F3640" s="944"/>
    </row>
    <row r="3641" spans="1:6" ht="23.25" customHeight="1" x14ac:dyDescent="0.2">
      <c r="A3641" s="950">
        <v>1210040100300000</v>
      </c>
      <c r="B3641" s="951" t="s">
        <v>4286</v>
      </c>
      <c r="C3641" s="950" t="s">
        <v>2288</v>
      </c>
      <c r="D3641" s="953">
        <v>2080.94</v>
      </c>
      <c r="F3641" s="944"/>
    </row>
    <row r="3642" spans="1:6" ht="23.25" customHeight="1" x14ac:dyDescent="0.2">
      <c r="A3642" s="950">
        <v>1210040100400000</v>
      </c>
      <c r="B3642" s="951" t="s">
        <v>4287</v>
      </c>
      <c r="C3642" s="950" t="s">
        <v>2288</v>
      </c>
      <c r="D3642" s="953">
        <v>2553.65</v>
      </c>
      <c r="F3642" s="944"/>
    </row>
    <row r="3643" spans="1:6" ht="23.25" customHeight="1" x14ac:dyDescent="0.2">
      <c r="A3643" s="950">
        <v>1210040100500000</v>
      </c>
      <c r="B3643" s="951" t="s">
        <v>4288</v>
      </c>
      <c r="C3643" s="950" t="s">
        <v>2288</v>
      </c>
      <c r="D3643" s="953">
        <v>2616.1799999999998</v>
      </c>
      <c r="F3643" s="944"/>
    </row>
    <row r="3644" spans="1:6" ht="23.25" customHeight="1" x14ac:dyDescent="0.2">
      <c r="A3644" s="950">
        <v>1210040100600000</v>
      </c>
      <c r="B3644" s="951" t="s">
        <v>4289</v>
      </c>
      <c r="C3644" s="950" t="s">
        <v>2288</v>
      </c>
      <c r="D3644" s="953">
        <v>1185.53</v>
      </c>
      <c r="F3644" s="944"/>
    </row>
    <row r="3645" spans="1:6" ht="23.25" customHeight="1" x14ac:dyDescent="0.2">
      <c r="A3645" s="950">
        <v>1210040100700000</v>
      </c>
      <c r="B3645" s="951" t="s">
        <v>4290</v>
      </c>
      <c r="C3645" s="950" t="s">
        <v>2288</v>
      </c>
      <c r="D3645" s="953">
        <v>2302.54</v>
      </c>
      <c r="F3645" s="944"/>
    </row>
    <row r="3646" spans="1:6" ht="23.25" customHeight="1" x14ac:dyDescent="0.2">
      <c r="A3646" s="950">
        <v>1210040101000000</v>
      </c>
      <c r="B3646" s="951" t="s">
        <v>4291</v>
      </c>
      <c r="C3646" s="950" t="s">
        <v>2288</v>
      </c>
      <c r="D3646" s="953">
        <v>1045.82</v>
      </c>
      <c r="F3646" s="944"/>
    </row>
    <row r="3647" spans="1:6" ht="23.25" customHeight="1" x14ac:dyDescent="0.2">
      <c r="A3647" s="950">
        <v>1210040101100000</v>
      </c>
      <c r="B3647" s="951" t="s">
        <v>4292</v>
      </c>
      <c r="C3647" s="950" t="s">
        <v>2288</v>
      </c>
      <c r="D3647" s="952">
        <v>823.9</v>
      </c>
      <c r="F3647" s="944"/>
    </row>
    <row r="3648" spans="1:6" ht="23.25" customHeight="1" x14ac:dyDescent="0.2">
      <c r="A3648" s="950">
        <v>1210040101200000</v>
      </c>
      <c r="B3648" s="951" t="s">
        <v>4293</v>
      </c>
      <c r="C3648" s="950" t="s">
        <v>2288</v>
      </c>
      <c r="D3648" s="953">
        <v>1998.79</v>
      </c>
      <c r="F3648" s="944"/>
    </row>
    <row r="3649" spans="1:6" ht="23.25" customHeight="1" x14ac:dyDescent="0.2">
      <c r="A3649" s="950">
        <v>1210040101300000</v>
      </c>
      <c r="B3649" s="951" t="s">
        <v>4294</v>
      </c>
      <c r="C3649" s="950" t="s">
        <v>2288</v>
      </c>
      <c r="D3649" s="953">
        <v>2179.29</v>
      </c>
      <c r="F3649" s="944"/>
    </row>
    <row r="3650" spans="1:6" ht="23.25" customHeight="1" x14ac:dyDescent="0.2">
      <c r="A3650" s="950">
        <v>1210040101400000</v>
      </c>
      <c r="B3650" s="951" t="s">
        <v>4295</v>
      </c>
      <c r="C3650" s="950" t="s">
        <v>2288</v>
      </c>
      <c r="D3650" s="953">
        <v>1619.2</v>
      </c>
      <c r="F3650" s="944"/>
    </row>
    <row r="3651" spans="1:6" ht="23.25" customHeight="1" x14ac:dyDescent="0.2">
      <c r="A3651" s="950">
        <v>1210040101500000</v>
      </c>
      <c r="B3651" s="951" t="s">
        <v>4296</v>
      </c>
      <c r="C3651" s="950" t="s">
        <v>2288</v>
      </c>
      <c r="D3651" s="953">
        <v>1437.11</v>
      </c>
      <c r="F3651" s="944"/>
    </row>
    <row r="3652" spans="1:6" ht="23.25" customHeight="1" x14ac:dyDescent="0.2">
      <c r="A3652" s="950">
        <v>1210040101600000</v>
      </c>
      <c r="B3652" s="951" t="s">
        <v>4297</v>
      </c>
      <c r="C3652" s="950" t="s">
        <v>2288</v>
      </c>
      <c r="D3652" s="952">
        <v>748.55</v>
      </c>
      <c r="F3652" s="944"/>
    </row>
    <row r="3653" spans="1:6" ht="23.25" customHeight="1" x14ac:dyDescent="0.2">
      <c r="A3653" s="950">
        <v>1210040101700000</v>
      </c>
      <c r="B3653" s="951" t="s">
        <v>6078</v>
      </c>
      <c r="C3653" s="950" t="s">
        <v>2288</v>
      </c>
      <c r="D3653" s="953">
        <v>1485.98</v>
      </c>
      <c r="F3653" s="944"/>
    </row>
    <row r="3654" spans="1:6" ht="23.25" customHeight="1" x14ac:dyDescent="0.2">
      <c r="A3654" s="950">
        <v>1210040101800000</v>
      </c>
      <c r="B3654" s="951" t="s">
        <v>6079</v>
      </c>
      <c r="C3654" s="950" t="s">
        <v>2288</v>
      </c>
      <c r="D3654" s="953">
        <v>2327.1</v>
      </c>
      <c r="F3654" s="944"/>
    </row>
    <row r="3655" spans="1:6" ht="23.25" customHeight="1" x14ac:dyDescent="0.2">
      <c r="A3655" s="950">
        <v>1210040101900000</v>
      </c>
      <c r="B3655" s="951" t="s">
        <v>6080</v>
      </c>
      <c r="C3655" s="950" t="s">
        <v>2288</v>
      </c>
      <c r="D3655" s="953">
        <v>2350.4699999999998</v>
      </c>
      <c r="F3655" s="944"/>
    </row>
    <row r="3656" spans="1:6" ht="23.25" customHeight="1" x14ac:dyDescent="0.2">
      <c r="A3656" s="950">
        <v>1210040102000000</v>
      </c>
      <c r="B3656" s="951" t="s">
        <v>6081</v>
      </c>
      <c r="C3656" s="950" t="s">
        <v>2288</v>
      </c>
      <c r="D3656" s="953">
        <v>2196.2600000000002</v>
      </c>
      <c r="F3656" s="944"/>
    </row>
    <row r="3657" spans="1:6" ht="23.25" customHeight="1" x14ac:dyDescent="0.2">
      <c r="A3657" s="950">
        <v>1210040102200000</v>
      </c>
      <c r="B3657" s="951" t="s">
        <v>6082</v>
      </c>
      <c r="C3657" s="950" t="s">
        <v>2288</v>
      </c>
      <c r="D3657" s="953">
        <v>1570.09</v>
      </c>
      <c r="F3657" s="944"/>
    </row>
    <row r="3658" spans="1:6" ht="23.25" customHeight="1" x14ac:dyDescent="0.2">
      <c r="A3658" s="950">
        <v>1210040102300000</v>
      </c>
      <c r="B3658" s="951" t="s">
        <v>6083</v>
      </c>
      <c r="C3658" s="950" t="s">
        <v>2286</v>
      </c>
      <c r="D3658" s="952">
        <v>650.47</v>
      </c>
      <c r="F3658" s="944"/>
    </row>
    <row r="3659" spans="1:6" ht="23.25" customHeight="1" x14ac:dyDescent="0.2">
      <c r="A3659" s="950">
        <v>1210040102400000</v>
      </c>
      <c r="B3659" s="951" t="s">
        <v>6084</v>
      </c>
      <c r="C3659" s="950" t="s">
        <v>2288</v>
      </c>
      <c r="D3659" s="953">
        <v>1392.52</v>
      </c>
      <c r="F3659" s="944"/>
    </row>
    <row r="3660" spans="1:6" ht="23.25" customHeight="1" x14ac:dyDescent="0.2">
      <c r="A3660" s="950">
        <v>1210040102500000</v>
      </c>
      <c r="B3660" s="951" t="s">
        <v>6085</v>
      </c>
      <c r="C3660" s="950" t="s">
        <v>2288</v>
      </c>
      <c r="D3660" s="953">
        <v>1672.9</v>
      </c>
      <c r="F3660" s="944"/>
    </row>
    <row r="3661" spans="1:6" ht="23.25" customHeight="1" x14ac:dyDescent="0.2">
      <c r="A3661" s="949">
        <v>1210050000000000</v>
      </c>
      <c r="B3661" s="5102" t="s">
        <v>4298</v>
      </c>
      <c r="C3661" s="5103"/>
      <c r="D3661" s="5103"/>
      <c r="E3661" s="5103"/>
      <c r="F3661" s="5104"/>
    </row>
    <row r="3662" spans="1:6" ht="23.25" customHeight="1" x14ac:dyDescent="0.2">
      <c r="A3662" s="950">
        <v>1210050100100000</v>
      </c>
      <c r="B3662" s="951" t="s">
        <v>4299</v>
      </c>
      <c r="C3662" s="950" t="s">
        <v>2288</v>
      </c>
      <c r="D3662" s="953">
        <v>1918.36</v>
      </c>
      <c r="F3662" s="944"/>
    </row>
    <row r="3663" spans="1:6" ht="23.25" customHeight="1" x14ac:dyDescent="0.2">
      <c r="A3663" s="950">
        <v>1210050100200000</v>
      </c>
      <c r="B3663" s="951" t="s">
        <v>4300</v>
      </c>
      <c r="C3663" s="950" t="s">
        <v>2288</v>
      </c>
      <c r="D3663" s="953">
        <v>2751.24</v>
      </c>
      <c r="F3663" s="944"/>
    </row>
    <row r="3664" spans="1:6" ht="23.25" customHeight="1" x14ac:dyDescent="0.2">
      <c r="A3664" s="950">
        <v>1210050100300000</v>
      </c>
      <c r="B3664" s="951" t="s">
        <v>4301</v>
      </c>
      <c r="C3664" s="950" t="s">
        <v>2288</v>
      </c>
      <c r="D3664" s="953">
        <v>2633.68</v>
      </c>
      <c r="F3664" s="944"/>
    </row>
    <row r="3665" spans="1:6" ht="23.25" customHeight="1" x14ac:dyDescent="0.2">
      <c r="A3665" s="950">
        <v>1210050100600000</v>
      </c>
      <c r="B3665" s="951" t="s">
        <v>4302</v>
      </c>
      <c r="C3665" s="950" t="s">
        <v>2288</v>
      </c>
      <c r="D3665" s="953">
        <v>1718.96</v>
      </c>
      <c r="F3665" s="944"/>
    </row>
    <row r="3666" spans="1:6" ht="23.25" customHeight="1" x14ac:dyDescent="0.2">
      <c r="A3666" s="950">
        <v>1210050100700000</v>
      </c>
      <c r="B3666" s="951" t="s">
        <v>4303</v>
      </c>
      <c r="C3666" s="950" t="s">
        <v>2288</v>
      </c>
      <c r="D3666" s="953">
        <v>1850.14</v>
      </c>
      <c r="F3666" s="944"/>
    </row>
    <row r="3667" spans="1:6" ht="23.25" customHeight="1" x14ac:dyDescent="0.2">
      <c r="A3667" s="950">
        <v>1210050100800000</v>
      </c>
      <c r="B3667" s="951" t="s">
        <v>4304</v>
      </c>
      <c r="C3667" s="950" t="s">
        <v>2288</v>
      </c>
      <c r="D3667" s="953">
        <v>1794.39</v>
      </c>
      <c r="F3667" s="944"/>
    </row>
    <row r="3668" spans="1:6" ht="23.25" customHeight="1" x14ac:dyDescent="0.2">
      <c r="A3668" s="950">
        <v>1210050101100000</v>
      </c>
      <c r="B3668" s="951" t="s">
        <v>6086</v>
      </c>
      <c r="C3668" s="950" t="s">
        <v>2288</v>
      </c>
      <c r="D3668" s="953">
        <v>1672.9</v>
      </c>
      <c r="F3668" s="944"/>
    </row>
    <row r="3669" spans="1:6" ht="23.25" customHeight="1" x14ac:dyDescent="0.2">
      <c r="A3669" s="949">
        <v>1210060000000000</v>
      </c>
      <c r="B3669" s="5102" t="s">
        <v>4305</v>
      </c>
      <c r="C3669" s="5103"/>
      <c r="D3669" s="5103"/>
      <c r="E3669" s="5103"/>
      <c r="F3669" s="5104"/>
    </row>
    <row r="3670" spans="1:6" ht="23.25" customHeight="1" x14ac:dyDescent="0.2">
      <c r="A3670" s="950">
        <v>1210060100100000</v>
      </c>
      <c r="B3670" s="951" t="s">
        <v>4306</v>
      </c>
      <c r="C3670" s="950" t="s">
        <v>2286</v>
      </c>
      <c r="D3670" s="952">
        <v>860.39</v>
      </c>
      <c r="F3670" s="944"/>
    </row>
    <row r="3671" spans="1:6" ht="23.25" customHeight="1" x14ac:dyDescent="0.2">
      <c r="A3671" s="950">
        <v>1210060100200000</v>
      </c>
      <c r="B3671" s="951" t="s">
        <v>4307</v>
      </c>
      <c r="C3671" s="950" t="s">
        <v>2286</v>
      </c>
      <c r="D3671" s="952">
        <v>860.39</v>
      </c>
      <c r="F3671" s="944"/>
    </row>
    <row r="3672" spans="1:6" ht="23.25" customHeight="1" x14ac:dyDescent="0.2">
      <c r="A3672" s="950">
        <v>1210060100300000</v>
      </c>
      <c r="B3672" s="951" t="s">
        <v>4308</v>
      </c>
      <c r="C3672" s="950" t="s">
        <v>2286</v>
      </c>
      <c r="D3672" s="952">
        <v>860.39</v>
      </c>
      <c r="F3672" s="944"/>
    </row>
    <row r="3673" spans="1:6" ht="23.25" customHeight="1" x14ac:dyDescent="0.2">
      <c r="A3673" s="950">
        <v>1210060100400000</v>
      </c>
      <c r="B3673" s="951" t="s">
        <v>4309</v>
      </c>
      <c r="C3673" s="950" t="s">
        <v>2286</v>
      </c>
      <c r="D3673" s="952">
        <v>860.39</v>
      </c>
      <c r="F3673" s="944"/>
    </row>
    <row r="3674" spans="1:6" ht="23.25" customHeight="1" x14ac:dyDescent="0.2">
      <c r="A3674" s="950">
        <v>1210060100500000</v>
      </c>
      <c r="B3674" s="951" t="s">
        <v>4310</v>
      </c>
      <c r="C3674" s="950" t="s">
        <v>2286</v>
      </c>
      <c r="D3674" s="952">
        <v>860.39</v>
      </c>
      <c r="F3674" s="944"/>
    </row>
    <row r="3675" spans="1:6" ht="23.25" customHeight="1" x14ac:dyDescent="0.2">
      <c r="A3675" s="950">
        <v>1210060100600000</v>
      </c>
      <c r="B3675" s="951" t="s">
        <v>4311</v>
      </c>
      <c r="C3675" s="950" t="s">
        <v>2286</v>
      </c>
      <c r="D3675" s="952">
        <v>803.23</v>
      </c>
      <c r="F3675" s="944"/>
    </row>
    <row r="3676" spans="1:6" ht="23.25" customHeight="1" x14ac:dyDescent="0.2">
      <c r="A3676" s="950">
        <v>1210060100700000</v>
      </c>
      <c r="B3676" s="951" t="s">
        <v>4312</v>
      </c>
      <c r="C3676" s="950" t="s">
        <v>2286</v>
      </c>
      <c r="D3676" s="952">
        <v>803.23</v>
      </c>
      <c r="F3676" s="944"/>
    </row>
    <row r="3677" spans="1:6" ht="23.25" customHeight="1" x14ac:dyDescent="0.2">
      <c r="A3677" s="950">
        <v>1210060100800000</v>
      </c>
      <c r="B3677" s="951" t="s">
        <v>4313</v>
      </c>
      <c r="C3677" s="950" t="s">
        <v>2286</v>
      </c>
      <c r="D3677" s="952">
        <v>803.23</v>
      </c>
      <c r="F3677" s="944"/>
    </row>
    <row r="3678" spans="1:6" ht="23.25" customHeight="1" x14ac:dyDescent="0.2">
      <c r="A3678" s="950">
        <v>1210060100900000</v>
      </c>
      <c r="B3678" s="951" t="s">
        <v>6087</v>
      </c>
      <c r="C3678" s="950" t="s">
        <v>2286</v>
      </c>
      <c r="D3678" s="952">
        <v>831.78</v>
      </c>
      <c r="F3678" s="944"/>
    </row>
    <row r="3679" spans="1:6" ht="23.25" customHeight="1" x14ac:dyDescent="0.2">
      <c r="A3679" s="950">
        <v>1210060101000000</v>
      </c>
      <c r="B3679" s="951" t="s">
        <v>6088</v>
      </c>
      <c r="C3679" s="950" t="s">
        <v>2286</v>
      </c>
      <c r="D3679" s="953">
        <v>1018.69</v>
      </c>
      <c r="F3679" s="944"/>
    </row>
    <row r="3680" spans="1:6" ht="23.25" customHeight="1" x14ac:dyDescent="0.2">
      <c r="A3680" s="949">
        <v>1210070000000000</v>
      </c>
      <c r="B3680" s="5102" t="s">
        <v>4314</v>
      </c>
      <c r="C3680" s="5103"/>
      <c r="D3680" s="5103"/>
      <c r="E3680" s="5103"/>
      <c r="F3680" s="5104"/>
    </row>
    <row r="3681" spans="1:6" ht="23.25" customHeight="1" x14ac:dyDescent="0.2">
      <c r="A3681" s="950">
        <v>1210070100100000</v>
      </c>
      <c r="B3681" s="951" t="s">
        <v>4315</v>
      </c>
      <c r="C3681" s="950" t="s">
        <v>2286</v>
      </c>
      <c r="D3681" s="952">
        <v>588.26</v>
      </c>
      <c r="F3681" s="944"/>
    </row>
    <row r="3682" spans="1:6" ht="23.25" customHeight="1" x14ac:dyDescent="0.2">
      <c r="A3682" s="949">
        <v>1210080000000000</v>
      </c>
      <c r="B3682" s="5102" t="s">
        <v>4316</v>
      </c>
      <c r="C3682" s="5103"/>
      <c r="D3682" s="5103"/>
      <c r="E3682" s="5103"/>
      <c r="F3682" s="5104"/>
    </row>
    <row r="3683" spans="1:6" ht="23.25" customHeight="1" x14ac:dyDescent="0.2">
      <c r="A3683" s="950">
        <v>1210080100100000</v>
      </c>
      <c r="B3683" s="951" t="s">
        <v>4317</v>
      </c>
      <c r="C3683" s="950" t="s">
        <v>2286</v>
      </c>
      <c r="D3683" s="953">
        <v>3599.69</v>
      </c>
      <c r="F3683" s="944"/>
    </row>
    <row r="3684" spans="1:6" ht="23.25" customHeight="1" x14ac:dyDescent="0.2">
      <c r="A3684" s="950">
        <v>1210080100200000</v>
      </c>
      <c r="B3684" s="951" t="s">
        <v>4318</v>
      </c>
      <c r="C3684" s="950" t="s">
        <v>2286</v>
      </c>
      <c r="D3684" s="953">
        <v>4333.5</v>
      </c>
      <c r="F3684" s="944"/>
    </row>
    <row r="3685" spans="1:6" ht="23.25" customHeight="1" x14ac:dyDescent="0.2">
      <c r="A3685" s="949">
        <v>1211040000000000</v>
      </c>
      <c r="B3685" s="5102" t="s">
        <v>4319</v>
      </c>
      <c r="C3685" s="5103"/>
      <c r="D3685" s="5103"/>
      <c r="E3685" s="5103"/>
      <c r="F3685" s="5104"/>
    </row>
    <row r="3686" spans="1:6" ht="23.25" customHeight="1" x14ac:dyDescent="0.2">
      <c r="A3686" s="950">
        <v>1211040100100000</v>
      </c>
      <c r="B3686" s="951" t="s">
        <v>4320</v>
      </c>
      <c r="C3686" s="950" t="s">
        <v>2286</v>
      </c>
      <c r="D3686" s="952">
        <v>997.95</v>
      </c>
      <c r="F3686" s="944"/>
    </row>
    <row r="3687" spans="1:6" ht="23.25" customHeight="1" x14ac:dyDescent="0.2">
      <c r="A3687" s="950">
        <v>1211040100200000</v>
      </c>
      <c r="B3687" s="951" t="s">
        <v>4321</v>
      </c>
      <c r="C3687" s="950" t="s">
        <v>2286</v>
      </c>
      <c r="D3687" s="953">
        <v>1298.08</v>
      </c>
      <c r="F3687" s="944"/>
    </row>
    <row r="3688" spans="1:6" ht="23.25" customHeight="1" x14ac:dyDescent="0.2">
      <c r="A3688" s="950">
        <v>1211040100300000</v>
      </c>
      <c r="B3688" s="951" t="s">
        <v>4322</v>
      </c>
      <c r="C3688" s="950" t="s">
        <v>2285</v>
      </c>
      <c r="D3688" s="952">
        <v>255.11</v>
      </c>
      <c r="F3688" s="944"/>
    </row>
    <row r="3689" spans="1:6" ht="23.25" customHeight="1" x14ac:dyDescent="0.2">
      <c r="A3689" s="950">
        <v>1211040100400000</v>
      </c>
      <c r="B3689" s="951" t="s">
        <v>4323</v>
      </c>
      <c r="C3689" s="950" t="s">
        <v>2286</v>
      </c>
      <c r="D3689" s="953">
        <v>1221.04</v>
      </c>
      <c r="F3689" s="944"/>
    </row>
    <row r="3690" spans="1:6" ht="23.25" customHeight="1" x14ac:dyDescent="0.2">
      <c r="A3690" s="950">
        <v>1211040100500000</v>
      </c>
      <c r="B3690" s="951" t="s">
        <v>4324</v>
      </c>
      <c r="C3690" s="950" t="s">
        <v>2286</v>
      </c>
      <c r="D3690" s="953">
        <v>1221.04</v>
      </c>
      <c r="F3690" s="944"/>
    </row>
    <row r="3691" spans="1:6" ht="23.25" customHeight="1" x14ac:dyDescent="0.2">
      <c r="A3691" s="949">
        <v>1211050000000000</v>
      </c>
      <c r="B3691" s="5102" t="s">
        <v>4325</v>
      </c>
      <c r="C3691" s="5103"/>
      <c r="D3691" s="5103"/>
      <c r="E3691" s="5103"/>
      <c r="F3691" s="5104"/>
    </row>
    <row r="3692" spans="1:6" ht="23.25" customHeight="1" x14ac:dyDescent="0.2">
      <c r="A3692" s="950">
        <v>1211050100100000</v>
      </c>
      <c r="B3692" s="951" t="s">
        <v>4326</v>
      </c>
      <c r="C3692" s="950" t="s">
        <v>2286</v>
      </c>
      <c r="D3692" s="953">
        <v>1308.0899999999999</v>
      </c>
      <c r="F3692" s="944"/>
    </row>
    <row r="3693" spans="1:6" ht="23.25" customHeight="1" x14ac:dyDescent="0.2">
      <c r="A3693" s="950">
        <v>1211050100200000</v>
      </c>
      <c r="B3693" s="951" t="s">
        <v>4327</v>
      </c>
      <c r="C3693" s="950" t="s">
        <v>2286</v>
      </c>
      <c r="D3693" s="953">
        <v>1705.77</v>
      </c>
      <c r="F3693" s="944"/>
    </row>
    <row r="3694" spans="1:6" ht="23.25" customHeight="1" x14ac:dyDescent="0.2">
      <c r="A3694" s="950">
        <v>1211050100300000</v>
      </c>
      <c r="B3694" s="951" t="s">
        <v>4328</v>
      </c>
      <c r="C3694" s="950" t="s">
        <v>2285</v>
      </c>
      <c r="D3694" s="952">
        <v>482.72</v>
      </c>
      <c r="F3694" s="944"/>
    </row>
    <row r="3695" spans="1:6" ht="23.25" customHeight="1" x14ac:dyDescent="0.2">
      <c r="A3695" s="950">
        <v>1211050100400000</v>
      </c>
      <c r="B3695" s="951" t="s">
        <v>4329</v>
      </c>
      <c r="C3695" s="950" t="s">
        <v>2286</v>
      </c>
      <c r="D3695" s="953">
        <v>2006.75</v>
      </c>
      <c r="F3695" s="944"/>
    </row>
    <row r="3696" spans="1:6" ht="23.25" customHeight="1" x14ac:dyDescent="0.2">
      <c r="A3696" s="950">
        <v>1211050100500000</v>
      </c>
      <c r="B3696" s="951" t="s">
        <v>4330</v>
      </c>
      <c r="C3696" s="950" t="s">
        <v>2286</v>
      </c>
      <c r="D3696" s="953">
        <v>2006.75</v>
      </c>
      <c r="F3696" s="944"/>
    </row>
    <row r="3697" spans="1:6" ht="23.25" customHeight="1" x14ac:dyDescent="0.2">
      <c r="A3697" s="949">
        <v>1211060000000000</v>
      </c>
      <c r="B3697" s="5102" t="s">
        <v>4331</v>
      </c>
      <c r="C3697" s="5103"/>
      <c r="D3697" s="5103"/>
      <c r="E3697" s="5103"/>
      <c r="F3697" s="5104"/>
    </row>
    <row r="3698" spans="1:6" ht="23.25" customHeight="1" x14ac:dyDescent="0.2">
      <c r="A3698" s="950">
        <v>1211060100100000</v>
      </c>
      <c r="B3698" s="951" t="s">
        <v>4332</v>
      </c>
      <c r="C3698" s="950" t="s">
        <v>2286</v>
      </c>
      <c r="D3698" s="952">
        <v>840.38</v>
      </c>
      <c r="F3698" s="944"/>
    </row>
    <row r="3699" spans="1:6" ht="23.25" customHeight="1" x14ac:dyDescent="0.2">
      <c r="A3699" s="950">
        <v>1211060100200000</v>
      </c>
      <c r="B3699" s="951" t="s">
        <v>4333</v>
      </c>
      <c r="C3699" s="950" t="s">
        <v>2285</v>
      </c>
      <c r="D3699" s="952">
        <v>367.67</v>
      </c>
      <c r="F3699" s="944"/>
    </row>
    <row r="3700" spans="1:6" ht="23.25" customHeight="1" x14ac:dyDescent="0.2">
      <c r="A3700" s="950">
        <v>1211060100300000</v>
      </c>
      <c r="B3700" s="951" t="s">
        <v>4334</v>
      </c>
      <c r="C3700" s="950" t="s">
        <v>2286</v>
      </c>
      <c r="D3700" s="952">
        <v>450.7</v>
      </c>
      <c r="F3700" s="944"/>
    </row>
    <row r="3701" spans="1:6" ht="23.25" customHeight="1" x14ac:dyDescent="0.2">
      <c r="A3701" s="950">
        <v>1211060100400000</v>
      </c>
      <c r="B3701" s="951" t="s">
        <v>4335</v>
      </c>
      <c r="C3701" s="950" t="s">
        <v>2285</v>
      </c>
      <c r="D3701" s="952">
        <v>265.12</v>
      </c>
      <c r="F3701" s="944"/>
    </row>
    <row r="3702" spans="1:6" ht="23.25" customHeight="1" x14ac:dyDescent="0.2">
      <c r="A3702" s="950">
        <v>1211060100500000</v>
      </c>
      <c r="B3702" s="951" t="s">
        <v>4336</v>
      </c>
      <c r="C3702" s="950" t="s">
        <v>2285</v>
      </c>
      <c r="D3702" s="953">
        <v>1502.28</v>
      </c>
      <c r="F3702" s="944"/>
    </row>
    <row r="3703" spans="1:6" ht="23.25" customHeight="1" x14ac:dyDescent="0.2">
      <c r="A3703" s="950">
        <v>1211060100600000</v>
      </c>
      <c r="B3703" s="951" t="s">
        <v>4337</v>
      </c>
      <c r="C3703" s="950" t="s">
        <v>2285</v>
      </c>
      <c r="D3703" s="953">
        <v>1502.28</v>
      </c>
      <c r="F3703" s="944"/>
    </row>
    <row r="3704" spans="1:6" ht="23.25" customHeight="1" x14ac:dyDescent="0.2">
      <c r="A3704" s="950">
        <v>1211060100700000</v>
      </c>
      <c r="B3704" s="951" t="s">
        <v>6089</v>
      </c>
      <c r="C3704" s="950" t="s">
        <v>2285</v>
      </c>
      <c r="D3704" s="952">
        <v>551.4</v>
      </c>
      <c r="F3704" s="944"/>
    </row>
    <row r="3705" spans="1:6" ht="23.25" customHeight="1" x14ac:dyDescent="0.2">
      <c r="A3705" s="950">
        <v>1211060100800000</v>
      </c>
      <c r="B3705" s="951" t="s">
        <v>6090</v>
      </c>
      <c r="C3705" s="950" t="s">
        <v>2285</v>
      </c>
      <c r="D3705" s="952">
        <v>551.4</v>
      </c>
      <c r="F3705" s="944"/>
    </row>
    <row r="3706" spans="1:6" ht="23.25" customHeight="1" x14ac:dyDescent="0.2">
      <c r="A3706" s="949">
        <v>1211070000000000</v>
      </c>
      <c r="B3706" s="5102" t="s">
        <v>4338</v>
      </c>
      <c r="C3706" s="5103"/>
      <c r="D3706" s="5103"/>
      <c r="E3706" s="5103"/>
      <c r="F3706" s="5104"/>
    </row>
    <row r="3707" spans="1:6" ht="23.25" customHeight="1" x14ac:dyDescent="0.2">
      <c r="A3707" s="950">
        <v>1211070100100000</v>
      </c>
      <c r="B3707" s="951" t="s">
        <v>4339</v>
      </c>
      <c r="C3707" s="950" t="s">
        <v>2286</v>
      </c>
      <c r="D3707" s="952">
        <v>925.42</v>
      </c>
      <c r="F3707" s="944"/>
    </row>
    <row r="3708" spans="1:6" ht="23.25" customHeight="1" x14ac:dyDescent="0.2">
      <c r="A3708" s="950">
        <v>1211070100200000</v>
      </c>
      <c r="B3708" s="951" t="s">
        <v>4340</v>
      </c>
      <c r="C3708" s="950" t="s">
        <v>2285</v>
      </c>
      <c r="D3708" s="952">
        <v>255.11</v>
      </c>
      <c r="F3708" s="944"/>
    </row>
    <row r="3709" spans="1:6" ht="23.25" customHeight="1" x14ac:dyDescent="0.2">
      <c r="A3709" s="950">
        <v>1211070100300000</v>
      </c>
      <c r="B3709" s="951" t="s">
        <v>4341</v>
      </c>
      <c r="C3709" s="950" t="s">
        <v>2286</v>
      </c>
      <c r="D3709" s="953">
        <v>1050.47</v>
      </c>
      <c r="F3709" s="944"/>
    </row>
    <row r="3710" spans="1:6" ht="23.25" customHeight="1" x14ac:dyDescent="0.2">
      <c r="A3710" s="950">
        <v>1211070100400000</v>
      </c>
      <c r="B3710" s="951" t="s">
        <v>4342</v>
      </c>
      <c r="C3710" s="950" t="s">
        <v>2286</v>
      </c>
      <c r="D3710" s="953">
        <v>1050.47</v>
      </c>
      <c r="F3710" s="944"/>
    </row>
    <row r="3711" spans="1:6" ht="23.25" customHeight="1" x14ac:dyDescent="0.2">
      <c r="A3711" s="950">
        <v>1211070100500000</v>
      </c>
      <c r="B3711" s="951" t="s">
        <v>4343</v>
      </c>
      <c r="C3711" s="950" t="s">
        <v>2286</v>
      </c>
      <c r="D3711" s="952">
        <v>857.38</v>
      </c>
      <c r="F3711" s="944"/>
    </row>
    <row r="3712" spans="1:6" ht="23.25" customHeight="1" x14ac:dyDescent="0.2">
      <c r="A3712" s="950">
        <v>1211070100600000</v>
      </c>
      <c r="B3712" s="951" t="s">
        <v>4344</v>
      </c>
      <c r="C3712" s="950" t="s">
        <v>2285</v>
      </c>
      <c r="D3712" s="952">
        <v>857.38</v>
      </c>
      <c r="F3712" s="944"/>
    </row>
    <row r="3713" spans="1:6" ht="23.25" customHeight="1" x14ac:dyDescent="0.2">
      <c r="A3713" s="950">
        <v>1211070100700000</v>
      </c>
      <c r="B3713" s="951" t="s">
        <v>4345</v>
      </c>
      <c r="C3713" s="950" t="s">
        <v>2286</v>
      </c>
      <c r="D3713" s="953">
        <v>1879.34</v>
      </c>
      <c r="F3713" s="944"/>
    </row>
    <row r="3714" spans="1:6" ht="23.25" customHeight="1" x14ac:dyDescent="0.2">
      <c r="A3714" s="950">
        <v>1211070100800000</v>
      </c>
      <c r="B3714" s="951" t="s">
        <v>4346</v>
      </c>
      <c r="C3714" s="950" t="s">
        <v>2286</v>
      </c>
      <c r="D3714" s="953">
        <v>1879.34</v>
      </c>
      <c r="F3714" s="944"/>
    </row>
    <row r="3715" spans="1:6" ht="23.25" customHeight="1" x14ac:dyDescent="0.2">
      <c r="A3715" s="949">
        <v>1211080000000000</v>
      </c>
      <c r="B3715" s="5102" t="s">
        <v>4347</v>
      </c>
      <c r="C3715" s="5103"/>
      <c r="D3715" s="5103"/>
      <c r="E3715" s="5103"/>
      <c r="F3715" s="5104"/>
    </row>
    <row r="3716" spans="1:6" ht="23.25" customHeight="1" x14ac:dyDescent="0.2">
      <c r="A3716" s="950">
        <v>1211080100100000</v>
      </c>
      <c r="B3716" s="951" t="s">
        <v>4348</v>
      </c>
      <c r="C3716" s="950" t="s">
        <v>2286</v>
      </c>
      <c r="D3716" s="952">
        <v>462.21</v>
      </c>
      <c r="F3716" s="944"/>
    </row>
    <row r="3717" spans="1:6" ht="23.25" customHeight="1" x14ac:dyDescent="0.2">
      <c r="A3717" s="950">
        <v>1211080100200000</v>
      </c>
      <c r="B3717" s="951" t="s">
        <v>4349</v>
      </c>
      <c r="C3717" s="950" t="s">
        <v>2286</v>
      </c>
      <c r="D3717" s="952">
        <v>291.63</v>
      </c>
      <c r="F3717" s="944"/>
    </row>
    <row r="3718" spans="1:6" ht="23.25" customHeight="1" x14ac:dyDescent="0.2">
      <c r="A3718" s="1012"/>
      <c r="F3718" s="944"/>
    </row>
    <row r="3719" spans="1:6" ht="23.25" customHeight="1" x14ac:dyDescent="0.2">
      <c r="A3719" s="946">
        <v>1212000000000000</v>
      </c>
      <c r="B3719" s="947" t="s">
        <v>4350</v>
      </c>
      <c r="C3719" s="948" t="s">
        <v>328</v>
      </c>
      <c r="D3719" s="948" t="s">
        <v>97</v>
      </c>
      <c r="F3719" s="944"/>
    </row>
    <row r="3720" spans="1:6" ht="23.25" customHeight="1" x14ac:dyDescent="0.2">
      <c r="A3720" s="949">
        <v>1212020000000000</v>
      </c>
      <c r="B3720" s="5102" t="s">
        <v>4351</v>
      </c>
      <c r="C3720" s="5103"/>
      <c r="D3720" s="5103"/>
      <c r="E3720" s="5103"/>
      <c r="F3720" s="5104"/>
    </row>
    <row r="3721" spans="1:6" ht="23.25" customHeight="1" x14ac:dyDescent="0.2">
      <c r="A3721" s="950">
        <v>1212020100100000</v>
      </c>
      <c r="B3721" s="951" t="s">
        <v>4352</v>
      </c>
      <c r="C3721" s="950" t="s">
        <v>2286</v>
      </c>
      <c r="D3721" s="952">
        <v>700.32</v>
      </c>
      <c r="F3721" s="944"/>
    </row>
    <row r="3722" spans="1:6" ht="23.25" customHeight="1" x14ac:dyDescent="0.2">
      <c r="A3722" s="950">
        <v>1212020100200000</v>
      </c>
      <c r="B3722" s="951" t="s">
        <v>4353</v>
      </c>
      <c r="C3722" s="950" t="s">
        <v>2288</v>
      </c>
      <c r="D3722" s="953">
        <v>4001.8</v>
      </c>
      <c r="F3722" s="944"/>
    </row>
    <row r="3723" spans="1:6" ht="23.25" customHeight="1" x14ac:dyDescent="0.2">
      <c r="A3723" s="950">
        <v>1212020100300000</v>
      </c>
      <c r="B3723" s="951" t="s">
        <v>4354</v>
      </c>
      <c r="C3723" s="950" t="s">
        <v>2286</v>
      </c>
      <c r="D3723" s="952">
        <v>452.7</v>
      </c>
      <c r="F3723" s="944"/>
    </row>
    <row r="3724" spans="1:6" ht="23.25" customHeight="1" x14ac:dyDescent="0.2">
      <c r="A3724" s="950">
        <v>1212020100400000</v>
      </c>
      <c r="B3724" s="951" t="s">
        <v>4355</v>
      </c>
      <c r="C3724" s="950" t="s">
        <v>2286</v>
      </c>
      <c r="D3724" s="952">
        <v>414.09</v>
      </c>
      <c r="F3724" s="944"/>
    </row>
    <row r="3725" spans="1:6" ht="23.25" customHeight="1" x14ac:dyDescent="0.2">
      <c r="A3725" s="950">
        <v>1212020100500000</v>
      </c>
      <c r="B3725" s="951" t="s">
        <v>4356</v>
      </c>
      <c r="C3725" s="950" t="s">
        <v>2286</v>
      </c>
      <c r="D3725" s="952">
        <v>538.85</v>
      </c>
      <c r="F3725" s="944"/>
    </row>
    <row r="3726" spans="1:6" ht="23.25" customHeight="1" x14ac:dyDescent="0.2">
      <c r="A3726" s="949">
        <v>1212030000000000</v>
      </c>
      <c r="B3726" s="5102" t="s">
        <v>4357</v>
      </c>
      <c r="C3726" s="5103"/>
      <c r="D3726" s="5103"/>
      <c r="E3726" s="5103"/>
      <c r="F3726" s="5104"/>
    </row>
    <row r="3727" spans="1:6" ht="23.25" customHeight="1" x14ac:dyDescent="0.2">
      <c r="A3727" s="950">
        <v>1212030100100000</v>
      </c>
      <c r="B3727" s="951" t="s">
        <v>4358</v>
      </c>
      <c r="C3727" s="950" t="s">
        <v>2286</v>
      </c>
      <c r="D3727" s="953">
        <v>2128.46</v>
      </c>
      <c r="F3727" s="944"/>
    </row>
    <row r="3728" spans="1:6" ht="23.25" customHeight="1" x14ac:dyDescent="0.2">
      <c r="A3728" s="950">
        <v>1212030100200000</v>
      </c>
      <c r="B3728" s="951" t="s">
        <v>4359</v>
      </c>
      <c r="C3728" s="950" t="s">
        <v>2286</v>
      </c>
      <c r="D3728" s="953">
        <v>2326.0500000000002</v>
      </c>
      <c r="F3728" s="944"/>
    </row>
    <row r="3729" spans="1:6" ht="23.25" customHeight="1" x14ac:dyDescent="0.2">
      <c r="A3729" s="950">
        <v>1212030100300000</v>
      </c>
      <c r="B3729" s="951" t="s">
        <v>4360</v>
      </c>
      <c r="C3729" s="950" t="s">
        <v>2286</v>
      </c>
      <c r="D3729" s="952">
        <v>955.93</v>
      </c>
      <c r="F3729" s="944"/>
    </row>
    <row r="3730" spans="1:6" ht="23.25" customHeight="1" x14ac:dyDescent="0.2">
      <c r="A3730" s="950">
        <v>1212030100400000</v>
      </c>
      <c r="B3730" s="951" t="s">
        <v>4361</v>
      </c>
      <c r="C3730" s="950" t="s">
        <v>2285</v>
      </c>
      <c r="D3730" s="952">
        <v>236.61</v>
      </c>
      <c r="F3730" s="944"/>
    </row>
    <row r="3731" spans="1:6" ht="23.25" customHeight="1" x14ac:dyDescent="0.2">
      <c r="A3731" s="950">
        <v>1212030100500000</v>
      </c>
      <c r="B3731" s="951" t="s">
        <v>4362</v>
      </c>
      <c r="C3731" s="950" t="s">
        <v>2286</v>
      </c>
      <c r="D3731" s="952">
        <v>656.8</v>
      </c>
      <c r="F3731" s="944"/>
    </row>
    <row r="3732" spans="1:6" ht="23.25" customHeight="1" x14ac:dyDescent="0.2">
      <c r="A3732" s="1012"/>
      <c r="F3732" s="944"/>
    </row>
    <row r="3733" spans="1:6" ht="23.25" customHeight="1" x14ac:dyDescent="0.2">
      <c r="A3733" s="946">
        <v>1213000000000000</v>
      </c>
      <c r="B3733" s="947" t="s">
        <v>4363</v>
      </c>
      <c r="C3733" s="948" t="s">
        <v>328</v>
      </c>
      <c r="D3733" s="948" t="s">
        <v>97</v>
      </c>
      <c r="F3733" s="944"/>
    </row>
    <row r="3734" spans="1:6" ht="23.25" customHeight="1" x14ac:dyDescent="0.2">
      <c r="A3734" s="949">
        <v>1213010000000000</v>
      </c>
      <c r="B3734" s="5102" t="s">
        <v>4364</v>
      </c>
      <c r="C3734" s="5103"/>
      <c r="D3734" s="5103"/>
      <c r="E3734" s="5103"/>
      <c r="F3734" s="5104"/>
    </row>
    <row r="3735" spans="1:6" ht="23.25" customHeight="1" x14ac:dyDescent="0.2">
      <c r="A3735" s="950">
        <v>1213010100100000</v>
      </c>
      <c r="B3735" s="951" t="s">
        <v>4365</v>
      </c>
      <c r="C3735" s="950" t="s">
        <v>2288</v>
      </c>
      <c r="D3735" s="952">
        <v>658.69</v>
      </c>
      <c r="F3735" s="944"/>
    </row>
    <row r="3736" spans="1:6" ht="23.25" customHeight="1" x14ac:dyDescent="0.2">
      <c r="A3736" s="949">
        <v>1213020000000000</v>
      </c>
      <c r="B3736" s="5102" t="s">
        <v>4366</v>
      </c>
      <c r="C3736" s="5103"/>
      <c r="D3736" s="5103"/>
      <c r="E3736" s="5103"/>
      <c r="F3736" s="5104"/>
    </row>
    <row r="3737" spans="1:6" ht="23.25" customHeight="1" x14ac:dyDescent="0.2">
      <c r="A3737" s="950">
        <v>1213020100100000</v>
      </c>
      <c r="B3737" s="951" t="s">
        <v>4367</v>
      </c>
      <c r="C3737" s="950" t="s">
        <v>2286</v>
      </c>
      <c r="D3737" s="952">
        <v>330.15</v>
      </c>
      <c r="F3737" s="944"/>
    </row>
    <row r="3738" spans="1:6" ht="23.25" customHeight="1" x14ac:dyDescent="0.2">
      <c r="A3738" s="950">
        <v>1213020100200000</v>
      </c>
      <c r="B3738" s="951" t="s">
        <v>4368</v>
      </c>
      <c r="C3738" s="950" t="s">
        <v>2286</v>
      </c>
      <c r="D3738" s="952">
        <v>814.7</v>
      </c>
      <c r="F3738" s="944"/>
    </row>
    <row r="3739" spans="1:6" ht="23.25" customHeight="1" x14ac:dyDescent="0.2">
      <c r="A3739" s="950">
        <v>1213020100300000</v>
      </c>
      <c r="B3739" s="951" t="s">
        <v>4369</v>
      </c>
      <c r="C3739" s="950" t="s">
        <v>2286</v>
      </c>
      <c r="D3739" s="952">
        <v>687.58</v>
      </c>
      <c r="F3739" s="944"/>
    </row>
    <row r="3740" spans="1:6" ht="23.25" customHeight="1" x14ac:dyDescent="0.2">
      <c r="A3740" s="950">
        <v>1213020100400000</v>
      </c>
      <c r="B3740" s="951" t="s">
        <v>4370</v>
      </c>
      <c r="C3740" s="950" t="s">
        <v>2286</v>
      </c>
      <c r="D3740" s="952">
        <v>898.8</v>
      </c>
      <c r="F3740" s="944"/>
    </row>
    <row r="3741" spans="1:6" ht="23.25" customHeight="1" x14ac:dyDescent="0.2">
      <c r="A3741" s="950">
        <v>1213020100500000</v>
      </c>
      <c r="B3741" s="951" t="s">
        <v>4371</v>
      </c>
      <c r="C3741" s="950" t="s">
        <v>2286</v>
      </c>
      <c r="D3741" s="952">
        <v>782.71</v>
      </c>
      <c r="F3741" s="944"/>
    </row>
    <row r="3742" spans="1:6" ht="23.25" customHeight="1" x14ac:dyDescent="0.2">
      <c r="A3742" s="950">
        <v>1213020100600000</v>
      </c>
      <c r="B3742" s="951" t="s">
        <v>4372</v>
      </c>
      <c r="C3742" s="950" t="s">
        <v>2286</v>
      </c>
      <c r="D3742" s="952">
        <v>551.79999999999995</v>
      </c>
      <c r="F3742" s="944"/>
    </row>
    <row r="3743" spans="1:6" ht="23.25" customHeight="1" x14ac:dyDescent="0.2">
      <c r="A3743" s="949">
        <v>1213030000000000</v>
      </c>
      <c r="B3743" s="5102" t="s">
        <v>4373</v>
      </c>
      <c r="C3743" s="5103"/>
      <c r="D3743" s="5103"/>
      <c r="E3743" s="5103"/>
      <c r="F3743" s="5104"/>
    </row>
    <row r="3744" spans="1:6" ht="23.25" customHeight="1" x14ac:dyDescent="0.2">
      <c r="A3744" s="950">
        <v>1213030100100000</v>
      </c>
      <c r="B3744" s="951" t="s">
        <v>4374</v>
      </c>
      <c r="C3744" s="950" t="s">
        <v>2286</v>
      </c>
      <c r="D3744" s="952">
        <v>895.59</v>
      </c>
      <c r="F3744" s="944"/>
    </row>
    <row r="3745" spans="1:6" ht="23.25" customHeight="1" x14ac:dyDescent="0.2">
      <c r="A3745" s="950">
        <v>1213030100200000</v>
      </c>
      <c r="B3745" s="951" t="s">
        <v>4375</v>
      </c>
      <c r="C3745" s="950" t="s">
        <v>2286</v>
      </c>
      <c r="D3745" s="952">
        <v>318.52999999999997</v>
      </c>
      <c r="F3745" s="944"/>
    </row>
    <row r="3746" spans="1:6" ht="23.25" customHeight="1" x14ac:dyDescent="0.2">
      <c r="A3746" s="949">
        <v>1213040000000000</v>
      </c>
      <c r="B3746" s="5102" t="s">
        <v>4376</v>
      </c>
      <c r="C3746" s="5103"/>
      <c r="D3746" s="5103"/>
      <c r="E3746" s="5103"/>
      <c r="F3746" s="5104"/>
    </row>
    <row r="3747" spans="1:6" ht="23.25" customHeight="1" x14ac:dyDescent="0.2">
      <c r="A3747" s="950">
        <v>1213040100100000</v>
      </c>
      <c r="B3747" s="951" t="s">
        <v>4377</v>
      </c>
      <c r="C3747" s="950" t="s">
        <v>2286</v>
      </c>
      <c r="D3747" s="952">
        <v>325.14999999999998</v>
      </c>
      <c r="F3747" s="944"/>
    </row>
    <row r="3748" spans="1:6" ht="23.25" customHeight="1" x14ac:dyDescent="0.2">
      <c r="A3748" s="950">
        <v>1213040100200000</v>
      </c>
      <c r="B3748" s="951" t="s">
        <v>4378</v>
      </c>
      <c r="C3748" s="950" t="s">
        <v>2285</v>
      </c>
      <c r="D3748" s="952">
        <v>225.34</v>
      </c>
      <c r="F3748" s="944"/>
    </row>
    <row r="3749" spans="1:6" ht="23.25" customHeight="1" x14ac:dyDescent="0.2">
      <c r="A3749" s="950">
        <v>1213040100300000</v>
      </c>
      <c r="B3749" s="951" t="s">
        <v>4379</v>
      </c>
      <c r="C3749" s="950" t="s">
        <v>2286</v>
      </c>
      <c r="D3749" s="952">
        <v>891.89</v>
      </c>
      <c r="F3749" s="944"/>
    </row>
    <row r="3750" spans="1:6" ht="23.25" customHeight="1" x14ac:dyDescent="0.2">
      <c r="A3750" s="1012"/>
      <c r="F3750" s="944"/>
    </row>
    <row r="3751" spans="1:6" ht="23.25" customHeight="1" x14ac:dyDescent="0.2">
      <c r="A3751" s="946">
        <v>1300000000000000</v>
      </c>
      <c r="B3751" s="947" t="s">
        <v>2308</v>
      </c>
      <c r="C3751" s="948" t="s">
        <v>328</v>
      </c>
      <c r="D3751" s="948" t="s">
        <v>97</v>
      </c>
      <c r="F3751" s="944"/>
    </row>
    <row r="3752" spans="1:6" ht="23.25" customHeight="1" x14ac:dyDescent="0.2">
      <c r="A3752" s="949">
        <v>1301000000000000</v>
      </c>
      <c r="B3752" s="5102" t="s">
        <v>2309</v>
      </c>
      <c r="C3752" s="5103"/>
      <c r="D3752" s="5103"/>
      <c r="E3752" s="5103"/>
      <c r="F3752" s="5104"/>
    </row>
    <row r="3753" spans="1:6" ht="23.25" customHeight="1" x14ac:dyDescent="0.2">
      <c r="A3753" s="950">
        <v>1301010100100000</v>
      </c>
      <c r="B3753" s="951" t="s">
        <v>2310</v>
      </c>
      <c r="C3753" s="950" t="s">
        <v>2311</v>
      </c>
      <c r="D3753" s="952">
        <v>682.24</v>
      </c>
      <c r="F3753" s="944"/>
    </row>
    <row r="3754" spans="1:6" ht="23.25" customHeight="1" x14ac:dyDescent="0.2">
      <c r="A3754" s="950">
        <v>1301010100200000</v>
      </c>
      <c r="B3754" s="951" t="s">
        <v>2312</v>
      </c>
      <c r="C3754" s="950" t="s">
        <v>2311</v>
      </c>
      <c r="D3754" s="952">
        <v>682.24</v>
      </c>
      <c r="F3754" s="944"/>
    </row>
    <row r="3755" spans="1:6" ht="23.25" customHeight="1" x14ac:dyDescent="0.2">
      <c r="A3755" s="950">
        <v>1301010100300000</v>
      </c>
      <c r="B3755" s="951" t="s">
        <v>2313</v>
      </c>
      <c r="C3755" s="950" t="s">
        <v>2311</v>
      </c>
      <c r="D3755" s="952">
        <v>738.32</v>
      </c>
      <c r="F3755" s="944"/>
    </row>
    <row r="3756" spans="1:6" ht="23.25" customHeight="1" x14ac:dyDescent="0.2">
      <c r="A3756" s="950">
        <v>1301010100400000</v>
      </c>
      <c r="B3756" s="951" t="s">
        <v>2314</v>
      </c>
      <c r="C3756" s="950" t="s">
        <v>2311</v>
      </c>
      <c r="D3756" s="952">
        <v>775.7</v>
      </c>
      <c r="F3756" s="944"/>
    </row>
    <row r="3757" spans="1:6" ht="23.25" customHeight="1" x14ac:dyDescent="0.2">
      <c r="A3757" s="950">
        <v>1301010100500000</v>
      </c>
      <c r="B3757" s="951" t="s">
        <v>2315</v>
      </c>
      <c r="C3757" s="950" t="s">
        <v>2311</v>
      </c>
      <c r="D3757" s="952">
        <v>822.43</v>
      </c>
      <c r="F3757" s="944"/>
    </row>
    <row r="3758" spans="1:6" ht="23.25" customHeight="1" x14ac:dyDescent="0.2">
      <c r="A3758" s="950">
        <v>1301010100600000</v>
      </c>
      <c r="B3758" s="951" t="s">
        <v>2316</v>
      </c>
      <c r="C3758" s="950" t="s">
        <v>2311</v>
      </c>
      <c r="D3758" s="952">
        <v>887.85</v>
      </c>
      <c r="F3758" s="944"/>
    </row>
    <row r="3759" spans="1:6" ht="23.25" customHeight="1" x14ac:dyDescent="0.2">
      <c r="A3759" s="1012"/>
      <c r="F3759" s="944"/>
    </row>
    <row r="3760" spans="1:6" ht="23.25" customHeight="1" x14ac:dyDescent="0.2">
      <c r="A3760" s="946">
        <v>1302000000000000</v>
      </c>
      <c r="B3760" s="947" t="s">
        <v>2317</v>
      </c>
      <c r="C3760" s="948" t="s">
        <v>328</v>
      </c>
      <c r="D3760" s="948" t="s">
        <v>97</v>
      </c>
      <c r="F3760" s="944"/>
    </row>
    <row r="3761" spans="1:6" ht="23.25" customHeight="1" x14ac:dyDescent="0.2">
      <c r="A3761" s="950">
        <v>1302010100200000</v>
      </c>
      <c r="B3761" s="951" t="s">
        <v>2318</v>
      </c>
      <c r="C3761" s="950" t="s">
        <v>2319</v>
      </c>
      <c r="D3761" s="953">
        <v>1250</v>
      </c>
      <c r="F3761" s="944"/>
    </row>
    <row r="3762" spans="1:6" ht="23.25" customHeight="1" x14ac:dyDescent="0.2">
      <c r="A3762" s="1012"/>
      <c r="F3762" s="944"/>
    </row>
    <row r="3763" spans="1:6" ht="23.25" customHeight="1" x14ac:dyDescent="0.2">
      <c r="A3763" s="946">
        <v>1303000000000000</v>
      </c>
      <c r="B3763" s="947" t="s">
        <v>6091</v>
      </c>
      <c r="C3763" s="948" t="s">
        <v>328</v>
      </c>
      <c r="D3763" s="948" t="s">
        <v>97</v>
      </c>
      <c r="F3763" s="944"/>
    </row>
    <row r="3764" spans="1:6" ht="23.25" customHeight="1" x14ac:dyDescent="0.2">
      <c r="A3764" s="950">
        <v>1303010100200000</v>
      </c>
      <c r="B3764" s="951" t="s">
        <v>6092</v>
      </c>
      <c r="C3764" s="950" t="s">
        <v>6093</v>
      </c>
      <c r="D3764" s="952">
        <v>409.35</v>
      </c>
      <c r="F3764" s="944"/>
    </row>
    <row r="3765" spans="1:6" ht="23.25" customHeight="1" x14ac:dyDescent="0.2">
      <c r="A3765" s="1012"/>
      <c r="F3765" s="944"/>
    </row>
    <row r="3766" spans="1:6" ht="23.25" customHeight="1" x14ac:dyDescent="0.2">
      <c r="A3766" s="946">
        <v>1400000000000000</v>
      </c>
      <c r="B3766" s="947" t="s">
        <v>2321</v>
      </c>
      <c r="C3766" s="948" t="s">
        <v>328</v>
      </c>
      <c r="D3766" s="948" t="s">
        <v>97</v>
      </c>
      <c r="F3766" s="944"/>
    </row>
    <row r="3767" spans="1:6" ht="23.25" customHeight="1" x14ac:dyDescent="0.2">
      <c r="A3767" s="949">
        <v>1402000000000000</v>
      </c>
      <c r="B3767" s="5102" t="s">
        <v>2322</v>
      </c>
      <c r="C3767" s="5103"/>
      <c r="D3767" s="5103"/>
      <c r="E3767" s="5103"/>
      <c r="F3767" s="5104"/>
    </row>
    <row r="3768" spans="1:6" ht="23.25" customHeight="1" x14ac:dyDescent="0.2">
      <c r="A3768" s="950">
        <v>1402010100100000</v>
      </c>
      <c r="B3768" s="951" t="s">
        <v>2323</v>
      </c>
      <c r="C3768" s="950" t="s">
        <v>338</v>
      </c>
      <c r="D3768" s="953">
        <v>16500</v>
      </c>
      <c r="F3768" s="944"/>
    </row>
    <row r="3769" spans="1:6" ht="23.25" customHeight="1" x14ac:dyDescent="0.2">
      <c r="A3769" s="950">
        <v>1402010100200000</v>
      </c>
      <c r="B3769" s="951" t="s">
        <v>2324</v>
      </c>
      <c r="C3769" s="950" t="s">
        <v>338</v>
      </c>
      <c r="D3769" s="953">
        <v>18500</v>
      </c>
      <c r="F3769" s="944"/>
    </row>
    <row r="3770" spans="1:6" ht="23.25" customHeight="1" x14ac:dyDescent="0.2">
      <c r="A3770" s="950">
        <v>1402010100400000</v>
      </c>
      <c r="B3770" s="951" t="s">
        <v>2325</v>
      </c>
      <c r="C3770" s="950" t="s">
        <v>338</v>
      </c>
      <c r="D3770" s="953">
        <v>42400</v>
      </c>
      <c r="F3770" s="944"/>
    </row>
    <row r="3771" spans="1:6" ht="23.25" customHeight="1" x14ac:dyDescent="0.2">
      <c r="A3771" s="950">
        <v>1402010100500000</v>
      </c>
      <c r="B3771" s="951" t="s">
        <v>2326</v>
      </c>
      <c r="C3771" s="950" t="s">
        <v>338</v>
      </c>
      <c r="D3771" s="953">
        <v>52400</v>
      </c>
      <c r="F3771" s="944"/>
    </row>
    <row r="3772" spans="1:6" ht="23.25" customHeight="1" x14ac:dyDescent="0.2">
      <c r="A3772" s="950">
        <v>1402010100600000</v>
      </c>
      <c r="B3772" s="951" t="s">
        <v>2327</v>
      </c>
      <c r="C3772" s="950" t="s">
        <v>338</v>
      </c>
      <c r="D3772" s="953">
        <v>52400</v>
      </c>
      <c r="F3772" s="944"/>
    </row>
    <row r="3773" spans="1:6" ht="23.25" customHeight="1" x14ac:dyDescent="0.2">
      <c r="A3773" s="950">
        <v>1402010100700000</v>
      </c>
      <c r="B3773" s="951" t="s">
        <v>2328</v>
      </c>
      <c r="C3773" s="950" t="s">
        <v>338</v>
      </c>
      <c r="D3773" s="953">
        <v>63000</v>
      </c>
      <c r="F3773" s="944"/>
    </row>
    <row r="3774" spans="1:6" ht="23.25" customHeight="1" x14ac:dyDescent="0.2">
      <c r="A3774" s="950">
        <v>1402010100800000</v>
      </c>
      <c r="B3774" s="951" t="s">
        <v>2329</v>
      </c>
      <c r="C3774" s="950" t="s">
        <v>338</v>
      </c>
      <c r="D3774" s="953">
        <v>18500</v>
      </c>
      <c r="F3774" s="944"/>
    </row>
    <row r="3775" spans="1:6" ht="23.25" customHeight="1" x14ac:dyDescent="0.2">
      <c r="A3775" s="950">
        <v>1402010100900000</v>
      </c>
      <c r="B3775" s="951" t="s">
        <v>2330</v>
      </c>
      <c r="C3775" s="950" t="s">
        <v>338</v>
      </c>
      <c r="D3775" s="953">
        <v>22200</v>
      </c>
      <c r="F3775" s="944"/>
    </row>
    <row r="3776" spans="1:6" ht="23.25" customHeight="1" x14ac:dyDescent="0.2">
      <c r="A3776" s="950">
        <v>1402010101000000</v>
      </c>
      <c r="B3776" s="951" t="s">
        <v>2331</v>
      </c>
      <c r="C3776" s="950" t="s">
        <v>338</v>
      </c>
      <c r="D3776" s="953">
        <v>23500</v>
      </c>
      <c r="F3776" s="944"/>
    </row>
    <row r="3777" spans="1:6" ht="23.25" customHeight="1" x14ac:dyDescent="0.2">
      <c r="A3777" s="1012"/>
      <c r="F3777" s="944"/>
    </row>
    <row r="3778" spans="1:6" ht="23.25" customHeight="1" x14ac:dyDescent="0.2">
      <c r="A3778" s="946">
        <v>1403000000000000</v>
      </c>
      <c r="B3778" s="947" t="s">
        <v>2332</v>
      </c>
      <c r="C3778" s="948" t="s">
        <v>328</v>
      </c>
      <c r="D3778" s="948" t="s">
        <v>97</v>
      </c>
      <c r="F3778" s="944"/>
    </row>
    <row r="3779" spans="1:6" ht="23.25" customHeight="1" x14ac:dyDescent="0.2">
      <c r="A3779" s="950">
        <v>1403010100100000</v>
      </c>
      <c r="B3779" s="951" t="s">
        <v>2333</v>
      </c>
      <c r="C3779" s="950" t="s">
        <v>226</v>
      </c>
      <c r="D3779" s="953">
        <v>2300</v>
      </c>
      <c r="F3779" s="944"/>
    </row>
    <row r="3780" spans="1:6" ht="23.25" customHeight="1" x14ac:dyDescent="0.2">
      <c r="A3780" s="1012"/>
      <c r="F3780" s="944"/>
    </row>
    <row r="3781" spans="1:6" ht="23.25" customHeight="1" x14ac:dyDescent="0.2">
      <c r="A3781" s="946">
        <v>1404000000000000</v>
      </c>
      <c r="B3781" s="947" t="s">
        <v>2334</v>
      </c>
      <c r="C3781" s="948" t="s">
        <v>328</v>
      </c>
      <c r="D3781" s="948" t="s">
        <v>97</v>
      </c>
      <c r="F3781" s="944"/>
    </row>
    <row r="3782" spans="1:6" ht="23.25" customHeight="1" x14ac:dyDescent="0.2">
      <c r="A3782" s="950">
        <v>1404010100100000</v>
      </c>
      <c r="B3782" s="951" t="s">
        <v>2335</v>
      </c>
      <c r="C3782" s="950" t="s">
        <v>638</v>
      </c>
      <c r="D3782" s="953">
        <v>2600</v>
      </c>
      <c r="F3782" s="944"/>
    </row>
    <row r="3783" spans="1:6" ht="23.25" customHeight="1" x14ac:dyDescent="0.2">
      <c r="A3783" s="1012"/>
      <c r="F3783" s="944"/>
    </row>
    <row r="3784" spans="1:6" ht="23.25" customHeight="1" x14ac:dyDescent="0.2">
      <c r="A3784" s="946">
        <v>1411000000000000</v>
      </c>
      <c r="B3784" s="947" t="s">
        <v>2336</v>
      </c>
      <c r="C3784" s="948" t="s">
        <v>328</v>
      </c>
      <c r="D3784" s="948" t="s">
        <v>97</v>
      </c>
      <c r="F3784" s="944"/>
    </row>
    <row r="3785" spans="1:6" ht="23.25" customHeight="1" x14ac:dyDescent="0.2">
      <c r="A3785" s="949">
        <v>1411040000000000</v>
      </c>
      <c r="B3785" s="5102" t="s">
        <v>2337</v>
      </c>
      <c r="C3785" s="5103"/>
      <c r="D3785" s="5103"/>
      <c r="E3785" s="5103"/>
      <c r="F3785" s="5104"/>
    </row>
    <row r="3786" spans="1:6" ht="23.25" customHeight="1" x14ac:dyDescent="0.2">
      <c r="A3786" s="950">
        <v>1411040100800000</v>
      </c>
      <c r="B3786" s="951" t="s">
        <v>6094</v>
      </c>
      <c r="C3786" s="950" t="s">
        <v>2338</v>
      </c>
      <c r="D3786" s="953">
        <v>11500</v>
      </c>
      <c r="F3786" s="944"/>
    </row>
    <row r="3787" spans="1:6" ht="23.25" customHeight="1" x14ac:dyDescent="0.2">
      <c r="A3787" s="950">
        <v>1411040100900000</v>
      </c>
      <c r="B3787" s="951" t="s">
        <v>6095</v>
      </c>
      <c r="C3787" s="950" t="s">
        <v>2338</v>
      </c>
      <c r="D3787" s="953">
        <v>13000</v>
      </c>
      <c r="F3787" s="944"/>
    </row>
    <row r="3788" spans="1:6" ht="23.25" customHeight="1" x14ac:dyDescent="0.2">
      <c r="A3788" s="950">
        <v>1411040101000000</v>
      </c>
      <c r="B3788" s="951" t="s">
        <v>6096</v>
      </c>
      <c r="C3788" s="950" t="s">
        <v>2338</v>
      </c>
      <c r="D3788" s="953">
        <v>14500</v>
      </c>
      <c r="F3788" s="944"/>
    </row>
    <row r="3789" spans="1:6" ht="23.25" customHeight="1" x14ac:dyDescent="0.2">
      <c r="A3789" s="949">
        <v>1411050000000000</v>
      </c>
      <c r="B3789" s="5102" t="s">
        <v>2339</v>
      </c>
      <c r="C3789" s="5103"/>
      <c r="D3789" s="5103"/>
      <c r="E3789" s="5103"/>
      <c r="F3789" s="5104"/>
    </row>
    <row r="3790" spans="1:6" ht="23.25" customHeight="1" x14ac:dyDescent="0.2">
      <c r="A3790" s="950">
        <v>1411050101600000</v>
      </c>
      <c r="B3790" s="951" t="s">
        <v>6097</v>
      </c>
      <c r="C3790" s="950" t="s">
        <v>2338</v>
      </c>
      <c r="D3790" s="953">
        <v>2400</v>
      </c>
      <c r="F3790" s="944"/>
    </row>
    <row r="3791" spans="1:6" ht="23.25" customHeight="1" x14ac:dyDescent="0.2">
      <c r="A3791" s="950">
        <v>1411050101700000</v>
      </c>
      <c r="B3791" s="951" t="s">
        <v>6098</v>
      </c>
      <c r="C3791" s="950" t="s">
        <v>2338</v>
      </c>
      <c r="D3791" s="953">
        <v>2600</v>
      </c>
      <c r="F3791" s="944"/>
    </row>
    <row r="3792" spans="1:6" ht="23.25" customHeight="1" x14ac:dyDescent="0.2">
      <c r="A3792" s="950">
        <v>1411050101800000</v>
      </c>
      <c r="B3792" s="951" t="s">
        <v>6099</v>
      </c>
      <c r="C3792" s="950" t="s">
        <v>2338</v>
      </c>
      <c r="D3792" s="953">
        <v>2900</v>
      </c>
      <c r="F3792" s="944"/>
    </row>
    <row r="3793" spans="1:6" ht="23.25" customHeight="1" x14ac:dyDescent="0.2">
      <c r="A3793" s="950">
        <v>1411070100100000</v>
      </c>
      <c r="B3793" s="951" t="s">
        <v>6100</v>
      </c>
      <c r="C3793" s="950" t="s">
        <v>2338</v>
      </c>
      <c r="D3793" s="952">
        <v>513.08000000000004</v>
      </c>
      <c r="F3793" s="944"/>
    </row>
    <row r="3794" spans="1:6" ht="23.25" customHeight="1" x14ac:dyDescent="0.2">
      <c r="A3794" s="950">
        <v>1411070100200000</v>
      </c>
      <c r="B3794" s="951" t="s">
        <v>6101</v>
      </c>
      <c r="C3794" s="950" t="s">
        <v>2338</v>
      </c>
      <c r="D3794" s="952">
        <v>513.08000000000004</v>
      </c>
      <c r="F3794" s="944"/>
    </row>
    <row r="3795" spans="1:6" ht="23.25" customHeight="1" x14ac:dyDescent="0.2">
      <c r="A3795" s="950">
        <v>1411070100300000</v>
      </c>
      <c r="B3795" s="951" t="s">
        <v>6102</v>
      </c>
      <c r="C3795" s="950" t="s">
        <v>2338</v>
      </c>
      <c r="D3795" s="952">
        <v>494.39</v>
      </c>
      <c r="F3795" s="944"/>
    </row>
    <row r="3796" spans="1:6" ht="23.25" customHeight="1" x14ac:dyDescent="0.2">
      <c r="A3796" s="950">
        <v>1411070100400000</v>
      </c>
      <c r="B3796" s="951" t="s">
        <v>6103</v>
      </c>
      <c r="C3796" s="950" t="s">
        <v>2338</v>
      </c>
      <c r="D3796" s="952">
        <v>509.35</v>
      </c>
      <c r="F3796" s="944"/>
    </row>
    <row r="3797" spans="1:6" ht="23.25" customHeight="1" x14ac:dyDescent="0.2">
      <c r="A3797" s="1012"/>
      <c r="F3797" s="944"/>
    </row>
    <row r="3798" spans="1:6" ht="23.25" customHeight="1" x14ac:dyDescent="0.2">
      <c r="A3798" s="946">
        <v>1413000000000000</v>
      </c>
      <c r="B3798" s="947" t="s">
        <v>2340</v>
      </c>
      <c r="C3798" s="948" t="s">
        <v>328</v>
      </c>
      <c r="D3798" s="948" t="s">
        <v>97</v>
      </c>
      <c r="F3798" s="944"/>
    </row>
    <row r="3799" spans="1:6" ht="23.25" customHeight="1" x14ac:dyDescent="0.2">
      <c r="A3799" s="949">
        <v>1413010000000000</v>
      </c>
      <c r="B3799" s="5102" t="s">
        <v>2341</v>
      </c>
      <c r="C3799" s="5103"/>
      <c r="D3799" s="5103"/>
      <c r="E3799" s="5103"/>
      <c r="F3799" s="5104"/>
    </row>
    <row r="3800" spans="1:6" ht="23.25" customHeight="1" x14ac:dyDescent="0.2">
      <c r="A3800" s="950">
        <v>1413010100100000</v>
      </c>
      <c r="B3800" s="951" t="s">
        <v>2342</v>
      </c>
      <c r="C3800" s="950" t="s">
        <v>2338</v>
      </c>
      <c r="D3800" s="953">
        <v>1750</v>
      </c>
      <c r="F3800" s="944"/>
    </row>
    <row r="3801" spans="1:6" ht="23.25" customHeight="1" x14ac:dyDescent="0.2">
      <c r="A3801" s="950">
        <v>1413010100200000</v>
      </c>
      <c r="B3801" s="951" t="s">
        <v>2343</v>
      </c>
      <c r="C3801" s="950" t="s">
        <v>2338</v>
      </c>
      <c r="D3801" s="953">
        <v>1850</v>
      </c>
      <c r="F3801" s="944"/>
    </row>
    <row r="3802" spans="1:6" ht="23.25" customHeight="1" x14ac:dyDescent="0.2">
      <c r="A3802" s="949">
        <v>1413020000000000</v>
      </c>
      <c r="B3802" s="5102" t="s">
        <v>2344</v>
      </c>
      <c r="C3802" s="5103"/>
      <c r="D3802" s="5103"/>
      <c r="E3802" s="5103"/>
      <c r="F3802" s="5104"/>
    </row>
    <row r="3803" spans="1:6" ht="23.25" customHeight="1" x14ac:dyDescent="0.2">
      <c r="A3803" s="950">
        <v>1413020100100000</v>
      </c>
      <c r="B3803" s="951" t="s">
        <v>2342</v>
      </c>
      <c r="C3803" s="950" t="s">
        <v>2338</v>
      </c>
      <c r="D3803" s="952">
        <v>750</v>
      </c>
      <c r="F3803" s="944"/>
    </row>
    <row r="3804" spans="1:6" ht="23.25" customHeight="1" x14ac:dyDescent="0.2">
      <c r="A3804" s="950">
        <v>1413020100200000</v>
      </c>
      <c r="B3804" s="951" t="s">
        <v>2343</v>
      </c>
      <c r="C3804" s="950" t="s">
        <v>2338</v>
      </c>
      <c r="D3804" s="952">
        <v>750</v>
      </c>
      <c r="F3804" s="944"/>
    </row>
    <row r="3805" spans="1:6" ht="23.25" customHeight="1" x14ac:dyDescent="0.2">
      <c r="A3805" s="1012"/>
      <c r="F3805" s="944"/>
    </row>
    <row r="3806" spans="1:6" ht="23.25" customHeight="1" x14ac:dyDescent="0.2">
      <c r="A3806" s="946">
        <v>1414000000000000</v>
      </c>
      <c r="B3806" s="947" t="s">
        <v>2345</v>
      </c>
      <c r="C3806" s="948" t="s">
        <v>328</v>
      </c>
      <c r="D3806" s="948" t="s">
        <v>97</v>
      </c>
      <c r="F3806" s="944"/>
    </row>
    <row r="3807" spans="1:6" ht="23.25" customHeight="1" x14ac:dyDescent="0.2">
      <c r="A3807" s="949">
        <v>1414010000000000</v>
      </c>
      <c r="B3807" s="5102" t="s">
        <v>2346</v>
      </c>
      <c r="C3807" s="5103"/>
      <c r="D3807" s="5103"/>
      <c r="E3807" s="5103"/>
      <c r="F3807" s="5104"/>
    </row>
    <row r="3808" spans="1:6" ht="23.25" customHeight="1" x14ac:dyDescent="0.2">
      <c r="A3808" s="950">
        <v>1414010100100000</v>
      </c>
      <c r="B3808" s="951" t="s">
        <v>2347</v>
      </c>
      <c r="C3808" s="950" t="s">
        <v>338</v>
      </c>
      <c r="D3808" s="952">
        <v>850</v>
      </c>
      <c r="F3808" s="944"/>
    </row>
    <row r="3809" spans="1:6" ht="23.25" customHeight="1" x14ac:dyDescent="0.2">
      <c r="A3809" s="950">
        <v>1414010100200000</v>
      </c>
      <c r="B3809" s="951" t="s">
        <v>2348</v>
      </c>
      <c r="C3809" s="950" t="s">
        <v>338</v>
      </c>
      <c r="D3809" s="952">
        <v>850</v>
      </c>
      <c r="F3809" s="944"/>
    </row>
    <row r="3810" spans="1:6" ht="23.25" customHeight="1" x14ac:dyDescent="0.2">
      <c r="A3810" s="950">
        <v>1414010100300000</v>
      </c>
      <c r="B3810" s="951" t="s">
        <v>2349</v>
      </c>
      <c r="C3810" s="950" t="s">
        <v>338</v>
      </c>
      <c r="D3810" s="952">
        <v>850</v>
      </c>
      <c r="F3810" s="944"/>
    </row>
    <row r="3811" spans="1:6" ht="23.25" customHeight="1" x14ac:dyDescent="0.2">
      <c r="A3811" s="949">
        <v>1414020000000000</v>
      </c>
      <c r="B3811" s="5102" t="s">
        <v>2350</v>
      </c>
      <c r="C3811" s="5103"/>
      <c r="D3811" s="5103"/>
      <c r="E3811" s="5103"/>
      <c r="F3811" s="5104"/>
    </row>
    <row r="3812" spans="1:6" ht="23.25" customHeight="1" x14ac:dyDescent="0.2">
      <c r="A3812" s="950">
        <v>1414020100100000</v>
      </c>
      <c r="B3812" s="951" t="s">
        <v>2347</v>
      </c>
      <c r="C3812" s="950" t="s">
        <v>338</v>
      </c>
      <c r="D3812" s="953">
        <v>2300</v>
      </c>
      <c r="F3812" s="944"/>
    </row>
    <row r="3813" spans="1:6" ht="23.25" customHeight="1" x14ac:dyDescent="0.2">
      <c r="A3813" s="950">
        <v>1414020100200000</v>
      </c>
      <c r="B3813" s="951" t="s">
        <v>2348</v>
      </c>
      <c r="C3813" s="950" t="s">
        <v>338</v>
      </c>
      <c r="D3813" s="953">
        <v>2300</v>
      </c>
      <c r="F3813" s="944"/>
    </row>
    <row r="3814" spans="1:6" ht="23.25" customHeight="1" x14ac:dyDescent="0.2">
      <c r="A3814" s="950">
        <v>1414020100300000</v>
      </c>
      <c r="B3814" s="951" t="s">
        <v>2349</v>
      </c>
      <c r="C3814" s="950" t="s">
        <v>338</v>
      </c>
      <c r="D3814" s="953">
        <v>2300</v>
      </c>
      <c r="F3814" s="944"/>
    </row>
    <row r="3815" spans="1:6" ht="23.25" customHeight="1" x14ac:dyDescent="0.2">
      <c r="A3815" s="949">
        <v>1414040100000000</v>
      </c>
      <c r="B3815" s="5102" t="s">
        <v>6104</v>
      </c>
      <c r="C3815" s="5103"/>
      <c r="D3815" s="5103"/>
      <c r="E3815" s="5103"/>
      <c r="F3815" s="5104"/>
    </row>
    <row r="3816" spans="1:6" ht="23.25" customHeight="1" x14ac:dyDescent="0.2">
      <c r="A3816" s="950">
        <v>1414040100500000</v>
      </c>
      <c r="B3816" s="951" t="s">
        <v>6105</v>
      </c>
      <c r="C3816" s="950" t="s">
        <v>6106</v>
      </c>
      <c r="D3816" s="952">
        <v>831.78</v>
      </c>
      <c r="F3816" s="944"/>
    </row>
    <row r="3817" spans="1:6" ht="23.25" customHeight="1" x14ac:dyDescent="0.2">
      <c r="A3817" s="950">
        <v>1414040100600000</v>
      </c>
      <c r="B3817" s="951" t="s">
        <v>6107</v>
      </c>
      <c r="C3817" s="950" t="s">
        <v>6106</v>
      </c>
      <c r="D3817" s="953">
        <v>1119.6300000000001</v>
      </c>
      <c r="F3817" s="944"/>
    </row>
    <row r="3818" spans="1:6" ht="23.25" customHeight="1" x14ac:dyDescent="0.2">
      <c r="A3818" s="949">
        <v>1414050100000000</v>
      </c>
      <c r="B3818" s="5102" t="s">
        <v>6108</v>
      </c>
      <c r="C3818" s="5103"/>
      <c r="D3818" s="5103"/>
      <c r="E3818" s="5103"/>
      <c r="F3818" s="5104"/>
    </row>
    <row r="3819" spans="1:6" ht="23.25" customHeight="1" x14ac:dyDescent="0.2">
      <c r="A3819" s="950">
        <v>1414050100400000</v>
      </c>
      <c r="B3819" s="951" t="s">
        <v>6109</v>
      </c>
      <c r="C3819" s="950" t="s">
        <v>6106</v>
      </c>
      <c r="D3819" s="952">
        <v>803.74</v>
      </c>
      <c r="F3819" s="944"/>
    </row>
    <row r="3820" spans="1:6" ht="23.25" customHeight="1" x14ac:dyDescent="0.2">
      <c r="A3820" s="950">
        <v>1414050100500000</v>
      </c>
      <c r="B3820" s="951" t="s">
        <v>6110</v>
      </c>
      <c r="C3820" s="950" t="s">
        <v>6106</v>
      </c>
      <c r="D3820" s="953">
        <v>1016.82</v>
      </c>
      <c r="F3820" s="944"/>
    </row>
    <row r="3821" spans="1:6" ht="23.25" customHeight="1" x14ac:dyDescent="0.2">
      <c r="A3821" s="950">
        <v>1414050100600000</v>
      </c>
      <c r="B3821" s="951" t="s">
        <v>6111</v>
      </c>
      <c r="C3821" s="950" t="s">
        <v>6106</v>
      </c>
      <c r="D3821" s="952">
        <v>839.25</v>
      </c>
      <c r="F3821" s="944"/>
    </row>
    <row r="3822" spans="1:6" ht="23.25" customHeight="1" x14ac:dyDescent="0.2">
      <c r="A3822" s="950">
        <v>1414050100700000</v>
      </c>
      <c r="B3822" s="951" t="s">
        <v>6112</v>
      </c>
      <c r="C3822" s="950" t="s">
        <v>6106</v>
      </c>
      <c r="D3822" s="953">
        <v>1063.55</v>
      </c>
      <c r="F3822" s="944"/>
    </row>
    <row r="3823" spans="1:6" ht="23.25" customHeight="1" x14ac:dyDescent="0.2">
      <c r="A3823" s="950">
        <v>1414050100800000</v>
      </c>
      <c r="B3823" s="951" t="s">
        <v>6113</v>
      </c>
      <c r="C3823" s="950" t="s">
        <v>6106</v>
      </c>
      <c r="D3823" s="953">
        <v>1110.28</v>
      </c>
      <c r="F3823" s="944"/>
    </row>
    <row r="3824" spans="1:6" ht="23.25" customHeight="1" x14ac:dyDescent="0.2">
      <c r="A3824" s="1012"/>
      <c r="F3824" s="944"/>
    </row>
    <row r="3825" spans="1:6" ht="23.25" customHeight="1" x14ac:dyDescent="0.2">
      <c r="A3825" s="946">
        <v>1415000000000000</v>
      </c>
      <c r="B3825" s="947" t="s">
        <v>2351</v>
      </c>
      <c r="C3825" s="948" t="s">
        <v>328</v>
      </c>
      <c r="D3825" s="948" t="s">
        <v>97</v>
      </c>
      <c r="F3825" s="944"/>
    </row>
    <row r="3826" spans="1:6" ht="23.25" customHeight="1" x14ac:dyDescent="0.2">
      <c r="A3826" s="949">
        <v>1415020000000000</v>
      </c>
      <c r="B3826" s="5102" t="s">
        <v>2352</v>
      </c>
      <c r="C3826" s="5103"/>
      <c r="D3826" s="5103"/>
      <c r="E3826" s="5103"/>
      <c r="F3826" s="5104"/>
    </row>
    <row r="3827" spans="1:6" ht="23.25" customHeight="1" x14ac:dyDescent="0.2">
      <c r="A3827" s="950">
        <v>1415020100100000</v>
      </c>
      <c r="B3827" s="951" t="s">
        <v>2353</v>
      </c>
      <c r="C3827" s="950" t="s">
        <v>338</v>
      </c>
      <c r="D3827" s="953">
        <v>1400</v>
      </c>
      <c r="F3827" s="944"/>
    </row>
    <row r="3828" spans="1:6" ht="23.25" customHeight="1" x14ac:dyDescent="0.2">
      <c r="A3828" s="950">
        <v>1415020100200000</v>
      </c>
      <c r="B3828" s="951" t="s">
        <v>2354</v>
      </c>
      <c r="C3828" s="950" t="s">
        <v>338</v>
      </c>
      <c r="D3828" s="953">
        <v>1500</v>
      </c>
      <c r="F3828" s="944"/>
    </row>
    <row r="3829" spans="1:6" ht="23.25" customHeight="1" x14ac:dyDescent="0.2">
      <c r="A3829" s="950">
        <v>1415020100300000</v>
      </c>
      <c r="B3829" s="951" t="s">
        <v>2355</v>
      </c>
      <c r="C3829" s="950" t="s">
        <v>338</v>
      </c>
      <c r="D3829" s="953">
        <v>1500</v>
      </c>
      <c r="F3829" s="944"/>
    </row>
    <row r="3830" spans="1:6" ht="23.25" customHeight="1" x14ac:dyDescent="0.2">
      <c r="A3830" s="950">
        <v>1415020100400000</v>
      </c>
      <c r="B3830" s="951" t="s">
        <v>2356</v>
      </c>
      <c r="C3830" s="950" t="s">
        <v>338</v>
      </c>
      <c r="D3830" s="953">
        <v>2400</v>
      </c>
      <c r="F3830" s="944"/>
    </row>
    <row r="3831" spans="1:6" ht="23.25" customHeight="1" x14ac:dyDescent="0.2">
      <c r="A3831" s="950">
        <v>1415020100500000</v>
      </c>
      <c r="B3831" s="951" t="s">
        <v>2357</v>
      </c>
      <c r="C3831" s="950" t="s">
        <v>338</v>
      </c>
      <c r="D3831" s="953">
        <v>2500</v>
      </c>
      <c r="F3831" s="944"/>
    </row>
    <row r="3832" spans="1:6" ht="23.25" customHeight="1" x14ac:dyDescent="0.2">
      <c r="A3832" s="950">
        <v>1415020100600000</v>
      </c>
      <c r="B3832" s="951" t="s">
        <v>2358</v>
      </c>
      <c r="C3832" s="950" t="s">
        <v>338</v>
      </c>
      <c r="D3832" s="953">
        <v>2700</v>
      </c>
      <c r="F3832" s="944"/>
    </row>
    <row r="3833" spans="1:6" ht="23.25" customHeight="1" x14ac:dyDescent="0.2">
      <c r="A3833" s="1012"/>
      <c r="F3833" s="944"/>
    </row>
    <row r="3834" spans="1:6" ht="23.25" customHeight="1" x14ac:dyDescent="0.2">
      <c r="A3834" s="946">
        <v>1417000000000000</v>
      </c>
      <c r="B3834" s="947" t="s">
        <v>1330</v>
      </c>
      <c r="C3834" s="948" t="s">
        <v>328</v>
      </c>
      <c r="D3834" s="948" t="s">
        <v>97</v>
      </c>
      <c r="F3834" s="944"/>
    </row>
    <row r="3835" spans="1:6" ht="23.25" customHeight="1" x14ac:dyDescent="0.2">
      <c r="A3835" s="949">
        <v>1417010000000000</v>
      </c>
      <c r="B3835" s="5102" t="s">
        <v>2359</v>
      </c>
      <c r="C3835" s="5103"/>
      <c r="D3835" s="5103"/>
      <c r="E3835" s="5103"/>
      <c r="F3835" s="5104"/>
    </row>
    <row r="3836" spans="1:6" ht="23.25" customHeight="1" x14ac:dyDescent="0.2">
      <c r="A3836" s="950">
        <v>1417010102500000</v>
      </c>
      <c r="B3836" s="951" t="s">
        <v>6114</v>
      </c>
      <c r="C3836" s="950" t="s">
        <v>398</v>
      </c>
      <c r="D3836" s="952">
        <v>45.79</v>
      </c>
      <c r="F3836" s="944"/>
    </row>
    <row r="3837" spans="1:6" ht="23.25" customHeight="1" x14ac:dyDescent="0.2">
      <c r="A3837" s="950">
        <v>1417010102600000</v>
      </c>
      <c r="B3837" s="951" t="s">
        <v>6115</v>
      </c>
      <c r="C3837" s="950" t="s">
        <v>398</v>
      </c>
      <c r="D3837" s="952">
        <v>46.73</v>
      </c>
      <c r="F3837" s="944"/>
    </row>
    <row r="3838" spans="1:6" ht="23.25" customHeight="1" x14ac:dyDescent="0.2">
      <c r="A3838" s="950">
        <v>1417010102700000</v>
      </c>
      <c r="B3838" s="951" t="s">
        <v>6116</v>
      </c>
      <c r="C3838" s="950" t="s">
        <v>398</v>
      </c>
      <c r="D3838" s="952">
        <v>44.4</v>
      </c>
      <c r="F3838" s="944"/>
    </row>
    <row r="3839" spans="1:6" ht="23.25" customHeight="1" x14ac:dyDescent="0.2">
      <c r="A3839" s="950">
        <v>1417010108000000</v>
      </c>
      <c r="B3839" s="951" t="s">
        <v>6117</v>
      </c>
      <c r="C3839" s="950" t="s">
        <v>398</v>
      </c>
      <c r="D3839" s="952">
        <v>39.25</v>
      </c>
      <c r="F3839" s="944"/>
    </row>
    <row r="3840" spans="1:6" ht="23.25" customHeight="1" x14ac:dyDescent="0.2">
      <c r="A3840" s="950">
        <v>1417010108100000</v>
      </c>
      <c r="B3840" s="951" t="s">
        <v>6118</v>
      </c>
      <c r="C3840" s="950" t="s">
        <v>398</v>
      </c>
      <c r="D3840" s="952">
        <v>98.13</v>
      </c>
      <c r="F3840" s="944"/>
    </row>
    <row r="3841" spans="1:6" ht="23.25" customHeight="1" x14ac:dyDescent="0.2">
      <c r="A3841" s="950">
        <v>1417010108200000</v>
      </c>
      <c r="B3841" s="951" t="s">
        <v>6119</v>
      </c>
      <c r="C3841" s="950" t="s">
        <v>398</v>
      </c>
      <c r="D3841" s="952">
        <v>88.79</v>
      </c>
      <c r="F3841" s="944"/>
    </row>
    <row r="3842" spans="1:6" ht="23.25" customHeight="1" x14ac:dyDescent="0.2">
      <c r="A3842" s="950">
        <v>1417010108300000</v>
      </c>
      <c r="B3842" s="951" t="s">
        <v>6120</v>
      </c>
      <c r="C3842" s="950" t="s">
        <v>398</v>
      </c>
      <c r="D3842" s="952">
        <v>88.79</v>
      </c>
      <c r="F3842" s="944"/>
    </row>
    <row r="3843" spans="1:6" ht="23.25" customHeight="1" x14ac:dyDescent="0.2">
      <c r="A3843" s="950">
        <v>1417010108400000</v>
      </c>
      <c r="B3843" s="951" t="s">
        <v>6121</v>
      </c>
      <c r="C3843" s="950" t="s">
        <v>398</v>
      </c>
      <c r="D3843" s="952">
        <v>98.13</v>
      </c>
      <c r="F3843" s="944"/>
    </row>
    <row r="3844" spans="1:6" ht="23.25" customHeight="1" x14ac:dyDescent="0.2">
      <c r="A3844" s="950">
        <v>1417010108500000</v>
      </c>
      <c r="B3844" s="951" t="s">
        <v>6122</v>
      </c>
      <c r="C3844" s="950" t="s">
        <v>398</v>
      </c>
      <c r="D3844" s="952">
        <v>98.13</v>
      </c>
      <c r="F3844" s="944"/>
    </row>
    <row r="3845" spans="1:6" ht="23.25" customHeight="1" x14ac:dyDescent="0.2">
      <c r="A3845" s="950">
        <v>1417010108600000</v>
      </c>
      <c r="B3845" s="951" t="s">
        <v>6123</v>
      </c>
      <c r="C3845" s="950" t="s">
        <v>2360</v>
      </c>
      <c r="D3845" s="952">
        <v>630</v>
      </c>
      <c r="F3845" s="944"/>
    </row>
    <row r="3846" spans="1:6" ht="23.25" customHeight="1" x14ac:dyDescent="0.2">
      <c r="A3846" s="950">
        <v>1417010108700000</v>
      </c>
      <c r="B3846" s="951" t="s">
        <v>6124</v>
      </c>
      <c r="C3846" s="950" t="s">
        <v>2360</v>
      </c>
      <c r="D3846" s="952">
        <v>523.37</v>
      </c>
      <c r="F3846" s="944"/>
    </row>
    <row r="3847" spans="1:6" ht="23.25" customHeight="1" x14ac:dyDescent="0.2">
      <c r="A3847" s="950">
        <v>1417010108800000</v>
      </c>
      <c r="B3847" s="951" t="s">
        <v>6125</v>
      </c>
      <c r="C3847" s="950" t="s">
        <v>2360</v>
      </c>
      <c r="D3847" s="952">
        <v>530</v>
      </c>
      <c r="F3847" s="944"/>
    </row>
    <row r="3848" spans="1:6" ht="23.25" customHeight="1" x14ac:dyDescent="0.2">
      <c r="A3848" s="950">
        <v>1417010108900000</v>
      </c>
      <c r="B3848" s="951" t="s">
        <v>6126</v>
      </c>
      <c r="C3848" s="950" t="s">
        <v>2360</v>
      </c>
      <c r="D3848" s="952">
        <v>476.64</v>
      </c>
      <c r="F3848" s="944"/>
    </row>
    <row r="3849" spans="1:6" ht="23.25" customHeight="1" x14ac:dyDescent="0.2">
      <c r="A3849" s="950">
        <v>1417010109000000</v>
      </c>
      <c r="B3849" s="951" t="s">
        <v>6127</v>
      </c>
      <c r="C3849" s="950" t="s">
        <v>2360</v>
      </c>
      <c r="D3849" s="952">
        <v>515</v>
      </c>
      <c r="F3849" s="944"/>
    </row>
    <row r="3850" spans="1:6" ht="23.25" customHeight="1" x14ac:dyDescent="0.2">
      <c r="A3850" s="950">
        <v>1417010109100000</v>
      </c>
      <c r="B3850" s="951" t="s">
        <v>6128</v>
      </c>
      <c r="C3850" s="950" t="s">
        <v>2360</v>
      </c>
      <c r="D3850" s="952">
        <v>457.95</v>
      </c>
      <c r="F3850" s="944"/>
    </row>
    <row r="3851" spans="1:6" ht="23.25" customHeight="1" x14ac:dyDescent="0.2">
      <c r="A3851" s="950">
        <v>1417010109300000</v>
      </c>
      <c r="B3851" s="951" t="s">
        <v>6129</v>
      </c>
      <c r="C3851" s="950" t="s">
        <v>2360</v>
      </c>
      <c r="D3851" s="952">
        <v>429.91</v>
      </c>
      <c r="F3851" s="944"/>
    </row>
    <row r="3852" spans="1:6" ht="23.25" customHeight="1" x14ac:dyDescent="0.2">
      <c r="A3852" s="950">
        <v>1417010109400000</v>
      </c>
      <c r="B3852" s="951" t="s">
        <v>6130</v>
      </c>
      <c r="C3852" s="950" t="s">
        <v>2360</v>
      </c>
      <c r="D3852" s="952">
        <v>470</v>
      </c>
      <c r="F3852" s="944"/>
    </row>
    <row r="3853" spans="1:6" ht="23.25" customHeight="1" x14ac:dyDescent="0.2">
      <c r="A3853" s="950">
        <v>1417010109500000</v>
      </c>
      <c r="B3853" s="951" t="s">
        <v>6131</v>
      </c>
      <c r="C3853" s="950" t="s">
        <v>2360</v>
      </c>
      <c r="D3853" s="952">
        <v>411.22</v>
      </c>
      <c r="F3853" s="944"/>
    </row>
    <row r="3854" spans="1:6" ht="23.25" customHeight="1" x14ac:dyDescent="0.2">
      <c r="A3854" s="950">
        <v>1417010109600000</v>
      </c>
      <c r="B3854" s="951" t="s">
        <v>6132</v>
      </c>
      <c r="C3854" s="950" t="s">
        <v>2360</v>
      </c>
      <c r="D3854" s="952">
        <v>485</v>
      </c>
      <c r="F3854" s="944"/>
    </row>
    <row r="3855" spans="1:6" ht="23.25" customHeight="1" x14ac:dyDescent="0.2">
      <c r="A3855" s="950">
        <v>1417010109700000</v>
      </c>
      <c r="B3855" s="951" t="s">
        <v>6133</v>
      </c>
      <c r="C3855" s="950" t="s">
        <v>2360</v>
      </c>
      <c r="D3855" s="952">
        <v>429.91</v>
      </c>
      <c r="F3855" s="944"/>
    </row>
    <row r="3856" spans="1:6" ht="23.25" customHeight="1" x14ac:dyDescent="0.2">
      <c r="A3856" s="949">
        <v>1417020000000000</v>
      </c>
      <c r="B3856" s="5102" t="s">
        <v>6134</v>
      </c>
      <c r="C3856" s="5103"/>
      <c r="D3856" s="5103"/>
      <c r="E3856" s="5103"/>
      <c r="F3856" s="5104"/>
    </row>
    <row r="3857" spans="1:6" ht="23.25" customHeight="1" x14ac:dyDescent="0.2">
      <c r="A3857" s="950">
        <v>1417020100600000</v>
      </c>
      <c r="B3857" s="951" t="s">
        <v>6135</v>
      </c>
      <c r="C3857" s="950" t="s">
        <v>398</v>
      </c>
      <c r="D3857" s="952">
        <v>120.56</v>
      </c>
      <c r="F3857" s="944"/>
    </row>
    <row r="3858" spans="1:6" ht="23.25" customHeight="1" x14ac:dyDescent="0.2">
      <c r="A3858" s="1012"/>
      <c r="F3858" s="944"/>
    </row>
    <row r="3859" spans="1:6" ht="23.25" customHeight="1" x14ac:dyDescent="0.2">
      <c r="A3859" s="946">
        <v>1419000000000000</v>
      </c>
      <c r="B3859" s="947" t="s">
        <v>2361</v>
      </c>
      <c r="C3859" s="948" t="s">
        <v>328</v>
      </c>
      <c r="D3859" s="948" t="s">
        <v>97</v>
      </c>
      <c r="F3859" s="944"/>
    </row>
    <row r="3860" spans="1:6" ht="23.25" customHeight="1" x14ac:dyDescent="0.2">
      <c r="A3860" s="949">
        <v>1419010000000000</v>
      </c>
      <c r="B3860" s="5102" t="s">
        <v>2362</v>
      </c>
      <c r="C3860" s="5103"/>
      <c r="D3860" s="5103"/>
      <c r="E3860" s="5103"/>
      <c r="F3860" s="5104"/>
    </row>
    <row r="3861" spans="1:6" ht="23.25" customHeight="1" x14ac:dyDescent="0.2">
      <c r="A3861" s="949">
        <v>1419010100000000</v>
      </c>
      <c r="B3861" s="5102" t="s">
        <v>2363</v>
      </c>
      <c r="C3861" s="5103"/>
      <c r="D3861" s="5103"/>
      <c r="E3861" s="5103"/>
      <c r="F3861" s="5104"/>
    </row>
    <row r="3862" spans="1:6" ht="23.25" customHeight="1" x14ac:dyDescent="0.2">
      <c r="A3862" s="950">
        <v>1419010100300000</v>
      </c>
      <c r="B3862" s="951" t="s">
        <v>2364</v>
      </c>
      <c r="C3862" s="950" t="s">
        <v>338</v>
      </c>
      <c r="D3862" s="952">
        <v>672</v>
      </c>
      <c r="F3862" s="944"/>
    </row>
    <row r="3863" spans="1:6" ht="23.25" customHeight="1" x14ac:dyDescent="0.2">
      <c r="A3863" s="950">
        <v>1419010100900000</v>
      </c>
      <c r="B3863" s="951" t="s">
        <v>2365</v>
      </c>
      <c r="C3863" s="950" t="s">
        <v>338</v>
      </c>
      <c r="D3863" s="952">
        <v>576</v>
      </c>
      <c r="F3863" s="944"/>
    </row>
    <row r="3864" spans="1:6" ht="23.25" customHeight="1" x14ac:dyDescent="0.2">
      <c r="A3864" s="949">
        <v>1419010200000000</v>
      </c>
      <c r="B3864" s="5102" t="s">
        <v>2366</v>
      </c>
      <c r="C3864" s="5103"/>
      <c r="D3864" s="5103"/>
      <c r="E3864" s="5103"/>
      <c r="F3864" s="5104"/>
    </row>
    <row r="3865" spans="1:6" ht="23.25" customHeight="1" x14ac:dyDescent="0.2">
      <c r="A3865" s="950">
        <v>1419010200200000</v>
      </c>
      <c r="B3865" s="951" t="s">
        <v>2367</v>
      </c>
      <c r="C3865" s="950" t="s">
        <v>338</v>
      </c>
      <c r="D3865" s="952">
        <v>536</v>
      </c>
      <c r="F3865" s="944"/>
    </row>
    <row r="3866" spans="1:6" ht="23.25" customHeight="1" x14ac:dyDescent="0.2">
      <c r="A3866" s="950">
        <v>1419010200700000</v>
      </c>
      <c r="B3866" s="951" t="s">
        <v>2368</v>
      </c>
      <c r="C3866" s="950" t="s">
        <v>338</v>
      </c>
      <c r="D3866" s="952">
        <v>496</v>
      </c>
      <c r="F3866" s="944"/>
    </row>
    <row r="3867" spans="1:6" ht="23.25" customHeight="1" x14ac:dyDescent="0.2">
      <c r="A3867" s="950">
        <v>1419010201000000</v>
      </c>
      <c r="B3867" s="951" t="s">
        <v>6136</v>
      </c>
      <c r="C3867" s="950" t="s">
        <v>338</v>
      </c>
      <c r="D3867" s="952">
        <v>184.11</v>
      </c>
      <c r="F3867" s="944"/>
    </row>
    <row r="3868" spans="1:6" ht="23.25" customHeight="1" x14ac:dyDescent="0.2">
      <c r="A3868" s="950">
        <v>1419010201100000</v>
      </c>
      <c r="B3868" s="951" t="s">
        <v>6137</v>
      </c>
      <c r="C3868" s="950" t="s">
        <v>338</v>
      </c>
      <c r="D3868" s="952">
        <v>204.67</v>
      </c>
      <c r="F3868" s="944"/>
    </row>
    <row r="3869" spans="1:6" ht="23.25" customHeight="1" x14ac:dyDescent="0.2">
      <c r="A3869" s="950">
        <v>1419010201200000</v>
      </c>
      <c r="B3869" s="951" t="s">
        <v>6138</v>
      </c>
      <c r="C3869" s="950" t="s">
        <v>338</v>
      </c>
      <c r="D3869" s="952">
        <v>204.67</v>
      </c>
      <c r="F3869" s="944"/>
    </row>
    <row r="3870" spans="1:6" ht="23.25" customHeight="1" x14ac:dyDescent="0.2">
      <c r="A3870" s="950">
        <v>1419010201300000</v>
      </c>
      <c r="B3870" s="951" t="s">
        <v>6139</v>
      </c>
      <c r="C3870" s="950" t="s">
        <v>338</v>
      </c>
      <c r="D3870" s="952">
        <v>214.02</v>
      </c>
      <c r="F3870" s="944"/>
    </row>
    <row r="3871" spans="1:6" ht="23.25" customHeight="1" x14ac:dyDescent="0.2">
      <c r="A3871" s="950">
        <v>1419010201400000</v>
      </c>
      <c r="B3871" s="951" t="s">
        <v>6140</v>
      </c>
      <c r="C3871" s="950" t="s">
        <v>338</v>
      </c>
      <c r="D3871" s="952">
        <v>212.15</v>
      </c>
      <c r="F3871" s="944"/>
    </row>
    <row r="3872" spans="1:6" ht="23.25" customHeight="1" x14ac:dyDescent="0.2">
      <c r="A3872" s="949">
        <v>1419010400000000</v>
      </c>
      <c r="B3872" s="5102" t="s">
        <v>2369</v>
      </c>
      <c r="C3872" s="5103"/>
      <c r="D3872" s="5103"/>
      <c r="E3872" s="5103"/>
      <c r="F3872" s="5104"/>
    </row>
    <row r="3873" spans="1:6" ht="23.25" customHeight="1" x14ac:dyDescent="0.2">
      <c r="A3873" s="950">
        <v>1419010400100000</v>
      </c>
      <c r="B3873" s="951" t="s">
        <v>2370</v>
      </c>
      <c r="C3873" s="950" t="s">
        <v>338</v>
      </c>
      <c r="D3873" s="953">
        <v>1640</v>
      </c>
      <c r="F3873" s="944"/>
    </row>
    <row r="3874" spans="1:6" ht="23.25" customHeight="1" x14ac:dyDescent="0.2">
      <c r="A3874" s="949">
        <v>1419010500000000</v>
      </c>
      <c r="B3874" s="5102" t="s">
        <v>2371</v>
      </c>
      <c r="C3874" s="5103"/>
      <c r="D3874" s="5103"/>
      <c r="E3874" s="5103"/>
      <c r="F3874" s="5104"/>
    </row>
    <row r="3875" spans="1:6" ht="23.25" customHeight="1" x14ac:dyDescent="0.2">
      <c r="A3875" s="950">
        <v>1419010500100000</v>
      </c>
      <c r="B3875" s="951" t="s">
        <v>2372</v>
      </c>
      <c r="C3875" s="950" t="s">
        <v>338</v>
      </c>
      <c r="D3875" s="952">
        <v>696</v>
      </c>
      <c r="F3875" s="944"/>
    </row>
    <row r="3876" spans="1:6" ht="23.25" customHeight="1" x14ac:dyDescent="0.2">
      <c r="A3876" s="949">
        <v>1419020000000000</v>
      </c>
      <c r="B3876" s="5102" t="s">
        <v>2373</v>
      </c>
      <c r="C3876" s="5103"/>
      <c r="D3876" s="5103"/>
      <c r="E3876" s="5103"/>
      <c r="F3876" s="5104"/>
    </row>
    <row r="3877" spans="1:6" ht="23.25" customHeight="1" x14ac:dyDescent="0.2">
      <c r="A3877" s="950">
        <v>1419020100200000</v>
      </c>
      <c r="B3877" s="951" t="s">
        <v>2374</v>
      </c>
      <c r="C3877" s="950" t="s">
        <v>338</v>
      </c>
      <c r="D3877" s="953">
        <v>1592</v>
      </c>
      <c r="F3877" s="944"/>
    </row>
    <row r="3878" spans="1:6" ht="23.25" customHeight="1" x14ac:dyDescent="0.2">
      <c r="A3878" s="950">
        <v>1419020100500000</v>
      </c>
      <c r="B3878" s="951" t="s">
        <v>2375</v>
      </c>
      <c r="C3878" s="950" t="s">
        <v>338</v>
      </c>
      <c r="D3878" s="953">
        <v>2040</v>
      </c>
      <c r="F3878" s="944"/>
    </row>
    <row r="3879" spans="1:6" ht="23.25" customHeight="1" x14ac:dyDescent="0.2">
      <c r="A3879" s="949">
        <v>1419030000000000</v>
      </c>
      <c r="B3879" s="5102" t="s">
        <v>6141</v>
      </c>
      <c r="C3879" s="5103"/>
      <c r="D3879" s="5103"/>
      <c r="E3879" s="5103"/>
      <c r="F3879" s="5104"/>
    </row>
    <row r="3880" spans="1:6" ht="23.25" customHeight="1" x14ac:dyDescent="0.2">
      <c r="A3880" s="950">
        <v>1419030100500000</v>
      </c>
      <c r="B3880" s="951" t="s">
        <v>6142</v>
      </c>
      <c r="C3880" s="950" t="s">
        <v>338</v>
      </c>
      <c r="D3880" s="952">
        <v>176.64</v>
      </c>
      <c r="F3880" s="944"/>
    </row>
    <row r="3881" spans="1:6" ht="23.25" customHeight="1" x14ac:dyDescent="0.2">
      <c r="A3881" s="950">
        <v>1419030100600000</v>
      </c>
      <c r="B3881" s="951" t="s">
        <v>6143</v>
      </c>
      <c r="C3881" s="950" t="s">
        <v>338</v>
      </c>
      <c r="D3881" s="952">
        <v>279.44</v>
      </c>
      <c r="F3881" s="944"/>
    </row>
    <row r="3882" spans="1:6" ht="23.25" customHeight="1" x14ac:dyDescent="0.2">
      <c r="A3882" s="950">
        <v>1419030100700000</v>
      </c>
      <c r="B3882" s="951" t="s">
        <v>6144</v>
      </c>
      <c r="C3882" s="950" t="s">
        <v>338</v>
      </c>
      <c r="D3882" s="952">
        <v>238.32</v>
      </c>
      <c r="F3882" s="944"/>
    </row>
    <row r="3883" spans="1:6" ht="23.25" customHeight="1" x14ac:dyDescent="0.2">
      <c r="A3883" s="950">
        <v>1419030100900000</v>
      </c>
      <c r="B3883" s="951" t="s">
        <v>6145</v>
      </c>
      <c r="C3883" s="950" t="s">
        <v>338</v>
      </c>
      <c r="D3883" s="952">
        <v>223.36</v>
      </c>
      <c r="F3883" s="944"/>
    </row>
    <row r="3884" spans="1:6" ht="23.25" customHeight="1" x14ac:dyDescent="0.2">
      <c r="A3884" s="949">
        <v>1419040000000000</v>
      </c>
      <c r="B3884" s="5102" t="s">
        <v>6146</v>
      </c>
      <c r="C3884" s="5103"/>
      <c r="D3884" s="5103"/>
      <c r="E3884" s="5103"/>
      <c r="F3884" s="5104"/>
    </row>
    <row r="3885" spans="1:6" ht="23.25" customHeight="1" x14ac:dyDescent="0.2">
      <c r="A3885" s="950">
        <v>1419040103200000</v>
      </c>
      <c r="B3885" s="951" t="s">
        <v>6147</v>
      </c>
      <c r="C3885" s="950" t="s">
        <v>338</v>
      </c>
      <c r="D3885" s="952">
        <v>101.87</v>
      </c>
      <c r="F3885" s="944"/>
    </row>
    <row r="3886" spans="1:6" ht="23.25" customHeight="1" x14ac:dyDescent="0.2">
      <c r="A3886" s="950">
        <v>1419040103300000</v>
      </c>
      <c r="B3886" s="951" t="s">
        <v>6148</v>
      </c>
      <c r="C3886" s="950" t="s">
        <v>338</v>
      </c>
      <c r="D3886" s="952">
        <v>107.48</v>
      </c>
      <c r="F3886" s="944"/>
    </row>
    <row r="3887" spans="1:6" ht="23.25" customHeight="1" x14ac:dyDescent="0.2">
      <c r="A3887" s="950">
        <v>1419040103400000</v>
      </c>
      <c r="B3887" s="951" t="s">
        <v>6149</v>
      </c>
      <c r="C3887" s="950" t="s">
        <v>338</v>
      </c>
      <c r="D3887" s="952">
        <v>210.28</v>
      </c>
      <c r="F3887" s="944"/>
    </row>
    <row r="3888" spans="1:6" ht="23.25" customHeight="1" x14ac:dyDescent="0.2">
      <c r="A3888" s="950">
        <v>1419040103500000</v>
      </c>
      <c r="B3888" s="951" t="s">
        <v>6150</v>
      </c>
      <c r="C3888" s="950" t="s">
        <v>338</v>
      </c>
      <c r="D3888" s="952">
        <v>228.97</v>
      </c>
      <c r="F3888" s="944"/>
    </row>
    <row r="3889" spans="1:6" ht="23.25" customHeight="1" x14ac:dyDescent="0.2">
      <c r="A3889" s="950">
        <v>1419040103600000</v>
      </c>
      <c r="B3889" s="951" t="s">
        <v>6151</v>
      </c>
      <c r="C3889" s="950" t="s">
        <v>338</v>
      </c>
      <c r="D3889" s="952">
        <v>247.66</v>
      </c>
      <c r="F3889" s="944"/>
    </row>
    <row r="3890" spans="1:6" ht="23.25" customHeight="1" x14ac:dyDescent="0.2">
      <c r="A3890" s="950">
        <v>1419040103700000</v>
      </c>
      <c r="B3890" s="951" t="s">
        <v>6152</v>
      </c>
      <c r="C3890" s="950" t="s">
        <v>338</v>
      </c>
      <c r="D3890" s="952">
        <v>93.46</v>
      </c>
      <c r="F3890" s="944"/>
    </row>
    <row r="3891" spans="1:6" ht="23.25" customHeight="1" x14ac:dyDescent="0.2">
      <c r="A3891" s="950">
        <v>1419040103800000</v>
      </c>
      <c r="B3891" s="951" t="s">
        <v>6153</v>
      </c>
      <c r="C3891" s="950" t="s">
        <v>338</v>
      </c>
      <c r="D3891" s="952">
        <v>100</v>
      </c>
      <c r="F3891" s="944"/>
    </row>
    <row r="3892" spans="1:6" ht="23.25" customHeight="1" x14ac:dyDescent="0.2">
      <c r="A3892" s="950">
        <v>1419040103900000</v>
      </c>
      <c r="B3892" s="951" t="s">
        <v>6154</v>
      </c>
      <c r="C3892" s="950" t="s">
        <v>338</v>
      </c>
      <c r="D3892" s="952">
        <v>107.48</v>
      </c>
      <c r="F3892" s="944"/>
    </row>
    <row r="3893" spans="1:6" ht="23.25" customHeight="1" x14ac:dyDescent="0.2">
      <c r="A3893" s="949">
        <v>1419050000000000</v>
      </c>
      <c r="B3893" s="5102" t="s">
        <v>6155</v>
      </c>
      <c r="C3893" s="5103"/>
      <c r="D3893" s="5103"/>
      <c r="E3893" s="5103"/>
      <c r="F3893" s="5104"/>
    </row>
    <row r="3894" spans="1:6" ht="23.25" customHeight="1" x14ac:dyDescent="0.2">
      <c r="A3894" s="950">
        <v>1419050101400000</v>
      </c>
      <c r="B3894" s="951" t="s">
        <v>6156</v>
      </c>
      <c r="C3894" s="950" t="s">
        <v>677</v>
      </c>
      <c r="D3894" s="952">
        <v>63.55</v>
      </c>
      <c r="F3894" s="944"/>
    </row>
    <row r="3895" spans="1:6" ht="23.25" customHeight="1" x14ac:dyDescent="0.2">
      <c r="A3895" s="950">
        <v>1419050101500000</v>
      </c>
      <c r="B3895" s="951" t="s">
        <v>6157</v>
      </c>
      <c r="C3895" s="950" t="s">
        <v>677</v>
      </c>
      <c r="D3895" s="952">
        <v>63.55</v>
      </c>
      <c r="F3895" s="944"/>
    </row>
    <row r="3896" spans="1:6" ht="23.25" customHeight="1" x14ac:dyDescent="0.2">
      <c r="A3896" s="950">
        <v>1419050101600000</v>
      </c>
      <c r="B3896" s="951" t="s">
        <v>6158</v>
      </c>
      <c r="C3896" s="950" t="s">
        <v>677</v>
      </c>
      <c r="D3896" s="952">
        <v>45.79</v>
      </c>
      <c r="F3896" s="944"/>
    </row>
    <row r="3897" spans="1:6" ht="23.25" customHeight="1" x14ac:dyDescent="0.2">
      <c r="A3897" s="950">
        <v>1419050101700000</v>
      </c>
      <c r="B3897" s="951" t="s">
        <v>6159</v>
      </c>
      <c r="C3897" s="950" t="s">
        <v>677</v>
      </c>
      <c r="D3897" s="952">
        <v>71.03</v>
      </c>
      <c r="F3897" s="944"/>
    </row>
    <row r="3898" spans="1:6" ht="23.25" customHeight="1" x14ac:dyDescent="0.2">
      <c r="A3898" s="949">
        <v>1419070000000000</v>
      </c>
      <c r="B3898" s="5102" t="s">
        <v>6160</v>
      </c>
      <c r="C3898" s="5103"/>
      <c r="D3898" s="5103"/>
      <c r="E3898" s="5103"/>
      <c r="F3898" s="5104"/>
    </row>
    <row r="3899" spans="1:6" ht="23.25" customHeight="1" x14ac:dyDescent="0.2">
      <c r="A3899" s="950">
        <v>1419070100500000</v>
      </c>
      <c r="B3899" s="951" t="s">
        <v>6161</v>
      </c>
      <c r="C3899" s="950" t="s">
        <v>338</v>
      </c>
      <c r="D3899" s="953">
        <v>1112.1500000000001</v>
      </c>
      <c r="F3899" s="944"/>
    </row>
    <row r="3900" spans="1:6" ht="23.25" customHeight="1" x14ac:dyDescent="0.2">
      <c r="A3900" s="950">
        <v>1419070100600000</v>
      </c>
      <c r="B3900" s="951" t="s">
        <v>6162</v>
      </c>
      <c r="C3900" s="950" t="s">
        <v>338</v>
      </c>
      <c r="D3900" s="953">
        <v>1327.1</v>
      </c>
      <c r="F3900" s="944"/>
    </row>
    <row r="3901" spans="1:6" ht="23.25" customHeight="1" x14ac:dyDescent="0.2">
      <c r="A3901" s="950">
        <v>1419070100700000</v>
      </c>
      <c r="B3901" s="951" t="s">
        <v>6163</v>
      </c>
      <c r="C3901" s="950" t="s">
        <v>338</v>
      </c>
      <c r="D3901" s="953">
        <v>1587.85</v>
      </c>
      <c r="F3901" s="944"/>
    </row>
    <row r="3902" spans="1:6" ht="23.25" customHeight="1" x14ac:dyDescent="0.2">
      <c r="A3902" s="950">
        <v>1419070100800000</v>
      </c>
      <c r="B3902" s="951" t="s">
        <v>6164</v>
      </c>
      <c r="C3902" s="950" t="s">
        <v>338</v>
      </c>
      <c r="D3902" s="953">
        <v>1822.43</v>
      </c>
      <c r="F3902" s="944"/>
    </row>
    <row r="3903" spans="1:6" ht="23.25" customHeight="1" x14ac:dyDescent="0.2">
      <c r="A3903" s="950">
        <v>1419070100900000</v>
      </c>
      <c r="B3903" s="951" t="s">
        <v>6165</v>
      </c>
      <c r="C3903" s="950" t="s">
        <v>338</v>
      </c>
      <c r="D3903" s="953">
        <v>1261.68</v>
      </c>
      <c r="F3903" s="944"/>
    </row>
    <row r="3904" spans="1:6" ht="23.25" customHeight="1" x14ac:dyDescent="0.2">
      <c r="A3904" s="950">
        <v>1422010000000000</v>
      </c>
      <c r="B3904" s="951" t="s">
        <v>6166</v>
      </c>
      <c r="C3904" s="950" t="s">
        <v>338</v>
      </c>
      <c r="D3904" s="952" t="s">
        <v>53</v>
      </c>
      <c r="F3904" s="944"/>
    </row>
    <row r="3905" spans="1:6" ht="23.25" customHeight="1" x14ac:dyDescent="0.2">
      <c r="A3905" s="950">
        <v>1422010100100000</v>
      </c>
      <c r="B3905" s="951" t="s">
        <v>6167</v>
      </c>
      <c r="C3905" s="950" t="s">
        <v>338</v>
      </c>
      <c r="D3905" s="953">
        <v>1794.4</v>
      </c>
      <c r="F3905" s="944"/>
    </row>
    <row r="3906" spans="1:6" ht="23.25" customHeight="1" x14ac:dyDescent="0.2">
      <c r="A3906" s="950">
        <v>1422010100200000</v>
      </c>
      <c r="B3906" s="951" t="s">
        <v>6168</v>
      </c>
      <c r="C3906" s="950" t="s">
        <v>338</v>
      </c>
      <c r="D3906" s="953">
        <v>1766.36</v>
      </c>
      <c r="F3906" s="944"/>
    </row>
    <row r="3907" spans="1:6" ht="23.25" customHeight="1" x14ac:dyDescent="0.2">
      <c r="A3907" s="950">
        <v>1422010100300000</v>
      </c>
      <c r="B3907" s="951" t="s">
        <v>6169</v>
      </c>
      <c r="C3907" s="950" t="s">
        <v>338</v>
      </c>
      <c r="D3907" s="953">
        <v>2102.8000000000002</v>
      </c>
      <c r="F3907" s="944"/>
    </row>
    <row r="3908" spans="1:6" ht="23.25" customHeight="1" x14ac:dyDescent="0.2">
      <c r="A3908" s="950">
        <v>1422010100400000</v>
      </c>
      <c r="B3908" s="951" t="s">
        <v>6170</v>
      </c>
      <c r="C3908" s="950" t="s">
        <v>338</v>
      </c>
      <c r="D3908" s="953">
        <v>2794.39</v>
      </c>
      <c r="F3908" s="944"/>
    </row>
    <row r="3909" spans="1:6" ht="23.25" customHeight="1" x14ac:dyDescent="0.2">
      <c r="A3909" s="950">
        <v>1422010100500000</v>
      </c>
      <c r="B3909" s="951" t="s">
        <v>6171</v>
      </c>
      <c r="C3909" s="950" t="s">
        <v>338</v>
      </c>
      <c r="D3909" s="953">
        <v>5934.58</v>
      </c>
      <c r="F3909" s="944"/>
    </row>
    <row r="3910" spans="1:6" ht="23.25" customHeight="1" x14ac:dyDescent="0.2">
      <c r="A3910" s="950">
        <v>1422010100600000</v>
      </c>
      <c r="B3910" s="951" t="s">
        <v>6172</v>
      </c>
      <c r="C3910" s="950" t="s">
        <v>338</v>
      </c>
      <c r="D3910" s="953">
        <v>1953.27</v>
      </c>
      <c r="F3910" s="944"/>
    </row>
    <row r="3911" spans="1:6" ht="23.25" customHeight="1" x14ac:dyDescent="0.2">
      <c r="A3911" s="950">
        <v>1422010100700000</v>
      </c>
      <c r="B3911" s="951" t="s">
        <v>6173</v>
      </c>
      <c r="C3911" s="950" t="s">
        <v>338</v>
      </c>
      <c r="D3911" s="953">
        <v>4906.54</v>
      </c>
      <c r="F3911" s="944"/>
    </row>
    <row r="3912" spans="1:6" ht="23.25" customHeight="1" x14ac:dyDescent="0.2">
      <c r="A3912" s="950">
        <v>1422020000000000</v>
      </c>
      <c r="B3912" s="951" t="s">
        <v>6174</v>
      </c>
      <c r="C3912" s="950" t="s">
        <v>338</v>
      </c>
      <c r="D3912" s="952" t="s">
        <v>53</v>
      </c>
      <c r="F3912" s="944"/>
    </row>
    <row r="3913" spans="1:6" ht="23.25" customHeight="1" x14ac:dyDescent="0.2">
      <c r="A3913" s="950">
        <v>1422020100000000</v>
      </c>
      <c r="B3913" s="951" t="s">
        <v>6175</v>
      </c>
      <c r="C3913" s="950" t="s">
        <v>338</v>
      </c>
      <c r="D3913" s="952" t="s">
        <v>53</v>
      </c>
      <c r="F3913" s="944"/>
    </row>
    <row r="3914" spans="1:6" ht="23.25" customHeight="1" x14ac:dyDescent="0.2">
      <c r="A3914" s="950">
        <v>1422020100100000</v>
      </c>
      <c r="B3914" s="951" t="s">
        <v>6176</v>
      </c>
      <c r="C3914" s="950" t="s">
        <v>338</v>
      </c>
      <c r="D3914" s="953">
        <v>2327.1</v>
      </c>
      <c r="F3914" s="944"/>
    </row>
    <row r="3915" spans="1:6" ht="23.25" customHeight="1" x14ac:dyDescent="0.2">
      <c r="A3915" s="950">
        <v>1422020100200000</v>
      </c>
      <c r="B3915" s="951" t="s">
        <v>6177</v>
      </c>
      <c r="C3915" s="950" t="s">
        <v>338</v>
      </c>
      <c r="D3915" s="953">
        <v>1299.07</v>
      </c>
      <c r="F3915" s="944"/>
    </row>
    <row r="3916" spans="1:6" ht="23.25" customHeight="1" x14ac:dyDescent="0.2">
      <c r="A3916" s="950">
        <v>1422020100300000</v>
      </c>
      <c r="B3916" s="951" t="s">
        <v>6178</v>
      </c>
      <c r="C3916" s="950" t="s">
        <v>338</v>
      </c>
      <c r="D3916" s="953">
        <v>1485.98</v>
      </c>
      <c r="F3916" s="944"/>
    </row>
    <row r="3917" spans="1:6" ht="23.25" customHeight="1" x14ac:dyDescent="0.2">
      <c r="A3917" s="950">
        <v>1422020100400000</v>
      </c>
      <c r="B3917" s="951" t="s">
        <v>6179</v>
      </c>
      <c r="C3917" s="950" t="s">
        <v>338</v>
      </c>
      <c r="D3917" s="953">
        <v>2504.67</v>
      </c>
      <c r="F3917" s="944"/>
    </row>
    <row r="3918" spans="1:6" ht="23.25" customHeight="1" x14ac:dyDescent="0.2">
      <c r="A3918" s="950">
        <v>1422020100500000</v>
      </c>
      <c r="B3918" s="951" t="s">
        <v>6180</v>
      </c>
      <c r="C3918" s="950" t="s">
        <v>338</v>
      </c>
      <c r="D3918" s="953">
        <v>1429.91</v>
      </c>
      <c r="F3918" s="944"/>
    </row>
    <row r="3919" spans="1:6" ht="23.25" customHeight="1" x14ac:dyDescent="0.2">
      <c r="A3919" s="950">
        <v>1422020200000000</v>
      </c>
      <c r="B3919" s="951" t="s">
        <v>6181</v>
      </c>
      <c r="C3919" s="950" t="s">
        <v>338</v>
      </c>
      <c r="D3919" s="952" t="s">
        <v>53</v>
      </c>
      <c r="F3919" s="944"/>
    </row>
    <row r="3920" spans="1:6" ht="23.25" customHeight="1" x14ac:dyDescent="0.2">
      <c r="A3920" s="950">
        <v>1422020200100000</v>
      </c>
      <c r="B3920" s="951" t="s">
        <v>6182</v>
      </c>
      <c r="C3920" s="950" t="s">
        <v>338</v>
      </c>
      <c r="D3920" s="953">
        <v>2672.9</v>
      </c>
      <c r="F3920" s="944"/>
    </row>
    <row r="3921" spans="1:6" ht="23.25" customHeight="1" x14ac:dyDescent="0.2">
      <c r="A3921" s="1012"/>
      <c r="F3921" s="944"/>
    </row>
    <row r="3922" spans="1:6" ht="23.25" customHeight="1" x14ac:dyDescent="0.2">
      <c r="A3922" s="946">
        <v>1500000000000000</v>
      </c>
      <c r="B3922" s="947" t="s">
        <v>2376</v>
      </c>
      <c r="C3922" s="948" t="s">
        <v>328</v>
      </c>
      <c r="D3922" s="948" t="s">
        <v>97</v>
      </c>
      <c r="F3922" s="944"/>
    </row>
    <row r="3923" spans="1:6" ht="23.25" customHeight="1" x14ac:dyDescent="0.2">
      <c r="A3923" s="949">
        <v>1501000000000000</v>
      </c>
      <c r="B3923" s="5102" t="s">
        <v>2377</v>
      </c>
      <c r="C3923" s="5103"/>
      <c r="D3923" s="5103"/>
      <c r="E3923" s="5103"/>
      <c r="F3923" s="5104"/>
    </row>
    <row r="3924" spans="1:6" ht="23.25" customHeight="1" x14ac:dyDescent="0.2">
      <c r="A3924" s="949">
        <v>1501010000000000</v>
      </c>
      <c r="B3924" s="5102" t="s">
        <v>2378</v>
      </c>
      <c r="C3924" s="5103"/>
      <c r="D3924" s="5103"/>
      <c r="E3924" s="5103"/>
      <c r="F3924" s="5104"/>
    </row>
    <row r="3925" spans="1:6" ht="23.25" customHeight="1" x14ac:dyDescent="0.2">
      <c r="A3925" s="950">
        <v>1501010101100000</v>
      </c>
      <c r="B3925" s="951" t="s">
        <v>2379</v>
      </c>
      <c r="C3925" s="950" t="s">
        <v>389</v>
      </c>
      <c r="D3925" s="953">
        <v>2673</v>
      </c>
      <c r="F3925" s="944"/>
    </row>
    <row r="3926" spans="1:6" ht="23.25" customHeight="1" x14ac:dyDescent="0.2">
      <c r="A3926" s="950">
        <v>1501010101200000</v>
      </c>
      <c r="B3926" s="951" t="s">
        <v>2380</v>
      </c>
      <c r="C3926" s="950" t="s">
        <v>389</v>
      </c>
      <c r="D3926" s="953">
        <v>2694</v>
      </c>
      <c r="F3926" s="944"/>
    </row>
    <row r="3927" spans="1:6" ht="23.25" customHeight="1" x14ac:dyDescent="0.2">
      <c r="A3927" s="950">
        <v>1501010101500000</v>
      </c>
      <c r="B3927" s="951" t="s">
        <v>2381</v>
      </c>
      <c r="C3927" s="950" t="s">
        <v>389</v>
      </c>
      <c r="D3927" s="953">
        <v>2694</v>
      </c>
      <c r="F3927" s="944"/>
    </row>
    <row r="3928" spans="1:6" ht="23.25" customHeight="1" x14ac:dyDescent="0.2">
      <c r="A3928" s="949">
        <v>1501030000000000</v>
      </c>
      <c r="B3928" s="5102" t="s">
        <v>2382</v>
      </c>
      <c r="C3928" s="5103"/>
      <c r="D3928" s="5103"/>
      <c r="E3928" s="5103"/>
      <c r="F3928" s="5104"/>
    </row>
    <row r="3929" spans="1:6" ht="23.25" customHeight="1" x14ac:dyDescent="0.2">
      <c r="A3929" s="950">
        <v>1501030200200000</v>
      </c>
      <c r="B3929" s="951" t="s">
        <v>2383</v>
      </c>
      <c r="C3929" s="950" t="s">
        <v>389</v>
      </c>
      <c r="D3929" s="953">
        <v>2694</v>
      </c>
      <c r="F3929" s="944"/>
    </row>
    <row r="3930" spans="1:6" ht="23.25" customHeight="1" x14ac:dyDescent="0.2">
      <c r="A3930" s="950">
        <v>1501030200300000</v>
      </c>
      <c r="B3930" s="951" t="s">
        <v>2384</v>
      </c>
      <c r="C3930" s="950" t="s">
        <v>389</v>
      </c>
      <c r="D3930" s="953">
        <v>2594</v>
      </c>
      <c r="F3930" s="944"/>
    </row>
    <row r="3931" spans="1:6" ht="23.25" customHeight="1" x14ac:dyDescent="0.2">
      <c r="A3931" s="950">
        <v>1501030200400000</v>
      </c>
      <c r="B3931" s="951" t="s">
        <v>2385</v>
      </c>
      <c r="C3931" s="950" t="s">
        <v>389</v>
      </c>
      <c r="D3931" s="953">
        <v>2594</v>
      </c>
      <c r="F3931" s="944"/>
    </row>
    <row r="3932" spans="1:6" ht="23.25" customHeight="1" x14ac:dyDescent="0.2">
      <c r="A3932" s="950">
        <v>1501030200500000</v>
      </c>
      <c r="B3932" s="951" t="s">
        <v>2386</v>
      </c>
      <c r="C3932" s="950" t="s">
        <v>389</v>
      </c>
      <c r="D3932" s="953">
        <v>2356.3000000000002</v>
      </c>
      <c r="F3932" s="944"/>
    </row>
    <row r="3933" spans="1:6" ht="23.25" customHeight="1" x14ac:dyDescent="0.2">
      <c r="A3933" s="950">
        <v>1501030200600000</v>
      </c>
      <c r="B3933" s="951" t="s">
        <v>2387</v>
      </c>
      <c r="C3933" s="950" t="s">
        <v>389</v>
      </c>
      <c r="D3933" s="953">
        <v>2477.84</v>
      </c>
      <c r="F3933" s="944"/>
    </row>
    <row r="3934" spans="1:6" ht="23.25" customHeight="1" x14ac:dyDescent="0.2">
      <c r="A3934" s="950">
        <v>1501030200700000</v>
      </c>
      <c r="B3934" s="951" t="s">
        <v>3217</v>
      </c>
      <c r="C3934" s="950" t="s">
        <v>389</v>
      </c>
      <c r="D3934" s="953">
        <v>2694</v>
      </c>
      <c r="F3934" s="944"/>
    </row>
    <row r="3935" spans="1:6" ht="23.25" customHeight="1" x14ac:dyDescent="0.2">
      <c r="A3935" s="950">
        <v>1501030201100000</v>
      </c>
      <c r="B3935" s="951" t="s">
        <v>6881</v>
      </c>
      <c r="C3935" s="950" t="s">
        <v>389</v>
      </c>
      <c r="D3935" s="953">
        <v>2933.78</v>
      </c>
      <c r="F3935" s="944"/>
    </row>
    <row r="3936" spans="1:6" ht="23.25" customHeight="1" x14ac:dyDescent="0.2">
      <c r="A3936" s="1012"/>
      <c r="F3936" s="944"/>
    </row>
    <row r="3937" spans="1:6" ht="23.25" customHeight="1" x14ac:dyDescent="0.2">
      <c r="A3937" s="946">
        <v>1502000000000000</v>
      </c>
      <c r="B3937" s="947" t="s">
        <v>2388</v>
      </c>
      <c r="C3937" s="948" t="s">
        <v>328</v>
      </c>
      <c r="D3937" s="948" t="s">
        <v>97</v>
      </c>
      <c r="F3937" s="944"/>
    </row>
    <row r="3938" spans="1:6" ht="23.25" customHeight="1" x14ac:dyDescent="0.2">
      <c r="A3938" s="949">
        <v>1502010000000000</v>
      </c>
      <c r="B3938" s="5102" t="s">
        <v>6183</v>
      </c>
      <c r="C3938" s="5103"/>
      <c r="D3938" s="5103"/>
      <c r="E3938" s="5103"/>
      <c r="F3938" s="5104"/>
    </row>
    <row r="3939" spans="1:6" ht="23.25" customHeight="1" x14ac:dyDescent="0.2">
      <c r="A3939" s="950">
        <v>1502010100100000</v>
      </c>
      <c r="B3939" s="951" t="s">
        <v>6184</v>
      </c>
      <c r="C3939" s="950" t="s">
        <v>389</v>
      </c>
      <c r="D3939" s="953">
        <v>3077.95</v>
      </c>
      <c r="F3939" s="944"/>
    </row>
    <row r="3940" spans="1:6" ht="23.25" customHeight="1" x14ac:dyDescent="0.2">
      <c r="A3940" s="949">
        <v>1502030000000000</v>
      </c>
      <c r="B3940" s="5102" t="s">
        <v>2389</v>
      </c>
      <c r="C3940" s="5103"/>
      <c r="D3940" s="5103"/>
      <c r="E3940" s="5103"/>
      <c r="F3940" s="5104"/>
    </row>
    <row r="3941" spans="1:6" ht="23.25" customHeight="1" x14ac:dyDescent="0.2">
      <c r="A3941" s="950">
        <v>1502030101200000</v>
      </c>
      <c r="B3941" s="951" t="s">
        <v>2390</v>
      </c>
      <c r="C3941" s="950" t="s">
        <v>389</v>
      </c>
      <c r="D3941" s="953">
        <v>3154.21</v>
      </c>
      <c r="F3941" s="944"/>
    </row>
    <row r="3942" spans="1:6" ht="23.25" customHeight="1" x14ac:dyDescent="0.2">
      <c r="A3942" s="950">
        <v>1502030101800000</v>
      </c>
      <c r="B3942" s="951" t="s">
        <v>2391</v>
      </c>
      <c r="C3942" s="950" t="s">
        <v>389</v>
      </c>
      <c r="D3942" s="953">
        <v>2396</v>
      </c>
      <c r="F3942" s="944"/>
    </row>
    <row r="3943" spans="1:6" ht="23.25" customHeight="1" x14ac:dyDescent="0.2">
      <c r="A3943" s="950">
        <v>1502030102200000</v>
      </c>
      <c r="B3943" s="951" t="s">
        <v>2392</v>
      </c>
      <c r="C3943" s="950" t="s">
        <v>389</v>
      </c>
      <c r="D3943" s="953">
        <v>2358</v>
      </c>
      <c r="F3943" s="944"/>
    </row>
    <row r="3944" spans="1:6" ht="23.25" customHeight="1" x14ac:dyDescent="0.2">
      <c r="A3944" s="950">
        <v>1502030103000000</v>
      </c>
      <c r="B3944" s="951" t="s">
        <v>6185</v>
      </c>
      <c r="C3944" s="950" t="s">
        <v>389</v>
      </c>
      <c r="D3944" s="953">
        <v>1838.01</v>
      </c>
      <c r="F3944" s="944"/>
    </row>
    <row r="3945" spans="1:6" ht="23.25" customHeight="1" x14ac:dyDescent="0.2">
      <c r="A3945" s="950">
        <v>1502030103100000</v>
      </c>
      <c r="B3945" s="951" t="s">
        <v>6186</v>
      </c>
      <c r="C3945" s="950" t="s">
        <v>389</v>
      </c>
      <c r="D3945" s="953">
        <v>2066.85</v>
      </c>
      <c r="F3945" s="944"/>
    </row>
    <row r="3946" spans="1:6" ht="23.25" customHeight="1" x14ac:dyDescent="0.2">
      <c r="A3946" s="1012"/>
      <c r="F3946" s="944"/>
    </row>
    <row r="3947" spans="1:6" ht="23.25" customHeight="1" x14ac:dyDescent="0.2">
      <c r="A3947" s="946">
        <v>1504000000000000</v>
      </c>
      <c r="B3947" s="947" t="s">
        <v>6187</v>
      </c>
      <c r="C3947" s="948" t="s">
        <v>328</v>
      </c>
      <c r="D3947" s="948" t="s">
        <v>97</v>
      </c>
      <c r="F3947" s="944"/>
    </row>
    <row r="3948" spans="1:6" ht="23.25" customHeight="1" x14ac:dyDescent="0.2">
      <c r="A3948" s="950">
        <v>1504010100800000</v>
      </c>
      <c r="B3948" s="951" t="s">
        <v>6188</v>
      </c>
      <c r="C3948" s="950" t="s">
        <v>389</v>
      </c>
      <c r="D3948" s="953">
        <v>2448.6</v>
      </c>
      <c r="F3948" s="944"/>
    </row>
    <row r="3949" spans="1:6" ht="23.25" customHeight="1" x14ac:dyDescent="0.2">
      <c r="A3949" s="950">
        <v>1504010100900000</v>
      </c>
      <c r="B3949" s="951" t="s">
        <v>6189</v>
      </c>
      <c r="C3949" s="950" t="s">
        <v>389</v>
      </c>
      <c r="D3949" s="953">
        <v>3271.03</v>
      </c>
      <c r="F3949" s="944"/>
    </row>
    <row r="3950" spans="1:6" ht="23.25" customHeight="1" x14ac:dyDescent="0.2">
      <c r="A3950" s="950">
        <v>1504010101000000</v>
      </c>
      <c r="B3950" s="951" t="s">
        <v>6190</v>
      </c>
      <c r="C3950" s="950" t="s">
        <v>389</v>
      </c>
      <c r="D3950" s="953">
        <v>1252.3399999999999</v>
      </c>
      <c r="F3950" s="944"/>
    </row>
    <row r="3951" spans="1:6" ht="23.25" customHeight="1" x14ac:dyDescent="0.2">
      <c r="A3951" s="950">
        <v>1504010101100000</v>
      </c>
      <c r="B3951" s="951" t="s">
        <v>6191</v>
      </c>
      <c r="C3951" s="950" t="s">
        <v>389</v>
      </c>
      <c r="D3951" s="953">
        <v>2130.84</v>
      </c>
      <c r="F3951" s="944"/>
    </row>
    <row r="3952" spans="1:6" ht="23.25" customHeight="1" x14ac:dyDescent="0.2">
      <c r="A3952" s="950">
        <v>1504010101200000</v>
      </c>
      <c r="B3952" s="951" t="s">
        <v>6192</v>
      </c>
      <c r="C3952" s="950" t="s">
        <v>389</v>
      </c>
      <c r="D3952" s="953">
        <v>3971.96</v>
      </c>
      <c r="F3952" s="944"/>
    </row>
    <row r="3953" spans="1:6" ht="23.25" customHeight="1" x14ac:dyDescent="0.2">
      <c r="A3953" s="950">
        <v>1504010101300000</v>
      </c>
      <c r="B3953" s="951" t="s">
        <v>6193</v>
      </c>
      <c r="C3953" s="950" t="s">
        <v>389</v>
      </c>
      <c r="D3953" s="953">
        <v>3785.05</v>
      </c>
      <c r="F3953" s="944"/>
    </row>
    <row r="3954" spans="1:6" ht="23.25" customHeight="1" x14ac:dyDescent="0.2">
      <c r="A3954" s="950">
        <v>1504010101400000</v>
      </c>
      <c r="B3954" s="951" t="s">
        <v>6194</v>
      </c>
      <c r="C3954" s="950" t="s">
        <v>389</v>
      </c>
      <c r="D3954" s="953">
        <v>2897.2</v>
      </c>
      <c r="F3954" s="944"/>
    </row>
    <row r="3955" spans="1:6" ht="23.25" customHeight="1" x14ac:dyDescent="0.2">
      <c r="A3955" s="1012"/>
      <c r="F3955" s="944"/>
    </row>
    <row r="3956" spans="1:6" ht="23.25" customHeight="1" x14ac:dyDescent="0.2">
      <c r="A3956" s="946">
        <v>1505000000000000</v>
      </c>
      <c r="B3956" s="947" t="s">
        <v>2393</v>
      </c>
      <c r="C3956" s="948" t="s">
        <v>328</v>
      </c>
      <c r="D3956" s="948" t="s">
        <v>97</v>
      </c>
      <c r="F3956" s="944"/>
    </row>
    <row r="3957" spans="1:6" ht="23.25" customHeight="1" x14ac:dyDescent="0.2">
      <c r="A3957" s="950">
        <v>1505010100100000</v>
      </c>
      <c r="B3957" s="951" t="s">
        <v>2394</v>
      </c>
      <c r="C3957" s="950" t="s">
        <v>389</v>
      </c>
      <c r="D3957" s="953">
        <v>33533.33</v>
      </c>
      <c r="F3957" s="944"/>
    </row>
    <row r="3958" spans="1:6" ht="23.25" customHeight="1" x14ac:dyDescent="0.2">
      <c r="A3958" s="950">
        <v>1505010100200000</v>
      </c>
      <c r="B3958" s="951" t="s">
        <v>2395</v>
      </c>
      <c r="C3958" s="950" t="s">
        <v>389</v>
      </c>
      <c r="D3958" s="953">
        <v>29166.67</v>
      </c>
      <c r="F3958" s="944"/>
    </row>
    <row r="3959" spans="1:6" ht="23.25" customHeight="1" x14ac:dyDescent="0.2">
      <c r="A3959" s="950">
        <v>1505010100300000</v>
      </c>
      <c r="B3959" s="951" t="s">
        <v>2396</v>
      </c>
      <c r="C3959" s="950" t="s">
        <v>389</v>
      </c>
      <c r="D3959" s="953">
        <v>32450</v>
      </c>
      <c r="F3959" s="944"/>
    </row>
    <row r="3960" spans="1:6" ht="23.25" customHeight="1" x14ac:dyDescent="0.2">
      <c r="A3960" s="950">
        <v>1505010100400000</v>
      </c>
      <c r="B3960" s="951" t="s">
        <v>2397</v>
      </c>
      <c r="C3960" s="950" t="s">
        <v>389</v>
      </c>
      <c r="D3960" s="953">
        <v>29000</v>
      </c>
      <c r="F3960" s="944"/>
    </row>
    <row r="3961" spans="1:6" ht="23.25" customHeight="1" x14ac:dyDescent="0.2">
      <c r="A3961" s="950">
        <v>1505010100500000</v>
      </c>
      <c r="B3961" s="951" t="s">
        <v>2398</v>
      </c>
      <c r="C3961" s="950" t="s">
        <v>389</v>
      </c>
      <c r="D3961" s="953">
        <v>29933.33</v>
      </c>
      <c r="F3961" s="944"/>
    </row>
    <row r="3962" spans="1:6" ht="23.25" customHeight="1" x14ac:dyDescent="0.2">
      <c r="A3962" s="950">
        <v>1505010100700000</v>
      </c>
      <c r="B3962" s="951" t="s">
        <v>2399</v>
      </c>
      <c r="C3962" s="950" t="s">
        <v>389</v>
      </c>
      <c r="D3962" s="953">
        <v>43450</v>
      </c>
      <c r="F3962" s="944"/>
    </row>
    <row r="3963" spans="1:6" ht="23.25" customHeight="1" x14ac:dyDescent="0.2">
      <c r="A3963" s="950">
        <v>1505010100800000</v>
      </c>
      <c r="B3963" s="951" t="s">
        <v>2400</v>
      </c>
      <c r="C3963" s="950" t="s">
        <v>389</v>
      </c>
      <c r="D3963" s="953">
        <v>49000</v>
      </c>
      <c r="F3963" s="944"/>
    </row>
    <row r="3964" spans="1:6" ht="23.25" customHeight="1" x14ac:dyDescent="0.2">
      <c r="A3964" s="950">
        <v>1505010101000000</v>
      </c>
      <c r="B3964" s="951" t="s">
        <v>2401</v>
      </c>
      <c r="C3964" s="950" t="s">
        <v>389</v>
      </c>
      <c r="D3964" s="953">
        <v>31620</v>
      </c>
      <c r="F3964" s="944"/>
    </row>
    <row r="3965" spans="1:6" ht="23.25" customHeight="1" x14ac:dyDescent="0.2">
      <c r="A3965" s="950">
        <v>1505010101100000</v>
      </c>
      <c r="B3965" s="951" t="s">
        <v>2402</v>
      </c>
      <c r="C3965" s="950" t="s">
        <v>389</v>
      </c>
      <c r="D3965" s="953">
        <v>42200</v>
      </c>
      <c r="F3965" s="944"/>
    </row>
    <row r="3966" spans="1:6" ht="23.25" customHeight="1" x14ac:dyDescent="0.2">
      <c r="A3966" s="950">
        <v>1505010101200000</v>
      </c>
      <c r="B3966" s="951" t="s">
        <v>2403</v>
      </c>
      <c r="C3966" s="950" t="s">
        <v>389</v>
      </c>
      <c r="D3966" s="953">
        <v>37650</v>
      </c>
      <c r="F3966" s="944"/>
    </row>
    <row r="3967" spans="1:6" ht="23.25" customHeight="1" x14ac:dyDescent="0.2">
      <c r="A3967" s="1012"/>
      <c r="F3967" s="944"/>
    </row>
    <row r="3968" spans="1:6" ht="23.25" customHeight="1" x14ac:dyDescent="0.2">
      <c r="A3968" s="946">
        <v>1506000000000000</v>
      </c>
      <c r="B3968" s="947" t="s">
        <v>6195</v>
      </c>
      <c r="C3968" s="948" t="s">
        <v>328</v>
      </c>
      <c r="D3968" s="948" t="s">
        <v>97</v>
      </c>
      <c r="F3968" s="944"/>
    </row>
    <row r="3969" spans="1:6" ht="23.25" customHeight="1" x14ac:dyDescent="0.2">
      <c r="A3969" s="950">
        <v>1506010100900000</v>
      </c>
      <c r="B3969" s="951" t="s">
        <v>6196</v>
      </c>
      <c r="C3969" s="950" t="s">
        <v>2285</v>
      </c>
      <c r="D3969" s="952">
        <v>130.84</v>
      </c>
      <c r="F3969" s="944"/>
    </row>
    <row r="3970" spans="1:6" ht="23.25" customHeight="1" x14ac:dyDescent="0.2">
      <c r="A3970" s="950">
        <v>1506010102600000</v>
      </c>
      <c r="B3970" s="951" t="s">
        <v>6197</v>
      </c>
      <c r="C3970" s="950" t="s">
        <v>2285</v>
      </c>
      <c r="D3970" s="952">
        <v>57.94</v>
      </c>
      <c r="F3970" s="944"/>
    </row>
    <row r="3971" spans="1:6" ht="23.25" customHeight="1" x14ac:dyDescent="0.2">
      <c r="A3971" s="950">
        <v>1506010102700000</v>
      </c>
      <c r="B3971" s="951" t="s">
        <v>6198</v>
      </c>
      <c r="C3971" s="950" t="s">
        <v>2285</v>
      </c>
      <c r="D3971" s="952">
        <v>126.17</v>
      </c>
      <c r="F3971" s="944"/>
    </row>
    <row r="3972" spans="1:6" ht="23.25" customHeight="1" x14ac:dyDescent="0.2">
      <c r="A3972" s="950">
        <v>1506010103300000</v>
      </c>
      <c r="B3972" s="951" t="s">
        <v>6199</v>
      </c>
      <c r="C3972" s="950" t="s">
        <v>2285</v>
      </c>
      <c r="D3972" s="952">
        <v>214.95</v>
      </c>
      <c r="F3972" s="944"/>
    </row>
    <row r="3973" spans="1:6" ht="23.25" customHeight="1" x14ac:dyDescent="0.2">
      <c r="A3973" s="950">
        <v>1506010106400000</v>
      </c>
      <c r="B3973" s="951" t="s">
        <v>6200</v>
      </c>
      <c r="C3973" s="950" t="s">
        <v>6201</v>
      </c>
      <c r="D3973" s="952">
        <v>107.48</v>
      </c>
      <c r="F3973" s="944"/>
    </row>
    <row r="3974" spans="1:6" ht="23.25" customHeight="1" x14ac:dyDescent="0.2">
      <c r="A3974" s="950">
        <v>1506010106500000</v>
      </c>
      <c r="B3974" s="951" t="s">
        <v>6202</v>
      </c>
      <c r="C3974" s="950" t="s">
        <v>6201</v>
      </c>
      <c r="D3974" s="952">
        <v>185.05</v>
      </c>
      <c r="F3974" s="944"/>
    </row>
    <row r="3975" spans="1:6" ht="23.25" customHeight="1" x14ac:dyDescent="0.2">
      <c r="A3975" s="950">
        <v>1506010106600000</v>
      </c>
      <c r="B3975" s="951" t="s">
        <v>6203</v>
      </c>
      <c r="C3975" s="950" t="s">
        <v>6201</v>
      </c>
      <c r="D3975" s="952">
        <v>149.53</v>
      </c>
      <c r="F3975" s="944"/>
    </row>
    <row r="3976" spans="1:6" ht="23.25" customHeight="1" x14ac:dyDescent="0.2">
      <c r="A3976" s="950">
        <v>1506010106700000</v>
      </c>
      <c r="B3976" s="951" t="s">
        <v>6204</v>
      </c>
      <c r="C3976" s="950" t="s">
        <v>6201</v>
      </c>
      <c r="D3976" s="952">
        <v>116.82</v>
      </c>
      <c r="F3976" s="944"/>
    </row>
    <row r="3977" spans="1:6" ht="23.25" customHeight="1" x14ac:dyDescent="0.2">
      <c r="A3977" s="950">
        <v>1506010106800000</v>
      </c>
      <c r="B3977" s="951" t="s">
        <v>6205</v>
      </c>
      <c r="C3977" s="950" t="s">
        <v>6201</v>
      </c>
      <c r="D3977" s="952">
        <v>247.66</v>
      </c>
      <c r="F3977" s="944"/>
    </row>
    <row r="3978" spans="1:6" ht="23.25" customHeight="1" x14ac:dyDescent="0.2">
      <c r="A3978" s="950">
        <v>1506010106900000</v>
      </c>
      <c r="B3978" s="951" t="s">
        <v>6206</v>
      </c>
      <c r="C3978" s="950" t="s">
        <v>6207</v>
      </c>
      <c r="D3978" s="952">
        <v>126.17</v>
      </c>
      <c r="F3978" s="944"/>
    </row>
    <row r="3979" spans="1:6" ht="23.25" customHeight="1" x14ac:dyDescent="0.2">
      <c r="A3979" s="950">
        <v>1506010107000000</v>
      </c>
      <c r="B3979" s="951" t="s">
        <v>6208</v>
      </c>
      <c r="C3979" s="950" t="s">
        <v>6201</v>
      </c>
      <c r="D3979" s="952">
        <v>127.1</v>
      </c>
      <c r="F3979" s="944"/>
    </row>
    <row r="3980" spans="1:6" ht="23.25" customHeight="1" x14ac:dyDescent="0.2">
      <c r="A3980" s="950">
        <v>1506010107100000</v>
      </c>
      <c r="B3980" s="951" t="s">
        <v>6209</v>
      </c>
      <c r="C3980" s="950" t="s">
        <v>6201</v>
      </c>
      <c r="D3980" s="952">
        <v>168.22</v>
      </c>
      <c r="F3980" s="944"/>
    </row>
    <row r="3981" spans="1:6" ht="23.25" customHeight="1" x14ac:dyDescent="0.2">
      <c r="A3981" s="950">
        <v>1506010107200000</v>
      </c>
      <c r="B3981" s="951" t="s">
        <v>6210</v>
      </c>
      <c r="C3981" s="950" t="s">
        <v>6201</v>
      </c>
      <c r="D3981" s="952">
        <v>56.07</v>
      </c>
      <c r="F3981" s="944"/>
    </row>
    <row r="3982" spans="1:6" ht="23.25" customHeight="1" x14ac:dyDescent="0.2">
      <c r="A3982" s="950">
        <v>1506010107300000</v>
      </c>
      <c r="B3982" s="951" t="s">
        <v>6211</v>
      </c>
      <c r="C3982" s="950" t="s">
        <v>6201</v>
      </c>
      <c r="D3982" s="952">
        <v>48.6</v>
      </c>
      <c r="F3982" s="944"/>
    </row>
    <row r="3983" spans="1:6" ht="23.25" customHeight="1" x14ac:dyDescent="0.2">
      <c r="A3983" s="950">
        <v>1506010107400000</v>
      </c>
      <c r="B3983" s="951" t="s">
        <v>6212</v>
      </c>
      <c r="C3983" s="950" t="s">
        <v>2286</v>
      </c>
      <c r="D3983" s="952">
        <v>157.01</v>
      </c>
      <c r="F3983" s="944"/>
    </row>
    <row r="3984" spans="1:6" ht="23.25" customHeight="1" x14ac:dyDescent="0.2">
      <c r="A3984" s="950">
        <v>1506010107500000</v>
      </c>
      <c r="B3984" s="951" t="s">
        <v>6213</v>
      </c>
      <c r="C3984" s="950" t="s">
        <v>2286</v>
      </c>
      <c r="D3984" s="952">
        <v>213.08</v>
      </c>
      <c r="F3984" s="944"/>
    </row>
    <row r="3985" spans="1:6" ht="23.25" customHeight="1" x14ac:dyDescent="0.2">
      <c r="A3985" s="950">
        <v>1506010107600000</v>
      </c>
      <c r="B3985" s="951" t="s">
        <v>6214</v>
      </c>
      <c r="C3985" s="950" t="s">
        <v>2286</v>
      </c>
      <c r="D3985" s="952">
        <v>184.11</v>
      </c>
      <c r="F3985" s="944"/>
    </row>
    <row r="3986" spans="1:6" ht="23.25" customHeight="1" x14ac:dyDescent="0.2">
      <c r="A3986" s="950">
        <v>1506010107700000</v>
      </c>
      <c r="B3986" s="951" t="s">
        <v>6215</v>
      </c>
      <c r="C3986" s="950" t="s">
        <v>2286</v>
      </c>
      <c r="D3986" s="952">
        <v>232.71</v>
      </c>
      <c r="F3986" s="944"/>
    </row>
    <row r="3987" spans="1:6" ht="23.25" customHeight="1" x14ac:dyDescent="0.2">
      <c r="A3987" s="950">
        <v>1506010107800000</v>
      </c>
      <c r="B3987" s="951" t="s">
        <v>6216</v>
      </c>
      <c r="C3987" s="950" t="s">
        <v>2286</v>
      </c>
      <c r="D3987" s="952">
        <v>746.73</v>
      </c>
      <c r="F3987" s="944"/>
    </row>
    <row r="3988" spans="1:6" ht="23.25" customHeight="1" x14ac:dyDescent="0.2">
      <c r="A3988" s="950">
        <v>1506010107900000</v>
      </c>
      <c r="B3988" s="951" t="s">
        <v>6217</v>
      </c>
      <c r="C3988" s="950" t="s">
        <v>2286</v>
      </c>
      <c r="D3988" s="952">
        <v>205.61</v>
      </c>
      <c r="F3988" s="944"/>
    </row>
    <row r="3989" spans="1:6" ht="23.25" customHeight="1" x14ac:dyDescent="0.2">
      <c r="A3989" s="950">
        <v>1506010108000000</v>
      </c>
      <c r="B3989" s="951" t="s">
        <v>6218</v>
      </c>
      <c r="C3989" s="950" t="s">
        <v>2286</v>
      </c>
      <c r="D3989" s="952">
        <v>608.41</v>
      </c>
      <c r="F3989" s="944"/>
    </row>
    <row r="3990" spans="1:6" ht="23.25" customHeight="1" x14ac:dyDescent="0.2">
      <c r="A3990" s="950">
        <v>1506010108100000</v>
      </c>
      <c r="B3990" s="951" t="s">
        <v>6219</v>
      </c>
      <c r="C3990" s="950" t="s">
        <v>354</v>
      </c>
      <c r="D3990" s="952">
        <v>124.3</v>
      </c>
      <c r="F3990" s="944"/>
    </row>
    <row r="3991" spans="1:6" ht="23.25" customHeight="1" x14ac:dyDescent="0.2">
      <c r="A3991" s="950">
        <v>1506010108200000</v>
      </c>
      <c r="B3991" s="951" t="s">
        <v>6220</v>
      </c>
      <c r="C3991" s="950" t="s">
        <v>354</v>
      </c>
      <c r="D3991" s="952">
        <v>133.63999999999999</v>
      </c>
      <c r="F3991" s="944"/>
    </row>
    <row r="3992" spans="1:6" ht="23.25" customHeight="1" x14ac:dyDescent="0.2">
      <c r="A3992" s="950">
        <v>1506010108300000</v>
      </c>
      <c r="B3992" s="951" t="s">
        <v>6221</v>
      </c>
      <c r="C3992" s="950" t="s">
        <v>354</v>
      </c>
      <c r="D3992" s="952">
        <v>131.78</v>
      </c>
      <c r="F3992" s="944"/>
    </row>
    <row r="3993" spans="1:6" ht="23.25" customHeight="1" x14ac:dyDescent="0.2">
      <c r="A3993" s="950">
        <v>1506010108400000</v>
      </c>
      <c r="B3993" s="951" t="s">
        <v>6222</v>
      </c>
      <c r="C3993" s="950" t="s">
        <v>354</v>
      </c>
      <c r="D3993" s="952">
        <v>129.91</v>
      </c>
      <c r="F3993" s="944"/>
    </row>
    <row r="3994" spans="1:6" ht="23.25" customHeight="1" x14ac:dyDescent="0.2">
      <c r="A3994" s="950">
        <v>1506010108500000</v>
      </c>
      <c r="B3994" s="951" t="s">
        <v>6223</v>
      </c>
      <c r="C3994" s="950" t="s">
        <v>354</v>
      </c>
      <c r="D3994" s="952">
        <v>129.91</v>
      </c>
      <c r="F3994" s="944"/>
    </row>
    <row r="3995" spans="1:6" ht="23.25" customHeight="1" x14ac:dyDescent="0.2">
      <c r="A3995" s="950">
        <v>1506010108600000</v>
      </c>
      <c r="B3995" s="951" t="s">
        <v>6224</v>
      </c>
      <c r="C3995" s="950" t="s">
        <v>354</v>
      </c>
      <c r="D3995" s="952">
        <v>163.55000000000001</v>
      </c>
      <c r="F3995" s="944"/>
    </row>
    <row r="3996" spans="1:6" ht="23.25" customHeight="1" x14ac:dyDescent="0.2">
      <c r="A3996" s="950">
        <v>1506010108800000</v>
      </c>
      <c r="B3996" s="951" t="s">
        <v>6225</v>
      </c>
      <c r="C3996" s="950" t="s">
        <v>354</v>
      </c>
      <c r="D3996" s="952">
        <v>182.24</v>
      </c>
      <c r="F3996" s="944"/>
    </row>
    <row r="3997" spans="1:6" ht="23.25" customHeight="1" x14ac:dyDescent="0.2">
      <c r="A3997" s="950">
        <v>1506010108900000</v>
      </c>
      <c r="B3997" s="951" t="s">
        <v>6226</v>
      </c>
      <c r="C3997" s="950" t="s">
        <v>354</v>
      </c>
      <c r="D3997" s="952">
        <v>180.37</v>
      </c>
      <c r="F3997" s="944"/>
    </row>
    <row r="3998" spans="1:6" ht="23.25" customHeight="1" x14ac:dyDescent="0.2">
      <c r="A3998" s="950">
        <v>1506010109000000</v>
      </c>
      <c r="B3998" s="951" t="s">
        <v>6227</v>
      </c>
      <c r="C3998" s="950" t="s">
        <v>354</v>
      </c>
      <c r="D3998" s="952">
        <v>138.32</v>
      </c>
      <c r="F3998" s="944"/>
    </row>
    <row r="3999" spans="1:6" ht="23.25" customHeight="1" x14ac:dyDescent="0.2">
      <c r="A3999" s="950">
        <v>1506010109100000</v>
      </c>
      <c r="B3999" s="951" t="s">
        <v>6228</v>
      </c>
      <c r="C3999" s="950" t="s">
        <v>354</v>
      </c>
      <c r="D3999" s="952">
        <v>133.63999999999999</v>
      </c>
      <c r="F3999" s="944"/>
    </row>
    <row r="4000" spans="1:6" ht="23.25" customHeight="1" x14ac:dyDescent="0.2">
      <c r="A4000" s="950">
        <v>1506010109200000</v>
      </c>
      <c r="B4000" s="951" t="s">
        <v>6229</v>
      </c>
      <c r="C4000" s="950" t="s">
        <v>354</v>
      </c>
      <c r="D4000" s="952">
        <v>195.33</v>
      </c>
      <c r="F4000" s="944"/>
    </row>
    <row r="4001" spans="1:6" ht="23.25" customHeight="1" x14ac:dyDescent="0.2">
      <c r="A4001" s="950">
        <v>1506010109400000</v>
      </c>
      <c r="B4001" s="951" t="s">
        <v>6230</v>
      </c>
      <c r="C4001" s="950" t="s">
        <v>354</v>
      </c>
      <c r="D4001" s="952">
        <v>100.93</v>
      </c>
      <c r="F4001" s="944"/>
    </row>
    <row r="4002" spans="1:6" ht="23.25" customHeight="1" x14ac:dyDescent="0.2">
      <c r="A4002" s="950">
        <v>1506010109500000</v>
      </c>
      <c r="B4002" s="951" t="s">
        <v>6231</v>
      </c>
      <c r="C4002" s="950" t="s">
        <v>354</v>
      </c>
      <c r="D4002" s="952">
        <v>77.569999999999993</v>
      </c>
      <c r="F4002" s="944"/>
    </row>
    <row r="4003" spans="1:6" ht="23.25" customHeight="1" x14ac:dyDescent="0.2">
      <c r="A4003" s="950">
        <v>1506010109600000</v>
      </c>
      <c r="B4003" s="951" t="s">
        <v>6232</v>
      </c>
      <c r="C4003" s="950" t="s">
        <v>354</v>
      </c>
      <c r="D4003" s="952">
        <v>110.28</v>
      </c>
      <c r="F4003" s="944"/>
    </row>
    <row r="4004" spans="1:6" ht="23.25" customHeight="1" x14ac:dyDescent="0.2">
      <c r="A4004" s="1012"/>
      <c r="F4004" s="944"/>
    </row>
    <row r="4005" spans="1:6" ht="23.25" customHeight="1" x14ac:dyDescent="0.2">
      <c r="A4005" s="946">
        <v>1507000000000000</v>
      </c>
      <c r="B4005" s="947" t="s">
        <v>6233</v>
      </c>
      <c r="C4005" s="948" t="s">
        <v>328</v>
      </c>
      <c r="D4005" s="948" t="s">
        <v>97</v>
      </c>
      <c r="F4005" s="944"/>
    </row>
    <row r="4006" spans="1:6" ht="23.25" customHeight="1" x14ac:dyDescent="0.2">
      <c r="A4006" s="950">
        <v>1507010100700000</v>
      </c>
      <c r="B4006" s="951" t="s">
        <v>6234</v>
      </c>
      <c r="C4006" s="950" t="s">
        <v>389</v>
      </c>
      <c r="D4006" s="953">
        <v>1831.78</v>
      </c>
      <c r="F4006" s="944"/>
    </row>
    <row r="4007" spans="1:6" ht="23.25" customHeight="1" x14ac:dyDescent="0.2">
      <c r="A4007" s="950">
        <v>1507010101000000</v>
      </c>
      <c r="B4007" s="951" t="s">
        <v>6235</v>
      </c>
      <c r="C4007" s="950" t="s">
        <v>389</v>
      </c>
      <c r="D4007" s="953">
        <v>1682.24</v>
      </c>
      <c r="F4007" s="944"/>
    </row>
    <row r="4008" spans="1:6" ht="23.25" customHeight="1" x14ac:dyDescent="0.2">
      <c r="A4008" s="950">
        <v>1507010101100000</v>
      </c>
      <c r="B4008" s="951" t="s">
        <v>6236</v>
      </c>
      <c r="C4008" s="950" t="s">
        <v>389</v>
      </c>
      <c r="D4008" s="953">
        <v>1936.08</v>
      </c>
      <c r="F4008" s="944"/>
    </row>
    <row r="4009" spans="1:6" ht="23.25" customHeight="1" x14ac:dyDescent="0.2">
      <c r="A4009" s="950">
        <v>1507010101200000</v>
      </c>
      <c r="B4009" s="951" t="s">
        <v>6237</v>
      </c>
      <c r="C4009" s="950" t="s">
        <v>389</v>
      </c>
      <c r="D4009" s="953">
        <v>2355.14</v>
      </c>
      <c r="F4009" s="944"/>
    </row>
    <row r="4010" spans="1:6" ht="23.25" customHeight="1" x14ac:dyDescent="0.2">
      <c r="A4010" s="950">
        <v>1507010101300000</v>
      </c>
      <c r="B4010" s="951" t="s">
        <v>6238</v>
      </c>
      <c r="C4010" s="950" t="s">
        <v>389</v>
      </c>
      <c r="D4010" s="953">
        <v>1607.48</v>
      </c>
      <c r="F4010" s="944"/>
    </row>
    <row r="4011" spans="1:6" ht="23.25" customHeight="1" x14ac:dyDescent="0.2">
      <c r="A4011" s="950">
        <v>1507010101400000</v>
      </c>
      <c r="B4011" s="951" t="s">
        <v>6239</v>
      </c>
      <c r="C4011" s="950" t="s">
        <v>389</v>
      </c>
      <c r="D4011" s="953">
        <v>2990.6</v>
      </c>
      <c r="F4011" s="944"/>
    </row>
    <row r="4012" spans="1:6" ht="23.25" customHeight="1" x14ac:dyDescent="0.2">
      <c r="A4012" s="950">
        <v>1507010101500000</v>
      </c>
      <c r="B4012" s="951" t="s">
        <v>6240</v>
      </c>
      <c r="C4012" s="950" t="s">
        <v>389</v>
      </c>
      <c r="D4012" s="953">
        <v>1588.79</v>
      </c>
      <c r="F4012" s="944"/>
    </row>
    <row r="4013" spans="1:6" ht="23.25" customHeight="1" x14ac:dyDescent="0.2">
      <c r="A4013" s="950">
        <v>1507010101600000</v>
      </c>
      <c r="B4013" s="951" t="s">
        <v>6241</v>
      </c>
      <c r="C4013" s="950" t="s">
        <v>389</v>
      </c>
      <c r="D4013" s="953">
        <v>1607.48</v>
      </c>
      <c r="F4013" s="944"/>
    </row>
    <row r="4014" spans="1:6" ht="23.25" customHeight="1" x14ac:dyDescent="0.2">
      <c r="A4014" s="950">
        <v>1507010101700000</v>
      </c>
      <c r="B4014" s="951" t="s">
        <v>6242</v>
      </c>
      <c r="C4014" s="950" t="s">
        <v>389</v>
      </c>
      <c r="D4014" s="953">
        <v>3130.75</v>
      </c>
      <c r="F4014" s="944"/>
    </row>
    <row r="4015" spans="1:6" ht="23.25" customHeight="1" x14ac:dyDescent="0.2">
      <c r="A4015" s="1012"/>
      <c r="F4015" s="944"/>
    </row>
    <row r="4016" spans="1:6" ht="23.25" customHeight="1" x14ac:dyDescent="0.2">
      <c r="A4016" s="946">
        <v>1600000000000000</v>
      </c>
      <c r="B4016" s="947" t="s">
        <v>2404</v>
      </c>
      <c r="C4016" s="948" t="s">
        <v>328</v>
      </c>
      <c r="D4016" s="948" t="s">
        <v>97</v>
      </c>
      <c r="F4016" s="944"/>
    </row>
    <row r="4017" spans="1:6" ht="23.25" customHeight="1" x14ac:dyDescent="0.2">
      <c r="A4017" s="949">
        <v>1601000000000000</v>
      </c>
      <c r="B4017" s="5102" t="s">
        <v>718</v>
      </c>
      <c r="C4017" s="5103"/>
      <c r="D4017" s="5103"/>
      <c r="E4017" s="5103"/>
      <c r="F4017" s="5104"/>
    </row>
    <row r="4018" spans="1:6" ht="23.25" customHeight="1" x14ac:dyDescent="0.2">
      <c r="A4018" s="949">
        <v>1601010000000000</v>
      </c>
      <c r="B4018" s="5102" t="s">
        <v>2405</v>
      </c>
      <c r="C4018" s="5103"/>
      <c r="D4018" s="5103"/>
      <c r="E4018" s="5103"/>
      <c r="F4018" s="5104"/>
    </row>
    <row r="4019" spans="1:6" ht="23.25" customHeight="1" x14ac:dyDescent="0.2">
      <c r="A4019" s="950">
        <v>1601010100100000</v>
      </c>
      <c r="B4019" s="951" t="s">
        <v>2406</v>
      </c>
      <c r="C4019" s="950" t="s">
        <v>511</v>
      </c>
      <c r="D4019" s="952">
        <v>508.33</v>
      </c>
      <c r="F4019" s="944"/>
    </row>
    <row r="4020" spans="1:6" ht="23.25" customHeight="1" x14ac:dyDescent="0.2">
      <c r="A4020" s="949">
        <v>1601020000000000</v>
      </c>
      <c r="B4020" s="5102" t="s">
        <v>2407</v>
      </c>
      <c r="C4020" s="5103"/>
      <c r="D4020" s="5103"/>
      <c r="E4020" s="5103"/>
      <c r="F4020" s="5104"/>
    </row>
    <row r="4021" spans="1:6" ht="23.25" customHeight="1" x14ac:dyDescent="0.2">
      <c r="A4021" s="950">
        <v>1601020100100000</v>
      </c>
      <c r="B4021" s="951" t="s">
        <v>2408</v>
      </c>
      <c r="C4021" s="950" t="s">
        <v>511</v>
      </c>
      <c r="D4021" s="952">
        <v>498</v>
      </c>
      <c r="F4021" s="944"/>
    </row>
    <row r="4022" spans="1:6" ht="23.25" customHeight="1" x14ac:dyDescent="0.2">
      <c r="A4022" s="1012"/>
      <c r="F4022" s="944"/>
    </row>
    <row r="4023" spans="1:6" ht="23.25" customHeight="1" x14ac:dyDescent="0.2">
      <c r="A4023" s="946">
        <v>1602000000000000</v>
      </c>
      <c r="B4023" s="947" t="s">
        <v>2409</v>
      </c>
      <c r="C4023" s="948" t="s">
        <v>328</v>
      </c>
      <c r="D4023" s="948" t="s">
        <v>97</v>
      </c>
      <c r="F4023" s="944"/>
    </row>
    <row r="4024" spans="1:6" ht="23.25" customHeight="1" x14ac:dyDescent="0.2">
      <c r="A4024" s="949">
        <v>1602030000000000</v>
      </c>
      <c r="B4024" s="5102" t="s">
        <v>2410</v>
      </c>
      <c r="C4024" s="5103"/>
      <c r="D4024" s="5103"/>
      <c r="E4024" s="5103"/>
      <c r="F4024" s="5104"/>
    </row>
    <row r="4025" spans="1:6" ht="23.25" customHeight="1" x14ac:dyDescent="0.2">
      <c r="A4025" s="950">
        <v>1602030100100000</v>
      </c>
      <c r="B4025" s="951" t="s">
        <v>2411</v>
      </c>
      <c r="C4025" s="950" t="s">
        <v>511</v>
      </c>
      <c r="D4025" s="952">
        <v>620</v>
      </c>
      <c r="F4025" s="944"/>
    </row>
    <row r="4026" spans="1:6" ht="23.25" customHeight="1" x14ac:dyDescent="0.2">
      <c r="A4026" s="950">
        <v>1602030100200000</v>
      </c>
      <c r="B4026" s="951" t="s">
        <v>2412</v>
      </c>
      <c r="C4026" s="950" t="s">
        <v>511</v>
      </c>
      <c r="D4026" s="952">
        <v>593.33000000000004</v>
      </c>
      <c r="F4026" s="944"/>
    </row>
    <row r="4027" spans="1:6" ht="23.25" customHeight="1" x14ac:dyDescent="0.2">
      <c r="A4027" s="1012"/>
      <c r="F4027" s="944"/>
    </row>
    <row r="4028" spans="1:6" ht="23.25" customHeight="1" x14ac:dyDescent="0.2">
      <c r="A4028" s="946">
        <v>1603000000000000</v>
      </c>
      <c r="B4028" s="947" t="s">
        <v>2413</v>
      </c>
      <c r="C4028" s="948" t="s">
        <v>328</v>
      </c>
      <c r="D4028" s="948" t="s">
        <v>97</v>
      </c>
      <c r="F4028" s="944"/>
    </row>
    <row r="4029" spans="1:6" ht="23.25" customHeight="1" x14ac:dyDescent="0.2">
      <c r="A4029" s="950">
        <v>1603010100700000</v>
      </c>
      <c r="B4029" s="951" t="s">
        <v>2414</v>
      </c>
      <c r="C4029" s="950" t="s">
        <v>511</v>
      </c>
      <c r="D4029" s="952">
        <v>576.66999999999996</v>
      </c>
      <c r="F4029" s="944"/>
    </row>
    <row r="4030" spans="1:6" ht="23.25" customHeight="1" x14ac:dyDescent="0.2">
      <c r="A4030" s="1012"/>
      <c r="F4030" s="944"/>
    </row>
    <row r="4031" spans="1:6" ht="23.25" customHeight="1" x14ac:dyDescent="0.2">
      <c r="A4031" s="946">
        <v>1700000000000000</v>
      </c>
      <c r="B4031" s="947" t="s">
        <v>2415</v>
      </c>
      <c r="C4031" s="948" t="s">
        <v>328</v>
      </c>
      <c r="D4031" s="948" t="s">
        <v>97</v>
      </c>
      <c r="F4031" s="944"/>
    </row>
    <row r="4032" spans="1:6" ht="23.25" customHeight="1" x14ac:dyDescent="0.2">
      <c r="A4032" s="949">
        <v>1701000000000000</v>
      </c>
      <c r="B4032" s="5102" t="s">
        <v>2416</v>
      </c>
      <c r="C4032" s="5103"/>
      <c r="D4032" s="5103"/>
      <c r="E4032" s="5103"/>
      <c r="F4032" s="5104"/>
    </row>
    <row r="4033" spans="1:6" ht="23.25" customHeight="1" x14ac:dyDescent="0.2">
      <c r="A4033" s="950">
        <v>1701010100100000</v>
      </c>
      <c r="B4033" s="951" t="s">
        <v>2417</v>
      </c>
      <c r="C4033" s="950" t="s">
        <v>511</v>
      </c>
      <c r="D4033" s="952">
        <v>410</v>
      </c>
      <c r="F4033" s="944"/>
    </row>
    <row r="4034" spans="1:6" ht="23.25" customHeight="1" x14ac:dyDescent="0.2">
      <c r="A4034" s="1012"/>
      <c r="F4034" s="944"/>
    </row>
    <row r="4035" spans="1:6" ht="23.25" customHeight="1" x14ac:dyDescent="0.2">
      <c r="A4035" s="946">
        <v>1702000000000000</v>
      </c>
      <c r="B4035" s="947" t="s">
        <v>2418</v>
      </c>
      <c r="C4035" s="948" t="s">
        <v>328</v>
      </c>
      <c r="D4035" s="948" t="s">
        <v>97</v>
      </c>
      <c r="F4035" s="944"/>
    </row>
    <row r="4036" spans="1:6" ht="23.25" customHeight="1" x14ac:dyDescent="0.2">
      <c r="A4036" s="950">
        <v>1702010100100000</v>
      </c>
      <c r="B4036" s="951" t="s">
        <v>2419</v>
      </c>
      <c r="C4036" s="950" t="s">
        <v>511</v>
      </c>
      <c r="D4036" s="952">
        <v>413.33</v>
      </c>
      <c r="F4036" s="944"/>
    </row>
    <row r="4037" spans="1:6" ht="23.25" customHeight="1" x14ac:dyDescent="0.2">
      <c r="A4037" s="1012"/>
      <c r="F4037" s="944"/>
    </row>
    <row r="4038" spans="1:6" ht="23.25" customHeight="1" x14ac:dyDescent="0.2">
      <c r="A4038" s="946">
        <v>1703000000000000</v>
      </c>
      <c r="B4038" s="947" t="s">
        <v>2420</v>
      </c>
      <c r="C4038" s="948" t="s">
        <v>328</v>
      </c>
      <c r="D4038" s="948" t="s">
        <v>97</v>
      </c>
      <c r="F4038" s="944"/>
    </row>
    <row r="4039" spans="1:6" ht="23.25" customHeight="1" x14ac:dyDescent="0.2">
      <c r="A4039" s="950">
        <v>1703010100100000</v>
      </c>
      <c r="B4039" s="951" t="s">
        <v>2421</v>
      </c>
      <c r="C4039" s="950" t="s">
        <v>511</v>
      </c>
      <c r="D4039" s="952">
        <v>383.33</v>
      </c>
      <c r="F4039" s="944"/>
    </row>
    <row r="4040" spans="1:6" ht="23.25" customHeight="1" x14ac:dyDescent="0.2">
      <c r="A4040" s="1012"/>
      <c r="F4040" s="944"/>
    </row>
    <row r="4041" spans="1:6" ht="23.25" customHeight="1" x14ac:dyDescent="0.2">
      <c r="A4041" s="946">
        <v>1704000000000000</v>
      </c>
      <c r="B4041" s="947" t="s">
        <v>265</v>
      </c>
      <c r="C4041" s="948" t="s">
        <v>328</v>
      </c>
      <c r="D4041" s="948" t="s">
        <v>97</v>
      </c>
      <c r="F4041" s="944"/>
    </row>
    <row r="4042" spans="1:6" ht="23.25" customHeight="1" x14ac:dyDescent="0.2">
      <c r="A4042" s="950">
        <v>1704010100100000</v>
      </c>
      <c r="B4042" s="951" t="s">
        <v>2422</v>
      </c>
      <c r="C4042" s="950" t="s">
        <v>511</v>
      </c>
      <c r="D4042" s="952">
        <v>492</v>
      </c>
      <c r="F4042" s="944"/>
    </row>
    <row r="4043" spans="1:6" ht="23.25" customHeight="1" x14ac:dyDescent="0.2">
      <c r="A4043" s="1012"/>
      <c r="F4043" s="944"/>
    </row>
    <row r="4044" spans="1:6" ht="23.25" customHeight="1" x14ac:dyDescent="0.2">
      <c r="A4044" s="946">
        <v>1800000000000000</v>
      </c>
      <c r="B4044" s="947" t="s">
        <v>4749</v>
      </c>
      <c r="C4044" s="948" t="s">
        <v>328</v>
      </c>
      <c r="D4044" s="948" t="s">
        <v>97</v>
      </c>
      <c r="F4044" s="944"/>
    </row>
    <row r="4045" spans="1:6" ht="23.25" customHeight="1" x14ac:dyDescent="0.2">
      <c r="A4045" s="949">
        <v>1801000000000000</v>
      </c>
      <c r="B4045" s="5102" t="s">
        <v>4750</v>
      </c>
      <c r="C4045" s="5103"/>
      <c r="D4045" s="5103"/>
      <c r="E4045" s="5103"/>
      <c r="F4045" s="5104"/>
    </row>
    <row r="4046" spans="1:6" ht="23.25" customHeight="1" x14ac:dyDescent="0.2">
      <c r="A4046" s="949">
        <v>1801010000000000</v>
      </c>
      <c r="B4046" s="5102" t="s">
        <v>4751</v>
      </c>
      <c r="C4046" s="5103"/>
      <c r="D4046" s="5103"/>
      <c r="E4046" s="5103"/>
      <c r="F4046" s="5104"/>
    </row>
    <row r="4047" spans="1:6" ht="23.25" customHeight="1" x14ac:dyDescent="0.2">
      <c r="A4047" s="950">
        <v>1801010100100000</v>
      </c>
      <c r="B4047" s="951" t="s">
        <v>4752</v>
      </c>
      <c r="C4047" s="950" t="s">
        <v>4753</v>
      </c>
      <c r="D4047" s="953">
        <v>1061.68</v>
      </c>
      <c r="F4047" s="944"/>
    </row>
    <row r="4048" spans="1:6" ht="23.25" customHeight="1" x14ac:dyDescent="0.2">
      <c r="A4048" s="950">
        <v>1801010100200000</v>
      </c>
      <c r="B4048" s="951" t="s">
        <v>4754</v>
      </c>
      <c r="C4048" s="950" t="s">
        <v>4753</v>
      </c>
      <c r="D4048" s="953">
        <v>1263.55</v>
      </c>
      <c r="F4048" s="944"/>
    </row>
    <row r="4049" spans="1:6" ht="23.25" customHeight="1" x14ac:dyDescent="0.2">
      <c r="A4049" s="950">
        <v>1801010100300000</v>
      </c>
      <c r="B4049" s="951" t="s">
        <v>4755</v>
      </c>
      <c r="C4049" s="950" t="s">
        <v>4753</v>
      </c>
      <c r="D4049" s="953">
        <v>2053.27</v>
      </c>
      <c r="F4049" s="944"/>
    </row>
    <row r="4050" spans="1:6" ht="23.25" customHeight="1" x14ac:dyDescent="0.2">
      <c r="A4050" s="949">
        <v>1801010400000000</v>
      </c>
      <c r="B4050" s="5102" t="s">
        <v>4756</v>
      </c>
      <c r="C4050" s="5103"/>
      <c r="D4050" s="5103"/>
      <c r="E4050" s="5103"/>
      <c r="F4050" s="5104"/>
    </row>
    <row r="4051" spans="1:6" ht="23.25" customHeight="1" x14ac:dyDescent="0.2">
      <c r="A4051" s="950">
        <v>1801010400100000</v>
      </c>
      <c r="B4051" s="951" t="s">
        <v>4757</v>
      </c>
      <c r="C4051" s="950" t="s">
        <v>4753</v>
      </c>
      <c r="D4051" s="952">
        <v>690</v>
      </c>
      <c r="F4051" s="944"/>
    </row>
    <row r="4052" spans="1:6" ht="23.25" customHeight="1" x14ac:dyDescent="0.2">
      <c r="A4052" s="950">
        <v>1801010400200000</v>
      </c>
      <c r="B4052" s="951" t="s">
        <v>4758</v>
      </c>
      <c r="C4052" s="950" t="s">
        <v>4753</v>
      </c>
      <c r="D4052" s="952">
        <v>860</v>
      </c>
      <c r="F4052" s="944"/>
    </row>
    <row r="4053" spans="1:6" ht="23.25" customHeight="1" x14ac:dyDescent="0.2">
      <c r="A4053" s="950">
        <v>1801010400300000</v>
      </c>
      <c r="B4053" s="951" t="s">
        <v>4759</v>
      </c>
      <c r="C4053" s="950" t="s">
        <v>4753</v>
      </c>
      <c r="D4053" s="953">
        <v>1250</v>
      </c>
      <c r="F4053" s="944"/>
    </row>
    <row r="4054" spans="1:6" ht="23.25" customHeight="1" x14ac:dyDescent="0.2">
      <c r="A4054" s="1012"/>
      <c r="F4054" s="944"/>
    </row>
    <row r="4055" spans="1:6" ht="23.25" customHeight="1" x14ac:dyDescent="0.2">
      <c r="A4055" s="946">
        <v>1802000000000000</v>
      </c>
      <c r="B4055" s="947" t="s">
        <v>4760</v>
      </c>
      <c r="C4055" s="948" t="s">
        <v>328</v>
      </c>
      <c r="D4055" s="948" t="s">
        <v>97</v>
      </c>
      <c r="F4055" s="944"/>
    </row>
    <row r="4056" spans="1:6" ht="23.25" customHeight="1" x14ac:dyDescent="0.2">
      <c r="A4056" s="949">
        <v>1802010000000000</v>
      </c>
      <c r="B4056" s="5102" t="s">
        <v>4761</v>
      </c>
      <c r="C4056" s="5103"/>
      <c r="D4056" s="5103"/>
      <c r="E4056" s="5103"/>
      <c r="F4056" s="5104"/>
    </row>
    <row r="4057" spans="1:6" ht="23.25" customHeight="1" x14ac:dyDescent="0.2">
      <c r="A4057" s="949">
        <v>1802010100000000</v>
      </c>
      <c r="B4057" s="5102" t="s">
        <v>4762</v>
      </c>
      <c r="C4057" s="5103"/>
      <c r="D4057" s="5103"/>
      <c r="E4057" s="5103"/>
      <c r="F4057" s="5104"/>
    </row>
    <row r="4058" spans="1:6" ht="23.25" customHeight="1" x14ac:dyDescent="0.2">
      <c r="A4058" s="950">
        <v>1802010100100000</v>
      </c>
      <c r="B4058" s="951" t="s">
        <v>4763</v>
      </c>
      <c r="C4058" s="950" t="s">
        <v>4753</v>
      </c>
      <c r="D4058" s="952">
        <v>350.4</v>
      </c>
      <c r="F4058" s="944"/>
    </row>
    <row r="4059" spans="1:6" ht="23.25" customHeight="1" x14ac:dyDescent="0.2">
      <c r="A4059" s="950">
        <v>1802010100200000</v>
      </c>
      <c r="B4059" s="951" t="s">
        <v>4764</v>
      </c>
      <c r="C4059" s="950" t="s">
        <v>4753</v>
      </c>
      <c r="D4059" s="952">
        <v>430.7</v>
      </c>
      <c r="F4059" s="944"/>
    </row>
    <row r="4060" spans="1:6" ht="23.25" customHeight="1" x14ac:dyDescent="0.2">
      <c r="A4060" s="950">
        <v>1802010100300000</v>
      </c>
      <c r="B4060" s="951" t="s">
        <v>4765</v>
      </c>
      <c r="C4060" s="950" t="s">
        <v>4753</v>
      </c>
      <c r="D4060" s="952">
        <v>584</v>
      </c>
      <c r="F4060" s="944"/>
    </row>
    <row r="4061" spans="1:6" ht="23.25" customHeight="1" x14ac:dyDescent="0.2">
      <c r="A4061" s="950">
        <v>1802010100400000</v>
      </c>
      <c r="B4061" s="951" t="s">
        <v>4766</v>
      </c>
      <c r="C4061" s="950" t="s">
        <v>4753</v>
      </c>
      <c r="D4061" s="952">
        <v>741.68</v>
      </c>
      <c r="F4061" s="944"/>
    </row>
    <row r="4062" spans="1:6" ht="23.25" customHeight="1" x14ac:dyDescent="0.2">
      <c r="A4062" s="950">
        <v>1802010100500000</v>
      </c>
      <c r="B4062" s="951" t="s">
        <v>4767</v>
      </c>
      <c r="C4062" s="950" t="s">
        <v>4753</v>
      </c>
      <c r="D4062" s="952">
        <v>992.8</v>
      </c>
      <c r="F4062" s="944"/>
    </row>
    <row r="4063" spans="1:6" ht="23.25" customHeight="1" x14ac:dyDescent="0.2">
      <c r="A4063" s="950">
        <v>1802010100600000</v>
      </c>
      <c r="B4063" s="951" t="s">
        <v>4768</v>
      </c>
      <c r="C4063" s="950" t="s">
        <v>4753</v>
      </c>
      <c r="D4063" s="953">
        <v>1584.1</v>
      </c>
      <c r="F4063" s="944"/>
    </row>
    <row r="4064" spans="1:6" ht="23.25" customHeight="1" x14ac:dyDescent="0.2">
      <c r="A4064" s="950">
        <v>1802010100700000</v>
      </c>
      <c r="B4064" s="951" t="s">
        <v>4769</v>
      </c>
      <c r="C4064" s="950" t="s">
        <v>4753</v>
      </c>
      <c r="D4064" s="953">
        <v>3525.9</v>
      </c>
      <c r="F4064" s="944"/>
    </row>
    <row r="4065" spans="1:6" ht="23.25" customHeight="1" x14ac:dyDescent="0.2">
      <c r="A4065" s="950">
        <v>1802010100800000</v>
      </c>
      <c r="B4065" s="951" t="s">
        <v>4770</v>
      </c>
      <c r="C4065" s="950" t="s">
        <v>4753</v>
      </c>
      <c r="D4065" s="953">
        <v>4927.5</v>
      </c>
      <c r="F4065" s="944"/>
    </row>
    <row r="4066" spans="1:6" ht="23.25" customHeight="1" x14ac:dyDescent="0.2">
      <c r="A4066" s="949">
        <v>1802010200000000</v>
      </c>
      <c r="B4066" s="5102" t="s">
        <v>4771</v>
      </c>
      <c r="C4066" s="5103"/>
      <c r="D4066" s="5103"/>
      <c r="E4066" s="5103"/>
      <c r="F4066" s="5104"/>
    </row>
    <row r="4067" spans="1:6" ht="23.25" customHeight="1" x14ac:dyDescent="0.2">
      <c r="A4067" s="950">
        <v>1802010200100000</v>
      </c>
      <c r="B4067" s="951" t="s">
        <v>4772</v>
      </c>
      <c r="C4067" s="950" t="s">
        <v>4753</v>
      </c>
      <c r="D4067" s="952">
        <v>484.72</v>
      </c>
      <c r="F4067" s="944"/>
    </row>
    <row r="4068" spans="1:6" ht="23.25" customHeight="1" x14ac:dyDescent="0.2">
      <c r="A4068" s="950">
        <v>1802010200200000</v>
      </c>
      <c r="B4068" s="951" t="s">
        <v>4773</v>
      </c>
      <c r="C4068" s="950" t="s">
        <v>4753</v>
      </c>
      <c r="D4068" s="952">
        <v>642.4</v>
      </c>
      <c r="F4068" s="944"/>
    </row>
    <row r="4069" spans="1:6" ht="23.25" customHeight="1" x14ac:dyDescent="0.2">
      <c r="A4069" s="950">
        <v>1802010200300000</v>
      </c>
      <c r="B4069" s="951" t="s">
        <v>4774</v>
      </c>
      <c r="C4069" s="950" t="s">
        <v>4753</v>
      </c>
      <c r="D4069" s="952">
        <v>960.68</v>
      </c>
      <c r="F4069" s="944"/>
    </row>
    <row r="4070" spans="1:6" ht="23.25" customHeight="1" x14ac:dyDescent="0.2">
      <c r="A4070" s="950">
        <v>1802010200400000</v>
      </c>
      <c r="B4070" s="951" t="s">
        <v>4775</v>
      </c>
      <c r="C4070" s="950" t="s">
        <v>4753</v>
      </c>
      <c r="D4070" s="953">
        <v>1448.32</v>
      </c>
      <c r="F4070" s="944"/>
    </row>
    <row r="4071" spans="1:6" ht="23.25" customHeight="1" x14ac:dyDescent="0.2">
      <c r="A4071" s="950">
        <v>1802010200500000</v>
      </c>
      <c r="B4071" s="951" t="s">
        <v>4776</v>
      </c>
      <c r="C4071" s="950" t="s">
        <v>4753</v>
      </c>
      <c r="D4071" s="953">
        <v>1905.3</v>
      </c>
      <c r="F4071" s="944"/>
    </row>
    <row r="4072" spans="1:6" ht="23.25" customHeight="1" x14ac:dyDescent="0.2">
      <c r="A4072" s="950">
        <v>1802010200600000</v>
      </c>
      <c r="B4072" s="951" t="s">
        <v>4777</v>
      </c>
      <c r="C4072" s="950" t="s">
        <v>4753</v>
      </c>
      <c r="D4072" s="953">
        <v>2949.2</v>
      </c>
      <c r="F4072" s="944"/>
    </row>
    <row r="4073" spans="1:6" ht="23.25" customHeight="1" x14ac:dyDescent="0.2">
      <c r="A4073" s="949">
        <v>1802010300000000</v>
      </c>
      <c r="B4073" s="5102" t="s">
        <v>4778</v>
      </c>
      <c r="C4073" s="5103"/>
      <c r="D4073" s="5103"/>
      <c r="E4073" s="5103"/>
      <c r="F4073" s="5104"/>
    </row>
    <row r="4074" spans="1:6" ht="23.25" customHeight="1" x14ac:dyDescent="0.2">
      <c r="A4074" s="950">
        <v>1802010300100000</v>
      </c>
      <c r="B4074" s="951" t="s">
        <v>4779</v>
      </c>
      <c r="C4074" s="950" t="s">
        <v>4753</v>
      </c>
      <c r="D4074" s="952">
        <v>173.37</v>
      </c>
      <c r="F4074" s="944"/>
    </row>
    <row r="4075" spans="1:6" ht="23.25" customHeight="1" x14ac:dyDescent="0.2">
      <c r="A4075" s="950">
        <v>1802010300200000</v>
      </c>
      <c r="B4075" s="951" t="s">
        <v>4780</v>
      </c>
      <c r="C4075" s="950" t="s">
        <v>4753</v>
      </c>
      <c r="D4075" s="952">
        <v>239.72</v>
      </c>
      <c r="F4075" s="944"/>
    </row>
    <row r="4076" spans="1:6" ht="23.25" customHeight="1" x14ac:dyDescent="0.2">
      <c r="A4076" s="950">
        <v>1802010300300000</v>
      </c>
      <c r="B4076" s="951" t="s">
        <v>4781</v>
      </c>
      <c r="C4076" s="950" t="s">
        <v>4753</v>
      </c>
      <c r="D4076" s="952">
        <v>342.06</v>
      </c>
      <c r="F4076" s="944"/>
    </row>
    <row r="4077" spans="1:6" ht="23.25" customHeight="1" x14ac:dyDescent="0.2">
      <c r="A4077" s="950">
        <v>1802010300400000</v>
      </c>
      <c r="B4077" s="951" t="s">
        <v>4782</v>
      </c>
      <c r="C4077" s="950" t="s">
        <v>4753</v>
      </c>
      <c r="D4077" s="952">
        <v>609.35</v>
      </c>
      <c r="F4077" s="944"/>
    </row>
    <row r="4078" spans="1:6" ht="23.25" customHeight="1" x14ac:dyDescent="0.2">
      <c r="A4078" s="950">
        <v>1802010300500000</v>
      </c>
      <c r="B4078" s="951" t="s">
        <v>4783</v>
      </c>
      <c r="C4078" s="950" t="s">
        <v>4753</v>
      </c>
      <c r="D4078" s="952">
        <v>699.54</v>
      </c>
      <c r="F4078" s="944"/>
    </row>
    <row r="4079" spans="1:6" ht="23.25" customHeight="1" x14ac:dyDescent="0.2">
      <c r="A4079" s="950">
        <v>1802010300600000</v>
      </c>
      <c r="B4079" s="951" t="s">
        <v>4784</v>
      </c>
      <c r="C4079" s="950" t="s">
        <v>4753</v>
      </c>
      <c r="D4079" s="953">
        <v>1049.53</v>
      </c>
      <c r="F4079" s="944"/>
    </row>
    <row r="4080" spans="1:6" ht="23.25" customHeight="1" x14ac:dyDescent="0.2">
      <c r="A4080" s="950">
        <v>1802010300700000</v>
      </c>
      <c r="B4080" s="951" t="s">
        <v>4785</v>
      </c>
      <c r="C4080" s="950" t="s">
        <v>4753</v>
      </c>
      <c r="D4080" s="953">
        <v>2785.05</v>
      </c>
      <c r="F4080" s="944"/>
    </row>
    <row r="4081" spans="1:6" ht="23.25" customHeight="1" x14ac:dyDescent="0.2">
      <c r="A4081" s="950">
        <v>1802010300800000</v>
      </c>
      <c r="B4081" s="951" t="s">
        <v>4786</v>
      </c>
      <c r="C4081" s="950" t="s">
        <v>4753</v>
      </c>
      <c r="D4081" s="953">
        <v>3859.81</v>
      </c>
      <c r="F4081" s="944"/>
    </row>
    <row r="4082" spans="1:6" ht="23.25" customHeight="1" x14ac:dyDescent="0.2">
      <c r="A4082" s="950">
        <v>1802010300900000</v>
      </c>
      <c r="B4082" s="951" t="s">
        <v>4787</v>
      </c>
      <c r="C4082" s="950" t="s">
        <v>4753</v>
      </c>
      <c r="D4082" s="953">
        <v>6431.78</v>
      </c>
      <c r="F4082" s="944"/>
    </row>
    <row r="4083" spans="1:6" ht="23.25" customHeight="1" x14ac:dyDescent="0.2">
      <c r="A4083" s="949">
        <v>1802020000000000</v>
      </c>
      <c r="B4083" s="5102" t="s">
        <v>4788</v>
      </c>
      <c r="C4083" s="5103"/>
      <c r="D4083" s="5103"/>
      <c r="E4083" s="5103"/>
      <c r="F4083" s="5104"/>
    </row>
    <row r="4084" spans="1:6" ht="23.25" customHeight="1" x14ac:dyDescent="0.2">
      <c r="A4084" s="950">
        <v>1802020100100000</v>
      </c>
      <c r="B4084" s="951" t="s">
        <v>4789</v>
      </c>
      <c r="C4084" s="950" t="s">
        <v>4753</v>
      </c>
      <c r="D4084" s="952">
        <v>358.88</v>
      </c>
      <c r="F4084" s="944"/>
    </row>
    <row r="4085" spans="1:6" ht="23.25" customHeight="1" x14ac:dyDescent="0.2">
      <c r="A4085" s="950">
        <v>1802020100200000</v>
      </c>
      <c r="B4085" s="951" t="s">
        <v>4790</v>
      </c>
      <c r="C4085" s="950" t="s">
        <v>4753</v>
      </c>
      <c r="D4085" s="952">
        <v>477.57</v>
      </c>
      <c r="F4085" s="944"/>
    </row>
    <row r="4086" spans="1:6" ht="23.25" customHeight="1" x14ac:dyDescent="0.2">
      <c r="A4086" s="950">
        <v>1802020100300000</v>
      </c>
      <c r="B4086" s="951" t="s">
        <v>4791</v>
      </c>
      <c r="C4086" s="950" t="s">
        <v>4753</v>
      </c>
      <c r="D4086" s="952">
        <v>747.66</v>
      </c>
      <c r="F4086" s="944"/>
    </row>
    <row r="4087" spans="1:6" ht="23.25" customHeight="1" x14ac:dyDescent="0.2">
      <c r="A4087" s="950">
        <v>1802020100400000</v>
      </c>
      <c r="B4087" s="951" t="s">
        <v>4792</v>
      </c>
      <c r="C4087" s="950" t="s">
        <v>4753</v>
      </c>
      <c r="D4087" s="953">
        <v>1408.41</v>
      </c>
      <c r="F4087" s="944"/>
    </row>
    <row r="4088" spans="1:6" ht="23.25" customHeight="1" x14ac:dyDescent="0.2">
      <c r="A4088" s="950">
        <v>1802020100500000</v>
      </c>
      <c r="B4088" s="951" t="s">
        <v>4793</v>
      </c>
      <c r="C4088" s="950" t="s">
        <v>4753</v>
      </c>
      <c r="D4088" s="953">
        <v>2012.15</v>
      </c>
      <c r="F4088" s="944"/>
    </row>
    <row r="4089" spans="1:6" ht="23.25" customHeight="1" x14ac:dyDescent="0.2">
      <c r="A4089" s="950">
        <v>1802020100600000</v>
      </c>
      <c r="B4089" s="951" t="s">
        <v>4794</v>
      </c>
      <c r="C4089" s="950" t="s">
        <v>4753</v>
      </c>
      <c r="D4089" s="953">
        <v>3612.15</v>
      </c>
      <c r="F4089" s="944"/>
    </row>
    <row r="4090" spans="1:6" ht="23.25" customHeight="1" x14ac:dyDescent="0.2">
      <c r="A4090" s="950">
        <v>1802020100700000</v>
      </c>
      <c r="B4090" s="951" t="s">
        <v>4795</v>
      </c>
      <c r="C4090" s="950" t="s">
        <v>4753</v>
      </c>
      <c r="D4090" s="953">
        <v>4803.74</v>
      </c>
      <c r="F4090" s="944"/>
    </row>
    <row r="4091" spans="1:6" ht="23.25" customHeight="1" x14ac:dyDescent="0.2">
      <c r="A4091" s="950">
        <v>1802020100800000</v>
      </c>
      <c r="B4091" s="951" t="s">
        <v>4796</v>
      </c>
      <c r="C4091" s="950" t="s">
        <v>4753</v>
      </c>
      <c r="D4091" s="953">
        <v>9190.65</v>
      </c>
      <c r="F4091" s="944"/>
    </row>
    <row r="4092" spans="1:6" ht="23.25" customHeight="1" x14ac:dyDescent="0.2">
      <c r="A4092" s="1012"/>
      <c r="F4092" s="944"/>
    </row>
    <row r="4093" spans="1:6" ht="23.25" customHeight="1" x14ac:dyDescent="0.2">
      <c r="A4093" s="946">
        <v>1803000000000000</v>
      </c>
      <c r="B4093" s="947" t="s">
        <v>4797</v>
      </c>
      <c r="C4093" s="948" t="s">
        <v>328</v>
      </c>
      <c r="D4093" s="948" t="s">
        <v>97</v>
      </c>
      <c r="F4093" s="944"/>
    </row>
    <row r="4094" spans="1:6" ht="23.25" customHeight="1" x14ac:dyDescent="0.2">
      <c r="A4094" s="949">
        <v>1803010000000000</v>
      </c>
      <c r="B4094" s="5102" t="s">
        <v>4798</v>
      </c>
      <c r="C4094" s="5103"/>
      <c r="D4094" s="5103"/>
      <c r="E4094" s="5103"/>
      <c r="F4094" s="5104"/>
    </row>
    <row r="4095" spans="1:6" ht="23.25" customHeight="1" x14ac:dyDescent="0.2">
      <c r="A4095" s="949">
        <v>1803010100000000</v>
      </c>
      <c r="B4095" s="5102" t="s">
        <v>4799</v>
      </c>
      <c r="C4095" s="5103"/>
      <c r="D4095" s="5103"/>
      <c r="E4095" s="5103"/>
      <c r="F4095" s="5104"/>
    </row>
    <row r="4096" spans="1:6" ht="23.25" customHeight="1" x14ac:dyDescent="0.2">
      <c r="A4096" s="950">
        <v>1803010100100000</v>
      </c>
      <c r="B4096" s="951" t="s">
        <v>4800</v>
      </c>
      <c r="C4096" s="950" t="s">
        <v>4753</v>
      </c>
      <c r="D4096" s="953">
        <v>12330</v>
      </c>
      <c r="F4096" s="944"/>
    </row>
    <row r="4097" spans="1:6" ht="23.25" customHeight="1" x14ac:dyDescent="0.2">
      <c r="A4097" s="950">
        <v>1803010100200000</v>
      </c>
      <c r="B4097" s="951" t="s">
        <v>4801</v>
      </c>
      <c r="C4097" s="950" t="s">
        <v>4753</v>
      </c>
      <c r="D4097" s="953">
        <v>16460</v>
      </c>
      <c r="F4097" s="944"/>
    </row>
    <row r="4098" spans="1:6" ht="23.25" customHeight="1" x14ac:dyDescent="0.2">
      <c r="A4098" s="950">
        <v>1803010100300000</v>
      </c>
      <c r="B4098" s="951" t="s">
        <v>4802</v>
      </c>
      <c r="C4098" s="950" t="s">
        <v>4753</v>
      </c>
      <c r="D4098" s="953">
        <v>22900</v>
      </c>
      <c r="F4098" s="944"/>
    </row>
    <row r="4099" spans="1:6" ht="23.25" customHeight="1" x14ac:dyDescent="0.2">
      <c r="A4099" s="950">
        <v>1803010100400000</v>
      </c>
      <c r="B4099" s="951" t="s">
        <v>4803</v>
      </c>
      <c r="C4099" s="950" t="s">
        <v>4753</v>
      </c>
      <c r="D4099" s="953">
        <v>32190</v>
      </c>
      <c r="F4099" s="944"/>
    </row>
    <row r="4100" spans="1:6" ht="23.25" customHeight="1" x14ac:dyDescent="0.2">
      <c r="A4100" s="950">
        <v>1803010100500000</v>
      </c>
      <c r="B4100" s="951" t="s">
        <v>4804</v>
      </c>
      <c r="C4100" s="950" t="s">
        <v>4753</v>
      </c>
      <c r="D4100" s="953">
        <v>55050</v>
      </c>
      <c r="F4100" s="944"/>
    </row>
    <row r="4101" spans="1:6" ht="23.25" customHeight="1" x14ac:dyDescent="0.2">
      <c r="A4101" s="950">
        <v>1803010100600000</v>
      </c>
      <c r="B4101" s="951" t="s">
        <v>4805</v>
      </c>
      <c r="C4101" s="950" t="s">
        <v>4753</v>
      </c>
      <c r="D4101" s="953">
        <v>69260</v>
      </c>
      <c r="F4101" s="944"/>
    </row>
    <row r="4102" spans="1:6" ht="23.25" customHeight="1" x14ac:dyDescent="0.2">
      <c r="A4102" s="950">
        <v>1803010100700000</v>
      </c>
      <c r="B4102" s="951" t="s">
        <v>4806</v>
      </c>
      <c r="C4102" s="950" t="s">
        <v>4753</v>
      </c>
      <c r="D4102" s="953">
        <v>108960</v>
      </c>
      <c r="F4102" s="944"/>
    </row>
    <row r="4103" spans="1:6" ht="23.25" customHeight="1" x14ac:dyDescent="0.2">
      <c r="A4103" s="950">
        <v>1803010100800000</v>
      </c>
      <c r="B4103" s="951" t="s">
        <v>4807</v>
      </c>
      <c r="C4103" s="950" t="s">
        <v>4753</v>
      </c>
      <c r="D4103" s="953">
        <v>183550</v>
      </c>
      <c r="F4103" s="944"/>
    </row>
    <row r="4104" spans="1:6" ht="23.25" customHeight="1" x14ac:dyDescent="0.2">
      <c r="A4104" s="950">
        <v>1803010101700000</v>
      </c>
      <c r="B4104" s="951" t="s">
        <v>4808</v>
      </c>
      <c r="C4104" s="950" t="s">
        <v>4753</v>
      </c>
      <c r="D4104" s="953">
        <v>228710</v>
      </c>
      <c r="F4104" s="944"/>
    </row>
    <row r="4105" spans="1:6" ht="23.25" customHeight="1" x14ac:dyDescent="0.2">
      <c r="A4105" s="950">
        <v>1803010101800000</v>
      </c>
      <c r="B4105" s="951" t="s">
        <v>4809</v>
      </c>
      <c r="C4105" s="950" t="s">
        <v>4753</v>
      </c>
      <c r="D4105" s="953">
        <v>294190</v>
      </c>
      <c r="F4105" s="944"/>
    </row>
    <row r="4106" spans="1:6" ht="23.25" customHeight="1" x14ac:dyDescent="0.2">
      <c r="A4106" s="950">
        <v>1803010101900000</v>
      </c>
      <c r="B4106" s="951" t="s">
        <v>4810</v>
      </c>
      <c r="C4106" s="950" t="s">
        <v>4753</v>
      </c>
      <c r="D4106" s="953">
        <v>454000</v>
      </c>
      <c r="F4106" s="944"/>
    </row>
    <row r="4107" spans="1:6" ht="23.25" customHeight="1" x14ac:dyDescent="0.2">
      <c r="A4107" s="949">
        <v>1803010200000000</v>
      </c>
      <c r="B4107" s="5102" t="s">
        <v>4811</v>
      </c>
      <c r="C4107" s="5103"/>
      <c r="D4107" s="5103"/>
      <c r="E4107" s="5103"/>
      <c r="F4107" s="5104"/>
    </row>
    <row r="4108" spans="1:6" ht="23.25" customHeight="1" x14ac:dyDescent="0.2">
      <c r="A4108" s="950">
        <v>1803010200100000</v>
      </c>
      <c r="B4108" s="951" t="s">
        <v>4812</v>
      </c>
      <c r="C4108" s="950" t="s">
        <v>4753</v>
      </c>
      <c r="D4108" s="953">
        <v>9780</v>
      </c>
      <c r="F4108" s="944"/>
    </row>
    <row r="4109" spans="1:6" ht="23.25" customHeight="1" x14ac:dyDescent="0.2">
      <c r="A4109" s="950">
        <v>1803010200200000</v>
      </c>
      <c r="B4109" s="951" t="s">
        <v>4813</v>
      </c>
      <c r="C4109" s="950" t="s">
        <v>4753</v>
      </c>
      <c r="D4109" s="953">
        <v>12730</v>
      </c>
      <c r="F4109" s="944"/>
    </row>
    <row r="4110" spans="1:6" ht="23.25" customHeight="1" x14ac:dyDescent="0.2">
      <c r="A4110" s="950">
        <v>1803010200300000</v>
      </c>
      <c r="B4110" s="951" t="s">
        <v>4814</v>
      </c>
      <c r="C4110" s="950" t="s">
        <v>4753</v>
      </c>
      <c r="D4110" s="953">
        <v>17900</v>
      </c>
      <c r="F4110" s="944"/>
    </row>
    <row r="4111" spans="1:6" ht="23.25" customHeight="1" x14ac:dyDescent="0.2">
      <c r="A4111" s="950">
        <v>1803010200400000</v>
      </c>
      <c r="B4111" s="951" t="s">
        <v>4815</v>
      </c>
      <c r="C4111" s="950" t="s">
        <v>4753</v>
      </c>
      <c r="D4111" s="953">
        <v>26775</v>
      </c>
      <c r="F4111" s="944"/>
    </row>
    <row r="4112" spans="1:6" ht="23.25" customHeight="1" x14ac:dyDescent="0.2">
      <c r="A4112" s="950">
        <v>1803010200500000</v>
      </c>
      <c r="B4112" s="951" t="s">
        <v>4816</v>
      </c>
      <c r="C4112" s="950" t="s">
        <v>4753</v>
      </c>
      <c r="D4112" s="953">
        <v>39800</v>
      </c>
      <c r="F4112" s="944"/>
    </row>
    <row r="4113" spans="1:6" ht="23.25" customHeight="1" x14ac:dyDescent="0.2">
      <c r="A4113" s="950">
        <v>1803010200600000</v>
      </c>
      <c r="B4113" s="951" t="s">
        <v>4817</v>
      </c>
      <c r="C4113" s="950" t="s">
        <v>4753</v>
      </c>
      <c r="D4113" s="953">
        <v>50750</v>
      </c>
      <c r="F4113" s="944"/>
    </row>
    <row r="4114" spans="1:6" ht="23.25" customHeight="1" x14ac:dyDescent="0.2">
      <c r="A4114" s="950">
        <v>1803010200700000</v>
      </c>
      <c r="B4114" s="951" t="s">
        <v>4818</v>
      </c>
      <c r="C4114" s="950" t="s">
        <v>4753</v>
      </c>
      <c r="D4114" s="953">
        <v>96970</v>
      </c>
      <c r="F4114" s="944"/>
    </row>
    <row r="4115" spans="1:6" ht="23.25" customHeight="1" x14ac:dyDescent="0.2">
      <c r="A4115" s="950">
        <v>1803010200800000</v>
      </c>
      <c r="B4115" s="951" t="s">
        <v>4819</v>
      </c>
      <c r="C4115" s="950" t="s">
        <v>4753</v>
      </c>
      <c r="D4115" s="953">
        <v>167310</v>
      </c>
      <c r="F4115" s="944"/>
    </row>
    <row r="4116" spans="1:6" ht="23.25" customHeight="1" x14ac:dyDescent="0.2">
      <c r="A4116" s="950">
        <v>1803010200900000</v>
      </c>
      <c r="B4116" s="951" t="s">
        <v>4820</v>
      </c>
      <c r="C4116" s="950" t="s">
        <v>4753</v>
      </c>
      <c r="D4116" s="953">
        <v>10810</v>
      </c>
      <c r="F4116" s="944"/>
    </row>
    <row r="4117" spans="1:6" ht="23.25" customHeight="1" x14ac:dyDescent="0.2">
      <c r="A4117" s="950">
        <v>1803010201000000</v>
      </c>
      <c r="B4117" s="951" t="s">
        <v>4821</v>
      </c>
      <c r="C4117" s="950" t="s">
        <v>4753</v>
      </c>
      <c r="D4117" s="953">
        <v>13610</v>
      </c>
      <c r="F4117" s="944"/>
    </row>
    <row r="4118" spans="1:6" ht="23.25" customHeight="1" x14ac:dyDescent="0.2">
      <c r="A4118" s="950">
        <v>1803010201100000</v>
      </c>
      <c r="B4118" s="951" t="s">
        <v>4822</v>
      </c>
      <c r="C4118" s="950" t="s">
        <v>4753</v>
      </c>
      <c r="D4118" s="953">
        <v>21610</v>
      </c>
      <c r="F4118" s="944"/>
    </row>
    <row r="4119" spans="1:6" ht="23.25" customHeight="1" x14ac:dyDescent="0.2">
      <c r="A4119" s="950">
        <v>1803010201200000</v>
      </c>
      <c r="B4119" s="951" t="s">
        <v>4823</v>
      </c>
      <c r="C4119" s="950" t="s">
        <v>4753</v>
      </c>
      <c r="D4119" s="953">
        <v>30190</v>
      </c>
      <c r="F4119" s="944"/>
    </row>
    <row r="4120" spans="1:6" ht="23.25" customHeight="1" x14ac:dyDescent="0.2">
      <c r="A4120" s="950">
        <v>1803010201300000</v>
      </c>
      <c r="B4120" s="951" t="s">
        <v>4824</v>
      </c>
      <c r="C4120" s="950" t="s">
        <v>4753</v>
      </c>
      <c r="D4120" s="953">
        <v>44580</v>
      </c>
      <c r="F4120" s="944"/>
    </row>
    <row r="4121" spans="1:6" ht="23.25" customHeight="1" x14ac:dyDescent="0.2">
      <c r="A4121" s="950">
        <v>1803010201400000</v>
      </c>
      <c r="B4121" s="951" t="s">
        <v>4825</v>
      </c>
      <c r="C4121" s="950" t="s">
        <v>4753</v>
      </c>
      <c r="D4121" s="953">
        <v>56645</v>
      </c>
      <c r="F4121" s="944"/>
    </row>
    <row r="4122" spans="1:6" ht="23.25" customHeight="1" x14ac:dyDescent="0.2">
      <c r="A4122" s="950">
        <v>1803010201500000</v>
      </c>
      <c r="B4122" s="951" t="s">
        <v>4826</v>
      </c>
      <c r="C4122" s="950" t="s">
        <v>4753</v>
      </c>
      <c r="D4122" s="953">
        <v>96970</v>
      </c>
      <c r="F4122" s="944"/>
    </row>
    <row r="4123" spans="1:6" ht="23.25" customHeight="1" x14ac:dyDescent="0.2">
      <c r="A4123" s="1012"/>
      <c r="F4123" s="944"/>
    </row>
    <row r="4124" spans="1:6" ht="23.25" customHeight="1" x14ac:dyDescent="0.2">
      <c r="A4124" s="946">
        <v>1804000000000000</v>
      </c>
      <c r="B4124" s="947" t="s">
        <v>4827</v>
      </c>
      <c r="C4124" s="948" t="s">
        <v>328</v>
      </c>
      <c r="D4124" s="948" t="s">
        <v>97</v>
      </c>
      <c r="F4124" s="944"/>
    </row>
    <row r="4125" spans="1:6" ht="23.25" customHeight="1" x14ac:dyDescent="0.2">
      <c r="A4125" s="950">
        <v>1804010100100000</v>
      </c>
      <c r="B4125" s="951" t="s">
        <v>4828</v>
      </c>
      <c r="C4125" s="950" t="s">
        <v>4753</v>
      </c>
      <c r="D4125" s="953">
        <v>12410</v>
      </c>
      <c r="F4125" s="944"/>
    </row>
    <row r="4126" spans="1:6" ht="23.25" customHeight="1" x14ac:dyDescent="0.2">
      <c r="A4126" s="950">
        <v>1804010100200000</v>
      </c>
      <c r="B4126" s="951" t="s">
        <v>4829</v>
      </c>
      <c r="C4126" s="950" t="s">
        <v>4753</v>
      </c>
      <c r="D4126" s="953">
        <v>15890</v>
      </c>
      <c r="F4126" s="944"/>
    </row>
    <row r="4127" spans="1:6" ht="23.25" customHeight="1" x14ac:dyDescent="0.2">
      <c r="A4127" s="950">
        <v>1804010100300000</v>
      </c>
      <c r="B4127" s="951" t="s">
        <v>4830</v>
      </c>
      <c r="C4127" s="950" t="s">
        <v>4753</v>
      </c>
      <c r="D4127" s="953">
        <v>20155</v>
      </c>
      <c r="F4127" s="944"/>
    </row>
    <row r="4128" spans="1:6" ht="23.25" customHeight="1" x14ac:dyDescent="0.2">
      <c r="A4128" s="950">
        <v>1804010100400000</v>
      </c>
      <c r="B4128" s="951" t="s">
        <v>4831</v>
      </c>
      <c r="C4128" s="950" t="s">
        <v>4753</v>
      </c>
      <c r="D4128" s="953">
        <v>32355</v>
      </c>
      <c r="F4128" s="944"/>
    </row>
    <row r="4129" spans="1:6" ht="23.25" customHeight="1" x14ac:dyDescent="0.2">
      <c r="A4129" s="950">
        <v>1804010100500000</v>
      </c>
      <c r="B4129" s="951" t="s">
        <v>4832</v>
      </c>
      <c r="C4129" s="950" t="s">
        <v>4753</v>
      </c>
      <c r="D4129" s="953">
        <v>47030</v>
      </c>
      <c r="F4129" s="944"/>
    </row>
    <row r="4130" spans="1:6" ht="23.25" customHeight="1" x14ac:dyDescent="0.2">
      <c r="A4130" s="950">
        <v>1804010100600000</v>
      </c>
      <c r="B4130" s="951" t="s">
        <v>4833</v>
      </c>
      <c r="C4130" s="950" t="s">
        <v>4753</v>
      </c>
      <c r="D4130" s="953">
        <v>66970</v>
      </c>
      <c r="F4130" s="944"/>
    </row>
    <row r="4131" spans="1:6" ht="23.25" customHeight="1" x14ac:dyDescent="0.2">
      <c r="A4131" s="950">
        <v>1804010100700000</v>
      </c>
      <c r="B4131" s="951" t="s">
        <v>4834</v>
      </c>
      <c r="C4131" s="950" t="s">
        <v>4753</v>
      </c>
      <c r="D4131" s="953">
        <v>108505</v>
      </c>
      <c r="F4131" s="944"/>
    </row>
    <row r="4132" spans="1:6" ht="23.25" customHeight="1" x14ac:dyDescent="0.2">
      <c r="A4132" s="950">
        <v>1804010100800000</v>
      </c>
      <c r="B4132" s="951" t="s">
        <v>4835</v>
      </c>
      <c r="C4132" s="950" t="s">
        <v>4753</v>
      </c>
      <c r="D4132" s="953">
        <v>148990</v>
      </c>
      <c r="F4132" s="944"/>
    </row>
    <row r="4133" spans="1:6" ht="23.25" customHeight="1" x14ac:dyDescent="0.2">
      <c r="A4133" s="1012"/>
      <c r="F4133" s="944"/>
    </row>
    <row r="4134" spans="1:6" ht="23.25" customHeight="1" x14ac:dyDescent="0.2">
      <c r="A4134" s="946">
        <v>1805000000000000</v>
      </c>
      <c r="B4134" s="947" t="s">
        <v>4836</v>
      </c>
      <c r="C4134" s="948" t="s">
        <v>328</v>
      </c>
      <c r="D4134" s="948" t="s">
        <v>97</v>
      </c>
      <c r="F4134" s="944"/>
    </row>
    <row r="4135" spans="1:6" ht="23.25" customHeight="1" x14ac:dyDescent="0.2">
      <c r="A4135" s="949">
        <v>1805010000000000</v>
      </c>
      <c r="B4135" s="5102" t="s">
        <v>4837</v>
      </c>
      <c r="C4135" s="5103"/>
      <c r="D4135" s="5103"/>
      <c r="E4135" s="5103"/>
      <c r="F4135" s="5104"/>
    </row>
    <row r="4136" spans="1:6" ht="23.25" customHeight="1" x14ac:dyDescent="0.2">
      <c r="A4136" s="950">
        <v>1805010103900000</v>
      </c>
      <c r="B4136" s="951" t="s">
        <v>4838</v>
      </c>
      <c r="C4136" s="950" t="s">
        <v>4753</v>
      </c>
      <c r="D4136" s="953">
        <v>18980</v>
      </c>
      <c r="F4136" s="944"/>
    </row>
    <row r="4137" spans="1:6" ht="23.25" customHeight="1" x14ac:dyDescent="0.2">
      <c r="A4137" s="950">
        <v>1805010104000000</v>
      </c>
      <c r="B4137" s="951" t="s">
        <v>4839</v>
      </c>
      <c r="C4137" s="950" t="s">
        <v>4753</v>
      </c>
      <c r="D4137" s="953">
        <v>25790</v>
      </c>
      <c r="F4137" s="944"/>
    </row>
    <row r="4138" spans="1:6" ht="23.25" customHeight="1" x14ac:dyDescent="0.2">
      <c r="A4138" s="950">
        <v>1805010104100000</v>
      </c>
      <c r="B4138" s="951" t="s">
        <v>4840</v>
      </c>
      <c r="C4138" s="950" t="s">
        <v>4753</v>
      </c>
      <c r="D4138" s="953">
        <v>38890</v>
      </c>
      <c r="F4138" s="944"/>
    </row>
    <row r="4139" spans="1:6" ht="23.25" customHeight="1" x14ac:dyDescent="0.2">
      <c r="A4139" s="950">
        <v>1805010104200000</v>
      </c>
      <c r="B4139" s="951" t="s">
        <v>4841</v>
      </c>
      <c r="C4139" s="950" t="s">
        <v>4753</v>
      </c>
      <c r="D4139" s="953">
        <v>49630</v>
      </c>
      <c r="F4139" s="944"/>
    </row>
    <row r="4140" spans="1:6" ht="23.25" customHeight="1" x14ac:dyDescent="0.2">
      <c r="A4140" s="950">
        <v>1805010104300000</v>
      </c>
      <c r="B4140" s="951" t="s">
        <v>4842</v>
      </c>
      <c r="C4140" s="950" t="s">
        <v>4753</v>
      </c>
      <c r="D4140" s="953">
        <v>64680</v>
      </c>
      <c r="F4140" s="944"/>
    </row>
    <row r="4141" spans="1:6" ht="23.25" customHeight="1" x14ac:dyDescent="0.2">
      <c r="A4141" s="950">
        <v>1805010104400000</v>
      </c>
      <c r="B4141" s="951" t="s">
        <v>4843</v>
      </c>
      <c r="C4141" s="950" t="s">
        <v>4753</v>
      </c>
      <c r="D4141" s="953">
        <v>121560</v>
      </c>
      <c r="F4141" s="944"/>
    </row>
    <row r="4142" spans="1:6" ht="23.25" customHeight="1" x14ac:dyDescent="0.2">
      <c r="A4142" s="950">
        <v>1805010104500000</v>
      </c>
      <c r="B4142" s="951" t="s">
        <v>4844</v>
      </c>
      <c r="C4142" s="950" t="s">
        <v>4753</v>
      </c>
      <c r="D4142" s="953">
        <v>166290</v>
      </c>
      <c r="F4142" s="944"/>
    </row>
    <row r="4143" spans="1:6" ht="23.25" customHeight="1" x14ac:dyDescent="0.2">
      <c r="A4143" s="950">
        <v>1805010104600000</v>
      </c>
      <c r="B4143" s="951" t="s">
        <v>4845</v>
      </c>
      <c r="C4143" s="950" t="s">
        <v>4753</v>
      </c>
      <c r="D4143" s="953">
        <v>189680</v>
      </c>
      <c r="F4143" s="944"/>
    </row>
    <row r="4144" spans="1:6" ht="23.25" customHeight="1" x14ac:dyDescent="0.2">
      <c r="A4144" s="950">
        <v>1805010104700000</v>
      </c>
      <c r="B4144" s="951" t="s">
        <v>4846</v>
      </c>
      <c r="C4144" s="950" t="s">
        <v>4753</v>
      </c>
      <c r="D4144" s="953">
        <v>210860</v>
      </c>
      <c r="F4144" s="944"/>
    </row>
    <row r="4145" spans="1:6" ht="23.25" customHeight="1" x14ac:dyDescent="0.2">
      <c r="A4145" s="950">
        <v>1805010104800000</v>
      </c>
      <c r="B4145" s="951" t="s">
        <v>4847</v>
      </c>
      <c r="C4145" s="950" t="s">
        <v>4753</v>
      </c>
      <c r="D4145" s="953">
        <v>272040</v>
      </c>
      <c r="F4145" s="944"/>
    </row>
    <row r="4146" spans="1:6" ht="23.25" customHeight="1" x14ac:dyDescent="0.2">
      <c r="A4146" s="949">
        <v>1805020000000000</v>
      </c>
      <c r="B4146" s="5102" t="s">
        <v>4848</v>
      </c>
      <c r="C4146" s="5103"/>
      <c r="D4146" s="5103"/>
      <c r="E4146" s="5103"/>
      <c r="F4146" s="5104"/>
    </row>
    <row r="4147" spans="1:6" ht="23.25" customHeight="1" x14ac:dyDescent="0.2">
      <c r="A4147" s="950">
        <v>1805020101500000</v>
      </c>
      <c r="B4147" s="951" t="s">
        <v>4849</v>
      </c>
      <c r="C4147" s="950" t="s">
        <v>4753</v>
      </c>
      <c r="D4147" s="953">
        <v>40060</v>
      </c>
      <c r="F4147" s="944"/>
    </row>
    <row r="4148" spans="1:6" ht="23.25" customHeight="1" x14ac:dyDescent="0.2">
      <c r="A4148" s="950">
        <v>1805020101600000</v>
      </c>
      <c r="B4148" s="951" t="s">
        <v>4850</v>
      </c>
      <c r="C4148" s="950" t="s">
        <v>4753</v>
      </c>
      <c r="D4148" s="953">
        <v>51780</v>
      </c>
      <c r="F4148" s="944"/>
    </row>
    <row r="4149" spans="1:6" ht="23.25" customHeight="1" x14ac:dyDescent="0.2">
      <c r="A4149" s="950">
        <v>1805020101700000</v>
      </c>
      <c r="B4149" s="951" t="s">
        <v>4851</v>
      </c>
      <c r="C4149" s="950" t="s">
        <v>4753</v>
      </c>
      <c r="D4149" s="953">
        <v>71310</v>
      </c>
      <c r="F4149" s="944"/>
    </row>
    <row r="4150" spans="1:6" ht="23.25" customHeight="1" x14ac:dyDescent="0.2">
      <c r="A4150" s="950">
        <v>1805020101800000</v>
      </c>
      <c r="B4150" s="951" t="s">
        <v>4852</v>
      </c>
      <c r="C4150" s="950" t="s">
        <v>4753</v>
      </c>
      <c r="D4150" s="953">
        <v>85050</v>
      </c>
      <c r="F4150" s="944"/>
    </row>
    <row r="4151" spans="1:6" ht="23.25" customHeight="1" x14ac:dyDescent="0.2">
      <c r="A4151" s="950">
        <v>1805020101900000</v>
      </c>
      <c r="B4151" s="951" t="s">
        <v>4853</v>
      </c>
      <c r="C4151" s="950" t="s">
        <v>4753</v>
      </c>
      <c r="D4151" s="953">
        <v>102580</v>
      </c>
      <c r="F4151" s="944"/>
    </row>
    <row r="4152" spans="1:6" ht="23.25" customHeight="1" x14ac:dyDescent="0.2">
      <c r="A4152" s="950">
        <v>1805020102000000</v>
      </c>
      <c r="B4152" s="951" t="s">
        <v>4854</v>
      </c>
      <c r="C4152" s="950" t="s">
        <v>4753</v>
      </c>
      <c r="D4152" s="953">
        <v>243760</v>
      </c>
      <c r="F4152" s="944"/>
    </row>
    <row r="4153" spans="1:6" ht="23.25" customHeight="1" x14ac:dyDescent="0.2">
      <c r="A4153" s="950">
        <v>1805020102100000</v>
      </c>
      <c r="B4153" s="951" t="s">
        <v>4855</v>
      </c>
      <c r="C4153" s="950" t="s">
        <v>4753</v>
      </c>
      <c r="D4153" s="953">
        <v>314090</v>
      </c>
      <c r="F4153" s="944"/>
    </row>
    <row r="4154" spans="1:6" ht="23.25" customHeight="1" x14ac:dyDescent="0.2">
      <c r="A4154" s="950">
        <v>1805020102200000</v>
      </c>
      <c r="B4154" s="951" t="s">
        <v>4856</v>
      </c>
      <c r="C4154" s="950" t="s">
        <v>4753</v>
      </c>
      <c r="D4154" s="953">
        <v>371670</v>
      </c>
      <c r="F4154" s="944"/>
    </row>
    <row r="4155" spans="1:6" ht="23.25" customHeight="1" x14ac:dyDescent="0.2">
      <c r="A4155" s="950">
        <v>1805020102300000</v>
      </c>
      <c r="B4155" s="951" t="s">
        <v>4857</v>
      </c>
      <c r="C4155" s="950" t="s">
        <v>4753</v>
      </c>
      <c r="D4155" s="953">
        <v>390810</v>
      </c>
      <c r="F4155" s="944"/>
    </row>
    <row r="4156" spans="1:6" ht="23.25" customHeight="1" x14ac:dyDescent="0.2">
      <c r="A4156" s="950">
        <v>1805020102400000</v>
      </c>
      <c r="B4156" s="951" t="s">
        <v>4858</v>
      </c>
      <c r="C4156" s="950" t="s">
        <v>4753</v>
      </c>
      <c r="D4156" s="953">
        <v>471070</v>
      </c>
      <c r="F4156" s="944"/>
    </row>
    <row r="4157" spans="1:6" ht="23.25" customHeight="1" x14ac:dyDescent="0.2">
      <c r="A4157" s="950">
        <v>1805020102500000</v>
      </c>
      <c r="B4157" s="951" t="s">
        <v>4859</v>
      </c>
      <c r="C4157" s="950" t="s">
        <v>4753</v>
      </c>
      <c r="D4157" s="953">
        <v>722280</v>
      </c>
      <c r="F4157" s="944"/>
    </row>
    <row r="4158" spans="1:6" ht="23.25" customHeight="1" x14ac:dyDescent="0.2">
      <c r="A4158" s="950">
        <v>1805020102600000</v>
      </c>
      <c r="B4158" s="951" t="s">
        <v>4860</v>
      </c>
      <c r="C4158" s="950" t="s">
        <v>4753</v>
      </c>
      <c r="D4158" s="953">
        <v>879290</v>
      </c>
      <c r="F4158" s="944"/>
    </row>
    <row r="4159" spans="1:6" ht="23.25" customHeight="1" x14ac:dyDescent="0.2">
      <c r="A4159" s="950">
        <v>1805020102700000</v>
      </c>
      <c r="B4159" s="951" t="s">
        <v>4861</v>
      </c>
      <c r="C4159" s="950" t="s">
        <v>4753</v>
      </c>
      <c r="D4159" s="953">
        <v>987530</v>
      </c>
      <c r="F4159" s="944"/>
    </row>
    <row r="4160" spans="1:6" ht="23.25" customHeight="1" x14ac:dyDescent="0.2">
      <c r="A4160" s="950">
        <v>1805020102800000</v>
      </c>
      <c r="B4160" s="951" t="s">
        <v>4862</v>
      </c>
      <c r="C4160" s="950" t="s">
        <v>4753</v>
      </c>
      <c r="D4160" s="953">
        <v>1418760</v>
      </c>
      <c r="F4160" s="944"/>
    </row>
    <row r="4161" spans="1:6" ht="23.25" customHeight="1" x14ac:dyDescent="0.2">
      <c r="A4161" s="1012"/>
      <c r="F4161" s="944"/>
    </row>
    <row r="4162" spans="1:6" ht="23.25" customHeight="1" x14ac:dyDescent="0.2">
      <c r="A4162" s="946">
        <v>1806000000000000</v>
      </c>
      <c r="B4162" s="947" t="s">
        <v>4863</v>
      </c>
      <c r="C4162" s="948" t="s">
        <v>328</v>
      </c>
      <c r="D4162" s="948" t="s">
        <v>97</v>
      </c>
      <c r="F4162" s="944"/>
    </row>
    <row r="4163" spans="1:6" ht="23.25" customHeight="1" x14ac:dyDescent="0.2">
      <c r="A4163" s="950">
        <v>1806010100900000</v>
      </c>
      <c r="B4163" s="951" t="s">
        <v>4864</v>
      </c>
      <c r="C4163" s="950" t="s">
        <v>4753</v>
      </c>
      <c r="D4163" s="953">
        <v>9170</v>
      </c>
      <c r="F4163" s="944"/>
    </row>
    <row r="4164" spans="1:6" ht="23.25" customHeight="1" x14ac:dyDescent="0.2">
      <c r="A4164" s="950">
        <v>1806010101000000</v>
      </c>
      <c r="B4164" s="951" t="s">
        <v>4865</v>
      </c>
      <c r="C4164" s="950" t="s">
        <v>4753</v>
      </c>
      <c r="D4164" s="953">
        <v>13230</v>
      </c>
      <c r="F4164" s="944"/>
    </row>
    <row r="4165" spans="1:6" ht="23.25" customHeight="1" x14ac:dyDescent="0.2">
      <c r="A4165" s="950">
        <v>1806010101100000</v>
      </c>
      <c r="B4165" s="951" t="s">
        <v>4866</v>
      </c>
      <c r="C4165" s="950" t="s">
        <v>4753</v>
      </c>
      <c r="D4165" s="953">
        <v>16750</v>
      </c>
      <c r="F4165" s="944"/>
    </row>
    <row r="4166" spans="1:6" ht="23.25" customHeight="1" x14ac:dyDescent="0.2">
      <c r="A4166" s="950">
        <v>1806010101200000</v>
      </c>
      <c r="B4166" s="951" t="s">
        <v>4867</v>
      </c>
      <c r="C4166" s="950" t="s">
        <v>4753</v>
      </c>
      <c r="D4166" s="953">
        <v>32380</v>
      </c>
      <c r="F4166" s="944"/>
    </row>
    <row r="4167" spans="1:6" ht="23.25" customHeight="1" x14ac:dyDescent="0.2">
      <c r="A4167" s="950">
        <v>1806010101300000</v>
      </c>
      <c r="B4167" s="951" t="s">
        <v>4868</v>
      </c>
      <c r="C4167" s="950" t="s">
        <v>4753</v>
      </c>
      <c r="D4167" s="953">
        <v>47440</v>
      </c>
      <c r="F4167" s="944"/>
    </row>
    <row r="4168" spans="1:6" ht="23.25" customHeight="1" x14ac:dyDescent="0.2">
      <c r="A4168" s="950">
        <v>1806010101400000</v>
      </c>
      <c r="B4168" s="951" t="s">
        <v>4869</v>
      </c>
      <c r="C4168" s="950" t="s">
        <v>4753</v>
      </c>
      <c r="D4168" s="953">
        <v>62070</v>
      </c>
      <c r="F4168" s="944"/>
    </row>
    <row r="4169" spans="1:6" ht="23.25" customHeight="1" x14ac:dyDescent="0.2">
      <c r="A4169" s="950">
        <v>1806010101500000</v>
      </c>
      <c r="B4169" s="951" t="s">
        <v>4870</v>
      </c>
      <c r="C4169" s="950" t="s">
        <v>4753</v>
      </c>
      <c r="D4169" s="953">
        <v>104790</v>
      </c>
      <c r="F4169" s="944"/>
    </row>
    <row r="4170" spans="1:6" ht="23.25" customHeight="1" x14ac:dyDescent="0.2">
      <c r="A4170" s="950">
        <v>1806010101600000</v>
      </c>
      <c r="B4170" s="951" t="s">
        <v>4871</v>
      </c>
      <c r="C4170" s="950" t="s">
        <v>4753</v>
      </c>
      <c r="D4170" s="953">
        <v>164880</v>
      </c>
      <c r="F4170" s="944"/>
    </row>
    <row r="4171" spans="1:6" ht="23.25" customHeight="1" x14ac:dyDescent="0.2">
      <c r="A4171" s="1012"/>
      <c r="F4171" s="944"/>
    </row>
    <row r="4172" spans="1:6" ht="23.25" customHeight="1" x14ac:dyDescent="0.2">
      <c r="A4172" s="946">
        <v>1807000000000000</v>
      </c>
      <c r="B4172" s="947" t="s">
        <v>4872</v>
      </c>
      <c r="C4172" s="948" t="s">
        <v>328</v>
      </c>
      <c r="D4172" s="948" t="s">
        <v>97</v>
      </c>
      <c r="F4172" s="944"/>
    </row>
    <row r="4173" spans="1:6" ht="23.25" customHeight="1" x14ac:dyDescent="0.2">
      <c r="A4173" s="950">
        <v>1807010100100000</v>
      </c>
      <c r="B4173" s="951" t="s">
        <v>4873</v>
      </c>
      <c r="C4173" s="950" t="s">
        <v>4753</v>
      </c>
      <c r="D4173" s="953">
        <v>10260</v>
      </c>
      <c r="F4173" s="944"/>
    </row>
    <row r="4174" spans="1:6" ht="23.25" customHeight="1" x14ac:dyDescent="0.2">
      <c r="A4174" s="950">
        <v>1807010100200000</v>
      </c>
      <c r="B4174" s="951" t="s">
        <v>4874</v>
      </c>
      <c r="C4174" s="950" t="s">
        <v>4753</v>
      </c>
      <c r="D4174" s="953">
        <v>26785</v>
      </c>
      <c r="F4174" s="944"/>
    </row>
    <row r="4175" spans="1:6" ht="23.25" customHeight="1" x14ac:dyDescent="0.2">
      <c r="A4175" s="950">
        <v>1807010100300000</v>
      </c>
      <c r="B4175" s="951" t="s">
        <v>4875</v>
      </c>
      <c r="C4175" s="950" t="s">
        <v>4753</v>
      </c>
      <c r="D4175" s="953">
        <v>31945</v>
      </c>
      <c r="F4175" s="944"/>
    </row>
    <row r="4176" spans="1:6" ht="23.25" customHeight="1" x14ac:dyDescent="0.2">
      <c r="A4176" s="950">
        <v>1807010100400000</v>
      </c>
      <c r="B4176" s="951" t="s">
        <v>4876</v>
      </c>
      <c r="C4176" s="950" t="s">
        <v>4753</v>
      </c>
      <c r="D4176" s="953">
        <v>37820</v>
      </c>
      <c r="F4176" s="944"/>
    </row>
    <row r="4177" spans="1:6" ht="23.25" customHeight="1" x14ac:dyDescent="0.2">
      <c r="A4177" s="950">
        <v>1807010100500000</v>
      </c>
      <c r="B4177" s="951" t="s">
        <v>4877</v>
      </c>
      <c r="C4177" s="950" t="s">
        <v>4753</v>
      </c>
      <c r="D4177" s="953">
        <v>49365</v>
      </c>
      <c r="F4177" s="944"/>
    </row>
    <row r="4178" spans="1:6" ht="23.25" customHeight="1" x14ac:dyDescent="0.2">
      <c r="A4178" s="1012"/>
      <c r="F4178" s="944"/>
    </row>
    <row r="4179" spans="1:6" ht="23.25" customHeight="1" x14ac:dyDescent="0.2">
      <c r="A4179" s="946">
        <v>1808000000000000</v>
      </c>
      <c r="B4179" s="947" t="s">
        <v>4878</v>
      </c>
      <c r="C4179" s="948" t="s">
        <v>328</v>
      </c>
      <c r="D4179" s="948" t="s">
        <v>97</v>
      </c>
      <c r="F4179" s="944"/>
    </row>
    <row r="4180" spans="1:6" ht="23.25" customHeight="1" x14ac:dyDescent="0.2">
      <c r="A4180" s="949">
        <v>1808010000000000</v>
      </c>
      <c r="B4180" s="5102" t="s">
        <v>4879</v>
      </c>
      <c r="C4180" s="5103"/>
      <c r="D4180" s="5103"/>
      <c r="E4180" s="5103"/>
      <c r="F4180" s="5104"/>
    </row>
    <row r="4181" spans="1:6" ht="23.25" customHeight="1" x14ac:dyDescent="0.2">
      <c r="A4181" s="950">
        <v>1808010100600000</v>
      </c>
      <c r="B4181" s="951" t="s">
        <v>4880</v>
      </c>
      <c r="C4181" s="950" t="s">
        <v>677</v>
      </c>
      <c r="D4181" s="952">
        <v>148.6</v>
      </c>
      <c r="F4181" s="944"/>
    </row>
    <row r="4182" spans="1:6" ht="23.25" customHeight="1" x14ac:dyDescent="0.2">
      <c r="A4182" s="950">
        <v>1808010100700000</v>
      </c>
      <c r="B4182" s="951" t="s">
        <v>4881</v>
      </c>
      <c r="C4182" s="950" t="s">
        <v>677</v>
      </c>
      <c r="D4182" s="952">
        <v>210.28</v>
      </c>
      <c r="F4182" s="944"/>
    </row>
    <row r="4183" spans="1:6" ht="23.25" customHeight="1" x14ac:dyDescent="0.2">
      <c r="A4183" s="950">
        <v>1808010100800000</v>
      </c>
      <c r="B4183" s="951" t="s">
        <v>4882</v>
      </c>
      <c r="C4183" s="950" t="s">
        <v>677</v>
      </c>
      <c r="D4183" s="952">
        <v>98.13</v>
      </c>
      <c r="F4183" s="944"/>
    </row>
    <row r="4184" spans="1:6" ht="23.25" customHeight="1" x14ac:dyDescent="0.2">
      <c r="A4184" s="950">
        <v>1808010101400000</v>
      </c>
      <c r="B4184" s="951" t="s">
        <v>6243</v>
      </c>
      <c r="C4184" s="950" t="s">
        <v>677</v>
      </c>
      <c r="D4184" s="952">
        <v>119.63</v>
      </c>
      <c r="F4184" s="944"/>
    </row>
    <row r="4185" spans="1:6" ht="23.25" customHeight="1" x14ac:dyDescent="0.2">
      <c r="A4185" s="949">
        <v>1808020000000000</v>
      </c>
      <c r="B4185" s="5102" t="s">
        <v>6244</v>
      </c>
      <c r="C4185" s="5103"/>
      <c r="D4185" s="5103"/>
      <c r="E4185" s="5103"/>
      <c r="F4185" s="5104"/>
    </row>
    <row r="4186" spans="1:6" ht="23.25" customHeight="1" x14ac:dyDescent="0.2">
      <c r="A4186" s="950">
        <v>1808020100500000</v>
      </c>
      <c r="B4186" s="951" t="s">
        <v>6245</v>
      </c>
      <c r="C4186" s="950" t="s">
        <v>677</v>
      </c>
      <c r="D4186" s="952">
        <v>203.27</v>
      </c>
      <c r="F4186" s="944"/>
    </row>
    <row r="4187" spans="1:6" ht="23.25" customHeight="1" x14ac:dyDescent="0.2">
      <c r="A4187" s="950">
        <v>1808020100600000</v>
      </c>
      <c r="B4187" s="951" t="s">
        <v>6246</v>
      </c>
      <c r="C4187" s="950" t="s">
        <v>677</v>
      </c>
      <c r="D4187" s="952">
        <v>273.83</v>
      </c>
      <c r="F4187" s="944"/>
    </row>
    <row r="4188" spans="1:6" ht="23.25" customHeight="1" x14ac:dyDescent="0.2">
      <c r="A4188" s="950">
        <v>1808020100700000</v>
      </c>
      <c r="B4188" s="951" t="s">
        <v>6247</v>
      </c>
      <c r="C4188" s="950" t="s">
        <v>677</v>
      </c>
      <c r="D4188" s="952">
        <v>93.46</v>
      </c>
      <c r="F4188" s="944"/>
    </row>
    <row r="4189" spans="1:6" ht="23.25" customHeight="1" x14ac:dyDescent="0.2">
      <c r="A4189" s="950">
        <v>1808020100800000</v>
      </c>
      <c r="B4189" s="951" t="s">
        <v>6248</v>
      </c>
      <c r="C4189" s="950" t="s">
        <v>677</v>
      </c>
      <c r="D4189" s="952">
        <v>196.26</v>
      </c>
      <c r="F4189" s="944"/>
    </row>
    <row r="4190" spans="1:6" ht="23.25" customHeight="1" x14ac:dyDescent="0.2">
      <c r="A4190" s="950">
        <v>1808020100900000</v>
      </c>
      <c r="B4190" s="951" t="s">
        <v>6249</v>
      </c>
      <c r="C4190" s="950" t="s">
        <v>677</v>
      </c>
      <c r="D4190" s="952">
        <v>88.79</v>
      </c>
      <c r="F4190" s="944"/>
    </row>
    <row r="4191" spans="1:6" ht="23.25" customHeight="1" x14ac:dyDescent="0.2">
      <c r="A4191" s="1012"/>
      <c r="F4191" s="944"/>
    </row>
    <row r="4192" spans="1:6" ht="23.25" customHeight="1" x14ac:dyDescent="0.2">
      <c r="A4192" s="946">
        <v>1900000000000000</v>
      </c>
      <c r="B4192" s="947" t="s">
        <v>2423</v>
      </c>
      <c r="C4192" s="948" t="s">
        <v>328</v>
      </c>
      <c r="D4192" s="948" t="s">
        <v>97</v>
      </c>
      <c r="F4192" s="944"/>
    </row>
    <row r="4193" spans="1:6" ht="23.25" customHeight="1" x14ac:dyDescent="0.2">
      <c r="A4193" s="949">
        <v>1901000000000000</v>
      </c>
      <c r="B4193" s="5102" t="s">
        <v>2424</v>
      </c>
      <c r="C4193" s="5103"/>
      <c r="D4193" s="5103"/>
      <c r="E4193" s="5103"/>
      <c r="F4193" s="5104"/>
    </row>
    <row r="4194" spans="1:6" ht="23.25" customHeight="1" x14ac:dyDescent="0.2">
      <c r="A4194" s="949">
        <v>1901010000000000</v>
      </c>
      <c r="B4194" s="5102" t="s">
        <v>2425</v>
      </c>
      <c r="C4194" s="5103"/>
      <c r="D4194" s="5103"/>
      <c r="E4194" s="5103"/>
      <c r="F4194" s="5104"/>
    </row>
    <row r="4195" spans="1:6" ht="23.25" customHeight="1" x14ac:dyDescent="0.2">
      <c r="A4195" s="950">
        <v>1901010101200000</v>
      </c>
      <c r="B4195" s="951" t="s">
        <v>2426</v>
      </c>
      <c r="C4195" s="950" t="s">
        <v>2427</v>
      </c>
      <c r="D4195" s="953">
        <v>41000</v>
      </c>
      <c r="F4195" s="944"/>
    </row>
    <row r="4196" spans="1:6" ht="23.25" customHeight="1" x14ac:dyDescent="0.2">
      <c r="A4196" s="950">
        <v>1901010101300000</v>
      </c>
      <c r="B4196" s="951" t="s">
        <v>2428</v>
      </c>
      <c r="C4196" s="950" t="s">
        <v>2427</v>
      </c>
      <c r="D4196" s="953">
        <v>44000</v>
      </c>
      <c r="F4196" s="944"/>
    </row>
    <row r="4197" spans="1:6" ht="23.25" customHeight="1" x14ac:dyDescent="0.2">
      <c r="A4197" s="950">
        <v>1901010101400000</v>
      </c>
      <c r="B4197" s="951" t="s">
        <v>2429</v>
      </c>
      <c r="C4197" s="950" t="s">
        <v>2427</v>
      </c>
      <c r="D4197" s="953">
        <v>47000</v>
      </c>
      <c r="F4197" s="944"/>
    </row>
    <row r="4198" spans="1:6" ht="23.25" customHeight="1" x14ac:dyDescent="0.2">
      <c r="A4198" s="950">
        <v>1901010101500000</v>
      </c>
      <c r="B4198" s="951" t="s">
        <v>2430</v>
      </c>
      <c r="C4198" s="950" t="s">
        <v>2427</v>
      </c>
      <c r="D4198" s="953">
        <v>50000</v>
      </c>
      <c r="F4198" s="944"/>
    </row>
    <row r="4199" spans="1:6" ht="23.25" customHeight="1" x14ac:dyDescent="0.2">
      <c r="A4199" s="950">
        <v>1901010101600000</v>
      </c>
      <c r="B4199" s="951" t="s">
        <v>2431</v>
      </c>
      <c r="C4199" s="950" t="s">
        <v>2427</v>
      </c>
      <c r="D4199" s="953">
        <v>55000</v>
      </c>
      <c r="F4199" s="944"/>
    </row>
    <row r="4200" spans="1:6" ht="23.25" customHeight="1" x14ac:dyDescent="0.2">
      <c r="A4200" s="950">
        <v>1901010101700000</v>
      </c>
      <c r="B4200" s="951" t="s">
        <v>6250</v>
      </c>
      <c r="C4200" s="950" t="s">
        <v>2427</v>
      </c>
      <c r="D4200" s="953">
        <v>3712.15</v>
      </c>
      <c r="F4200" s="944"/>
    </row>
    <row r="4201" spans="1:6" ht="23.25" customHeight="1" x14ac:dyDescent="0.2">
      <c r="A4201" s="950">
        <v>1901010101800000</v>
      </c>
      <c r="B4201" s="951" t="s">
        <v>6251</v>
      </c>
      <c r="C4201" s="950" t="s">
        <v>2427</v>
      </c>
      <c r="D4201" s="953">
        <v>4094.39</v>
      </c>
      <c r="F4201" s="944"/>
    </row>
    <row r="4202" spans="1:6" ht="23.25" customHeight="1" x14ac:dyDescent="0.2">
      <c r="A4202" s="950">
        <v>1901010101900000</v>
      </c>
      <c r="B4202" s="951" t="s">
        <v>6252</v>
      </c>
      <c r="C4202" s="950" t="s">
        <v>2427</v>
      </c>
      <c r="D4202" s="953">
        <v>4900.93</v>
      </c>
      <c r="F4202" s="944"/>
    </row>
    <row r="4203" spans="1:6" ht="23.25" customHeight="1" x14ac:dyDescent="0.2">
      <c r="A4203" s="949">
        <v>1901020000000000</v>
      </c>
      <c r="B4203" s="5102" t="s">
        <v>2432</v>
      </c>
      <c r="C4203" s="5103"/>
      <c r="D4203" s="5103"/>
      <c r="E4203" s="5103"/>
      <c r="F4203" s="5104"/>
    </row>
    <row r="4204" spans="1:6" ht="23.25" customHeight="1" x14ac:dyDescent="0.2">
      <c r="A4204" s="950">
        <v>1901020100100000</v>
      </c>
      <c r="B4204" s="951" t="s">
        <v>2433</v>
      </c>
      <c r="C4204" s="950" t="s">
        <v>338</v>
      </c>
      <c r="D4204" s="953">
        <v>15600</v>
      </c>
      <c r="F4204" s="944"/>
    </row>
    <row r="4205" spans="1:6" ht="23.25" customHeight="1" x14ac:dyDescent="0.2">
      <c r="A4205" s="950">
        <v>1901020100200000</v>
      </c>
      <c r="B4205" s="951" t="s">
        <v>2434</v>
      </c>
      <c r="C4205" s="950" t="s">
        <v>338</v>
      </c>
      <c r="D4205" s="953">
        <v>22100</v>
      </c>
      <c r="F4205" s="944"/>
    </row>
    <row r="4206" spans="1:6" ht="23.25" customHeight="1" x14ac:dyDescent="0.2">
      <c r="A4206" s="950">
        <v>1901020100300000</v>
      </c>
      <c r="B4206" s="951" t="s">
        <v>2435</v>
      </c>
      <c r="C4206" s="950" t="s">
        <v>338</v>
      </c>
      <c r="D4206" s="953">
        <v>74750</v>
      </c>
      <c r="F4206" s="944"/>
    </row>
    <row r="4207" spans="1:6" ht="23.25" customHeight="1" x14ac:dyDescent="0.2">
      <c r="A4207" s="950">
        <v>1901020100400000</v>
      </c>
      <c r="B4207" s="951" t="s">
        <v>2436</v>
      </c>
      <c r="C4207" s="950" t="s">
        <v>338</v>
      </c>
      <c r="D4207" s="953">
        <v>11700</v>
      </c>
      <c r="F4207" s="944"/>
    </row>
    <row r="4208" spans="1:6" ht="23.25" customHeight="1" x14ac:dyDescent="0.2">
      <c r="A4208" s="950">
        <v>1901020100500000</v>
      </c>
      <c r="B4208" s="951" t="s">
        <v>2437</v>
      </c>
      <c r="C4208" s="950" t="s">
        <v>338</v>
      </c>
      <c r="D4208" s="953">
        <v>17550</v>
      </c>
      <c r="F4208" s="944"/>
    </row>
    <row r="4209" spans="1:6" ht="23.25" customHeight="1" x14ac:dyDescent="0.2">
      <c r="A4209" s="950">
        <v>1901020100600000</v>
      </c>
      <c r="B4209" s="951" t="s">
        <v>2438</v>
      </c>
      <c r="C4209" s="950" t="s">
        <v>338</v>
      </c>
      <c r="D4209" s="953">
        <v>20150</v>
      </c>
      <c r="F4209" s="944"/>
    </row>
    <row r="4210" spans="1:6" ht="23.25" customHeight="1" x14ac:dyDescent="0.2">
      <c r="A4210" s="950">
        <v>1901020100700000</v>
      </c>
      <c r="B4210" s="951" t="s">
        <v>2439</v>
      </c>
      <c r="C4210" s="950" t="s">
        <v>338</v>
      </c>
      <c r="D4210" s="953">
        <v>26000</v>
      </c>
      <c r="F4210" s="944"/>
    </row>
    <row r="4211" spans="1:6" ht="23.25" customHeight="1" x14ac:dyDescent="0.2">
      <c r="A4211" s="950">
        <v>1901020100800000</v>
      </c>
      <c r="B4211" s="951" t="s">
        <v>2440</v>
      </c>
      <c r="C4211" s="950" t="s">
        <v>338</v>
      </c>
      <c r="D4211" s="953">
        <v>35750</v>
      </c>
      <c r="F4211" s="944"/>
    </row>
    <row r="4212" spans="1:6" ht="23.25" customHeight="1" x14ac:dyDescent="0.2">
      <c r="A4212" s="950">
        <v>1901020100900000</v>
      </c>
      <c r="B4212" s="951" t="s">
        <v>2441</v>
      </c>
      <c r="C4212" s="950" t="s">
        <v>338</v>
      </c>
      <c r="D4212" s="953">
        <v>45500</v>
      </c>
      <c r="F4212" s="944"/>
    </row>
    <row r="4213" spans="1:6" ht="23.25" customHeight="1" x14ac:dyDescent="0.2">
      <c r="A4213" s="950">
        <v>1901020101000000</v>
      </c>
      <c r="B4213" s="951" t="s">
        <v>2442</v>
      </c>
      <c r="C4213" s="950" t="s">
        <v>338</v>
      </c>
      <c r="D4213" s="953">
        <v>62400</v>
      </c>
      <c r="F4213" s="944"/>
    </row>
    <row r="4214" spans="1:6" ht="23.25" customHeight="1" x14ac:dyDescent="0.2">
      <c r="A4214" s="950">
        <v>1901020101100000</v>
      </c>
      <c r="B4214" s="951" t="s">
        <v>2443</v>
      </c>
      <c r="C4214" s="950" t="s">
        <v>338</v>
      </c>
      <c r="D4214" s="953">
        <v>78000</v>
      </c>
      <c r="F4214" s="944"/>
    </row>
    <row r="4215" spans="1:6" ht="23.25" customHeight="1" x14ac:dyDescent="0.2">
      <c r="A4215" s="950">
        <v>1901020101200000</v>
      </c>
      <c r="B4215" s="951" t="s">
        <v>2444</v>
      </c>
      <c r="C4215" s="950" t="s">
        <v>338</v>
      </c>
      <c r="D4215" s="953">
        <v>97500</v>
      </c>
      <c r="F4215" s="944"/>
    </row>
    <row r="4216" spans="1:6" ht="23.25" customHeight="1" x14ac:dyDescent="0.2">
      <c r="A4216" s="950">
        <v>1901020101300000</v>
      </c>
      <c r="B4216" s="951" t="s">
        <v>2445</v>
      </c>
      <c r="C4216" s="950" t="s">
        <v>338</v>
      </c>
      <c r="D4216" s="953">
        <v>113100</v>
      </c>
      <c r="F4216" s="944"/>
    </row>
    <row r="4217" spans="1:6" ht="23.25" customHeight="1" x14ac:dyDescent="0.2">
      <c r="A4217" s="950">
        <v>1901020101400000</v>
      </c>
      <c r="B4217" s="951" t="s">
        <v>2446</v>
      </c>
      <c r="C4217" s="950" t="s">
        <v>338</v>
      </c>
      <c r="D4217" s="953">
        <v>124150</v>
      </c>
      <c r="F4217" s="944"/>
    </row>
    <row r="4218" spans="1:6" ht="23.25" customHeight="1" x14ac:dyDescent="0.2">
      <c r="A4218" s="950">
        <v>1901020101500000</v>
      </c>
      <c r="B4218" s="951" t="s">
        <v>2447</v>
      </c>
      <c r="C4218" s="950" t="s">
        <v>338</v>
      </c>
      <c r="D4218" s="953">
        <v>139100</v>
      </c>
      <c r="F4218" s="944"/>
    </row>
    <row r="4219" spans="1:6" ht="23.25" customHeight="1" x14ac:dyDescent="0.2">
      <c r="A4219" s="950">
        <v>1901020101600000</v>
      </c>
      <c r="B4219" s="951" t="s">
        <v>2448</v>
      </c>
      <c r="C4219" s="950" t="s">
        <v>338</v>
      </c>
      <c r="D4219" s="953">
        <v>152100</v>
      </c>
      <c r="F4219" s="944"/>
    </row>
    <row r="4220" spans="1:6" ht="23.25" customHeight="1" x14ac:dyDescent="0.2">
      <c r="A4220" s="950">
        <v>1901020101700000</v>
      </c>
      <c r="B4220" s="951" t="s">
        <v>2449</v>
      </c>
      <c r="C4220" s="950" t="s">
        <v>338</v>
      </c>
      <c r="D4220" s="953">
        <v>228150</v>
      </c>
      <c r="F4220" s="944"/>
    </row>
    <row r="4221" spans="1:6" ht="23.25" customHeight="1" x14ac:dyDescent="0.2">
      <c r="A4221" s="950">
        <v>1901020101800000</v>
      </c>
      <c r="B4221" s="951" t="s">
        <v>2450</v>
      </c>
      <c r="C4221" s="950" t="s">
        <v>338</v>
      </c>
      <c r="D4221" s="953">
        <v>304200</v>
      </c>
      <c r="F4221" s="944"/>
    </row>
    <row r="4222" spans="1:6" ht="23.25" customHeight="1" x14ac:dyDescent="0.2">
      <c r="A4222" s="950">
        <v>1901020103100000</v>
      </c>
      <c r="B4222" s="951" t="s">
        <v>2451</v>
      </c>
      <c r="C4222" s="950" t="s">
        <v>338</v>
      </c>
      <c r="D4222" s="953">
        <v>18600</v>
      </c>
      <c r="F4222" s="944"/>
    </row>
    <row r="4223" spans="1:6" ht="23.25" customHeight="1" x14ac:dyDescent="0.2">
      <c r="A4223" s="950">
        <v>1901020103200000</v>
      </c>
      <c r="B4223" s="951" t="s">
        <v>2452</v>
      </c>
      <c r="C4223" s="950" t="s">
        <v>338</v>
      </c>
      <c r="D4223" s="953">
        <v>21000</v>
      </c>
      <c r="F4223" s="944"/>
    </row>
    <row r="4224" spans="1:6" ht="23.25" customHeight="1" x14ac:dyDescent="0.2">
      <c r="A4224" s="950">
        <v>1901020103400000</v>
      </c>
      <c r="B4224" s="951" t="s">
        <v>2453</v>
      </c>
      <c r="C4224" s="950" t="s">
        <v>338</v>
      </c>
      <c r="D4224" s="953">
        <v>34800</v>
      </c>
      <c r="F4224" s="944"/>
    </row>
    <row r="4225" spans="1:6" ht="23.25" customHeight="1" x14ac:dyDescent="0.2">
      <c r="A4225" s="950">
        <v>1901020103800000</v>
      </c>
      <c r="B4225" s="951" t="s">
        <v>6253</v>
      </c>
      <c r="C4225" s="950" t="s">
        <v>338</v>
      </c>
      <c r="D4225" s="953">
        <v>3504.67</v>
      </c>
      <c r="F4225" s="944"/>
    </row>
    <row r="4226" spans="1:6" ht="23.25" customHeight="1" x14ac:dyDescent="0.2">
      <c r="A4226" s="950">
        <v>1901020103900000</v>
      </c>
      <c r="B4226" s="951" t="s">
        <v>6254</v>
      </c>
      <c r="C4226" s="950" t="s">
        <v>338</v>
      </c>
      <c r="D4226" s="953">
        <v>4128.04</v>
      </c>
      <c r="F4226" s="944"/>
    </row>
    <row r="4227" spans="1:6" ht="23.25" customHeight="1" x14ac:dyDescent="0.2">
      <c r="A4227" s="950">
        <v>1901020104000000</v>
      </c>
      <c r="B4227" s="951" t="s">
        <v>6255</v>
      </c>
      <c r="C4227" s="950" t="s">
        <v>338</v>
      </c>
      <c r="D4227" s="953">
        <v>5308.41</v>
      </c>
      <c r="F4227" s="944"/>
    </row>
    <row r="4228" spans="1:6" ht="23.25" customHeight="1" x14ac:dyDescent="0.2">
      <c r="A4228" s="950">
        <v>1901020104100000</v>
      </c>
      <c r="B4228" s="951" t="s">
        <v>6256</v>
      </c>
      <c r="C4228" s="950" t="s">
        <v>338</v>
      </c>
      <c r="D4228" s="953">
        <v>7356.07</v>
      </c>
      <c r="F4228" s="944"/>
    </row>
    <row r="4229" spans="1:6" ht="23.25" customHeight="1" x14ac:dyDescent="0.2">
      <c r="A4229" s="950">
        <v>1901020104200000</v>
      </c>
      <c r="B4229" s="951" t="s">
        <v>6257</v>
      </c>
      <c r="C4229" s="950" t="s">
        <v>338</v>
      </c>
      <c r="D4229" s="953">
        <v>3806.31</v>
      </c>
      <c r="F4229" s="944"/>
    </row>
    <row r="4230" spans="1:6" ht="23.25" customHeight="1" x14ac:dyDescent="0.2">
      <c r="A4230" s="950">
        <v>1901020104300000</v>
      </c>
      <c r="B4230" s="951" t="s">
        <v>6258</v>
      </c>
      <c r="C4230" s="950" t="s">
        <v>338</v>
      </c>
      <c r="D4230" s="953">
        <v>4780.37</v>
      </c>
      <c r="F4230" s="944"/>
    </row>
    <row r="4231" spans="1:6" ht="23.25" customHeight="1" x14ac:dyDescent="0.2">
      <c r="A4231" s="950">
        <v>1901020104400000</v>
      </c>
      <c r="B4231" s="951" t="s">
        <v>6259</v>
      </c>
      <c r="C4231" s="950" t="s">
        <v>338</v>
      </c>
      <c r="D4231" s="953">
        <v>5510.05</v>
      </c>
      <c r="F4231" s="944"/>
    </row>
    <row r="4232" spans="1:6" ht="23.25" customHeight="1" x14ac:dyDescent="0.2">
      <c r="A4232" s="950">
        <v>1901020104500000</v>
      </c>
      <c r="B4232" s="951" t="s">
        <v>6260</v>
      </c>
      <c r="C4232" s="950" t="s">
        <v>338</v>
      </c>
      <c r="D4232" s="953">
        <v>8283.42</v>
      </c>
      <c r="F4232" s="944"/>
    </row>
    <row r="4233" spans="1:6" ht="23.25" customHeight="1" x14ac:dyDescent="0.2">
      <c r="A4233" s="1012"/>
      <c r="F4233" s="944"/>
    </row>
    <row r="4234" spans="1:6" ht="23.25" customHeight="1" x14ac:dyDescent="0.2">
      <c r="A4234" s="946">
        <v>1902000000000000</v>
      </c>
      <c r="B4234" s="947" t="s">
        <v>2454</v>
      </c>
      <c r="C4234" s="948" t="s">
        <v>328</v>
      </c>
      <c r="D4234" s="948" t="s">
        <v>97</v>
      </c>
      <c r="F4234" s="944"/>
    </row>
    <row r="4235" spans="1:6" ht="23.25" customHeight="1" x14ac:dyDescent="0.2">
      <c r="A4235" s="950">
        <v>1902010100200000</v>
      </c>
      <c r="B4235" s="951" t="s">
        <v>2455</v>
      </c>
      <c r="C4235" s="950" t="s">
        <v>677</v>
      </c>
      <c r="D4235" s="952">
        <v>235</v>
      </c>
      <c r="F4235" s="944"/>
    </row>
    <row r="4236" spans="1:6" ht="23.25" customHeight="1" x14ac:dyDescent="0.2">
      <c r="A4236" s="950">
        <v>1902010100300000</v>
      </c>
      <c r="B4236" s="951" t="s">
        <v>2456</v>
      </c>
      <c r="C4236" s="950" t="s">
        <v>677</v>
      </c>
      <c r="D4236" s="952">
        <v>152.5</v>
      </c>
      <c r="F4236" s="944"/>
    </row>
    <row r="4237" spans="1:6" ht="23.25" customHeight="1" x14ac:dyDescent="0.2">
      <c r="A4237" s="1012"/>
      <c r="F4237" s="944"/>
    </row>
    <row r="4238" spans="1:6" ht="23.25" customHeight="1" x14ac:dyDescent="0.2">
      <c r="A4238" s="946">
        <v>1903000000000000</v>
      </c>
      <c r="B4238" s="947" t="s">
        <v>2457</v>
      </c>
      <c r="C4238" s="948" t="s">
        <v>328</v>
      </c>
      <c r="D4238" s="948" t="s">
        <v>97</v>
      </c>
      <c r="F4238" s="944"/>
    </row>
    <row r="4239" spans="1:6" ht="23.25" customHeight="1" x14ac:dyDescent="0.2">
      <c r="A4239" s="950">
        <v>1903010100100000</v>
      </c>
      <c r="B4239" s="951" t="s">
        <v>2458</v>
      </c>
      <c r="C4239" s="950" t="s">
        <v>677</v>
      </c>
      <c r="D4239" s="952">
        <v>110.5</v>
      </c>
      <c r="F4239" s="944"/>
    </row>
    <row r="4240" spans="1:6" ht="23.25" customHeight="1" x14ac:dyDescent="0.2">
      <c r="A4240" s="950">
        <v>1903010100200000</v>
      </c>
      <c r="B4240" s="951" t="s">
        <v>2459</v>
      </c>
      <c r="C4240" s="950" t="s">
        <v>677</v>
      </c>
      <c r="D4240" s="952">
        <v>116</v>
      </c>
      <c r="F4240" s="944"/>
    </row>
    <row r="4241" spans="1:6" ht="23.25" customHeight="1" x14ac:dyDescent="0.2">
      <c r="A4241" s="1012"/>
      <c r="F4241" s="944"/>
    </row>
    <row r="4242" spans="1:6" ht="23.25" customHeight="1" x14ac:dyDescent="0.2">
      <c r="A4242" s="946">
        <v>1905000000000000</v>
      </c>
      <c r="B4242" s="947" t="s">
        <v>2460</v>
      </c>
      <c r="C4242" s="948" t="s">
        <v>328</v>
      </c>
      <c r="D4242" s="948" t="s">
        <v>97</v>
      </c>
      <c r="F4242" s="944"/>
    </row>
    <row r="4243" spans="1:6" ht="23.25" customHeight="1" x14ac:dyDescent="0.2">
      <c r="A4243" s="950">
        <v>1905010100300000</v>
      </c>
      <c r="B4243" s="951" t="s">
        <v>2461</v>
      </c>
      <c r="C4243" s="950" t="s">
        <v>2427</v>
      </c>
      <c r="D4243" s="953">
        <v>2457</v>
      </c>
      <c r="F4243" s="944"/>
    </row>
    <row r="4244" spans="1:6" ht="23.25" customHeight="1" x14ac:dyDescent="0.2">
      <c r="A4244" s="950">
        <v>1905010100400000</v>
      </c>
      <c r="B4244" s="951" t="s">
        <v>2462</v>
      </c>
      <c r="C4244" s="950" t="s">
        <v>2427</v>
      </c>
      <c r="D4244" s="953">
        <v>4455</v>
      </c>
      <c r="F4244" s="944"/>
    </row>
    <row r="4245" spans="1:6" ht="23.25" customHeight="1" x14ac:dyDescent="0.2">
      <c r="A4245" s="950">
        <v>1905010100500000</v>
      </c>
      <c r="B4245" s="951" t="s">
        <v>2463</v>
      </c>
      <c r="C4245" s="950" t="s">
        <v>2427</v>
      </c>
      <c r="D4245" s="953">
        <v>5985</v>
      </c>
      <c r="F4245" s="944"/>
    </row>
    <row r="4246" spans="1:6" ht="23.25" customHeight="1" x14ac:dyDescent="0.2">
      <c r="A4246" s="950">
        <v>1905010100600000</v>
      </c>
      <c r="B4246" s="951" t="s">
        <v>2464</v>
      </c>
      <c r="C4246" s="950" t="s">
        <v>2427</v>
      </c>
      <c r="D4246" s="953">
        <v>7380</v>
      </c>
      <c r="F4246" s="944"/>
    </row>
    <row r="4247" spans="1:6" ht="23.25" customHeight="1" x14ac:dyDescent="0.2">
      <c r="A4247" s="950">
        <v>1905010100700000</v>
      </c>
      <c r="B4247" s="951" t="s">
        <v>2465</v>
      </c>
      <c r="C4247" s="950" t="s">
        <v>2427</v>
      </c>
      <c r="D4247" s="953">
        <v>13680</v>
      </c>
      <c r="F4247" s="944"/>
    </row>
    <row r="4248" spans="1:6" ht="23.25" customHeight="1" x14ac:dyDescent="0.2">
      <c r="A4248" s="950">
        <v>1905010100800000</v>
      </c>
      <c r="B4248" s="951" t="s">
        <v>2466</v>
      </c>
      <c r="C4248" s="950" t="s">
        <v>2427</v>
      </c>
      <c r="D4248" s="953">
        <v>15300</v>
      </c>
      <c r="F4248" s="944"/>
    </row>
    <row r="4249" spans="1:6" ht="23.25" customHeight="1" x14ac:dyDescent="0.2">
      <c r="A4249" s="950">
        <v>1905010100900000</v>
      </c>
      <c r="B4249" s="951" t="s">
        <v>2467</v>
      </c>
      <c r="C4249" s="950" t="s">
        <v>2427</v>
      </c>
      <c r="D4249" s="953">
        <v>18540</v>
      </c>
      <c r="F4249" s="944"/>
    </row>
    <row r="4250" spans="1:6" ht="23.25" customHeight="1" x14ac:dyDescent="0.2">
      <c r="A4250" s="950">
        <v>1905010101000000</v>
      </c>
      <c r="B4250" s="951" t="s">
        <v>2468</v>
      </c>
      <c r="C4250" s="950" t="s">
        <v>2427</v>
      </c>
      <c r="D4250" s="953">
        <v>21780</v>
      </c>
      <c r="F4250" s="944"/>
    </row>
    <row r="4251" spans="1:6" ht="23.25" customHeight="1" x14ac:dyDescent="0.2">
      <c r="A4251" s="950">
        <v>1905010101100000</v>
      </c>
      <c r="B4251" s="951" t="s">
        <v>2469</v>
      </c>
      <c r="C4251" s="950" t="s">
        <v>2427</v>
      </c>
      <c r="D4251" s="953">
        <v>26640</v>
      </c>
      <c r="F4251" s="944"/>
    </row>
    <row r="4252" spans="1:6" ht="23.25" customHeight="1" x14ac:dyDescent="0.2">
      <c r="A4252" s="950">
        <v>1905010101200000</v>
      </c>
      <c r="B4252" s="951" t="s">
        <v>2470</v>
      </c>
      <c r="C4252" s="950" t="s">
        <v>2427</v>
      </c>
      <c r="D4252" s="953">
        <v>34470</v>
      </c>
      <c r="F4252" s="944"/>
    </row>
    <row r="4253" spans="1:6" ht="23.25" customHeight="1" x14ac:dyDescent="0.2">
      <c r="A4253" s="1012"/>
      <c r="F4253" s="944"/>
    </row>
    <row r="4254" spans="1:6" ht="23.25" customHeight="1" x14ac:dyDescent="0.2">
      <c r="A4254" s="946">
        <v>1907000000000000</v>
      </c>
      <c r="B4254" s="947" t="s">
        <v>2471</v>
      </c>
      <c r="C4254" s="948" t="s">
        <v>328</v>
      </c>
      <c r="D4254" s="948" t="s">
        <v>97</v>
      </c>
      <c r="F4254" s="944"/>
    </row>
    <row r="4255" spans="1:6" ht="23.25" customHeight="1" x14ac:dyDescent="0.2">
      <c r="A4255" s="950">
        <v>1907010103700000</v>
      </c>
      <c r="B4255" s="951" t="s">
        <v>2472</v>
      </c>
      <c r="C4255" s="950" t="s">
        <v>2427</v>
      </c>
      <c r="D4255" s="953">
        <v>9300</v>
      </c>
      <c r="F4255" s="944"/>
    </row>
    <row r="4256" spans="1:6" ht="23.25" customHeight="1" x14ac:dyDescent="0.2">
      <c r="A4256" s="950">
        <v>1907010103800000</v>
      </c>
      <c r="B4256" s="951" t="s">
        <v>2473</v>
      </c>
      <c r="C4256" s="950" t="s">
        <v>2427</v>
      </c>
      <c r="D4256" s="953">
        <v>12000</v>
      </c>
      <c r="F4256" s="944"/>
    </row>
    <row r="4257" spans="1:6" ht="23.25" customHeight="1" x14ac:dyDescent="0.2">
      <c r="A4257" s="950">
        <v>1907010103900000</v>
      </c>
      <c r="B4257" s="951" t="s">
        <v>2474</v>
      </c>
      <c r="C4257" s="950" t="s">
        <v>2427</v>
      </c>
      <c r="D4257" s="953">
        <v>15500</v>
      </c>
      <c r="F4257" s="944"/>
    </row>
    <row r="4258" spans="1:6" ht="23.25" customHeight="1" x14ac:dyDescent="0.2">
      <c r="A4258" s="950">
        <v>1907010104000000</v>
      </c>
      <c r="B4258" s="951" t="s">
        <v>2475</v>
      </c>
      <c r="C4258" s="950" t="s">
        <v>2427</v>
      </c>
      <c r="D4258" s="953">
        <v>18500</v>
      </c>
      <c r="F4258" s="944"/>
    </row>
    <row r="4259" spans="1:6" ht="23.25" customHeight="1" x14ac:dyDescent="0.2">
      <c r="A4259" s="950">
        <v>1907010104100000</v>
      </c>
      <c r="B4259" s="951" t="s">
        <v>2476</v>
      </c>
      <c r="C4259" s="950" t="s">
        <v>2427</v>
      </c>
      <c r="D4259" s="953">
        <v>22000</v>
      </c>
      <c r="F4259" s="944"/>
    </row>
    <row r="4260" spans="1:6" ht="23.25" customHeight="1" x14ac:dyDescent="0.2">
      <c r="A4260" s="950">
        <v>1907010104200000</v>
      </c>
      <c r="B4260" s="951" t="s">
        <v>2477</v>
      </c>
      <c r="C4260" s="950" t="s">
        <v>2427</v>
      </c>
      <c r="D4260" s="953">
        <v>25500</v>
      </c>
      <c r="F4260" s="944"/>
    </row>
    <row r="4261" spans="1:6" ht="23.25" customHeight="1" x14ac:dyDescent="0.2">
      <c r="A4261" s="950">
        <v>1907020101600000</v>
      </c>
      <c r="B4261" s="951" t="s">
        <v>6261</v>
      </c>
      <c r="C4261" s="950" t="s">
        <v>2427</v>
      </c>
      <c r="D4261" s="953">
        <v>3191.59</v>
      </c>
      <c r="F4261" s="944"/>
    </row>
    <row r="4262" spans="1:6" ht="23.25" customHeight="1" x14ac:dyDescent="0.2">
      <c r="A4262" s="950">
        <v>1907020101700000</v>
      </c>
      <c r="B4262" s="951" t="s">
        <v>6262</v>
      </c>
      <c r="C4262" s="950" t="s">
        <v>2427</v>
      </c>
      <c r="D4262" s="953">
        <v>4885.9799999999996</v>
      </c>
      <c r="F4262" s="944"/>
    </row>
    <row r="4263" spans="1:6" ht="23.25" customHeight="1" x14ac:dyDescent="0.2">
      <c r="A4263" s="950">
        <v>1907020101800000</v>
      </c>
      <c r="B4263" s="951" t="s">
        <v>6263</v>
      </c>
      <c r="C4263" s="950" t="s">
        <v>2427</v>
      </c>
      <c r="D4263" s="953">
        <v>5858.88</v>
      </c>
      <c r="F4263" s="944"/>
    </row>
    <row r="4264" spans="1:6" ht="23.25" customHeight="1" x14ac:dyDescent="0.2">
      <c r="A4264" s="950">
        <v>1907020101900000</v>
      </c>
      <c r="B4264" s="951" t="s">
        <v>6264</v>
      </c>
      <c r="C4264" s="950" t="s">
        <v>2427</v>
      </c>
      <c r="D4264" s="953">
        <v>7899.07</v>
      </c>
      <c r="F4264" s="944"/>
    </row>
    <row r="4265" spans="1:6" ht="23.25" customHeight="1" x14ac:dyDescent="0.2">
      <c r="A4265" s="950">
        <v>1907020102000000</v>
      </c>
      <c r="B4265" s="951" t="s">
        <v>6265</v>
      </c>
      <c r="C4265" s="950" t="s">
        <v>2427</v>
      </c>
      <c r="D4265" s="953">
        <v>2712.62</v>
      </c>
      <c r="F4265" s="944"/>
    </row>
    <row r="4266" spans="1:6" ht="23.25" customHeight="1" x14ac:dyDescent="0.2">
      <c r="A4266" s="950">
        <v>1907020102100000</v>
      </c>
      <c r="B4266" s="951" t="s">
        <v>6266</v>
      </c>
      <c r="C4266" s="950" t="s">
        <v>2427</v>
      </c>
      <c r="D4266" s="953">
        <v>4436.92</v>
      </c>
      <c r="F4266" s="944"/>
    </row>
    <row r="4267" spans="1:6" ht="23.25" customHeight="1" x14ac:dyDescent="0.2">
      <c r="A4267" s="950">
        <v>1907020102200000</v>
      </c>
      <c r="B4267" s="951" t="s">
        <v>6267</v>
      </c>
      <c r="C4267" s="950" t="s">
        <v>2427</v>
      </c>
      <c r="D4267" s="953">
        <v>5452.81</v>
      </c>
      <c r="F4267" s="944"/>
    </row>
    <row r="4268" spans="1:6" ht="23.25" customHeight="1" x14ac:dyDescent="0.2">
      <c r="A4268" s="950">
        <v>1907020102300000</v>
      </c>
      <c r="B4268" s="951" t="s">
        <v>6268</v>
      </c>
      <c r="C4268" s="950" t="s">
        <v>2427</v>
      </c>
      <c r="D4268" s="953">
        <v>2981.31</v>
      </c>
      <c r="F4268" s="944"/>
    </row>
    <row r="4269" spans="1:6" ht="23.25" customHeight="1" x14ac:dyDescent="0.2">
      <c r="A4269" s="950">
        <v>1907020102400000</v>
      </c>
      <c r="B4269" s="951" t="s">
        <v>6269</v>
      </c>
      <c r="C4269" s="950" t="s">
        <v>2427</v>
      </c>
      <c r="D4269" s="953">
        <v>5934.58</v>
      </c>
      <c r="F4269" s="944"/>
    </row>
    <row r="4270" spans="1:6" ht="23.25" customHeight="1" x14ac:dyDescent="0.2">
      <c r="A4270" s="950">
        <v>1907020102500000</v>
      </c>
      <c r="B4270" s="951" t="s">
        <v>6270</v>
      </c>
      <c r="C4270" s="950" t="s">
        <v>2427</v>
      </c>
      <c r="D4270" s="953">
        <v>2514.02</v>
      </c>
      <c r="F4270" s="944"/>
    </row>
    <row r="4271" spans="1:6" ht="23.25" customHeight="1" x14ac:dyDescent="0.2">
      <c r="A4271" s="950">
        <v>1907020102600000</v>
      </c>
      <c r="B4271" s="951" t="s">
        <v>6271</v>
      </c>
      <c r="C4271" s="950" t="s">
        <v>2427</v>
      </c>
      <c r="D4271" s="953">
        <v>4850.47</v>
      </c>
      <c r="F4271" s="944"/>
    </row>
    <row r="4272" spans="1:6" ht="23.25" customHeight="1" x14ac:dyDescent="0.2">
      <c r="A4272" s="950">
        <v>1907020102700000</v>
      </c>
      <c r="B4272" s="951" t="s">
        <v>6272</v>
      </c>
      <c r="C4272" s="950" t="s">
        <v>2427</v>
      </c>
      <c r="D4272" s="953">
        <v>4009.35</v>
      </c>
      <c r="F4272" s="944"/>
    </row>
    <row r="4273" spans="1:6" ht="23.25" customHeight="1" x14ac:dyDescent="0.2">
      <c r="A4273" s="950">
        <v>1907020102800000</v>
      </c>
      <c r="B4273" s="951" t="s">
        <v>6273</v>
      </c>
      <c r="C4273" s="950" t="s">
        <v>2427</v>
      </c>
      <c r="D4273" s="953">
        <v>7467.29</v>
      </c>
      <c r="F4273" s="944"/>
    </row>
    <row r="4274" spans="1:6" ht="23.25" customHeight="1" x14ac:dyDescent="0.2">
      <c r="A4274" s="1012"/>
      <c r="F4274" s="944"/>
    </row>
    <row r="4275" spans="1:6" ht="23.25" customHeight="1" x14ac:dyDescent="0.2">
      <c r="A4275" s="946">
        <v>1908000000000000</v>
      </c>
      <c r="B4275" s="947" t="s">
        <v>2478</v>
      </c>
      <c r="C4275" s="948" t="s">
        <v>328</v>
      </c>
      <c r="D4275" s="948" t="s">
        <v>97</v>
      </c>
      <c r="F4275" s="944"/>
    </row>
    <row r="4276" spans="1:6" ht="23.25" customHeight="1" x14ac:dyDescent="0.2">
      <c r="A4276" s="950">
        <v>1908010102500000</v>
      </c>
      <c r="B4276" s="951" t="s">
        <v>2479</v>
      </c>
      <c r="C4276" s="950" t="s">
        <v>2427</v>
      </c>
      <c r="D4276" s="953">
        <v>5842.5</v>
      </c>
      <c r="F4276" s="944"/>
    </row>
    <row r="4277" spans="1:6" ht="23.25" customHeight="1" x14ac:dyDescent="0.2">
      <c r="A4277" s="950">
        <v>1908010102600000</v>
      </c>
      <c r="B4277" s="951" t="s">
        <v>2480</v>
      </c>
      <c r="C4277" s="950" t="s">
        <v>2427</v>
      </c>
      <c r="D4277" s="953">
        <v>10516.5</v>
      </c>
      <c r="F4277" s="944"/>
    </row>
    <row r="4278" spans="1:6" ht="23.25" customHeight="1" x14ac:dyDescent="0.2">
      <c r="A4278" s="950">
        <v>1908010102700000</v>
      </c>
      <c r="B4278" s="951" t="s">
        <v>2481</v>
      </c>
      <c r="C4278" s="950" t="s">
        <v>2427</v>
      </c>
      <c r="D4278" s="953">
        <v>13965</v>
      </c>
      <c r="F4278" s="944"/>
    </row>
    <row r="4279" spans="1:6" ht="23.25" customHeight="1" x14ac:dyDescent="0.2">
      <c r="A4279" s="950">
        <v>1908010102800000</v>
      </c>
      <c r="B4279" s="951" t="s">
        <v>2482</v>
      </c>
      <c r="C4279" s="950" t="s">
        <v>2427</v>
      </c>
      <c r="D4279" s="953">
        <v>16767.5</v>
      </c>
      <c r="F4279" s="944"/>
    </row>
    <row r="4280" spans="1:6" ht="23.25" customHeight="1" x14ac:dyDescent="0.2">
      <c r="A4280" s="950">
        <v>1908010102900000</v>
      </c>
      <c r="B4280" s="951" t="s">
        <v>2483</v>
      </c>
      <c r="C4280" s="950" t="s">
        <v>2427</v>
      </c>
      <c r="D4280" s="953">
        <v>28452.5</v>
      </c>
      <c r="F4280" s="944"/>
    </row>
    <row r="4281" spans="1:6" ht="23.25" customHeight="1" x14ac:dyDescent="0.2">
      <c r="A4281" s="950">
        <v>1908010103000000</v>
      </c>
      <c r="B4281" s="951" t="s">
        <v>2484</v>
      </c>
      <c r="C4281" s="950" t="s">
        <v>2427</v>
      </c>
      <c r="D4281" s="953">
        <v>31967.5</v>
      </c>
      <c r="F4281" s="944"/>
    </row>
    <row r="4282" spans="1:6" ht="23.25" customHeight="1" x14ac:dyDescent="0.2">
      <c r="A4282" s="950">
        <v>1908010103100000</v>
      </c>
      <c r="B4282" s="951" t="s">
        <v>2485</v>
      </c>
      <c r="C4282" s="950" t="s">
        <v>2427</v>
      </c>
      <c r="D4282" s="953">
        <v>38190</v>
      </c>
      <c r="F4282" s="944"/>
    </row>
    <row r="4283" spans="1:6" ht="23.25" customHeight="1" x14ac:dyDescent="0.2">
      <c r="A4283" s="950">
        <v>1908010103200000</v>
      </c>
      <c r="B4283" s="951" t="s">
        <v>2486</v>
      </c>
      <c r="C4283" s="950" t="s">
        <v>2427</v>
      </c>
      <c r="D4283" s="953">
        <v>44175</v>
      </c>
      <c r="F4283" s="944"/>
    </row>
    <row r="4284" spans="1:6" ht="23.25" customHeight="1" x14ac:dyDescent="0.2">
      <c r="A4284" s="950">
        <v>1908010103300000</v>
      </c>
      <c r="B4284" s="951" t="s">
        <v>2487</v>
      </c>
      <c r="C4284" s="950" t="s">
        <v>2427</v>
      </c>
      <c r="D4284" s="953">
        <v>54340</v>
      </c>
      <c r="F4284" s="944"/>
    </row>
    <row r="4285" spans="1:6" ht="23.25" customHeight="1" x14ac:dyDescent="0.2">
      <c r="A4285" s="950">
        <v>1908010103400000</v>
      </c>
      <c r="B4285" s="951" t="s">
        <v>2488</v>
      </c>
      <c r="C4285" s="950" t="s">
        <v>2427</v>
      </c>
      <c r="D4285" s="953">
        <v>70300</v>
      </c>
      <c r="F4285" s="944"/>
    </row>
    <row r="4286" spans="1:6" ht="23.25" customHeight="1" x14ac:dyDescent="0.2">
      <c r="A4286" s="1012"/>
      <c r="F4286" s="944"/>
    </row>
    <row r="4287" spans="1:6" ht="23.25" customHeight="1" x14ac:dyDescent="0.2">
      <c r="A4287" s="946">
        <v>1909000000000000</v>
      </c>
      <c r="B4287" s="947" t="s">
        <v>2489</v>
      </c>
      <c r="C4287" s="948" t="s">
        <v>328</v>
      </c>
      <c r="D4287" s="948" t="s">
        <v>97</v>
      </c>
      <c r="F4287" s="944"/>
    </row>
    <row r="4288" spans="1:6" ht="23.25" customHeight="1" x14ac:dyDescent="0.2">
      <c r="A4288" s="949">
        <v>1909010000000000</v>
      </c>
      <c r="B4288" s="5102" t="s">
        <v>2490</v>
      </c>
      <c r="C4288" s="5103"/>
      <c r="D4288" s="5103"/>
      <c r="E4288" s="5103"/>
      <c r="F4288" s="5104"/>
    </row>
    <row r="4289" spans="1:6" ht="23.25" customHeight="1" x14ac:dyDescent="0.2">
      <c r="A4289" s="950">
        <v>1909010100600000</v>
      </c>
      <c r="B4289" s="951" t="s">
        <v>2491</v>
      </c>
      <c r="C4289" s="950" t="s">
        <v>2427</v>
      </c>
      <c r="D4289" s="953">
        <v>17600</v>
      </c>
      <c r="F4289" s="944"/>
    </row>
    <row r="4290" spans="1:6" ht="23.25" customHeight="1" x14ac:dyDescent="0.2">
      <c r="A4290" s="950">
        <v>1909010100700000</v>
      </c>
      <c r="B4290" s="951" t="s">
        <v>2492</v>
      </c>
      <c r="C4290" s="950" t="s">
        <v>2427</v>
      </c>
      <c r="D4290" s="953">
        <v>18500</v>
      </c>
      <c r="F4290" s="944"/>
    </row>
    <row r="4291" spans="1:6" ht="23.25" customHeight="1" x14ac:dyDescent="0.2">
      <c r="A4291" s="950">
        <v>1909010100800000</v>
      </c>
      <c r="B4291" s="951" t="s">
        <v>2493</v>
      </c>
      <c r="C4291" s="950" t="s">
        <v>2427</v>
      </c>
      <c r="D4291" s="953">
        <v>20000</v>
      </c>
      <c r="F4291" s="944"/>
    </row>
    <row r="4292" spans="1:6" ht="23.25" customHeight="1" x14ac:dyDescent="0.2">
      <c r="A4292" s="950">
        <v>1909010101000000</v>
      </c>
      <c r="B4292" s="951" t="s">
        <v>2494</v>
      </c>
      <c r="C4292" s="950" t="s">
        <v>2427</v>
      </c>
      <c r="D4292" s="953">
        <v>23000</v>
      </c>
      <c r="F4292" s="944"/>
    </row>
    <row r="4293" spans="1:6" ht="23.25" customHeight="1" x14ac:dyDescent="0.2">
      <c r="A4293" s="950">
        <v>1909010101400000</v>
      </c>
      <c r="B4293" s="951" t="s">
        <v>2495</v>
      </c>
      <c r="C4293" s="950" t="s">
        <v>2427</v>
      </c>
      <c r="D4293" s="953">
        <v>3500</v>
      </c>
      <c r="F4293" s="944"/>
    </row>
    <row r="4294" spans="1:6" ht="23.25" customHeight="1" x14ac:dyDescent="0.2">
      <c r="A4294" s="950">
        <v>1909010101500000</v>
      </c>
      <c r="B4294" s="951" t="s">
        <v>2496</v>
      </c>
      <c r="C4294" s="950" t="s">
        <v>2427</v>
      </c>
      <c r="D4294" s="953">
        <v>4400</v>
      </c>
      <c r="F4294" s="944"/>
    </row>
    <row r="4295" spans="1:6" ht="23.25" customHeight="1" x14ac:dyDescent="0.2">
      <c r="A4295" s="950">
        <v>1909010101600000</v>
      </c>
      <c r="B4295" s="951" t="s">
        <v>2497</v>
      </c>
      <c r="C4295" s="950" t="s">
        <v>2427</v>
      </c>
      <c r="D4295" s="953">
        <v>5500</v>
      </c>
      <c r="F4295" s="944"/>
    </row>
    <row r="4296" spans="1:6" ht="23.25" customHeight="1" x14ac:dyDescent="0.2">
      <c r="A4296" s="950">
        <v>1909010101700000</v>
      </c>
      <c r="B4296" s="951" t="s">
        <v>2498</v>
      </c>
      <c r="C4296" s="950" t="s">
        <v>2427</v>
      </c>
      <c r="D4296" s="953">
        <v>6000</v>
      </c>
      <c r="F4296" s="944"/>
    </row>
    <row r="4297" spans="1:6" ht="23.25" customHeight="1" x14ac:dyDescent="0.2">
      <c r="A4297" s="950">
        <v>1909010101800000</v>
      </c>
      <c r="B4297" s="951" t="s">
        <v>6274</v>
      </c>
      <c r="C4297" s="950" t="s">
        <v>2427</v>
      </c>
      <c r="D4297" s="953">
        <v>1114.02</v>
      </c>
      <c r="F4297" s="944"/>
    </row>
    <row r="4298" spans="1:6" ht="23.25" customHeight="1" x14ac:dyDescent="0.2">
      <c r="A4298" s="950">
        <v>1909010101900000</v>
      </c>
      <c r="B4298" s="951" t="s">
        <v>6275</v>
      </c>
      <c r="C4298" s="950" t="s">
        <v>2427</v>
      </c>
      <c r="D4298" s="953">
        <v>1112.1500000000001</v>
      </c>
      <c r="F4298" s="944"/>
    </row>
    <row r="4299" spans="1:6" ht="23.25" customHeight="1" x14ac:dyDescent="0.2">
      <c r="A4299" s="950">
        <v>1909010102000000</v>
      </c>
      <c r="B4299" s="951" t="s">
        <v>6276</v>
      </c>
      <c r="C4299" s="950" t="s">
        <v>2427</v>
      </c>
      <c r="D4299" s="953">
        <v>1763.09</v>
      </c>
      <c r="F4299" s="944"/>
    </row>
    <row r="4300" spans="1:6" ht="23.25" customHeight="1" x14ac:dyDescent="0.2">
      <c r="A4300" s="950">
        <v>1909010102100000</v>
      </c>
      <c r="B4300" s="951" t="s">
        <v>6277</v>
      </c>
      <c r="C4300" s="950" t="s">
        <v>2427</v>
      </c>
      <c r="D4300" s="953">
        <v>3738.32</v>
      </c>
      <c r="F4300" s="944"/>
    </row>
    <row r="4301" spans="1:6" ht="23.25" customHeight="1" x14ac:dyDescent="0.2">
      <c r="A4301" s="950">
        <v>1909010102200000</v>
      </c>
      <c r="B4301" s="951" t="s">
        <v>6278</v>
      </c>
      <c r="C4301" s="950" t="s">
        <v>2427</v>
      </c>
      <c r="D4301" s="953">
        <v>5224.3</v>
      </c>
      <c r="F4301" s="944"/>
    </row>
    <row r="4302" spans="1:6" ht="23.25" customHeight="1" x14ac:dyDescent="0.2">
      <c r="A4302" s="950">
        <v>1909010102300000</v>
      </c>
      <c r="B4302" s="951" t="s">
        <v>6279</v>
      </c>
      <c r="C4302" s="950" t="s">
        <v>2427</v>
      </c>
      <c r="D4302" s="953">
        <v>7093.46</v>
      </c>
      <c r="F4302" s="944"/>
    </row>
    <row r="4303" spans="1:6" ht="23.25" customHeight="1" x14ac:dyDescent="0.2">
      <c r="A4303" s="950">
        <v>1909010102400000</v>
      </c>
      <c r="B4303" s="951" t="s">
        <v>6280</v>
      </c>
      <c r="C4303" s="950" t="s">
        <v>2427</v>
      </c>
      <c r="D4303" s="953">
        <v>3738.32</v>
      </c>
      <c r="F4303" s="944"/>
    </row>
    <row r="4304" spans="1:6" ht="23.25" customHeight="1" x14ac:dyDescent="0.2">
      <c r="A4304" s="950">
        <v>1909010102500000</v>
      </c>
      <c r="B4304" s="951" t="s">
        <v>6281</v>
      </c>
      <c r="C4304" s="950" t="s">
        <v>2427</v>
      </c>
      <c r="D4304" s="953">
        <v>5317.76</v>
      </c>
      <c r="F4304" s="944"/>
    </row>
    <row r="4305" spans="1:6" ht="23.25" customHeight="1" x14ac:dyDescent="0.2">
      <c r="A4305" s="1012"/>
      <c r="F4305" s="944"/>
    </row>
    <row r="4306" spans="1:6" ht="23.25" customHeight="1" x14ac:dyDescent="0.2">
      <c r="A4306" s="946">
        <v>2000000000000000</v>
      </c>
      <c r="B4306" s="947" t="s">
        <v>2499</v>
      </c>
      <c r="C4306" s="948" t="s">
        <v>328</v>
      </c>
      <c r="D4306" s="948" t="s">
        <v>97</v>
      </c>
      <c r="F4306" s="944"/>
    </row>
    <row r="4307" spans="1:6" ht="23.25" customHeight="1" x14ac:dyDescent="0.2">
      <c r="A4307" s="949">
        <v>2001000000000000</v>
      </c>
      <c r="B4307" s="5102" t="s">
        <v>2500</v>
      </c>
      <c r="C4307" s="5103"/>
      <c r="D4307" s="5103"/>
      <c r="E4307" s="5103"/>
      <c r="F4307" s="5104"/>
    </row>
    <row r="4308" spans="1:6" ht="23.25" customHeight="1" x14ac:dyDescent="0.2">
      <c r="A4308" s="949">
        <v>2001010000000000</v>
      </c>
      <c r="B4308" s="5102" t="s">
        <v>2501</v>
      </c>
      <c r="C4308" s="5103"/>
      <c r="D4308" s="5103"/>
      <c r="E4308" s="5103"/>
      <c r="F4308" s="5104"/>
    </row>
    <row r="4309" spans="1:6" ht="23.25" customHeight="1" x14ac:dyDescent="0.2">
      <c r="A4309" s="950">
        <v>2001010103500000</v>
      </c>
      <c r="B4309" s="951" t="s">
        <v>6282</v>
      </c>
      <c r="C4309" s="950" t="s">
        <v>2071</v>
      </c>
      <c r="D4309" s="952">
        <v>698</v>
      </c>
      <c r="F4309" s="944"/>
    </row>
    <row r="4310" spans="1:6" ht="23.25" customHeight="1" x14ac:dyDescent="0.2">
      <c r="A4310" s="950">
        <v>2001010103600000</v>
      </c>
      <c r="B4310" s="951" t="s">
        <v>6283</v>
      </c>
      <c r="C4310" s="950" t="s">
        <v>2071</v>
      </c>
      <c r="D4310" s="952">
        <v>983</v>
      </c>
      <c r="F4310" s="944"/>
    </row>
    <row r="4311" spans="1:6" ht="23.25" customHeight="1" x14ac:dyDescent="0.2">
      <c r="A4311" s="950">
        <v>2001010103700000</v>
      </c>
      <c r="B4311" s="951" t="s">
        <v>6284</v>
      </c>
      <c r="C4311" s="950" t="s">
        <v>2071</v>
      </c>
      <c r="D4311" s="953">
        <v>1466</v>
      </c>
      <c r="F4311" s="944"/>
    </row>
    <row r="4312" spans="1:6" ht="23.25" customHeight="1" x14ac:dyDescent="0.2">
      <c r="A4312" s="950">
        <v>2001010103800000</v>
      </c>
      <c r="B4312" s="951" t="s">
        <v>6285</v>
      </c>
      <c r="C4312" s="950" t="s">
        <v>2071</v>
      </c>
      <c r="D4312" s="953">
        <v>2192</v>
      </c>
      <c r="F4312" s="944"/>
    </row>
    <row r="4313" spans="1:6" ht="23.25" customHeight="1" x14ac:dyDescent="0.2">
      <c r="A4313" s="950">
        <v>2001010103900000</v>
      </c>
      <c r="B4313" s="951" t="s">
        <v>6286</v>
      </c>
      <c r="C4313" s="950" t="s">
        <v>2071</v>
      </c>
      <c r="D4313" s="953">
        <v>1193.02</v>
      </c>
      <c r="F4313" s="944"/>
    </row>
    <row r="4314" spans="1:6" ht="23.25" customHeight="1" x14ac:dyDescent="0.2">
      <c r="A4314" s="950">
        <v>2001010104000000</v>
      </c>
      <c r="B4314" s="951" t="s">
        <v>6287</v>
      </c>
      <c r="C4314" s="950" t="s">
        <v>2071</v>
      </c>
      <c r="D4314" s="953">
        <v>1691.73</v>
      </c>
      <c r="F4314" s="944"/>
    </row>
    <row r="4315" spans="1:6" ht="23.25" customHeight="1" x14ac:dyDescent="0.2">
      <c r="A4315" s="950">
        <v>2001010104100000</v>
      </c>
      <c r="B4315" s="951" t="s">
        <v>6288</v>
      </c>
      <c r="C4315" s="950" t="s">
        <v>2071</v>
      </c>
      <c r="D4315" s="953">
        <v>2721.38</v>
      </c>
      <c r="F4315" s="944"/>
    </row>
    <row r="4316" spans="1:6" ht="23.25" customHeight="1" x14ac:dyDescent="0.2">
      <c r="A4316" s="950">
        <v>2001010104200000</v>
      </c>
      <c r="B4316" s="951" t="s">
        <v>6938</v>
      </c>
      <c r="C4316" s="950" t="s">
        <v>2071</v>
      </c>
      <c r="D4316" s="953">
        <v>4329.6499999999996</v>
      </c>
      <c r="F4316" s="944"/>
    </row>
    <row r="4317" spans="1:6" ht="23.25" customHeight="1" x14ac:dyDescent="0.2">
      <c r="A4317" s="950">
        <v>2001010104300000</v>
      </c>
      <c r="B4317" s="951" t="s">
        <v>6939</v>
      </c>
      <c r="C4317" s="950" t="s">
        <v>2071</v>
      </c>
      <c r="D4317" s="953">
        <v>6723.36</v>
      </c>
      <c r="F4317" s="944"/>
    </row>
    <row r="4318" spans="1:6" ht="23.25" customHeight="1" x14ac:dyDescent="0.2">
      <c r="A4318" s="950">
        <v>2001010104400000</v>
      </c>
      <c r="B4318" s="951" t="s">
        <v>6940</v>
      </c>
      <c r="C4318" s="950" t="s">
        <v>2071</v>
      </c>
      <c r="D4318" s="953">
        <v>10871.28</v>
      </c>
      <c r="F4318" s="944"/>
    </row>
    <row r="4319" spans="1:6" ht="23.25" customHeight="1" x14ac:dyDescent="0.2">
      <c r="A4319" s="950">
        <v>2001010104500000</v>
      </c>
      <c r="B4319" s="951" t="s">
        <v>6941</v>
      </c>
      <c r="C4319" s="950" t="s">
        <v>2071</v>
      </c>
      <c r="D4319" s="953">
        <v>16848.72</v>
      </c>
      <c r="F4319" s="944"/>
    </row>
    <row r="4320" spans="1:6" ht="23.25" customHeight="1" x14ac:dyDescent="0.2">
      <c r="A4320" s="949">
        <v>2001030000000000</v>
      </c>
      <c r="B4320" s="5102" t="s">
        <v>2502</v>
      </c>
      <c r="C4320" s="5103"/>
      <c r="D4320" s="5103"/>
      <c r="E4320" s="5103"/>
      <c r="F4320" s="5104"/>
    </row>
    <row r="4321" spans="1:6" ht="23.25" customHeight="1" x14ac:dyDescent="0.2">
      <c r="A4321" s="950">
        <v>2001030102100000</v>
      </c>
      <c r="B4321" s="951" t="s">
        <v>6289</v>
      </c>
      <c r="C4321" s="950" t="s">
        <v>2071</v>
      </c>
      <c r="D4321" s="953">
        <v>2136.16</v>
      </c>
      <c r="F4321" s="944"/>
    </row>
    <row r="4322" spans="1:6" ht="23.25" customHeight="1" x14ac:dyDescent="0.2">
      <c r="A4322" s="950">
        <v>2001030102200000</v>
      </c>
      <c r="B4322" s="951" t="s">
        <v>6290</v>
      </c>
      <c r="C4322" s="950" t="s">
        <v>2071</v>
      </c>
      <c r="D4322" s="953">
        <v>2823.46</v>
      </c>
      <c r="F4322" s="944"/>
    </row>
    <row r="4323" spans="1:6" ht="23.25" customHeight="1" x14ac:dyDescent="0.2">
      <c r="A4323" s="950">
        <v>2001030102300000</v>
      </c>
      <c r="B4323" s="951" t="s">
        <v>6291</v>
      </c>
      <c r="C4323" s="950" t="s">
        <v>2071</v>
      </c>
      <c r="D4323" s="953">
        <v>4538.55</v>
      </c>
      <c r="F4323" s="944"/>
    </row>
    <row r="4324" spans="1:6" ht="23.25" customHeight="1" x14ac:dyDescent="0.2">
      <c r="A4324" s="950">
        <v>2001030102400000</v>
      </c>
      <c r="B4324" s="951" t="s">
        <v>6292</v>
      </c>
      <c r="C4324" s="950" t="s">
        <v>2071</v>
      </c>
      <c r="D4324" s="953">
        <v>6280.5</v>
      </c>
      <c r="F4324" s="944"/>
    </row>
    <row r="4325" spans="1:6" ht="23.25" customHeight="1" x14ac:dyDescent="0.2">
      <c r="A4325" s="950">
        <v>2001030102500000</v>
      </c>
      <c r="B4325" s="951" t="s">
        <v>6293</v>
      </c>
      <c r="C4325" s="950" t="s">
        <v>2071</v>
      </c>
      <c r="D4325" s="953">
        <v>8919.1</v>
      </c>
      <c r="F4325" s="944"/>
    </row>
    <row r="4326" spans="1:6" ht="23.25" customHeight="1" x14ac:dyDescent="0.2">
      <c r="A4326" s="950">
        <v>2001030102600000</v>
      </c>
      <c r="B4326" s="951" t="s">
        <v>6294</v>
      </c>
      <c r="C4326" s="950" t="s">
        <v>2071</v>
      </c>
      <c r="D4326" s="953">
        <v>15428.7</v>
      </c>
      <c r="F4326" s="944"/>
    </row>
    <row r="4327" spans="1:6" ht="23.25" customHeight="1" x14ac:dyDescent="0.2">
      <c r="A4327" s="950">
        <v>2001030102700000</v>
      </c>
      <c r="B4327" s="951" t="s">
        <v>6295</v>
      </c>
      <c r="C4327" s="950" t="s">
        <v>2071</v>
      </c>
      <c r="D4327" s="953">
        <v>22120</v>
      </c>
      <c r="F4327" s="944"/>
    </row>
    <row r="4328" spans="1:6" ht="23.25" customHeight="1" x14ac:dyDescent="0.2">
      <c r="A4328" s="950">
        <v>2001030102800000</v>
      </c>
      <c r="B4328" s="951" t="s">
        <v>6296</v>
      </c>
      <c r="C4328" s="950" t="s">
        <v>2071</v>
      </c>
      <c r="D4328" s="953">
        <v>34878.5</v>
      </c>
      <c r="F4328" s="944"/>
    </row>
    <row r="4329" spans="1:6" ht="23.25" customHeight="1" x14ac:dyDescent="0.2">
      <c r="A4329" s="950">
        <v>2001030102900000</v>
      </c>
      <c r="B4329" s="951" t="s">
        <v>6297</v>
      </c>
      <c r="C4329" s="950" t="s">
        <v>2071</v>
      </c>
      <c r="D4329" s="953">
        <v>46222.9</v>
      </c>
      <c r="F4329" s="944"/>
    </row>
    <row r="4330" spans="1:6" ht="23.25" customHeight="1" x14ac:dyDescent="0.2">
      <c r="A4330" s="950">
        <v>2001030103100000</v>
      </c>
      <c r="B4330" s="951" t="s">
        <v>6942</v>
      </c>
      <c r="C4330" s="950" t="s">
        <v>2071</v>
      </c>
      <c r="D4330" s="953">
        <v>2725.92</v>
      </c>
      <c r="F4330" s="944"/>
    </row>
    <row r="4331" spans="1:6" ht="23.25" customHeight="1" x14ac:dyDescent="0.2">
      <c r="A4331" s="950">
        <v>2001030103200000</v>
      </c>
      <c r="B4331" s="951" t="s">
        <v>6943</v>
      </c>
      <c r="C4331" s="950" t="s">
        <v>2071</v>
      </c>
      <c r="D4331" s="953">
        <v>3602.88</v>
      </c>
      <c r="F4331" s="944"/>
    </row>
    <row r="4332" spans="1:6" ht="23.25" customHeight="1" x14ac:dyDescent="0.2">
      <c r="A4332" s="950">
        <v>2001030103300000</v>
      </c>
      <c r="B4332" s="951" t="s">
        <v>6944</v>
      </c>
      <c r="C4332" s="950" t="s">
        <v>2071</v>
      </c>
      <c r="D4332" s="953">
        <v>5790.96</v>
      </c>
      <c r="F4332" s="944"/>
    </row>
    <row r="4333" spans="1:6" ht="23.25" customHeight="1" x14ac:dyDescent="0.2">
      <c r="A4333" s="950">
        <v>2001030103400000</v>
      </c>
      <c r="B4333" s="951" t="s">
        <v>6945</v>
      </c>
      <c r="C4333" s="950" t="s">
        <v>2071</v>
      </c>
      <c r="D4333" s="953">
        <v>8013.6</v>
      </c>
      <c r="F4333" s="944"/>
    </row>
    <row r="4334" spans="1:6" ht="23.25" customHeight="1" x14ac:dyDescent="0.2">
      <c r="A4334" s="950">
        <v>2001030103500000</v>
      </c>
      <c r="B4334" s="951" t="s">
        <v>6946</v>
      </c>
      <c r="C4334" s="950" t="s">
        <v>2071</v>
      </c>
      <c r="D4334" s="953">
        <v>11380.32</v>
      </c>
      <c r="F4334" s="944"/>
    </row>
    <row r="4335" spans="1:6" ht="23.25" customHeight="1" x14ac:dyDescent="0.2">
      <c r="A4335" s="950">
        <v>2001030103600000</v>
      </c>
      <c r="B4335" s="951" t="s">
        <v>6947</v>
      </c>
      <c r="C4335" s="950" t="s">
        <v>2071</v>
      </c>
      <c r="D4335" s="953">
        <v>19686.240000000002</v>
      </c>
      <c r="F4335" s="944"/>
    </row>
    <row r="4336" spans="1:6" ht="23.25" customHeight="1" x14ac:dyDescent="0.2">
      <c r="A4336" s="950">
        <v>2001030103700000</v>
      </c>
      <c r="B4336" s="951" t="s">
        <v>6948</v>
      </c>
      <c r="C4336" s="950" t="s">
        <v>2071</v>
      </c>
      <c r="D4336" s="953">
        <v>28224</v>
      </c>
      <c r="F4336" s="944"/>
    </row>
    <row r="4337" spans="1:6" ht="23.25" customHeight="1" x14ac:dyDescent="0.2">
      <c r="A4337" s="950">
        <v>2001030103800000</v>
      </c>
      <c r="B4337" s="951" t="s">
        <v>6949</v>
      </c>
      <c r="C4337" s="950" t="s">
        <v>2071</v>
      </c>
      <c r="D4337" s="953">
        <v>44503.199999999997</v>
      </c>
      <c r="F4337" s="944"/>
    </row>
    <row r="4338" spans="1:6" ht="23.25" customHeight="1" x14ac:dyDescent="0.2">
      <c r="A4338" s="950">
        <v>2001030103900000</v>
      </c>
      <c r="B4338" s="951" t="s">
        <v>6950</v>
      </c>
      <c r="C4338" s="950" t="s">
        <v>2071</v>
      </c>
      <c r="D4338" s="953">
        <v>58978.080000000002</v>
      </c>
      <c r="F4338" s="944"/>
    </row>
    <row r="4339" spans="1:6" ht="23.25" customHeight="1" x14ac:dyDescent="0.2">
      <c r="A4339" s="949">
        <v>2001040000000000</v>
      </c>
      <c r="B4339" s="5102" t="s">
        <v>2503</v>
      </c>
      <c r="C4339" s="5103"/>
      <c r="D4339" s="5103"/>
      <c r="E4339" s="5103"/>
      <c r="F4339" s="5104"/>
    </row>
    <row r="4340" spans="1:6" ht="23.25" customHeight="1" x14ac:dyDescent="0.2">
      <c r="A4340" s="950">
        <v>2001040101200000</v>
      </c>
      <c r="B4340" s="951" t="s">
        <v>6298</v>
      </c>
      <c r="C4340" s="950" t="s">
        <v>2071</v>
      </c>
      <c r="D4340" s="953">
        <v>2896.93</v>
      </c>
      <c r="F4340" s="944"/>
    </row>
    <row r="4341" spans="1:6" ht="23.25" customHeight="1" x14ac:dyDescent="0.2">
      <c r="A4341" s="950">
        <v>2001040101300000</v>
      </c>
      <c r="B4341" s="951" t="s">
        <v>6299</v>
      </c>
      <c r="C4341" s="950" t="s">
        <v>2071</v>
      </c>
      <c r="D4341" s="953">
        <v>3582.65</v>
      </c>
      <c r="F4341" s="944"/>
    </row>
    <row r="4342" spans="1:6" ht="23.25" customHeight="1" x14ac:dyDescent="0.2">
      <c r="A4342" s="950">
        <v>2001040101400000</v>
      </c>
      <c r="B4342" s="951" t="s">
        <v>6300</v>
      </c>
      <c r="C4342" s="950" t="s">
        <v>2071</v>
      </c>
      <c r="D4342" s="953">
        <v>6470.1</v>
      </c>
      <c r="F4342" s="944"/>
    </row>
    <row r="4343" spans="1:6" ht="23.25" customHeight="1" x14ac:dyDescent="0.2">
      <c r="A4343" s="950">
        <v>2001040101500000</v>
      </c>
      <c r="B4343" s="951" t="s">
        <v>6301</v>
      </c>
      <c r="C4343" s="950" t="s">
        <v>2071</v>
      </c>
      <c r="D4343" s="953">
        <v>7931.6</v>
      </c>
      <c r="F4343" s="944"/>
    </row>
    <row r="4344" spans="1:6" ht="23.25" customHeight="1" x14ac:dyDescent="0.2">
      <c r="A4344" s="950">
        <v>2001040101600000</v>
      </c>
      <c r="B4344" s="951" t="s">
        <v>6302</v>
      </c>
      <c r="C4344" s="950" t="s">
        <v>2071</v>
      </c>
      <c r="D4344" s="953">
        <v>11605.1</v>
      </c>
      <c r="F4344" s="944"/>
    </row>
    <row r="4345" spans="1:6" ht="23.25" customHeight="1" x14ac:dyDescent="0.2">
      <c r="A4345" s="950">
        <v>2001040101700000</v>
      </c>
      <c r="B4345" s="951" t="s">
        <v>6303</v>
      </c>
      <c r="C4345" s="950" t="s">
        <v>2071</v>
      </c>
      <c r="D4345" s="953">
        <v>20247.7</v>
      </c>
      <c r="F4345" s="944"/>
    </row>
    <row r="4346" spans="1:6" ht="23.25" customHeight="1" x14ac:dyDescent="0.2">
      <c r="A4346" s="950">
        <v>2001040101800000</v>
      </c>
      <c r="B4346" s="951" t="s">
        <v>6304</v>
      </c>
      <c r="C4346" s="950" t="s">
        <v>2071</v>
      </c>
      <c r="D4346" s="953">
        <v>29941</v>
      </c>
      <c r="F4346" s="944"/>
    </row>
    <row r="4347" spans="1:6" ht="23.25" customHeight="1" x14ac:dyDescent="0.2">
      <c r="A4347" s="950">
        <v>2001040101900000</v>
      </c>
      <c r="B4347" s="951" t="s">
        <v>6305</v>
      </c>
      <c r="C4347" s="950" t="s">
        <v>2071</v>
      </c>
      <c r="D4347" s="953">
        <v>45109</v>
      </c>
      <c r="F4347" s="944"/>
    </row>
    <row r="4348" spans="1:6" ht="23.25" customHeight="1" x14ac:dyDescent="0.2">
      <c r="A4348" s="950">
        <v>2001040102000000</v>
      </c>
      <c r="B4348" s="951" t="s">
        <v>6306</v>
      </c>
      <c r="C4348" s="950" t="s">
        <v>2071</v>
      </c>
      <c r="D4348" s="953">
        <v>63042</v>
      </c>
      <c r="F4348" s="944"/>
    </row>
    <row r="4349" spans="1:6" ht="23.25" customHeight="1" x14ac:dyDescent="0.2">
      <c r="A4349" s="950">
        <v>2001040102200000</v>
      </c>
      <c r="B4349" s="951" t="s">
        <v>6951</v>
      </c>
      <c r="C4349" s="950" t="s">
        <v>2071</v>
      </c>
      <c r="D4349" s="953">
        <v>3696.48</v>
      </c>
      <c r="F4349" s="944"/>
    </row>
    <row r="4350" spans="1:6" ht="23.25" customHeight="1" x14ac:dyDescent="0.2">
      <c r="A4350" s="950">
        <v>2001040102300000</v>
      </c>
      <c r="B4350" s="951" t="s">
        <v>6952</v>
      </c>
      <c r="C4350" s="950" t="s">
        <v>2071</v>
      </c>
      <c r="D4350" s="953">
        <v>4571.28</v>
      </c>
      <c r="F4350" s="944"/>
    </row>
    <row r="4351" spans="1:6" ht="23.25" customHeight="1" x14ac:dyDescent="0.2">
      <c r="A4351" s="950">
        <v>2001040102400000</v>
      </c>
      <c r="B4351" s="951" t="s">
        <v>6953</v>
      </c>
      <c r="C4351" s="950" t="s">
        <v>2071</v>
      </c>
      <c r="D4351" s="953">
        <v>8255.52</v>
      </c>
      <c r="F4351" s="944"/>
    </row>
    <row r="4352" spans="1:6" ht="23.25" customHeight="1" x14ac:dyDescent="0.2">
      <c r="A4352" s="950">
        <v>2001040102500000</v>
      </c>
      <c r="B4352" s="951" t="s">
        <v>6954</v>
      </c>
      <c r="C4352" s="950" t="s">
        <v>2071</v>
      </c>
      <c r="D4352" s="953">
        <v>10120.32</v>
      </c>
      <c r="F4352" s="944"/>
    </row>
    <row r="4353" spans="1:6" ht="23.25" customHeight="1" x14ac:dyDescent="0.2">
      <c r="A4353" s="950">
        <v>2001040102600000</v>
      </c>
      <c r="B4353" s="951" t="s">
        <v>6955</v>
      </c>
      <c r="C4353" s="950" t="s">
        <v>2071</v>
      </c>
      <c r="D4353" s="953">
        <v>14807.52</v>
      </c>
      <c r="F4353" s="944"/>
    </row>
    <row r="4354" spans="1:6" ht="23.25" customHeight="1" x14ac:dyDescent="0.2">
      <c r="A4354" s="950">
        <v>2001040102700000</v>
      </c>
      <c r="B4354" s="951" t="s">
        <v>6956</v>
      </c>
      <c r="C4354" s="950" t="s">
        <v>2071</v>
      </c>
      <c r="D4354" s="953">
        <v>25835.040000000001</v>
      </c>
      <c r="F4354" s="944"/>
    </row>
    <row r="4355" spans="1:6" ht="23.25" customHeight="1" x14ac:dyDescent="0.2">
      <c r="A4355" s="950">
        <v>2001040102800000</v>
      </c>
      <c r="B4355" s="951" t="s">
        <v>6957</v>
      </c>
      <c r="C4355" s="950" t="s">
        <v>2071</v>
      </c>
      <c r="D4355" s="953">
        <v>38203.199999999997</v>
      </c>
      <c r="F4355" s="944"/>
    </row>
    <row r="4356" spans="1:6" ht="23.25" customHeight="1" x14ac:dyDescent="0.2">
      <c r="A4356" s="950">
        <v>2001040102900000</v>
      </c>
      <c r="B4356" s="951" t="s">
        <v>6958</v>
      </c>
      <c r="C4356" s="950" t="s">
        <v>2071</v>
      </c>
      <c r="D4356" s="953">
        <v>57556.800000000003</v>
      </c>
      <c r="F4356" s="944"/>
    </row>
    <row r="4357" spans="1:6" ht="23.25" customHeight="1" x14ac:dyDescent="0.2">
      <c r="A4357" s="950">
        <v>2001040103000000</v>
      </c>
      <c r="B4357" s="951" t="s">
        <v>6959</v>
      </c>
      <c r="C4357" s="950" t="s">
        <v>2071</v>
      </c>
      <c r="D4357" s="953">
        <v>80438.399999999994</v>
      </c>
      <c r="F4357" s="944"/>
    </row>
    <row r="4358" spans="1:6" ht="23.25" customHeight="1" x14ac:dyDescent="0.2">
      <c r="A4358" s="949">
        <v>2001050000000000</v>
      </c>
      <c r="B4358" s="5102" t="s">
        <v>2504</v>
      </c>
      <c r="C4358" s="5103"/>
      <c r="D4358" s="5103"/>
      <c r="E4358" s="5103"/>
      <c r="F4358" s="5104"/>
    </row>
    <row r="4359" spans="1:6" ht="23.25" customHeight="1" x14ac:dyDescent="0.2">
      <c r="A4359" s="950">
        <v>2001050101200000</v>
      </c>
      <c r="B4359" s="951" t="s">
        <v>6307</v>
      </c>
      <c r="C4359" s="950" t="s">
        <v>2071</v>
      </c>
      <c r="D4359" s="953">
        <v>3609.51</v>
      </c>
      <c r="F4359" s="944"/>
    </row>
    <row r="4360" spans="1:6" ht="23.25" customHeight="1" x14ac:dyDescent="0.2">
      <c r="A4360" s="950">
        <v>2001050101300000</v>
      </c>
      <c r="B4360" s="951" t="s">
        <v>6308</v>
      </c>
      <c r="C4360" s="950" t="s">
        <v>2071</v>
      </c>
      <c r="D4360" s="953">
        <v>4634.93</v>
      </c>
      <c r="F4360" s="944"/>
    </row>
    <row r="4361" spans="1:6" ht="23.25" customHeight="1" x14ac:dyDescent="0.2">
      <c r="A4361" s="950">
        <v>2001050101400000</v>
      </c>
      <c r="B4361" s="951" t="s">
        <v>6309</v>
      </c>
      <c r="C4361" s="950" t="s">
        <v>2071</v>
      </c>
      <c r="D4361" s="953">
        <v>7227.71</v>
      </c>
      <c r="F4361" s="944"/>
    </row>
    <row r="4362" spans="1:6" ht="23.25" customHeight="1" x14ac:dyDescent="0.2">
      <c r="A4362" s="950">
        <v>2001050101500000</v>
      </c>
      <c r="B4362" s="951" t="s">
        <v>6310</v>
      </c>
      <c r="C4362" s="950" t="s">
        <v>2071</v>
      </c>
      <c r="D4362" s="953">
        <v>10072.5</v>
      </c>
      <c r="F4362" s="944"/>
    </row>
    <row r="4363" spans="1:6" ht="23.25" customHeight="1" x14ac:dyDescent="0.2">
      <c r="A4363" s="950">
        <v>2001050101600000</v>
      </c>
      <c r="B4363" s="951" t="s">
        <v>6311</v>
      </c>
      <c r="C4363" s="950" t="s">
        <v>2071</v>
      </c>
      <c r="D4363" s="953">
        <v>15104.8</v>
      </c>
      <c r="F4363" s="944"/>
    </row>
    <row r="4364" spans="1:6" ht="23.25" customHeight="1" x14ac:dyDescent="0.2">
      <c r="A4364" s="950">
        <v>2001050101700000</v>
      </c>
      <c r="B4364" s="951" t="s">
        <v>6312</v>
      </c>
      <c r="C4364" s="950" t="s">
        <v>2071</v>
      </c>
      <c r="D4364" s="953">
        <v>26504.5</v>
      </c>
      <c r="F4364" s="944"/>
    </row>
    <row r="4365" spans="1:6" ht="23.25" customHeight="1" x14ac:dyDescent="0.2">
      <c r="A4365" s="950">
        <v>2001050101800000</v>
      </c>
      <c r="B4365" s="951" t="s">
        <v>6313</v>
      </c>
      <c r="C4365" s="950" t="s">
        <v>2071</v>
      </c>
      <c r="D4365" s="953">
        <v>38346.6</v>
      </c>
      <c r="F4365" s="944"/>
    </row>
    <row r="4366" spans="1:6" ht="23.25" customHeight="1" x14ac:dyDescent="0.2">
      <c r="A4366" s="950">
        <v>2001050101900000</v>
      </c>
      <c r="B4366" s="951" t="s">
        <v>6314</v>
      </c>
      <c r="C4366" s="950" t="s">
        <v>2071</v>
      </c>
      <c r="D4366" s="953">
        <v>57780.6</v>
      </c>
      <c r="F4366" s="944"/>
    </row>
    <row r="4367" spans="1:6" ht="23.25" customHeight="1" x14ac:dyDescent="0.2">
      <c r="A4367" s="950">
        <v>2001050102000000</v>
      </c>
      <c r="B4367" s="951" t="s">
        <v>6315</v>
      </c>
      <c r="C4367" s="950" t="s">
        <v>2071</v>
      </c>
      <c r="D4367" s="953">
        <v>80422</v>
      </c>
      <c r="F4367" s="944"/>
    </row>
    <row r="4368" spans="1:6" ht="23.25" customHeight="1" x14ac:dyDescent="0.2">
      <c r="A4368" s="950">
        <v>2001050102200000</v>
      </c>
      <c r="B4368" s="951" t="s">
        <v>6960</v>
      </c>
      <c r="C4368" s="950" t="s">
        <v>2071</v>
      </c>
      <c r="D4368" s="953">
        <v>4605.84</v>
      </c>
      <c r="F4368" s="944"/>
    </row>
    <row r="4369" spans="1:6" ht="23.25" customHeight="1" x14ac:dyDescent="0.2">
      <c r="A4369" s="950">
        <v>2001050102300000</v>
      </c>
      <c r="B4369" s="951" t="s">
        <v>6961</v>
      </c>
      <c r="C4369" s="950" t="s">
        <v>2071</v>
      </c>
      <c r="D4369" s="953">
        <v>5914.08</v>
      </c>
      <c r="F4369" s="944"/>
    </row>
    <row r="4370" spans="1:6" ht="23.25" customHeight="1" x14ac:dyDescent="0.2">
      <c r="A4370" s="950">
        <v>2001050102400000</v>
      </c>
      <c r="B4370" s="951" t="s">
        <v>6962</v>
      </c>
      <c r="C4370" s="950" t="s">
        <v>2071</v>
      </c>
      <c r="D4370" s="953">
        <v>9222.48</v>
      </c>
      <c r="F4370" s="944"/>
    </row>
    <row r="4371" spans="1:6" ht="23.25" customHeight="1" x14ac:dyDescent="0.2">
      <c r="A4371" s="950">
        <v>2001050102500000</v>
      </c>
      <c r="B4371" s="951" t="s">
        <v>6963</v>
      </c>
      <c r="C4371" s="950" t="s">
        <v>2071</v>
      </c>
      <c r="D4371" s="953">
        <v>12852</v>
      </c>
      <c r="F4371" s="944"/>
    </row>
    <row r="4372" spans="1:6" ht="23.25" customHeight="1" x14ac:dyDescent="0.2">
      <c r="A4372" s="950">
        <v>2001050102600000</v>
      </c>
      <c r="B4372" s="951" t="s">
        <v>6964</v>
      </c>
      <c r="C4372" s="950" t="s">
        <v>2071</v>
      </c>
      <c r="D4372" s="953">
        <v>19272.96</v>
      </c>
      <c r="F4372" s="944"/>
    </row>
    <row r="4373" spans="1:6" ht="23.25" customHeight="1" x14ac:dyDescent="0.2">
      <c r="A4373" s="950">
        <v>2001050102700000</v>
      </c>
      <c r="B4373" s="951" t="s">
        <v>6965</v>
      </c>
      <c r="C4373" s="950" t="s">
        <v>2071</v>
      </c>
      <c r="D4373" s="953">
        <v>33818.400000000001</v>
      </c>
      <c r="F4373" s="944"/>
    </row>
    <row r="4374" spans="1:6" ht="23.25" customHeight="1" x14ac:dyDescent="0.2">
      <c r="A4374" s="950">
        <v>2001050102800000</v>
      </c>
      <c r="B4374" s="951" t="s">
        <v>6966</v>
      </c>
      <c r="C4374" s="950" t="s">
        <v>2071</v>
      </c>
      <c r="D4374" s="953">
        <v>48928.32</v>
      </c>
      <c r="F4374" s="944"/>
    </row>
    <row r="4375" spans="1:6" ht="23.25" customHeight="1" x14ac:dyDescent="0.2">
      <c r="A4375" s="950">
        <v>2001050102900000</v>
      </c>
      <c r="B4375" s="951" t="s">
        <v>6967</v>
      </c>
      <c r="C4375" s="950" t="s">
        <v>2071</v>
      </c>
      <c r="D4375" s="953">
        <v>73725.119999999995</v>
      </c>
      <c r="F4375" s="944"/>
    </row>
    <row r="4376" spans="1:6" ht="23.25" customHeight="1" x14ac:dyDescent="0.2">
      <c r="A4376" s="950">
        <v>2001050103000000</v>
      </c>
      <c r="B4376" s="951" t="s">
        <v>6968</v>
      </c>
      <c r="C4376" s="950" t="s">
        <v>2071</v>
      </c>
      <c r="D4376" s="953">
        <v>102614.39999999999</v>
      </c>
      <c r="F4376" s="944"/>
    </row>
    <row r="4377" spans="1:6" ht="23.25" customHeight="1" x14ac:dyDescent="0.2">
      <c r="A4377" s="949">
        <v>2001060000000000</v>
      </c>
      <c r="B4377" s="5102" t="s">
        <v>6316</v>
      </c>
      <c r="C4377" s="5103"/>
      <c r="D4377" s="5103"/>
      <c r="E4377" s="5103"/>
      <c r="F4377" s="5104"/>
    </row>
    <row r="4378" spans="1:6" ht="23.25" customHeight="1" x14ac:dyDescent="0.2">
      <c r="A4378" s="949">
        <v>2001060100000000</v>
      </c>
      <c r="B4378" s="5102" t="s">
        <v>2505</v>
      </c>
      <c r="C4378" s="5103"/>
      <c r="D4378" s="5103"/>
      <c r="E4378" s="5103"/>
      <c r="F4378" s="5104"/>
    </row>
    <row r="4379" spans="1:6" ht="23.25" customHeight="1" x14ac:dyDescent="0.2">
      <c r="A4379" s="950">
        <v>2001060100100000</v>
      </c>
      <c r="B4379" s="951" t="s">
        <v>6317</v>
      </c>
      <c r="C4379" s="950" t="s">
        <v>2071</v>
      </c>
      <c r="D4379" s="953">
        <v>1556.3</v>
      </c>
      <c r="F4379" s="944"/>
    </row>
    <row r="4380" spans="1:6" ht="23.25" customHeight="1" x14ac:dyDescent="0.2">
      <c r="A4380" s="949">
        <v>2001060300000000</v>
      </c>
      <c r="B4380" s="5102" t="s">
        <v>6318</v>
      </c>
      <c r="C4380" s="5103"/>
      <c r="D4380" s="5103"/>
      <c r="E4380" s="5103"/>
      <c r="F4380" s="5104"/>
    </row>
    <row r="4381" spans="1:6" ht="23.25" customHeight="1" x14ac:dyDescent="0.2">
      <c r="A4381" s="950">
        <v>2001060300100000</v>
      </c>
      <c r="B4381" s="951" t="s">
        <v>6319</v>
      </c>
      <c r="C4381" s="950" t="s">
        <v>2071</v>
      </c>
      <c r="D4381" s="953">
        <v>1809.1</v>
      </c>
      <c r="F4381" s="944"/>
    </row>
    <row r="4382" spans="1:6" ht="23.25" customHeight="1" x14ac:dyDescent="0.2">
      <c r="A4382" s="949">
        <v>2001060400000000</v>
      </c>
      <c r="B4382" s="5102" t="s">
        <v>6320</v>
      </c>
      <c r="C4382" s="5103"/>
      <c r="D4382" s="5103"/>
      <c r="E4382" s="5103"/>
      <c r="F4382" s="5104"/>
    </row>
    <row r="4383" spans="1:6" ht="23.25" customHeight="1" x14ac:dyDescent="0.2">
      <c r="A4383" s="950">
        <v>2001060400100000</v>
      </c>
      <c r="B4383" s="951" t="s">
        <v>6321</v>
      </c>
      <c r="C4383" s="950" t="s">
        <v>2071</v>
      </c>
      <c r="D4383" s="953">
        <v>2291</v>
      </c>
      <c r="F4383" s="944"/>
    </row>
    <row r="4384" spans="1:6" ht="23.25" customHeight="1" x14ac:dyDescent="0.2">
      <c r="A4384" s="949">
        <v>2001070000000000</v>
      </c>
      <c r="B4384" s="5102" t="s">
        <v>6322</v>
      </c>
      <c r="C4384" s="5103"/>
      <c r="D4384" s="5103"/>
      <c r="E4384" s="5103"/>
      <c r="F4384" s="5104"/>
    </row>
    <row r="4385" spans="1:6" ht="23.25" customHeight="1" x14ac:dyDescent="0.2">
      <c r="A4385" s="949">
        <v>2001070100000000</v>
      </c>
      <c r="B4385" s="5102" t="s">
        <v>2506</v>
      </c>
      <c r="C4385" s="5103"/>
      <c r="D4385" s="5103"/>
      <c r="E4385" s="5103"/>
      <c r="F4385" s="5104"/>
    </row>
    <row r="4386" spans="1:6" ht="23.25" customHeight="1" x14ac:dyDescent="0.2">
      <c r="A4386" s="950">
        <v>2001070100100000</v>
      </c>
      <c r="B4386" s="951" t="s">
        <v>6323</v>
      </c>
      <c r="C4386" s="950" t="s">
        <v>2071</v>
      </c>
      <c r="D4386" s="953">
        <v>1761.7</v>
      </c>
      <c r="F4386" s="944"/>
    </row>
    <row r="4387" spans="1:6" ht="23.25" customHeight="1" x14ac:dyDescent="0.2">
      <c r="A4387" s="950">
        <v>2001070100200000</v>
      </c>
      <c r="B4387" s="951" t="s">
        <v>6324</v>
      </c>
      <c r="C4387" s="950" t="s">
        <v>2071</v>
      </c>
      <c r="D4387" s="953">
        <v>2061.9</v>
      </c>
      <c r="F4387" s="944"/>
    </row>
    <row r="4388" spans="1:6" ht="23.25" customHeight="1" x14ac:dyDescent="0.2">
      <c r="A4388" s="950">
        <v>2001070100300000</v>
      </c>
      <c r="B4388" s="951" t="s">
        <v>6325</v>
      </c>
      <c r="C4388" s="950" t="s">
        <v>2071</v>
      </c>
      <c r="D4388" s="953">
        <v>2733.4</v>
      </c>
      <c r="F4388" s="944"/>
    </row>
    <row r="4389" spans="1:6" ht="23.25" customHeight="1" x14ac:dyDescent="0.2">
      <c r="A4389" s="950">
        <v>2001070100400000</v>
      </c>
      <c r="B4389" s="951" t="s">
        <v>6326</v>
      </c>
      <c r="C4389" s="950" t="s">
        <v>2071</v>
      </c>
      <c r="D4389" s="953">
        <v>4400.3</v>
      </c>
      <c r="F4389" s="944"/>
    </row>
    <row r="4390" spans="1:6" ht="23.25" customHeight="1" x14ac:dyDescent="0.2">
      <c r="A4390" s="950">
        <v>2001070100500000</v>
      </c>
      <c r="B4390" s="951" t="s">
        <v>6969</v>
      </c>
      <c r="C4390" s="950" t="s">
        <v>2071</v>
      </c>
      <c r="D4390" s="953">
        <v>2247.84</v>
      </c>
      <c r="F4390" s="944"/>
    </row>
    <row r="4391" spans="1:6" ht="23.25" customHeight="1" x14ac:dyDescent="0.2">
      <c r="A4391" s="950">
        <v>2001070100600000</v>
      </c>
      <c r="B4391" s="951" t="s">
        <v>6970</v>
      </c>
      <c r="C4391" s="950" t="s">
        <v>2071</v>
      </c>
      <c r="D4391" s="953">
        <v>2630.88</v>
      </c>
      <c r="F4391" s="944"/>
    </row>
    <row r="4392" spans="1:6" ht="23.25" customHeight="1" x14ac:dyDescent="0.2">
      <c r="A4392" s="950">
        <v>2001070100700000</v>
      </c>
      <c r="B4392" s="951" t="s">
        <v>6971</v>
      </c>
      <c r="C4392" s="950" t="s">
        <v>2071</v>
      </c>
      <c r="D4392" s="953">
        <v>3487.68</v>
      </c>
      <c r="F4392" s="944"/>
    </row>
    <row r="4393" spans="1:6" ht="23.25" customHeight="1" x14ac:dyDescent="0.2">
      <c r="A4393" s="950">
        <v>2001070100800000</v>
      </c>
      <c r="B4393" s="951" t="s">
        <v>6972</v>
      </c>
      <c r="C4393" s="950" t="s">
        <v>2071</v>
      </c>
      <c r="D4393" s="953">
        <v>5614.56</v>
      </c>
      <c r="F4393" s="944"/>
    </row>
    <row r="4394" spans="1:6" ht="23.25" customHeight="1" x14ac:dyDescent="0.2">
      <c r="A4394" s="949">
        <v>2001070200000000</v>
      </c>
      <c r="B4394" s="5102" t="s">
        <v>6327</v>
      </c>
      <c r="C4394" s="5103"/>
      <c r="D4394" s="5103"/>
      <c r="E4394" s="5103"/>
      <c r="F4394" s="5104"/>
    </row>
    <row r="4395" spans="1:6" ht="23.25" customHeight="1" x14ac:dyDescent="0.2">
      <c r="A4395" s="950">
        <v>2001070200100000</v>
      </c>
      <c r="B4395" s="951" t="s">
        <v>6328</v>
      </c>
      <c r="C4395" s="950" t="s">
        <v>2071</v>
      </c>
      <c r="D4395" s="953">
        <v>2204.1</v>
      </c>
      <c r="F4395" s="944"/>
    </row>
    <row r="4396" spans="1:6" ht="23.25" customHeight="1" x14ac:dyDescent="0.2">
      <c r="A4396" s="950">
        <v>2001070200200000</v>
      </c>
      <c r="B4396" s="951" t="s">
        <v>6329</v>
      </c>
      <c r="C4396" s="950" t="s">
        <v>2071</v>
      </c>
      <c r="D4396" s="953">
        <v>2796.6</v>
      </c>
      <c r="F4396" s="944"/>
    </row>
    <row r="4397" spans="1:6" ht="23.25" customHeight="1" x14ac:dyDescent="0.2">
      <c r="A4397" s="950">
        <v>2001070200300000</v>
      </c>
      <c r="B4397" s="951" t="s">
        <v>6330</v>
      </c>
      <c r="C4397" s="950" t="s">
        <v>2071</v>
      </c>
      <c r="D4397" s="953">
        <v>3468.1</v>
      </c>
      <c r="F4397" s="944"/>
    </row>
    <row r="4398" spans="1:6" ht="23.25" customHeight="1" x14ac:dyDescent="0.2">
      <c r="A4398" s="950">
        <v>2001070200400000</v>
      </c>
      <c r="B4398" s="951" t="s">
        <v>6331</v>
      </c>
      <c r="C4398" s="950" t="s">
        <v>2071</v>
      </c>
      <c r="D4398" s="953">
        <v>6272.6</v>
      </c>
      <c r="F4398" s="944"/>
    </row>
    <row r="4399" spans="1:6" ht="23.25" customHeight="1" x14ac:dyDescent="0.2">
      <c r="A4399" s="950">
        <v>2001070200500000</v>
      </c>
      <c r="B4399" s="951" t="s">
        <v>6973</v>
      </c>
      <c r="C4399" s="950" t="s">
        <v>2071</v>
      </c>
      <c r="D4399" s="953">
        <v>2812.32</v>
      </c>
      <c r="F4399" s="944"/>
    </row>
    <row r="4400" spans="1:6" ht="23.25" customHeight="1" x14ac:dyDescent="0.2">
      <c r="A4400" s="950">
        <v>2001070200600000</v>
      </c>
      <c r="B4400" s="951" t="s">
        <v>6974</v>
      </c>
      <c r="C4400" s="950" t="s">
        <v>2071</v>
      </c>
      <c r="D4400" s="953">
        <v>3568.32</v>
      </c>
      <c r="F4400" s="944"/>
    </row>
    <row r="4401" spans="1:6" ht="23.25" customHeight="1" x14ac:dyDescent="0.2">
      <c r="A4401" s="950">
        <v>2001070200700000</v>
      </c>
      <c r="B4401" s="951" t="s">
        <v>6975</v>
      </c>
      <c r="C4401" s="950" t="s">
        <v>2071</v>
      </c>
      <c r="D4401" s="953">
        <v>4425.12</v>
      </c>
      <c r="F4401" s="944"/>
    </row>
    <row r="4402" spans="1:6" ht="23.25" customHeight="1" x14ac:dyDescent="0.2">
      <c r="A4402" s="950">
        <v>2001070200800000</v>
      </c>
      <c r="B4402" s="951" t="s">
        <v>6976</v>
      </c>
      <c r="C4402" s="950" t="s">
        <v>2071</v>
      </c>
      <c r="D4402" s="953">
        <v>8003.52</v>
      </c>
      <c r="F4402" s="944"/>
    </row>
    <row r="4403" spans="1:6" ht="23.25" customHeight="1" x14ac:dyDescent="0.2">
      <c r="A4403" s="949">
        <v>2001070300000000</v>
      </c>
      <c r="B4403" s="5102" t="s">
        <v>6332</v>
      </c>
      <c r="C4403" s="5103"/>
      <c r="D4403" s="5103"/>
      <c r="E4403" s="5103"/>
      <c r="F4403" s="5104"/>
    </row>
    <row r="4404" spans="1:6" ht="23.25" customHeight="1" x14ac:dyDescent="0.2">
      <c r="A4404" s="950">
        <v>2001070300100000</v>
      </c>
      <c r="B4404" s="951" t="s">
        <v>6333</v>
      </c>
      <c r="C4404" s="950" t="s">
        <v>2071</v>
      </c>
      <c r="D4404" s="953">
        <v>2930.9</v>
      </c>
      <c r="F4404" s="944"/>
    </row>
    <row r="4405" spans="1:6" ht="23.25" customHeight="1" x14ac:dyDescent="0.2">
      <c r="A4405" s="950">
        <v>2001070300200000</v>
      </c>
      <c r="B4405" s="951" t="s">
        <v>6334</v>
      </c>
      <c r="C4405" s="950" t="s">
        <v>2071</v>
      </c>
      <c r="D4405" s="953">
        <v>3483.9</v>
      </c>
      <c r="F4405" s="944"/>
    </row>
    <row r="4406" spans="1:6" ht="23.25" customHeight="1" x14ac:dyDescent="0.2">
      <c r="A4406" s="950">
        <v>2001070300300000</v>
      </c>
      <c r="B4406" s="951" t="s">
        <v>6335</v>
      </c>
      <c r="C4406" s="950" t="s">
        <v>2071</v>
      </c>
      <c r="D4406" s="953">
        <v>4487.2</v>
      </c>
      <c r="F4406" s="944"/>
    </row>
    <row r="4407" spans="1:6" ht="23.25" customHeight="1" x14ac:dyDescent="0.2">
      <c r="A4407" s="950">
        <v>2001070300400000</v>
      </c>
      <c r="B4407" s="951" t="s">
        <v>6336</v>
      </c>
      <c r="C4407" s="950" t="s">
        <v>2071</v>
      </c>
      <c r="D4407" s="953">
        <v>7007.3</v>
      </c>
      <c r="F4407" s="944"/>
    </row>
    <row r="4408" spans="1:6" ht="23.25" customHeight="1" x14ac:dyDescent="0.2">
      <c r="A4408" s="950">
        <v>2001070300500000</v>
      </c>
      <c r="B4408" s="951" t="s">
        <v>6977</v>
      </c>
      <c r="C4408" s="950" t="s">
        <v>2071</v>
      </c>
      <c r="D4408" s="953">
        <v>3739.68</v>
      </c>
      <c r="F4408" s="944"/>
    </row>
    <row r="4409" spans="1:6" ht="23.25" customHeight="1" x14ac:dyDescent="0.2">
      <c r="A4409" s="950">
        <v>2001070300600000</v>
      </c>
      <c r="B4409" s="951" t="s">
        <v>6978</v>
      </c>
      <c r="C4409" s="950" t="s">
        <v>2071</v>
      </c>
      <c r="D4409" s="953">
        <v>4445.28</v>
      </c>
      <c r="F4409" s="944"/>
    </row>
    <row r="4410" spans="1:6" ht="23.25" customHeight="1" x14ac:dyDescent="0.2">
      <c r="A4410" s="950">
        <v>2001070300700000</v>
      </c>
      <c r="B4410" s="951" t="s">
        <v>6979</v>
      </c>
      <c r="C4410" s="950" t="s">
        <v>2071</v>
      </c>
      <c r="D4410" s="953">
        <v>5725.44</v>
      </c>
      <c r="F4410" s="944"/>
    </row>
    <row r="4411" spans="1:6" ht="23.25" customHeight="1" x14ac:dyDescent="0.2">
      <c r="A4411" s="950">
        <v>2001070300800000</v>
      </c>
      <c r="B4411" s="951" t="s">
        <v>6980</v>
      </c>
      <c r="C4411" s="950" t="s">
        <v>2071</v>
      </c>
      <c r="D4411" s="953">
        <v>8940.9599999999991</v>
      </c>
      <c r="F4411" s="944"/>
    </row>
    <row r="4412" spans="1:6" ht="23.25" customHeight="1" x14ac:dyDescent="0.2">
      <c r="A4412" s="1012"/>
      <c r="F4412" s="944"/>
    </row>
    <row r="4413" spans="1:6" ht="23.25" customHeight="1" x14ac:dyDescent="0.2">
      <c r="A4413" s="946">
        <v>2002000000000000</v>
      </c>
      <c r="B4413" s="947" t="s">
        <v>6981</v>
      </c>
      <c r="C4413" s="948" t="s">
        <v>328</v>
      </c>
      <c r="D4413" s="948" t="s">
        <v>97</v>
      </c>
      <c r="F4413" s="944"/>
    </row>
    <row r="4414" spans="1:6" ht="23.25" customHeight="1" x14ac:dyDescent="0.2">
      <c r="A4414" s="949">
        <v>2002020000000000</v>
      </c>
      <c r="B4414" s="5102" t="s">
        <v>2507</v>
      </c>
      <c r="C4414" s="5103"/>
      <c r="D4414" s="5103"/>
      <c r="E4414" s="5103"/>
      <c r="F4414" s="5104"/>
    </row>
    <row r="4415" spans="1:6" ht="23.25" customHeight="1" x14ac:dyDescent="0.2">
      <c r="A4415" s="949">
        <v>2002020300000000</v>
      </c>
      <c r="B4415" s="5102" t="s">
        <v>6982</v>
      </c>
      <c r="C4415" s="5103"/>
      <c r="D4415" s="5103"/>
      <c r="E4415" s="5103"/>
      <c r="F4415" s="5104"/>
    </row>
    <row r="4416" spans="1:6" ht="23.25" customHeight="1" x14ac:dyDescent="0.2">
      <c r="A4416" s="950">
        <v>2002020300100000</v>
      </c>
      <c r="B4416" s="951" t="s">
        <v>6983</v>
      </c>
      <c r="C4416" s="950" t="s">
        <v>2071</v>
      </c>
      <c r="D4416" s="952">
        <v>608.29999999999995</v>
      </c>
      <c r="F4416" s="944"/>
    </row>
    <row r="4417" spans="1:6" ht="23.25" customHeight="1" x14ac:dyDescent="0.2">
      <c r="A4417" s="950">
        <v>2002020300200000</v>
      </c>
      <c r="B4417" s="951" t="s">
        <v>6984</v>
      </c>
      <c r="C4417" s="950" t="s">
        <v>2071</v>
      </c>
      <c r="D4417" s="952">
        <v>900.6</v>
      </c>
      <c r="F4417" s="944"/>
    </row>
    <row r="4418" spans="1:6" ht="23.25" customHeight="1" x14ac:dyDescent="0.2">
      <c r="A4418" s="950">
        <v>2002020300300000</v>
      </c>
      <c r="B4418" s="951" t="s">
        <v>6985</v>
      </c>
      <c r="C4418" s="950" t="s">
        <v>2071</v>
      </c>
      <c r="D4418" s="953">
        <v>1358.8</v>
      </c>
      <c r="F4418" s="944"/>
    </row>
    <row r="4419" spans="1:6" ht="23.25" customHeight="1" x14ac:dyDescent="0.2">
      <c r="A4419" s="950">
        <v>2002020300400000</v>
      </c>
      <c r="B4419" s="951" t="s">
        <v>6986</v>
      </c>
      <c r="C4419" s="950" t="s">
        <v>2071</v>
      </c>
      <c r="D4419" s="953">
        <v>2235.6999999999998</v>
      </c>
      <c r="F4419" s="944"/>
    </row>
    <row r="4420" spans="1:6" ht="23.25" customHeight="1" x14ac:dyDescent="0.2">
      <c r="A4420" s="950">
        <v>2002020300500000</v>
      </c>
      <c r="B4420" s="951" t="s">
        <v>6987</v>
      </c>
      <c r="C4420" s="950" t="s">
        <v>2071</v>
      </c>
      <c r="D4420" s="953">
        <v>3894.7</v>
      </c>
      <c r="F4420" s="944"/>
    </row>
    <row r="4421" spans="1:6" ht="23.25" customHeight="1" x14ac:dyDescent="0.2">
      <c r="A4421" s="950">
        <v>2002020300600000</v>
      </c>
      <c r="B4421" s="951" t="s">
        <v>6988</v>
      </c>
      <c r="C4421" s="950" t="s">
        <v>2071</v>
      </c>
      <c r="D4421" s="953">
        <v>6043.5</v>
      </c>
      <c r="F4421" s="944"/>
    </row>
    <row r="4422" spans="1:6" ht="23.25" customHeight="1" x14ac:dyDescent="0.2">
      <c r="A4422" s="950">
        <v>2002020300700000</v>
      </c>
      <c r="B4422" s="951" t="s">
        <v>6989</v>
      </c>
      <c r="C4422" s="950" t="s">
        <v>2071</v>
      </c>
      <c r="D4422" s="953">
        <v>9480</v>
      </c>
      <c r="F4422" s="944"/>
    </row>
    <row r="4423" spans="1:6" ht="23.25" customHeight="1" x14ac:dyDescent="0.2">
      <c r="A4423" s="950">
        <v>2002020300800000</v>
      </c>
      <c r="B4423" s="951" t="s">
        <v>6990</v>
      </c>
      <c r="C4423" s="950" t="s">
        <v>2071</v>
      </c>
      <c r="D4423" s="953">
        <v>12584.7</v>
      </c>
      <c r="F4423" s="944"/>
    </row>
    <row r="4424" spans="1:6" ht="23.25" customHeight="1" x14ac:dyDescent="0.2">
      <c r="A4424" s="950">
        <v>2002020300900000</v>
      </c>
      <c r="B4424" s="951" t="s">
        <v>6991</v>
      </c>
      <c r="C4424" s="950" t="s">
        <v>2071</v>
      </c>
      <c r="D4424" s="953">
        <v>18106.8</v>
      </c>
      <c r="F4424" s="944"/>
    </row>
    <row r="4425" spans="1:6" ht="23.25" customHeight="1" x14ac:dyDescent="0.2">
      <c r="A4425" s="950">
        <v>2002020301000000</v>
      </c>
      <c r="B4425" s="951" t="s">
        <v>6992</v>
      </c>
      <c r="C4425" s="950" t="s">
        <v>2071</v>
      </c>
      <c r="D4425" s="953">
        <v>25888.3</v>
      </c>
      <c r="F4425" s="944"/>
    </row>
    <row r="4426" spans="1:6" ht="23.25" customHeight="1" x14ac:dyDescent="0.2">
      <c r="A4426" s="950">
        <v>2002020301100000</v>
      </c>
      <c r="B4426" s="951" t="s">
        <v>6993</v>
      </c>
      <c r="C4426" s="950" t="s">
        <v>2071</v>
      </c>
      <c r="D4426" s="953">
        <v>35668.5</v>
      </c>
      <c r="F4426" s="944"/>
    </row>
    <row r="4427" spans="1:6" ht="23.25" customHeight="1" x14ac:dyDescent="0.2">
      <c r="A4427" s="950">
        <v>2002020301200000</v>
      </c>
      <c r="B4427" s="951" t="s">
        <v>6994</v>
      </c>
      <c r="C4427" s="950" t="s">
        <v>2071</v>
      </c>
      <c r="D4427" s="953">
        <v>45188</v>
      </c>
      <c r="F4427" s="944"/>
    </row>
    <row r="4428" spans="1:6" ht="23.25" customHeight="1" x14ac:dyDescent="0.2">
      <c r="A4428" s="950">
        <v>2002020302100000</v>
      </c>
      <c r="B4428" s="951" t="s">
        <v>6995</v>
      </c>
      <c r="C4428" s="950" t="s">
        <v>2071</v>
      </c>
      <c r="D4428" s="952">
        <v>827.77</v>
      </c>
      <c r="F4428" s="944"/>
    </row>
    <row r="4429" spans="1:6" ht="23.25" customHeight="1" x14ac:dyDescent="0.2">
      <c r="A4429" s="950">
        <v>2002020302200000</v>
      </c>
      <c r="B4429" s="951" t="s">
        <v>6996</v>
      </c>
      <c r="C4429" s="950" t="s">
        <v>2071</v>
      </c>
      <c r="D4429" s="953">
        <v>1270.19</v>
      </c>
      <c r="F4429" s="944"/>
    </row>
    <row r="4430" spans="1:6" ht="23.25" customHeight="1" x14ac:dyDescent="0.2">
      <c r="A4430" s="950">
        <v>2002020302300000</v>
      </c>
      <c r="B4430" s="951" t="s">
        <v>6997</v>
      </c>
      <c r="C4430" s="950" t="s">
        <v>2071</v>
      </c>
      <c r="D4430" s="953">
        <v>2012.29</v>
      </c>
      <c r="F4430" s="944"/>
    </row>
    <row r="4431" spans="1:6" ht="23.25" customHeight="1" x14ac:dyDescent="0.2">
      <c r="A4431" s="950">
        <v>2002020302400000</v>
      </c>
      <c r="B4431" s="951" t="s">
        <v>6998</v>
      </c>
      <c r="C4431" s="950" t="s">
        <v>2071</v>
      </c>
      <c r="D4431" s="953">
        <v>3091.44</v>
      </c>
      <c r="F4431" s="944"/>
    </row>
    <row r="4432" spans="1:6" ht="23.25" customHeight="1" x14ac:dyDescent="0.2">
      <c r="A4432" s="950">
        <v>2002020302500000</v>
      </c>
      <c r="B4432" s="951" t="s">
        <v>6999</v>
      </c>
      <c r="C4432" s="950" t="s">
        <v>2071</v>
      </c>
      <c r="D4432" s="953">
        <v>4974.4399999999996</v>
      </c>
      <c r="F4432" s="944"/>
    </row>
    <row r="4433" spans="1:6" ht="23.25" customHeight="1" x14ac:dyDescent="0.2">
      <c r="A4433" s="950">
        <v>2002020302600000</v>
      </c>
      <c r="B4433" s="951" t="s">
        <v>7000</v>
      </c>
      <c r="C4433" s="950" t="s">
        <v>2071</v>
      </c>
      <c r="D4433" s="953">
        <v>7678.17</v>
      </c>
      <c r="F4433" s="944"/>
    </row>
    <row r="4434" spans="1:6" ht="23.25" customHeight="1" x14ac:dyDescent="0.2">
      <c r="A4434" s="950">
        <v>2002020302700000</v>
      </c>
      <c r="B4434" s="951" t="s">
        <v>7001</v>
      </c>
      <c r="C4434" s="950" t="s">
        <v>2071</v>
      </c>
      <c r="D4434" s="953">
        <v>12694.94</v>
      </c>
      <c r="F4434" s="944"/>
    </row>
    <row r="4435" spans="1:6" ht="23.25" customHeight="1" x14ac:dyDescent="0.2">
      <c r="A4435" s="950">
        <v>2002020302800000</v>
      </c>
      <c r="B4435" s="951" t="s">
        <v>7002</v>
      </c>
      <c r="C4435" s="950" t="s">
        <v>2071</v>
      </c>
      <c r="D4435" s="953">
        <v>17513.330000000002</v>
      </c>
      <c r="F4435" s="944"/>
    </row>
    <row r="4436" spans="1:6" ht="23.25" customHeight="1" x14ac:dyDescent="0.2">
      <c r="A4436" s="950">
        <v>2002020302900000</v>
      </c>
      <c r="B4436" s="951" t="s">
        <v>7003</v>
      </c>
      <c r="C4436" s="950" t="s">
        <v>2071</v>
      </c>
      <c r="D4436" s="953">
        <v>26760</v>
      </c>
      <c r="F4436" s="944"/>
    </row>
    <row r="4437" spans="1:6" ht="23.25" customHeight="1" x14ac:dyDescent="0.2">
      <c r="A4437" s="950">
        <v>2002020303000000</v>
      </c>
      <c r="B4437" s="951" t="s">
        <v>7004</v>
      </c>
      <c r="C4437" s="950" t="s">
        <v>2071</v>
      </c>
      <c r="D4437" s="953">
        <v>33840</v>
      </c>
      <c r="F4437" s="944"/>
    </row>
    <row r="4438" spans="1:6" ht="23.25" customHeight="1" x14ac:dyDescent="0.2">
      <c r="A4438" s="950">
        <v>2002020303100000</v>
      </c>
      <c r="B4438" s="951" t="s">
        <v>7005</v>
      </c>
      <c r="C4438" s="950" t="s">
        <v>2071</v>
      </c>
      <c r="D4438" s="953">
        <v>46764</v>
      </c>
      <c r="F4438" s="944"/>
    </row>
    <row r="4439" spans="1:6" ht="23.25" customHeight="1" x14ac:dyDescent="0.2">
      <c r="A4439" s="950">
        <v>2002020303200000</v>
      </c>
      <c r="B4439" s="951" t="s">
        <v>7006</v>
      </c>
      <c r="C4439" s="950" t="s">
        <v>2071</v>
      </c>
      <c r="D4439" s="953">
        <v>59165.279999999999</v>
      </c>
      <c r="F4439" s="944"/>
    </row>
    <row r="4440" spans="1:6" ht="23.25" customHeight="1" x14ac:dyDescent="0.2">
      <c r="A4440" s="950">
        <v>2002020303300000</v>
      </c>
      <c r="B4440" s="951" t="s">
        <v>7007</v>
      </c>
      <c r="C4440" s="950" t="s">
        <v>2071</v>
      </c>
      <c r="D4440" s="953">
        <v>73231.199999999997</v>
      </c>
      <c r="F4440" s="944"/>
    </row>
    <row r="4441" spans="1:6" ht="23.25" customHeight="1" x14ac:dyDescent="0.2">
      <c r="A4441" s="950">
        <v>2002020303400000</v>
      </c>
      <c r="B4441" s="951" t="s">
        <v>7008</v>
      </c>
      <c r="C4441" s="950" t="s">
        <v>2071</v>
      </c>
      <c r="D4441" s="953">
        <v>91584</v>
      </c>
      <c r="F4441" s="944"/>
    </row>
    <row r="4442" spans="1:6" ht="23.25" customHeight="1" x14ac:dyDescent="0.2">
      <c r="A4442" s="950">
        <v>2002020303500000</v>
      </c>
      <c r="B4442" s="951" t="s">
        <v>7009</v>
      </c>
      <c r="C4442" s="950" t="s">
        <v>2071</v>
      </c>
      <c r="D4442" s="953">
        <v>120868.08</v>
      </c>
      <c r="F4442" s="944"/>
    </row>
    <row r="4443" spans="1:6" ht="23.25" customHeight="1" x14ac:dyDescent="0.2">
      <c r="A4443" s="950">
        <v>2002020303600000</v>
      </c>
      <c r="B4443" s="951" t="s">
        <v>7010</v>
      </c>
      <c r="C4443" s="950" t="s">
        <v>2071</v>
      </c>
      <c r="D4443" s="953">
        <v>150084</v>
      </c>
      <c r="F4443" s="944"/>
    </row>
    <row r="4444" spans="1:6" ht="23.25" customHeight="1" x14ac:dyDescent="0.2">
      <c r="A4444" s="950">
        <v>2002020303700000</v>
      </c>
      <c r="B4444" s="951" t="s">
        <v>7011</v>
      </c>
      <c r="C4444" s="950" t="s">
        <v>2071</v>
      </c>
      <c r="D4444" s="953">
        <v>191918.88</v>
      </c>
      <c r="F4444" s="944"/>
    </row>
    <row r="4445" spans="1:6" ht="23.25" customHeight="1" x14ac:dyDescent="0.2">
      <c r="A4445" s="1012"/>
      <c r="F4445" s="944"/>
    </row>
    <row r="4446" spans="1:6" ht="23.25" customHeight="1" x14ac:dyDescent="0.2">
      <c r="A4446" s="946">
        <v>2003000000000000</v>
      </c>
      <c r="B4446" s="947" t="s">
        <v>3218</v>
      </c>
      <c r="C4446" s="948" t="s">
        <v>328</v>
      </c>
      <c r="D4446" s="948" t="s">
        <v>97</v>
      </c>
      <c r="F4446" s="944"/>
    </row>
    <row r="4447" spans="1:6" ht="23.25" customHeight="1" x14ac:dyDescent="0.2">
      <c r="A4447" s="949">
        <v>2003010000000000</v>
      </c>
      <c r="B4447" s="5102" t="s">
        <v>7012</v>
      </c>
      <c r="C4447" s="5103"/>
      <c r="D4447" s="5103"/>
      <c r="E4447" s="5103"/>
      <c r="F4447" s="5104"/>
    </row>
    <row r="4448" spans="1:6" ht="23.25" customHeight="1" x14ac:dyDescent="0.2">
      <c r="A4448" s="950">
        <v>2003010102100000</v>
      </c>
      <c r="B4448" s="951" t="s">
        <v>7013</v>
      </c>
      <c r="C4448" s="950" t="s">
        <v>2071</v>
      </c>
      <c r="D4448" s="953">
        <v>2268</v>
      </c>
      <c r="F4448" s="944"/>
    </row>
    <row r="4449" spans="1:6" ht="23.25" customHeight="1" x14ac:dyDescent="0.2">
      <c r="A4449" s="950">
        <v>2003010102200000</v>
      </c>
      <c r="B4449" s="951" t="s">
        <v>7014</v>
      </c>
      <c r="C4449" s="950" t="s">
        <v>2071</v>
      </c>
      <c r="D4449" s="953">
        <v>2520</v>
      </c>
      <c r="F4449" s="944"/>
    </row>
    <row r="4450" spans="1:6" ht="23.25" customHeight="1" x14ac:dyDescent="0.2">
      <c r="A4450" s="950">
        <v>2003010102300000</v>
      </c>
      <c r="B4450" s="951" t="s">
        <v>7015</v>
      </c>
      <c r="C4450" s="950" t="s">
        <v>2071</v>
      </c>
      <c r="D4450" s="953">
        <v>2943.36</v>
      </c>
      <c r="F4450" s="944"/>
    </row>
    <row r="4451" spans="1:6" ht="23.25" customHeight="1" x14ac:dyDescent="0.2">
      <c r="A4451" s="950">
        <v>2003010102400000</v>
      </c>
      <c r="B4451" s="951" t="s">
        <v>7016</v>
      </c>
      <c r="C4451" s="950" t="s">
        <v>2071</v>
      </c>
      <c r="D4451" s="953">
        <v>3982.75</v>
      </c>
      <c r="F4451" s="944"/>
    </row>
    <row r="4452" spans="1:6" ht="23.25" customHeight="1" x14ac:dyDescent="0.2">
      <c r="A4452" s="950">
        <v>2003010102500000</v>
      </c>
      <c r="B4452" s="951" t="s">
        <v>7017</v>
      </c>
      <c r="C4452" s="950" t="s">
        <v>2071</v>
      </c>
      <c r="D4452" s="953">
        <v>5927.04</v>
      </c>
      <c r="F4452" s="944"/>
    </row>
    <row r="4453" spans="1:6" ht="23.25" customHeight="1" x14ac:dyDescent="0.2">
      <c r="A4453" s="950">
        <v>2003010102600000</v>
      </c>
      <c r="B4453" s="951" t="s">
        <v>7018</v>
      </c>
      <c r="C4453" s="950" t="s">
        <v>2071</v>
      </c>
      <c r="D4453" s="953">
        <v>7106.4</v>
      </c>
      <c r="F4453" s="944"/>
    </row>
    <row r="4454" spans="1:6" ht="23.25" customHeight="1" x14ac:dyDescent="0.2">
      <c r="A4454" s="950">
        <v>2003010102700000</v>
      </c>
      <c r="B4454" s="951" t="s">
        <v>7019</v>
      </c>
      <c r="C4454" s="950" t="s">
        <v>2071</v>
      </c>
      <c r="D4454" s="953">
        <v>9959.0400000000009</v>
      </c>
      <c r="F4454" s="944"/>
    </row>
    <row r="4455" spans="1:6" ht="23.25" customHeight="1" x14ac:dyDescent="0.2">
      <c r="A4455" s="950">
        <v>2003010102800000</v>
      </c>
      <c r="B4455" s="951" t="s">
        <v>7020</v>
      </c>
      <c r="C4455" s="950" t="s">
        <v>2071</v>
      </c>
      <c r="D4455" s="953">
        <v>14575.68</v>
      </c>
      <c r="F4455" s="944"/>
    </row>
    <row r="4456" spans="1:6" ht="23.25" customHeight="1" x14ac:dyDescent="0.2">
      <c r="A4456" s="950">
        <v>2003010102900000</v>
      </c>
      <c r="B4456" s="951" t="s">
        <v>7021</v>
      </c>
      <c r="C4456" s="950" t="s">
        <v>2071</v>
      </c>
      <c r="D4456" s="953">
        <v>19756.8</v>
      </c>
      <c r="F4456" s="944"/>
    </row>
    <row r="4457" spans="1:6" ht="23.25" customHeight="1" x14ac:dyDescent="0.2">
      <c r="A4457" s="950">
        <v>2003010103000000</v>
      </c>
      <c r="B4457" s="951" t="s">
        <v>7022</v>
      </c>
      <c r="C4457" s="950" t="s">
        <v>2071</v>
      </c>
      <c r="D4457" s="953">
        <v>26177.759999999998</v>
      </c>
      <c r="F4457" s="944"/>
    </row>
    <row r="4458" spans="1:6" ht="23.25" customHeight="1" x14ac:dyDescent="0.2">
      <c r="A4458" s="950">
        <v>2003010103100000</v>
      </c>
      <c r="B4458" s="951" t="s">
        <v>7023</v>
      </c>
      <c r="C4458" s="950" t="s">
        <v>2071</v>
      </c>
      <c r="D4458" s="953">
        <v>35562.239999999998</v>
      </c>
      <c r="F4458" s="944"/>
    </row>
    <row r="4459" spans="1:6" ht="23.25" customHeight="1" x14ac:dyDescent="0.2">
      <c r="A4459" s="950">
        <v>2003010103200000</v>
      </c>
      <c r="B4459" s="951" t="s">
        <v>7024</v>
      </c>
      <c r="C4459" s="950" t="s">
        <v>2071</v>
      </c>
      <c r="D4459" s="953">
        <v>47779.199999999997</v>
      </c>
      <c r="F4459" s="944"/>
    </row>
    <row r="4460" spans="1:6" ht="23.25" customHeight="1" x14ac:dyDescent="0.2">
      <c r="A4460" s="950">
        <v>2003010103300000</v>
      </c>
      <c r="B4460" s="951" t="s">
        <v>7025</v>
      </c>
      <c r="C4460" s="950" t="s">
        <v>2071</v>
      </c>
      <c r="D4460" s="953">
        <v>61286.400000000001</v>
      </c>
      <c r="F4460" s="944"/>
    </row>
    <row r="4461" spans="1:6" ht="23.25" customHeight="1" x14ac:dyDescent="0.2">
      <c r="A4461" s="950">
        <v>2003010103400000</v>
      </c>
      <c r="B4461" s="951" t="s">
        <v>7026</v>
      </c>
      <c r="C4461" s="950" t="s">
        <v>2071</v>
      </c>
      <c r="D4461" s="953">
        <v>75196.800000000003</v>
      </c>
      <c r="F4461" s="944"/>
    </row>
    <row r="4462" spans="1:6" ht="23.25" customHeight="1" x14ac:dyDescent="0.2">
      <c r="A4462" s="950">
        <v>2003010103500000</v>
      </c>
      <c r="B4462" s="951" t="s">
        <v>7027</v>
      </c>
      <c r="C4462" s="950" t="s">
        <v>2071</v>
      </c>
      <c r="D4462" s="953">
        <v>93542.399999999994</v>
      </c>
      <c r="F4462" s="944"/>
    </row>
    <row r="4463" spans="1:6" ht="23.25" customHeight="1" x14ac:dyDescent="0.2">
      <c r="A4463" s="950">
        <v>2003010103600000</v>
      </c>
      <c r="B4463" s="951" t="s">
        <v>7028</v>
      </c>
      <c r="C4463" s="950" t="s">
        <v>2071</v>
      </c>
      <c r="D4463" s="953">
        <v>121867.2</v>
      </c>
      <c r="F4463" s="944"/>
    </row>
    <row r="4464" spans="1:6" ht="23.25" customHeight="1" x14ac:dyDescent="0.2">
      <c r="A4464" s="950">
        <v>2003010103700000</v>
      </c>
      <c r="B4464" s="951" t="s">
        <v>7029</v>
      </c>
      <c r="C4464" s="950" t="s">
        <v>2071</v>
      </c>
      <c r="D4464" s="953">
        <v>151905.60000000001</v>
      </c>
      <c r="F4464" s="944"/>
    </row>
    <row r="4465" spans="1:6" ht="23.25" customHeight="1" x14ac:dyDescent="0.2">
      <c r="A4465" s="949">
        <v>2003020000000000</v>
      </c>
      <c r="B4465" s="5102" t="s">
        <v>3219</v>
      </c>
      <c r="C4465" s="5103"/>
      <c r="D4465" s="5103"/>
      <c r="E4465" s="5103"/>
      <c r="F4465" s="5104"/>
    </row>
    <row r="4466" spans="1:6" ht="23.25" customHeight="1" x14ac:dyDescent="0.2">
      <c r="A4466" s="950">
        <v>2003020105100000</v>
      </c>
      <c r="B4466" s="951" t="s">
        <v>6337</v>
      </c>
      <c r="C4466" s="950" t="s">
        <v>2071</v>
      </c>
      <c r="D4466" s="953">
        <v>3986.34</v>
      </c>
      <c r="F4466" s="944"/>
    </row>
    <row r="4467" spans="1:6" ht="23.25" customHeight="1" x14ac:dyDescent="0.2">
      <c r="A4467" s="950">
        <v>2003020105200000</v>
      </c>
      <c r="B4467" s="951" t="s">
        <v>6338</v>
      </c>
      <c r="C4467" s="950" t="s">
        <v>2071</v>
      </c>
      <c r="D4467" s="953">
        <v>4764.49</v>
      </c>
      <c r="F4467" s="944"/>
    </row>
    <row r="4468" spans="1:6" ht="23.25" customHeight="1" x14ac:dyDescent="0.2">
      <c r="A4468" s="950">
        <v>2003020105300000</v>
      </c>
      <c r="B4468" s="951" t="s">
        <v>6339</v>
      </c>
      <c r="C4468" s="950" t="s">
        <v>2071</v>
      </c>
      <c r="D4468" s="953">
        <v>6741.07</v>
      </c>
      <c r="F4468" s="944"/>
    </row>
    <row r="4469" spans="1:6" ht="23.25" customHeight="1" x14ac:dyDescent="0.2">
      <c r="A4469" s="950">
        <v>2003020105400000</v>
      </c>
      <c r="B4469" s="951" t="s">
        <v>6340</v>
      </c>
      <c r="C4469" s="950" t="s">
        <v>2071</v>
      </c>
      <c r="D4469" s="953">
        <v>9320.42</v>
      </c>
      <c r="F4469" s="944"/>
    </row>
    <row r="4470" spans="1:6" ht="23.25" customHeight="1" x14ac:dyDescent="0.2">
      <c r="A4470" s="950">
        <v>2003020105500000</v>
      </c>
      <c r="B4470" s="951" t="s">
        <v>6341</v>
      </c>
      <c r="C4470" s="950" t="s">
        <v>2071</v>
      </c>
      <c r="D4470" s="953">
        <v>12916.65</v>
      </c>
      <c r="F4470" s="944"/>
    </row>
    <row r="4471" spans="1:6" ht="23.25" customHeight="1" x14ac:dyDescent="0.2">
      <c r="A4471" s="950">
        <v>2003020105600000</v>
      </c>
      <c r="B4471" s="951" t="s">
        <v>6342</v>
      </c>
      <c r="C4471" s="950" t="s">
        <v>2071</v>
      </c>
      <c r="D4471" s="953">
        <v>18459.14</v>
      </c>
      <c r="F4471" s="944"/>
    </row>
    <row r="4472" spans="1:6" ht="23.25" customHeight="1" x14ac:dyDescent="0.2">
      <c r="A4472" s="950">
        <v>2003020105700000</v>
      </c>
      <c r="B4472" s="951" t="s">
        <v>6343</v>
      </c>
      <c r="C4472" s="950" t="s">
        <v>2071</v>
      </c>
      <c r="D4472" s="953">
        <v>27089.89</v>
      </c>
      <c r="F4472" s="944"/>
    </row>
    <row r="4473" spans="1:6" ht="23.25" customHeight="1" x14ac:dyDescent="0.2">
      <c r="A4473" s="950">
        <v>2003020105800000</v>
      </c>
      <c r="B4473" s="951" t="s">
        <v>6344</v>
      </c>
      <c r="C4473" s="950" t="s">
        <v>2071</v>
      </c>
      <c r="D4473" s="953">
        <v>35892.07</v>
      </c>
      <c r="F4473" s="944"/>
    </row>
    <row r="4474" spans="1:6" ht="23.25" customHeight="1" x14ac:dyDescent="0.2">
      <c r="A4474" s="950">
        <v>2003020106100000</v>
      </c>
      <c r="B4474" s="951" t="s">
        <v>7030</v>
      </c>
      <c r="C4474" s="950" t="s">
        <v>2071</v>
      </c>
      <c r="D4474" s="953">
        <v>4545.3599999999997</v>
      </c>
      <c r="F4474" s="944"/>
    </row>
    <row r="4475" spans="1:6" ht="23.25" customHeight="1" x14ac:dyDescent="0.2">
      <c r="A4475" s="950">
        <v>2003020106200000</v>
      </c>
      <c r="B4475" s="951" t="s">
        <v>7031</v>
      </c>
      <c r="C4475" s="950" t="s">
        <v>2071</v>
      </c>
      <c r="D4475" s="953">
        <v>5086.08</v>
      </c>
      <c r="F4475" s="944"/>
    </row>
    <row r="4476" spans="1:6" ht="23.25" customHeight="1" x14ac:dyDescent="0.2">
      <c r="A4476" s="950">
        <v>2003020106300000</v>
      </c>
      <c r="B4476" s="951" t="s">
        <v>7032</v>
      </c>
      <c r="C4476" s="950" t="s">
        <v>2071</v>
      </c>
      <c r="D4476" s="953">
        <v>6078.96</v>
      </c>
      <c r="F4476" s="944"/>
    </row>
    <row r="4477" spans="1:6" ht="23.25" customHeight="1" x14ac:dyDescent="0.2">
      <c r="A4477" s="950">
        <v>2003020106400000</v>
      </c>
      <c r="B4477" s="951" t="s">
        <v>7033</v>
      </c>
      <c r="C4477" s="950" t="s">
        <v>2071</v>
      </c>
      <c r="D4477" s="953">
        <v>8601.1200000000008</v>
      </c>
      <c r="F4477" s="944"/>
    </row>
    <row r="4478" spans="1:6" ht="23.25" customHeight="1" x14ac:dyDescent="0.2">
      <c r="A4478" s="950">
        <v>2003020106500000</v>
      </c>
      <c r="B4478" s="951" t="s">
        <v>7034</v>
      </c>
      <c r="C4478" s="950" t="s">
        <v>2071</v>
      </c>
      <c r="D4478" s="953">
        <v>11892.24</v>
      </c>
      <c r="F4478" s="944"/>
    </row>
    <row r="4479" spans="1:6" ht="23.25" customHeight="1" x14ac:dyDescent="0.2">
      <c r="A4479" s="950">
        <v>2003020106600000</v>
      </c>
      <c r="B4479" s="951" t="s">
        <v>7035</v>
      </c>
      <c r="C4479" s="950" t="s">
        <v>2071</v>
      </c>
      <c r="D4479" s="953">
        <v>16768.080000000002</v>
      </c>
      <c r="F4479" s="944"/>
    </row>
    <row r="4480" spans="1:6" ht="23.25" customHeight="1" x14ac:dyDescent="0.2">
      <c r="A4480" s="950">
        <v>2003020106700000</v>
      </c>
      <c r="B4480" s="951" t="s">
        <v>7036</v>
      </c>
      <c r="C4480" s="950" t="s">
        <v>2071</v>
      </c>
      <c r="D4480" s="953">
        <v>23552.639999999999</v>
      </c>
      <c r="F4480" s="944"/>
    </row>
    <row r="4481" spans="1:6" ht="23.25" customHeight="1" x14ac:dyDescent="0.2">
      <c r="A4481" s="950">
        <v>2003020106800000</v>
      </c>
      <c r="B4481" s="951" t="s">
        <v>7037</v>
      </c>
      <c r="C4481" s="950" t="s">
        <v>2071</v>
      </c>
      <c r="D4481" s="953">
        <v>34565.040000000001</v>
      </c>
      <c r="F4481" s="944"/>
    </row>
    <row r="4482" spans="1:6" ht="23.25" customHeight="1" x14ac:dyDescent="0.2">
      <c r="A4482" s="950">
        <v>2003020106900000</v>
      </c>
      <c r="B4482" s="951" t="s">
        <v>7038</v>
      </c>
      <c r="C4482" s="950" t="s">
        <v>2071</v>
      </c>
      <c r="D4482" s="953">
        <v>45796.32</v>
      </c>
      <c r="F4482" s="944"/>
    </row>
    <row r="4483" spans="1:6" ht="23.25" customHeight="1" x14ac:dyDescent="0.2">
      <c r="A4483" s="950">
        <v>2003020107000000</v>
      </c>
      <c r="B4483" s="951" t="s">
        <v>7039</v>
      </c>
      <c r="C4483" s="950" t="s">
        <v>2071</v>
      </c>
      <c r="D4483" s="953">
        <v>63534.239999999998</v>
      </c>
      <c r="F4483" s="944"/>
    </row>
    <row r="4484" spans="1:6" ht="23.25" customHeight="1" x14ac:dyDescent="0.2">
      <c r="A4484" s="950">
        <v>2003020107100000</v>
      </c>
      <c r="B4484" s="951" t="s">
        <v>7040</v>
      </c>
      <c r="C4484" s="950" t="s">
        <v>2071</v>
      </c>
      <c r="D4484" s="953">
        <v>89812.800000000003</v>
      </c>
      <c r="F4484" s="944"/>
    </row>
    <row r="4485" spans="1:6" ht="23.25" customHeight="1" x14ac:dyDescent="0.2">
      <c r="A4485" s="950">
        <v>2003020107200000</v>
      </c>
      <c r="B4485" s="951" t="s">
        <v>7041</v>
      </c>
      <c r="C4485" s="950" t="s">
        <v>2071</v>
      </c>
      <c r="D4485" s="953">
        <v>120960</v>
      </c>
      <c r="F4485" s="944"/>
    </row>
    <row r="4486" spans="1:6" ht="23.25" customHeight="1" x14ac:dyDescent="0.2">
      <c r="A4486" s="950">
        <v>2003020107300000</v>
      </c>
      <c r="B4486" s="951" t="s">
        <v>7042</v>
      </c>
      <c r="C4486" s="950" t="s">
        <v>2071</v>
      </c>
      <c r="D4486" s="953">
        <v>150192</v>
      </c>
      <c r="F4486" s="944"/>
    </row>
    <row r="4487" spans="1:6" ht="23.25" customHeight="1" x14ac:dyDescent="0.2">
      <c r="A4487" s="950">
        <v>2003020107400000</v>
      </c>
      <c r="B4487" s="951" t="s">
        <v>7043</v>
      </c>
      <c r="C4487" s="950" t="s">
        <v>2071</v>
      </c>
      <c r="D4487" s="953">
        <v>184464</v>
      </c>
      <c r="F4487" s="944"/>
    </row>
    <row r="4488" spans="1:6" ht="23.25" customHeight="1" x14ac:dyDescent="0.2">
      <c r="A4488" s="950">
        <v>2003020107500000</v>
      </c>
      <c r="B4488" s="951" t="s">
        <v>7044</v>
      </c>
      <c r="C4488" s="950" t="s">
        <v>2071</v>
      </c>
      <c r="D4488" s="953">
        <v>230630.39999999999</v>
      </c>
      <c r="F4488" s="944"/>
    </row>
    <row r="4489" spans="1:6" ht="23.25" customHeight="1" x14ac:dyDescent="0.2">
      <c r="A4489" s="950">
        <v>2003020107600000</v>
      </c>
      <c r="B4489" s="951" t="s">
        <v>7045</v>
      </c>
      <c r="C4489" s="950" t="s">
        <v>2071</v>
      </c>
      <c r="D4489" s="953">
        <v>301593.59999999998</v>
      </c>
      <c r="F4489" s="944"/>
    </row>
    <row r="4490" spans="1:6" ht="23.25" customHeight="1" x14ac:dyDescent="0.2">
      <c r="A4490" s="950">
        <v>2003020107700000</v>
      </c>
      <c r="B4490" s="951" t="s">
        <v>7046</v>
      </c>
      <c r="C4490" s="950" t="s">
        <v>2071</v>
      </c>
      <c r="D4490" s="953">
        <v>375379.20000000001</v>
      </c>
      <c r="F4490" s="944"/>
    </row>
    <row r="4491" spans="1:6" ht="23.25" customHeight="1" x14ac:dyDescent="0.2">
      <c r="A4491" s="949">
        <v>2003030000000000</v>
      </c>
      <c r="B4491" s="5102" t="s">
        <v>6345</v>
      </c>
      <c r="C4491" s="5103"/>
      <c r="D4491" s="5103"/>
      <c r="E4491" s="5103"/>
      <c r="F4491" s="5104"/>
    </row>
    <row r="4492" spans="1:6" ht="23.25" customHeight="1" x14ac:dyDescent="0.2">
      <c r="A4492" s="950">
        <v>2003030102100000</v>
      </c>
      <c r="B4492" s="951" t="s">
        <v>6346</v>
      </c>
      <c r="C4492" s="950" t="s">
        <v>2071</v>
      </c>
      <c r="D4492" s="953">
        <v>4549.6099999999997</v>
      </c>
      <c r="F4492" s="944"/>
    </row>
    <row r="4493" spans="1:6" ht="23.25" customHeight="1" x14ac:dyDescent="0.2">
      <c r="A4493" s="950">
        <v>2003030102200000</v>
      </c>
      <c r="B4493" s="951" t="s">
        <v>6347</v>
      </c>
      <c r="C4493" s="950" t="s">
        <v>2071</v>
      </c>
      <c r="D4493" s="953">
        <v>5575.03</v>
      </c>
      <c r="F4493" s="944"/>
    </row>
    <row r="4494" spans="1:6" ht="23.25" customHeight="1" x14ac:dyDescent="0.2">
      <c r="A4494" s="950">
        <v>2003030102300000</v>
      </c>
      <c r="B4494" s="951" t="s">
        <v>6348</v>
      </c>
      <c r="C4494" s="950" t="s">
        <v>2071</v>
      </c>
      <c r="D4494" s="953">
        <v>8019.29</v>
      </c>
      <c r="F4494" s="944"/>
    </row>
    <row r="4495" spans="1:6" ht="23.25" customHeight="1" x14ac:dyDescent="0.2">
      <c r="A4495" s="950">
        <v>2003030102400000</v>
      </c>
      <c r="B4495" s="951" t="s">
        <v>6349</v>
      </c>
      <c r="C4495" s="950" t="s">
        <v>2071</v>
      </c>
      <c r="D4495" s="953">
        <v>11557.7</v>
      </c>
      <c r="F4495" s="944"/>
    </row>
    <row r="4496" spans="1:6" s="1077" customFormat="1" ht="23.25" customHeight="1" x14ac:dyDescent="0.2">
      <c r="A4496" s="1046">
        <v>2003030102500000</v>
      </c>
      <c r="B4496" s="1047" t="s">
        <v>6350</v>
      </c>
      <c r="C4496" s="1046" t="s">
        <v>2071</v>
      </c>
      <c r="D4496" s="1049">
        <v>16859.39</v>
      </c>
      <c r="F4496" s="1050"/>
    </row>
    <row r="4497" spans="1:6" ht="23.25" customHeight="1" x14ac:dyDescent="0.2">
      <c r="A4497" s="950">
        <v>2003030102600000</v>
      </c>
      <c r="B4497" s="951" t="s">
        <v>6351</v>
      </c>
      <c r="C4497" s="950" t="s">
        <v>2071</v>
      </c>
      <c r="D4497" s="953">
        <v>24563.47</v>
      </c>
      <c r="F4497" s="944"/>
    </row>
    <row r="4498" spans="1:6" ht="23.25" customHeight="1" x14ac:dyDescent="0.2">
      <c r="A4498" s="950">
        <v>2003030102700000</v>
      </c>
      <c r="B4498" s="951" t="s">
        <v>6352</v>
      </c>
      <c r="C4498" s="950" t="s">
        <v>2071</v>
      </c>
      <c r="D4498" s="953">
        <v>37474.44</v>
      </c>
      <c r="F4498" s="944"/>
    </row>
    <row r="4499" spans="1:6" ht="23.25" customHeight="1" x14ac:dyDescent="0.2">
      <c r="A4499" s="950">
        <v>2003030102800000</v>
      </c>
      <c r="B4499" s="951" t="s">
        <v>6353</v>
      </c>
      <c r="C4499" s="950" t="s">
        <v>2071</v>
      </c>
      <c r="D4499" s="953">
        <v>50636.63</v>
      </c>
      <c r="F4499" s="944"/>
    </row>
    <row r="4500" spans="1:6" ht="23.25" customHeight="1" x14ac:dyDescent="0.2">
      <c r="A4500" s="950">
        <v>2003030104100000</v>
      </c>
      <c r="B4500" s="951" t="s">
        <v>7047</v>
      </c>
      <c r="C4500" s="950" t="s">
        <v>2071</v>
      </c>
      <c r="D4500" s="953">
        <v>5143.68</v>
      </c>
      <c r="F4500" s="944"/>
    </row>
    <row r="4501" spans="1:6" ht="23.25" customHeight="1" x14ac:dyDescent="0.2">
      <c r="A4501" s="950">
        <v>2003030104200000</v>
      </c>
      <c r="B4501" s="951" t="s">
        <v>7048</v>
      </c>
      <c r="C4501" s="950" t="s">
        <v>2071</v>
      </c>
      <c r="D4501" s="953">
        <v>5805.36</v>
      </c>
      <c r="F4501" s="944"/>
    </row>
    <row r="4502" spans="1:6" ht="23.25" customHeight="1" x14ac:dyDescent="0.2">
      <c r="A4502" s="950">
        <v>2003030104300000</v>
      </c>
      <c r="B4502" s="951" t="s">
        <v>7049</v>
      </c>
      <c r="C4502" s="950" t="s">
        <v>2071</v>
      </c>
      <c r="D4502" s="953">
        <v>7113.6</v>
      </c>
      <c r="F4502" s="944"/>
    </row>
    <row r="4503" spans="1:6" ht="23.25" customHeight="1" x14ac:dyDescent="0.2">
      <c r="A4503" s="950">
        <v>2003030104400000</v>
      </c>
      <c r="B4503" s="951" t="s">
        <v>7050</v>
      </c>
      <c r="C4503" s="950" t="s">
        <v>2071</v>
      </c>
      <c r="D4503" s="953">
        <v>10231.92</v>
      </c>
      <c r="F4503" s="944"/>
    </row>
    <row r="4504" spans="1:6" ht="23.25" customHeight="1" x14ac:dyDescent="0.2">
      <c r="A4504" s="950">
        <v>2003030104500000</v>
      </c>
      <c r="B4504" s="951" t="s">
        <v>7051</v>
      </c>
      <c r="C4504" s="950" t="s">
        <v>2071</v>
      </c>
      <c r="D4504" s="953">
        <v>14757.04</v>
      </c>
      <c r="F4504" s="944"/>
    </row>
    <row r="4505" spans="1:6" ht="23.25" customHeight="1" x14ac:dyDescent="0.2">
      <c r="A4505" s="950">
        <v>2003030104600000</v>
      </c>
      <c r="B4505" s="951" t="s">
        <v>7052</v>
      </c>
      <c r="C4505" s="950" t="s">
        <v>2071</v>
      </c>
      <c r="D4505" s="953">
        <v>21511.439999999999</v>
      </c>
      <c r="F4505" s="944"/>
    </row>
    <row r="4506" spans="1:6" ht="23.25" customHeight="1" x14ac:dyDescent="0.2">
      <c r="A4506" s="950">
        <v>2003030104700000</v>
      </c>
      <c r="B4506" s="951" t="s">
        <v>7053</v>
      </c>
      <c r="C4506" s="950" t="s">
        <v>2071</v>
      </c>
      <c r="D4506" s="953">
        <v>31341.599999999999</v>
      </c>
      <c r="F4506" s="944"/>
    </row>
    <row r="4507" spans="1:6" ht="23.25" customHeight="1" x14ac:dyDescent="0.2">
      <c r="A4507" s="950">
        <v>2003030104800000</v>
      </c>
      <c r="B4507" s="951" t="s">
        <v>7054</v>
      </c>
      <c r="C4507" s="950" t="s">
        <v>2071</v>
      </c>
      <c r="D4507" s="953">
        <v>47815.199999999997</v>
      </c>
      <c r="F4507" s="944"/>
    </row>
    <row r="4508" spans="1:6" ht="23.25" customHeight="1" x14ac:dyDescent="0.2">
      <c r="A4508" s="950">
        <v>2003030104900000</v>
      </c>
      <c r="B4508" s="951" t="s">
        <v>7055</v>
      </c>
      <c r="C4508" s="950" t="s">
        <v>2071</v>
      </c>
      <c r="D4508" s="953">
        <v>64609.919999999998</v>
      </c>
      <c r="F4508" s="944"/>
    </row>
    <row r="4509" spans="1:6" ht="23.25" customHeight="1" x14ac:dyDescent="0.2">
      <c r="A4509" s="950">
        <v>2003030105000000</v>
      </c>
      <c r="B4509" s="951" t="s">
        <v>7056</v>
      </c>
      <c r="C4509" s="950" t="s">
        <v>2071</v>
      </c>
      <c r="D4509" s="953">
        <v>88169.76</v>
      </c>
      <c r="F4509" s="944"/>
    </row>
    <row r="4510" spans="1:6" ht="23.25" customHeight="1" x14ac:dyDescent="0.2">
      <c r="A4510" s="950">
        <v>2003030105100000</v>
      </c>
      <c r="B4510" s="951" t="s">
        <v>7057</v>
      </c>
      <c r="C4510" s="950" t="s">
        <v>2071</v>
      </c>
      <c r="D4510" s="953">
        <v>119316.96</v>
      </c>
      <c r="F4510" s="944"/>
    </row>
    <row r="4511" spans="1:6" ht="23.25" customHeight="1" x14ac:dyDescent="0.2">
      <c r="A4511" s="950">
        <v>2003030105200000</v>
      </c>
      <c r="B4511" s="951" t="s">
        <v>7058</v>
      </c>
      <c r="C4511" s="950" t="s">
        <v>2071</v>
      </c>
      <c r="D4511" s="953">
        <v>167015.51999999999</v>
      </c>
      <c r="F4511" s="944"/>
    </row>
    <row r="4512" spans="1:6" ht="23.25" customHeight="1" x14ac:dyDescent="0.2">
      <c r="A4512" s="950">
        <v>2003030105300000</v>
      </c>
      <c r="B4512" s="951" t="s">
        <v>7059</v>
      </c>
      <c r="C4512" s="950" t="s">
        <v>2071</v>
      </c>
      <c r="D4512" s="953">
        <v>210873.60000000001</v>
      </c>
      <c r="F4512" s="944"/>
    </row>
    <row r="4513" spans="1:6" ht="23.25" customHeight="1" x14ac:dyDescent="0.2">
      <c r="A4513" s="950">
        <v>2003030105400000</v>
      </c>
      <c r="B4513" s="951" t="s">
        <v>7060</v>
      </c>
      <c r="C4513" s="950" t="s">
        <v>2071</v>
      </c>
      <c r="D4513" s="953">
        <v>256636.79999999999</v>
      </c>
      <c r="F4513" s="944"/>
    </row>
    <row r="4514" spans="1:6" ht="23.25" customHeight="1" x14ac:dyDescent="0.2">
      <c r="A4514" s="950">
        <v>2003030105500000</v>
      </c>
      <c r="B4514" s="951" t="s">
        <v>7061</v>
      </c>
      <c r="C4514" s="950" t="s">
        <v>2071</v>
      </c>
      <c r="D4514" s="953">
        <v>319536.8</v>
      </c>
      <c r="F4514" s="944"/>
    </row>
    <row r="4515" spans="1:6" ht="23.25" customHeight="1" x14ac:dyDescent="0.2">
      <c r="A4515" s="950">
        <v>2003030105600000</v>
      </c>
      <c r="B4515" s="951" t="s">
        <v>7062</v>
      </c>
      <c r="C4515" s="950" t="s">
        <v>2071</v>
      </c>
      <c r="D4515" s="953">
        <v>417816</v>
      </c>
      <c r="F4515" s="944"/>
    </row>
    <row r="4516" spans="1:6" ht="23.25" customHeight="1" x14ac:dyDescent="0.2">
      <c r="A4516" s="950">
        <v>2003030105700000</v>
      </c>
      <c r="B4516" s="951" t="s">
        <v>7063</v>
      </c>
      <c r="C4516" s="950" t="s">
        <v>2071</v>
      </c>
      <c r="D4516" s="953">
        <v>517708.79999999999</v>
      </c>
      <c r="F4516" s="944"/>
    </row>
    <row r="4517" spans="1:6" ht="23.25" customHeight="1" x14ac:dyDescent="0.2">
      <c r="A4517" s="949">
        <v>2003040000000000</v>
      </c>
      <c r="B4517" s="5102" t="s">
        <v>6354</v>
      </c>
      <c r="C4517" s="5103"/>
      <c r="D4517" s="5103"/>
      <c r="E4517" s="5103"/>
      <c r="F4517" s="5104"/>
    </row>
    <row r="4518" spans="1:6" ht="23.25" customHeight="1" x14ac:dyDescent="0.2">
      <c r="A4518" s="950">
        <v>2003040102100000</v>
      </c>
      <c r="B4518" s="951" t="s">
        <v>6355</v>
      </c>
      <c r="C4518" s="950" t="s">
        <v>2071</v>
      </c>
      <c r="D4518" s="953">
        <v>5245.6</v>
      </c>
      <c r="F4518" s="944"/>
    </row>
    <row r="4519" spans="1:6" ht="23.25" customHeight="1" x14ac:dyDescent="0.2">
      <c r="A4519" s="950">
        <v>2003040102200000</v>
      </c>
      <c r="B4519" s="951" t="s">
        <v>6356</v>
      </c>
      <c r="C4519" s="950" t="s">
        <v>2071</v>
      </c>
      <c r="D4519" s="953">
        <v>6517.5</v>
      </c>
      <c r="F4519" s="944"/>
    </row>
    <row r="4520" spans="1:6" ht="23.25" customHeight="1" x14ac:dyDescent="0.2">
      <c r="A4520" s="950">
        <v>2003040102300000</v>
      </c>
      <c r="B4520" s="951" t="s">
        <v>6357</v>
      </c>
      <c r="C4520" s="950" t="s">
        <v>2071</v>
      </c>
      <c r="D4520" s="953">
        <v>9644.32</v>
      </c>
      <c r="F4520" s="944"/>
    </row>
    <row r="4521" spans="1:6" ht="23.25" customHeight="1" x14ac:dyDescent="0.2">
      <c r="A4521" s="950">
        <v>2003040102400000</v>
      </c>
      <c r="B4521" s="951" t="s">
        <v>6358</v>
      </c>
      <c r="C4521" s="950" t="s">
        <v>2071</v>
      </c>
      <c r="D4521" s="953">
        <v>14075.43</v>
      </c>
      <c r="F4521" s="944"/>
    </row>
    <row r="4522" spans="1:6" ht="23.25" customHeight="1" x14ac:dyDescent="0.2">
      <c r="A4522" s="950">
        <v>2003040102500000</v>
      </c>
      <c r="B4522" s="951" t="s">
        <v>6359</v>
      </c>
      <c r="C4522" s="950" t="s">
        <v>2071</v>
      </c>
      <c r="D4522" s="953">
        <v>21398.73</v>
      </c>
      <c r="F4522" s="944"/>
    </row>
    <row r="4523" spans="1:6" ht="23.25" customHeight="1" x14ac:dyDescent="0.2">
      <c r="A4523" s="950">
        <v>2003040102600000</v>
      </c>
      <c r="B4523" s="951" t="s">
        <v>6360</v>
      </c>
      <c r="C4523" s="950" t="s">
        <v>2071</v>
      </c>
      <c r="D4523" s="953">
        <v>32014.75</v>
      </c>
      <c r="F4523" s="944"/>
    </row>
    <row r="4524" spans="1:6" ht="23.25" customHeight="1" x14ac:dyDescent="0.2">
      <c r="A4524" s="950">
        <v>2003040102700000</v>
      </c>
      <c r="B4524" s="951" t="s">
        <v>6361</v>
      </c>
      <c r="C4524" s="950" t="s">
        <v>2071</v>
      </c>
      <c r="D4524" s="953">
        <v>48087.3</v>
      </c>
      <c r="F4524" s="944"/>
    </row>
    <row r="4525" spans="1:6" ht="23.25" customHeight="1" x14ac:dyDescent="0.2">
      <c r="A4525" s="950">
        <v>2003040102800000</v>
      </c>
      <c r="B4525" s="951" t="s">
        <v>6362</v>
      </c>
      <c r="C4525" s="950" t="s">
        <v>2071</v>
      </c>
      <c r="D4525" s="953">
        <v>69896.83</v>
      </c>
      <c r="F4525" s="944"/>
    </row>
    <row r="4526" spans="1:6" ht="23.25" customHeight="1" x14ac:dyDescent="0.2">
      <c r="A4526" s="950">
        <v>2003040104100000</v>
      </c>
      <c r="B4526" s="951" t="s">
        <v>7064</v>
      </c>
      <c r="C4526" s="950" t="s">
        <v>2071</v>
      </c>
      <c r="D4526" s="953">
        <v>5856.48</v>
      </c>
      <c r="F4526" s="944"/>
    </row>
    <row r="4527" spans="1:6" ht="23.25" customHeight="1" x14ac:dyDescent="0.2">
      <c r="A4527" s="950">
        <v>2003040104200000</v>
      </c>
      <c r="B4527" s="951" t="s">
        <v>7065</v>
      </c>
      <c r="C4527" s="950" t="s">
        <v>2071</v>
      </c>
      <c r="D4527" s="953">
        <v>6693.12</v>
      </c>
      <c r="F4527" s="944"/>
    </row>
    <row r="4528" spans="1:6" ht="23.25" customHeight="1" x14ac:dyDescent="0.2">
      <c r="A4528" s="950">
        <v>2003040104300000</v>
      </c>
      <c r="B4528" s="951" t="s">
        <v>7066</v>
      </c>
      <c r="C4528" s="950" t="s">
        <v>2071</v>
      </c>
      <c r="D4528" s="953">
        <v>8316</v>
      </c>
      <c r="F4528" s="944"/>
    </row>
    <row r="4529" spans="1:6" ht="23.25" customHeight="1" x14ac:dyDescent="0.2">
      <c r="A4529" s="950">
        <v>2003040104400000</v>
      </c>
      <c r="B4529" s="951" t="s">
        <v>7067</v>
      </c>
      <c r="C4529" s="950" t="s">
        <v>2071</v>
      </c>
      <c r="D4529" s="953">
        <v>12305.52</v>
      </c>
      <c r="F4529" s="944"/>
    </row>
    <row r="4530" spans="1:6" ht="23.25" customHeight="1" x14ac:dyDescent="0.2">
      <c r="A4530" s="950">
        <v>2003040104500000</v>
      </c>
      <c r="B4530" s="951" t="s">
        <v>7068</v>
      </c>
      <c r="C4530" s="950" t="s">
        <v>2071</v>
      </c>
      <c r="D4530" s="953">
        <v>17959.68</v>
      </c>
      <c r="F4530" s="944"/>
    </row>
    <row r="4531" spans="1:6" ht="23.25" customHeight="1" x14ac:dyDescent="0.2">
      <c r="A4531" s="950">
        <v>2003040104600000</v>
      </c>
      <c r="B4531" s="951" t="s">
        <v>7069</v>
      </c>
      <c r="C4531" s="950" t="s">
        <v>2071</v>
      </c>
      <c r="D4531" s="953">
        <v>27303.84</v>
      </c>
      <c r="F4531" s="944"/>
    </row>
    <row r="4532" spans="1:6" ht="23.25" customHeight="1" x14ac:dyDescent="0.2">
      <c r="A4532" s="950">
        <v>2003040104700000</v>
      </c>
      <c r="B4532" s="951" t="s">
        <v>7070</v>
      </c>
      <c r="C4532" s="950" t="s">
        <v>2071</v>
      </c>
      <c r="D4532" s="953">
        <v>40849.199999999997</v>
      </c>
      <c r="F4532" s="944"/>
    </row>
    <row r="4533" spans="1:6" ht="23.25" customHeight="1" x14ac:dyDescent="0.2">
      <c r="A4533" s="950">
        <v>2003040104800000</v>
      </c>
      <c r="B4533" s="951" t="s">
        <v>7071</v>
      </c>
      <c r="C4533" s="950" t="s">
        <v>2071</v>
      </c>
      <c r="D4533" s="953">
        <v>61356.959999999999</v>
      </c>
      <c r="F4533" s="944"/>
    </row>
    <row r="4534" spans="1:6" ht="23.25" customHeight="1" x14ac:dyDescent="0.2">
      <c r="A4534" s="950">
        <v>2003040104900000</v>
      </c>
      <c r="B4534" s="951" t="s">
        <v>7072</v>
      </c>
      <c r="C4534" s="950" t="s">
        <v>2071</v>
      </c>
      <c r="D4534" s="953">
        <v>89184.960000000006</v>
      </c>
      <c r="F4534" s="944"/>
    </row>
    <row r="4535" spans="1:6" ht="23.25" customHeight="1" x14ac:dyDescent="0.2">
      <c r="A4535" s="950">
        <v>2003040105000000</v>
      </c>
      <c r="B4535" s="951" t="s">
        <v>7073</v>
      </c>
      <c r="C4535" s="950" t="s">
        <v>2071</v>
      </c>
      <c r="D4535" s="953">
        <v>112392</v>
      </c>
      <c r="F4535" s="944"/>
    </row>
    <row r="4536" spans="1:6" ht="23.25" customHeight="1" x14ac:dyDescent="0.2">
      <c r="A4536" s="950">
        <v>2003040105100000</v>
      </c>
      <c r="B4536" s="951" t="s">
        <v>7074</v>
      </c>
      <c r="C4536" s="950" t="s">
        <v>2071</v>
      </c>
      <c r="D4536" s="953">
        <v>156240</v>
      </c>
      <c r="F4536" s="944"/>
    </row>
    <row r="4537" spans="1:6" ht="23.25" customHeight="1" x14ac:dyDescent="0.2">
      <c r="A4537" s="950">
        <v>2003040105200000</v>
      </c>
      <c r="B4537" s="951" t="s">
        <v>7075</v>
      </c>
      <c r="C4537" s="950" t="s">
        <v>2071</v>
      </c>
      <c r="D4537" s="953">
        <v>217224</v>
      </c>
      <c r="F4537" s="944"/>
    </row>
    <row r="4538" spans="1:6" ht="23.25" customHeight="1" x14ac:dyDescent="0.2">
      <c r="A4538" s="950">
        <v>2003040105300000</v>
      </c>
      <c r="B4538" s="951" t="s">
        <v>7076</v>
      </c>
      <c r="C4538" s="950" t="s">
        <v>2071</v>
      </c>
      <c r="D4538" s="953">
        <v>274780.79999999999</v>
      </c>
      <c r="F4538" s="944"/>
    </row>
    <row r="4539" spans="1:6" ht="23.25" customHeight="1" x14ac:dyDescent="0.2">
      <c r="A4539" s="950">
        <v>2003040105400000</v>
      </c>
      <c r="B4539" s="951" t="s">
        <v>7077</v>
      </c>
      <c r="C4539" s="950" t="s">
        <v>2071</v>
      </c>
      <c r="D4539" s="953">
        <v>336470.4</v>
      </c>
      <c r="F4539" s="944"/>
    </row>
    <row r="4540" spans="1:6" ht="23.25" customHeight="1" x14ac:dyDescent="0.2">
      <c r="A4540" s="950">
        <v>2003040105500000</v>
      </c>
      <c r="B4540" s="951" t="s">
        <v>7078</v>
      </c>
      <c r="C4540" s="950" t="s">
        <v>2071</v>
      </c>
      <c r="D4540" s="953">
        <v>422251.2</v>
      </c>
      <c r="F4540" s="944"/>
    </row>
    <row r="4541" spans="1:6" ht="23.25" customHeight="1" x14ac:dyDescent="0.2">
      <c r="A4541" s="950">
        <v>2003040105600000</v>
      </c>
      <c r="B4541" s="951" t="s">
        <v>7079</v>
      </c>
      <c r="C4541" s="950" t="s">
        <v>2071</v>
      </c>
      <c r="D4541" s="953">
        <v>556243.19999999995</v>
      </c>
      <c r="F4541" s="944"/>
    </row>
    <row r="4542" spans="1:6" ht="23.25" customHeight="1" x14ac:dyDescent="0.2">
      <c r="A4542" s="950">
        <v>2003040105700000</v>
      </c>
      <c r="B4542" s="951" t="s">
        <v>7080</v>
      </c>
      <c r="C4542" s="950" t="s">
        <v>2071</v>
      </c>
      <c r="D4542" s="953">
        <v>690480</v>
      </c>
      <c r="F4542" s="944"/>
    </row>
    <row r="4543" spans="1:6" ht="23.25" customHeight="1" x14ac:dyDescent="0.2">
      <c r="A4543" s="1012"/>
      <c r="F4543" s="944"/>
    </row>
    <row r="4544" spans="1:6" ht="23.25" customHeight="1" x14ac:dyDescent="0.2">
      <c r="A4544" s="946">
        <v>2006000000000000</v>
      </c>
      <c r="B4544" s="947" t="s">
        <v>2508</v>
      </c>
      <c r="C4544" s="948" t="s">
        <v>328</v>
      </c>
      <c r="D4544" s="948" t="s">
        <v>97</v>
      </c>
      <c r="F4544" s="944"/>
    </row>
    <row r="4545" spans="1:6" ht="23.25" customHeight="1" x14ac:dyDescent="0.2">
      <c r="A4545" s="949">
        <v>2006010000000000</v>
      </c>
      <c r="B4545" s="5102" t="s">
        <v>2509</v>
      </c>
      <c r="C4545" s="5103"/>
      <c r="D4545" s="5103"/>
      <c r="E4545" s="5103"/>
      <c r="F4545" s="5104"/>
    </row>
    <row r="4546" spans="1:6" ht="23.25" customHeight="1" x14ac:dyDescent="0.2">
      <c r="A4546" s="949">
        <v>2006010100000000</v>
      </c>
      <c r="B4546" s="5102" t="s">
        <v>2509</v>
      </c>
      <c r="C4546" s="5103"/>
      <c r="D4546" s="5103"/>
      <c r="E4546" s="5103"/>
      <c r="F4546" s="5104"/>
    </row>
    <row r="4547" spans="1:6" ht="23.25" customHeight="1" x14ac:dyDescent="0.2">
      <c r="A4547" s="950">
        <v>2006010100700000</v>
      </c>
      <c r="B4547" s="951" t="s">
        <v>2510</v>
      </c>
      <c r="C4547" s="950" t="s">
        <v>677</v>
      </c>
      <c r="D4547" s="952">
        <v>31.16</v>
      </c>
      <c r="F4547" s="944"/>
    </row>
    <row r="4548" spans="1:6" ht="23.25" customHeight="1" x14ac:dyDescent="0.2">
      <c r="A4548" s="950">
        <v>2006010100800000</v>
      </c>
      <c r="B4548" s="951" t="s">
        <v>2511</v>
      </c>
      <c r="C4548" s="950" t="s">
        <v>677</v>
      </c>
      <c r="D4548" s="952">
        <v>57</v>
      </c>
      <c r="F4548" s="944"/>
    </row>
    <row r="4549" spans="1:6" ht="23.25" customHeight="1" x14ac:dyDescent="0.2">
      <c r="A4549" s="950">
        <v>2006010100900000</v>
      </c>
      <c r="B4549" s="951" t="s">
        <v>2512</v>
      </c>
      <c r="C4549" s="950" t="s">
        <v>677</v>
      </c>
      <c r="D4549" s="952">
        <v>364.8</v>
      </c>
      <c r="F4549" s="944"/>
    </row>
    <row r="4550" spans="1:6" ht="23.25" customHeight="1" x14ac:dyDescent="0.2">
      <c r="A4550" s="950">
        <v>2006010101000000</v>
      </c>
      <c r="B4550" s="951" t="s">
        <v>2513</v>
      </c>
      <c r="C4550" s="950" t="s">
        <v>677</v>
      </c>
      <c r="D4550" s="952">
        <v>31.16</v>
      </c>
      <c r="F4550" s="944"/>
    </row>
    <row r="4551" spans="1:6" ht="23.25" customHeight="1" x14ac:dyDescent="0.2">
      <c r="A4551" s="950">
        <v>2006010101100000</v>
      </c>
      <c r="B4551" s="951" t="s">
        <v>2514</v>
      </c>
      <c r="C4551" s="950" t="s">
        <v>677</v>
      </c>
      <c r="D4551" s="952">
        <v>57</v>
      </c>
      <c r="F4551" s="944"/>
    </row>
    <row r="4552" spans="1:6" ht="23.25" customHeight="1" x14ac:dyDescent="0.2">
      <c r="A4552" s="950">
        <v>2006010101200000</v>
      </c>
      <c r="B4552" s="951" t="s">
        <v>2515</v>
      </c>
      <c r="C4552" s="950" t="s">
        <v>677</v>
      </c>
      <c r="D4552" s="952">
        <v>349.6</v>
      </c>
      <c r="F4552" s="944"/>
    </row>
    <row r="4553" spans="1:6" ht="23.25" customHeight="1" x14ac:dyDescent="0.2">
      <c r="A4553" s="950">
        <v>2006010101300000</v>
      </c>
      <c r="B4553" s="951" t="s">
        <v>2516</v>
      </c>
      <c r="C4553" s="950" t="s">
        <v>677</v>
      </c>
      <c r="D4553" s="952">
        <v>41.04</v>
      </c>
      <c r="F4553" s="944"/>
    </row>
    <row r="4554" spans="1:6" ht="23.25" customHeight="1" x14ac:dyDescent="0.2">
      <c r="A4554" s="950">
        <v>2006010101400000</v>
      </c>
      <c r="B4554" s="951" t="s">
        <v>2517</v>
      </c>
      <c r="C4554" s="950" t="s">
        <v>677</v>
      </c>
      <c r="D4554" s="952">
        <v>41.04</v>
      </c>
      <c r="F4554" s="944"/>
    </row>
    <row r="4555" spans="1:6" ht="23.25" customHeight="1" x14ac:dyDescent="0.2">
      <c r="A4555" s="950">
        <v>2006010101500000</v>
      </c>
      <c r="B4555" s="951" t="s">
        <v>2518</v>
      </c>
      <c r="C4555" s="950" t="s">
        <v>677</v>
      </c>
      <c r="D4555" s="952">
        <v>41.04</v>
      </c>
      <c r="F4555" s="944"/>
    </row>
    <row r="4556" spans="1:6" ht="23.25" customHeight="1" x14ac:dyDescent="0.2">
      <c r="A4556" s="950">
        <v>2006010101600000</v>
      </c>
      <c r="B4556" s="951" t="s">
        <v>2519</v>
      </c>
      <c r="C4556" s="950" t="s">
        <v>677</v>
      </c>
      <c r="D4556" s="952">
        <v>74.48</v>
      </c>
      <c r="F4556" s="944"/>
    </row>
    <row r="4557" spans="1:6" ht="23.25" customHeight="1" x14ac:dyDescent="0.2">
      <c r="A4557" s="950">
        <v>2006010101700000</v>
      </c>
      <c r="B4557" s="951" t="s">
        <v>2520</v>
      </c>
      <c r="C4557" s="950" t="s">
        <v>677</v>
      </c>
      <c r="D4557" s="952">
        <v>74.48</v>
      </c>
      <c r="F4557" s="944"/>
    </row>
    <row r="4558" spans="1:6" ht="23.25" customHeight="1" x14ac:dyDescent="0.2">
      <c r="A4558" s="950">
        <v>2006010101800000</v>
      </c>
      <c r="B4558" s="951" t="s">
        <v>2521</v>
      </c>
      <c r="C4558" s="950" t="s">
        <v>677</v>
      </c>
      <c r="D4558" s="952">
        <v>74.48</v>
      </c>
      <c r="F4558" s="944"/>
    </row>
    <row r="4559" spans="1:6" ht="23.25" customHeight="1" x14ac:dyDescent="0.2">
      <c r="A4559" s="950">
        <v>2006010101900000</v>
      </c>
      <c r="B4559" s="951" t="s">
        <v>2522</v>
      </c>
      <c r="C4559" s="950" t="s">
        <v>677</v>
      </c>
      <c r="D4559" s="952">
        <v>55.2</v>
      </c>
      <c r="F4559" s="944"/>
    </row>
    <row r="4560" spans="1:6" ht="23.25" customHeight="1" x14ac:dyDescent="0.2">
      <c r="A4560" s="950">
        <v>2006010102000000</v>
      </c>
      <c r="B4560" s="951" t="s">
        <v>2523</v>
      </c>
      <c r="C4560" s="950" t="s">
        <v>677</v>
      </c>
      <c r="D4560" s="952">
        <v>55.2</v>
      </c>
      <c r="F4560" s="944"/>
    </row>
    <row r="4561" spans="1:6" ht="23.25" customHeight="1" x14ac:dyDescent="0.2">
      <c r="A4561" s="950">
        <v>2006010102100000</v>
      </c>
      <c r="B4561" s="951" t="s">
        <v>2524</v>
      </c>
      <c r="C4561" s="950" t="s">
        <v>677</v>
      </c>
      <c r="D4561" s="952">
        <v>55.2</v>
      </c>
      <c r="F4561" s="944"/>
    </row>
    <row r="4562" spans="1:6" ht="23.25" customHeight="1" x14ac:dyDescent="0.2">
      <c r="A4562" s="950">
        <v>2006010102200000</v>
      </c>
      <c r="B4562" s="951" t="s">
        <v>2525</v>
      </c>
      <c r="C4562" s="950" t="s">
        <v>677</v>
      </c>
      <c r="D4562" s="952">
        <v>106.4</v>
      </c>
      <c r="F4562" s="944"/>
    </row>
    <row r="4563" spans="1:6" ht="23.25" customHeight="1" x14ac:dyDescent="0.2">
      <c r="A4563" s="950">
        <v>2006010102300000</v>
      </c>
      <c r="B4563" s="951" t="s">
        <v>2526</v>
      </c>
      <c r="C4563" s="950" t="s">
        <v>677</v>
      </c>
      <c r="D4563" s="952">
        <v>106.4</v>
      </c>
      <c r="F4563" s="944"/>
    </row>
    <row r="4564" spans="1:6" ht="23.25" customHeight="1" x14ac:dyDescent="0.2">
      <c r="A4564" s="950">
        <v>2006010102400000</v>
      </c>
      <c r="B4564" s="951" t="s">
        <v>2527</v>
      </c>
      <c r="C4564" s="950" t="s">
        <v>677</v>
      </c>
      <c r="D4564" s="952">
        <v>106.4</v>
      </c>
      <c r="F4564" s="944"/>
    </row>
    <row r="4565" spans="1:6" ht="23.25" customHeight="1" x14ac:dyDescent="0.2">
      <c r="A4565" s="949">
        <v>2006020000000000</v>
      </c>
      <c r="B4565" s="5102" t="s">
        <v>2528</v>
      </c>
      <c r="C4565" s="5103"/>
      <c r="D4565" s="5103"/>
      <c r="E4565" s="5103"/>
      <c r="F4565" s="5104"/>
    </row>
    <row r="4566" spans="1:6" ht="23.25" customHeight="1" x14ac:dyDescent="0.2">
      <c r="A4566" s="950">
        <v>2006020100700000</v>
      </c>
      <c r="B4566" s="951" t="s">
        <v>2529</v>
      </c>
      <c r="C4566" s="950" t="s">
        <v>677</v>
      </c>
      <c r="D4566" s="952">
        <v>100.32</v>
      </c>
      <c r="F4566" s="944"/>
    </row>
    <row r="4567" spans="1:6" ht="23.25" customHeight="1" x14ac:dyDescent="0.2">
      <c r="A4567" s="950">
        <v>2006020100800000</v>
      </c>
      <c r="B4567" s="951" t="s">
        <v>2530</v>
      </c>
      <c r="C4567" s="950" t="s">
        <v>677</v>
      </c>
      <c r="D4567" s="952">
        <v>100.32</v>
      </c>
      <c r="F4567" s="944"/>
    </row>
    <row r="4568" spans="1:6" ht="23.25" customHeight="1" x14ac:dyDescent="0.2">
      <c r="A4568" s="950">
        <v>2006020100900000</v>
      </c>
      <c r="B4568" s="951" t="s">
        <v>2531</v>
      </c>
      <c r="C4568" s="950" t="s">
        <v>677</v>
      </c>
      <c r="D4568" s="952">
        <v>100.32</v>
      </c>
      <c r="F4568" s="944"/>
    </row>
    <row r="4569" spans="1:6" ht="23.25" customHeight="1" x14ac:dyDescent="0.2">
      <c r="A4569" s="950">
        <v>2006020101000000</v>
      </c>
      <c r="B4569" s="951" t="s">
        <v>2532</v>
      </c>
      <c r="C4569" s="950" t="s">
        <v>677</v>
      </c>
      <c r="D4569" s="952">
        <v>106.4</v>
      </c>
      <c r="F4569" s="944"/>
    </row>
    <row r="4570" spans="1:6" ht="23.25" customHeight="1" x14ac:dyDescent="0.2">
      <c r="A4570" s="950">
        <v>2006020101100000</v>
      </c>
      <c r="B4570" s="951" t="s">
        <v>2533</v>
      </c>
      <c r="C4570" s="950" t="s">
        <v>677</v>
      </c>
      <c r="D4570" s="952">
        <v>106.4</v>
      </c>
      <c r="F4570" s="944"/>
    </row>
    <row r="4571" spans="1:6" ht="23.25" customHeight="1" x14ac:dyDescent="0.2">
      <c r="A4571" s="950">
        <v>2006020101200000</v>
      </c>
      <c r="B4571" s="951" t="s">
        <v>2534</v>
      </c>
      <c r="C4571" s="950" t="s">
        <v>677</v>
      </c>
      <c r="D4571" s="952">
        <v>456</v>
      </c>
      <c r="F4571" s="944"/>
    </row>
    <row r="4572" spans="1:6" ht="23.25" customHeight="1" x14ac:dyDescent="0.2">
      <c r="A4572" s="950">
        <v>2006020101300000</v>
      </c>
      <c r="B4572" s="951" t="s">
        <v>2535</v>
      </c>
      <c r="C4572" s="950" t="s">
        <v>677</v>
      </c>
      <c r="D4572" s="952">
        <v>456</v>
      </c>
      <c r="F4572" s="944"/>
    </row>
    <row r="4573" spans="1:6" ht="23.25" customHeight="1" x14ac:dyDescent="0.2">
      <c r="A4573" s="950">
        <v>2006020101400000</v>
      </c>
      <c r="B4573" s="951" t="s">
        <v>2536</v>
      </c>
      <c r="C4573" s="950" t="s">
        <v>677</v>
      </c>
      <c r="D4573" s="952">
        <v>456</v>
      </c>
      <c r="F4573" s="944"/>
    </row>
    <row r="4574" spans="1:6" ht="23.25" customHeight="1" x14ac:dyDescent="0.2">
      <c r="A4574" s="950">
        <v>2006020101500000</v>
      </c>
      <c r="B4574" s="951" t="s">
        <v>2537</v>
      </c>
      <c r="C4574" s="950" t="s">
        <v>677</v>
      </c>
      <c r="D4574" s="952">
        <v>456</v>
      </c>
      <c r="F4574" s="944"/>
    </row>
    <row r="4575" spans="1:6" ht="23.25" customHeight="1" x14ac:dyDescent="0.2">
      <c r="A4575" s="950">
        <v>2006020101600000</v>
      </c>
      <c r="B4575" s="951" t="s">
        <v>2538</v>
      </c>
      <c r="C4575" s="950" t="s">
        <v>677</v>
      </c>
      <c r="D4575" s="952">
        <v>456</v>
      </c>
      <c r="F4575" s="944"/>
    </row>
    <row r="4576" spans="1:6" ht="23.25" customHeight="1" x14ac:dyDescent="0.2">
      <c r="A4576" s="950">
        <v>2006020101700000</v>
      </c>
      <c r="B4576" s="951" t="s">
        <v>2539</v>
      </c>
      <c r="C4576" s="950" t="s">
        <v>677</v>
      </c>
      <c r="D4576" s="952">
        <v>456</v>
      </c>
      <c r="F4576" s="944"/>
    </row>
    <row r="4577" spans="1:6" ht="23.25" customHeight="1" x14ac:dyDescent="0.2">
      <c r="A4577" s="949">
        <v>2006030000000000</v>
      </c>
      <c r="B4577" s="5102" t="s">
        <v>2540</v>
      </c>
      <c r="C4577" s="5103"/>
      <c r="D4577" s="5103"/>
      <c r="E4577" s="5103"/>
      <c r="F4577" s="5104"/>
    </row>
    <row r="4578" spans="1:6" ht="23.25" customHeight="1" x14ac:dyDescent="0.2">
      <c r="A4578" s="950">
        <v>2006030101500000</v>
      </c>
      <c r="B4578" s="951" t="s">
        <v>2541</v>
      </c>
      <c r="C4578" s="950" t="s">
        <v>677</v>
      </c>
      <c r="D4578" s="952">
        <v>28.88</v>
      </c>
      <c r="F4578" s="944"/>
    </row>
    <row r="4579" spans="1:6" ht="23.25" customHeight="1" x14ac:dyDescent="0.2">
      <c r="A4579" s="950">
        <v>2006030101600000</v>
      </c>
      <c r="B4579" s="951" t="s">
        <v>2542</v>
      </c>
      <c r="C4579" s="950" t="s">
        <v>677</v>
      </c>
      <c r="D4579" s="952">
        <v>78.28</v>
      </c>
      <c r="F4579" s="944"/>
    </row>
    <row r="4580" spans="1:6" ht="23.25" customHeight="1" x14ac:dyDescent="0.2">
      <c r="A4580" s="950">
        <v>2006030101700000</v>
      </c>
      <c r="B4580" s="951" t="s">
        <v>2543</v>
      </c>
      <c r="C4580" s="950" t="s">
        <v>677</v>
      </c>
      <c r="D4580" s="952">
        <v>28.88</v>
      </c>
      <c r="F4580" s="944"/>
    </row>
    <row r="4581" spans="1:6" ht="23.25" customHeight="1" x14ac:dyDescent="0.2">
      <c r="A4581" s="950">
        <v>2006030101800000</v>
      </c>
      <c r="B4581" s="951" t="s">
        <v>2544</v>
      </c>
      <c r="C4581" s="950" t="s">
        <v>677</v>
      </c>
      <c r="D4581" s="952">
        <v>80.56</v>
      </c>
      <c r="F4581" s="944"/>
    </row>
    <row r="4582" spans="1:6" ht="23.25" customHeight="1" x14ac:dyDescent="0.2">
      <c r="A4582" s="950">
        <v>2006030101900000</v>
      </c>
      <c r="B4582" s="951" t="s">
        <v>2545</v>
      </c>
      <c r="C4582" s="950" t="s">
        <v>677</v>
      </c>
      <c r="D4582" s="952">
        <v>92.72</v>
      </c>
      <c r="F4582" s="944"/>
    </row>
    <row r="4583" spans="1:6" ht="23.25" customHeight="1" x14ac:dyDescent="0.2">
      <c r="A4583" s="950">
        <v>2006030102000000</v>
      </c>
      <c r="B4583" s="951" t="s">
        <v>2546</v>
      </c>
      <c r="C4583" s="950" t="s">
        <v>677</v>
      </c>
      <c r="D4583" s="952">
        <v>128.44</v>
      </c>
      <c r="F4583" s="944"/>
    </row>
    <row r="4584" spans="1:6" ht="23.25" customHeight="1" x14ac:dyDescent="0.2">
      <c r="A4584" s="950">
        <v>2006030102100000</v>
      </c>
      <c r="B4584" s="951" t="s">
        <v>2547</v>
      </c>
      <c r="C4584" s="950" t="s">
        <v>677</v>
      </c>
      <c r="D4584" s="952">
        <v>171</v>
      </c>
      <c r="F4584" s="944"/>
    </row>
    <row r="4585" spans="1:6" ht="23.25" customHeight="1" x14ac:dyDescent="0.2">
      <c r="A4585" s="949">
        <v>2006060000000000</v>
      </c>
      <c r="B4585" s="5102" t="s">
        <v>2548</v>
      </c>
      <c r="C4585" s="5103"/>
      <c r="D4585" s="5103"/>
      <c r="E4585" s="5103"/>
      <c r="F4585" s="5104"/>
    </row>
    <row r="4586" spans="1:6" ht="23.25" customHeight="1" x14ac:dyDescent="0.2">
      <c r="A4586" s="949">
        <v>2006060100000000</v>
      </c>
      <c r="B4586" s="5102" t="s">
        <v>2549</v>
      </c>
      <c r="C4586" s="5103"/>
      <c r="D4586" s="5103"/>
      <c r="E4586" s="5103"/>
      <c r="F4586" s="5104"/>
    </row>
    <row r="4587" spans="1:6" ht="23.25" customHeight="1" x14ac:dyDescent="0.2">
      <c r="A4587" s="950">
        <v>2006060100900000</v>
      </c>
      <c r="B4587" s="951" t="s">
        <v>2550</v>
      </c>
      <c r="C4587" s="950" t="s">
        <v>354</v>
      </c>
      <c r="D4587" s="952">
        <v>42.06</v>
      </c>
      <c r="F4587" s="944"/>
    </row>
    <row r="4588" spans="1:6" ht="23.25" customHeight="1" x14ac:dyDescent="0.2">
      <c r="A4588" s="950">
        <v>2006060101000000</v>
      </c>
      <c r="B4588" s="951" t="s">
        <v>2551</v>
      </c>
      <c r="C4588" s="950" t="s">
        <v>354</v>
      </c>
      <c r="D4588" s="952">
        <v>51.4</v>
      </c>
      <c r="F4588" s="944"/>
    </row>
    <row r="4589" spans="1:6" ht="23.25" customHeight="1" x14ac:dyDescent="0.2">
      <c r="A4589" s="950">
        <v>2006060101400000</v>
      </c>
      <c r="B4589" s="951" t="s">
        <v>2552</v>
      </c>
      <c r="C4589" s="950" t="s">
        <v>354</v>
      </c>
      <c r="D4589" s="952">
        <v>55.8</v>
      </c>
      <c r="F4589" s="944"/>
    </row>
    <row r="4590" spans="1:6" ht="23.25" customHeight="1" x14ac:dyDescent="0.2">
      <c r="A4590" s="949">
        <v>2006060300000000</v>
      </c>
      <c r="B4590" s="5102" t="s">
        <v>2553</v>
      </c>
      <c r="C4590" s="5103"/>
      <c r="D4590" s="5103"/>
      <c r="E4590" s="5103"/>
      <c r="F4590" s="5104"/>
    </row>
    <row r="4591" spans="1:6" ht="23.25" customHeight="1" x14ac:dyDescent="0.2">
      <c r="A4591" s="950">
        <v>2006060300400000</v>
      </c>
      <c r="B4591" s="951" t="s">
        <v>2554</v>
      </c>
      <c r="C4591" s="950" t="s">
        <v>1329</v>
      </c>
      <c r="D4591" s="952">
        <v>107.48</v>
      </c>
      <c r="F4591" s="944"/>
    </row>
    <row r="4592" spans="1:6" ht="23.25" customHeight="1" x14ac:dyDescent="0.2">
      <c r="A4592" s="950">
        <v>2006060300500000</v>
      </c>
      <c r="B4592" s="951" t="s">
        <v>2555</v>
      </c>
      <c r="C4592" s="950" t="s">
        <v>1329</v>
      </c>
      <c r="D4592" s="952">
        <v>107.48</v>
      </c>
      <c r="F4592" s="944"/>
    </row>
    <row r="4593" spans="1:6" ht="23.25" customHeight="1" x14ac:dyDescent="0.2">
      <c r="A4593" s="950">
        <v>2006060300600000</v>
      </c>
      <c r="B4593" s="951" t="s">
        <v>2556</v>
      </c>
      <c r="C4593" s="950" t="s">
        <v>1329</v>
      </c>
      <c r="D4593" s="952">
        <v>107.48</v>
      </c>
      <c r="F4593" s="944"/>
    </row>
    <row r="4594" spans="1:6" ht="23.25" customHeight="1" x14ac:dyDescent="0.2">
      <c r="A4594" s="950">
        <v>2006060300700000</v>
      </c>
      <c r="B4594" s="951" t="s">
        <v>2557</v>
      </c>
      <c r="C4594" s="950" t="s">
        <v>1329</v>
      </c>
      <c r="D4594" s="952">
        <v>107.48</v>
      </c>
      <c r="F4594" s="944"/>
    </row>
    <row r="4595" spans="1:6" ht="23.25" customHeight="1" x14ac:dyDescent="0.2">
      <c r="A4595" s="950">
        <v>2006060300800000</v>
      </c>
      <c r="B4595" s="951" t="s">
        <v>2558</v>
      </c>
      <c r="C4595" s="950" t="s">
        <v>1329</v>
      </c>
      <c r="D4595" s="952">
        <v>107.48</v>
      </c>
      <c r="F4595" s="944"/>
    </row>
    <row r="4596" spans="1:6" ht="23.25" customHeight="1" x14ac:dyDescent="0.2">
      <c r="A4596" s="950">
        <v>2006060300900000</v>
      </c>
      <c r="B4596" s="951" t="s">
        <v>2559</v>
      </c>
      <c r="C4596" s="950" t="s">
        <v>1329</v>
      </c>
      <c r="D4596" s="952">
        <v>107.48</v>
      </c>
      <c r="F4596" s="944"/>
    </row>
    <row r="4597" spans="1:6" ht="23.25" customHeight="1" x14ac:dyDescent="0.2">
      <c r="A4597" s="950">
        <v>2006060301000000</v>
      </c>
      <c r="B4597" s="951" t="s">
        <v>2560</v>
      </c>
      <c r="C4597" s="950" t="s">
        <v>1329</v>
      </c>
      <c r="D4597" s="952">
        <v>107.48</v>
      </c>
      <c r="F4597" s="944"/>
    </row>
    <row r="4598" spans="1:6" ht="23.25" customHeight="1" x14ac:dyDescent="0.2">
      <c r="A4598" s="950">
        <v>2006060301100000</v>
      </c>
      <c r="B4598" s="951" t="s">
        <v>2561</v>
      </c>
      <c r="C4598" s="950" t="s">
        <v>1329</v>
      </c>
      <c r="D4598" s="952">
        <v>107.48</v>
      </c>
      <c r="F4598" s="944"/>
    </row>
    <row r="4599" spans="1:6" ht="23.25" customHeight="1" x14ac:dyDescent="0.2">
      <c r="A4599" s="950">
        <v>2006060301200000</v>
      </c>
      <c r="B4599" s="951" t="s">
        <v>2562</v>
      </c>
      <c r="C4599" s="950" t="s">
        <v>1329</v>
      </c>
      <c r="D4599" s="952">
        <v>126.17</v>
      </c>
      <c r="F4599" s="944"/>
    </row>
    <row r="4600" spans="1:6" ht="23.25" customHeight="1" x14ac:dyDescent="0.2">
      <c r="A4600" s="950">
        <v>2006060301300000</v>
      </c>
      <c r="B4600" s="951" t="s">
        <v>2563</v>
      </c>
      <c r="C4600" s="950" t="s">
        <v>1329</v>
      </c>
      <c r="D4600" s="952">
        <v>126.17</v>
      </c>
      <c r="F4600" s="944"/>
    </row>
    <row r="4601" spans="1:6" ht="23.25" customHeight="1" x14ac:dyDescent="0.2">
      <c r="A4601" s="950">
        <v>2006060301400000</v>
      </c>
      <c r="B4601" s="951" t="s">
        <v>2564</v>
      </c>
      <c r="C4601" s="950" t="s">
        <v>1329</v>
      </c>
      <c r="D4601" s="952">
        <v>116.82</v>
      </c>
      <c r="F4601" s="944"/>
    </row>
    <row r="4602" spans="1:6" ht="23.25" customHeight="1" x14ac:dyDescent="0.2">
      <c r="A4602" s="950">
        <v>2006060301500000</v>
      </c>
      <c r="B4602" s="951" t="s">
        <v>2565</v>
      </c>
      <c r="C4602" s="950" t="s">
        <v>1329</v>
      </c>
      <c r="D4602" s="952">
        <v>116.82</v>
      </c>
      <c r="F4602" s="944"/>
    </row>
    <row r="4603" spans="1:6" ht="23.25" customHeight="1" x14ac:dyDescent="0.2">
      <c r="A4603" s="950">
        <v>2006060301600000</v>
      </c>
      <c r="B4603" s="951" t="s">
        <v>2566</v>
      </c>
      <c r="C4603" s="950" t="s">
        <v>1329</v>
      </c>
      <c r="D4603" s="952">
        <v>116.82</v>
      </c>
      <c r="F4603" s="944"/>
    </row>
    <row r="4604" spans="1:6" ht="23.25" customHeight="1" x14ac:dyDescent="0.2">
      <c r="A4604" s="950">
        <v>2006060301700000</v>
      </c>
      <c r="B4604" s="951" t="s">
        <v>2567</v>
      </c>
      <c r="C4604" s="950" t="s">
        <v>1329</v>
      </c>
      <c r="D4604" s="952">
        <v>116.82</v>
      </c>
      <c r="F4604" s="944"/>
    </row>
    <row r="4605" spans="1:6" ht="23.25" customHeight="1" x14ac:dyDescent="0.2">
      <c r="A4605" s="950">
        <v>2006060301800000</v>
      </c>
      <c r="B4605" s="951" t="s">
        <v>2568</v>
      </c>
      <c r="C4605" s="950" t="s">
        <v>1329</v>
      </c>
      <c r="D4605" s="952">
        <v>116.82</v>
      </c>
      <c r="F4605" s="944"/>
    </row>
    <row r="4606" spans="1:6" ht="23.25" customHeight="1" x14ac:dyDescent="0.2">
      <c r="A4606" s="950">
        <v>2006060301900000</v>
      </c>
      <c r="B4606" s="951" t="s">
        <v>2569</v>
      </c>
      <c r="C4606" s="950" t="s">
        <v>1329</v>
      </c>
      <c r="D4606" s="952">
        <v>116.82</v>
      </c>
      <c r="F4606" s="944"/>
    </row>
    <row r="4607" spans="1:6" ht="23.25" customHeight="1" x14ac:dyDescent="0.2">
      <c r="A4607" s="950">
        <v>2006060302000000</v>
      </c>
      <c r="B4607" s="951" t="s">
        <v>2570</v>
      </c>
      <c r="C4607" s="950" t="s">
        <v>1329</v>
      </c>
      <c r="D4607" s="952">
        <v>116.82</v>
      </c>
      <c r="F4607" s="944"/>
    </row>
    <row r="4608" spans="1:6" ht="23.25" customHeight="1" x14ac:dyDescent="0.2">
      <c r="A4608" s="950">
        <v>2006060302100000</v>
      </c>
      <c r="B4608" s="951" t="s">
        <v>2571</v>
      </c>
      <c r="C4608" s="950" t="s">
        <v>1329</v>
      </c>
      <c r="D4608" s="952">
        <v>116.82</v>
      </c>
      <c r="F4608" s="944"/>
    </row>
    <row r="4609" spans="1:6" ht="23.25" customHeight="1" x14ac:dyDescent="0.2">
      <c r="A4609" s="950">
        <v>2006060302200000</v>
      </c>
      <c r="B4609" s="951" t="s">
        <v>2572</v>
      </c>
      <c r="C4609" s="950" t="s">
        <v>1329</v>
      </c>
      <c r="D4609" s="952">
        <v>140.19</v>
      </c>
      <c r="F4609" s="944"/>
    </row>
    <row r="4610" spans="1:6" ht="23.25" customHeight="1" x14ac:dyDescent="0.2">
      <c r="A4610" s="950">
        <v>2006060302300000</v>
      </c>
      <c r="B4610" s="951" t="s">
        <v>2573</v>
      </c>
      <c r="C4610" s="950" t="s">
        <v>1329</v>
      </c>
      <c r="D4610" s="952">
        <v>140.19</v>
      </c>
      <c r="F4610" s="944"/>
    </row>
    <row r="4611" spans="1:6" ht="23.25" customHeight="1" x14ac:dyDescent="0.2">
      <c r="A4611" s="950">
        <v>2006060302400000</v>
      </c>
      <c r="B4611" s="951" t="s">
        <v>2574</v>
      </c>
      <c r="C4611" s="950" t="s">
        <v>1329</v>
      </c>
      <c r="D4611" s="952">
        <v>140.19</v>
      </c>
      <c r="F4611" s="944"/>
    </row>
    <row r="4612" spans="1:6" ht="23.25" customHeight="1" x14ac:dyDescent="0.2">
      <c r="A4612" s="950">
        <v>2006060302500000</v>
      </c>
      <c r="B4612" s="951" t="s">
        <v>2575</v>
      </c>
      <c r="C4612" s="950" t="s">
        <v>1329</v>
      </c>
      <c r="D4612" s="952">
        <v>140.19</v>
      </c>
      <c r="F4612" s="944"/>
    </row>
    <row r="4613" spans="1:6" ht="23.25" customHeight="1" x14ac:dyDescent="0.2">
      <c r="A4613" s="950">
        <v>2006060302600000</v>
      </c>
      <c r="B4613" s="951" t="s">
        <v>2576</v>
      </c>
      <c r="C4613" s="950" t="s">
        <v>1329</v>
      </c>
      <c r="D4613" s="952">
        <v>140.19</v>
      </c>
      <c r="F4613" s="944"/>
    </row>
    <row r="4614" spans="1:6" ht="23.25" customHeight="1" x14ac:dyDescent="0.2">
      <c r="A4614" s="950">
        <v>2006060302700000</v>
      </c>
      <c r="B4614" s="951" t="s">
        <v>2577</v>
      </c>
      <c r="C4614" s="950" t="s">
        <v>1329</v>
      </c>
      <c r="D4614" s="952">
        <v>140.19</v>
      </c>
      <c r="F4614" s="944"/>
    </row>
    <row r="4615" spans="1:6" ht="23.25" customHeight="1" x14ac:dyDescent="0.2">
      <c r="A4615" s="950">
        <v>2006060402000000</v>
      </c>
      <c r="B4615" s="951" t="s">
        <v>2578</v>
      </c>
      <c r="C4615" s="950" t="s">
        <v>1329</v>
      </c>
      <c r="D4615" s="952">
        <v>57.94</v>
      </c>
      <c r="F4615" s="944"/>
    </row>
    <row r="4616" spans="1:6" ht="23.25" customHeight="1" x14ac:dyDescent="0.2">
      <c r="A4616" s="950">
        <v>2006060402100000</v>
      </c>
      <c r="B4616" s="951" t="s">
        <v>2579</v>
      </c>
      <c r="C4616" s="950" t="s">
        <v>1329</v>
      </c>
      <c r="D4616" s="952">
        <v>57.94</v>
      </c>
      <c r="F4616" s="944"/>
    </row>
    <row r="4617" spans="1:6" ht="23.25" customHeight="1" x14ac:dyDescent="0.2">
      <c r="A4617" s="950">
        <v>2006060402200000</v>
      </c>
      <c r="B4617" s="951" t="s">
        <v>2580</v>
      </c>
      <c r="C4617" s="950" t="s">
        <v>1329</v>
      </c>
      <c r="D4617" s="952">
        <v>57.94</v>
      </c>
      <c r="F4617" s="944"/>
    </row>
    <row r="4618" spans="1:6" ht="23.25" customHeight="1" x14ac:dyDescent="0.2">
      <c r="A4618" s="950">
        <v>2006060402300000</v>
      </c>
      <c r="B4618" s="951" t="s">
        <v>2581</v>
      </c>
      <c r="C4618" s="950" t="s">
        <v>1329</v>
      </c>
      <c r="D4618" s="952">
        <v>57.94</v>
      </c>
      <c r="F4618" s="944"/>
    </row>
    <row r="4619" spans="1:6" ht="23.25" customHeight="1" x14ac:dyDescent="0.2">
      <c r="A4619" s="950">
        <v>2006060402400000</v>
      </c>
      <c r="B4619" s="951" t="s">
        <v>2582</v>
      </c>
      <c r="C4619" s="950" t="s">
        <v>1329</v>
      </c>
      <c r="D4619" s="952">
        <v>71.02</v>
      </c>
      <c r="F4619" s="944"/>
    </row>
    <row r="4620" spans="1:6" ht="23.25" customHeight="1" x14ac:dyDescent="0.2">
      <c r="A4620" s="950">
        <v>2006060402500000</v>
      </c>
      <c r="B4620" s="951" t="s">
        <v>2583</v>
      </c>
      <c r="C4620" s="950" t="s">
        <v>1329</v>
      </c>
      <c r="D4620" s="952">
        <v>71.02</v>
      </c>
      <c r="F4620" s="944"/>
    </row>
    <row r="4621" spans="1:6" ht="23.25" customHeight="1" x14ac:dyDescent="0.2">
      <c r="A4621" s="950">
        <v>2006060402600000</v>
      </c>
      <c r="B4621" s="951" t="s">
        <v>2584</v>
      </c>
      <c r="C4621" s="950" t="s">
        <v>1329</v>
      </c>
      <c r="D4621" s="952">
        <v>105.6</v>
      </c>
      <c r="F4621" s="944"/>
    </row>
    <row r="4622" spans="1:6" ht="23.25" customHeight="1" x14ac:dyDescent="0.2">
      <c r="A4622" s="950">
        <v>2006060402700000</v>
      </c>
      <c r="B4622" s="951" t="s">
        <v>2585</v>
      </c>
      <c r="C4622" s="950" t="s">
        <v>1329</v>
      </c>
      <c r="D4622" s="952">
        <v>105.6</v>
      </c>
      <c r="F4622" s="944"/>
    </row>
    <row r="4623" spans="1:6" ht="23.25" customHeight="1" x14ac:dyDescent="0.2">
      <c r="A4623" s="949">
        <v>2006110000000000</v>
      </c>
      <c r="B4623" s="5102" t="s">
        <v>2586</v>
      </c>
      <c r="C4623" s="5103"/>
      <c r="D4623" s="5103"/>
      <c r="E4623" s="5103"/>
      <c r="F4623" s="5104"/>
    </row>
    <row r="4624" spans="1:6" ht="23.25" customHeight="1" x14ac:dyDescent="0.2">
      <c r="A4624" s="950">
        <v>2006110100200000</v>
      </c>
      <c r="B4624" s="951" t="s">
        <v>2587</v>
      </c>
      <c r="C4624" s="950" t="s">
        <v>677</v>
      </c>
      <c r="D4624" s="952">
        <v>42.4</v>
      </c>
      <c r="F4624" s="944"/>
    </row>
    <row r="4625" spans="1:6" ht="23.25" customHeight="1" x14ac:dyDescent="0.2">
      <c r="A4625" s="950">
        <v>2006110100300000</v>
      </c>
      <c r="B4625" s="951" t="s">
        <v>2588</v>
      </c>
      <c r="C4625" s="950" t="s">
        <v>677</v>
      </c>
      <c r="D4625" s="952">
        <v>40</v>
      </c>
      <c r="F4625" s="944"/>
    </row>
    <row r="4626" spans="1:6" ht="23.25" customHeight="1" x14ac:dyDescent="0.2">
      <c r="A4626" s="1012"/>
      <c r="F4626" s="944"/>
    </row>
    <row r="4627" spans="1:6" ht="23.25" customHeight="1" x14ac:dyDescent="0.2">
      <c r="A4627" s="946">
        <v>2007000000000000</v>
      </c>
      <c r="B4627" s="947" t="s">
        <v>2589</v>
      </c>
      <c r="C4627" s="948" t="s">
        <v>328</v>
      </c>
      <c r="D4627" s="948" t="s">
        <v>97</v>
      </c>
      <c r="F4627" s="944"/>
    </row>
    <row r="4628" spans="1:6" ht="23.25" customHeight="1" x14ac:dyDescent="0.2">
      <c r="A4628" s="949">
        <v>2007020000000000</v>
      </c>
      <c r="B4628" s="5102" t="s">
        <v>6363</v>
      </c>
      <c r="C4628" s="5103"/>
      <c r="D4628" s="5103"/>
      <c r="E4628" s="5103"/>
      <c r="F4628" s="5104"/>
    </row>
    <row r="4629" spans="1:6" ht="23.25" customHeight="1" x14ac:dyDescent="0.2">
      <c r="A4629" s="950">
        <v>2007020100100000</v>
      </c>
      <c r="B4629" s="951" t="s">
        <v>6364</v>
      </c>
      <c r="C4629" s="950" t="s">
        <v>2071</v>
      </c>
      <c r="D4629" s="953">
        <v>3799.9</v>
      </c>
      <c r="F4629" s="944"/>
    </row>
    <row r="4630" spans="1:6" ht="23.25" customHeight="1" x14ac:dyDescent="0.2">
      <c r="A4630" s="950">
        <v>2007020100200000</v>
      </c>
      <c r="B4630" s="951" t="s">
        <v>6365</v>
      </c>
      <c r="C4630" s="950" t="s">
        <v>2071</v>
      </c>
      <c r="D4630" s="953">
        <v>4550.3999999999996</v>
      </c>
      <c r="F4630" s="944"/>
    </row>
    <row r="4631" spans="1:6" ht="23.25" customHeight="1" x14ac:dyDescent="0.2">
      <c r="A4631" s="950">
        <v>2007020100300000</v>
      </c>
      <c r="B4631" s="951" t="s">
        <v>6366</v>
      </c>
      <c r="C4631" s="950" t="s">
        <v>2071</v>
      </c>
      <c r="D4631" s="953">
        <v>6438.5</v>
      </c>
      <c r="F4631" s="944"/>
    </row>
    <row r="4632" spans="1:6" ht="23.25" customHeight="1" x14ac:dyDescent="0.2">
      <c r="A4632" s="950">
        <v>2007020100400000</v>
      </c>
      <c r="B4632" s="951" t="s">
        <v>6367</v>
      </c>
      <c r="C4632" s="950" t="s">
        <v>2071</v>
      </c>
      <c r="D4632" s="953">
        <v>8919.1</v>
      </c>
      <c r="F4632" s="944"/>
    </row>
    <row r="4633" spans="1:6" ht="23.25" customHeight="1" x14ac:dyDescent="0.2">
      <c r="A4633" s="950">
        <v>2007020100500000</v>
      </c>
      <c r="B4633" s="951" t="s">
        <v>6368</v>
      </c>
      <c r="C4633" s="950" t="s">
        <v>2071</v>
      </c>
      <c r="D4633" s="953">
        <v>12624.2</v>
      </c>
      <c r="F4633" s="944"/>
    </row>
    <row r="4634" spans="1:6" ht="23.25" customHeight="1" x14ac:dyDescent="0.2">
      <c r="A4634" s="950">
        <v>2007020100600000</v>
      </c>
      <c r="B4634" s="951" t="s">
        <v>6369</v>
      </c>
      <c r="C4634" s="950" t="s">
        <v>2071</v>
      </c>
      <c r="D4634" s="953">
        <v>17869.8</v>
      </c>
      <c r="F4634" s="944"/>
    </row>
    <row r="4635" spans="1:6" ht="23.25" customHeight="1" x14ac:dyDescent="0.2">
      <c r="A4635" s="950">
        <v>2007020100700000</v>
      </c>
      <c r="B4635" s="951" t="s">
        <v>6370</v>
      </c>
      <c r="C4635" s="950" t="s">
        <v>2071</v>
      </c>
      <c r="D4635" s="953">
        <v>26275.4</v>
      </c>
      <c r="F4635" s="944"/>
    </row>
    <row r="4636" spans="1:6" ht="23.25" customHeight="1" x14ac:dyDescent="0.2">
      <c r="A4636" s="950">
        <v>2007020100800000</v>
      </c>
      <c r="B4636" s="951" t="s">
        <v>6371</v>
      </c>
      <c r="C4636" s="950" t="s">
        <v>2071</v>
      </c>
      <c r="D4636" s="953">
        <v>34846.9</v>
      </c>
      <c r="F4636" s="944"/>
    </row>
    <row r="4637" spans="1:6" ht="23.25" customHeight="1" x14ac:dyDescent="0.2">
      <c r="A4637" s="950">
        <v>2007020101100000</v>
      </c>
      <c r="B4637" s="951" t="s">
        <v>7081</v>
      </c>
      <c r="C4637" s="950" t="s">
        <v>2071</v>
      </c>
      <c r="D4637" s="953">
        <v>4848.4799999999996</v>
      </c>
      <c r="F4637" s="944"/>
    </row>
    <row r="4638" spans="1:6" ht="23.25" customHeight="1" x14ac:dyDescent="0.2">
      <c r="A4638" s="950">
        <v>2007020101200000</v>
      </c>
      <c r="B4638" s="951" t="s">
        <v>7082</v>
      </c>
      <c r="C4638" s="950" t="s">
        <v>2071</v>
      </c>
      <c r="D4638" s="953">
        <v>5806.08</v>
      </c>
      <c r="F4638" s="944"/>
    </row>
    <row r="4639" spans="1:6" ht="23.25" customHeight="1" x14ac:dyDescent="0.2">
      <c r="A4639" s="950">
        <v>2007020101300000</v>
      </c>
      <c r="B4639" s="951" t="s">
        <v>7083</v>
      </c>
      <c r="C4639" s="950" t="s">
        <v>2071</v>
      </c>
      <c r="D4639" s="953">
        <v>8215.2000000000007</v>
      </c>
      <c r="F4639" s="944"/>
    </row>
    <row r="4640" spans="1:6" ht="23.25" customHeight="1" x14ac:dyDescent="0.2">
      <c r="A4640" s="950">
        <v>2007020101400000</v>
      </c>
      <c r="B4640" s="951" t="s">
        <v>7084</v>
      </c>
      <c r="C4640" s="950" t="s">
        <v>2071</v>
      </c>
      <c r="D4640" s="953">
        <v>11380.32</v>
      </c>
      <c r="F4640" s="944"/>
    </row>
    <row r="4641" spans="1:6" ht="23.25" customHeight="1" x14ac:dyDescent="0.2">
      <c r="A4641" s="950">
        <v>2007020101500000</v>
      </c>
      <c r="B4641" s="951" t="s">
        <v>7085</v>
      </c>
      <c r="C4641" s="950" t="s">
        <v>2071</v>
      </c>
      <c r="D4641" s="953">
        <v>16107.84</v>
      </c>
      <c r="F4641" s="944"/>
    </row>
    <row r="4642" spans="1:6" ht="23.25" customHeight="1" x14ac:dyDescent="0.2">
      <c r="A4642" s="950">
        <v>2007020101600000</v>
      </c>
      <c r="B4642" s="951" t="s">
        <v>7086</v>
      </c>
      <c r="C4642" s="950" t="s">
        <v>2071</v>
      </c>
      <c r="D4642" s="953">
        <v>22800.959999999999</v>
      </c>
      <c r="F4642" s="944"/>
    </row>
    <row r="4643" spans="1:6" ht="23.25" customHeight="1" x14ac:dyDescent="0.2">
      <c r="A4643" s="950">
        <v>2007020101700000</v>
      </c>
      <c r="B4643" s="951" t="s">
        <v>7087</v>
      </c>
      <c r="C4643" s="950" t="s">
        <v>2071</v>
      </c>
      <c r="D4643" s="953">
        <v>33526.080000000002</v>
      </c>
      <c r="F4643" s="944"/>
    </row>
    <row r="4644" spans="1:6" ht="23.25" customHeight="1" x14ac:dyDescent="0.2">
      <c r="A4644" s="950">
        <v>2007020101800000</v>
      </c>
      <c r="B4644" s="951" t="s">
        <v>7088</v>
      </c>
      <c r="C4644" s="950" t="s">
        <v>2071</v>
      </c>
      <c r="D4644" s="953">
        <v>44462.879999999997</v>
      </c>
      <c r="F4644" s="944"/>
    </row>
    <row r="4645" spans="1:6" ht="23.25" customHeight="1" x14ac:dyDescent="0.2">
      <c r="A4645" s="949">
        <v>2007030000000000</v>
      </c>
      <c r="B4645" s="5102" t="s">
        <v>6372</v>
      </c>
      <c r="C4645" s="5103"/>
      <c r="D4645" s="5103"/>
      <c r="E4645" s="5103"/>
      <c r="F4645" s="5104"/>
    </row>
    <row r="4646" spans="1:6" ht="23.25" customHeight="1" x14ac:dyDescent="0.2">
      <c r="A4646" s="950">
        <v>2007030100100000</v>
      </c>
      <c r="B4646" s="951" t="s">
        <v>6373</v>
      </c>
      <c r="C4646" s="950" t="s">
        <v>2071</v>
      </c>
      <c r="D4646" s="953">
        <v>4337.1000000000004</v>
      </c>
      <c r="F4646" s="944"/>
    </row>
    <row r="4647" spans="1:6" ht="23.25" customHeight="1" x14ac:dyDescent="0.2">
      <c r="A4647" s="950">
        <v>2007030100200000</v>
      </c>
      <c r="B4647" s="951" t="s">
        <v>6374</v>
      </c>
      <c r="C4647" s="950" t="s">
        <v>2071</v>
      </c>
      <c r="D4647" s="953">
        <v>5324.6</v>
      </c>
      <c r="F4647" s="944"/>
    </row>
    <row r="4648" spans="1:6" ht="23.25" customHeight="1" x14ac:dyDescent="0.2">
      <c r="A4648" s="950">
        <v>2007030100300000</v>
      </c>
      <c r="B4648" s="951" t="s">
        <v>6375</v>
      </c>
      <c r="C4648" s="950" t="s">
        <v>2071</v>
      </c>
      <c r="D4648" s="953">
        <v>7659.05</v>
      </c>
      <c r="F4648" s="944"/>
    </row>
    <row r="4649" spans="1:6" ht="23.25" customHeight="1" x14ac:dyDescent="0.2">
      <c r="A4649" s="950">
        <v>2007030100400000</v>
      </c>
      <c r="B4649" s="951" t="s">
        <v>6376</v>
      </c>
      <c r="C4649" s="950" t="s">
        <v>2071</v>
      </c>
      <c r="D4649" s="953">
        <v>11060</v>
      </c>
      <c r="F4649" s="944"/>
    </row>
    <row r="4650" spans="1:6" ht="23.25" customHeight="1" x14ac:dyDescent="0.2">
      <c r="A4650" s="950">
        <v>2007030100500000</v>
      </c>
      <c r="B4650" s="951" t="s">
        <v>6377</v>
      </c>
      <c r="C4650" s="950" t="s">
        <v>2071</v>
      </c>
      <c r="D4650" s="953">
        <v>16195</v>
      </c>
      <c r="F4650" s="944"/>
    </row>
    <row r="4651" spans="1:6" ht="23.25" customHeight="1" x14ac:dyDescent="0.2">
      <c r="A4651" s="950">
        <v>2007030100600000</v>
      </c>
      <c r="B4651" s="951" t="s">
        <v>6378</v>
      </c>
      <c r="C4651" s="950" t="s">
        <v>2071</v>
      </c>
      <c r="D4651" s="953">
        <v>23779</v>
      </c>
      <c r="F4651" s="944"/>
    </row>
    <row r="4652" spans="1:6" ht="23.25" customHeight="1" x14ac:dyDescent="0.2">
      <c r="A4652" s="950">
        <v>2007030100700000</v>
      </c>
      <c r="B4652" s="951" t="s">
        <v>6379</v>
      </c>
      <c r="C4652" s="950" t="s">
        <v>2071</v>
      </c>
      <c r="D4652" s="953">
        <v>36347.9</v>
      </c>
      <c r="F4652" s="944"/>
    </row>
    <row r="4653" spans="1:6" ht="23.25" customHeight="1" x14ac:dyDescent="0.2">
      <c r="A4653" s="950">
        <v>2007030100800000</v>
      </c>
      <c r="B4653" s="951" t="s">
        <v>6380</v>
      </c>
      <c r="C4653" s="950" t="s">
        <v>2071</v>
      </c>
      <c r="D4653" s="953">
        <v>49161.7</v>
      </c>
      <c r="F4653" s="944"/>
    </row>
    <row r="4654" spans="1:6" ht="23.25" customHeight="1" x14ac:dyDescent="0.2">
      <c r="A4654" s="950">
        <v>2007030101100000</v>
      </c>
      <c r="B4654" s="951" t="s">
        <v>7089</v>
      </c>
      <c r="C4654" s="950" t="s">
        <v>2071</v>
      </c>
      <c r="D4654" s="953">
        <v>5533.92</v>
      </c>
      <c r="F4654" s="944"/>
    </row>
    <row r="4655" spans="1:6" ht="23.25" customHeight="1" x14ac:dyDescent="0.2">
      <c r="A4655" s="950">
        <v>2007030101200000</v>
      </c>
      <c r="B4655" s="951" t="s">
        <v>7090</v>
      </c>
      <c r="C4655" s="950" t="s">
        <v>2071</v>
      </c>
      <c r="D4655" s="953">
        <v>6793.92</v>
      </c>
      <c r="F4655" s="944"/>
    </row>
    <row r="4656" spans="1:6" ht="23.25" customHeight="1" x14ac:dyDescent="0.2">
      <c r="A4656" s="950">
        <v>2007030101300000</v>
      </c>
      <c r="B4656" s="951" t="s">
        <v>7091</v>
      </c>
      <c r="C4656" s="950" t="s">
        <v>2071</v>
      </c>
      <c r="D4656" s="953">
        <v>9772.56</v>
      </c>
      <c r="F4656" s="944"/>
    </row>
    <row r="4657" spans="1:6" ht="23.25" customHeight="1" x14ac:dyDescent="0.2">
      <c r="A4657" s="950">
        <v>2007030101400000</v>
      </c>
      <c r="B4657" s="951" t="s">
        <v>7092</v>
      </c>
      <c r="C4657" s="950" t="s">
        <v>2071</v>
      </c>
      <c r="D4657" s="953">
        <v>14112</v>
      </c>
      <c r="F4657" s="944"/>
    </row>
    <row r="4658" spans="1:6" ht="23.25" customHeight="1" x14ac:dyDescent="0.2">
      <c r="A4658" s="950">
        <v>2007030101500000</v>
      </c>
      <c r="B4658" s="951" t="s">
        <v>7093</v>
      </c>
      <c r="C4658" s="950" t="s">
        <v>2071</v>
      </c>
      <c r="D4658" s="953">
        <v>20664</v>
      </c>
      <c r="F4658" s="944"/>
    </row>
    <row r="4659" spans="1:6" ht="23.25" customHeight="1" x14ac:dyDescent="0.2">
      <c r="A4659" s="950">
        <v>2007030101600000</v>
      </c>
      <c r="B4659" s="951" t="s">
        <v>7094</v>
      </c>
      <c r="C4659" s="950" t="s">
        <v>2071</v>
      </c>
      <c r="D4659" s="953">
        <v>30340.799999999999</v>
      </c>
      <c r="F4659" s="944"/>
    </row>
    <row r="4660" spans="1:6" ht="23.25" customHeight="1" x14ac:dyDescent="0.2">
      <c r="A4660" s="950">
        <v>2007030101700000</v>
      </c>
      <c r="B4660" s="951" t="s">
        <v>7095</v>
      </c>
      <c r="C4660" s="950" t="s">
        <v>2071</v>
      </c>
      <c r="D4660" s="953">
        <v>46378.080000000002</v>
      </c>
      <c r="F4660" s="944"/>
    </row>
    <row r="4661" spans="1:6" ht="23.25" customHeight="1" x14ac:dyDescent="0.2">
      <c r="A4661" s="950">
        <v>2007030101800000</v>
      </c>
      <c r="B4661" s="951" t="s">
        <v>7096</v>
      </c>
      <c r="C4661" s="950" t="s">
        <v>2071</v>
      </c>
      <c r="D4661" s="953">
        <v>62727.839999999997</v>
      </c>
      <c r="F4661" s="944"/>
    </row>
    <row r="4662" spans="1:6" ht="23.25" customHeight="1" x14ac:dyDescent="0.2">
      <c r="A4662" s="949">
        <v>2007040000000000</v>
      </c>
      <c r="B4662" s="5102" t="s">
        <v>6381</v>
      </c>
      <c r="C4662" s="5103"/>
      <c r="D4662" s="5103"/>
      <c r="E4662" s="5103"/>
      <c r="F4662" s="5104"/>
    </row>
    <row r="4663" spans="1:6" ht="23.25" customHeight="1" x14ac:dyDescent="0.2">
      <c r="A4663" s="950">
        <v>2007040100100000</v>
      </c>
      <c r="B4663" s="951" t="s">
        <v>6382</v>
      </c>
      <c r="C4663" s="950" t="s">
        <v>2071</v>
      </c>
      <c r="D4663" s="953">
        <v>5000.7</v>
      </c>
      <c r="F4663" s="944"/>
    </row>
    <row r="4664" spans="1:6" ht="23.25" customHeight="1" x14ac:dyDescent="0.2">
      <c r="A4664" s="950">
        <v>2007040100200000</v>
      </c>
      <c r="B4664" s="951" t="s">
        <v>6383</v>
      </c>
      <c r="C4664" s="950" t="s">
        <v>2071</v>
      </c>
      <c r="D4664" s="953">
        <v>6225.2</v>
      </c>
      <c r="F4664" s="944"/>
    </row>
    <row r="4665" spans="1:6" ht="23.25" customHeight="1" x14ac:dyDescent="0.2">
      <c r="A4665" s="950">
        <v>2007040100300000</v>
      </c>
      <c r="B4665" s="951" t="s">
        <v>6384</v>
      </c>
      <c r="C4665" s="950" t="s">
        <v>2071</v>
      </c>
      <c r="D4665" s="953">
        <v>9211.4</v>
      </c>
      <c r="F4665" s="944"/>
    </row>
    <row r="4666" spans="1:6" ht="23.25" customHeight="1" x14ac:dyDescent="0.2">
      <c r="A4666" s="950">
        <v>2007040100400000</v>
      </c>
      <c r="B4666" s="951" t="s">
        <v>6385</v>
      </c>
      <c r="C4666" s="950" t="s">
        <v>2071</v>
      </c>
      <c r="D4666" s="953">
        <v>13469.5</v>
      </c>
      <c r="F4666" s="944"/>
    </row>
    <row r="4667" spans="1:6" ht="23.25" customHeight="1" x14ac:dyDescent="0.2">
      <c r="A4667" s="950">
        <v>2007040100500000</v>
      </c>
      <c r="B4667" s="951" t="s">
        <v>6386</v>
      </c>
      <c r="C4667" s="950" t="s">
        <v>2071</v>
      </c>
      <c r="D4667" s="953">
        <v>20555.8</v>
      </c>
      <c r="F4667" s="944"/>
    </row>
    <row r="4668" spans="1:6" ht="23.25" customHeight="1" x14ac:dyDescent="0.2">
      <c r="A4668" s="950">
        <v>2007040100600000</v>
      </c>
      <c r="B4668" s="951" t="s">
        <v>6387</v>
      </c>
      <c r="C4668" s="950" t="s">
        <v>2071</v>
      </c>
      <c r="D4668" s="953">
        <v>30991.7</v>
      </c>
      <c r="F4668" s="944"/>
    </row>
    <row r="4669" spans="1:6" ht="23.25" customHeight="1" x14ac:dyDescent="0.2">
      <c r="A4669" s="950">
        <v>2007040100700000</v>
      </c>
      <c r="B4669" s="951" t="s">
        <v>6388</v>
      </c>
      <c r="C4669" s="950" t="s">
        <v>2071</v>
      </c>
      <c r="D4669" s="953">
        <v>46641.599999999999</v>
      </c>
      <c r="F4669" s="944"/>
    </row>
    <row r="4670" spans="1:6" ht="23.25" customHeight="1" x14ac:dyDescent="0.2">
      <c r="A4670" s="950">
        <v>2007040100800000</v>
      </c>
      <c r="B4670" s="951" t="s">
        <v>6389</v>
      </c>
      <c r="C4670" s="950" t="s">
        <v>2071</v>
      </c>
      <c r="D4670" s="953">
        <v>67861</v>
      </c>
      <c r="F4670" s="944"/>
    </row>
    <row r="4671" spans="1:6" ht="23.25" customHeight="1" x14ac:dyDescent="0.2">
      <c r="A4671" s="950">
        <v>2007040101100000</v>
      </c>
      <c r="B4671" s="951" t="s">
        <v>7097</v>
      </c>
      <c r="C4671" s="950" t="s">
        <v>2071</v>
      </c>
      <c r="D4671" s="953">
        <v>6380.64</v>
      </c>
      <c r="F4671" s="944"/>
    </row>
    <row r="4672" spans="1:6" ht="23.25" customHeight="1" x14ac:dyDescent="0.2">
      <c r="A4672" s="950">
        <v>2007040101200000</v>
      </c>
      <c r="B4672" s="951" t="s">
        <v>7098</v>
      </c>
      <c r="C4672" s="950" t="s">
        <v>2071</v>
      </c>
      <c r="D4672" s="953">
        <v>7943.04</v>
      </c>
      <c r="F4672" s="944"/>
    </row>
    <row r="4673" spans="1:6" ht="23.25" customHeight="1" x14ac:dyDescent="0.2">
      <c r="A4673" s="950">
        <v>2007040101300000</v>
      </c>
      <c r="B4673" s="951" t="s">
        <v>7099</v>
      </c>
      <c r="C4673" s="950" t="s">
        <v>2071</v>
      </c>
      <c r="D4673" s="953">
        <v>11753.28</v>
      </c>
      <c r="F4673" s="944"/>
    </row>
    <row r="4674" spans="1:6" ht="23.25" customHeight="1" x14ac:dyDescent="0.2">
      <c r="A4674" s="950">
        <v>2007040101400000</v>
      </c>
      <c r="B4674" s="951" t="s">
        <v>7100</v>
      </c>
      <c r="C4674" s="950" t="s">
        <v>2071</v>
      </c>
      <c r="D4674" s="953">
        <v>17186.400000000001</v>
      </c>
      <c r="F4674" s="944"/>
    </row>
    <row r="4675" spans="1:6" ht="23.25" customHeight="1" x14ac:dyDescent="0.2">
      <c r="A4675" s="950">
        <v>2007040101500000</v>
      </c>
      <c r="B4675" s="951" t="s">
        <v>7101</v>
      </c>
      <c r="C4675" s="950" t="s">
        <v>2071</v>
      </c>
      <c r="D4675" s="953">
        <v>26228.16</v>
      </c>
      <c r="F4675" s="944"/>
    </row>
    <row r="4676" spans="1:6" ht="23.25" customHeight="1" x14ac:dyDescent="0.2">
      <c r="A4676" s="950">
        <v>2007040101600000</v>
      </c>
      <c r="B4676" s="951" t="s">
        <v>7102</v>
      </c>
      <c r="C4676" s="950" t="s">
        <v>2071</v>
      </c>
      <c r="D4676" s="953">
        <v>39543.839999999997</v>
      </c>
      <c r="F4676" s="944"/>
    </row>
    <row r="4677" spans="1:6" ht="23.25" customHeight="1" x14ac:dyDescent="0.2">
      <c r="A4677" s="950">
        <v>2007040101700000</v>
      </c>
      <c r="B4677" s="951" t="s">
        <v>7103</v>
      </c>
      <c r="C4677" s="950" t="s">
        <v>2071</v>
      </c>
      <c r="D4677" s="953">
        <v>59512.32</v>
      </c>
      <c r="F4677" s="944"/>
    </row>
    <row r="4678" spans="1:6" ht="23.25" customHeight="1" x14ac:dyDescent="0.2">
      <c r="A4678" s="950">
        <v>2007040101800000</v>
      </c>
      <c r="B4678" s="951" t="s">
        <v>7104</v>
      </c>
      <c r="C4678" s="950" t="s">
        <v>2071</v>
      </c>
      <c r="D4678" s="953">
        <v>86587.199999999997</v>
      </c>
      <c r="F4678" s="944"/>
    </row>
    <row r="4679" spans="1:6" ht="23.25" customHeight="1" x14ac:dyDescent="0.2">
      <c r="A4679" s="1012"/>
      <c r="F4679" s="944"/>
    </row>
    <row r="4680" spans="1:6" ht="23.25" customHeight="1" x14ac:dyDescent="0.2">
      <c r="A4680" s="946">
        <v>2100000000000000</v>
      </c>
      <c r="B4680" s="947" t="s">
        <v>2590</v>
      </c>
      <c r="C4680" s="948" t="s">
        <v>328</v>
      </c>
      <c r="D4680" s="948" t="s">
        <v>97</v>
      </c>
      <c r="F4680" s="944"/>
    </row>
    <row r="4681" spans="1:6" ht="23.25" customHeight="1" x14ac:dyDescent="0.2">
      <c r="A4681" s="949">
        <v>2101000000000000</v>
      </c>
      <c r="B4681" s="5102" t="s">
        <v>2591</v>
      </c>
      <c r="C4681" s="5103"/>
      <c r="D4681" s="5103"/>
      <c r="E4681" s="5103"/>
      <c r="F4681" s="5104"/>
    </row>
    <row r="4682" spans="1:6" ht="23.25" customHeight="1" x14ac:dyDescent="0.2">
      <c r="A4682" s="949">
        <v>2101010000000000</v>
      </c>
      <c r="B4682" s="5102" t="s">
        <v>6390</v>
      </c>
      <c r="C4682" s="5103"/>
      <c r="D4682" s="5103"/>
      <c r="E4682" s="5103"/>
      <c r="F4682" s="5104"/>
    </row>
    <row r="4683" spans="1:6" ht="23.25" customHeight="1" x14ac:dyDescent="0.2">
      <c r="A4683" s="950">
        <v>2101010102100000</v>
      </c>
      <c r="B4683" s="951" t="s">
        <v>6391</v>
      </c>
      <c r="C4683" s="950" t="s">
        <v>427</v>
      </c>
      <c r="D4683" s="953">
        <v>1168.22</v>
      </c>
      <c r="F4683" s="944"/>
    </row>
    <row r="4684" spans="1:6" ht="23.25" customHeight="1" x14ac:dyDescent="0.2">
      <c r="A4684" s="950">
        <v>2101010102200000</v>
      </c>
      <c r="B4684" s="951" t="s">
        <v>6392</v>
      </c>
      <c r="C4684" s="950" t="s">
        <v>427</v>
      </c>
      <c r="D4684" s="952">
        <v>925.23</v>
      </c>
      <c r="F4684" s="944"/>
    </row>
    <row r="4685" spans="1:6" ht="23.25" customHeight="1" x14ac:dyDescent="0.2">
      <c r="A4685" s="950">
        <v>2101010102300000</v>
      </c>
      <c r="B4685" s="951" t="s">
        <v>6393</v>
      </c>
      <c r="C4685" s="950" t="s">
        <v>427</v>
      </c>
      <c r="D4685" s="952">
        <v>887.85</v>
      </c>
      <c r="F4685" s="944"/>
    </row>
    <row r="4686" spans="1:6" ht="23.25" customHeight="1" x14ac:dyDescent="0.2">
      <c r="A4686" s="950">
        <v>2101010102400000</v>
      </c>
      <c r="B4686" s="951" t="s">
        <v>6394</v>
      </c>
      <c r="C4686" s="950" t="s">
        <v>427</v>
      </c>
      <c r="D4686" s="952">
        <v>428.97</v>
      </c>
      <c r="F4686" s="944"/>
    </row>
    <row r="4687" spans="1:6" ht="23.25" customHeight="1" x14ac:dyDescent="0.2">
      <c r="A4687" s="950">
        <v>2101010102500000</v>
      </c>
      <c r="B4687" s="951" t="s">
        <v>6395</v>
      </c>
      <c r="C4687" s="950" t="s">
        <v>427</v>
      </c>
      <c r="D4687" s="952">
        <v>420.56</v>
      </c>
      <c r="F4687" s="944"/>
    </row>
    <row r="4688" spans="1:6" ht="23.25" customHeight="1" x14ac:dyDescent="0.2">
      <c r="A4688" s="949">
        <v>2101020000000000</v>
      </c>
      <c r="B4688" s="5102" t="s">
        <v>2592</v>
      </c>
      <c r="C4688" s="5103"/>
      <c r="D4688" s="5103"/>
      <c r="E4688" s="5103"/>
      <c r="F4688" s="5104"/>
    </row>
    <row r="4689" spans="1:6" ht="23.25" customHeight="1" x14ac:dyDescent="0.2">
      <c r="A4689" s="950">
        <v>2101020104400000</v>
      </c>
      <c r="B4689" s="951" t="s">
        <v>4380</v>
      </c>
      <c r="C4689" s="950" t="s">
        <v>427</v>
      </c>
      <c r="D4689" s="953">
        <v>2009.5</v>
      </c>
      <c r="F4689" s="944"/>
    </row>
    <row r="4690" spans="1:6" ht="23.25" customHeight="1" x14ac:dyDescent="0.2">
      <c r="A4690" s="950">
        <v>2101020104800000</v>
      </c>
      <c r="B4690" s="951" t="s">
        <v>4381</v>
      </c>
      <c r="C4690" s="950" t="s">
        <v>338</v>
      </c>
      <c r="D4690" s="953">
        <v>2690</v>
      </c>
      <c r="F4690" s="944"/>
    </row>
    <row r="4691" spans="1:6" ht="23.25" customHeight="1" x14ac:dyDescent="0.2">
      <c r="A4691" s="950">
        <v>2101020105000000</v>
      </c>
      <c r="B4691" s="951" t="s">
        <v>4382</v>
      </c>
      <c r="C4691" s="950" t="s">
        <v>338</v>
      </c>
      <c r="D4691" s="953">
        <v>6213.33</v>
      </c>
      <c r="F4691" s="944"/>
    </row>
    <row r="4692" spans="1:6" ht="23.25" customHeight="1" x14ac:dyDescent="0.2">
      <c r="A4692" s="950">
        <v>2101020105100000</v>
      </c>
      <c r="B4692" s="951" t="s">
        <v>4383</v>
      </c>
      <c r="C4692" s="950" t="s">
        <v>338</v>
      </c>
      <c r="D4692" s="953">
        <v>3822.43</v>
      </c>
      <c r="F4692" s="944"/>
    </row>
    <row r="4693" spans="1:6" ht="23.25" customHeight="1" x14ac:dyDescent="0.2">
      <c r="A4693" s="950">
        <v>2101020105200000</v>
      </c>
      <c r="B4693" s="951" t="s">
        <v>4384</v>
      </c>
      <c r="C4693" s="950" t="s">
        <v>338</v>
      </c>
      <c r="D4693" s="953">
        <v>5362</v>
      </c>
      <c r="F4693" s="944"/>
    </row>
    <row r="4694" spans="1:6" ht="23.25" customHeight="1" x14ac:dyDescent="0.2">
      <c r="A4694" s="950">
        <v>2101020105300000</v>
      </c>
      <c r="B4694" s="951" t="s">
        <v>4385</v>
      </c>
      <c r="C4694" s="950" t="s">
        <v>338</v>
      </c>
      <c r="D4694" s="953">
        <v>5504.67</v>
      </c>
      <c r="F4694" s="944"/>
    </row>
    <row r="4695" spans="1:6" ht="23.25" customHeight="1" x14ac:dyDescent="0.2">
      <c r="A4695" s="950">
        <v>2101020105400000</v>
      </c>
      <c r="B4695" s="951" t="s">
        <v>4386</v>
      </c>
      <c r="C4695" s="950" t="s">
        <v>338</v>
      </c>
      <c r="D4695" s="953">
        <v>3150</v>
      </c>
      <c r="F4695" s="944"/>
    </row>
    <row r="4696" spans="1:6" ht="23.25" customHeight="1" x14ac:dyDescent="0.2">
      <c r="A4696" s="950">
        <v>2101020105500000</v>
      </c>
      <c r="B4696" s="951" t="s">
        <v>4387</v>
      </c>
      <c r="C4696" s="950" t="s">
        <v>338</v>
      </c>
      <c r="D4696" s="953">
        <v>7336.45</v>
      </c>
      <c r="F4696" s="944"/>
    </row>
    <row r="4697" spans="1:6" ht="23.25" customHeight="1" x14ac:dyDescent="0.2">
      <c r="A4697" s="950">
        <v>2101020105700000</v>
      </c>
      <c r="B4697" s="951" t="s">
        <v>4388</v>
      </c>
      <c r="C4697" s="950" t="s">
        <v>338</v>
      </c>
      <c r="D4697" s="953">
        <v>4663.55</v>
      </c>
      <c r="F4697" s="944"/>
    </row>
    <row r="4698" spans="1:6" ht="23.25" customHeight="1" x14ac:dyDescent="0.2">
      <c r="A4698" s="950">
        <v>2101020105800000</v>
      </c>
      <c r="B4698" s="951" t="s">
        <v>4389</v>
      </c>
      <c r="C4698" s="950" t="s">
        <v>338</v>
      </c>
      <c r="D4698" s="953">
        <v>4742.38</v>
      </c>
      <c r="F4698" s="944"/>
    </row>
    <row r="4699" spans="1:6" ht="23.25" customHeight="1" x14ac:dyDescent="0.2">
      <c r="A4699" s="950">
        <v>2101020105900000</v>
      </c>
      <c r="B4699" s="951" t="s">
        <v>4390</v>
      </c>
      <c r="C4699" s="950" t="s">
        <v>338</v>
      </c>
      <c r="D4699" s="953">
        <v>4746.13</v>
      </c>
      <c r="F4699" s="944"/>
    </row>
    <row r="4700" spans="1:6" ht="23.25" customHeight="1" x14ac:dyDescent="0.2">
      <c r="A4700" s="950">
        <v>2101020106000000</v>
      </c>
      <c r="B4700" s="951" t="s">
        <v>6396</v>
      </c>
      <c r="C4700" s="950" t="s">
        <v>338</v>
      </c>
      <c r="D4700" s="953">
        <v>2570.09</v>
      </c>
      <c r="F4700" s="944"/>
    </row>
    <row r="4701" spans="1:6" ht="23.25" customHeight="1" x14ac:dyDescent="0.2">
      <c r="A4701" s="950">
        <v>2101020106100000</v>
      </c>
      <c r="B4701" s="951" t="s">
        <v>6397</v>
      </c>
      <c r="C4701" s="950" t="s">
        <v>338</v>
      </c>
      <c r="D4701" s="953">
        <v>2140.19</v>
      </c>
      <c r="F4701" s="944"/>
    </row>
    <row r="4702" spans="1:6" ht="23.25" customHeight="1" x14ac:dyDescent="0.2">
      <c r="A4702" s="950">
        <v>2101020106200000</v>
      </c>
      <c r="B4702" s="951" t="s">
        <v>6398</v>
      </c>
      <c r="C4702" s="950" t="s">
        <v>338</v>
      </c>
      <c r="D4702" s="953">
        <v>2607.48</v>
      </c>
      <c r="F4702" s="944"/>
    </row>
    <row r="4703" spans="1:6" ht="23.25" customHeight="1" x14ac:dyDescent="0.2">
      <c r="A4703" s="950">
        <v>2101020106300000</v>
      </c>
      <c r="B4703" s="951" t="s">
        <v>6399</v>
      </c>
      <c r="C4703" s="950" t="s">
        <v>338</v>
      </c>
      <c r="D4703" s="953">
        <v>2233.64</v>
      </c>
      <c r="F4703" s="944"/>
    </row>
    <row r="4704" spans="1:6" ht="23.25" customHeight="1" x14ac:dyDescent="0.2">
      <c r="A4704" s="950">
        <v>2101020106400000</v>
      </c>
      <c r="B4704" s="951" t="s">
        <v>6400</v>
      </c>
      <c r="C4704" s="950" t="s">
        <v>338</v>
      </c>
      <c r="D4704" s="953">
        <v>2364.4899999999998</v>
      </c>
      <c r="F4704" s="944"/>
    </row>
    <row r="4705" spans="1:6" ht="23.25" customHeight="1" x14ac:dyDescent="0.2">
      <c r="A4705" s="950">
        <v>2101020106500000</v>
      </c>
      <c r="B4705" s="951" t="s">
        <v>6401</v>
      </c>
      <c r="C4705" s="950" t="s">
        <v>338</v>
      </c>
      <c r="D4705" s="953">
        <v>2514.02</v>
      </c>
      <c r="F4705" s="944"/>
    </row>
    <row r="4706" spans="1:6" ht="23.25" customHeight="1" x14ac:dyDescent="0.2">
      <c r="A4706" s="950">
        <v>2101020106600000</v>
      </c>
      <c r="B4706" s="951" t="s">
        <v>6402</v>
      </c>
      <c r="C4706" s="950" t="s">
        <v>338</v>
      </c>
      <c r="D4706" s="953">
        <v>2420.56</v>
      </c>
      <c r="F4706" s="944"/>
    </row>
    <row r="4707" spans="1:6" ht="23.25" customHeight="1" x14ac:dyDescent="0.2">
      <c r="A4707" s="950">
        <v>2101020106700000</v>
      </c>
      <c r="B4707" s="951" t="s">
        <v>6403</v>
      </c>
      <c r="C4707" s="950" t="s">
        <v>338</v>
      </c>
      <c r="D4707" s="953">
        <v>2700.93</v>
      </c>
      <c r="F4707" s="944"/>
    </row>
    <row r="4708" spans="1:6" ht="23.25" customHeight="1" x14ac:dyDescent="0.2">
      <c r="A4708" s="950">
        <v>2101020106900000</v>
      </c>
      <c r="B4708" s="951" t="s">
        <v>6404</v>
      </c>
      <c r="C4708" s="950" t="s">
        <v>338</v>
      </c>
      <c r="D4708" s="953">
        <v>2514.02</v>
      </c>
      <c r="F4708" s="944"/>
    </row>
    <row r="4709" spans="1:6" ht="23.25" customHeight="1" x14ac:dyDescent="0.2">
      <c r="A4709" s="950">
        <v>2101020107200000</v>
      </c>
      <c r="B4709" s="951" t="s">
        <v>6405</v>
      </c>
      <c r="C4709" s="950" t="s">
        <v>338</v>
      </c>
      <c r="D4709" s="953">
        <v>2943.93</v>
      </c>
      <c r="F4709" s="944"/>
    </row>
    <row r="4710" spans="1:6" ht="23.25" customHeight="1" x14ac:dyDescent="0.2">
      <c r="A4710" s="950">
        <v>2101020107300000</v>
      </c>
      <c r="B4710" s="951" t="s">
        <v>6406</v>
      </c>
      <c r="C4710" s="950" t="s">
        <v>338</v>
      </c>
      <c r="D4710" s="953">
        <v>6158.88</v>
      </c>
      <c r="F4710" s="944"/>
    </row>
    <row r="4711" spans="1:6" ht="23.25" customHeight="1" x14ac:dyDescent="0.2">
      <c r="A4711" s="950">
        <v>2101020107400000</v>
      </c>
      <c r="B4711" s="951" t="s">
        <v>6407</v>
      </c>
      <c r="C4711" s="950" t="s">
        <v>338</v>
      </c>
      <c r="D4711" s="953">
        <v>4196.26</v>
      </c>
      <c r="F4711" s="944"/>
    </row>
    <row r="4712" spans="1:6" ht="23.25" customHeight="1" x14ac:dyDescent="0.2">
      <c r="A4712" s="950">
        <v>2101020107500000</v>
      </c>
      <c r="B4712" s="951" t="s">
        <v>6408</v>
      </c>
      <c r="C4712" s="950" t="s">
        <v>338</v>
      </c>
      <c r="D4712" s="953">
        <v>4663.55</v>
      </c>
      <c r="F4712" s="944"/>
    </row>
    <row r="4713" spans="1:6" ht="23.25" customHeight="1" x14ac:dyDescent="0.2">
      <c r="A4713" s="950">
        <v>2101020107600000</v>
      </c>
      <c r="B4713" s="951" t="s">
        <v>6409</v>
      </c>
      <c r="C4713" s="950" t="s">
        <v>338</v>
      </c>
      <c r="D4713" s="953">
        <v>7336.45</v>
      </c>
      <c r="F4713" s="944"/>
    </row>
    <row r="4714" spans="1:6" ht="23.25" customHeight="1" x14ac:dyDescent="0.2">
      <c r="A4714" s="950">
        <v>2101020107700000</v>
      </c>
      <c r="B4714" s="951" t="s">
        <v>6410</v>
      </c>
      <c r="C4714" s="950" t="s">
        <v>338</v>
      </c>
      <c r="D4714" s="953">
        <v>4663.55</v>
      </c>
      <c r="F4714" s="944"/>
    </row>
    <row r="4715" spans="1:6" ht="23.25" customHeight="1" x14ac:dyDescent="0.2">
      <c r="A4715" s="950">
        <v>2101020107900000</v>
      </c>
      <c r="B4715" s="951" t="s">
        <v>6411</v>
      </c>
      <c r="C4715" s="950" t="s">
        <v>338</v>
      </c>
      <c r="D4715" s="953">
        <v>2327.1</v>
      </c>
      <c r="F4715" s="944"/>
    </row>
    <row r="4716" spans="1:6" ht="23.25" customHeight="1" x14ac:dyDescent="0.2">
      <c r="A4716" s="950">
        <v>2101020108000000</v>
      </c>
      <c r="B4716" s="951" t="s">
        <v>6412</v>
      </c>
      <c r="C4716" s="950" t="s">
        <v>338</v>
      </c>
      <c r="D4716" s="953">
        <v>2560.75</v>
      </c>
      <c r="F4716" s="944"/>
    </row>
    <row r="4717" spans="1:6" ht="23.25" customHeight="1" x14ac:dyDescent="0.2">
      <c r="A4717" s="950">
        <v>2101020108100000</v>
      </c>
      <c r="B4717" s="951" t="s">
        <v>6413</v>
      </c>
      <c r="C4717" s="950" t="s">
        <v>338</v>
      </c>
      <c r="D4717" s="953">
        <v>2570.09</v>
      </c>
      <c r="F4717" s="944"/>
    </row>
    <row r="4718" spans="1:6" ht="23.25" customHeight="1" x14ac:dyDescent="0.2">
      <c r="A4718" s="950">
        <v>2101020108200000</v>
      </c>
      <c r="B4718" s="951" t="s">
        <v>6414</v>
      </c>
      <c r="C4718" s="950" t="s">
        <v>338</v>
      </c>
      <c r="D4718" s="953">
        <v>1859.81</v>
      </c>
      <c r="F4718" s="944"/>
    </row>
    <row r="4719" spans="1:6" ht="23.25" customHeight="1" x14ac:dyDescent="0.2">
      <c r="A4719" s="950">
        <v>2101020108300000</v>
      </c>
      <c r="B4719" s="951" t="s">
        <v>6415</v>
      </c>
      <c r="C4719" s="950" t="s">
        <v>338</v>
      </c>
      <c r="D4719" s="953">
        <v>1953.27</v>
      </c>
      <c r="F4719" s="944"/>
    </row>
    <row r="4720" spans="1:6" ht="23.25" customHeight="1" x14ac:dyDescent="0.2">
      <c r="A4720" s="1012"/>
      <c r="F4720" s="944"/>
    </row>
    <row r="4721" spans="1:6" ht="23.25" customHeight="1" x14ac:dyDescent="0.2">
      <c r="A4721" s="946">
        <v>2102000000000000</v>
      </c>
      <c r="B4721" s="947" t="s">
        <v>2593</v>
      </c>
      <c r="C4721" s="948" t="s">
        <v>328</v>
      </c>
      <c r="D4721" s="948" t="s">
        <v>97</v>
      </c>
      <c r="F4721" s="944"/>
    </row>
    <row r="4722" spans="1:6" ht="23.25" customHeight="1" x14ac:dyDescent="0.2">
      <c r="A4722" s="949">
        <v>2102010000000000</v>
      </c>
      <c r="B4722" s="5102" t="s">
        <v>2594</v>
      </c>
      <c r="C4722" s="5103"/>
      <c r="D4722" s="5103"/>
      <c r="E4722" s="5103"/>
      <c r="F4722" s="5104"/>
    </row>
    <row r="4723" spans="1:6" ht="23.25" customHeight="1" x14ac:dyDescent="0.2">
      <c r="A4723" s="950">
        <v>2102010100100000</v>
      </c>
      <c r="B4723" s="951" t="s">
        <v>6416</v>
      </c>
      <c r="C4723" s="950" t="s">
        <v>427</v>
      </c>
      <c r="D4723" s="953">
        <v>1112.1500000000001</v>
      </c>
      <c r="F4723" s="944"/>
    </row>
    <row r="4724" spans="1:6" ht="23.25" customHeight="1" x14ac:dyDescent="0.2">
      <c r="A4724" s="950">
        <v>2102010100200000</v>
      </c>
      <c r="B4724" s="951" t="s">
        <v>6417</v>
      </c>
      <c r="C4724" s="950" t="s">
        <v>427</v>
      </c>
      <c r="D4724" s="953">
        <v>1205.6099999999999</v>
      </c>
      <c r="F4724" s="944"/>
    </row>
    <row r="4725" spans="1:6" ht="23.25" customHeight="1" x14ac:dyDescent="0.2">
      <c r="A4725" s="950">
        <v>2102010101200000</v>
      </c>
      <c r="B4725" s="951" t="s">
        <v>6418</v>
      </c>
      <c r="C4725" s="950" t="s">
        <v>427</v>
      </c>
      <c r="D4725" s="953">
        <v>1635.51</v>
      </c>
      <c r="F4725" s="944"/>
    </row>
    <row r="4726" spans="1:6" ht="23.25" customHeight="1" x14ac:dyDescent="0.2">
      <c r="A4726" s="950">
        <v>2102010101600000</v>
      </c>
      <c r="B4726" s="951" t="s">
        <v>4391</v>
      </c>
      <c r="C4726" s="950" t="s">
        <v>427</v>
      </c>
      <c r="D4726" s="953">
        <v>3080.48</v>
      </c>
      <c r="F4726" s="944"/>
    </row>
    <row r="4727" spans="1:6" ht="23.25" customHeight="1" x14ac:dyDescent="0.2">
      <c r="A4727" s="950">
        <v>2102010101700000</v>
      </c>
      <c r="B4727" s="951" t="s">
        <v>4392</v>
      </c>
      <c r="C4727" s="950" t="s">
        <v>427</v>
      </c>
      <c r="D4727" s="953">
        <v>1515.75</v>
      </c>
      <c r="F4727" s="944"/>
    </row>
    <row r="4728" spans="1:6" ht="23.25" customHeight="1" x14ac:dyDescent="0.2">
      <c r="A4728" s="950">
        <v>2102010101800000</v>
      </c>
      <c r="B4728" s="951" t="s">
        <v>4393</v>
      </c>
      <c r="C4728" s="950" t="s">
        <v>427</v>
      </c>
      <c r="D4728" s="953">
        <v>1726.81</v>
      </c>
      <c r="F4728" s="944"/>
    </row>
    <row r="4729" spans="1:6" ht="23.25" customHeight="1" x14ac:dyDescent="0.2">
      <c r="A4729" s="950">
        <v>2102010102000000</v>
      </c>
      <c r="B4729" s="951" t="s">
        <v>6419</v>
      </c>
      <c r="C4729" s="950" t="s">
        <v>427</v>
      </c>
      <c r="D4729" s="953">
        <v>1000</v>
      </c>
      <c r="F4729" s="944"/>
    </row>
    <row r="4730" spans="1:6" ht="23.25" customHeight="1" x14ac:dyDescent="0.2">
      <c r="A4730" s="950">
        <v>2102010102100000</v>
      </c>
      <c r="B4730" s="951" t="s">
        <v>6420</v>
      </c>
      <c r="C4730" s="950" t="s">
        <v>427</v>
      </c>
      <c r="D4730" s="953">
        <v>1093.46</v>
      </c>
      <c r="F4730" s="944"/>
    </row>
    <row r="4731" spans="1:6" ht="23.25" customHeight="1" x14ac:dyDescent="0.2">
      <c r="A4731" s="950">
        <v>2102010102200000</v>
      </c>
      <c r="B4731" s="951" t="s">
        <v>6421</v>
      </c>
      <c r="C4731" s="950" t="s">
        <v>427</v>
      </c>
      <c r="D4731" s="953">
        <v>1537.38</v>
      </c>
      <c r="F4731" s="944"/>
    </row>
    <row r="4732" spans="1:6" ht="23.25" customHeight="1" x14ac:dyDescent="0.2">
      <c r="A4732" s="950">
        <v>2102010102300000</v>
      </c>
      <c r="B4732" s="951" t="s">
        <v>6422</v>
      </c>
      <c r="C4732" s="950" t="s">
        <v>427</v>
      </c>
      <c r="D4732" s="952">
        <v>831.78</v>
      </c>
      <c r="F4732" s="944"/>
    </row>
    <row r="4733" spans="1:6" ht="23.25" customHeight="1" x14ac:dyDescent="0.2">
      <c r="A4733" s="950">
        <v>2102010102500000</v>
      </c>
      <c r="B4733" s="951" t="s">
        <v>6423</v>
      </c>
      <c r="C4733" s="950" t="s">
        <v>427</v>
      </c>
      <c r="D4733" s="953">
        <v>1112.1500000000001</v>
      </c>
      <c r="F4733" s="944"/>
    </row>
    <row r="4734" spans="1:6" ht="23.25" customHeight="1" x14ac:dyDescent="0.2">
      <c r="A4734" s="949">
        <v>2102020000000000</v>
      </c>
      <c r="B4734" s="5102" t="s">
        <v>2595</v>
      </c>
      <c r="C4734" s="5103"/>
      <c r="D4734" s="5103"/>
      <c r="E4734" s="5103"/>
      <c r="F4734" s="5104"/>
    </row>
    <row r="4735" spans="1:6" ht="23.25" customHeight="1" x14ac:dyDescent="0.2">
      <c r="A4735" s="950">
        <v>2102020100400000</v>
      </c>
      <c r="B4735" s="951" t="s">
        <v>4394</v>
      </c>
      <c r="C4735" s="950" t="s">
        <v>427</v>
      </c>
      <c r="D4735" s="953">
        <v>9230</v>
      </c>
      <c r="F4735" s="944"/>
    </row>
    <row r="4736" spans="1:6" ht="23.25" customHeight="1" x14ac:dyDescent="0.2">
      <c r="A4736" s="1012"/>
      <c r="F4736" s="944"/>
    </row>
    <row r="4737" spans="1:6" ht="23.25" customHeight="1" x14ac:dyDescent="0.2">
      <c r="A4737" s="946">
        <v>2103000000000000</v>
      </c>
      <c r="B4737" s="947" t="s">
        <v>2596</v>
      </c>
      <c r="C4737" s="948" t="s">
        <v>328</v>
      </c>
      <c r="D4737" s="948" t="s">
        <v>97</v>
      </c>
      <c r="F4737" s="944"/>
    </row>
    <row r="4738" spans="1:6" ht="23.25" customHeight="1" x14ac:dyDescent="0.2">
      <c r="A4738" s="950">
        <v>2103010103700000</v>
      </c>
      <c r="B4738" s="951" t="s">
        <v>4395</v>
      </c>
      <c r="C4738" s="950" t="s">
        <v>427</v>
      </c>
      <c r="D4738" s="953">
        <v>1499.3</v>
      </c>
      <c r="F4738" s="944"/>
    </row>
    <row r="4739" spans="1:6" ht="23.25" customHeight="1" x14ac:dyDescent="0.2">
      <c r="A4739" s="950">
        <v>2103010103800000</v>
      </c>
      <c r="B4739" s="951" t="s">
        <v>4396</v>
      </c>
      <c r="C4739" s="950" t="s">
        <v>427</v>
      </c>
      <c r="D4739" s="953">
        <v>1160.48</v>
      </c>
      <c r="F4739" s="944"/>
    </row>
    <row r="4740" spans="1:6" ht="23.25" customHeight="1" x14ac:dyDescent="0.2">
      <c r="A4740" s="950">
        <v>2103010103900000</v>
      </c>
      <c r="B4740" s="951" t="s">
        <v>4397</v>
      </c>
      <c r="C4740" s="950" t="s">
        <v>427</v>
      </c>
      <c r="D4740" s="953">
        <v>1155.04</v>
      </c>
      <c r="F4740" s="944"/>
    </row>
    <row r="4741" spans="1:6" ht="23.25" customHeight="1" x14ac:dyDescent="0.2">
      <c r="A4741" s="950">
        <v>2103010104000000</v>
      </c>
      <c r="B4741" s="951" t="s">
        <v>4398</v>
      </c>
      <c r="C4741" s="950" t="s">
        <v>427</v>
      </c>
      <c r="D4741" s="952">
        <v>843.49</v>
      </c>
      <c r="F4741" s="944"/>
    </row>
    <row r="4742" spans="1:6" ht="23.25" customHeight="1" x14ac:dyDescent="0.2">
      <c r="A4742" s="950">
        <v>2103010104100000</v>
      </c>
      <c r="B4742" s="951" t="s">
        <v>4399</v>
      </c>
      <c r="C4742" s="950" t="s">
        <v>427</v>
      </c>
      <c r="D4742" s="952">
        <v>606.66</v>
      </c>
      <c r="F4742" s="944"/>
    </row>
    <row r="4743" spans="1:6" ht="23.25" customHeight="1" x14ac:dyDescent="0.2">
      <c r="A4743" s="1012"/>
      <c r="F4743" s="944"/>
    </row>
    <row r="4744" spans="1:6" ht="23.25" customHeight="1" x14ac:dyDescent="0.2">
      <c r="A4744" s="946">
        <v>2104000000000000</v>
      </c>
      <c r="B4744" s="947" t="s">
        <v>2597</v>
      </c>
      <c r="C4744" s="948" t="s">
        <v>328</v>
      </c>
      <c r="D4744" s="948" t="s">
        <v>97</v>
      </c>
      <c r="F4744" s="944"/>
    </row>
    <row r="4745" spans="1:6" ht="23.25" customHeight="1" x14ac:dyDescent="0.2">
      <c r="A4745" s="950">
        <v>2104010100400000</v>
      </c>
      <c r="B4745" s="951" t="s">
        <v>4400</v>
      </c>
      <c r="C4745" s="950" t="s">
        <v>427</v>
      </c>
      <c r="D4745" s="953">
        <v>7178.85</v>
      </c>
      <c r="F4745" s="944"/>
    </row>
    <row r="4746" spans="1:6" ht="23.25" customHeight="1" x14ac:dyDescent="0.2">
      <c r="A4746" s="950">
        <v>2104010100500000</v>
      </c>
      <c r="B4746" s="951" t="s">
        <v>4401</v>
      </c>
      <c r="C4746" s="950" t="s">
        <v>427</v>
      </c>
      <c r="D4746" s="953">
        <v>6820.51</v>
      </c>
      <c r="F4746" s="944"/>
    </row>
    <row r="4747" spans="1:6" ht="23.25" customHeight="1" x14ac:dyDescent="0.2">
      <c r="A4747" s="950">
        <v>2104010100600000</v>
      </c>
      <c r="B4747" s="951" t="s">
        <v>4402</v>
      </c>
      <c r="C4747" s="950" t="s">
        <v>427</v>
      </c>
      <c r="D4747" s="953">
        <v>5423</v>
      </c>
      <c r="F4747" s="944"/>
    </row>
    <row r="4748" spans="1:6" ht="23.25" customHeight="1" x14ac:dyDescent="0.2">
      <c r="A4748" s="1012"/>
      <c r="F4748" s="944"/>
    </row>
    <row r="4749" spans="1:6" ht="23.25" customHeight="1" x14ac:dyDescent="0.2">
      <c r="A4749" s="946">
        <v>2105000000000000</v>
      </c>
      <c r="B4749" s="947" t="s">
        <v>2598</v>
      </c>
      <c r="C4749" s="948" t="s">
        <v>328</v>
      </c>
      <c r="D4749" s="948" t="s">
        <v>97</v>
      </c>
      <c r="F4749" s="944"/>
    </row>
    <row r="4750" spans="1:6" ht="23.25" customHeight="1" x14ac:dyDescent="0.2">
      <c r="A4750" s="950">
        <v>2105010102300000</v>
      </c>
      <c r="B4750" s="951" t="s">
        <v>4403</v>
      </c>
      <c r="C4750" s="950" t="s">
        <v>427</v>
      </c>
      <c r="D4750" s="952">
        <v>422.64</v>
      </c>
      <c r="F4750" s="944"/>
    </row>
    <row r="4751" spans="1:6" ht="23.25" customHeight="1" x14ac:dyDescent="0.2">
      <c r="A4751" s="950">
        <v>2105010102400000</v>
      </c>
      <c r="B4751" s="951" t="s">
        <v>4404</v>
      </c>
      <c r="C4751" s="950" t="s">
        <v>427</v>
      </c>
      <c r="D4751" s="952">
        <v>300.04000000000002</v>
      </c>
      <c r="F4751" s="944"/>
    </row>
    <row r="4752" spans="1:6" ht="23.25" customHeight="1" x14ac:dyDescent="0.2">
      <c r="A4752" s="950">
        <v>2105010102500000</v>
      </c>
      <c r="B4752" s="951" t="s">
        <v>4405</v>
      </c>
      <c r="C4752" s="950" t="s">
        <v>427</v>
      </c>
      <c r="D4752" s="952">
        <v>507.29</v>
      </c>
      <c r="F4752" s="944"/>
    </row>
    <row r="4753" spans="1:6" ht="23.25" customHeight="1" x14ac:dyDescent="0.2">
      <c r="A4753" s="1012"/>
      <c r="F4753" s="944"/>
    </row>
    <row r="4754" spans="1:6" ht="23.25" customHeight="1" x14ac:dyDescent="0.2">
      <c r="A4754" s="946">
        <v>2106000000000000</v>
      </c>
      <c r="B4754" s="947" t="s">
        <v>2599</v>
      </c>
      <c r="C4754" s="948" t="s">
        <v>328</v>
      </c>
      <c r="D4754" s="948" t="s">
        <v>97</v>
      </c>
      <c r="F4754" s="944"/>
    </row>
    <row r="4755" spans="1:6" ht="23.25" customHeight="1" x14ac:dyDescent="0.2">
      <c r="A4755" s="950">
        <v>2106010102100000</v>
      </c>
      <c r="B4755" s="951" t="s">
        <v>4406</v>
      </c>
      <c r="C4755" s="950" t="s">
        <v>427</v>
      </c>
      <c r="D4755" s="952">
        <v>300.04000000000002</v>
      </c>
      <c r="F4755" s="944"/>
    </row>
    <row r="4756" spans="1:6" ht="23.25" customHeight="1" x14ac:dyDescent="0.2">
      <c r="A4756" s="950">
        <v>2106010102200000</v>
      </c>
      <c r="B4756" s="951" t="s">
        <v>4407</v>
      </c>
      <c r="C4756" s="950" t="s">
        <v>427</v>
      </c>
      <c r="D4756" s="952">
        <v>369.92</v>
      </c>
      <c r="F4756" s="944"/>
    </row>
    <row r="4757" spans="1:6" ht="23.25" customHeight="1" x14ac:dyDescent="0.2">
      <c r="A4757" s="949">
        <v>2106020000000000</v>
      </c>
      <c r="B4757" s="5102" t="s">
        <v>4408</v>
      </c>
      <c r="C4757" s="5103"/>
      <c r="D4757" s="5103"/>
      <c r="E4757" s="5103"/>
      <c r="F4757" s="5104"/>
    </row>
    <row r="4758" spans="1:6" ht="23.25" customHeight="1" x14ac:dyDescent="0.2">
      <c r="A4758" s="950">
        <v>2106020100100000</v>
      </c>
      <c r="B4758" s="951" t="s">
        <v>4409</v>
      </c>
      <c r="C4758" s="950" t="s">
        <v>427</v>
      </c>
      <c r="D4758" s="952">
        <v>448.05</v>
      </c>
      <c r="F4758" s="944"/>
    </row>
    <row r="4759" spans="1:6" ht="23.25" customHeight="1" x14ac:dyDescent="0.2">
      <c r="A4759" s="950">
        <v>2106020100200000</v>
      </c>
      <c r="B4759" s="951" t="s">
        <v>4410</v>
      </c>
      <c r="C4759" s="950" t="s">
        <v>427</v>
      </c>
      <c r="D4759" s="952">
        <v>645.07000000000005</v>
      </c>
      <c r="F4759" s="944"/>
    </row>
    <row r="4760" spans="1:6" ht="23.25" customHeight="1" x14ac:dyDescent="0.2">
      <c r="A4760" s="1012"/>
      <c r="F4760" s="944"/>
    </row>
    <row r="4761" spans="1:6" ht="23.25" customHeight="1" x14ac:dyDescent="0.2">
      <c r="A4761" s="946">
        <v>2107000000000000</v>
      </c>
      <c r="B4761" s="947" t="s">
        <v>2600</v>
      </c>
      <c r="C4761" s="948" t="s">
        <v>328</v>
      </c>
      <c r="D4761" s="948" t="s">
        <v>97</v>
      </c>
      <c r="F4761" s="944"/>
    </row>
    <row r="4762" spans="1:6" ht="23.25" customHeight="1" x14ac:dyDescent="0.2">
      <c r="A4762" s="950">
        <v>2107010100500000</v>
      </c>
      <c r="B4762" s="951" t="s">
        <v>4411</v>
      </c>
      <c r="C4762" s="950" t="s">
        <v>427</v>
      </c>
      <c r="D4762" s="952">
        <v>615.16</v>
      </c>
      <c r="F4762" s="944"/>
    </row>
    <row r="4763" spans="1:6" ht="23.25" customHeight="1" x14ac:dyDescent="0.2">
      <c r="A4763" s="950">
        <v>2107010100800000</v>
      </c>
      <c r="B4763" s="951" t="s">
        <v>4412</v>
      </c>
      <c r="C4763" s="950" t="s">
        <v>427</v>
      </c>
      <c r="D4763" s="952">
        <v>845.24</v>
      </c>
      <c r="F4763" s="944"/>
    </row>
    <row r="4764" spans="1:6" ht="23.25" customHeight="1" x14ac:dyDescent="0.2">
      <c r="A4764" s="950">
        <v>2160010100200000</v>
      </c>
      <c r="B4764" s="951" t="s">
        <v>6424</v>
      </c>
      <c r="C4764" s="950" t="s">
        <v>338</v>
      </c>
      <c r="D4764" s="952">
        <v>111.21</v>
      </c>
      <c r="F4764" s="944"/>
    </row>
    <row r="4765" spans="1:6" ht="23.25" customHeight="1" x14ac:dyDescent="0.2">
      <c r="A4765" s="950">
        <v>2160010100600000</v>
      </c>
      <c r="B4765" s="951" t="s">
        <v>6425</v>
      </c>
      <c r="C4765" s="950" t="s">
        <v>338</v>
      </c>
      <c r="D4765" s="952">
        <v>171.03</v>
      </c>
      <c r="F4765" s="944"/>
    </row>
    <row r="4766" spans="1:6" ht="23.25" customHeight="1" x14ac:dyDescent="0.2">
      <c r="A4766" s="950">
        <v>2160010100800000</v>
      </c>
      <c r="B4766" s="951" t="s">
        <v>6426</v>
      </c>
      <c r="C4766" s="950" t="s">
        <v>338</v>
      </c>
      <c r="D4766" s="952">
        <v>121.5</v>
      </c>
      <c r="F4766" s="944"/>
    </row>
    <row r="4767" spans="1:6" ht="23.25" customHeight="1" x14ac:dyDescent="0.2">
      <c r="A4767" s="950">
        <v>2160010100900000</v>
      </c>
      <c r="B4767" s="951" t="s">
        <v>6427</v>
      </c>
      <c r="C4767" s="950" t="s">
        <v>338</v>
      </c>
      <c r="D4767" s="952">
        <v>78.5</v>
      </c>
      <c r="F4767" s="944"/>
    </row>
    <row r="4768" spans="1:6" ht="23.25" customHeight="1" x14ac:dyDescent="0.2">
      <c r="A4768" s="950">
        <v>2160010101000000</v>
      </c>
      <c r="B4768" s="951" t="s">
        <v>6428</v>
      </c>
      <c r="C4768" s="950" t="s">
        <v>338</v>
      </c>
      <c r="D4768" s="952">
        <v>83.18</v>
      </c>
      <c r="F4768" s="944"/>
    </row>
    <row r="4769" spans="1:6" ht="23.25" customHeight="1" x14ac:dyDescent="0.2">
      <c r="A4769" s="950">
        <v>2160010101100000</v>
      </c>
      <c r="B4769" s="951" t="s">
        <v>6429</v>
      </c>
      <c r="C4769" s="950" t="s">
        <v>338</v>
      </c>
      <c r="D4769" s="952">
        <v>88.79</v>
      </c>
      <c r="F4769" s="944"/>
    </row>
    <row r="4770" spans="1:6" ht="23.25" customHeight="1" x14ac:dyDescent="0.2">
      <c r="A4770" s="950">
        <v>2160010101200000</v>
      </c>
      <c r="B4770" s="951" t="s">
        <v>6430</v>
      </c>
      <c r="C4770" s="950" t="s">
        <v>338</v>
      </c>
      <c r="D4770" s="952">
        <v>119.63</v>
      </c>
      <c r="F4770" s="944"/>
    </row>
    <row r="4771" spans="1:6" ht="23.25" customHeight="1" x14ac:dyDescent="0.2">
      <c r="A4771" s="950">
        <v>2160010101300000</v>
      </c>
      <c r="B4771" s="951" t="s">
        <v>6431</v>
      </c>
      <c r="C4771" s="950" t="s">
        <v>338</v>
      </c>
      <c r="D4771" s="952">
        <v>168.22</v>
      </c>
      <c r="F4771" s="944"/>
    </row>
    <row r="4772" spans="1:6" ht="23.25" customHeight="1" x14ac:dyDescent="0.2">
      <c r="A4772" s="950">
        <v>2170010100400000</v>
      </c>
      <c r="B4772" s="951" t="s">
        <v>6432</v>
      </c>
      <c r="C4772" s="950" t="s">
        <v>338</v>
      </c>
      <c r="D4772" s="952">
        <v>279.44</v>
      </c>
      <c r="F4772" s="944"/>
    </row>
    <row r="4773" spans="1:6" ht="23.25" customHeight="1" x14ac:dyDescent="0.2">
      <c r="A4773" s="950">
        <v>2170010100900000</v>
      </c>
      <c r="B4773" s="951" t="s">
        <v>4413</v>
      </c>
      <c r="C4773" s="950" t="s">
        <v>338</v>
      </c>
      <c r="D4773" s="952">
        <v>405</v>
      </c>
      <c r="F4773" s="944"/>
    </row>
    <row r="4774" spans="1:6" ht="23.25" customHeight="1" x14ac:dyDescent="0.2">
      <c r="A4774" s="950">
        <v>2170010101000000</v>
      </c>
      <c r="B4774" s="951" t="s">
        <v>4414</v>
      </c>
      <c r="C4774" s="950" t="s">
        <v>338</v>
      </c>
      <c r="D4774" s="952">
        <v>366.3</v>
      </c>
      <c r="F4774" s="944"/>
    </row>
    <row r="4775" spans="1:6" ht="23.25" customHeight="1" x14ac:dyDescent="0.2">
      <c r="A4775" s="950">
        <v>2170010101400000</v>
      </c>
      <c r="B4775" s="951" t="s">
        <v>6433</v>
      </c>
      <c r="C4775" s="950" t="s">
        <v>338</v>
      </c>
      <c r="D4775" s="952">
        <v>182.24</v>
      </c>
      <c r="F4775" s="944"/>
    </row>
    <row r="4776" spans="1:6" ht="23.25" customHeight="1" x14ac:dyDescent="0.2">
      <c r="A4776" s="950">
        <v>2170010101500000</v>
      </c>
      <c r="B4776" s="951" t="s">
        <v>6434</v>
      </c>
      <c r="C4776" s="950" t="s">
        <v>338</v>
      </c>
      <c r="D4776" s="952">
        <v>214.95</v>
      </c>
      <c r="F4776" s="944"/>
    </row>
    <row r="4777" spans="1:6" ht="23.25" customHeight="1" x14ac:dyDescent="0.2">
      <c r="A4777" s="950">
        <v>2170010101600000</v>
      </c>
      <c r="B4777" s="951" t="s">
        <v>6435</v>
      </c>
      <c r="C4777" s="950" t="s">
        <v>338</v>
      </c>
      <c r="D4777" s="952">
        <v>242.99</v>
      </c>
      <c r="F4777" s="944"/>
    </row>
    <row r="4778" spans="1:6" ht="23.25" customHeight="1" x14ac:dyDescent="0.2">
      <c r="A4778" s="950">
        <v>2170010101700000</v>
      </c>
      <c r="B4778" s="951" t="s">
        <v>6436</v>
      </c>
      <c r="C4778" s="950" t="s">
        <v>338</v>
      </c>
      <c r="D4778" s="952">
        <v>271.02999999999997</v>
      </c>
      <c r="F4778" s="944"/>
    </row>
    <row r="4779" spans="1:6" ht="23.25" customHeight="1" x14ac:dyDescent="0.2">
      <c r="A4779" s="950">
        <v>2170010101800000</v>
      </c>
      <c r="B4779" s="951" t="s">
        <v>6437</v>
      </c>
      <c r="C4779" s="950" t="s">
        <v>338</v>
      </c>
      <c r="D4779" s="952">
        <v>513.08000000000004</v>
      </c>
      <c r="F4779" s="944"/>
    </row>
    <row r="4780" spans="1:6" ht="23.25" customHeight="1" x14ac:dyDescent="0.2">
      <c r="A4780" s="950">
        <v>2170010101900000</v>
      </c>
      <c r="B4780" s="951" t="s">
        <v>6438</v>
      </c>
      <c r="C4780" s="950" t="s">
        <v>338</v>
      </c>
      <c r="D4780" s="952">
        <v>640.19000000000005</v>
      </c>
      <c r="F4780" s="944"/>
    </row>
    <row r="4781" spans="1:6" ht="23.25" customHeight="1" x14ac:dyDescent="0.2">
      <c r="A4781" s="950">
        <v>2170010102000000</v>
      </c>
      <c r="B4781" s="951" t="s">
        <v>6439</v>
      </c>
      <c r="C4781" s="950" t="s">
        <v>338</v>
      </c>
      <c r="D4781" s="952">
        <v>392.52</v>
      </c>
      <c r="E4781" s="1460"/>
      <c r="F4781" s="945"/>
    </row>
    <row r="4783" spans="1:6" ht="23.25" customHeight="1" x14ac:dyDescent="0.2">
      <c r="A4783" s="1407" t="s">
        <v>2601</v>
      </c>
    </row>
  </sheetData>
  <mergeCells count="341">
    <mergeCell ref="B4734:F4734"/>
    <mergeCell ref="B4757:F4757"/>
    <mergeCell ref="B4586:F4586"/>
    <mergeCell ref="B4590:F4590"/>
    <mergeCell ref="B4623:F4623"/>
    <mergeCell ref="B4628:F4628"/>
    <mergeCell ref="B4645:F4645"/>
    <mergeCell ref="B4662:F4662"/>
    <mergeCell ref="B4681:F4681"/>
    <mergeCell ref="B4682:F4682"/>
    <mergeCell ref="B4688:F4688"/>
    <mergeCell ref="B4384:F4384"/>
    <mergeCell ref="B4385:F4385"/>
    <mergeCell ref="B4394:F4394"/>
    <mergeCell ref="B4403:F4403"/>
    <mergeCell ref="B4414:F4414"/>
    <mergeCell ref="B4415:F4415"/>
    <mergeCell ref="B4447:F4447"/>
    <mergeCell ref="B4465:F4465"/>
    <mergeCell ref="B4722:F4722"/>
    <mergeCell ref="B4545:F4545"/>
    <mergeCell ref="B4546:F4546"/>
    <mergeCell ref="B4565:F4565"/>
    <mergeCell ref="B4577:F4577"/>
    <mergeCell ref="B4585:F4585"/>
    <mergeCell ref="B4180:F4180"/>
    <mergeCell ref="B4185:F4185"/>
    <mergeCell ref="B4193:F4193"/>
    <mergeCell ref="B4194:F4194"/>
    <mergeCell ref="B4203:F4203"/>
    <mergeCell ref="B4288:F4288"/>
    <mergeCell ref="B4307:F4307"/>
    <mergeCell ref="B4308:F4308"/>
    <mergeCell ref="B4382:F4382"/>
    <mergeCell ref="B4057:F4057"/>
    <mergeCell ref="B4066:F4066"/>
    <mergeCell ref="B4073:F4073"/>
    <mergeCell ref="B4083:F4083"/>
    <mergeCell ref="B4094:F4094"/>
    <mergeCell ref="B4095:F4095"/>
    <mergeCell ref="B4107:F4107"/>
    <mergeCell ref="B4135:F4135"/>
    <mergeCell ref="B4146:F4146"/>
    <mergeCell ref="B4018:F4018"/>
    <mergeCell ref="B4017:F4017"/>
    <mergeCell ref="B4020:F4020"/>
    <mergeCell ref="B4024:F4024"/>
    <mergeCell ref="B4032:F4032"/>
    <mergeCell ref="B4045:F4045"/>
    <mergeCell ref="B4046:F4046"/>
    <mergeCell ref="B4050:F4050"/>
    <mergeCell ref="B4056:F4056"/>
    <mergeCell ref="B3736:F3736"/>
    <mergeCell ref="B3746:F3746"/>
    <mergeCell ref="B3752:F3752"/>
    <mergeCell ref="B3767:F3767"/>
    <mergeCell ref="B3785:F3785"/>
    <mergeCell ref="B3789:F3789"/>
    <mergeCell ref="B3802:F3802"/>
    <mergeCell ref="B3807:F3807"/>
    <mergeCell ref="B3811:F3811"/>
    <mergeCell ref="B3743:F3743"/>
    <mergeCell ref="B3799:F3799"/>
    <mergeCell ref="B2840:F2840"/>
    <mergeCell ref="B2841:F2841"/>
    <mergeCell ref="B2849:F2849"/>
    <mergeCell ref="B2850:F2850"/>
    <mergeCell ref="B2858:F2858"/>
    <mergeCell ref="B2863:F2863"/>
    <mergeCell ref="B2871:F2871"/>
    <mergeCell ref="B2881:F2881"/>
    <mergeCell ref="B2888:F2888"/>
    <mergeCell ref="B2738:F2738"/>
    <mergeCell ref="B2749:F2749"/>
    <mergeCell ref="B2760:F2760"/>
    <mergeCell ref="B2771:F2771"/>
    <mergeCell ref="B2782:F2782"/>
    <mergeCell ref="B2793:F2793"/>
    <mergeCell ref="B2804:F2804"/>
    <mergeCell ref="B2817:F2817"/>
    <mergeCell ref="B2818:F2818"/>
    <mergeCell ref="B2631:F2631"/>
    <mergeCell ref="B2641:F2641"/>
    <mergeCell ref="B2647:F2647"/>
    <mergeCell ref="B2655:F2655"/>
    <mergeCell ref="B2665:F2665"/>
    <mergeCell ref="B2666:F2666"/>
    <mergeCell ref="B2669:F2669"/>
    <mergeCell ref="B2675:F2675"/>
    <mergeCell ref="B2678:F2678"/>
    <mergeCell ref="B2219:F2219"/>
    <mergeCell ref="B2280:F2280"/>
    <mergeCell ref="B2337:F2337"/>
    <mergeCell ref="B2392:F2392"/>
    <mergeCell ref="B2446:F2446"/>
    <mergeCell ref="B2501:F2501"/>
    <mergeCell ref="B2552:F2552"/>
    <mergeCell ref="B2557:F2557"/>
    <mergeCell ref="B2567:F2567"/>
    <mergeCell ref="B1897:F1897"/>
    <mergeCell ref="B1917:F1917"/>
    <mergeCell ref="B1932:F1932"/>
    <mergeCell ref="B1951:F1951"/>
    <mergeCell ref="B1970:F1970"/>
    <mergeCell ref="B2019:F2019"/>
    <mergeCell ref="B2048:F2048"/>
    <mergeCell ref="B2103:F2103"/>
    <mergeCell ref="B2160:F2160"/>
    <mergeCell ref="B1713:F1713"/>
    <mergeCell ref="B1735:F1735"/>
    <mergeCell ref="B1755:F1755"/>
    <mergeCell ref="B1770:F1770"/>
    <mergeCell ref="B1783:F1783"/>
    <mergeCell ref="B1806:F1806"/>
    <mergeCell ref="B1829:F1829"/>
    <mergeCell ref="B1852:F1852"/>
    <mergeCell ref="B1875:F1875"/>
    <mergeCell ref="B1536:F1536"/>
    <mergeCell ref="B1554:F1554"/>
    <mergeCell ref="B1572:F1572"/>
    <mergeCell ref="B1590:F1590"/>
    <mergeCell ref="B1608:F1608"/>
    <mergeCell ref="B1626:F1626"/>
    <mergeCell ref="B1644:F1644"/>
    <mergeCell ref="B1667:F1667"/>
    <mergeCell ref="B1690:F1690"/>
    <mergeCell ref="B1201:F1201"/>
    <mergeCell ref="B1236:F1236"/>
    <mergeCell ref="B1249:F1249"/>
    <mergeCell ref="B1275:F1275"/>
    <mergeCell ref="B1302:F1302"/>
    <mergeCell ref="B1330:F1330"/>
    <mergeCell ref="B1359:F1359"/>
    <mergeCell ref="B1388:F1388"/>
    <mergeCell ref="B1415:F1415"/>
    <mergeCell ref="B782:F782"/>
    <mergeCell ref="B792:F792"/>
    <mergeCell ref="B802:F802"/>
    <mergeCell ref="B815:F815"/>
    <mergeCell ref="B830:F830"/>
    <mergeCell ref="B854:F854"/>
    <mergeCell ref="B878:F878"/>
    <mergeCell ref="B890:F890"/>
    <mergeCell ref="B903:F903"/>
    <mergeCell ref="B564:F564"/>
    <mergeCell ref="B607:F607"/>
    <mergeCell ref="B657:F657"/>
    <mergeCell ref="B705:F705"/>
    <mergeCell ref="B720:F720"/>
    <mergeCell ref="B735:F735"/>
    <mergeCell ref="B752:F752"/>
    <mergeCell ref="B762:F762"/>
    <mergeCell ref="B772:F772"/>
    <mergeCell ref="B467:F467"/>
    <mergeCell ref="B479:F479"/>
    <mergeCell ref="B490:F490"/>
    <mergeCell ref="B502:F502"/>
    <mergeCell ref="B511:F511"/>
    <mergeCell ref="B523:F523"/>
    <mergeCell ref="B524:F524"/>
    <mergeCell ref="B545:F545"/>
    <mergeCell ref="B546:F546"/>
    <mergeCell ref="B308:F308"/>
    <mergeCell ref="B318:F318"/>
    <mergeCell ref="B330:F330"/>
    <mergeCell ref="B351:F351"/>
    <mergeCell ref="B372:F372"/>
    <mergeCell ref="B411:F411"/>
    <mergeCell ref="B436:F436"/>
    <mergeCell ref="B448:F448"/>
    <mergeCell ref="B460:F460"/>
    <mergeCell ref="B263:F263"/>
    <mergeCell ref="B266:F266"/>
    <mergeCell ref="B276:F276"/>
    <mergeCell ref="B277:F277"/>
    <mergeCell ref="B286:F286"/>
    <mergeCell ref="B287:F287"/>
    <mergeCell ref="B294:F294"/>
    <mergeCell ref="B299:F299"/>
    <mergeCell ref="B300:F300"/>
    <mergeCell ref="B206:F206"/>
    <mergeCell ref="B223:F223"/>
    <mergeCell ref="B224:F224"/>
    <mergeCell ref="B225:F225"/>
    <mergeCell ref="B232:F232"/>
    <mergeCell ref="B233:F233"/>
    <mergeCell ref="B246:F246"/>
    <mergeCell ref="B254:F254"/>
    <mergeCell ref="B256:F256"/>
    <mergeCell ref="B3861:F3861"/>
    <mergeCell ref="B3815:F3815"/>
    <mergeCell ref="B3928:F3928"/>
    <mergeCell ref="B4320:F4320"/>
    <mergeCell ref="B4339:F4339"/>
    <mergeCell ref="B4358:F4358"/>
    <mergeCell ref="B4377:F4377"/>
    <mergeCell ref="B4378:F4378"/>
    <mergeCell ref="B4380:F4380"/>
    <mergeCell ref="B3818:F3818"/>
    <mergeCell ref="B3826:F3826"/>
    <mergeCell ref="B3835:F3835"/>
    <mergeCell ref="B3856:F3856"/>
    <mergeCell ref="B3860:F3860"/>
    <mergeCell ref="B3864:F3864"/>
    <mergeCell ref="B3872:F3872"/>
    <mergeCell ref="B3874:F3874"/>
    <mergeCell ref="B3879:F3879"/>
    <mergeCell ref="B3884:F3884"/>
    <mergeCell ref="B3893:F3893"/>
    <mergeCell ref="B3898:F3898"/>
    <mergeCell ref="B3923:F3923"/>
    <mergeCell ref="B3938:F3938"/>
    <mergeCell ref="B3940:F3940"/>
    <mergeCell ref="B3016:F3016"/>
    <mergeCell ref="B2895:F2895"/>
    <mergeCell ref="B2904:F2904"/>
    <mergeCell ref="B2974:F2974"/>
    <mergeCell ref="B2988:F2988"/>
    <mergeCell ref="B2998:F2998"/>
    <mergeCell ref="B3012:F3012"/>
    <mergeCell ref="B4491:F4491"/>
    <mergeCell ref="B4517:F4517"/>
    <mergeCell ref="B3038:F3038"/>
    <mergeCell ref="B3050:F3050"/>
    <mergeCell ref="B3066:F3066"/>
    <mergeCell ref="B3088:F3088"/>
    <mergeCell ref="B3093:F3093"/>
    <mergeCell ref="B3122:F3122"/>
    <mergeCell ref="B3123:F3123"/>
    <mergeCell ref="B3143:F3143"/>
    <mergeCell ref="B3150:F3150"/>
    <mergeCell ref="B3186:F3186"/>
    <mergeCell ref="B3193:F3193"/>
    <mergeCell ref="B3248:F3248"/>
    <mergeCell ref="B3255:F3255"/>
    <mergeCell ref="B3288:F3288"/>
    <mergeCell ref="B3304:F3304"/>
    <mergeCell ref="B1437:F1437"/>
    <mergeCell ref="B1454:F1454"/>
    <mergeCell ref="B1471:F1471"/>
    <mergeCell ref="B1488:F1488"/>
    <mergeCell ref="B1505:F1505"/>
    <mergeCell ref="B1522:F1522"/>
    <mergeCell ref="B153:F153"/>
    <mergeCell ref="B159:F159"/>
    <mergeCell ref="B163:F163"/>
    <mergeCell ref="B170:F170"/>
    <mergeCell ref="B171:F171"/>
    <mergeCell ref="B182:F182"/>
    <mergeCell ref="B197:F197"/>
    <mergeCell ref="B267:F267"/>
    <mergeCell ref="B270:F270"/>
    <mergeCell ref="B549:F549"/>
    <mergeCell ref="B552:F552"/>
    <mergeCell ref="B554:F554"/>
    <mergeCell ref="B915:F915"/>
    <mergeCell ref="B966:F966"/>
    <mergeCell ref="B1017:F1017"/>
    <mergeCell ref="B1067:F1067"/>
    <mergeCell ref="B1115:F1115"/>
    <mergeCell ref="B1160:F1160"/>
    <mergeCell ref="B12:F12"/>
    <mergeCell ref="B25:F25"/>
    <mergeCell ref="B26:F26"/>
    <mergeCell ref="B152:F152"/>
    <mergeCell ref="B48:F48"/>
    <mergeCell ref="B55:F55"/>
    <mergeCell ref="B116:F116"/>
    <mergeCell ref="B124:F124"/>
    <mergeCell ref="B125:F125"/>
    <mergeCell ref="B139:F139"/>
    <mergeCell ref="B142:F142"/>
    <mergeCell ref="B2580:F2580"/>
    <mergeCell ref="B2586:F2586"/>
    <mergeCell ref="B2595:F2595"/>
    <mergeCell ref="B2605:F2605"/>
    <mergeCell ref="B2615:F2615"/>
    <mergeCell ref="B2618:F2618"/>
    <mergeCell ref="B2624:F2624"/>
    <mergeCell ref="B3020:F3020"/>
    <mergeCell ref="B3022:F3022"/>
    <mergeCell ref="B2824:F2824"/>
    <mergeCell ref="B2832:F2832"/>
    <mergeCell ref="B2834:F2834"/>
    <mergeCell ref="B2827:F2827"/>
    <mergeCell ref="B2826:F2826"/>
    <mergeCell ref="B2829:F2829"/>
    <mergeCell ref="B2836:F2836"/>
    <mergeCell ref="B2682:F2682"/>
    <mergeCell ref="B2683:F2683"/>
    <mergeCell ref="B2694:F2694"/>
    <mergeCell ref="B2705:F2705"/>
    <mergeCell ref="B2716:F2716"/>
    <mergeCell ref="B2727:F2727"/>
    <mergeCell ref="B3008:F3008"/>
    <mergeCell ref="B3010:F3010"/>
    <mergeCell ref="B3024:F3024"/>
    <mergeCell ref="B3026:F3026"/>
    <mergeCell ref="B3028:F3028"/>
    <mergeCell ref="B3030:F3030"/>
    <mergeCell ref="B3018:F3018"/>
    <mergeCell ref="B3032:F3032"/>
    <mergeCell ref="B3034:F3034"/>
    <mergeCell ref="B3501:F3501"/>
    <mergeCell ref="B3509:F3509"/>
    <mergeCell ref="B3313:F3313"/>
    <mergeCell ref="B3331:F3331"/>
    <mergeCell ref="B3345:F3345"/>
    <mergeCell ref="B3356:F3356"/>
    <mergeCell ref="B3369:F3369"/>
    <mergeCell ref="B3386:F3386"/>
    <mergeCell ref="B3404:F3404"/>
    <mergeCell ref="B3431:F3431"/>
    <mergeCell ref="B3447:F3447"/>
    <mergeCell ref="B3460:F3460"/>
    <mergeCell ref="B3475:F3475"/>
    <mergeCell ref="B3485:F3485"/>
    <mergeCell ref="B3518:F3518"/>
    <mergeCell ref="B3534:F3534"/>
    <mergeCell ref="B3536:F3536"/>
    <mergeCell ref="B3540:F3540"/>
    <mergeCell ref="B3542:F3542"/>
    <mergeCell ref="B3546:F3546"/>
    <mergeCell ref="B3561:F3561"/>
    <mergeCell ref="B3876:F3876"/>
    <mergeCell ref="B3924:F3924"/>
    <mergeCell ref="B3600:F3600"/>
    <mergeCell ref="B3627:F3627"/>
    <mergeCell ref="B3638:F3638"/>
    <mergeCell ref="B3661:F3661"/>
    <mergeCell ref="B3669:F3669"/>
    <mergeCell ref="B3680:F3680"/>
    <mergeCell ref="B3685:F3685"/>
    <mergeCell ref="B3691:F3691"/>
    <mergeCell ref="B3697:F3697"/>
    <mergeCell ref="B3682:F3682"/>
    <mergeCell ref="B3706:F3706"/>
    <mergeCell ref="B3715:F3715"/>
    <mergeCell ref="B3720:F3720"/>
    <mergeCell ref="B3726:F3726"/>
    <mergeCell ref="B3734:F3734"/>
  </mergeCell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446" r:id="rId3" name="Control 46">
          <controlPr defaultSize="0" r:id="rId4">
            <anchor moveWithCells="1">
              <from>
                <xdr:col>0</xdr:col>
                <xdr:colOff>0</xdr:colOff>
                <xdr:row>3</xdr:row>
                <xdr:rowOff>0</xdr:rowOff>
              </from>
              <to>
                <xdr:col>0</xdr:col>
                <xdr:colOff>476250</xdr:colOff>
                <xdr:row>4</xdr:row>
                <xdr:rowOff>161925</xdr:rowOff>
              </to>
            </anchor>
          </controlPr>
        </control>
      </mc:Choice>
      <mc:Fallback>
        <control shapeId="102446" r:id="rId3" name="Control 46"/>
      </mc:Fallback>
    </mc:AlternateContent>
    <mc:AlternateContent xmlns:mc="http://schemas.openxmlformats.org/markup-compatibility/2006">
      <mc:Choice Requires="x14">
        <control shapeId="102445" r:id="rId5" name="Control 45">
          <controlPr defaultSize="0" r:id="rId6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</xdr:col>
                <xdr:colOff>1952625</xdr:colOff>
                <xdr:row>3</xdr:row>
                <xdr:rowOff>47625</xdr:rowOff>
              </to>
            </anchor>
          </controlPr>
        </control>
      </mc:Choice>
      <mc:Fallback>
        <control shapeId="102445" r:id="rId5" name="Control 45"/>
      </mc:Fallback>
    </mc:AlternateContent>
    <mc:AlternateContent xmlns:mc="http://schemas.openxmlformats.org/markup-compatibility/2006">
      <mc:Choice Requires="x14">
        <control shapeId="102442" r:id="rId7" name="Control 42">
          <controlPr defaultSize="0" r:id="rId8">
            <anchor moveWithCells="1">
              <from>
                <xdr:col>0</xdr:col>
                <xdr:colOff>0</xdr:colOff>
                <xdr:row>3</xdr:row>
                <xdr:rowOff>0</xdr:rowOff>
              </from>
              <to>
                <xdr:col>0</xdr:col>
                <xdr:colOff>476250</xdr:colOff>
                <xdr:row>4</xdr:row>
                <xdr:rowOff>161925</xdr:rowOff>
              </to>
            </anchor>
          </controlPr>
        </control>
      </mc:Choice>
      <mc:Fallback>
        <control shapeId="102442" r:id="rId7" name="Control 42"/>
      </mc:Fallback>
    </mc:AlternateContent>
    <mc:AlternateContent xmlns:mc="http://schemas.openxmlformats.org/markup-compatibility/2006">
      <mc:Choice Requires="x14">
        <control shapeId="102441" r:id="rId9" name="Control 41">
          <controlPr defaultSize="0" r:id="rId6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</xdr:col>
                <xdr:colOff>1952625</xdr:colOff>
                <xdr:row>3</xdr:row>
                <xdr:rowOff>47625</xdr:rowOff>
              </to>
            </anchor>
          </controlPr>
        </control>
      </mc:Choice>
      <mc:Fallback>
        <control shapeId="102441" r:id="rId9" name="Control 41"/>
      </mc:Fallback>
    </mc:AlternateContent>
    <mc:AlternateContent xmlns:mc="http://schemas.openxmlformats.org/markup-compatibility/2006">
      <mc:Choice Requires="x14">
        <control shapeId="102440" r:id="rId10" name="Control 40">
          <controlPr defaultSize="0" r:id="rId11">
            <anchor moveWithCells="1">
              <from>
                <xdr:col>0</xdr:col>
                <xdr:colOff>0</xdr:colOff>
                <xdr:row>3</xdr:row>
                <xdr:rowOff>0</xdr:rowOff>
              </from>
              <to>
                <xdr:col>0</xdr:col>
                <xdr:colOff>476250</xdr:colOff>
                <xdr:row>4</xdr:row>
                <xdr:rowOff>161925</xdr:rowOff>
              </to>
            </anchor>
          </controlPr>
        </control>
      </mc:Choice>
      <mc:Fallback>
        <control shapeId="102440" r:id="rId10" name="Control 40"/>
      </mc:Fallback>
    </mc:AlternateContent>
    <mc:AlternateContent xmlns:mc="http://schemas.openxmlformats.org/markup-compatibility/2006">
      <mc:Choice Requires="x14">
        <control shapeId="102439" r:id="rId12" name="Control 39">
          <controlPr defaultSize="0" r:id="rId6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</xdr:col>
                <xdr:colOff>1952625</xdr:colOff>
                <xdr:row>3</xdr:row>
                <xdr:rowOff>47625</xdr:rowOff>
              </to>
            </anchor>
          </controlPr>
        </control>
      </mc:Choice>
      <mc:Fallback>
        <control shapeId="102439" r:id="rId12" name="Control 39"/>
      </mc:Fallback>
    </mc:AlternateContent>
    <mc:AlternateContent xmlns:mc="http://schemas.openxmlformats.org/markup-compatibility/2006">
      <mc:Choice Requires="x14">
        <control shapeId="102436" r:id="rId13" name="Control 36">
          <controlPr defaultSize="0" r:id="rId14">
            <anchor moveWithCells="1">
              <from>
                <xdr:col>0</xdr:col>
                <xdr:colOff>0</xdr:colOff>
                <xdr:row>3</xdr:row>
                <xdr:rowOff>0</xdr:rowOff>
              </from>
              <to>
                <xdr:col>0</xdr:col>
                <xdr:colOff>476250</xdr:colOff>
                <xdr:row>4</xdr:row>
                <xdr:rowOff>161925</xdr:rowOff>
              </to>
            </anchor>
          </controlPr>
        </control>
      </mc:Choice>
      <mc:Fallback>
        <control shapeId="102436" r:id="rId13" name="Control 36"/>
      </mc:Fallback>
    </mc:AlternateContent>
    <mc:AlternateContent xmlns:mc="http://schemas.openxmlformats.org/markup-compatibility/2006">
      <mc:Choice Requires="x14">
        <control shapeId="102435" r:id="rId15" name="Control 35">
          <controlPr defaultSize="0" r:id="rId6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</xdr:col>
                <xdr:colOff>1952625</xdr:colOff>
                <xdr:row>3</xdr:row>
                <xdr:rowOff>47625</xdr:rowOff>
              </to>
            </anchor>
          </controlPr>
        </control>
      </mc:Choice>
      <mc:Fallback>
        <control shapeId="102435" r:id="rId15" name="Control 35"/>
      </mc:Fallback>
    </mc:AlternateContent>
    <mc:AlternateContent xmlns:mc="http://schemas.openxmlformats.org/markup-compatibility/2006">
      <mc:Choice Requires="x14">
        <control shapeId="102426" r:id="rId16" name="Control 26">
          <controlPr defaultSize="0" r:id="rId17">
            <anchor moveWithCells="1">
              <from>
                <xdr:col>0</xdr:col>
                <xdr:colOff>0</xdr:colOff>
                <xdr:row>3</xdr:row>
                <xdr:rowOff>0</xdr:rowOff>
              </from>
              <to>
                <xdr:col>0</xdr:col>
                <xdr:colOff>476250</xdr:colOff>
                <xdr:row>4</xdr:row>
                <xdr:rowOff>161925</xdr:rowOff>
              </to>
            </anchor>
          </controlPr>
        </control>
      </mc:Choice>
      <mc:Fallback>
        <control shapeId="102426" r:id="rId16" name="Control 26"/>
      </mc:Fallback>
    </mc:AlternateContent>
    <mc:AlternateContent xmlns:mc="http://schemas.openxmlformats.org/markup-compatibility/2006">
      <mc:Choice Requires="x14">
        <control shapeId="102425" r:id="rId18" name="Control 25">
          <controlPr defaultSize="0" r:id="rId6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</xdr:col>
                <xdr:colOff>1952625</xdr:colOff>
                <xdr:row>3</xdr:row>
                <xdr:rowOff>47625</xdr:rowOff>
              </to>
            </anchor>
          </controlPr>
        </control>
      </mc:Choice>
      <mc:Fallback>
        <control shapeId="102425" r:id="rId18" name="Control 25"/>
      </mc:Fallback>
    </mc:AlternateContent>
    <mc:AlternateContent xmlns:mc="http://schemas.openxmlformats.org/markup-compatibility/2006">
      <mc:Choice Requires="x14">
        <control shapeId="102401" r:id="rId19" name="Control 1">
          <controlPr defaultSize="0" r:id="rId6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</xdr:col>
                <xdr:colOff>1952625</xdr:colOff>
                <xdr:row>3</xdr:row>
                <xdr:rowOff>47625</xdr:rowOff>
              </to>
            </anchor>
          </controlPr>
        </control>
      </mc:Choice>
      <mc:Fallback>
        <control shapeId="102401" r:id="rId19" name="Control 1"/>
      </mc:Fallback>
    </mc:AlternateContent>
    <mc:AlternateContent xmlns:mc="http://schemas.openxmlformats.org/markup-compatibility/2006">
      <mc:Choice Requires="x14">
        <control shapeId="102402" r:id="rId20" name="Control 2">
          <controlPr defaultSize="0" r:id="rId21">
            <anchor moveWithCells="1">
              <from>
                <xdr:col>0</xdr:col>
                <xdr:colOff>0</xdr:colOff>
                <xdr:row>3</xdr:row>
                <xdr:rowOff>0</xdr:rowOff>
              </from>
              <to>
                <xdr:col>0</xdr:col>
                <xdr:colOff>476250</xdr:colOff>
                <xdr:row>4</xdr:row>
                <xdr:rowOff>161925</xdr:rowOff>
              </to>
            </anchor>
          </controlPr>
        </control>
      </mc:Choice>
      <mc:Fallback>
        <control shapeId="102402" r:id="rId20" name="Control 2"/>
      </mc:Fallback>
    </mc:AlternateContent>
    <mc:AlternateContent xmlns:mc="http://schemas.openxmlformats.org/markup-compatibility/2006">
      <mc:Choice Requires="x14">
        <control shapeId="102403" r:id="rId22" name="Control 3">
          <controlPr defaultSize="0" r:id="rId6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</xdr:col>
                <xdr:colOff>1952625</xdr:colOff>
                <xdr:row>3</xdr:row>
                <xdr:rowOff>47625</xdr:rowOff>
              </to>
            </anchor>
          </controlPr>
        </control>
      </mc:Choice>
      <mc:Fallback>
        <control shapeId="102403" r:id="rId22" name="Control 3"/>
      </mc:Fallback>
    </mc:AlternateContent>
    <mc:AlternateContent xmlns:mc="http://schemas.openxmlformats.org/markup-compatibility/2006">
      <mc:Choice Requires="x14">
        <control shapeId="102404" r:id="rId23" name="Control 4">
          <controlPr defaultSize="0" r:id="rId24">
            <anchor moveWithCells="1">
              <from>
                <xdr:col>0</xdr:col>
                <xdr:colOff>0</xdr:colOff>
                <xdr:row>3</xdr:row>
                <xdr:rowOff>0</xdr:rowOff>
              </from>
              <to>
                <xdr:col>0</xdr:col>
                <xdr:colOff>476250</xdr:colOff>
                <xdr:row>4</xdr:row>
                <xdr:rowOff>161925</xdr:rowOff>
              </to>
            </anchor>
          </controlPr>
        </control>
      </mc:Choice>
      <mc:Fallback>
        <control shapeId="102404" r:id="rId23" name="Control 4"/>
      </mc:Fallback>
    </mc:AlternateContent>
    <mc:AlternateContent xmlns:mc="http://schemas.openxmlformats.org/markup-compatibility/2006">
      <mc:Choice Requires="x14">
        <control shapeId="102405" r:id="rId25" name="Control 5">
          <controlPr defaultSize="0" r:id="rId6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</xdr:col>
                <xdr:colOff>1952625</xdr:colOff>
                <xdr:row>3</xdr:row>
                <xdr:rowOff>47625</xdr:rowOff>
              </to>
            </anchor>
          </controlPr>
        </control>
      </mc:Choice>
      <mc:Fallback>
        <control shapeId="102405" r:id="rId25" name="Control 5"/>
      </mc:Fallback>
    </mc:AlternateContent>
    <mc:AlternateContent xmlns:mc="http://schemas.openxmlformats.org/markup-compatibility/2006">
      <mc:Choice Requires="x14">
        <control shapeId="102406" r:id="rId26" name="Control 6">
          <controlPr defaultSize="0" r:id="rId27">
            <anchor moveWithCells="1">
              <from>
                <xdr:col>0</xdr:col>
                <xdr:colOff>0</xdr:colOff>
                <xdr:row>3</xdr:row>
                <xdr:rowOff>0</xdr:rowOff>
              </from>
              <to>
                <xdr:col>0</xdr:col>
                <xdr:colOff>476250</xdr:colOff>
                <xdr:row>4</xdr:row>
                <xdr:rowOff>161925</xdr:rowOff>
              </to>
            </anchor>
          </controlPr>
        </control>
      </mc:Choice>
      <mc:Fallback>
        <control shapeId="102406" r:id="rId26" name="Control 6"/>
      </mc:Fallback>
    </mc:AlternateContent>
    <mc:AlternateContent xmlns:mc="http://schemas.openxmlformats.org/markup-compatibility/2006">
      <mc:Choice Requires="x14">
        <control shapeId="102407" r:id="rId28" name="Control 7">
          <controlPr defaultSize="0" r:id="rId6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</xdr:col>
                <xdr:colOff>1952625</xdr:colOff>
                <xdr:row>3</xdr:row>
                <xdr:rowOff>47625</xdr:rowOff>
              </to>
            </anchor>
          </controlPr>
        </control>
      </mc:Choice>
      <mc:Fallback>
        <control shapeId="102407" r:id="rId28" name="Control 7"/>
      </mc:Fallback>
    </mc:AlternateContent>
    <mc:AlternateContent xmlns:mc="http://schemas.openxmlformats.org/markup-compatibility/2006">
      <mc:Choice Requires="x14">
        <control shapeId="102408" r:id="rId29" name="Control 8">
          <controlPr defaultSize="0" r:id="rId30">
            <anchor moveWithCells="1">
              <from>
                <xdr:col>0</xdr:col>
                <xdr:colOff>0</xdr:colOff>
                <xdr:row>3</xdr:row>
                <xdr:rowOff>0</xdr:rowOff>
              </from>
              <to>
                <xdr:col>0</xdr:col>
                <xdr:colOff>476250</xdr:colOff>
                <xdr:row>4</xdr:row>
                <xdr:rowOff>161925</xdr:rowOff>
              </to>
            </anchor>
          </controlPr>
        </control>
      </mc:Choice>
      <mc:Fallback>
        <control shapeId="102408" r:id="rId29" name="Control 8"/>
      </mc:Fallback>
    </mc:AlternateContent>
    <mc:AlternateContent xmlns:mc="http://schemas.openxmlformats.org/markup-compatibility/2006">
      <mc:Choice Requires="x14">
        <control shapeId="102409" r:id="rId31" name="Control 9">
          <controlPr defaultSize="0" r:id="rId6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</xdr:col>
                <xdr:colOff>1952625</xdr:colOff>
                <xdr:row>3</xdr:row>
                <xdr:rowOff>47625</xdr:rowOff>
              </to>
            </anchor>
          </controlPr>
        </control>
      </mc:Choice>
      <mc:Fallback>
        <control shapeId="102409" r:id="rId31" name="Control 9"/>
      </mc:Fallback>
    </mc:AlternateContent>
    <mc:AlternateContent xmlns:mc="http://schemas.openxmlformats.org/markup-compatibility/2006">
      <mc:Choice Requires="x14">
        <control shapeId="102410" r:id="rId32" name="Control 10">
          <controlPr defaultSize="0" r:id="rId33">
            <anchor moveWithCells="1">
              <from>
                <xdr:col>0</xdr:col>
                <xdr:colOff>0</xdr:colOff>
                <xdr:row>3</xdr:row>
                <xdr:rowOff>0</xdr:rowOff>
              </from>
              <to>
                <xdr:col>0</xdr:col>
                <xdr:colOff>476250</xdr:colOff>
                <xdr:row>4</xdr:row>
                <xdr:rowOff>161925</xdr:rowOff>
              </to>
            </anchor>
          </controlPr>
        </control>
      </mc:Choice>
      <mc:Fallback>
        <control shapeId="102410" r:id="rId32" name="Control 10"/>
      </mc:Fallback>
    </mc:AlternateContent>
    <mc:AlternateContent xmlns:mc="http://schemas.openxmlformats.org/markup-compatibility/2006">
      <mc:Choice Requires="x14">
        <control shapeId="102411" r:id="rId34" name="Control 11">
          <controlPr defaultSize="0" r:id="rId6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</xdr:col>
                <xdr:colOff>1952625</xdr:colOff>
                <xdr:row>3</xdr:row>
                <xdr:rowOff>47625</xdr:rowOff>
              </to>
            </anchor>
          </controlPr>
        </control>
      </mc:Choice>
      <mc:Fallback>
        <control shapeId="102411" r:id="rId34" name="Control 11"/>
      </mc:Fallback>
    </mc:AlternateContent>
    <mc:AlternateContent xmlns:mc="http://schemas.openxmlformats.org/markup-compatibility/2006">
      <mc:Choice Requires="x14">
        <control shapeId="102412" r:id="rId35" name="Control 12">
          <controlPr defaultSize="0" r:id="rId36">
            <anchor moveWithCells="1">
              <from>
                <xdr:col>0</xdr:col>
                <xdr:colOff>0</xdr:colOff>
                <xdr:row>3</xdr:row>
                <xdr:rowOff>0</xdr:rowOff>
              </from>
              <to>
                <xdr:col>0</xdr:col>
                <xdr:colOff>476250</xdr:colOff>
                <xdr:row>4</xdr:row>
                <xdr:rowOff>161925</xdr:rowOff>
              </to>
            </anchor>
          </controlPr>
        </control>
      </mc:Choice>
      <mc:Fallback>
        <control shapeId="102412" r:id="rId35" name="Control 12"/>
      </mc:Fallback>
    </mc:AlternateContent>
    <mc:AlternateContent xmlns:mc="http://schemas.openxmlformats.org/markup-compatibility/2006">
      <mc:Choice Requires="x14">
        <control shapeId="102413" r:id="rId37" name="Control 13">
          <controlPr defaultSize="0" r:id="rId6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</xdr:col>
                <xdr:colOff>1952625</xdr:colOff>
                <xdr:row>3</xdr:row>
                <xdr:rowOff>47625</xdr:rowOff>
              </to>
            </anchor>
          </controlPr>
        </control>
      </mc:Choice>
      <mc:Fallback>
        <control shapeId="102413" r:id="rId37" name="Control 13"/>
      </mc:Fallback>
    </mc:AlternateContent>
    <mc:AlternateContent xmlns:mc="http://schemas.openxmlformats.org/markup-compatibility/2006">
      <mc:Choice Requires="x14">
        <control shapeId="102414" r:id="rId38" name="Control 14">
          <controlPr defaultSize="0" r:id="rId39">
            <anchor moveWithCells="1">
              <from>
                <xdr:col>0</xdr:col>
                <xdr:colOff>0</xdr:colOff>
                <xdr:row>3</xdr:row>
                <xdr:rowOff>0</xdr:rowOff>
              </from>
              <to>
                <xdr:col>0</xdr:col>
                <xdr:colOff>476250</xdr:colOff>
                <xdr:row>4</xdr:row>
                <xdr:rowOff>161925</xdr:rowOff>
              </to>
            </anchor>
          </controlPr>
        </control>
      </mc:Choice>
      <mc:Fallback>
        <control shapeId="102414" r:id="rId38" name="Control 14"/>
      </mc:Fallback>
    </mc:AlternateContent>
    <mc:AlternateContent xmlns:mc="http://schemas.openxmlformats.org/markup-compatibility/2006">
      <mc:Choice Requires="x14">
        <control shapeId="102415" r:id="rId40" name="Control 15">
          <controlPr defaultSize="0" r:id="rId6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</xdr:col>
                <xdr:colOff>1952625</xdr:colOff>
                <xdr:row>3</xdr:row>
                <xdr:rowOff>47625</xdr:rowOff>
              </to>
            </anchor>
          </controlPr>
        </control>
      </mc:Choice>
      <mc:Fallback>
        <control shapeId="102415" r:id="rId40" name="Control 15"/>
      </mc:Fallback>
    </mc:AlternateContent>
    <mc:AlternateContent xmlns:mc="http://schemas.openxmlformats.org/markup-compatibility/2006">
      <mc:Choice Requires="x14">
        <control shapeId="102416" r:id="rId41" name="Control 16">
          <controlPr defaultSize="0" r:id="rId42">
            <anchor moveWithCells="1">
              <from>
                <xdr:col>0</xdr:col>
                <xdr:colOff>0</xdr:colOff>
                <xdr:row>3</xdr:row>
                <xdr:rowOff>0</xdr:rowOff>
              </from>
              <to>
                <xdr:col>0</xdr:col>
                <xdr:colOff>476250</xdr:colOff>
                <xdr:row>4</xdr:row>
                <xdr:rowOff>161925</xdr:rowOff>
              </to>
            </anchor>
          </controlPr>
        </control>
      </mc:Choice>
      <mc:Fallback>
        <control shapeId="102416" r:id="rId41" name="Control 16"/>
      </mc:Fallback>
    </mc:AlternateContent>
    <mc:AlternateContent xmlns:mc="http://schemas.openxmlformats.org/markup-compatibility/2006">
      <mc:Choice Requires="x14">
        <control shapeId="102417" r:id="rId43" name="Control 17">
          <controlPr defaultSize="0" r:id="rId6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</xdr:col>
                <xdr:colOff>1952625</xdr:colOff>
                <xdr:row>3</xdr:row>
                <xdr:rowOff>47625</xdr:rowOff>
              </to>
            </anchor>
          </controlPr>
        </control>
      </mc:Choice>
      <mc:Fallback>
        <control shapeId="102417" r:id="rId43" name="Control 17"/>
      </mc:Fallback>
    </mc:AlternateContent>
    <mc:AlternateContent xmlns:mc="http://schemas.openxmlformats.org/markup-compatibility/2006">
      <mc:Choice Requires="x14">
        <control shapeId="102418" r:id="rId44" name="Control 18">
          <controlPr defaultSize="0" r:id="rId45">
            <anchor moveWithCells="1">
              <from>
                <xdr:col>0</xdr:col>
                <xdr:colOff>0</xdr:colOff>
                <xdr:row>3</xdr:row>
                <xdr:rowOff>0</xdr:rowOff>
              </from>
              <to>
                <xdr:col>0</xdr:col>
                <xdr:colOff>476250</xdr:colOff>
                <xdr:row>4</xdr:row>
                <xdr:rowOff>161925</xdr:rowOff>
              </to>
            </anchor>
          </controlPr>
        </control>
      </mc:Choice>
      <mc:Fallback>
        <control shapeId="102418" r:id="rId44" name="Control 18"/>
      </mc:Fallback>
    </mc:AlternateContent>
    <mc:AlternateContent xmlns:mc="http://schemas.openxmlformats.org/markup-compatibility/2006">
      <mc:Choice Requires="x14">
        <control shapeId="102419" r:id="rId46" name="Control 19">
          <controlPr defaultSize="0" r:id="rId6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</xdr:col>
                <xdr:colOff>1952625</xdr:colOff>
                <xdr:row>3</xdr:row>
                <xdr:rowOff>47625</xdr:rowOff>
              </to>
            </anchor>
          </controlPr>
        </control>
      </mc:Choice>
      <mc:Fallback>
        <control shapeId="102419" r:id="rId46" name="Control 19"/>
      </mc:Fallback>
    </mc:AlternateContent>
    <mc:AlternateContent xmlns:mc="http://schemas.openxmlformats.org/markup-compatibility/2006">
      <mc:Choice Requires="x14">
        <control shapeId="102420" r:id="rId47" name="Control 20">
          <controlPr defaultSize="0" r:id="rId48">
            <anchor moveWithCells="1">
              <from>
                <xdr:col>0</xdr:col>
                <xdr:colOff>0</xdr:colOff>
                <xdr:row>3</xdr:row>
                <xdr:rowOff>0</xdr:rowOff>
              </from>
              <to>
                <xdr:col>0</xdr:col>
                <xdr:colOff>476250</xdr:colOff>
                <xdr:row>4</xdr:row>
                <xdr:rowOff>161925</xdr:rowOff>
              </to>
            </anchor>
          </controlPr>
        </control>
      </mc:Choice>
      <mc:Fallback>
        <control shapeId="102420" r:id="rId47" name="Control 20"/>
      </mc:Fallback>
    </mc:AlternateContent>
    <mc:AlternateContent xmlns:mc="http://schemas.openxmlformats.org/markup-compatibility/2006">
      <mc:Choice Requires="x14">
        <control shapeId="102421" r:id="rId49" name="Control 21">
          <controlPr defaultSize="0" r:id="rId6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</xdr:col>
                <xdr:colOff>1952625</xdr:colOff>
                <xdr:row>3</xdr:row>
                <xdr:rowOff>47625</xdr:rowOff>
              </to>
            </anchor>
          </controlPr>
        </control>
      </mc:Choice>
      <mc:Fallback>
        <control shapeId="102421" r:id="rId49" name="Control 21"/>
      </mc:Fallback>
    </mc:AlternateContent>
    <mc:AlternateContent xmlns:mc="http://schemas.openxmlformats.org/markup-compatibility/2006">
      <mc:Choice Requires="x14">
        <control shapeId="102422" r:id="rId50" name="Control 22">
          <controlPr defaultSize="0" r:id="rId51">
            <anchor moveWithCells="1">
              <from>
                <xdr:col>0</xdr:col>
                <xdr:colOff>0</xdr:colOff>
                <xdr:row>3</xdr:row>
                <xdr:rowOff>0</xdr:rowOff>
              </from>
              <to>
                <xdr:col>0</xdr:col>
                <xdr:colOff>476250</xdr:colOff>
                <xdr:row>4</xdr:row>
                <xdr:rowOff>161925</xdr:rowOff>
              </to>
            </anchor>
          </controlPr>
        </control>
      </mc:Choice>
      <mc:Fallback>
        <control shapeId="102422" r:id="rId50" name="Control 22"/>
      </mc:Fallback>
    </mc:AlternateContent>
    <mc:AlternateContent xmlns:mc="http://schemas.openxmlformats.org/markup-compatibility/2006">
      <mc:Choice Requires="x14">
        <control shapeId="102423" r:id="rId52" name="Control 23">
          <controlPr defaultSize="0" r:id="rId6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</xdr:col>
                <xdr:colOff>1952625</xdr:colOff>
                <xdr:row>3</xdr:row>
                <xdr:rowOff>47625</xdr:rowOff>
              </to>
            </anchor>
          </controlPr>
        </control>
      </mc:Choice>
      <mc:Fallback>
        <control shapeId="102423" r:id="rId52" name="Control 23"/>
      </mc:Fallback>
    </mc:AlternateContent>
    <mc:AlternateContent xmlns:mc="http://schemas.openxmlformats.org/markup-compatibility/2006">
      <mc:Choice Requires="x14">
        <control shapeId="102424" r:id="rId53" name="Control 24">
          <controlPr defaultSize="0" r:id="rId54">
            <anchor moveWithCells="1">
              <from>
                <xdr:col>0</xdr:col>
                <xdr:colOff>0</xdr:colOff>
                <xdr:row>3</xdr:row>
                <xdr:rowOff>0</xdr:rowOff>
              </from>
              <to>
                <xdr:col>0</xdr:col>
                <xdr:colOff>476250</xdr:colOff>
                <xdr:row>4</xdr:row>
                <xdr:rowOff>161925</xdr:rowOff>
              </to>
            </anchor>
          </controlPr>
        </control>
      </mc:Choice>
      <mc:Fallback>
        <control shapeId="102424" r:id="rId53" name="Control 24"/>
      </mc:Fallback>
    </mc:AlternateContent>
    <mc:AlternateContent xmlns:mc="http://schemas.openxmlformats.org/markup-compatibility/2006">
      <mc:Choice Requires="x14">
        <control shapeId="102427" r:id="rId55" name="Control 27">
          <controlPr defaultSize="0" r:id="rId6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</xdr:col>
                <xdr:colOff>1952625</xdr:colOff>
                <xdr:row>3</xdr:row>
                <xdr:rowOff>47625</xdr:rowOff>
              </to>
            </anchor>
          </controlPr>
        </control>
      </mc:Choice>
      <mc:Fallback>
        <control shapeId="102427" r:id="rId55" name="Control 27"/>
      </mc:Fallback>
    </mc:AlternateContent>
    <mc:AlternateContent xmlns:mc="http://schemas.openxmlformats.org/markup-compatibility/2006">
      <mc:Choice Requires="x14">
        <control shapeId="102428" r:id="rId56" name="Control 28">
          <controlPr defaultSize="0" r:id="rId57">
            <anchor moveWithCells="1">
              <from>
                <xdr:col>0</xdr:col>
                <xdr:colOff>0</xdr:colOff>
                <xdr:row>3</xdr:row>
                <xdr:rowOff>0</xdr:rowOff>
              </from>
              <to>
                <xdr:col>0</xdr:col>
                <xdr:colOff>476250</xdr:colOff>
                <xdr:row>4</xdr:row>
                <xdr:rowOff>161925</xdr:rowOff>
              </to>
            </anchor>
          </controlPr>
        </control>
      </mc:Choice>
      <mc:Fallback>
        <control shapeId="102428" r:id="rId56" name="Control 28"/>
      </mc:Fallback>
    </mc:AlternateContent>
    <mc:AlternateContent xmlns:mc="http://schemas.openxmlformats.org/markup-compatibility/2006">
      <mc:Choice Requires="x14">
        <control shapeId="102429" r:id="rId58" name="Control 29">
          <controlPr defaultSize="0" r:id="rId6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</xdr:col>
                <xdr:colOff>1952625</xdr:colOff>
                <xdr:row>3</xdr:row>
                <xdr:rowOff>47625</xdr:rowOff>
              </to>
            </anchor>
          </controlPr>
        </control>
      </mc:Choice>
      <mc:Fallback>
        <control shapeId="102429" r:id="rId58" name="Control 29"/>
      </mc:Fallback>
    </mc:AlternateContent>
    <mc:AlternateContent xmlns:mc="http://schemas.openxmlformats.org/markup-compatibility/2006">
      <mc:Choice Requires="x14">
        <control shapeId="102430" r:id="rId59" name="Control 30">
          <controlPr defaultSize="0" r:id="rId60">
            <anchor moveWithCells="1">
              <from>
                <xdr:col>0</xdr:col>
                <xdr:colOff>0</xdr:colOff>
                <xdr:row>3</xdr:row>
                <xdr:rowOff>0</xdr:rowOff>
              </from>
              <to>
                <xdr:col>0</xdr:col>
                <xdr:colOff>476250</xdr:colOff>
                <xdr:row>4</xdr:row>
                <xdr:rowOff>161925</xdr:rowOff>
              </to>
            </anchor>
          </controlPr>
        </control>
      </mc:Choice>
      <mc:Fallback>
        <control shapeId="102430" r:id="rId59" name="Control 30"/>
      </mc:Fallback>
    </mc:AlternateContent>
    <mc:AlternateContent xmlns:mc="http://schemas.openxmlformats.org/markup-compatibility/2006">
      <mc:Choice Requires="x14">
        <control shapeId="102431" r:id="rId61" name="Control 31">
          <controlPr defaultSize="0" r:id="rId6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</xdr:col>
                <xdr:colOff>1952625</xdr:colOff>
                <xdr:row>3</xdr:row>
                <xdr:rowOff>47625</xdr:rowOff>
              </to>
            </anchor>
          </controlPr>
        </control>
      </mc:Choice>
      <mc:Fallback>
        <control shapeId="102431" r:id="rId61" name="Control 31"/>
      </mc:Fallback>
    </mc:AlternateContent>
    <mc:AlternateContent xmlns:mc="http://schemas.openxmlformats.org/markup-compatibility/2006">
      <mc:Choice Requires="x14">
        <control shapeId="102432" r:id="rId62" name="Control 32">
          <controlPr defaultSize="0" r:id="rId63">
            <anchor moveWithCells="1">
              <from>
                <xdr:col>0</xdr:col>
                <xdr:colOff>0</xdr:colOff>
                <xdr:row>3</xdr:row>
                <xdr:rowOff>0</xdr:rowOff>
              </from>
              <to>
                <xdr:col>0</xdr:col>
                <xdr:colOff>476250</xdr:colOff>
                <xdr:row>4</xdr:row>
                <xdr:rowOff>161925</xdr:rowOff>
              </to>
            </anchor>
          </controlPr>
        </control>
      </mc:Choice>
      <mc:Fallback>
        <control shapeId="102432" r:id="rId62" name="Control 32"/>
      </mc:Fallback>
    </mc:AlternateContent>
    <mc:AlternateContent xmlns:mc="http://schemas.openxmlformats.org/markup-compatibility/2006">
      <mc:Choice Requires="x14">
        <control shapeId="102433" r:id="rId64" name="Control 33">
          <controlPr defaultSize="0" r:id="rId6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</xdr:col>
                <xdr:colOff>1952625</xdr:colOff>
                <xdr:row>3</xdr:row>
                <xdr:rowOff>47625</xdr:rowOff>
              </to>
            </anchor>
          </controlPr>
        </control>
      </mc:Choice>
      <mc:Fallback>
        <control shapeId="102433" r:id="rId64" name="Control 33"/>
      </mc:Fallback>
    </mc:AlternateContent>
    <mc:AlternateContent xmlns:mc="http://schemas.openxmlformats.org/markup-compatibility/2006">
      <mc:Choice Requires="x14">
        <control shapeId="102434" r:id="rId65" name="Control 34">
          <controlPr defaultSize="0" r:id="rId66">
            <anchor moveWithCells="1">
              <from>
                <xdr:col>0</xdr:col>
                <xdr:colOff>0</xdr:colOff>
                <xdr:row>3</xdr:row>
                <xdr:rowOff>0</xdr:rowOff>
              </from>
              <to>
                <xdr:col>0</xdr:col>
                <xdr:colOff>476250</xdr:colOff>
                <xdr:row>4</xdr:row>
                <xdr:rowOff>161925</xdr:rowOff>
              </to>
            </anchor>
          </controlPr>
        </control>
      </mc:Choice>
      <mc:Fallback>
        <control shapeId="102434" r:id="rId65" name="Control 34"/>
      </mc:Fallback>
    </mc:AlternateContent>
    <mc:AlternateContent xmlns:mc="http://schemas.openxmlformats.org/markup-compatibility/2006">
      <mc:Choice Requires="x14">
        <control shapeId="102437" r:id="rId67" name="Control 37">
          <controlPr defaultSize="0" r:id="rId6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</xdr:col>
                <xdr:colOff>1952625</xdr:colOff>
                <xdr:row>3</xdr:row>
                <xdr:rowOff>47625</xdr:rowOff>
              </to>
            </anchor>
          </controlPr>
        </control>
      </mc:Choice>
      <mc:Fallback>
        <control shapeId="102437" r:id="rId67" name="Control 37"/>
      </mc:Fallback>
    </mc:AlternateContent>
    <mc:AlternateContent xmlns:mc="http://schemas.openxmlformats.org/markup-compatibility/2006">
      <mc:Choice Requires="x14">
        <control shapeId="102438" r:id="rId68" name="Control 38">
          <controlPr defaultSize="0" r:id="rId69">
            <anchor moveWithCells="1">
              <from>
                <xdr:col>0</xdr:col>
                <xdr:colOff>0</xdr:colOff>
                <xdr:row>3</xdr:row>
                <xdr:rowOff>0</xdr:rowOff>
              </from>
              <to>
                <xdr:col>0</xdr:col>
                <xdr:colOff>476250</xdr:colOff>
                <xdr:row>4</xdr:row>
                <xdr:rowOff>161925</xdr:rowOff>
              </to>
            </anchor>
          </controlPr>
        </control>
      </mc:Choice>
      <mc:Fallback>
        <control shapeId="102438" r:id="rId68" name="Control 38"/>
      </mc:Fallback>
    </mc:AlternateContent>
    <mc:AlternateContent xmlns:mc="http://schemas.openxmlformats.org/markup-compatibility/2006">
      <mc:Choice Requires="x14">
        <control shapeId="102443" r:id="rId70" name="Control 43">
          <controlPr defaultSize="0" r:id="rId6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</xdr:col>
                <xdr:colOff>1952625</xdr:colOff>
                <xdr:row>3</xdr:row>
                <xdr:rowOff>47625</xdr:rowOff>
              </to>
            </anchor>
          </controlPr>
        </control>
      </mc:Choice>
      <mc:Fallback>
        <control shapeId="102443" r:id="rId70" name="Control 43"/>
      </mc:Fallback>
    </mc:AlternateContent>
    <mc:AlternateContent xmlns:mc="http://schemas.openxmlformats.org/markup-compatibility/2006">
      <mc:Choice Requires="x14">
        <control shapeId="102444" r:id="rId71" name="Control 44">
          <controlPr defaultSize="0" r:id="rId72">
            <anchor moveWithCells="1">
              <from>
                <xdr:col>0</xdr:col>
                <xdr:colOff>0</xdr:colOff>
                <xdr:row>3</xdr:row>
                <xdr:rowOff>0</xdr:rowOff>
              </from>
              <to>
                <xdr:col>0</xdr:col>
                <xdr:colOff>476250</xdr:colOff>
                <xdr:row>4</xdr:row>
                <xdr:rowOff>161925</xdr:rowOff>
              </to>
            </anchor>
          </controlPr>
        </control>
      </mc:Choice>
      <mc:Fallback>
        <control shapeId="102444" r:id="rId71" name="Control 44"/>
      </mc:Fallback>
    </mc:AlternateContent>
  </control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U131"/>
  <sheetViews>
    <sheetView tabSelected="1" view="pageBreakPreview" zoomScaleNormal="100" zoomScaleSheetLayoutView="100" workbookViewId="0">
      <selection activeCell="K22" sqref="K22"/>
    </sheetView>
  </sheetViews>
  <sheetFormatPr defaultRowHeight="18.75" x14ac:dyDescent="0.3"/>
  <cols>
    <col min="1" max="1" width="9.140625" style="96" customWidth="1"/>
    <col min="2" max="5" width="10.7109375" style="96" customWidth="1"/>
    <col min="6" max="6" width="13.28515625" style="96" customWidth="1"/>
    <col min="7" max="7" width="13.140625" style="96" customWidth="1"/>
    <col min="8" max="8" width="7.7109375" style="96" customWidth="1"/>
    <col min="9" max="9" width="3.5703125" style="96" customWidth="1"/>
    <col min="10" max="10" width="9.140625" style="96"/>
    <col min="11" max="11" width="14.5703125" style="96" bestFit="1" customWidth="1"/>
    <col min="12" max="12" width="9.28515625" style="96" bestFit="1" customWidth="1"/>
    <col min="13" max="255" width="9.140625" style="96"/>
    <col min="256" max="256" width="9.140625" style="96" customWidth="1"/>
    <col min="257" max="260" width="10.7109375" style="96" customWidth="1"/>
    <col min="261" max="261" width="13.28515625" style="96" customWidth="1"/>
    <col min="262" max="262" width="13.140625" style="96" customWidth="1"/>
    <col min="263" max="263" width="9.140625" style="96"/>
    <col min="264" max="264" width="3.5703125" style="96" customWidth="1"/>
    <col min="265" max="511" width="9.140625" style="96"/>
    <col min="512" max="512" width="9.140625" style="96" customWidth="1"/>
    <col min="513" max="516" width="10.7109375" style="96" customWidth="1"/>
    <col min="517" max="517" width="13.28515625" style="96" customWidth="1"/>
    <col min="518" max="518" width="13.140625" style="96" customWidth="1"/>
    <col min="519" max="519" width="9.140625" style="96"/>
    <col min="520" max="520" width="3.5703125" style="96" customWidth="1"/>
    <col min="521" max="767" width="9.140625" style="96"/>
    <col min="768" max="768" width="9.140625" style="96" customWidth="1"/>
    <col min="769" max="772" width="10.7109375" style="96" customWidth="1"/>
    <col min="773" max="773" width="13.28515625" style="96" customWidth="1"/>
    <col min="774" max="774" width="13.140625" style="96" customWidth="1"/>
    <col min="775" max="775" width="9.140625" style="96"/>
    <col min="776" max="776" width="3.5703125" style="96" customWidth="1"/>
    <col min="777" max="1023" width="9.140625" style="96"/>
    <col min="1024" max="1024" width="9.140625" style="96" customWidth="1"/>
    <col min="1025" max="1028" width="10.7109375" style="96" customWidth="1"/>
    <col min="1029" max="1029" width="13.28515625" style="96" customWidth="1"/>
    <col min="1030" max="1030" width="13.140625" style="96" customWidth="1"/>
    <col min="1031" max="1031" width="9.140625" style="96"/>
    <col min="1032" max="1032" width="3.5703125" style="96" customWidth="1"/>
    <col min="1033" max="1279" width="9.140625" style="96"/>
    <col min="1280" max="1280" width="9.140625" style="96" customWidth="1"/>
    <col min="1281" max="1284" width="10.7109375" style="96" customWidth="1"/>
    <col min="1285" max="1285" width="13.28515625" style="96" customWidth="1"/>
    <col min="1286" max="1286" width="13.140625" style="96" customWidth="1"/>
    <col min="1287" max="1287" width="9.140625" style="96"/>
    <col min="1288" max="1288" width="3.5703125" style="96" customWidth="1"/>
    <col min="1289" max="1535" width="9.140625" style="96"/>
    <col min="1536" max="1536" width="9.140625" style="96" customWidth="1"/>
    <col min="1537" max="1540" width="10.7109375" style="96" customWidth="1"/>
    <col min="1541" max="1541" width="13.28515625" style="96" customWidth="1"/>
    <col min="1542" max="1542" width="13.140625" style="96" customWidth="1"/>
    <col min="1543" max="1543" width="9.140625" style="96"/>
    <col min="1544" max="1544" width="3.5703125" style="96" customWidth="1"/>
    <col min="1545" max="1791" width="9.140625" style="96"/>
    <col min="1792" max="1792" width="9.140625" style="96" customWidth="1"/>
    <col min="1793" max="1796" width="10.7109375" style="96" customWidth="1"/>
    <col min="1797" max="1797" width="13.28515625" style="96" customWidth="1"/>
    <col min="1798" max="1798" width="13.140625" style="96" customWidth="1"/>
    <col min="1799" max="1799" width="9.140625" style="96"/>
    <col min="1800" max="1800" width="3.5703125" style="96" customWidth="1"/>
    <col min="1801" max="2047" width="9.140625" style="96"/>
    <col min="2048" max="2048" width="9.140625" style="96" customWidth="1"/>
    <col min="2049" max="2052" width="10.7109375" style="96" customWidth="1"/>
    <col min="2053" max="2053" width="13.28515625" style="96" customWidth="1"/>
    <col min="2054" max="2054" width="13.140625" style="96" customWidth="1"/>
    <col min="2055" max="2055" width="9.140625" style="96"/>
    <col min="2056" max="2056" width="3.5703125" style="96" customWidth="1"/>
    <col min="2057" max="2303" width="9.140625" style="96"/>
    <col min="2304" max="2304" width="9.140625" style="96" customWidth="1"/>
    <col min="2305" max="2308" width="10.7109375" style="96" customWidth="1"/>
    <col min="2309" max="2309" width="13.28515625" style="96" customWidth="1"/>
    <col min="2310" max="2310" width="13.140625" style="96" customWidth="1"/>
    <col min="2311" max="2311" width="9.140625" style="96"/>
    <col min="2312" max="2312" width="3.5703125" style="96" customWidth="1"/>
    <col min="2313" max="2559" width="9.140625" style="96"/>
    <col min="2560" max="2560" width="9.140625" style="96" customWidth="1"/>
    <col min="2561" max="2564" width="10.7109375" style="96" customWidth="1"/>
    <col min="2565" max="2565" width="13.28515625" style="96" customWidth="1"/>
    <col min="2566" max="2566" width="13.140625" style="96" customWidth="1"/>
    <col min="2567" max="2567" width="9.140625" style="96"/>
    <col min="2568" max="2568" width="3.5703125" style="96" customWidth="1"/>
    <col min="2569" max="2815" width="9.140625" style="96"/>
    <col min="2816" max="2816" width="9.140625" style="96" customWidth="1"/>
    <col min="2817" max="2820" width="10.7109375" style="96" customWidth="1"/>
    <col min="2821" max="2821" width="13.28515625" style="96" customWidth="1"/>
    <col min="2822" max="2822" width="13.140625" style="96" customWidth="1"/>
    <col min="2823" max="2823" width="9.140625" style="96"/>
    <col min="2824" max="2824" width="3.5703125" style="96" customWidth="1"/>
    <col min="2825" max="3071" width="9.140625" style="96"/>
    <col min="3072" max="3072" width="9.140625" style="96" customWidth="1"/>
    <col min="3073" max="3076" width="10.7109375" style="96" customWidth="1"/>
    <col min="3077" max="3077" width="13.28515625" style="96" customWidth="1"/>
    <col min="3078" max="3078" width="13.140625" style="96" customWidth="1"/>
    <col min="3079" max="3079" width="9.140625" style="96"/>
    <col min="3080" max="3080" width="3.5703125" style="96" customWidth="1"/>
    <col min="3081" max="3327" width="9.140625" style="96"/>
    <col min="3328" max="3328" width="9.140625" style="96" customWidth="1"/>
    <col min="3329" max="3332" width="10.7109375" style="96" customWidth="1"/>
    <col min="3333" max="3333" width="13.28515625" style="96" customWidth="1"/>
    <col min="3334" max="3334" width="13.140625" style="96" customWidth="1"/>
    <col min="3335" max="3335" width="9.140625" style="96"/>
    <col min="3336" max="3336" width="3.5703125" style="96" customWidth="1"/>
    <col min="3337" max="3583" width="9.140625" style="96"/>
    <col min="3584" max="3584" width="9.140625" style="96" customWidth="1"/>
    <col min="3585" max="3588" width="10.7109375" style="96" customWidth="1"/>
    <col min="3589" max="3589" width="13.28515625" style="96" customWidth="1"/>
    <col min="3590" max="3590" width="13.140625" style="96" customWidth="1"/>
    <col min="3591" max="3591" width="9.140625" style="96"/>
    <col min="3592" max="3592" width="3.5703125" style="96" customWidth="1"/>
    <col min="3593" max="3839" width="9.140625" style="96"/>
    <col min="3840" max="3840" width="9.140625" style="96" customWidth="1"/>
    <col min="3841" max="3844" width="10.7109375" style="96" customWidth="1"/>
    <col min="3845" max="3845" width="13.28515625" style="96" customWidth="1"/>
    <col min="3846" max="3846" width="13.140625" style="96" customWidth="1"/>
    <col min="3847" max="3847" width="9.140625" style="96"/>
    <col min="3848" max="3848" width="3.5703125" style="96" customWidth="1"/>
    <col min="3849" max="4095" width="9.140625" style="96"/>
    <col min="4096" max="4096" width="9.140625" style="96" customWidth="1"/>
    <col min="4097" max="4100" width="10.7109375" style="96" customWidth="1"/>
    <col min="4101" max="4101" width="13.28515625" style="96" customWidth="1"/>
    <col min="4102" max="4102" width="13.140625" style="96" customWidth="1"/>
    <col min="4103" max="4103" width="9.140625" style="96"/>
    <col min="4104" max="4104" width="3.5703125" style="96" customWidth="1"/>
    <col min="4105" max="4351" width="9.140625" style="96"/>
    <col min="4352" max="4352" width="9.140625" style="96" customWidth="1"/>
    <col min="4353" max="4356" width="10.7109375" style="96" customWidth="1"/>
    <col min="4357" max="4357" width="13.28515625" style="96" customWidth="1"/>
    <col min="4358" max="4358" width="13.140625" style="96" customWidth="1"/>
    <col min="4359" max="4359" width="9.140625" style="96"/>
    <col min="4360" max="4360" width="3.5703125" style="96" customWidth="1"/>
    <col min="4361" max="4607" width="9.140625" style="96"/>
    <col min="4608" max="4608" width="9.140625" style="96" customWidth="1"/>
    <col min="4609" max="4612" width="10.7109375" style="96" customWidth="1"/>
    <col min="4613" max="4613" width="13.28515625" style="96" customWidth="1"/>
    <col min="4614" max="4614" width="13.140625" style="96" customWidth="1"/>
    <col min="4615" max="4615" width="9.140625" style="96"/>
    <col min="4616" max="4616" width="3.5703125" style="96" customWidth="1"/>
    <col min="4617" max="4863" width="9.140625" style="96"/>
    <col min="4864" max="4864" width="9.140625" style="96" customWidth="1"/>
    <col min="4865" max="4868" width="10.7109375" style="96" customWidth="1"/>
    <col min="4869" max="4869" width="13.28515625" style="96" customWidth="1"/>
    <col min="4870" max="4870" width="13.140625" style="96" customWidth="1"/>
    <col min="4871" max="4871" width="9.140625" style="96"/>
    <col min="4872" max="4872" width="3.5703125" style="96" customWidth="1"/>
    <col min="4873" max="5119" width="9.140625" style="96"/>
    <col min="5120" max="5120" width="9.140625" style="96" customWidth="1"/>
    <col min="5121" max="5124" width="10.7109375" style="96" customWidth="1"/>
    <col min="5125" max="5125" width="13.28515625" style="96" customWidth="1"/>
    <col min="5126" max="5126" width="13.140625" style="96" customWidth="1"/>
    <col min="5127" max="5127" width="9.140625" style="96"/>
    <col min="5128" max="5128" width="3.5703125" style="96" customWidth="1"/>
    <col min="5129" max="5375" width="9.140625" style="96"/>
    <col min="5376" max="5376" width="9.140625" style="96" customWidth="1"/>
    <col min="5377" max="5380" width="10.7109375" style="96" customWidth="1"/>
    <col min="5381" max="5381" width="13.28515625" style="96" customWidth="1"/>
    <col min="5382" max="5382" width="13.140625" style="96" customWidth="1"/>
    <col min="5383" max="5383" width="9.140625" style="96"/>
    <col min="5384" max="5384" width="3.5703125" style="96" customWidth="1"/>
    <col min="5385" max="5631" width="9.140625" style="96"/>
    <col min="5632" max="5632" width="9.140625" style="96" customWidth="1"/>
    <col min="5633" max="5636" width="10.7109375" style="96" customWidth="1"/>
    <col min="5637" max="5637" width="13.28515625" style="96" customWidth="1"/>
    <col min="5638" max="5638" width="13.140625" style="96" customWidth="1"/>
    <col min="5639" max="5639" width="9.140625" style="96"/>
    <col min="5640" max="5640" width="3.5703125" style="96" customWidth="1"/>
    <col min="5641" max="5887" width="9.140625" style="96"/>
    <col min="5888" max="5888" width="9.140625" style="96" customWidth="1"/>
    <col min="5889" max="5892" width="10.7109375" style="96" customWidth="1"/>
    <col min="5893" max="5893" width="13.28515625" style="96" customWidth="1"/>
    <col min="5894" max="5894" width="13.140625" style="96" customWidth="1"/>
    <col min="5895" max="5895" width="9.140625" style="96"/>
    <col min="5896" max="5896" width="3.5703125" style="96" customWidth="1"/>
    <col min="5897" max="6143" width="9.140625" style="96"/>
    <col min="6144" max="6144" width="9.140625" style="96" customWidth="1"/>
    <col min="6145" max="6148" width="10.7109375" style="96" customWidth="1"/>
    <col min="6149" max="6149" width="13.28515625" style="96" customWidth="1"/>
    <col min="6150" max="6150" width="13.140625" style="96" customWidth="1"/>
    <col min="6151" max="6151" width="9.140625" style="96"/>
    <col min="6152" max="6152" width="3.5703125" style="96" customWidth="1"/>
    <col min="6153" max="6399" width="9.140625" style="96"/>
    <col min="6400" max="6400" width="9.140625" style="96" customWidth="1"/>
    <col min="6401" max="6404" width="10.7109375" style="96" customWidth="1"/>
    <col min="6405" max="6405" width="13.28515625" style="96" customWidth="1"/>
    <col min="6406" max="6406" width="13.140625" style="96" customWidth="1"/>
    <col min="6407" max="6407" width="9.140625" style="96"/>
    <col min="6408" max="6408" width="3.5703125" style="96" customWidth="1"/>
    <col min="6409" max="6655" width="9.140625" style="96"/>
    <col min="6656" max="6656" width="9.140625" style="96" customWidth="1"/>
    <col min="6657" max="6660" width="10.7109375" style="96" customWidth="1"/>
    <col min="6661" max="6661" width="13.28515625" style="96" customWidth="1"/>
    <col min="6662" max="6662" width="13.140625" style="96" customWidth="1"/>
    <col min="6663" max="6663" width="9.140625" style="96"/>
    <col min="6664" max="6664" width="3.5703125" style="96" customWidth="1"/>
    <col min="6665" max="6911" width="9.140625" style="96"/>
    <col min="6912" max="6912" width="9.140625" style="96" customWidth="1"/>
    <col min="6913" max="6916" width="10.7109375" style="96" customWidth="1"/>
    <col min="6917" max="6917" width="13.28515625" style="96" customWidth="1"/>
    <col min="6918" max="6918" width="13.140625" style="96" customWidth="1"/>
    <col min="6919" max="6919" width="9.140625" style="96"/>
    <col min="6920" max="6920" width="3.5703125" style="96" customWidth="1"/>
    <col min="6921" max="7167" width="9.140625" style="96"/>
    <col min="7168" max="7168" width="9.140625" style="96" customWidth="1"/>
    <col min="7169" max="7172" width="10.7109375" style="96" customWidth="1"/>
    <col min="7173" max="7173" width="13.28515625" style="96" customWidth="1"/>
    <col min="7174" max="7174" width="13.140625" style="96" customWidth="1"/>
    <col min="7175" max="7175" width="9.140625" style="96"/>
    <col min="7176" max="7176" width="3.5703125" style="96" customWidth="1"/>
    <col min="7177" max="7423" width="9.140625" style="96"/>
    <col min="7424" max="7424" width="9.140625" style="96" customWidth="1"/>
    <col min="7425" max="7428" width="10.7109375" style="96" customWidth="1"/>
    <col min="7429" max="7429" width="13.28515625" style="96" customWidth="1"/>
    <col min="7430" max="7430" width="13.140625" style="96" customWidth="1"/>
    <col min="7431" max="7431" width="9.140625" style="96"/>
    <col min="7432" max="7432" width="3.5703125" style="96" customWidth="1"/>
    <col min="7433" max="7679" width="9.140625" style="96"/>
    <col min="7680" max="7680" width="9.140625" style="96" customWidth="1"/>
    <col min="7681" max="7684" width="10.7109375" style="96" customWidth="1"/>
    <col min="7685" max="7685" width="13.28515625" style="96" customWidth="1"/>
    <col min="7686" max="7686" width="13.140625" style="96" customWidth="1"/>
    <col min="7687" max="7687" width="9.140625" style="96"/>
    <col min="7688" max="7688" width="3.5703125" style="96" customWidth="1"/>
    <col min="7689" max="7935" width="9.140625" style="96"/>
    <col min="7936" max="7936" width="9.140625" style="96" customWidth="1"/>
    <col min="7937" max="7940" width="10.7109375" style="96" customWidth="1"/>
    <col min="7941" max="7941" width="13.28515625" style="96" customWidth="1"/>
    <col min="7942" max="7942" width="13.140625" style="96" customWidth="1"/>
    <col min="7943" max="7943" width="9.140625" style="96"/>
    <col min="7944" max="7944" width="3.5703125" style="96" customWidth="1"/>
    <col min="7945" max="8191" width="9.140625" style="96"/>
    <col min="8192" max="8192" width="9.140625" style="96" customWidth="1"/>
    <col min="8193" max="8196" width="10.7109375" style="96" customWidth="1"/>
    <col min="8197" max="8197" width="13.28515625" style="96" customWidth="1"/>
    <col min="8198" max="8198" width="13.140625" style="96" customWidth="1"/>
    <col min="8199" max="8199" width="9.140625" style="96"/>
    <col min="8200" max="8200" width="3.5703125" style="96" customWidth="1"/>
    <col min="8201" max="8447" width="9.140625" style="96"/>
    <col min="8448" max="8448" width="9.140625" style="96" customWidth="1"/>
    <col min="8449" max="8452" width="10.7109375" style="96" customWidth="1"/>
    <col min="8453" max="8453" width="13.28515625" style="96" customWidth="1"/>
    <col min="8454" max="8454" width="13.140625" style="96" customWidth="1"/>
    <col min="8455" max="8455" width="9.140625" style="96"/>
    <col min="8456" max="8456" width="3.5703125" style="96" customWidth="1"/>
    <col min="8457" max="8703" width="9.140625" style="96"/>
    <col min="8704" max="8704" width="9.140625" style="96" customWidth="1"/>
    <col min="8705" max="8708" width="10.7109375" style="96" customWidth="1"/>
    <col min="8709" max="8709" width="13.28515625" style="96" customWidth="1"/>
    <col min="8710" max="8710" width="13.140625" style="96" customWidth="1"/>
    <col min="8711" max="8711" width="9.140625" style="96"/>
    <col min="8712" max="8712" width="3.5703125" style="96" customWidth="1"/>
    <col min="8713" max="8959" width="9.140625" style="96"/>
    <col min="8960" max="8960" width="9.140625" style="96" customWidth="1"/>
    <col min="8961" max="8964" width="10.7109375" style="96" customWidth="1"/>
    <col min="8965" max="8965" width="13.28515625" style="96" customWidth="1"/>
    <col min="8966" max="8966" width="13.140625" style="96" customWidth="1"/>
    <col min="8967" max="8967" width="9.140625" style="96"/>
    <col min="8968" max="8968" width="3.5703125" style="96" customWidth="1"/>
    <col min="8969" max="9215" width="9.140625" style="96"/>
    <col min="9216" max="9216" width="9.140625" style="96" customWidth="1"/>
    <col min="9217" max="9220" width="10.7109375" style="96" customWidth="1"/>
    <col min="9221" max="9221" width="13.28515625" style="96" customWidth="1"/>
    <col min="9222" max="9222" width="13.140625" style="96" customWidth="1"/>
    <col min="9223" max="9223" width="9.140625" style="96"/>
    <col min="9224" max="9224" width="3.5703125" style="96" customWidth="1"/>
    <col min="9225" max="9471" width="9.140625" style="96"/>
    <col min="9472" max="9472" width="9.140625" style="96" customWidth="1"/>
    <col min="9473" max="9476" width="10.7109375" style="96" customWidth="1"/>
    <col min="9477" max="9477" width="13.28515625" style="96" customWidth="1"/>
    <col min="9478" max="9478" width="13.140625" style="96" customWidth="1"/>
    <col min="9479" max="9479" width="9.140625" style="96"/>
    <col min="9480" max="9480" width="3.5703125" style="96" customWidth="1"/>
    <col min="9481" max="9727" width="9.140625" style="96"/>
    <col min="9728" max="9728" width="9.140625" style="96" customWidth="1"/>
    <col min="9729" max="9732" width="10.7109375" style="96" customWidth="1"/>
    <col min="9733" max="9733" width="13.28515625" style="96" customWidth="1"/>
    <col min="9734" max="9734" width="13.140625" style="96" customWidth="1"/>
    <col min="9735" max="9735" width="9.140625" style="96"/>
    <col min="9736" max="9736" width="3.5703125" style="96" customWidth="1"/>
    <col min="9737" max="9983" width="9.140625" style="96"/>
    <col min="9984" max="9984" width="9.140625" style="96" customWidth="1"/>
    <col min="9985" max="9988" width="10.7109375" style="96" customWidth="1"/>
    <col min="9989" max="9989" width="13.28515625" style="96" customWidth="1"/>
    <col min="9990" max="9990" width="13.140625" style="96" customWidth="1"/>
    <col min="9991" max="9991" width="9.140625" style="96"/>
    <col min="9992" max="9992" width="3.5703125" style="96" customWidth="1"/>
    <col min="9993" max="10239" width="9.140625" style="96"/>
    <col min="10240" max="10240" width="9.140625" style="96" customWidth="1"/>
    <col min="10241" max="10244" width="10.7109375" style="96" customWidth="1"/>
    <col min="10245" max="10245" width="13.28515625" style="96" customWidth="1"/>
    <col min="10246" max="10246" width="13.140625" style="96" customWidth="1"/>
    <col min="10247" max="10247" width="9.140625" style="96"/>
    <col min="10248" max="10248" width="3.5703125" style="96" customWidth="1"/>
    <col min="10249" max="10495" width="9.140625" style="96"/>
    <col min="10496" max="10496" width="9.140625" style="96" customWidth="1"/>
    <col min="10497" max="10500" width="10.7109375" style="96" customWidth="1"/>
    <col min="10501" max="10501" width="13.28515625" style="96" customWidth="1"/>
    <col min="10502" max="10502" width="13.140625" style="96" customWidth="1"/>
    <col min="10503" max="10503" width="9.140625" style="96"/>
    <col min="10504" max="10504" width="3.5703125" style="96" customWidth="1"/>
    <col min="10505" max="10751" width="9.140625" style="96"/>
    <col min="10752" max="10752" width="9.140625" style="96" customWidth="1"/>
    <col min="10753" max="10756" width="10.7109375" style="96" customWidth="1"/>
    <col min="10757" max="10757" width="13.28515625" style="96" customWidth="1"/>
    <col min="10758" max="10758" width="13.140625" style="96" customWidth="1"/>
    <col min="10759" max="10759" width="9.140625" style="96"/>
    <col min="10760" max="10760" width="3.5703125" style="96" customWidth="1"/>
    <col min="10761" max="11007" width="9.140625" style="96"/>
    <col min="11008" max="11008" width="9.140625" style="96" customWidth="1"/>
    <col min="11009" max="11012" width="10.7109375" style="96" customWidth="1"/>
    <col min="11013" max="11013" width="13.28515625" style="96" customWidth="1"/>
    <col min="11014" max="11014" width="13.140625" style="96" customWidth="1"/>
    <col min="11015" max="11015" width="9.140625" style="96"/>
    <col min="11016" max="11016" width="3.5703125" style="96" customWidth="1"/>
    <col min="11017" max="11263" width="9.140625" style="96"/>
    <col min="11264" max="11264" width="9.140625" style="96" customWidth="1"/>
    <col min="11265" max="11268" width="10.7109375" style="96" customWidth="1"/>
    <col min="11269" max="11269" width="13.28515625" style="96" customWidth="1"/>
    <col min="11270" max="11270" width="13.140625" style="96" customWidth="1"/>
    <col min="11271" max="11271" width="9.140625" style="96"/>
    <col min="11272" max="11272" width="3.5703125" style="96" customWidth="1"/>
    <col min="11273" max="11519" width="9.140625" style="96"/>
    <col min="11520" max="11520" width="9.140625" style="96" customWidth="1"/>
    <col min="11521" max="11524" width="10.7109375" style="96" customWidth="1"/>
    <col min="11525" max="11525" width="13.28515625" style="96" customWidth="1"/>
    <col min="11526" max="11526" width="13.140625" style="96" customWidth="1"/>
    <col min="11527" max="11527" width="9.140625" style="96"/>
    <col min="11528" max="11528" width="3.5703125" style="96" customWidth="1"/>
    <col min="11529" max="11775" width="9.140625" style="96"/>
    <col min="11776" max="11776" width="9.140625" style="96" customWidth="1"/>
    <col min="11777" max="11780" width="10.7109375" style="96" customWidth="1"/>
    <col min="11781" max="11781" width="13.28515625" style="96" customWidth="1"/>
    <col min="11782" max="11782" width="13.140625" style="96" customWidth="1"/>
    <col min="11783" max="11783" width="9.140625" style="96"/>
    <col min="11784" max="11784" width="3.5703125" style="96" customWidth="1"/>
    <col min="11785" max="12031" width="9.140625" style="96"/>
    <col min="12032" max="12032" width="9.140625" style="96" customWidth="1"/>
    <col min="12033" max="12036" width="10.7109375" style="96" customWidth="1"/>
    <col min="12037" max="12037" width="13.28515625" style="96" customWidth="1"/>
    <col min="12038" max="12038" width="13.140625" style="96" customWidth="1"/>
    <col min="12039" max="12039" width="9.140625" style="96"/>
    <col min="12040" max="12040" width="3.5703125" style="96" customWidth="1"/>
    <col min="12041" max="12287" width="9.140625" style="96"/>
    <col min="12288" max="12288" width="9.140625" style="96" customWidth="1"/>
    <col min="12289" max="12292" width="10.7109375" style="96" customWidth="1"/>
    <col min="12293" max="12293" width="13.28515625" style="96" customWidth="1"/>
    <col min="12294" max="12294" width="13.140625" style="96" customWidth="1"/>
    <col min="12295" max="12295" width="9.140625" style="96"/>
    <col min="12296" max="12296" width="3.5703125" style="96" customWidth="1"/>
    <col min="12297" max="12543" width="9.140625" style="96"/>
    <col min="12544" max="12544" width="9.140625" style="96" customWidth="1"/>
    <col min="12545" max="12548" width="10.7109375" style="96" customWidth="1"/>
    <col min="12549" max="12549" width="13.28515625" style="96" customWidth="1"/>
    <col min="12550" max="12550" width="13.140625" style="96" customWidth="1"/>
    <col min="12551" max="12551" width="9.140625" style="96"/>
    <col min="12552" max="12552" width="3.5703125" style="96" customWidth="1"/>
    <col min="12553" max="12799" width="9.140625" style="96"/>
    <col min="12800" max="12800" width="9.140625" style="96" customWidth="1"/>
    <col min="12801" max="12804" width="10.7109375" style="96" customWidth="1"/>
    <col min="12805" max="12805" width="13.28515625" style="96" customWidth="1"/>
    <col min="12806" max="12806" width="13.140625" style="96" customWidth="1"/>
    <col min="12807" max="12807" width="9.140625" style="96"/>
    <col min="12808" max="12808" width="3.5703125" style="96" customWidth="1"/>
    <col min="12809" max="13055" width="9.140625" style="96"/>
    <col min="13056" max="13056" width="9.140625" style="96" customWidth="1"/>
    <col min="13057" max="13060" width="10.7109375" style="96" customWidth="1"/>
    <col min="13061" max="13061" width="13.28515625" style="96" customWidth="1"/>
    <col min="13062" max="13062" width="13.140625" style="96" customWidth="1"/>
    <col min="13063" max="13063" width="9.140625" style="96"/>
    <col min="13064" max="13064" width="3.5703125" style="96" customWidth="1"/>
    <col min="13065" max="13311" width="9.140625" style="96"/>
    <col min="13312" max="13312" width="9.140625" style="96" customWidth="1"/>
    <col min="13313" max="13316" width="10.7109375" style="96" customWidth="1"/>
    <col min="13317" max="13317" width="13.28515625" style="96" customWidth="1"/>
    <col min="13318" max="13318" width="13.140625" style="96" customWidth="1"/>
    <col min="13319" max="13319" width="9.140625" style="96"/>
    <col min="13320" max="13320" width="3.5703125" style="96" customWidth="1"/>
    <col min="13321" max="13567" width="9.140625" style="96"/>
    <col min="13568" max="13568" width="9.140625" style="96" customWidth="1"/>
    <col min="13569" max="13572" width="10.7109375" style="96" customWidth="1"/>
    <col min="13573" max="13573" width="13.28515625" style="96" customWidth="1"/>
    <col min="13574" max="13574" width="13.140625" style="96" customWidth="1"/>
    <col min="13575" max="13575" width="9.140625" style="96"/>
    <col min="13576" max="13576" width="3.5703125" style="96" customWidth="1"/>
    <col min="13577" max="13823" width="9.140625" style="96"/>
    <col min="13824" max="13824" width="9.140625" style="96" customWidth="1"/>
    <col min="13825" max="13828" width="10.7109375" style="96" customWidth="1"/>
    <col min="13829" max="13829" width="13.28515625" style="96" customWidth="1"/>
    <col min="13830" max="13830" width="13.140625" style="96" customWidth="1"/>
    <col min="13831" max="13831" width="9.140625" style="96"/>
    <col min="13832" max="13832" width="3.5703125" style="96" customWidth="1"/>
    <col min="13833" max="14079" width="9.140625" style="96"/>
    <col min="14080" max="14080" width="9.140625" style="96" customWidth="1"/>
    <col min="14081" max="14084" width="10.7109375" style="96" customWidth="1"/>
    <col min="14085" max="14085" width="13.28515625" style="96" customWidth="1"/>
    <col min="14086" max="14086" width="13.140625" style="96" customWidth="1"/>
    <col min="14087" max="14087" width="9.140625" style="96"/>
    <col min="14088" max="14088" width="3.5703125" style="96" customWidth="1"/>
    <col min="14089" max="14335" width="9.140625" style="96"/>
    <col min="14336" max="14336" width="9.140625" style="96" customWidth="1"/>
    <col min="14337" max="14340" width="10.7109375" style="96" customWidth="1"/>
    <col min="14341" max="14341" width="13.28515625" style="96" customWidth="1"/>
    <col min="14342" max="14342" width="13.140625" style="96" customWidth="1"/>
    <col min="14343" max="14343" width="9.140625" style="96"/>
    <col min="14344" max="14344" width="3.5703125" style="96" customWidth="1"/>
    <col min="14345" max="14591" width="9.140625" style="96"/>
    <col min="14592" max="14592" width="9.140625" style="96" customWidth="1"/>
    <col min="14593" max="14596" width="10.7109375" style="96" customWidth="1"/>
    <col min="14597" max="14597" width="13.28515625" style="96" customWidth="1"/>
    <col min="14598" max="14598" width="13.140625" style="96" customWidth="1"/>
    <col min="14599" max="14599" width="9.140625" style="96"/>
    <col min="14600" max="14600" width="3.5703125" style="96" customWidth="1"/>
    <col min="14601" max="14847" width="9.140625" style="96"/>
    <col min="14848" max="14848" width="9.140625" style="96" customWidth="1"/>
    <col min="14849" max="14852" width="10.7109375" style="96" customWidth="1"/>
    <col min="14853" max="14853" width="13.28515625" style="96" customWidth="1"/>
    <col min="14854" max="14854" width="13.140625" style="96" customWidth="1"/>
    <col min="14855" max="14855" width="9.140625" style="96"/>
    <col min="14856" max="14856" width="3.5703125" style="96" customWidth="1"/>
    <col min="14857" max="15103" width="9.140625" style="96"/>
    <col min="15104" max="15104" width="9.140625" style="96" customWidth="1"/>
    <col min="15105" max="15108" width="10.7109375" style="96" customWidth="1"/>
    <col min="15109" max="15109" width="13.28515625" style="96" customWidth="1"/>
    <col min="15110" max="15110" width="13.140625" style="96" customWidth="1"/>
    <col min="15111" max="15111" width="9.140625" style="96"/>
    <col min="15112" max="15112" width="3.5703125" style="96" customWidth="1"/>
    <col min="15113" max="15359" width="9.140625" style="96"/>
    <col min="15360" max="15360" width="9.140625" style="96" customWidth="1"/>
    <col min="15361" max="15364" width="10.7109375" style="96" customWidth="1"/>
    <col min="15365" max="15365" width="13.28515625" style="96" customWidth="1"/>
    <col min="15366" max="15366" width="13.140625" style="96" customWidth="1"/>
    <col min="15367" max="15367" width="9.140625" style="96"/>
    <col min="15368" max="15368" width="3.5703125" style="96" customWidth="1"/>
    <col min="15369" max="15615" width="9.140625" style="96"/>
    <col min="15616" max="15616" width="9.140625" style="96" customWidth="1"/>
    <col min="15617" max="15620" width="10.7109375" style="96" customWidth="1"/>
    <col min="15621" max="15621" width="13.28515625" style="96" customWidth="1"/>
    <col min="15622" max="15622" width="13.140625" style="96" customWidth="1"/>
    <col min="15623" max="15623" width="9.140625" style="96"/>
    <col min="15624" max="15624" width="3.5703125" style="96" customWidth="1"/>
    <col min="15625" max="15871" width="9.140625" style="96"/>
    <col min="15872" max="15872" width="9.140625" style="96" customWidth="1"/>
    <col min="15873" max="15876" width="10.7109375" style="96" customWidth="1"/>
    <col min="15877" max="15877" width="13.28515625" style="96" customWidth="1"/>
    <col min="15878" max="15878" width="13.140625" style="96" customWidth="1"/>
    <col min="15879" max="15879" width="9.140625" style="96"/>
    <col min="15880" max="15880" width="3.5703125" style="96" customWidth="1"/>
    <col min="15881" max="16127" width="9.140625" style="96"/>
    <col min="16128" max="16128" width="9.140625" style="96" customWidth="1"/>
    <col min="16129" max="16132" width="10.7109375" style="96" customWidth="1"/>
    <col min="16133" max="16133" width="13.28515625" style="96" customWidth="1"/>
    <col min="16134" max="16134" width="13.140625" style="96" customWidth="1"/>
    <col min="16135" max="16135" width="9.140625" style="96"/>
    <col min="16136" max="16136" width="3.5703125" style="96" customWidth="1"/>
    <col min="16137" max="16384" width="9.140625" style="96"/>
  </cols>
  <sheetData>
    <row r="1" spans="1:21" ht="21" x14ac:dyDescent="0.35">
      <c r="A1" s="4679" t="s">
        <v>600</v>
      </c>
      <c r="B1" s="4679"/>
      <c r="C1" s="4679"/>
      <c r="D1" s="4679"/>
      <c r="E1" s="4679"/>
      <c r="F1" s="4679"/>
      <c r="G1" s="4679"/>
      <c r="H1" s="4679"/>
      <c r="I1" s="4679"/>
    </row>
    <row r="2" spans="1:21" x14ac:dyDescent="0.3">
      <c r="A2" s="85" t="s">
        <v>601</v>
      </c>
      <c r="B2" s="85"/>
      <c r="C2" s="85">
        <v>15</v>
      </c>
      <c r="D2" s="85" t="s">
        <v>72</v>
      </c>
      <c r="E2" s="85"/>
      <c r="F2" s="85" t="s">
        <v>602</v>
      </c>
      <c r="G2" s="85"/>
      <c r="H2" s="316">
        <v>7</v>
      </c>
      <c r="I2" s="85" t="s">
        <v>72</v>
      </c>
    </row>
    <row r="3" spans="1:21" x14ac:dyDescent="0.3">
      <c r="A3" s="85" t="s">
        <v>603</v>
      </c>
      <c r="B3" s="85"/>
      <c r="C3" s="85">
        <v>10</v>
      </c>
      <c r="D3" s="85" t="s">
        <v>72</v>
      </c>
      <c r="E3" s="85"/>
      <c r="F3" s="85" t="s">
        <v>604</v>
      </c>
      <c r="G3" s="85"/>
      <c r="H3" s="85">
        <v>7</v>
      </c>
      <c r="I3" s="85" t="s">
        <v>72</v>
      </c>
    </row>
    <row r="4" spans="1:21" ht="15" customHeight="1" x14ac:dyDescent="0.3">
      <c r="A4" s="85"/>
      <c r="B4" s="85"/>
      <c r="C4" s="85"/>
      <c r="D4" s="85"/>
      <c r="E4" s="85"/>
      <c r="F4" s="85"/>
      <c r="G4" s="85"/>
      <c r="H4" s="85"/>
      <c r="I4" s="85"/>
    </row>
    <row r="5" spans="1:21" x14ac:dyDescent="0.3">
      <c r="A5" s="1633" t="s">
        <v>605</v>
      </c>
      <c r="B5" s="5083" t="s">
        <v>606</v>
      </c>
      <c r="C5" s="5084"/>
      <c r="D5" s="5084"/>
      <c r="E5" s="5085"/>
      <c r="F5" s="5086" t="s">
        <v>607</v>
      </c>
      <c r="G5" s="5086" t="s">
        <v>604</v>
      </c>
      <c r="H5" s="5089" t="s">
        <v>608</v>
      </c>
      <c r="I5" s="5090"/>
    </row>
    <row r="6" spans="1:21" x14ac:dyDescent="0.3">
      <c r="A6" s="303" t="s">
        <v>609</v>
      </c>
      <c r="B6" s="5095" t="s">
        <v>610</v>
      </c>
      <c r="C6" s="5089" t="s">
        <v>611</v>
      </c>
      <c r="D6" s="5097" t="s">
        <v>612</v>
      </c>
      <c r="E6" s="5090" t="s">
        <v>613</v>
      </c>
      <c r="F6" s="5087"/>
      <c r="G6" s="5087"/>
      <c r="H6" s="5091"/>
      <c r="I6" s="5092"/>
    </row>
    <row r="7" spans="1:21" x14ac:dyDescent="0.3">
      <c r="A7" s="304" t="s">
        <v>614</v>
      </c>
      <c r="B7" s="5096"/>
      <c r="C7" s="5093"/>
      <c r="D7" s="5098"/>
      <c r="E7" s="5094"/>
      <c r="F7" s="5088"/>
      <c r="G7" s="5088"/>
      <c r="H7" s="5093"/>
      <c r="I7" s="5094"/>
    </row>
    <row r="8" spans="1:21" x14ac:dyDescent="0.3">
      <c r="A8" s="982">
        <v>5</v>
      </c>
      <c r="B8" s="983">
        <v>20.8338</v>
      </c>
      <c r="C8" s="983">
        <v>0.93330000000000002</v>
      </c>
      <c r="D8" s="983">
        <v>5.5</v>
      </c>
      <c r="E8" s="983">
        <v>27.267099999999999</v>
      </c>
      <c r="F8" s="983">
        <v>1.2726</v>
      </c>
      <c r="G8" s="983">
        <v>1.07</v>
      </c>
      <c r="H8" s="5107">
        <v>1.3615999999999999</v>
      </c>
      <c r="I8" s="5108"/>
      <c r="J8" s="1574">
        <v>1.3589</v>
      </c>
      <c r="K8" s="1634"/>
      <c r="L8" s="85"/>
      <c r="M8" s="85"/>
      <c r="N8" s="96">
        <v>5</v>
      </c>
      <c r="O8" s="96">
        <v>20.834</v>
      </c>
      <c r="P8" s="96">
        <v>0.8</v>
      </c>
      <c r="Q8" s="96">
        <v>5.5</v>
      </c>
      <c r="R8" s="96">
        <v>27.134</v>
      </c>
      <c r="S8" s="96">
        <v>1.2713000000000001</v>
      </c>
      <c r="T8" s="96">
        <v>1.07</v>
      </c>
      <c r="U8" s="96">
        <v>1.3603000000000001</v>
      </c>
    </row>
    <row r="9" spans="1:21" x14ac:dyDescent="0.3">
      <c r="A9" s="982">
        <v>10</v>
      </c>
      <c r="B9" s="983">
        <v>16.0808</v>
      </c>
      <c r="C9" s="983">
        <v>0.90410000000000001</v>
      </c>
      <c r="D9" s="983">
        <v>5.5</v>
      </c>
      <c r="E9" s="983">
        <v>22.4849</v>
      </c>
      <c r="F9" s="983">
        <v>1.2248000000000001</v>
      </c>
      <c r="G9" s="983">
        <v>1.07</v>
      </c>
      <c r="H9" s="5107">
        <v>1.3105</v>
      </c>
      <c r="I9" s="5108"/>
      <c r="J9" s="1574">
        <v>1.3079000000000001</v>
      </c>
      <c r="K9" s="1634"/>
      <c r="L9" s="85"/>
      <c r="M9" s="85"/>
      <c r="N9" s="96">
        <v>10</v>
      </c>
      <c r="O9" s="96">
        <v>16.0809</v>
      </c>
      <c r="P9" s="96">
        <v>0.77500000000000002</v>
      </c>
      <c r="Q9" s="96">
        <v>5.5</v>
      </c>
      <c r="R9" s="96">
        <v>22.355899999999998</v>
      </c>
      <c r="S9" s="96">
        <v>1.2236</v>
      </c>
      <c r="T9" s="96">
        <v>1.07</v>
      </c>
      <c r="U9" s="96">
        <v>1.3092999999999999</v>
      </c>
    </row>
    <row r="10" spans="1:21" x14ac:dyDescent="0.3">
      <c r="A10" s="982">
        <v>20</v>
      </c>
      <c r="B10" s="983">
        <v>10.638400000000001</v>
      </c>
      <c r="C10" s="983">
        <v>0.88949999999999996</v>
      </c>
      <c r="D10" s="983">
        <v>5.5</v>
      </c>
      <c r="E10" s="983">
        <v>17.027899999999999</v>
      </c>
      <c r="F10" s="983">
        <v>1.1701999999999999</v>
      </c>
      <c r="G10" s="983">
        <v>1.07</v>
      </c>
      <c r="H10" s="5107">
        <v>1.2521</v>
      </c>
      <c r="I10" s="5108"/>
      <c r="J10" s="1574">
        <v>1.2494000000000001</v>
      </c>
      <c r="K10" s="1634"/>
      <c r="L10" s="85"/>
      <c r="M10" s="85"/>
      <c r="N10" s="96">
        <v>20</v>
      </c>
      <c r="O10" s="96">
        <v>10.638500000000001</v>
      </c>
      <c r="P10" s="96">
        <v>0.76249999999999996</v>
      </c>
      <c r="Q10" s="96">
        <v>5.5</v>
      </c>
      <c r="R10" s="96">
        <v>16.901</v>
      </c>
      <c r="S10" s="96">
        <v>1.169</v>
      </c>
      <c r="T10" s="96">
        <v>1.07</v>
      </c>
      <c r="U10" s="96">
        <v>1.2507999999999999</v>
      </c>
    </row>
    <row r="11" spans="1:21" x14ac:dyDescent="0.3">
      <c r="A11" s="982">
        <v>30</v>
      </c>
      <c r="B11" s="983">
        <v>7.5559000000000003</v>
      </c>
      <c r="C11" s="983">
        <v>0.88949999999999996</v>
      </c>
      <c r="D11" s="983">
        <v>5.5</v>
      </c>
      <c r="E11" s="983">
        <v>13.945399999999999</v>
      </c>
      <c r="F11" s="983">
        <v>1.1394</v>
      </c>
      <c r="G11" s="983">
        <v>1.07</v>
      </c>
      <c r="H11" s="5107">
        <v>1.2191000000000001</v>
      </c>
      <c r="I11" s="5108"/>
      <c r="J11" s="1574">
        <v>1.2164999999999999</v>
      </c>
      <c r="K11" s="1634"/>
      <c r="L11" s="85"/>
      <c r="M11" s="85"/>
      <c r="N11" s="96">
        <v>30</v>
      </c>
      <c r="O11" s="96">
        <v>7.5560999999999998</v>
      </c>
      <c r="P11" s="96">
        <v>0.76249999999999996</v>
      </c>
      <c r="Q11" s="96">
        <v>5.5</v>
      </c>
      <c r="R11" s="96">
        <v>13.8186</v>
      </c>
      <c r="S11" s="96">
        <v>1.1382000000000001</v>
      </c>
      <c r="T11" s="96">
        <v>1.07</v>
      </c>
      <c r="U11" s="96">
        <v>1.2179</v>
      </c>
    </row>
    <row r="12" spans="1:21" x14ac:dyDescent="0.3">
      <c r="A12" s="982">
        <v>40</v>
      </c>
      <c r="B12" s="983">
        <v>7.431</v>
      </c>
      <c r="C12" s="983">
        <v>0.8458</v>
      </c>
      <c r="D12" s="983">
        <v>5</v>
      </c>
      <c r="E12" s="983">
        <v>13.2768</v>
      </c>
      <c r="F12" s="983">
        <v>1.1327</v>
      </c>
      <c r="G12" s="983">
        <v>1.07</v>
      </c>
      <c r="H12" s="5107">
        <v>1.2119</v>
      </c>
      <c r="I12" s="5108"/>
      <c r="J12" s="1574">
        <v>1.2095</v>
      </c>
      <c r="K12" s="1634"/>
      <c r="L12" s="85"/>
      <c r="M12" s="85"/>
      <c r="N12" s="96">
        <v>40</v>
      </c>
      <c r="O12" s="96">
        <v>7.4311999999999996</v>
      </c>
      <c r="P12" s="96">
        <v>0.72499999999999998</v>
      </c>
      <c r="Q12" s="96">
        <v>5</v>
      </c>
      <c r="R12" s="96">
        <v>13.1562</v>
      </c>
      <c r="S12" s="96">
        <v>1.1315999999999999</v>
      </c>
      <c r="T12" s="96">
        <v>1.07</v>
      </c>
      <c r="U12" s="96">
        <v>1.2108000000000001</v>
      </c>
    </row>
    <row r="13" spans="1:21" x14ac:dyDescent="0.3">
      <c r="A13" s="982">
        <v>50</v>
      </c>
      <c r="B13" s="983">
        <v>6.9412000000000003</v>
      </c>
      <c r="C13" s="983">
        <v>0.83120000000000005</v>
      </c>
      <c r="D13" s="983">
        <v>5</v>
      </c>
      <c r="E13" s="983">
        <v>12.772399999999999</v>
      </c>
      <c r="F13" s="983">
        <v>1.1276999999999999</v>
      </c>
      <c r="G13" s="983">
        <v>1.07</v>
      </c>
      <c r="H13" s="5107">
        <v>1.2065999999999999</v>
      </c>
      <c r="I13" s="5108"/>
      <c r="J13" s="1574">
        <v>1.2041999999999999</v>
      </c>
      <c r="K13" s="1634"/>
      <c r="L13" s="85"/>
      <c r="M13" s="85"/>
      <c r="N13" s="96">
        <v>50</v>
      </c>
      <c r="O13" s="96">
        <v>6.9413</v>
      </c>
      <c r="P13" s="96">
        <v>0.71250000000000002</v>
      </c>
      <c r="Q13" s="96">
        <v>5</v>
      </c>
      <c r="R13" s="96">
        <v>12.6538</v>
      </c>
      <c r="S13" s="96">
        <v>1.1265000000000001</v>
      </c>
      <c r="T13" s="96">
        <v>1.07</v>
      </c>
      <c r="U13" s="96">
        <v>1.2054</v>
      </c>
    </row>
    <row r="14" spans="1:21" x14ac:dyDescent="0.3">
      <c r="A14" s="982">
        <v>60</v>
      </c>
      <c r="B14" s="983">
        <v>6.3772000000000002</v>
      </c>
      <c r="C14" s="983">
        <v>0.81659999999999999</v>
      </c>
      <c r="D14" s="983">
        <v>5</v>
      </c>
      <c r="E14" s="983">
        <v>12.1938</v>
      </c>
      <c r="F14" s="983">
        <v>1.1218999999999999</v>
      </c>
      <c r="G14" s="983">
        <v>1.07</v>
      </c>
      <c r="H14" s="5107">
        <v>1.2003999999999999</v>
      </c>
      <c r="I14" s="5108"/>
      <c r="J14" s="1574">
        <v>1.198</v>
      </c>
      <c r="K14" s="1634"/>
      <c r="L14" s="85"/>
      <c r="M14" s="85"/>
      <c r="N14" s="96">
        <v>60</v>
      </c>
      <c r="O14" s="96">
        <v>6.3773</v>
      </c>
      <c r="P14" s="96">
        <v>0.7</v>
      </c>
      <c r="Q14" s="96">
        <v>5</v>
      </c>
      <c r="R14" s="96">
        <v>12.077299999999999</v>
      </c>
      <c r="S14" s="96">
        <v>1.1208</v>
      </c>
      <c r="T14" s="96">
        <v>1.07</v>
      </c>
      <c r="U14" s="96">
        <v>1.1993</v>
      </c>
    </row>
    <row r="15" spans="1:21" x14ac:dyDescent="0.3">
      <c r="A15" s="982">
        <v>70</v>
      </c>
      <c r="B15" s="983">
        <v>6.3434999999999997</v>
      </c>
      <c r="C15" s="983">
        <v>0.80200000000000005</v>
      </c>
      <c r="D15" s="983">
        <v>4.5</v>
      </c>
      <c r="E15" s="983">
        <v>11.6455</v>
      </c>
      <c r="F15" s="983">
        <v>1.1164000000000001</v>
      </c>
      <c r="G15" s="983">
        <v>1.07</v>
      </c>
      <c r="H15" s="5107">
        <v>1.1944999999999999</v>
      </c>
      <c r="I15" s="5108"/>
      <c r="J15" s="1574">
        <v>1.1921999999999999</v>
      </c>
      <c r="K15" s="1634"/>
      <c r="L15" s="85"/>
      <c r="M15" s="85"/>
      <c r="N15" s="96">
        <v>70</v>
      </c>
      <c r="O15" s="96">
        <v>6.3436000000000003</v>
      </c>
      <c r="P15" s="96">
        <v>0.6875</v>
      </c>
      <c r="Q15" s="96">
        <v>4.5</v>
      </c>
      <c r="R15" s="96">
        <v>11.5311</v>
      </c>
      <c r="S15" s="96">
        <v>1.1153</v>
      </c>
      <c r="T15" s="96">
        <v>1.07</v>
      </c>
      <c r="U15" s="96">
        <v>1.1934</v>
      </c>
    </row>
    <row r="16" spans="1:21" x14ac:dyDescent="0.3">
      <c r="A16" s="982">
        <v>80</v>
      </c>
      <c r="B16" s="983">
        <v>6.0233999999999996</v>
      </c>
      <c r="C16" s="983">
        <v>0.78749999999999998</v>
      </c>
      <c r="D16" s="983">
        <v>4.5</v>
      </c>
      <c r="E16" s="983">
        <v>11.3108</v>
      </c>
      <c r="F16" s="983">
        <v>1.1131</v>
      </c>
      <c r="G16" s="983">
        <v>1.07</v>
      </c>
      <c r="H16" s="5107">
        <v>1.1910000000000001</v>
      </c>
      <c r="I16" s="5108"/>
      <c r="J16" s="1574">
        <v>1.1887000000000001</v>
      </c>
      <c r="K16" s="1634"/>
      <c r="L16" s="85"/>
      <c r="M16" s="85"/>
      <c r="N16" s="96">
        <v>80</v>
      </c>
      <c r="O16" s="96">
        <v>6.0233999999999996</v>
      </c>
      <c r="P16" s="96">
        <v>0.67500000000000004</v>
      </c>
      <c r="Q16" s="96">
        <v>4.5</v>
      </c>
      <c r="R16" s="96">
        <v>11.198399999999999</v>
      </c>
      <c r="S16" s="96">
        <v>1.1120000000000001</v>
      </c>
      <c r="T16" s="96">
        <v>1.07</v>
      </c>
      <c r="U16" s="96">
        <v>1.1898</v>
      </c>
    </row>
    <row r="17" spans="1:21" x14ac:dyDescent="0.3">
      <c r="A17" s="982">
        <v>90</v>
      </c>
      <c r="B17" s="983">
        <v>5.4722</v>
      </c>
      <c r="C17" s="983">
        <v>0.78749999999999998</v>
      </c>
      <c r="D17" s="983">
        <v>4.5</v>
      </c>
      <c r="E17" s="983">
        <v>10.7597</v>
      </c>
      <c r="F17" s="983">
        <v>1.1074999999999999</v>
      </c>
      <c r="G17" s="983">
        <v>1.07</v>
      </c>
      <c r="H17" s="5107">
        <v>1.1850000000000001</v>
      </c>
      <c r="I17" s="5108"/>
      <c r="J17" s="1574">
        <v>1.1827000000000001</v>
      </c>
      <c r="K17" s="1634"/>
      <c r="L17" s="85"/>
      <c r="M17" s="85"/>
      <c r="N17" s="96">
        <v>90</v>
      </c>
      <c r="O17" s="96">
        <v>5.4724000000000004</v>
      </c>
      <c r="P17" s="96">
        <v>0.67500000000000004</v>
      </c>
      <c r="Q17" s="96">
        <v>4.5</v>
      </c>
      <c r="R17" s="96">
        <v>10.647399999999999</v>
      </c>
      <c r="S17" s="96">
        <v>1.1065</v>
      </c>
      <c r="T17" s="96">
        <v>1.07</v>
      </c>
      <c r="U17" s="96">
        <v>1.1839999999999999</v>
      </c>
    </row>
    <row r="18" spans="1:21" x14ac:dyDescent="0.3">
      <c r="A18" s="982">
        <v>100</v>
      </c>
      <c r="B18" s="983">
        <v>5.1692999999999998</v>
      </c>
      <c r="C18" s="983">
        <v>0.78749999999999998</v>
      </c>
      <c r="D18" s="983">
        <v>4.5</v>
      </c>
      <c r="E18" s="983">
        <v>10.456799999999999</v>
      </c>
      <c r="F18" s="983">
        <v>1.1045</v>
      </c>
      <c r="G18" s="983">
        <v>1.07</v>
      </c>
      <c r="H18" s="5107">
        <v>1.1818</v>
      </c>
      <c r="I18" s="5108"/>
      <c r="J18" s="1574">
        <v>1.1795</v>
      </c>
      <c r="K18" s="1634"/>
      <c r="L18" s="85"/>
      <c r="M18" s="85"/>
      <c r="N18" s="96">
        <v>100</v>
      </c>
      <c r="O18" s="96">
        <v>5.1694000000000004</v>
      </c>
      <c r="P18" s="96">
        <v>0.67500000000000004</v>
      </c>
      <c r="Q18" s="96">
        <v>4.5</v>
      </c>
      <c r="R18" s="96">
        <v>10.3444</v>
      </c>
      <c r="S18" s="96">
        <v>1.1033999999999999</v>
      </c>
      <c r="T18" s="96">
        <v>1.07</v>
      </c>
      <c r="U18" s="96">
        <v>1.1806000000000001</v>
      </c>
    </row>
    <row r="19" spans="1:21" x14ac:dyDescent="0.3">
      <c r="A19" s="85"/>
      <c r="B19" s="85"/>
      <c r="C19" s="85"/>
      <c r="D19" s="85"/>
      <c r="E19" s="85"/>
      <c r="F19" s="85"/>
      <c r="G19" s="85"/>
      <c r="H19" s="85"/>
      <c r="I19" s="85"/>
      <c r="M19" s="85"/>
      <c r="N19" s="85"/>
    </row>
    <row r="20" spans="1:21" x14ac:dyDescent="0.3">
      <c r="A20" s="85"/>
      <c r="B20" s="85"/>
      <c r="C20" s="85"/>
      <c r="D20" s="85"/>
      <c r="E20" s="85"/>
      <c r="F20" s="85"/>
      <c r="G20" s="85"/>
      <c r="H20" s="85"/>
      <c r="I20" s="85"/>
    </row>
    <row r="21" spans="1:21" x14ac:dyDescent="0.3">
      <c r="A21" s="85"/>
      <c r="B21" s="85"/>
      <c r="C21" s="85"/>
      <c r="D21" s="85"/>
      <c r="E21" s="85"/>
      <c r="F21" s="305" t="s">
        <v>572</v>
      </c>
      <c r="G21" s="305" t="s">
        <v>573</v>
      </c>
      <c r="H21" s="85"/>
      <c r="I21" s="85"/>
      <c r="K21" s="96" t="s">
        <v>572</v>
      </c>
      <c r="L21" s="96" t="s">
        <v>573</v>
      </c>
    </row>
    <row r="22" spans="1:21" x14ac:dyDescent="0.3">
      <c r="A22" s="85"/>
      <c r="B22" s="85"/>
      <c r="C22" s="85"/>
      <c r="D22" s="85"/>
      <c r="E22" s="85"/>
      <c r="F22" s="825">
        <f>+'ประเมินราคา(ตามรายการเดิม)'!G145</f>
        <v>20000000</v>
      </c>
      <c r="G22" s="826">
        <f>+'ประเมินราคา(ตามรายการเดิม)'!H145</f>
        <v>1.2521</v>
      </c>
      <c r="H22" s="85"/>
      <c r="I22" s="85"/>
      <c r="K22" s="768">
        <v>5000000</v>
      </c>
      <c r="L22" s="768">
        <v>1.3324</v>
      </c>
    </row>
    <row r="23" spans="1:21" x14ac:dyDescent="0.3">
      <c r="A23" s="85"/>
      <c r="B23" s="85"/>
      <c r="C23" s="85"/>
      <c r="D23" s="85"/>
      <c r="E23" s="85"/>
      <c r="F23" s="769">
        <f>+'ประเมินราคา(ตามรายการเดิม)'!G146</f>
        <v>30000000</v>
      </c>
      <c r="G23" s="770">
        <f>+'ประเมินราคา(ตามรายการเดิม)'!H146</f>
        <v>1.2191000000000001</v>
      </c>
      <c r="H23" s="85"/>
      <c r="I23" s="85"/>
      <c r="K23" s="768">
        <v>10000000</v>
      </c>
      <c r="L23" s="768">
        <v>1.2870999999999999</v>
      </c>
    </row>
    <row r="24" spans="1:21" x14ac:dyDescent="0.3">
      <c r="A24" s="85"/>
      <c r="B24" s="85"/>
      <c r="C24" s="85"/>
      <c r="D24" s="85"/>
      <c r="E24" s="85"/>
      <c r="F24" s="769">
        <f>+'ประเมินราคา(ตามรายการเดิม)'!G147</f>
        <v>23245542.889999997</v>
      </c>
      <c r="G24" s="770">
        <f>+'ประเมินราคา(ตามรายการเดิม)'!H147</f>
        <v>1.2413000000000001</v>
      </c>
      <c r="H24" s="85"/>
      <c r="I24" s="85"/>
      <c r="K24" s="768">
        <v>7647647.3899999997</v>
      </c>
      <c r="L24" s="768">
        <v>1.3084</v>
      </c>
    </row>
    <row r="25" spans="1:21" x14ac:dyDescent="0.3">
      <c r="A25" s="85"/>
      <c r="B25" s="85"/>
      <c r="C25" s="85"/>
      <c r="D25" s="85"/>
      <c r="E25" s="5105" t="s">
        <v>578</v>
      </c>
      <c r="F25" s="266">
        <f>+'ประเมินราคา(ตามรายการเดิม)'!G148</f>
        <v>10000000</v>
      </c>
      <c r="G25" s="280">
        <f>+'ประเมินราคา(ตามรายการเดิม)'!H148</f>
        <v>3.2999999999999918E-2</v>
      </c>
      <c r="H25" s="85"/>
      <c r="I25" s="85"/>
      <c r="K25" s="768">
        <v>5000000</v>
      </c>
      <c r="L25" s="768">
        <v>4.5300000000000118E-2</v>
      </c>
    </row>
    <row r="26" spans="1:21" x14ac:dyDescent="0.3">
      <c r="A26" s="85"/>
      <c r="B26" s="85"/>
      <c r="C26" s="85"/>
      <c r="D26" s="85"/>
      <c r="E26" s="5106"/>
      <c r="F26" s="266">
        <f>+'ประเมินราคา(ตามรายการเดิม)'!G149</f>
        <v>3245542.8899999969</v>
      </c>
      <c r="G26" s="280">
        <f>+'ประเมินราคา(ตามรายการเดิม)'!H149</f>
        <v>1.0710291536999964E-2</v>
      </c>
      <c r="H26" s="85"/>
      <c r="I26" s="85"/>
      <c r="K26" s="768">
        <v>2647647.3899999997</v>
      </c>
      <c r="L26" s="768">
        <v>2.3987685353400057E-2</v>
      </c>
    </row>
    <row r="29" spans="1:21" x14ac:dyDescent="0.3">
      <c r="F29" s="315"/>
      <c r="G29" s="316"/>
    </row>
    <row r="30" spans="1:21" x14ac:dyDescent="0.3">
      <c r="F30" s="315"/>
      <c r="G30" s="316"/>
    </row>
    <row r="31" spans="1:21" x14ac:dyDescent="0.3">
      <c r="F31" s="269"/>
      <c r="G31" s="317"/>
    </row>
    <row r="32" spans="1:21" x14ac:dyDescent="0.3">
      <c r="F32" s="269"/>
    </row>
    <row r="33" spans="6:7" x14ac:dyDescent="0.3">
      <c r="F33" s="269"/>
      <c r="G33" s="318"/>
    </row>
    <row r="35" spans="6:7" x14ac:dyDescent="0.3">
      <c r="F35" s="154"/>
    </row>
    <row r="125" spans="2:2" x14ac:dyDescent="0.3">
      <c r="B125" s="96" t="s">
        <v>7361</v>
      </c>
    </row>
    <row r="131" spans="2:2" x14ac:dyDescent="0.3">
      <c r="B131" s="96" t="s">
        <v>7360</v>
      </c>
    </row>
  </sheetData>
  <mergeCells count="21">
    <mergeCell ref="E25:E26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A1:I1"/>
    <mergeCell ref="B5:E5"/>
    <mergeCell ref="F5:F7"/>
    <mergeCell ref="G5:G7"/>
    <mergeCell ref="H5:I7"/>
    <mergeCell ref="B6:B7"/>
    <mergeCell ref="C6:C7"/>
    <mergeCell ref="D6:D7"/>
    <mergeCell ref="E6:E7"/>
  </mergeCells>
  <pageMargins left="0.6692913385826772" right="0.59055118110236227" top="0.74803149606299213" bottom="0.74803149606299213" header="0.31496062992125984" footer="0.31496062992125984"/>
  <pageSetup paperSize="9" orientation="portrait" blackAndWhite="1"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U60"/>
  <sheetViews>
    <sheetView view="pageBreakPreview" topLeftCell="A40" zoomScaleNormal="100" zoomScaleSheetLayoutView="100" workbookViewId="0">
      <selection activeCell="H554" sqref="H554"/>
    </sheetView>
  </sheetViews>
  <sheetFormatPr defaultRowHeight="12.75" x14ac:dyDescent="0.2"/>
  <cols>
    <col min="2" max="2" width="43" customWidth="1"/>
    <col min="3" max="3" width="12.5703125" bestFit="1" customWidth="1"/>
    <col min="4" max="4" width="22.5703125" customWidth="1"/>
    <col min="5" max="5" width="24.5703125" customWidth="1"/>
    <col min="6" max="6" width="56.42578125" customWidth="1"/>
    <col min="7" max="7" width="14.140625" customWidth="1"/>
    <col min="8" max="8" width="12.140625" customWidth="1"/>
    <col min="9" max="9" width="11.28515625" bestFit="1" customWidth="1"/>
    <col min="13" max="13" width="10.5703125" customWidth="1"/>
  </cols>
  <sheetData>
    <row r="1" spans="1:21" ht="26.25" x14ac:dyDescent="0.55000000000000004">
      <c r="A1" s="2542"/>
      <c r="B1" s="2543" t="s">
        <v>3080</v>
      </c>
      <c r="C1" s="2543"/>
      <c r="D1" s="2969">
        <v>33.36</v>
      </c>
      <c r="E1" s="2544"/>
      <c r="F1" t="s">
        <v>3081</v>
      </c>
    </row>
    <row r="2" spans="1:21" ht="26.25" x14ac:dyDescent="0.55000000000000004">
      <c r="B2" s="2543" t="s">
        <v>3082</v>
      </c>
      <c r="C2" s="2543"/>
      <c r="D2" s="2545">
        <f ca="1">+F2</f>
        <v>45603.739334953701</v>
      </c>
      <c r="E2" s="2545"/>
      <c r="F2" s="2970">
        <f ca="1">+NOW()</f>
        <v>45603.739334953701</v>
      </c>
    </row>
    <row r="3" spans="1:21" ht="27" thickBot="1" x14ac:dyDescent="0.6">
      <c r="B3" s="2543" t="s">
        <v>3083</v>
      </c>
      <c r="C3" s="2543"/>
      <c r="D3" s="2971" t="s">
        <v>6513</v>
      </c>
      <c r="E3" s="2893"/>
      <c r="F3" s="2972" t="s">
        <v>3084</v>
      </c>
      <c r="H3" s="1816" t="s">
        <v>0</v>
      </c>
    </row>
    <row r="4" spans="1:21" ht="24" thickBot="1" x14ac:dyDescent="0.55000000000000004">
      <c r="B4" s="2546" t="s">
        <v>3085</v>
      </c>
      <c r="C4" s="2546"/>
      <c r="F4" s="2973">
        <f>+[98]ACCusData!G13</f>
        <v>365</v>
      </c>
      <c r="G4" s="3768" t="s">
        <v>3086</v>
      </c>
      <c r="H4" s="2547"/>
      <c r="I4" s="2548" t="s">
        <v>3087</v>
      </c>
      <c r="L4" t="s">
        <v>6707</v>
      </c>
    </row>
    <row r="5" spans="1:21" ht="23.25" x14ac:dyDescent="0.5">
      <c r="B5" s="2546" t="s">
        <v>3088</v>
      </c>
      <c r="C5" s="2546"/>
      <c r="D5" s="2549"/>
      <c r="E5" s="2549"/>
      <c r="F5" s="2550" t="s">
        <v>3886</v>
      </c>
      <c r="G5" s="2551" t="s">
        <v>3089</v>
      </c>
      <c r="H5" s="2552">
        <f>+[98]ACCusData!G7</f>
        <v>365</v>
      </c>
      <c r="I5" s="2553">
        <v>2</v>
      </c>
      <c r="J5" s="2554"/>
    </row>
    <row r="6" spans="1:21" ht="23.25" x14ac:dyDescent="0.5">
      <c r="B6" s="2546" t="s">
        <v>3090</v>
      </c>
      <c r="C6" s="2546"/>
      <c r="D6" s="2555"/>
      <c r="E6" s="2555"/>
      <c r="G6" s="2551" t="s">
        <v>3091</v>
      </c>
      <c r="H6" s="2552">
        <f>+[98]ACCusData!G8</f>
        <v>146</v>
      </c>
    </row>
    <row r="7" spans="1:21" ht="26.25" x14ac:dyDescent="0.5">
      <c r="A7" s="2556"/>
      <c r="B7" s="2557" t="s">
        <v>486</v>
      </c>
      <c r="C7" s="2558" t="s">
        <v>174</v>
      </c>
      <c r="D7" s="2556" t="s">
        <v>3092</v>
      </c>
      <c r="E7" s="2556" t="s">
        <v>3093</v>
      </c>
      <c r="F7" s="3769" t="s">
        <v>130</v>
      </c>
      <c r="G7" s="2559" t="s">
        <v>3094</v>
      </c>
      <c r="H7" s="2552">
        <f>+[98]ACCusData!G9</f>
        <v>362</v>
      </c>
      <c r="U7" t="s">
        <v>6514</v>
      </c>
    </row>
    <row r="8" spans="1:21" ht="23.25" x14ac:dyDescent="0.2">
      <c r="A8" s="2556">
        <v>1</v>
      </c>
      <c r="B8" s="2556" t="s">
        <v>4890</v>
      </c>
      <c r="C8" s="2560">
        <f>INDEX([98]ACCusData!$W$6:$W$19,MATCH(MIN([98]ACCusData!X6:X19),[98]ACCusData!$X$6:$X$19,0))</f>
        <v>2242.9899999999998</v>
      </c>
      <c r="D8" s="2561">
        <f>INDEX([98]ACCusData!$G$6:$G$19,MATCH(MIN([98]ACCusData!X6:X19),[98]ACCusData!$X$6:$X$19,0))</f>
        <v>40</v>
      </c>
      <c r="E8" s="2562">
        <f>MIN([98]ACCusData!X6:X19)</f>
        <v>2308.8999999999996</v>
      </c>
      <c r="F8" s="2563" t="str">
        <f>INDEX([98]ACCusData!$C$6:$C$19,MATCH(MIN([98]ACCusData!X6:X19),[98]ACCusData!$X$6:$X$19,0))</f>
        <v>พาณิชย์ จ.บุรีรัมย์</v>
      </c>
      <c r="U8" t="s">
        <v>6515</v>
      </c>
    </row>
    <row r="9" spans="1:21" ht="24" thickBot="1" x14ac:dyDescent="0.25">
      <c r="A9" s="2556">
        <v>2</v>
      </c>
      <c r="B9" s="2556" t="s">
        <v>3095</v>
      </c>
      <c r="C9" s="2564">
        <f>INDEX([98]ACCusData!$K$6:$K$19,MATCH(MIN([98]ACCusData!L7:L20),[98]ACCusData!$L$6:$L$19,0))</f>
        <v>37650</v>
      </c>
      <c r="D9" s="2561">
        <f>INDEX([98]ACCusData!$G$6:$G$19,MATCH(MIN([98]ACCusData!L7:L20),[98]ACCusData!$L$6:$L$19,0))</f>
        <v>362</v>
      </c>
      <c r="E9" s="2562">
        <f>MIN([98]ACCusData!L6:L19)</f>
        <v>38242.870000000003</v>
      </c>
      <c r="F9" s="2563" t="str">
        <f>INDEX([98]ACCusData!$C$6:$C$19,MATCH(MIN([98]ACCusData!L7:L20),[98]ACCusData!$L$6:$L$19,0))</f>
        <v>บริษัท โซล่าแอสฟัลต์ อ.ศรีราชา จ.ชลบุรี</v>
      </c>
    </row>
    <row r="10" spans="1:21" ht="24" thickBot="1" x14ac:dyDescent="0.55000000000000004">
      <c r="A10" s="2556">
        <v>3</v>
      </c>
      <c r="B10" s="2556" t="s">
        <v>3096</v>
      </c>
      <c r="C10" s="2560">
        <f>INDEX([98]ACCusData!$I$6:$I$19,MATCH(MIN([98]ACCusData!J6:J19),[98]ACCusData!$J$6:$J$19,0))</f>
        <v>33533.33</v>
      </c>
      <c r="D10" s="2561">
        <f>INDEX([98]ACCusData!$G$6:$G$19,MATCH(MIN([98]ACCusData!J6:J19),[98]ACCusData!$J$6:$J$19,0))</f>
        <v>362</v>
      </c>
      <c r="E10" s="2562">
        <f>MIN([98]ACCusData!J6:J19)</f>
        <v>34126.200000000004</v>
      </c>
      <c r="F10" s="2563" t="str">
        <f>INDEX([98]ACCusData!$C$6:$C$19,MATCH(MIN([98]ACCusData!J6:J19),[98]ACCusData!$J$6:$J$19,0))</f>
        <v>บริษัท โซล่าแอสฟัลต์ อ.ศรีราชา จ.ชลบุรี</v>
      </c>
      <c r="I10" s="2565">
        <v>6745</v>
      </c>
      <c r="J10" s="2565">
        <v>7745</v>
      </c>
      <c r="K10" s="2566">
        <f>+J10-I10</f>
        <v>1000</v>
      </c>
      <c r="L10" s="2566">
        <f>+K10/2</f>
        <v>500</v>
      </c>
      <c r="M10" s="2567">
        <f>+L10+I10</f>
        <v>7245</v>
      </c>
    </row>
    <row r="11" spans="1:21" ht="23.25" x14ac:dyDescent="0.2">
      <c r="A11" s="2556">
        <v>4</v>
      </c>
      <c r="B11" s="2556" t="s">
        <v>3071</v>
      </c>
      <c r="C11" s="2560">
        <f>INDEX([98]ACCusData!$M$6:$M$19,MATCH(MIN([98]ACCusData!N6:N19),[98]ACCusData!$N$6:$N$19,0))</f>
        <v>40600</v>
      </c>
      <c r="D11" s="2561">
        <f>INDEX([98]ACCusData!$G$6:$G$19,MATCH(MIN([98]ACCusData!N6:N19),[98]ACCusData!$N$6:$N$19,0))</f>
        <v>420</v>
      </c>
      <c r="E11" s="2562">
        <f>MIN([98]ACCusData!N6:N19)</f>
        <v>41287.99</v>
      </c>
      <c r="F11" s="2563" t="str">
        <f>INDEX([98]ACCusData!$C$6:$C$19,MATCH(MIN([98]ACCusData!N6:N19),[98]ACCusData!$N$6:$N$19,0))</f>
        <v>บริษัท โซล่าแอสฟัลต์ ต.ปากแรต อ.บ้านโป่ง จ.ราชบุรี</v>
      </c>
    </row>
    <row r="12" spans="1:21" ht="23.25" x14ac:dyDescent="0.2">
      <c r="A12" s="2556">
        <v>5</v>
      </c>
      <c r="B12" s="2556" t="s">
        <v>3097</v>
      </c>
      <c r="C12" s="2560">
        <f>INDEX([98]ACCusData!$O$6:$O$19,MATCH(MIN([98]ACCusData!P6:P19),[98]ACCusData!$P$6:$P$19,0))</f>
        <v>31620</v>
      </c>
      <c r="D12" s="2561">
        <f>INDEX([98]ACCusData!$G$6:$G$19,MATCH(MIN([98]ACCusData!P6:P19),[98]ACCusData!$P$6:$P$19,0))</f>
        <v>362</v>
      </c>
      <c r="E12" s="2562">
        <f>MIN([98]ACCusData!P6:P19)</f>
        <v>32212.87</v>
      </c>
      <c r="F12" s="2563" t="str">
        <f>INDEX([98]ACCusData!$C$6:$C$19,MATCH(MIN([98]ACCusData!P6:P19),[98]ACCusData!$P$6:$P$19,0))</f>
        <v>บริษัท โซล่าแอสฟัลต์ อ.ศรีราชา จ.ชลบุรี</v>
      </c>
      <c r="H12" t="s">
        <v>6516</v>
      </c>
      <c r="K12" t="s">
        <v>6513</v>
      </c>
    </row>
    <row r="13" spans="1:21" ht="23.25" x14ac:dyDescent="0.2">
      <c r="A13" s="2556">
        <v>6</v>
      </c>
      <c r="B13" s="2556" t="s">
        <v>3098</v>
      </c>
      <c r="C13" s="2560">
        <f>INDEX([98]ACCusData!$Q$6:$Q$19,MATCH(MIN([98]ACCusData!R6:R19),[98]ACCusData!$R$6:$R$19,0))</f>
        <v>29000</v>
      </c>
      <c r="D13" s="2561">
        <f>INDEX([98]ACCusData!$G$6:$G$19,MATCH(MIN([98]ACCusData!R6:R19),[98]ACCusData!$R$6:$R$19,0))</f>
        <v>362</v>
      </c>
      <c r="E13" s="2562">
        <f>MIN([98]ACCusData!R6:R19)</f>
        <v>29592.87</v>
      </c>
      <c r="F13" s="2563" t="str">
        <f>INDEX([98]ACCusData!$C$6:$C$19,MATCH(MIN([98]ACCusData!R6:R19),[98]ACCusData!$R$6:$R$19,0))</f>
        <v>บริษัท โซล่าแอสฟัลต์ อ.ศรีราชา จ.ชลบุรี</v>
      </c>
      <c r="I13" t="s">
        <v>6517</v>
      </c>
    </row>
    <row r="14" spans="1:21" ht="23.25" hidden="1" x14ac:dyDescent="0.2">
      <c r="A14" s="2556">
        <v>7</v>
      </c>
      <c r="B14" s="2556" t="s">
        <v>3072</v>
      </c>
      <c r="C14" s="2560">
        <f>INDEX([98]ACCusData!$S$6:$S$19,MATCH(MIN([98]ACCusData!T6:T19),[98]ACCusData!$T$6:$T$19,0))</f>
        <v>0</v>
      </c>
      <c r="D14" s="2561">
        <f>INDEX([98]ACCusData!$G$6:$G$19,MATCH(MIN([98]ACCusData!T6:T19),[98]ACCusData!$T$6:$T$19,0))</f>
        <v>146</v>
      </c>
      <c r="E14" s="2562">
        <f>MIN([98]ACCusData!T6:T173)</f>
        <v>38800</v>
      </c>
      <c r="F14" s="2563" t="str">
        <f>INDEX([98]ACCusData!$C$6:$C$19,MATCH(MIN([98]ACCusData!T6:T19),[98]ACCusData!$T$6:$T$19,0))</f>
        <v>บริษัท ทิปโก้แอสฟัลต์ อ.สูงเนิน จ.นครราชสีมา</v>
      </c>
      <c r="I14" t="s">
        <v>6518</v>
      </c>
    </row>
    <row r="15" spans="1:21" ht="23.25" hidden="1" x14ac:dyDescent="0.2">
      <c r="A15" s="2556">
        <v>8</v>
      </c>
      <c r="B15" s="2556" t="s">
        <v>3073</v>
      </c>
      <c r="C15" s="2560" t="e">
        <f>INDEX([98]ACCusData!$U$6:$U$19,MATCH(MIN([98]ACCusData!V6:V19),[98]ACCusData!$V$6:$V$19,0))</f>
        <v>#N/A</v>
      </c>
      <c r="D15" s="2561" t="e">
        <f>INDEX([98]ACCusData!$G$6:$G$19,MATCH(MIN([98]ACCusData!V6:V19),[98]ACCusData!$V$6:$V$19,0))</f>
        <v>#N/A</v>
      </c>
      <c r="E15" s="2562">
        <f>MIN([98]ACCusData!V6:V19)</f>
        <v>0</v>
      </c>
      <c r="F15" s="2563" t="e">
        <f>INDEX([98]ACCusData!$C$6:$C$19,MATCH(MIN([98]ACCusData!V6:V19),[98]ACCusData!$V$6:$V$19,0))</f>
        <v>#N/A</v>
      </c>
    </row>
    <row r="16" spans="1:21" ht="23.25" x14ac:dyDescent="0.2">
      <c r="A16" s="2556">
        <v>9</v>
      </c>
      <c r="B16" s="2556" t="s">
        <v>3074</v>
      </c>
      <c r="C16" s="2560">
        <f>INDEX([98]BaseCusData!$I$6:$I$23,MATCH(MIN([98]BaseCusData!J6:J23),[98]BaseCusData!$J$6:$J$23,0))</f>
        <v>372</v>
      </c>
      <c r="D16" s="2561">
        <f>INDEX([98]BaseCusData!$G$6:$G$23,MATCH(MIN([98]BaseCusData!J6:J23),[98]BaseCusData!$J$6:$J$23,0))</f>
        <v>35</v>
      </c>
      <c r="E16" s="2562">
        <f>MIN([98]BaseCusData!J6:J23)</f>
        <v>501.3</v>
      </c>
      <c r="F16" s="2563" t="str">
        <f>INDEX([98]BaseCusData!$C$6:$C$23,MATCH(MIN([98]BaseCusData!J6:J23),[98]BaseCusData!$J$6:$J$23,0))</f>
        <v>ทล. 24 กม.133+200 RT. (โรงโม่แบล็คซี)</v>
      </c>
    </row>
    <row r="17" spans="1:6" ht="23.25" x14ac:dyDescent="0.2">
      <c r="A17" s="2556">
        <v>10</v>
      </c>
      <c r="B17" s="2556" t="s">
        <v>3075</v>
      </c>
      <c r="C17" s="2560">
        <f>INDEX([98]BaseCusData!$M$6:$M$23,MATCH(MIN([98]BaseCusData!N6:N23),[98]BaseCusData!$N$6:$N$23,0))</f>
        <v>522</v>
      </c>
      <c r="D17" s="2561">
        <f>INDEX([98]BaseCusData!$G$6:$G$23,MATCH(MIN([98]BaseCusData!N6:N23),[98]BaseCusData!$N$6:$N$23,0))</f>
        <v>35</v>
      </c>
      <c r="E17" s="2562">
        <f>[98]BaseCusData!N6:N23</f>
        <v>741.7</v>
      </c>
      <c r="F17" s="2563" t="str">
        <f>INDEX([98]BaseCusData!$C$6:$C$23,MATCH(MIN([98]BaseCusData!N6:N23),[98]BaseCusData!$N$6:$N$23,0))</f>
        <v>ทล. 24 กม.133+200 RT. (โรงโม่แบล็คซี)</v>
      </c>
    </row>
    <row r="18" spans="1:6" ht="23.25" x14ac:dyDescent="0.2">
      <c r="A18" s="2556">
        <v>11</v>
      </c>
      <c r="B18" s="2556" t="s">
        <v>720</v>
      </c>
      <c r="C18" s="2560">
        <f>INDEX([98]BaseCusData!$S$6:$S$23,MATCH(MIN([98]BaseCusData!T6:T23),[98]BaseCusData!$T$6:$T$23,0))</f>
        <v>382</v>
      </c>
      <c r="D18" s="2561">
        <f>INDEX([98]BaseCusData!$G$6:$G$23,MATCH(MIN([98]BaseCusData!T6:T23),[98]BaseCusData!$T$6:$T$23,0))</f>
        <v>43</v>
      </c>
      <c r="E18" s="2562">
        <f>MIN([98]BaseCusData!T6:T23)</f>
        <v>540.47</v>
      </c>
      <c r="F18" s="2563" t="str">
        <f>INDEX([98]BaseCusData!$C$6:$C$23,MATCH(MIN([98]BaseCusData!T6:T23),[98]BaseCusData!$T$6:$T$23,0))</f>
        <v>ทล. 226 กม.120+522 LT. (โรงโม่หินศิลาชัย)</v>
      </c>
    </row>
    <row r="19" spans="1:6" ht="23.25" x14ac:dyDescent="0.2">
      <c r="A19" s="2556">
        <v>12</v>
      </c>
      <c r="B19" s="2556" t="s">
        <v>3099</v>
      </c>
      <c r="C19" s="2560">
        <f>INDEX([98]BaseCusData!$U$6:$U$23,MATCH(MIN([98]BaseCusData!V6:V23),[98]BaseCusData!$V$6:$V$23,0))</f>
        <v>440</v>
      </c>
      <c r="D19" s="2561">
        <f>INDEX([98]BaseCusData!$G$6:$G$23,MATCH(MIN([98]BaseCusData!V6:V23),[98]BaseCusData!$V$6:$V$23,0))</f>
        <v>35</v>
      </c>
      <c r="E19" s="2562">
        <f>MIN([98]BaseCusData!V6:V23)</f>
        <v>569.29999999999995</v>
      </c>
      <c r="F19" s="2563" t="str">
        <f>INDEX([98]BaseCusData!$C$6:$C$23,MATCH(MIN([98]BaseCusData!V6:V23),[98]BaseCusData!$V$6:$V$23,0))</f>
        <v>ทล. 24 กม.133+200 RT. (โรงโม่แบล็คซี)</v>
      </c>
    </row>
    <row r="20" spans="1:6" ht="23.25" x14ac:dyDescent="0.2">
      <c r="A20" s="2556">
        <v>13</v>
      </c>
      <c r="B20" s="2556" t="s">
        <v>265</v>
      </c>
      <c r="C20" s="2560">
        <f>INDEX([98]BaseCusData!$W$6:$W$23,MATCH(MIN([98]BaseCusData!X6:X23),[98]BaseCusData!$X$6:$X$23,0))</f>
        <v>375</v>
      </c>
      <c r="D20" s="2561">
        <f>INDEX([98]BaseCusData!$G$6:$G$23,MATCH(MIN([98]BaseCusData!X6:X23),[98]BaseCusData!$X$6:$X$23,0))</f>
        <v>35</v>
      </c>
      <c r="E20" s="2562">
        <f>MIN([98]BaseCusData!X6:X23)</f>
        <v>504.3</v>
      </c>
      <c r="F20" s="2563" t="str">
        <f>INDEX([98]BaseCusData!$C$6:$C$23,MATCH(MIN([98]BaseCusData!X6:X23),[98]BaseCusData!$X$6:$X$23,0))</f>
        <v>ทล. 24 กม.133+200 RT. (โรงโม่แบล็คซี)</v>
      </c>
    </row>
    <row r="21" spans="1:6" ht="23.25" hidden="1" x14ac:dyDescent="0.2">
      <c r="A21" s="2556">
        <v>14</v>
      </c>
      <c r="B21" s="2556" t="s">
        <v>3076</v>
      </c>
      <c r="C21" s="2560" t="e">
        <f>INDEX([98]BaseCusData!$Y$6:$Y$23,MATCH(MIN([98]BaseCusData!Z6:Z23),[98]BaseCusData!$Z$6:$Z$23,0))</f>
        <v>#N/A</v>
      </c>
      <c r="D21" s="2561" t="e">
        <f>INDEX([98]BaseCusData!$G$6:$G$23,MATCH(MIN([98]BaseCusData!Z6:Z23),[98]BaseCusData!$Z$6:$Z$23,0))</f>
        <v>#N/A</v>
      </c>
      <c r="E21" s="2562">
        <f>MIN([98]BaseCusData!Z6:Z23)</f>
        <v>0</v>
      </c>
      <c r="F21" s="2563" t="e">
        <f>INDEX([98]BaseCusData!$C$6:$C$23,MATCH(MIN([98]BaseCusData!Z6:Z23),[98]BaseCusData!$Z$6:$Z$23,0))</f>
        <v>#N/A</v>
      </c>
    </row>
    <row r="22" spans="1:6" ht="23.25" x14ac:dyDescent="0.2">
      <c r="A22" s="2556">
        <v>15</v>
      </c>
      <c r="B22" s="2556" t="s">
        <v>180</v>
      </c>
      <c r="C22" s="2560">
        <f>INDEX([98]SubBaseCusData!$I$6:$I$22,MATCH(MIN([98]SubBaseCusData!J6:J22),[98]SubBaseCusData!$J$6:$J$22,0))</f>
        <v>60</v>
      </c>
      <c r="D22" s="2561">
        <f>INDEX([98]SubBaseCusData!$G$6:$G$22,MATCH(MIN([98]SubBaseCusData!J6:J22),[98]SubBaseCusData!$J$6:$J$22,0))</f>
        <v>62</v>
      </c>
      <c r="E22" s="2562">
        <f>MIN([98]SubBaseCusData!J6:J22)</f>
        <v>287.76</v>
      </c>
      <c r="F22" s="2563" t="str">
        <f>INDEX([98]SubBaseCusData!$C$6:$C$22,MATCH(MIN([98]SubBaseCusData!J6:J22),[98]SubBaseCusData!$J$6:$J$22,0))</f>
        <v>ทล. 24 กม.115+780 RT. (บ่อบ้านโนนสุวรรณ)</v>
      </c>
    </row>
    <row r="23" spans="1:6" ht="23.25" x14ac:dyDescent="0.2">
      <c r="A23" s="2556">
        <v>16</v>
      </c>
      <c r="B23" s="2556" t="s">
        <v>3077</v>
      </c>
      <c r="C23" s="2560">
        <f>INDEX([98]SubBaseCusData!$K$6:$K$22,MATCH(MIN([98]SubBaseCusData!L6:L22),[98]SubBaseCusData!$L$6:$L$22,0))</f>
        <v>50</v>
      </c>
      <c r="D23" s="2561">
        <f>INDEX([98]SubBaseCusData!$G$6:$G$22,MATCH(MIN([98]SubBaseCusData!L6:L22),[98]SubBaseCusData!$L$6:$L$22,0))</f>
        <v>62</v>
      </c>
      <c r="E23" s="2562">
        <f>MIN([98]SubBaseCusData!L6:L22)</f>
        <v>277.76</v>
      </c>
      <c r="F23" s="2563" t="str">
        <f>INDEX([98]SubBaseCusData!$C$6:$C$22,MATCH(MIN([98]SubBaseCusData!L6:L22),[98]SubBaseCusData!$L$6:$L$22,0))</f>
        <v>ทล. 24 กม.115+780 RT. (บ่อบ้านโนนสุวรรณ)</v>
      </c>
    </row>
    <row r="24" spans="1:6" ht="23.25" x14ac:dyDescent="0.2">
      <c r="A24" s="2556">
        <v>17</v>
      </c>
      <c r="B24" s="2556" t="s">
        <v>522</v>
      </c>
      <c r="C24" s="2560">
        <f>INDEX([98]SubBaseCusData!$M$6:$M$22,MATCH(MIN([98]SubBaseCusData!N6:N22),[98]SubBaseCusData!$N$6:$N$22,0))</f>
        <v>40</v>
      </c>
      <c r="D24" s="2561">
        <f>INDEX([98]SubBaseCusData!$G$6:$G$22,MATCH(MIN([98]SubBaseCusData!N6:N22),[98]SubBaseCusData!$N$6:$N$22,0))</f>
        <v>109</v>
      </c>
      <c r="E24" s="2562">
        <f>MIN([98]SubBaseCusData!N6:N22)</f>
        <v>439.16</v>
      </c>
      <c r="F24" s="2563" t="str">
        <f>INDEX([98]SubBaseCusData!$C$6:$C$22,MATCH(MIN([98]SubBaseCusData!N6:N22),[98]SubBaseCusData!$N$6:$N$22,0))</f>
        <v>ทล. 226 กม.17+800 LT. (บ่อบ้านหนองยาง)</v>
      </c>
    </row>
    <row r="25" spans="1:6" ht="23.25" x14ac:dyDescent="0.2">
      <c r="A25" s="2556">
        <v>18</v>
      </c>
      <c r="B25" s="2556" t="s">
        <v>521</v>
      </c>
      <c r="C25" s="2560">
        <f>INDEX([98]SandCusData!$I$6:$I$22,MATCH(MIN([98]SandCusData!J6:J22),[98]SandCusData!$J$6:$J$22,0))</f>
        <v>120</v>
      </c>
      <c r="D25" s="2561">
        <f>INDEX([98]SandCusData!$G$6:$G$22,MATCH(MIN([98]SandCusData!J6:J22),[98]SandCusData!$J$6:$J$22,0))</f>
        <v>91</v>
      </c>
      <c r="E25" s="2562">
        <f>MIN([98]SandCusData!J6:J22)</f>
        <v>453.53</v>
      </c>
      <c r="F25" s="2563" t="str">
        <f>INDEX([98]SandCusData!$C$6:$C$22,MATCH(MIN([98]SandCusData!J6:J22),[98]SandCusData!$J$6:$J$22,0))</f>
        <v>ทางหลวงหมายเลข 2226 กม.90+400 LT. (ท่าทราย เจริญผล)</v>
      </c>
    </row>
    <row r="26" spans="1:6" ht="23.25" x14ac:dyDescent="0.2">
      <c r="A26" s="2556">
        <v>19</v>
      </c>
      <c r="B26" s="4492" t="s">
        <v>1008</v>
      </c>
      <c r="C26" s="2560">
        <f>INDEX([98]SandCusData!$K$6:$K$22,MATCH(MIN([98]SandCusData!L6:L22),[98]SandCusData!$L$6:$L$22,0))</f>
        <v>168</v>
      </c>
      <c r="D26" s="2561">
        <f>INDEX([98]SandCusData!$G$6:$G$22,MATCH(MIN([98]SandCusData!L6:L22),[98]SandCusData!$L$6:$L$22,0))</f>
        <v>91</v>
      </c>
      <c r="E26" s="2562">
        <f>MIN([98]SandCusData!L6:L22)</f>
        <v>501.53</v>
      </c>
      <c r="F26" s="2563" t="str">
        <f>INDEX([98]SandCusData!$C$6:$C$22,MATCH(MIN([98]SandCusData!L6:L22),[98]SandCusData!$L$6:$L$22,0))</f>
        <v>ทางหลวงหมายเลข 2226 กม.90+400 LT. (ท่าทราย เจริญผล)</v>
      </c>
    </row>
    <row r="27" spans="1:6" ht="23.25" x14ac:dyDescent="0.2">
      <c r="A27" s="2556">
        <v>20</v>
      </c>
      <c r="B27" s="2556" t="s">
        <v>3078</v>
      </c>
      <c r="C27" s="2560">
        <f>INDEX([98]SandCusData!$M$6:$M$22,MATCH(MIN([98]SandCusData!N6:N22),[98]SandCusData!$N$6:$N$22,0))</f>
        <v>168</v>
      </c>
      <c r="D27" s="2561">
        <f>INDEX([98]SandCusData!$G$6:$G$22,MATCH(MIN([98]SandCusData!N6:N22),[98]SandCusData!$N$6:$N$22,0))</f>
        <v>91</v>
      </c>
      <c r="E27" s="2562">
        <f>MIN([98]SandCusData!N6:N22)</f>
        <v>501.53</v>
      </c>
      <c r="F27" s="2563" t="str">
        <f>INDEX([98]SandCusData!$C$6:$C$22,MATCH(MIN([98]SandCusData!N6:N22),[98]SandCusData!$N$6:$N$22,0))</f>
        <v>ทางหลวงหมายเลข 2226 กม.90+400 LT. (ท่าทราย เจริญผล)</v>
      </c>
    </row>
    <row r="28" spans="1:6" ht="23.25" x14ac:dyDescent="0.2">
      <c r="A28" s="2556">
        <v>21</v>
      </c>
      <c r="B28" s="2556" t="s">
        <v>3100</v>
      </c>
      <c r="C28" s="2560">
        <f>INDEX([98]PipeCusData!$I$7:$I$22,MATCH(MIN([98]PipeCusData!J7:J22),[98]PipeCusData!$J$7:$J$22,0))</f>
        <v>340</v>
      </c>
      <c r="D28" s="2561">
        <f>INDEX([98]PipeCusData!$G$7:$G$22,MATCH(MIN([98]PipeCusData!J7:J22),[98]PipeCusData!$J$7:$J$22,0))</f>
        <v>98</v>
      </c>
      <c r="E28" s="2562">
        <f>MIN([98]PipeCusData!J7:J22)</f>
        <v>414.73291666666665</v>
      </c>
      <c r="F28" s="2974" t="str">
        <f>INDEX([98]PipeCusData!$C$7:$C$22,MATCH(MIN([98]PipeCusData!J7:J22),[98]PipeCusData!$J$7:$J$22,0))</f>
        <v>ทล.226 กม.62+650 RT. (บริษัท พรีคอน (ไทยแลนด์) จำกัด)</v>
      </c>
    </row>
    <row r="29" spans="1:6" ht="23.25" x14ac:dyDescent="0.2">
      <c r="A29" s="2556">
        <v>22</v>
      </c>
      <c r="B29" s="2556" t="s">
        <v>3101</v>
      </c>
      <c r="C29" s="2560">
        <f>INDEX([98]PipeCusData!$K$7:$K$22,MATCH(MIN([98]PipeCusData!L7:L22),[98]PipeCusData!$L$7:$L$22,0))</f>
        <v>475</v>
      </c>
      <c r="D29" s="2561">
        <f>INDEX([98]PipeCusData!$G$7:$G$22,MATCH(MIN([98]PipeCusData!L7:L22),[98]PipeCusData!$L$7:$L$22,0))</f>
        <v>98</v>
      </c>
      <c r="E29" s="2562">
        <f>MIN([98]PipeCusData!L7:L22)</f>
        <v>587.09937500000001</v>
      </c>
      <c r="F29" s="2974" t="str">
        <f>INDEX([98]PipeCusData!$C$7:$C$22,MATCH(MIN([98]PipeCusData!L7:L22),[98]PipeCusData!$L$7:$L$22,0))</f>
        <v>ทล.226 กม.62+650 RT. (บริษัท พรีคอน (ไทยแลนด์) จำกัด)</v>
      </c>
    </row>
    <row r="30" spans="1:6" ht="23.25" x14ac:dyDescent="0.2">
      <c r="A30" s="2556">
        <v>23</v>
      </c>
      <c r="B30" s="2556" t="s">
        <v>3102</v>
      </c>
      <c r="C30" s="2560">
        <f>INDEX([98]PipeCusData!$M$7:$M$22,MATCH(MIN([98]PipeCusData!N7:N22),[98]PipeCusData!$N$7:$N$22,0))</f>
        <v>680</v>
      </c>
      <c r="D30" s="2561">
        <f>INDEX([98]PipeCusData!$G$7:$G$22,MATCH(MIN([98]PipeCusData!N7:N22),[98]PipeCusData!$N$7:$N$22,0))</f>
        <v>150</v>
      </c>
      <c r="E30" s="2562">
        <f>MIN([98]PipeCusData!N7:N22)</f>
        <v>901.87041666666664</v>
      </c>
      <c r="F30" s="2974" t="str">
        <f>INDEX([98]PipeCusData!$C$7:$C$22,MATCH(MIN([98]PipeCusData!N7:N22),[98]PipeCusData!$N$7:$N$22,0))</f>
        <v>ทล.3366 กม.4+600 RT. (หจก.ไอคิวคอนกรีต 888)</v>
      </c>
    </row>
    <row r="31" spans="1:6" ht="23.25" x14ac:dyDescent="0.2">
      <c r="A31" s="2556">
        <v>24</v>
      </c>
      <c r="B31" s="2556" t="s">
        <v>3103</v>
      </c>
      <c r="C31" s="2560">
        <f>INDEX([98]PipeCusData!$O$7:$O$22,MATCH(MIN([98]PipeCusData!P7:P22),[98]PipeCusData!$P$7:$P$22,0))</f>
        <v>1440</v>
      </c>
      <c r="D31" s="2561">
        <f>INDEX([98]PipeCusData!$G$7:$G$22,MATCH(MIN([98]PipeCusData!P7:P22),[98]PipeCusData!$P$7:$P$22,0))</f>
        <v>91</v>
      </c>
      <c r="E31" s="2562">
        <f>MIN([98]PipeCusData!P7:P22)</f>
        <v>1626.3383333333334</v>
      </c>
      <c r="F31" s="2974" t="str">
        <f>INDEX([98]PipeCusData!$C$7:$C$22,MATCH(MIN([98]PipeCusData!P7:P22),[98]PipeCusData!$P$7:$P$22,0))</f>
        <v>ทล.219 กม.96+900 RT. (บจก.ยิ่งเจริญก่อสร้างบุรีรัมย์)</v>
      </c>
    </row>
    <row r="32" spans="1:6" ht="23.25" x14ac:dyDescent="0.2">
      <c r="A32" s="2556">
        <v>25</v>
      </c>
      <c r="B32" s="2556" t="s">
        <v>3104</v>
      </c>
      <c r="C32" s="2560">
        <f>INDEX([98]PipeCusData!$Q$7:$Q$22,MATCH(MIN([98]PipeCusData!R7:R22),[98]PipeCusData!$R$7:$R$22,0))</f>
        <v>2100</v>
      </c>
      <c r="D32" s="2561">
        <f>INDEX([98]PipeCusData!$G$7:$G$22,MATCH(MIN([98]PipeCusData!R7:R22),[98]PipeCusData!$R$7:$R$22,0))</f>
        <v>91</v>
      </c>
      <c r="E32" s="2562">
        <f>MIN([98]PipeCusData!R8:R23)</f>
        <v>2435.4090000000001</v>
      </c>
      <c r="F32" s="2974" t="str">
        <f>INDEX([98]PipeCusData!$C$7:$C$22,MATCH(MIN([98]PipeCusData!R7:R22),[98]PipeCusData!$R$7:$R$22,0))</f>
        <v>ทล.219 กม.96+900 RT. (บจก.ยิ่งเจริญก่อสร้างบุรีรัมย์)</v>
      </c>
    </row>
    <row r="33" spans="1:16" ht="23.25" x14ac:dyDescent="0.2">
      <c r="A33" s="2556">
        <v>26</v>
      </c>
      <c r="B33" s="2556" t="s">
        <v>3105</v>
      </c>
      <c r="C33" s="2560">
        <f>INDEX([98]PipeCusData!$S$7:$S$22,MATCH(MIN([98]PipeCusData!T7:T22),[98]PipeCusData!$T$7:$T$22,0))</f>
        <v>2680</v>
      </c>
      <c r="D33" s="2561">
        <f>INDEX([98]PipeCusData!$G$7:$G$22,MATCH(MIN([98]PipeCusData!T7:T22),[98]PipeCusData!$T$7:$T$22,0))</f>
        <v>91</v>
      </c>
      <c r="E33" s="2562">
        <f>MIN([98]PipeCusData!T9:T24)</f>
        <v>3099.26125</v>
      </c>
      <c r="F33" s="2974" t="str">
        <f>INDEX([98]PipeCusData!$C$7:$C$22,MATCH(MIN([98]PipeCusData!T7:T22),[98]PipeCusData!$T$7:$T$22,0))</f>
        <v>ทล.219 กม.96+900 RT. (บจก.ยิ่งเจริญก่อสร้างบุรีรัมย์)</v>
      </c>
    </row>
    <row r="34" spans="1:16" ht="23.25" x14ac:dyDescent="0.2">
      <c r="A34" s="2556">
        <v>27</v>
      </c>
      <c r="B34" s="2556" t="s">
        <v>3106</v>
      </c>
      <c r="C34" s="2560">
        <f>INDEX([98]PipeCusData!$U$7:$U$22,MATCH(MIN([98]PipeCusData!V7:V22),[98]PipeCusData!$V$7:$V$22,0))</f>
        <v>3775</v>
      </c>
      <c r="D34" s="2561">
        <f>INDEX([98]PipeCusData!$G$7:$G$22,MATCH(MIN([98]PipeCusData!V7:V22),[98]PipeCusData!$V$7:$V$22,0))</f>
        <v>98</v>
      </c>
      <c r="E34" s="2562">
        <f>MIN([98]PipeCusData!V10:V25)</f>
        <v>4492.4359999999997</v>
      </c>
      <c r="F34" s="2974" t="str">
        <f>INDEX([98]PipeCusData!$C$7:$C$22,MATCH(MIN([98]PipeCusData!V7:V22),[98]PipeCusData!$V$7:$V$22,0))</f>
        <v>ทล.226 กม.62+650 RT. (บริษัท พรีคอน (ไทยแลนด์) จำกัด)</v>
      </c>
    </row>
    <row r="35" spans="1:16" ht="23.25" x14ac:dyDescent="0.2">
      <c r="A35" s="2556">
        <v>0</v>
      </c>
      <c r="B35" s="2556" t="s">
        <v>3107</v>
      </c>
      <c r="C35" s="2560">
        <f>INDEX([98]PipeCusData!$W$7:$W$22,MATCH(MIN([98]PipeCusData!X7:X22),[98]PipeCusData!$X$7:$X$22,0))</f>
        <v>268.69</v>
      </c>
      <c r="D35" s="2561">
        <f>INDEX([98]PipeCusData!$G$7:$G$22,MATCH(MIN([98]PipeCusData!X7:X22),[98]PipeCusData!$X$7:$X$22,0))</f>
        <v>40</v>
      </c>
      <c r="E35" s="2562">
        <f>MIN([98]PipeCusData!X11:X26)</f>
        <v>303.08770833333335</v>
      </c>
      <c r="F35" s="2974" t="str">
        <f>INDEX([98]PipeCusData!$C$7:$C$22,MATCH(MIN([98]PipeCusData!X7:X22),[98]PipeCusData!$X$7:$X$22,0))</f>
        <v>พาณิชย์ จังหวัดบุรีรัมย์</v>
      </c>
    </row>
    <row r="36" spans="1:16" ht="23.25" x14ac:dyDescent="0.2">
      <c r="A36" s="2556">
        <v>29</v>
      </c>
      <c r="B36" s="2556" t="s">
        <v>3108</v>
      </c>
      <c r="C36" s="2560">
        <f>INDEX([98]PipeCusData!$Y$7:$Y$22,MATCH(MIN([98]PipeCusData!Z7:Z22),[98]PipeCusData!$Z$7:$Z$22,0))</f>
        <v>312.89999999999998</v>
      </c>
      <c r="D36" s="2561">
        <f>INDEX([98]PipeCusData!$G$7:$G$22,MATCH(MIN([98]PipeCusData!Z7:Z22),[98]PipeCusData!$Z$7:$Z$22,0))</f>
        <v>40</v>
      </c>
      <c r="E36" s="2562">
        <f>MIN([98]PipeCusData!Z7:Z22)</f>
        <v>364.49656249999998</v>
      </c>
      <c r="F36" s="2974" t="str">
        <f>INDEX([98]PipeCusData!$C$7:$C$22,MATCH(MIN([98]PipeCusData!Z7:Z22),[98]PipeCusData!$Z$7:$Z$22,0))</f>
        <v>พาณิชย์ จังหวัดบุรีรัมย์</v>
      </c>
    </row>
    <row r="37" spans="1:16" ht="23.25" x14ac:dyDescent="0.2">
      <c r="A37" s="2556">
        <v>30</v>
      </c>
      <c r="B37" s="2556" t="s">
        <v>3109</v>
      </c>
      <c r="C37" s="2560">
        <f>INDEX([98]PipeCusData!$AA$7:$AA$22,MATCH(MIN([98]PipeCusData!AB7:AB22),[98]PipeCusData!$AB$7:$AB$22,0))</f>
        <v>542.05999999999995</v>
      </c>
      <c r="D37" s="2561">
        <f>INDEX([98]PipeCusData!$G$7:$G$22,MATCH(MIN([98]PipeCusData!AB7:AB22),[98]PipeCusData!$AB$7:$AB$22,0))</f>
        <v>40</v>
      </c>
      <c r="E37" s="2562">
        <f>MIN([98]PipeCusData!AB7:AB22)</f>
        <v>610.85541666666666</v>
      </c>
      <c r="F37" s="2974" t="str">
        <f>INDEX([98]PipeCusData!$C$7:$C$22,MATCH(MIN([98]PipeCusData!AB7:AB22),[98]PipeCusData!$AB$7:$AB$22,0))</f>
        <v>พาณิชย์ จังหวัดบุรีรัมย์</v>
      </c>
    </row>
    <row r="38" spans="1:16" ht="23.25" x14ac:dyDescent="0.2">
      <c r="A38" s="2556">
        <v>31</v>
      </c>
      <c r="B38" s="2556" t="s">
        <v>3110</v>
      </c>
      <c r="C38" s="2560">
        <f>INDEX([98]PipeCusData!$AC$7:$AC$22,MATCH(MIN([98]PipeCusData!AD7:AD22),[98]PipeCusData!$AD$7:$AD$22,0))</f>
        <v>894.02</v>
      </c>
      <c r="D38" s="2561">
        <f>INDEX([98]PipeCusData!$G$7:$G$22,MATCH(MIN([98]PipeCusData!AD7:AD22),[98]PipeCusData!$AD$7:$AD$22,0))</f>
        <v>40</v>
      </c>
      <c r="E38" s="2562">
        <f>MIN([98]PipeCusData!AD7:AD22)</f>
        <v>985.74722222222226</v>
      </c>
      <c r="F38" s="2974" t="str">
        <f>INDEX([98]PipeCusData!$C$7:$C$22,MATCH(MIN([98]PipeCusData!AD7:AD22),[98]PipeCusData!$AD$7:$AD$22,0))</f>
        <v>พาณิชย์ จังหวัดบุรีรัมย์</v>
      </c>
    </row>
    <row r="39" spans="1:16" ht="23.25" x14ac:dyDescent="0.2">
      <c r="A39" s="2556">
        <v>32</v>
      </c>
      <c r="B39" s="2556" t="s">
        <v>3111</v>
      </c>
      <c r="C39" s="2560">
        <f>INDEX([98]PipeCusData!$AE$7:$AE$22,MATCH(MIN([98]PipeCusData!AF7:AF22),[98]PipeCusData!$AF$7:$AF$22,0))</f>
        <v>1414.49</v>
      </c>
      <c r="D39" s="2561">
        <f>INDEX([98]PipeCusData!$G$7:$G$22,MATCH(MIN([98]PipeCusData!AF7:AF22),[98]PipeCusData!$AF$7:$AF$22,0))</f>
        <v>40</v>
      </c>
      <c r="E39" s="2562">
        <f>MIN([98]PipeCusData!AF7:AF22)</f>
        <v>1579.5989999999999</v>
      </c>
      <c r="F39" s="2974" t="str">
        <f>INDEX([98]PipeCusData!$C$7:$C$22,MATCH(MIN([98]PipeCusData!AF7:AF22),[98]PipeCusData!$AF$7:$AF$22,0))</f>
        <v>พาณิชย์ จังหวัดบุรีรัมย์</v>
      </c>
    </row>
    <row r="40" spans="1:16" ht="23.25" x14ac:dyDescent="0.2">
      <c r="A40" s="2556">
        <v>33</v>
      </c>
      <c r="B40" s="2556" t="s">
        <v>3112</v>
      </c>
      <c r="C40" s="2560">
        <f>INDEX([98]PipeCusData!$AG$7:$AG$22,MATCH(MIN([98]PipeCusData!AH7:AH22),[98]PipeCusData!$AH$7:$AH$22,0))</f>
        <v>2150</v>
      </c>
      <c r="D40" s="2561">
        <f>INDEX([98]PipeCusData!$G$7:$G$22,MATCH(MIN([98]PipeCusData!AH7:AH22),[98]PipeCusData!$AH$7:$AH$22,0))</f>
        <v>91</v>
      </c>
      <c r="E40" s="2562">
        <f>MIN([98]PipeCusData!AH7:AH22)</f>
        <v>2569.26125</v>
      </c>
      <c r="F40" s="2974" t="str">
        <f>INDEX([98]PipeCusData!$C$7:$C$22,MATCH(MIN([98]PipeCusData!AH7:AH22),[98]PipeCusData!$AH$7:$AH$22,0))</f>
        <v>ทล.219 กม.96+900 RT. (บจก.ยิ่งเจริญก่อสร้างบุรีรัมย์)</v>
      </c>
    </row>
    <row r="41" spans="1:16" ht="23.25" x14ac:dyDescent="0.2">
      <c r="A41" s="2556">
        <v>34</v>
      </c>
      <c r="B41" s="2556" t="s">
        <v>3113</v>
      </c>
      <c r="C41" s="2560">
        <f>INDEX([98]PipeCusData!$AI$7:$AI$22,MATCH(MIN([98]PipeCusData!AJ7:AJ22),[98]PipeCusData!$AJ$7:$AJ$22,0))</f>
        <v>3220</v>
      </c>
      <c r="D41" s="2561">
        <f>INDEX([98]PipeCusData!$G$7:$G$22,MATCH(MIN([98]PipeCusData!AJ7:AJ22),[98]PipeCusData!$AJ$7:$AJ$22,0))</f>
        <v>243</v>
      </c>
      <c r="E41" s="2562">
        <f>MIN([98]PipeCusData!AJ7:AJ22)</f>
        <v>4907.1319999999996</v>
      </c>
      <c r="F41" s="2974" t="str">
        <f>INDEX([98]PipeCusData!$C$7:$C$22,MATCH(MIN([98]PipeCusData!AJ7:AJ22),[98]PipeCusData!$AJ$7:$AJ$22,0))</f>
        <v>ทล.33 กม.185+100 LT. (บจก.NEC คอนกรีตโปรดักส์)</v>
      </c>
    </row>
    <row r="42" spans="1:16" ht="23.25" x14ac:dyDescent="0.2">
      <c r="A42" s="2556">
        <v>35</v>
      </c>
      <c r="B42" s="2568" t="s">
        <v>3887</v>
      </c>
      <c r="C42" s="2569">
        <f>INDEX([98]PipeCusData!$AK$7:$AK$22,MATCH(MIN([98]PipeCusData!AL7:AL22),[98]PipeCusData!$AL$7:$AL$22,0))</f>
        <v>9800</v>
      </c>
      <c r="D42" s="2570">
        <f>INDEX([98]PipeCusData!$G$7:$G$22,MATCH(MIN([98]PipeCusData!AL7:AL22),[98]PipeCusData!$AL$7:$AL$22,0))</f>
        <v>41</v>
      </c>
      <c r="E42" s="2562">
        <f>MIN([98]PipeCusData!AL7:AL22)</f>
        <v>9835.0964583333334</v>
      </c>
      <c r="F42" s="2563" t="str">
        <f>INDEX([98]PipeCusData!$C$7:$C$22,MATCH(MIN([98]PipeCusData!AL7:AL22),[98]PipeCusData!$AL$7:$AL$22,0))</f>
        <v>ทล.226 กม.118+700 RT. (บจก.555 ซีเมนต์)</v>
      </c>
    </row>
    <row r="43" spans="1:16" ht="23.25" x14ac:dyDescent="0.2">
      <c r="A43" s="2556">
        <v>36</v>
      </c>
      <c r="B43" s="2568" t="s">
        <v>3888</v>
      </c>
      <c r="C43" s="2569">
        <f>INDEX([98]PipeCusData!$AM$7:$AM$22,MATCH(MIN([98]PipeCusData!AN8:AN23),[98]PipeCusData!$AN$7:$AN$22,0))</f>
        <v>12500</v>
      </c>
      <c r="D43" s="2570">
        <f>INDEX([98]PipeCusData!$G$7:$G$22,MATCH(MIN([98]PipeCusData!AN8:AN23),[98]PipeCusData!$AN$7:$AN$22,0))</f>
        <v>41</v>
      </c>
      <c r="E43" s="2562">
        <f>MIN([98]PipeCusData!AN7:AN22)</f>
        <v>12535.096458333333</v>
      </c>
      <c r="F43" s="2563" t="str">
        <f>INDEX([98]PipeCusData!$C$7:$C$22,MATCH(MIN([98]PipeCusData!AN8:AN23),[98]PipeCusData!$AN$7:$AN$22,0))</f>
        <v>ทล.226 กม.118+700 RT. (บจก.555 ซีเมนต์)</v>
      </c>
    </row>
    <row r="44" spans="1:16" x14ac:dyDescent="0.2">
      <c r="A44" s="2556">
        <v>37</v>
      </c>
      <c r="B44" s="2547"/>
      <c r="C44" s="2547"/>
      <c r="D44" s="2547">
        <f>+[98]ACCusData!G14</f>
        <v>133</v>
      </c>
      <c r="E44" s="2547"/>
      <c r="F44" s="2547" t="str">
        <f>+[98]ACCusData!C14</f>
        <v>พาณิชย์ จ.นครราชสีมา</v>
      </c>
    </row>
    <row r="45" spans="1:16" x14ac:dyDescent="0.2">
      <c r="A45" s="2556">
        <v>38</v>
      </c>
      <c r="B45" s="2547"/>
      <c r="C45" s="2547"/>
      <c r="D45" s="2547">
        <f>+[98]ACCusData!G18</f>
        <v>62</v>
      </c>
      <c r="E45" s="2547"/>
      <c r="F45" s="2547" t="str">
        <f>+[98]ACCusData!C18</f>
        <v>พาณิชย์ จ.สุรินทร์</v>
      </c>
    </row>
    <row r="46" spans="1:16" ht="13.5" thickBot="1" x14ac:dyDescent="0.25"/>
    <row r="47" spans="1:16" ht="21.75" thickBot="1" x14ac:dyDescent="0.4">
      <c r="B47" s="5109" t="s">
        <v>6519</v>
      </c>
      <c r="C47" s="5110"/>
      <c r="D47" s="5111"/>
      <c r="E47" s="5112" t="s">
        <v>6520</v>
      </c>
      <c r="F47" s="5113"/>
      <c r="G47" s="5114"/>
    </row>
    <row r="48" spans="1:16" ht="21" x14ac:dyDescent="0.35">
      <c r="A48" s="2975"/>
      <c r="B48" s="2976" t="s">
        <v>6521</v>
      </c>
      <c r="C48" s="2976" t="str">
        <f>+[98]ACCusData!Z23</f>
        <v>ระยะ</v>
      </c>
      <c r="D48" s="2977" t="str">
        <f>+[98]ACCusData!AA23</f>
        <v>ราคา</v>
      </c>
      <c r="E48" s="2978" t="s">
        <v>6521</v>
      </c>
      <c r="F48" s="2975" t="str">
        <f>+[98]ACCusData!AC23</f>
        <v>ระยะ</v>
      </c>
      <c r="G48" s="2979" t="str">
        <f>+[98]ACCusData!AD23</f>
        <v>ราคา</v>
      </c>
      <c r="J48" s="2980"/>
      <c r="K48" s="2980"/>
      <c r="L48" s="2980"/>
      <c r="M48" s="2980"/>
      <c r="N48" s="2980"/>
      <c r="O48" s="2980"/>
      <c r="P48" s="2980"/>
    </row>
    <row r="49" spans="1:9" ht="23.25" x14ac:dyDescent="0.5">
      <c r="A49" s="2981" t="s">
        <v>6522</v>
      </c>
      <c r="B49" s="2982" t="str">
        <f>+[98]ACCusData!Y24</f>
        <v>พาณิชย์ จ.บุรีรัมย์</v>
      </c>
      <c r="C49" s="2982">
        <f>+[98]ACCusData!Z24</f>
        <v>174</v>
      </c>
      <c r="D49" s="2983">
        <f>+[98]ACCusData!AA24</f>
        <v>20419.86</v>
      </c>
      <c r="E49" s="2984" t="str">
        <f>+[98]ACCusData!AB24</f>
        <v>พาณิชย์ จ.บุรีรัมย์</v>
      </c>
      <c r="F49" s="2984">
        <f>+[98]ACCusData!AC24</f>
        <v>40</v>
      </c>
      <c r="G49" s="2985">
        <f>+[98]ACCusData!AD24</f>
        <v>20419.86</v>
      </c>
      <c r="H49" s="2986"/>
    </row>
    <row r="50" spans="1:9" ht="23.25" x14ac:dyDescent="0.5">
      <c r="A50" s="2981" t="s">
        <v>6523</v>
      </c>
      <c r="B50" s="2982" t="str">
        <f>+[98]ACCusData!Y25</f>
        <v>พาณิชย์ จ.บุรีรัมย์</v>
      </c>
      <c r="C50" s="2982">
        <f>+[98]ACCusData!Z25</f>
        <v>174</v>
      </c>
      <c r="D50" s="2983">
        <f>+[98]ACCusData!AA25</f>
        <v>20414.580000000002</v>
      </c>
      <c r="E50" s="2984" t="str">
        <f>+[98]ACCusData!AB25</f>
        <v>พาณิชย์ จ.บุรีรัมย์</v>
      </c>
      <c r="F50" s="2984">
        <f>+[98]ACCusData!AC25</f>
        <v>40</v>
      </c>
      <c r="G50" s="2985">
        <f>+[98]ACCusData!AD25</f>
        <v>20414.580000000002</v>
      </c>
      <c r="H50" s="2986"/>
    </row>
    <row r="51" spans="1:9" ht="23.25" x14ac:dyDescent="0.5">
      <c r="A51" s="2981" t="s">
        <v>6524</v>
      </c>
      <c r="B51" s="2982" t="str">
        <f>+[98]ACCusData!Y26</f>
        <v>พาณิชย์ จ.นครราชสีมา</v>
      </c>
      <c r="C51" s="2982">
        <f>+[98]ACCusData!Z26</f>
        <v>40</v>
      </c>
      <c r="D51" s="2983">
        <f>+[98]ACCusData!AA26</f>
        <v>22312.03</v>
      </c>
      <c r="E51" s="2984" t="str">
        <f>+[98]ACCusData!AB26</f>
        <v>พาณิชย์ จ.บุรีรัมย์</v>
      </c>
      <c r="F51" s="2984">
        <f>+[98]ACCusData!AC26</f>
        <v>40</v>
      </c>
      <c r="G51" s="2985">
        <f>+[98]ACCusData!AD26</f>
        <v>22467.39</v>
      </c>
      <c r="H51" s="2986"/>
    </row>
    <row r="52" spans="1:9" ht="23.25" x14ac:dyDescent="0.5">
      <c r="A52" s="2981" t="s">
        <v>6525</v>
      </c>
      <c r="B52" s="2982" t="str">
        <f>+[98]ACCusData!Y27</f>
        <v>พาณิชย์ จ.นครราชสีมา</v>
      </c>
      <c r="C52" s="2982">
        <f>+[98]ACCusData!Z27</f>
        <v>40</v>
      </c>
      <c r="D52" s="2983">
        <f>+[98]ACCusData!AA27</f>
        <v>21663.11</v>
      </c>
      <c r="E52" s="2984" t="str">
        <f>+[98]ACCusData!AB27</f>
        <v>พาณิชย์ จ.บุรีรัมย์</v>
      </c>
      <c r="F52" s="2984">
        <f>+[98]ACCusData!AC27</f>
        <v>40</v>
      </c>
      <c r="G52" s="2985">
        <f>+[98]ACCusData!AD27</f>
        <v>22912.15</v>
      </c>
      <c r="H52" s="2986"/>
    </row>
    <row r="53" spans="1:9" ht="23.25" x14ac:dyDescent="0.5">
      <c r="A53" s="2981" t="s">
        <v>6526</v>
      </c>
      <c r="B53" s="2982" t="str">
        <f>+[98]ACCusData!Y28</f>
        <v>พาณิชย์ จ.นครราชสีมา</v>
      </c>
      <c r="C53" s="2982">
        <f>+[98]ACCusData!Z28</f>
        <v>40</v>
      </c>
      <c r="D53" s="2983">
        <f>+[98]ACCusData!AA28</f>
        <v>20782.43</v>
      </c>
      <c r="E53" s="2987" t="str">
        <f>+[98]ACCusData!AB28</f>
        <v>พาณิชย์ จ.นครราชสีมา</v>
      </c>
      <c r="F53" s="2987">
        <f>+[98]ACCusData!AC28</f>
        <v>133</v>
      </c>
      <c r="G53" s="2988">
        <f>+[98]ACCusData!AD28</f>
        <v>21000.170000000002</v>
      </c>
      <c r="H53" s="2986" t="s">
        <v>6527</v>
      </c>
    </row>
    <row r="54" spans="1:9" ht="23.25" x14ac:dyDescent="0.5">
      <c r="A54" s="2981" t="s">
        <v>6528</v>
      </c>
      <c r="B54" s="2982" t="str">
        <f>+[98]ACCusData!Y29</f>
        <v>พาณิชย์ จ.ขอนแก่น</v>
      </c>
      <c r="C54" s="2982">
        <f>+[98]ACCusData!Z29</f>
        <v>62</v>
      </c>
      <c r="D54" s="2983">
        <f>+[98]ACCusData!AA29</f>
        <v>23334.17</v>
      </c>
      <c r="E54" s="2987" t="str">
        <f>+[98]ACCusData!AB29</f>
        <v>พาณิชย์ จ.ขอนแก่น</v>
      </c>
      <c r="F54" s="2987">
        <f>+[98]ACCusData!AC29</f>
        <v>239</v>
      </c>
      <c r="G54" s="2988">
        <f>+[98]ACCusData!AD29</f>
        <v>23725.32</v>
      </c>
      <c r="H54" s="2986" t="s">
        <v>6527</v>
      </c>
    </row>
    <row r="55" spans="1:9" ht="23.25" x14ac:dyDescent="0.5">
      <c r="A55" s="2981" t="s">
        <v>6529</v>
      </c>
      <c r="B55" s="2984" t="str">
        <f>+[98]ACCusData!Y30</f>
        <v>พาณิชย์ จ.นครราชสีมา</v>
      </c>
      <c r="C55" s="2984">
        <f>+[98]ACCusData!Z30</f>
        <v>40</v>
      </c>
      <c r="D55" s="2985">
        <f>+[98]ACCusData!AA30</f>
        <v>19786.14</v>
      </c>
      <c r="E55" s="2984" t="str">
        <f>+[98]ACCusData!AB30</f>
        <v>พาณิชย์ จ.บุรีรัมย์</v>
      </c>
      <c r="F55" s="2984">
        <f>+[98]ACCusData!AC30</f>
        <v>40</v>
      </c>
      <c r="G55" s="2985">
        <f>+[98]ACCusData!AD30</f>
        <v>20231.310000000001</v>
      </c>
      <c r="H55" s="2986" t="s">
        <v>6530</v>
      </c>
    </row>
    <row r="56" spans="1:9" ht="23.25" x14ac:dyDescent="0.5">
      <c r="A56" s="2981" t="s">
        <v>6531</v>
      </c>
      <c r="B56" s="2984" t="str">
        <f>+[98]ACCusData!Y31</f>
        <v>พาณิชย์ จ.นครราชสีมา</v>
      </c>
      <c r="C56" s="2984">
        <f>+[98]ACCusData!Z31</f>
        <v>40</v>
      </c>
      <c r="D56" s="2985">
        <f>+[98]ACCusData!AA31</f>
        <v>19425.98</v>
      </c>
      <c r="E56" s="2984" t="str">
        <f>+[98]ACCusData!AB31</f>
        <v>พาณิชย์ จ.บุรีรัมย์</v>
      </c>
      <c r="F56" s="2984">
        <f>+[98]ACCusData!AC31</f>
        <v>40</v>
      </c>
      <c r="G56" s="2985">
        <f>+[98]ACCusData!AD31</f>
        <v>20142.150000000001</v>
      </c>
      <c r="H56" s="2986" t="s">
        <v>6530</v>
      </c>
    </row>
    <row r="57" spans="1:9" ht="23.25" x14ac:dyDescent="0.5">
      <c r="A57" s="2981" t="s">
        <v>6532</v>
      </c>
      <c r="B57" s="2982" t="str">
        <f>+[98]ACCusData!Y32</f>
        <v>พาณิชย์ จ.นครราชสีมา</v>
      </c>
      <c r="C57" s="2982">
        <f>+[98]ACCusData!Z32</f>
        <v>40</v>
      </c>
      <c r="D57" s="2983">
        <f>+[98]ACCusData!AA32</f>
        <v>19441.98</v>
      </c>
      <c r="E57" s="2984" t="str">
        <f>+[98]ACCusData!AB32</f>
        <v>พาณิชย์ จ.บุรีรัมย์</v>
      </c>
      <c r="F57" s="2984">
        <f>+[98]ACCusData!AC32</f>
        <v>40</v>
      </c>
      <c r="G57" s="2985">
        <f>+[98]ACCusData!AD32</f>
        <v>20325.7</v>
      </c>
      <c r="H57" s="2986" t="s">
        <v>6530</v>
      </c>
    </row>
    <row r="58" spans="1:9" ht="21" x14ac:dyDescent="0.35">
      <c r="A58" s="2981" t="str">
        <f>+[98]ACCusData!W33</f>
        <v>DB25</v>
      </c>
      <c r="B58" s="2982" t="str">
        <f>+[98]ACCusData!Y33</f>
        <v>พาณิชย์ จ.สุรินทร์</v>
      </c>
      <c r="C58" s="2982">
        <f>+[98]ACCusData!Z33</f>
        <v>62</v>
      </c>
      <c r="D58" s="2983">
        <f>+[98]ACCusData!AA33</f>
        <v>19803.740000000002</v>
      </c>
      <c r="E58" s="2987" t="str">
        <f>+[98]ACCusData!AB33</f>
        <v>พาณิชย์ จ.สุรินทร์</v>
      </c>
      <c r="F58" s="2987">
        <f>+[98]ACCusData!AC33</f>
        <v>62</v>
      </c>
      <c r="G58" s="2988">
        <f>+[98]ACCusData!AD33</f>
        <v>19905.560000000001</v>
      </c>
      <c r="H58" t="s">
        <v>6527</v>
      </c>
    </row>
    <row r="59" spans="1:9" ht="21" x14ac:dyDescent="0.35">
      <c r="C59" s="2980"/>
      <c r="D59" s="2980"/>
      <c r="E59" s="2980"/>
      <c r="F59" s="2989"/>
      <c r="G59" s="2980"/>
      <c r="H59" s="2980"/>
      <c r="I59" s="2989"/>
    </row>
    <row r="60" spans="1:9" ht="21" x14ac:dyDescent="0.35">
      <c r="C60" s="2980"/>
      <c r="D60" s="2980"/>
      <c r="E60" s="2980"/>
      <c r="F60" s="2989"/>
      <c r="G60" s="2980"/>
      <c r="H60" s="2980"/>
      <c r="I60" s="2980"/>
    </row>
  </sheetData>
  <mergeCells count="2">
    <mergeCell ref="B47:D47"/>
    <mergeCell ref="E47:G47"/>
  </mergeCells>
  <hyperlinks>
    <hyperlink ref="F3" r:id="rId1"/>
  </hyperlinks>
  <pageMargins left="0.43307086614173229" right="0.19685039370078741" top="0.31496062992125984" bottom="0.19685039370078741" header="0.19685039370078741" footer="0.11811023622047245"/>
  <pageSetup paperSize="9" scale="84" orientation="landscape" blackAndWhite="1" r:id="rId2"/>
  <rowBreaks count="1" manualBreakCount="1">
    <brk id="27" max="5" man="1"/>
  </rowBreaks>
  <drawing r:id="rId3"/>
  <legacyDrawing r:id="rId4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5"/>
  </sheetPr>
  <dimension ref="A1:AD56"/>
  <sheetViews>
    <sheetView showGridLines="0" zoomScaleNormal="100" zoomScaleSheetLayoutView="100" workbookViewId="0">
      <selection activeCell="H554" sqref="H554"/>
    </sheetView>
  </sheetViews>
  <sheetFormatPr defaultRowHeight="18.75" x14ac:dyDescent="0.3"/>
  <cols>
    <col min="1" max="1" width="16" style="1331" customWidth="1"/>
    <col min="2" max="2" width="6.5703125" style="1333" bestFit="1" customWidth="1"/>
    <col min="3" max="3" width="1.85546875" style="1331" bestFit="1" customWidth="1"/>
    <col min="4" max="4" width="7.42578125" style="1331" customWidth="1"/>
    <col min="5" max="5" width="10.42578125" style="1333" customWidth="1"/>
    <col min="6" max="6" width="9" style="1331" customWidth="1"/>
    <col min="7" max="7" width="10.42578125" style="1331" customWidth="1"/>
    <col min="8" max="8" width="9.5703125" style="1333" customWidth="1"/>
    <col min="9" max="9" width="10" style="1333" customWidth="1"/>
    <col min="10" max="10" width="10.140625" style="1331" customWidth="1"/>
    <col min="11" max="11" width="9.85546875" style="1332" customWidth="1"/>
    <col min="12" max="12" width="10.140625" style="1332" customWidth="1"/>
    <col min="13" max="13" width="10.5703125" style="1332" customWidth="1"/>
    <col min="14" max="14" width="10.42578125" style="1331" customWidth="1"/>
    <col min="15" max="15" width="10" style="1331" hidden="1" customWidth="1"/>
    <col min="16" max="16" width="12.5703125" style="1331" bestFit="1" customWidth="1"/>
    <col min="17" max="25" width="9.28515625" style="1331" customWidth="1"/>
    <col min="26" max="256" width="9.140625" style="1331"/>
    <col min="257" max="257" width="16" style="1331" customWidth="1"/>
    <col min="258" max="258" width="6.5703125" style="1331" bestFit="1" customWidth="1"/>
    <col min="259" max="259" width="1.85546875" style="1331" bestFit="1" customWidth="1"/>
    <col min="260" max="260" width="7.42578125" style="1331" customWidth="1"/>
    <col min="261" max="261" width="8.85546875" style="1331" customWidth="1"/>
    <col min="262" max="263" width="9" style="1331" customWidth="1"/>
    <col min="264" max="265" width="8.85546875" style="1331" customWidth="1"/>
    <col min="266" max="266" width="9" style="1331" customWidth="1"/>
    <col min="267" max="267" width="8.7109375" style="1331" customWidth="1"/>
    <col min="268" max="268" width="8.85546875" style="1331" customWidth="1"/>
    <col min="269" max="269" width="9" style="1331" bestFit="1" customWidth="1"/>
    <col min="270" max="270" width="10.42578125" style="1331" customWidth="1"/>
    <col min="271" max="271" width="0" style="1331" hidden="1" customWidth="1"/>
    <col min="272" max="272" width="12.5703125" style="1331" bestFit="1" customWidth="1"/>
    <col min="273" max="281" width="9.28515625" style="1331" customWidth="1"/>
    <col min="282" max="512" width="9.140625" style="1331"/>
    <col min="513" max="513" width="16" style="1331" customWidth="1"/>
    <col min="514" max="514" width="6.5703125" style="1331" bestFit="1" customWidth="1"/>
    <col min="515" max="515" width="1.85546875" style="1331" bestFit="1" customWidth="1"/>
    <col min="516" max="516" width="7.42578125" style="1331" customWidth="1"/>
    <col min="517" max="517" width="8.85546875" style="1331" customWidth="1"/>
    <col min="518" max="519" width="9" style="1331" customWidth="1"/>
    <col min="520" max="521" width="8.85546875" style="1331" customWidth="1"/>
    <col min="522" max="522" width="9" style="1331" customWidth="1"/>
    <col min="523" max="523" width="8.7109375" style="1331" customWidth="1"/>
    <col min="524" max="524" width="8.85546875" style="1331" customWidth="1"/>
    <col min="525" max="525" width="9" style="1331" bestFit="1" customWidth="1"/>
    <col min="526" max="526" width="10.42578125" style="1331" customWidth="1"/>
    <col min="527" max="527" width="0" style="1331" hidden="1" customWidth="1"/>
    <col min="528" max="528" width="12.5703125" style="1331" bestFit="1" customWidth="1"/>
    <col min="529" max="537" width="9.28515625" style="1331" customWidth="1"/>
    <col min="538" max="768" width="9.140625" style="1331"/>
    <col min="769" max="769" width="16" style="1331" customWidth="1"/>
    <col min="770" max="770" width="6.5703125" style="1331" bestFit="1" customWidth="1"/>
    <col min="771" max="771" width="1.85546875" style="1331" bestFit="1" customWidth="1"/>
    <col min="772" max="772" width="7.42578125" style="1331" customWidth="1"/>
    <col min="773" max="773" width="8.85546875" style="1331" customWidth="1"/>
    <col min="774" max="775" width="9" style="1331" customWidth="1"/>
    <col min="776" max="777" width="8.85546875" style="1331" customWidth="1"/>
    <col min="778" max="778" width="9" style="1331" customWidth="1"/>
    <col min="779" max="779" width="8.7109375" style="1331" customWidth="1"/>
    <col min="780" max="780" width="8.85546875" style="1331" customWidth="1"/>
    <col min="781" max="781" width="9" style="1331" bestFit="1" customWidth="1"/>
    <col min="782" max="782" width="10.42578125" style="1331" customWidth="1"/>
    <col min="783" max="783" width="0" style="1331" hidden="1" customWidth="1"/>
    <col min="784" max="784" width="12.5703125" style="1331" bestFit="1" customWidth="1"/>
    <col min="785" max="793" width="9.28515625" style="1331" customWidth="1"/>
    <col min="794" max="1024" width="9.140625" style="1331"/>
    <col min="1025" max="1025" width="16" style="1331" customWidth="1"/>
    <col min="1026" max="1026" width="6.5703125" style="1331" bestFit="1" customWidth="1"/>
    <col min="1027" max="1027" width="1.85546875" style="1331" bestFit="1" customWidth="1"/>
    <col min="1028" max="1028" width="7.42578125" style="1331" customWidth="1"/>
    <col min="1029" max="1029" width="8.85546875" style="1331" customWidth="1"/>
    <col min="1030" max="1031" width="9" style="1331" customWidth="1"/>
    <col min="1032" max="1033" width="8.85546875" style="1331" customWidth="1"/>
    <col min="1034" max="1034" width="9" style="1331" customWidth="1"/>
    <col min="1035" max="1035" width="8.7109375" style="1331" customWidth="1"/>
    <col min="1036" max="1036" width="8.85546875" style="1331" customWidth="1"/>
    <col min="1037" max="1037" width="9" style="1331" bestFit="1" customWidth="1"/>
    <col min="1038" max="1038" width="10.42578125" style="1331" customWidth="1"/>
    <col min="1039" max="1039" width="0" style="1331" hidden="1" customWidth="1"/>
    <col min="1040" max="1040" width="12.5703125" style="1331" bestFit="1" customWidth="1"/>
    <col min="1041" max="1049" width="9.28515625" style="1331" customWidth="1"/>
    <col min="1050" max="1280" width="9.140625" style="1331"/>
    <col min="1281" max="1281" width="16" style="1331" customWidth="1"/>
    <col min="1282" max="1282" width="6.5703125" style="1331" bestFit="1" customWidth="1"/>
    <col min="1283" max="1283" width="1.85546875" style="1331" bestFit="1" customWidth="1"/>
    <col min="1284" max="1284" width="7.42578125" style="1331" customWidth="1"/>
    <col min="1285" max="1285" width="8.85546875" style="1331" customWidth="1"/>
    <col min="1286" max="1287" width="9" style="1331" customWidth="1"/>
    <col min="1288" max="1289" width="8.85546875" style="1331" customWidth="1"/>
    <col min="1290" max="1290" width="9" style="1331" customWidth="1"/>
    <col min="1291" max="1291" width="8.7109375" style="1331" customWidth="1"/>
    <col min="1292" max="1292" width="8.85546875" style="1331" customWidth="1"/>
    <col min="1293" max="1293" width="9" style="1331" bestFit="1" customWidth="1"/>
    <col min="1294" max="1294" width="10.42578125" style="1331" customWidth="1"/>
    <col min="1295" max="1295" width="0" style="1331" hidden="1" customWidth="1"/>
    <col min="1296" max="1296" width="12.5703125" style="1331" bestFit="1" customWidth="1"/>
    <col min="1297" max="1305" width="9.28515625" style="1331" customWidth="1"/>
    <col min="1306" max="1536" width="9.140625" style="1331"/>
    <col min="1537" max="1537" width="16" style="1331" customWidth="1"/>
    <col min="1538" max="1538" width="6.5703125" style="1331" bestFit="1" customWidth="1"/>
    <col min="1539" max="1539" width="1.85546875" style="1331" bestFit="1" customWidth="1"/>
    <col min="1540" max="1540" width="7.42578125" style="1331" customWidth="1"/>
    <col min="1541" max="1541" width="8.85546875" style="1331" customWidth="1"/>
    <col min="1542" max="1543" width="9" style="1331" customWidth="1"/>
    <col min="1544" max="1545" width="8.85546875" style="1331" customWidth="1"/>
    <col min="1546" max="1546" width="9" style="1331" customWidth="1"/>
    <col min="1547" max="1547" width="8.7109375" style="1331" customWidth="1"/>
    <col min="1548" max="1548" width="8.85546875" style="1331" customWidth="1"/>
    <col min="1549" max="1549" width="9" style="1331" bestFit="1" customWidth="1"/>
    <col min="1550" max="1550" width="10.42578125" style="1331" customWidth="1"/>
    <col min="1551" max="1551" width="0" style="1331" hidden="1" customWidth="1"/>
    <col min="1552" max="1552" width="12.5703125" style="1331" bestFit="1" customWidth="1"/>
    <col min="1553" max="1561" width="9.28515625" style="1331" customWidth="1"/>
    <col min="1562" max="1792" width="9.140625" style="1331"/>
    <col min="1793" max="1793" width="16" style="1331" customWidth="1"/>
    <col min="1794" max="1794" width="6.5703125" style="1331" bestFit="1" customWidth="1"/>
    <col min="1795" max="1795" width="1.85546875" style="1331" bestFit="1" customWidth="1"/>
    <col min="1796" max="1796" width="7.42578125" style="1331" customWidth="1"/>
    <col min="1797" max="1797" width="8.85546875" style="1331" customWidth="1"/>
    <col min="1798" max="1799" width="9" style="1331" customWidth="1"/>
    <col min="1800" max="1801" width="8.85546875" style="1331" customWidth="1"/>
    <col min="1802" max="1802" width="9" style="1331" customWidth="1"/>
    <col min="1803" max="1803" width="8.7109375" style="1331" customWidth="1"/>
    <col min="1804" max="1804" width="8.85546875" style="1331" customWidth="1"/>
    <col min="1805" max="1805" width="9" style="1331" bestFit="1" customWidth="1"/>
    <col min="1806" max="1806" width="10.42578125" style="1331" customWidth="1"/>
    <col min="1807" max="1807" width="0" style="1331" hidden="1" customWidth="1"/>
    <col min="1808" max="1808" width="12.5703125" style="1331" bestFit="1" customWidth="1"/>
    <col min="1809" max="1817" width="9.28515625" style="1331" customWidth="1"/>
    <col min="1818" max="2048" width="9.140625" style="1331"/>
    <col min="2049" max="2049" width="16" style="1331" customWidth="1"/>
    <col min="2050" max="2050" width="6.5703125" style="1331" bestFit="1" customWidth="1"/>
    <col min="2051" max="2051" width="1.85546875" style="1331" bestFit="1" customWidth="1"/>
    <col min="2052" max="2052" width="7.42578125" style="1331" customWidth="1"/>
    <col min="2053" max="2053" width="8.85546875" style="1331" customWidth="1"/>
    <col min="2054" max="2055" width="9" style="1331" customWidth="1"/>
    <col min="2056" max="2057" width="8.85546875" style="1331" customWidth="1"/>
    <col min="2058" max="2058" width="9" style="1331" customWidth="1"/>
    <col min="2059" max="2059" width="8.7109375" style="1331" customWidth="1"/>
    <col min="2060" max="2060" width="8.85546875" style="1331" customWidth="1"/>
    <col min="2061" max="2061" width="9" style="1331" bestFit="1" customWidth="1"/>
    <col min="2062" max="2062" width="10.42578125" style="1331" customWidth="1"/>
    <col min="2063" max="2063" width="0" style="1331" hidden="1" customWidth="1"/>
    <col min="2064" max="2064" width="12.5703125" style="1331" bestFit="1" customWidth="1"/>
    <col min="2065" max="2073" width="9.28515625" style="1331" customWidth="1"/>
    <col min="2074" max="2304" width="9.140625" style="1331"/>
    <col min="2305" max="2305" width="16" style="1331" customWidth="1"/>
    <col min="2306" max="2306" width="6.5703125" style="1331" bestFit="1" customWidth="1"/>
    <col min="2307" max="2307" width="1.85546875" style="1331" bestFit="1" customWidth="1"/>
    <col min="2308" max="2308" width="7.42578125" style="1331" customWidth="1"/>
    <col min="2309" max="2309" width="8.85546875" style="1331" customWidth="1"/>
    <col min="2310" max="2311" width="9" style="1331" customWidth="1"/>
    <col min="2312" max="2313" width="8.85546875" style="1331" customWidth="1"/>
    <col min="2314" max="2314" width="9" style="1331" customWidth="1"/>
    <col min="2315" max="2315" width="8.7109375" style="1331" customWidth="1"/>
    <col min="2316" max="2316" width="8.85546875" style="1331" customWidth="1"/>
    <col min="2317" max="2317" width="9" style="1331" bestFit="1" customWidth="1"/>
    <col min="2318" max="2318" width="10.42578125" style="1331" customWidth="1"/>
    <col min="2319" max="2319" width="0" style="1331" hidden="1" customWidth="1"/>
    <col min="2320" max="2320" width="12.5703125" style="1331" bestFit="1" customWidth="1"/>
    <col min="2321" max="2329" width="9.28515625" style="1331" customWidth="1"/>
    <col min="2330" max="2560" width="9.140625" style="1331"/>
    <col min="2561" max="2561" width="16" style="1331" customWidth="1"/>
    <col min="2562" max="2562" width="6.5703125" style="1331" bestFit="1" customWidth="1"/>
    <col min="2563" max="2563" width="1.85546875" style="1331" bestFit="1" customWidth="1"/>
    <col min="2564" max="2564" width="7.42578125" style="1331" customWidth="1"/>
    <col min="2565" max="2565" width="8.85546875" style="1331" customWidth="1"/>
    <col min="2566" max="2567" width="9" style="1331" customWidth="1"/>
    <col min="2568" max="2569" width="8.85546875" style="1331" customWidth="1"/>
    <col min="2570" max="2570" width="9" style="1331" customWidth="1"/>
    <col min="2571" max="2571" width="8.7109375" style="1331" customWidth="1"/>
    <col min="2572" max="2572" width="8.85546875" style="1331" customWidth="1"/>
    <col min="2573" max="2573" width="9" style="1331" bestFit="1" customWidth="1"/>
    <col min="2574" max="2574" width="10.42578125" style="1331" customWidth="1"/>
    <col min="2575" max="2575" width="0" style="1331" hidden="1" customWidth="1"/>
    <col min="2576" max="2576" width="12.5703125" style="1331" bestFit="1" customWidth="1"/>
    <col min="2577" max="2585" width="9.28515625" style="1331" customWidth="1"/>
    <col min="2586" max="2816" width="9.140625" style="1331"/>
    <col min="2817" max="2817" width="16" style="1331" customWidth="1"/>
    <col min="2818" max="2818" width="6.5703125" style="1331" bestFit="1" customWidth="1"/>
    <col min="2819" max="2819" width="1.85546875" style="1331" bestFit="1" customWidth="1"/>
    <col min="2820" max="2820" width="7.42578125" style="1331" customWidth="1"/>
    <col min="2821" max="2821" width="8.85546875" style="1331" customWidth="1"/>
    <col min="2822" max="2823" width="9" style="1331" customWidth="1"/>
    <col min="2824" max="2825" width="8.85546875" style="1331" customWidth="1"/>
    <col min="2826" max="2826" width="9" style="1331" customWidth="1"/>
    <col min="2827" max="2827" width="8.7109375" style="1331" customWidth="1"/>
    <col min="2828" max="2828" width="8.85546875" style="1331" customWidth="1"/>
    <col min="2829" max="2829" width="9" style="1331" bestFit="1" customWidth="1"/>
    <col min="2830" max="2830" width="10.42578125" style="1331" customWidth="1"/>
    <col min="2831" max="2831" width="0" style="1331" hidden="1" customWidth="1"/>
    <col min="2832" max="2832" width="12.5703125" style="1331" bestFit="1" customWidth="1"/>
    <col min="2833" max="2841" width="9.28515625" style="1331" customWidth="1"/>
    <col min="2842" max="3072" width="9.140625" style="1331"/>
    <col min="3073" max="3073" width="16" style="1331" customWidth="1"/>
    <col min="3074" max="3074" width="6.5703125" style="1331" bestFit="1" customWidth="1"/>
    <col min="3075" max="3075" width="1.85546875" style="1331" bestFit="1" customWidth="1"/>
    <col min="3076" max="3076" width="7.42578125" style="1331" customWidth="1"/>
    <col min="3077" max="3077" width="8.85546875" style="1331" customWidth="1"/>
    <col min="3078" max="3079" width="9" style="1331" customWidth="1"/>
    <col min="3080" max="3081" width="8.85546875" style="1331" customWidth="1"/>
    <col min="3082" max="3082" width="9" style="1331" customWidth="1"/>
    <col min="3083" max="3083" width="8.7109375" style="1331" customWidth="1"/>
    <col min="3084" max="3084" width="8.85546875" style="1331" customWidth="1"/>
    <col min="3085" max="3085" width="9" style="1331" bestFit="1" customWidth="1"/>
    <col min="3086" max="3086" width="10.42578125" style="1331" customWidth="1"/>
    <col min="3087" max="3087" width="0" style="1331" hidden="1" customWidth="1"/>
    <col min="3088" max="3088" width="12.5703125" style="1331" bestFit="1" customWidth="1"/>
    <col min="3089" max="3097" width="9.28515625" style="1331" customWidth="1"/>
    <col min="3098" max="3328" width="9.140625" style="1331"/>
    <col min="3329" max="3329" width="16" style="1331" customWidth="1"/>
    <col min="3330" max="3330" width="6.5703125" style="1331" bestFit="1" customWidth="1"/>
    <col min="3331" max="3331" width="1.85546875" style="1331" bestFit="1" customWidth="1"/>
    <col min="3332" max="3332" width="7.42578125" style="1331" customWidth="1"/>
    <col min="3333" max="3333" width="8.85546875" style="1331" customWidth="1"/>
    <col min="3334" max="3335" width="9" style="1331" customWidth="1"/>
    <col min="3336" max="3337" width="8.85546875" style="1331" customWidth="1"/>
    <col min="3338" max="3338" width="9" style="1331" customWidth="1"/>
    <col min="3339" max="3339" width="8.7109375" style="1331" customWidth="1"/>
    <col min="3340" max="3340" width="8.85546875" style="1331" customWidth="1"/>
    <col min="3341" max="3341" width="9" style="1331" bestFit="1" customWidth="1"/>
    <col min="3342" max="3342" width="10.42578125" style="1331" customWidth="1"/>
    <col min="3343" max="3343" width="0" style="1331" hidden="1" customWidth="1"/>
    <col min="3344" max="3344" width="12.5703125" style="1331" bestFit="1" customWidth="1"/>
    <col min="3345" max="3353" width="9.28515625" style="1331" customWidth="1"/>
    <col min="3354" max="3584" width="9.140625" style="1331"/>
    <col min="3585" max="3585" width="16" style="1331" customWidth="1"/>
    <col min="3586" max="3586" width="6.5703125" style="1331" bestFit="1" customWidth="1"/>
    <col min="3587" max="3587" width="1.85546875" style="1331" bestFit="1" customWidth="1"/>
    <col min="3588" max="3588" width="7.42578125" style="1331" customWidth="1"/>
    <col min="3589" max="3589" width="8.85546875" style="1331" customWidth="1"/>
    <col min="3590" max="3591" width="9" style="1331" customWidth="1"/>
    <col min="3592" max="3593" width="8.85546875" style="1331" customWidth="1"/>
    <col min="3594" max="3594" width="9" style="1331" customWidth="1"/>
    <col min="3595" max="3595" width="8.7109375" style="1331" customWidth="1"/>
    <col min="3596" max="3596" width="8.85546875" style="1331" customWidth="1"/>
    <col min="3597" max="3597" width="9" style="1331" bestFit="1" customWidth="1"/>
    <col min="3598" max="3598" width="10.42578125" style="1331" customWidth="1"/>
    <col min="3599" max="3599" width="0" style="1331" hidden="1" customWidth="1"/>
    <col min="3600" max="3600" width="12.5703125" style="1331" bestFit="1" customWidth="1"/>
    <col min="3601" max="3609" width="9.28515625" style="1331" customWidth="1"/>
    <col min="3610" max="3840" width="9.140625" style="1331"/>
    <col min="3841" max="3841" width="16" style="1331" customWidth="1"/>
    <col min="3842" max="3842" width="6.5703125" style="1331" bestFit="1" customWidth="1"/>
    <col min="3843" max="3843" width="1.85546875" style="1331" bestFit="1" customWidth="1"/>
    <col min="3844" max="3844" width="7.42578125" style="1331" customWidth="1"/>
    <col min="3845" max="3845" width="8.85546875" style="1331" customWidth="1"/>
    <col min="3846" max="3847" width="9" style="1331" customWidth="1"/>
    <col min="3848" max="3849" width="8.85546875" style="1331" customWidth="1"/>
    <col min="3850" max="3850" width="9" style="1331" customWidth="1"/>
    <col min="3851" max="3851" width="8.7109375" style="1331" customWidth="1"/>
    <col min="3852" max="3852" width="8.85546875" style="1331" customWidth="1"/>
    <col min="3853" max="3853" width="9" style="1331" bestFit="1" customWidth="1"/>
    <col min="3854" max="3854" width="10.42578125" style="1331" customWidth="1"/>
    <col min="3855" max="3855" width="0" style="1331" hidden="1" customWidth="1"/>
    <col min="3856" max="3856" width="12.5703125" style="1331" bestFit="1" customWidth="1"/>
    <col min="3857" max="3865" width="9.28515625" style="1331" customWidth="1"/>
    <col min="3866" max="4096" width="9.140625" style="1331"/>
    <col min="4097" max="4097" width="16" style="1331" customWidth="1"/>
    <col min="4098" max="4098" width="6.5703125" style="1331" bestFit="1" customWidth="1"/>
    <col min="4099" max="4099" width="1.85546875" style="1331" bestFit="1" customWidth="1"/>
    <col min="4100" max="4100" width="7.42578125" style="1331" customWidth="1"/>
    <col min="4101" max="4101" width="8.85546875" style="1331" customWidth="1"/>
    <col min="4102" max="4103" width="9" style="1331" customWidth="1"/>
    <col min="4104" max="4105" width="8.85546875" style="1331" customWidth="1"/>
    <col min="4106" max="4106" width="9" style="1331" customWidth="1"/>
    <col min="4107" max="4107" width="8.7109375" style="1331" customWidth="1"/>
    <col min="4108" max="4108" width="8.85546875" style="1331" customWidth="1"/>
    <col min="4109" max="4109" width="9" style="1331" bestFit="1" customWidth="1"/>
    <col min="4110" max="4110" width="10.42578125" style="1331" customWidth="1"/>
    <col min="4111" max="4111" width="0" style="1331" hidden="1" customWidth="1"/>
    <col min="4112" max="4112" width="12.5703125" style="1331" bestFit="1" customWidth="1"/>
    <col min="4113" max="4121" width="9.28515625" style="1331" customWidth="1"/>
    <col min="4122" max="4352" width="9.140625" style="1331"/>
    <col min="4353" max="4353" width="16" style="1331" customWidth="1"/>
    <col min="4354" max="4354" width="6.5703125" style="1331" bestFit="1" customWidth="1"/>
    <col min="4355" max="4355" width="1.85546875" style="1331" bestFit="1" customWidth="1"/>
    <col min="4356" max="4356" width="7.42578125" style="1331" customWidth="1"/>
    <col min="4357" max="4357" width="8.85546875" style="1331" customWidth="1"/>
    <col min="4358" max="4359" width="9" style="1331" customWidth="1"/>
    <col min="4360" max="4361" width="8.85546875" style="1331" customWidth="1"/>
    <col min="4362" max="4362" width="9" style="1331" customWidth="1"/>
    <col min="4363" max="4363" width="8.7109375" style="1331" customWidth="1"/>
    <col min="4364" max="4364" width="8.85546875" style="1331" customWidth="1"/>
    <col min="4365" max="4365" width="9" style="1331" bestFit="1" customWidth="1"/>
    <col min="4366" max="4366" width="10.42578125" style="1331" customWidth="1"/>
    <col min="4367" max="4367" width="0" style="1331" hidden="1" customWidth="1"/>
    <col min="4368" max="4368" width="12.5703125" style="1331" bestFit="1" customWidth="1"/>
    <col min="4369" max="4377" width="9.28515625" style="1331" customWidth="1"/>
    <col min="4378" max="4608" width="9.140625" style="1331"/>
    <col min="4609" max="4609" width="16" style="1331" customWidth="1"/>
    <col min="4610" max="4610" width="6.5703125" style="1331" bestFit="1" customWidth="1"/>
    <col min="4611" max="4611" width="1.85546875" style="1331" bestFit="1" customWidth="1"/>
    <col min="4612" max="4612" width="7.42578125" style="1331" customWidth="1"/>
    <col min="4613" max="4613" width="8.85546875" style="1331" customWidth="1"/>
    <col min="4614" max="4615" width="9" style="1331" customWidth="1"/>
    <col min="4616" max="4617" width="8.85546875" style="1331" customWidth="1"/>
    <col min="4618" max="4618" width="9" style="1331" customWidth="1"/>
    <col min="4619" max="4619" width="8.7109375" style="1331" customWidth="1"/>
    <col min="4620" max="4620" width="8.85546875" style="1331" customWidth="1"/>
    <col min="4621" max="4621" width="9" style="1331" bestFit="1" customWidth="1"/>
    <col min="4622" max="4622" width="10.42578125" style="1331" customWidth="1"/>
    <col min="4623" max="4623" width="0" style="1331" hidden="1" customWidth="1"/>
    <col min="4624" max="4624" width="12.5703125" style="1331" bestFit="1" customWidth="1"/>
    <col min="4625" max="4633" width="9.28515625" style="1331" customWidth="1"/>
    <col min="4634" max="4864" width="9.140625" style="1331"/>
    <col min="4865" max="4865" width="16" style="1331" customWidth="1"/>
    <col min="4866" max="4866" width="6.5703125" style="1331" bestFit="1" customWidth="1"/>
    <col min="4867" max="4867" width="1.85546875" style="1331" bestFit="1" customWidth="1"/>
    <col min="4868" max="4868" width="7.42578125" style="1331" customWidth="1"/>
    <col min="4869" max="4869" width="8.85546875" style="1331" customWidth="1"/>
    <col min="4870" max="4871" width="9" style="1331" customWidth="1"/>
    <col min="4872" max="4873" width="8.85546875" style="1331" customWidth="1"/>
    <col min="4874" max="4874" width="9" style="1331" customWidth="1"/>
    <col min="4875" max="4875" width="8.7109375" style="1331" customWidth="1"/>
    <col min="4876" max="4876" width="8.85546875" style="1331" customWidth="1"/>
    <col min="4877" max="4877" width="9" style="1331" bestFit="1" customWidth="1"/>
    <col min="4878" max="4878" width="10.42578125" style="1331" customWidth="1"/>
    <col min="4879" max="4879" width="0" style="1331" hidden="1" customWidth="1"/>
    <col min="4880" max="4880" width="12.5703125" style="1331" bestFit="1" customWidth="1"/>
    <col min="4881" max="4889" width="9.28515625" style="1331" customWidth="1"/>
    <col min="4890" max="5120" width="9.140625" style="1331"/>
    <col min="5121" max="5121" width="16" style="1331" customWidth="1"/>
    <col min="5122" max="5122" width="6.5703125" style="1331" bestFit="1" customWidth="1"/>
    <col min="5123" max="5123" width="1.85546875" style="1331" bestFit="1" customWidth="1"/>
    <col min="5124" max="5124" width="7.42578125" style="1331" customWidth="1"/>
    <col min="5125" max="5125" width="8.85546875" style="1331" customWidth="1"/>
    <col min="5126" max="5127" width="9" style="1331" customWidth="1"/>
    <col min="5128" max="5129" width="8.85546875" style="1331" customWidth="1"/>
    <col min="5130" max="5130" width="9" style="1331" customWidth="1"/>
    <col min="5131" max="5131" width="8.7109375" style="1331" customWidth="1"/>
    <col min="5132" max="5132" width="8.85546875" style="1331" customWidth="1"/>
    <col min="5133" max="5133" width="9" style="1331" bestFit="1" customWidth="1"/>
    <col min="5134" max="5134" width="10.42578125" style="1331" customWidth="1"/>
    <col min="5135" max="5135" width="0" style="1331" hidden="1" customWidth="1"/>
    <col min="5136" max="5136" width="12.5703125" style="1331" bestFit="1" customWidth="1"/>
    <col min="5137" max="5145" width="9.28515625" style="1331" customWidth="1"/>
    <col min="5146" max="5376" width="9.140625" style="1331"/>
    <col min="5377" max="5377" width="16" style="1331" customWidth="1"/>
    <col min="5378" max="5378" width="6.5703125" style="1331" bestFit="1" customWidth="1"/>
    <col min="5379" max="5379" width="1.85546875" style="1331" bestFit="1" customWidth="1"/>
    <col min="5380" max="5380" width="7.42578125" style="1331" customWidth="1"/>
    <col min="5381" max="5381" width="8.85546875" style="1331" customWidth="1"/>
    <col min="5382" max="5383" width="9" style="1331" customWidth="1"/>
    <col min="5384" max="5385" width="8.85546875" style="1331" customWidth="1"/>
    <col min="5386" max="5386" width="9" style="1331" customWidth="1"/>
    <col min="5387" max="5387" width="8.7109375" style="1331" customWidth="1"/>
    <col min="5388" max="5388" width="8.85546875" style="1331" customWidth="1"/>
    <col min="5389" max="5389" width="9" style="1331" bestFit="1" customWidth="1"/>
    <col min="5390" max="5390" width="10.42578125" style="1331" customWidth="1"/>
    <col min="5391" max="5391" width="0" style="1331" hidden="1" customWidth="1"/>
    <col min="5392" max="5392" width="12.5703125" style="1331" bestFit="1" customWidth="1"/>
    <col min="5393" max="5401" width="9.28515625" style="1331" customWidth="1"/>
    <col min="5402" max="5632" width="9.140625" style="1331"/>
    <col min="5633" max="5633" width="16" style="1331" customWidth="1"/>
    <col min="5634" max="5634" width="6.5703125" style="1331" bestFit="1" customWidth="1"/>
    <col min="5635" max="5635" width="1.85546875" style="1331" bestFit="1" customWidth="1"/>
    <col min="5636" max="5636" width="7.42578125" style="1331" customWidth="1"/>
    <col min="5637" max="5637" width="8.85546875" style="1331" customWidth="1"/>
    <col min="5638" max="5639" width="9" style="1331" customWidth="1"/>
    <col min="5640" max="5641" width="8.85546875" style="1331" customWidth="1"/>
    <col min="5642" max="5642" width="9" style="1331" customWidth="1"/>
    <col min="5643" max="5643" width="8.7109375" style="1331" customWidth="1"/>
    <col min="5644" max="5644" width="8.85546875" style="1331" customWidth="1"/>
    <col min="5645" max="5645" width="9" style="1331" bestFit="1" customWidth="1"/>
    <col min="5646" max="5646" width="10.42578125" style="1331" customWidth="1"/>
    <col min="5647" max="5647" width="0" style="1331" hidden="1" customWidth="1"/>
    <col min="5648" max="5648" width="12.5703125" style="1331" bestFit="1" customWidth="1"/>
    <col min="5649" max="5657" width="9.28515625" style="1331" customWidth="1"/>
    <col min="5658" max="5888" width="9.140625" style="1331"/>
    <col min="5889" max="5889" width="16" style="1331" customWidth="1"/>
    <col min="5890" max="5890" width="6.5703125" style="1331" bestFit="1" customWidth="1"/>
    <col min="5891" max="5891" width="1.85546875" style="1331" bestFit="1" customWidth="1"/>
    <col min="5892" max="5892" width="7.42578125" style="1331" customWidth="1"/>
    <col min="5893" max="5893" width="8.85546875" style="1331" customWidth="1"/>
    <col min="5894" max="5895" width="9" style="1331" customWidth="1"/>
    <col min="5896" max="5897" width="8.85546875" style="1331" customWidth="1"/>
    <col min="5898" max="5898" width="9" style="1331" customWidth="1"/>
    <col min="5899" max="5899" width="8.7109375" style="1331" customWidth="1"/>
    <col min="5900" max="5900" width="8.85546875" style="1331" customWidth="1"/>
    <col min="5901" max="5901" width="9" style="1331" bestFit="1" customWidth="1"/>
    <col min="5902" max="5902" width="10.42578125" style="1331" customWidth="1"/>
    <col min="5903" max="5903" width="0" style="1331" hidden="1" customWidth="1"/>
    <col min="5904" max="5904" width="12.5703125" style="1331" bestFit="1" customWidth="1"/>
    <col min="5905" max="5913" width="9.28515625" style="1331" customWidth="1"/>
    <col min="5914" max="6144" width="9.140625" style="1331"/>
    <col min="6145" max="6145" width="16" style="1331" customWidth="1"/>
    <col min="6146" max="6146" width="6.5703125" style="1331" bestFit="1" customWidth="1"/>
    <col min="6147" max="6147" width="1.85546875" style="1331" bestFit="1" customWidth="1"/>
    <col min="6148" max="6148" width="7.42578125" style="1331" customWidth="1"/>
    <col min="6149" max="6149" width="8.85546875" style="1331" customWidth="1"/>
    <col min="6150" max="6151" width="9" style="1331" customWidth="1"/>
    <col min="6152" max="6153" width="8.85546875" style="1331" customWidth="1"/>
    <col min="6154" max="6154" width="9" style="1331" customWidth="1"/>
    <col min="6155" max="6155" width="8.7109375" style="1331" customWidth="1"/>
    <col min="6156" max="6156" width="8.85546875" style="1331" customWidth="1"/>
    <col min="6157" max="6157" width="9" style="1331" bestFit="1" customWidth="1"/>
    <col min="6158" max="6158" width="10.42578125" style="1331" customWidth="1"/>
    <col min="6159" max="6159" width="0" style="1331" hidden="1" customWidth="1"/>
    <col min="6160" max="6160" width="12.5703125" style="1331" bestFit="1" customWidth="1"/>
    <col min="6161" max="6169" width="9.28515625" style="1331" customWidth="1"/>
    <col min="6170" max="6400" width="9.140625" style="1331"/>
    <col min="6401" max="6401" width="16" style="1331" customWidth="1"/>
    <col min="6402" max="6402" width="6.5703125" style="1331" bestFit="1" customWidth="1"/>
    <col min="6403" max="6403" width="1.85546875" style="1331" bestFit="1" customWidth="1"/>
    <col min="6404" max="6404" width="7.42578125" style="1331" customWidth="1"/>
    <col min="6405" max="6405" width="8.85546875" style="1331" customWidth="1"/>
    <col min="6406" max="6407" width="9" style="1331" customWidth="1"/>
    <col min="6408" max="6409" width="8.85546875" style="1331" customWidth="1"/>
    <col min="6410" max="6410" width="9" style="1331" customWidth="1"/>
    <col min="6411" max="6411" width="8.7109375" style="1331" customWidth="1"/>
    <col min="6412" max="6412" width="8.85546875" style="1331" customWidth="1"/>
    <col min="6413" max="6413" width="9" style="1331" bestFit="1" customWidth="1"/>
    <col min="6414" max="6414" width="10.42578125" style="1331" customWidth="1"/>
    <col min="6415" max="6415" width="0" style="1331" hidden="1" customWidth="1"/>
    <col min="6416" max="6416" width="12.5703125" style="1331" bestFit="1" customWidth="1"/>
    <col min="6417" max="6425" width="9.28515625" style="1331" customWidth="1"/>
    <col min="6426" max="6656" width="9.140625" style="1331"/>
    <col min="6657" max="6657" width="16" style="1331" customWidth="1"/>
    <col min="6658" max="6658" width="6.5703125" style="1331" bestFit="1" customWidth="1"/>
    <col min="6659" max="6659" width="1.85546875" style="1331" bestFit="1" customWidth="1"/>
    <col min="6660" max="6660" width="7.42578125" style="1331" customWidth="1"/>
    <col min="6661" max="6661" width="8.85546875" style="1331" customWidth="1"/>
    <col min="6662" max="6663" width="9" style="1331" customWidth="1"/>
    <col min="6664" max="6665" width="8.85546875" style="1331" customWidth="1"/>
    <col min="6666" max="6666" width="9" style="1331" customWidth="1"/>
    <col min="6667" max="6667" width="8.7109375" style="1331" customWidth="1"/>
    <col min="6668" max="6668" width="8.85546875" style="1331" customWidth="1"/>
    <col min="6669" max="6669" width="9" style="1331" bestFit="1" customWidth="1"/>
    <col min="6670" max="6670" width="10.42578125" style="1331" customWidth="1"/>
    <col min="6671" max="6671" width="0" style="1331" hidden="1" customWidth="1"/>
    <col min="6672" max="6672" width="12.5703125" style="1331" bestFit="1" customWidth="1"/>
    <col min="6673" max="6681" width="9.28515625" style="1331" customWidth="1"/>
    <col min="6682" max="6912" width="9.140625" style="1331"/>
    <col min="6913" max="6913" width="16" style="1331" customWidth="1"/>
    <col min="6914" max="6914" width="6.5703125" style="1331" bestFit="1" customWidth="1"/>
    <col min="6915" max="6915" width="1.85546875" style="1331" bestFit="1" customWidth="1"/>
    <col min="6916" max="6916" width="7.42578125" style="1331" customWidth="1"/>
    <col min="6917" max="6917" width="8.85546875" style="1331" customWidth="1"/>
    <col min="6918" max="6919" width="9" style="1331" customWidth="1"/>
    <col min="6920" max="6921" width="8.85546875" style="1331" customWidth="1"/>
    <col min="6922" max="6922" width="9" style="1331" customWidth="1"/>
    <col min="6923" max="6923" width="8.7109375" style="1331" customWidth="1"/>
    <col min="6924" max="6924" width="8.85546875" style="1331" customWidth="1"/>
    <col min="6925" max="6925" width="9" style="1331" bestFit="1" customWidth="1"/>
    <col min="6926" max="6926" width="10.42578125" style="1331" customWidth="1"/>
    <col min="6927" max="6927" width="0" style="1331" hidden="1" customWidth="1"/>
    <col min="6928" max="6928" width="12.5703125" style="1331" bestFit="1" customWidth="1"/>
    <col min="6929" max="6937" width="9.28515625" style="1331" customWidth="1"/>
    <col min="6938" max="7168" width="9.140625" style="1331"/>
    <col min="7169" max="7169" width="16" style="1331" customWidth="1"/>
    <col min="7170" max="7170" width="6.5703125" style="1331" bestFit="1" customWidth="1"/>
    <col min="7171" max="7171" width="1.85546875" style="1331" bestFit="1" customWidth="1"/>
    <col min="7172" max="7172" width="7.42578125" style="1331" customWidth="1"/>
    <col min="7173" max="7173" width="8.85546875" style="1331" customWidth="1"/>
    <col min="7174" max="7175" width="9" style="1331" customWidth="1"/>
    <col min="7176" max="7177" width="8.85546875" style="1331" customWidth="1"/>
    <col min="7178" max="7178" width="9" style="1331" customWidth="1"/>
    <col min="7179" max="7179" width="8.7109375" style="1331" customWidth="1"/>
    <col min="7180" max="7180" width="8.85546875" style="1331" customWidth="1"/>
    <col min="7181" max="7181" width="9" style="1331" bestFit="1" customWidth="1"/>
    <col min="7182" max="7182" width="10.42578125" style="1331" customWidth="1"/>
    <col min="7183" max="7183" width="0" style="1331" hidden="1" customWidth="1"/>
    <col min="7184" max="7184" width="12.5703125" style="1331" bestFit="1" customWidth="1"/>
    <col min="7185" max="7193" width="9.28515625" style="1331" customWidth="1"/>
    <col min="7194" max="7424" width="9.140625" style="1331"/>
    <col min="7425" max="7425" width="16" style="1331" customWidth="1"/>
    <col min="7426" max="7426" width="6.5703125" style="1331" bestFit="1" customWidth="1"/>
    <col min="7427" max="7427" width="1.85546875" style="1331" bestFit="1" customWidth="1"/>
    <col min="7428" max="7428" width="7.42578125" style="1331" customWidth="1"/>
    <col min="7429" max="7429" width="8.85546875" style="1331" customWidth="1"/>
    <col min="7430" max="7431" width="9" style="1331" customWidth="1"/>
    <col min="7432" max="7433" width="8.85546875" style="1331" customWidth="1"/>
    <col min="7434" max="7434" width="9" style="1331" customWidth="1"/>
    <col min="7435" max="7435" width="8.7109375" style="1331" customWidth="1"/>
    <col min="7436" max="7436" width="8.85546875" style="1331" customWidth="1"/>
    <col min="7437" max="7437" width="9" style="1331" bestFit="1" customWidth="1"/>
    <col min="7438" max="7438" width="10.42578125" style="1331" customWidth="1"/>
    <col min="7439" max="7439" width="0" style="1331" hidden="1" customWidth="1"/>
    <col min="7440" max="7440" width="12.5703125" style="1331" bestFit="1" customWidth="1"/>
    <col min="7441" max="7449" width="9.28515625" style="1331" customWidth="1"/>
    <col min="7450" max="7680" width="9.140625" style="1331"/>
    <col min="7681" max="7681" width="16" style="1331" customWidth="1"/>
    <col min="7682" max="7682" width="6.5703125" style="1331" bestFit="1" customWidth="1"/>
    <col min="7683" max="7683" width="1.85546875" style="1331" bestFit="1" customWidth="1"/>
    <col min="7684" max="7684" width="7.42578125" style="1331" customWidth="1"/>
    <col min="7685" max="7685" width="8.85546875" style="1331" customWidth="1"/>
    <col min="7686" max="7687" width="9" style="1331" customWidth="1"/>
    <col min="7688" max="7689" width="8.85546875" style="1331" customWidth="1"/>
    <col min="7690" max="7690" width="9" style="1331" customWidth="1"/>
    <col min="7691" max="7691" width="8.7109375" style="1331" customWidth="1"/>
    <col min="7692" max="7692" width="8.85546875" style="1331" customWidth="1"/>
    <col min="7693" max="7693" width="9" style="1331" bestFit="1" customWidth="1"/>
    <col min="7694" max="7694" width="10.42578125" style="1331" customWidth="1"/>
    <col min="7695" max="7695" width="0" style="1331" hidden="1" customWidth="1"/>
    <col min="7696" max="7696" width="12.5703125" style="1331" bestFit="1" customWidth="1"/>
    <col min="7697" max="7705" width="9.28515625" style="1331" customWidth="1"/>
    <col min="7706" max="7936" width="9.140625" style="1331"/>
    <col min="7937" max="7937" width="16" style="1331" customWidth="1"/>
    <col min="7938" max="7938" width="6.5703125" style="1331" bestFit="1" customWidth="1"/>
    <col min="7939" max="7939" width="1.85546875" style="1331" bestFit="1" customWidth="1"/>
    <col min="7940" max="7940" width="7.42578125" style="1331" customWidth="1"/>
    <col min="7941" max="7941" width="8.85546875" style="1331" customWidth="1"/>
    <col min="7942" max="7943" width="9" style="1331" customWidth="1"/>
    <col min="7944" max="7945" width="8.85546875" style="1331" customWidth="1"/>
    <col min="7946" max="7946" width="9" style="1331" customWidth="1"/>
    <col min="7947" max="7947" width="8.7109375" style="1331" customWidth="1"/>
    <col min="7948" max="7948" width="8.85546875" style="1331" customWidth="1"/>
    <col min="7949" max="7949" width="9" style="1331" bestFit="1" customWidth="1"/>
    <col min="7950" max="7950" width="10.42578125" style="1331" customWidth="1"/>
    <col min="7951" max="7951" width="0" style="1331" hidden="1" customWidth="1"/>
    <col min="7952" max="7952" width="12.5703125" style="1331" bestFit="1" customWidth="1"/>
    <col min="7953" max="7961" width="9.28515625" style="1331" customWidth="1"/>
    <col min="7962" max="8192" width="9.140625" style="1331"/>
    <col min="8193" max="8193" width="16" style="1331" customWidth="1"/>
    <col min="8194" max="8194" width="6.5703125" style="1331" bestFit="1" customWidth="1"/>
    <col min="8195" max="8195" width="1.85546875" style="1331" bestFit="1" customWidth="1"/>
    <col min="8196" max="8196" width="7.42578125" style="1331" customWidth="1"/>
    <col min="8197" max="8197" width="8.85546875" style="1331" customWidth="1"/>
    <col min="8198" max="8199" width="9" style="1331" customWidth="1"/>
    <col min="8200" max="8201" width="8.85546875" style="1331" customWidth="1"/>
    <col min="8202" max="8202" width="9" style="1331" customWidth="1"/>
    <col min="8203" max="8203" width="8.7109375" style="1331" customWidth="1"/>
    <col min="8204" max="8204" width="8.85546875" style="1331" customWidth="1"/>
    <col min="8205" max="8205" width="9" style="1331" bestFit="1" customWidth="1"/>
    <col min="8206" max="8206" width="10.42578125" style="1331" customWidth="1"/>
    <col min="8207" max="8207" width="0" style="1331" hidden="1" customWidth="1"/>
    <col min="8208" max="8208" width="12.5703125" style="1331" bestFit="1" customWidth="1"/>
    <col min="8209" max="8217" width="9.28515625" style="1331" customWidth="1"/>
    <col min="8218" max="8448" width="9.140625" style="1331"/>
    <col min="8449" max="8449" width="16" style="1331" customWidth="1"/>
    <col min="8450" max="8450" width="6.5703125" style="1331" bestFit="1" customWidth="1"/>
    <col min="8451" max="8451" width="1.85546875" style="1331" bestFit="1" customWidth="1"/>
    <col min="8452" max="8452" width="7.42578125" style="1331" customWidth="1"/>
    <col min="8453" max="8453" width="8.85546875" style="1331" customWidth="1"/>
    <col min="8454" max="8455" width="9" style="1331" customWidth="1"/>
    <col min="8456" max="8457" width="8.85546875" style="1331" customWidth="1"/>
    <col min="8458" max="8458" width="9" style="1331" customWidth="1"/>
    <col min="8459" max="8459" width="8.7109375" style="1331" customWidth="1"/>
    <col min="8460" max="8460" width="8.85546875" style="1331" customWidth="1"/>
    <col min="8461" max="8461" width="9" style="1331" bestFit="1" customWidth="1"/>
    <col min="8462" max="8462" width="10.42578125" style="1331" customWidth="1"/>
    <col min="8463" max="8463" width="0" style="1331" hidden="1" customWidth="1"/>
    <col min="8464" max="8464" width="12.5703125" style="1331" bestFit="1" customWidth="1"/>
    <col min="8465" max="8473" width="9.28515625" style="1331" customWidth="1"/>
    <col min="8474" max="8704" width="9.140625" style="1331"/>
    <col min="8705" max="8705" width="16" style="1331" customWidth="1"/>
    <col min="8706" max="8706" width="6.5703125" style="1331" bestFit="1" customWidth="1"/>
    <col min="8707" max="8707" width="1.85546875" style="1331" bestFit="1" customWidth="1"/>
    <col min="8708" max="8708" width="7.42578125" style="1331" customWidth="1"/>
    <col min="8709" max="8709" width="8.85546875" style="1331" customWidth="1"/>
    <col min="8710" max="8711" width="9" style="1331" customWidth="1"/>
    <col min="8712" max="8713" width="8.85546875" style="1331" customWidth="1"/>
    <col min="8714" max="8714" width="9" style="1331" customWidth="1"/>
    <col min="8715" max="8715" width="8.7109375" style="1331" customWidth="1"/>
    <col min="8716" max="8716" width="8.85546875" style="1331" customWidth="1"/>
    <col min="8717" max="8717" width="9" style="1331" bestFit="1" customWidth="1"/>
    <col min="8718" max="8718" width="10.42578125" style="1331" customWidth="1"/>
    <col min="8719" max="8719" width="0" style="1331" hidden="1" customWidth="1"/>
    <col min="8720" max="8720" width="12.5703125" style="1331" bestFit="1" customWidth="1"/>
    <col min="8721" max="8729" width="9.28515625" style="1331" customWidth="1"/>
    <col min="8730" max="8960" width="9.140625" style="1331"/>
    <col min="8961" max="8961" width="16" style="1331" customWidth="1"/>
    <col min="8962" max="8962" width="6.5703125" style="1331" bestFit="1" customWidth="1"/>
    <col min="8963" max="8963" width="1.85546875" style="1331" bestFit="1" customWidth="1"/>
    <col min="8964" max="8964" width="7.42578125" style="1331" customWidth="1"/>
    <col min="8965" max="8965" width="8.85546875" style="1331" customWidth="1"/>
    <col min="8966" max="8967" width="9" style="1331" customWidth="1"/>
    <col min="8968" max="8969" width="8.85546875" style="1331" customWidth="1"/>
    <col min="8970" max="8970" width="9" style="1331" customWidth="1"/>
    <col min="8971" max="8971" width="8.7109375" style="1331" customWidth="1"/>
    <col min="8972" max="8972" width="8.85546875" style="1331" customWidth="1"/>
    <col min="8973" max="8973" width="9" style="1331" bestFit="1" customWidth="1"/>
    <col min="8974" max="8974" width="10.42578125" style="1331" customWidth="1"/>
    <col min="8975" max="8975" width="0" style="1331" hidden="1" customWidth="1"/>
    <col min="8976" max="8976" width="12.5703125" style="1331" bestFit="1" customWidth="1"/>
    <col min="8977" max="8985" width="9.28515625" style="1331" customWidth="1"/>
    <col min="8986" max="9216" width="9.140625" style="1331"/>
    <col min="9217" max="9217" width="16" style="1331" customWidth="1"/>
    <col min="9218" max="9218" width="6.5703125" style="1331" bestFit="1" customWidth="1"/>
    <col min="9219" max="9219" width="1.85546875" style="1331" bestFit="1" customWidth="1"/>
    <col min="9220" max="9220" width="7.42578125" style="1331" customWidth="1"/>
    <col min="9221" max="9221" width="8.85546875" style="1331" customWidth="1"/>
    <col min="9222" max="9223" width="9" style="1331" customWidth="1"/>
    <col min="9224" max="9225" width="8.85546875" style="1331" customWidth="1"/>
    <col min="9226" max="9226" width="9" style="1331" customWidth="1"/>
    <col min="9227" max="9227" width="8.7109375" style="1331" customWidth="1"/>
    <col min="9228" max="9228" width="8.85546875" style="1331" customWidth="1"/>
    <col min="9229" max="9229" width="9" style="1331" bestFit="1" customWidth="1"/>
    <col min="9230" max="9230" width="10.42578125" style="1331" customWidth="1"/>
    <col min="9231" max="9231" width="0" style="1331" hidden="1" customWidth="1"/>
    <col min="9232" max="9232" width="12.5703125" style="1331" bestFit="1" customWidth="1"/>
    <col min="9233" max="9241" width="9.28515625" style="1331" customWidth="1"/>
    <col min="9242" max="9472" width="9.140625" style="1331"/>
    <col min="9473" max="9473" width="16" style="1331" customWidth="1"/>
    <col min="9474" max="9474" width="6.5703125" style="1331" bestFit="1" customWidth="1"/>
    <col min="9475" max="9475" width="1.85546875" style="1331" bestFit="1" customWidth="1"/>
    <col min="9476" max="9476" width="7.42578125" style="1331" customWidth="1"/>
    <col min="9477" max="9477" width="8.85546875" style="1331" customWidth="1"/>
    <col min="9478" max="9479" width="9" style="1331" customWidth="1"/>
    <col min="9480" max="9481" width="8.85546875" style="1331" customWidth="1"/>
    <col min="9482" max="9482" width="9" style="1331" customWidth="1"/>
    <col min="9483" max="9483" width="8.7109375" style="1331" customWidth="1"/>
    <col min="9484" max="9484" width="8.85546875" style="1331" customWidth="1"/>
    <col min="9485" max="9485" width="9" style="1331" bestFit="1" customWidth="1"/>
    <col min="9486" max="9486" width="10.42578125" style="1331" customWidth="1"/>
    <col min="9487" max="9487" width="0" style="1331" hidden="1" customWidth="1"/>
    <col min="9488" max="9488" width="12.5703125" style="1331" bestFit="1" customWidth="1"/>
    <col min="9489" max="9497" width="9.28515625" style="1331" customWidth="1"/>
    <col min="9498" max="9728" width="9.140625" style="1331"/>
    <col min="9729" max="9729" width="16" style="1331" customWidth="1"/>
    <col min="9730" max="9730" width="6.5703125" style="1331" bestFit="1" customWidth="1"/>
    <col min="9731" max="9731" width="1.85546875" style="1331" bestFit="1" customWidth="1"/>
    <col min="9732" max="9732" width="7.42578125" style="1331" customWidth="1"/>
    <col min="9733" max="9733" width="8.85546875" style="1331" customWidth="1"/>
    <col min="9734" max="9735" width="9" style="1331" customWidth="1"/>
    <col min="9736" max="9737" width="8.85546875" style="1331" customWidth="1"/>
    <col min="9738" max="9738" width="9" style="1331" customWidth="1"/>
    <col min="9739" max="9739" width="8.7109375" style="1331" customWidth="1"/>
    <col min="9740" max="9740" width="8.85546875" style="1331" customWidth="1"/>
    <col min="9741" max="9741" width="9" style="1331" bestFit="1" customWidth="1"/>
    <col min="9742" max="9742" width="10.42578125" style="1331" customWidth="1"/>
    <col min="9743" max="9743" width="0" style="1331" hidden="1" customWidth="1"/>
    <col min="9744" max="9744" width="12.5703125" style="1331" bestFit="1" customWidth="1"/>
    <col min="9745" max="9753" width="9.28515625" style="1331" customWidth="1"/>
    <col min="9754" max="9984" width="9.140625" style="1331"/>
    <col min="9985" max="9985" width="16" style="1331" customWidth="1"/>
    <col min="9986" max="9986" width="6.5703125" style="1331" bestFit="1" customWidth="1"/>
    <col min="9987" max="9987" width="1.85546875" style="1331" bestFit="1" customWidth="1"/>
    <col min="9988" max="9988" width="7.42578125" style="1331" customWidth="1"/>
    <col min="9989" max="9989" width="8.85546875" style="1331" customWidth="1"/>
    <col min="9990" max="9991" width="9" style="1331" customWidth="1"/>
    <col min="9992" max="9993" width="8.85546875" style="1331" customWidth="1"/>
    <col min="9994" max="9994" width="9" style="1331" customWidth="1"/>
    <col min="9995" max="9995" width="8.7109375" style="1331" customWidth="1"/>
    <col min="9996" max="9996" width="8.85546875" style="1331" customWidth="1"/>
    <col min="9997" max="9997" width="9" style="1331" bestFit="1" customWidth="1"/>
    <col min="9998" max="9998" width="10.42578125" style="1331" customWidth="1"/>
    <col min="9999" max="9999" width="0" style="1331" hidden="1" customWidth="1"/>
    <col min="10000" max="10000" width="12.5703125" style="1331" bestFit="1" customWidth="1"/>
    <col min="10001" max="10009" width="9.28515625" style="1331" customWidth="1"/>
    <col min="10010" max="10240" width="9.140625" style="1331"/>
    <col min="10241" max="10241" width="16" style="1331" customWidth="1"/>
    <col min="10242" max="10242" width="6.5703125" style="1331" bestFit="1" customWidth="1"/>
    <col min="10243" max="10243" width="1.85546875" style="1331" bestFit="1" customWidth="1"/>
    <col min="10244" max="10244" width="7.42578125" style="1331" customWidth="1"/>
    <col min="10245" max="10245" width="8.85546875" style="1331" customWidth="1"/>
    <col min="10246" max="10247" width="9" style="1331" customWidth="1"/>
    <col min="10248" max="10249" width="8.85546875" style="1331" customWidth="1"/>
    <col min="10250" max="10250" width="9" style="1331" customWidth="1"/>
    <col min="10251" max="10251" width="8.7109375" style="1331" customWidth="1"/>
    <col min="10252" max="10252" width="8.85546875" style="1331" customWidth="1"/>
    <col min="10253" max="10253" width="9" style="1331" bestFit="1" customWidth="1"/>
    <col min="10254" max="10254" width="10.42578125" style="1331" customWidth="1"/>
    <col min="10255" max="10255" width="0" style="1331" hidden="1" customWidth="1"/>
    <col min="10256" max="10256" width="12.5703125" style="1331" bestFit="1" customWidth="1"/>
    <col min="10257" max="10265" width="9.28515625" style="1331" customWidth="1"/>
    <col min="10266" max="10496" width="9.140625" style="1331"/>
    <col min="10497" max="10497" width="16" style="1331" customWidth="1"/>
    <col min="10498" max="10498" width="6.5703125" style="1331" bestFit="1" customWidth="1"/>
    <col min="10499" max="10499" width="1.85546875" style="1331" bestFit="1" customWidth="1"/>
    <col min="10500" max="10500" width="7.42578125" style="1331" customWidth="1"/>
    <col min="10501" max="10501" width="8.85546875" style="1331" customWidth="1"/>
    <col min="10502" max="10503" width="9" style="1331" customWidth="1"/>
    <col min="10504" max="10505" width="8.85546875" style="1331" customWidth="1"/>
    <col min="10506" max="10506" width="9" style="1331" customWidth="1"/>
    <col min="10507" max="10507" width="8.7109375" style="1331" customWidth="1"/>
    <col min="10508" max="10508" width="8.85546875" style="1331" customWidth="1"/>
    <col min="10509" max="10509" width="9" style="1331" bestFit="1" customWidth="1"/>
    <col min="10510" max="10510" width="10.42578125" style="1331" customWidth="1"/>
    <col min="10511" max="10511" width="0" style="1331" hidden="1" customWidth="1"/>
    <col min="10512" max="10512" width="12.5703125" style="1331" bestFit="1" customWidth="1"/>
    <col min="10513" max="10521" width="9.28515625" style="1331" customWidth="1"/>
    <col min="10522" max="10752" width="9.140625" style="1331"/>
    <col min="10753" max="10753" width="16" style="1331" customWidth="1"/>
    <col min="10754" max="10754" width="6.5703125" style="1331" bestFit="1" customWidth="1"/>
    <col min="10755" max="10755" width="1.85546875" style="1331" bestFit="1" customWidth="1"/>
    <col min="10756" max="10756" width="7.42578125" style="1331" customWidth="1"/>
    <col min="10757" max="10757" width="8.85546875" style="1331" customWidth="1"/>
    <col min="10758" max="10759" width="9" style="1331" customWidth="1"/>
    <col min="10760" max="10761" width="8.85546875" style="1331" customWidth="1"/>
    <col min="10762" max="10762" width="9" style="1331" customWidth="1"/>
    <col min="10763" max="10763" width="8.7109375" style="1331" customWidth="1"/>
    <col min="10764" max="10764" width="8.85546875" style="1331" customWidth="1"/>
    <col min="10765" max="10765" width="9" style="1331" bestFit="1" customWidth="1"/>
    <col min="10766" max="10766" width="10.42578125" style="1331" customWidth="1"/>
    <col min="10767" max="10767" width="0" style="1331" hidden="1" customWidth="1"/>
    <col min="10768" max="10768" width="12.5703125" style="1331" bestFit="1" customWidth="1"/>
    <col min="10769" max="10777" width="9.28515625" style="1331" customWidth="1"/>
    <col min="10778" max="11008" width="9.140625" style="1331"/>
    <col min="11009" max="11009" width="16" style="1331" customWidth="1"/>
    <col min="11010" max="11010" width="6.5703125" style="1331" bestFit="1" customWidth="1"/>
    <col min="11011" max="11011" width="1.85546875" style="1331" bestFit="1" customWidth="1"/>
    <col min="11012" max="11012" width="7.42578125" style="1331" customWidth="1"/>
    <col min="11013" max="11013" width="8.85546875" style="1331" customWidth="1"/>
    <col min="11014" max="11015" width="9" style="1331" customWidth="1"/>
    <col min="11016" max="11017" width="8.85546875" style="1331" customWidth="1"/>
    <col min="11018" max="11018" width="9" style="1331" customWidth="1"/>
    <col min="11019" max="11019" width="8.7109375" style="1331" customWidth="1"/>
    <col min="11020" max="11020" width="8.85546875" style="1331" customWidth="1"/>
    <col min="11021" max="11021" width="9" style="1331" bestFit="1" customWidth="1"/>
    <col min="11022" max="11022" width="10.42578125" style="1331" customWidth="1"/>
    <col min="11023" max="11023" width="0" style="1331" hidden="1" customWidth="1"/>
    <col min="11024" max="11024" width="12.5703125" style="1331" bestFit="1" customWidth="1"/>
    <col min="11025" max="11033" width="9.28515625" style="1331" customWidth="1"/>
    <col min="11034" max="11264" width="9.140625" style="1331"/>
    <col min="11265" max="11265" width="16" style="1331" customWidth="1"/>
    <col min="11266" max="11266" width="6.5703125" style="1331" bestFit="1" customWidth="1"/>
    <col min="11267" max="11267" width="1.85546875" style="1331" bestFit="1" customWidth="1"/>
    <col min="11268" max="11268" width="7.42578125" style="1331" customWidth="1"/>
    <col min="11269" max="11269" width="8.85546875" style="1331" customWidth="1"/>
    <col min="11270" max="11271" width="9" style="1331" customWidth="1"/>
    <col min="11272" max="11273" width="8.85546875" style="1331" customWidth="1"/>
    <col min="11274" max="11274" width="9" style="1331" customWidth="1"/>
    <col min="11275" max="11275" width="8.7109375" style="1331" customWidth="1"/>
    <col min="11276" max="11276" width="8.85546875" style="1331" customWidth="1"/>
    <col min="11277" max="11277" width="9" style="1331" bestFit="1" customWidth="1"/>
    <col min="11278" max="11278" width="10.42578125" style="1331" customWidth="1"/>
    <col min="11279" max="11279" width="0" style="1331" hidden="1" customWidth="1"/>
    <col min="11280" max="11280" width="12.5703125" style="1331" bestFit="1" customWidth="1"/>
    <col min="11281" max="11289" width="9.28515625" style="1331" customWidth="1"/>
    <col min="11290" max="11520" width="9.140625" style="1331"/>
    <col min="11521" max="11521" width="16" style="1331" customWidth="1"/>
    <col min="11522" max="11522" width="6.5703125" style="1331" bestFit="1" customWidth="1"/>
    <col min="11523" max="11523" width="1.85546875" style="1331" bestFit="1" customWidth="1"/>
    <col min="11524" max="11524" width="7.42578125" style="1331" customWidth="1"/>
    <col min="11525" max="11525" width="8.85546875" style="1331" customWidth="1"/>
    <col min="11526" max="11527" width="9" style="1331" customWidth="1"/>
    <col min="11528" max="11529" width="8.85546875" style="1331" customWidth="1"/>
    <col min="11530" max="11530" width="9" style="1331" customWidth="1"/>
    <col min="11531" max="11531" width="8.7109375" style="1331" customWidth="1"/>
    <col min="11532" max="11532" width="8.85546875" style="1331" customWidth="1"/>
    <col min="11533" max="11533" width="9" style="1331" bestFit="1" customWidth="1"/>
    <col min="11534" max="11534" width="10.42578125" style="1331" customWidth="1"/>
    <col min="11535" max="11535" width="0" style="1331" hidden="1" customWidth="1"/>
    <col min="11536" max="11536" width="12.5703125" style="1331" bestFit="1" customWidth="1"/>
    <col min="11537" max="11545" width="9.28515625" style="1331" customWidth="1"/>
    <col min="11546" max="11776" width="9.140625" style="1331"/>
    <col min="11777" max="11777" width="16" style="1331" customWidth="1"/>
    <col min="11778" max="11778" width="6.5703125" style="1331" bestFit="1" customWidth="1"/>
    <col min="11779" max="11779" width="1.85546875" style="1331" bestFit="1" customWidth="1"/>
    <col min="11780" max="11780" width="7.42578125" style="1331" customWidth="1"/>
    <col min="11781" max="11781" width="8.85546875" style="1331" customWidth="1"/>
    <col min="11782" max="11783" width="9" style="1331" customWidth="1"/>
    <col min="11784" max="11785" width="8.85546875" style="1331" customWidth="1"/>
    <col min="11786" max="11786" width="9" style="1331" customWidth="1"/>
    <col min="11787" max="11787" width="8.7109375" style="1331" customWidth="1"/>
    <col min="11788" max="11788" width="8.85546875" style="1331" customWidth="1"/>
    <col min="11789" max="11789" width="9" style="1331" bestFit="1" customWidth="1"/>
    <col min="11790" max="11790" width="10.42578125" style="1331" customWidth="1"/>
    <col min="11791" max="11791" width="0" style="1331" hidden="1" customWidth="1"/>
    <col min="11792" max="11792" width="12.5703125" style="1331" bestFit="1" customWidth="1"/>
    <col min="11793" max="11801" width="9.28515625" style="1331" customWidth="1"/>
    <col min="11802" max="12032" width="9.140625" style="1331"/>
    <col min="12033" max="12033" width="16" style="1331" customWidth="1"/>
    <col min="12034" max="12034" width="6.5703125" style="1331" bestFit="1" customWidth="1"/>
    <col min="12035" max="12035" width="1.85546875" style="1331" bestFit="1" customWidth="1"/>
    <col min="12036" max="12036" width="7.42578125" style="1331" customWidth="1"/>
    <col min="12037" max="12037" width="8.85546875" style="1331" customWidth="1"/>
    <col min="12038" max="12039" width="9" style="1331" customWidth="1"/>
    <col min="12040" max="12041" width="8.85546875" style="1331" customWidth="1"/>
    <col min="12042" max="12042" width="9" style="1331" customWidth="1"/>
    <col min="12043" max="12043" width="8.7109375" style="1331" customWidth="1"/>
    <col min="12044" max="12044" width="8.85546875" style="1331" customWidth="1"/>
    <col min="12045" max="12045" width="9" style="1331" bestFit="1" customWidth="1"/>
    <col min="12046" max="12046" width="10.42578125" style="1331" customWidth="1"/>
    <col min="12047" max="12047" width="0" style="1331" hidden="1" customWidth="1"/>
    <col min="12048" max="12048" width="12.5703125" style="1331" bestFit="1" customWidth="1"/>
    <col min="12049" max="12057" width="9.28515625" style="1331" customWidth="1"/>
    <col min="12058" max="12288" width="9.140625" style="1331"/>
    <col min="12289" max="12289" width="16" style="1331" customWidth="1"/>
    <col min="12290" max="12290" width="6.5703125" style="1331" bestFit="1" customWidth="1"/>
    <col min="12291" max="12291" width="1.85546875" style="1331" bestFit="1" customWidth="1"/>
    <col min="12292" max="12292" width="7.42578125" style="1331" customWidth="1"/>
    <col min="12293" max="12293" width="8.85546875" style="1331" customWidth="1"/>
    <col min="12294" max="12295" width="9" style="1331" customWidth="1"/>
    <col min="12296" max="12297" width="8.85546875" style="1331" customWidth="1"/>
    <col min="12298" max="12298" width="9" style="1331" customWidth="1"/>
    <col min="12299" max="12299" width="8.7109375" style="1331" customWidth="1"/>
    <col min="12300" max="12300" width="8.85546875" style="1331" customWidth="1"/>
    <col min="12301" max="12301" width="9" style="1331" bestFit="1" customWidth="1"/>
    <col min="12302" max="12302" width="10.42578125" style="1331" customWidth="1"/>
    <col min="12303" max="12303" width="0" style="1331" hidden="1" customWidth="1"/>
    <col min="12304" max="12304" width="12.5703125" style="1331" bestFit="1" customWidth="1"/>
    <col min="12305" max="12313" width="9.28515625" style="1331" customWidth="1"/>
    <col min="12314" max="12544" width="9.140625" style="1331"/>
    <col min="12545" max="12545" width="16" style="1331" customWidth="1"/>
    <col min="12546" max="12546" width="6.5703125" style="1331" bestFit="1" customWidth="1"/>
    <col min="12547" max="12547" width="1.85546875" style="1331" bestFit="1" customWidth="1"/>
    <col min="12548" max="12548" width="7.42578125" style="1331" customWidth="1"/>
    <col min="12549" max="12549" width="8.85546875" style="1331" customWidth="1"/>
    <col min="12550" max="12551" width="9" style="1331" customWidth="1"/>
    <col min="12552" max="12553" width="8.85546875" style="1331" customWidth="1"/>
    <col min="12554" max="12554" width="9" style="1331" customWidth="1"/>
    <col min="12555" max="12555" width="8.7109375" style="1331" customWidth="1"/>
    <col min="12556" max="12556" width="8.85546875" style="1331" customWidth="1"/>
    <col min="12557" max="12557" width="9" style="1331" bestFit="1" customWidth="1"/>
    <col min="12558" max="12558" width="10.42578125" style="1331" customWidth="1"/>
    <col min="12559" max="12559" width="0" style="1331" hidden="1" customWidth="1"/>
    <col min="12560" max="12560" width="12.5703125" style="1331" bestFit="1" customWidth="1"/>
    <col min="12561" max="12569" width="9.28515625" style="1331" customWidth="1"/>
    <col min="12570" max="12800" width="9.140625" style="1331"/>
    <col min="12801" max="12801" width="16" style="1331" customWidth="1"/>
    <col min="12802" max="12802" width="6.5703125" style="1331" bestFit="1" customWidth="1"/>
    <col min="12803" max="12803" width="1.85546875" style="1331" bestFit="1" customWidth="1"/>
    <col min="12804" max="12804" width="7.42578125" style="1331" customWidth="1"/>
    <col min="12805" max="12805" width="8.85546875" style="1331" customWidth="1"/>
    <col min="12806" max="12807" width="9" style="1331" customWidth="1"/>
    <col min="12808" max="12809" width="8.85546875" style="1331" customWidth="1"/>
    <col min="12810" max="12810" width="9" style="1331" customWidth="1"/>
    <col min="12811" max="12811" width="8.7109375" style="1331" customWidth="1"/>
    <col min="12812" max="12812" width="8.85546875" style="1331" customWidth="1"/>
    <col min="12813" max="12813" width="9" style="1331" bestFit="1" customWidth="1"/>
    <col min="12814" max="12814" width="10.42578125" style="1331" customWidth="1"/>
    <col min="12815" max="12815" width="0" style="1331" hidden="1" customWidth="1"/>
    <col min="12816" max="12816" width="12.5703125" style="1331" bestFit="1" customWidth="1"/>
    <col min="12817" max="12825" width="9.28515625" style="1331" customWidth="1"/>
    <col min="12826" max="13056" width="9.140625" style="1331"/>
    <col min="13057" max="13057" width="16" style="1331" customWidth="1"/>
    <col min="13058" max="13058" width="6.5703125" style="1331" bestFit="1" customWidth="1"/>
    <col min="13059" max="13059" width="1.85546875" style="1331" bestFit="1" customWidth="1"/>
    <col min="13060" max="13060" width="7.42578125" style="1331" customWidth="1"/>
    <col min="13061" max="13061" width="8.85546875" style="1331" customWidth="1"/>
    <col min="13062" max="13063" width="9" style="1331" customWidth="1"/>
    <col min="13064" max="13065" width="8.85546875" style="1331" customWidth="1"/>
    <col min="13066" max="13066" width="9" style="1331" customWidth="1"/>
    <col min="13067" max="13067" width="8.7109375" style="1331" customWidth="1"/>
    <col min="13068" max="13068" width="8.85546875" style="1331" customWidth="1"/>
    <col min="13069" max="13069" width="9" style="1331" bestFit="1" customWidth="1"/>
    <col min="13070" max="13070" width="10.42578125" style="1331" customWidth="1"/>
    <col min="13071" max="13071" width="0" style="1331" hidden="1" customWidth="1"/>
    <col min="13072" max="13072" width="12.5703125" style="1331" bestFit="1" customWidth="1"/>
    <col min="13073" max="13081" width="9.28515625" style="1331" customWidth="1"/>
    <col min="13082" max="13312" width="9.140625" style="1331"/>
    <col min="13313" max="13313" width="16" style="1331" customWidth="1"/>
    <col min="13314" max="13314" width="6.5703125" style="1331" bestFit="1" customWidth="1"/>
    <col min="13315" max="13315" width="1.85546875" style="1331" bestFit="1" customWidth="1"/>
    <col min="13316" max="13316" width="7.42578125" style="1331" customWidth="1"/>
    <col min="13317" max="13317" width="8.85546875" style="1331" customWidth="1"/>
    <col min="13318" max="13319" width="9" style="1331" customWidth="1"/>
    <col min="13320" max="13321" width="8.85546875" style="1331" customWidth="1"/>
    <col min="13322" max="13322" width="9" style="1331" customWidth="1"/>
    <col min="13323" max="13323" width="8.7109375" style="1331" customWidth="1"/>
    <col min="13324" max="13324" width="8.85546875" style="1331" customWidth="1"/>
    <col min="13325" max="13325" width="9" style="1331" bestFit="1" customWidth="1"/>
    <col min="13326" max="13326" width="10.42578125" style="1331" customWidth="1"/>
    <col min="13327" max="13327" width="0" style="1331" hidden="1" customWidth="1"/>
    <col min="13328" max="13328" width="12.5703125" style="1331" bestFit="1" customWidth="1"/>
    <col min="13329" max="13337" width="9.28515625" style="1331" customWidth="1"/>
    <col min="13338" max="13568" width="9.140625" style="1331"/>
    <col min="13569" max="13569" width="16" style="1331" customWidth="1"/>
    <col min="13570" max="13570" width="6.5703125" style="1331" bestFit="1" customWidth="1"/>
    <col min="13571" max="13571" width="1.85546875" style="1331" bestFit="1" customWidth="1"/>
    <col min="13572" max="13572" width="7.42578125" style="1331" customWidth="1"/>
    <col min="13573" max="13573" width="8.85546875" style="1331" customWidth="1"/>
    <col min="13574" max="13575" width="9" style="1331" customWidth="1"/>
    <col min="13576" max="13577" width="8.85546875" style="1331" customWidth="1"/>
    <col min="13578" max="13578" width="9" style="1331" customWidth="1"/>
    <col min="13579" max="13579" width="8.7109375" style="1331" customWidth="1"/>
    <col min="13580" max="13580" width="8.85546875" style="1331" customWidth="1"/>
    <col min="13581" max="13581" width="9" style="1331" bestFit="1" customWidth="1"/>
    <col min="13582" max="13582" width="10.42578125" style="1331" customWidth="1"/>
    <col min="13583" max="13583" width="0" style="1331" hidden="1" customWidth="1"/>
    <col min="13584" max="13584" width="12.5703125" style="1331" bestFit="1" customWidth="1"/>
    <col min="13585" max="13593" width="9.28515625" style="1331" customWidth="1"/>
    <col min="13594" max="13824" width="9.140625" style="1331"/>
    <col min="13825" max="13825" width="16" style="1331" customWidth="1"/>
    <col min="13826" max="13826" width="6.5703125" style="1331" bestFit="1" customWidth="1"/>
    <col min="13827" max="13827" width="1.85546875" style="1331" bestFit="1" customWidth="1"/>
    <col min="13828" max="13828" width="7.42578125" style="1331" customWidth="1"/>
    <col min="13829" max="13829" width="8.85546875" style="1331" customWidth="1"/>
    <col min="13830" max="13831" width="9" style="1331" customWidth="1"/>
    <col min="13832" max="13833" width="8.85546875" style="1331" customWidth="1"/>
    <col min="13834" max="13834" width="9" style="1331" customWidth="1"/>
    <col min="13835" max="13835" width="8.7109375" style="1331" customWidth="1"/>
    <col min="13836" max="13836" width="8.85546875" style="1331" customWidth="1"/>
    <col min="13837" max="13837" width="9" style="1331" bestFit="1" customWidth="1"/>
    <col min="13838" max="13838" width="10.42578125" style="1331" customWidth="1"/>
    <col min="13839" max="13839" width="0" style="1331" hidden="1" customWidth="1"/>
    <col min="13840" max="13840" width="12.5703125" style="1331" bestFit="1" customWidth="1"/>
    <col min="13841" max="13849" width="9.28515625" style="1331" customWidth="1"/>
    <col min="13850" max="14080" width="9.140625" style="1331"/>
    <col min="14081" max="14081" width="16" style="1331" customWidth="1"/>
    <col min="14082" max="14082" width="6.5703125" style="1331" bestFit="1" customWidth="1"/>
    <col min="14083" max="14083" width="1.85546875" style="1331" bestFit="1" customWidth="1"/>
    <col min="14084" max="14084" width="7.42578125" style="1331" customWidth="1"/>
    <col min="14085" max="14085" width="8.85546875" style="1331" customWidth="1"/>
    <col min="14086" max="14087" width="9" style="1331" customWidth="1"/>
    <col min="14088" max="14089" width="8.85546875" style="1331" customWidth="1"/>
    <col min="14090" max="14090" width="9" style="1331" customWidth="1"/>
    <col min="14091" max="14091" width="8.7109375" style="1331" customWidth="1"/>
    <col min="14092" max="14092" width="8.85546875" style="1331" customWidth="1"/>
    <col min="14093" max="14093" width="9" style="1331" bestFit="1" customWidth="1"/>
    <col min="14094" max="14094" width="10.42578125" style="1331" customWidth="1"/>
    <col min="14095" max="14095" width="0" style="1331" hidden="1" customWidth="1"/>
    <col min="14096" max="14096" width="12.5703125" style="1331" bestFit="1" customWidth="1"/>
    <col min="14097" max="14105" width="9.28515625" style="1331" customWidth="1"/>
    <col min="14106" max="14336" width="9.140625" style="1331"/>
    <col min="14337" max="14337" width="16" style="1331" customWidth="1"/>
    <col min="14338" max="14338" width="6.5703125" style="1331" bestFit="1" customWidth="1"/>
    <col min="14339" max="14339" width="1.85546875" style="1331" bestFit="1" customWidth="1"/>
    <col min="14340" max="14340" width="7.42578125" style="1331" customWidth="1"/>
    <col min="14341" max="14341" width="8.85546875" style="1331" customWidth="1"/>
    <col min="14342" max="14343" width="9" style="1331" customWidth="1"/>
    <col min="14344" max="14345" width="8.85546875" style="1331" customWidth="1"/>
    <col min="14346" max="14346" width="9" style="1331" customWidth="1"/>
    <col min="14347" max="14347" width="8.7109375" style="1331" customWidth="1"/>
    <col min="14348" max="14348" width="8.85546875" style="1331" customWidth="1"/>
    <col min="14349" max="14349" width="9" style="1331" bestFit="1" customWidth="1"/>
    <col min="14350" max="14350" width="10.42578125" style="1331" customWidth="1"/>
    <col min="14351" max="14351" width="0" style="1331" hidden="1" customWidth="1"/>
    <col min="14352" max="14352" width="12.5703125" style="1331" bestFit="1" customWidth="1"/>
    <col min="14353" max="14361" width="9.28515625" style="1331" customWidth="1"/>
    <col min="14362" max="14592" width="9.140625" style="1331"/>
    <col min="14593" max="14593" width="16" style="1331" customWidth="1"/>
    <col min="14594" max="14594" width="6.5703125" style="1331" bestFit="1" customWidth="1"/>
    <col min="14595" max="14595" width="1.85546875" style="1331" bestFit="1" customWidth="1"/>
    <col min="14596" max="14596" width="7.42578125" style="1331" customWidth="1"/>
    <col min="14597" max="14597" width="8.85546875" style="1331" customWidth="1"/>
    <col min="14598" max="14599" width="9" style="1331" customWidth="1"/>
    <col min="14600" max="14601" width="8.85546875" style="1331" customWidth="1"/>
    <col min="14602" max="14602" width="9" style="1331" customWidth="1"/>
    <col min="14603" max="14603" width="8.7109375" style="1331" customWidth="1"/>
    <col min="14604" max="14604" width="8.85546875" style="1331" customWidth="1"/>
    <col min="14605" max="14605" width="9" style="1331" bestFit="1" customWidth="1"/>
    <col min="14606" max="14606" width="10.42578125" style="1331" customWidth="1"/>
    <col min="14607" max="14607" width="0" style="1331" hidden="1" customWidth="1"/>
    <col min="14608" max="14608" width="12.5703125" style="1331" bestFit="1" customWidth="1"/>
    <col min="14609" max="14617" width="9.28515625" style="1331" customWidth="1"/>
    <col min="14618" max="14848" width="9.140625" style="1331"/>
    <col min="14849" max="14849" width="16" style="1331" customWidth="1"/>
    <col min="14850" max="14850" width="6.5703125" style="1331" bestFit="1" customWidth="1"/>
    <col min="14851" max="14851" width="1.85546875" style="1331" bestFit="1" customWidth="1"/>
    <col min="14852" max="14852" width="7.42578125" style="1331" customWidth="1"/>
    <col min="14853" max="14853" width="8.85546875" style="1331" customWidth="1"/>
    <col min="14854" max="14855" width="9" style="1331" customWidth="1"/>
    <col min="14856" max="14857" width="8.85546875" style="1331" customWidth="1"/>
    <col min="14858" max="14858" width="9" style="1331" customWidth="1"/>
    <col min="14859" max="14859" width="8.7109375" style="1331" customWidth="1"/>
    <col min="14860" max="14860" width="8.85546875" style="1331" customWidth="1"/>
    <col min="14861" max="14861" width="9" style="1331" bestFit="1" customWidth="1"/>
    <col min="14862" max="14862" width="10.42578125" style="1331" customWidth="1"/>
    <col min="14863" max="14863" width="0" style="1331" hidden="1" customWidth="1"/>
    <col min="14864" max="14864" width="12.5703125" style="1331" bestFit="1" customWidth="1"/>
    <col min="14865" max="14873" width="9.28515625" style="1331" customWidth="1"/>
    <col min="14874" max="15104" width="9.140625" style="1331"/>
    <col min="15105" max="15105" width="16" style="1331" customWidth="1"/>
    <col min="15106" max="15106" width="6.5703125" style="1331" bestFit="1" customWidth="1"/>
    <col min="15107" max="15107" width="1.85546875" style="1331" bestFit="1" customWidth="1"/>
    <col min="15108" max="15108" width="7.42578125" style="1331" customWidth="1"/>
    <col min="15109" max="15109" width="8.85546875" style="1331" customWidth="1"/>
    <col min="15110" max="15111" width="9" style="1331" customWidth="1"/>
    <col min="15112" max="15113" width="8.85546875" style="1331" customWidth="1"/>
    <col min="15114" max="15114" width="9" style="1331" customWidth="1"/>
    <col min="15115" max="15115" width="8.7109375" style="1331" customWidth="1"/>
    <col min="15116" max="15116" width="8.85546875" style="1331" customWidth="1"/>
    <col min="15117" max="15117" width="9" style="1331" bestFit="1" customWidth="1"/>
    <col min="15118" max="15118" width="10.42578125" style="1331" customWidth="1"/>
    <col min="15119" max="15119" width="0" style="1331" hidden="1" customWidth="1"/>
    <col min="15120" max="15120" width="12.5703125" style="1331" bestFit="1" customWidth="1"/>
    <col min="15121" max="15129" width="9.28515625" style="1331" customWidth="1"/>
    <col min="15130" max="15360" width="9.140625" style="1331"/>
    <col min="15361" max="15361" width="16" style="1331" customWidth="1"/>
    <col min="15362" max="15362" width="6.5703125" style="1331" bestFit="1" customWidth="1"/>
    <col min="15363" max="15363" width="1.85546875" style="1331" bestFit="1" customWidth="1"/>
    <col min="15364" max="15364" width="7.42578125" style="1331" customWidth="1"/>
    <col min="15365" max="15365" width="8.85546875" style="1331" customWidth="1"/>
    <col min="15366" max="15367" width="9" style="1331" customWidth="1"/>
    <col min="15368" max="15369" width="8.85546875" style="1331" customWidth="1"/>
    <col min="15370" max="15370" width="9" style="1331" customWidth="1"/>
    <col min="15371" max="15371" width="8.7109375" style="1331" customWidth="1"/>
    <col min="15372" max="15372" width="8.85546875" style="1331" customWidth="1"/>
    <col min="15373" max="15373" width="9" style="1331" bestFit="1" customWidth="1"/>
    <col min="15374" max="15374" width="10.42578125" style="1331" customWidth="1"/>
    <col min="15375" max="15375" width="0" style="1331" hidden="1" customWidth="1"/>
    <col min="15376" max="15376" width="12.5703125" style="1331" bestFit="1" customWidth="1"/>
    <col min="15377" max="15385" width="9.28515625" style="1331" customWidth="1"/>
    <col min="15386" max="15616" width="9.140625" style="1331"/>
    <col min="15617" max="15617" width="16" style="1331" customWidth="1"/>
    <col min="15618" max="15618" width="6.5703125" style="1331" bestFit="1" customWidth="1"/>
    <col min="15619" max="15619" width="1.85546875" style="1331" bestFit="1" customWidth="1"/>
    <col min="15620" max="15620" width="7.42578125" style="1331" customWidth="1"/>
    <col min="15621" max="15621" width="8.85546875" style="1331" customWidth="1"/>
    <col min="15622" max="15623" width="9" style="1331" customWidth="1"/>
    <col min="15624" max="15625" width="8.85546875" style="1331" customWidth="1"/>
    <col min="15626" max="15626" width="9" style="1331" customWidth="1"/>
    <col min="15627" max="15627" width="8.7109375" style="1331" customWidth="1"/>
    <col min="15628" max="15628" width="8.85546875" style="1331" customWidth="1"/>
    <col min="15629" max="15629" width="9" style="1331" bestFit="1" customWidth="1"/>
    <col min="15630" max="15630" width="10.42578125" style="1331" customWidth="1"/>
    <col min="15631" max="15631" width="0" style="1331" hidden="1" customWidth="1"/>
    <col min="15632" max="15632" width="12.5703125" style="1331" bestFit="1" customWidth="1"/>
    <col min="15633" max="15641" width="9.28515625" style="1331" customWidth="1"/>
    <col min="15642" max="15872" width="9.140625" style="1331"/>
    <col min="15873" max="15873" width="16" style="1331" customWidth="1"/>
    <col min="15874" max="15874" width="6.5703125" style="1331" bestFit="1" customWidth="1"/>
    <col min="15875" max="15875" width="1.85546875" style="1331" bestFit="1" customWidth="1"/>
    <col min="15876" max="15876" width="7.42578125" style="1331" customWidth="1"/>
    <col min="15877" max="15877" width="8.85546875" style="1331" customWidth="1"/>
    <col min="15878" max="15879" width="9" style="1331" customWidth="1"/>
    <col min="15880" max="15881" width="8.85546875" style="1331" customWidth="1"/>
    <col min="15882" max="15882" width="9" style="1331" customWidth="1"/>
    <col min="15883" max="15883" width="8.7109375" style="1331" customWidth="1"/>
    <col min="15884" max="15884" width="8.85546875" style="1331" customWidth="1"/>
    <col min="15885" max="15885" width="9" style="1331" bestFit="1" customWidth="1"/>
    <col min="15886" max="15886" width="10.42578125" style="1331" customWidth="1"/>
    <col min="15887" max="15887" width="0" style="1331" hidden="1" customWidth="1"/>
    <col min="15888" max="15888" width="12.5703125" style="1331" bestFit="1" customWidth="1"/>
    <col min="15889" max="15897" width="9.28515625" style="1331" customWidth="1"/>
    <col min="15898" max="16128" width="9.140625" style="1331"/>
    <col min="16129" max="16129" width="16" style="1331" customWidth="1"/>
    <col min="16130" max="16130" width="6.5703125" style="1331" bestFit="1" customWidth="1"/>
    <col min="16131" max="16131" width="1.85546875" style="1331" bestFit="1" customWidth="1"/>
    <col min="16132" max="16132" width="7.42578125" style="1331" customWidth="1"/>
    <col min="16133" max="16133" width="8.85546875" style="1331" customWidth="1"/>
    <col min="16134" max="16135" width="9" style="1331" customWidth="1"/>
    <col min="16136" max="16137" width="8.85546875" style="1331" customWidth="1"/>
    <col min="16138" max="16138" width="9" style="1331" customWidth="1"/>
    <col min="16139" max="16139" width="8.7109375" style="1331" customWidth="1"/>
    <col min="16140" max="16140" width="8.85546875" style="1331" customWidth="1"/>
    <col min="16141" max="16141" width="9" style="1331" bestFit="1" customWidth="1"/>
    <col min="16142" max="16142" width="10.42578125" style="1331" customWidth="1"/>
    <col min="16143" max="16143" width="0" style="1331" hidden="1" customWidth="1"/>
    <col min="16144" max="16144" width="12.5703125" style="1331" bestFit="1" customWidth="1"/>
    <col min="16145" max="16153" width="9.28515625" style="1331" customWidth="1"/>
    <col min="16154" max="16384" width="9.140625" style="1331"/>
  </cols>
  <sheetData>
    <row r="1" spans="1:25" ht="23.25" x14ac:dyDescent="0.35">
      <c r="A1" s="5118" t="s">
        <v>685</v>
      </c>
      <c r="B1" s="5119"/>
      <c r="C1" s="5119"/>
      <c r="D1" s="5119"/>
      <c r="E1" s="5119"/>
      <c r="F1" s="5119"/>
      <c r="G1" s="5119"/>
      <c r="H1" s="5119"/>
      <c r="I1" s="5119"/>
      <c r="J1" s="5119"/>
      <c r="K1" s="5119"/>
      <c r="L1" s="5119"/>
      <c r="M1" s="5120"/>
      <c r="P1" s="1331" t="s">
        <v>686</v>
      </c>
    </row>
    <row r="2" spans="1:25" ht="21" customHeight="1" x14ac:dyDescent="0.3">
      <c r="A2" s="5121">
        <f>+ข้อมูลวัสดุ1!A2</f>
        <v>0</v>
      </c>
      <c r="B2" s="5122"/>
      <c r="C2" s="5122"/>
      <c r="D2" s="5122"/>
      <c r="E2" s="5122"/>
      <c r="F2" s="5122"/>
      <c r="G2" s="5122"/>
      <c r="H2" s="5122"/>
      <c r="I2" s="5122"/>
      <c r="J2" s="5122"/>
      <c r="K2" s="5122"/>
      <c r="L2" s="5122"/>
      <c r="M2" s="5123"/>
      <c r="P2" s="1331" t="s">
        <v>687</v>
      </c>
    </row>
    <row r="3" spans="1:25" ht="21" customHeight="1" x14ac:dyDescent="0.3">
      <c r="A3" s="5121" t="str">
        <f>ปก!A11</f>
        <v>ก่อสร้างผังบริเวณและปรับปรุงภูมิทัศน์ภายในศูนย์ราชการจังหวัดบุรีรัมย์</v>
      </c>
      <c r="B3" s="5122"/>
      <c r="C3" s="5122"/>
      <c r="D3" s="5122"/>
      <c r="E3" s="5122"/>
      <c r="F3" s="5122"/>
      <c r="G3" s="5122"/>
      <c r="H3" s="5122"/>
      <c r="I3" s="5122"/>
      <c r="J3" s="5122"/>
      <c r="K3" s="5122"/>
      <c r="L3" s="5122"/>
      <c r="M3" s="5123"/>
    </row>
    <row r="4" spans="1:25" x14ac:dyDescent="0.3">
      <c r="A4" s="5124" t="str">
        <f>+ปก!A12</f>
        <v xml:space="preserve">ศูนย์ราชการจังหวัด ตำบลเสม็ด อำเภอเมืองบุรีรัมย์  จังหวัดบุรีรัมย์  </v>
      </c>
      <c r="B4" s="5125"/>
      <c r="C4" s="5125"/>
      <c r="D4" s="5125"/>
      <c r="E4" s="5125"/>
      <c r="F4" s="5125"/>
      <c r="G4" s="5125"/>
      <c r="H4" s="5125"/>
      <c r="I4" s="5125"/>
      <c r="J4" s="5125"/>
      <c r="K4" s="5125"/>
      <c r="L4" s="5125"/>
      <c r="M4" s="5126"/>
      <c r="P4" s="1331" t="s">
        <v>688</v>
      </c>
    </row>
    <row r="5" spans="1:25" x14ac:dyDescent="0.3">
      <c r="A5" s="1411">
        <f>+ข้อมูลวัสดุ1!A5</f>
        <v>0</v>
      </c>
      <c r="B5" s="1331"/>
      <c r="E5" s="1331"/>
      <c r="H5" s="1331" t="s">
        <v>24</v>
      </c>
      <c r="I5" s="1331"/>
      <c r="J5" s="1405">
        <f>+นำเข้า!B9</f>
        <v>0</v>
      </c>
      <c r="K5" s="1331" t="s">
        <v>30</v>
      </c>
      <c r="M5" s="1362"/>
      <c r="P5" s="1331" t="s">
        <v>689</v>
      </c>
    </row>
    <row r="6" spans="1:25" ht="24.75" hidden="1" customHeight="1" x14ac:dyDescent="0.3">
      <c r="A6" s="1348"/>
      <c r="B6" s="1358"/>
      <c r="E6" s="1358"/>
      <c r="H6" s="1358"/>
      <c r="I6" s="1358"/>
      <c r="M6" s="1362"/>
    </row>
    <row r="7" spans="1:25" x14ac:dyDescent="0.3">
      <c r="A7" s="5127" t="s">
        <v>690</v>
      </c>
      <c r="B7" s="5128"/>
      <c r="C7" s="5128"/>
      <c r="D7" s="5129"/>
      <c r="E7" s="1575" t="s">
        <v>691</v>
      </c>
      <c r="F7" s="1575" t="s">
        <v>692</v>
      </c>
      <c r="G7" s="1575" t="s">
        <v>693</v>
      </c>
      <c r="H7" s="1576" t="s">
        <v>694</v>
      </c>
      <c r="I7" s="1577" t="s">
        <v>695</v>
      </c>
      <c r="J7" s="1578" t="s">
        <v>696</v>
      </c>
      <c r="K7" s="1577" t="s">
        <v>697</v>
      </c>
      <c r="L7" s="1579" t="s">
        <v>698</v>
      </c>
      <c r="M7" s="1579" t="s">
        <v>699</v>
      </c>
      <c r="N7" s="1332"/>
      <c r="Q7" s="1575" t="str">
        <f t="shared" ref="Q7:U9" si="0">E7</f>
        <v xml:space="preserve">A </v>
      </c>
      <c r="R7" s="1575" t="str">
        <f t="shared" si="0"/>
        <v xml:space="preserve">B </v>
      </c>
      <c r="S7" s="1575" t="str">
        <f t="shared" si="0"/>
        <v>C</v>
      </c>
      <c r="T7" s="1576" t="str">
        <f t="shared" si="0"/>
        <v>D</v>
      </c>
      <c r="U7" s="1577" t="str">
        <f t="shared" si="0"/>
        <v>E</v>
      </c>
      <c r="V7" s="1578" t="s">
        <v>696</v>
      </c>
      <c r="W7" s="1580" t="s">
        <v>697</v>
      </c>
      <c r="X7" s="1581" t="s">
        <v>698</v>
      </c>
      <c r="Y7" s="1579" t="s">
        <v>699</v>
      </c>
    </row>
    <row r="8" spans="1:25" x14ac:dyDescent="0.3">
      <c r="A8" s="5130"/>
      <c r="B8" s="5131"/>
      <c r="C8" s="5131"/>
      <c r="D8" s="5132"/>
      <c r="E8" s="1334" t="s">
        <v>700</v>
      </c>
      <c r="F8" s="1335" t="s">
        <v>701</v>
      </c>
      <c r="G8" s="1335" t="s">
        <v>702</v>
      </c>
      <c r="H8" s="1336" t="s">
        <v>703</v>
      </c>
      <c r="I8" s="1337" t="s">
        <v>704</v>
      </c>
      <c r="J8" s="1338"/>
      <c r="K8" s="1337"/>
      <c r="L8" s="1337"/>
      <c r="M8" s="1337"/>
      <c r="N8" s="1332"/>
      <c r="Q8" s="1335" t="str">
        <f t="shared" si="0"/>
        <v>&gt; 50 Mpa</v>
      </c>
      <c r="R8" s="1335" t="str">
        <f t="shared" si="0"/>
        <v>46-50 Mpa</v>
      </c>
      <c r="S8" s="1335" t="str">
        <f t="shared" si="0"/>
        <v>41-45 Mpa</v>
      </c>
      <c r="T8" s="1335" t="str">
        <f t="shared" si="0"/>
        <v>30-40 Mpa</v>
      </c>
      <c r="U8" s="1335" t="str">
        <f t="shared" si="0"/>
        <v>&lt; 30 Mpa</v>
      </c>
      <c r="V8" s="1335">
        <f>J8</f>
        <v>0</v>
      </c>
      <c r="W8" s="1335">
        <f>K8</f>
        <v>0</v>
      </c>
      <c r="X8" s="1336"/>
      <c r="Y8" s="1337" t="s">
        <v>705</v>
      </c>
    </row>
    <row r="9" spans="1:25" x14ac:dyDescent="0.3">
      <c r="A9" s="5133"/>
      <c r="B9" s="5134"/>
      <c r="C9" s="5134"/>
      <c r="D9" s="5135"/>
      <c r="E9" s="1339" t="s">
        <v>706</v>
      </c>
      <c r="F9" s="1340" t="s">
        <v>707</v>
      </c>
      <c r="G9" s="1340" t="s">
        <v>708</v>
      </c>
      <c r="H9" s="1341" t="s">
        <v>709</v>
      </c>
      <c r="I9" s="1342" t="s">
        <v>710</v>
      </c>
      <c r="J9" s="1342" t="s">
        <v>711</v>
      </c>
      <c r="K9" s="1342" t="s">
        <v>712</v>
      </c>
      <c r="L9" s="1343" t="s">
        <v>713</v>
      </c>
      <c r="M9" s="1343" t="s">
        <v>713</v>
      </c>
      <c r="N9" s="1332"/>
      <c r="Q9" s="1335" t="str">
        <f t="shared" si="0"/>
        <v>500:366:662</v>
      </c>
      <c r="R9" s="1335" t="str">
        <f t="shared" si="0"/>
        <v>450:391:662</v>
      </c>
      <c r="S9" s="1335" t="str">
        <f t="shared" si="0"/>
        <v>400:416:662</v>
      </c>
      <c r="T9" s="1335" t="str">
        <f t="shared" si="0"/>
        <v>350:441:662</v>
      </c>
      <c r="U9" s="1335" t="str">
        <f t="shared" si="0"/>
        <v>300:466:662</v>
      </c>
      <c r="V9" s="1335"/>
      <c r="W9" s="1335"/>
      <c r="X9" s="1344"/>
      <c r="Y9" s="1345" t="s">
        <v>714</v>
      </c>
    </row>
    <row r="10" spans="1:25" x14ac:dyDescent="0.3">
      <c r="A10" s="1582" t="s">
        <v>715</v>
      </c>
      <c r="B10" s="1583" t="s">
        <v>716</v>
      </c>
      <c r="C10" s="1584" t="s">
        <v>717</v>
      </c>
      <c r="D10" s="1763">
        <f>+ROUNDDOWN(N10,3)</f>
        <v>2.3580000000000001</v>
      </c>
      <c r="E10" s="1585">
        <f t="shared" ref="E10:K10" si="1">$D$10*Q10*1.05</f>
        <v>1237.95</v>
      </c>
      <c r="F10" s="1585">
        <f t="shared" si="1"/>
        <v>1114.1550000000002</v>
      </c>
      <c r="G10" s="1585">
        <f t="shared" si="1"/>
        <v>990.36000000000013</v>
      </c>
      <c r="H10" s="1585">
        <f t="shared" si="1"/>
        <v>866.56500000000005</v>
      </c>
      <c r="I10" s="1585">
        <f t="shared" si="1"/>
        <v>742.77</v>
      </c>
      <c r="J10" s="1585">
        <f t="shared" si="1"/>
        <v>544.69799999999998</v>
      </c>
      <c r="K10" s="1585">
        <f t="shared" si="1"/>
        <v>1237.95</v>
      </c>
      <c r="L10" s="1585">
        <f>$D$10*400*1.05</f>
        <v>990.36000000000013</v>
      </c>
      <c r="M10" s="1585">
        <f>$D$10*Y10*1.05</f>
        <v>742.77</v>
      </c>
      <c r="N10" s="1346">
        <f>+ข้อมูลวัสดุ1!N38/1000</f>
        <v>2.3588999999999998</v>
      </c>
      <c r="Q10" s="1347">
        <v>500</v>
      </c>
      <c r="R10" s="1347">
        <v>450</v>
      </c>
      <c r="S10" s="1347">
        <v>400</v>
      </c>
      <c r="T10" s="1347">
        <v>350</v>
      </c>
      <c r="U10" s="1347">
        <v>300</v>
      </c>
      <c r="V10" s="1347">
        <v>220</v>
      </c>
      <c r="W10" s="1347">
        <v>500</v>
      </c>
      <c r="X10" s="1347"/>
      <c r="Y10" s="1347">
        <v>300</v>
      </c>
    </row>
    <row r="11" spans="1:25" x14ac:dyDescent="0.3">
      <c r="A11" s="1348" t="s">
        <v>718</v>
      </c>
      <c r="B11" s="1349" t="s">
        <v>719</v>
      </c>
      <c r="C11" s="1331" t="s">
        <v>717</v>
      </c>
      <c r="D11" s="1350">
        <f>+ข้อมูลวัสดุ1!N49</f>
        <v>501.53</v>
      </c>
      <c r="E11" s="1351">
        <f t="shared" ref="E11:K11" si="2">1.2*$D$11*Q11/1000</f>
        <v>220.27197599999997</v>
      </c>
      <c r="F11" s="1351">
        <f t="shared" si="2"/>
        <v>235.31787599999996</v>
      </c>
      <c r="G11" s="1351">
        <f t="shared" si="2"/>
        <v>250.36377599999994</v>
      </c>
      <c r="H11" s="1351">
        <f t="shared" si="2"/>
        <v>265.40967599999999</v>
      </c>
      <c r="I11" s="1351">
        <f t="shared" si="2"/>
        <v>280.45557599999995</v>
      </c>
      <c r="J11" s="1351">
        <f t="shared" si="2"/>
        <v>236.52154799999994</v>
      </c>
      <c r="K11" s="1351">
        <f t="shared" si="2"/>
        <v>450.7751639999999</v>
      </c>
      <c r="L11" s="1351">
        <f>1.2*$D$11*0.6</f>
        <v>361.10159999999991</v>
      </c>
      <c r="M11" s="1351">
        <f>1.2*$D$11*Y11/1000</f>
        <v>179.94896399999999</v>
      </c>
      <c r="N11" s="1332"/>
      <c r="Q11" s="1347">
        <v>366</v>
      </c>
      <c r="R11" s="1347">
        <v>391</v>
      </c>
      <c r="S11" s="1347">
        <v>416</v>
      </c>
      <c r="T11" s="1347">
        <v>441</v>
      </c>
      <c r="U11" s="1347">
        <v>466</v>
      </c>
      <c r="V11" s="1347">
        <v>393</v>
      </c>
      <c r="W11" s="1347">
        <v>749</v>
      </c>
      <c r="X11" s="1347"/>
      <c r="Y11" s="1347">
        <v>299</v>
      </c>
    </row>
    <row r="12" spans="1:25" x14ac:dyDescent="0.3">
      <c r="A12" s="1348" t="s">
        <v>720</v>
      </c>
      <c r="B12" s="1349" t="s">
        <v>721</v>
      </c>
      <c r="C12" s="1331" t="s">
        <v>717</v>
      </c>
      <c r="D12" s="1350">
        <f>+ข้อมูลวัสดุ1!N46</f>
        <v>540.47</v>
      </c>
      <c r="E12" s="1351">
        <f t="shared" ref="E12:K12" si="3">1.15*$D$12*Q12/1000</f>
        <v>411.459811</v>
      </c>
      <c r="F12" s="1351">
        <f t="shared" si="3"/>
        <v>411.459811</v>
      </c>
      <c r="G12" s="1351">
        <f t="shared" si="3"/>
        <v>411.459811</v>
      </c>
      <c r="H12" s="1351">
        <f t="shared" si="3"/>
        <v>411.459811</v>
      </c>
      <c r="I12" s="1351">
        <f t="shared" si="3"/>
        <v>411.459811</v>
      </c>
      <c r="J12" s="1351">
        <f t="shared" si="3"/>
        <v>523.9586415</v>
      </c>
      <c r="K12" s="1351">
        <f t="shared" si="3"/>
        <v>0</v>
      </c>
      <c r="L12" s="1351">
        <f>1.15*$D$12*0.6</f>
        <v>372.92429999999996</v>
      </c>
      <c r="M12" s="1351">
        <f>1.15*$D$12*Y12/1000</f>
        <v>405.24440599999997</v>
      </c>
      <c r="N12" s="1332"/>
      <c r="Q12" s="1347">
        <v>662</v>
      </c>
      <c r="R12" s="1347">
        <v>662</v>
      </c>
      <c r="S12" s="1347">
        <v>662</v>
      </c>
      <c r="T12" s="1347">
        <v>662</v>
      </c>
      <c r="U12" s="1347">
        <v>662</v>
      </c>
      <c r="V12" s="1347">
        <v>843</v>
      </c>
      <c r="W12" s="1347">
        <v>0</v>
      </c>
      <c r="X12" s="1347"/>
      <c r="Y12" s="1347">
        <v>652</v>
      </c>
    </row>
    <row r="13" spans="1:25" x14ac:dyDescent="0.3">
      <c r="A13" s="1352" t="s">
        <v>6612</v>
      </c>
      <c r="B13" s="1353"/>
      <c r="C13" s="1354"/>
      <c r="D13" s="1355"/>
      <c r="E13" s="2393">
        <v>532</v>
      </c>
      <c r="F13" s="2393">
        <f>+E13</f>
        <v>532</v>
      </c>
      <c r="G13" s="2393">
        <v>466</v>
      </c>
      <c r="H13" s="2393">
        <f t="shared" ref="H13:I13" si="4">+G13</f>
        <v>466</v>
      </c>
      <c r="I13" s="2393">
        <f t="shared" si="4"/>
        <v>466</v>
      </c>
      <c r="J13" s="2393">
        <v>426</v>
      </c>
      <c r="K13" s="2393">
        <v>114</v>
      </c>
      <c r="L13" s="2393">
        <v>466</v>
      </c>
      <c r="M13" s="2393">
        <v>466</v>
      </c>
      <c r="N13" s="1332"/>
    </row>
    <row r="14" spans="1:25" hidden="1" x14ac:dyDescent="0.3">
      <c r="A14" s="1352"/>
      <c r="B14" s="1353"/>
      <c r="C14" s="1354"/>
      <c r="D14" s="1355"/>
      <c r="E14" s="2762"/>
      <c r="F14" s="2760"/>
      <c r="G14" s="2762"/>
      <c r="H14" s="2760"/>
      <c r="I14" s="2760"/>
      <c r="J14" s="2760"/>
      <c r="K14" s="2760"/>
      <c r="L14" s="2760"/>
      <c r="M14" s="2760"/>
      <c r="N14" s="1332"/>
    </row>
    <row r="15" spans="1:25" x14ac:dyDescent="0.3">
      <c r="A15" s="5115" t="s">
        <v>239</v>
      </c>
      <c r="B15" s="5116"/>
      <c r="C15" s="5116"/>
      <c r="D15" s="5117"/>
      <c r="E15" s="2761">
        <f t="shared" ref="E15:M15" si="5">SUM(E10:E14)</f>
        <v>2401.681787</v>
      </c>
      <c r="F15" s="2761">
        <f t="shared" si="5"/>
        <v>2292.9326870000004</v>
      </c>
      <c r="G15" s="2761">
        <f t="shared" si="5"/>
        <v>2118.183587</v>
      </c>
      <c r="H15" s="2761">
        <f t="shared" si="5"/>
        <v>2009.434487</v>
      </c>
      <c r="I15" s="2761">
        <f t="shared" si="5"/>
        <v>1900.685387</v>
      </c>
      <c r="J15" s="2761">
        <f t="shared" si="5"/>
        <v>1731.1781894999999</v>
      </c>
      <c r="K15" s="2761">
        <f t="shared" si="5"/>
        <v>1802.7251639999999</v>
      </c>
      <c r="L15" s="2761">
        <f t="shared" si="5"/>
        <v>2190.3859000000002</v>
      </c>
      <c r="M15" s="2761">
        <f t="shared" si="5"/>
        <v>1793.9633699999999</v>
      </c>
      <c r="N15" s="1332"/>
    </row>
    <row r="16" spans="1:25" hidden="1" x14ac:dyDescent="0.3">
      <c r="A16" s="2731" t="s">
        <v>4888</v>
      </c>
      <c r="B16" s="2728"/>
      <c r="C16" s="2728"/>
      <c r="D16" s="2729"/>
      <c r="E16" s="2730"/>
      <c r="F16" s="2730"/>
      <c r="G16" s="2730"/>
      <c r="H16" s="2730"/>
      <c r="I16" s="2730"/>
      <c r="J16" s="2730"/>
      <c r="K16" s="2730"/>
      <c r="L16" s="2730"/>
      <c r="M16" s="2730"/>
      <c r="N16" s="1332"/>
    </row>
    <row r="17" spans="1:30" hidden="1" x14ac:dyDescent="0.3">
      <c r="A17" s="2732" t="s">
        <v>1418</v>
      </c>
      <c r="B17" s="2733"/>
      <c r="C17" s="2733"/>
      <c r="D17" s="2734"/>
      <c r="E17" s="2740"/>
      <c r="F17" s="2740"/>
      <c r="G17" s="2740"/>
      <c r="H17" s="2740">
        <f>+'ราคา บร'!L10</f>
        <v>2037.38</v>
      </c>
      <c r="I17" s="2741">
        <f>+'ราคา บร'!L8</f>
        <v>1845.79</v>
      </c>
      <c r="J17" s="2740">
        <f>+'ราคา บร'!L6</f>
        <v>1682.24</v>
      </c>
      <c r="K17" s="2740"/>
      <c r="L17" s="2740"/>
      <c r="M17" s="2740"/>
      <c r="N17" s="1332"/>
    </row>
    <row r="18" spans="1:30" hidden="1" x14ac:dyDescent="0.3">
      <c r="A18" s="1406" t="s">
        <v>3121</v>
      </c>
      <c r="B18" s="1357"/>
      <c r="C18" s="1357"/>
      <c r="D18" s="2735"/>
      <c r="E18" s="2739"/>
      <c r="F18" s="2739"/>
      <c r="G18" s="2739"/>
      <c r="H18" s="2739">
        <f t="shared" ref="H18:J18" si="6">+H14</f>
        <v>0</v>
      </c>
      <c r="I18" s="2739">
        <f t="shared" si="6"/>
        <v>0</v>
      </c>
      <c r="J18" s="2739">
        <f t="shared" si="6"/>
        <v>0</v>
      </c>
      <c r="K18" s="2739"/>
      <c r="L18" s="2739"/>
      <c r="M18" s="2739"/>
      <c r="N18" s="1332"/>
    </row>
    <row r="19" spans="1:30" hidden="1" x14ac:dyDescent="0.3">
      <c r="A19" s="5115" t="s">
        <v>239</v>
      </c>
      <c r="B19" s="5116"/>
      <c r="C19" s="5116"/>
      <c r="D19" s="5117"/>
      <c r="E19" s="2761"/>
      <c r="F19" s="2761"/>
      <c r="G19" s="2761"/>
      <c r="H19" s="2761">
        <f t="shared" ref="H19" si="7">SUM(H17:H18)</f>
        <v>2037.38</v>
      </c>
      <c r="I19" s="2761">
        <f>SUM(I17:I18)</f>
        <v>1845.79</v>
      </c>
      <c r="J19" s="2761">
        <f t="shared" ref="J19:M19" si="8">SUM(J17:J18)</f>
        <v>1682.24</v>
      </c>
      <c r="K19" s="2761">
        <f t="shared" si="8"/>
        <v>0</v>
      </c>
      <c r="L19" s="2761">
        <f t="shared" si="8"/>
        <v>0</v>
      </c>
      <c r="M19" s="2761">
        <f t="shared" si="8"/>
        <v>0</v>
      </c>
      <c r="N19" s="1332"/>
    </row>
    <row r="20" spans="1:30" ht="9.75" hidden="1" customHeight="1" x14ac:dyDescent="0.3">
      <c r="A20" s="2736"/>
      <c r="B20" s="1365"/>
      <c r="C20" s="1365"/>
      <c r="D20" s="2737"/>
      <c r="E20" s="2738"/>
      <c r="F20" s="2738"/>
      <c r="G20" s="2738"/>
      <c r="H20" s="2738"/>
      <c r="I20" s="2738"/>
      <c r="J20" s="2738"/>
      <c r="K20" s="2738"/>
      <c r="L20" s="2738"/>
      <c r="M20" s="2738"/>
      <c r="N20" s="1332"/>
    </row>
    <row r="21" spans="1:30" x14ac:dyDescent="0.3">
      <c r="A21" s="5115" t="s">
        <v>722</v>
      </c>
      <c r="B21" s="5116"/>
      <c r="C21" s="5116"/>
      <c r="D21" s="5117"/>
      <c r="E21" s="2905">
        <f t="shared" ref="E21:L21" si="9">ROUNDDOWN(E15,0)</f>
        <v>2401</v>
      </c>
      <c r="F21" s="2905">
        <f t="shared" si="9"/>
        <v>2292</v>
      </c>
      <c r="G21" s="2905">
        <f t="shared" si="9"/>
        <v>2118</v>
      </c>
      <c r="H21" s="2905">
        <f>+ROUNDDOWN(H15,0)</f>
        <v>2009</v>
      </c>
      <c r="I21" s="2905">
        <f t="shared" ref="I21:J21" si="10">+ROUNDDOWN(I15,0)</f>
        <v>1900</v>
      </c>
      <c r="J21" s="2905">
        <f t="shared" si="10"/>
        <v>1731</v>
      </c>
      <c r="K21" s="2905">
        <f t="shared" si="9"/>
        <v>1802</v>
      </c>
      <c r="L21" s="2905">
        <f t="shared" si="9"/>
        <v>2190</v>
      </c>
      <c r="M21" s="2905">
        <f>ROUNDDOWN(M15,0)</f>
        <v>1793</v>
      </c>
      <c r="N21" s="1332"/>
      <c r="O21" s="1356"/>
      <c r="P21" s="1356" t="s">
        <v>686</v>
      </c>
    </row>
    <row r="22" spans="1:30" ht="7.5" customHeight="1" x14ac:dyDescent="0.3">
      <c r="A22" s="1406"/>
      <c r="B22" s="1357"/>
      <c r="C22" s="1357"/>
      <c r="D22" s="1357"/>
      <c r="E22" s="1358"/>
      <c r="F22" s="1358"/>
      <c r="G22" s="1358"/>
      <c r="H22" s="1358"/>
      <c r="I22" s="1358"/>
      <c r="J22" s="1358"/>
      <c r="M22" s="1362"/>
      <c r="P22" s="1333" t="s">
        <v>723</v>
      </c>
    </row>
    <row r="23" spans="1:30" x14ac:dyDescent="0.3">
      <c r="A23" s="1586" t="s">
        <v>724</v>
      </c>
      <c r="B23" s="1587"/>
      <c r="C23" s="1584"/>
      <c r="D23" s="1584"/>
      <c r="E23" s="1587"/>
      <c r="F23" s="1584"/>
      <c r="G23" s="1588"/>
      <c r="H23" s="1587"/>
      <c r="I23" s="1589"/>
      <c r="J23" s="1584"/>
      <c r="K23" s="1590"/>
      <c r="L23" s="1590"/>
      <c r="M23" s="1591"/>
      <c r="P23" s="1331" t="s">
        <v>725</v>
      </c>
    </row>
    <row r="24" spans="1:30" x14ac:dyDescent="0.3">
      <c r="A24" s="1348" t="s">
        <v>726</v>
      </c>
      <c r="B24" s="1358"/>
      <c r="E24" s="1359" t="s">
        <v>727</v>
      </c>
      <c r="F24" s="1360">
        <f>+ข้อมูลวัสดุ1!D69</f>
        <v>489.25</v>
      </c>
      <c r="G24" s="1357" t="s">
        <v>195</v>
      </c>
      <c r="H24" s="1358">
        <f>+F24</f>
        <v>489.25</v>
      </c>
      <c r="I24" s="1195"/>
      <c r="J24" s="1361" t="s">
        <v>728</v>
      </c>
      <c r="M24" s="1362"/>
      <c r="Q24" s="1331" t="s">
        <v>729</v>
      </c>
      <c r="Y24" s="1331" t="s">
        <v>24</v>
      </c>
      <c r="Z24" s="1331">
        <v>2.4</v>
      </c>
      <c r="AA24" s="1331" t="s">
        <v>30</v>
      </c>
      <c r="AB24" s="1331" t="s">
        <v>730</v>
      </c>
      <c r="AC24" s="1331">
        <v>1</v>
      </c>
      <c r="AD24" s="1331" t="s">
        <v>731</v>
      </c>
    </row>
    <row r="25" spans="1:30" x14ac:dyDescent="0.3">
      <c r="A25" s="1348" t="s">
        <v>732</v>
      </c>
      <c r="B25" s="1358"/>
      <c r="E25" s="1359" t="s">
        <v>727</v>
      </c>
      <c r="F25" s="1360">
        <f>+ข้อมูลวัสดุ1!D70</f>
        <v>598.13</v>
      </c>
      <c r="G25" s="1357" t="s">
        <v>195</v>
      </c>
      <c r="H25" s="1358">
        <f>+F25*0.3</f>
        <v>179.43899999999999</v>
      </c>
      <c r="I25" s="1195"/>
      <c r="J25" s="1361" t="s">
        <v>728</v>
      </c>
      <c r="M25" s="1362"/>
      <c r="P25" s="1363"/>
    </row>
    <row r="26" spans="1:30" x14ac:dyDescent="0.3">
      <c r="A26" s="1348" t="s">
        <v>6906</v>
      </c>
      <c r="B26" s="1358"/>
      <c r="E26" s="1359" t="s">
        <v>727</v>
      </c>
      <c r="F26" s="3213">
        <v>65</v>
      </c>
      <c r="G26" s="1357" t="s">
        <v>195</v>
      </c>
      <c r="H26" s="1358">
        <f>+F26*0.3</f>
        <v>19.5</v>
      </c>
      <c r="I26" s="1195"/>
      <c r="J26" s="1361" t="s">
        <v>728</v>
      </c>
      <c r="M26" s="1362"/>
    </row>
    <row r="27" spans="1:30" x14ac:dyDescent="0.3">
      <c r="A27" s="1348" t="s">
        <v>733</v>
      </c>
      <c r="B27" s="1358"/>
      <c r="E27" s="1359" t="s">
        <v>727</v>
      </c>
      <c r="F27" s="1360">
        <f>+ข้อมูลวัสดุ1!D68</f>
        <v>47.2</v>
      </c>
      <c r="G27" s="1357" t="s">
        <v>195</v>
      </c>
      <c r="H27" s="1358">
        <f>F27*0.25</f>
        <v>11.8</v>
      </c>
      <c r="I27" s="1195"/>
      <c r="J27" s="1361" t="s">
        <v>728</v>
      </c>
      <c r="M27" s="1362"/>
    </row>
    <row r="28" spans="1:30" x14ac:dyDescent="0.3">
      <c r="A28" s="1348" t="s">
        <v>734</v>
      </c>
      <c r="B28" s="1358"/>
      <c r="E28" s="1359"/>
      <c r="G28" s="1357" t="s">
        <v>195</v>
      </c>
      <c r="H28" s="1358">
        <f>ROUNDDOWN(SUM(H24:H27)*0.25,2)</f>
        <v>174.99</v>
      </c>
      <c r="I28" s="1195"/>
      <c r="J28" s="1361" t="s">
        <v>728</v>
      </c>
      <c r="M28" s="1362"/>
    </row>
    <row r="29" spans="1:30" x14ac:dyDescent="0.3">
      <c r="A29" s="1364" t="s">
        <v>275</v>
      </c>
      <c r="B29" s="1358"/>
      <c r="E29" s="1359"/>
      <c r="G29" s="1357" t="s">
        <v>195</v>
      </c>
      <c r="H29" s="1360">
        <v>139</v>
      </c>
      <c r="I29" s="1195"/>
      <c r="J29" s="1361" t="s">
        <v>728</v>
      </c>
      <c r="M29" s="1362"/>
    </row>
    <row r="30" spans="1:30" x14ac:dyDescent="0.3">
      <c r="A30" s="1348" t="s">
        <v>735</v>
      </c>
      <c r="B30" s="1358"/>
      <c r="E30" s="1359"/>
      <c r="G30" s="1357" t="s">
        <v>195</v>
      </c>
      <c r="H30" s="1360">
        <v>2.5</v>
      </c>
      <c r="I30" s="1195"/>
      <c r="J30" s="1361" t="s">
        <v>728</v>
      </c>
      <c r="M30" s="1362"/>
    </row>
    <row r="31" spans="1:30" x14ac:dyDescent="0.3">
      <c r="A31" s="1352" t="s">
        <v>239</v>
      </c>
      <c r="B31" s="1353"/>
      <c r="C31" s="1354"/>
      <c r="D31" s="1354"/>
      <c r="E31" s="1353"/>
      <c r="F31" s="1354"/>
      <c r="G31" s="1365" t="s">
        <v>195</v>
      </c>
      <c r="H31" s="1366">
        <f>+H29+H28+H30</f>
        <v>316.49</v>
      </c>
      <c r="I31" s="1367"/>
      <c r="J31" s="1368" t="s">
        <v>728</v>
      </c>
      <c r="K31" s="1369"/>
      <c r="L31" s="1369"/>
      <c r="M31" s="1370"/>
    </row>
    <row r="32" spans="1:30" x14ac:dyDescent="0.3">
      <c r="A32" s="1586" t="s">
        <v>736</v>
      </c>
      <c r="B32" s="1587"/>
      <c r="C32" s="1584"/>
      <c r="D32" s="1584"/>
      <c r="E32" s="1587"/>
      <c r="F32" s="1584"/>
      <c r="G32" s="1584"/>
      <c r="H32" s="1587"/>
      <c r="I32" s="1589"/>
      <c r="J32" s="1584"/>
      <c r="K32" s="1590"/>
      <c r="L32" s="1590"/>
      <c r="M32" s="1591"/>
    </row>
    <row r="33" spans="1:20" x14ac:dyDescent="0.3">
      <c r="A33" s="1348" t="s">
        <v>737</v>
      </c>
      <c r="B33" s="1358"/>
      <c r="E33" s="1358"/>
      <c r="G33" s="1357"/>
      <c r="H33" s="1358"/>
      <c r="I33" s="1195"/>
      <c r="J33" s="1361"/>
      <c r="M33" s="1362"/>
    </row>
    <row r="34" spans="1:20" x14ac:dyDescent="0.3">
      <c r="A34" s="1348" t="s">
        <v>738</v>
      </c>
      <c r="B34" s="1358"/>
      <c r="E34" s="1358"/>
      <c r="G34" s="1357" t="s">
        <v>195</v>
      </c>
      <c r="H34" s="1358">
        <f>ROUND(SUM(H24:H27)*0.2,2)</f>
        <v>140</v>
      </c>
      <c r="I34" s="1195"/>
      <c r="J34" s="1361" t="s">
        <v>728</v>
      </c>
      <c r="M34" s="1362"/>
    </row>
    <row r="35" spans="1:20" x14ac:dyDescent="0.3">
      <c r="A35" s="1364" t="s">
        <v>275</v>
      </c>
      <c r="B35" s="1358"/>
      <c r="E35" s="1358"/>
      <c r="G35" s="1357" t="s">
        <v>195</v>
      </c>
      <c r="H35" s="1200">
        <f>H29</f>
        <v>139</v>
      </c>
      <c r="I35" s="1195"/>
      <c r="J35" s="1361" t="s">
        <v>728</v>
      </c>
      <c r="M35" s="1362"/>
    </row>
    <row r="36" spans="1:20" x14ac:dyDescent="0.3">
      <c r="A36" s="1348" t="s">
        <v>735</v>
      </c>
      <c r="B36" s="1358"/>
      <c r="E36" s="1358"/>
      <c r="G36" s="1357" t="s">
        <v>195</v>
      </c>
      <c r="H36" s="1200">
        <v>2.5</v>
      </c>
      <c r="I36" s="1195"/>
      <c r="J36" s="1361" t="s">
        <v>728</v>
      </c>
      <c r="M36" s="1362"/>
    </row>
    <row r="37" spans="1:20" x14ac:dyDescent="0.3">
      <c r="A37" s="1352" t="s">
        <v>239</v>
      </c>
      <c r="B37" s="1353"/>
      <c r="C37" s="1354"/>
      <c r="D37" s="1354"/>
      <c r="E37" s="1353"/>
      <c r="F37" s="1354"/>
      <c r="G37" s="1365" t="s">
        <v>195</v>
      </c>
      <c r="H37" s="1366">
        <f>+H35+H34+H36</f>
        <v>281.5</v>
      </c>
      <c r="I37" s="1367"/>
      <c r="J37" s="1368" t="s">
        <v>728</v>
      </c>
      <c r="K37" s="1369"/>
      <c r="L37" s="1369"/>
      <c r="M37" s="1370"/>
    </row>
    <row r="38" spans="1:20" x14ac:dyDescent="0.3">
      <c r="A38" s="1586" t="s">
        <v>739</v>
      </c>
      <c r="B38" s="1587"/>
      <c r="C38" s="1584"/>
      <c r="D38" s="1584"/>
      <c r="E38" s="1587"/>
      <c r="F38" s="1584"/>
      <c r="G38" s="1584"/>
      <c r="H38" s="1587"/>
      <c r="I38" s="1589"/>
      <c r="J38" s="1584"/>
      <c r="K38" s="1590"/>
      <c r="L38" s="1590"/>
      <c r="M38" s="1591"/>
    </row>
    <row r="39" spans="1:20" x14ac:dyDescent="0.3">
      <c r="A39" s="1348" t="s">
        <v>726</v>
      </c>
      <c r="B39" s="1358"/>
      <c r="E39" s="1359" t="s">
        <v>727</v>
      </c>
      <c r="F39" s="1358">
        <f>F24</f>
        <v>489.25</v>
      </c>
      <c r="G39" s="1357" t="s">
        <v>195</v>
      </c>
      <c r="H39" s="1358">
        <f>+F39</f>
        <v>489.25</v>
      </c>
      <c r="I39" s="1195"/>
      <c r="J39" s="1361" t="s">
        <v>728</v>
      </c>
      <c r="M39" s="1362"/>
    </row>
    <row r="40" spans="1:20" x14ac:dyDescent="0.3">
      <c r="A40" s="1348" t="s">
        <v>740</v>
      </c>
      <c r="B40" s="1358"/>
      <c r="E40" s="1359" t="s">
        <v>727</v>
      </c>
      <c r="F40" s="1200">
        <f>+ข้อมูลวัสดุ1!D71</f>
        <v>77.73</v>
      </c>
      <c r="G40" s="1357" t="s">
        <v>195</v>
      </c>
      <c r="H40" s="1358">
        <f>F40</f>
        <v>77.73</v>
      </c>
      <c r="I40" s="1195"/>
      <c r="J40" s="1361" t="s">
        <v>728</v>
      </c>
      <c r="M40" s="1362"/>
    </row>
    <row r="41" spans="1:20" x14ac:dyDescent="0.3">
      <c r="A41" s="1348" t="s">
        <v>732</v>
      </c>
      <c r="B41" s="1358"/>
      <c r="E41" s="1359" t="s">
        <v>727</v>
      </c>
      <c r="F41" s="1358">
        <f>F25</f>
        <v>598.13</v>
      </c>
      <c r="G41" s="1357" t="s">
        <v>195</v>
      </c>
      <c r="H41" s="1358">
        <f>+F41*0.3</f>
        <v>179.43899999999999</v>
      </c>
      <c r="I41" s="1195"/>
      <c r="J41" s="1361" t="s">
        <v>728</v>
      </c>
      <c r="M41" s="1362"/>
    </row>
    <row r="42" spans="1:20" x14ac:dyDescent="0.3">
      <c r="A42" s="1348" t="s">
        <v>733</v>
      </c>
      <c r="B42" s="1358"/>
      <c r="E42" s="1359" t="s">
        <v>727</v>
      </c>
      <c r="F42" s="1358">
        <f>F27</f>
        <v>47.2</v>
      </c>
      <c r="G42" s="1357" t="s">
        <v>195</v>
      </c>
      <c r="H42" s="1358">
        <f>F42*0.25</f>
        <v>11.8</v>
      </c>
      <c r="I42" s="1195"/>
      <c r="J42" s="1361" t="s">
        <v>728</v>
      </c>
      <c r="M42" s="1362"/>
    </row>
    <row r="43" spans="1:20" x14ac:dyDescent="0.3">
      <c r="A43" s="1348" t="s">
        <v>239</v>
      </c>
      <c r="B43" s="1358"/>
      <c r="E43" s="1358"/>
      <c r="G43" s="1357"/>
      <c r="H43" s="1371">
        <f>SUM(H39:H42)</f>
        <v>758.21899999999994</v>
      </c>
      <c r="I43" s="1196"/>
      <c r="J43" s="1361" t="s">
        <v>728</v>
      </c>
      <c r="M43" s="1362"/>
    </row>
    <row r="44" spans="1:20" x14ac:dyDescent="0.3">
      <c r="A44" s="1348" t="s">
        <v>741</v>
      </c>
      <c r="B44" s="1358"/>
      <c r="E44" s="1358"/>
      <c r="G44" s="1357" t="s">
        <v>195</v>
      </c>
      <c r="H44" s="1358">
        <f>ROUNDDOWN(H43/3,2)</f>
        <v>252.73</v>
      </c>
      <c r="I44" s="1195"/>
      <c r="J44" s="1361" t="s">
        <v>728</v>
      </c>
      <c r="M44" s="1362"/>
      <c r="P44" s="1582" t="s">
        <v>742</v>
      </c>
      <c r="Q44" s="1584"/>
      <c r="R44" s="1584"/>
      <c r="S44" s="1584"/>
      <c r="T44" s="1592"/>
    </row>
    <row r="45" spans="1:20" x14ac:dyDescent="0.3">
      <c r="A45" s="1364" t="s">
        <v>275</v>
      </c>
      <c r="B45" s="1358"/>
      <c r="E45" s="1358"/>
      <c r="G45" s="1357" t="s">
        <v>195</v>
      </c>
      <c r="H45" s="1360">
        <v>162</v>
      </c>
      <c r="I45" s="1195"/>
      <c r="J45" s="1361" t="s">
        <v>728</v>
      </c>
      <c r="M45" s="1362"/>
      <c r="P45" s="1372">
        <v>1700</v>
      </c>
      <c r="Q45" s="1331" t="s">
        <v>743</v>
      </c>
      <c r="S45" s="1331" t="s">
        <v>744</v>
      </c>
      <c r="T45" s="1373"/>
    </row>
    <row r="46" spans="1:20" x14ac:dyDescent="0.3">
      <c r="A46" s="1348" t="s">
        <v>745</v>
      </c>
      <c r="B46" s="1358"/>
      <c r="E46" s="1359" t="s">
        <v>727</v>
      </c>
      <c r="F46" s="1360">
        <v>2.5</v>
      </c>
      <c r="G46" s="1357" t="s">
        <v>195</v>
      </c>
      <c r="H46" s="1358">
        <f>F46</f>
        <v>2.5</v>
      </c>
      <c r="I46" s="1195"/>
      <c r="J46" s="1361" t="s">
        <v>728</v>
      </c>
      <c r="M46" s="1362"/>
      <c r="P46" s="1348">
        <v>25</v>
      </c>
      <c r="Q46" s="1331" t="s">
        <v>746</v>
      </c>
      <c r="S46" s="1331" t="s">
        <v>747</v>
      </c>
      <c r="T46" s="1373"/>
    </row>
    <row r="47" spans="1:20" x14ac:dyDescent="0.3">
      <c r="A47" s="1352" t="s">
        <v>239</v>
      </c>
      <c r="B47" s="1353"/>
      <c r="C47" s="1354"/>
      <c r="D47" s="1354"/>
      <c r="E47" s="1353"/>
      <c r="F47" s="1354"/>
      <c r="G47" s="1365" t="s">
        <v>195</v>
      </c>
      <c r="H47" s="1366">
        <f>SUM(H44:H46)</f>
        <v>417.23</v>
      </c>
      <c r="I47" s="1367"/>
      <c r="J47" s="1368" t="s">
        <v>728</v>
      </c>
      <c r="K47" s="1369"/>
      <c r="L47" s="1369"/>
      <c r="M47" s="1370"/>
      <c r="P47" s="1348">
        <f>P45/P46</f>
        <v>68</v>
      </c>
      <c r="Q47" s="1331" t="s">
        <v>196</v>
      </c>
      <c r="T47" s="1373"/>
    </row>
    <row r="48" spans="1:20" ht="3.75" customHeight="1" x14ac:dyDescent="0.3">
      <c r="A48" s="1582"/>
      <c r="B48" s="1587"/>
      <c r="C48" s="1584"/>
      <c r="D48" s="1584"/>
      <c r="E48" s="1587"/>
      <c r="F48" s="1584"/>
      <c r="G48" s="1588"/>
      <c r="H48" s="1593"/>
      <c r="I48" s="1594"/>
      <c r="J48" s="1595"/>
      <c r="K48" s="1590"/>
      <c r="L48" s="1590"/>
      <c r="M48" s="1591"/>
      <c r="P48" s="1348"/>
      <c r="T48" s="1373"/>
    </row>
    <row r="49" spans="1:20" x14ac:dyDescent="0.3">
      <c r="A49" s="1348"/>
      <c r="B49" s="1371" t="s">
        <v>748</v>
      </c>
      <c r="E49" s="1358"/>
      <c r="H49" s="1358"/>
      <c r="I49" s="1195"/>
      <c r="M49" s="1362"/>
      <c r="P49" s="1348">
        <v>25</v>
      </c>
      <c r="Q49" s="1331" t="s">
        <v>749</v>
      </c>
      <c r="T49" s="1373"/>
    </row>
    <row r="50" spans="1:20" x14ac:dyDescent="0.3">
      <c r="A50" s="1348" t="s">
        <v>750</v>
      </c>
      <c r="B50" s="1331"/>
      <c r="D50" s="1374">
        <f>+ข้อมูลวัสดุ1!E53</f>
        <v>91</v>
      </c>
      <c r="E50" s="1195" t="s">
        <v>30</v>
      </c>
      <c r="F50" s="1195"/>
      <c r="G50" s="1357" t="s">
        <v>195</v>
      </c>
      <c r="H50" s="1279">
        <f>+ข้อมูลวัสดุ1!N53</f>
        <v>453.53</v>
      </c>
      <c r="I50" s="1279"/>
      <c r="J50" s="1375" t="s">
        <v>751</v>
      </c>
      <c r="K50" s="1331"/>
      <c r="M50" s="1362"/>
      <c r="N50" s="1332"/>
      <c r="P50" s="1348">
        <f>P47</f>
        <v>68</v>
      </c>
      <c r="Q50" s="1331" t="s">
        <v>196</v>
      </c>
      <c r="T50" s="1373"/>
    </row>
    <row r="51" spans="1:20" x14ac:dyDescent="0.3">
      <c r="A51" s="1348" t="s">
        <v>752</v>
      </c>
      <c r="B51" s="1331"/>
      <c r="D51" s="1375" t="s">
        <v>753</v>
      </c>
      <c r="E51" s="1375"/>
      <c r="F51" s="1195"/>
      <c r="G51" s="1357" t="s">
        <v>195</v>
      </c>
      <c r="H51" s="1201">
        <v>0</v>
      </c>
      <c r="I51" s="1201"/>
      <c r="J51" s="1375" t="s">
        <v>751</v>
      </c>
      <c r="K51" s="1331"/>
      <c r="M51" s="1362"/>
      <c r="N51" s="1332"/>
      <c r="P51" s="1352">
        <f>P50/P49</f>
        <v>2.72</v>
      </c>
      <c r="Q51" s="1354"/>
      <c r="R51" s="1354"/>
      <c r="S51" s="1354"/>
      <c r="T51" s="1355"/>
    </row>
    <row r="52" spans="1:20" x14ac:dyDescent="0.3">
      <c r="A52" s="1348" t="s">
        <v>239</v>
      </c>
      <c r="B52" s="1331"/>
      <c r="D52" s="1376" t="str">
        <f>"="&amp;H50&amp;"+"&amp;+H51</f>
        <v>=453.53+0</v>
      </c>
      <c r="E52" s="1375"/>
      <c r="F52" s="1195"/>
      <c r="G52" s="1357" t="s">
        <v>195</v>
      </c>
      <c r="H52" s="1279">
        <f>SUM(H50:H51)</f>
        <v>453.53</v>
      </c>
      <c r="I52" s="1279"/>
      <c r="J52" s="1375" t="s">
        <v>751</v>
      </c>
      <c r="K52" s="1331"/>
      <c r="M52" s="1362"/>
      <c r="N52" s="1332"/>
    </row>
    <row r="53" spans="1:20" x14ac:dyDescent="0.3">
      <c r="A53" s="1348" t="s">
        <v>754</v>
      </c>
      <c r="B53" s="1331"/>
      <c r="D53" s="1377">
        <v>1.4</v>
      </c>
      <c r="E53" s="1375" t="s">
        <v>6828</v>
      </c>
      <c r="F53" s="1195"/>
      <c r="G53" s="1357" t="s">
        <v>195</v>
      </c>
      <c r="H53" s="1279">
        <f>H52*D53*0.9</f>
        <v>571.44779999999992</v>
      </c>
      <c r="I53" s="1279"/>
      <c r="J53" s="1375" t="s">
        <v>751</v>
      </c>
      <c r="K53" s="1331"/>
      <c r="M53" s="1362"/>
      <c r="N53" s="1332"/>
    </row>
    <row r="54" spans="1:20" x14ac:dyDescent="0.3">
      <c r="A54" s="1348" t="s">
        <v>3663</v>
      </c>
      <c r="B54" s="1331"/>
      <c r="D54" s="1375"/>
      <c r="E54" s="1375"/>
      <c r="F54" s="1195"/>
      <c r="G54" s="1357" t="s">
        <v>195</v>
      </c>
      <c r="H54" s="1378">
        <f>ROUND(DATA!D11*0.7,2)</f>
        <v>33.1</v>
      </c>
      <c r="I54" s="1201"/>
      <c r="J54" s="1375" t="s">
        <v>751</v>
      </c>
      <c r="K54" s="1331"/>
      <c r="M54" s="1362"/>
      <c r="N54" s="1332"/>
    </row>
    <row r="55" spans="1:20" hidden="1" x14ac:dyDescent="0.3">
      <c r="A55" s="1348"/>
      <c r="B55" s="1331"/>
      <c r="E55" s="1375"/>
      <c r="F55" s="1195"/>
      <c r="G55" s="1251"/>
      <c r="H55" s="1270"/>
      <c r="I55" s="1270"/>
      <c r="J55" s="1375"/>
      <c r="K55" s="1331"/>
      <c r="M55" s="1362"/>
      <c r="N55" s="1332"/>
    </row>
    <row r="56" spans="1:20" x14ac:dyDescent="0.3">
      <c r="A56" s="1352" t="s">
        <v>755</v>
      </c>
      <c r="B56" s="1354"/>
      <c r="C56" s="1354"/>
      <c r="D56" s="1379" t="str">
        <f>"="&amp;ROUND(H53,2)&amp;"+"&amp;H54</f>
        <v>=571.45+33.1</v>
      </c>
      <c r="E56" s="1380"/>
      <c r="F56" s="1299"/>
      <c r="G56" s="1365" t="s">
        <v>195</v>
      </c>
      <c r="H56" s="2249">
        <f>ROUND(SUM(H53:H55),2)</f>
        <v>604.54999999999995</v>
      </c>
      <c r="I56" s="1381"/>
      <c r="J56" s="1380" t="s">
        <v>751</v>
      </c>
      <c r="K56" s="1354"/>
      <c r="L56" s="1369"/>
      <c r="M56" s="1370"/>
      <c r="N56" s="1332"/>
    </row>
  </sheetData>
  <mergeCells count="8">
    <mergeCell ref="A21:D21"/>
    <mergeCell ref="A1:M1"/>
    <mergeCell ref="A2:M2"/>
    <mergeCell ref="A4:M4"/>
    <mergeCell ref="A7:D9"/>
    <mergeCell ref="A15:D15"/>
    <mergeCell ref="A19:D19"/>
    <mergeCell ref="A3:M3"/>
  </mergeCells>
  <printOptions horizontalCentered="1"/>
  <pageMargins left="0.39370078740157483" right="0.23622047244094491" top="0.63" bottom="0.19685039370078741" header="0.34" footer="0.19685039370078741"/>
  <pageSetup paperSize="9" scale="80" orientation="portrait" blackAndWhite="1" r:id="rId1"/>
  <headerFooter alignWithMargins="0"/>
  <drawing r:id="rId2"/>
  <legacyDrawing r:id="rId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P21"/>
  <sheetViews>
    <sheetView showGridLines="0" topLeftCell="A2" zoomScale="115" zoomScaleNormal="115" zoomScaleSheetLayoutView="100" workbookViewId="0">
      <selection activeCell="H554" sqref="H554"/>
    </sheetView>
  </sheetViews>
  <sheetFormatPr defaultColWidth="9.140625" defaultRowHeight="21.75" x14ac:dyDescent="0.5"/>
  <cols>
    <col min="1" max="1" width="3.42578125" style="3118" customWidth="1"/>
    <col min="2" max="2" width="41.5703125" style="2995" customWidth="1"/>
    <col min="3" max="3" width="10.85546875" style="2995" hidden="1" customWidth="1"/>
    <col min="4" max="4" width="7.28515625" style="3247" hidden="1" customWidth="1"/>
    <col min="5" max="5" width="13.7109375" style="2995" customWidth="1"/>
    <col min="6" max="6" width="13.5703125" style="2995" customWidth="1"/>
    <col min="7" max="7" width="16.28515625" style="2995" customWidth="1"/>
    <col min="8" max="13" width="12.5703125" style="2995" customWidth="1"/>
    <col min="14" max="14" width="9" style="2997" customWidth="1"/>
    <col min="15" max="15" width="7.28515625" style="2997" customWidth="1"/>
    <col min="16" max="18" width="4.7109375" style="2997" customWidth="1"/>
    <col min="19" max="19" width="11" style="2997" customWidth="1"/>
    <col min="20" max="16384" width="9.140625" style="2997"/>
  </cols>
  <sheetData>
    <row r="1" spans="1:16" ht="20.25" hidden="1" x14ac:dyDescent="0.4">
      <c r="A1" s="2952"/>
      <c r="B1" s="2939"/>
      <c r="C1" s="2939"/>
      <c r="D1" s="3011"/>
      <c r="E1" s="4638"/>
      <c r="F1" s="4638"/>
      <c r="G1" s="4638"/>
      <c r="H1" s="4638"/>
      <c r="I1" s="2952"/>
      <c r="J1" s="2952"/>
      <c r="K1" s="2952"/>
      <c r="L1" s="2952"/>
      <c r="M1" s="2952"/>
    </row>
    <row r="2" spans="1:16" ht="33" customHeight="1" x14ac:dyDescent="0.4">
      <c r="A2" s="5136" t="s">
        <v>6832</v>
      </c>
      <c r="B2" s="5136"/>
      <c r="C2" s="5136"/>
      <c r="D2" s="5136"/>
      <c r="E2" s="5136"/>
      <c r="F2" s="5136"/>
      <c r="G2" s="5136"/>
      <c r="H2" s="5136"/>
      <c r="I2" s="2952"/>
      <c r="J2" s="2952"/>
      <c r="K2" s="2952"/>
      <c r="L2" s="2952"/>
      <c r="M2" s="2952"/>
    </row>
    <row r="3" spans="1:16" ht="20.25" hidden="1" x14ac:dyDescent="0.4">
      <c r="A3" s="1852" t="str">
        <f>+[102]BRAKEDOWN!A3</f>
        <v>รหัสงาน 31800 งานปรับปรุงทางหลวง</v>
      </c>
      <c r="B3" s="2939"/>
      <c r="C3" s="3217"/>
      <c r="D3" s="3218"/>
      <c r="E3" s="3218"/>
      <c r="F3" s="3218"/>
      <c r="G3" s="3218"/>
      <c r="H3" s="3218"/>
      <c r="I3" s="3218"/>
      <c r="J3" s="3218"/>
      <c r="K3" s="3218"/>
      <c r="L3" s="3218"/>
      <c r="M3" s="3218"/>
    </row>
    <row r="4" spans="1:16" ht="20.25" hidden="1" x14ac:dyDescent="0.4">
      <c r="A4" s="1852" t="str">
        <f>+[102]BRAKEDOWN!A4</f>
        <v>ทางหลวงหมายเลข  2440 ตอนควบคุม 0100 ตอน บ้านใหม่ไชยพจน์ - ทางพาด</v>
      </c>
      <c r="B4" s="2939"/>
      <c r="C4" s="2939"/>
      <c r="D4" s="3011"/>
      <c r="E4" s="2939"/>
      <c r="F4" s="2939"/>
      <c r="G4" s="2939"/>
      <c r="H4" s="2939"/>
      <c r="I4" s="2939"/>
      <c r="J4" s="2939"/>
      <c r="K4" s="2939"/>
      <c r="L4" s="2939"/>
      <c r="M4" s="2939"/>
    </row>
    <row r="5" spans="1:16" ht="23.45" hidden="1" customHeight="1" x14ac:dyDescent="0.4">
      <c r="A5" s="1852" t="str">
        <f>+[102]BRAKEDOWN!A5</f>
        <v>ระหว่าง กม.6+500 - กม.7+890</v>
      </c>
      <c r="B5" s="2939"/>
      <c r="C5" s="2939"/>
      <c r="D5" s="3011"/>
      <c r="E5" s="2939"/>
      <c r="F5" s="2939"/>
      <c r="G5" s="2939"/>
      <c r="H5" s="2939"/>
      <c r="I5" s="2939"/>
      <c r="J5" s="2939"/>
      <c r="K5" s="2939"/>
      <c r="L5" s="2939"/>
      <c r="M5" s="2939"/>
    </row>
    <row r="6" spans="1:16" ht="23.45" hidden="1" customHeight="1" x14ac:dyDescent="0.4">
      <c r="A6" s="1852" t="str">
        <f>+[102]BRAKEDOWN!A6</f>
        <v>ราคาน้ำมันดีเซล  ณ. วันที่    21  มีนาคม 2567   (ที่ อ.เมือง จ.บุรีรัมย์)</v>
      </c>
      <c r="B6" s="2939"/>
      <c r="C6" s="3011">
        <f>+[102]BRAKEDOWN!F6</f>
        <v>30.36</v>
      </c>
      <c r="D6" s="2997" t="s">
        <v>196</v>
      </c>
      <c r="E6" s="2997"/>
      <c r="F6" s="2997"/>
      <c r="G6" s="2997"/>
      <c r="H6" s="2997"/>
      <c r="I6" s="2997"/>
      <c r="J6" s="2997"/>
      <c r="K6" s="2997"/>
      <c r="L6" s="2997"/>
      <c r="M6" s="2997"/>
    </row>
    <row r="7" spans="1:16" ht="23.45" hidden="1" customHeight="1" x14ac:dyDescent="0.4">
      <c r="A7" s="1852" t="str">
        <f>+[102]BRAKEDOWN!A7</f>
        <v xml:space="preserve">ราคาน้ำมันดีเซลที่คำนวณราคาต้นทุน      </v>
      </c>
      <c r="B7" s="2939"/>
      <c r="C7" s="3011" t="str">
        <f>+[102]BRAKEDOWN!F7</f>
        <v>30.00 - 30.99</v>
      </c>
      <c r="D7" s="2997" t="s">
        <v>196</v>
      </c>
      <c r="E7" s="2939"/>
      <c r="F7" s="2939"/>
      <c r="G7" s="2939"/>
      <c r="H7" s="2939"/>
      <c r="I7" s="2939"/>
      <c r="J7" s="2939"/>
      <c r="K7" s="2939"/>
      <c r="L7" s="2939"/>
      <c r="M7" s="2939"/>
    </row>
    <row r="8" spans="1:16" ht="6.75" hidden="1" customHeight="1" x14ac:dyDescent="0.4">
      <c r="A8" s="3205"/>
      <c r="B8" s="3117"/>
      <c r="C8" s="3117"/>
      <c r="D8" s="3219"/>
      <c r="E8" s="3117"/>
      <c r="F8" s="3117"/>
      <c r="G8" s="3117"/>
      <c r="H8" s="3117"/>
      <c r="I8" s="2939"/>
      <c r="J8" s="2939"/>
      <c r="K8" s="2939"/>
      <c r="L8" s="2939"/>
      <c r="M8" s="2939"/>
    </row>
    <row r="9" spans="1:16" ht="20.25" hidden="1" x14ac:dyDescent="0.4">
      <c r="A9" s="3220">
        <f>+[102]ประเมินราคา!A92</f>
        <v>22</v>
      </c>
      <c r="B9" s="3221" t="s">
        <v>4898</v>
      </c>
      <c r="C9" s="3222"/>
      <c r="D9" s="3207"/>
      <c r="E9" s="3206"/>
      <c r="F9" s="3206"/>
      <c r="G9" s="3206"/>
      <c r="H9" s="3206"/>
      <c r="I9" s="2939"/>
      <c r="J9" s="2939"/>
      <c r="K9" s="2939"/>
      <c r="L9" s="2939"/>
      <c r="M9" s="2939"/>
    </row>
    <row r="10" spans="1:16" ht="20.25" hidden="1" x14ac:dyDescent="0.4">
      <c r="A10" s="3223"/>
      <c r="B10" s="3224" t="s">
        <v>6833</v>
      </c>
      <c r="C10" s="3225"/>
      <c r="D10" s="3226" t="s">
        <v>225</v>
      </c>
      <c r="E10" s="3227"/>
      <c r="F10" s="3227"/>
      <c r="G10" s="3227"/>
      <c r="H10" s="3227"/>
      <c r="I10" s="3228"/>
      <c r="J10" s="3228"/>
      <c r="K10" s="3228"/>
      <c r="L10" s="3228"/>
      <c r="M10" s="3228"/>
    </row>
    <row r="11" spans="1:16" s="3234" customFormat="1" ht="44.25" customHeight="1" x14ac:dyDescent="0.2">
      <c r="A11" s="3229"/>
      <c r="B11" s="3230" t="s">
        <v>327</v>
      </c>
      <c r="C11" s="3230" t="s">
        <v>328</v>
      </c>
      <c r="D11" s="3230" t="s">
        <v>225</v>
      </c>
      <c r="E11" s="3230" t="s">
        <v>6834</v>
      </c>
      <c r="F11" s="3230" t="s">
        <v>6835</v>
      </c>
      <c r="G11" s="3231" t="s">
        <v>6836</v>
      </c>
      <c r="H11" s="3231" t="s">
        <v>6837</v>
      </c>
      <c r="I11" s="3232" t="s">
        <v>6838</v>
      </c>
      <c r="J11" s="3232" t="s">
        <v>6839</v>
      </c>
      <c r="K11" s="3232" t="s">
        <v>6840</v>
      </c>
      <c r="L11" s="3232" t="s">
        <v>6841</v>
      </c>
      <c r="M11" s="3233" t="s">
        <v>6842</v>
      </c>
    </row>
    <row r="12" spans="1:16" x14ac:dyDescent="0.4">
      <c r="A12" s="2952"/>
      <c r="B12" s="2915" t="s">
        <v>1232</v>
      </c>
      <c r="C12" s="3235"/>
      <c r="D12" s="3125"/>
      <c r="E12" s="3235"/>
      <c r="F12" s="3235"/>
      <c r="G12" s="3235"/>
      <c r="H12" s="3235"/>
      <c r="I12" s="3235"/>
      <c r="J12" s="3235"/>
      <c r="K12" s="3235"/>
      <c r="L12" s="3235"/>
      <c r="M12" s="3235"/>
      <c r="N12" s="3236"/>
      <c r="O12" s="3236"/>
      <c r="P12" s="3236"/>
    </row>
    <row r="13" spans="1:16" x14ac:dyDescent="0.4">
      <c r="A13" s="2952"/>
      <c r="B13" s="3237" t="s">
        <v>6843</v>
      </c>
      <c r="C13" s="2431" t="s">
        <v>226</v>
      </c>
      <c r="D13" s="2431">
        <v>1</v>
      </c>
      <c r="E13" s="3238">
        <v>10930</v>
      </c>
      <c r="F13" s="3238">
        <v>12330</v>
      </c>
      <c r="G13" s="3238">
        <v>5990</v>
      </c>
      <c r="H13" s="3238"/>
      <c r="I13" s="3238"/>
      <c r="J13" s="3238"/>
      <c r="K13" s="3238">
        <v>585</v>
      </c>
      <c r="L13" s="3238">
        <v>15694</v>
      </c>
      <c r="M13" s="3238"/>
      <c r="N13" s="3236"/>
      <c r="O13" s="3236"/>
      <c r="P13" s="3236"/>
    </row>
    <row r="14" spans="1:16" x14ac:dyDescent="0.4">
      <c r="A14" s="2952"/>
      <c r="B14" s="3237" t="s">
        <v>6844</v>
      </c>
      <c r="C14" s="2431" t="s">
        <v>226</v>
      </c>
      <c r="D14" s="2431">
        <v>1</v>
      </c>
      <c r="E14" s="3238"/>
      <c r="F14" s="3238"/>
      <c r="G14" s="3238"/>
      <c r="H14" s="3239">
        <f>+'ราคาสายไฟ กทม'!D200/100</f>
        <v>168.59389999999999</v>
      </c>
      <c r="I14" s="3240">
        <f>+'ราคาสายไฟ กทม'!D334/100</f>
        <v>45.503999999999998</v>
      </c>
      <c r="J14" s="3240">
        <f>+'ราคาสายไฟ กทม'!D121/100</f>
        <v>9.0060000000000002</v>
      </c>
      <c r="K14" s="3238"/>
      <c r="L14" s="3238"/>
      <c r="M14" s="3238">
        <f>+'[102]ราคาเหล็ก +สายไฟ กทม'!E134</f>
        <v>305.43</v>
      </c>
      <c r="N14" s="3236"/>
      <c r="O14" s="3236"/>
      <c r="P14" s="3236"/>
    </row>
    <row r="15" spans="1:16" x14ac:dyDescent="0.4">
      <c r="A15" s="2952"/>
      <c r="B15" s="3241" t="s">
        <v>6845</v>
      </c>
      <c r="C15" s="2431"/>
      <c r="D15" s="2431"/>
      <c r="E15" s="3238">
        <v>11130</v>
      </c>
      <c r="F15" s="3238"/>
      <c r="G15" s="3238">
        <v>6510</v>
      </c>
      <c r="H15" s="3242">
        <v>204</v>
      </c>
      <c r="I15" s="3238"/>
      <c r="J15" s="3238">
        <v>12</v>
      </c>
      <c r="K15" s="3238"/>
      <c r="L15" s="3238">
        <v>19900</v>
      </c>
      <c r="M15" s="3238"/>
      <c r="N15" s="3236"/>
      <c r="O15" s="3236"/>
      <c r="P15" s="3236"/>
    </row>
    <row r="16" spans="1:16" x14ac:dyDescent="0.4">
      <c r="A16" s="2952"/>
      <c r="B16" s="3241" t="s">
        <v>6846</v>
      </c>
      <c r="C16" s="2431"/>
      <c r="D16" s="2431"/>
      <c r="E16" s="3238">
        <v>11235</v>
      </c>
      <c r="F16" s="3238">
        <v>13125</v>
      </c>
      <c r="G16" s="3238">
        <v>6615</v>
      </c>
      <c r="H16" s="3242">
        <v>215</v>
      </c>
      <c r="I16" s="3238"/>
      <c r="J16" s="3238">
        <v>15</v>
      </c>
      <c r="K16" s="3238"/>
      <c r="L16" s="3238">
        <v>20000</v>
      </c>
      <c r="M16" s="3238"/>
      <c r="N16" s="3236"/>
      <c r="O16" s="3236"/>
      <c r="P16" s="3236"/>
    </row>
    <row r="17" spans="1:16" x14ac:dyDescent="0.4">
      <c r="A17" s="2952"/>
      <c r="B17" s="3241" t="s">
        <v>6847</v>
      </c>
      <c r="C17" s="2431"/>
      <c r="D17" s="2431"/>
      <c r="E17" s="3238"/>
      <c r="F17" s="3238"/>
      <c r="G17" s="3238">
        <v>9800</v>
      </c>
      <c r="H17" s="3242">
        <v>290</v>
      </c>
      <c r="I17" s="3238"/>
      <c r="J17" s="3238">
        <v>20</v>
      </c>
      <c r="K17" s="3238">
        <v>850</v>
      </c>
      <c r="L17" s="3238"/>
      <c r="M17" s="3238"/>
      <c r="N17" s="3236"/>
      <c r="O17" s="3236"/>
      <c r="P17" s="3236"/>
    </row>
    <row r="18" spans="1:16" x14ac:dyDescent="0.4">
      <c r="A18" s="2952"/>
      <c r="B18" s="3241" t="s">
        <v>6848</v>
      </c>
      <c r="C18" s="2431"/>
      <c r="D18" s="2431"/>
      <c r="E18" s="3238"/>
      <c r="F18" s="3238"/>
      <c r="G18" s="3238"/>
      <c r="H18" s="3242"/>
      <c r="I18" s="3238"/>
      <c r="J18" s="3238"/>
      <c r="K18" s="3238">
        <v>626</v>
      </c>
      <c r="L18" s="3238"/>
      <c r="M18" s="3238"/>
      <c r="N18" s="3236"/>
      <c r="O18" s="3236"/>
      <c r="P18" s="3236"/>
    </row>
    <row r="19" spans="1:16" x14ac:dyDescent="0.4">
      <c r="A19" s="2952"/>
      <c r="B19" s="3241" t="s">
        <v>6849</v>
      </c>
      <c r="C19" s="2431"/>
      <c r="D19" s="2431"/>
      <c r="E19" s="3238"/>
      <c r="F19" s="3238"/>
      <c r="G19" s="3238">
        <v>9850</v>
      </c>
      <c r="H19" s="3242"/>
      <c r="I19" s="3238"/>
      <c r="J19" s="3238"/>
      <c r="K19" s="3238">
        <v>900</v>
      </c>
      <c r="L19" s="3238"/>
      <c r="M19" s="3238"/>
      <c r="N19" s="3236"/>
      <c r="O19" s="3236"/>
      <c r="P19" s="3236"/>
    </row>
    <row r="20" spans="1:16" x14ac:dyDescent="0.4">
      <c r="A20" s="2952"/>
      <c r="B20" s="3241" t="s">
        <v>6850</v>
      </c>
      <c r="C20" s="2431"/>
      <c r="D20" s="2431"/>
      <c r="E20" s="3238"/>
      <c r="F20" s="3238"/>
      <c r="G20" s="3238">
        <v>9900</v>
      </c>
      <c r="H20" s="3242"/>
      <c r="I20" s="3238"/>
      <c r="J20" s="3238"/>
      <c r="K20" s="3238">
        <v>950</v>
      </c>
      <c r="L20" s="3238"/>
      <c r="M20" s="3238"/>
      <c r="N20" s="3236"/>
      <c r="O20" s="3236"/>
      <c r="P20" s="3236"/>
    </row>
    <row r="21" spans="1:16" x14ac:dyDescent="0.5">
      <c r="B21" s="3243" t="s">
        <v>6851</v>
      </c>
      <c r="C21" s="3244"/>
      <c r="D21" s="3245"/>
      <c r="E21" s="3246">
        <f t="shared" ref="E21:M21" si="0">+MIN(E12:E20)</f>
        <v>10930</v>
      </c>
      <c r="F21" s="3246">
        <f t="shared" si="0"/>
        <v>12330</v>
      </c>
      <c r="G21" s="3246">
        <f t="shared" si="0"/>
        <v>5990</v>
      </c>
      <c r="H21" s="3246">
        <f t="shared" si="0"/>
        <v>168.59389999999999</v>
      </c>
      <c r="I21" s="3246">
        <f t="shared" si="0"/>
        <v>45.503999999999998</v>
      </c>
      <c r="J21" s="3246">
        <f t="shared" si="0"/>
        <v>9.0060000000000002</v>
      </c>
      <c r="K21" s="3246">
        <f t="shared" si="0"/>
        <v>585</v>
      </c>
      <c r="L21" s="3246">
        <f t="shared" si="0"/>
        <v>15694</v>
      </c>
      <c r="M21" s="3246">
        <f t="shared" si="0"/>
        <v>305.43</v>
      </c>
    </row>
  </sheetData>
  <mergeCells count="2">
    <mergeCell ref="E1:H1"/>
    <mergeCell ref="A2:H2"/>
  </mergeCells>
  <printOptions horizontalCentered="1"/>
  <pageMargins left="0.19685039370078741" right="0.23622047244094491" top="0.74803149606299213" bottom="0.74803149606299213" header="0.31496062992125984" footer="0.31496062992125984"/>
  <pageSetup paperSize="9" scale="85" orientation="landscape" r:id="rId1"/>
  <headerFooter alignWithMargins="0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P42"/>
  <sheetViews>
    <sheetView view="pageBreakPreview" topLeftCell="A22" zoomScale="130" zoomScaleNormal="130" zoomScaleSheetLayoutView="130" workbookViewId="0">
      <selection activeCell="H554" sqref="H554"/>
    </sheetView>
  </sheetViews>
  <sheetFormatPr defaultRowHeight="18.75" x14ac:dyDescent="0.3"/>
  <cols>
    <col min="1" max="1" width="5.85546875" style="2369" customWidth="1"/>
    <col min="2" max="2" width="10.28515625" style="2369" customWidth="1"/>
    <col min="3" max="3" width="9.140625" style="2369"/>
    <col min="4" max="4" width="9.85546875" style="2369" customWidth="1"/>
    <col min="5" max="5" width="9.5703125" style="2369" customWidth="1"/>
    <col min="6" max="6" width="9" style="2369" bestFit="1" customWidth="1"/>
    <col min="7" max="7" width="9.7109375" style="2369" customWidth="1"/>
    <col min="8" max="9" width="11" style="2369" customWidth="1"/>
    <col min="10" max="10" width="9.42578125" style="2369" customWidth="1"/>
    <col min="11" max="11" width="10.5703125" style="2370" customWidth="1"/>
    <col min="12" max="12" width="9.28515625" style="2370" customWidth="1"/>
    <col min="13" max="13" width="9.140625" style="2369"/>
    <col min="14" max="15" width="10.5703125" style="2369" bestFit="1" customWidth="1"/>
    <col min="16" max="256" width="9.140625" style="2369"/>
    <col min="257" max="257" width="5.85546875" style="2369" customWidth="1"/>
    <col min="258" max="258" width="10.28515625" style="2369" customWidth="1"/>
    <col min="259" max="259" width="9.140625" style="2369"/>
    <col min="260" max="260" width="9.85546875" style="2369" customWidth="1"/>
    <col min="261" max="261" width="9.5703125" style="2369" customWidth="1"/>
    <col min="262" max="262" width="9" style="2369" bestFit="1" customWidth="1"/>
    <col min="263" max="263" width="9.7109375" style="2369" customWidth="1"/>
    <col min="264" max="265" width="11" style="2369" customWidth="1"/>
    <col min="266" max="266" width="9.42578125" style="2369" customWidth="1"/>
    <col min="267" max="267" width="10.5703125" style="2369" customWidth="1"/>
    <col min="268" max="268" width="9.28515625" style="2369" customWidth="1"/>
    <col min="269" max="269" width="9.140625" style="2369"/>
    <col min="270" max="271" width="10.5703125" style="2369" bestFit="1" customWidth="1"/>
    <col min="272" max="512" width="9.140625" style="2369"/>
    <col min="513" max="513" width="5.85546875" style="2369" customWidth="1"/>
    <col min="514" max="514" width="10.28515625" style="2369" customWidth="1"/>
    <col min="515" max="515" width="9.140625" style="2369"/>
    <col min="516" max="516" width="9.85546875" style="2369" customWidth="1"/>
    <col min="517" max="517" width="9.5703125" style="2369" customWidth="1"/>
    <col min="518" max="518" width="9" style="2369" bestFit="1" customWidth="1"/>
    <col min="519" max="519" width="9.7109375" style="2369" customWidth="1"/>
    <col min="520" max="521" width="11" style="2369" customWidth="1"/>
    <col min="522" max="522" width="9.42578125" style="2369" customWidth="1"/>
    <col min="523" max="523" width="10.5703125" style="2369" customWidth="1"/>
    <col min="524" max="524" width="9.28515625" style="2369" customWidth="1"/>
    <col min="525" max="525" width="9.140625" style="2369"/>
    <col min="526" max="527" width="10.5703125" style="2369" bestFit="1" customWidth="1"/>
    <col min="528" max="768" width="9.140625" style="2369"/>
    <col min="769" max="769" width="5.85546875" style="2369" customWidth="1"/>
    <col min="770" max="770" width="10.28515625" style="2369" customWidth="1"/>
    <col min="771" max="771" width="9.140625" style="2369"/>
    <col min="772" max="772" width="9.85546875" style="2369" customWidth="1"/>
    <col min="773" max="773" width="9.5703125" style="2369" customWidth="1"/>
    <col min="774" max="774" width="9" style="2369" bestFit="1" customWidth="1"/>
    <col min="775" max="775" width="9.7109375" style="2369" customWidth="1"/>
    <col min="776" max="777" width="11" style="2369" customWidth="1"/>
    <col min="778" max="778" width="9.42578125" style="2369" customWidth="1"/>
    <col min="779" max="779" width="10.5703125" style="2369" customWidth="1"/>
    <col min="780" max="780" width="9.28515625" style="2369" customWidth="1"/>
    <col min="781" max="781" width="9.140625" style="2369"/>
    <col min="782" max="783" width="10.5703125" style="2369" bestFit="1" customWidth="1"/>
    <col min="784" max="1024" width="9.140625" style="2369"/>
    <col min="1025" max="1025" width="5.85546875" style="2369" customWidth="1"/>
    <col min="1026" max="1026" width="10.28515625" style="2369" customWidth="1"/>
    <col min="1027" max="1027" width="9.140625" style="2369"/>
    <col min="1028" max="1028" width="9.85546875" style="2369" customWidth="1"/>
    <col min="1029" max="1029" width="9.5703125" style="2369" customWidth="1"/>
    <col min="1030" max="1030" width="9" style="2369" bestFit="1" customWidth="1"/>
    <col min="1031" max="1031" width="9.7109375" style="2369" customWidth="1"/>
    <col min="1032" max="1033" width="11" style="2369" customWidth="1"/>
    <col min="1034" max="1034" width="9.42578125" style="2369" customWidth="1"/>
    <col min="1035" max="1035" width="10.5703125" style="2369" customWidth="1"/>
    <col min="1036" max="1036" width="9.28515625" style="2369" customWidth="1"/>
    <col min="1037" max="1037" width="9.140625" style="2369"/>
    <col min="1038" max="1039" width="10.5703125" style="2369" bestFit="1" customWidth="1"/>
    <col min="1040" max="1280" width="9.140625" style="2369"/>
    <col min="1281" max="1281" width="5.85546875" style="2369" customWidth="1"/>
    <col min="1282" max="1282" width="10.28515625" style="2369" customWidth="1"/>
    <col min="1283" max="1283" width="9.140625" style="2369"/>
    <col min="1284" max="1284" width="9.85546875" style="2369" customWidth="1"/>
    <col min="1285" max="1285" width="9.5703125" style="2369" customWidth="1"/>
    <col min="1286" max="1286" width="9" style="2369" bestFit="1" customWidth="1"/>
    <col min="1287" max="1287" width="9.7109375" style="2369" customWidth="1"/>
    <col min="1288" max="1289" width="11" style="2369" customWidth="1"/>
    <col min="1290" max="1290" width="9.42578125" style="2369" customWidth="1"/>
    <col min="1291" max="1291" width="10.5703125" style="2369" customWidth="1"/>
    <col min="1292" max="1292" width="9.28515625" style="2369" customWidth="1"/>
    <col min="1293" max="1293" width="9.140625" style="2369"/>
    <col min="1294" max="1295" width="10.5703125" style="2369" bestFit="1" customWidth="1"/>
    <col min="1296" max="1536" width="9.140625" style="2369"/>
    <col min="1537" max="1537" width="5.85546875" style="2369" customWidth="1"/>
    <col min="1538" max="1538" width="10.28515625" style="2369" customWidth="1"/>
    <col min="1539" max="1539" width="9.140625" style="2369"/>
    <col min="1540" max="1540" width="9.85546875" style="2369" customWidth="1"/>
    <col min="1541" max="1541" width="9.5703125" style="2369" customWidth="1"/>
    <col min="1542" max="1542" width="9" style="2369" bestFit="1" customWidth="1"/>
    <col min="1543" max="1543" width="9.7109375" style="2369" customWidth="1"/>
    <col min="1544" max="1545" width="11" style="2369" customWidth="1"/>
    <col min="1546" max="1546" width="9.42578125" style="2369" customWidth="1"/>
    <col min="1547" max="1547" width="10.5703125" style="2369" customWidth="1"/>
    <col min="1548" max="1548" width="9.28515625" style="2369" customWidth="1"/>
    <col min="1549" max="1549" width="9.140625" style="2369"/>
    <col min="1550" max="1551" width="10.5703125" style="2369" bestFit="1" customWidth="1"/>
    <col min="1552" max="1792" width="9.140625" style="2369"/>
    <col min="1793" max="1793" width="5.85546875" style="2369" customWidth="1"/>
    <col min="1794" max="1794" width="10.28515625" style="2369" customWidth="1"/>
    <col min="1795" max="1795" width="9.140625" style="2369"/>
    <col min="1796" max="1796" width="9.85546875" style="2369" customWidth="1"/>
    <col min="1797" max="1797" width="9.5703125" style="2369" customWidth="1"/>
    <col min="1798" max="1798" width="9" style="2369" bestFit="1" customWidth="1"/>
    <col min="1799" max="1799" width="9.7109375" style="2369" customWidth="1"/>
    <col min="1800" max="1801" width="11" style="2369" customWidth="1"/>
    <col min="1802" max="1802" width="9.42578125" style="2369" customWidth="1"/>
    <col min="1803" max="1803" width="10.5703125" style="2369" customWidth="1"/>
    <col min="1804" max="1804" width="9.28515625" style="2369" customWidth="1"/>
    <col min="1805" max="1805" width="9.140625" style="2369"/>
    <col min="1806" max="1807" width="10.5703125" style="2369" bestFit="1" customWidth="1"/>
    <col min="1808" max="2048" width="9.140625" style="2369"/>
    <col min="2049" max="2049" width="5.85546875" style="2369" customWidth="1"/>
    <col min="2050" max="2050" width="10.28515625" style="2369" customWidth="1"/>
    <col min="2051" max="2051" width="9.140625" style="2369"/>
    <col min="2052" max="2052" width="9.85546875" style="2369" customWidth="1"/>
    <col min="2053" max="2053" width="9.5703125" style="2369" customWidth="1"/>
    <col min="2054" max="2054" width="9" style="2369" bestFit="1" customWidth="1"/>
    <col min="2055" max="2055" width="9.7109375" style="2369" customWidth="1"/>
    <col min="2056" max="2057" width="11" style="2369" customWidth="1"/>
    <col min="2058" max="2058" width="9.42578125" style="2369" customWidth="1"/>
    <col min="2059" max="2059" width="10.5703125" style="2369" customWidth="1"/>
    <col min="2060" max="2060" width="9.28515625" style="2369" customWidth="1"/>
    <col min="2061" max="2061" width="9.140625" style="2369"/>
    <col min="2062" max="2063" width="10.5703125" style="2369" bestFit="1" customWidth="1"/>
    <col min="2064" max="2304" width="9.140625" style="2369"/>
    <col min="2305" max="2305" width="5.85546875" style="2369" customWidth="1"/>
    <col min="2306" max="2306" width="10.28515625" style="2369" customWidth="1"/>
    <col min="2307" max="2307" width="9.140625" style="2369"/>
    <col min="2308" max="2308" width="9.85546875" style="2369" customWidth="1"/>
    <col min="2309" max="2309" width="9.5703125" style="2369" customWidth="1"/>
    <col min="2310" max="2310" width="9" style="2369" bestFit="1" customWidth="1"/>
    <col min="2311" max="2311" width="9.7109375" style="2369" customWidth="1"/>
    <col min="2312" max="2313" width="11" style="2369" customWidth="1"/>
    <col min="2314" max="2314" width="9.42578125" style="2369" customWidth="1"/>
    <col min="2315" max="2315" width="10.5703125" style="2369" customWidth="1"/>
    <col min="2316" max="2316" width="9.28515625" style="2369" customWidth="1"/>
    <col min="2317" max="2317" width="9.140625" style="2369"/>
    <col min="2318" max="2319" width="10.5703125" style="2369" bestFit="1" customWidth="1"/>
    <col min="2320" max="2560" width="9.140625" style="2369"/>
    <col min="2561" max="2561" width="5.85546875" style="2369" customWidth="1"/>
    <col min="2562" max="2562" width="10.28515625" style="2369" customWidth="1"/>
    <col min="2563" max="2563" width="9.140625" style="2369"/>
    <col min="2564" max="2564" width="9.85546875" style="2369" customWidth="1"/>
    <col min="2565" max="2565" width="9.5703125" style="2369" customWidth="1"/>
    <col min="2566" max="2566" width="9" style="2369" bestFit="1" customWidth="1"/>
    <col min="2567" max="2567" width="9.7109375" style="2369" customWidth="1"/>
    <col min="2568" max="2569" width="11" style="2369" customWidth="1"/>
    <col min="2570" max="2570" width="9.42578125" style="2369" customWidth="1"/>
    <col min="2571" max="2571" width="10.5703125" style="2369" customWidth="1"/>
    <col min="2572" max="2572" width="9.28515625" style="2369" customWidth="1"/>
    <col min="2573" max="2573" width="9.140625" style="2369"/>
    <col min="2574" max="2575" width="10.5703125" style="2369" bestFit="1" customWidth="1"/>
    <col min="2576" max="2816" width="9.140625" style="2369"/>
    <col min="2817" max="2817" width="5.85546875" style="2369" customWidth="1"/>
    <col min="2818" max="2818" width="10.28515625" style="2369" customWidth="1"/>
    <col min="2819" max="2819" width="9.140625" style="2369"/>
    <col min="2820" max="2820" width="9.85546875" style="2369" customWidth="1"/>
    <col min="2821" max="2821" width="9.5703125" style="2369" customWidth="1"/>
    <col min="2822" max="2822" width="9" style="2369" bestFit="1" customWidth="1"/>
    <col min="2823" max="2823" width="9.7109375" style="2369" customWidth="1"/>
    <col min="2824" max="2825" width="11" style="2369" customWidth="1"/>
    <col min="2826" max="2826" width="9.42578125" style="2369" customWidth="1"/>
    <col min="2827" max="2827" width="10.5703125" style="2369" customWidth="1"/>
    <col min="2828" max="2828" width="9.28515625" style="2369" customWidth="1"/>
    <col min="2829" max="2829" width="9.140625" style="2369"/>
    <col min="2830" max="2831" width="10.5703125" style="2369" bestFit="1" customWidth="1"/>
    <col min="2832" max="3072" width="9.140625" style="2369"/>
    <col min="3073" max="3073" width="5.85546875" style="2369" customWidth="1"/>
    <col min="3074" max="3074" width="10.28515625" style="2369" customWidth="1"/>
    <col min="3075" max="3075" width="9.140625" style="2369"/>
    <col min="3076" max="3076" width="9.85546875" style="2369" customWidth="1"/>
    <col min="3077" max="3077" width="9.5703125" style="2369" customWidth="1"/>
    <col min="3078" max="3078" width="9" style="2369" bestFit="1" customWidth="1"/>
    <col min="3079" max="3079" width="9.7109375" style="2369" customWidth="1"/>
    <col min="3080" max="3081" width="11" style="2369" customWidth="1"/>
    <col min="3082" max="3082" width="9.42578125" style="2369" customWidth="1"/>
    <col min="3083" max="3083" width="10.5703125" style="2369" customWidth="1"/>
    <col min="3084" max="3084" width="9.28515625" style="2369" customWidth="1"/>
    <col min="3085" max="3085" width="9.140625" style="2369"/>
    <col min="3086" max="3087" width="10.5703125" style="2369" bestFit="1" customWidth="1"/>
    <col min="3088" max="3328" width="9.140625" style="2369"/>
    <col min="3329" max="3329" width="5.85546875" style="2369" customWidth="1"/>
    <col min="3330" max="3330" width="10.28515625" style="2369" customWidth="1"/>
    <col min="3331" max="3331" width="9.140625" style="2369"/>
    <col min="3332" max="3332" width="9.85546875" style="2369" customWidth="1"/>
    <col min="3333" max="3333" width="9.5703125" style="2369" customWidth="1"/>
    <col min="3334" max="3334" width="9" style="2369" bestFit="1" customWidth="1"/>
    <col min="3335" max="3335" width="9.7109375" style="2369" customWidth="1"/>
    <col min="3336" max="3337" width="11" style="2369" customWidth="1"/>
    <col min="3338" max="3338" width="9.42578125" style="2369" customWidth="1"/>
    <col min="3339" max="3339" width="10.5703125" style="2369" customWidth="1"/>
    <col min="3340" max="3340" width="9.28515625" style="2369" customWidth="1"/>
    <col min="3341" max="3341" width="9.140625" style="2369"/>
    <col min="3342" max="3343" width="10.5703125" style="2369" bestFit="1" customWidth="1"/>
    <col min="3344" max="3584" width="9.140625" style="2369"/>
    <col min="3585" max="3585" width="5.85546875" style="2369" customWidth="1"/>
    <col min="3586" max="3586" width="10.28515625" style="2369" customWidth="1"/>
    <col min="3587" max="3587" width="9.140625" style="2369"/>
    <col min="3588" max="3588" width="9.85546875" style="2369" customWidth="1"/>
    <col min="3589" max="3589" width="9.5703125" style="2369" customWidth="1"/>
    <col min="3590" max="3590" width="9" style="2369" bestFit="1" customWidth="1"/>
    <col min="3591" max="3591" width="9.7109375" style="2369" customWidth="1"/>
    <col min="3592" max="3593" width="11" style="2369" customWidth="1"/>
    <col min="3594" max="3594" width="9.42578125" style="2369" customWidth="1"/>
    <col min="3595" max="3595" width="10.5703125" style="2369" customWidth="1"/>
    <col min="3596" max="3596" width="9.28515625" style="2369" customWidth="1"/>
    <col min="3597" max="3597" width="9.140625" style="2369"/>
    <col min="3598" max="3599" width="10.5703125" style="2369" bestFit="1" customWidth="1"/>
    <col min="3600" max="3840" width="9.140625" style="2369"/>
    <col min="3841" max="3841" width="5.85546875" style="2369" customWidth="1"/>
    <col min="3842" max="3842" width="10.28515625" style="2369" customWidth="1"/>
    <col min="3843" max="3843" width="9.140625" style="2369"/>
    <col min="3844" max="3844" width="9.85546875" style="2369" customWidth="1"/>
    <col min="3845" max="3845" width="9.5703125" style="2369" customWidth="1"/>
    <col min="3846" max="3846" width="9" style="2369" bestFit="1" customWidth="1"/>
    <col min="3847" max="3847" width="9.7109375" style="2369" customWidth="1"/>
    <col min="3848" max="3849" width="11" style="2369" customWidth="1"/>
    <col min="3850" max="3850" width="9.42578125" style="2369" customWidth="1"/>
    <col min="3851" max="3851" width="10.5703125" style="2369" customWidth="1"/>
    <col min="3852" max="3852" width="9.28515625" style="2369" customWidth="1"/>
    <col min="3853" max="3853" width="9.140625" style="2369"/>
    <col min="3854" max="3855" width="10.5703125" style="2369" bestFit="1" customWidth="1"/>
    <col min="3856" max="4096" width="9.140625" style="2369"/>
    <col min="4097" max="4097" width="5.85546875" style="2369" customWidth="1"/>
    <col min="4098" max="4098" width="10.28515625" style="2369" customWidth="1"/>
    <col min="4099" max="4099" width="9.140625" style="2369"/>
    <col min="4100" max="4100" width="9.85546875" style="2369" customWidth="1"/>
    <col min="4101" max="4101" width="9.5703125" style="2369" customWidth="1"/>
    <col min="4102" max="4102" width="9" style="2369" bestFit="1" customWidth="1"/>
    <col min="4103" max="4103" width="9.7109375" style="2369" customWidth="1"/>
    <col min="4104" max="4105" width="11" style="2369" customWidth="1"/>
    <col min="4106" max="4106" width="9.42578125" style="2369" customWidth="1"/>
    <col min="4107" max="4107" width="10.5703125" style="2369" customWidth="1"/>
    <col min="4108" max="4108" width="9.28515625" style="2369" customWidth="1"/>
    <col min="4109" max="4109" width="9.140625" style="2369"/>
    <col min="4110" max="4111" width="10.5703125" style="2369" bestFit="1" customWidth="1"/>
    <col min="4112" max="4352" width="9.140625" style="2369"/>
    <col min="4353" max="4353" width="5.85546875" style="2369" customWidth="1"/>
    <col min="4354" max="4354" width="10.28515625" style="2369" customWidth="1"/>
    <col min="4355" max="4355" width="9.140625" style="2369"/>
    <col min="4356" max="4356" width="9.85546875" style="2369" customWidth="1"/>
    <col min="4357" max="4357" width="9.5703125" style="2369" customWidth="1"/>
    <col min="4358" max="4358" width="9" style="2369" bestFit="1" customWidth="1"/>
    <col min="4359" max="4359" width="9.7109375" style="2369" customWidth="1"/>
    <col min="4360" max="4361" width="11" style="2369" customWidth="1"/>
    <col min="4362" max="4362" width="9.42578125" style="2369" customWidth="1"/>
    <col min="4363" max="4363" width="10.5703125" style="2369" customWidth="1"/>
    <col min="4364" max="4364" width="9.28515625" style="2369" customWidth="1"/>
    <col min="4365" max="4365" width="9.140625" style="2369"/>
    <col min="4366" max="4367" width="10.5703125" style="2369" bestFit="1" customWidth="1"/>
    <col min="4368" max="4608" width="9.140625" style="2369"/>
    <col min="4609" max="4609" width="5.85546875" style="2369" customWidth="1"/>
    <col min="4610" max="4610" width="10.28515625" style="2369" customWidth="1"/>
    <col min="4611" max="4611" width="9.140625" style="2369"/>
    <col min="4612" max="4612" width="9.85546875" style="2369" customWidth="1"/>
    <col min="4613" max="4613" width="9.5703125" style="2369" customWidth="1"/>
    <col min="4614" max="4614" width="9" style="2369" bestFit="1" customWidth="1"/>
    <col min="4615" max="4615" width="9.7109375" style="2369" customWidth="1"/>
    <col min="4616" max="4617" width="11" style="2369" customWidth="1"/>
    <col min="4618" max="4618" width="9.42578125" style="2369" customWidth="1"/>
    <col min="4619" max="4619" width="10.5703125" style="2369" customWidth="1"/>
    <col min="4620" max="4620" width="9.28515625" style="2369" customWidth="1"/>
    <col min="4621" max="4621" width="9.140625" style="2369"/>
    <col min="4622" max="4623" width="10.5703125" style="2369" bestFit="1" customWidth="1"/>
    <col min="4624" max="4864" width="9.140625" style="2369"/>
    <col min="4865" max="4865" width="5.85546875" style="2369" customWidth="1"/>
    <col min="4866" max="4866" width="10.28515625" style="2369" customWidth="1"/>
    <col min="4867" max="4867" width="9.140625" style="2369"/>
    <col min="4868" max="4868" width="9.85546875" style="2369" customWidth="1"/>
    <col min="4869" max="4869" width="9.5703125" style="2369" customWidth="1"/>
    <col min="4870" max="4870" width="9" style="2369" bestFit="1" customWidth="1"/>
    <col min="4871" max="4871" width="9.7109375" style="2369" customWidth="1"/>
    <col min="4872" max="4873" width="11" style="2369" customWidth="1"/>
    <col min="4874" max="4874" width="9.42578125" style="2369" customWidth="1"/>
    <col min="4875" max="4875" width="10.5703125" style="2369" customWidth="1"/>
    <col min="4876" max="4876" width="9.28515625" style="2369" customWidth="1"/>
    <col min="4877" max="4877" width="9.140625" style="2369"/>
    <col min="4878" max="4879" width="10.5703125" style="2369" bestFit="1" customWidth="1"/>
    <col min="4880" max="5120" width="9.140625" style="2369"/>
    <col min="5121" max="5121" width="5.85546875" style="2369" customWidth="1"/>
    <col min="5122" max="5122" width="10.28515625" style="2369" customWidth="1"/>
    <col min="5123" max="5123" width="9.140625" style="2369"/>
    <col min="5124" max="5124" width="9.85546875" style="2369" customWidth="1"/>
    <col min="5125" max="5125" width="9.5703125" style="2369" customWidth="1"/>
    <col min="5126" max="5126" width="9" style="2369" bestFit="1" customWidth="1"/>
    <col min="5127" max="5127" width="9.7109375" style="2369" customWidth="1"/>
    <col min="5128" max="5129" width="11" style="2369" customWidth="1"/>
    <col min="5130" max="5130" width="9.42578125" style="2369" customWidth="1"/>
    <col min="5131" max="5131" width="10.5703125" style="2369" customWidth="1"/>
    <col min="5132" max="5132" width="9.28515625" style="2369" customWidth="1"/>
    <col min="5133" max="5133" width="9.140625" style="2369"/>
    <col min="5134" max="5135" width="10.5703125" style="2369" bestFit="1" customWidth="1"/>
    <col min="5136" max="5376" width="9.140625" style="2369"/>
    <col min="5377" max="5377" width="5.85546875" style="2369" customWidth="1"/>
    <col min="5378" max="5378" width="10.28515625" style="2369" customWidth="1"/>
    <col min="5379" max="5379" width="9.140625" style="2369"/>
    <col min="5380" max="5380" width="9.85546875" style="2369" customWidth="1"/>
    <col min="5381" max="5381" width="9.5703125" style="2369" customWidth="1"/>
    <col min="5382" max="5382" width="9" style="2369" bestFit="1" customWidth="1"/>
    <col min="5383" max="5383" width="9.7109375" style="2369" customWidth="1"/>
    <col min="5384" max="5385" width="11" style="2369" customWidth="1"/>
    <col min="5386" max="5386" width="9.42578125" style="2369" customWidth="1"/>
    <col min="5387" max="5387" width="10.5703125" style="2369" customWidth="1"/>
    <col min="5388" max="5388" width="9.28515625" style="2369" customWidth="1"/>
    <col min="5389" max="5389" width="9.140625" style="2369"/>
    <col min="5390" max="5391" width="10.5703125" style="2369" bestFit="1" customWidth="1"/>
    <col min="5392" max="5632" width="9.140625" style="2369"/>
    <col min="5633" max="5633" width="5.85546875" style="2369" customWidth="1"/>
    <col min="5634" max="5634" width="10.28515625" style="2369" customWidth="1"/>
    <col min="5635" max="5635" width="9.140625" style="2369"/>
    <col min="5636" max="5636" width="9.85546875" style="2369" customWidth="1"/>
    <col min="5637" max="5637" width="9.5703125" style="2369" customWidth="1"/>
    <col min="5638" max="5638" width="9" style="2369" bestFit="1" customWidth="1"/>
    <col min="5639" max="5639" width="9.7109375" style="2369" customWidth="1"/>
    <col min="5640" max="5641" width="11" style="2369" customWidth="1"/>
    <col min="5642" max="5642" width="9.42578125" style="2369" customWidth="1"/>
    <col min="5643" max="5643" width="10.5703125" style="2369" customWidth="1"/>
    <col min="5644" max="5644" width="9.28515625" style="2369" customWidth="1"/>
    <col min="5645" max="5645" width="9.140625" style="2369"/>
    <col min="5646" max="5647" width="10.5703125" style="2369" bestFit="1" customWidth="1"/>
    <col min="5648" max="5888" width="9.140625" style="2369"/>
    <col min="5889" max="5889" width="5.85546875" style="2369" customWidth="1"/>
    <col min="5890" max="5890" width="10.28515625" style="2369" customWidth="1"/>
    <col min="5891" max="5891" width="9.140625" style="2369"/>
    <col min="5892" max="5892" width="9.85546875" style="2369" customWidth="1"/>
    <col min="5893" max="5893" width="9.5703125" style="2369" customWidth="1"/>
    <col min="5894" max="5894" width="9" style="2369" bestFit="1" customWidth="1"/>
    <col min="5895" max="5895" width="9.7109375" style="2369" customWidth="1"/>
    <col min="5896" max="5897" width="11" style="2369" customWidth="1"/>
    <col min="5898" max="5898" width="9.42578125" style="2369" customWidth="1"/>
    <col min="5899" max="5899" width="10.5703125" style="2369" customWidth="1"/>
    <col min="5900" max="5900" width="9.28515625" style="2369" customWidth="1"/>
    <col min="5901" max="5901" width="9.140625" style="2369"/>
    <col min="5902" max="5903" width="10.5703125" style="2369" bestFit="1" customWidth="1"/>
    <col min="5904" max="6144" width="9.140625" style="2369"/>
    <col min="6145" max="6145" width="5.85546875" style="2369" customWidth="1"/>
    <col min="6146" max="6146" width="10.28515625" style="2369" customWidth="1"/>
    <col min="6147" max="6147" width="9.140625" style="2369"/>
    <col min="6148" max="6148" width="9.85546875" style="2369" customWidth="1"/>
    <col min="6149" max="6149" width="9.5703125" style="2369" customWidth="1"/>
    <col min="6150" max="6150" width="9" style="2369" bestFit="1" customWidth="1"/>
    <col min="6151" max="6151" width="9.7109375" style="2369" customWidth="1"/>
    <col min="6152" max="6153" width="11" style="2369" customWidth="1"/>
    <col min="6154" max="6154" width="9.42578125" style="2369" customWidth="1"/>
    <col min="6155" max="6155" width="10.5703125" style="2369" customWidth="1"/>
    <col min="6156" max="6156" width="9.28515625" style="2369" customWidth="1"/>
    <col min="6157" max="6157" width="9.140625" style="2369"/>
    <col min="6158" max="6159" width="10.5703125" style="2369" bestFit="1" customWidth="1"/>
    <col min="6160" max="6400" width="9.140625" style="2369"/>
    <col min="6401" max="6401" width="5.85546875" style="2369" customWidth="1"/>
    <col min="6402" max="6402" width="10.28515625" style="2369" customWidth="1"/>
    <col min="6403" max="6403" width="9.140625" style="2369"/>
    <col min="6404" max="6404" width="9.85546875" style="2369" customWidth="1"/>
    <col min="6405" max="6405" width="9.5703125" style="2369" customWidth="1"/>
    <col min="6406" max="6406" width="9" style="2369" bestFit="1" customWidth="1"/>
    <col min="6407" max="6407" width="9.7109375" style="2369" customWidth="1"/>
    <col min="6408" max="6409" width="11" style="2369" customWidth="1"/>
    <col min="6410" max="6410" width="9.42578125" style="2369" customWidth="1"/>
    <col min="6411" max="6411" width="10.5703125" style="2369" customWidth="1"/>
    <col min="6412" max="6412" width="9.28515625" style="2369" customWidth="1"/>
    <col min="6413" max="6413" width="9.140625" style="2369"/>
    <col min="6414" max="6415" width="10.5703125" style="2369" bestFit="1" customWidth="1"/>
    <col min="6416" max="6656" width="9.140625" style="2369"/>
    <col min="6657" max="6657" width="5.85546875" style="2369" customWidth="1"/>
    <col min="6658" max="6658" width="10.28515625" style="2369" customWidth="1"/>
    <col min="6659" max="6659" width="9.140625" style="2369"/>
    <col min="6660" max="6660" width="9.85546875" style="2369" customWidth="1"/>
    <col min="6661" max="6661" width="9.5703125" style="2369" customWidth="1"/>
    <col min="6662" max="6662" width="9" style="2369" bestFit="1" customWidth="1"/>
    <col min="6663" max="6663" width="9.7109375" style="2369" customWidth="1"/>
    <col min="6664" max="6665" width="11" style="2369" customWidth="1"/>
    <col min="6666" max="6666" width="9.42578125" style="2369" customWidth="1"/>
    <col min="6667" max="6667" width="10.5703125" style="2369" customWidth="1"/>
    <col min="6668" max="6668" width="9.28515625" style="2369" customWidth="1"/>
    <col min="6669" max="6669" width="9.140625" style="2369"/>
    <col min="6670" max="6671" width="10.5703125" style="2369" bestFit="1" customWidth="1"/>
    <col min="6672" max="6912" width="9.140625" style="2369"/>
    <col min="6913" max="6913" width="5.85546875" style="2369" customWidth="1"/>
    <col min="6914" max="6914" width="10.28515625" style="2369" customWidth="1"/>
    <col min="6915" max="6915" width="9.140625" style="2369"/>
    <col min="6916" max="6916" width="9.85546875" style="2369" customWidth="1"/>
    <col min="6917" max="6917" width="9.5703125" style="2369" customWidth="1"/>
    <col min="6918" max="6918" width="9" style="2369" bestFit="1" customWidth="1"/>
    <col min="6919" max="6919" width="9.7109375" style="2369" customWidth="1"/>
    <col min="6920" max="6921" width="11" style="2369" customWidth="1"/>
    <col min="6922" max="6922" width="9.42578125" style="2369" customWidth="1"/>
    <col min="6923" max="6923" width="10.5703125" style="2369" customWidth="1"/>
    <col min="6924" max="6924" width="9.28515625" style="2369" customWidth="1"/>
    <col min="6925" max="6925" width="9.140625" style="2369"/>
    <col min="6926" max="6927" width="10.5703125" style="2369" bestFit="1" customWidth="1"/>
    <col min="6928" max="7168" width="9.140625" style="2369"/>
    <col min="7169" max="7169" width="5.85546875" style="2369" customWidth="1"/>
    <col min="7170" max="7170" width="10.28515625" style="2369" customWidth="1"/>
    <col min="7171" max="7171" width="9.140625" style="2369"/>
    <col min="7172" max="7172" width="9.85546875" style="2369" customWidth="1"/>
    <col min="7173" max="7173" width="9.5703125" style="2369" customWidth="1"/>
    <col min="7174" max="7174" width="9" style="2369" bestFit="1" customWidth="1"/>
    <col min="7175" max="7175" width="9.7109375" style="2369" customWidth="1"/>
    <col min="7176" max="7177" width="11" style="2369" customWidth="1"/>
    <col min="7178" max="7178" width="9.42578125" style="2369" customWidth="1"/>
    <col min="7179" max="7179" width="10.5703125" style="2369" customWidth="1"/>
    <col min="7180" max="7180" width="9.28515625" style="2369" customWidth="1"/>
    <col min="7181" max="7181" width="9.140625" style="2369"/>
    <col min="7182" max="7183" width="10.5703125" style="2369" bestFit="1" customWidth="1"/>
    <col min="7184" max="7424" width="9.140625" style="2369"/>
    <col min="7425" max="7425" width="5.85546875" style="2369" customWidth="1"/>
    <col min="7426" max="7426" width="10.28515625" style="2369" customWidth="1"/>
    <col min="7427" max="7427" width="9.140625" style="2369"/>
    <col min="7428" max="7428" width="9.85546875" style="2369" customWidth="1"/>
    <col min="7429" max="7429" width="9.5703125" style="2369" customWidth="1"/>
    <col min="7430" max="7430" width="9" style="2369" bestFit="1" customWidth="1"/>
    <col min="7431" max="7431" width="9.7109375" style="2369" customWidth="1"/>
    <col min="7432" max="7433" width="11" style="2369" customWidth="1"/>
    <col min="7434" max="7434" width="9.42578125" style="2369" customWidth="1"/>
    <col min="7435" max="7435" width="10.5703125" style="2369" customWidth="1"/>
    <col min="7436" max="7436" width="9.28515625" style="2369" customWidth="1"/>
    <col min="7437" max="7437" width="9.140625" style="2369"/>
    <col min="7438" max="7439" width="10.5703125" style="2369" bestFit="1" customWidth="1"/>
    <col min="7440" max="7680" width="9.140625" style="2369"/>
    <col min="7681" max="7681" width="5.85546875" style="2369" customWidth="1"/>
    <col min="7682" max="7682" width="10.28515625" style="2369" customWidth="1"/>
    <col min="7683" max="7683" width="9.140625" style="2369"/>
    <col min="7684" max="7684" width="9.85546875" style="2369" customWidth="1"/>
    <col min="7685" max="7685" width="9.5703125" style="2369" customWidth="1"/>
    <col min="7686" max="7686" width="9" style="2369" bestFit="1" customWidth="1"/>
    <col min="7687" max="7687" width="9.7109375" style="2369" customWidth="1"/>
    <col min="7688" max="7689" width="11" style="2369" customWidth="1"/>
    <col min="7690" max="7690" width="9.42578125" style="2369" customWidth="1"/>
    <col min="7691" max="7691" width="10.5703125" style="2369" customWidth="1"/>
    <col min="7692" max="7692" width="9.28515625" style="2369" customWidth="1"/>
    <col min="7693" max="7693" width="9.140625" style="2369"/>
    <col min="7694" max="7695" width="10.5703125" style="2369" bestFit="1" customWidth="1"/>
    <col min="7696" max="7936" width="9.140625" style="2369"/>
    <col min="7937" max="7937" width="5.85546875" style="2369" customWidth="1"/>
    <col min="7938" max="7938" width="10.28515625" style="2369" customWidth="1"/>
    <col min="7939" max="7939" width="9.140625" style="2369"/>
    <col min="7940" max="7940" width="9.85546875" style="2369" customWidth="1"/>
    <col min="7941" max="7941" width="9.5703125" style="2369" customWidth="1"/>
    <col min="7942" max="7942" width="9" style="2369" bestFit="1" customWidth="1"/>
    <col min="7943" max="7943" width="9.7109375" style="2369" customWidth="1"/>
    <col min="7944" max="7945" width="11" style="2369" customWidth="1"/>
    <col min="7946" max="7946" width="9.42578125" style="2369" customWidth="1"/>
    <col min="7947" max="7947" width="10.5703125" style="2369" customWidth="1"/>
    <col min="7948" max="7948" width="9.28515625" style="2369" customWidth="1"/>
    <col min="7949" max="7949" width="9.140625" style="2369"/>
    <col min="7950" max="7951" width="10.5703125" style="2369" bestFit="1" customWidth="1"/>
    <col min="7952" max="8192" width="9.140625" style="2369"/>
    <col min="8193" max="8193" width="5.85546875" style="2369" customWidth="1"/>
    <col min="8194" max="8194" width="10.28515625" style="2369" customWidth="1"/>
    <col min="8195" max="8195" width="9.140625" style="2369"/>
    <col min="8196" max="8196" width="9.85546875" style="2369" customWidth="1"/>
    <col min="8197" max="8197" width="9.5703125" style="2369" customWidth="1"/>
    <col min="8198" max="8198" width="9" style="2369" bestFit="1" customWidth="1"/>
    <col min="8199" max="8199" width="9.7109375" style="2369" customWidth="1"/>
    <col min="8200" max="8201" width="11" style="2369" customWidth="1"/>
    <col min="8202" max="8202" width="9.42578125" style="2369" customWidth="1"/>
    <col min="8203" max="8203" width="10.5703125" style="2369" customWidth="1"/>
    <col min="8204" max="8204" width="9.28515625" style="2369" customWidth="1"/>
    <col min="8205" max="8205" width="9.140625" style="2369"/>
    <col min="8206" max="8207" width="10.5703125" style="2369" bestFit="1" customWidth="1"/>
    <col min="8208" max="8448" width="9.140625" style="2369"/>
    <col min="8449" max="8449" width="5.85546875" style="2369" customWidth="1"/>
    <col min="8450" max="8450" width="10.28515625" style="2369" customWidth="1"/>
    <col min="8451" max="8451" width="9.140625" style="2369"/>
    <col min="8452" max="8452" width="9.85546875" style="2369" customWidth="1"/>
    <col min="8453" max="8453" width="9.5703125" style="2369" customWidth="1"/>
    <col min="8454" max="8454" width="9" style="2369" bestFit="1" customWidth="1"/>
    <col min="8455" max="8455" width="9.7109375" style="2369" customWidth="1"/>
    <col min="8456" max="8457" width="11" style="2369" customWidth="1"/>
    <col min="8458" max="8458" width="9.42578125" style="2369" customWidth="1"/>
    <col min="8459" max="8459" width="10.5703125" style="2369" customWidth="1"/>
    <col min="8460" max="8460" width="9.28515625" style="2369" customWidth="1"/>
    <col min="8461" max="8461" width="9.140625" style="2369"/>
    <col min="8462" max="8463" width="10.5703125" style="2369" bestFit="1" customWidth="1"/>
    <col min="8464" max="8704" width="9.140625" style="2369"/>
    <col min="8705" max="8705" width="5.85546875" style="2369" customWidth="1"/>
    <col min="8706" max="8706" width="10.28515625" style="2369" customWidth="1"/>
    <col min="8707" max="8707" width="9.140625" style="2369"/>
    <col min="8708" max="8708" width="9.85546875" style="2369" customWidth="1"/>
    <col min="8709" max="8709" width="9.5703125" style="2369" customWidth="1"/>
    <col min="8710" max="8710" width="9" style="2369" bestFit="1" customWidth="1"/>
    <col min="8711" max="8711" width="9.7109375" style="2369" customWidth="1"/>
    <col min="8712" max="8713" width="11" style="2369" customWidth="1"/>
    <col min="8714" max="8714" width="9.42578125" style="2369" customWidth="1"/>
    <col min="8715" max="8715" width="10.5703125" style="2369" customWidth="1"/>
    <col min="8716" max="8716" width="9.28515625" style="2369" customWidth="1"/>
    <col min="8717" max="8717" width="9.140625" style="2369"/>
    <col min="8718" max="8719" width="10.5703125" style="2369" bestFit="1" customWidth="1"/>
    <col min="8720" max="8960" width="9.140625" style="2369"/>
    <col min="8961" max="8961" width="5.85546875" style="2369" customWidth="1"/>
    <col min="8962" max="8962" width="10.28515625" style="2369" customWidth="1"/>
    <col min="8963" max="8963" width="9.140625" style="2369"/>
    <col min="8964" max="8964" width="9.85546875" style="2369" customWidth="1"/>
    <col min="8965" max="8965" width="9.5703125" style="2369" customWidth="1"/>
    <col min="8966" max="8966" width="9" style="2369" bestFit="1" customWidth="1"/>
    <col min="8967" max="8967" width="9.7109375" style="2369" customWidth="1"/>
    <col min="8968" max="8969" width="11" style="2369" customWidth="1"/>
    <col min="8970" max="8970" width="9.42578125" style="2369" customWidth="1"/>
    <col min="8971" max="8971" width="10.5703125" style="2369" customWidth="1"/>
    <col min="8972" max="8972" width="9.28515625" style="2369" customWidth="1"/>
    <col min="8973" max="8973" width="9.140625" style="2369"/>
    <col min="8974" max="8975" width="10.5703125" style="2369" bestFit="1" customWidth="1"/>
    <col min="8976" max="9216" width="9.140625" style="2369"/>
    <col min="9217" max="9217" width="5.85546875" style="2369" customWidth="1"/>
    <col min="9218" max="9218" width="10.28515625" style="2369" customWidth="1"/>
    <col min="9219" max="9219" width="9.140625" style="2369"/>
    <col min="9220" max="9220" width="9.85546875" style="2369" customWidth="1"/>
    <col min="9221" max="9221" width="9.5703125" style="2369" customWidth="1"/>
    <col min="9222" max="9222" width="9" style="2369" bestFit="1" customWidth="1"/>
    <col min="9223" max="9223" width="9.7109375" style="2369" customWidth="1"/>
    <col min="9224" max="9225" width="11" style="2369" customWidth="1"/>
    <col min="9226" max="9226" width="9.42578125" style="2369" customWidth="1"/>
    <col min="9227" max="9227" width="10.5703125" style="2369" customWidth="1"/>
    <col min="9228" max="9228" width="9.28515625" style="2369" customWidth="1"/>
    <col min="9229" max="9229" width="9.140625" style="2369"/>
    <col min="9230" max="9231" width="10.5703125" style="2369" bestFit="1" customWidth="1"/>
    <col min="9232" max="9472" width="9.140625" style="2369"/>
    <col min="9473" max="9473" width="5.85546875" style="2369" customWidth="1"/>
    <col min="9474" max="9474" width="10.28515625" style="2369" customWidth="1"/>
    <col min="9475" max="9475" width="9.140625" style="2369"/>
    <col min="9476" max="9476" width="9.85546875" style="2369" customWidth="1"/>
    <col min="9477" max="9477" width="9.5703125" style="2369" customWidth="1"/>
    <col min="9478" max="9478" width="9" style="2369" bestFit="1" customWidth="1"/>
    <col min="9479" max="9479" width="9.7109375" style="2369" customWidth="1"/>
    <col min="9480" max="9481" width="11" style="2369" customWidth="1"/>
    <col min="9482" max="9482" width="9.42578125" style="2369" customWidth="1"/>
    <col min="9483" max="9483" width="10.5703125" style="2369" customWidth="1"/>
    <col min="9484" max="9484" width="9.28515625" style="2369" customWidth="1"/>
    <col min="9485" max="9485" width="9.140625" style="2369"/>
    <col min="9486" max="9487" width="10.5703125" style="2369" bestFit="1" customWidth="1"/>
    <col min="9488" max="9728" width="9.140625" style="2369"/>
    <col min="9729" max="9729" width="5.85546875" style="2369" customWidth="1"/>
    <col min="9730" max="9730" width="10.28515625" style="2369" customWidth="1"/>
    <col min="9731" max="9731" width="9.140625" style="2369"/>
    <col min="9732" max="9732" width="9.85546875" style="2369" customWidth="1"/>
    <col min="9733" max="9733" width="9.5703125" style="2369" customWidth="1"/>
    <col min="9734" max="9734" width="9" style="2369" bestFit="1" customWidth="1"/>
    <col min="9735" max="9735" width="9.7109375" style="2369" customWidth="1"/>
    <col min="9736" max="9737" width="11" style="2369" customWidth="1"/>
    <col min="9738" max="9738" width="9.42578125" style="2369" customWidth="1"/>
    <col min="9739" max="9739" width="10.5703125" style="2369" customWidth="1"/>
    <col min="9740" max="9740" width="9.28515625" style="2369" customWidth="1"/>
    <col min="9741" max="9741" width="9.140625" style="2369"/>
    <col min="9742" max="9743" width="10.5703125" style="2369" bestFit="1" customWidth="1"/>
    <col min="9744" max="9984" width="9.140625" style="2369"/>
    <col min="9985" max="9985" width="5.85546875" style="2369" customWidth="1"/>
    <col min="9986" max="9986" width="10.28515625" style="2369" customWidth="1"/>
    <col min="9987" max="9987" width="9.140625" style="2369"/>
    <col min="9988" max="9988" width="9.85546875" style="2369" customWidth="1"/>
    <col min="9989" max="9989" width="9.5703125" style="2369" customWidth="1"/>
    <col min="9990" max="9990" width="9" style="2369" bestFit="1" customWidth="1"/>
    <col min="9991" max="9991" width="9.7109375" style="2369" customWidth="1"/>
    <col min="9992" max="9993" width="11" style="2369" customWidth="1"/>
    <col min="9994" max="9994" width="9.42578125" style="2369" customWidth="1"/>
    <col min="9995" max="9995" width="10.5703125" style="2369" customWidth="1"/>
    <col min="9996" max="9996" width="9.28515625" style="2369" customWidth="1"/>
    <col min="9997" max="9997" width="9.140625" style="2369"/>
    <col min="9998" max="9999" width="10.5703125" style="2369" bestFit="1" customWidth="1"/>
    <col min="10000" max="10240" width="9.140625" style="2369"/>
    <col min="10241" max="10241" width="5.85546875" style="2369" customWidth="1"/>
    <col min="10242" max="10242" width="10.28515625" style="2369" customWidth="1"/>
    <col min="10243" max="10243" width="9.140625" style="2369"/>
    <col min="10244" max="10244" width="9.85546875" style="2369" customWidth="1"/>
    <col min="10245" max="10245" width="9.5703125" style="2369" customWidth="1"/>
    <col min="10246" max="10246" width="9" style="2369" bestFit="1" customWidth="1"/>
    <col min="10247" max="10247" width="9.7109375" style="2369" customWidth="1"/>
    <col min="10248" max="10249" width="11" style="2369" customWidth="1"/>
    <col min="10250" max="10250" width="9.42578125" style="2369" customWidth="1"/>
    <col min="10251" max="10251" width="10.5703125" style="2369" customWidth="1"/>
    <col min="10252" max="10252" width="9.28515625" style="2369" customWidth="1"/>
    <col min="10253" max="10253" width="9.140625" style="2369"/>
    <col min="10254" max="10255" width="10.5703125" style="2369" bestFit="1" customWidth="1"/>
    <col min="10256" max="10496" width="9.140625" style="2369"/>
    <col min="10497" max="10497" width="5.85546875" style="2369" customWidth="1"/>
    <col min="10498" max="10498" width="10.28515625" style="2369" customWidth="1"/>
    <col min="10499" max="10499" width="9.140625" style="2369"/>
    <col min="10500" max="10500" width="9.85546875" style="2369" customWidth="1"/>
    <col min="10501" max="10501" width="9.5703125" style="2369" customWidth="1"/>
    <col min="10502" max="10502" width="9" style="2369" bestFit="1" customWidth="1"/>
    <col min="10503" max="10503" width="9.7109375" style="2369" customWidth="1"/>
    <col min="10504" max="10505" width="11" style="2369" customWidth="1"/>
    <col min="10506" max="10506" width="9.42578125" style="2369" customWidth="1"/>
    <col min="10507" max="10507" width="10.5703125" style="2369" customWidth="1"/>
    <col min="10508" max="10508" width="9.28515625" style="2369" customWidth="1"/>
    <col min="10509" max="10509" width="9.140625" style="2369"/>
    <col min="10510" max="10511" width="10.5703125" style="2369" bestFit="1" customWidth="1"/>
    <col min="10512" max="10752" width="9.140625" style="2369"/>
    <col min="10753" max="10753" width="5.85546875" style="2369" customWidth="1"/>
    <col min="10754" max="10754" width="10.28515625" style="2369" customWidth="1"/>
    <col min="10755" max="10755" width="9.140625" style="2369"/>
    <col min="10756" max="10756" width="9.85546875" style="2369" customWidth="1"/>
    <col min="10757" max="10757" width="9.5703125" style="2369" customWidth="1"/>
    <col min="10758" max="10758" width="9" style="2369" bestFit="1" customWidth="1"/>
    <col min="10759" max="10759" width="9.7109375" style="2369" customWidth="1"/>
    <col min="10760" max="10761" width="11" style="2369" customWidth="1"/>
    <col min="10762" max="10762" width="9.42578125" style="2369" customWidth="1"/>
    <col min="10763" max="10763" width="10.5703125" style="2369" customWidth="1"/>
    <col min="10764" max="10764" width="9.28515625" style="2369" customWidth="1"/>
    <col min="10765" max="10765" width="9.140625" style="2369"/>
    <col min="10766" max="10767" width="10.5703125" style="2369" bestFit="1" customWidth="1"/>
    <col min="10768" max="11008" width="9.140625" style="2369"/>
    <col min="11009" max="11009" width="5.85546875" style="2369" customWidth="1"/>
    <col min="11010" max="11010" width="10.28515625" style="2369" customWidth="1"/>
    <col min="11011" max="11011" width="9.140625" style="2369"/>
    <col min="11012" max="11012" width="9.85546875" style="2369" customWidth="1"/>
    <col min="11013" max="11013" width="9.5703125" style="2369" customWidth="1"/>
    <col min="11014" max="11014" width="9" style="2369" bestFit="1" customWidth="1"/>
    <col min="11015" max="11015" width="9.7109375" style="2369" customWidth="1"/>
    <col min="11016" max="11017" width="11" style="2369" customWidth="1"/>
    <col min="11018" max="11018" width="9.42578125" style="2369" customWidth="1"/>
    <col min="11019" max="11019" width="10.5703125" style="2369" customWidth="1"/>
    <col min="11020" max="11020" width="9.28515625" style="2369" customWidth="1"/>
    <col min="11021" max="11021" width="9.140625" style="2369"/>
    <col min="11022" max="11023" width="10.5703125" style="2369" bestFit="1" customWidth="1"/>
    <col min="11024" max="11264" width="9.140625" style="2369"/>
    <col min="11265" max="11265" width="5.85546875" style="2369" customWidth="1"/>
    <col min="11266" max="11266" width="10.28515625" style="2369" customWidth="1"/>
    <col min="11267" max="11267" width="9.140625" style="2369"/>
    <col min="11268" max="11268" width="9.85546875" style="2369" customWidth="1"/>
    <col min="11269" max="11269" width="9.5703125" style="2369" customWidth="1"/>
    <col min="11270" max="11270" width="9" style="2369" bestFit="1" customWidth="1"/>
    <col min="11271" max="11271" width="9.7109375" style="2369" customWidth="1"/>
    <col min="11272" max="11273" width="11" style="2369" customWidth="1"/>
    <col min="11274" max="11274" width="9.42578125" style="2369" customWidth="1"/>
    <col min="11275" max="11275" width="10.5703125" style="2369" customWidth="1"/>
    <col min="11276" max="11276" width="9.28515625" style="2369" customWidth="1"/>
    <col min="11277" max="11277" width="9.140625" style="2369"/>
    <col min="11278" max="11279" width="10.5703125" style="2369" bestFit="1" customWidth="1"/>
    <col min="11280" max="11520" width="9.140625" style="2369"/>
    <col min="11521" max="11521" width="5.85546875" style="2369" customWidth="1"/>
    <col min="11522" max="11522" width="10.28515625" style="2369" customWidth="1"/>
    <col min="11523" max="11523" width="9.140625" style="2369"/>
    <col min="11524" max="11524" width="9.85546875" style="2369" customWidth="1"/>
    <col min="11525" max="11525" width="9.5703125" style="2369" customWidth="1"/>
    <col min="11526" max="11526" width="9" style="2369" bestFit="1" customWidth="1"/>
    <col min="11527" max="11527" width="9.7109375" style="2369" customWidth="1"/>
    <col min="11528" max="11529" width="11" style="2369" customWidth="1"/>
    <col min="11530" max="11530" width="9.42578125" style="2369" customWidth="1"/>
    <col min="11531" max="11531" width="10.5703125" style="2369" customWidth="1"/>
    <col min="11532" max="11532" width="9.28515625" style="2369" customWidth="1"/>
    <col min="11533" max="11533" width="9.140625" style="2369"/>
    <col min="11534" max="11535" width="10.5703125" style="2369" bestFit="1" customWidth="1"/>
    <col min="11536" max="11776" width="9.140625" style="2369"/>
    <col min="11777" max="11777" width="5.85546875" style="2369" customWidth="1"/>
    <col min="11778" max="11778" width="10.28515625" style="2369" customWidth="1"/>
    <col min="11779" max="11779" width="9.140625" style="2369"/>
    <col min="11780" max="11780" width="9.85546875" style="2369" customWidth="1"/>
    <col min="11781" max="11781" width="9.5703125" style="2369" customWidth="1"/>
    <col min="11782" max="11782" width="9" style="2369" bestFit="1" customWidth="1"/>
    <col min="11783" max="11783" width="9.7109375" style="2369" customWidth="1"/>
    <col min="11784" max="11785" width="11" style="2369" customWidth="1"/>
    <col min="11786" max="11786" width="9.42578125" style="2369" customWidth="1"/>
    <col min="11787" max="11787" width="10.5703125" style="2369" customWidth="1"/>
    <col min="11788" max="11788" width="9.28515625" style="2369" customWidth="1"/>
    <col min="11789" max="11789" width="9.140625" style="2369"/>
    <col min="11790" max="11791" width="10.5703125" style="2369" bestFit="1" customWidth="1"/>
    <col min="11792" max="12032" width="9.140625" style="2369"/>
    <col min="12033" max="12033" width="5.85546875" style="2369" customWidth="1"/>
    <col min="12034" max="12034" width="10.28515625" style="2369" customWidth="1"/>
    <col min="12035" max="12035" width="9.140625" style="2369"/>
    <col min="12036" max="12036" width="9.85546875" style="2369" customWidth="1"/>
    <col min="12037" max="12037" width="9.5703125" style="2369" customWidth="1"/>
    <col min="12038" max="12038" width="9" style="2369" bestFit="1" customWidth="1"/>
    <col min="12039" max="12039" width="9.7109375" style="2369" customWidth="1"/>
    <col min="12040" max="12041" width="11" style="2369" customWidth="1"/>
    <col min="12042" max="12042" width="9.42578125" style="2369" customWidth="1"/>
    <col min="12043" max="12043" width="10.5703125" style="2369" customWidth="1"/>
    <col min="12044" max="12044" width="9.28515625" style="2369" customWidth="1"/>
    <col min="12045" max="12045" width="9.140625" style="2369"/>
    <col min="12046" max="12047" width="10.5703125" style="2369" bestFit="1" customWidth="1"/>
    <col min="12048" max="12288" width="9.140625" style="2369"/>
    <col min="12289" max="12289" width="5.85546875" style="2369" customWidth="1"/>
    <col min="12290" max="12290" width="10.28515625" style="2369" customWidth="1"/>
    <col min="12291" max="12291" width="9.140625" style="2369"/>
    <col min="12292" max="12292" width="9.85546875" style="2369" customWidth="1"/>
    <col min="12293" max="12293" width="9.5703125" style="2369" customWidth="1"/>
    <col min="12294" max="12294" width="9" style="2369" bestFit="1" customWidth="1"/>
    <col min="12295" max="12295" width="9.7109375" style="2369" customWidth="1"/>
    <col min="12296" max="12297" width="11" style="2369" customWidth="1"/>
    <col min="12298" max="12298" width="9.42578125" style="2369" customWidth="1"/>
    <col min="12299" max="12299" width="10.5703125" style="2369" customWidth="1"/>
    <col min="12300" max="12300" width="9.28515625" style="2369" customWidth="1"/>
    <col min="12301" max="12301" width="9.140625" style="2369"/>
    <col min="12302" max="12303" width="10.5703125" style="2369" bestFit="1" customWidth="1"/>
    <col min="12304" max="12544" width="9.140625" style="2369"/>
    <col min="12545" max="12545" width="5.85546875" style="2369" customWidth="1"/>
    <col min="12546" max="12546" width="10.28515625" style="2369" customWidth="1"/>
    <col min="12547" max="12547" width="9.140625" style="2369"/>
    <col min="12548" max="12548" width="9.85546875" style="2369" customWidth="1"/>
    <col min="12549" max="12549" width="9.5703125" style="2369" customWidth="1"/>
    <col min="12550" max="12550" width="9" style="2369" bestFit="1" customWidth="1"/>
    <col min="12551" max="12551" width="9.7109375" style="2369" customWidth="1"/>
    <col min="12552" max="12553" width="11" style="2369" customWidth="1"/>
    <col min="12554" max="12554" width="9.42578125" style="2369" customWidth="1"/>
    <col min="12555" max="12555" width="10.5703125" style="2369" customWidth="1"/>
    <col min="12556" max="12556" width="9.28515625" style="2369" customWidth="1"/>
    <col min="12557" max="12557" width="9.140625" style="2369"/>
    <col min="12558" max="12559" width="10.5703125" style="2369" bestFit="1" customWidth="1"/>
    <col min="12560" max="12800" width="9.140625" style="2369"/>
    <col min="12801" max="12801" width="5.85546875" style="2369" customWidth="1"/>
    <col min="12802" max="12802" width="10.28515625" style="2369" customWidth="1"/>
    <col min="12803" max="12803" width="9.140625" style="2369"/>
    <col min="12804" max="12804" width="9.85546875" style="2369" customWidth="1"/>
    <col min="12805" max="12805" width="9.5703125" style="2369" customWidth="1"/>
    <col min="12806" max="12806" width="9" style="2369" bestFit="1" customWidth="1"/>
    <col min="12807" max="12807" width="9.7109375" style="2369" customWidth="1"/>
    <col min="12808" max="12809" width="11" style="2369" customWidth="1"/>
    <col min="12810" max="12810" width="9.42578125" style="2369" customWidth="1"/>
    <col min="12811" max="12811" width="10.5703125" style="2369" customWidth="1"/>
    <col min="12812" max="12812" width="9.28515625" style="2369" customWidth="1"/>
    <col min="12813" max="12813" width="9.140625" style="2369"/>
    <col min="12814" max="12815" width="10.5703125" style="2369" bestFit="1" customWidth="1"/>
    <col min="12816" max="13056" width="9.140625" style="2369"/>
    <col min="13057" max="13057" width="5.85546875" style="2369" customWidth="1"/>
    <col min="13058" max="13058" width="10.28515625" style="2369" customWidth="1"/>
    <col min="13059" max="13059" width="9.140625" style="2369"/>
    <col min="13060" max="13060" width="9.85546875" style="2369" customWidth="1"/>
    <col min="13061" max="13061" width="9.5703125" style="2369" customWidth="1"/>
    <col min="13062" max="13062" width="9" style="2369" bestFit="1" customWidth="1"/>
    <col min="13063" max="13063" width="9.7109375" style="2369" customWidth="1"/>
    <col min="13064" max="13065" width="11" style="2369" customWidth="1"/>
    <col min="13066" max="13066" width="9.42578125" style="2369" customWidth="1"/>
    <col min="13067" max="13067" width="10.5703125" style="2369" customWidth="1"/>
    <col min="13068" max="13068" width="9.28515625" style="2369" customWidth="1"/>
    <col min="13069" max="13069" width="9.140625" style="2369"/>
    <col min="13070" max="13071" width="10.5703125" style="2369" bestFit="1" customWidth="1"/>
    <col min="13072" max="13312" width="9.140625" style="2369"/>
    <col min="13313" max="13313" width="5.85546875" style="2369" customWidth="1"/>
    <col min="13314" max="13314" width="10.28515625" style="2369" customWidth="1"/>
    <col min="13315" max="13315" width="9.140625" style="2369"/>
    <col min="13316" max="13316" width="9.85546875" style="2369" customWidth="1"/>
    <col min="13317" max="13317" width="9.5703125" style="2369" customWidth="1"/>
    <col min="13318" max="13318" width="9" style="2369" bestFit="1" customWidth="1"/>
    <col min="13319" max="13319" width="9.7109375" style="2369" customWidth="1"/>
    <col min="13320" max="13321" width="11" style="2369" customWidth="1"/>
    <col min="13322" max="13322" width="9.42578125" style="2369" customWidth="1"/>
    <col min="13323" max="13323" width="10.5703125" style="2369" customWidth="1"/>
    <col min="13324" max="13324" width="9.28515625" style="2369" customWidth="1"/>
    <col min="13325" max="13325" width="9.140625" style="2369"/>
    <col min="13326" max="13327" width="10.5703125" style="2369" bestFit="1" customWidth="1"/>
    <col min="13328" max="13568" width="9.140625" style="2369"/>
    <col min="13569" max="13569" width="5.85546875" style="2369" customWidth="1"/>
    <col min="13570" max="13570" width="10.28515625" style="2369" customWidth="1"/>
    <col min="13571" max="13571" width="9.140625" style="2369"/>
    <col min="13572" max="13572" width="9.85546875" style="2369" customWidth="1"/>
    <col min="13573" max="13573" width="9.5703125" style="2369" customWidth="1"/>
    <col min="13574" max="13574" width="9" style="2369" bestFit="1" customWidth="1"/>
    <col min="13575" max="13575" width="9.7109375" style="2369" customWidth="1"/>
    <col min="13576" max="13577" width="11" style="2369" customWidth="1"/>
    <col min="13578" max="13578" width="9.42578125" style="2369" customWidth="1"/>
    <col min="13579" max="13579" width="10.5703125" style="2369" customWidth="1"/>
    <col min="13580" max="13580" width="9.28515625" style="2369" customWidth="1"/>
    <col min="13581" max="13581" width="9.140625" style="2369"/>
    <col min="13582" max="13583" width="10.5703125" style="2369" bestFit="1" customWidth="1"/>
    <col min="13584" max="13824" width="9.140625" style="2369"/>
    <col min="13825" max="13825" width="5.85546875" style="2369" customWidth="1"/>
    <col min="13826" max="13826" width="10.28515625" style="2369" customWidth="1"/>
    <col min="13827" max="13827" width="9.140625" style="2369"/>
    <col min="13828" max="13828" width="9.85546875" style="2369" customWidth="1"/>
    <col min="13829" max="13829" width="9.5703125" style="2369" customWidth="1"/>
    <col min="13830" max="13830" width="9" style="2369" bestFit="1" customWidth="1"/>
    <col min="13831" max="13831" width="9.7109375" style="2369" customWidth="1"/>
    <col min="13832" max="13833" width="11" style="2369" customWidth="1"/>
    <col min="13834" max="13834" width="9.42578125" style="2369" customWidth="1"/>
    <col min="13835" max="13835" width="10.5703125" style="2369" customWidth="1"/>
    <col min="13836" max="13836" width="9.28515625" style="2369" customWidth="1"/>
    <col min="13837" max="13837" width="9.140625" style="2369"/>
    <col min="13838" max="13839" width="10.5703125" style="2369" bestFit="1" customWidth="1"/>
    <col min="13840" max="14080" width="9.140625" style="2369"/>
    <col min="14081" max="14081" width="5.85546875" style="2369" customWidth="1"/>
    <col min="14082" max="14082" width="10.28515625" style="2369" customWidth="1"/>
    <col min="14083" max="14083" width="9.140625" style="2369"/>
    <col min="14084" max="14084" width="9.85546875" style="2369" customWidth="1"/>
    <col min="14085" max="14085" width="9.5703125" style="2369" customWidth="1"/>
    <col min="14086" max="14086" width="9" style="2369" bestFit="1" customWidth="1"/>
    <col min="14087" max="14087" width="9.7109375" style="2369" customWidth="1"/>
    <col min="14088" max="14089" width="11" style="2369" customWidth="1"/>
    <col min="14090" max="14090" width="9.42578125" style="2369" customWidth="1"/>
    <col min="14091" max="14091" width="10.5703125" style="2369" customWidth="1"/>
    <col min="14092" max="14092" width="9.28515625" style="2369" customWidth="1"/>
    <col min="14093" max="14093" width="9.140625" style="2369"/>
    <col min="14094" max="14095" width="10.5703125" style="2369" bestFit="1" customWidth="1"/>
    <col min="14096" max="14336" width="9.140625" style="2369"/>
    <col min="14337" max="14337" width="5.85546875" style="2369" customWidth="1"/>
    <col min="14338" max="14338" width="10.28515625" style="2369" customWidth="1"/>
    <col min="14339" max="14339" width="9.140625" style="2369"/>
    <col min="14340" max="14340" width="9.85546875" style="2369" customWidth="1"/>
    <col min="14341" max="14341" width="9.5703125" style="2369" customWidth="1"/>
    <col min="14342" max="14342" width="9" style="2369" bestFit="1" customWidth="1"/>
    <col min="14343" max="14343" width="9.7109375" style="2369" customWidth="1"/>
    <col min="14344" max="14345" width="11" style="2369" customWidth="1"/>
    <col min="14346" max="14346" width="9.42578125" style="2369" customWidth="1"/>
    <col min="14347" max="14347" width="10.5703125" style="2369" customWidth="1"/>
    <col min="14348" max="14348" width="9.28515625" style="2369" customWidth="1"/>
    <col min="14349" max="14349" width="9.140625" style="2369"/>
    <col min="14350" max="14351" width="10.5703125" style="2369" bestFit="1" customWidth="1"/>
    <col min="14352" max="14592" width="9.140625" style="2369"/>
    <col min="14593" max="14593" width="5.85546875" style="2369" customWidth="1"/>
    <col min="14594" max="14594" width="10.28515625" style="2369" customWidth="1"/>
    <col min="14595" max="14595" width="9.140625" style="2369"/>
    <col min="14596" max="14596" width="9.85546875" style="2369" customWidth="1"/>
    <col min="14597" max="14597" width="9.5703125" style="2369" customWidth="1"/>
    <col min="14598" max="14598" width="9" style="2369" bestFit="1" customWidth="1"/>
    <col min="14599" max="14599" width="9.7109375" style="2369" customWidth="1"/>
    <col min="14600" max="14601" width="11" style="2369" customWidth="1"/>
    <col min="14602" max="14602" width="9.42578125" style="2369" customWidth="1"/>
    <col min="14603" max="14603" width="10.5703125" style="2369" customWidth="1"/>
    <col min="14604" max="14604" width="9.28515625" style="2369" customWidth="1"/>
    <col min="14605" max="14605" width="9.140625" style="2369"/>
    <col min="14606" max="14607" width="10.5703125" style="2369" bestFit="1" customWidth="1"/>
    <col min="14608" max="14848" width="9.140625" style="2369"/>
    <col min="14849" max="14849" width="5.85546875" style="2369" customWidth="1"/>
    <col min="14850" max="14850" width="10.28515625" style="2369" customWidth="1"/>
    <col min="14851" max="14851" width="9.140625" style="2369"/>
    <col min="14852" max="14852" width="9.85546875" style="2369" customWidth="1"/>
    <col min="14853" max="14853" width="9.5703125" style="2369" customWidth="1"/>
    <col min="14854" max="14854" width="9" style="2369" bestFit="1" customWidth="1"/>
    <col min="14855" max="14855" width="9.7109375" style="2369" customWidth="1"/>
    <col min="14856" max="14857" width="11" style="2369" customWidth="1"/>
    <col min="14858" max="14858" width="9.42578125" style="2369" customWidth="1"/>
    <col min="14859" max="14859" width="10.5703125" style="2369" customWidth="1"/>
    <col min="14860" max="14860" width="9.28515625" style="2369" customWidth="1"/>
    <col min="14861" max="14861" width="9.140625" style="2369"/>
    <col min="14862" max="14863" width="10.5703125" style="2369" bestFit="1" customWidth="1"/>
    <col min="14864" max="15104" width="9.140625" style="2369"/>
    <col min="15105" max="15105" width="5.85546875" style="2369" customWidth="1"/>
    <col min="15106" max="15106" width="10.28515625" style="2369" customWidth="1"/>
    <col min="15107" max="15107" width="9.140625" style="2369"/>
    <col min="15108" max="15108" width="9.85546875" style="2369" customWidth="1"/>
    <col min="15109" max="15109" width="9.5703125" style="2369" customWidth="1"/>
    <col min="15110" max="15110" width="9" style="2369" bestFit="1" customWidth="1"/>
    <col min="15111" max="15111" width="9.7109375" style="2369" customWidth="1"/>
    <col min="15112" max="15113" width="11" style="2369" customWidth="1"/>
    <col min="15114" max="15114" width="9.42578125" style="2369" customWidth="1"/>
    <col min="15115" max="15115" width="10.5703125" style="2369" customWidth="1"/>
    <col min="15116" max="15116" width="9.28515625" style="2369" customWidth="1"/>
    <col min="15117" max="15117" width="9.140625" style="2369"/>
    <col min="15118" max="15119" width="10.5703125" style="2369" bestFit="1" customWidth="1"/>
    <col min="15120" max="15360" width="9.140625" style="2369"/>
    <col min="15361" max="15361" width="5.85546875" style="2369" customWidth="1"/>
    <col min="15362" max="15362" width="10.28515625" style="2369" customWidth="1"/>
    <col min="15363" max="15363" width="9.140625" style="2369"/>
    <col min="15364" max="15364" width="9.85546875" style="2369" customWidth="1"/>
    <col min="15365" max="15365" width="9.5703125" style="2369" customWidth="1"/>
    <col min="15366" max="15366" width="9" style="2369" bestFit="1" customWidth="1"/>
    <col min="15367" max="15367" width="9.7109375" style="2369" customWidth="1"/>
    <col min="15368" max="15369" width="11" style="2369" customWidth="1"/>
    <col min="15370" max="15370" width="9.42578125" style="2369" customWidth="1"/>
    <col min="15371" max="15371" width="10.5703125" style="2369" customWidth="1"/>
    <col min="15372" max="15372" width="9.28515625" style="2369" customWidth="1"/>
    <col min="15373" max="15373" width="9.140625" style="2369"/>
    <col min="15374" max="15375" width="10.5703125" style="2369" bestFit="1" customWidth="1"/>
    <col min="15376" max="15616" width="9.140625" style="2369"/>
    <col min="15617" max="15617" width="5.85546875" style="2369" customWidth="1"/>
    <col min="15618" max="15618" width="10.28515625" style="2369" customWidth="1"/>
    <col min="15619" max="15619" width="9.140625" style="2369"/>
    <col min="15620" max="15620" width="9.85546875" style="2369" customWidth="1"/>
    <col min="15621" max="15621" width="9.5703125" style="2369" customWidth="1"/>
    <col min="15622" max="15622" width="9" style="2369" bestFit="1" customWidth="1"/>
    <col min="15623" max="15623" width="9.7109375" style="2369" customWidth="1"/>
    <col min="15624" max="15625" width="11" style="2369" customWidth="1"/>
    <col min="15626" max="15626" width="9.42578125" style="2369" customWidth="1"/>
    <col min="15627" max="15627" width="10.5703125" style="2369" customWidth="1"/>
    <col min="15628" max="15628" width="9.28515625" style="2369" customWidth="1"/>
    <col min="15629" max="15629" width="9.140625" style="2369"/>
    <col min="15630" max="15631" width="10.5703125" style="2369" bestFit="1" customWidth="1"/>
    <col min="15632" max="15872" width="9.140625" style="2369"/>
    <col min="15873" max="15873" width="5.85546875" style="2369" customWidth="1"/>
    <col min="15874" max="15874" width="10.28515625" style="2369" customWidth="1"/>
    <col min="15875" max="15875" width="9.140625" style="2369"/>
    <col min="15876" max="15876" width="9.85546875" style="2369" customWidth="1"/>
    <col min="15877" max="15877" width="9.5703125" style="2369" customWidth="1"/>
    <col min="15878" max="15878" width="9" style="2369" bestFit="1" customWidth="1"/>
    <col min="15879" max="15879" width="9.7109375" style="2369" customWidth="1"/>
    <col min="15880" max="15881" width="11" style="2369" customWidth="1"/>
    <col min="15882" max="15882" width="9.42578125" style="2369" customWidth="1"/>
    <col min="15883" max="15883" width="10.5703125" style="2369" customWidth="1"/>
    <col min="15884" max="15884" width="9.28515625" style="2369" customWidth="1"/>
    <col min="15885" max="15885" width="9.140625" style="2369"/>
    <col min="15886" max="15887" width="10.5703125" style="2369" bestFit="1" customWidth="1"/>
    <col min="15888" max="16128" width="9.140625" style="2369"/>
    <col min="16129" max="16129" width="5.85546875" style="2369" customWidth="1"/>
    <col min="16130" max="16130" width="10.28515625" style="2369" customWidth="1"/>
    <col min="16131" max="16131" width="9.140625" style="2369"/>
    <col min="16132" max="16132" width="9.85546875" style="2369" customWidth="1"/>
    <col min="16133" max="16133" width="9.5703125" style="2369" customWidth="1"/>
    <col min="16134" max="16134" width="9" style="2369" bestFit="1" customWidth="1"/>
    <col min="16135" max="16135" width="9.7109375" style="2369" customWidth="1"/>
    <col min="16136" max="16137" width="11" style="2369" customWidth="1"/>
    <col min="16138" max="16138" width="9.42578125" style="2369" customWidth="1"/>
    <col min="16139" max="16139" width="10.5703125" style="2369" customWidth="1"/>
    <col min="16140" max="16140" width="9.28515625" style="2369" customWidth="1"/>
    <col min="16141" max="16141" width="9.140625" style="2369"/>
    <col min="16142" max="16143" width="10.5703125" style="2369" bestFit="1" customWidth="1"/>
    <col min="16144" max="16384" width="9.140625" style="2369"/>
  </cols>
  <sheetData>
    <row r="1" spans="1:13" s="2367" customFormat="1" ht="21" x14ac:dyDescent="0.35">
      <c r="A1" s="2410" t="s">
        <v>3600</v>
      </c>
      <c r="B1" s="2411" t="s">
        <v>3601</v>
      </c>
      <c r="C1" s="2411"/>
      <c r="D1" s="2411"/>
      <c r="E1" s="2411"/>
      <c r="F1" s="2411"/>
      <c r="G1" s="2411"/>
      <c r="H1" s="2411"/>
      <c r="I1" s="2411"/>
      <c r="J1" s="2411"/>
      <c r="K1" s="2412"/>
      <c r="L1" s="2412"/>
      <c r="M1" s="2413"/>
    </row>
    <row r="2" spans="1:13" hidden="1" x14ac:dyDescent="0.3">
      <c r="A2" s="2368" t="s">
        <v>3602</v>
      </c>
      <c r="B2" s="2369" t="s">
        <v>3603</v>
      </c>
      <c r="M2" s="2371"/>
    </row>
    <row r="3" spans="1:13" hidden="1" x14ac:dyDescent="0.3">
      <c r="A3" s="2368"/>
      <c r="B3" s="2369" t="s">
        <v>3604</v>
      </c>
      <c r="H3" s="2369" t="s">
        <v>3605</v>
      </c>
      <c r="K3" s="2414">
        <v>12330</v>
      </c>
      <c r="L3" s="2415" t="s">
        <v>1248</v>
      </c>
      <c r="M3" s="2371"/>
    </row>
    <row r="4" spans="1:13" hidden="1" x14ac:dyDescent="0.3">
      <c r="A4" s="2368"/>
      <c r="B4" s="2369" t="s">
        <v>3606</v>
      </c>
      <c r="H4" s="2369" t="s">
        <v>3605</v>
      </c>
      <c r="K4" s="2414">
        <v>10930</v>
      </c>
      <c r="L4" s="2415" t="s">
        <v>1248</v>
      </c>
      <c r="M4" s="2371"/>
    </row>
    <row r="5" spans="1:13" hidden="1" x14ac:dyDescent="0.3">
      <c r="A5" s="2368" t="s">
        <v>3607</v>
      </c>
      <c r="B5" s="2369" t="s">
        <v>3608</v>
      </c>
      <c r="L5" s="2415"/>
      <c r="M5" s="2371"/>
    </row>
    <row r="6" spans="1:13" hidden="1" x14ac:dyDescent="0.3">
      <c r="A6" s="2368"/>
      <c r="B6" s="2369" t="s">
        <v>3609</v>
      </c>
      <c r="H6" s="2369" t="s">
        <v>3610</v>
      </c>
      <c r="K6" s="2414">
        <v>5990</v>
      </c>
      <c r="L6" s="2415" t="s">
        <v>3611</v>
      </c>
      <c r="M6" s="2371"/>
    </row>
    <row r="7" spans="1:13" hidden="1" x14ac:dyDescent="0.3">
      <c r="A7" s="2368" t="s">
        <v>3612</v>
      </c>
      <c r="B7" s="2369" t="s">
        <v>3613</v>
      </c>
      <c r="M7" s="2371"/>
    </row>
    <row r="8" spans="1:13" hidden="1" x14ac:dyDescent="0.3">
      <c r="A8" s="2368"/>
      <c r="B8" s="2369" t="s">
        <v>3614</v>
      </c>
      <c r="J8" s="2372" t="s">
        <v>195</v>
      </c>
      <c r="K8" s="2373">
        <v>112</v>
      </c>
      <c r="L8" s="2370" t="s">
        <v>728</v>
      </c>
      <c r="M8" s="2371"/>
    </row>
    <row r="9" spans="1:13" hidden="1" x14ac:dyDescent="0.3">
      <c r="A9" s="2368"/>
      <c r="B9" s="2369" t="s">
        <v>3615</v>
      </c>
      <c r="J9" s="2372" t="s">
        <v>195</v>
      </c>
      <c r="K9" s="2373">
        <v>133</v>
      </c>
      <c r="L9" s="2370" t="s">
        <v>728</v>
      </c>
      <c r="M9" s="2371"/>
    </row>
    <row r="10" spans="1:13" x14ac:dyDescent="0.3">
      <c r="A10" s="2368" t="s">
        <v>3616</v>
      </c>
      <c r="B10" s="2369" t="s">
        <v>3617</v>
      </c>
      <c r="D10" s="2369" t="s">
        <v>3618</v>
      </c>
      <c r="M10" s="2371"/>
    </row>
    <row r="11" spans="1:13" x14ac:dyDescent="0.3">
      <c r="A11" s="2368"/>
      <c r="B11" s="2416" t="s">
        <v>3619</v>
      </c>
      <c r="G11" s="2415" t="s">
        <v>3649</v>
      </c>
      <c r="H11" s="2417">
        <f>+DATA!D10</f>
        <v>22.41</v>
      </c>
      <c r="I11" s="2370"/>
      <c r="J11" s="2372" t="s">
        <v>195</v>
      </c>
      <c r="K11" s="2373">
        <f>ROUNDDOWN(1.4*H11,2)</f>
        <v>31.37</v>
      </c>
      <c r="L11" s="2415" t="s">
        <v>751</v>
      </c>
      <c r="M11" s="2371"/>
    </row>
    <row r="12" spans="1:13" x14ac:dyDescent="0.3">
      <c r="A12" s="2368"/>
      <c r="B12" s="2416" t="s">
        <v>3620</v>
      </c>
      <c r="G12" s="2415" t="s">
        <v>3650</v>
      </c>
      <c r="H12" s="2417">
        <f>+DATA!D11*0.75</f>
        <v>35.467500000000001</v>
      </c>
      <c r="I12" s="2370"/>
      <c r="J12" s="2372" t="s">
        <v>195</v>
      </c>
      <c r="K12" s="2373">
        <f>ROUNDDOWN(0.77*H12,2)</f>
        <v>27.3</v>
      </c>
      <c r="L12" s="2415" t="s">
        <v>751</v>
      </c>
      <c r="M12" s="2371"/>
    </row>
    <row r="13" spans="1:13" x14ac:dyDescent="0.3">
      <c r="A13" s="2368"/>
      <c r="B13" s="2416" t="s">
        <v>3621</v>
      </c>
      <c r="G13" s="2415" t="s">
        <v>3651</v>
      </c>
      <c r="H13" s="2418">
        <f>+คอนกรีตNEW!H56</f>
        <v>604.54999999999995</v>
      </c>
      <c r="J13" s="2372" t="s">
        <v>195</v>
      </c>
      <c r="K13" s="2373">
        <f>ROUNDDOWN(0.09*H13,2)</f>
        <v>54.4</v>
      </c>
      <c r="L13" s="2415" t="s">
        <v>751</v>
      </c>
      <c r="M13" s="2371"/>
    </row>
    <row r="14" spans="1:13" x14ac:dyDescent="0.3">
      <c r="A14" s="2368"/>
      <c r="B14" s="2416" t="s">
        <v>3622</v>
      </c>
      <c r="G14" s="2415" t="s">
        <v>3652</v>
      </c>
      <c r="H14" s="2374">
        <f>+คอนกรีตNEW!J21</f>
        <v>1731</v>
      </c>
      <c r="I14" s="2351"/>
      <c r="J14" s="2372" t="s">
        <v>195</v>
      </c>
      <c r="K14" s="2373">
        <f>ROUNDDOWN(0.06*H14,2)</f>
        <v>103.86</v>
      </c>
      <c r="L14" s="2415" t="s">
        <v>751</v>
      </c>
      <c r="M14" s="2371"/>
    </row>
    <row r="15" spans="1:13" x14ac:dyDescent="0.3">
      <c r="A15" s="2368"/>
      <c r="B15" s="2416" t="s">
        <v>3623</v>
      </c>
      <c r="G15" s="2415" t="s">
        <v>3653</v>
      </c>
      <c r="H15" s="2374">
        <f>+คอนกรีตNEW!H21</f>
        <v>2009</v>
      </c>
      <c r="I15" s="2351"/>
      <c r="J15" s="2372" t="s">
        <v>195</v>
      </c>
      <c r="K15" s="2373">
        <f>ROUNDDOWN(0.48*H15,2)</f>
        <v>964.32</v>
      </c>
      <c r="L15" s="2415" t="s">
        <v>751</v>
      </c>
      <c r="M15" s="2371"/>
    </row>
    <row r="16" spans="1:13" x14ac:dyDescent="0.3">
      <c r="A16" s="2368"/>
      <c r="B16" s="2416" t="s">
        <v>3624</v>
      </c>
      <c r="G16" s="2415" t="s">
        <v>3654</v>
      </c>
      <c r="H16" s="2418">
        <f>+คอนกรีตNEW!H37</f>
        <v>281.5</v>
      </c>
      <c r="J16" s="2372" t="s">
        <v>195</v>
      </c>
      <c r="K16" s="2370">
        <f>ROUNDDOWN(2.88*H16,2)</f>
        <v>810.72</v>
      </c>
      <c r="L16" s="2415" t="s">
        <v>728</v>
      </c>
      <c r="M16" s="2371"/>
    </row>
    <row r="17" spans="1:15" x14ac:dyDescent="0.3">
      <c r="A17" s="2368"/>
      <c r="B17" s="2416" t="s">
        <v>3625</v>
      </c>
      <c r="G17" s="2415" t="s">
        <v>3626</v>
      </c>
      <c r="H17" s="2911">
        <f>ROUNDDOWN(((N17+O17)/2)/1000,3)</f>
        <v>25.585999999999999</v>
      </c>
      <c r="J17" s="2372" t="s">
        <v>195</v>
      </c>
      <c r="K17" s="2370">
        <f>ROUNDDOWN(17.35*H17,2)</f>
        <v>443.91</v>
      </c>
      <c r="L17" s="2415" t="s">
        <v>3627</v>
      </c>
      <c r="M17" s="2371"/>
      <c r="N17" s="2375">
        <f>+ข้อมูลวัสดุ1!N19</f>
        <v>24960.49</v>
      </c>
      <c r="O17" s="2375">
        <f>+ข้อมูลวัสดุ1!N20</f>
        <v>26213.3</v>
      </c>
    </row>
    <row r="18" spans="1:15" x14ac:dyDescent="0.3">
      <c r="A18" s="2368"/>
      <c r="B18" s="2416" t="s">
        <v>3628</v>
      </c>
      <c r="G18" s="2415" t="s">
        <v>3629</v>
      </c>
      <c r="H18" s="2418">
        <f>+ข้อมูลวัสดุ1!D36</f>
        <v>71.959999999999994</v>
      </c>
      <c r="J18" s="2372" t="s">
        <v>195</v>
      </c>
      <c r="K18" s="2373">
        <f>ROUNDDOWN(0.434*H18,2)</f>
        <v>31.23</v>
      </c>
      <c r="L18" s="2415" t="s">
        <v>3627</v>
      </c>
      <c r="M18" s="2371"/>
    </row>
    <row r="19" spans="1:15" x14ac:dyDescent="0.3">
      <c r="A19" s="2368"/>
      <c r="B19" s="2416" t="s">
        <v>3630</v>
      </c>
      <c r="G19" s="2415" t="s">
        <v>3631</v>
      </c>
      <c r="H19" s="2374">
        <f>ROUNDDOWN(201.24/4,2)*1.1</f>
        <v>55.341000000000008</v>
      </c>
      <c r="I19" s="2351"/>
      <c r="J19" s="2372" t="s">
        <v>195</v>
      </c>
      <c r="K19" s="2373">
        <f>ROUNDDOWN(2*H19,2)</f>
        <v>110.68</v>
      </c>
      <c r="L19" s="2415" t="s">
        <v>269</v>
      </c>
      <c r="M19" s="2371"/>
    </row>
    <row r="20" spans="1:15" x14ac:dyDescent="0.3">
      <c r="A20" s="2368"/>
      <c r="B20" s="2416" t="s">
        <v>3632</v>
      </c>
      <c r="G20" s="2415" t="s">
        <v>3633</v>
      </c>
      <c r="H20" s="2374">
        <v>150</v>
      </c>
      <c r="I20" s="2351"/>
      <c r="J20" s="2372" t="s">
        <v>195</v>
      </c>
      <c r="K20" s="2373">
        <f>ROUNDDOWN(4*150,2)</f>
        <v>600</v>
      </c>
      <c r="L20" s="2415" t="s">
        <v>3634</v>
      </c>
      <c r="M20" s="2371"/>
    </row>
    <row r="21" spans="1:15" x14ac:dyDescent="0.3">
      <c r="A21" s="2368"/>
      <c r="B21" s="2416" t="s">
        <v>3635</v>
      </c>
      <c r="F21" s="2369" t="s">
        <v>3636</v>
      </c>
      <c r="J21" s="2372"/>
      <c r="M21" s="2371"/>
    </row>
    <row r="22" spans="1:15" x14ac:dyDescent="0.3">
      <c r="A22" s="2368"/>
      <c r="B22" s="2419" t="s">
        <v>3637</v>
      </c>
      <c r="J22" s="2372" t="s">
        <v>195</v>
      </c>
      <c r="K22" s="2373">
        <v>380</v>
      </c>
      <c r="L22" s="2415" t="s">
        <v>56</v>
      </c>
      <c r="M22" s="2371"/>
    </row>
    <row r="23" spans="1:15" x14ac:dyDescent="0.3">
      <c r="A23" s="2368"/>
      <c r="H23" s="2376" t="s">
        <v>239</v>
      </c>
      <c r="I23" s="2376"/>
      <c r="J23" s="2372" t="s">
        <v>195</v>
      </c>
      <c r="K23" s="2420">
        <f>SUM(K11:K22)</f>
        <v>3557.79</v>
      </c>
      <c r="L23" s="2415" t="s">
        <v>56</v>
      </c>
      <c r="M23" s="2371"/>
    </row>
    <row r="24" spans="1:15" x14ac:dyDescent="0.3">
      <c r="A24" s="2368"/>
      <c r="H24" s="2421" t="s">
        <v>323</v>
      </c>
      <c r="I24" s="2421"/>
      <c r="J24" s="2422"/>
      <c r="K24" s="2423">
        <f>ROUNDDOWN(K23,0)</f>
        <v>3557</v>
      </c>
      <c r="L24" s="2424" t="s">
        <v>3634</v>
      </c>
      <c r="M24" s="2371"/>
    </row>
    <row r="25" spans="1:15" x14ac:dyDescent="0.3">
      <c r="A25" s="2368" t="s">
        <v>3638</v>
      </c>
      <c r="B25" s="2369" t="s">
        <v>6831</v>
      </c>
      <c r="M25" s="2371"/>
    </row>
    <row r="26" spans="1:15" x14ac:dyDescent="0.3">
      <c r="A26" s="2368"/>
      <c r="B26" s="2377" t="s">
        <v>6696</v>
      </c>
      <c r="H26" s="2415" t="s">
        <v>6697</v>
      </c>
      <c r="I26" s="3215">
        <v>34</v>
      </c>
      <c r="J26" s="2372" t="s">
        <v>195</v>
      </c>
      <c r="K26" s="2425">
        <f>ROUNDDOWN(8.46*I26,2)</f>
        <v>287.64</v>
      </c>
      <c r="L26" s="2415" t="s">
        <v>751</v>
      </c>
      <c r="M26" s="2371"/>
    </row>
    <row r="27" spans="1:15" x14ac:dyDescent="0.3">
      <c r="A27" s="2368"/>
      <c r="B27" s="2377" t="s">
        <v>6698</v>
      </c>
      <c r="H27" s="2415" t="s">
        <v>6699</v>
      </c>
      <c r="I27" s="2417">
        <f>+H13</f>
        <v>604.54999999999995</v>
      </c>
      <c r="J27" s="2372" t="s">
        <v>195</v>
      </c>
      <c r="K27" s="2425">
        <f>ROUNDDOWN(0.49*I27,2)</f>
        <v>296.22000000000003</v>
      </c>
      <c r="L27" s="2415" t="s">
        <v>751</v>
      </c>
      <c r="M27" s="2371"/>
    </row>
    <row r="28" spans="1:15" x14ac:dyDescent="0.3">
      <c r="A28" s="2368"/>
      <c r="B28" s="2426" t="s">
        <v>6702</v>
      </c>
      <c r="H28" s="2415" t="s">
        <v>6704</v>
      </c>
      <c r="I28" s="3216">
        <f>H15</f>
        <v>2009</v>
      </c>
      <c r="J28" s="2372" t="s">
        <v>195</v>
      </c>
      <c r="K28" s="2425">
        <f>ROUNDDOWN(0.529*I28,2)</f>
        <v>1062.76</v>
      </c>
      <c r="L28" s="2415" t="s">
        <v>751</v>
      </c>
      <c r="M28" s="2371"/>
    </row>
    <row r="29" spans="1:15" x14ac:dyDescent="0.3">
      <c r="A29" s="2368"/>
      <c r="B29" s="2419" t="s">
        <v>6703</v>
      </c>
      <c r="I29" s="3216"/>
      <c r="K29" s="2425"/>
      <c r="M29" s="2371"/>
    </row>
    <row r="30" spans="1:15" x14ac:dyDescent="0.3">
      <c r="A30" s="2368"/>
      <c r="B30" s="2426" t="s">
        <v>6700</v>
      </c>
      <c r="H30" s="2415" t="s">
        <v>6701</v>
      </c>
      <c r="I30" s="3216">
        <f>+I26</f>
        <v>34</v>
      </c>
      <c r="K30" s="2425">
        <f>ROUNDDOWN(7.441*I30,2)</f>
        <v>252.99</v>
      </c>
      <c r="L30" s="2415" t="s">
        <v>751</v>
      </c>
      <c r="M30" s="2371"/>
    </row>
    <row r="31" spans="1:15" x14ac:dyDescent="0.3">
      <c r="A31" s="2368"/>
      <c r="B31" s="2426"/>
      <c r="H31" s="2415"/>
      <c r="I31" s="3216"/>
      <c r="J31" s="2372" t="s">
        <v>195</v>
      </c>
      <c r="K31" s="2425"/>
      <c r="L31" s="2415" t="s">
        <v>56</v>
      </c>
      <c r="M31" s="2371"/>
    </row>
    <row r="32" spans="1:15" x14ac:dyDescent="0.3">
      <c r="A32" s="2368"/>
      <c r="I32" s="2376" t="s">
        <v>239</v>
      </c>
      <c r="J32" s="2372" t="s">
        <v>195</v>
      </c>
      <c r="K32" s="2425">
        <f>SUM(K26:K31)</f>
        <v>1899.61</v>
      </c>
      <c r="L32" s="2415" t="s">
        <v>1014</v>
      </c>
      <c r="M32" s="2371"/>
    </row>
    <row r="33" spans="1:16" x14ac:dyDescent="0.3">
      <c r="A33" s="2368"/>
      <c r="D33" s="5137" t="s">
        <v>3639</v>
      </c>
      <c r="E33" s="5137"/>
      <c r="G33" s="3196">
        <f>+K32</f>
        <v>1899.61</v>
      </c>
      <c r="H33" s="2372" t="s">
        <v>3388</v>
      </c>
      <c r="I33" s="3197">
        <v>47</v>
      </c>
      <c r="J33" s="2372" t="s">
        <v>195</v>
      </c>
      <c r="K33" s="2427">
        <f>ROUNDDOWN(+G33/+I33,2)</f>
        <v>40.409999999999997</v>
      </c>
      <c r="L33" s="2415" t="s">
        <v>1014</v>
      </c>
      <c r="M33" s="2371"/>
    </row>
    <row r="34" spans="1:16" x14ac:dyDescent="0.3">
      <c r="A34" s="2385"/>
      <c r="B34" s="2386"/>
      <c r="C34" s="2386"/>
      <c r="D34" s="2386"/>
      <c r="E34" s="2386"/>
      <c r="F34" s="2386"/>
      <c r="G34" s="2386"/>
      <c r="H34" s="2386"/>
      <c r="I34" s="2387" t="s">
        <v>323</v>
      </c>
      <c r="J34" s="2428" t="s">
        <v>195</v>
      </c>
      <c r="K34" s="2429">
        <f>+K33</f>
        <v>40.409999999999997</v>
      </c>
      <c r="L34" s="2430" t="s">
        <v>1014</v>
      </c>
      <c r="M34" s="2392"/>
    </row>
    <row r="35" spans="1:16" hidden="1" x14ac:dyDescent="0.3">
      <c r="A35" s="2368" t="s">
        <v>3640</v>
      </c>
      <c r="B35" s="2369" t="s">
        <v>3641</v>
      </c>
      <c r="H35" s="2378">
        <v>374</v>
      </c>
      <c r="I35" s="2372" t="s">
        <v>3642</v>
      </c>
      <c r="M35" s="2371"/>
    </row>
    <row r="36" spans="1:16" hidden="1" x14ac:dyDescent="0.3">
      <c r="A36" s="2368"/>
      <c r="B36" s="2377" t="s">
        <v>3643</v>
      </c>
      <c r="E36" s="2376" t="s">
        <v>195</v>
      </c>
      <c r="F36" s="2379">
        <f>H35*2.69</f>
        <v>1006.06</v>
      </c>
      <c r="G36" s="2380" t="s">
        <v>542</v>
      </c>
      <c r="M36" s="2371"/>
    </row>
    <row r="37" spans="1:16" hidden="1" x14ac:dyDescent="0.3">
      <c r="A37" s="2368"/>
      <c r="B37" s="2377" t="s">
        <v>3644</v>
      </c>
      <c r="E37" s="2376" t="s">
        <v>195</v>
      </c>
      <c r="F37" s="2381">
        <v>80</v>
      </c>
      <c r="G37" s="2380" t="s">
        <v>542</v>
      </c>
      <c r="M37" s="2371"/>
    </row>
    <row r="38" spans="1:16" hidden="1" x14ac:dyDescent="0.3">
      <c r="A38" s="2368"/>
      <c r="B38" s="2377" t="s">
        <v>3645</v>
      </c>
      <c r="E38" s="2376" t="s">
        <v>195</v>
      </c>
      <c r="F38" s="2381">
        <v>18</v>
      </c>
      <c r="G38" s="2380" t="s">
        <v>1244</v>
      </c>
      <c r="M38" s="2371"/>
      <c r="O38" s="2382">
        <v>33</v>
      </c>
      <c r="P38" s="2372">
        <v>30</v>
      </c>
    </row>
    <row r="39" spans="1:16" hidden="1" x14ac:dyDescent="0.3">
      <c r="A39" s="2368"/>
      <c r="B39" s="2377" t="s">
        <v>3646</v>
      </c>
      <c r="E39" s="2376" t="s">
        <v>195</v>
      </c>
      <c r="F39" s="2383">
        <v>1</v>
      </c>
      <c r="G39" s="2380" t="s">
        <v>3647</v>
      </c>
      <c r="M39" s="2371"/>
    </row>
    <row r="40" spans="1:16" hidden="1" x14ac:dyDescent="0.3">
      <c r="A40" s="2368"/>
      <c r="D40" s="2377" t="s">
        <v>3648</v>
      </c>
      <c r="E40" s="2376" t="s">
        <v>195</v>
      </c>
      <c r="F40" s="2384">
        <f>ROUNDDOWN((((F36+F37)*(F38*F39))/30),2)</f>
        <v>651.63</v>
      </c>
      <c r="G40" s="2380" t="s">
        <v>1248</v>
      </c>
      <c r="M40" s="2371"/>
    </row>
    <row r="41" spans="1:16" hidden="1" x14ac:dyDescent="0.3">
      <c r="A41" s="2385"/>
      <c r="B41" s="2386"/>
      <c r="C41" s="2386"/>
      <c r="D41" s="2387" t="s">
        <v>323</v>
      </c>
      <c r="E41" s="2388" t="s">
        <v>195</v>
      </c>
      <c r="F41" s="2389">
        <f>ROUNDDOWN(F40,0)</f>
        <v>651</v>
      </c>
      <c r="G41" s="2390" t="s">
        <v>1248</v>
      </c>
      <c r="H41" s="2386"/>
      <c r="I41" s="2386"/>
      <c r="J41" s="2386"/>
      <c r="K41" s="2391"/>
      <c r="L41" s="2391"/>
      <c r="M41" s="2392"/>
    </row>
    <row r="42" spans="1:16" hidden="1" x14ac:dyDescent="0.3"/>
  </sheetData>
  <mergeCells count="1">
    <mergeCell ref="D33:E33"/>
  </mergeCells>
  <pageMargins left="0.86614173228346458" right="0.70866141732283472" top="0.98425196850393704" bottom="0.74803149606299213" header="0.31496062992125984" footer="0.31496062992125984"/>
  <pageSetup paperSize="9" scale="65" orientation="portrait" blackAndWhite="1" r:id="rId1"/>
  <colBreaks count="1" manualBreakCount="1">
    <brk id="13" max="1048575" man="1"/>
  </colBreaks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AK91"/>
  <sheetViews>
    <sheetView zoomScale="115" zoomScaleNormal="115" workbookViewId="0">
      <selection activeCell="H554" sqref="H554"/>
    </sheetView>
  </sheetViews>
  <sheetFormatPr defaultColWidth="9.140625" defaultRowHeight="21.75" x14ac:dyDescent="0.5"/>
  <cols>
    <col min="1" max="1" width="5" style="10" customWidth="1"/>
    <col min="2" max="2" width="28.42578125" style="10" customWidth="1"/>
    <col min="3" max="3" width="10.42578125" style="10" customWidth="1"/>
    <col min="4" max="4" width="18.42578125" style="10" customWidth="1"/>
    <col min="5" max="20" width="9.140625" style="4"/>
    <col min="21" max="21" width="9.140625" style="1280"/>
    <col min="22" max="32" width="9.140625" style="4"/>
    <col min="33" max="33" width="9.140625" style="1280"/>
    <col min="34" max="37" width="9.140625" style="4"/>
    <col min="38" max="16384" width="9.140625" style="10"/>
  </cols>
  <sheetData>
    <row r="1" spans="1:37" x14ac:dyDescent="0.5">
      <c r="A1" s="5138" t="s">
        <v>2867</v>
      </c>
      <c r="B1" s="5138"/>
      <c r="C1" s="5138"/>
      <c r="D1" s="5138"/>
    </row>
    <row r="2" spans="1:37" x14ac:dyDescent="0.5">
      <c r="A2" s="11" t="s">
        <v>2868</v>
      </c>
      <c r="B2" s="11"/>
      <c r="C2" s="20">
        <f>ข้อมูลวัสดุ1!Y6</f>
        <v>33.5</v>
      </c>
      <c r="D2" s="11" t="s">
        <v>196</v>
      </c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883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883"/>
      <c r="AH2" s="10"/>
      <c r="AI2" s="10"/>
      <c r="AJ2" s="10"/>
      <c r="AK2" s="10"/>
    </row>
    <row r="3" spans="1:37" x14ac:dyDescent="0.5">
      <c r="A3" s="1659" t="s">
        <v>118</v>
      </c>
      <c r="B3" s="1659" t="s">
        <v>630</v>
      </c>
      <c r="C3" s="1659" t="s">
        <v>328</v>
      </c>
      <c r="D3" s="12" t="s">
        <v>2869</v>
      </c>
    </row>
    <row r="4" spans="1:37" x14ac:dyDescent="0.5">
      <c r="A4" s="9" t="s">
        <v>131</v>
      </c>
      <c r="B4" s="8"/>
      <c r="C4" s="8"/>
      <c r="D4" s="9" t="s">
        <v>2870</v>
      </c>
      <c r="F4" s="13">
        <v>15.5</v>
      </c>
      <c r="G4" s="13">
        <v>16.5</v>
      </c>
      <c r="H4" s="13">
        <v>17.5</v>
      </c>
      <c r="I4" s="13">
        <v>18.5</v>
      </c>
      <c r="J4" s="13">
        <v>19.5</v>
      </c>
      <c r="K4" s="13">
        <v>20.5</v>
      </c>
      <c r="L4" s="13">
        <v>21.5</v>
      </c>
      <c r="M4" s="13">
        <v>22.5</v>
      </c>
      <c r="N4" s="13">
        <v>23.5</v>
      </c>
      <c r="O4" s="13">
        <v>24.5</v>
      </c>
      <c r="P4" s="13">
        <v>25.5</v>
      </c>
      <c r="Q4" s="13">
        <v>26.5</v>
      </c>
      <c r="R4" s="13">
        <v>27.5</v>
      </c>
      <c r="S4" s="13">
        <v>28.5</v>
      </c>
      <c r="T4" s="13">
        <v>29.5</v>
      </c>
      <c r="U4" s="13">
        <v>30.5</v>
      </c>
      <c r="V4" s="13">
        <v>31.5</v>
      </c>
      <c r="W4" s="13">
        <v>32.5</v>
      </c>
      <c r="X4" s="13">
        <v>33.5</v>
      </c>
      <c r="Y4" s="13">
        <v>34.5</v>
      </c>
      <c r="Z4" s="13">
        <v>35.5</v>
      </c>
      <c r="AA4" s="13">
        <v>36.5</v>
      </c>
      <c r="AB4" s="13">
        <v>37.5</v>
      </c>
      <c r="AC4" s="13">
        <v>38.5</v>
      </c>
      <c r="AD4" s="13">
        <v>39.5</v>
      </c>
      <c r="AE4" s="13">
        <v>40.5</v>
      </c>
      <c r="AF4" s="13">
        <v>41.5</v>
      </c>
      <c r="AG4" s="13"/>
      <c r="AH4" s="7"/>
      <c r="AI4" s="7"/>
      <c r="AJ4" s="7"/>
      <c r="AK4" s="7"/>
    </row>
    <row r="5" spans="1:37" x14ac:dyDescent="0.5">
      <c r="A5" s="1659">
        <v>1</v>
      </c>
      <c r="B5" s="1660" t="s">
        <v>2871</v>
      </c>
      <c r="C5" s="1659"/>
      <c r="D5" s="1661"/>
      <c r="F5" s="1662"/>
      <c r="G5" s="1663"/>
      <c r="H5" s="1663"/>
      <c r="I5" s="1663"/>
      <c r="J5" s="1663"/>
      <c r="K5" s="1662"/>
      <c r="L5" s="1663"/>
      <c r="M5" s="1663"/>
      <c r="N5" s="1663"/>
      <c r="O5" s="1663"/>
      <c r="P5" s="1663"/>
      <c r="Q5" s="1663"/>
      <c r="R5" s="1663"/>
      <c r="S5" s="1664"/>
      <c r="T5" s="1663"/>
      <c r="U5" s="1884"/>
      <c r="V5" s="1893"/>
      <c r="W5" s="1893"/>
      <c r="X5" s="1893"/>
      <c r="Y5" s="1893"/>
      <c r="Z5" s="1893"/>
      <c r="AA5" s="1893"/>
      <c r="AB5" s="1893"/>
      <c r="AC5" s="1893"/>
      <c r="AD5" s="1893"/>
      <c r="AE5" s="1893"/>
      <c r="AF5" s="1893"/>
      <c r="AG5" s="1884"/>
    </row>
    <row r="6" spans="1:37" x14ac:dyDescent="0.5">
      <c r="A6" s="1665"/>
      <c r="B6" s="1666" t="s">
        <v>2872</v>
      </c>
      <c r="C6" s="1665" t="s">
        <v>432</v>
      </c>
      <c r="D6" s="1667">
        <f>HLOOKUP($C$2,$F$4:$AG$84,3)</f>
        <v>1.77</v>
      </c>
      <c r="F6" s="1668">
        <v>1.54</v>
      </c>
      <c r="G6" s="1669">
        <v>1.55</v>
      </c>
      <c r="H6" s="1668">
        <v>1.56</v>
      </c>
      <c r="I6" s="1669">
        <v>1.58</v>
      </c>
      <c r="J6" s="1669">
        <v>1.59</v>
      </c>
      <c r="K6" s="1668">
        <v>1.6</v>
      </c>
      <c r="L6" s="1669">
        <v>1.62</v>
      </c>
      <c r="M6" s="1668">
        <v>1.63</v>
      </c>
      <c r="N6" s="1669">
        <v>1.64</v>
      </c>
      <c r="O6" s="1669">
        <v>1.65</v>
      </c>
      <c r="P6" s="1669">
        <v>1.67</v>
      </c>
      <c r="Q6" s="1669">
        <v>1.68</v>
      </c>
      <c r="R6" s="1669">
        <v>1.69</v>
      </c>
      <c r="S6" s="1669">
        <v>1.7</v>
      </c>
      <c r="T6" s="1670">
        <v>1.72</v>
      </c>
      <c r="U6" s="2943">
        <v>1.73</v>
      </c>
      <c r="V6" s="1681">
        <v>1.74</v>
      </c>
      <c r="W6" s="1681">
        <v>1.76</v>
      </c>
      <c r="X6" s="1681">
        <v>1.77</v>
      </c>
      <c r="Y6" s="1681">
        <v>1.78</v>
      </c>
      <c r="Z6" s="1681">
        <v>1.79</v>
      </c>
      <c r="AA6" s="1681">
        <v>1.81</v>
      </c>
      <c r="AB6" s="1681">
        <v>1.82</v>
      </c>
      <c r="AC6" s="1681">
        <v>1.83</v>
      </c>
      <c r="AD6" s="1681">
        <v>1.84</v>
      </c>
      <c r="AE6" s="1681">
        <v>1.86</v>
      </c>
      <c r="AF6" s="1681">
        <v>1.87</v>
      </c>
      <c r="AG6" s="1885"/>
    </row>
    <row r="7" spans="1:37" x14ac:dyDescent="0.5">
      <c r="A7" s="1665"/>
      <c r="B7" s="1666" t="s">
        <v>860</v>
      </c>
      <c r="C7" s="1665" t="s">
        <v>432</v>
      </c>
      <c r="D7" s="1667">
        <f>HLOOKUP($C$2,$F$4:$AG$84,4)</f>
        <v>3.76</v>
      </c>
      <c r="F7" s="1668">
        <v>3.18</v>
      </c>
      <c r="G7" s="1669">
        <v>3.21</v>
      </c>
      <c r="H7" s="1668">
        <v>3.25</v>
      </c>
      <c r="I7" s="1669">
        <v>3.28</v>
      </c>
      <c r="J7" s="1669">
        <v>3.31</v>
      </c>
      <c r="K7" s="1668">
        <v>3.34</v>
      </c>
      <c r="L7" s="1669">
        <v>3.38</v>
      </c>
      <c r="M7" s="1668">
        <v>3.41</v>
      </c>
      <c r="N7" s="1669">
        <v>3.44</v>
      </c>
      <c r="O7" s="1669">
        <v>3.47</v>
      </c>
      <c r="P7" s="1669">
        <v>3.5</v>
      </c>
      <c r="Q7" s="1669">
        <v>3.54</v>
      </c>
      <c r="R7" s="1669">
        <v>3.57</v>
      </c>
      <c r="S7" s="1669">
        <v>3.6</v>
      </c>
      <c r="T7" s="1670">
        <v>3.63</v>
      </c>
      <c r="U7" s="2943">
        <v>3.67</v>
      </c>
      <c r="V7" s="1681">
        <v>3.7</v>
      </c>
      <c r="W7" s="1681">
        <v>3.73</v>
      </c>
      <c r="X7" s="1681">
        <v>3.76</v>
      </c>
      <c r="Y7" s="1681">
        <v>3.79</v>
      </c>
      <c r="Z7" s="1681">
        <v>3.83</v>
      </c>
      <c r="AA7" s="1681">
        <v>3.86</v>
      </c>
      <c r="AB7" s="1681">
        <v>3.89</v>
      </c>
      <c r="AC7" s="1681">
        <v>3.92</v>
      </c>
      <c r="AD7" s="1681">
        <v>3.96</v>
      </c>
      <c r="AE7" s="1681">
        <v>3.99</v>
      </c>
      <c r="AF7" s="1681">
        <v>4.0199999999999996</v>
      </c>
      <c r="AG7" s="1885"/>
    </row>
    <row r="8" spans="1:37" x14ac:dyDescent="0.5">
      <c r="A8" s="1665"/>
      <c r="B8" s="1666" t="s">
        <v>2873</v>
      </c>
      <c r="C8" s="1665" t="s">
        <v>432</v>
      </c>
      <c r="D8" s="1667">
        <f>HLOOKUP($C$2,$F$4:$AG$84,5)</f>
        <v>5.67</v>
      </c>
      <c r="F8" s="1668">
        <v>4.7300000000000004</v>
      </c>
      <c r="G8" s="1669">
        <v>4.78</v>
      </c>
      <c r="H8" s="1668">
        <v>4.83</v>
      </c>
      <c r="I8" s="1669">
        <v>4.8899999999999997</v>
      </c>
      <c r="J8" s="1669">
        <v>4.9400000000000004</v>
      </c>
      <c r="K8" s="1668">
        <v>4.99</v>
      </c>
      <c r="L8" s="1669">
        <v>5.04</v>
      </c>
      <c r="M8" s="1668">
        <v>5.09</v>
      </c>
      <c r="N8" s="1669">
        <v>5.15</v>
      </c>
      <c r="O8" s="1669">
        <v>5.2</v>
      </c>
      <c r="P8" s="1669">
        <v>5.25</v>
      </c>
      <c r="Q8" s="1669">
        <v>5.3</v>
      </c>
      <c r="R8" s="1669">
        <v>5.36</v>
      </c>
      <c r="S8" s="1669">
        <v>5.41</v>
      </c>
      <c r="T8" s="1670">
        <v>5.46</v>
      </c>
      <c r="U8" s="2943">
        <v>5.51</v>
      </c>
      <c r="V8" s="1681">
        <v>5.56</v>
      </c>
      <c r="W8" s="1681">
        <v>5.62</v>
      </c>
      <c r="X8" s="1681">
        <v>5.67</v>
      </c>
      <c r="Y8" s="1681">
        <v>5.72</v>
      </c>
      <c r="Z8" s="1681">
        <v>5.77</v>
      </c>
      <c r="AA8" s="1681">
        <v>5.82</v>
      </c>
      <c r="AB8" s="1681">
        <v>5.88</v>
      </c>
      <c r="AC8" s="1681">
        <v>5.93</v>
      </c>
      <c r="AD8" s="1681">
        <v>5.98</v>
      </c>
      <c r="AE8" s="1681">
        <v>6.03</v>
      </c>
      <c r="AF8" s="1681">
        <v>6.09</v>
      </c>
      <c r="AG8" s="1885"/>
    </row>
    <row r="9" spans="1:37" x14ac:dyDescent="0.5">
      <c r="A9" s="1665">
        <v>2</v>
      </c>
      <c r="B9" s="1666" t="s">
        <v>2874</v>
      </c>
      <c r="C9" s="1665"/>
      <c r="D9" s="1667"/>
      <c r="F9" s="1668"/>
      <c r="G9" s="1669"/>
      <c r="H9" s="1668"/>
      <c r="I9" s="1669"/>
      <c r="J9" s="1669"/>
      <c r="K9" s="1668"/>
      <c r="L9" s="1669"/>
      <c r="M9" s="1668"/>
      <c r="N9" s="1669"/>
      <c r="O9" s="1669"/>
      <c r="P9" s="1669"/>
      <c r="Q9" s="1669"/>
      <c r="R9" s="1669"/>
      <c r="S9" s="1669"/>
      <c r="T9" s="1670"/>
      <c r="U9" s="2943"/>
      <c r="V9" s="1681"/>
      <c r="W9" s="1681"/>
      <c r="X9" s="1681"/>
      <c r="Y9" s="1681"/>
      <c r="Z9" s="1681"/>
      <c r="AA9" s="1681"/>
      <c r="AB9" s="1681"/>
      <c r="AC9" s="1681"/>
      <c r="AD9" s="1681"/>
      <c r="AE9" s="1681"/>
      <c r="AF9" s="1681"/>
      <c r="AG9" s="1885"/>
    </row>
    <row r="10" spans="1:37" x14ac:dyDescent="0.5">
      <c r="A10" s="1665"/>
      <c r="B10" s="1666" t="s">
        <v>2875</v>
      </c>
      <c r="C10" s="1665" t="s">
        <v>2876</v>
      </c>
      <c r="D10" s="2180">
        <f>HLOOKUP($C$2,$F$4:$AG$84,7)</f>
        <v>22.41</v>
      </c>
      <c r="F10" s="1668">
        <v>18.53</v>
      </c>
      <c r="G10" s="1669">
        <v>18.75</v>
      </c>
      <c r="H10" s="1668">
        <v>18.97</v>
      </c>
      <c r="I10" s="1669">
        <v>19.18</v>
      </c>
      <c r="J10" s="1669">
        <v>19.399999999999999</v>
      </c>
      <c r="K10" s="1668">
        <v>19.61</v>
      </c>
      <c r="L10" s="1669">
        <v>19.829999999999998</v>
      </c>
      <c r="M10" s="1668">
        <v>20.04</v>
      </c>
      <c r="N10" s="1669">
        <v>20.260000000000002</v>
      </c>
      <c r="O10" s="1669">
        <v>20.47</v>
      </c>
      <c r="P10" s="1669">
        <v>20.69</v>
      </c>
      <c r="Q10" s="1669">
        <v>20.9</v>
      </c>
      <c r="R10" s="1669">
        <v>21.12</v>
      </c>
      <c r="S10" s="1669">
        <v>21.34</v>
      </c>
      <c r="T10" s="1670">
        <v>21.55</v>
      </c>
      <c r="U10" s="2943">
        <v>21.77</v>
      </c>
      <c r="V10" s="1681">
        <v>21.98</v>
      </c>
      <c r="W10" s="1681">
        <v>22.2</v>
      </c>
      <c r="X10" s="1681">
        <v>22.41</v>
      </c>
      <c r="Y10" s="1681">
        <v>22.63</v>
      </c>
      <c r="Z10" s="1681">
        <v>22.84</v>
      </c>
      <c r="AA10" s="1681">
        <v>23.06</v>
      </c>
      <c r="AB10" s="1681">
        <v>23.28</v>
      </c>
      <c r="AC10" s="1681">
        <v>23.49</v>
      </c>
      <c r="AD10" s="1681">
        <v>23.71</v>
      </c>
      <c r="AE10" s="1681">
        <v>23.92</v>
      </c>
      <c r="AF10" s="1681">
        <v>24.14</v>
      </c>
      <c r="AG10" s="1885"/>
    </row>
    <row r="11" spans="1:37" x14ac:dyDescent="0.5">
      <c r="A11" s="1665"/>
      <c r="B11" s="1666" t="s">
        <v>2877</v>
      </c>
      <c r="C11" s="1665" t="s">
        <v>2878</v>
      </c>
      <c r="D11" s="1667">
        <f>HLOOKUP($C$2,$F$4:$AG$84,8)</f>
        <v>47.29</v>
      </c>
      <c r="F11" s="1668">
        <v>39.17</v>
      </c>
      <c r="G11" s="1669">
        <v>39.630000000000003</v>
      </c>
      <c r="H11" s="1668">
        <v>40.08</v>
      </c>
      <c r="I11" s="1669">
        <v>40.53</v>
      </c>
      <c r="J11" s="1669">
        <v>40.98</v>
      </c>
      <c r="K11" s="1668">
        <v>41.43</v>
      </c>
      <c r="L11" s="1669">
        <v>41.88</v>
      </c>
      <c r="M11" s="1668">
        <v>42.33</v>
      </c>
      <c r="N11" s="1669">
        <v>42.78</v>
      </c>
      <c r="O11" s="1669">
        <v>43.23</v>
      </c>
      <c r="P11" s="1669">
        <v>43.68</v>
      </c>
      <c r="Q11" s="1669">
        <v>44.13</v>
      </c>
      <c r="R11" s="1669">
        <v>44.58</v>
      </c>
      <c r="S11" s="1669">
        <v>45.03</v>
      </c>
      <c r="T11" s="1670">
        <v>45.49</v>
      </c>
      <c r="U11" s="2943">
        <v>45.94</v>
      </c>
      <c r="V11" s="1681">
        <v>46.39</v>
      </c>
      <c r="W11" s="1681">
        <v>46.84</v>
      </c>
      <c r="X11" s="1681">
        <v>47.29</v>
      </c>
      <c r="Y11" s="1681">
        <v>47.74</v>
      </c>
      <c r="Z11" s="1681">
        <v>48.19</v>
      </c>
      <c r="AA11" s="1681">
        <v>48.64</v>
      </c>
      <c r="AB11" s="1681">
        <v>49.09</v>
      </c>
      <c r="AC11" s="1681">
        <v>49.54</v>
      </c>
      <c r="AD11" s="1681">
        <v>49.99</v>
      </c>
      <c r="AE11" s="1681">
        <v>50.44</v>
      </c>
      <c r="AF11" s="1681">
        <v>50.9</v>
      </c>
      <c r="AG11" s="1885"/>
    </row>
    <row r="12" spans="1:37" x14ac:dyDescent="0.5">
      <c r="A12" s="1665">
        <v>3</v>
      </c>
      <c r="B12" s="1666" t="s">
        <v>2879</v>
      </c>
      <c r="C12" s="1665"/>
      <c r="D12" s="1667"/>
      <c r="F12" s="1668"/>
      <c r="G12" s="1669"/>
      <c r="H12" s="1668"/>
      <c r="I12" s="1669"/>
      <c r="J12" s="1669"/>
      <c r="K12" s="1668"/>
      <c r="L12" s="1669"/>
      <c r="M12" s="1668"/>
      <c r="N12" s="1669"/>
      <c r="O12" s="1669"/>
      <c r="P12" s="1669"/>
      <c r="Q12" s="1669"/>
      <c r="R12" s="1669"/>
      <c r="S12" s="1669"/>
      <c r="T12" s="581"/>
      <c r="U12" s="2943"/>
      <c r="V12" s="1681"/>
      <c r="W12" s="1681"/>
      <c r="X12" s="1681"/>
      <c r="Y12" s="1681"/>
      <c r="Z12" s="1681"/>
      <c r="AA12" s="1681"/>
      <c r="AB12" s="1681"/>
      <c r="AC12" s="1681"/>
      <c r="AD12" s="1681"/>
      <c r="AE12" s="1681"/>
      <c r="AF12" s="1681"/>
      <c r="AG12" s="1885"/>
    </row>
    <row r="13" spans="1:37" x14ac:dyDescent="0.5">
      <c r="A13" s="1665"/>
      <c r="B13" s="1666" t="s">
        <v>2880</v>
      </c>
      <c r="C13" s="1665" t="s">
        <v>2881</v>
      </c>
      <c r="D13" s="2180">
        <f>HLOOKUP($C$2,$F$4:$AG$84,10)</f>
        <v>22.03</v>
      </c>
      <c r="F13" s="1668">
        <v>18.649999999999999</v>
      </c>
      <c r="G13" s="1669">
        <v>18.84</v>
      </c>
      <c r="H13" s="1668">
        <v>19.02</v>
      </c>
      <c r="I13" s="1669">
        <v>19.21</v>
      </c>
      <c r="J13" s="1669">
        <v>19.399999999999999</v>
      </c>
      <c r="K13" s="1668">
        <v>19.59</v>
      </c>
      <c r="L13" s="1669">
        <v>19.78</v>
      </c>
      <c r="M13" s="1668">
        <v>19.96</v>
      </c>
      <c r="N13" s="1669">
        <v>20.149999999999999</v>
      </c>
      <c r="O13" s="1669">
        <v>20.34</v>
      </c>
      <c r="P13" s="1669">
        <v>20.53</v>
      </c>
      <c r="Q13" s="1669">
        <v>20.71</v>
      </c>
      <c r="R13" s="1669">
        <v>20.9</v>
      </c>
      <c r="S13" s="1669">
        <v>21.09</v>
      </c>
      <c r="T13" s="1670">
        <v>21.28</v>
      </c>
      <c r="U13" s="2943">
        <v>21.47</v>
      </c>
      <c r="V13" s="1681">
        <v>21.65</v>
      </c>
      <c r="W13" s="1681">
        <v>21.84</v>
      </c>
      <c r="X13" s="1681">
        <v>22.03</v>
      </c>
      <c r="Y13" s="1681">
        <v>22.22</v>
      </c>
      <c r="Z13" s="1681">
        <v>22.41</v>
      </c>
      <c r="AA13" s="1681">
        <v>22.59</v>
      </c>
      <c r="AB13" s="1681">
        <v>22.78</v>
      </c>
      <c r="AC13" s="1681">
        <v>22.97</v>
      </c>
      <c r="AD13" s="1681">
        <v>23.16</v>
      </c>
      <c r="AE13" s="1681">
        <v>23.34</v>
      </c>
      <c r="AF13" s="1681">
        <v>23.53</v>
      </c>
      <c r="AG13" s="1885"/>
    </row>
    <row r="14" spans="1:37" x14ac:dyDescent="0.5">
      <c r="A14" s="1665"/>
      <c r="B14" s="1666" t="s">
        <v>2882</v>
      </c>
      <c r="C14" s="1665" t="s">
        <v>2883</v>
      </c>
      <c r="D14" s="1667">
        <f>HLOOKUP($C$2,$F$4:$AG$84,11)</f>
        <v>8.5299999999999994</v>
      </c>
      <c r="F14" s="1668">
        <v>7.06</v>
      </c>
      <c r="G14" s="1669">
        <v>7.15</v>
      </c>
      <c r="H14" s="1668">
        <v>7.23</v>
      </c>
      <c r="I14" s="1669">
        <v>7.31</v>
      </c>
      <c r="J14" s="1669">
        <v>7.39</v>
      </c>
      <c r="K14" s="1668">
        <v>7.47</v>
      </c>
      <c r="L14" s="1669">
        <v>7.55</v>
      </c>
      <c r="M14" s="1668">
        <v>7.63</v>
      </c>
      <c r="N14" s="1669">
        <v>7.71</v>
      </c>
      <c r="O14" s="1669">
        <v>7.8</v>
      </c>
      <c r="P14" s="1669">
        <v>7.88</v>
      </c>
      <c r="Q14" s="1669">
        <v>7.96</v>
      </c>
      <c r="R14" s="1669">
        <v>8.0399999999999991</v>
      </c>
      <c r="S14" s="1669">
        <v>8.1199999999999992</v>
      </c>
      <c r="T14" s="1670">
        <v>8.1999999999999993</v>
      </c>
      <c r="U14" s="2943">
        <v>8.2799999999999994</v>
      </c>
      <c r="V14" s="1681">
        <v>8.36</v>
      </c>
      <c r="W14" s="1681">
        <v>8.44</v>
      </c>
      <c r="X14" s="1681">
        <v>8.5299999999999994</v>
      </c>
      <c r="Y14" s="1681">
        <v>8.61</v>
      </c>
      <c r="Z14" s="1681">
        <v>8.69</v>
      </c>
      <c r="AA14" s="1681">
        <v>8.77</v>
      </c>
      <c r="AB14" s="1681">
        <v>8.85</v>
      </c>
      <c r="AC14" s="1681">
        <v>8.93</v>
      </c>
      <c r="AD14" s="1681">
        <v>9.01</v>
      </c>
      <c r="AE14" s="1681">
        <v>9.09</v>
      </c>
      <c r="AF14" s="1681">
        <v>9.18</v>
      </c>
      <c r="AG14" s="1885"/>
    </row>
    <row r="15" spans="1:37" x14ac:dyDescent="0.5">
      <c r="A15" s="1665"/>
      <c r="B15" s="1666" t="s">
        <v>2884</v>
      </c>
      <c r="C15" s="1665" t="s">
        <v>2881</v>
      </c>
      <c r="D15" s="1667">
        <f>HLOOKUP($C$2,$F$4:$AG$84,12)</f>
        <v>33.83</v>
      </c>
      <c r="F15" s="1668">
        <v>26.88</v>
      </c>
      <c r="G15" s="1669">
        <v>27.27</v>
      </c>
      <c r="H15" s="1668">
        <v>27.65</v>
      </c>
      <c r="I15" s="1669">
        <v>28.04</v>
      </c>
      <c r="J15" s="1669">
        <v>28.43</v>
      </c>
      <c r="K15" s="1668">
        <v>28.81</v>
      </c>
      <c r="L15" s="1669">
        <v>29.2</v>
      </c>
      <c r="M15" s="1668">
        <v>29.58</v>
      </c>
      <c r="N15" s="1669">
        <v>29.97</v>
      </c>
      <c r="O15" s="1669">
        <v>30.36</v>
      </c>
      <c r="P15" s="1669">
        <v>30.74</v>
      </c>
      <c r="Q15" s="1669">
        <v>31.13</v>
      </c>
      <c r="R15" s="1669">
        <v>31.52</v>
      </c>
      <c r="S15" s="1669">
        <v>31.9</v>
      </c>
      <c r="T15" s="1670">
        <v>32.29</v>
      </c>
      <c r="U15" s="2943">
        <v>32.68</v>
      </c>
      <c r="V15" s="1681">
        <v>33.06</v>
      </c>
      <c r="W15" s="1681">
        <v>33.450000000000003</v>
      </c>
      <c r="X15" s="1681">
        <v>33.83</v>
      </c>
      <c r="Y15" s="1681">
        <v>34.22</v>
      </c>
      <c r="Z15" s="1681">
        <v>34.61</v>
      </c>
      <c r="AA15" s="1681">
        <v>34.99</v>
      </c>
      <c r="AB15" s="1681">
        <v>35.380000000000003</v>
      </c>
      <c r="AC15" s="1681">
        <v>35.770000000000003</v>
      </c>
      <c r="AD15" s="1681">
        <v>36.15</v>
      </c>
      <c r="AE15" s="1681">
        <v>36.54</v>
      </c>
      <c r="AF15" s="1681">
        <v>36.93</v>
      </c>
      <c r="AG15" s="1885"/>
    </row>
    <row r="16" spans="1:37" x14ac:dyDescent="0.5">
      <c r="A16" s="1665"/>
      <c r="B16" s="1666" t="s">
        <v>2885</v>
      </c>
      <c r="C16" s="1665" t="s">
        <v>2883</v>
      </c>
      <c r="D16" s="1667">
        <f>HLOOKUP($C$2,$F$4:$AG$84,13)</f>
        <v>41.71</v>
      </c>
      <c r="F16" s="1668">
        <v>33.630000000000003</v>
      </c>
      <c r="G16" s="1669">
        <v>34.08</v>
      </c>
      <c r="H16" s="1668">
        <v>34.53</v>
      </c>
      <c r="I16" s="1669">
        <v>34.979999999999997</v>
      </c>
      <c r="J16" s="1669">
        <v>35.43</v>
      </c>
      <c r="K16" s="1668">
        <v>35.880000000000003</v>
      </c>
      <c r="L16" s="1669">
        <v>36.33</v>
      </c>
      <c r="M16" s="1668">
        <v>36.770000000000003</v>
      </c>
      <c r="N16" s="1669">
        <v>37.22</v>
      </c>
      <c r="O16" s="1669">
        <v>37.67</v>
      </c>
      <c r="P16" s="1669">
        <v>38.119999999999997</v>
      </c>
      <c r="Q16" s="1669">
        <v>38.57</v>
      </c>
      <c r="R16" s="1669">
        <v>39.020000000000003</v>
      </c>
      <c r="S16" s="1669">
        <v>39.46</v>
      </c>
      <c r="T16" s="1670">
        <v>39.909999999999997</v>
      </c>
      <c r="U16" s="2943">
        <v>40.36</v>
      </c>
      <c r="V16" s="1681">
        <v>40.81</v>
      </c>
      <c r="W16" s="1681">
        <v>41.26</v>
      </c>
      <c r="X16" s="1681">
        <v>41.71</v>
      </c>
      <c r="Y16" s="1681">
        <v>42.16</v>
      </c>
      <c r="Z16" s="1681">
        <v>42.6</v>
      </c>
      <c r="AA16" s="1681">
        <v>43.05</v>
      </c>
      <c r="AB16" s="1681">
        <v>43.5</v>
      </c>
      <c r="AC16" s="1681">
        <v>43.95</v>
      </c>
      <c r="AD16" s="1681">
        <v>44.4</v>
      </c>
      <c r="AE16" s="1681">
        <v>44.85</v>
      </c>
      <c r="AF16" s="1681">
        <v>45.29</v>
      </c>
      <c r="AG16" s="1885"/>
    </row>
    <row r="17" spans="1:33" x14ac:dyDescent="0.5">
      <c r="A17" s="1665"/>
      <c r="B17" s="1666" t="s">
        <v>2886</v>
      </c>
      <c r="C17" s="1665" t="s">
        <v>2881</v>
      </c>
      <c r="D17" s="1667">
        <f>HLOOKUP($C$2,$F$4:$AG$84,14)</f>
        <v>68.86</v>
      </c>
      <c r="F17" s="1668">
        <v>61.08</v>
      </c>
      <c r="G17" s="1669">
        <v>61.51</v>
      </c>
      <c r="H17" s="1668">
        <v>61.94</v>
      </c>
      <c r="I17" s="1669">
        <v>62.37</v>
      </c>
      <c r="J17" s="1669">
        <v>62.81</v>
      </c>
      <c r="K17" s="1668">
        <v>63.24</v>
      </c>
      <c r="L17" s="1669">
        <v>63.67</v>
      </c>
      <c r="M17" s="1668">
        <v>64.11</v>
      </c>
      <c r="N17" s="1669">
        <v>64.540000000000006</v>
      </c>
      <c r="O17" s="1669">
        <v>64.97</v>
      </c>
      <c r="P17" s="1669">
        <v>65.400000000000006</v>
      </c>
      <c r="Q17" s="1669">
        <v>65.84</v>
      </c>
      <c r="R17" s="1669">
        <v>66.27</v>
      </c>
      <c r="S17" s="1669">
        <v>66.7</v>
      </c>
      <c r="T17" s="1670">
        <v>67.13</v>
      </c>
      <c r="U17" s="2943">
        <v>67.569999999999993</v>
      </c>
      <c r="V17" s="1681">
        <v>68</v>
      </c>
      <c r="W17" s="1681">
        <v>68.430000000000007</v>
      </c>
      <c r="X17" s="1681">
        <v>68.86</v>
      </c>
      <c r="Y17" s="1681">
        <v>69.3</v>
      </c>
      <c r="Z17" s="1681">
        <v>69.73</v>
      </c>
      <c r="AA17" s="1681">
        <v>70.16</v>
      </c>
      <c r="AB17" s="1681">
        <v>70.59</v>
      </c>
      <c r="AC17" s="1681">
        <v>71.03</v>
      </c>
      <c r="AD17" s="1681">
        <v>71.459999999999994</v>
      </c>
      <c r="AE17" s="1681">
        <v>71.89</v>
      </c>
      <c r="AF17" s="1681">
        <v>72.319999999999993</v>
      </c>
      <c r="AG17" s="1885"/>
    </row>
    <row r="18" spans="1:33" x14ac:dyDescent="0.5">
      <c r="A18" s="1665"/>
      <c r="B18" s="1666" t="s">
        <v>2887</v>
      </c>
      <c r="C18" s="1665" t="s">
        <v>2883</v>
      </c>
      <c r="D18" s="1667">
        <f>HLOOKUP($C$2,$F$4:$AG$84,15)</f>
        <v>79.53</v>
      </c>
      <c r="F18" s="1668">
        <v>62.47</v>
      </c>
      <c r="G18" s="1669">
        <v>63.42</v>
      </c>
      <c r="H18" s="1668">
        <v>64.37</v>
      </c>
      <c r="I18" s="1669">
        <v>65.319999999999993</v>
      </c>
      <c r="J18" s="1669">
        <v>66.260000000000005</v>
      </c>
      <c r="K18" s="1668">
        <v>67.209999999999994</v>
      </c>
      <c r="L18" s="1669">
        <v>68.16</v>
      </c>
      <c r="M18" s="1668">
        <v>69.11</v>
      </c>
      <c r="N18" s="1669">
        <v>70.05</v>
      </c>
      <c r="O18" s="1669">
        <v>71</v>
      </c>
      <c r="P18" s="1669">
        <v>71.95</v>
      </c>
      <c r="Q18" s="1669">
        <v>72.900000000000006</v>
      </c>
      <c r="R18" s="1669">
        <v>73.849999999999994</v>
      </c>
      <c r="S18" s="1669">
        <v>74.790000000000006</v>
      </c>
      <c r="T18" s="1670">
        <v>75.739999999999995</v>
      </c>
      <c r="U18" s="2943">
        <v>76.69</v>
      </c>
      <c r="V18" s="1681">
        <v>77.64</v>
      </c>
      <c r="W18" s="1681">
        <v>78.58</v>
      </c>
      <c r="X18" s="1681">
        <v>79.53</v>
      </c>
      <c r="Y18" s="1681">
        <v>80.48</v>
      </c>
      <c r="Z18" s="1681">
        <v>81.430000000000007</v>
      </c>
      <c r="AA18" s="1681">
        <v>82.37</v>
      </c>
      <c r="AB18" s="1681">
        <v>83.32</v>
      </c>
      <c r="AC18" s="1681">
        <v>84.27</v>
      </c>
      <c r="AD18" s="1681">
        <v>85.22</v>
      </c>
      <c r="AE18" s="1681">
        <v>86.16</v>
      </c>
      <c r="AF18" s="1681">
        <v>87.11</v>
      </c>
      <c r="AG18" s="1885"/>
    </row>
    <row r="19" spans="1:33" x14ac:dyDescent="0.5">
      <c r="A19" s="1665">
        <v>4</v>
      </c>
      <c r="B19" s="1666" t="s">
        <v>2888</v>
      </c>
      <c r="C19" s="1665"/>
      <c r="D19" s="1667"/>
      <c r="F19" s="1668"/>
      <c r="G19" s="1669"/>
      <c r="H19" s="1668"/>
      <c r="I19" s="1669"/>
      <c r="J19" s="1669"/>
      <c r="K19" s="1668"/>
      <c r="L19" s="1669"/>
      <c r="M19" s="1668"/>
      <c r="N19" s="1669"/>
      <c r="O19" s="1669"/>
      <c r="P19" s="1669"/>
      <c r="Q19" s="1669"/>
      <c r="R19" s="1669"/>
      <c r="S19" s="1669"/>
      <c r="T19" s="1670"/>
      <c r="U19" s="2943"/>
      <c r="V19" s="1681"/>
      <c r="W19" s="1681"/>
      <c r="X19" s="1681"/>
      <c r="Y19" s="1681"/>
      <c r="Z19" s="1681"/>
      <c r="AA19" s="1681"/>
      <c r="AB19" s="1681"/>
      <c r="AC19" s="1681"/>
      <c r="AD19" s="1681"/>
      <c r="AE19" s="1681"/>
      <c r="AF19" s="1681"/>
      <c r="AG19" s="1885"/>
    </row>
    <row r="20" spans="1:33" x14ac:dyDescent="0.5">
      <c r="A20" s="1665"/>
      <c r="B20" s="1666" t="s">
        <v>2875</v>
      </c>
      <c r="C20" s="1665" t="s">
        <v>2876</v>
      </c>
      <c r="D20" s="1667">
        <f>HLOOKUP($C$2,$F$4:$AG$84,17)</f>
        <v>32.99</v>
      </c>
      <c r="F20" s="1668">
        <v>27.52</v>
      </c>
      <c r="G20" s="1669">
        <v>27.82</v>
      </c>
      <c r="H20" s="1668">
        <v>28.13</v>
      </c>
      <c r="I20" s="1669">
        <v>28.43</v>
      </c>
      <c r="J20" s="1669">
        <v>28.73</v>
      </c>
      <c r="K20" s="1668">
        <v>29.04</v>
      </c>
      <c r="L20" s="1669">
        <v>29.34</v>
      </c>
      <c r="M20" s="1668">
        <v>29.64</v>
      </c>
      <c r="N20" s="1669">
        <v>29.95</v>
      </c>
      <c r="O20" s="1669">
        <v>30.25</v>
      </c>
      <c r="P20" s="1669">
        <v>30.56</v>
      </c>
      <c r="Q20" s="1669">
        <v>30.86</v>
      </c>
      <c r="R20" s="1669">
        <v>31.16</v>
      </c>
      <c r="S20" s="1669">
        <v>31.47</v>
      </c>
      <c r="T20" s="1670">
        <v>31.77</v>
      </c>
      <c r="U20" s="2943">
        <v>32.07</v>
      </c>
      <c r="V20" s="1681">
        <v>32.380000000000003</v>
      </c>
      <c r="W20" s="1681">
        <v>32.68</v>
      </c>
      <c r="X20" s="1681">
        <v>32.99</v>
      </c>
      <c r="Y20" s="1681">
        <v>33.29</v>
      </c>
      <c r="Z20" s="1681">
        <v>33.590000000000003</v>
      </c>
      <c r="AA20" s="1681">
        <v>33.9</v>
      </c>
      <c r="AB20" s="1681">
        <v>34.200000000000003</v>
      </c>
      <c r="AC20" s="1681">
        <v>34.5</v>
      </c>
      <c r="AD20" s="1681">
        <v>34.81</v>
      </c>
      <c r="AE20" s="1681">
        <v>35.11</v>
      </c>
      <c r="AF20" s="1681">
        <v>35.409999999999997</v>
      </c>
      <c r="AG20" s="1885"/>
    </row>
    <row r="21" spans="1:33" x14ac:dyDescent="0.5">
      <c r="A21" s="1665"/>
      <c r="B21" s="1666" t="s">
        <v>2889</v>
      </c>
      <c r="C21" s="1665" t="s">
        <v>2878</v>
      </c>
      <c r="D21" s="1667">
        <f>HLOOKUP($C$2,$F$4:$AG$84,18)</f>
        <v>10</v>
      </c>
      <c r="F21" s="1668">
        <v>8.51</v>
      </c>
      <c r="G21" s="1669">
        <v>8.6</v>
      </c>
      <c r="H21" s="1668">
        <v>8.68</v>
      </c>
      <c r="I21" s="1669">
        <v>8.76</v>
      </c>
      <c r="J21" s="1669">
        <v>8.85</v>
      </c>
      <c r="K21" s="1668">
        <v>8.93</v>
      </c>
      <c r="L21" s="1669">
        <v>9.01</v>
      </c>
      <c r="M21" s="1668">
        <v>9.09</v>
      </c>
      <c r="N21" s="1669">
        <v>9.18</v>
      </c>
      <c r="O21" s="1669">
        <v>9.26</v>
      </c>
      <c r="P21" s="1669">
        <v>9.34</v>
      </c>
      <c r="Q21" s="1669">
        <v>9.42</v>
      </c>
      <c r="R21" s="1669">
        <v>9.51</v>
      </c>
      <c r="S21" s="1669">
        <v>9.59</v>
      </c>
      <c r="T21" s="1670">
        <v>9.67</v>
      </c>
      <c r="U21" s="2943">
        <v>9.76</v>
      </c>
      <c r="V21" s="1681">
        <v>9.84</v>
      </c>
      <c r="W21" s="1681">
        <v>9.92</v>
      </c>
      <c r="X21" s="1681">
        <v>10</v>
      </c>
      <c r="Y21" s="1681">
        <v>10.09</v>
      </c>
      <c r="Z21" s="1681">
        <v>10.17</v>
      </c>
      <c r="AA21" s="1681">
        <v>10.25</v>
      </c>
      <c r="AB21" s="1681">
        <v>10.34</v>
      </c>
      <c r="AC21" s="1681">
        <v>10.42</v>
      </c>
      <c r="AD21" s="1681">
        <v>10.5</v>
      </c>
      <c r="AE21" s="1681">
        <v>10.58</v>
      </c>
      <c r="AF21" s="1681">
        <v>10.67</v>
      </c>
      <c r="AG21" s="1885"/>
    </row>
    <row r="22" spans="1:33" x14ac:dyDescent="0.5">
      <c r="A22" s="1665"/>
      <c r="B22" s="1666" t="s">
        <v>2877</v>
      </c>
      <c r="C22" s="1665" t="s">
        <v>2878</v>
      </c>
      <c r="D22" s="1667">
        <f>HLOOKUP($C$2,$F$4:$AG$84,19)</f>
        <v>56.75</v>
      </c>
      <c r="F22" s="1668">
        <v>47.01</v>
      </c>
      <c r="G22" s="1669">
        <v>47.55</v>
      </c>
      <c r="H22" s="1668">
        <v>48.09</v>
      </c>
      <c r="I22" s="1669">
        <v>48.63</v>
      </c>
      <c r="J22" s="1669">
        <v>49.17</v>
      </c>
      <c r="K22" s="1668">
        <v>49.71</v>
      </c>
      <c r="L22" s="1669">
        <v>50.25</v>
      </c>
      <c r="M22" s="1668">
        <v>50.8</v>
      </c>
      <c r="N22" s="1669">
        <v>51.34</v>
      </c>
      <c r="O22" s="1669">
        <v>51.88</v>
      </c>
      <c r="P22" s="1669">
        <v>52.42</v>
      </c>
      <c r="Q22" s="1669">
        <v>52.96</v>
      </c>
      <c r="R22" s="1669">
        <v>53.5</v>
      </c>
      <c r="S22" s="1669">
        <v>54.04</v>
      </c>
      <c r="T22" s="1670">
        <v>54.58</v>
      </c>
      <c r="U22" s="2943">
        <v>55.12</v>
      </c>
      <c r="V22" s="1681">
        <v>55.66</v>
      </c>
      <c r="W22" s="1681">
        <v>56.21</v>
      </c>
      <c r="X22" s="1681">
        <v>56.75</v>
      </c>
      <c r="Y22" s="1681">
        <v>57.29</v>
      </c>
      <c r="Z22" s="1681">
        <v>57.83</v>
      </c>
      <c r="AA22" s="1681">
        <v>58.37</v>
      </c>
      <c r="AB22" s="1681">
        <v>58.91</v>
      </c>
      <c r="AC22" s="1681">
        <v>59.45</v>
      </c>
      <c r="AD22" s="1681">
        <v>59.99</v>
      </c>
      <c r="AE22" s="1681">
        <v>60.53</v>
      </c>
      <c r="AF22" s="1681">
        <v>61.07</v>
      </c>
      <c r="AG22" s="1885"/>
    </row>
    <row r="23" spans="1:33" x14ac:dyDescent="0.5">
      <c r="A23" s="1665">
        <v>5</v>
      </c>
      <c r="B23" s="1666" t="s">
        <v>2890</v>
      </c>
      <c r="C23" s="1665"/>
      <c r="D23" s="1667"/>
      <c r="F23" s="1668"/>
      <c r="G23" s="1669"/>
      <c r="H23" s="1668"/>
      <c r="I23" s="1669"/>
      <c r="J23" s="1669"/>
      <c r="K23" s="1668"/>
      <c r="L23" s="1669"/>
      <c r="M23" s="1668"/>
      <c r="N23" s="1669"/>
      <c r="O23" s="1669"/>
      <c r="P23" s="1669"/>
      <c r="Q23" s="1669"/>
      <c r="R23" s="1669"/>
      <c r="S23" s="1669"/>
      <c r="T23" s="1670"/>
      <c r="U23" s="2943"/>
      <c r="V23" s="1681"/>
      <c r="W23" s="1681"/>
      <c r="X23" s="1681"/>
      <c r="Y23" s="1681"/>
      <c r="Z23" s="1681"/>
      <c r="AA23" s="1681"/>
      <c r="AB23" s="1681"/>
      <c r="AC23" s="1681"/>
      <c r="AD23" s="1681"/>
      <c r="AE23" s="1681"/>
      <c r="AF23" s="1681"/>
      <c r="AG23" s="1885"/>
    </row>
    <row r="24" spans="1:33" x14ac:dyDescent="0.5">
      <c r="A24" s="1665"/>
      <c r="B24" s="1666" t="s">
        <v>2889</v>
      </c>
      <c r="C24" s="1665" t="s">
        <v>2878</v>
      </c>
      <c r="D24" s="1667">
        <f>HLOOKUP($C$2,$F$4:$AG$84,21)</f>
        <v>18.829999999999998</v>
      </c>
      <c r="F24" s="1668">
        <v>16.02</v>
      </c>
      <c r="G24" s="1669">
        <v>16.18</v>
      </c>
      <c r="H24" s="1668">
        <v>16.34</v>
      </c>
      <c r="I24" s="1669">
        <v>16.489999999999998</v>
      </c>
      <c r="J24" s="1669">
        <v>16.649999999999999</v>
      </c>
      <c r="K24" s="1668">
        <v>16.8</v>
      </c>
      <c r="L24" s="1669">
        <v>16.96</v>
      </c>
      <c r="M24" s="1668">
        <v>17.11</v>
      </c>
      <c r="N24" s="1669">
        <v>17.27</v>
      </c>
      <c r="O24" s="1669">
        <v>17.43</v>
      </c>
      <c r="P24" s="1669">
        <v>17.579999999999998</v>
      </c>
      <c r="Q24" s="1669">
        <v>17.739999999999998</v>
      </c>
      <c r="R24" s="1669">
        <v>17.89</v>
      </c>
      <c r="S24" s="1669">
        <v>18.05</v>
      </c>
      <c r="T24" s="1670">
        <v>18.21</v>
      </c>
      <c r="U24" s="2943">
        <v>18.36</v>
      </c>
      <c r="V24" s="1681">
        <v>18.52</v>
      </c>
      <c r="W24" s="1681">
        <v>18.670000000000002</v>
      </c>
      <c r="X24" s="1681">
        <v>18.829999999999998</v>
      </c>
      <c r="Y24" s="1681">
        <v>18.98</v>
      </c>
      <c r="Z24" s="1681">
        <v>19.14</v>
      </c>
      <c r="AA24" s="1681">
        <v>19.3</v>
      </c>
      <c r="AB24" s="1681">
        <v>19.45</v>
      </c>
      <c r="AC24" s="1681">
        <v>19.61</v>
      </c>
      <c r="AD24" s="1681">
        <v>19.760000000000002</v>
      </c>
      <c r="AE24" s="1681">
        <v>19.920000000000002</v>
      </c>
      <c r="AF24" s="1681">
        <v>20.07</v>
      </c>
      <c r="AG24" s="1885"/>
    </row>
    <row r="25" spans="1:33" x14ac:dyDescent="0.5">
      <c r="A25" s="1665"/>
      <c r="B25" s="1666" t="s">
        <v>2877</v>
      </c>
      <c r="C25" s="1665" t="s">
        <v>2878</v>
      </c>
      <c r="D25" s="1667">
        <f>HLOOKUP($C$2,$F$4:$AG$84,22)</f>
        <v>73</v>
      </c>
      <c r="F25" s="1668">
        <v>61.79</v>
      </c>
      <c r="G25" s="1669">
        <v>62.41</v>
      </c>
      <c r="H25" s="1668">
        <v>63.03</v>
      </c>
      <c r="I25" s="1669">
        <v>63.66</v>
      </c>
      <c r="J25" s="1669">
        <v>64.28</v>
      </c>
      <c r="K25" s="1668">
        <v>64.900000000000006</v>
      </c>
      <c r="L25" s="1669">
        <v>65.53</v>
      </c>
      <c r="M25" s="1668">
        <v>66.150000000000006</v>
      </c>
      <c r="N25" s="1669">
        <v>66.77</v>
      </c>
      <c r="O25" s="1669">
        <v>67.400000000000006</v>
      </c>
      <c r="P25" s="1669">
        <v>68.02</v>
      </c>
      <c r="Q25" s="1669">
        <v>68.64</v>
      </c>
      <c r="R25" s="1669">
        <v>69.260000000000005</v>
      </c>
      <c r="S25" s="1669">
        <v>69.89</v>
      </c>
      <c r="T25" s="1670">
        <v>70.510000000000005</v>
      </c>
      <c r="U25" s="2943">
        <v>71.13</v>
      </c>
      <c r="V25" s="1681">
        <v>71.760000000000005</v>
      </c>
      <c r="W25" s="1681">
        <v>72.38</v>
      </c>
      <c r="X25" s="1681">
        <v>73</v>
      </c>
      <c r="Y25" s="1681">
        <v>73.63</v>
      </c>
      <c r="Z25" s="1681">
        <v>74.25</v>
      </c>
      <c r="AA25" s="1681">
        <v>74.87</v>
      </c>
      <c r="AB25" s="1681">
        <v>75.5</v>
      </c>
      <c r="AC25" s="1681">
        <v>76.12</v>
      </c>
      <c r="AD25" s="1681">
        <v>76.739999999999995</v>
      </c>
      <c r="AE25" s="1681">
        <v>77.37</v>
      </c>
      <c r="AF25" s="1681">
        <v>77.989999999999995</v>
      </c>
      <c r="AG25" s="1885"/>
    </row>
    <row r="26" spans="1:33" x14ac:dyDescent="0.5">
      <c r="A26" s="1665">
        <v>6</v>
      </c>
      <c r="B26" s="1666" t="s">
        <v>2891</v>
      </c>
      <c r="C26" s="1665"/>
      <c r="D26" s="1667"/>
      <c r="F26" s="1668"/>
      <c r="G26" s="1669"/>
      <c r="H26" s="1668"/>
      <c r="I26" s="1669"/>
      <c r="J26" s="1669"/>
      <c r="K26" s="1668"/>
      <c r="L26" s="1669"/>
      <c r="M26" s="1668"/>
      <c r="N26" s="1669"/>
      <c r="O26" s="1669"/>
      <c r="P26" s="1669"/>
      <c r="Q26" s="1669"/>
      <c r="R26" s="1669"/>
      <c r="S26" s="1669"/>
      <c r="T26" s="1670"/>
      <c r="U26" s="2943"/>
      <c r="V26" s="1681"/>
      <c r="W26" s="1681"/>
      <c r="X26" s="1681"/>
      <c r="Y26" s="1681"/>
      <c r="Z26" s="1681"/>
      <c r="AA26" s="1681"/>
      <c r="AB26" s="1681"/>
      <c r="AC26" s="1681"/>
      <c r="AD26" s="1681"/>
      <c r="AE26" s="1681"/>
      <c r="AF26" s="1681"/>
      <c r="AG26" s="1885"/>
    </row>
    <row r="27" spans="1:33" x14ac:dyDescent="0.5">
      <c r="A27" s="1665"/>
      <c r="B27" s="1666" t="s">
        <v>2892</v>
      </c>
      <c r="C27" s="1665" t="s">
        <v>2878</v>
      </c>
      <c r="D27" s="1667">
        <f>HLOOKUP($C$2,$F$4:$AG$84,24)</f>
        <v>25.14</v>
      </c>
      <c r="F27" s="1668">
        <v>22.57</v>
      </c>
      <c r="G27" s="1669">
        <v>22.71</v>
      </c>
      <c r="H27" s="1668">
        <v>22.85</v>
      </c>
      <c r="I27" s="1669">
        <v>23</v>
      </c>
      <c r="J27" s="1669">
        <v>23.14</v>
      </c>
      <c r="K27" s="1668">
        <v>23.28</v>
      </c>
      <c r="L27" s="1669">
        <v>23.43</v>
      </c>
      <c r="M27" s="1668">
        <v>23.57</v>
      </c>
      <c r="N27" s="1669">
        <v>23.71</v>
      </c>
      <c r="O27" s="1669">
        <v>23.85</v>
      </c>
      <c r="P27" s="1669">
        <v>24</v>
      </c>
      <c r="Q27" s="1669">
        <v>24.14</v>
      </c>
      <c r="R27" s="1669">
        <v>24.28</v>
      </c>
      <c r="S27" s="1669">
        <v>24.42</v>
      </c>
      <c r="T27" s="1670">
        <v>24.57</v>
      </c>
      <c r="U27" s="2943">
        <v>24.71</v>
      </c>
      <c r="V27" s="1681">
        <v>24.85</v>
      </c>
      <c r="W27" s="1681">
        <v>25</v>
      </c>
      <c r="X27" s="1681">
        <v>25.14</v>
      </c>
      <c r="Y27" s="1681">
        <v>25.28</v>
      </c>
      <c r="Z27" s="1681">
        <v>25.42</v>
      </c>
      <c r="AA27" s="1681">
        <v>25.57</v>
      </c>
      <c r="AB27" s="1681">
        <v>25.71</v>
      </c>
      <c r="AC27" s="1681">
        <v>25.85</v>
      </c>
      <c r="AD27" s="1681">
        <v>26</v>
      </c>
      <c r="AE27" s="1681">
        <v>26.14</v>
      </c>
      <c r="AF27" s="1681">
        <v>26.28</v>
      </c>
      <c r="AG27" s="1885"/>
    </row>
    <row r="28" spans="1:33" x14ac:dyDescent="0.5">
      <c r="A28" s="1665"/>
      <c r="B28" s="1666" t="s">
        <v>2877</v>
      </c>
      <c r="C28" s="1665" t="s">
        <v>2878</v>
      </c>
      <c r="D28" s="1667">
        <f>HLOOKUP($C$2,$F$4:$AG$84,25)</f>
        <v>89.66</v>
      </c>
      <c r="F28" s="1668">
        <v>75.67</v>
      </c>
      <c r="G28" s="1669">
        <v>76.44</v>
      </c>
      <c r="H28" s="1668">
        <v>77.22</v>
      </c>
      <c r="I28" s="1669">
        <v>78</v>
      </c>
      <c r="J28" s="1669">
        <v>78.78</v>
      </c>
      <c r="K28" s="1668">
        <v>79.55</v>
      </c>
      <c r="L28" s="1669">
        <v>80.33</v>
      </c>
      <c r="M28" s="1668">
        <v>81.11</v>
      </c>
      <c r="N28" s="1669">
        <v>81.88</v>
      </c>
      <c r="O28" s="1669">
        <v>82.66</v>
      </c>
      <c r="P28" s="1669">
        <v>83.44</v>
      </c>
      <c r="Q28" s="1669">
        <v>84.22</v>
      </c>
      <c r="R28" s="1669">
        <v>84.99</v>
      </c>
      <c r="S28" s="1669">
        <v>85.77</v>
      </c>
      <c r="T28" s="1670">
        <v>86.55</v>
      </c>
      <c r="U28" s="2943">
        <v>87.32</v>
      </c>
      <c r="V28" s="1681">
        <v>88.1</v>
      </c>
      <c r="W28" s="1681">
        <v>88.88</v>
      </c>
      <c r="X28" s="1681">
        <v>89.66</v>
      </c>
      <c r="Y28" s="1681">
        <v>90.43</v>
      </c>
      <c r="Z28" s="1681">
        <v>91.21</v>
      </c>
      <c r="AA28" s="1681">
        <v>91.99</v>
      </c>
      <c r="AB28" s="1681">
        <v>92.77</v>
      </c>
      <c r="AC28" s="1681">
        <v>93.54</v>
      </c>
      <c r="AD28" s="1681">
        <v>94.32</v>
      </c>
      <c r="AE28" s="1681">
        <v>95.1</v>
      </c>
      <c r="AF28" s="1681">
        <v>95.87</v>
      </c>
      <c r="AG28" s="1885"/>
    </row>
    <row r="29" spans="1:33" x14ac:dyDescent="0.5">
      <c r="A29" s="1665">
        <v>7</v>
      </c>
      <c r="B29" s="1666" t="s">
        <v>2893</v>
      </c>
      <c r="C29" s="1665" t="s">
        <v>2878</v>
      </c>
      <c r="D29" s="1667">
        <f>HLOOKUP($C$2,$F$4:$AG$84,26)</f>
        <v>8.32</v>
      </c>
      <c r="F29" s="1668">
        <v>6.94</v>
      </c>
      <c r="G29" s="1669">
        <v>7.01</v>
      </c>
      <c r="H29" s="1668">
        <v>7.09</v>
      </c>
      <c r="I29" s="1669">
        <v>7.17</v>
      </c>
      <c r="J29" s="1669">
        <v>7.24</v>
      </c>
      <c r="K29" s="1668">
        <v>7.32</v>
      </c>
      <c r="L29" s="1669">
        <v>7.4</v>
      </c>
      <c r="M29" s="1668">
        <v>7.47</v>
      </c>
      <c r="N29" s="1669">
        <v>7.55</v>
      </c>
      <c r="O29" s="1669">
        <v>7.63</v>
      </c>
      <c r="P29" s="1669">
        <v>7.7</v>
      </c>
      <c r="Q29" s="1669">
        <v>7.78</v>
      </c>
      <c r="R29" s="1669">
        <v>7.86</v>
      </c>
      <c r="S29" s="1669">
        <v>7.93</v>
      </c>
      <c r="T29" s="1670">
        <v>8.01</v>
      </c>
      <c r="U29" s="2943">
        <v>8.09</v>
      </c>
      <c r="V29" s="1681">
        <v>8.16</v>
      </c>
      <c r="W29" s="1681">
        <v>8.24</v>
      </c>
      <c r="X29" s="1681">
        <v>8.32</v>
      </c>
      <c r="Y29" s="1681">
        <v>8.39</v>
      </c>
      <c r="Z29" s="1681">
        <v>8.4700000000000006</v>
      </c>
      <c r="AA29" s="1681">
        <v>8.5399999999999991</v>
      </c>
      <c r="AB29" s="1681">
        <v>8.6199999999999992</v>
      </c>
      <c r="AC29" s="1681">
        <v>8.6999999999999993</v>
      </c>
      <c r="AD29" s="1681">
        <v>8.77</v>
      </c>
      <c r="AE29" s="1681">
        <v>8.85</v>
      </c>
      <c r="AF29" s="1681">
        <v>8.93</v>
      </c>
      <c r="AG29" s="1885"/>
    </row>
    <row r="30" spans="1:33" x14ac:dyDescent="0.5">
      <c r="A30" s="1665">
        <v>8</v>
      </c>
      <c r="B30" s="1666" t="s">
        <v>2894</v>
      </c>
      <c r="C30" s="1665"/>
      <c r="D30" s="1667"/>
      <c r="F30" s="1668"/>
      <c r="G30" s="1669"/>
      <c r="H30" s="1668"/>
      <c r="I30" s="1669"/>
      <c r="J30" s="1669"/>
      <c r="K30" s="1668"/>
      <c r="L30" s="1669"/>
      <c r="M30" s="1668"/>
      <c r="N30" s="1669"/>
      <c r="O30" s="1669"/>
      <c r="P30" s="1669"/>
      <c r="Q30" s="1669"/>
      <c r="R30" s="1669"/>
      <c r="S30" s="1669"/>
      <c r="T30" s="1670"/>
      <c r="U30" s="2943"/>
      <c r="V30" s="1681"/>
      <c r="W30" s="1681"/>
      <c r="X30" s="1681"/>
      <c r="Y30" s="1681"/>
      <c r="Z30" s="1681"/>
      <c r="AA30" s="1681"/>
      <c r="AB30" s="1681"/>
      <c r="AC30" s="1681"/>
      <c r="AD30" s="1681"/>
      <c r="AE30" s="1681"/>
      <c r="AF30" s="1681"/>
      <c r="AG30" s="1885"/>
    </row>
    <row r="31" spans="1:33" x14ac:dyDescent="0.5">
      <c r="A31" s="1665"/>
      <c r="B31" s="1666" t="s">
        <v>2895</v>
      </c>
      <c r="C31" s="1665" t="s">
        <v>432</v>
      </c>
      <c r="D31" s="1667">
        <f>HLOOKUP($C$2,$F$4:$AG$84,28)</f>
        <v>11.24</v>
      </c>
      <c r="F31" s="1668">
        <v>9.43</v>
      </c>
      <c r="G31" s="1669">
        <v>9.5299999999999994</v>
      </c>
      <c r="H31" s="1668">
        <v>9.6300000000000008</v>
      </c>
      <c r="I31" s="1669">
        <v>9.73</v>
      </c>
      <c r="J31" s="1669">
        <v>9.83</v>
      </c>
      <c r="K31" s="1668">
        <v>9.93</v>
      </c>
      <c r="L31" s="1669">
        <v>10.029999999999999</v>
      </c>
      <c r="M31" s="1668">
        <v>10.130000000000001</v>
      </c>
      <c r="N31" s="1669">
        <v>10.23</v>
      </c>
      <c r="O31" s="1669">
        <v>10.33</v>
      </c>
      <c r="P31" s="1669">
        <v>10.43</v>
      </c>
      <c r="Q31" s="1669">
        <v>10.53</v>
      </c>
      <c r="R31" s="1669">
        <v>10.63</v>
      </c>
      <c r="S31" s="1669">
        <v>10.74</v>
      </c>
      <c r="T31" s="1670">
        <v>10.84</v>
      </c>
      <c r="U31" s="2943">
        <v>10.94</v>
      </c>
      <c r="V31" s="1681">
        <v>11.04</v>
      </c>
      <c r="W31" s="1681">
        <v>11.14</v>
      </c>
      <c r="X31" s="1681">
        <v>11.24</v>
      </c>
      <c r="Y31" s="1681">
        <v>11.34</v>
      </c>
      <c r="Z31" s="1681">
        <v>11.44</v>
      </c>
      <c r="AA31" s="1681">
        <v>11.54</v>
      </c>
      <c r="AB31" s="1681">
        <v>11.64</v>
      </c>
      <c r="AC31" s="1681">
        <v>11.74</v>
      </c>
      <c r="AD31" s="1681">
        <v>11.84</v>
      </c>
      <c r="AE31" s="1681">
        <v>11.94</v>
      </c>
      <c r="AF31" s="1681">
        <v>12.04</v>
      </c>
      <c r="AG31" s="1885"/>
    </row>
    <row r="32" spans="1:33" x14ac:dyDescent="0.5">
      <c r="A32" s="1665"/>
      <c r="B32" s="1666" t="s">
        <v>2896</v>
      </c>
      <c r="C32" s="1665" t="s">
        <v>432</v>
      </c>
      <c r="D32" s="1667">
        <f>HLOOKUP($C$2,$F$4:$AG$84,29)</f>
        <v>14.52</v>
      </c>
      <c r="F32" s="1668">
        <v>12.29</v>
      </c>
      <c r="G32" s="1669">
        <v>12.42</v>
      </c>
      <c r="H32" s="1668">
        <v>12.54</v>
      </c>
      <c r="I32" s="1669">
        <v>12.67</v>
      </c>
      <c r="J32" s="1669">
        <v>12.79</v>
      </c>
      <c r="K32" s="1668">
        <v>12.91</v>
      </c>
      <c r="L32" s="1669">
        <v>13.04</v>
      </c>
      <c r="M32" s="1668">
        <v>13.16</v>
      </c>
      <c r="N32" s="1669">
        <v>13.28</v>
      </c>
      <c r="O32" s="1669">
        <v>13.41</v>
      </c>
      <c r="P32" s="1669">
        <v>13.53</v>
      </c>
      <c r="Q32" s="1669">
        <v>13.66</v>
      </c>
      <c r="R32" s="1669">
        <v>13.78</v>
      </c>
      <c r="S32" s="1669">
        <v>13.9</v>
      </c>
      <c r="T32" s="1670">
        <v>14.03</v>
      </c>
      <c r="U32" s="2943">
        <v>14.15</v>
      </c>
      <c r="V32" s="1681">
        <v>14.27</v>
      </c>
      <c r="W32" s="1681">
        <v>14.4</v>
      </c>
      <c r="X32" s="1681">
        <v>14.52</v>
      </c>
      <c r="Y32" s="1681">
        <v>14.65</v>
      </c>
      <c r="Z32" s="1681">
        <v>14.77</v>
      </c>
      <c r="AA32" s="1681">
        <v>14.89</v>
      </c>
      <c r="AB32" s="1681">
        <v>15.02</v>
      </c>
      <c r="AC32" s="1681">
        <v>15.14</v>
      </c>
      <c r="AD32" s="1681">
        <v>15.26</v>
      </c>
      <c r="AE32" s="1681">
        <v>15.39</v>
      </c>
      <c r="AF32" s="1681">
        <v>15.51</v>
      </c>
      <c r="AG32" s="1885"/>
    </row>
    <row r="33" spans="1:33" x14ac:dyDescent="0.5">
      <c r="A33" s="1665"/>
      <c r="B33" s="1666" t="s">
        <v>2897</v>
      </c>
      <c r="C33" s="1665" t="s">
        <v>432</v>
      </c>
      <c r="D33" s="1667">
        <f>HLOOKUP($C$2,$F$4:$AG$84,30)</f>
        <v>11.66</v>
      </c>
      <c r="F33" s="1668">
        <v>9.9</v>
      </c>
      <c r="G33" s="1669">
        <v>9.99</v>
      </c>
      <c r="H33" s="1668">
        <v>10.09</v>
      </c>
      <c r="I33" s="1669">
        <v>10.19</v>
      </c>
      <c r="J33" s="1669">
        <v>10.29</v>
      </c>
      <c r="K33" s="1668">
        <v>10.39</v>
      </c>
      <c r="L33" s="1669">
        <v>10.48</v>
      </c>
      <c r="M33" s="1668">
        <v>10.58</v>
      </c>
      <c r="N33" s="1669">
        <v>10.68</v>
      </c>
      <c r="O33" s="1669">
        <v>10.78</v>
      </c>
      <c r="P33" s="1669">
        <v>10.87</v>
      </c>
      <c r="Q33" s="1669">
        <v>10.97</v>
      </c>
      <c r="R33" s="1669">
        <v>11.07</v>
      </c>
      <c r="S33" s="1669">
        <v>11.17</v>
      </c>
      <c r="T33" s="1670">
        <v>11.26</v>
      </c>
      <c r="U33" s="2943">
        <v>11.36</v>
      </c>
      <c r="V33" s="1681">
        <v>11.46</v>
      </c>
      <c r="W33" s="1681">
        <v>11.56</v>
      </c>
      <c r="X33" s="1681">
        <v>11.66</v>
      </c>
      <c r="Y33" s="1681">
        <v>11.75</v>
      </c>
      <c r="Z33" s="1681">
        <v>11.85</v>
      </c>
      <c r="AA33" s="1681">
        <v>11.95</v>
      </c>
      <c r="AB33" s="1681">
        <v>12.05</v>
      </c>
      <c r="AC33" s="1681">
        <v>12.14</v>
      </c>
      <c r="AD33" s="1681">
        <v>12.24</v>
      </c>
      <c r="AE33" s="1681">
        <v>12.34</v>
      </c>
      <c r="AF33" s="1681">
        <v>12.44</v>
      </c>
      <c r="AG33" s="1885"/>
    </row>
    <row r="34" spans="1:33" x14ac:dyDescent="0.5">
      <c r="A34" s="1665">
        <v>9</v>
      </c>
      <c r="B34" s="1666" t="s">
        <v>2898</v>
      </c>
      <c r="C34" s="1665" t="s">
        <v>432</v>
      </c>
      <c r="D34" s="1667">
        <f>HLOOKUP($C$2,$F$4:$AG$84,31)</f>
        <v>7.67</v>
      </c>
      <c r="F34" s="1668">
        <v>5.35</v>
      </c>
      <c r="G34" s="1669">
        <v>5.48</v>
      </c>
      <c r="H34" s="1668">
        <v>5.6</v>
      </c>
      <c r="I34" s="1669">
        <v>5.73</v>
      </c>
      <c r="J34" s="1669">
        <v>5.86</v>
      </c>
      <c r="K34" s="1668">
        <v>5.99</v>
      </c>
      <c r="L34" s="1669">
        <v>6.12</v>
      </c>
      <c r="M34" s="1668">
        <v>6.25</v>
      </c>
      <c r="N34" s="1669">
        <v>6.38</v>
      </c>
      <c r="O34" s="1669">
        <v>6.51</v>
      </c>
      <c r="P34" s="1669">
        <v>6.63</v>
      </c>
      <c r="Q34" s="1669">
        <v>6.76</v>
      </c>
      <c r="R34" s="1669">
        <v>6.89</v>
      </c>
      <c r="S34" s="1669">
        <v>7.02</v>
      </c>
      <c r="T34" s="1670">
        <v>7.15</v>
      </c>
      <c r="U34" s="2943">
        <v>7.28</v>
      </c>
      <c r="V34" s="1681">
        <v>7.41</v>
      </c>
      <c r="W34" s="1681">
        <v>7.54</v>
      </c>
      <c r="X34" s="1681">
        <v>7.67</v>
      </c>
      <c r="Y34" s="1681">
        <v>7.79</v>
      </c>
      <c r="Z34" s="1681">
        <v>7.92</v>
      </c>
      <c r="AA34" s="1681">
        <v>8.0500000000000007</v>
      </c>
      <c r="AB34" s="1681">
        <v>8.18</v>
      </c>
      <c r="AC34" s="1681">
        <v>8.31</v>
      </c>
      <c r="AD34" s="1681">
        <v>8.44</v>
      </c>
      <c r="AE34" s="1681">
        <v>8.57</v>
      </c>
      <c r="AF34" s="1681">
        <v>8.6999999999999993</v>
      </c>
      <c r="AG34" s="1885"/>
    </row>
    <row r="35" spans="1:33" x14ac:dyDescent="0.5">
      <c r="A35" s="1665">
        <v>10</v>
      </c>
      <c r="B35" s="1666" t="s">
        <v>2899</v>
      </c>
      <c r="C35" s="1665" t="s">
        <v>432</v>
      </c>
      <c r="D35" s="1667">
        <f>HLOOKUP($C$2,$F$4:$AG$84,32)</f>
        <v>7.41</v>
      </c>
      <c r="F35" s="1668">
        <v>5.26</v>
      </c>
      <c r="G35" s="1669">
        <v>5.38</v>
      </c>
      <c r="H35" s="1668">
        <v>5.5</v>
      </c>
      <c r="I35" s="1669">
        <v>5.62</v>
      </c>
      <c r="J35" s="1669">
        <v>5.74</v>
      </c>
      <c r="K35" s="1668">
        <v>5.86</v>
      </c>
      <c r="L35" s="1669">
        <v>5.98</v>
      </c>
      <c r="M35" s="1668">
        <v>6.1</v>
      </c>
      <c r="N35" s="1669">
        <v>6.22</v>
      </c>
      <c r="O35" s="1669">
        <v>6.34</v>
      </c>
      <c r="P35" s="1669">
        <v>6.45</v>
      </c>
      <c r="Q35" s="1669">
        <v>6.57</v>
      </c>
      <c r="R35" s="1669">
        <v>6.69</v>
      </c>
      <c r="S35" s="1669">
        <v>6.81</v>
      </c>
      <c r="T35" s="1670">
        <v>6.93</v>
      </c>
      <c r="U35" s="2943">
        <v>7.05</v>
      </c>
      <c r="V35" s="1681">
        <v>7.17</v>
      </c>
      <c r="W35" s="1681">
        <v>7.29</v>
      </c>
      <c r="X35" s="1681">
        <v>7.41</v>
      </c>
      <c r="Y35" s="1681">
        <v>7.53</v>
      </c>
      <c r="Z35" s="1681">
        <v>7.65</v>
      </c>
      <c r="AA35" s="1681">
        <v>7.77</v>
      </c>
      <c r="AB35" s="1681">
        <v>7.89</v>
      </c>
      <c r="AC35" s="1681">
        <v>8.01</v>
      </c>
      <c r="AD35" s="1681">
        <v>8.1300000000000008</v>
      </c>
      <c r="AE35" s="1681">
        <v>8.25</v>
      </c>
      <c r="AF35" s="1681">
        <v>8.36</v>
      </c>
      <c r="AG35" s="1885"/>
    </row>
    <row r="36" spans="1:33" x14ac:dyDescent="0.5">
      <c r="A36" s="1665">
        <v>11</v>
      </c>
      <c r="B36" s="1666" t="s">
        <v>2900</v>
      </c>
      <c r="C36" s="1665"/>
      <c r="D36" s="1667"/>
      <c r="F36" s="1668"/>
      <c r="G36" s="1669"/>
      <c r="H36" s="1668"/>
      <c r="I36" s="1669"/>
      <c r="J36" s="1669"/>
      <c r="K36" s="1668"/>
      <c r="L36" s="1669"/>
      <c r="M36" s="1668"/>
      <c r="N36" s="1669"/>
      <c r="O36" s="1669"/>
      <c r="P36" s="1669"/>
      <c r="Q36" s="1669"/>
      <c r="R36" s="1669"/>
      <c r="S36" s="1669"/>
      <c r="T36" s="1670"/>
      <c r="U36" s="2943"/>
      <c r="V36" s="1681"/>
      <c r="W36" s="1681"/>
      <c r="X36" s="1681"/>
      <c r="Y36" s="1681"/>
      <c r="Z36" s="1681"/>
      <c r="AA36" s="1681"/>
      <c r="AB36" s="1681"/>
      <c r="AC36" s="1681"/>
      <c r="AD36" s="1681"/>
      <c r="AE36" s="1681"/>
      <c r="AF36" s="1681"/>
      <c r="AG36" s="1885"/>
    </row>
    <row r="37" spans="1:33" x14ac:dyDescent="0.5">
      <c r="A37" s="1665"/>
      <c r="B37" s="1666" t="s">
        <v>2901</v>
      </c>
      <c r="C37" s="1665" t="s">
        <v>432</v>
      </c>
      <c r="D37" s="1667">
        <f>HLOOKUP($C$2,$F$4:$AG$84,34)</f>
        <v>17.41</v>
      </c>
      <c r="F37" s="1668">
        <v>12.73</v>
      </c>
      <c r="G37" s="1669">
        <v>12.99</v>
      </c>
      <c r="H37" s="1668">
        <v>13.25</v>
      </c>
      <c r="I37" s="1669">
        <v>13.51</v>
      </c>
      <c r="J37" s="1669">
        <v>13.77</v>
      </c>
      <c r="K37" s="1668">
        <v>14.03</v>
      </c>
      <c r="L37" s="1669">
        <v>14.29</v>
      </c>
      <c r="M37" s="1668">
        <v>14.55</v>
      </c>
      <c r="N37" s="1669">
        <v>14.81</v>
      </c>
      <c r="O37" s="1669">
        <v>15.07</v>
      </c>
      <c r="P37" s="1669">
        <v>15.33</v>
      </c>
      <c r="Q37" s="1669">
        <v>15.59</v>
      </c>
      <c r="R37" s="1669">
        <v>15.85</v>
      </c>
      <c r="S37" s="1669">
        <v>16.11</v>
      </c>
      <c r="T37" s="1670">
        <v>16.37</v>
      </c>
      <c r="U37" s="2943">
        <v>16.63</v>
      </c>
      <c r="V37" s="1681">
        <v>16.89</v>
      </c>
      <c r="W37" s="1681">
        <v>17.149999999999999</v>
      </c>
      <c r="X37" s="1681">
        <v>17.41</v>
      </c>
      <c r="Y37" s="1681">
        <v>17.670000000000002</v>
      </c>
      <c r="Z37" s="1681">
        <v>17.93</v>
      </c>
      <c r="AA37" s="1681">
        <v>18.190000000000001</v>
      </c>
      <c r="AB37" s="1681">
        <v>18.45</v>
      </c>
      <c r="AC37" s="1681">
        <v>18.71</v>
      </c>
      <c r="AD37" s="1681">
        <v>18.97</v>
      </c>
      <c r="AE37" s="1681">
        <v>19.23</v>
      </c>
      <c r="AF37" s="1681">
        <v>19.489999999999998</v>
      </c>
      <c r="AG37" s="1885"/>
    </row>
    <row r="38" spans="1:33" x14ac:dyDescent="0.5">
      <c r="A38" s="1665"/>
      <c r="B38" s="1666" t="s">
        <v>2902</v>
      </c>
      <c r="C38" s="1665" t="s">
        <v>432</v>
      </c>
      <c r="D38" s="1667">
        <f>HLOOKUP($C$2,$F$4:$AG$84,35)</f>
        <v>24.05</v>
      </c>
      <c r="F38" s="1668">
        <v>17.59</v>
      </c>
      <c r="G38" s="1669">
        <v>17.940000000000001</v>
      </c>
      <c r="H38" s="1668">
        <v>18.3</v>
      </c>
      <c r="I38" s="1669">
        <v>18.66</v>
      </c>
      <c r="J38" s="1669">
        <v>19.02</v>
      </c>
      <c r="K38" s="1668">
        <v>19.38</v>
      </c>
      <c r="L38" s="1669">
        <v>19.739999999999998</v>
      </c>
      <c r="M38" s="1668">
        <v>20.100000000000001</v>
      </c>
      <c r="N38" s="1669">
        <v>20.46</v>
      </c>
      <c r="O38" s="1669">
        <v>20.82</v>
      </c>
      <c r="P38" s="1669">
        <v>21.18</v>
      </c>
      <c r="Q38" s="1669">
        <v>21.54</v>
      </c>
      <c r="R38" s="1669">
        <v>21.9</v>
      </c>
      <c r="S38" s="1669">
        <v>22.26</v>
      </c>
      <c r="T38" s="1670">
        <v>22.62</v>
      </c>
      <c r="U38" s="2943">
        <v>22.98</v>
      </c>
      <c r="V38" s="1681">
        <v>23.33</v>
      </c>
      <c r="W38" s="1681">
        <v>23.69</v>
      </c>
      <c r="X38" s="1681">
        <v>24.05</v>
      </c>
      <c r="Y38" s="1681">
        <v>24.41</v>
      </c>
      <c r="Z38" s="1681">
        <v>24.77</v>
      </c>
      <c r="AA38" s="1681">
        <v>25.13</v>
      </c>
      <c r="AB38" s="1681">
        <v>25.49</v>
      </c>
      <c r="AC38" s="1681">
        <v>25.85</v>
      </c>
      <c r="AD38" s="1681">
        <v>26.21</v>
      </c>
      <c r="AE38" s="1681">
        <v>26.57</v>
      </c>
      <c r="AF38" s="1681">
        <v>26.93</v>
      </c>
      <c r="AG38" s="1885"/>
    </row>
    <row r="39" spans="1:33" x14ac:dyDescent="0.5">
      <c r="A39" s="1665"/>
      <c r="B39" s="1666" t="s">
        <v>2903</v>
      </c>
      <c r="C39" s="1665" t="s">
        <v>432</v>
      </c>
      <c r="D39" s="1667">
        <f>HLOOKUP($C$2,$F$4:$AG$84,36)</f>
        <v>35.770000000000003</v>
      </c>
      <c r="F39" s="1668">
        <v>26.15</v>
      </c>
      <c r="G39" s="1669">
        <v>26.69</v>
      </c>
      <c r="H39" s="1668">
        <v>27.22</v>
      </c>
      <c r="I39" s="1669">
        <v>27.75</v>
      </c>
      <c r="J39" s="1669">
        <v>28.29</v>
      </c>
      <c r="K39" s="1668">
        <v>28.82</v>
      </c>
      <c r="L39" s="1669">
        <v>29.36</v>
      </c>
      <c r="M39" s="1668">
        <v>29.89</v>
      </c>
      <c r="N39" s="1669">
        <v>30.43</v>
      </c>
      <c r="O39" s="1669">
        <v>30.96</v>
      </c>
      <c r="P39" s="1669">
        <v>31.49</v>
      </c>
      <c r="Q39" s="1669">
        <v>32.03</v>
      </c>
      <c r="R39" s="1669">
        <v>32.56</v>
      </c>
      <c r="S39" s="1669">
        <v>33.1</v>
      </c>
      <c r="T39" s="1670">
        <v>33.630000000000003</v>
      </c>
      <c r="U39" s="2943">
        <v>34.17</v>
      </c>
      <c r="V39" s="1681">
        <v>34.700000000000003</v>
      </c>
      <c r="W39" s="1681">
        <v>35.229999999999997</v>
      </c>
      <c r="X39" s="1681">
        <v>35.770000000000003</v>
      </c>
      <c r="Y39" s="1681">
        <v>36.299999999999997</v>
      </c>
      <c r="Z39" s="1681">
        <v>36.840000000000003</v>
      </c>
      <c r="AA39" s="1681">
        <v>37.369999999999997</v>
      </c>
      <c r="AB39" s="1681">
        <v>37.909999999999997</v>
      </c>
      <c r="AC39" s="1681">
        <v>38.44</v>
      </c>
      <c r="AD39" s="1681">
        <v>38.97</v>
      </c>
      <c r="AE39" s="1681">
        <v>39.51</v>
      </c>
      <c r="AF39" s="1681">
        <v>40.04</v>
      </c>
      <c r="AG39" s="1885"/>
    </row>
    <row r="40" spans="1:33" x14ac:dyDescent="0.5">
      <c r="A40" s="1665"/>
      <c r="B40" s="1666" t="s">
        <v>2904</v>
      </c>
      <c r="C40" s="1665" t="s">
        <v>432</v>
      </c>
      <c r="D40" s="1667">
        <f>HLOOKUP($C$2,$F$4:$AG$84,37)</f>
        <v>52.38</v>
      </c>
      <c r="F40" s="1668">
        <v>38.29</v>
      </c>
      <c r="G40" s="1669">
        <v>39.08</v>
      </c>
      <c r="H40" s="1668">
        <v>39.86</v>
      </c>
      <c r="I40" s="1669">
        <v>40.64</v>
      </c>
      <c r="J40" s="1669">
        <v>41.42</v>
      </c>
      <c r="K40" s="1668">
        <v>42.21</v>
      </c>
      <c r="L40" s="1669">
        <v>42.99</v>
      </c>
      <c r="M40" s="1668">
        <v>43.77</v>
      </c>
      <c r="N40" s="1669">
        <v>44.55</v>
      </c>
      <c r="O40" s="1669">
        <v>45.34</v>
      </c>
      <c r="P40" s="1669">
        <v>46.12</v>
      </c>
      <c r="Q40" s="1669">
        <v>46.9</v>
      </c>
      <c r="R40" s="1669">
        <v>47.68</v>
      </c>
      <c r="S40" s="1669">
        <v>48.46</v>
      </c>
      <c r="T40" s="1670">
        <v>49.25</v>
      </c>
      <c r="U40" s="2943">
        <v>50.03</v>
      </c>
      <c r="V40" s="1681">
        <v>50.81</v>
      </c>
      <c r="W40" s="1681">
        <v>51.59</v>
      </c>
      <c r="X40" s="1681">
        <v>52.38</v>
      </c>
      <c r="Y40" s="1681">
        <v>53.16</v>
      </c>
      <c r="Z40" s="1681">
        <v>53.94</v>
      </c>
      <c r="AA40" s="1681">
        <v>54.72</v>
      </c>
      <c r="AB40" s="1681">
        <v>55.51</v>
      </c>
      <c r="AC40" s="1681">
        <v>56.29</v>
      </c>
      <c r="AD40" s="1681">
        <v>57.07</v>
      </c>
      <c r="AE40" s="1681">
        <v>57.85</v>
      </c>
      <c r="AF40" s="1681">
        <v>58.64</v>
      </c>
      <c r="AG40" s="1885"/>
    </row>
    <row r="41" spans="1:33" x14ac:dyDescent="0.5">
      <c r="A41" s="1665">
        <v>12</v>
      </c>
      <c r="B41" s="1666" t="s">
        <v>2905</v>
      </c>
      <c r="C41" s="1665"/>
      <c r="D41" s="1667"/>
      <c r="F41" s="1668"/>
      <c r="G41" s="1669"/>
      <c r="H41" s="1668"/>
      <c r="I41" s="1669"/>
      <c r="J41" s="1669"/>
      <c r="K41" s="1668"/>
      <c r="L41" s="1669"/>
      <c r="M41" s="1668"/>
      <c r="N41" s="1669"/>
      <c r="O41" s="1669"/>
      <c r="P41" s="1669"/>
      <c r="Q41" s="1669"/>
      <c r="R41" s="1669"/>
      <c r="S41" s="1669"/>
      <c r="T41" s="1670"/>
      <c r="U41" s="2943"/>
      <c r="V41" s="1681"/>
      <c r="W41" s="1681"/>
      <c r="X41" s="1681"/>
      <c r="Y41" s="1681"/>
      <c r="Z41" s="1681"/>
      <c r="AA41" s="1681"/>
      <c r="AB41" s="1681"/>
      <c r="AC41" s="1681"/>
      <c r="AD41" s="1681"/>
      <c r="AE41" s="1681"/>
      <c r="AF41" s="1681"/>
      <c r="AG41" s="1885"/>
    </row>
    <row r="42" spans="1:33" x14ac:dyDescent="0.5">
      <c r="A42" s="1665"/>
      <c r="B42" s="1666" t="s">
        <v>2901</v>
      </c>
      <c r="C42" s="1665" t="s">
        <v>2876</v>
      </c>
      <c r="D42" s="1667">
        <f>HLOOKUP($C$2,$F$4:$AG$84,39)</f>
        <v>2.35</v>
      </c>
      <c r="F42" s="1668">
        <v>2.0299999999999998</v>
      </c>
      <c r="G42" s="1669">
        <v>2.0499999999999998</v>
      </c>
      <c r="H42" s="1668">
        <v>2.06</v>
      </c>
      <c r="I42" s="1669">
        <v>2.08</v>
      </c>
      <c r="J42" s="1669">
        <v>2.1</v>
      </c>
      <c r="K42" s="1668">
        <v>2.12</v>
      </c>
      <c r="L42" s="1669">
        <v>2.14</v>
      </c>
      <c r="M42" s="1668">
        <v>2.15</v>
      </c>
      <c r="N42" s="1669">
        <v>2.17</v>
      </c>
      <c r="O42" s="1669">
        <v>2.19</v>
      </c>
      <c r="P42" s="1669">
        <v>2.21</v>
      </c>
      <c r="Q42" s="1669">
        <v>2.23</v>
      </c>
      <c r="R42" s="1669">
        <v>2.2400000000000002</v>
      </c>
      <c r="S42" s="1669">
        <v>2.2599999999999998</v>
      </c>
      <c r="T42" s="1670">
        <v>2.2799999999999998</v>
      </c>
      <c r="U42" s="2943">
        <v>2.2999999999999998</v>
      </c>
      <c r="V42" s="1681">
        <v>2.3199999999999998</v>
      </c>
      <c r="W42" s="1681">
        <v>2.33</v>
      </c>
      <c r="X42" s="1681">
        <v>2.35</v>
      </c>
      <c r="Y42" s="1681">
        <v>2.37</v>
      </c>
      <c r="Z42" s="1681">
        <v>2.39</v>
      </c>
      <c r="AA42" s="1681">
        <v>2.41</v>
      </c>
      <c r="AB42" s="1681">
        <v>2.42</v>
      </c>
      <c r="AC42" s="1681">
        <v>2.44</v>
      </c>
      <c r="AD42" s="1681">
        <v>2.46</v>
      </c>
      <c r="AE42" s="1681">
        <v>2.48</v>
      </c>
      <c r="AF42" s="1681">
        <v>2.5</v>
      </c>
      <c r="AG42" s="1885"/>
    </row>
    <row r="43" spans="1:33" x14ac:dyDescent="0.5">
      <c r="A43" s="1665"/>
      <c r="B43" s="1666" t="s">
        <v>2902</v>
      </c>
      <c r="C43" s="1665" t="s">
        <v>2876</v>
      </c>
      <c r="D43" s="1667">
        <f>HLOOKUP($C$2,$F$4:$AG$84,40)</f>
        <v>3.25</v>
      </c>
      <c r="F43" s="1668">
        <v>2.8</v>
      </c>
      <c r="G43" s="1669">
        <v>2.83</v>
      </c>
      <c r="H43" s="1668">
        <v>2.85</v>
      </c>
      <c r="I43" s="1669">
        <v>2.88</v>
      </c>
      <c r="J43" s="1669">
        <v>2.9</v>
      </c>
      <c r="K43" s="1668">
        <v>2.93</v>
      </c>
      <c r="L43" s="1669">
        <v>2.95</v>
      </c>
      <c r="M43" s="1668">
        <v>2.98</v>
      </c>
      <c r="N43" s="1669">
        <v>3</v>
      </c>
      <c r="O43" s="1669">
        <v>3.03</v>
      </c>
      <c r="P43" s="1669">
        <v>3.05</v>
      </c>
      <c r="Q43" s="1669">
        <v>3.08</v>
      </c>
      <c r="R43" s="1669">
        <v>3.1</v>
      </c>
      <c r="S43" s="1669">
        <v>3.13</v>
      </c>
      <c r="T43" s="1670">
        <v>3.15</v>
      </c>
      <c r="U43" s="2943">
        <v>3.18</v>
      </c>
      <c r="V43" s="1681">
        <v>3.2</v>
      </c>
      <c r="W43" s="1681">
        <v>3.23</v>
      </c>
      <c r="X43" s="1681">
        <v>3.25</v>
      </c>
      <c r="Y43" s="1681">
        <v>3.28</v>
      </c>
      <c r="Z43" s="1681">
        <v>3.3</v>
      </c>
      <c r="AA43" s="1681">
        <v>3.33</v>
      </c>
      <c r="AB43" s="1681">
        <v>3.35</v>
      </c>
      <c r="AC43" s="1681">
        <v>3.38</v>
      </c>
      <c r="AD43" s="1681">
        <v>3.4</v>
      </c>
      <c r="AE43" s="1681">
        <v>3.43</v>
      </c>
      <c r="AF43" s="1681">
        <v>3.45</v>
      </c>
      <c r="AG43" s="1885"/>
    </row>
    <row r="44" spans="1:33" x14ac:dyDescent="0.5">
      <c r="A44" s="1665"/>
      <c r="B44" s="1666" t="s">
        <v>2903</v>
      </c>
      <c r="C44" s="1665" t="s">
        <v>2876</v>
      </c>
      <c r="D44" s="1667">
        <f>HLOOKUP($C$2,$F$4:$AG$84,41)</f>
        <v>4.83</v>
      </c>
      <c r="F44" s="1668">
        <v>4.16</v>
      </c>
      <c r="G44" s="1669">
        <v>4.2</v>
      </c>
      <c r="H44" s="1668">
        <v>4.2300000000000004</v>
      </c>
      <c r="I44" s="1669">
        <v>4.2699999999999996</v>
      </c>
      <c r="J44" s="1669">
        <v>4.3099999999999996</v>
      </c>
      <c r="K44" s="1668">
        <v>4.34</v>
      </c>
      <c r="L44" s="1669">
        <v>4.38</v>
      </c>
      <c r="M44" s="1668">
        <v>4.42</v>
      </c>
      <c r="N44" s="1669">
        <v>4.45</v>
      </c>
      <c r="O44" s="1669">
        <v>4.49</v>
      </c>
      <c r="P44" s="1669">
        <v>4.53</v>
      </c>
      <c r="Q44" s="1669">
        <v>4.57</v>
      </c>
      <c r="R44" s="1669">
        <v>4.5999999999999996</v>
      </c>
      <c r="S44" s="1669">
        <v>4.6399999999999997</v>
      </c>
      <c r="T44" s="1670">
        <v>4.68</v>
      </c>
      <c r="U44" s="2943">
        <v>4.71</v>
      </c>
      <c r="V44" s="1681">
        <v>4.75</v>
      </c>
      <c r="W44" s="1681">
        <v>4.79</v>
      </c>
      <c r="X44" s="1681">
        <v>4.83</v>
      </c>
      <c r="Y44" s="1681">
        <v>4.8600000000000003</v>
      </c>
      <c r="Z44" s="1681">
        <v>4.9000000000000004</v>
      </c>
      <c r="AA44" s="1681">
        <v>4.9400000000000004</v>
      </c>
      <c r="AB44" s="1681">
        <v>4.97</v>
      </c>
      <c r="AC44" s="1681">
        <v>5.01</v>
      </c>
      <c r="AD44" s="1681">
        <v>5.05</v>
      </c>
      <c r="AE44" s="1681">
        <v>5.09</v>
      </c>
      <c r="AF44" s="1681">
        <v>5.12</v>
      </c>
      <c r="AG44" s="1885"/>
    </row>
    <row r="45" spans="1:33" x14ac:dyDescent="0.5">
      <c r="A45" s="1665"/>
      <c r="B45" s="1666" t="s">
        <v>2904</v>
      </c>
      <c r="C45" s="1665" t="s">
        <v>2876</v>
      </c>
      <c r="D45" s="1667">
        <f>HLOOKUP($C$2,$F$4:$AG$84,42)</f>
        <v>7.07</v>
      </c>
      <c r="F45" s="1671">
        <v>6.1</v>
      </c>
      <c r="G45" s="1669">
        <v>6.15</v>
      </c>
      <c r="H45" s="1671">
        <v>6.2</v>
      </c>
      <c r="I45" s="1669">
        <v>6.26</v>
      </c>
      <c r="J45" s="1669">
        <v>6.31</v>
      </c>
      <c r="K45" s="1671">
        <v>6.37</v>
      </c>
      <c r="L45" s="1669">
        <v>6.42</v>
      </c>
      <c r="M45" s="1671">
        <v>6.48</v>
      </c>
      <c r="N45" s="1669">
        <v>6.53</v>
      </c>
      <c r="O45" s="1669">
        <v>6.58</v>
      </c>
      <c r="P45" s="1669">
        <v>6.64</v>
      </c>
      <c r="Q45" s="1669">
        <v>6.69</v>
      </c>
      <c r="R45" s="1669">
        <v>6.75</v>
      </c>
      <c r="S45" s="1669">
        <v>6.8</v>
      </c>
      <c r="T45" s="1672">
        <v>6.86</v>
      </c>
      <c r="U45" s="2943">
        <v>6.91</v>
      </c>
      <c r="V45" s="1894">
        <v>6.96</v>
      </c>
      <c r="W45" s="1894">
        <v>7.02</v>
      </c>
      <c r="X45" s="1894">
        <v>7.07</v>
      </c>
      <c r="Y45" s="1894">
        <v>7.13</v>
      </c>
      <c r="Z45" s="1894">
        <v>7.18</v>
      </c>
      <c r="AA45" s="1894">
        <v>7.24</v>
      </c>
      <c r="AB45" s="1894">
        <v>7.29</v>
      </c>
      <c r="AC45" s="1894">
        <v>7.34</v>
      </c>
      <c r="AD45" s="1894">
        <v>7.4</v>
      </c>
      <c r="AE45" s="1894">
        <v>7.45</v>
      </c>
      <c r="AF45" s="1894">
        <v>7.51</v>
      </c>
      <c r="AG45" s="1886"/>
    </row>
    <row r="46" spans="1:33" x14ac:dyDescent="0.5">
      <c r="A46" s="1659">
        <v>13</v>
      </c>
      <c r="B46" s="1660" t="s">
        <v>2906</v>
      </c>
      <c r="C46" s="1659"/>
      <c r="D46" s="1667"/>
      <c r="F46" s="1673"/>
      <c r="G46" s="1674"/>
      <c r="H46" s="1673"/>
      <c r="I46" s="1674"/>
      <c r="J46" s="1675"/>
      <c r="K46" s="1676"/>
      <c r="L46" s="1663"/>
      <c r="M46" s="1676"/>
      <c r="N46" s="1674"/>
      <c r="O46" s="1675"/>
      <c r="P46" s="1675"/>
      <c r="Q46" s="1675"/>
      <c r="R46" s="1675"/>
      <c r="S46" s="1675"/>
      <c r="T46" s="611"/>
      <c r="U46" s="2944"/>
      <c r="V46" s="1895"/>
      <c r="W46" s="1895"/>
      <c r="X46" s="1895"/>
      <c r="Y46" s="1895"/>
      <c r="Z46" s="1895"/>
      <c r="AA46" s="1895"/>
      <c r="AB46" s="1895"/>
      <c r="AC46" s="1895"/>
      <c r="AD46" s="1895"/>
      <c r="AE46" s="1895"/>
      <c r="AF46" s="1895"/>
      <c r="AG46" s="1887"/>
    </row>
    <row r="47" spans="1:33" x14ac:dyDescent="0.5">
      <c r="A47" s="1665"/>
      <c r="B47" s="1666" t="s">
        <v>2907</v>
      </c>
      <c r="C47" s="1665" t="s">
        <v>389</v>
      </c>
      <c r="D47" s="1667">
        <f>HLOOKUP($C$2,$F$4:$AG$84,44)</f>
        <v>415.56</v>
      </c>
      <c r="F47" s="1668">
        <v>221.46</v>
      </c>
      <c r="G47" s="1669">
        <v>232.24</v>
      </c>
      <c r="H47" s="1668">
        <v>243.03</v>
      </c>
      <c r="I47" s="1669">
        <v>253.81</v>
      </c>
      <c r="J47" s="1677">
        <v>264.58999999999997</v>
      </c>
      <c r="K47" s="1668">
        <v>275.38</v>
      </c>
      <c r="L47" s="1669">
        <v>286.16000000000003</v>
      </c>
      <c r="M47" s="1668">
        <v>296.94</v>
      </c>
      <c r="N47" s="1669">
        <v>307.73</v>
      </c>
      <c r="O47" s="1677">
        <v>318.51</v>
      </c>
      <c r="P47" s="1677">
        <v>329.29</v>
      </c>
      <c r="Q47" s="1677">
        <v>340.08</v>
      </c>
      <c r="R47" s="1677">
        <v>350.86</v>
      </c>
      <c r="S47" s="1677">
        <v>361.64</v>
      </c>
      <c r="T47" s="1670">
        <v>372.43</v>
      </c>
      <c r="U47" s="2943">
        <v>383.21</v>
      </c>
      <c r="V47" s="1681">
        <v>393.99</v>
      </c>
      <c r="W47" s="1681">
        <v>404.78</v>
      </c>
      <c r="X47" s="1681">
        <v>415.56</v>
      </c>
      <c r="Y47" s="1681">
        <v>426.35</v>
      </c>
      <c r="Z47" s="1681">
        <v>437.13</v>
      </c>
      <c r="AA47" s="1681">
        <v>447.91</v>
      </c>
      <c r="AB47" s="1681">
        <v>458.7</v>
      </c>
      <c r="AC47" s="1681">
        <v>469.48</v>
      </c>
      <c r="AD47" s="1681">
        <v>480.26</v>
      </c>
      <c r="AE47" s="1681">
        <v>491.05</v>
      </c>
      <c r="AF47" s="1681">
        <v>501.83</v>
      </c>
      <c r="AG47" s="1885"/>
    </row>
    <row r="48" spans="1:33" x14ac:dyDescent="0.5">
      <c r="A48" s="1665"/>
      <c r="B48" s="1666" t="s">
        <v>2908</v>
      </c>
      <c r="C48" s="1665"/>
      <c r="D48" s="1667"/>
      <c r="F48" s="1668"/>
      <c r="G48" s="1669"/>
      <c r="H48" s="1668"/>
      <c r="I48" s="1669"/>
      <c r="J48" s="1677"/>
      <c r="K48" s="1668"/>
      <c r="L48" s="1669"/>
      <c r="M48" s="1668"/>
      <c r="N48" s="1669"/>
      <c r="O48" s="1677"/>
      <c r="P48" s="1677"/>
      <c r="Q48" s="1677"/>
      <c r="R48" s="1677"/>
      <c r="S48" s="1677"/>
      <c r="T48" s="1678"/>
      <c r="U48" s="2943"/>
      <c r="V48" s="1681"/>
      <c r="W48" s="1681"/>
      <c r="X48" s="1681"/>
      <c r="Y48" s="1681"/>
      <c r="Z48" s="1681"/>
      <c r="AA48" s="1681"/>
      <c r="AB48" s="1681"/>
      <c r="AC48" s="1681"/>
      <c r="AD48" s="1681"/>
      <c r="AE48" s="1681"/>
      <c r="AF48" s="1681"/>
      <c r="AG48" s="1885"/>
    </row>
    <row r="49" spans="1:33" x14ac:dyDescent="0.5">
      <c r="A49" s="1665"/>
      <c r="B49" s="1666" t="s">
        <v>961</v>
      </c>
      <c r="C49" s="1665" t="s">
        <v>2909</v>
      </c>
      <c r="D49" s="1667"/>
      <c r="F49" s="1668"/>
      <c r="G49" s="1669"/>
      <c r="H49" s="1668"/>
      <c r="I49" s="1669"/>
      <c r="J49" s="1677"/>
      <c r="K49" s="1668"/>
      <c r="L49" s="1669"/>
      <c r="M49" s="1668"/>
      <c r="N49" s="1669"/>
      <c r="O49" s="1677"/>
      <c r="P49" s="1677"/>
      <c r="Q49" s="1677"/>
      <c r="R49" s="1677"/>
      <c r="S49" s="1677"/>
      <c r="T49" s="1678"/>
      <c r="U49" s="2943"/>
      <c r="V49" s="1681"/>
      <c r="W49" s="1681"/>
      <c r="X49" s="1681"/>
      <c r="Y49" s="1681"/>
      <c r="Z49" s="1681"/>
      <c r="AA49" s="1681"/>
      <c r="AB49" s="1681"/>
      <c r="AC49" s="1681"/>
      <c r="AD49" s="1681"/>
      <c r="AE49" s="1681"/>
      <c r="AF49" s="1681"/>
      <c r="AG49" s="1885"/>
    </row>
    <row r="50" spans="1:33" x14ac:dyDescent="0.5">
      <c r="A50" s="1665"/>
      <c r="B50" s="1666" t="s">
        <v>2910</v>
      </c>
      <c r="C50" s="1665"/>
      <c r="D50" s="1667"/>
      <c r="F50" s="1668"/>
      <c r="G50" s="1669"/>
      <c r="H50" s="1668"/>
      <c r="I50" s="1669"/>
      <c r="J50" s="1677"/>
      <c r="K50" s="1668"/>
      <c r="L50" s="1669"/>
      <c r="M50" s="1668"/>
      <c r="N50" s="1669"/>
      <c r="O50" s="1677"/>
      <c r="P50" s="1677"/>
      <c r="Q50" s="1677"/>
      <c r="R50" s="1677"/>
      <c r="S50" s="1677"/>
      <c r="T50" s="1678"/>
      <c r="U50" s="2943"/>
      <c r="V50" s="1681"/>
      <c r="W50" s="1681"/>
      <c r="X50" s="1681"/>
      <c r="Y50" s="1681"/>
      <c r="Z50" s="1681"/>
      <c r="AA50" s="1681"/>
      <c r="AB50" s="1681"/>
      <c r="AC50" s="1681"/>
      <c r="AD50" s="1681"/>
      <c r="AE50" s="1681"/>
      <c r="AF50" s="1681"/>
      <c r="AG50" s="1885"/>
    </row>
    <row r="51" spans="1:33" x14ac:dyDescent="0.5">
      <c r="A51" s="1665"/>
      <c r="B51" s="1666" t="s">
        <v>2911</v>
      </c>
      <c r="C51" s="1665" t="s">
        <v>432</v>
      </c>
      <c r="D51" s="1667">
        <f>HLOOKUP($C$2,$F$4:$AG$84,48)</f>
        <v>15.52</v>
      </c>
      <c r="F51" s="1668">
        <v>12.54</v>
      </c>
      <c r="G51" s="1669">
        <v>12.7</v>
      </c>
      <c r="H51" s="1668">
        <v>12.87</v>
      </c>
      <c r="I51" s="1669">
        <v>13.03</v>
      </c>
      <c r="J51" s="1677">
        <v>13.2</v>
      </c>
      <c r="K51" s="1668">
        <v>13.37</v>
      </c>
      <c r="L51" s="1669">
        <v>13.53</v>
      </c>
      <c r="M51" s="1668">
        <v>13.7</v>
      </c>
      <c r="N51" s="1669">
        <v>13.86</v>
      </c>
      <c r="O51" s="1677">
        <v>14.03</v>
      </c>
      <c r="P51" s="1677">
        <v>14.19</v>
      </c>
      <c r="Q51" s="1677">
        <v>14.36</v>
      </c>
      <c r="R51" s="1677">
        <v>14.52</v>
      </c>
      <c r="S51" s="1677">
        <v>14.69</v>
      </c>
      <c r="T51" s="1670">
        <v>14.85</v>
      </c>
      <c r="U51" s="2943">
        <v>15.02</v>
      </c>
      <c r="V51" s="1681">
        <v>15.18</v>
      </c>
      <c r="W51" s="1681">
        <v>15.35</v>
      </c>
      <c r="X51" s="1681">
        <v>15.52</v>
      </c>
      <c r="Y51" s="1681">
        <v>15.68</v>
      </c>
      <c r="Z51" s="1681">
        <v>15.85</v>
      </c>
      <c r="AA51" s="1681">
        <v>16.010000000000002</v>
      </c>
      <c r="AB51" s="1681">
        <v>16.18</v>
      </c>
      <c r="AC51" s="1681">
        <v>16.34</v>
      </c>
      <c r="AD51" s="1681">
        <v>16.510000000000002</v>
      </c>
      <c r="AE51" s="1681">
        <v>16.670000000000002</v>
      </c>
      <c r="AF51" s="1681">
        <v>16.84</v>
      </c>
      <c r="AG51" s="1885"/>
    </row>
    <row r="52" spans="1:33" x14ac:dyDescent="0.5">
      <c r="A52" s="1665"/>
      <c r="B52" s="1666" t="s">
        <v>2912</v>
      </c>
      <c r="C52" s="1665" t="s">
        <v>432</v>
      </c>
      <c r="D52" s="1667">
        <f>HLOOKUP($C$2,$F$4:$AG$84,49)</f>
        <v>12.07</v>
      </c>
      <c r="F52" s="1668">
        <v>10.09</v>
      </c>
      <c r="G52" s="1669">
        <v>10.199999999999999</v>
      </c>
      <c r="H52" s="1668">
        <v>10.31</v>
      </c>
      <c r="I52" s="1669">
        <v>10.42</v>
      </c>
      <c r="J52" s="1669">
        <v>10.53</v>
      </c>
      <c r="K52" s="1668">
        <v>10.64</v>
      </c>
      <c r="L52" s="1669">
        <v>10.75</v>
      </c>
      <c r="M52" s="1668">
        <v>10.86</v>
      </c>
      <c r="N52" s="1669">
        <v>10.97</v>
      </c>
      <c r="O52" s="1669">
        <v>11.08</v>
      </c>
      <c r="P52" s="1669">
        <v>11.19</v>
      </c>
      <c r="Q52" s="1669">
        <v>11.3</v>
      </c>
      <c r="R52" s="1669">
        <v>11.41</v>
      </c>
      <c r="S52" s="1669">
        <v>11.52</v>
      </c>
      <c r="T52" s="1670">
        <v>11.63</v>
      </c>
      <c r="U52" s="2943">
        <v>11.74</v>
      </c>
      <c r="V52" s="1681">
        <v>11.85</v>
      </c>
      <c r="W52" s="1681">
        <v>11.96</v>
      </c>
      <c r="X52" s="1681">
        <v>12.07</v>
      </c>
      <c r="Y52" s="1681">
        <v>12.18</v>
      </c>
      <c r="Z52" s="1681">
        <v>12.29</v>
      </c>
      <c r="AA52" s="1681">
        <v>12.41</v>
      </c>
      <c r="AB52" s="1681">
        <v>12.52</v>
      </c>
      <c r="AC52" s="1681">
        <v>12.63</v>
      </c>
      <c r="AD52" s="1681">
        <v>12.74</v>
      </c>
      <c r="AE52" s="1681">
        <v>12.85</v>
      </c>
      <c r="AF52" s="1681">
        <v>12.96</v>
      </c>
      <c r="AG52" s="1885"/>
    </row>
    <row r="53" spans="1:33" x14ac:dyDescent="0.5">
      <c r="A53" s="1665">
        <v>14</v>
      </c>
      <c r="B53" s="1666" t="s">
        <v>2913</v>
      </c>
      <c r="C53" s="1665"/>
      <c r="D53" s="1667"/>
      <c r="F53" s="1668"/>
      <c r="G53" s="1669"/>
      <c r="H53" s="1668"/>
      <c r="I53" s="1669"/>
      <c r="J53" s="1677"/>
      <c r="K53" s="1668"/>
      <c r="L53" s="1669"/>
      <c r="M53" s="1668"/>
      <c r="N53" s="1669"/>
      <c r="O53" s="1677"/>
      <c r="P53" s="1677"/>
      <c r="Q53" s="1677"/>
      <c r="R53" s="1677"/>
      <c r="S53" s="1677"/>
      <c r="T53" s="1670"/>
      <c r="U53" s="2943"/>
      <c r="V53" s="1681"/>
      <c r="W53" s="1681"/>
      <c r="X53" s="1681"/>
      <c r="Y53" s="1681"/>
      <c r="Z53" s="1681"/>
      <c r="AA53" s="1681"/>
      <c r="AB53" s="1681"/>
      <c r="AC53" s="1681"/>
      <c r="AD53" s="1681"/>
      <c r="AE53" s="1681"/>
      <c r="AF53" s="1681"/>
      <c r="AG53" s="1885"/>
    </row>
    <row r="54" spans="1:33" x14ac:dyDescent="0.5">
      <c r="A54" s="1665"/>
      <c r="B54" s="1666" t="s">
        <v>961</v>
      </c>
      <c r="C54" s="1665" t="s">
        <v>2909</v>
      </c>
      <c r="D54" s="1667"/>
      <c r="F54" s="1668"/>
      <c r="G54" s="1669"/>
      <c r="H54" s="1668"/>
      <c r="I54" s="1669"/>
      <c r="J54" s="1677"/>
      <c r="K54" s="1668"/>
      <c r="L54" s="1669"/>
      <c r="M54" s="1668"/>
      <c r="N54" s="1669"/>
      <c r="O54" s="1677"/>
      <c r="P54" s="1677"/>
      <c r="Q54" s="1677"/>
      <c r="R54" s="1677"/>
      <c r="S54" s="1677"/>
      <c r="T54" s="1670"/>
      <c r="U54" s="2943"/>
      <c r="V54" s="1681"/>
      <c r="W54" s="1681"/>
      <c r="X54" s="1681"/>
      <c r="Y54" s="1681"/>
      <c r="Z54" s="1681"/>
      <c r="AA54" s="1681"/>
      <c r="AB54" s="1681"/>
      <c r="AC54" s="1681"/>
      <c r="AD54" s="1681"/>
      <c r="AE54" s="1681"/>
      <c r="AF54" s="1681"/>
      <c r="AG54" s="1885"/>
    </row>
    <row r="55" spans="1:33" x14ac:dyDescent="0.5">
      <c r="A55" s="1665"/>
      <c r="B55" s="1666" t="s">
        <v>2914</v>
      </c>
      <c r="C55" s="1665" t="s">
        <v>511</v>
      </c>
      <c r="D55" s="1667">
        <f>HLOOKUP($C$2,$F$4:$AG$84,52)</f>
        <v>205.72</v>
      </c>
      <c r="F55" s="1668">
        <v>143.36000000000001</v>
      </c>
      <c r="G55" s="1669">
        <v>146.82</v>
      </c>
      <c r="H55" s="1668">
        <v>150.29</v>
      </c>
      <c r="I55" s="1669">
        <v>153.75</v>
      </c>
      <c r="J55" s="1677">
        <v>157.22</v>
      </c>
      <c r="K55" s="1668">
        <v>160.68</v>
      </c>
      <c r="L55" s="1669">
        <v>164.15</v>
      </c>
      <c r="M55" s="1668">
        <v>167.61</v>
      </c>
      <c r="N55" s="1669">
        <v>171.08</v>
      </c>
      <c r="O55" s="1677">
        <v>174.54</v>
      </c>
      <c r="P55" s="1677">
        <v>178</v>
      </c>
      <c r="Q55" s="1677">
        <v>181.47</v>
      </c>
      <c r="R55" s="1677">
        <v>184.93</v>
      </c>
      <c r="S55" s="1677">
        <v>188.4</v>
      </c>
      <c r="T55" s="1670">
        <v>191.86</v>
      </c>
      <c r="U55" s="2943">
        <v>195.33</v>
      </c>
      <c r="V55" s="1681">
        <v>198.79</v>
      </c>
      <c r="W55" s="1681">
        <v>202.26</v>
      </c>
      <c r="X55" s="1681">
        <v>205.72</v>
      </c>
      <c r="Y55" s="1681">
        <v>209.19</v>
      </c>
      <c r="Z55" s="1681">
        <v>212.65</v>
      </c>
      <c r="AA55" s="1681">
        <v>216.12</v>
      </c>
      <c r="AB55" s="1681">
        <v>219.58</v>
      </c>
      <c r="AC55" s="1681">
        <v>223.05</v>
      </c>
      <c r="AD55" s="1681">
        <v>226.51</v>
      </c>
      <c r="AE55" s="1681">
        <v>229.98</v>
      </c>
      <c r="AF55" s="1681">
        <v>233.44</v>
      </c>
      <c r="AG55" s="1885"/>
    </row>
    <row r="56" spans="1:33" x14ac:dyDescent="0.5">
      <c r="A56" s="1665"/>
      <c r="B56" s="1666" t="s">
        <v>2915</v>
      </c>
      <c r="C56" s="1665" t="s">
        <v>2916</v>
      </c>
      <c r="D56" s="1667">
        <f>HLOOKUP($C$2,$F$4:$AG$84,53)</f>
        <v>15.46</v>
      </c>
      <c r="F56" s="1668">
        <v>10.49</v>
      </c>
      <c r="G56" s="1669">
        <v>10.76</v>
      </c>
      <c r="H56" s="1668">
        <v>11.04</v>
      </c>
      <c r="I56" s="1669">
        <v>11.32</v>
      </c>
      <c r="J56" s="1677">
        <v>11.59</v>
      </c>
      <c r="K56" s="1668">
        <v>11.87</v>
      </c>
      <c r="L56" s="1669">
        <v>12.14</v>
      </c>
      <c r="M56" s="1668">
        <v>12.42</v>
      </c>
      <c r="N56" s="1669">
        <v>12.7</v>
      </c>
      <c r="O56" s="1677">
        <v>12.97</v>
      </c>
      <c r="P56" s="1677">
        <v>13.25</v>
      </c>
      <c r="Q56" s="1677">
        <v>13.52</v>
      </c>
      <c r="R56" s="1677">
        <v>13.8</v>
      </c>
      <c r="S56" s="1677">
        <v>14.08</v>
      </c>
      <c r="T56" s="1670">
        <v>14.35</v>
      </c>
      <c r="U56" s="2943">
        <v>14.63</v>
      </c>
      <c r="V56" s="1681">
        <v>14.9</v>
      </c>
      <c r="W56" s="1681">
        <v>15.18</v>
      </c>
      <c r="X56" s="1681">
        <v>15.46</v>
      </c>
      <c r="Y56" s="1681">
        <v>15.73</v>
      </c>
      <c r="Z56" s="1681">
        <v>16.010000000000002</v>
      </c>
      <c r="AA56" s="1681">
        <v>16.28</v>
      </c>
      <c r="AB56" s="1681">
        <v>16.559999999999999</v>
      </c>
      <c r="AC56" s="1681">
        <v>16.84</v>
      </c>
      <c r="AD56" s="1681">
        <v>17.11</v>
      </c>
      <c r="AE56" s="1681">
        <v>17.39</v>
      </c>
      <c r="AF56" s="1681">
        <v>17.66</v>
      </c>
      <c r="AG56" s="1885"/>
    </row>
    <row r="57" spans="1:33" x14ac:dyDescent="0.5">
      <c r="A57" s="1665"/>
      <c r="B57" s="1666" t="s">
        <v>2917</v>
      </c>
      <c r="C57" s="1665" t="s">
        <v>638</v>
      </c>
      <c r="D57" s="1667">
        <f>HLOOKUP($C$2,$F$4:$AG$84,54)</f>
        <v>20.6</v>
      </c>
      <c r="F57" s="1668">
        <v>20.6</v>
      </c>
      <c r="G57" s="1669">
        <v>20.6</v>
      </c>
      <c r="H57" s="1668">
        <v>20.6</v>
      </c>
      <c r="I57" s="1669">
        <v>20.6</v>
      </c>
      <c r="J57" s="1669">
        <v>20.6</v>
      </c>
      <c r="K57" s="1668">
        <v>20.6</v>
      </c>
      <c r="L57" s="1669">
        <v>20.6</v>
      </c>
      <c r="M57" s="1668">
        <v>20.6</v>
      </c>
      <c r="N57" s="1669">
        <v>20.6</v>
      </c>
      <c r="O57" s="1669">
        <v>20.6</v>
      </c>
      <c r="P57" s="1669">
        <v>20.6</v>
      </c>
      <c r="Q57" s="1669">
        <v>20.6</v>
      </c>
      <c r="R57" s="1669">
        <v>20.6</v>
      </c>
      <c r="S57" s="1669">
        <v>20.6</v>
      </c>
      <c r="T57" s="1670">
        <v>20.6</v>
      </c>
      <c r="U57" s="2943">
        <v>20.6</v>
      </c>
      <c r="V57" s="1681">
        <v>20.6</v>
      </c>
      <c r="W57" s="1681">
        <v>20.6</v>
      </c>
      <c r="X57" s="1681">
        <v>20.6</v>
      </c>
      <c r="Y57" s="1681">
        <v>20.6</v>
      </c>
      <c r="Z57" s="1681">
        <v>20.6</v>
      </c>
      <c r="AA57" s="1681">
        <v>20.6</v>
      </c>
      <c r="AB57" s="1681">
        <v>20.6</v>
      </c>
      <c r="AC57" s="1681">
        <v>20.6</v>
      </c>
      <c r="AD57" s="1681">
        <v>20.6</v>
      </c>
      <c r="AE57" s="1681">
        <v>20.6</v>
      </c>
      <c r="AF57" s="1681">
        <v>20.6</v>
      </c>
      <c r="AG57" s="1885"/>
    </row>
    <row r="58" spans="1:33" x14ac:dyDescent="0.5">
      <c r="A58" s="1665"/>
      <c r="B58" s="1666" t="s">
        <v>2918</v>
      </c>
      <c r="C58" s="1665" t="s">
        <v>432</v>
      </c>
      <c r="D58" s="1667">
        <f>HLOOKUP($C$2,$F$4:$AG$84,55)</f>
        <v>12.26</v>
      </c>
      <c r="F58" s="1668">
        <v>11.4</v>
      </c>
      <c r="G58" s="1669">
        <v>11.45</v>
      </c>
      <c r="H58" s="1668">
        <v>11.5</v>
      </c>
      <c r="I58" s="1669">
        <v>11.54</v>
      </c>
      <c r="J58" s="1677">
        <v>11.59</v>
      </c>
      <c r="K58" s="1668">
        <v>11.64</v>
      </c>
      <c r="L58" s="1669">
        <v>11.69</v>
      </c>
      <c r="M58" s="1668">
        <v>11.74</v>
      </c>
      <c r="N58" s="1669">
        <v>11.78</v>
      </c>
      <c r="O58" s="1677">
        <v>11.83</v>
      </c>
      <c r="P58" s="1677">
        <v>11.88</v>
      </c>
      <c r="Q58" s="1677">
        <v>11.93</v>
      </c>
      <c r="R58" s="1677">
        <v>11.98</v>
      </c>
      <c r="S58" s="1677">
        <v>12.02</v>
      </c>
      <c r="T58" s="1670">
        <v>12.07</v>
      </c>
      <c r="U58" s="2943">
        <v>12.12</v>
      </c>
      <c r="V58" s="1681">
        <v>12.17</v>
      </c>
      <c r="W58" s="1681">
        <v>12.21</v>
      </c>
      <c r="X58" s="1681">
        <v>12.26</v>
      </c>
      <c r="Y58" s="1681">
        <v>12.31</v>
      </c>
      <c r="Z58" s="1681">
        <v>12.36</v>
      </c>
      <c r="AA58" s="1681">
        <v>12.41</v>
      </c>
      <c r="AB58" s="1681">
        <v>12.45</v>
      </c>
      <c r="AC58" s="1681">
        <v>12.5</v>
      </c>
      <c r="AD58" s="1681">
        <v>12.55</v>
      </c>
      <c r="AE58" s="1681">
        <v>12.6</v>
      </c>
      <c r="AF58" s="1681">
        <v>12.65</v>
      </c>
      <c r="AG58" s="1885"/>
    </row>
    <row r="59" spans="1:33" x14ac:dyDescent="0.5">
      <c r="A59" s="1665"/>
      <c r="B59" s="1666" t="s">
        <v>2919</v>
      </c>
      <c r="C59" s="1665" t="s">
        <v>638</v>
      </c>
      <c r="D59" s="1667">
        <f>HLOOKUP($C$2,$F$4:$AG$84,56)</f>
        <v>24.12</v>
      </c>
      <c r="F59" s="1668">
        <v>19.72</v>
      </c>
      <c r="G59" s="1669">
        <v>19.97</v>
      </c>
      <c r="H59" s="1668">
        <v>20.21</v>
      </c>
      <c r="I59" s="1669">
        <v>20.45</v>
      </c>
      <c r="J59" s="1669">
        <v>20.7</v>
      </c>
      <c r="K59" s="1668">
        <v>20.94</v>
      </c>
      <c r="L59" s="1669">
        <v>21.19</v>
      </c>
      <c r="M59" s="1668">
        <v>21.43</v>
      </c>
      <c r="N59" s="1669">
        <v>21.68</v>
      </c>
      <c r="O59" s="1669">
        <v>21.92</v>
      </c>
      <c r="P59" s="1669">
        <v>22.16</v>
      </c>
      <c r="Q59" s="1669">
        <v>22.41</v>
      </c>
      <c r="R59" s="1669">
        <v>22.65</v>
      </c>
      <c r="S59" s="1669">
        <v>22.9</v>
      </c>
      <c r="T59" s="1670">
        <v>23.14</v>
      </c>
      <c r="U59" s="2943">
        <v>23.39</v>
      </c>
      <c r="V59" s="1681">
        <v>23.63</v>
      </c>
      <c r="W59" s="1681">
        <v>23.87</v>
      </c>
      <c r="X59" s="1681">
        <v>24.12</v>
      </c>
      <c r="Y59" s="1681">
        <v>24.36</v>
      </c>
      <c r="Z59" s="1681">
        <v>24.61</v>
      </c>
      <c r="AA59" s="1681">
        <v>24.85</v>
      </c>
      <c r="AB59" s="1681">
        <v>25.09</v>
      </c>
      <c r="AC59" s="1681">
        <v>25.34</v>
      </c>
      <c r="AD59" s="1681">
        <v>25.58</v>
      </c>
      <c r="AE59" s="1681">
        <v>25.83</v>
      </c>
      <c r="AF59" s="1681">
        <v>26.07</v>
      </c>
      <c r="AG59" s="1885"/>
    </row>
    <row r="60" spans="1:33" x14ac:dyDescent="0.5">
      <c r="A60" s="1665"/>
      <c r="B60" s="1666" t="s">
        <v>2920</v>
      </c>
      <c r="C60" s="1665" t="s">
        <v>638</v>
      </c>
      <c r="D60" s="1667">
        <f>HLOOKUP($C$2,$F$4:$AG$84,57)</f>
        <v>15.22</v>
      </c>
      <c r="F60" s="1668">
        <v>11.19</v>
      </c>
      <c r="G60" s="1669">
        <v>11.41</v>
      </c>
      <c r="H60" s="1668">
        <v>11.63</v>
      </c>
      <c r="I60" s="1669">
        <v>11.86</v>
      </c>
      <c r="J60" s="1677">
        <v>12.08</v>
      </c>
      <c r="K60" s="1668">
        <v>12.31</v>
      </c>
      <c r="L60" s="1669">
        <v>12.53</v>
      </c>
      <c r="M60" s="1668">
        <v>12.75</v>
      </c>
      <c r="N60" s="1669">
        <v>12.98</v>
      </c>
      <c r="O60" s="1677">
        <v>13.2</v>
      </c>
      <c r="P60" s="1677">
        <v>13.43</v>
      </c>
      <c r="Q60" s="1677">
        <v>13.65</v>
      </c>
      <c r="R60" s="1677">
        <v>13.87</v>
      </c>
      <c r="S60" s="1677">
        <v>14.1</v>
      </c>
      <c r="T60" s="1670">
        <v>14.32</v>
      </c>
      <c r="U60" s="2943">
        <v>14.55</v>
      </c>
      <c r="V60" s="1681">
        <v>14.77</v>
      </c>
      <c r="W60" s="1681">
        <v>14.99</v>
      </c>
      <c r="X60" s="1681">
        <v>15.22</v>
      </c>
      <c r="Y60" s="1681">
        <v>15.44</v>
      </c>
      <c r="Z60" s="1681">
        <v>15.67</v>
      </c>
      <c r="AA60" s="1681">
        <v>15.89</v>
      </c>
      <c r="AB60" s="1681">
        <v>16.11</v>
      </c>
      <c r="AC60" s="1681">
        <v>16.34</v>
      </c>
      <c r="AD60" s="1681">
        <v>16.559999999999999</v>
      </c>
      <c r="AE60" s="1681">
        <v>16.79</v>
      </c>
      <c r="AF60" s="1681">
        <v>17.010000000000002</v>
      </c>
      <c r="AG60" s="1885"/>
    </row>
    <row r="61" spans="1:33" x14ac:dyDescent="0.5">
      <c r="A61" s="1665"/>
      <c r="B61" s="1666" t="s">
        <v>2921</v>
      </c>
      <c r="C61" s="1665" t="s">
        <v>432</v>
      </c>
      <c r="D61" s="1667">
        <f>HLOOKUP($C$2,$F$4:$AG$84,58)</f>
        <v>9.68</v>
      </c>
      <c r="F61" s="1668">
        <v>7.25</v>
      </c>
      <c r="G61" s="1669">
        <v>7.38</v>
      </c>
      <c r="H61" s="1668">
        <v>7.52</v>
      </c>
      <c r="I61" s="1669">
        <v>7.65</v>
      </c>
      <c r="J61" s="1677">
        <v>7.79</v>
      </c>
      <c r="K61" s="1668">
        <v>7.92</v>
      </c>
      <c r="L61" s="1669">
        <v>8.06</v>
      </c>
      <c r="M61" s="1668">
        <v>8.19</v>
      </c>
      <c r="N61" s="1669">
        <v>8.33</v>
      </c>
      <c r="O61" s="1677">
        <v>8.4600000000000009</v>
      </c>
      <c r="P61" s="1677">
        <v>8.6</v>
      </c>
      <c r="Q61" s="1677">
        <v>8.73</v>
      </c>
      <c r="R61" s="1677">
        <v>8.8699999999999992</v>
      </c>
      <c r="S61" s="1677">
        <v>9</v>
      </c>
      <c r="T61" s="1670">
        <v>9.14</v>
      </c>
      <c r="U61" s="2943">
        <v>9.27</v>
      </c>
      <c r="V61" s="1681">
        <v>9.41</v>
      </c>
      <c r="W61" s="1681">
        <v>9.5399999999999991</v>
      </c>
      <c r="X61" s="1681">
        <v>9.68</v>
      </c>
      <c r="Y61" s="1681">
        <v>9.82</v>
      </c>
      <c r="Z61" s="1681">
        <v>9.9499999999999993</v>
      </c>
      <c r="AA61" s="1681">
        <v>10.09</v>
      </c>
      <c r="AB61" s="1681">
        <v>10.220000000000001</v>
      </c>
      <c r="AC61" s="1681">
        <v>10.36</v>
      </c>
      <c r="AD61" s="1681">
        <v>10.49</v>
      </c>
      <c r="AE61" s="1681">
        <v>10.63</v>
      </c>
      <c r="AF61" s="1681">
        <v>10.76</v>
      </c>
      <c r="AG61" s="1885"/>
    </row>
    <row r="62" spans="1:33" x14ac:dyDescent="0.5">
      <c r="A62" s="1665">
        <v>15</v>
      </c>
      <c r="B62" s="1666" t="s">
        <v>2922</v>
      </c>
      <c r="C62" s="1665"/>
      <c r="D62" s="1667"/>
      <c r="F62" s="1668"/>
      <c r="G62" s="1669"/>
      <c r="H62" s="1668"/>
      <c r="I62" s="1669"/>
      <c r="J62" s="1677"/>
      <c r="K62" s="1668"/>
      <c r="L62" s="1669"/>
      <c r="M62" s="1668"/>
      <c r="N62" s="1669"/>
      <c r="O62" s="1677"/>
      <c r="P62" s="1677"/>
      <c r="Q62" s="1677"/>
      <c r="R62" s="1677"/>
      <c r="S62" s="1677"/>
      <c r="T62" s="1670"/>
      <c r="U62" s="2943"/>
      <c r="V62" s="1681"/>
      <c r="W62" s="1681"/>
      <c r="X62" s="1681"/>
      <c r="Y62" s="1681"/>
      <c r="Z62" s="1681"/>
      <c r="AA62" s="1681"/>
      <c r="AB62" s="1681"/>
      <c r="AC62" s="1681"/>
      <c r="AD62" s="1681"/>
      <c r="AE62" s="1681"/>
      <c r="AF62" s="1681"/>
      <c r="AG62" s="1885"/>
    </row>
    <row r="63" spans="1:33" x14ac:dyDescent="0.5">
      <c r="A63" s="1665"/>
      <c r="B63" s="1666" t="s">
        <v>2923</v>
      </c>
      <c r="C63" s="1665" t="s">
        <v>2878</v>
      </c>
      <c r="D63" s="1667">
        <f>HLOOKUP($C$2,$F$4:$AG$84,60)</f>
        <v>44.96</v>
      </c>
      <c r="F63" s="1668">
        <v>37.72</v>
      </c>
      <c r="G63" s="1669">
        <v>38.119999999999997</v>
      </c>
      <c r="H63" s="1668">
        <v>38.520000000000003</v>
      </c>
      <c r="I63" s="1669">
        <v>38.93</v>
      </c>
      <c r="J63" s="1677">
        <v>39.33</v>
      </c>
      <c r="K63" s="1668">
        <v>39.729999999999997</v>
      </c>
      <c r="L63" s="1669">
        <v>40.130000000000003</v>
      </c>
      <c r="M63" s="1668">
        <v>40.54</v>
      </c>
      <c r="N63" s="1669">
        <v>40.94</v>
      </c>
      <c r="O63" s="1677">
        <v>41.34</v>
      </c>
      <c r="P63" s="1677">
        <v>41.74</v>
      </c>
      <c r="Q63" s="1677">
        <v>42.15</v>
      </c>
      <c r="R63" s="1677">
        <v>42.55</v>
      </c>
      <c r="S63" s="1677">
        <v>42.95</v>
      </c>
      <c r="T63" s="1670">
        <v>43.35</v>
      </c>
      <c r="U63" s="2943">
        <v>43.76</v>
      </c>
      <c r="V63" s="1681">
        <v>44.16</v>
      </c>
      <c r="W63" s="1681">
        <v>44.56</v>
      </c>
      <c r="X63" s="1681">
        <v>44.96</v>
      </c>
      <c r="Y63" s="1681">
        <v>45.37</v>
      </c>
      <c r="Z63" s="1681">
        <v>45.77</v>
      </c>
      <c r="AA63" s="1681">
        <v>46.17</v>
      </c>
      <c r="AB63" s="1681">
        <v>46.57</v>
      </c>
      <c r="AC63" s="1681">
        <v>46.98</v>
      </c>
      <c r="AD63" s="1681">
        <v>47.38</v>
      </c>
      <c r="AE63" s="1681">
        <v>47.78</v>
      </c>
      <c r="AF63" s="1681">
        <v>48.18</v>
      </c>
      <c r="AG63" s="1885"/>
    </row>
    <row r="64" spans="1:33" x14ac:dyDescent="0.5">
      <c r="A64" s="1665"/>
      <c r="B64" s="1666" t="s">
        <v>2924</v>
      </c>
      <c r="C64" s="1665" t="s">
        <v>2878</v>
      </c>
      <c r="D64" s="1667">
        <f>HLOOKUP($C$2,$F$4:$AG$84,61)</f>
        <v>48.39</v>
      </c>
      <c r="F64" s="1668">
        <v>36.22</v>
      </c>
      <c r="G64" s="1669">
        <v>36.89</v>
      </c>
      <c r="H64" s="1668">
        <v>37.57</v>
      </c>
      <c r="I64" s="1669">
        <v>38.25</v>
      </c>
      <c r="J64" s="1677">
        <v>38.92</v>
      </c>
      <c r="K64" s="1668">
        <v>39.6</v>
      </c>
      <c r="L64" s="1669">
        <v>40.28</v>
      </c>
      <c r="M64" s="1668">
        <v>40.950000000000003</v>
      </c>
      <c r="N64" s="1669">
        <v>41.63</v>
      </c>
      <c r="O64" s="1677">
        <v>42.3</v>
      </c>
      <c r="P64" s="1677">
        <v>42.98</v>
      </c>
      <c r="Q64" s="1677">
        <v>43.66</v>
      </c>
      <c r="R64" s="1677">
        <v>44.33</v>
      </c>
      <c r="S64" s="1677">
        <v>45.01</v>
      </c>
      <c r="T64" s="1670">
        <v>45.69</v>
      </c>
      <c r="U64" s="2943">
        <v>46.36</v>
      </c>
      <c r="V64" s="1681">
        <v>47.04</v>
      </c>
      <c r="W64" s="1681">
        <v>47.71</v>
      </c>
      <c r="X64" s="1681">
        <v>48.39</v>
      </c>
      <c r="Y64" s="1681">
        <v>49.07</v>
      </c>
      <c r="Z64" s="1681">
        <v>49.74</v>
      </c>
      <c r="AA64" s="1681">
        <v>50.42</v>
      </c>
      <c r="AB64" s="1681">
        <v>51.09</v>
      </c>
      <c r="AC64" s="1681">
        <v>51.77</v>
      </c>
      <c r="AD64" s="1681">
        <v>52.45</v>
      </c>
      <c r="AE64" s="1681">
        <v>53.12</v>
      </c>
      <c r="AF64" s="1681">
        <v>53.8</v>
      </c>
      <c r="AG64" s="1885"/>
    </row>
    <row r="65" spans="1:33" x14ac:dyDescent="0.5">
      <c r="A65" s="1665"/>
      <c r="B65" s="1666" t="s">
        <v>2925</v>
      </c>
      <c r="C65" s="1665" t="s">
        <v>2878</v>
      </c>
      <c r="D65" s="1667">
        <f>HLOOKUP($C$2,$F$4:$AG$84,62)</f>
        <v>48.36</v>
      </c>
      <c r="F65" s="1668">
        <v>40.39</v>
      </c>
      <c r="G65" s="1669">
        <v>40.83</v>
      </c>
      <c r="H65" s="1668">
        <v>41.27</v>
      </c>
      <c r="I65" s="1669">
        <v>41.72</v>
      </c>
      <c r="J65" s="1677">
        <v>42.16</v>
      </c>
      <c r="K65" s="1668">
        <v>42.6</v>
      </c>
      <c r="L65" s="1669">
        <v>43.05</v>
      </c>
      <c r="M65" s="1668">
        <v>43.49</v>
      </c>
      <c r="N65" s="1669">
        <v>43.93</v>
      </c>
      <c r="O65" s="1677">
        <v>44.37</v>
      </c>
      <c r="P65" s="1677">
        <v>44.82</v>
      </c>
      <c r="Q65" s="1677">
        <v>45.26</v>
      </c>
      <c r="R65" s="1677">
        <v>45.7</v>
      </c>
      <c r="S65" s="1677">
        <v>46.14</v>
      </c>
      <c r="T65" s="1670">
        <v>46.59</v>
      </c>
      <c r="U65" s="2943">
        <v>47.03</v>
      </c>
      <c r="V65" s="1681">
        <v>47.47</v>
      </c>
      <c r="W65" s="1681">
        <v>47.92</v>
      </c>
      <c r="X65" s="1681">
        <v>48.36</v>
      </c>
      <c r="Y65" s="1681">
        <v>48.8</v>
      </c>
      <c r="Z65" s="1681">
        <v>49.24</v>
      </c>
      <c r="AA65" s="1681">
        <v>49.69</v>
      </c>
      <c r="AB65" s="1681">
        <v>50.13</v>
      </c>
      <c r="AC65" s="1681">
        <v>50.57</v>
      </c>
      <c r="AD65" s="1681">
        <v>51.01</v>
      </c>
      <c r="AE65" s="1681">
        <v>51.46</v>
      </c>
      <c r="AF65" s="1681">
        <v>51.9</v>
      </c>
      <c r="AG65" s="1885"/>
    </row>
    <row r="66" spans="1:33" x14ac:dyDescent="0.5">
      <c r="A66" s="1665"/>
      <c r="B66" s="1666" t="s">
        <v>2926</v>
      </c>
      <c r="C66" s="1665" t="s">
        <v>2878</v>
      </c>
      <c r="D66" s="1667">
        <f>HLOOKUP($C$2,$F$4:$AG$84,63)</f>
        <v>48.39</v>
      </c>
      <c r="F66" s="1668">
        <v>36.22</v>
      </c>
      <c r="G66" s="1669">
        <v>36.89</v>
      </c>
      <c r="H66" s="1668">
        <v>37.57</v>
      </c>
      <c r="I66" s="1669">
        <v>38.25</v>
      </c>
      <c r="J66" s="1677">
        <v>38.92</v>
      </c>
      <c r="K66" s="1668">
        <v>39.6</v>
      </c>
      <c r="L66" s="1669">
        <v>40.28</v>
      </c>
      <c r="M66" s="1668">
        <v>40.950000000000003</v>
      </c>
      <c r="N66" s="1669">
        <v>41.63</v>
      </c>
      <c r="O66" s="1677">
        <v>42.3</v>
      </c>
      <c r="P66" s="1677">
        <v>42.98</v>
      </c>
      <c r="Q66" s="1677">
        <v>43.66</v>
      </c>
      <c r="R66" s="1677">
        <v>44.33</v>
      </c>
      <c r="S66" s="1677">
        <v>45.01</v>
      </c>
      <c r="T66" s="1679">
        <v>45.69</v>
      </c>
      <c r="U66" s="2943">
        <v>46.36</v>
      </c>
      <c r="V66" s="1681">
        <v>47.04</v>
      </c>
      <c r="W66" s="1681">
        <v>47.71</v>
      </c>
      <c r="X66" s="1681">
        <v>48.39</v>
      </c>
      <c r="Y66" s="1681">
        <v>49.07</v>
      </c>
      <c r="Z66" s="1681">
        <v>49.74</v>
      </c>
      <c r="AA66" s="1681">
        <v>50.42</v>
      </c>
      <c r="AB66" s="1681">
        <v>51.09</v>
      </c>
      <c r="AC66" s="1681">
        <v>51.77</v>
      </c>
      <c r="AD66" s="1681">
        <v>52.45</v>
      </c>
      <c r="AE66" s="1681">
        <v>53.12</v>
      </c>
      <c r="AF66" s="1681">
        <v>53.8</v>
      </c>
      <c r="AG66" s="1885"/>
    </row>
    <row r="67" spans="1:33" x14ac:dyDescent="0.5">
      <c r="A67" s="1665">
        <v>16</v>
      </c>
      <c r="B67" s="1666" t="s">
        <v>2927</v>
      </c>
      <c r="C67" s="1665"/>
      <c r="D67" s="1667"/>
      <c r="F67" s="1668"/>
      <c r="G67" s="1669"/>
      <c r="H67" s="1668"/>
      <c r="I67" s="1669"/>
      <c r="J67" s="1677"/>
      <c r="K67" s="1668"/>
      <c r="L67" s="1669"/>
      <c r="M67" s="1668"/>
      <c r="N67" s="1669"/>
      <c r="O67" s="1677"/>
      <c r="P67" s="1677"/>
      <c r="Q67" s="1677"/>
      <c r="R67" s="1677"/>
      <c r="S67" s="1677"/>
      <c r="T67" s="1680"/>
      <c r="U67" s="1890"/>
      <c r="V67" s="1681"/>
      <c r="W67" s="1681"/>
      <c r="X67" s="1681"/>
      <c r="Y67" s="1681"/>
      <c r="Z67" s="1681"/>
      <c r="AA67" s="1681"/>
      <c r="AB67" s="1681"/>
      <c r="AC67" s="1681"/>
      <c r="AD67" s="1681"/>
      <c r="AE67" s="1681"/>
      <c r="AF67" s="1681"/>
      <c r="AG67" s="1888"/>
    </row>
    <row r="68" spans="1:33" x14ac:dyDescent="0.5">
      <c r="A68" s="1665"/>
      <c r="B68" s="1666" t="s">
        <v>2928</v>
      </c>
      <c r="C68" s="1665" t="s">
        <v>432</v>
      </c>
      <c r="D68" s="1667">
        <f>HLOOKUP($C$2,$F$4:$AG$84,65)</f>
        <v>29.23</v>
      </c>
      <c r="F68" s="1682">
        <v>26.68</v>
      </c>
      <c r="G68" s="1681">
        <v>26.82</v>
      </c>
      <c r="H68" s="1682">
        <v>26.96</v>
      </c>
      <c r="I68" s="1681">
        <v>27.1</v>
      </c>
      <c r="J68" s="1683">
        <v>27.25</v>
      </c>
      <c r="K68" s="1682">
        <v>27.39</v>
      </c>
      <c r="L68" s="1681">
        <v>27.53</v>
      </c>
      <c r="M68" s="1682">
        <v>27.67</v>
      </c>
      <c r="N68" s="1681">
        <v>27.81</v>
      </c>
      <c r="O68" s="1683">
        <v>27.96</v>
      </c>
      <c r="P68" s="1683">
        <v>28.1</v>
      </c>
      <c r="Q68" s="1683">
        <v>28.24</v>
      </c>
      <c r="R68" s="1683">
        <v>28.38</v>
      </c>
      <c r="S68" s="1683">
        <v>28.52</v>
      </c>
      <c r="T68" s="1684">
        <v>28.67</v>
      </c>
      <c r="U68" s="1890">
        <v>28.81</v>
      </c>
      <c r="V68" s="1681">
        <v>28.95</v>
      </c>
      <c r="W68" s="1681">
        <v>29.09</v>
      </c>
      <c r="X68" s="1681">
        <v>29.23</v>
      </c>
      <c r="Y68" s="1681">
        <v>29.38</v>
      </c>
      <c r="Z68" s="1681">
        <v>29.52</v>
      </c>
      <c r="AA68" s="1681">
        <v>29.66</v>
      </c>
      <c r="AB68" s="1681">
        <v>29.8</v>
      </c>
      <c r="AC68" s="1681">
        <v>29.94</v>
      </c>
      <c r="AD68" s="1681">
        <v>30.08</v>
      </c>
      <c r="AE68" s="1681">
        <v>30.23</v>
      </c>
      <c r="AF68" s="1681">
        <v>30.37</v>
      </c>
      <c r="AG68" s="1888"/>
    </row>
    <row r="69" spans="1:33" x14ac:dyDescent="0.5">
      <c r="A69" s="1665"/>
      <c r="B69" s="1666" t="s">
        <v>2929</v>
      </c>
      <c r="C69" s="1665" t="s">
        <v>432</v>
      </c>
      <c r="D69" s="1667">
        <f>HLOOKUP($C$2,$F$4:$AG$84,66)</f>
        <v>36.53</v>
      </c>
      <c r="F69" s="1682">
        <v>33.340000000000003</v>
      </c>
      <c r="G69" s="1681">
        <v>33.51</v>
      </c>
      <c r="H69" s="1682">
        <v>33.69</v>
      </c>
      <c r="I69" s="1681">
        <v>33.869999999999997</v>
      </c>
      <c r="J69" s="1683">
        <v>34.049999999999997</v>
      </c>
      <c r="K69" s="1682">
        <v>34.22</v>
      </c>
      <c r="L69" s="1681">
        <v>34.4</v>
      </c>
      <c r="M69" s="1682">
        <v>34.58</v>
      </c>
      <c r="N69" s="1681">
        <v>34.76</v>
      </c>
      <c r="O69" s="1683">
        <v>34.93</v>
      </c>
      <c r="P69" s="1683">
        <v>35.11</v>
      </c>
      <c r="Q69" s="1683">
        <v>35.29</v>
      </c>
      <c r="R69" s="1683">
        <v>35.47</v>
      </c>
      <c r="S69" s="1683">
        <v>35.64</v>
      </c>
      <c r="T69" s="1684">
        <v>35.82</v>
      </c>
      <c r="U69" s="1890">
        <v>36</v>
      </c>
      <c r="V69" s="1681">
        <v>36.18</v>
      </c>
      <c r="W69" s="1681">
        <v>36.35</v>
      </c>
      <c r="X69" s="1681">
        <v>36.53</v>
      </c>
      <c r="Y69" s="1681">
        <v>36.71</v>
      </c>
      <c r="Z69" s="1681">
        <v>36.89</v>
      </c>
      <c r="AA69" s="1681">
        <v>37.06</v>
      </c>
      <c r="AB69" s="1681">
        <v>37.24</v>
      </c>
      <c r="AC69" s="1681">
        <v>37.42</v>
      </c>
      <c r="AD69" s="1681">
        <v>37.6</v>
      </c>
      <c r="AE69" s="1681">
        <v>37.770000000000003</v>
      </c>
      <c r="AF69" s="1681">
        <v>37.950000000000003</v>
      </c>
      <c r="AG69" s="1888"/>
    </row>
    <row r="70" spans="1:33" x14ac:dyDescent="0.5">
      <c r="A70" s="1665"/>
      <c r="B70" s="1666" t="s">
        <v>2930</v>
      </c>
      <c r="C70" s="1665" t="s">
        <v>432</v>
      </c>
      <c r="D70" s="1667">
        <f>HLOOKUP($C$2,$F$4:$AG$84,67)</f>
        <v>48.72</v>
      </c>
      <c r="F70" s="1682">
        <v>44.46</v>
      </c>
      <c r="G70" s="1681">
        <v>44.69</v>
      </c>
      <c r="H70" s="1682">
        <v>44.93</v>
      </c>
      <c r="I70" s="1681">
        <v>45.17</v>
      </c>
      <c r="J70" s="1683">
        <v>45.4</v>
      </c>
      <c r="K70" s="1682">
        <v>45.64</v>
      </c>
      <c r="L70" s="1681">
        <v>45.88</v>
      </c>
      <c r="M70" s="1682">
        <v>46.11</v>
      </c>
      <c r="N70" s="1681">
        <v>46.35</v>
      </c>
      <c r="O70" s="1683">
        <v>46.59</v>
      </c>
      <c r="P70" s="1683">
        <v>46.82</v>
      </c>
      <c r="Q70" s="1683">
        <v>47.06</v>
      </c>
      <c r="R70" s="1683">
        <v>47.3</v>
      </c>
      <c r="S70" s="1683">
        <v>47.53</v>
      </c>
      <c r="T70" s="1684">
        <v>47.77</v>
      </c>
      <c r="U70" s="1890">
        <v>48.01</v>
      </c>
      <c r="V70" s="1681">
        <v>48.24</v>
      </c>
      <c r="W70" s="1681">
        <v>48.48</v>
      </c>
      <c r="X70" s="1681">
        <v>48.72</v>
      </c>
      <c r="Y70" s="1681">
        <v>48.95</v>
      </c>
      <c r="Z70" s="1681">
        <v>49.19</v>
      </c>
      <c r="AA70" s="1681">
        <v>49.43</v>
      </c>
      <c r="AB70" s="1681">
        <v>49.66</v>
      </c>
      <c r="AC70" s="1681">
        <v>49.9</v>
      </c>
      <c r="AD70" s="1681">
        <v>50.13</v>
      </c>
      <c r="AE70" s="1681">
        <v>50.37</v>
      </c>
      <c r="AF70" s="1681">
        <v>50.61</v>
      </c>
      <c r="AG70" s="1888"/>
    </row>
    <row r="71" spans="1:33" x14ac:dyDescent="0.5">
      <c r="A71" s="1665"/>
      <c r="B71" s="1666" t="s">
        <v>2931</v>
      </c>
      <c r="C71" s="1665" t="s">
        <v>432</v>
      </c>
      <c r="D71" s="1667">
        <f>HLOOKUP($C$2,$F$4:$AG$84,68)</f>
        <v>58.46</v>
      </c>
      <c r="F71" s="1682">
        <v>53.35</v>
      </c>
      <c r="G71" s="1681">
        <v>53.63</v>
      </c>
      <c r="H71" s="1682">
        <v>53.91</v>
      </c>
      <c r="I71" s="1681">
        <v>54.2</v>
      </c>
      <c r="J71" s="1683">
        <v>54.48</v>
      </c>
      <c r="K71" s="1682">
        <v>54.77</v>
      </c>
      <c r="L71" s="1681">
        <v>55.05</v>
      </c>
      <c r="M71" s="1682">
        <v>46.11</v>
      </c>
      <c r="N71" s="1681">
        <v>55.62</v>
      </c>
      <c r="O71" s="1683">
        <v>55.9</v>
      </c>
      <c r="P71" s="1683">
        <v>56.19</v>
      </c>
      <c r="Q71" s="1683">
        <v>56.47</v>
      </c>
      <c r="R71" s="1683">
        <v>56.75</v>
      </c>
      <c r="S71" s="1683">
        <v>57.04</v>
      </c>
      <c r="T71" s="1684">
        <v>57.32</v>
      </c>
      <c r="U71" s="1890">
        <v>57.6</v>
      </c>
      <c r="V71" s="1681">
        <v>57.89</v>
      </c>
      <c r="W71" s="1681">
        <v>58.17</v>
      </c>
      <c r="X71" s="1681">
        <v>58.46</v>
      </c>
      <c r="Y71" s="1681">
        <v>58.74</v>
      </c>
      <c r="Z71" s="1681">
        <v>59.02</v>
      </c>
      <c r="AA71" s="1681">
        <v>59.31</v>
      </c>
      <c r="AB71" s="1681">
        <v>59.59</v>
      </c>
      <c r="AC71" s="1681">
        <v>59.88</v>
      </c>
      <c r="AD71" s="1681">
        <v>60.16</v>
      </c>
      <c r="AE71" s="1681">
        <v>60.44</v>
      </c>
      <c r="AF71" s="1681">
        <v>60.73</v>
      </c>
      <c r="AG71" s="1888"/>
    </row>
    <row r="72" spans="1:33" x14ac:dyDescent="0.5">
      <c r="A72" s="1665">
        <v>17</v>
      </c>
      <c r="B72" s="1666" t="s">
        <v>2932</v>
      </c>
      <c r="C72" s="1665" t="s">
        <v>432</v>
      </c>
      <c r="D72" s="1667">
        <f>HLOOKUP($C$2,$F$4:$AG$84,69)</f>
        <v>12.86</v>
      </c>
      <c r="F72" s="1682">
        <v>9.75</v>
      </c>
      <c r="G72" s="1681">
        <v>9.93</v>
      </c>
      <c r="H72" s="1682">
        <v>10.1</v>
      </c>
      <c r="I72" s="1681">
        <v>10.27</v>
      </c>
      <c r="J72" s="1683">
        <v>10.44</v>
      </c>
      <c r="K72" s="1682">
        <v>10.62</v>
      </c>
      <c r="L72" s="1681">
        <v>10.79</v>
      </c>
      <c r="M72" s="1682">
        <v>10.96</v>
      </c>
      <c r="N72" s="1681">
        <v>11.13</v>
      </c>
      <c r="O72" s="1683">
        <v>11.31</v>
      </c>
      <c r="P72" s="1683">
        <v>11.48</v>
      </c>
      <c r="Q72" s="1683">
        <v>11.65</v>
      </c>
      <c r="R72" s="1683">
        <v>11.83</v>
      </c>
      <c r="S72" s="1683">
        <v>12</v>
      </c>
      <c r="T72" s="1684">
        <v>12.17</v>
      </c>
      <c r="U72" s="1890">
        <v>12.34</v>
      </c>
      <c r="V72" s="1681">
        <v>12.52</v>
      </c>
      <c r="W72" s="1681">
        <v>12.69</v>
      </c>
      <c r="X72" s="1681">
        <v>12.86</v>
      </c>
      <c r="Y72" s="1681">
        <v>13.03</v>
      </c>
      <c r="Z72" s="1681">
        <v>13.21</v>
      </c>
      <c r="AA72" s="1681">
        <v>13.38</v>
      </c>
      <c r="AB72" s="1681">
        <v>13.55</v>
      </c>
      <c r="AC72" s="1681">
        <v>13.72</v>
      </c>
      <c r="AD72" s="1681">
        <v>13.9</v>
      </c>
      <c r="AE72" s="1681">
        <v>14.07</v>
      </c>
      <c r="AF72" s="1681">
        <v>14.24</v>
      </c>
      <c r="AG72" s="1888"/>
    </row>
    <row r="73" spans="1:33" x14ac:dyDescent="0.5">
      <c r="A73" s="1665">
        <v>18</v>
      </c>
      <c r="B73" s="1666" t="s">
        <v>2933</v>
      </c>
      <c r="C73" s="1665" t="s">
        <v>432</v>
      </c>
      <c r="D73" s="1667">
        <f>HLOOKUP($C$2,$F$4:$AG$84,70)</f>
        <v>2.88</v>
      </c>
      <c r="F73" s="1682">
        <v>2.09</v>
      </c>
      <c r="G73" s="1681">
        <v>2.13</v>
      </c>
      <c r="H73" s="1682">
        <v>2.1800000000000002</v>
      </c>
      <c r="I73" s="1681">
        <v>2.2200000000000002</v>
      </c>
      <c r="J73" s="1683">
        <v>2.2599999999999998</v>
      </c>
      <c r="K73" s="1682">
        <v>2.31</v>
      </c>
      <c r="L73" s="1681">
        <v>2.35</v>
      </c>
      <c r="M73" s="1682">
        <v>2.4</v>
      </c>
      <c r="N73" s="1681">
        <v>2.44</v>
      </c>
      <c r="O73" s="1683">
        <v>2.48</v>
      </c>
      <c r="P73" s="1683">
        <v>2.5299999999999998</v>
      </c>
      <c r="Q73" s="1683">
        <v>2.57</v>
      </c>
      <c r="R73" s="1683">
        <v>2.62</v>
      </c>
      <c r="S73" s="1683">
        <v>2.66</v>
      </c>
      <c r="T73" s="1684">
        <v>2.7</v>
      </c>
      <c r="U73" s="1890">
        <v>2.75</v>
      </c>
      <c r="V73" s="1681">
        <v>2.79</v>
      </c>
      <c r="W73" s="1681">
        <v>2.84</v>
      </c>
      <c r="X73" s="1681">
        <v>2.88</v>
      </c>
      <c r="Y73" s="1681">
        <v>2.92</v>
      </c>
      <c r="Z73" s="1681">
        <v>2.97</v>
      </c>
      <c r="AA73" s="1681">
        <v>3.01</v>
      </c>
      <c r="AB73" s="1681">
        <v>3.05</v>
      </c>
      <c r="AC73" s="1681">
        <v>3.1</v>
      </c>
      <c r="AD73" s="1681">
        <v>3.14</v>
      </c>
      <c r="AE73" s="1681">
        <v>3.19</v>
      </c>
      <c r="AF73" s="1681">
        <v>3.23</v>
      </c>
      <c r="AG73" s="1888"/>
    </row>
    <row r="74" spans="1:33" x14ac:dyDescent="0.5">
      <c r="A74" s="1665">
        <v>19</v>
      </c>
      <c r="B74" s="1666" t="s">
        <v>2934</v>
      </c>
      <c r="C74" s="1665"/>
      <c r="D74" s="1667"/>
      <c r="F74" s="612"/>
      <c r="G74" s="1681"/>
      <c r="H74" s="612"/>
      <c r="I74" s="1681"/>
      <c r="J74" s="1683"/>
      <c r="K74" s="612"/>
      <c r="L74" s="1681"/>
      <c r="M74" s="612"/>
      <c r="N74" s="1681"/>
      <c r="O74" s="1683"/>
      <c r="P74" s="1683"/>
      <c r="Q74" s="1683"/>
      <c r="R74" s="1683"/>
      <c r="S74" s="1683"/>
      <c r="T74" s="1684"/>
      <c r="U74" s="1890"/>
      <c r="V74" s="1896"/>
      <c r="W74" s="1896"/>
      <c r="X74" s="1896"/>
      <c r="Y74" s="1896"/>
      <c r="Z74" s="1896"/>
      <c r="AA74" s="1896"/>
      <c r="AB74" s="1896"/>
      <c r="AC74" s="1896"/>
      <c r="AD74" s="1896"/>
      <c r="AE74" s="1896"/>
      <c r="AF74" s="1896"/>
      <c r="AG74" s="1889"/>
    </row>
    <row r="75" spans="1:33" x14ac:dyDescent="0.5">
      <c r="A75" s="1665"/>
      <c r="B75" s="1665" t="s">
        <v>2935</v>
      </c>
      <c r="C75" s="1665" t="s">
        <v>432</v>
      </c>
      <c r="D75" s="1667">
        <f>HLOOKUP($C$2,$F$4:$AG$84,72)</f>
        <v>51.22</v>
      </c>
      <c r="F75" s="1682">
        <v>45.4</v>
      </c>
      <c r="G75" s="1681">
        <v>45.72</v>
      </c>
      <c r="H75" s="1682">
        <v>46.05</v>
      </c>
      <c r="I75" s="1681">
        <v>46.37</v>
      </c>
      <c r="J75" s="1683">
        <v>46.69</v>
      </c>
      <c r="K75" s="1682">
        <v>47.02</v>
      </c>
      <c r="L75" s="1681">
        <v>47.34</v>
      </c>
      <c r="M75" s="1682">
        <v>47.66</v>
      </c>
      <c r="N75" s="1681">
        <v>47.99</v>
      </c>
      <c r="O75" s="1683">
        <v>48.31</v>
      </c>
      <c r="P75" s="1683">
        <v>48.63</v>
      </c>
      <c r="Q75" s="1683">
        <v>48.96</v>
      </c>
      <c r="R75" s="1683">
        <v>49.28</v>
      </c>
      <c r="S75" s="1683">
        <v>49.6</v>
      </c>
      <c r="T75" s="1684">
        <v>49.93</v>
      </c>
      <c r="U75" s="1890">
        <v>50.25</v>
      </c>
      <c r="V75" s="1681">
        <v>50.57</v>
      </c>
      <c r="W75" s="1681">
        <v>50.9</v>
      </c>
      <c r="X75" s="1681">
        <v>51.22</v>
      </c>
      <c r="Y75" s="1681">
        <v>51.54</v>
      </c>
      <c r="Z75" s="1681">
        <v>51.87</v>
      </c>
      <c r="AA75" s="1681">
        <v>52.19</v>
      </c>
      <c r="AB75" s="1681">
        <v>52.51</v>
      </c>
      <c r="AC75" s="1681">
        <v>52.84</v>
      </c>
      <c r="AD75" s="1681">
        <v>53.16</v>
      </c>
      <c r="AE75" s="1681">
        <v>53.48</v>
      </c>
      <c r="AF75" s="1681">
        <v>53.81</v>
      </c>
      <c r="AG75" s="1888"/>
    </row>
    <row r="76" spans="1:33" x14ac:dyDescent="0.5">
      <c r="A76" s="1665"/>
      <c r="B76" s="1665" t="s">
        <v>2936</v>
      </c>
      <c r="C76" s="1665" t="s">
        <v>432</v>
      </c>
      <c r="D76" s="1667">
        <f>HLOOKUP($C$2,$F$4:$AG$84,73)</f>
        <v>69.099999999999994</v>
      </c>
      <c r="F76" s="1682">
        <v>62.22</v>
      </c>
      <c r="G76" s="1681">
        <v>62.6</v>
      </c>
      <c r="H76" s="1682">
        <v>62.98</v>
      </c>
      <c r="I76" s="1681">
        <v>63.37</v>
      </c>
      <c r="J76" s="1681">
        <v>63.75</v>
      </c>
      <c r="K76" s="1682">
        <v>64.13</v>
      </c>
      <c r="L76" s="1681">
        <v>64.510000000000005</v>
      </c>
      <c r="M76" s="1682">
        <v>64.89</v>
      </c>
      <c r="N76" s="1681">
        <v>65.28</v>
      </c>
      <c r="O76" s="1681">
        <v>65.66</v>
      </c>
      <c r="P76" s="1681">
        <v>66.040000000000006</v>
      </c>
      <c r="Q76" s="1681">
        <v>66.42</v>
      </c>
      <c r="R76" s="1683">
        <v>66.8</v>
      </c>
      <c r="S76" s="1683">
        <v>67.19</v>
      </c>
      <c r="T76" s="1684">
        <v>67.569999999999993</v>
      </c>
      <c r="U76" s="1890">
        <v>67.95</v>
      </c>
      <c r="V76" s="1681">
        <v>68.33</v>
      </c>
      <c r="W76" s="1681">
        <v>68.709999999999994</v>
      </c>
      <c r="X76" s="1681">
        <v>69.099999999999994</v>
      </c>
      <c r="Y76" s="1681">
        <v>69.48</v>
      </c>
      <c r="Z76" s="1681">
        <v>69.86</v>
      </c>
      <c r="AA76" s="1681">
        <v>70.239999999999995</v>
      </c>
      <c r="AB76" s="1681">
        <v>70.62</v>
      </c>
      <c r="AC76" s="1681">
        <v>71.010000000000005</v>
      </c>
      <c r="AD76" s="1681">
        <v>71.39</v>
      </c>
      <c r="AE76" s="1681">
        <v>71.77</v>
      </c>
      <c r="AF76" s="1681">
        <v>72.150000000000006</v>
      </c>
      <c r="AG76" s="1888"/>
    </row>
    <row r="77" spans="1:33" x14ac:dyDescent="0.5">
      <c r="A77" s="1665"/>
      <c r="B77" s="1665" t="s">
        <v>2937</v>
      </c>
      <c r="C77" s="1665" t="s">
        <v>432</v>
      </c>
      <c r="D77" s="1667">
        <f>HLOOKUP($C$2,$F$4:$AG$84,74)</f>
        <v>82.86</v>
      </c>
      <c r="F77" s="1682">
        <v>74.47</v>
      </c>
      <c r="G77" s="1681">
        <v>74.94</v>
      </c>
      <c r="H77" s="1682">
        <v>75.41</v>
      </c>
      <c r="I77" s="1681">
        <v>75.87</v>
      </c>
      <c r="J77" s="1683">
        <v>76.34</v>
      </c>
      <c r="K77" s="1682">
        <v>76.8</v>
      </c>
      <c r="L77" s="1681">
        <v>77.27</v>
      </c>
      <c r="M77" s="1682">
        <v>77.739999999999995</v>
      </c>
      <c r="N77" s="1681">
        <v>78.2</v>
      </c>
      <c r="O77" s="1683">
        <v>78.67</v>
      </c>
      <c r="P77" s="1683">
        <v>79.13</v>
      </c>
      <c r="Q77" s="1683">
        <v>79.599999999999994</v>
      </c>
      <c r="R77" s="1683">
        <v>80.069999999999993</v>
      </c>
      <c r="S77" s="1683">
        <v>80.53</v>
      </c>
      <c r="T77" s="1684">
        <v>81</v>
      </c>
      <c r="U77" s="1890">
        <v>81.47</v>
      </c>
      <c r="V77" s="1681">
        <v>81.93</v>
      </c>
      <c r="W77" s="1681">
        <v>82.4</v>
      </c>
      <c r="X77" s="1681">
        <v>82.86</v>
      </c>
      <c r="Y77" s="1681">
        <v>83.33</v>
      </c>
      <c r="Z77" s="1681">
        <v>83.8</v>
      </c>
      <c r="AA77" s="1681">
        <v>84.26</v>
      </c>
      <c r="AB77" s="1681">
        <v>84.73</v>
      </c>
      <c r="AC77" s="1681">
        <v>85.19</v>
      </c>
      <c r="AD77" s="1681">
        <v>85.66</v>
      </c>
      <c r="AE77" s="1681">
        <v>86.13</v>
      </c>
      <c r="AF77" s="1681">
        <v>86.59</v>
      </c>
      <c r="AG77" s="1888"/>
    </row>
    <row r="78" spans="1:33" x14ac:dyDescent="0.5">
      <c r="A78" s="1665"/>
      <c r="B78" s="1665" t="s">
        <v>2938</v>
      </c>
      <c r="C78" s="1665" t="s">
        <v>432</v>
      </c>
      <c r="D78" s="1667">
        <f>HLOOKUP($C$2,$F$4:$AG$84,75)</f>
        <v>99.64</v>
      </c>
      <c r="F78" s="1682">
        <v>89.41</v>
      </c>
      <c r="G78" s="1681">
        <v>89.97</v>
      </c>
      <c r="H78" s="1682">
        <v>90.54</v>
      </c>
      <c r="I78" s="1681">
        <v>91.11</v>
      </c>
      <c r="J78" s="1683">
        <v>91.68</v>
      </c>
      <c r="K78" s="1682">
        <v>92.25</v>
      </c>
      <c r="L78" s="1681">
        <v>92.82</v>
      </c>
      <c r="M78" s="1682">
        <v>93.38</v>
      </c>
      <c r="N78" s="1681">
        <v>93.95</v>
      </c>
      <c r="O78" s="1683">
        <v>94.52</v>
      </c>
      <c r="P78" s="1683">
        <v>95.09</v>
      </c>
      <c r="Q78" s="1683">
        <v>95.66</v>
      </c>
      <c r="R78" s="1683">
        <v>96.23</v>
      </c>
      <c r="S78" s="1683">
        <v>96.8</v>
      </c>
      <c r="T78" s="1684">
        <v>97.36</v>
      </c>
      <c r="U78" s="1890">
        <v>97.93</v>
      </c>
      <c r="V78" s="1681">
        <v>98.5</v>
      </c>
      <c r="W78" s="1681">
        <v>99.07</v>
      </c>
      <c r="X78" s="1681">
        <v>99.64</v>
      </c>
      <c r="Y78" s="1681">
        <v>100.21</v>
      </c>
      <c r="Z78" s="1681">
        <v>100.77</v>
      </c>
      <c r="AA78" s="1681">
        <v>101.34</v>
      </c>
      <c r="AB78" s="1681">
        <v>101.91</v>
      </c>
      <c r="AC78" s="1681">
        <v>102.48</v>
      </c>
      <c r="AD78" s="1681">
        <v>103.05</v>
      </c>
      <c r="AE78" s="1681">
        <v>103.62</v>
      </c>
      <c r="AF78" s="1681">
        <v>104.19</v>
      </c>
      <c r="AG78" s="1888"/>
    </row>
    <row r="79" spans="1:33" x14ac:dyDescent="0.5">
      <c r="A79" s="1665">
        <v>20</v>
      </c>
      <c r="B79" s="1666" t="s">
        <v>2939</v>
      </c>
      <c r="C79" s="1665"/>
      <c r="D79" s="1667"/>
      <c r="F79" s="1682"/>
      <c r="G79" s="1681"/>
      <c r="H79" s="1682"/>
      <c r="I79" s="1681"/>
      <c r="J79" s="1683"/>
      <c r="K79" s="1682"/>
      <c r="L79" s="1681"/>
      <c r="M79" s="1682"/>
      <c r="N79" s="1681"/>
      <c r="O79" s="1683"/>
      <c r="P79" s="1683"/>
      <c r="Q79" s="1683"/>
      <c r="R79" s="1683"/>
      <c r="S79" s="1683"/>
      <c r="T79" s="1684"/>
      <c r="U79" s="1890"/>
      <c r="V79" s="1681"/>
      <c r="W79" s="1681"/>
      <c r="X79" s="1681"/>
      <c r="Y79" s="1681"/>
      <c r="Z79" s="1681"/>
      <c r="AA79" s="1681"/>
      <c r="AB79" s="1681"/>
      <c r="AC79" s="1681"/>
      <c r="AD79" s="1681"/>
      <c r="AE79" s="1681"/>
      <c r="AF79" s="1681"/>
      <c r="AG79" s="1888"/>
    </row>
    <row r="80" spans="1:33" x14ac:dyDescent="0.5">
      <c r="A80" s="1665"/>
      <c r="B80" s="1665" t="s">
        <v>2937</v>
      </c>
      <c r="C80" s="1665" t="s">
        <v>432</v>
      </c>
      <c r="D80" s="1667">
        <f>HLOOKUP($C$2,$F$4:$AG$84,77)</f>
        <v>13.19</v>
      </c>
      <c r="F80" s="1682">
        <v>9.6999999999999993</v>
      </c>
      <c r="G80" s="1681">
        <v>9.9</v>
      </c>
      <c r="H80" s="1682">
        <v>10.09</v>
      </c>
      <c r="I80" s="1681">
        <v>10.28</v>
      </c>
      <c r="J80" s="1683">
        <v>10.48</v>
      </c>
      <c r="K80" s="1682">
        <v>10.67</v>
      </c>
      <c r="L80" s="1681">
        <v>10.87</v>
      </c>
      <c r="M80" s="1682">
        <v>11.06</v>
      </c>
      <c r="N80" s="1681">
        <v>11.25</v>
      </c>
      <c r="O80" s="1683">
        <v>11.45</v>
      </c>
      <c r="P80" s="1683">
        <v>11.64</v>
      </c>
      <c r="Q80" s="1683">
        <v>11.83</v>
      </c>
      <c r="R80" s="1683">
        <v>12.03</v>
      </c>
      <c r="S80" s="1683">
        <v>12.22</v>
      </c>
      <c r="T80" s="1684">
        <v>12.42</v>
      </c>
      <c r="U80" s="1890">
        <v>12.61</v>
      </c>
      <c r="V80" s="1681">
        <v>12.8</v>
      </c>
      <c r="W80" s="1681">
        <v>13</v>
      </c>
      <c r="X80" s="1681">
        <v>13.19</v>
      </c>
      <c r="Y80" s="1681">
        <v>13.39</v>
      </c>
      <c r="Z80" s="1681">
        <v>13.58</v>
      </c>
      <c r="AA80" s="1681">
        <v>13.77</v>
      </c>
      <c r="AB80" s="1681">
        <v>13.97</v>
      </c>
      <c r="AC80" s="1681">
        <v>14.16</v>
      </c>
      <c r="AD80" s="1681">
        <v>14.36</v>
      </c>
      <c r="AE80" s="1681">
        <v>14.55</v>
      </c>
      <c r="AF80" s="1681">
        <v>14.74</v>
      </c>
      <c r="AG80" s="1888"/>
    </row>
    <row r="81" spans="1:33" x14ac:dyDescent="0.5">
      <c r="A81" s="1685"/>
      <c r="B81" s="1685" t="s">
        <v>2940</v>
      </c>
      <c r="C81" s="1685" t="s">
        <v>432</v>
      </c>
      <c r="D81" s="1686">
        <f>HLOOKUP($C$2,$F$4:$AG$84,78)</f>
        <v>15.39</v>
      </c>
      <c r="F81" s="1671">
        <v>11.32</v>
      </c>
      <c r="G81" s="1687">
        <v>11.55</v>
      </c>
      <c r="H81" s="1671">
        <v>11.77</v>
      </c>
      <c r="I81" s="1687">
        <v>12</v>
      </c>
      <c r="J81" s="1687">
        <v>12.23</v>
      </c>
      <c r="K81" s="1671">
        <v>12.45</v>
      </c>
      <c r="L81" s="1687">
        <v>12.68</v>
      </c>
      <c r="M81" s="1671">
        <v>12.9</v>
      </c>
      <c r="N81" s="1687">
        <v>13.13</v>
      </c>
      <c r="O81" s="1687">
        <v>13.36</v>
      </c>
      <c r="P81" s="1687">
        <v>13.58</v>
      </c>
      <c r="Q81" s="1687">
        <v>13.81</v>
      </c>
      <c r="R81" s="1687">
        <v>14.04</v>
      </c>
      <c r="S81" s="1687">
        <v>14.26</v>
      </c>
      <c r="T81" s="1688">
        <v>14.49</v>
      </c>
      <c r="U81" s="2945">
        <v>14.71</v>
      </c>
      <c r="V81" s="1897">
        <v>14.94</v>
      </c>
      <c r="W81" s="1897">
        <v>15.17</v>
      </c>
      <c r="X81" s="1897">
        <v>15.39</v>
      </c>
      <c r="Y81" s="1897">
        <v>15.62</v>
      </c>
      <c r="Z81" s="1897">
        <v>15.84</v>
      </c>
      <c r="AA81" s="1897">
        <v>16.07</v>
      </c>
      <c r="AB81" s="1897">
        <v>16.3</v>
      </c>
      <c r="AC81" s="1897">
        <v>16.52</v>
      </c>
      <c r="AD81" s="1897">
        <v>16.75</v>
      </c>
      <c r="AE81" s="1897">
        <v>16.98</v>
      </c>
      <c r="AF81" s="1897">
        <v>17.2</v>
      </c>
      <c r="AG81" s="1886"/>
    </row>
    <row r="82" spans="1:33" x14ac:dyDescent="0.5">
      <c r="A82" s="1665">
        <v>21</v>
      </c>
      <c r="B82" s="1666" t="s">
        <v>2941</v>
      </c>
      <c r="C82" s="1665"/>
      <c r="D82" s="1667"/>
      <c r="F82" s="1689"/>
      <c r="G82" s="1681"/>
      <c r="H82" s="1681"/>
      <c r="I82" s="1681"/>
      <c r="J82" s="1681"/>
      <c r="K82" s="1681"/>
      <c r="L82" s="1681"/>
      <c r="M82" s="1690"/>
      <c r="N82" s="1681"/>
      <c r="O82" s="1681"/>
      <c r="P82" s="1681"/>
      <c r="Q82" s="1681"/>
      <c r="R82" s="1681"/>
      <c r="S82" s="1681"/>
      <c r="T82" s="1690"/>
      <c r="U82" s="2946"/>
      <c r="V82" s="1898"/>
      <c r="W82" s="1898"/>
      <c r="X82" s="1898"/>
      <c r="Y82" s="1898"/>
      <c r="Z82" s="1898"/>
      <c r="AA82" s="1898"/>
      <c r="AB82" s="1898"/>
      <c r="AC82" s="1898"/>
      <c r="AD82" s="1898"/>
      <c r="AE82" s="1898"/>
      <c r="AF82" s="1898"/>
      <c r="AG82" s="1890"/>
    </row>
    <row r="83" spans="1:33" x14ac:dyDescent="0.5">
      <c r="A83" s="1665"/>
      <c r="B83" s="1666" t="s">
        <v>2923</v>
      </c>
      <c r="C83" s="1665" t="s">
        <v>432</v>
      </c>
      <c r="D83" s="1667">
        <f>HLOOKUP($C$2,$F$4:$AG$84,80)</f>
        <v>169.74</v>
      </c>
      <c r="F83" s="1689">
        <v>155.12</v>
      </c>
      <c r="G83" s="1689">
        <v>155.78</v>
      </c>
      <c r="H83" s="1689">
        <v>156.44</v>
      </c>
      <c r="I83" s="1689">
        <v>157.1</v>
      </c>
      <c r="J83" s="1689">
        <v>157.75</v>
      </c>
      <c r="K83" s="1681">
        <v>153.80000000000001</v>
      </c>
      <c r="L83" s="1681">
        <v>154.46</v>
      </c>
      <c r="M83" s="1690">
        <v>155.12</v>
      </c>
      <c r="N83" s="1681">
        <v>155.78</v>
      </c>
      <c r="O83" s="1681">
        <v>156.44</v>
      </c>
      <c r="P83" s="1681">
        <v>157.1</v>
      </c>
      <c r="Q83" s="1681">
        <v>157.75</v>
      </c>
      <c r="R83" s="1681">
        <v>158.41</v>
      </c>
      <c r="S83" s="1681">
        <v>159.07</v>
      </c>
      <c r="T83" s="1690">
        <v>159.72999999999999</v>
      </c>
      <c r="U83" s="2946">
        <v>160.38999999999999</v>
      </c>
      <c r="V83" s="1898">
        <v>168.42</v>
      </c>
      <c r="W83" s="1898">
        <v>169.08</v>
      </c>
      <c r="X83" s="1898">
        <v>169.74</v>
      </c>
      <c r="Y83" s="1898">
        <v>170.4</v>
      </c>
      <c r="Z83" s="1898">
        <v>171.06</v>
      </c>
      <c r="AA83" s="1898">
        <v>171.72</v>
      </c>
      <c r="AB83" s="1898">
        <v>172.38</v>
      </c>
      <c r="AC83" s="1898">
        <v>173.04</v>
      </c>
      <c r="AD83" s="1898">
        <v>173.7</v>
      </c>
      <c r="AE83" s="1898">
        <v>174.36</v>
      </c>
      <c r="AF83" s="1898">
        <v>175.02</v>
      </c>
      <c r="AG83" s="1890"/>
    </row>
    <row r="84" spans="1:33" x14ac:dyDescent="0.5">
      <c r="A84" s="9"/>
      <c r="B84" s="601" t="s">
        <v>2925</v>
      </c>
      <c r="C84" s="9" t="s">
        <v>432</v>
      </c>
      <c r="D84" s="598">
        <f>HLOOKUP($C$2,$F$4:$AG$84,81)</f>
        <v>181.61</v>
      </c>
      <c r="F84" s="656">
        <v>165.77</v>
      </c>
      <c r="G84" s="656">
        <v>166.5</v>
      </c>
      <c r="H84" s="656">
        <v>167.23</v>
      </c>
      <c r="I84" s="656">
        <v>167.95</v>
      </c>
      <c r="J84" s="656">
        <v>168.67</v>
      </c>
      <c r="K84" s="599">
        <v>164.32</v>
      </c>
      <c r="L84" s="599">
        <v>165.05</v>
      </c>
      <c r="M84" s="600">
        <v>165.77</v>
      </c>
      <c r="N84" s="599">
        <v>166.5</v>
      </c>
      <c r="O84" s="599">
        <v>167.23</v>
      </c>
      <c r="P84" s="599">
        <v>167.95</v>
      </c>
      <c r="Q84" s="599">
        <v>168.67</v>
      </c>
      <c r="R84" s="599">
        <v>169.39</v>
      </c>
      <c r="S84" s="599">
        <v>170.12</v>
      </c>
      <c r="T84" s="600">
        <v>170.85</v>
      </c>
      <c r="U84" s="2947">
        <v>170.85</v>
      </c>
      <c r="V84" s="600">
        <v>180.16</v>
      </c>
      <c r="W84" s="600">
        <v>180.88</v>
      </c>
      <c r="X84" s="600">
        <v>181.61</v>
      </c>
      <c r="Y84" s="600">
        <v>182.33</v>
      </c>
      <c r="Z84" s="600">
        <v>183.06</v>
      </c>
      <c r="AA84" s="600">
        <v>183.79</v>
      </c>
      <c r="AB84" s="600">
        <v>184.51</v>
      </c>
      <c r="AC84" s="600">
        <v>185.24</v>
      </c>
      <c r="AD84" s="600">
        <v>185.73</v>
      </c>
      <c r="AE84" s="600">
        <v>186.69</v>
      </c>
      <c r="AF84" s="600">
        <v>187.42</v>
      </c>
      <c r="AG84" s="1891"/>
    </row>
    <row r="85" spans="1:33" x14ac:dyDescent="0.5">
      <c r="G85" s="18"/>
      <c r="H85" s="18"/>
      <c r="I85" s="18"/>
      <c r="J85" s="19"/>
      <c r="L85" s="18"/>
      <c r="M85" s="18"/>
      <c r="N85" s="18"/>
      <c r="O85" s="18"/>
      <c r="P85" s="18"/>
      <c r="Q85" s="19"/>
      <c r="S85" s="18"/>
      <c r="T85" s="18"/>
      <c r="U85" s="1892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92"/>
    </row>
    <row r="86" spans="1:33" x14ac:dyDescent="0.5">
      <c r="I86" s="18"/>
      <c r="L86" s="18"/>
      <c r="M86" s="18"/>
      <c r="P86" s="18"/>
      <c r="S86" s="18"/>
      <c r="T86" s="18"/>
      <c r="U86" s="1892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92"/>
    </row>
    <row r="87" spans="1:33" x14ac:dyDescent="0.5">
      <c r="I87" s="18"/>
      <c r="L87" s="18"/>
      <c r="M87" s="18"/>
      <c r="P87" s="18"/>
      <c r="S87" s="18"/>
      <c r="T87" s="18"/>
      <c r="U87" s="1892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92"/>
    </row>
    <row r="88" spans="1:33" x14ac:dyDescent="0.5">
      <c r="I88" s="18"/>
      <c r="L88" s="18"/>
      <c r="M88" s="18"/>
      <c r="P88" s="18"/>
      <c r="S88" s="18"/>
      <c r="T88" s="18"/>
      <c r="U88" s="1892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92"/>
    </row>
    <row r="89" spans="1:33" x14ac:dyDescent="0.5">
      <c r="I89" s="18"/>
      <c r="L89" s="18"/>
      <c r="M89" s="18"/>
      <c r="P89" s="18"/>
      <c r="S89" s="18"/>
      <c r="T89" s="18"/>
      <c r="U89" s="1892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</row>
    <row r="90" spans="1:33" x14ac:dyDescent="0.5">
      <c r="I90" s="18"/>
      <c r="L90" s="18"/>
      <c r="P90" s="18"/>
      <c r="S90" s="18"/>
    </row>
    <row r="91" spans="1:33" x14ac:dyDescent="0.5">
      <c r="I91" s="18"/>
      <c r="P91" s="18"/>
    </row>
  </sheetData>
  <mergeCells count="1">
    <mergeCell ref="A1:D1"/>
  </mergeCells>
  <pageMargins left="0.45" right="0.41" top="0.75" bottom="0.75" header="0.3" footer="0.3"/>
  <pageSetup paperSize="9" orientation="portrait" horizontalDpi="4294967293" verticalDpi="300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autoPageBreaks="0"/>
  </sheetPr>
  <dimension ref="A1:DI295"/>
  <sheetViews>
    <sheetView zoomScale="85" workbookViewId="0">
      <pane xSplit="1" ySplit="3" topLeftCell="AV166" activePane="bottomRight" state="frozen"/>
      <selection activeCell="H554" sqref="H554"/>
      <selection pane="topRight" activeCell="H554" sqref="H554"/>
      <selection pane="bottomLeft" activeCell="H554" sqref="H554"/>
      <selection pane="bottomRight" activeCell="H554" sqref="H554"/>
    </sheetView>
  </sheetViews>
  <sheetFormatPr defaultColWidth="9.28515625" defaultRowHeight="12.95" customHeight="1" x14ac:dyDescent="0.2"/>
  <cols>
    <col min="1" max="1" width="14.85546875" style="40" customWidth="1"/>
    <col min="2" max="28" width="9.28515625" style="40" customWidth="1"/>
    <col min="29" max="29" width="9.28515625" style="1908" customWidth="1"/>
    <col min="30" max="30" width="9.28515625" style="40" customWidth="1"/>
    <col min="31" max="31" width="9.28515625" style="42" customWidth="1"/>
    <col min="32" max="32" width="9.28515625" style="40" customWidth="1"/>
    <col min="33" max="33" width="9.28515625" style="41" customWidth="1"/>
    <col min="34" max="35" width="9.28515625" style="40" customWidth="1"/>
    <col min="36" max="36" width="9.28515625" style="42" customWidth="1"/>
    <col min="37" max="37" width="9.28515625" style="40" customWidth="1"/>
    <col min="38" max="38" width="9.28515625" style="41" customWidth="1"/>
    <col min="39" max="56" width="9.28515625" style="40" customWidth="1"/>
    <col min="57" max="57" width="9.28515625" style="1919" customWidth="1"/>
    <col min="58" max="60" width="9.28515625" style="40" customWidth="1"/>
    <col min="61" max="61" width="9.28515625" style="43" customWidth="1"/>
    <col min="62" max="63" width="9.28515625" style="44" customWidth="1"/>
    <col min="64" max="65" width="9.28515625" style="40" customWidth="1"/>
    <col min="66" max="66" width="9.28515625" style="43" customWidth="1"/>
    <col min="67" max="72" width="9.28515625" style="44" customWidth="1"/>
    <col min="73" max="73" width="9.28515625" style="1923" customWidth="1"/>
    <col min="74" max="84" width="9.28515625" style="44" customWidth="1"/>
    <col min="85" max="85" width="9.28515625" style="1923" customWidth="1"/>
    <col min="86" max="86" width="10.5703125" style="40" customWidth="1"/>
    <col min="87" max="88" width="9.28515625" style="40" customWidth="1"/>
    <col min="89" max="89" width="9.28515625" style="41" customWidth="1"/>
    <col min="90" max="93" width="9.28515625" style="40" customWidth="1"/>
    <col min="94" max="94" width="9.28515625" style="41" customWidth="1"/>
    <col min="95" max="112" width="9.28515625" style="40" customWidth="1"/>
    <col min="113" max="113" width="9.28515625" style="1919" customWidth="1"/>
    <col min="114" max="288" width="9.140625" style="25" customWidth="1"/>
    <col min="289" max="289" width="14.85546875" style="25" customWidth="1"/>
    <col min="290" max="16384" width="9.28515625" style="25"/>
  </cols>
  <sheetData>
    <row r="1" spans="1:113" s="26" customFormat="1" ht="20.25" customHeight="1" x14ac:dyDescent="0.2">
      <c r="A1" s="1691" t="s">
        <v>845</v>
      </c>
      <c r="B1" s="1692" t="s">
        <v>751</v>
      </c>
      <c r="C1" s="1693"/>
      <c r="D1" s="1693"/>
      <c r="E1" s="1693"/>
      <c r="F1" s="1693"/>
      <c r="G1" s="1693"/>
      <c r="H1" s="1693"/>
      <c r="I1" s="1693"/>
      <c r="J1" s="1693"/>
      <c r="K1" s="1693"/>
      <c r="L1" s="1693"/>
      <c r="M1" s="1693"/>
      <c r="N1" s="1693"/>
      <c r="O1" s="1693"/>
      <c r="P1" s="1693"/>
      <c r="Q1" s="1693"/>
      <c r="R1" s="1909"/>
      <c r="S1" s="1909"/>
      <c r="T1" s="1909"/>
      <c r="U1" s="1909"/>
      <c r="V1" s="1909"/>
      <c r="W1" s="1909"/>
      <c r="X1" s="1909"/>
      <c r="Y1" s="1909"/>
      <c r="Z1" s="1909"/>
      <c r="AA1" s="1912"/>
      <c r="AB1" s="1909"/>
      <c r="AC1" s="1899"/>
      <c r="AD1" s="1693"/>
      <c r="AE1" s="1695"/>
      <c r="AF1" s="1693"/>
      <c r="AG1" s="1694"/>
      <c r="AH1" s="21"/>
      <c r="AI1" s="21"/>
      <c r="AJ1" s="1695"/>
      <c r="AK1" s="1693"/>
      <c r="AL1" s="1694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1913"/>
      <c r="BF1" s="21" t="s">
        <v>542</v>
      </c>
      <c r="BG1" s="21"/>
      <c r="BH1" s="21"/>
      <c r="BI1" s="22"/>
      <c r="BJ1" s="23"/>
      <c r="BK1" s="23"/>
      <c r="BL1" s="21"/>
      <c r="BM1" s="21"/>
      <c r="BN1" s="22"/>
      <c r="BO1" s="23"/>
      <c r="BP1" s="23"/>
      <c r="BQ1" s="23"/>
      <c r="BR1" s="23"/>
      <c r="BS1" s="23"/>
      <c r="BT1" s="23"/>
      <c r="BU1" s="1921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1921"/>
      <c r="CH1" s="21"/>
      <c r="CI1" s="21"/>
      <c r="CJ1" s="21"/>
      <c r="CK1" s="24"/>
      <c r="CL1" s="21"/>
      <c r="CM1" s="21"/>
      <c r="CN1" s="21"/>
      <c r="CO1" s="21"/>
      <c r="CP1" s="24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1913"/>
    </row>
    <row r="2" spans="1:113" ht="21" customHeight="1" x14ac:dyDescent="0.2">
      <c r="A2" s="27"/>
      <c r="B2" s="5139" t="s">
        <v>2942</v>
      </c>
      <c r="C2" s="5140"/>
      <c r="D2" s="5140"/>
      <c r="E2" s="5140"/>
      <c r="F2" s="5140"/>
      <c r="G2" s="5140"/>
      <c r="H2" s="5140"/>
      <c r="I2" s="5140"/>
      <c r="J2" s="5140"/>
      <c r="K2" s="5140"/>
      <c r="L2" s="5140"/>
      <c r="M2" s="5140"/>
      <c r="N2" s="5140"/>
      <c r="O2" s="5140"/>
      <c r="P2" s="5140"/>
      <c r="Q2" s="5140"/>
      <c r="R2" s="5141"/>
      <c r="S2" s="5141"/>
      <c r="T2" s="5141"/>
      <c r="U2" s="5141"/>
      <c r="V2" s="5141"/>
      <c r="W2" s="5141"/>
      <c r="X2" s="5141"/>
      <c r="Y2" s="5141"/>
      <c r="Z2" s="5141"/>
      <c r="AA2" s="5142"/>
      <c r="AB2" s="5141"/>
      <c r="AC2" s="5143"/>
      <c r="AD2" s="5144" t="s">
        <v>2943</v>
      </c>
      <c r="AE2" s="5145"/>
      <c r="AF2" s="5145"/>
      <c r="AG2" s="5145"/>
      <c r="AH2" s="5145"/>
      <c r="AI2" s="5145"/>
      <c r="AJ2" s="5145"/>
      <c r="AK2" s="5145"/>
      <c r="AL2" s="5145"/>
      <c r="AM2" s="5145"/>
      <c r="AN2" s="5145"/>
      <c r="AO2" s="5145"/>
      <c r="AP2" s="5145"/>
      <c r="AQ2" s="5145"/>
      <c r="AR2" s="5145"/>
      <c r="AS2" s="5145"/>
      <c r="AT2" s="5146"/>
      <c r="AU2" s="5146"/>
      <c r="AV2" s="5146"/>
      <c r="AW2" s="5146"/>
      <c r="AX2" s="5146"/>
      <c r="AY2" s="5146"/>
      <c r="AZ2" s="5146"/>
      <c r="BA2" s="5146"/>
      <c r="BB2" s="5146"/>
      <c r="BC2" s="5146"/>
      <c r="BD2" s="5146"/>
      <c r="BE2" s="5145"/>
      <c r="BF2" s="5147" t="s">
        <v>2944</v>
      </c>
      <c r="BG2" s="5147"/>
      <c r="BH2" s="5147"/>
      <c r="BI2" s="5147"/>
      <c r="BJ2" s="5147"/>
      <c r="BK2" s="5147"/>
      <c r="BL2" s="5147"/>
      <c r="BM2" s="5147"/>
      <c r="BN2" s="5147"/>
      <c r="BO2" s="5147"/>
      <c r="BP2" s="5147"/>
      <c r="BQ2" s="5147"/>
      <c r="BR2" s="5147"/>
      <c r="BS2" s="5147"/>
      <c r="BT2" s="5147"/>
      <c r="BU2" s="5147"/>
      <c r="BV2" s="5148"/>
      <c r="BW2" s="5148"/>
      <c r="BX2" s="5148"/>
      <c r="BY2" s="5148"/>
      <c r="BZ2" s="5148"/>
      <c r="CA2" s="5148"/>
      <c r="CB2" s="5148"/>
      <c r="CC2" s="5148"/>
      <c r="CD2" s="5148"/>
      <c r="CE2" s="5148"/>
      <c r="CF2" s="5148"/>
      <c r="CG2" s="5147"/>
      <c r="CH2" s="5149" t="s">
        <v>2945</v>
      </c>
      <c r="CI2" s="5149"/>
      <c r="CJ2" s="5149"/>
      <c r="CK2" s="5149"/>
      <c r="CL2" s="5149"/>
      <c r="CM2" s="5149"/>
      <c r="CN2" s="5149"/>
      <c r="CO2" s="5149"/>
      <c r="CP2" s="5149"/>
      <c r="CQ2" s="5149"/>
      <c r="CR2" s="5149"/>
      <c r="CS2" s="5149"/>
      <c r="CT2" s="5149"/>
      <c r="CU2" s="5149"/>
      <c r="CV2" s="5149"/>
      <c r="CW2" s="5149"/>
      <c r="CX2" s="5149"/>
      <c r="CY2" s="5149"/>
      <c r="CZ2" s="5149"/>
      <c r="DA2" s="5149"/>
      <c r="DB2" s="5149"/>
      <c r="DC2" s="5149"/>
      <c r="DD2" s="5149"/>
      <c r="DE2" s="5149"/>
      <c r="DF2" s="5149"/>
      <c r="DG2" s="5149"/>
      <c r="DH2" s="5149"/>
      <c r="DI2" s="5149"/>
    </row>
    <row r="3" spans="1:113" ht="21.75" customHeight="1" x14ac:dyDescent="0.2">
      <c r="A3" s="28" t="s">
        <v>2946</v>
      </c>
      <c r="B3" s="596">
        <v>15.5</v>
      </c>
      <c r="C3" s="1696">
        <v>16.5</v>
      </c>
      <c r="D3" s="596">
        <v>17.5</v>
      </c>
      <c r="E3" s="596">
        <v>18.5</v>
      </c>
      <c r="F3" s="596">
        <v>19.5</v>
      </c>
      <c r="G3" s="596">
        <v>20.5</v>
      </c>
      <c r="H3" s="1696">
        <v>21.5</v>
      </c>
      <c r="I3" s="596">
        <v>22.5</v>
      </c>
      <c r="J3" s="596">
        <v>23.5</v>
      </c>
      <c r="K3" s="596">
        <v>24.5</v>
      </c>
      <c r="L3" s="596">
        <v>25.5</v>
      </c>
      <c r="M3" s="596">
        <v>26.5</v>
      </c>
      <c r="N3" s="596">
        <v>27.5</v>
      </c>
      <c r="O3" s="1696">
        <v>28.5</v>
      </c>
      <c r="P3" s="596">
        <v>29.5</v>
      </c>
      <c r="Q3" s="597">
        <v>30.5</v>
      </c>
      <c r="R3" s="1696">
        <v>31.5</v>
      </c>
      <c r="S3" s="596">
        <v>32.5</v>
      </c>
      <c r="T3" s="597">
        <v>33.5</v>
      </c>
      <c r="U3" s="1696">
        <v>34.5</v>
      </c>
      <c r="V3" s="596">
        <v>35.5</v>
      </c>
      <c r="W3" s="597">
        <v>36.5</v>
      </c>
      <c r="X3" s="1696">
        <v>37.5</v>
      </c>
      <c r="Y3" s="596">
        <v>38.5</v>
      </c>
      <c r="Z3" s="597">
        <v>39.5</v>
      </c>
      <c r="AA3" s="1696">
        <v>40.5</v>
      </c>
      <c r="AB3" s="596">
        <v>41.5</v>
      </c>
      <c r="AC3" s="1900"/>
      <c r="AD3" s="596">
        <v>15.5</v>
      </c>
      <c r="AE3" s="1696">
        <v>16.5</v>
      </c>
      <c r="AF3" s="596">
        <v>17.5</v>
      </c>
      <c r="AG3" s="596">
        <v>18.5</v>
      </c>
      <c r="AH3" s="596">
        <v>19.5</v>
      </c>
      <c r="AI3" s="596">
        <v>20.5</v>
      </c>
      <c r="AJ3" s="1696">
        <v>21.5</v>
      </c>
      <c r="AK3" s="596">
        <v>22.5</v>
      </c>
      <c r="AL3" s="596">
        <v>23.5</v>
      </c>
      <c r="AM3" s="596">
        <v>24.5</v>
      </c>
      <c r="AN3" s="596">
        <v>25.5</v>
      </c>
      <c r="AO3" s="596">
        <v>26.5</v>
      </c>
      <c r="AP3" s="596">
        <v>27.5</v>
      </c>
      <c r="AQ3" s="1696">
        <v>28.5</v>
      </c>
      <c r="AR3" s="596">
        <v>29.5</v>
      </c>
      <c r="AS3" s="597">
        <v>30.5</v>
      </c>
      <c r="AT3" s="1696">
        <v>31.5</v>
      </c>
      <c r="AU3" s="596">
        <v>32.5</v>
      </c>
      <c r="AV3" s="597">
        <v>33.5</v>
      </c>
      <c r="AW3" s="1696">
        <v>34.5</v>
      </c>
      <c r="AX3" s="596">
        <v>35.5</v>
      </c>
      <c r="AY3" s="597">
        <v>36.5</v>
      </c>
      <c r="AZ3" s="1696">
        <v>37.5</v>
      </c>
      <c r="BA3" s="596">
        <v>38.5</v>
      </c>
      <c r="BB3" s="597">
        <v>39.5</v>
      </c>
      <c r="BC3" s="1696">
        <v>40.5</v>
      </c>
      <c r="BD3" s="596">
        <v>41.5</v>
      </c>
      <c r="BE3" s="1900"/>
      <c r="BF3" s="596">
        <v>15.5</v>
      </c>
      <c r="BG3" s="1696">
        <v>16.5</v>
      </c>
      <c r="BH3" s="596">
        <v>17.5</v>
      </c>
      <c r="BI3" s="596">
        <v>18.5</v>
      </c>
      <c r="BJ3" s="596">
        <v>19.5</v>
      </c>
      <c r="BK3" s="596">
        <v>20.5</v>
      </c>
      <c r="BL3" s="1696">
        <v>21.5</v>
      </c>
      <c r="BM3" s="596">
        <v>22.5</v>
      </c>
      <c r="BN3" s="596">
        <v>23.5</v>
      </c>
      <c r="BO3" s="596">
        <v>24.5</v>
      </c>
      <c r="BP3" s="596">
        <v>25.5</v>
      </c>
      <c r="BQ3" s="596">
        <v>26.5</v>
      </c>
      <c r="BR3" s="596">
        <v>27.5</v>
      </c>
      <c r="BS3" s="596">
        <v>28.5</v>
      </c>
      <c r="BT3" s="1697">
        <v>29.5</v>
      </c>
      <c r="BU3" s="1900">
        <v>30.5</v>
      </c>
      <c r="BV3" s="1697">
        <v>31.5</v>
      </c>
      <c r="BW3" s="597">
        <v>32.5</v>
      </c>
      <c r="BX3" s="1697">
        <v>33.5</v>
      </c>
      <c r="BY3" s="597">
        <v>34.5</v>
      </c>
      <c r="BZ3" s="1697">
        <v>35.5</v>
      </c>
      <c r="CA3" s="597">
        <v>36.5</v>
      </c>
      <c r="CB3" s="1697">
        <v>37.5</v>
      </c>
      <c r="CC3" s="597">
        <v>38.5</v>
      </c>
      <c r="CD3" s="1697">
        <v>39.5</v>
      </c>
      <c r="CE3" s="597">
        <v>40.5</v>
      </c>
      <c r="CF3" s="1697">
        <v>41.5</v>
      </c>
      <c r="CG3" s="1900"/>
      <c r="CH3" s="596">
        <v>15.5</v>
      </c>
      <c r="CI3" s="1696">
        <v>16.5</v>
      </c>
      <c r="CJ3" s="596">
        <v>17.5</v>
      </c>
      <c r="CK3" s="596">
        <v>18.5</v>
      </c>
      <c r="CL3" s="596">
        <v>19.5</v>
      </c>
      <c r="CM3" s="596">
        <v>20.5</v>
      </c>
      <c r="CN3" s="1696">
        <v>21.5</v>
      </c>
      <c r="CO3" s="596">
        <v>22.5</v>
      </c>
      <c r="CP3" s="596">
        <v>23.5</v>
      </c>
      <c r="CQ3" s="596">
        <v>24.5</v>
      </c>
      <c r="CR3" s="596">
        <v>25.5</v>
      </c>
      <c r="CS3" s="596">
        <v>26.5</v>
      </c>
      <c r="CT3" s="596">
        <v>27.5</v>
      </c>
      <c r="CU3" s="1696">
        <v>28.5</v>
      </c>
      <c r="CV3" s="596">
        <v>29.5</v>
      </c>
      <c r="CW3" s="597">
        <v>30.5</v>
      </c>
      <c r="CX3" s="596">
        <v>31.5</v>
      </c>
      <c r="CY3" s="597">
        <v>32.5</v>
      </c>
      <c r="CZ3" s="596">
        <v>33.5</v>
      </c>
      <c r="DA3" s="597">
        <v>34.5</v>
      </c>
      <c r="DB3" s="596">
        <v>35.5</v>
      </c>
      <c r="DC3" s="597">
        <v>36.5</v>
      </c>
      <c r="DD3" s="596">
        <v>37.5</v>
      </c>
      <c r="DE3" s="597">
        <v>38.5</v>
      </c>
      <c r="DF3" s="596">
        <v>39.5</v>
      </c>
      <c r="DG3" s="597">
        <v>40.5</v>
      </c>
      <c r="DH3" s="596">
        <v>41.5</v>
      </c>
      <c r="DI3" s="1900"/>
    </row>
    <row r="4" spans="1:113" s="26" customFormat="1" ht="12.95" customHeight="1" x14ac:dyDescent="0.2">
      <c r="A4" s="29">
        <v>1</v>
      </c>
      <c r="B4" s="613">
        <v>10.63</v>
      </c>
      <c r="C4" s="614">
        <v>10.68</v>
      </c>
      <c r="D4" s="627">
        <v>10.73</v>
      </c>
      <c r="E4" s="627">
        <v>10.78</v>
      </c>
      <c r="F4" s="1698">
        <v>10.84</v>
      </c>
      <c r="G4" s="1698">
        <v>10.89</v>
      </c>
      <c r="H4" s="614">
        <v>10.94</v>
      </c>
      <c r="I4" s="627">
        <v>10.99</v>
      </c>
      <c r="J4" s="627">
        <v>11.04</v>
      </c>
      <c r="K4" s="1698">
        <v>11.09</v>
      </c>
      <c r="L4" s="1698">
        <v>11.14</v>
      </c>
      <c r="M4" s="1698">
        <v>11.19</v>
      </c>
      <c r="N4" s="1698">
        <v>11.24</v>
      </c>
      <c r="O4" s="615">
        <v>11.29</v>
      </c>
      <c r="P4" s="616">
        <v>11.35</v>
      </c>
      <c r="Q4" s="1932">
        <v>11.4</v>
      </c>
      <c r="R4" s="1943">
        <v>11.45</v>
      </c>
      <c r="S4" s="1943">
        <v>11.5</v>
      </c>
      <c r="T4" s="1943">
        <v>11.55</v>
      </c>
      <c r="U4" s="1943">
        <v>11.6</v>
      </c>
      <c r="V4" s="1943">
        <v>11.65</v>
      </c>
      <c r="W4" s="1943">
        <v>11.7</v>
      </c>
      <c r="X4" s="1943">
        <v>11.75</v>
      </c>
      <c r="Y4" s="1943">
        <v>11.8</v>
      </c>
      <c r="Z4" s="1943">
        <v>11.85</v>
      </c>
      <c r="AA4" s="1943">
        <v>11.91</v>
      </c>
      <c r="AB4" s="1943">
        <v>11.96</v>
      </c>
      <c r="AC4" s="1935"/>
      <c r="AD4" s="617">
        <v>5.76</v>
      </c>
      <c r="AE4" s="614">
        <v>5.8</v>
      </c>
      <c r="AF4" s="627">
        <v>5.83</v>
      </c>
      <c r="AG4" s="627">
        <v>5.87</v>
      </c>
      <c r="AH4" s="1699">
        <v>5.91</v>
      </c>
      <c r="AI4" s="1699">
        <v>5.94</v>
      </c>
      <c r="AJ4" s="614">
        <v>5.98</v>
      </c>
      <c r="AK4" s="627">
        <v>6.01</v>
      </c>
      <c r="AL4" s="627">
        <v>6.05</v>
      </c>
      <c r="AM4" s="1699">
        <v>6.09</v>
      </c>
      <c r="AN4" s="1699">
        <v>6.12</v>
      </c>
      <c r="AO4" s="1699">
        <v>6.16</v>
      </c>
      <c r="AP4" s="1699">
        <v>6.19</v>
      </c>
      <c r="AQ4" s="618">
        <v>6.23</v>
      </c>
      <c r="AR4" s="616">
        <v>6.27</v>
      </c>
      <c r="AS4" s="1920">
        <v>6.3</v>
      </c>
      <c r="AT4" s="1955">
        <v>6.34</v>
      </c>
      <c r="AU4" s="1955">
        <v>6.37</v>
      </c>
      <c r="AV4" s="1955">
        <v>6.41</v>
      </c>
      <c r="AW4" s="1955">
        <v>6.44</v>
      </c>
      <c r="AX4" s="1955">
        <v>6.48</v>
      </c>
      <c r="AY4" s="1955">
        <v>6.52</v>
      </c>
      <c r="AZ4" s="1955">
        <v>6.55</v>
      </c>
      <c r="BA4" s="1955">
        <v>6.59</v>
      </c>
      <c r="BB4" s="1955">
        <v>6.62</v>
      </c>
      <c r="BC4" s="1955">
        <v>6.66</v>
      </c>
      <c r="BD4" s="1955">
        <v>6.7</v>
      </c>
      <c r="BE4" s="1948"/>
      <c r="BF4" s="619">
        <v>7.59</v>
      </c>
      <c r="BG4" s="620">
        <v>7.63</v>
      </c>
      <c r="BH4" s="624">
        <v>7.67</v>
      </c>
      <c r="BI4" s="624">
        <v>7.7</v>
      </c>
      <c r="BJ4" s="1700">
        <v>7.74</v>
      </c>
      <c r="BK4" s="1699">
        <v>7.78</v>
      </c>
      <c r="BL4" s="614">
        <v>7.81</v>
      </c>
      <c r="BM4" s="627">
        <v>7.85</v>
      </c>
      <c r="BN4" s="627">
        <v>7.89</v>
      </c>
      <c r="BO4" s="1699">
        <v>7.92</v>
      </c>
      <c r="BP4" s="1699">
        <v>7.96</v>
      </c>
      <c r="BQ4" s="1701">
        <v>7.99</v>
      </c>
      <c r="BR4" s="1699">
        <v>8.0299999999999994</v>
      </c>
      <c r="BS4" s="621">
        <v>8.07</v>
      </c>
      <c r="BT4" s="622">
        <v>8.1</v>
      </c>
      <c r="BU4" s="2948">
        <v>8.14</v>
      </c>
      <c r="BV4" s="1920">
        <v>8.18</v>
      </c>
      <c r="BW4" s="1920">
        <v>8.2100000000000009</v>
      </c>
      <c r="BX4" s="1920">
        <v>8.25</v>
      </c>
      <c r="BY4" s="1920">
        <v>8.2899999999999991</v>
      </c>
      <c r="BZ4" s="1920">
        <v>8.32</v>
      </c>
      <c r="CA4" s="1920">
        <v>8.36</v>
      </c>
      <c r="CB4" s="1920">
        <v>8.39</v>
      </c>
      <c r="CC4" s="1920">
        <v>8.43</v>
      </c>
      <c r="CD4" s="1920">
        <v>8.4700000000000006</v>
      </c>
      <c r="CE4" s="1920">
        <v>8.5</v>
      </c>
      <c r="CF4" s="1920">
        <v>8.5399999999999991</v>
      </c>
      <c r="CG4" s="1914"/>
      <c r="CH4" s="623">
        <v>4.12</v>
      </c>
      <c r="CI4" s="614">
        <v>4.1399999999999997</v>
      </c>
      <c r="CJ4" s="627">
        <v>4.17</v>
      </c>
      <c r="CK4" s="627">
        <v>4.1900000000000004</v>
      </c>
      <c r="CL4" s="1699">
        <v>4.22</v>
      </c>
      <c r="CM4" s="1699">
        <v>4.24</v>
      </c>
      <c r="CN4" s="614">
        <v>4.2699999999999996</v>
      </c>
      <c r="CO4" s="627">
        <v>4.3</v>
      </c>
      <c r="CP4" s="627">
        <v>4.32</v>
      </c>
      <c r="CQ4" s="1699">
        <v>4.3499999999999996</v>
      </c>
      <c r="CR4" s="1699">
        <v>4.37</v>
      </c>
      <c r="CS4" s="1699">
        <v>4.4000000000000004</v>
      </c>
      <c r="CT4" s="1699">
        <v>4.42</v>
      </c>
      <c r="CU4" s="618">
        <v>4.45</v>
      </c>
      <c r="CV4" s="622">
        <v>4.4800000000000004</v>
      </c>
      <c r="CW4" s="621">
        <v>4.5</v>
      </c>
      <c r="CX4" s="1928">
        <v>4.53</v>
      </c>
      <c r="CY4" s="1928">
        <v>4.55</v>
      </c>
      <c r="CZ4" s="1928">
        <v>4.58</v>
      </c>
      <c r="DA4" s="1928">
        <v>4.5999999999999996</v>
      </c>
      <c r="DB4" s="1928">
        <v>4.63</v>
      </c>
      <c r="DC4" s="1928">
        <v>4.6500000000000004</v>
      </c>
      <c r="DD4" s="1928">
        <v>4.68</v>
      </c>
      <c r="DE4" s="1928">
        <v>4.71</v>
      </c>
      <c r="DF4" s="1928">
        <v>4.7300000000000004</v>
      </c>
      <c r="DG4" s="1928">
        <v>4.76</v>
      </c>
      <c r="DH4" s="1928">
        <v>4.78</v>
      </c>
      <c r="DI4" s="1901"/>
    </row>
    <row r="5" spans="1:113" s="26" customFormat="1" ht="12.95" customHeight="1" x14ac:dyDescent="0.2">
      <c r="A5" s="29">
        <v>2</v>
      </c>
      <c r="B5" s="626">
        <v>12.43</v>
      </c>
      <c r="C5" s="1702">
        <v>12.53</v>
      </c>
      <c r="D5" s="627">
        <v>12.64</v>
      </c>
      <c r="E5" s="627">
        <v>12.74</v>
      </c>
      <c r="F5" s="1703">
        <v>12.84</v>
      </c>
      <c r="G5" s="1703">
        <v>12.94</v>
      </c>
      <c r="H5" s="1702">
        <v>13.04</v>
      </c>
      <c r="I5" s="627">
        <v>13.15</v>
      </c>
      <c r="J5" s="627">
        <v>13.25</v>
      </c>
      <c r="K5" s="1703">
        <v>13.35</v>
      </c>
      <c r="L5" s="1703">
        <v>13.45</v>
      </c>
      <c r="M5" s="1703">
        <v>13.55</v>
      </c>
      <c r="N5" s="1703">
        <v>13.66</v>
      </c>
      <c r="O5" s="630">
        <v>13.76</v>
      </c>
      <c r="P5" s="1704">
        <v>13.86</v>
      </c>
      <c r="Q5" s="1933">
        <v>13.96</v>
      </c>
      <c r="R5" s="1943">
        <v>14.06</v>
      </c>
      <c r="S5" s="1943">
        <v>14.16</v>
      </c>
      <c r="T5" s="1943">
        <v>14.27</v>
      </c>
      <c r="U5" s="1943">
        <v>14.37</v>
      </c>
      <c r="V5" s="1943">
        <v>14.47</v>
      </c>
      <c r="W5" s="1943">
        <v>14.57</v>
      </c>
      <c r="X5" s="1943">
        <v>14.67</v>
      </c>
      <c r="Y5" s="1943">
        <v>14.78</v>
      </c>
      <c r="Z5" s="1943">
        <v>14.88</v>
      </c>
      <c r="AA5" s="1943">
        <v>14.98</v>
      </c>
      <c r="AB5" s="1943">
        <v>15.08</v>
      </c>
      <c r="AC5" s="1936"/>
      <c r="AD5" s="1705">
        <v>7.16</v>
      </c>
      <c r="AE5" s="1702">
        <v>7.23</v>
      </c>
      <c r="AF5" s="627">
        <v>7.31</v>
      </c>
      <c r="AG5" s="627">
        <v>7.38</v>
      </c>
      <c r="AH5" s="1703">
        <v>7.45</v>
      </c>
      <c r="AI5" s="1703">
        <v>7.52</v>
      </c>
      <c r="AJ5" s="1702">
        <v>7.59</v>
      </c>
      <c r="AK5" s="627">
        <v>7.67</v>
      </c>
      <c r="AL5" s="627">
        <v>7.74</v>
      </c>
      <c r="AM5" s="1703">
        <v>7.81</v>
      </c>
      <c r="AN5" s="1703">
        <v>7.88</v>
      </c>
      <c r="AO5" s="1703">
        <v>7.95</v>
      </c>
      <c r="AP5" s="1703">
        <v>8.0299999999999994</v>
      </c>
      <c r="AQ5" s="630">
        <v>8.1</v>
      </c>
      <c r="AR5" s="1704">
        <v>8.17</v>
      </c>
      <c r="AS5" s="1944">
        <v>8.24</v>
      </c>
      <c r="AT5" s="1943">
        <v>8.31</v>
      </c>
      <c r="AU5" s="1943">
        <v>8.3800000000000008</v>
      </c>
      <c r="AV5" s="1943">
        <v>8.4600000000000009</v>
      </c>
      <c r="AW5" s="1943">
        <v>8.5299999999999994</v>
      </c>
      <c r="AX5" s="1943">
        <v>8.6</v>
      </c>
      <c r="AY5" s="1943">
        <v>8.67</v>
      </c>
      <c r="AZ5" s="1943">
        <v>8.74</v>
      </c>
      <c r="BA5" s="1943">
        <v>8.82</v>
      </c>
      <c r="BB5" s="1943">
        <v>8.89</v>
      </c>
      <c r="BC5" s="1943">
        <v>8.9600000000000009</v>
      </c>
      <c r="BD5" s="1943">
        <v>9.0299999999999994</v>
      </c>
      <c r="BE5" s="1949"/>
      <c r="BF5" s="1706">
        <v>8.8800000000000008</v>
      </c>
      <c r="BG5" s="1707">
        <v>8.9499999999999993</v>
      </c>
      <c r="BH5" s="624">
        <v>9.0299999999999994</v>
      </c>
      <c r="BI5" s="624">
        <v>9.1</v>
      </c>
      <c r="BJ5" s="625">
        <v>9.17</v>
      </c>
      <c r="BK5" s="626">
        <v>9.24</v>
      </c>
      <c r="BL5" s="1702">
        <v>9.32</v>
      </c>
      <c r="BM5" s="627">
        <v>9.39</v>
      </c>
      <c r="BN5" s="627">
        <v>9.4600000000000009</v>
      </c>
      <c r="BO5" s="626">
        <v>9.5399999999999991</v>
      </c>
      <c r="BP5" s="626">
        <v>9.61</v>
      </c>
      <c r="BQ5" s="628">
        <v>9.68</v>
      </c>
      <c r="BR5" s="626">
        <v>9.75</v>
      </c>
      <c r="BS5" s="1708">
        <v>9.83</v>
      </c>
      <c r="BT5" s="629">
        <v>9.9</v>
      </c>
      <c r="BU5" s="2949">
        <v>9.9700000000000006</v>
      </c>
      <c r="BV5" s="1910">
        <v>10.039999999999999</v>
      </c>
      <c r="BW5" s="1910">
        <v>10.119999999999999</v>
      </c>
      <c r="BX5" s="1910">
        <v>10.19</v>
      </c>
      <c r="BY5" s="1910">
        <v>10.26</v>
      </c>
      <c r="BZ5" s="1910">
        <v>10.34</v>
      </c>
      <c r="CA5" s="1910">
        <v>10.41</v>
      </c>
      <c r="CB5" s="1910">
        <v>10.48</v>
      </c>
      <c r="CC5" s="1910">
        <v>10.55</v>
      </c>
      <c r="CD5" s="1910">
        <v>10.63</v>
      </c>
      <c r="CE5" s="1910">
        <v>10.7</v>
      </c>
      <c r="CF5" s="1910">
        <v>10.77</v>
      </c>
      <c r="CG5" s="1915"/>
      <c r="CH5" s="631">
        <v>5.12</v>
      </c>
      <c r="CI5" s="1702">
        <v>5.17</v>
      </c>
      <c r="CJ5" s="627">
        <v>5.22</v>
      </c>
      <c r="CK5" s="627">
        <v>5.27</v>
      </c>
      <c r="CL5" s="627">
        <v>5.32</v>
      </c>
      <c r="CM5" s="627">
        <v>5.37</v>
      </c>
      <c r="CN5" s="1702">
        <v>5.42</v>
      </c>
      <c r="CO5" s="627">
        <v>5.48</v>
      </c>
      <c r="CP5" s="627">
        <v>5.53</v>
      </c>
      <c r="CQ5" s="627">
        <v>5.58</v>
      </c>
      <c r="CR5" s="627">
        <v>5.63</v>
      </c>
      <c r="CS5" s="627">
        <v>5.68</v>
      </c>
      <c r="CT5" s="627">
        <v>5.73</v>
      </c>
      <c r="CU5" s="632">
        <v>5.78</v>
      </c>
      <c r="CV5" s="633">
        <v>5.84</v>
      </c>
      <c r="CW5" s="634">
        <v>5.89</v>
      </c>
      <c r="CX5" s="1928">
        <v>5.94</v>
      </c>
      <c r="CY5" s="1928">
        <v>5.99</v>
      </c>
      <c r="CZ5" s="1928">
        <v>6.04</v>
      </c>
      <c r="DA5" s="1928">
        <v>6.09</v>
      </c>
      <c r="DB5" s="1928">
        <v>6.14</v>
      </c>
      <c r="DC5" s="1928">
        <v>6.19</v>
      </c>
      <c r="DD5" s="1928">
        <v>6.25</v>
      </c>
      <c r="DE5" s="1928">
        <v>6.3</v>
      </c>
      <c r="DF5" s="1928">
        <v>6.35</v>
      </c>
      <c r="DG5" s="1928">
        <v>6.4</v>
      </c>
      <c r="DH5" s="1928">
        <v>6.45</v>
      </c>
      <c r="DI5" s="1902"/>
    </row>
    <row r="6" spans="1:113" s="26" customFormat="1" ht="12.95" customHeight="1" x14ac:dyDescent="0.2">
      <c r="A6" s="29">
        <v>3</v>
      </c>
      <c r="B6" s="1703">
        <v>14.24</v>
      </c>
      <c r="C6" s="1702">
        <v>14.39</v>
      </c>
      <c r="D6" s="1709">
        <v>14.54</v>
      </c>
      <c r="E6" s="1709">
        <v>14.69</v>
      </c>
      <c r="F6" s="1703">
        <v>14.85</v>
      </c>
      <c r="G6" s="1703">
        <v>15</v>
      </c>
      <c r="H6" s="1702">
        <v>15.15</v>
      </c>
      <c r="I6" s="1709">
        <v>15.31</v>
      </c>
      <c r="J6" s="1709">
        <v>15.46</v>
      </c>
      <c r="K6" s="1703">
        <v>15.61</v>
      </c>
      <c r="L6" s="1703">
        <v>15.76</v>
      </c>
      <c r="M6" s="1703">
        <v>15.92</v>
      </c>
      <c r="N6" s="1703">
        <v>16.07</v>
      </c>
      <c r="O6" s="630">
        <v>16.22</v>
      </c>
      <c r="P6" s="1704">
        <v>16.38</v>
      </c>
      <c r="Q6" s="1933">
        <v>16.53</v>
      </c>
      <c r="R6" s="1943">
        <v>16.68</v>
      </c>
      <c r="S6" s="1943">
        <v>16.829999999999998</v>
      </c>
      <c r="T6" s="1943">
        <v>16.989999999999998</v>
      </c>
      <c r="U6" s="1943">
        <v>17.14</v>
      </c>
      <c r="V6" s="1943">
        <v>17.29</v>
      </c>
      <c r="W6" s="1943">
        <v>17.45</v>
      </c>
      <c r="X6" s="1943">
        <v>17.600000000000001</v>
      </c>
      <c r="Y6" s="1943">
        <v>17.75</v>
      </c>
      <c r="Z6" s="1943">
        <v>17.899999999999999</v>
      </c>
      <c r="AA6" s="1943">
        <v>18.059999999999999</v>
      </c>
      <c r="AB6" s="1943">
        <v>18.21</v>
      </c>
      <c r="AC6" s="1936"/>
      <c r="AD6" s="1705">
        <v>8.56</v>
      </c>
      <c r="AE6" s="1702">
        <v>8.67</v>
      </c>
      <c r="AF6" s="627">
        <v>8.7799999999999994</v>
      </c>
      <c r="AG6" s="627">
        <v>8.8800000000000008</v>
      </c>
      <c r="AH6" s="1703">
        <v>8.99</v>
      </c>
      <c r="AI6" s="1703">
        <v>9.1</v>
      </c>
      <c r="AJ6" s="1702">
        <v>9.2100000000000009</v>
      </c>
      <c r="AK6" s="627">
        <v>9.32</v>
      </c>
      <c r="AL6" s="627">
        <v>9.42</v>
      </c>
      <c r="AM6" s="1703">
        <v>9.5299999999999994</v>
      </c>
      <c r="AN6" s="1703">
        <v>9.64</v>
      </c>
      <c r="AO6" s="1703">
        <v>9.75</v>
      </c>
      <c r="AP6" s="1703">
        <v>9.86</v>
      </c>
      <c r="AQ6" s="630">
        <v>9.9600000000000009</v>
      </c>
      <c r="AR6" s="1704">
        <v>10.07</v>
      </c>
      <c r="AS6" s="1944">
        <v>10.18</v>
      </c>
      <c r="AT6" s="1943">
        <v>10.29</v>
      </c>
      <c r="AU6" s="1943">
        <v>10.4</v>
      </c>
      <c r="AV6" s="1943">
        <v>10.5</v>
      </c>
      <c r="AW6" s="1943">
        <v>10.61</v>
      </c>
      <c r="AX6" s="1943">
        <v>10.72</v>
      </c>
      <c r="AY6" s="1943">
        <v>10.83</v>
      </c>
      <c r="AZ6" s="1943">
        <v>10.94</v>
      </c>
      <c r="BA6" s="1943">
        <v>11.04</v>
      </c>
      <c r="BB6" s="1943">
        <v>11.15</v>
      </c>
      <c r="BC6" s="1943">
        <v>11.26</v>
      </c>
      <c r="BD6" s="1943">
        <v>11.37</v>
      </c>
      <c r="BE6" s="1949"/>
      <c r="BF6" s="1706">
        <v>10.17</v>
      </c>
      <c r="BG6" s="1707">
        <v>10.28</v>
      </c>
      <c r="BH6" s="624">
        <v>10.39</v>
      </c>
      <c r="BI6" s="624">
        <v>10.5</v>
      </c>
      <c r="BJ6" s="1710">
        <v>10.61</v>
      </c>
      <c r="BK6" s="1703">
        <v>10.71</v>
      </c>
      <c r="BL6" s="1702">
        <v>10.82</v>
      </c>
      <c r="BM6" s="627">
        <v>10.93</v>
      </c>
      <c r="BN6" s="627">
        <v>11.04</v>
      </c>
      <c r="BO6" s="1703">
        <v>11.15</v>
      </c>
      <c r="BP6" s="1703">
        <v>11.26</v>
      </c>
      <c r="BQ6" s="1711">
        <v>11.37</v>
      </c>
      <c r="BR6" s="1703">
        <v>11.48</v>
      </c>
      <c r="BS6" s="1708">
        <v>11.59</v>
      </c>
      <c r="BT6" s="1704">
        <v>11.7</v>
      </c>
      <c r="BU6" s="2949">
        <v>11.81</v>
      </c>
      <c r="BV6" s="1910">
        <v>11.92</v>
      </c>
      <c r="BW6" s="1910">
        <v>12.02</v>
      </c>
      <c r="BX6" s="1910">
        <v>12.13</v>
      </c>
      <c r="BY6" s="1910">
        <v>12.24</v>
      </c>
      <c r="BZ6" s="1910">
        <v>12.35</v>
      </c>
      <c r="CA6" s="1910">
        <v>12.46</v>
      </c>
      <c r="CB6" s="1910">
        <v>12.57</v>
      </c>
      <c r="CC6" s="1910">
        <v>12.68</v>
      </c>
      <c r="CD6" s="1910">
        <v>12.79</v>
      </c>
      <c r="CE6" s="1910">
        <v>12.9</v>
      </c>
      <c r="CF6" s="1910">
        <v>13.01</v>
      </c>
      <c r="CG6" s="1915"/>
      <c r="CH6" s="631">
        <v>6.11</v>
      </c>
      <c r="CI6" s="1702">
        <v>6.19</v>
      </c>
      <c r="CJ6" s="627">
        <v>6.27</v>
      </c>
      <c r="CK6" s="627">
        <v>6.35</v>
      </c>
      <c r="CL6" s="627">
        <v>6.42</v>
      </c>
      <c r="CM6" s="627">
        <v>6.5</v>
      </c>
      <c r="CN6" s="1702">
        <v>6.58</v>
      </c>
      <c r="CO6" s="627">
        <v>6.65</v>
      </c>
      <c r="CP6" s="627">
        <v>6.73</v>
      </c>
      <c r="CQ6" s="627">
        <v>6.81</v>
      </c>
      <c r="CR6" s="627">
        <v>6.89</v>
      </c>
      <c r="CS6" s="627">
        <v>6.96</v>
      </c>
      <c r="CT6" s="627">
        <v>7.04</v>
      </c>
      <c r="CU6" s="632">
        <v>7.12</v>
      </c>
      <c r="CV6" s="1712">
        <v>7.19</v>
      </c>
      <c r="CW6" s="634">
        <v>7.27</v>
      </c>
      <c r="CX6" s="1928">
        <v>7.35</v>
      </c>
      <c r="CY6" s="1928">
        <v>7.43</v>
      </c>
      <c r="CZ6" s="1928">
        <v>7.5</v>
      </c>
      <c r="DA6" s="1928">
        <v>7.58</v>
      </c>
      <c r="DB6" s="1928">
        <v>7.66</v>
      </c>
      <c r="DC6" s="1928">
        <v>7.73</v>
      </c>
      <c r="DD6" s="1928">
        <v>7.81</v>
      </c>
      <c r="DE6" s="1928">
        <v>7.89</v>
      </c>
      <c r="DF6" s="1928">
        <v>7.97</v>
      </c>
      <c r="DG6" s="1928">
        <v>8.0399999999999991</v>
      </c>
      <c r="DH6" s="1928">
        <v>8.1199999999999992</v>
      </c>
      <c r="DI6" s="1902"/>
    </row>
    <row r="7" spans="1:113" s="26" customFormat="1" ht="12.95" customHeight="1" x14ac:dyDescent="0.2">
      <c r="A7" s="29">
        <v>4</v>
      </c>
      <c r="B7" s="626">
        <v>16.04</v>
      </c>
      <c r="C7" s="1702">
        <v>16.239999999999998</v>
      </c>
      <c r="D7" s="627">
        <v>16.45</v>
      </c>
      <c r="E7" s="627">
        <v>16.649999999999999</v>
      </c>
      <c r="F7" s="1703">
        <v>16.850000000000001</v>
      </c>
      <c r="G7" s="1703">
        <v>17.059999999999999</v>
      </c>
      <c r="H7" s="1702">
        <v>17.260000000000002</v>
      </c>
      <c r="I7" s="627">
        <v>17.46</v>
      </c>
      <c r="J7" s="627">
        <v>17.670000000000002</v>
      </c>
      <c r="K7" s="1703">
        <v>17.87</v>
      </c>
      <c r="L7" s="1703">
        <v>18.079999999999998</v>
      </c>
      <c r="M7" s="1703">
        <v>18.28</v>
      </c>
      <c r="N7" s="1703">
        <v>18.48</v>
      </c>
      <c r="O7" s="630">
        <v>18.690000000000001</v>
      </c>
      <c r="P7" s="1704">
        <v>18.89</v>
      </c>
      <c r="Q7" s="1933">
        <v>19.100000000000001</v>
      </c>
      <c r="R7" s="1943">
        <v>19.3</v>
      </c>
      <c r="S7" s="1943">
        <v>19.5</v>
      </c>
      <c r="T7" s="1943">
        <v>19.71</v>
      </c>
      <c r="U7" s="1943">
        <v>19.91</v>
      </c>
      <c r="V7" s="1943">
        <v>20.11</v>
      </c>
      <c r="W7" s="1943">
        <v>20.32</v>
      </c>
      <c r="X7" s="1943">
        <v>20.52</v>
      </c>
      <c r="Y7" s="1943">
        <v>20.73</v>
      </c>
      <c r="Z7" s="1943">
        <v>20.93</v>
      </c>
      <c r="AA7" s="1943">
        <v>21.13</v>
      </c>
      <c r="AB7" s="1943">
        <v>21.34</v>
      </c>
      <c r="AC7" s="1936"/>
      <c r="AD7" s="1705">
        <v>9.9600000000000009</v>
      </c>
      <c r="AE7" s="1702">
        <v>10.1</v>
      </c>
      <c r="AF7" s="627">
        <v>10.25</v>
      </c>
      <c r="AG7" s="627">
        <v>10.39</v>
      </c>
      <c r="AH7" s="1703">
        <v>10.54</v>
      </c>
      <c r="AI7" s="1703">
        <v>10.68</v>
      </c>
      <c r="AJ7" s="1702">
        <v>10.82</v>
      </c>
      <c r="AK7" s="627">
        <v>10.97</v>
      </c>
      <c r="AL7" s="627">
        <v>11.11</v>
      </c>
      <c r="AM7" s="1703">
        <v>11.25</v>
      </c>
      <c r="AN7" s="1703">
        <v>11.4</v>
      </c>
      <c r="AO7" s="1703">
        <v>11.54</v>
      </c>
      <c r="AP7" s="1703">
        <v>11.69</v>
      </c>
      <c r="AQ7" s="630">
        <v>11.83</v>
      </c>
      <c r="AR7" s="1704">
        <v>11.97</v>
      </c>
      <c r="AS7" s="1944">
        <v>12.12</v>
      </c>
      <c r="AT7" s="1943">
        <v>12.26</v>
      </c>
      <c r="AU7" s="1943">
        <v>12.41</v>
      </c>
      <c r="AV7" s="1943">
        <v>12.55</v>
      </c>
      <c r="AW7" s="1943">
        <v>12.69</v>
      </c>
      <c r="AX7" s="1943">
        <v>12.84</v>
      </c>
      <c r="AY7" s="1943">
        <v>12.98</v>
      </c>
      <c r="AZ7" s="1943">
        <v>13.13</v>
      </c>
      <c r="BA7" s="1943">
        <v>13.27</v>
      </c>
      <c r="BB7" s="1943">
        <v>13.41</v>
      </c>
      <c r="BC7" s="1943">
        <v>13.56</v>
      </c>
      <c r="BD7" s="1943">
        <v>13.7</v>
      </c>
      <c r="BE7" s="1949"/>
      <c r="BF7" s="1706">
        <v>11.46</v>
      </c>
      <c r="BG7" s="1707">
        <v>11.6</v>
      </c>
      <c r="BH7" s="624">
        <v>11.75</v>
      </c>
      <c r="BI7" s="624">
        <v>11.89</v>
      </c>
      <c r="BJ7" s="1710">
        <v>12.04</v>
      </c>
      <c r="BK7" s="1703">
        <v>12.18</v>
      </c>
      <c r="BL7" s="1702">
        <v>12.33</v>
      </c>
      <c r="BM7" s="627">
        <v>12.47</v>
      </c>
      <c r="BN7" s="627">
        <v>12.62</v>
      </c>
      <c r="BO7" s="1703">
        <v>12.77</v>
      </c>
      <c r="BP7" s="1703">
        <v>12.91</v>
      </c>
      <c r="BQ7" s="1711">
        <v>13.06</v>
      </c>
      <c r="BR7" s="1703">
        <v>13.2</v>
      </c>
      <c r="BS7" s="1708">
        <v>13.35</v>
      </c>
      <c r="BT7" s="1704">
        <v>13.49</v>
      </c>
      <c r="BU7" s="2949">
        <v>13.64</v>
      </c>
      <c r="BV7" s="1910">
        <v>13.78</v>
      </c>
      <c r="BW7" s="1910">
        <v>13.93</v>
      </c>
      <c r="BX7" s="1910">
        <v>14.08</v>
      </c>
      <c r="BY7" s="1910">
        <v>14.22</v>
      </c>
      <c r="BZ7" s="1910">
        <v>14.37</v>
      </c>
      <c r="CA7" s="1910">
        <v>14.51</v>
      </c>
      <c r="CB7" s="1910">
        <v>14.66</v>
      </c>
      <c r="CC7" s="1910">
        <v>14.8</v>
      </c>
      <c r="CD7" s="1910">
        <v>14.95</v>
      </c>
      <c r="CE7" s="1910">
        <v>15.1</v>
      </c>
      <c r="CF7" s="1910">
        <v>15.24</v>
      </c>
      <c r="CG7" s="1915"/>
      <c r="CH7" s="631">
        <v>7.11</v>
      </c>
      <c r="CI7" s="1702">
        <v>7.22</v>
      </c>
      <c r="CJ7" s="627">
        <v>7.32</v>
      </c>
      <c r="CK7" s="627">
        <v>7.42</v>
      </c>
      <c r="CL7" s="627">
        <v>7.53</v>
      </c>
      <c r="CM7" s="627">
        <v>7.63</v>
      </c>
      <c r="CN7" s="1702">
        <v>7.73</v>
      </c>
      <c r="CO7" s="627">
        <v>7.83</v>
      </c>
      <c r="CP7" s="627">
        <v>7.94</v>
      </c>
      <c r="CQ7" s="627">
        <v>8.0399999999999991</v>
      </c>
      <c r="CR7" s="627">
        <v>8.14</v>
      </c>
      <c r="CS7" s="627">
        <v>8.24</v>
      </c>
      <c r="CT7" s="627">
        <v>8.35</v>
      </c>
      <c r="CU7" s="632">
        <v>8.4499999999999993</v>
      </c>
      <c r="CV7" s="1712">
        <v>8.5500000000000007</v>
      </c>
      <c r="CW7" s="634">
        <v>8.66</v>
      </c>
      <c r="CX7" s="1928">
        <v>8.76</v>
      </c>
      <c r="CY7" s="1928">
        <v>8.86</v>
      </c>
      <c r="CZ7" s="1928">
        <v>8.9600000000000009</v>
      </c>
      <c r="DA7" s="1928">
        <v>9.07</v>
      </c>
      <c r="DB7" s="1928">
        <v>9.17</v>
      </c>
      <c r="DC7" s="1928">
        <v>9.27</v>
      </c>
      <c r="DD7" s="1928">
        <v>9.3800000000000008</v>
      </c>
      <c r="DE7" s="1928">
        <v>9.48</v>
      </c>
      <c r="DF7" s="1928">
        <v>9.58</v>
      </c>
      <c r="DG7" s="1928">
        <v>9.68</v>
      </c>
      <c r="DH7" s="1928">
        <v>9.7899999999999991</v>
      </c>
      <c r="DI7" s="1902"/>
    </row>
    <row r="8" spans="1:113" s="26" customFormat="1" ht="12.95" customHeight="1" x14ac:dyDescent="0.2">
      <c r="A8" s="29">
        <v>5</v>
      </c>
      <c r="B8" s="626">
        <v>17.84</v>
      </c>
      <c r="C8" s="1702">
        <v>18.100000000000001</v>
      </c>
      <c r="D8" s="627">
        <v>18.350000000000001</v>
      </c>
      <c r="E8" s="627">
        <v>18.600000000000001</v>
      </c>
      <c r="F8" s="1703">
        <v>18.86</v>
      </c>
      <c r="G8" s="1703">
        <v>19.11</v>
      </c>
      <c r="H8" s="1702">
        <v>19.37</v>
      </c>
      <c r="I8" s="627">
        <v>19.62</v>
      </c>
      <c r="J8" s="627">
        <v>19.88</v>
      </c>
      <c r="K8" s="1703">
        <v>20.13</v>
      </c>
      <c r="L8" s="1703">
        <v>20.39</v>
      </c>
      <c r="M8" s="1703">
        <v>20.64</v>
      </c>
      <c r="N8" s="1703">
        <v>20.9</v>
      </c>
      <c r="O8" s="630">
        <v>21.15</v>
      </c>
      <c r="P8" s="1704">
        <v>21.41</v>
      </c>
      <c r="Q8" s="1933">
        <v>21.66</v>
      </c>
      <c r="R8" s="1943">
        <v>21.92</v>
      </c>
      <c r="S8" s="1943">
        <v>22.17</v>
      </c>
      <c r="T8" s="1943">
        <v>22.43</v>
      </c>
      <c r="U8" s="1943">
        <v>22.68</v>
      </c>
      <c r="V8" s="1943">
        <v>22.94</v>
      </c>
      <c r="W8" s="1943">
        <v>23.19</v>
      </c>
      <c r="X8" s="1943">
        <v>23.45</v>
      </c>
      <c r="Y8" s="1943">
        <v>23.7</v>
      </c>
      <c r="Z8" s="1943">
        <v>23.96</v>
      </c>
      <c r="AA8" s="1943">
        <v>24.21</v>
      </c>
      <c r="AB8" s="1943">
        <v>24.47</v>
      </c>
      <c r="AC8" s="1936"/>
      <c r="AD8" s="1705">
        <v>11.36</v>
      </c>
      <c r="AE8" s="1702">
        <v>11.54</v>
      </c>
      <c r="AF8" s="627">
        <v>11.72</v>
      </c>
      <c r="AG8" s="627">
        <v>11.9</v>
      </c>
      <c r="AH8" s="1703">
        <v>12.08</v>
      </c>
      <c r="AI8" s="1703">
        <v>12.26</v>
      </c>
      <c r="AJ8" s="1702">
        <v>12.44</v>
      </c>
      <c r="AK8" s="627">
        <v>12.62</v>
      </c>
      <c r="AL8" s="627">
        <v>12.8</v>
      </c>
      <c r="AM8" s="1703">
        <v>12.98</v>
      </c>
      <c r="AN8" s="1703">
        <v>13.16</v>
      </c>
      <c r="AO8" s="1703">
        <v>13.34</v>
      </c>
      <c r="AP8" s="1703">
        <v>13.52</v>
      </c>
      <c r="AQ8" s="630">
        <v>13.7</v>
      </c>
      <c r="AR8" s="1704">
        <v>13.88</v>
      </c>
      <c r="AS8" s="1944">
        <v>14.06</v>
      </c>
      <c r="AT8" s="1943">
        <v>14.24</v>
      </c>
      <c r="AU8" s="1943">
        <v>14.42</v>
      </c>
      <c r="AV8" s="1943">
        <v>14.6</v>
      </c>
      <c r="AW8" s="1943">
        <v>14.78</v>
      </c>
      <c r="AX8" s="1943">
        <v>14.96</v>
      </c>
      <c r="AY8" s="1943">
        <v>15.14</v>
      </c>
      <c r="AZ8" s="1943">
        <v>15.32</v>
      </c>
      <c r="BA8" s="1943">
        <v>15.5</v>
      </c>
      <c r="BB8" s="1943">
        <v>15.67</v>
      </c>
      <c r="BC8" s="1943">
        <v>15.85</v>
      </c>
      <c r="BD8" s="1943">
        <v>16.03</v>
      </c>
      <c r="BE8" s="1949"/>
      <c r="BF8" s="1706">
        <v>12.74</v>
      </c>
      <c r="BG8" s="1707">
        <v>12.93</v>
      </c>
      <c r="BH8" s="624">
        <v>13.11</v>
      </c>
      <c r="BI8" s="624">
        <v>13.29</v>
      </c>
      <c r="BJ8" s="1710">
        <v>13.47</v>
      </c>
      <c r="BK8" s="1703">
        <v>13.65</v>
      </c>
      <c r="BL8" s="1702">
        <v>13.84</v>
      </c>
      <c r="BM8" s="627">
        <v>14.02</v>
      </c>
      <c r="BN8" s="627">
        <v>14.2</v>
      </c>
      <c r="BO8" s="1703">
        <v>14.38</v>
      </c>
      <c r="BP8" s="1703">
        <v>14.56</v>
      </c>
      <c r="BQ8" s="1711">
        <v>14.75</v>
      </c>
      <c r="BR8" s="1703">
        <v>14.93</v>
      </c>
      <c r="BS8" s="1708">
        <v>15.11</v>
      </c>
      <c r="BT8" s="1704">
        <v>15.29</v>
      </c>
      <c r="BU8" s="2949">
        <v>15.47</v>
      </c>
      <c r="BV8" s="1910">
        <v>15.66</v>
      </c>
      <c r="BW8" s="1910">
        <v>15.84</v>
      </c>
      <c r="BX8" s="1910">
        <v>16.02</v>
      </c>
      <c r="BY8" s="1910">
        <v>16.2</v>
      </c>
      <c r="BZ8" s="1910">
        <v>16.38</v>
      </c>
      <c r="CA8" s="1910">
        <v>16.57</v>
      </c>
      <c r="CB8" s="1910">
        <v>16.75</v>
      </c>
      <c r="CC8" s="1910">
        <v>16.93</v>
      </c>
      <c r="CD8" s="1910">
        <v>17.11</v>
      </c>
      <c r="CE8" s="1910">
        <v>17.29</v>
      </c>
      <c r="CF8" s="1910">
        <v>17.48</v>
      </c>
      <c r="CG8" s="1915"/>
      <c r="CH8" s="631">
        <v>8.11</v>
      </c>
      <c r="CI8" s="1702">
        <v>8.24</v>
      </c>
      <c r="CJ8" s="627">
        <v>8.3699999999999992</v>
      </c>
      <c r="CK8" s="627">
        <v>8.5</v>
      </c>
      <c r="CL8" s="627">
        <v>8.6300000000000008</v>
      </c>
      <c r="CM8" s="627">
        <v>8.75</v>
      </c>
      <c r="CN8" s="1702">
        <v>8.8800000000000008</v>
      </c>
      <c r="CO8" s="627">
        <v>9.01</v>
      </c>
      <c r="CP8" s="627">
        <v>9.14</v>
      </c>
      <c r="CQ8" s="627">
        <v>9.27</v>
      </c>
      <c r="CR8" s="627">
        <v>9.4</v>
      </c>
      <c r="CS8" s="627">
        <v>9.5299999999999994</v>
      </c>
      <c r="CT8" s="627">
        <v>9.65</v>
      </c>
      <c r="CU8" s="632">
        <v>9.7799999999999994</v>
      </c>
      <c r="CV8" s="1712">
        <v>9.91</v>
      </c>
      <c r="CW8" s="634">
        <v>10.039999999999999</v>
      </c>
      <c r="CX8" s="1928">
        <v>10.17</v>
      </c>
      <c r="CY8" s="1928">
        <v>10.3</v>
      </c>
      <c r="CZ8" s="1928">
        <v>10.43</v>
      </c>
      <c r="DA8" s="1928">
        <v>10.55</v>
      </c>
      <c r="DB8" s="1928">
        <v>10.68</v>
      </c>
      <c r="DC8" s="1928">
        <v>10.81</v>
      </c>
      <c r="DD8" s="1928">
        <v>10.94</v>
      </c>
      <c r="DE8" s="1928">
        <v>11.07</v>
      </c>
      <c r="DF8" s="1928">
        <v>11.2</v>
      </c>
      <c r="DG8" s="1928">
        <v>11.32</v>
      </c>
      <c r="DH8" s="1928">
        <v>11.45</v>
      </c>
      <c r="DI8" s="1902"/>
    </row>
    <row r="9" spans="1:113" s="26" customFormat="1" ht="12.95" customHeight="1" x14ac:dyDescent="0.2">
      <c r="A9" s="29">
        <v>6</v>
      </c>
      <c r="B9" s="626">
        <v>19.64</v>
      </c>
      <c r="C9" s="1702">
        <v>19.95</v>
      </c>
      <c r="D9" s="627">
        <v>20.25</v>
      </c>
      <c r="E9" s="627">
        <v>20.56</v>
      </c>
      <c r="F9" s="1703">
        <v>20.86</v>
      </c>
      <c r="G9" s="1703">
        <v>21.17</v>
      </c>
      <c r="H9" s="1702">
        <v>21.48</v>
      </c>
      <c r="I9" s="627">
        <v>21.78</v>
      </c>
      <c r="J9" s="627">
        <v>22.09</v>
      </c>
      <c r="K9" s="1703">
        <v>22.39</v>
      </c>
      <c r="L9" s="1703">
        <v>22.7</v>
      </c>
      <c r="M9" s="1703">
        <v>23</v>
      </c>
      <c r="N9" s="1703">
        <v>23.31</v>
      </c>
      <c r="O9" s="630">
        <v>23.62</v>
      </c>
      <c r="P9" s="1704">
        <v>23.92</v>
      </c>
      <c r="Q9" s="1933">
        <v>24.23</v>
      </c>
      <c r="R9" s="1943">
        <v>24.53</v>
      </c>
      <c r="S9" s="1943">
        <v>24.84</v>
      </c>
      <c r="T9" s="1943">
        <v>25.14</v>
      </c>
      <c r="U9" s="1943">
        <v>25.45</v>
      </c>
      <c r="V9" s="1943">
        <v>25.76</v>
      </c>
      <c r="W9" s="1943">
        <v>26.06</v>
      </c>
      <c r="X9" s="1943">
        <v>26.37</v>
      </c>
      <c r="Y9" s="1943">
        <v>26.67</v>
      </c>
      <c r="Z9" s="1943">
        <v>26.98</v>
      </c>
      <c r="AA9" s="1943">
        <v>27.29</v>
      </c>
      <c r="AB9" s="1943">
        <v>27.59</v>
      </c>
      <c r="AC9" s="1936"/>
      <c r="AD9" s="1705">
        <v>12.76</v>
      </c>
      <c r="AE9" s="1702">
        <v>12.97</v>
      </c>
      <c r="AF9" s="627">
        <v>13.19</v>
      </c>
      <c r="AG9" s="627">
        <v>13.41</v>
      </c>
      <c r="AH9" s="1703">
        <v>13.62</v>
      </c>
      <c r="AI9" s="1703">
        <v>13.84</v>
      </c>
      <c r="AJ9" s="1702">
        <v>14.05</v>
      </c>
      <c r="AK9" s="627">
        <v>14.27</v>
      </c>
      <c r="AL9" s="627">
        <v>14.49</v>
      </c>
      <c r="AM9" s="1703">
        <v>14.7</v>
      </c>
      <c r="AN9" s="1703">
        <v>14.92</v>
      </c>
      <c r="AO9" s="1703">
        <v>15.13</v>
      </c>
      <c r="AP9" s="1703">
        <v>15.35</v>
      </c>
      <c r="AQ9" s="630">
        <v>15.56</v>
      </c>
      <c r="AR9" s="1704">
        <v>15.78</v>
      </c>
      <c r="AS9" s="1944">
        <v>16</v>
      </c>
      <c r="AT9" s="1943">
        <v>16.21</v>
      </c>
      <c r="AU9" s="1943">
        <v>16.43</v>
      </c>
      <c r="AV9" s="1943">
        <v>16.64</v>
      </c>
      <c r="AW9" s="1943">
        <v>16.86</v>
      </c>
      <c r="AX9" s="1943">
        <v>17.079999999999998</v>
      </c>
      <c r="AY9" s="1943">
        <v>17.29</v>
      </c>
      <c r="AZ9" s="1943">
        <v>17.510000000000002</v>
      </c>
      <c r="BA9" s="1943">
        <v>17.72</v>
      </c>
      <c r="BB9" s="1943">
        <v>17.940000000000001</v>
      </c>
      <c r="BC9" s="1943">
        <v>18.16</v>
      </c>
      <c r="BD9" s="1943">
        <v>18.37</v>
      </c>
      <c r="BE9" s="1949"/>
      <c r="BF9" s="1706">
        <v>14.03</v>
      </c>
      <c r="BG9" s="1707">
        <v>14.25</v>
      </c>
      <c r="BH9" s="624">
        <v>14.47</v>
      </c>
      <c r="BI9" s="624">
        <v>14.68</v>
      </c>
      <c r="BJ9" s="1710">
        <v>14.9</v>
      </c>
      <c r="BK9" s="1703">
        <v>15.12</v>
      </c>
      <c r="BL9" s="1702">
        <v>15.34</v>
      </c>
      <c r="BM9" s="627">
        <v>15.56</v>
      </c>
      <c r="BN9" s="627">
        <v>15.78</v>
      </c>
      <c r="BO9" s="1703">
        <v>16</v>
      </c>
      <c r="BP9" s="1703">
        <v>16.21</v>
      </c>
      <c r="BQ9" s="1711">
        <v>16.43</v>
      </c>
      <c r="BR9" s="1703">
        <v>16.649999999999999</v>
      </c>
      <c r="BS9" s="1708">
        <v>16.87</v>
      </c>
      <c r="BT9" s="1704">
        <v>17.09</v>
      </c>
      <c r="BU9" s="2949">
        <v>17.309999999999999</v>
      </c>
      <c r="BV9" s="1910">
        <v>17.52</v>
      </c>
      <c r="BW9" s="1910">
        <v>17.739999999999998</v>
      </c>
      <c r="BX9" s="1910">
        <v>17.96</v>
      </c>
      <c r="BY9" s="1910">
        <v>18.18</v>
      </c>
      <c r="BZ9" s="1910">
        <v>18.399999999999999</v>
      </c>
      <c r="CA9" s="1910">
        <v>18.62</v>
      </c>
      <c r="CB9" s="1910">
        <v>18.829999999999998</v>
      </c>
      <c r="CC9" s="1910">
        <v>19.05</v>
      </c>
      <c r="CD9" s="1910">
        <v>19.27</v>
      </c>
      <c r="CE9" s="1910">
        <v>19.489999999999998</v>
      </c>
      <c r="CF9" s="1910">
        <v>19.71</v>
      </c>
      <c r="CG9" s="1915"/>
      <c r="CH9" s="631">
        <v>9.11</v>
      </c>
      <c r="CI9" s="1702">
        <v>9.27</v>
      </c>
      <c r="CJ9" s="627">
        <v>9.42</v>
      </c>
      <c r="CK9" s="627">
        <v>9.58</v>
      </c>
      <c r="CL9" s="627">
        <v>9.73</v>
      </c>
      <c r="CM9" s="627">
        <v>9.8800000000000008</v>
      </c>
      <c r="CN9" s="1702">
        <v>10.039999999999999</v>
      </c>
      <c r="CO9" s="627">
        <v>10.19</v>
      </c>
      <c r="CP9" s="627">
        <v>10.35</v>
      </c>
      <c r="CQ9" s="627">
        <v>10.5</v>
      </c>
      <c r="CR9" s="627">
        <v>10.66</v>
      </c>
      <c r="CS9" s="627">
        <v>10.81</v>
      </c>
      <c r="CT9" s="627">
        <v>10.96</v>
      </c>
      <c r="CU9" s="632">
        <v>11.12</v>
      </c>
      <c r="CV9" s="1712">
        <v>11.27</v>
      </c>
      <c r="CW9" s="634">
        <v>11.43</v>
      </c>
      <c r="CX9" s="1928">
        <v>11.58</v>
      </c>
      <c r="CY9" s="1928">
        <v>11.73</v>
      </c>
      <c r="CZ9" s="1928">
        <v>11.89</v>
      </c>
      <c r="DA9" s="1928">
        <v>12.04</v>
      </c>
      <c r="DB9" s="1928">
        <v>12.2</v>
      </c>
      <c r="DC9" s="1928">
        <v>12.35</v>
      </c>
      <c r="DD9" s="1928">
        <v>12.51</v>
      </c>
      <c r="DE9" s="1928">
        <v>12.66</v>
      </c>
      <c r="DF9" s="1928">
        <v>12.81</v>
      </c>
      <c r="DG9" s="1928">
        <v>12.97</v>
      </c>
      <c r="DH9" s="1928">
        <v>13.12</v>
      </c>
      <c r="DI9" s="1902"/>
    </row>
    <row r="10" spans="1:113" s="26" customFormat="1" ht="12.95" customHeight="1" x14ac:dyDescent="0.2">
      <c r="A10" s="29">
        <v>7</v>
      </c>
      <c r="B10" s="626">
        <v>21.44</v>
      </c>
      <c r="C10" s="1702">
        <v>21.8</v>
      </c>
      <c r="D10" s="627">
        <v>22.16</v>
      </c>
      <c r="E10" s="627">
        <v>22.51</v>
      </c>
      <c r="F10" s="1703">
        <v>22.87</v>
      </c>
      <c r="G10" s="1703">
        <v>23.23</v>
      </c>
      <c r="H10" s="1702">
        <v>23.58</v>
      </c>
      <c r="I10" s="627">
        <v>23.94</v>
      </c>
      <c r="J10" s="627">
        <v>24.3</v>
      </c>
      <c r="K10" s="1703">
        <v>24.65</v>
      </c>
      <c r="L10" s="1703">
        <v>25.01</v>
      </c>
      <c r="M10" s="1703">
        <v>25.37</v>
      </c>
      <c r="N10" s="1703">
        <v>25.72</v>
      </c>
      <c r="O10" s="630">
        <v>26.08</v>
      </c>
      <c r="P10" s="1704">
        <v>26.44</v>
      </c>
      <c r="Q10" s="1933">
        <v>26.79</v>
      </c>
      <c r="R10" s="1943">
        <v>27.15</v>
      </c>
      <c r="S10" s="1943">
        <v>27.51</v>
      </c>
      <c r="T10" s="1943">
        <v>27.86</v>
      </c>
      <c r="U10" s="1943">
        <v>28.22</v>
      </c>
      <c r="V10" s="1943">
        <v>28.58</v>
      </c>
      <c r="W10" s="1943">
        <v>28.93</v>
      </c>
      <c r="X10" s="1943">
        <v>29.29</v>
      </c>
      <c r="Y10" s="1943">
        <v>29.65</v>
      </c>
      <c r="Z10" s="1943">
        <v>30</v>
      </c>
      <c r="AA10" s="1943">
        <v>30.36</v>
      </c>
      <c r="AB10" s="1943">
        <v>30.72</v>
      </c>
      <c r="AC10" s="1936"/>
      <c r="AD10" s="1705">
        <v>14.16</v>
      </c>
      <c r="AE10" s="1702">
        <v>14.41</v>
      </c>
      <c r="AF10" s="627">
        <v>14.66</v>
      </c>
      <c r="AG10" s="627">
        <v>14.91</v>
      </c>
      <c r="AH10" s="1703">
        <v>15.17</v>
      </c>
      <c r="AI10" s="1703">
        <v>15.42</v>
      </c>
      <c r="AJ10" s="1702">
        <v>15.67</v>
      </c>
      <c r="AK10" s="627">
        <v>15.92</v>
      </c>
      <c r="AL10" s="627">
        <v>16.170000000000002</v>
      </c>
      <c r="AM10" s="1703">
        <v>16.43</v>
      </c>
      <c r="AN10" s="1703">
        <v>16.68</v>
      </c>
      <c r="AO10" s="1703">
        <v>16.93</v>
      </c>
      <c r="AP10" s="1703">
        <v>17.18</v>
      </c>
      <c r="AQ10" s="630">
        <v>17.43</v>
      </c>
      <c r="AR10" s="1704">
        <v>17.690000000000001</v>
      </c>
      <c r="AS10" s="1944">
        <v>17.940000000000001</v>
      </c>
      <c r="AT10" s="1943">
        <v>18.190000000000001</v>
      </c>
      <c r="AU10" s="1943">
        <v>18.440000000000001</v>
      </c>
      <c r="AV10" s="1943">
        <v>18.690000000000001</v>
      </c>
      <c r="AW10" s="1943">
        <v>18.940000000000001</v>
      </c>
      <c r="AX10" s="1943">
        <v>19.2</v>
      </c>
      <c r="AY10" s="1943">
        <v>19.45</v>
      </c>
      <c r="AZ10" s="1943">
        <v>19.7</v>
      </c>
      <c r="BA10" s="1943">
        <v>19.95</v>
      </c>
      <c r="BB10" s="1943">
        <v>20.2</v>
      </c>
      <c r="BC10" s="1943">
        <v>20.46</v>
      </c>
      <c r="BD10" s="1943">
        <v>20.71</v>
      </c>
      <c r="BE10" s="1949"/>
      <c r="BF10" s="1706">
        <v>15.32</v>
      </c>
      <c r="BG10" s="1707">
        <v>15.57</v>
      </c>
      <c r="BH10" s="624">
        <v>15.83</v>
      </c>
      <c r="BI10" s="624">
        <v>16.079999999999998</v>
      </c>
      <c r="BJ10" s="1710">
        <v>16.34</v>
      </c>
      <c r="BK10" s="1703">
        <v>16.59</v>
      </c>
      <c r="BL10" s="1702">
        <v>16.850000000000001</v>
      </c>
      <c r="BM10" s="627">
        <v>17.100000000000001</v>
      </c>
      <c r="BN10" s="627">
        <v>17.36</v>
      </c>
      <c r="BO10" s="1703">
        <v>17.61</v>
      </c>
      <c r="BP10" s="1703">
        <v>17.86</v>
      </c>
      <c r="BQ10" s="1711">
        <v>18.12</v>
      </c>
      <c r="BR10" s="1703">
        <v>18.37</v>
      </c>
      <c r="BS10" s="1708">
        <v>18.63</v>
      </c>
      <c r="BT10" s="1704">
        <v>18.88</v>
      </c>
      <c r="BU10" s="2949">
        <v>19.14</v>
      </c>
      <c r="BV10" s="1910">
        <v>19.39</v>
      </c>
      <c r="BW10" s="1910">
        <v>19.649999999999999</v>
      </c>
      <c r="BX10" s="1910">
        <v>19.899999999999999</v>
      </c>
      <c r="BY10" s="1910">
        <v>20.16</v>
      </c>
      <c r="BZ10" s="1910">
        <v>20.41</v>
      </c>
      <c r="CA10" s="1910">
        <v>20.67</v>
      </c>
      <c r="CB10" s="1910">
        <v>20.92</v>
      </c>
      <c r="CC10" s="1910">
        <v>21.18</v>
      </c>
      <c r="CD10" s="1910">
        <v>21.43</v>
      </c>
      <c r="CE10" s="1910">
        <v>21.69</v>
      </c>
      <c r="CF10" s="1910">
        <v>21.94</v>
      </c>
      <c r="CG10" s="1915"/>
      <c r="CH10" s="631">
        <v>10.11</v>
      </c>
      <c r="CI10" s="1702">
        <v>10.29</v>
      </c>
      <c r="CJ10" s="627">
        <v>10.47</v>
      </c>
      <c r="CK10" s="627">
        <v>10.65</v>
      </c>
      <c r="CL10" s="627">
        <v>10.83</v>
      </c>
      <c r="CM10" s="627">
        <v>11.01</v>
      </c>
      <c r="CN10" s="1702">
        <v>11.19</v>
      </c>
      <c r="CO10" s="627">
        <v>11.37</v>
      </c>
      <c r="CP10" s="627">
        <v>11.55</v>
      </c>
      <c r="CQ10" s="627">
        <v>11.73</v>
      </c>
      <c r="CR10" s="627">
        <v>11.91</v>
      </c>
      <c r="CS10" s="627">
        <v>12.09</v>
      </c>
      <c r="CT10" s="627">
        <v>12.27</v>
      </c>
      <c r="CU10" s="632">
        <v>12.45</v>
      </c>
      <c r="CV10" s="1712">
        <v>12.63</v>
      </c>
      <c r="CW10" s="634">
        <v>12.81</v>
      </c>
      <c r="CX10" s="1928">
        <v>12.99</v>
      </c>
      <c r="CY10" s="1928">
        <v>13.17</v>
      </c>
      <c r="CZ10" s="1928">
        <v>13.35</v>
      </c>
      <c r="DA10" s="1928">
        <v>13.53</v>
      </c>
      <c r="DB10" s="1928">
        <v>13.71</v>
      </c>
      <c r="DC10" s="1928">
        <v>13.89</v>
      </c>
      <c r="DD10" s="1928">
        <v>14.07</v>
      </c>
      <c r="DE10" s="1928">
        <v>14.25</v>
      </c>
      <c r="DF10" s="1928">
        <v>14.43</v>
      </c>
      <c r="DG10" s="1928">
        <v>14.61</v>
      </c>
      <c r="DH10" s="1928">
        <v>14.79</v>
      </c>
      <c r="DI10" s="1902"/>
    </row>
    <row r="11" spans="1:113" s="26" customFormat="1" ht="12.95" customHeight="1" x14ac:dyDescent="0.2">
      <c r="A11" s="29">
        <v>8</v>
      </c>
      <c r="B11" s="626">
        <v>23.58</v>
      </c>
      <c r="C11" s="1702">
        <v>23.98</v>
      </c>
      <c r="D11" s="627">
        <v>24.39</v>
      </c>
      <c r="E11" s="627">
        <v>24.8</v>
      </c>
      <c r="F11" s="1703">
        <v>25.21</v>
      </c>
      <c r="G11" s="1703">
        <v>25.62</v>
      </c>
      <c r="H11" s="1702">
        <v>26.02</v>
      </c>
      <c r="I11" s="627">
        <v>26.43</v>
      </c>
      <c r="J11" s="627">
        <v>26.84</v>
      </c>
      <c r="K11" s="1703">
        <v>27.25</v>
      </c>
      <c r="L11" s="1703">
        <v>27.65</v>
      </c>
      <c r="M11" s="1703">
        <v>28.06</v>
      </c>
      <c r="N11" s="1703">
        <v>28.47</v>
      </c>
      <c r="O11" s="630">
        <v>28.88</v>
      </c>
      <c r="P11" s="1704">
        <v>29.28</v>
      </c>
      <c r="Q11" s="1933">
        <v>29.69</v>
      </c>
      <c r="R11" s="1943">
        <v>30.1</v>
      </c>
      <c r="S11" s="1943">
        <v>30.51</v>
      </c>
      <c r="T11" s="1943">
        <v>30.92</v>
      </c>
      <c r="U11" s="1943">
        <v>31.32</v>
      </c>
      <c r="V11" s="1943">
        <v>31.73</v>
      </c>
      <c r="W11" s="1943">
        <v>32.14</v>
      </c>
      <c r="X11" s="1943">
        <v>32.549999999999997</v>
      </c>
      <c r="Y11" s="1943">
        <v>32.950000000000003</v>
      </c>
      <c r="Z11" s="1943">
        <v>33.36</v>
      </c>
      <c r="AA11" s="1943">
        <v>33.770000000000003</v>
      </c>
      <c r="AB11" s="1943">
        <v>34.18</v>
      </c>
      <c r="AC11" s="1936"/>
      <c r="AD11" s="1705">
        <v>15.56</v>
      </c>
      <c r="AE11" s="1702">
        <v>15.84</v>
      </c>
      <c r="AF11" s="627">
        <v>16.13</v>
      </c>
      <c r="AG11" s="627">
        <v>16.420000000000002</v>
      </c>
      <c r="AH11" s="1703">
        <v>16.71</v>
      </c>
      <c r="AI11" s="1703">
        <v>17</v>
      </c>
      <c r="AJ11" s="1702">
        <v>17.28</v>
      </c>
      <c r="AK11" s="627">
        <v>17.57</v>
      </c>
      <c r="AL11" s="627">
        <v>17.86</v>
      </c>
      <c r="AM11" s="1703">
        <v>18.149999999999999</v>
      </c>
      <c r="AN11" s="1703">
        <v>18.440000000000001</v>
      </c>
      <c r="AO11" s="1703">
        <v>18.72</v>
      </c>
      <c r="AP11" s="1703">
        <v>19.010000000000002</v>
      </c>
      <c r="AQ11" s="630">
        <v>19.3</v>
      </c>
      <c r="AR11" s="1704">
        <v>19.59</v>
      </c>
      <c r="AS11" s="1944">
        <v>19.87</v>
      </c>
      <c r="AT11" s="1943">
        <v>20.16</v>
      </c>
      <c r="AU11" s="1943">
        <v>20.45</v>
      </c>
      <c r="AV11" s="1943">
        <v>20.74</v>
      </c>
      <c r="AW11" s="1943">
        <v>21.03</v>
      </c>
      <c r="AX11" s="1943">
        <v>21.31</v>
      </c>
      <c r="AY11" s="1943">
        <v>21.6</v>
      </c>
      <c r="AZ11" s="1943">
        <v>21.89</v>
      </c>
      <c r="BA11" s="1943">
        <v>22.18</v>
      </c>
      <c r="BB11" s="1943">
        <v>22.46</v>
      </c>
      <c r="BC11" s="1943">
        <v>22.75</v>
      </c>
      <c r="BD11" s="1943">
        <v>23.04</v>
      </c>
      <c r="BE11" s="1949"/>
      <c r="BF11" s="1706">
        <v>16.84</v>
      </c>
      <c r="BG11" s="1707">
        <v>17.13</v>
      </c>
      <c r="BH11" s="624">
        <v>17.420000000000002</v>
      </c>
      <c r="BI11" s="624">
        <v>17.71</v>
      </c>
      <c r="BJ11" s="1710">
        <v>18.010000000000002</v>
      </c>
      <c r="BK11" s="1703">
        <v>18.3</v>
      </c>
      <c r="BL11" s="1702">
        <v>18.59</v>
      </c>
      <c r="BM11" s="627">
        <v>18.88</v>
      </c>
      <c r="BN11" s="627">
        <v>19.170000000000002</v>
      </c>
      <c r="BO11" s="1703">
        <v>19.46</v>
      </c>
      <c r="BP11" s="1703">
        <v>19.75</v>
      </c>
      <c r="BQ11" s="1711">
        <v>20.04</v>
      </c>
      <c r="BR11" s="1703">
        <v>20.34</v>
      </c>
      <c r="BS11" s="1708">
        <v>20.63</v>
      </c>
      <c r="BT11" s="1704">
        <v>20.92</v>
      </c>
      <c r="BU11" s="2949">
        <v>21.21</v>
      </c>
      <c r="BV11" s="1910">
        <v>21.5</v>
      </c>
      <c r="BW11" s="1910">
        <v>21.79</v>
      </c>
      <c r="BX11" s="1910">
        <v>22.08</v>
      </c>
      <c r="BY11" s="1910">
        <v>22.37</v>
      </c>
      <c r="BZ11" s="1910">
        <v>22.66</v>
      </c>
      <c r="CA11" s="1910">
        <v>22.96</v>
      </c>
      <c r="CB11" s="1910">
        <v>23.25</v>
      </c>
      <c r="CC11" s="1910">
        <v>23.54</v>
      </c>
      <c r="CD11" s="1910">
        <v>23.83</v>
      </c>
      <c r="CE11" s="1910">
        <v>24.12</v>
      </c>
      <c r="CF11" s="1910">
        <v>24.41</v>
      </c>
      <c r="CG11" s="1915"/>
      <c r="CH11" s="631">
        <v>11.11</v>
      </c>
      <c r="CI11" s="1702">
        <v>11.32</v>
      </c>
      <c r="CJ11" s="627">
        <v>11.52</v>
      </c>
      <c r="CK11" s="627">
        <v>11.73</v>
      </c>
      <c r="CL11" s="627">
        <v>11.93</v>
      </c>
      <c r="CM11" s="627">
        <v>12.14</v>
      </c>
      <c r="CN11" s="1702">
        <v>12.35</v>
      </c>
      <c r="CO11" s="627">
        <v>12.55</v>
      </c>
      <c r="CP11" s="627">
        <v>12.76</v>
      </c>
      <c r="CQ11" s="627">
        <v>12.96</v>
      </c>
      <c r="CR11" s="627">
        <v>13.17</v>
      </c>
      <c r="CS11" s="627">
        <v>13.37</v>
      </c>
      <c r="CT11" s="627">
        <v>13.58</v>
      </c>
      <c r="CU11" s="632">
        <v>13.78</v>
      </c>
      <c r="CV11" s="1712">
        <v>13.99</v>
      </c>
      <c r="CW11" s="634">
        <v>14.2</v>
      </c>
      <c r="CX11" s="1928">
        <v>14.4</v>
      </c>
      <c r="CY11" s="1928">
        <v>14.61</v>
      </c>
      <c r="CZ11" s="1928">
        <v>14.81</v>
      </c>
      <c r="DA11" s="1928">
        <v>15.02</v>
      </c>
      <c r="DB11" s="1928">
        <v>15.22</v>
      </c>
      <c r="DC11" s="1928">
        <v>15.43</v>
      </c>
      <c r="DD11" s="1928">
        <v>15.64</v>
      </c>
      <c r="DE11" s="1928">
        <v>15.84</v>
      </c>
      <c r="DF11" s="1928">
        <v>16.05</v>
      </c>
      <c r="DG11" s="1928">
        <v>16.25</v>
      </c>
      <c r="DH11" s="1928">
        <v>16.46</v>
      </c>
      <c r="DI11" s="1902"/>
    </row>
    <row r="12" spans="1:113" s="26" customFormat="1" ht="12.95" customHeight="1" x14ac:dyDescent="0.2">
      <c r="A12" s="29">
        <v>9</v>
      </c>
      <c r="B12" s="626">
        <v>26.31</v>
      </c>
      <c r="C12" s="1702">
        <v>26.76</v>
      </c>
      <c r="D12" s="627">
        <v>27.22</v>
      </c>
      <c r="E12" s="627">
        <v>27.68</v>
      </c>
      <c r="F12" s="1703">
        <v>28.14</v>
      </c>
      <c r="G12" s="1703">
        <v>28.6</v>
      </c>
      <c r="H12" s="1702">
        <v>29.06</v>
      </c>
      <c r="I12" s="627">
        <v>29.52</v>
      </c>
      <c r="J12" s="627">
        <v>29.97</v>
      </c>
      <c r="K12" s="1703">
        <v>30.43</v>
      </c>
      <c r="L12" s="1703">
        <v>30.89</v>
      </c>
      <c r="M12" s="1703">
        <v>31.35</v>
      </c>
      <c r="N12" s="1703">
        <v>31.81</v>
      </c>
      <c r="O12" s="630">
        <v>32.270000000000003</v>
      </c>
      <c r="P12" s="1704">
        <v>32.729999999999997</v>
      </c>
      <c r="Q12" s="1933">
        <v>33.19</v>
      </c>
      <c r="R12" s="1943">
        <v>33.64</v>
      </c>
      <c r="S12" s="1943">
        <v>34.1</v>
      </c>
      <c r="T12" s="1943">
        <v>34.56</v>
      </c>
      <c r="U12" s="1943">
        <v>35.020000000000003</v>
      </c>
      <c r="V12" s="1943">
        <v>35.479999999999997</v>
      </c>
      <c r="W12" s="1943">
        <v>35.94</v>
      </c>
      <c r="X12" s="1943">
        <v>36.4</v>
      </c>
      <c r="Y12" s="1943">
        <v>36.85</v>
      </c>
      <c r="Z12" s="1943">
        <v>37.31</v>
      </c>
      <c r="AA12" s="1943">
        <v>37.770000000000003</v>
      </c>
      <c r="AB12" s="1943">
        <v>38.229999999999997</v>
      </c>
      <c r="AC12" s="1936"/>
      <c r="AD12" s="1705">
        <v>16.96</v>
      </c>
      <c r="AE12" s="1702">
        <v>17.28</v>
      </c>
      <c r="AF12" s="627">
        <v>17.61</v>
      </c>
      <c r="AG12" s="627">
        <v>17.93</v>
      </c>
      <c r="AH12" s="1703">
        <v>18.25</v>
      </c>
      <c r="AI12" s="1703">
        <v>18.579999999999998</v>
      </c>
      <c r="AJ12" s="1702">
        <v>18.899999999999999</v>
      </c>
      <c r="AK12" s="627">
        <v>19.22</v>
      </c>
      <c r="AL12" s="627">
        <v>19.55</v>
      </c>
      <c r="AM12" s="1703">
        <v>19.87</v>
      </c>
      <c r="AN12" s="1703">
        <v>20.2</v>
      </c>
      <c r="AO12" s="1703">
        <v>20.52</v>
      </c>
      <c r="AP12" s="1703">
        <v>20.84</v>
      </c>
      <c r="AQ12" s="630">
        <v>21.17</v>
      </c>
      <c r="AR12" s="1704">
        <v>21.49</v>
      </c>
      <c r="AS12" s="1944">
        <v>21.81</v>
      </c>
      <c r="AT12" s="1943">
        <v>22.14</v>
      </c>
      <c r="AU12" s="1943">
        <v>22.46</v>
      </c>
      <c r="AV12" s="1943">
        <v>22.79</v>
      </c>
      <c r="AW12" s="1943">
        <v>23.11</v>
      </c>
      <c r="AX12" s="1943">
        <v>23.43</v>
      </c>
      <c r="AY12" s="1943">
        <v>23.76</v>
      </c>
      <c r="AZ12" s="1943">
        <v>24.08</v>
      </c>
      <c r="BA12" s="1943">
        <v>24.41</v>
      </c>
      <c r="BB12" s="1943">
        <v>24.73</v>
      </c>
      <c r="BC12" s="1943">
        <v>25.05</v>
      </c>
      <c r="BD12" s="1943">
        <v>25.38</v>
      </c>
      <c r="BE12" s="1949"/>
      <c r="BF12" s="1706">
        <v>18.79</v>
      </c>
      <c r="BG12" s="1707">
        <v>19.12</v>
      </c>
      <c r="BH12" s="624">
        <v>19.45</v>
      </c>
      <c r="BI12" s="624">
        <v>19.77</v>
      </c>
      <c r="BJ12" s="1710">
        <v>20.100000000000001</v>
      </c>
      <c r="BK12" s="1703">
        <v>20.43</v>
      </c>
      <c r="BL12" s="1702">
        <v>20.76</v>
      </c>
      <c r="BM12" s="627">
        <v>21.08</v>
      </c>
      <c r="BN12" s="627">
        <v>21.41</v>
      </c>
      <c r="BO12" s="1703">
        <v>21.74</v>
      </c>
      <c r="BP12" s="1703">
        <v>22.07</v>
      </c>
      <c r="BQ12" s="1711">
        <v>22.39</v>
      </c>
      <c r="BR12" s="1703">
        <v>22.72</v>
      </c>
      <c r="BS12" s="1708">
        <v>23.05</v>
      </c>
      <c r="BT12" s="1704">
        <v>23.38</v>
      </c>
      <c r="BU12" s="2949">
        <v>23.7</v>
      </c>
      <c r="BV12" s="1910">
        <v>24.03</v>
      </c>
      <c r="BW12" s="1910">
        <v>24.36</v>
      </c>
      <c r="BX12" s="1910">
        <v>24.69</v>
      </c>
      <c r="BY12" s="1910">
        <v>25.01</v>
      </c>
      <c r="BZ12" s="1910">
        <v>25.34</v>
      </c>
      <c r="CA12" s="1910">
        <v>25.67</v>
      </c>
      <c r="CB12" s="1910">
        <v>26</v>
      </c>
      <c r="CC12" s="1910">
        <v>26.32</v>
      </c>
      <c r="CD12" s="1910">
        <v>26.65</v>
      </c>
      <c r="CE12" s="1910">
        <v>26.98</v>
      </c>
      <c r="CF12" s="1910">
        <v>27.31</v>
      </c>
      <c r="CG12" s="1915"/>
      <c r="CH12" s="631">
        <v>12.11</v>
      </c>
      <c r="CI12" s="1702">
        <v>12.34</v>
      </c>
      <c r="CJ12" s="627">
        <v>12.58</v>
      </c>
      <c r="CK12" s="627">
        <v>12.81</v>
      </c>
      <c r="CL12" s="627">
        <v>13.04</v>
      </c>
      <c r="CM12" s="627">
        <v>13.27</v>
      </c>
      <c r="CN12" s="1702">
        <v>13.5</v>
      </c>
      <c r="CO12" s="627">
        <v>13.73</v>
      </c>
      <c r="CP12" s="627">
        <v>13.96</v>
      </c>
      <c r="CQ12" s="627">
        <v>14.19</v>
      </c>
      <c r="CR12" s="627">
        <v>14.43</v>
      </c>
      <c r="CS12" s="627">
        <v>14.66</v>
      </c>
      <c r="CT12" s="627">
        <v>14.89</v>
      </c>
      <c r="CU12" s="632">
        <v>15.12</v>
      </c>
      <c r="CV12" s="1712">
        <v>15.35</v>
      </c>
      <c r="CW12" s="634">
        <v>15.58</v>
      </c>
      <c r="CX12" s="1928">
        <v>15.81</v>
      </c>
      <c r="CY12" s="1928">
        <v>16.04</v>
      </c>
      <c r="CZ12" s="1928">
        <v>16.28</v>
      </c>
      <c r="DA12" s="1928">
        <v>16.510000000000002</v>
      </c>
      <c r="DB12" s="1928">
        <v>16.739999999999998</v>
      </c>
      <c r="DC12" s="1928">
        <v>16.97</v>
      </c>
      <c r="DD12" s="1928">
        <v>17.2</v>
      </c>
      <c r="DE12" s="1928">
        <v>17.43</v>
      </c>
      <c r="DF12" s="1928">
        <v>17.66</v>
      </c>
      <c r="DG12" s="1928">
        <v>17.899999999999999</v>
      </c>
      <c r="DH12" s="1928">
        <v>18.13</v>
      </c>
      <c r="DI12" s="1902"/>
    </row>
    <row r="13" spans="1:113" s="30" customFormat="1" ht="12.95" customHeight="1" thickBot="1" x14ac:dyDescent="0.25">
      <c r="A13" s="29">
        <v>10</v>
      </c>
      <c r="B13" s="626">
        <v>29.03</v>
      </c>
      <c r="C13" s="1702">
        <v>29.54</v>
      </c>
      <c r="D13" s="627">
        <v>30.05</v>
      </c>
      <c r="E13" s="627">
        <v>30.56</v>
      </c>
      <c r="F13" s="1703">
        <v>31.07</v>
      </c>
      <c r="G13" s="1703">
        <v>31.58</v>
      </c>
      <c r="H13" s="1702">
        <v>32.090000000000003</v>
      </c>
      <c r="I13" s="627">
        <v>32.6</v>
      </c>
      <c r="J13" s="627">
        <v>33.11</v>
      </c>
      <c r="K13" s="1703">
        <v>33.619999999999997</v>
      </c>
      <c r="L13" s="1703">
        <v>34.130000000000003</v>
      </c>
      <c r="M13" s="1703">
        <v>34.64</v>
      </c>
      <c r="N13" s="1703">
        <v>35.15</v>
      </c>
      <c r="O13" s="630">
        <v>35.659999999999997</v>
      </c>
      <c r="P13" s="1704">
        <v>36.17</v>
      </c>
      <c r="Q13" s="1933">
        <v>36.68</v>
      </c>
      <c r="R13" s="1943">
        <v>37.19</v>
      </c>
      <c r="S13" s="1943">
        <v>37.700000000000003</v>
      </c>
      <c r="T13" s="1943">
        <v>38.200000000000003</v>
      </c>
      <c r="U13" s="1943">
        <v>38.71</v>
      </c>
      <c r="V13" s="1943">
        <v>39.22</v>
      </c>
      <c r="W13" s="1943">
        <v>39.729999999999997</v>
      </c>
      <c r="X13" s="1943">
        <v>40.24</v>
      </c>
      <c r="Y13" s="1943">
        <v>40.75</v>
      </c>
      <c r="Z13" s="1943">
        <v>41.26</v>
      </c>
      <c r="AA13" s="1943">
        <v>41.77</v>
      </c>
      <c r="AB13" s="1943">
        <v>42.28</v>
      </c>
      <c r="AC13" s="1936"/>
      <c r="AD13" s="1705">
        <v>18.36</v>
      </c>
      <c r="AE13" s="1702">
        <v>18.72</v>
      </c>
      <c r="AF13" s="627">
        <v>19.079999999999998</v>
      </c>
      <c r="AG13" s="627">
        <v>19.440000000000001</v>
      </c>
      <c r="AH13" s="1703">
        <v>19.8</v>
      </c>
      <c r="AI13" s="1703">
        <v>20.149999999999999</v>
      </c>
      <c r="AJ13" s="1702">
        <v>20.51</v>
      </c>
      <c r="AK13" s="627">
        <v>20.87</v>
      </c>
      <c r="AL13" s="627">
        <v>21.23</v>
      </c>
      <c r="AM13" s="1703">
        <v>21.59</v>
      </c>
      <c r="AN13" s="1703">
        <v>21.95</v>
      </c>
      <c r="AO13" s="1703">
        <v>22.31</v>
      </c>
      <c r="AP13" s="1703">
        <v>22.67</v>
      </c>
      <c r="AQ13" s="630">
        <v>23.03</v>
      </c>
      <c r="AR13" s="1704">
        <v>23.39</v>
      </c>
      <c r="AS13" s="1944">
        <v>23.75</v>
      </c>
      <c r="AT13" s="1943">
        <v>24.11</v>
      </c>
      <c r="AU13" s="1943">
        <v>24.47</v>
      </c>
      <c r="AV13" s="1943">
        <v>24.83</v>
      </c>
      <c r="AW13" s="1943">
        <v>25.19</v>
      </c>
      <c r="AX13" s="1943">
        <v>25.55</v>
      </c>
      <c r="AY13" s="1943">
        <v>25.91</v>
      </c>
      <c r="AZ13" s="1943">
        <v>26.27</v>
      </c>
      <c r="BA13" s="1943">
        <v>26.63</v>
      </c>
      <c r="BB13" s="1943">
        <v>26.99</v>
      </c>
      <c r="BC13" s="1943">
        <v>27.35</v>
      </c>
      <c r="BD13" s="1943">
        <v>27.71</v>
      </c>
      <c r="BE13" s="1949"/>
      <c r="BF13" s="1706">
        <v>20.74</v>
      </c>
      <c r="BG13" s="1707">
        <v>21.1</v>
      </c>
      <c r="BH13" s="624">
        <v>21.47</v>
      </c>
      <c r="BI13" s="624">
        <v>21.83</v>
      </c>
      <c r="BJ13" s="1710">
        <v>22.19</v>
      </c>
      <c r="BK13" s="1703">
        <v>22.56</v>
      </c>
      <c r="BL13" s="1702">
        <v>22.92</v>
      </c>
      <c r="BM13" s="627">
        <v>23.29</v>
      </c>
      <c r="BN13" s="627">
        <v>23.65</v>
      </c>
      <c r="BO13" s="1703">
        <v>24.01</v>
      </c>
      <c r="BP13" s="1703">
        <v>24.38</v>
      </c>
      <c r="BQ13" s="1711">
        <v>24.74</v>
      </c>
      <c r="BR13" s="1703">
        <v>25.11</v>
      </c>
      <c r="BS13" s="1708">
        <v>25.47</v>
      </c>
      <c r="BT13" s="1704">
        <v>25.83</v>
      </c>
      <c r="BU13" s="2949">
        <v>26.2</v>
      </c>
      <c r="BV13" s="1910">
        <v>26.56</v>
      </c>
      <c r="BW13" s="1910">
        <v>26.93</v>
      </c>
      <c r="BX13" s="1910">
        <v>27.29</v>
      </c>
      <c r="BY13" s="1910">
        <v>27.65</v>
      </c>
      <c r="BZ13" s="1910">
        <v>28.02</v>
      </c>
      <c r="CA13" s="1910">
        <v>28.38</v>
      </c>
      <c r="CB13" s="1910">
        <v>28.75</v>
      </c>
      <c r="CC13" s="1910">
        <v>29.11</v>
      </c>
      <c r="CD13" s="1910">
        <v>29.47</v>
      </c>
      <c r="CE13" s="1910">
        <v>29.84</v>
      </c>
      <c r="CF13" s="1910">
        <v>30.2</v>
      </c>
      <c r="CG13" s="1915"/>
      <c r="CH13" s="631">
        <v>13.11</v>
      </c>
      <c r="CI13" s="1702">
        <v>13.37</v>
      </c>
      <c r="CJ13" s="627">
        <v>13.63</v>
      </c>
      <c r="CK13" s="627">
        <v>13.88</v>
      </c>
      <c r="CL13" s="627">
        <v>14.14</v>
      </c>
      <c r="CM13" s="627">
        <v>14.4</v>
      </c>
      <c r="CN13" s="1702">
        <v>14.65</v>
      </c>
      <c r="CO13" s="627">
        <v>14.91</v>
      </c>
      <c r="CP13" s="627">
        <v>15.17</v>
      </c>
      <c r="CQ13" s="627">
        <v>15.42</v>
      </c>
      <c r="CR13" s="627">
        <v>15.68</v>
      </c>
      <c r="CS13" s="627">
        <v>15.94</v>
      </c>
      <c r="CT13" s="627">
        <v>16.2</v>
      </c>
      <c r="CU13" s="632">
        <v>16.45</v>
      </c>
      <c r="CV13" s="1712">
        <v>16.71</v>
      </c>
      <c r="CW13" s="634">
        <v>16.97</v>
      </c>
      <c r="CX13" s="1928">
        <v>17.22</v>
      </c>
      <c r="CY13" s="1928">
        <v>17.48</v>
      </c>
      <c r="CZ13" s="1928">
        <v>17.739999999999998</v>
      </c>
      <c r="DA13" s="1928">
        <v>17.989999999999998</v>
      </c>
      <c r="DB13" s="1928">
        <v>18.25</v>
      </c>
      <c r="DC13" s="1928">
        <v>18.510000000000002</v>
      </c>
      <c r="DD13" s="1928">
        <v>18.77</v>
      </c>
      <c r="DE13" s="1928">
        <v>19.02</v>
      </c>
      <c r="DF13" s="1928">
        <v>19.28</v>
      </c>
      <c r="DG13" s="1928">
        <v>19.54</v>
      </c>
      <c r="DH13" s="1928">
        <v>19.79</v>
      </c>
      <c r="DI13" s="1902"/>
    </row>
    <row r="14" spans="1:113" s="26" customFormat="1" ht="12.95" customHeight="1" x14ac:dyDescent="0.2">
      <c r="A14" s="29">
        <v>11</v>
      </c>
      <c r="B14" s="626">
        <v>31.76</v>
      </c>
      <c r="C14" s="1702">
        <v>32.32</v>
      </c>
      <c r="D14" s="627">
        <v>32.880000000000003</v>
      </c>
      <c r="E14" s="627">
        <v>33.44</v>
      </c>
      <c r="F14" s="1703">
        <v>34</v>
      </c>
      <c r="G14" s="1703">
        <v>34.56</v>
      </c>
      <c r="H14" s="1702">
        <v>35.119999999999997</v>
      </c>
      <c r="I14" s="627">
        <v>35.68</v>
      </c>
      <c r="J14" s="627">
        <v>36.24</v>
      </c>
      <c r="K14" s="1703">
        <v>36.799999999999997</v>
      </c>
      <c r="L14" s="1703">
        <v>37.36</v>
      </c>
      <c r="M14" s="1703">
        <v>37.92</v>
      </c>
      <c r="N14" s="1703">
        <v>38.479999999999997</v>
      </c>
      <c r="O14" s="630">
        <v>39.049999999999997</v>
      </c>
      <c r="P14" s="1704">
        <v>39.61</v>
      </c>
      <c r="Q14" s="1933">
        <v>40.17</v>
      </c>
      <c r="R14" s="1943">
        <v>40.729999999999997</v>
      </c>
      <c r="S14" s="1943">
        <v>41.29</v>
      </c>
      <c r="T14" s="1943">
        <v>41.85</v>
      </c>
      <c r="U14" s="1943">
        <v>42.41</v>
      </c>
      <c r="V14" s="1943">
        <v>42.97</v>
      </c>
      <c r="W14" s="1943">
        <v>43.53</v>
      </c>
      <c r="X14" s="1943">
        <v>44.09</v>
      </c>
      <c r="Y14" s="1943">
        <v>44.65</v>
      </c>
      <c r="Z14" s="1943">
        <v>45.21</v>
      </c>
      <c r="AA14" s="1943">
        <v>45.77</v>
      </c>
      <c r="AB14" s="1943">
        <v>46.33</v>
      </c>
      <c r="AC14" s="1936"/>
      <c r="AD14" s="1705">
        <v>19.75</v>
      </c>
      <c r="AE14" s="1702">
        <v>20.149999999999999</v>
      </c>
      <c r="AF14" s="627">
        <v>20.55</v>
      </c>
      <c r="AG14" s="627">
        <v>20.94</v>
      </c>
      <c r="AH14" s="1703">
        <v>21.34</v>
      </c>
      <c r="AI14" s="1703">
        <v>21.73</v>
      </c>
      <c r="AJ14" s="1702">
        <v>22.13</v>
      </c>
      <c r="AK14" s="627">
        <v>22.53</v>
      </c>
      <c r="AL14" s="627">
        <v>22.92</v>
      </c>
      <c r="AM14" s="1703">
        <v>23.32</v>
      </c>
      <c r="AN14" s="1703">
        <v>23.71</v>
      </c>
      <c r="AO14" s="1703">
        <v>24.11</v>
      </c>
      <c r="AP14" s="1703">
        <v>24.5</v>
      </c>
      <c r="AQ14" s="630">
        <v>24.9</v>
      </c>
      <c r="AR14" s="1704">
        <v>25.3</v>
      </c>
      <c r="AS14" s="1944">
        <v>25.69</v>
      </c>
      <c r="AT14" s="1943">
        <v>26.09</v>
      </c>
      <c r="AU14" s="1943">
        <v>26.48</v>
      </c>
      <c r="AV14" s="1943">
        <v>26.88</v>
      </c>
      <c r="AW14" s="1943">
        <v>27.27</v>
      </c>
      <c r="AX14" s="1943">
        <v>27.67</v>
      </c>
      <c r="AY14" s="1943">
        <v>28.07</v>
      </c>
      <c r="AZ14" s="1943">
        <v>28.46</v>
      </c>
      <c r="BA14" s="1943">
        <v>28.86</v>
      </c>
      <c r="BB14" s="1943">
        <v>29.25</v>
      </c>
      <c r="BC14" s="1943">
        <v>29.65</v>
      </c>
      <c r="BD14" s="1943">
        <v>30.05</v>
      </c>
      <c r="BE14" s="1949"/>
      <c r="BF14" s="1706">
        <v>22.68</v>
      </c>
      <c r="BG14" s="1707">
        <v>23.08</v>
      </c>
      <c r="BH14" s="624">
        <v>23.49</v>
      </c>
      <c r="BI14" s="624">
        <v>23.89</v>
      </c>
      <c r="BJ14" s="1710">
        <v>24.29</v>
      </c>
      <c r="BK14" s="1703">
        <v>24.69</v>
      </c>
      <c r="BL14" s="1702">
        <v>25.09</v>
      </c>
      <c r="BM14" s="627">
        <v>25.49</v>
      </c>
      <c r="BN14" s="627">
        <v>25.89</v>
      </c>
      <c r="BO14" s="1703">
        <v>26.29</v>
      </c>
      <c r="BP14" s="1703">
        <v>26.69</v>
      </c>
      <c r="BQ14" s="1711">
        <v>27.09</v>
      </c>
      <c r="BR14" s="1703">
        <v>27.49</v>
      </c>
      <c r="BS14" s="1708">
        <v>27.89</v>
      </c>
      <c r="BT14" s="1704">
        <v>28.29</v>
      </c>
      <c r="BU14" s="2949">
        <v>28.69</v>
      </c>
      <c r="BV14" s="1910">
        <v>29.09</v>
      </c>
      <c r="BW14" s="1910">
        <v>29.49</v>
      </c>
      <c r="BX14" s="1910">
        <v>29.89</v>
      </c>
      <c r="BY14" s="1910">
        <v>30.29</v>
      </c>
      <c r="BZ14" s="1910">
        <v>30.69</v>
      </c>
      <c r="CA14" s="1910">
        <v>31.09</v>
      </c>
      <c r="CB14" s="1910">
        <v>31.49</v>
      </c>
      <c r="CC14" s="1910">
        <v>31.89</v>
      </c>
      <c r="CD14" s="1910">
        <v>32.29</v>
      </c>
      <c r="CE14" s="1910">
        <v>32.69</v>
      </c>
      <c r="CF14" s="1910">
        <v>33.090000000000003</v>
      </c>
      <c r="CG14" s="1915"/>
      <c r="CH14" s="631">
        <v>14.11</v>
      </c>
      <c r="CI14" s="1702">
        <v>14.39</v>
      </c>
      <c r="CJ14" s="627">
        <v>14.68</v>
      </c>
      <c r="CK14" s="627">
        <v>14.96</v>
      </c>
      <c r="CL14" s="627">
        <v>15.24</v>
      </c>
      <c r="CM14" s="627">
        <v>15.52</v>
      </c>
      <c r="CN14" s="1702">
        <v>15.81</v>
      </c>
      <c r="CO14" s="627">
        <v>16.09</v>
      </c>
      <c r="CP14" s="627">
        <v>16.37</v>
      </c>
      <c r="CQ14" s="627">
        <v>16.649999999999999</v>
      </c>
      <c r="CR14" s="627">
        <v>16.940000000000001</v>
      </c>
      <c r="CS14" s="627">
        <v>17.22</v>
      </c>
      <c r="CT14" s="627">
        <v>17.5</v>
      </c>
      <c r="CU14" s="632">
        <v>17.79</v>
      </c>
      <c r="CV14" s="1712">
        <v>18.07</v>
      </c>
      <c r="CW14" s="634">
        <v>18.350000000000001</v>
      </c>
      <c r="CX14" s="1928">
        <v>18.63</v>
      </c>
      <c r="CY14" s="1928">
        <v>18.920000000000002</v>
      </c>
      <c r="CZ14" s="1928">
        <v>19.2</v>
      </c>
      <c r="DA14" s="1928">
        <v>19.48</v>
      </c>
      <c r="DB14" s="1928">
        <v>19.760000000000002</v>
      </c>
      <c r="DC14" s="1928">
        <v>20.05</v>
      </c>
      <c r="DD14" s="1928">
        <v>20.329999999999998</v>
      </c>
      <c r="DE14" s="1928">
        <v>20.61</v>
      </c>
      <c r="DF14" s="1928">
        <v>20.9</v>
      </c>
      <c r="DG14" s="1928">
        <v>21.18</v>
      </c>
      <c r="DH14" s="1928">
        <v>21.46</v>
      </c>
      <c r="DI14" s="1902"/>
    </row>
    <row r="15" spans="1:113" s="26" customFormat="1" ht="12.95" customHeight="1" x14ac:dyDescent="0.2">
      <c r="A15" s="29">
        <v>12</v>
      </c>
      <c r="B15" s="626">
        <v>34.479999999999997</v>
      </c>
      <c r="C15" s="1702">
        <v>35.090000000000003</v>
      </c>
      <c r="D15" s="627">
        <v>35.71</v>
      </c>
      <c r="E15" s="627">
        <v>36.32</v>
      </c>
      <c r="F15" s="1703">
        <v>36.93</v>
      </c>
      <c r="G15" s="1703">
        <v>37.54</v>
      </c>
      <c r="H15" s="1702">
        <v>38.15</v>
      </c>
      <c r="I15" s="627">
        <v>38.76</v>
      </c>
      <c r="J15" s="627">
        <v>39.369999999999997</v>
      </c>
      <c r="K15" s="1703">
        <v>39.99</v>
      </c>
      <c r="L15" s="1703">
        <v>40.6</v>
      </c>
      <c r="M15" s="1703">
        <v>41.21</v>
      </c>
      <c r="N15" s="1703">
        <v>41.82</v>
      </c>
      <c r="O15" s="630">
        <v>42.43</v>
      </c>
      <c r="P15" s="1704">
        <v>43.04</v>
      </c>
      <c r="Q15" s="1933">
        <v>43.66</v>
      </c>
      <c r="R15" s="1943">
        <v>44.27</v>
      </c>
      <c r="S15" s="1943">
        <v>44.88</v>
      </c>
      <c r="T15" s="1943">
        <v>45.49</v>
      </c>
      <c r="U15" s="1943">
        <v>46.1</v>
      </c>
      <c r="V15" s="1943">
        <v>46.71</v>
      </c>
      <c r="W15" s="1943">
        <v>47.32</v>
      </c>
      <c r="X15" s="1943">
        <v>47.94</v>
      </c>
      <c r="Y15" s="1943">
        <v>48.55</v>
      </c>
      <c r="Z15" s="1943">
        <v>49.16</v>
      </c>
      <c r="AA15" s="1943">
        <v>49.77</v>
      </c>
      <c r="AB15" s="1943">
        <v>50.38</v>
      </c>
      <c r="AC15" s="1936"/>
      <c r="AD15" s="1705">
        <v>21.15</v>
      </c>
      <c r="AE15" s="1702">
        <v>21.59</v>
      </c>
      <c r="AF15" s="627">
        <v>22.02</v>
      </c>
      <c r="AG15" s="627">
        <v>22.45</v>
      </c>
      <c r="AH15" s="1703">
        <v>22.88</v>
      </c>
      <c r="AI15" s="1703">
        <v>23.31</v>
      </c>
      <c r="AJ15" s="1702">
        <v>23.75</v>
      </c>
      <c r="AK15" s="627">
        <v>24.18</v>
      </c>
      <c r="AL15" s="627">
        <v>24.61</v>
      </c>
      <c r="AM15" s="1703">
        <v>25.04</v>
      </c>
      <c r="AN15" s="1703">
        <v>25.47</v>
      </c>
      <c r="AO15" s="1703">
        <v>25.9</v>
      </c>
      <c r="AP15" s="1703">
        <v>26.34</v>
      </c>
      <c r="AQ15" s="630">
        <v>26.77</v>
      </c>
      <c r="AR15" s="1704">
        <v>27.2</v>
      </c>
      <c r="AS15" s="1944">
        <v>27.63</v>
      </c>
      <c r="AT15" s="1943">
        <v>28.06</v>
      </c>
      <c r="AU15" s="1943">
        <v>28.49</v>
      </c>
      <c r="AV15" s="1943">
        <v>28.93</v>
      </c>
      <c r="AW15" s="1943">
        <v>29.36</v>
      </c>
      <c r="AX15" s="1943">
        <v>29.79</v>
      </c>
      <c r="AY15" s="1943">
        <v>30.22</v>
      </c>
      <c r="AZ15" s="1943">
        <v>30.65</v>
      </c>
      <c r="BA15" s="1943">
        <v>31.09</v>
      </c>
      <c r="BB15" s="1943">
        <v>31.52</v>
      </c>
      <c r="BC15" s="1943">
        <v>31.95</v>
      </c>
      <c r="BD15" s="1943">
        <v>32.380000000000003</v>
      </c>
      <c r="BE15" s="1949"/>
      <c r="BF15" s="1706">
        <v>24.63</v>
      </c>
      <c r="BG15" s="1707">
        <v>25.07</v>
      </c>
      <c r="BH15" s="624">
        <v>25.5</v>
      </c>
      <c r="BI15" s="624">
        <v>25.94</v>
      </c>
      <c r="BJ15" s="1710">
        <v>26.38</v>
      </c>
      <c r="BK15" s="1703">
        <v>26.81</v>
      </c>
      <c r="BL15" s="1702">
        <v>27.25</v>
      </c>
      <c r="BM15" s="627">
        <v>27.69</v>
      </c>
      <c r="BN15" s="627">
        <v>28.12</v>
      </c>
      <c r="BO15" s="1703">
        <v>28.56</v>
      </c>
      <c r="BP15" s="1703">
        <v>29</v>
      </c>
      <c r="BQ15" s="1711">
        <v>29.44</v>
      </c>
      <c r="BR15" s="1703">
        <v>29.87</v>
      </c>
      <c r="BS15" s="1708">
        <v>30.31</v>
      </c>
      <c r="BT15" s="1704">
        <v>30.75</v>
      </c>
      <c r="BU15" s="2949">
        <v>31.18</v>
      </c>
      <c r="BV15" s="1910">
        <v>31.62</v>
      </c>
      <c r="BW15" s="1910">
        <v>32.06</v>
      </c>
      <c r="BX15" s="1910">
        <v>32.49</v>
      </c>
      <c r="BY15" s="1910">
        <v>32.93</v>
      </c>
      <c r="BZ15" s="1910">
        <v>33.369999999999997</v>
      </c>
      <c r="CA15" s="1910">
        <v>33.799999999999997</v>
      </c>
      <c r="CB15" s="1910">
        <v>34.24</v>
      </c>
      <c r="CC15" s="1910">
        <v>34.68</v>
      </c>
      <c r="CD15" s="1910">
        <v>35.11</v>
      </c>
      <c r="CE15" s="1910">
        <v>35.549999999999997</v>
      </c>
      <c r="CF15" s="1910">
        <v>35.99</v>
      </c>
      <c r="CG15" s="1915"/>
      <c r="CH15" s="631">
        <v>15.11</v>
      </c>
      <c r="CI15" s="1702">
        <v>15.42</v>
      </c>
      <c r="CJ15" s="627">
        <v>15.73</v>
      </c>
      <c r="CK15" s="627">
        <v>16.04</v>
      </c>
      <c r="CL15" s="627">
        <v>16.34</v>
      </c>
      <c r="CM15" s="627">
        <v>16.649999999999999</v>
      </c>
      <c r="CN15" s="1702">
        <v>16.96</v>
      </c>
      <c r="CO15" s="627">
        <v>17.27</v>
      </c>
      <c r="CP15" s="627">
        <v>17.579999999999998</v>
      </c>
      <c r="CQ15" s="627">
        <v>17.89</v>
      </c>
      <c r="CR15" s="627">
        <v>18.190000000000001</v>
      </c>
      <c r="CS15" s="627">
        <v>18.5</v>
      </c>
      <c r="CT15" s="627">
        <v>18.809999999999999</v>
      </c>
      <c r="CU15" s="632">
        <v>19.12</v>
      </c>
      <c r="CV15" s="1712">
        <v>19.43</v>
      </c>
      <c r="CW15" s="634">
        <v>19.739999999999998</v>
      </c>
      <c r="CX15" s="1928">
        <v>20.04</v>
      </c>
      <c r="CY15" s="1928">
        <v>20.350000000000001</v>
      </c>
      <c r="CZ15" s="1928">
        <v>20.66</v>
      </c>
      <c r="DA15" s="1928">
        <v>20.97</v>
      </c>
      <c r="DB15" s="1928">
        <v>21.28</v>
      </c>
      <c r="DC15" s="1928">
        <v>21.59</v>
      </c>
      <c r="DD15" s="1928">
        <v>21.9</v>
      </c>
      <c r="DE15" s="1928">
        <v>22.2</v>
      </c>
      <c r="DF15" s="1928">
        <v>22.51</v>
      </c>
      <c r="DG15" s="1928">
        <v>22.82</v>
      </c>
      <c r="DH15" s="1928">
        <v>23.13</v>
      </c>
      <c r="DI15" s="1902"/>
    </row>
    <row r="16" spans="1:113" s="26" customFormat="1" ht="12.95" customHeight="1" x14ac:dyDescent="0.2">
      <c r="A16" s="29">
        <v>13</v>
      </c>
      <c r="B16" s="626">
        <v>37.21</v>
      </c>
      <c r="C16" s="1702">
        <v>37.869999999999997</v>
      </c>
      <c r="D16" s="627">
        <v>38.54</v>
      </c>
      <c r="E16" s="627">
        <v>39.200000000000003</v>
      </c>
      <c r="F16" s="1703">
        <v>39.86</v>
      </c>
      <c r="G16" s="1703">
        <v>40.520000000000003</v>
      </c>
      <c r="H16" s="1702">
        <v>41.19</v>
      </c>
      <c r="I16" s="627">
        <v>41.85</v>
      </c>
      <c r="J16" s="627">
        <v>42.51</v>
      </c>
      <c r="K16" s="1703">
        <v>43.17</v>
      </c>
      <c r="L16" s="1703">
        <v>43.84</v>
      </c>
      <c r="M16" s="1703">
        <v>44.5</v>
      </c>
      <c r="N16" s="1703">
        <v>45.16</v>
      </c>
      <c r="O16" s="630">
        <v>45.82</v>
      </c>
      <c r="P16" s="1704">
        <v>46.49</v>
      </c>
      <c r="Q16" s="1933">
        <v>47.15</v>
      </c>
      <c r="R16" s="1943">
        <v>47.81</v>
      </c>
      <c r="S16" s="1943">
        <v>48.47</v>
      </c>
      <c r="T16" s="1943">
        <v>49.14</v>
      </c>
      <c r="U16" s="1943">
        <v>49.8</v>
      </c>
      <c r="V16" s="1943">
        <v>50.46</v>
      </c>
      <c r="W16" s="1943">
        <v>51.12</v>
      </c>
      <c r="X16" s="1943">
        <v>51.79</v>
      </c>
      <c r="Y16" s="1943">
        <v>52.45</v>
      </c>
      <c r="Z16" s="1943">
        <v>53.11</v>
      </c>
      <c r="AA16" s="1943">
        <v>53.77</v>
      </c>
      <c r="AB16" s="1943">
        <v>54.44</v>
      </c>
      <c r="AC16" s="1936"/>
      <c r="AD16" s="1705">
        <v>22.56</v>
      </c>
      <c r="AE16" s="1702">
        <v>23.02</v>
      </c>
      <c r="AF16" s="627">
        <v>23.49</v>
      </c>
      <c r="AG16" s="627">
        <v>23.96</v>
      </c>
      <c r="AH16" s="1703">
        <v>24.43</v>
      </c>
      <c r="AI16" s="1703">
        <v>24.89</v>
      </c>
      <c r="AJ16" s="1702">
        <v>25.36</v>
      </c>
      <c r="AK16" s="627">
        <v>25.83</v>
      </c>
      <c r="AL16" s="627">
        <v>26.3</v>
      </c>
      <c r="AM16" s="1703">
        <v>26.76</v>
      </c>
      <c r="AN16" s="1703">
        <v>27.23</v>
      </c>
      <c r="AO16" s="1703">
        <v>27.7</v>
      </c>
      <c r="AP16" s="1703">
        <v>28.17</v>
      </c>
      <c r="AQ16" s="630">
        <v>28.64</v>
      </c>
      <c r="AR16" s="1704">
        <v>29.1</v>
      </c>
      <c r="AS16" s="1944">
        <v>29.57</v>
      </c>
      <c r="AT16" s="1943">
        <v>30.04</v>
      </c>
      <c r="AU16" s="1943">
        <v>30.51</v>
      </c>
      <c r="AV16" s="1943">
        <v>30.97</v>
      </c>
      <c r="AW16" s="1943">
        <v>31.44</v>
      </c>
      <c r="AX16" s="1943">
        <v>31.91</v>
      </c>
      <c r="AY16" s="1943">
        <v>32.380000000000003</v>
      </c>
      <c r="AZ16" s="1943">
        <v>32.85</v>
      </c>
      <c r="BA16" s="1943">
        <v>33.31</v>
      </c>
      <c r="BB16" s="1943">
        <v>33.78</v>
      </c>
      <c r="BC16" s="1943">
        <v>34.25</v>
      </c>
      <c r="BD16" s="1943">
        <v>34.72</v>
      </c>
      <c r="BE16" s="1949"/>
      <c r="BF16" s="1706">
        <v>26.58</v>
      </c>
      <c r="BG16" s="1707">
        <v>27.05</v>
      </c>
      <c r="BH16" s="624">
        <v>27.53</v>
      </c>
      <c r="BI16" s="624">
        <v>28</v>
      </c>
      <c r="BJ16" s="1710">
        <v>28.47</v>
      </c>
      <c r="BK16" s="1703">
        <v>28.95</v>
      </c>
      <c r="BL16" s="1702">
        <v>29.42</v>
      </c>
      <c r="BM16" s="627">
        <v>29.89</v>
      </c>
      <c r="BN16" s="627">
        <v>30.37</v>
      </c>
      <c r="BO16" s="1703">
        <v>30.84</v>
      </c>
      <c r="BP16" s="1703">
        <v>31.31</v>
      </c>
      <c r="BQ16" s="1711">
        <v>31.78</v>
      </c>
      <c r="BR16" s="1703">
        <v>32.26</v>
      </c>
      <c r="BS16" s="1708">
        <v>32.729999999999997</v>
      </c>
      <c r="BT16" s="1704">
        <v>33.200000000000003</v>
      </c>
      <c r="BU16" s="2949">
        <v>33.68</v>
      </c>
      <c r="BV16" s="1910">
        <v>34.15</v>
      </c>
      <c r="BW16" s="1910">
        <v>34.619999999999997</v>
      </c>
      <c r="BX16" s="1910">
        <v>35.1</v>
      </c>
      <c r="BY16" s="1910">
        <v>35.57</v>
      </c>
      <c r="BZ16" s="1910">
        <v>36.04</v>
      </c>
      <c r="CA16" s="1910">
        <v>36.520000000000003</v>
      </c>
      <c r="CB16" s="1910">
        <v>36.99</v>
      </c>
      <c r="CC16" s="1910">
        <v>37.46</v>
      </c>
      <c r="CD16" s="1910">
        <v>37.94</v>
      </c>
      <c r="CE16" s="1910">
        <v>38.409999999999997</v>
      </c>
      <c r="CF16" s="1910">
        <v>38.880000000000003</v>
      </c>
      <c r="CG16" s="1915"/>
      <c r="CH16" s="631">
        <v>16.11</v>
      </c>
      <c r="CI16" s="1702">
        <v>16.440000000000001</v>
      </c>
      <c r="CJ16" s="627">
        <v>16.78</v>
      </c>
      <c r="CK16" s="627">
        <v>17.11</v>
      </c>
      <c r="CL16" s="627">
        <v>17.45</v>
      </c>
      <c r="CM16" s="627">
        <v>17.78</v>
      </c>
      <c r="CN16" s="1702">
        <v>18.12</v>
      </c>
      <c r="CO16" s="627">
        <v>18.45</v>
      </c>
      <c r="CP16" s="627">
        <v>18.78</v>
      </c>
      <c r="CQ16" s="627">
        <v>19.12</v>
      </c>
      <c r="CR16" s="627">
        <v>19.45</v>
      </c>
      <c r="CS16" s="627">
        <v>19.79</v>
      </c>
      <c r="CT16" s="627">
        <v>20.12</v>
      </c>
      <c r="CU16" s="632">
        <v>20.45</v>
      </c>
      <c r="CV16" s="1712">
        <v>20.79</v>
      </c>
      <c r="CW16" s="634">
        <v>21.12</v>
      </c>
      <c r="CX16" s="1928">
        <v>21.46</v>
      </c>
      <c r="CY16" s="1928">
        <v>21.79</v>
      </c>
      <c r="CZ16" s="1928">
        <v>22.12</v>
      </c>
      <c r="DA16" s="1928">
        <v>22.46</v>
      </c>
      <c r="DB16" s="1928">
        <v>22.79</v>
      </c>
      <c r="DC16" s="1928">
        <v>23.13</v>
      </c>
      <c r="DD16" s="1928">
        <v>23.46</v>
      </c>
      <c r="DE16" s="1928">
        <v>23.8</v>
      </c>
      <c r="DF16" s="1928">
        <v>24.13</v>
      </c>
      <c r="DG16" s="1928">
        <v>24.46</v>
      </c>
      <c r="DH16" s="1928">
        <v>24.8</v>
      </c>
      <c r="DI16" s="1902"/>
    </row>
    <row r="17" spans="1:113" s="26" customFormat="1" ht="12.95" customHeight="1" x14ac:dyDescent="0.2">
      <c r="A17" s="29">
        <v>14</v>
      </c>
      <c r="B17" s="626">
        <v>39.94</v>
      </c>
      <c r="C17" s="1702">
        <v>40.65</v>
      </c>
      <c r="D17" s="627">
        <v>41.37</v>
      </c>
      <c r="E17" s="627">
        <v>42.08</v>
      </c>
      <c r="F17" s="1703">
        <v>42.79</v>
      </c>
      <c r="G17" s="1703">
        <v>43.51</v>
      </c>
      <c r="H17" s="1702">
        <v>44.22</v>
      </c>
      <c r="I17" s="627">
        <v>44.93</v>
      </c>
      <c r="J17" s="627">
        <v>45.65</v>
      </c>
      <c r="K17" s="1703">
        <v>46.36</v>
      </c>
      <c r="L17" s="1703">
        <v>47.07</v>
      </c>
      <c r="M17" s="1703">
        <v>47.79</v>
      </c>
      <c r="N17" s="1703">
        <v>48.5</v>
      </c>
      <c r="O17" s="630">
        <v>49.21</v>
      </c>
      <c r="P17" s="1704">
        <v>49.93</v>
      </c>
      <c r="Q17" s="1933">
        <v>50.64</v>
      </c>
      <c r="R17" s="1943">
        <v>51.35</v>
      </c>
      <c r="S17" s="1943">
        <v>52.07</v>
      </c>
      <c r="T17" s="1943">
        <v>52.78</v>
      </c>
      <c r="U17" s="1943">
        <v>53.49</v>
      </c>
      <c r="V17" s="1943">
        <v>54.21</v>
      </c>
      <c r="W17" s="1943">
        <v>54.92</v>
      </c>
      <c r="X17" s="1943">
        <v>55.64</v>
      </c>
      <c r="Y17" s="1943">
        <v>56.35</v>
      </c>
      <c r="Z17" s="1943">
        <v>57.06</v>
      </c>
      <c r="AA17" s="1943">
        <v>57.78</v>
      </c>
      <c r="AB17" s="1943">
        <v>58.49</v>
      </c>
      <c r="AC17" s="1936"/>
      <c r="AD17" s="1705">
        <v>23.95</v>
      </c>
      <c r="AE17" s="1702">
        <v>24.46</v>
      </c>
      <c r="AF17" s="627">
        <v>24.96</v>
      </c>
      <c r="AG17" s="627">
        <v>25.47</v>
      </c>
      <c r="AH17" s="1703">
        <v>25.97</v>
      </c>
      <c r="AI17" s="1703">
        <v>26.47</v>
      </c>
      <c r="AJ17" s="1702">
        <v>26.98</v>
      </c>
      <c r="AK17" s="627">
        <v>27.48</v>
      </c>
      <c r="AL17" s="627">
        <v>27.98</v>
      </c>
      <c r="AM17" s="1703">
        <v>28.49</v>
      </c>
      <c r="AN17" s="1703">
        <v>28.99</v>
      </c>
      <c r="AO17" s="1703">
        <v>29.5</v>
      </c>
      <c r="AP17" s="1703">
        <v>30</v>
      </c>
      <c r="AQ17" s="630">
        <v>30.5</v>
      </c>
      <c r="AR17" s="1704">
        <v>31.01</v>
      </c>
      <c r="AS17" s="1944">
        <v>31.51</v>
      </c>
      <c r="AT17" s="1943">
        <v>32.01</v>
      </c>
      <c r="AU17" s="1943">
        <v>32.520000000000003</v>
      </c>
      <c r="AV17" s="1943">
        <v>33.020000000000003</v>
      </c>
      <c r="AW17" s="1943">
        <v>33.53</v>
      </c>
      <c r="AX17" s="1943">
        <v>34.03</v>
      </c>
      <c r="AY17" s="1943">
        <v>34.53</v>
      </c>
      <c r="AZ17" s="1943">
        <v>35.04</v>
      </c>
      <c r="BA17" s="1943">
        <v>35.54</v>
      </c>
      <c r="BB17" s="1943">
        <v>36.04</v>
      </c>
      <c r="BC17" s="1943">
        <v>36.549999999999997</v>
      </c>
      <c r="BD17" s="1943">
        <v>37.049999999999997</v>
      </c>
      <c r="BE17" s="1949"/>
      <c r="BF17" s="1706">
        <v>28.53</v>
      </c>
      <c r="BG17" s="1707">
        <v>29.04</v>
      </c>
      <c r="BH17" s="624">
        <v>29.55</v>
      </c>
      <c r="BI17" s="624">
        <v>30.06</v>
      </c>
      <c r="BJ17" s="1710">
        <v>30.57</v>
      </c>
      <c r="BK17" s="1703">
        <v>31.08</v>
      </c>
      <c r="BL17" s="1702">
        <v>31.59</v>
      </c>
      <c r="BM17" s="627">
        <v>32.1</v>
      </c>
      <c r="BN17" s="627">
        <v>32.6</v>
      </c>
      <c r="BO17" s="1703">
        <v>33.11</v>
      </c>
      <c r="BP17" s="1703">
        <v>33.619999999999997</v>
      </c>
      <c r="BQ17" s="1711">
        <v>34.130000000000003</v>
      </c>
      <c r="BR17" s="1703">
        <v>34.64</v>
      </c>
      <c r="BS17" s="1708">
        <v>35.15</v>
      </c>
      <c r="BT17" s="1704">
        <v>35.659999999999997</v>
      </c>
      <c r="BU17" s="2949">
        <v>36.17</v>
      </c>
      <c r="BV17" s="1910">
        <v>36.68</v>
      </c>
      <c r="BW17" s="1910">
        <v>37.19</v>
      </c>
      <c r="BX17" s="1910">
        <v>37.700000000000003</v>
      </c>
      <c r="BY17" s="1910">
        <v>38.21</v>
      </c>
      <c r="BZ17" s="1910">
        <v>38.72</v>
      </c>
      <c r="CA17" s="1910">
        <v>39.229999999999997</v>
      </c>
      <c r="CB17" s="1910">
        <v>39.74</v>
      </c>
      <c r="CC17" s="1910">
        <v>40.25</v>
      </c>
      <c r="CD17" s="1910">
        <v>40.76</v>
      </c>
      <c r="CE17" s="1910">
        <v>41.27</v>
      </c>
      <c r="CF17" s="1910">
        <v>41.78</v>
      </c>
      <c r="CG17" s="1915"/>
      <c r="CH17" s="631">
        <v>17.11</v>
      </c>
      <c r="CI17" s="1702">
        <v>17.47</v>
      </c>
      <c r="CJ17" s="627">
        <v>17.829999999999998</v>
      </c>
      <c r="CK17" s="627">
        <v>18.190000000000001</v>
      </c>
      <c r="CL17" s="627">
        <v>18.55</v>
      </c>
      <c r="CM17" s="627">
        <v>18.91</v>
      </c>
      <c r="CN17" s="1702">
        <v>19.27</v>
      </c>
      <c r="CO17" s="627">
        <v>19.63</v>
      </c>
      <c r="CP17" s="627">
        <v>19.989999999999998</v>
      </c>
      <c r="CQ17" s="627">
        <v>20.350000000000001</v>
      </c>
      <c r="CR17" s="627">
        <v>20.71</v>
      </c>
      <c r="CS17" s="627">
        <v>21.07</v>
      </c>
      <c r="CT17" s="627">
        <v>21.43</v>
      </c>
      <c r="CU17" s="632">
        <v>21.79</v>
      </c>
      <c r="CV17" s="1712">
        <v>22.15</v>
      </c>
      <c r="CW17" s="634">
        <v>22.51</v>
      </c>
      <c r="CX17" s="1928">
        <v>22.87</v>
      </c>
      <c r="CY17" s="1928">
        <v>23.23</v>
      </c>
      <c r="CZ17" s="1928">
        <v>23.59</v>
      </c>
      <c r="DA17" s="1928">
        <v>23.95</v>
      </c>
      <c r="DB17" s="1928">
        <v>24.31</v>
      </c>
      <c r="DC17" s="1928">
        <v>24.67</v>
      </c>
      <c r="DD17" s="1928">
        <v>25.03</v>
      </c>
      <c r="DE17" s="1928">
        <v>25.39</v>
      </c>
      <c r="DF17" s="1928">
        <v>25.75</v>
      </c>
      <c r="DG17" s="1928">
        <v>26.11</v>
      </c>
      <c r="DH17" s="1928">
        <v>26.47</v>
      </c>
      <c r="DI17" s="1902"/>
    </row>
    <row r="18" spans="1:113" s="26" customFormat="1" ht="12.95" customHeight="1" x14ac:dyDescent="0.2">
      <c r="A18" s="29">
        <v>15</v>
      </c>
      <c r="B18" s="626">
        <v>42.66</v>
      </c>
      <c r="C18" s="1702">
        <v>43.43</v>
      </c>
      <c r="D18" s="627">
        <v>44.19</v>
      </c>
      <c r="E18" s="627">
        <v>44.96</v>
      </c>
      <c r="F18" s="1703">
        <v>45.72</v>
      </c>
      <c r="G18" s="1703">
        <v>46.49</v>
      </c>
      <c r="H18" s="1702">
        <v>47.25</v>
      </c>
      <c r="I18" s="627">
        <v>48.02</v>
      </c>
      <c r="J18" s="627">
        <v>48.78</v>
      </c>
      <c r="K18" s="1703">
        <v>49.54</v>
      </c>
      <c r="L18" s="1703">
        <v>50.31</v>
      </c>
      <c r="M18" s="1703">
        <v>51.07</v>
      </c>
      <c r="N18" s="1703">
        <v>51.84</v>
      </c>
      <c r="O18" s="630">
        <v>52.6</v>
      </c>
      <c r="P18" s="1704">
        <v>53.37</v>
      </c>
      <c r="Q18" s="1933">
        <v>54.13</v>
      </c>
      <c r="R18" s="1943">
        <v>54.89</v>
      </c>
      <c r="S18" s="1943">
        <v>55.66</v>
      </c>
      <c r="T18" s="1943">
        <v>56.42</v>
      </c>
      <c r="U18" s="1943">
        <v>57.19</v>
      </c>
      <c r="V18" s="1943">
        <v>57.95</v>
      </c>
      <c r="W18" s="1943">
        <v>58.72</v>
      </c>
      <c r="X18" s="1943">
        <v>59.48</v>
      </c>
      <c r="Y18" s="1943">
        <v>60.25</v>
      </c>
      <c r="Z18" s="1943">
        <v>61.01</v>
      </c>
      <c r="AA18" s="1943">
        <v>61.77</v>
      </c>
      <c r="AB18" s="1943">
        <v>62.54</v>
      </c>
      <c r="AC18" s="1936"/>
      <c r="AD18" s="1705">
        <v>25.43</v>
      </c>
      <c r="AE18" s="1702">
        <v>25.97</v>
      </c>
      <c r="AF18" s="627">
        <v>26.51</v>
      </c>
      <c r="AG18" s="627">
        <v>27.05</v>
      </c>
      <c r="AH18" s="1703">
        <v>27.59</v>
      </c>
      <c r="AI18" s="1703">
        <v>28.13</v>
      </c>
      <c r="AJ18" s="1702">
        <v>28.67</v>
      </c>
      <c r="AK18" s="627">
        <v>29.21</v>
      </c>
      <c r="AL18" s="627">
        <v>29.75</v>
      </c>
      <c r="AM18" s="1703">
        <v>30.29</v>
      </c>
      <c r="AN18" s="1703">
        <v>30.83</v>
      </c>
      <c r="AO18" s="1703">
        <v>31.37</v>
      </c>
      <c r="AP18" s="1703">
        <v>31.91</v>
      </c>
      <c r="AQ18" s="630">
        <v>32.450000000000003</v>
      </c>
      <c r="AR18" s="1704">
        <v>32.99</v>
      </c>
      <c r="AS18" s="1944">
        <v>33.53</v>
      </c>
      <c r="AT18" s="1943">
        <v>34.07</v>
      </c>
      <c r="AU18" s="1943">
        <v>34.61</v>
      </c>
      <c r="AV18" s="1943">
        <v>35.15</v>
      </c>
      <c r="AW18" s="1943">
        <v>35.69</v>
      </c>
      <c r="AX18" s="1943">
        <v>36.229999999999997</v>
      </c>
      <c r="AY18" s="1943">
        <v>36.770000000000003</v>
      </c>
      <c r="AZ18" s="1943">
        <v>37.31</v>
      </c>
      <c r="BA18" s="1943">
        <v>37.85</v>
      </c>
      <c r="BB18" s="1943">
        <v>38.39</v>
      </c>
      <c r="BC18" s="1943">
        <v>38.93</v>
      </c>
      <c r="BD18" s="1943">
        <v>39.47</v>
      </c>
      <c r="BE18" s="1949"/>
      <c r="BF18" s="1706">
        <v>30.47</v>
      </c>
      <c r="BG18" s="1707">
        <v>31.02</v>
      </c>
      <c r="BH18" s="624">
        <v>31.57</v>
      </c>
      <c r="BI18" s="624">
        <v>32.11</v>
      </c>
      <c r="BJ18" s="1710">
        <v>32.659999999999997</v>
      </c>
      <c r="BK18" s="1703">
        <v>33.200000000000003</v>
      </c>
      <c r="BL18" s="1702">
        <v>33.75</v>
      </c>
      <c r="BM18" s="627">
        <v>34.299999999999997</v>
      </c>
      <c r="BN18" s="627">
        <v>34.840000000000003</v>
      </c>
      <c r="BO18" s="1703">
        <v>35.39</v>
      </c>
      <c r="BP18" s="1703">
        <v>35.93</v>
      </c>
      <c r="BQ18" s="1711">
        <v>36.479999999999997</v>
      </c>
      <c r="BR18" s="1703">
        <v>37.03</v>
      </c>
      <c r="BS18" s="1708">
        <v>37.57</v>
      </c>
      <c r="BT18" s="1704">
        <v>38.119999999999997</v>
      </c>
      <c r="BU18" s="2949">
        <v>38.659999999999997</v>
      </c>
      <c r="BV18" s="1910">
        <v>39.21</v>
      </c>
      <c r="BW18" s="1910">
        <v>39.76</v>
      </c>
      <c r="BX18" s="1910">
        <v>40.299999999999997</v>
      </c>
      <c r="BY18" s="1910">
        <v>40.85</v>
      </c>
      <c r="BZ18" s="1910">
        <v>41.39</v>
      </c>
      <c r="CA18" s="1910">
        <v>41.94</v>
      </c>
      <c r="CB18" s="1910">
        <v>42.49</v>
      </c>
      <c r="CC18" s="1910">
        <v>43.03</v>
      </c>
      <c r="CD18" s="1910">
        <v>43.58</v>
      </c>
      <c r="CE18" s="1910">
        <v>44.12</v>
      </c>
      <c r="CF18" s="1910">
        <v>44.67</v>
      </c>
      <c r="CG18" s="1915"/>
      <c r="CH18" s="631">
        <v>18.170000000000002</v>
      </c>
      <c r="CI18" s="1702">
        <v>18.55</v>
      </c>
      <c r="CJ18" s="627">
        <v>18.940000000000001</v>
      </c>
      <c r="CK18" s="627">
        <v>19.32</v>
      </c>
      <c r="CL18" s="627">
        <v>19.71</v>
      </c>
      <c r="CM18" s="627">
        <v>20.09</v>
      </c>
      <c r="CN18" s="1702">
        <v>20.48</v>
      </c>
      <c r="CO18" s="627">
        <v>20.87</v>
      </c>
      <c r="CP18" s="627">
        <v>21.25</v>
      </c>
      <c r="CQ18" s="627">
        <v>21.64</v>
      </c>
      <c r="CR18" s="627">
        <v>22.02</v>
      </c>
      <c r="CS18" s="627">
        <v>22.41</v>
      </c>
      <c r="CT18" s="627">
        <v>22.79</v>
      </c>
      <c r="CU18" s="632">
        <v>23.18</v>
      </c>
      <c r="CV18" s="1712">
        <v>23.56</v>
      </c>
      <c r="CW18" s="634">
        <v>23.95</v>
      </c>
      <c r="CX18" s="1928">
        <v>24.33</v>
      </c>
      <c r="CY18" s="1928">
        <v>24.72</v>
      </c>
      <c r="CZ18" s="1928">
        <v>25.11</v>
      </c>
      <c r="DA18" s="1928">
        <v>25.49</v>
      </c>
      <c r="DB18" s="1928">
        <v>25.88</v>
      </c>
      <c r="DC18" s="1928">
        <v>26.26</v>
      </c>
      <c r="DD18" s="1928">
        <v>26.65</v>
      </c>
      <c r="DE18" s="1928">
        <v>27.03</v>
      </c>
      <c r="DF18" s="1928">
        <v>27.42</v>
      </c>
      <c r="DG18" s="1928">
        <v>27.8</v>
      </c>
      <c r="DH18" s="1928">
        <v>28.19</v>
      </c>
      <c r="DI18" s="1902"/>
    </row>
    <row r="19" spans="1:113" s="26" customFormat="1" ht="12.95" customHeight="1" x14ac:dyDescent="0.2">
      <c r="A19" s="29">
        <v>16</v>
      </c>
      <c r="B19" s="626">
        <v>45.39</v>
      </c>
      <c r="C19" s="1702">
        <v>46.21</v>
      </c>
      <c r="D19" s="627">
        <v>47.02</v>
      </c>
      <c r="E19" s="627">
        <v>47.84</v>
      </c>
      <c r="F19" s="1703">
        <v>48.66</v>
      </c>
      <c r="G19" s="1703">
        <v>49.47</v>
      </c>
      <c r="H19" s="1702">
        <v>50.29</v>
      </c>
      <c r="I19" s="627">
        <v>51.1</v>
      </c>
      <c r="J19" s="627">
        <v>51.92</v>
      </c>
      <c r="K19" s="1703">
        <v>52.73</v>
      </c>
      <c r="L19" s="1703">
        <v>53.55</v>
      </c>
      <c r="M19" s="1703">
        <v>54.36</v>
      </c>
      <c r="N19" s="1703">
        <v>55.18</v>
      </c>
      <c r="O19" s="630">
        <v>55.99</v>
      </c>
      <c r="P19" s="1704">
        <v>56.81</v>
      </c>
      <c r="Q19" s="1933">
        <v>57.62</v>
      </c>
      <c r="R19" s="1943">
        <v>58.44</v>
      </c>
      <c r="S19" s="1943">
        <v>59.26</v>
      </c>
      <c r="T19" s="1943">
        <v>60.07</v>
      </c>
      <c r="U19" s="1943">
        <v>60.89</v>
      </c>
      <c r="V19" s="1943">
        <v>61.7</v>
      </c>
      <c r="W19" s="1943">
        <v>62.52</v>
      </c>
      <c r="X19" s="1943">
        <v>63.33</v>
      </c>
      <c r="Y19" s="1943">
        <v>64.150000000000006</v>
      </c>
      <c r="Z19" s="1943">
        <v>64.959999999999994</v>
      </c>
      <c r="AA19" s="1943">
        <v>65.78</v>
      </c>
      <c r="AB19" s="1943">
        <v>66.59</v>
      </c>
      <c r="AC19" s="1936"/>
      <c r="AD19" s="1705">
        <v>27.07</v>
      </c>
      <c r="AE19" s="1702">
        <v>27.65</v>
      </c>
      <c r="AF19" s="627">
        <v>28.22</v>
      </c>
      <c r="AG19" s="627">
        <v>28.8</v>
      </c>
      <c r="AH19" s="1703">
        <v>29.37</v>
      </c>
      <c r="AI19" s="1703">
        <v>29.95</v>
      </c>
      <c r="AJ19" s="1702">
        <v>30.52</v>
      </c>
      <c r="AK19" s="627">
        <v>31.1</v>
      </c>
      <c r="AL19" s="627">
        <v>31.68</v>
      </c>
      <c r="AM19" s="1703">
        <v>32.25</v>
      </c>
      <c r="AN19" s="1703">
        <v>32.83</v>
      </c>
      <c r="AO19" s="1703">
        <v>33.4</v>
      </c>
      <c r="AP19" s="1703">
        <v>33.979999999999997</v>
      </c>
      <c r="AQ19" s="630">
        <v>34.549999999999997</v>
      </c>
      <c r="AR19" s="1704">
        <v>35.130000000000003</v>
      </c>
      <c r="AS19" s="1944">
        <v>35.71</v>
      </c>
      <c r="AT19" s="1943">
        <v>36.28</v>
      </c>
      <c r="AU19" s="1943">
        <v>36.86</v>
      </c>
      <c r="AV19" s="1943">
        <v>37.43</v>
      </c>
      <c r="AW19" s="1943">
        <v>38.01</v>
      </c>
      <c r="AX19" s="1943">
        <v>38.58</v>
      </c>
      <c r="AY19" s="1943">
        <v>39.159999999999997</v>
      </c>
      <c r="AZ19" s="1943">
        <v>39.729999999999997</v>
      </c>
      <c r="BA19" s="1943">
        <v>40.31</v>
      </c>
      <c r="BB19" s="1943">
        <v>40.89</v>
      </c>
      <c r="BC19" s="1943">
        <v>41.46</v>
      </c>
      <c r="BD19" s="1943">
        <v>42.04</v>
      </c>
      <c r="BE19" s="1949"/>
      <c r="BF19" s="1706">
        <v>32.42</v>
      </c>
      <c r="BG19" s="1707">
        <v>33.01</v>
      </c>
      <c r="BH19" s="624">
        <v>33.590000000000003</v>
      </c>
      <c r="BI19" s="624">
        <v>34.17</v>
      </c>
      <c r="BJ19" s="1710">
        <v>34.75</v>
      </c>
      <c r="BK19" s="1703">
        <v>35.340000000000003</v>
      </c>
      <c r="BL19" s="1702">
        <v>35.92</v>
      </c>
      <c r="BM19" s="627">
        <v>36.5</v>
      </c>
      <c r="BN19" s="627">
        <v>37.08</v>
      </c>
      <c r="BO19" s="1703">
        <v>37.67</v>
      </c>
      <c r="BP19" s="1703">
        <v>38.25</v>
      </c>
      <c r="BQ19" s="1711">
        <v>38.83</v>
      </c>
      <c r="BR19" s="1703">
        <v>39.409999999999997</v>
      </c>
      <c r="BS19" s="1708">
        <v>40</v>
      </c>
      <c r="BT19" s="1704">
        <v>40.58</v>
      </c>
      <c r="BU19" s="2949">
        <v>41.16</v>
      </c>
      <c r="BV19" s="1910">
        <v>41.74</v>
      </c>
      <c r="BW19" s="1910">
        <v>42.33</v>
      </c>
      <c r="BX19" s="1910">
        <v>42.91</v>
      </c>
      <c r="BY19" s="1910">
        <v>43.49</v>
      </c>
      <c r="BZ19" s="1910">
        <v>44.07</v>
      </c>
      <c r="CA19" s="1910">
        <v>44.65</v>
      </c>
      <c r="CB19" s="1910">
        <v>45.24</v>
      </c>
      <c r="CC19" s="1910">
        <v>45.82</v>
      </c>
      <c r="CD19" s="1910">
        <v>46.4</v>
      </c>
      <c r="CE19" s="1910">
        <v>46.98</v>
      </c>
      <c r="CF19" s="1910">
        <v>47.57</v>
      </c>
      <c r="CG19" s="1915"/>
      <c r="CH19" s="631">
        <v>19.34</v>
      </c>
      <c r="CI19" s="1702">
        <v>19.75</v>
      </c>
      <c r="CJ19" s="627">
        <v>20.16</v>
      </c>
      <c r="CK19" s="627">
        <v>20.57</v>
      </c>
      <c r="CL19" s="627">
        <v>20.98</v>
      </c>
      <c r="CM19" s="627">
        <v>21.39</v>
      </c>
      <c r="CN19" s="1702">
        <v>21.8</v>
      </c>
      <c r="CO19" s="627">
        <v>22.21</v>
      </c>
      <c r="CP19" s="627">
        <v>22.63</v>
      </c>
      <c r="CQ19" s="627">
        <v>23.04</v>
      </c>
      <c r="CR19" s="627">
        <v>23.45</v>
      </c>
      <c r="CS19" s="627">
        <v>23.86</v>
      </c>
      <c r="CT19" s="627">
        <v>24.27</v>
      </c>
      <c r="CU19" s="632">
        <v>24.68</v>
      </c>
      <c r="CV19" s="1712">
        <v>25.09</v>
      </c>
      <c r="CW19" s="634">
        <v>25.5</v>
      </c>
      <c r="CX19" s="1928">
        <v>25.91</v>
      </c>
      <c r="CY19" s="1928">
        <v>26.33</v>
      </c>
      <c r="CZ19" s="1928">
        <v>26.74</v>
      </c>
      <c r="DA19" s="1928">
        <v>27.15</v>
      </c>
      <c r="DB19" s="1928">
        <v>27.56</v>
      </c>
      <c r="DC19" s="1928">
        <v>27.97</v>
      </c>
      <c r="DD19" s="1928">
        <v>28.38</v>
      </c>
      <c r="DE19" s="1928">
        <v>28.79</v>
      </c>
      <c r="DF19" s="1928">
        <v>29.2</v>
      </c>
      <c r="DG19" s="1928">
        <v>29.62</v>
      </c>
      <c r="DH19" s="1928">
        <v>30.03</v>
      </c>
      <c r="DI19" s="1902"/>
    </row>
    <row r="20" spans="1:113" s="26" customFormat="1" ht="12.95" customHeight="1" x14ac:dyDescent="0.2">
      <c r="A20" s="29">
        <v>17</v>
      </c>
      <c r="B20" s="626">
        <v>48.12</v>
      </c>
      <c r="C20" s="1702">
        <v>48.98</v>
      </c>
      <c r="D20" s="627">
        <v>49.85</v>
      </c>
      <c r="E20" s="627">
        <v>50.72</v>
      </c>
      <c r="F20" s="1703">
        <v>51.58</v>
      </c>
      <c r="G20" s="1703">
        <v>52.45</v>
      </c>
      <c r="H20" s="1702">
        <v>53.32</v>
      </c>
      <c r="I20" s="627">
        <v>54.18</v>
      </c>
      <c r="J20" s="627">
        <v>55.05</v>
      </c>
      <c r="K20" s="1703">
        <v>55.91</v>
      </c>
      <c r="L20" s="1703">
        <v>56.78</v>
      </c>
      <c r="M20" s="1703">
        <v>57.65</v>
      </c>
      <c r="N20" s="1703">
        <v>58.51</v>
      </c>
      <c r="O20" s="630">
        <v>59.38</v>
      </c>
      <c r="P20" s="1704">
        <v>60.25</v>
      </c>
      <c r="Q20" s="1933">
        <v>61.11</v>
      </c>
      <c r="R20" s="1943">
        <v>61.98</v>
      </c>
      <c r="S20" s="1943">
        <v>62.85</v>
      </c>
      <c r="T20" s="1943">
        <v>63.71</v>
      </c>
      <c r="U20" s="1943">
        <v>64.58</v>
      </c>
      <c r="V20" s="1943">
        <v>65.44</v>
      </c>
      <c r="W20" s="1943">
        <v>66.31</v>
      </c>
      <c r="X20" s="1943">
        <v>67.180000000000007</v>
      </c>
      <c r="Y20" s="1943">
        <v>68.040000000000006</v>
      </c>
      <c r="Z20" s="1943">
        <v>68.91</v>
      </c>
      <c r="AA20" s="1943">
        <v>69.78</v>
      </c>
      <c r="AB20" s="1943">
        <v>70.64</v>
      </c>
      <c r="AC20" s="1936"/>
      <c r="AD20" s="1705">
        <v>28.71</v>
      </c>
      <c r="AE20" s="1702">
        <v>29.32</v>
      </c>
      <c r="AF20" s="627">
        <v>29.93</v>
      </c>
      <c r="AG20" s="627">
        <v>30.54</v>
      </c>
      <c r="AH20" s="1703">
        <v>31.15</v>
      </c>
      <c r="AI20" s="1703">
        <v>31.77</v>
      </c>
      <c r="AJ20" s="1702">
        <v>32.380000000000003</v>
      </c>
      <c r="AK20" s="627">
        <v>32.99</v>
      </c>
      <c r="AL20" s="627">
        <v>33.6</v>
      </c>
      <c r="AM20" s="1703">
        <v>34.21</v>
      </c>
      <c r="AN20" s="1703">
        <v>34.82</v>
      </c>
      <c r="AO20" s="1703">
        <v>35.44</v>
      </c>
      <c r="AP20" s="1703">
        <v>36.049999999999997</v>
      </c>
      <c r="AQ20" s="630">
        <v>36.659999999999997</v>
      </c>
      <c r="AR20" s="1704">
        <v>37.270000000000003</v>
      </c>
      <c r="AS20" s="1944">
        <v>37.880000000000003</v>
      </c>
      <c r="AT20" s="1943">
        <v>38.49</v>
      </c>
      <c r="AU20" s="1943">
        <v>39.11</v>
      </c>
      <c r="AV20" s="1943">
        <v>39.72</v>
      </c>
      <c r="AW20" s="1943">
        <v>40.33</v>
      </c>
      <c r="AX20" s="1943">
        <v>40.94</v>
      </c>
      <c r="AY20" s="1943">
        <v>41.55</v>
      </c>
      <c r="AZ20" s="1943">
        <v>42.16</v>
      </c>
      <c r="BA20" s="1943">
        <v>42.78</v>
      </c>
      <c r="BB20" s="1943">
        <v>43.39</v>
      </c>
      <c r="BC20" s="1943">
        <v>44</v>
      </c>
      <c r="BD20" s="1943">
        <v>44.61</v>
      </c>
      <c r="BE20" s="1949"/>
      <c r="BF20" s="1706">
        <v>34.369999999999997</v>
      </c>
      <c r="BG20" s="1707">
        <v>34.99</v>
      </c>
      <c r="BH20" s="624">
        <v>35.61</v>
      </c>
      <c r="BI20" s="624">
        <v>36.229999999999997</v>
      </c>
      <c r="BJ20" s="1710">
        <v>36.85</v>
      </c>
      <c r="BK20" s="1703">
        <v>37.46</v>
      </c>
      <c r="BL20" s="1702">
        <v>38.08</v>
      </c>
      <c r="BM20" s="627">
        <v>38.700000000000003</v>
      </c>
      <c r="BN20" s="627">
        <v>39.32</v>
      </c>
      <c r="BO20" s="1703">
        <v>39.94</v>
      </c>
      <c r="BP20" s="1703">
        <v>40.56</v>
      </c>
      <c r="BQ20" s="1711">
        <v>41.18</v>
      </c>
      <c r="BR20" s="1703">
        <v>41.8</v>
      </c>
      <c r="BS20" s="1708">
        <v>42.41</v>
      </c>
      <c r="BT20" s="1704">
        <v>43.03</v>
      </c>
      <c r="BU20" s="2949">
        <v>43.65</v>
      </c>
      <c r="BV20" s="1910">
        <v>44.27</v>
      </c>
      <c r="BW20" s="1910">
        <v>44.89</v>
      </c>
      <c r="BX20" s="1910">
        <v>45.51</v>
      </c>
      <c r="BY20" s="1910">
        <v>46.13</v>
      </c>
      <c r="BZ20" s="1910">
        <v>46.75</v>
      </c>
      <c r="CA20" s="1910">
        <v>47.36</v>
      </c>
      <c r="CB20" s="1910">
        <v>47.98</v>
      </c>
      <c r="CC20" s="1910">
        <v>48.6</v>
      </c>
      <c r="CD20" s="1910">
        <v>49.22</v>
      </c>
      <c r="CE20" s="1910">
        <v>49.84</v>
      </c>
      <c r="CF20" s="1910">
        <v>50.46</v>
      </c>
      <c r="CG20" s="1915"/>
      <c r="CH20" s="631">
        <v>20.51</v>
      </c>
      <c r="CI20" s="1702">
        <v>20.94</v>
      </c>
      <c r="CJ20" s="627">
        <v>21.38</v>
      </c>
      <c r="CK20" s="627">
        <v>21.82</v>
      </c>
      <c r="CL20" s="627">
        <v>22.25</v>
      </c>
      <c r="CM20" s="627">
        <v>22.69</v>
      </c>
      <c r="CN20" s="1702">
        <v>23.13</v>
      </c>
      <c r="CO20" s="627">
        <v>23.56</v>
      </c>
      <c r="CP20" s="627">
        <v>24</v>
      </c>
      <c r="CQ20" s="627">
        <v>24.44</v>
      </c>
      <c r="CR20" s="627">
        <v>24.87</v>
      </c>
      <c r="CS20" s="627">
        <v>25.31</v>
      </c>
      <c r="CT20" s="627">
        <v>25.75</v>
      </c>
      <c r="CU20" s="632">
        <v>26.19</v>
      </c>
      <c r="CV20" s="1712">
        <v>26.62</v>
      </c>
      <c r="CW20" s="634">
        <v>27.06</v>
      </c>
      <c r="CX20" s="1928">
        <v>27.5</v>
      </c>
      <c r="CY20" s="1928">
        <v>27.93</v>
      </c>
      <c r="CZ20" s="1928">
        <v>28.37</v>
      </c>
      <c r="DA20" s="1928">
        <v>28.81</v>
      </c>
      <c r="DB20" s="1928">
        <v>29.24</v>
      </c>
      <c r="DC20" s="1928">
        <v>29.68</v>
      </c>
      <c r="DD20" s="1928">
        <v>30.12</v>
      </c>
      <c r="DE20" s="1928">
        <v>30.55</v>
      </c>
      <c r="DF20" s="1928">
        <v>30.99</v>
      </c>
      <c r="DG20" s="1928">
        <v>31.43</v>
      </c>
      <c r="DH20" s="1928">
        <v>31.86</v>
      </c>
      <c r="DI20" s="1902"/>
    </row>
    <row r="21" spans="1:113" s="26" customFormat="1" ht="12.95" customHeight="1" x14ac:dyDescent="0.2">
      <c r="A21" s="29">
        <v>18</v>
      </c>
      <c r="B21" s="626">
        <v>50.84</v>
      </c>
      <c r="C21" s="1702">
        <v>51.76</v>
      </c>
      <c r="D21" s="627">
        <v>52.68</v>
      </c>
      <c r="E21" s="627">
        <v>53.59</v>
      </c>
      <c r="F21" s="1703">
        <v>54.51</v>
      </c>
      <c r="G21" s="1703">
        <v>55.43</v>
      </c>
      <c r="H21" s="1702">
        <v>56.34</v>
      </c>
      <c r="I21" s="627">
        <v>57.26</v>
      </c>
      <c r="J21" s="627">
        <v>58.18</v>
      </c>
      <c r="K21" s="1703">
        <v>59.1</v>
      </c>
      <c r="L21" s="1703">
        <v>60.01</v>
      </c>
      <c r="M21" s="1703">
        <v>60.93</v>
      </c>
      <c r="N21" s="1703">
        <v>61.85</v>
      </c>
      <c r="O21" s="630">
        <v>62.77</v>
      </c>
      <c r="P21" s="1704">
        <v>63.68</v>
      </c>
      <c r="Q21" s="1933">
        <v>64.599999999999994</v>
      </c>
      <c r="R21" s="1943">
        <v>65.52</v>
      </c>
      <c r="S21" s="1943">
        <v>66.430000000000007</v>
      </c>
      <c r="T21" s="1943">
        <v>67.349999999999994</v>
      </c>
      <c r="U21" s="1943">
        <v>68.27</v>
      </c>
      <c r="V21" s="1943">
        <v>69.19</v>
      </c>
      <c r="W21" s="1943">
        <v>70.099999999999994</v>
      </c>
      <c r="X21" s="1943">
        <v>71.02</v>
      </c>
      <c r="Y21" s="1943">
        <v>71.94</v>
      </c>
      <c r="Z21" s="1943">
        <v>72.86</v>
      </c>
      <c r="AA21" s="1943">
        <v>73.77</v>
      </c>
      <c r="AB21" s="1943">
        <v>74.69</v>
      </c>
      <c r="AC21" s="1936"/>
      <c r="AD21" s="1705">
        <v>30.35</v>
      </c>
      <c r="AE21" s="1702">
        <v>30.99</v>
      </c>
      <c r="AF21" s="627">
        <v>31.64</v>
      </c>
      <c r="AG21" s="627">
        <v>32.29</v>
      </c>
      <c r="AH21" s="1703">
        <v>32.94</v>
      </c>
      <c r="AI21" s="1703">
        <v>33.58</v>
      </c>
      <c r="AJ21" s="1702">
        <v>34.229999999999997</v>
      </c>
      <c r="AK21" s="627">
        <v>34.880000000000003</v>
      </c>
      <c r="AL21" s="627">
        <v>35.53</v>
      </c>
      <c r="AM21" s="1703">
        <v>36.17</v>
      </c>
      <c r="AN21" s="1703">
        <v>36.82</v>
      </c>
      <c r="AO21" s="1703">
        <v>37.47</v>
      </c>
      <c r="AP21" s="1703">
        <v>38.119999999999997</v>
      </c>
      <c r="AQ21" s="630">
        <v>38.76</v>
      </c>
      <c r="AR21" s="1704">
        <v>39.409999999999997</v>
      </c>
      <c r="AS21" s="1944">
        <v>40.06</v>
      </c>
      <c r="AT21" s="1943">
        <v>40.71</v>
      </c>
      <c r="AU21" s="1943">
        <v>41.35</v>
      </c>
      <c r="AV21" s="1943">
        <v>42</v>
      </c>
      <c r="AW21" s="1943">
        <v>42.65</v>
      </c>
      <c r="AX21" s="1943">
        <v>43.3</v>
      </c>
      <c r="AY21" s="1943">
        <v>43.95</v>
      </c>
      <c r="AZ21" s="1943">
        <v>44.59</v>
      </c>
      <c r="BA21" s="1943">
        <v>45.24</v>
      </c>
      <c r="BB21" s="1943">
        <v>45.89</v>
      </c>
      <c r="BC21" s="1943">
        <v>46.54</v>
      </c>
      <c r="BD21" s="1943">
        <v>47.18</v>
      </c>
      <c r="BE21" s="1949"/>
      <c r="BF21" s="1706">
        <v>36.32</v>
      </c>
      <c r="BG21" s="1707">
        <v>36.97</v>
      </c>
      <c r="BH21" s="624">
        <v>37.630000000000003</v>
      </c>
      <c r="BI21" s="624">
        <v>38.28</v>
      </c>
      <c r="BJ21" s="1710">
        <v>38.94</v>
      </c>
      <c r="BK21" s="1703">
        <v>39.590000000000003</v>
      </c>
      <c r="BL21" s="1702">
        <v>40.25</v>
      </c>
      <c r="BM21" s="627">
        <v>40.9</v>
      </c>
      <c r="BN21" s="627">
        <v>41.56</v>
      </c>
      <c r="BO21" s="1703">
        <v>42.21</v>
      </c>
      <c r="BP21" s="1703">
        <v>42.87</v>
      </c>
      <c r="BQ21" s="1711">
        <v>43.52</v>
      </c>
      <c r="BR21" s="1703">
        <v>44.18</v>
      </c>
      <c r="BS21" s="1708">
        <v>44.83</v>
      </c>
      <c r="BT21" s="1704">
        <v>45.49</v>
      </c>
      <c r="BU21" s="2949">
        <v>46.14</v>
      </c>
      <c r="BV21" s="1910">
        <v>46.8</v>
      </c>
      <c r="BW21" s="1910">
        <v>47.45</v>
      </c>
      <c r="BX21" s="1910">
        <v>48.11</v>
      </c>
      <c r="BY21" s="1910">
        <v>48.76</v>
      </c>
      <c r="BZ21" s="1910">
        <v>49.42</v>
      </c>
      <c r="CA21" s="1910">
        <v>50.07</v>
      </c>
      <c r="CB21" s="1910">
        <v>50.73</v>
      </c>
      <c r="CC21" s="1910">
        <v>51.38</v>
      </c>
      <c r="CD21" s="1910">
        <v>52.04</v>
      </c>
      <c r="CE21" s="1910">
        <v>52.7</v>
      </c>
      <c r="CF21" s="1910">
        <v>53.35</v>
      </c>
      <c r="CG21" s="1915"/>
      <c r="CH21" s="631">
        <v>21.68</v>
      </c>
      <c r="CI21" s="1702">
        <v>22.14</v>
      </c>
      <c r="CJ21" s="627">
        <v>22.6</v>
      </c>
      <c r="CK21" s="627">
        <v>23.06</v>
      </c>
      <c r="CL21" s="627">
        <v>23.53</v>
      </c>
      <c r="CM21" s="627">
        <v>23.99</v>
      </c>
      <c r="CN21" s="1702">
        <v>24.45</v>
      </c>
      <c r="CO21" s="627">
        <v>24.91</v>
      </c>
      <c r="CP21" s="627">
        <v>25.38</v>
      </c>
      <c r="CQ21" s="627">
        <v>25.84</v>
      </c>
      <c r="CR21" s="627">
        <v>26.3</v>
      </c>
      <c r="CS21" s="627">
        <v>26.76</v>
      </c>
      <c r="CT21" s="627">
        <v>27.23</v>
      </c>
      <c r="CU21" s="632">
        <v>27.69</v>
      </c>
      <c r="CV21" s="1712">
        <v>28.15</v>
      </c>
      <c r="CW21" s="634">
        <v>28.61</v>
      </c>
      <c r="CX21" s="1928">
        <v>29.08</v>
      </c>
      <c r="CY21" s="1928">
        <v>29.54</v>
      </c>
      <c r="CZ21" s="1928">
        <v>30</v>
      </c>
      <c r="DA21" s="1928">
        <v>30.46</v>
      </c>
      <c r="DB21" s="1928">
        <v>30.93</v>
      </c>
      <c r="DC21" s="1928">
        <v>31.39</v>
      </c>
      <c r="DD21" s="1928">
        <v>31.85</v>
      </c>
      <c r="DE21" s="1928">
        <v>32.31</v>
      </c>
      <c r="DF21" s="1928">
        <v>32.78</v>
      </c>
      <c r="DG21" s="1928">
        <v>33.24</v>
      </c>
      <c r="DH21" s="1928">
        <v>33.700000000000003</v>
      </c>
      <c r="DI21" s="1902"/>
    </row>
    <row r="22" spans="1:113" s="26" customFormat="1" ht="12.95" customHeight="1" x14ac:dyDescent="0.2">
      <c r="A22" s="29">
        <v>19</v>
      </c>
      <c r="B22" s="626">
        <v>53.58</v>
      </c>
      <c r="C22" s="1702">
        <v>54.54</v>
      </c>
      <c r="D22" s="627">
        <v>55.51</v>
      </c>
      <c r="E22" s="627">
        <v>56.48</v>
      </c>
      <c r="F22" s="1703">
        <v>57.45</v>
      </c>
      <c r="G22" s="1703">
        <v>58.42</v>
      </c>
      <c r="H22" s="1702">
        <v>59.38</v>
      </c>
      <c r="I22" s="627">
        <v>60.35</v>
      </c>
      <c r="J22" s="627">
        <v>61.32</v>
      </c>
      <c r="K22" s="1703">
        <v>62.29</v>
      </c>
      <c r="L22" s="1703">
        <v>63.26</v>
      </c>
      <c r="M22" s="1703">
        <v>64.23</v>
      </c>
      <c r="N22" s="1703">
        <v>65.19</v>
      </c>
      <c r="O22" s="630">
        <v>66.16</v>
      </c>
      <c r="P22" s="1704">
        <v>67.13</v>
      </c>
      <c r="Q22" s="1933">
        <v>68.099999999999994</v>
      </c>
      <c r="R22" s="1943">
        <v>69.069999999999993</v>
      </c>
      <c r="S22" s="1943">
        <v>70.040000000000006</v>
      </c>
      <c r="T22" s="1943">
        <v>71</v>
      </c>
      <c r="U22" s="1943">
        <v>71.97</v>
      </c>
      <c r="V22" s="1943">
        <v>72.94</v>
      </c>
      <c r="W22" s="1943">
        <v>73.91</v>
      </c>
      <c r="X22" s="1943">
        <v>74.88</v>
      </c>
      <c r="Y22" s="1943">
        <v>75.84</v>
      </c>
      <c r="Z22" s="1943">
        <v>76.81</v>
      </c>
      <c r="AA22" s="1943">
        <v>77.78</v>
      </c>
      <c r="AB22" s="1943">
        <v>78.75</v>
      </c>
      <c r="AC22" s="1936"/>
      <c r="AD22" s="1705">
        <v>31.98</v>
      </c>
      <c r="AE22" s="1702">
        <v>32.67</v>
      </c>
      <c r="AF22" s="627">
        <v>33.35</v>
      </c>
      <c r="AG22" s="627">
        <v>34.03</v>
      </c>
      <c r="AH22" s="1703">
        <v>34.72</v>
      </c>
      <c r="AI22" s="1703">
        <v>35.4</v>
      </c>
      <c r="AJ22" s="1702">
        <v>36.090000000000003</v>
      </c>
      <c r="AK22" s="627">
        <v>36.770000000000003</v>
      </c>
      <c r="AL22" s="627">
        <v>37.450000000000003</v>
      </c>
      <c r="AM22" s="1703">
        <v>38.14</v>
      </c>
      <c r="AN22" s="1703">
        <v>38.82</v>
      </c>
      <c r="AO22" s="1703">
        <v>39.5</v>
      </c>
      <c r="AP22" s="1703">
        <v>40.19</v>
      </c>
      <c r="AQ22" s="630">
        <v>40.869999999999997</v>
      </c>
      <c r="AR22" s="1704">
        <v>41.55</v>
      </c>
      <c r="AS22" s="1944">
        <v>42.24</v>
      </c>
      <c r="AT22" s="1943">
        <v>42.92</v>
      </c>
      <c r="AU22" s="1943">
        <v>43.6</v>
      </c>
      <c r="AV22" s="1943">
        <v>44.29</v>
      </c>
      <c r="AW22" s="1943">
        <v>44.97</v>
      </c>
      <c r="AX22" s="1943">
        <v>45.66</v>
      </c>
      <c r="AY22" s="1943">
        <v>46.34</v>
      </c>
      <c r="AZ22" s="1943">
        <v>47.02</v>
      </c>
      <c r="BA22" s="1943">
        <v>47.71</v>
      </c>
      <c r="BB22" s="1943">
        <v>48.39</v>
      </c>
      <c r="BC22" s="1943">
        <v>49.07</v>
      </c>
      <c r="BD22" s="1943">
        <v>49.76</v>
      </c>
      <c r="BE22" s="1949"/>
      <c r="BF22" s="1706">
        <v>38.270000000000003</v>
      </c>
      <c r="BG22" s="1707">
        <v>38.96</v>
      </c>
      <c r="BH22" s="624">
        <v>39.65</v>
      </c>
      <c r="BI22" s="624">
        <v>40.340000000000003</v>
      </c>
      <c r="BJ22" s="1710">
        <v>41.03</v>
      </c>
      <c r="BK22" s="1703">
        <v>41.73</v>
      </c>
      <c r="BL22" s="1702">
        <v>42.42</v>
      </c>
      <c r="BM22" s="627">
        <v>43.11</v>
      </c>
      <c r="BN22" s="627">
        <v>43.8</v>
      </c>
      <c r="BO22" s="1703">
        <v>44.49</v>
      </c>
      <c r="BP22" s="1703">
        <v>45.18</v>
      </c>
      <c r="BQ22" s="1711">
        <v>45.88</v>
      </c>
      <c r="BR22" s="1703">
        <v>46.57</v>
      </c>
      <c r="BS22" s="1708">
        <v>47.26</v>
      </c>
      <c r="BT22" s="1704">
        <v>47.95</v>
      </c>
      <c r="BU22" s="2949">
        <v>48.64</v>
      </c>
      <c r="BV22" s="1910">
        <v>49.33</v>
      </c>
      <c r="BW22" s="1910">
        <v>50.03</v>
      </c>
      <c r="BX22" s="1910">
        <v>50.72</v>
      </c>
      <c r="BY22" s="1910">
        <v>51.41</v>
      </c>
      <c r="BZ22" s="1910">
        <v>52.1</v>
      </c>
      <c r="CA22" s="1910">
        <v>52.79</v>
      </c>
      <c r="CB22" s="1910">
        <v>53.48</v>
      </c>
      <c r="CC22" s="1910">
        <v>54.17</v>
      </c>
      <c r="CD22" s="1910">
        <v>54.87</v>
      </c>
      <c r="CE22" s="1910">
        <v>55.56</v>
      </c>
      <c r="CF22" s="1910">
        <v>56.25</v>
      </c>
      <c r="CG22" s="1915"/>
      <c r="CH22" s="631">
        <v>22.85</v>
      </c>
      <c r="CI22" s="1702">
        <v>23.33</v>
      </c>
      <c r="CJ22" s="627">
        <v>23.82</v>
      </c>
      <c r="CK22" s="627">
        <v>24.31</v>
      </c>
      <c r="CL22" s="627">
        <v>24.8</v>
      </c>
      <c r="CM22" s="627">
        <v>25.29</v>
      </c>
      <c r="CN22" s="1702">
        <v>25.78</v>
      </c>
      <c r="CO22" s="627">
        <v>26.26</v>
      </c>
      <c r="CP22" s="627">
        <v>26.75</v>
      </c>
      <c r="CQ22" s="627">
        <v>27.24</v>
      </c>
      <c r="CR22" s="627">
        <v>27.73</v>
      </c>
      <c r="CS22" s="627">
        <v>28.22</v>
      </c>
      <c r="CT22" s="627">
        <v>28.7</v>
      </c>
      <c r="CU22" s="632">
        <v>29.19</v>
      </c>
      <c r="CV22" s="1712">
        <v>29.68</v>
      </c>
      <c r="CW22" s="634">
        <v>30.17</v>
      </c>
      <c r="CX22" s="1928">
        <v>30.66</v>
      </c>
      <c r="CY22" s="1928">
        <v>31.15</v>
      </c>
      <c r="CZ22" s="1928">
        <v>31.63</v>
      </c>
      <c r="DA22" s="1928">
        <v>32.119999999999997</v>
      </c>
      <c r="DB22" s="1928">
        <v>32.61</v>
      </c>
      <c r="DC22" s="1928">
        <v>33.1</v>
      </c>
      <c r="DD22" s="1928">
        <v>33.590000000000003</v>
      </c>
      <c r="DE22" s="1928">
        <v>34.08</v>
      </c>
      <c r="DF22" s="1928">
        <v>34.56</v>
      </c>
      <c r="DG22" s="1928">
        <v>35.049999999999997</v>
      </c>
      <c r="DH22" s="1928">
        <v>35.54</v>
      </c>
      <c r="DI22" s="1902"/>
    </row>
    <row r="23" spans="1:113" s="30" customFormat="1" ht="12.95" customHeight="1" thickBot="1" x14ac:dyDescent="0.25">
      <c r="A23" s="29">
        <v>20</v>
      </c>
      <c r="B23" s="626">
        <v>56.3</v>
      </c>
      <c r="C23" s="1702">
        <v>57.32</v>
      </c>
      <c r="D23" s="627">
        <v>58.34</v>
      </c>
      <c r="E23" s="627">
        <v>59.36</v>
      </c>
      <c r="F23" s="1703">
        <v>60.38</v>
      </c>
      <c r="G23" s="1703">
        <v>61.4</v>
      </c>
      <c r="H23" s="1702">
        <v>62.42</v>
      </c>
      <c r="I23" s="627">
        <v>63.44</v>
      </c>
      <c r="J23" s="627">
        <v>64.459999999999994</v>
      </c>
      <c r="K23" s="1703">
        <v>65.48</v>
      </c>
      <c r="L23" s="1703">
        <v>66.489999999999995</v>
      </c>
      <c r="M23" s="1703">
        <v>67.510000000000005</v>
      </c>
      <c r="N23" s="1703">
        <v>68.53</v>
      </c>
      <c r="O23" s="630">
        <v>69.55</v>
      </c>
      <c r="P23" s="1704">
        <v>70.569999999999993</v>
      </c>
      <c r="Q23" s="1933">
        <v>71.59</v>
      </c>
      <c r="R23" s="1943">
        <v>72.61</v>
      </c>
      <c r="S23" s="1943">
        <v>73.63</v>
      </c>
      <c r="T23" s="1943">
        <v>74.650000000000006</v>
      </c>
      <c r="U23" s="1943">
        <v>75.67</v>
      </c>
      <c r="V23" s="1943">
        <v>76.69</v>
      </c>
      <c r="W23" s="1943">
        <v>77.709999999999994</v>
      </c>
      <c r="X23" s="1943">
        <v>78.72</v>
      </c>
      <c r="Y23" s="1943">
        <v>79.739999999999995</v>
      </c>
      <c r="Z23" s="1943">
        <v>80.760000000000005</v>
      </c>
      <c r="AA23" s="1943">
        <v>81.78</v>
      </c>
      <c r="AB23" s="1943">
        <v>82.8</v>
      </c>
      <c r="AC23" s="1936"/>
      <c r="AD23" s="1705">
        <v>33.619999999999997</v>
      </c>
      <c r="AE23" s="1702">
        <v>34.340000000000003</v>
      </c>
      <c r="AF23" s="627">
        <v>35.06</v>
      </c>
      <c r="AG23" s="627">
        <v>35.78</v>
      </c>
      <c r="AH23" s="1703">
        <v>36.5</v>
      </c>
      <c r="AI23" s="1703">
        <v>37.22</v>
      </c>
      <c r="AJ23" s="1702">
        <v>37.94</v>
      </c>
      <c r="AK23" s="627">
        <v>38.659999999999997</v>
      </c>
      <c r="AL23" s="627">
        <v>39.380000000000003</v>
      </c>
      <c r="AM23" s="1703">
        <v>40.1</v>
      </c>
      <c r="AN23" s="1703">
        <v>40.82</v>
      </c>
      <c r="AO23" s="1703">
        <v>41.54</v>
      </c>
      <c r="AP23" s="1703">
        <v>42.26</v>
      </c>
      <c r="AQ23" s="630">
        <v>42.98</v>
      </c>
      <c r="AR23" s="1704">
        <v>43.7</v>
      </c>
      <c r="AS23" s="1944">
        <v>44.41</v>
      </c>
      <c r="AT23" s="1943">
        <v>45.13</v>
      </c>
      <c r="AU23" s="1943">
        <v>45.85</v>
      </c>
      <c r="AV23" s="1943">
        <v>46.57</v>
      </c>
      <c r="AW23" s="1943">
        <v>47.29</v>
      </c>
      <c r="AX23" s="1943">
        <v>48.01</v>
      </c>
      <c r="AY23" s="1943">
        <v>48.73</v>
      </c>
      <c r="AZ23" s="1943">
        <v>49.45</v>
      </c>
      <c r="BA23" s="1943">
        <v>50.17</v>
      </c>
      <c r="BB23" s="1943">
        <v>50.89</v>
      </c>
      <c r="BC23" s="1943">
        <v>51.61</v>
      </c>
      <c r="BD23" s="1943">
        <v>52.33</v>
      </c>
      <c r="BE23" s="1949"/>
      <c r="BF23" s="1706">
        <v>40.22</v>
      </c>
      <c r="BG23" s="1707">
        <v>40.94</v>
      </c>
      <c r="BH23" s="624">
        <v>41.67</v>
      </c>
      <c r="BI23" s="624">
        <v>42.4</v>
      </c>
      <c r="BJ23" s="1710">
        <v>43.13</v>
      </c>
      <c r="BK23" s="1703">
        <v>43.86</v>
      </c>
      <c r="BL23" s="1702">
        <v>44.58</v>
      </c>
      <c r="BM23" s="627">
        <v>45.31</v>
      </c>
      <c r="BN23" s="627">
        <v>46.04</v>
      </c>
      <c r="BO23" s="1703">
        <v>46.77</v>
      </c>
      <c r="BP23" s="1703">
        <v>47.5</v>
      </c>
      <c r="BQ23" s="1711">
        <v>48.22</v>
      </c>
      <c r="BR23" s="1703">
        <v>48.95</v>
      </c>
      <c r="BS23" s="1708">
        <v>49.68</v>
      </c>
      <c r="BT23" s="1704">
        <v>50.41</v>
      </c>
      <c r="BU23" s="2949">
        <v>51.14</v>
      </c>
      <c r="BV23" s="1910">
        <v>51.86</v>
      </c>
      <c r="BW23" s="1910">
        <v>52.59</v>
      </c>
      <c r="BX23" s="1910">
        <v>53.32</v>
      </c>
      <c r="BY23" s="1910">
        <v>54.05</v>
      </c>
      <c r="BZ23" s="1910">
        <v>54.78</v>
      </c>
      <c r="CA23" s="1910">
        <v>55.5</v>
      </c>
      <c r="CB23" s="1910">
        <v>56.23</v>
      </c>
      <c r="CC23" s="1910">
        <v>56.96</v>
      </c>
      <c r="CD23" s="1910">
        <v>57.69</v>
      </c>
      <c r="CE23" s="1910">
        <v>58.42</v>
      </c>
      <c r="CF23" s="1910">
        <v>59.14</v>
      </c>
      <c r="CG23" s="1915"/>
      <c r="CH23" s="631">
        <v>24.01</v>
      </c>
      <c r="CI23" s="1702">
        <v>24.53</v>
      </c>
      <c r="CJ23" s="627">
        <v>25.04</v>
      </c>
      <c r="CK23" s="627">
        <v>25.56</v>
      </c>
      <c r="CL23" s="627">
        <v>26.07</v>
      </c>
      <c r="CM23" s="627">
        <v>26.58</v>
      </c>
      <c r="CN23" s="1702">
        <v>27.1</v>
      </c>
      <c r="CO23" s="627">
        <v>27.61</v>
      </c>
      <c r="CP23" s="627">
        <v>28.13</v>
      </c>
      <c r="CQ23" s="627">
        <v>28.64</v>
      </c>
      <c r="CR23" s="627">
        <v>29.15</v>
      </c>
      <c r="CS23" s="627">
        <v>29.67</v>
      </c>
      <c r="CT23" s="627">
        <v>30.18</v>
      </c>
      <c r="CU23" s="632">
        <v>30.7</v>
      </c>
      <c r="CV23" s="1712">
        <v>31.21</v>
      </c>
      <c r="CW23" s="634">
        <v>31.72</v>
      </c>
      <c r="CX23" s="1928">
        <v>32.24</v>
      </c>
      <c r="CY23" s="1928">
        <v>32.75</v>
      </c>
      <c r="CZ23" s="1928">
        <v>33.270000000000003</v>
      </c>
      <c r="DA23" s="1928">
        <v>33.78</v>
      </c>
      <c r="DB23" s="1928">
        <v>34.29</v>
      </c>
      <c r="DC23" s="1928">
        <v>34.81</v>
      </c>
      <c r="DD23" s="1928">
        <v>35.32</v>
      </c>
      <c r="DE23" s="1928">
        <v>35.840000000000003</v>
      </c>
      <c r="DF23" s="1928">
        <v>36.35</v>
      </c>
      <c r="DG23" s="1928">
        <v>36.86</v>
      </c>
      <c r="DH23" s="1928">
        <v>37.380000000000003</v>
      </c>
      <c r="DI23" s="1902"/>
    </row>
    <row r="24" spans="1:113" s="26" customFormat="1" ht="12.95" customHeight="1" x14ac:dyDescent="0.2">
      <c r="A24" s="29">
        <v>21</v>
      </c>
      <c r="B24" s="626">
        <v>59.02</v>
      </c>
      <c r="C24" s="1702">
        <v>60.09</v>
      </c>
      <c r="D24" s="627">
        <v>61.16</v>
      </c>
      <c r="E24" s="627">
        <v>62.23</v>
      </c>
      <c r="F24" s="1703">
        <v>63.31</v>
      </c>
      <c r="G24" s="1703">
        <v>64.38</v>
      </c>
      <c r="H24" s="1702">
        <v>65.45</v>
      </c>
      <c r="I24" s="627">
        <v>66.52</v>
      </c>
      <c r="J24" s="627">
        <v>67.59</v>
      </c>
      <c r="K24" s="1703">
        <v>68.66</v>
      </c>
      <c r="L24" s="1703">
        <v>69.73</v>
      </c>
      <c r="M24" s="1703">
        <v>70.8</v>
      </c>
      <c r="N24" s="1703">
        <v>71.87</v>
      </c>
      <c r="O24" s="630">
        <v>72.94</v>
      </c>
      <c r="P24" s="1704">
        <v>74.010000000000005</v>
      </c>
      <c r="Q24" s="1933">
        <v>75.08</v>
      </c>
      <c r="R24" s="1943">
        <v>76.150000000000006</v>
      </c>
      <c r="S24" s="1943">
        <v>77.22</v>
      </c>
      <c r="T24" s="1943">
        <v>78.290000000000006</v>
      </c>
      <c r="U24" s="1943">
        <v>79.36</v>
      </c>
      <c r="V24" s="1943">
        <v>80.430000000000007</v>
      </c>
      <c r="W24" s="1943">
        <v>81.5</v>
      </c>
      <c r="X24" s="1943">
        <v>82.57</v>
      </c>
      <c r="Y24" s="1943">
        <v>83.64</v>
      </c>
      <c r="Z24" s="1943">
        <v>84.71</v>
      </c>
      <c r="AA24" s="1943">
        <v>85.78</v>
      </c>
      <c r="AB24" s="1943">
        <v>86.85</v>
      </c>
      <c r="AC24" s="1936"/>
      <c r="AD24" s="1705">
        <v>35.26</v>
      </c>
      <c r="AE24" s="1702">
        <v>36.020000000000003</v>
      </c>
      <c r="AF24" s="627">
        <v>36.770000000000003</v>
      </c>
      <c r="AG24" s="627">
        <v>37.53</v>
      </c>
      <c r="AH24" s="1703">
        <v>38.28</v>
      </c>
      <c r="AI24" s="1703">
        <v>39.04</v>
      </c>
      <c r="AJ24" s="1702">
        <v>39.79</v>
      </c>
      <c r="AK24" s="627">
        <v>40.549999999999997</v>
      </c>
      <c r="AL24" s="627">
        <v>41.3</v>
      </c>
      <c r="AM24" s="1703">
        <v>42.06</v>
      </c>
      <c r="AN24" s="1703">
        <v>42.82</v>
      </c>
      <c r="AO24" s="1703">
        <v>43.57</v>
      </c>
      <c r="AP24" s="1703">
        <v>44.33</v>
      </c>
      <c r="AQ24" s="630">
        <v>45.08</v>
      </c>
      <c r="AR24" s="1704">
        <v>45.84</v>
      </c>
      <c r="AS24" s="1944">
        <v>46.59</v>
      </c>
      <c r="AT24" s="1943">
        <v>47.35</v>
      </c>
      <c r="AU24" s="1943">
        <v>48.1</v>
      </c>
      <c r="AV24" s="1943">
        <v>48.86</v>
      </c>
      <c r="AW24" s="1943">
        <v>49.62</v>
      </c>
      <c r="AX24" s="1943">
        <v>50.37</v>
      </c>
      <c r="AY24" s="1943">
        <v>51.13</v>
      </c>
      <c r="AZ24" s="1943">
        <v>51.88</v>
      </c>
      <c r="BA24" s="1943">
        <v>52.64</v>
      </c>
      <c r="BB24" s="1943">
        <v>53.39</v>
      </c>
      <c r="BC24" s="1943">
        <v>54.15</v>
      </c>
      <c r="BD24" s="1943">
        <v>54.9</v>
      </c>
      <c r="BE24" s="1949"/>
      <c r="BF24" s="1706">
        <v>42.16</v>
      </c>
      <c r="BG24" s="1707">
        <v>42.92</v>
      </c>
      <c r="BH24" s="624">
        <v>43.69</v>
      </c>
      <c r="BI24" s="624">
        <v>44.45</v>
      </c>
      <c r="BJ24" s="1710">
        <v>45.22</v>
      </c>
      <c r="BK24" s="1703">
        <v>45.98</v>
      </c>
      <c r="BL24" s="1702">
        <v>46.75</v>
      </c>
      <c r="BM24" s="627">
        <v>47.51</v>
      </c>
      <c r="BN24" s="627">
        <v>48.28</v>
      </c>
      <c r="BO24" s="1703">
        <v>49.04</v>
      </c>
      <c r="BP24" s="1703">
        <v>49.8</v>
      </c>
      <c r="BQ24" s="1711">
        <v>50.57</v>
      </c>
      <c r="BR24" s="1703">
        <v>51.33</v>
      </c>
      <c r="BS24" s="1708">
        <v>52.1</v>
      </c>
      <c r="BT24" s="1704">
        <v>52.86</v>
      </c>
      <c r="BU24" s="2949">
        <v>53.63</v>
      </c>
      <c r="BV24" s="1910">
        <v>54.39</v>
      </c>
      <c r="BW24" s="1910">
        <v>55.16</v>
      </c>
      <c r="BX24" s="1910">
        <v>55.92</v>
      </c>
      <c r="BY24" s="1910">
        <v>56.68</v>
      </c>
      <c r="BZ24" s="1910">
        <v>57.45</v>
      </c>
      <c r="CA24" s="1910">
        <v>58.21</v>
      </c>
      <c r="CB24" s="1910">
        <v>58.98</v>
      </c>
      <c r="CC24" s="1910">
        <v>59.74</v>
      </c>
      <c r="CD24" s="1910">
        <v>60.51</v>
      </c>
      <c r="CE24" s="1910">
        <v>61.27</v>
      </c>
      <c r="CF24" s="1910">
        <v>62.03</v>
      </c>
      <c r="CG24" s="1915"/>
      <c r="CH24" s="631">
        <v>25.19</v>
      </c>
      <c r="CI24" s="1702">
        <v>25.73</v>
      </c>
      <c r="CJ24" s="627">
        <v>26.26</v>
      </c>
      <c r="CK24" s="627">
        <v>26.8</v>
      </c>
      <c r="CL24" s="627">
        <v>27.34</v>
      </c>
      <c r="CM24" s="627">
        <v>27.88</v>
      </c>
      <c r="CN24" s="1702">
        <v>28.42</v>
      </c>
      <c r="CO24" s="627">
        <v>28.96</v>
      </c>
      <c r="CP24" s="627">
        <v>29.5</v>
      </c>
      <c r="CQ24" s="627">
        <v>30.04</v>
      </c>
      <c r="CR24" s="627">
        <v>30.58</v>
      </c>
      <c r="CS24" s="627">
        <v>31.12</v>
      </c>
      <c r="CT24" s="627">
        <v>31.66</v>
      </c>
      <c r="CU24" s="632">
        <v>32.200000000000003</v>
      </c>
      <c r="CV24" s="1712">
        <v>32.74</v>
      </c>
      <c r="CW24" s="634">
        <v>33.28</v>
      </c>
      <c r="CX24" s="1928">
        <v>33.82</v>
      </c>
      <c r="CY24" s="1928">
        <v>34.36</v>
      </c>
      <c r="CZ24" s="1928">
        <v>34.9</v>
      </c>
      <c r="DA24" s="1928">
        <v>35.44</v>
      </c>
      <c r="DB24" s="1928">
        <v>35.979999999999997</v>
      </c>
      <c r="DC24" s="1928">
        <v>36.520000000000003</v>
      </c>
      <c r="DD24" s="1928">
        <v>37.06</v>
      </c>
      <c r="DE24" s="1928">
        <v>37.6</v>
      </c>
      <c r="DF24" s="1928">
        <v>38.14</v>
      </c>
      <c r="DG24" s="1928">
        <v>38.68</v>
      </c>
      <c r="DH24" s="1928">
        <v>39.22</v>
      </c>
      <c r="DI24" s="1902"/>
    </row>
    <row r="25" spans="1:113" s="26" customFormat="1" ht="12.95" customHeight="1" x14ac:dyDescent="0.2">
      <c r="A25" s="29">
        <v>22</v>
      </c>
      <c r="B25" s="626">
        <v>61.76</v>
      </c>
      <c r="C25" s="1702">
        <v>62.88</v>
      </c>
      <c r="D25" s="627">
        <v>64</v>
      </c>
      <c r="E25" s="627">
        <v>65.12</v>
      </c>
      <c r="F25" s="1703">
        <v>66.239999999999995</v>
      </c>
      <c r="G25" s="1703">
        <v>67.37</v>
      </c>
      <c r="H25" s="1702">
        <v>68.489999999999995</v>
      </c>
      <c r="I25" s="627">
        <v>69.61</v>
      </c>
      <c r="J25" s="627">
        <v>70.73</v>
      </c>
      <c r="K25" s="1703">
        <v>71.849999999999994</v>
      </c>
      <c r="L25" s="1703">
        <v>72.97</v>
      </c>
      <c r="M25" s="1703">
        <v>74.09</v>
      </c>
      <c r="N25" s="1703">
        <v>75.209999999999994</v>
      </c>
      <c r="O25" s="630">
        <v>76.33</v>
      </c>
      <c r="P25" s="1704">
        <v>77.459999999999994</v>
      </c>
      <c r="Q25" s="1933">
        <v>78.58</v>
      </c>
      <c r="R25" s="1943">
        <v>79.7</v>
      </c>
      <c r="S25" s="1943">
        <v>80.819999999999993</v>
      </c>
      <c r="T25" s="1943">
        <v>81.94</v>
      </c>
      <c r="U25" s="1943">
        <v>83.06</v>
      </c>
      <c r="V25" s="1943">
        <v>84.18</v>
      </c>
      <c r="W25" s="1943">
        <v>85.3</v>
      </c>
      <c r="X25" s="1943">
        <v>86.42</v>
      </c>
      <c r="Y25" s="1943">
        <v>87.55</v>
      </c>
      <c r="Z25" s="1943">
        <v>88.67</v>
      </c>
      <c r="AA25" s="1943">
        <v>89.79</v>
      </c>
      <c r="AB25" s="1943">
        <v>90.91</v>
      </c>
      <c r="AC25" s="1936"/>
      <c r="AD25" s="1705">
        <v>36.89</v>
      </c>
      <c r="AE25" s="1702">
        <v>37.69</v>
      </c>
      <c r="AF25" s="627">
        <v>38.479999999999997</v>
      </c>
      <c r="AG25" s="627">
        <v>39.270000000000003</v>
      </c>
      <c r="AH25" s="1703">
        <v>40.06</v>
      </c>
      <c r="AI25" s="1703">
        <v>40.85</v>
      </c>
      <c r="AJ25" s="1702">
        <v>41.64</v>
      </c>
      <c r="AK25" s="627">
        <v>42.43</v>
      </c>
      <c r="AL25" s="627">
        <v>43.23</v>
      </c>
      <c r="AM25" s="1703">
        <v>44.02</v>
      </c>
      <c r="AN25" s="1703">
        <v>44.81</v>
      </c>
      <c r="AO25" s="1703">
        <v>45.6</v>
      </c>
      <c r="AP25" s="1703">
        <v>46.39</v>
      </c>
      <c r="AQ25" s="630">
        <v>47.18</v>
      </c>
      <c r="AR25" s="1704">
        <v>47.98</v>
      </c>
      <c r="AS25" s="1944">
        <v>48.77</v>
      </c>
      <c r="AT25" s="1943">
        <v>49.56</v>
      </c>
      <c r="AU25" s="1943">
        <v>50.35</v>
      </c>
      <c r="AV25" s="1943">
        <v>51.14</v>
      </c>
      <c r="AW25" s="1943">
        <v>51.93</v>
      </c>
      <c r="AX25" s="1943">
        <v>52.73</v>
      </c>
      <c r="AY25" s="1943">
        <v>53.52</v>
      </c>
      <c r="AZ25" s="1943">
        <v>54.31</v>
      </c>
      <c r="BA25" s="1943">
        <v>55.1</v>
      </c>
      <c r="BB25" s="1943">
        <v>55.89</v>
      </c>
      <c r="BC25" s="1943">
        <v>56.68</v>
      </c>
      <c r="BD25" s="1943">
        <v>57.47</v>
      </c>
      <c r="BE25" s="1949"/>
      <c r="BF25" s="1706">
        <v>44.11</v>
      </c>
      <c r="BG25" s="1707">
        <v>44.92</v>
      </c>
      <c r="BH25" s="624">
        <v>45.72</v>
      </c>
      <c r="BI25" s="624">
        <v>46.52</v>
      </c>
      <c r="BJ25" s="1710">
        <v>47.32</v>
      </c>
      <c r="BK25" s="1703">
        <v>48.12</v>
      </c>
      <c r="BL25" s="1702">
        <v>48.92</v>
      </c>
      <c r="BM25" s="627">
        <v>49.72</v>
      </c>
      <c r="BN25" s="627">
        <v>50.52</v>
      </c>
      <c r="BO25" s="1703">
        <v>51.32</v>
      </c>
      <c r="BP25" s="1703">
        <v>52.12</v>
      </c>
      <c r="BQ25" s="1711">
        <v>52.92</v>
      </c>
      <c r="BR25" s="1703">
        <v>53.72</v>
      </c>
      <c r="BS25" s="1708">
        <v>54.52</v>
      </c>
      <c r="BT25" s="1704">
        <v>55.33</v>
      </c>
      <c r="BU25" s="2949">
        <v>56.13</v>
      </c>
      <c r="BV25" s="1910">
        <v>56.93</v>
      </c>
      <c r="BW25" s="1910">
        <v>57.73</v>
      </c>
      <c r="BX25" s="1910">
        <v>58.53</v>
      </c>
      <c r="BY25" s="1910">
        <v>59.33</v>
      </c>
      <c r="BZ25" s="1910">
        <v>60.13</v>
      </c>
      <c r="CA25" s="1910">
        <v>60.93</v>
      </c>
      <c r="CB25" s="1910">
        <v>61.73</v>
      </c>
      <c r="CC25" s="1910">
        <v>62.53</v>
      </c>
      <c r="CD25" s="1910">
        <v>63.33</v>
      </c>
      <c r="CE25" s="1910">
        <v>64.13</v>
      </c>
      <c r="CF25" s="1910">
        <v>64.94</v>
      </c>
      <c r="CG25" s="1915"/>
      <c r="CH25" s="631">
        <v>26.35</v>
      </c>
      <c r="CI25" s="1702">
        <v>26.92</v>
      </c>
      <c r="CJ25" s="627">
        <v>27.48</v>
      </c>
      <c r="CK25" s="627">
        <v>28.05</v>
      </c>
      <c r="CL25" s="627">
        <v>28.61</v>
      </c>
      <c r="CM25" s="627">
        <v>29.18</v>
      </c>
      <c r="CN25" s="1702">
        <v>29.75</v>
      </c>
      <c r="CO25" s="627">
        <v>30.31</v>
      </c>
      <c r="CP25" s="627">
        <v>30.88</v>
      </c>
      <c r="CQ25" s="627">
        <v>31.44</v>
      </c>
      <c r="CR25" s="627">
        <v>32.01</v>
      </c>
      <c r="CS25" s="627">
        <v>32.57</v>
      </c>
      <c r="CT25" s="627">
        <v>33.14</v>
      </c>
      <c r="CU25" s="632">
        <v>33.700000000000003</v>
      </c>
      <c r="CV25" s="1712">
        <v>34.270000000000003</v>
      </c>
      <c r="CW25" s="634">
        <v>34.83</v>
      </c>
      <c r="CX25" s="1928">
        <v>35.4</v>
      </c>
      <c r="CY25" s="1928">
        <v>35.96</v>
      </c>
      <c r="CZ25" s="1928">
        <v>36.53</v>
      </c>
      <c r="DA25" s="1928">
        <v>37.1</v>
      </c>
      <c r="DB25" s="1928">
        <v>37.659999999999997</v>
      </c>
      <c r="DC25" s="1928">
        <v>38.229999999999997</v>
      </c>
      <c r="DD25" s="1928">
        <v>38.79</v>
      </c>
      <c r="DE25" s="1928">
        <v>39.36</v>
      </c>
      <c r="DF25" s="1928">
        <v>39.92</v>
      </c>
      <c r="DG25" s="1928">
        <v>40.49</v>
      </c>
      <c r="DH25" s="1928">
        <v>41.05</v>
      </c>
      <c r="DI25" s="1902"/>
    </row>
    <row r="26" spans="1:113" s="26" customFormat="1" ht="12.95" customHeight="1" x14ac:dyDescent="0.2">
      <c r="A26" s="29">
        <v>23</v>
      </c>
      <c r="B26" s="626">
        <v>64.48</v>
      </c>
      <c r="C26" s="1702">
        <v>65.650000000000006</v>
      </c>
      <c r="D26" s="627">
        <v>66.819999999999993</v>
      </c>
      <c r="E26" s="627">
        <v>67.989999999999995</v>
      </c>
      <c r="F26" s="1703">
        <v>69.16</v>
      </c>
      <c r="G26" s="1703">
        <v>70.34</v>
      </c>
      <c r="H26" s="1702">
        <v>71.510000000000005</v>
      </c>
      <c r="I26" s="627">
        <v>72.680000000000007</v>
      </c>
      <c r="J26" s="627">
        <v>73.849999999999994</v>
      </c>
      <c r="K26" s="1703">
        <v>75.03</v>
      </c>
      <c r="L26" s="1703">
        <v>76.2</v>
      </c>
      <c r="M26" s="1703">
        <v>77.37</v>
      </c>
      <c r="N26" s="1703">
        <v>78.540000000000006</v>
      </c>
      <c r="O26" s="630">
        <v>79.709999999999994</v>
      </c>
      <c r="P26" s="1704">
        <v>80.89</v>
      </c>
      <c r="Q26" s="1933">
        <v>82.06</v>
      </c>
      <c r="R26" s="1943">
        <v>83.23</v>
      </c>
      <c r="S26" s="1943">
        <v>84.4</v>
      </c>
      <c r="T26" s="1943">
        <v>85.57</v>
      </c>
      <c r="U26" s="1943">
        <v>86.75</v>
      </c>
      <c r="V26" s="1943">
        <v>87.92</v>
      </c>
      <c r="W26" s="1943">
        <v>89.09</v>
      </c>
      <c r="X26" s="1943">
        <v>90.26</v>
      </c>
      <c r="Y26" s="1943">
        <v>91.43</v>
      </c>
      <c r="Z26" s="1943">
        <v>92.61</v>
      </c>
      <c r="AA26" s="1943">
        <v>93.78</v>
      </c>
      <c r="AB26" s="1943">
        <v>94.95</v>
      </c>
      <c r="AC26" s="1936"/>
      <c r="AD26" s="1705">
        <v>38.54</v>
      </c>
      <c r="AE26" s="1702">
        <v>39.36</v>
      </c>
      <c r="AF26" s="627">
        <v>40.19</v>
      </c>
      <c r="AG26" s="627">
        <v>41.02</v>
      </c>
      <c r="AH26" s="1703">
        <v>41.85</v>
      </c>
      <c r="AI26" s="1703">
        <v>42.67</v>
      </c>
      <c r="AJ26" s="1702">
        <v>43.5</v>
      </c>
      <c r="AK26" s="627">
        <v>44.33</v>
      </c>
      <c r="AL26" s="627">
        <v>45.16</v>
      </c>
      <c r="AM26" s="1703">
        <v>45.98</v>
      </c>
      <c r="AN26" s="1703">
        <v>46.81</v>
      </c>
      <c r="AO26" s="1703">
        <v>47.64</v>
      </c>
      <c r="AP26" s="1703">
        <v>48.47</v>
      </c>
      <c r="AQ26" s="630">
        <v>49.29</v>
      </c>
      <c r="AR26" s="1704">
        <v>50.12</v>
      </c>
      <c r="AS26" s="1944">
        <v>50.95</v>
      </c>
      <c r="AT26" s="1943">
        <v>51.78</v>
      </c>
      <c r="AU26" s="1943">
        <v>52.6</v>
      </c>
      <c r="AV26" s="1943">
        <v>53.43</v>
      </c>
      <c r="AW26" s="1943">
        <v>54.26</v>
      </c>
      <c r="AX26" s="1943">
        <v>55.09</v>
      </c>
      <c r="AY26" s="1943">
        <v>55.91</v>
      </c>
      <c r="AZ26" s="1943">
        <v>56.74</v>
      </c>
      <c r="BA26" s="1943">
        <v>57.57</v>
      </c>
      <c r="BB26" s="1943">
        <v>58.4</v>
      </c>
      <c r="BC26" s="1943">
        <v>59.22</v>
      </c>
      <c r="BD26" s="1943">
        <v>60.05</v>
      </c>
      <c r="BE26" s="1949"/>
      <c r="BF26" s="1706">
        <v>46.05</v>
      </c>
      <c r="BG26" s="1707">
        <v>46.89</v>
      </c>
      <c r="BH26" s="624">
        <v>47.73</v>
      </c>
      <c r="BI26" s="624">
        <v>48.57</v>
      </c>
      <c r="BJ26" s="1710">
        <v>49.4</v>
      </c>
      <c r="BK26" s="1703">
        <v>50.24</v>
      </c>
      <c r="BL26" s="1702">
        <v>51.08</v>
      </c>
      <c r="BM26" s="627">
        <v>51.91</v>
      </c>
      <c r="BN26" s="627">
        <v>52.75</v>
      </c>
      <c r="BO26" s="1703">
        <v>53.59</v>
      </c>
      <c r="BP26" s="1703">
        <v>54.43</v>
      </c>
      <c r="BQ26" s="1711">
        <v>55.26</v>
      </c>
      <c r="BR26" s="1703">
        <v>56.1</v>
      </c>
      <c r="BS26" s="1708">
        <v>56.94</v>
      </c>
      <c r="BT26" s="1704">
        <v>57.78</v>
      </c>
      <c r="BU26" s="2949">
        <v>58.61</v>
      </c>
      <c r="BV26" s="1910">
        <v>59.45</v>
      </c>
      <c r="BW26" s="1910">
        <v>60.29</v>
      </c>
      <c r="BX26" s="1910">
        <v>61.12</v>
      </c>
      <c r="BY26" s="1910">
        <v>61.96</v>
      </c>
      <c r="BZ26" s="1910">
        <v>62.8</v>
      </c>
      <c r="CA26" s="1910">
        <v>63.64</v>
      </c>
      <c r="CB26" s="1910">
        <v>64.47</v>
      </c>
      <c r="CC26" s="1910">
        <v>65.31</v>
      </c>
      <c r="CD26" s="1910">
        <v>66.150000000000006</v>
      </c>
      <c r="CE26" s="1910">
        <v>66.98</v>
      </c>
      <c r="CF26" s="1910">
        <v>67.819999999999993</v>
      </c>
      <c r="CG26" s="1915"/>
      <c r="CH26" s="631">
        <v>27.53</v>
      </c>
      <c r="CI26" s="1702">
        <v>28.12</v>
      </c>
      <c r="CJ26" s="627">
        <v>28.71</v>
      </c>
      <c r="CK26" s="627">
        <v>29.3</v>
      </c>
      <c r="CL26" s="627">
        <v>29.89</v>
      </c>
      <c r="CM26" s="627">
        <v>30.48</v>
      </c>
      <c r="CN26" s="1702">
        <v>31.07</v>
      </c>
      <c r="CO26" s="627">
        <v>31.66</v>
      </c>
      <c r="CP26" s="627">
        <v>32.25</v>
      </c>
      <c r="CQ26" s="627">
        <v>32.85</v>
      </c>
      <c r="CR26" s="627">
        <v>33.44</v>
      </c>
      <c r="CS26" s="627">
        <v>34.03</v>
      </c>
      <c r="CT26" s="627">
        <v>34.619999999999997</v>
      </c>
      <c r="CU26" s="632">
        <v>35.21</v>
      </c>
      <c r="CV26" s="1712">
        <v>35.799999999999997</v>
      </c>
      <c r="CW26" s="634">
        <v>36.39</v>
      </c>
      <c r="CX26" s="1928">
        <v>36.979999999999997</v>
      </c>
      <c r="CY26" s="1928">
        <v>37.57</v>
      </c>
      <c r="CZ26" s="1928">
        <v>38.17</v>
      </c>
      <c r="DA26" s="1928">
        <v>38.76</v>
      </c>
      <c r="DB26" s="1928">
        <v>39.35</v>
      </c>
      <c r="DC26" s="1928">
        <v>39.94</v>
      </c>
      <c r="DD26" s="1928">
        <v>40.53</v>
      </c>
      <c r="DE26" s="1928">
        <v>41.12</v>
      </c>
      <c r="DF26" s="1928">
        <v>41.71</v>
      </c>
      <c r="DG26" s="1928">
        <v>42.3</v>
      </c>
      <c r="DH26" s="1928">
        <v>42.89</v>
      </c>
      <c r="DI26" s="1902"/>
    </row>
    <row r="27" spans="1:113" s="26" customFormat="1" ht="12.95" customHeight="1" x14ac:dyDescent="0.2">
      <c r="A27" s="29">
        <v>24</v>
      </c>
      <c r="B27" s="626">
        <v>67.209999999999994</v>
      </c>
      <c r="C27" s="1702">
        <v>68.430000000000007</v>
      </c>
      <c r="D27" s="627">
        <v>69.66</v>
      </c>
      <c r="E27" s="627">
        <v>70.88</v>
      </c>
      <c r="F27" s="1703">
        <v>72.099999999999994</v>
      </c>
      <c r="G27" s="1703">
        <v>73.33</v>
      </c>
      <c r="H27" s="1702">
        <v>74.55</v>
      </c>
      <c r="I27" s="627">
        <v>75.77</v>
      </c>
      <c r="J27" s="627">
        <v>76.989999999999995</v>
      </c>
      <c r="K27" s="1703">
        <v>78.22</v>
      </c>
      <c r="L27" s="1703">
        <v>79.44</v>
      </c>
      <c r="M27" s="1703">
        <v>80.66</v>
      </c>
      <c r="N27" s="1703">
        <v>81.89</v>
      </c>
      <c r="O27" s="630">
        <v>83.11</v>
      </c>
      <c r="P27" s="1704">
        <v>84.33</v>
      </c>
      <c r="Q27" s="1933">
        <v>85.56</v>
      </c>
      <c r="R27" s="1943">
        <v>86.78</v>
      </c>
      <c r="S27" s="1943">
        <v>88</v>
      </c>
      <c r="T27" s="1943">
        <v>89.22</v>
      </c>
      <c r="U27" s="1943">
        <v>90.45</v>
      </c>
      <c r="V27" s="1943">
        <v>91.67</v>
      </c>
      <c r="W27" s="1943">
        <v>92.89</v>
      </c>
      <c r="X27" s="1943">
        <v>94.12</v>
      </c>
      <c r="Y27" s="1943">
        <v>95.34</v>
      </c>
      <c r="Z27" s="1943">
        <v>96.56</v>
      </c>
      <c r="AA27" s="1943">
        <v>97.79</v>
      </c>
      <c r="AB27" s="1943">
        <v>99.01</v>
      </c>
      <c r="AC27" s="1936"/>
      <c r="AD27" s="1705">
        <v>40.17</v>
      </c>
      <c r="AE27" s="1702">
        <v>41.03</v>
      </c>
      <c r="AF27" s="627">
        <v>41.9</v>
      </c>
      <c r="AG27" s="627">
        <v>42.76</v>
      </c>
      <c r="AH27" s="1703">
        <v>43.62</v>
      </c>
      <c r="AI27" s="1703">
        <v>44.49</v>
      </c>
      <c r="AJ27" s="1702">
        <v>45.35</v>
      </c>
      <c r="AK27" s="627">
        <v>46.21</v>
      </c>
      <c r="AL27" s="627">
        <v>47.08</v>
      </c>
      <c r="AM27" s="1703">
        <v>47.94</v>
      </c>
      <c r="AN27" s="1703">
        <v>48.8</v>
      </c>
      <c r="AO27" s="1703">
        <v>49.67</v>
      </c>
      <c r="AP27" s="1703">
        <v>50.53</v>
      </c>
      <c r="AQ27" s="630">
        <v>51.4</v>
      </c>
      <c r="AR27" s="1704">
        <v>52.26</v>
      </c>
      <c r="AS27" s="1944">
        <v>53.12</v>
      </c>
      <c r="AT27" s="1943">
        <v>53.99</v>
      </c>
      <c r="AU27" s="1943">
        <v>54.85</v>
      </c>
      <c r="AV27" s="1943">
        <v>55.71</v>
      </c>
      <c r="AW27" s="1943">
        <v>56.58</v>
      </c>
      <c r="AX27" s="1943">
        <v>57.44</v>
      </c>
      <c r="AY27" s="1943">
        <v>58.3</v>
      </c>
      <c r="AZ27" s="1943">
        <v>59.17</v>
      </c>
      <c r="BA27" s="1943">
        <v>60.03</v>
      </c>
      <c r="BB27" s="1943">
        <v>60.89</v>
      </c>
      <c r="BC27" s="1943">
        <v>61.76</v>
      </c>
      <c r="BD27" s="1943">
        <v>62.62</v>
      </c>
      <c r="BE27" s="1949"/>
      <c r="BF27" s="1706">
        <v>48.01</v>
      </c>
      <c r="BG27" s="1707">
        <v>48.88</v>
      </c>
      <c r="BH27" s="624">
        <v>49.75</v>
      </c>
      <c r="BI27" s="624">
        <v>50.63</v>
      </c>
      <c r="BJ27" s="1710">
        <v>51.5</v>
      </c>
      <c r="BK27" s="1703">
        <v>52.38</v>
      </c>
      <c r="BL27" s="1702">
        <v>53.25</v>
      </c>
      <c r="BM27" s="627">
        <v>54.12</v>
      </c>
      <c r="BN27" s="627">
        <v>55</v>
      </c>
      <c r="BO27" s="1703">
        <v>55.87</v>
      </c>
      <c r="BP27" s="1703">
        <v>56.74</v>
      </c>
      <c r="BQ27" s="1711">
        <v>57.62</v>
      </c>
      <c r="BR27" s="1703">
        <v>58.49</v>
      </c>
      <c r="BS27" s="1708">
        <v>59.36</v>
      </c>
      <c r="BT27" s="1704">
        <v>60.24</v>
      </c>
      <c r="BU27" s="2949">
        <v>61.11</v>
      </c>
      <c r="BV27" s="1910">
        <v>61.98</v>
      </c>
      <c r="BW27" s="1910">
        <v>62.86</v>
      </c>
      <c r="BX27" s="1910">
        <v>63.73</v>
      </c>
      <c r="BY27" s="1910">
        <v>64.61</v>
      </c>
      <c r="BZ27" s="1910">
        <v>65.48</v>
      </c>
      <c r="CA27" s="1910">
        <v>66.349999999999994</v>
      </c>
      <c r="CB27" s="1910">
        <v>67.23</v>
      </c>
      <c r="CC27" s="1910">
        <v>68.099999999999994</v>
      </c>
      <c r="CD27" s="1910">
        <v>68.97</v>
      </c>
      <c r="CE27" s="1910">
        <v>69.849999999999994</v>
      </c>
      <c r="CF27" s="1910">
        <v>70.72</v>
      </c>
      <c r="CG27" s="1915"/>
      <c r="CH27" s="631">
        <v>28.69</v>
      </c>
      <c r="CI27" s="1702">
        <v>29.31</v>
      </c>
      <c r="CJ27" s="627">
        <v>29.93</v>
      </c>
      <c r="CK27" s="627">
        <v>30.54</v>
      </c>
      <c r="CL27" s="627">
        <v>31.16</v>
      </c>
      <c r="CM27" s="627">
        <v>31.78</v>
      </c>
      <c r="CN27" s="1702">
        <v>32.39</v>
      </c>
      <c r="CO27" s="627">
        <v>33.01</v>
      </c>
      <c r="CP27" s="627">
        <v>33.630000000000003</v>
      </c>
      <c r="CQ27" s="627">
        <v>34.24</v>
      </c>
      <c r="CR27" s="627">
        <v>34.86</v>
      </c>
      <c r="CS27" s="627">
        <v>35.479999999999997</v>
      </c>
      <c r="CT27" s="627">
        <v>36.090000000000003</v>
      </c>
      <c r="CU27" s="632">
        <v>36.71</v>
      </c>
      <c r="CV27" s="1712">
        <v>37.33</v>
      </c>
      <c r="CW27" s="634">
        <v>37.94</v>
      </c>
      <c r="CX27" s="1928">
        <v>38.56</v>
      </c>
      <c r="CY27" s="1928">
        <v>39.18</v>
      </c>
      <c r="CZ27" s="1928">
        <v>39.79</v>
      </c>
      <c r="DA27" s="1928">
        <v>40.409999999999997</v>
      </c>
      <c r="DB27" s="1928">
        <v>41.03</v>
      </c>
      <c r="DC27" s="1928">
        <v>41.65</v>
      </c>
      <c r="DD27" s="1928">
        <v>42.26</v>
      </c>
      <c r="DE27" s="1928">
        <v>42.88</v>
      </c>
      <c r="DF27" s="1928">
        <v>43.5</v>
      </c>
      <c r="DG27" s="1928">
        <v>44.11</v>
      </c>
      <c r="DH27" s="1928">
        <v>44.73</v>
      </c>
      <c r="DI27" s="1902"/>
    </row>
    <row r="28" spans="1:113" s="26" customFormat="1" ht="12.95" customHeight="1" x14ac:dyDescent="0.2">
      <c r="A28" s="29">
        <v>25</v>
      </c>
      <c r="B28" s="626">
        <v>69.94</v>
      </c>
      <c r="C28" s="1702">
        <v>71.22</v>
      </c>
      <c r="D28" s="627">
        <v>72.489999999999995</v>
      </c>
      <c r="E28" s="627">
        <v>73.760000000000005</v>
      </c>
      <c r="F28" s="1703">
        <v>75.040000000000006</v>
      </c>
      <c r="G28" s="1703">
        <v>76.31</v>
      </c>
      <c r="H28" s="1702">
        <v>77.59</v>
      </c>
      <c r="I28" s="627">
        <v>78.86</v>
      </c>
      <c r="J28" s="627">
        <v>80.13</v>
      </c>
      <c r="K28" s="1703">
        <v>81.41</v>
      </c>
      <c r="L28" s="1703">
        <v>82.68</v>
      </c>
      <c r="M28" s="1703">
        <v>83.96</v>
      </c>
      <c r="N28" s="1703">
        <v>85.23</v>
      </c>
      <c r="O28" s="630">
        <v>86.5</v>
      </c>
      <c r="P28" s="1704">
        <v>87.78</v>
      </c>
      <c r="Q28" s="1933">
        <v>89.05</v>
      </c>
      <c r="R28" s="1943">
        <v>90.33</v>
      </c>
      <c r="S28" s="1943">
        <v>91.6</v>
      </c>
      <c r="T28" s="1943">
        <v>92.87</v>
      </c>
      <c r="U28" s="1943">
        <v>94.15</v>
      </c>
      <c r="V28" s="1943">
        <v>95.42</v>
      </c>
      <c r="W28" s="1943">
        <v>96.7</v>
      </c>
      <c r="X28" s="1943">
        <v>97.97</v>
      </c>
      <c r="Y28" s="1943">
        <v>99.24</v>
      </c>
      <c r="Z28" s="1943">
        <v>100.52</v>
      </c>
      <c r="AA28" s="1943">
        <v>101.79</v>
      </c>
      <c r="AB28" s="1943">
        <v>103.07</v>
      </c>
      <c r="AC28" s="1936"/>
      <c r="AD28" s="1705">
        <v>41.81</v>
      </c>
      <c r="AE28" s="1702">
        <v>42.71</v>
      </c>
      <c r="AF28" s="627">
        <v>43.61</v>
      </c>
      <c r="AG28" s="627">
        <v>44.51</v>
      </c>
      <c r="AH28" s="1703">
        <v>45.41</v>
      </c>
      <c r="AI28" s="1703">
        <v>46.31</v>
      </c>
      <c r="AJ28" s="1702">
        <v>47.21</v>
      </c>
      <c r="AK28" s="627">
        <v>48.11</v>
      </c>
      <c r="AL28" s="627">
        <v>49.01</v>
      </c>
      <c r="AM28" s="1703">
        <v>49.9</v>
      </c>
      <c r="AN28" s="1703">
        <v>50.8</v>
      </c>
      <c r="AO28" s="1703">
        <v>51.7</v>
      </c>
      <c r="AP28" s="1703">
        <v>52.6</v>
      </c>
      <c r="AQ28" s="630">
        <v>53.5</v>
      </c>
      <c r="AR28" s="1704">
        <v>54.4</v>
      </c>
      <c r="AS28" s="1944">
        <v>55.3</v>
      </c>
      <c r="AT28" s="1943">
        <v>56.2</v>
      </c>
      <c r="AU28" s="1943">
        <v>57.1</v>
      </c>
      <c r="AV28" s="1943">
        <v>58</v>
      </c>
      <c r="AW28" s="1943">
        <v>58.9</v>
      </c>
      <c r="AX28" s="1943">
        <v>59.8</v>
      </c>
      <c r="AY28" s="1943">
        <v>60.7</v>
      </c>
      <c r="AZ28" s="1943">
        <v>61.6</v>
      </c>
      <c r="BA28" s="1943">
        <v>62.5</v>
      </c>
      <c r="BB28" s="1943">
        <v>63.4</v>
      </c>
      <c r="BC28" s="1943">
        <v>64.3</v>
      </c>
      <c r="BD28" s="1943">
        <v>65.2</v>
      </c>
      <c r="BE28" s="1949"/>
      <c r="BF28" s="1706">
        <v>49.96</v>
      </c>
      <c r="BG28" s="1707">
        <v>50.87</v>
      </c>
      <c r="BH28" s="624">
        <v>51.78</v>
      </c>
      <c r="BI28" s="624">
        <v>52.69</v>
      </c>
      <c r="BJ28" s="1710">
        <v>53.6</v>
      </c>
      <c r="BK28" s="1703">
        <v>54.51</v>
      </c>
      <c r="BL28" s="1702">
        <v>55.42</v>
      </c>
      <c r="BM28" s="627">
        <v>56.33</v>
      </c>
      <c r="BN28" s="627">
        <v>57.24</v>
      </c>
      <c r="BO28" s="1703">
        <v>58.15</v>
      </c>
      <c r="BP28" s="1703">
        <v>59.06</v>
      </c>
      <c r="BQ28" s="1711">
        <v>59.97</v>
      </c>
      <c r="BR28" s="1703">
        <v>60.88</v>
      </c>
      <c r="BS28" s="1708">
        <v>61.79</v>
      </c>
      <c r="BT28" s="1704">
        <v>62.7</v>
      </c>
      <c r="BU28" s="2949">
        <v>63.61</v>
      </c>
      <c r="BV28" s="1910">
        <v>64.52</v>
      </c>
      <c r="BW28" s="1910">
        <v>65.430000000000007</v>
      </c>
      <c r="BX28" s="1910">
        <v>66.34</v>
      </c>
      <c r="BY28" s="1910">
        <v>67.25</v>
      </c>
      <c r="BZ28" s="1910">
        <v>68.16</v>
      </c>
      <c r="CA28" s="1910">
        <v>69.069999999999993</v>
      </c>
      <c r="CB28" s="1910">
        <v>69.98</v>
      </c>
      <c r="CC28" s="1910">
        <v>70.89</v>
      </c>
      <c r="CD28" s="1910">
        <v>71.8</v>
      </c>
      <c r="CE28" s="1910">
        <v>72.709999999999994</v>
      </c>
      <c r="CF28" s="1910">
        <v>73.62</v>
      </c>
      <c r="CG28" s="1915"/>
      <c r="CH28" s="631">
        <v>29.86</v>
      </c>
      <c r="CI28" s="1702">
        <v>30.51</v>
      </c>
      <c r="CJ28" s="627">
        <v>31.15</v>
      </c>
      <c r="CK28" s="627">
        <v>31.79</v>
      </c>
      <c r="CL28" s="627">
        <v>32.43</v>
      </c>
      <c r="CM28" s="627">
        <v>33.08</v>
      </c>
      <c r="CN28" s="1702">
        <v>33.72</v>
      </c>
      <c r="CO28" s="627">
        <v>34.36</v>
      </c>
      <c r="CP28" s="627">
        <v>35</v>
      </c>
      <c r="CQ28" s="627">
        <v>35.65</v>
      </c>
      <c r="CR28" s="627">
        <v>36.29</v>
      </c>
      <c r="CS28" s="627">
        <v>36.93</v>
      </c>
      <c r="CT28" s="627">
        <v>37.57</v>
      </c>
      <c r="CU28" s="632">
        <v>38.22</v>
      </c>
      <c r="CV28" s="1712">
        <v>38.86</v>
      </c>
      <c r="CW28" s="634">
        <v>39.5</v>
      </c>
      <c r="CX28" s="1928">
        <v>40.14</v>
      </c>
      <c r="CY28" s="1928">
        <v>40.79</v>
      </c>
      <c r="CZ28" s="1928">
        <v>41.43</v>
      </c>
      <c r="DA28" s="1928">
        <v>42.07</v>
      </c>
      <c r="DB28" s="1928">
        <v>42.71</v>
      </c>
      <c r="DC28" s="1928">
        <v>43.36</v>
      </c>
      <c r="DD28" s="1928">
        <v>44</v>
      </c>
      <c r="DE28" s="1928">
        <v>44.64</v>
      </c>
      <c r="DF28" s="1928">
        <v>45.28</v>
      </c>
      <c r="DG28" s="1928">
        <v>45.93</v>
      </c>
      <c r="DH28" s="1928">
        <v>46.57</v>
      </c>
      <c r="DI28" s="1902"/>
    </row>
    <row r="29" spans="1:113" s="26" customFormat="1" ht="12.95" customHeight="1" x14ac:dyDescent="0.2">
      <c r="A29" s="29">
        <v>26</v>
      </c>
      <c r="B29" s="626">
        <v>72.67</v>
      </c>
      <c r="C29" s="1702">
        <v>73.989999999999995</v>
      </c>
      <c r="D29" s="627">
        <v>75.319999999999993</v>
      </c>
      <c r="E29" s="627">
        <v>76.64</v>
      </c>
      <c r="F29" s="1703">
        <v>77.97</v>
      </c>
      <c r="G29" s="1703">
        <v>79.290000000000006</v>
      </c>
      <c r="H29" s="1702">
        <v>80.62</v>
      </c>
      <c r="I29" s="627">
        <v>81.94</v>
      </c>
      <c r="J29" s="627">
        <v>83.27</v>
      </c>
      <c r="K29" s="1703">
        <v>84.59</v>
      </c>
      <c r="L29" s="1703">
        <v>85.92</v>
      </c>
      <c r="M29" s="1703">
        <v>87.24</v>
      </c>
      <c r="N29" s="1703">
        <v>88.57</v>
      </c>
      <c r="O29" s="630">
        <v>89.89</v>
      </c>
      <c r="P29" s="1704">
        <v>91.22</v>
      </c>
      <c r="Q29" s="1933">
        <v>92.54</v>
      </c>
      <c r="R29" s="1943">
        <v>93.87</v>
      </c>
      <c r="S29" s="1943">
        <v>95.19</v>
      </c>
      <c r="T29" s="1943">
        <v>96.51</v>
      </c>
      <c r="U29" s="1943">
        <v>97.84</v>
      </c>
      <c r="V29" s="1943">
        <v>99.16</v>
      </c>
      <c r="W29" s="1943">
        <v>100.49</v>
      </c>
      <c r="X29" s="1943">
        <v>101.81</v>
      </c>
      <c r="Y29" s="1943">
        <v>103.14</v>
      </c>
      <c r="Z29" s="1943">
        <v>104.46</v>
      </c>
      <c r="AA29" s="1943">
        <v>105.79</v>
      </c>
      <c r="AB29" s="1943">
        <v>107.11</v>
      </c>
      <c r="AC29" s="1936"/>
      <c r="AD29" s="1705">
        <v>43.44</v>
      </c>
      <c r="AE29" s="1702">
        <v>44.38</v>
      </c>
      <c r="AF29" s="627">
        <v>45.31</v>
      </c>
      <c r="AG29" s="627">
        <v>46.25</v>
      </c>
      <c r="AH29" s="1703">
        <v>47.19</v>
      </c>
      <c r="AI29" s="1703">
        <v>48.12</v>
      </c>
      <c r="AJ29" s="1702">
        <v>49.06</v>
      </c>
      <c r="AK29" s="627">
        <v>49.99</v>
      </c>
      <c r="AL29" s="627">
        <v>50.93</v>
      </c>
      <c r="AM29" s="1703">
        <v>51.86</v>
      </c>
      <c r="AN29" s="1703">
        <v>52.8</v>
      </c>
      <c r="AO29" s="1703">
        <v>53.73</v>
      </c>
      <c r="AP29" s="1703">
        <v>54.67</v>
      </c>
      <c r="AQ29" s="630">
        <v>55.6</v>
      </c>
      <c r="AR29" s="1704">
        <v>56.54</v>
      </c>
      <c r="AS29" s="1944">
        <v>57.48</v>
      </c>
      <c r="AT29" s="1943">
        <v>58.41</v>
      </c>
      <c r="AU29" s="1943">
        <v>59.35</v>
      </c>
      <c r="AV29" s="1943">
        <v>60.28</v>
      </c>
      <c r="AW29" s="1943">
        <v>61.22</v>
      </c>
      <c r="AX29" s="1943">
        <v>62.15</v>
      </c>
      <c r="AY29" s="1943">
        <v>63.09</v>
      </c>
      <c r="AZ29" s="1943">
        <v>64.02</v>
      </c>
      <c r="BA29" s="1943">
        <v>64.959999999999994</v>
      </c>
      <c r="BB29" s="1943">
        <v>65.89</v>
      </c>
      <c r="BC29" s="1943">
        <v>66.83</v>
      </c>
      <c r="BD29" s="1943">
        <v>67.77</v>
      </c>
      <c r="BE29" s="1949"/>
      <c r="BF29" s="1706">
        <v>51.9</v>
      </c>
      <c r="BG29" s="1707">
        <v>52.85</v>
      </c>
      <c r="BH29" s="624">
        <v>53.8</v>
      </c>
      <c r="BI29" s="624">
        <v>54.74</v>
      </c>
      <c r="BJ29" s="1710">
        <v>55.69</v>
      </c>
      <c r="BK29" s="1703">
        <v>56.64</v>
      </c>
      <c r="BL29" s="1702">
        <v>57.58</v>
      </c>
      <c r="BM29" s="627">
        <v>58.53</v>
      </c>
      <c r="BN29" s="627">
        <v>59.48</v>
      </c>
      <c r="BO29" s="1703">
        <v>60.42</v>
      </c>
      <c r="BP29" s="1703">
        <v>61.37</v>
      </c>
      <c r="BQ29" s="1711">
        <v>62.31</v>
      </c>
      <c r="BR29" s="1703">
        <v>63.26</v>
      </c>
      <c r="BS29" s="1708">
        <v>64.209999999999994</v>
      </c>
      <c r="BT29" s="1704">
        <v>65.150000000000006</v>
      </c>
      <c r="BU29" s="2949">
        <v>66.099999999999994</v>
      </c>
      <c r="BV29" s="1910">
        <v>67.05</v>
      </c>
      <c r="BW29" s="1910">
        <v>67.989999999999995</v>
      </c>
      <c r="BX29" s="1910">
        <v>68.94</v>
      </c>
      <c r="BY29" s="1910">
        <v>69.89</v>
      </c>
      <c r="BZ29" s="1910">
        <v>70.83</v>
      </c>
      <c r="CA29" s="1910">
        <v>71.78</v>
      </c>
      <c r="CB29" s="1910">
        <v>72.72</v>
      </c>
      <c r="CC29" s="1910">
        <v>73.67</v>
      </c>
      <c r="CD29" s="1910">
        <v>74.62</v>
      </c>
      <c r="CE29" s="1910">
        <v>75.56</v>
      </c>
      <c r="CF29" s="1910">
        <v>76.510000000000005</v>
      </c>
      <c r="CG29" s="1915"/>
      <c r="CH29" s="631">
        <v>31.03</v>
      </c>
      <c r="CI29" s="1702">
        <v>31.7</v>
      </c>
      <c r="CJ29" s="627">
        <v>32.369999999999997</v>
      </c>
      <c r="CK29" s="627">
        <v>33.04</v>
      </c>
      <c r="CL29" s="627">
        <v>33.700000000000003</v>
      </c>
      <c r="CM29" s="627">
        <v>34.369999999999997</v>
      </c>
      <c r="CN29" s="1702">
        <v>35.04</v>
      </c>
      <c r="CO29" s="627">
        <v>35.71</v>
      </c>
      <c r="CP29" s="627">
        <v>36.380000000000003</v>
      </c>
      <c r="CQ29" s="627">
        <v>37.04</v>
      </c>
      <c r="CR29" s="627">
        <v>37.71</v>
      </c>
      <c r="CS29" s="627">
        <v>38.380000000000003</v>
      </c>
      <c r="CT29" s="627">
        <v>39.049999999999997</v>
      </c>
      <c r="CU29" s="632">
        <v>39.72</v>
      </c>
      <c r="CV29" s="1712">
        <v>40.39</v>
      </c>
      <c r="CW29" s="634">
        <v>41.05</v>
      </c>
      <c r="CX29" s="1928">
        <v>41.72</v>
      </c>
      <c r="CY29" s="1928">
        <v>42.39</v>
      </c>
      <c r="CZ29" s="1928">
        <v>43.06</v>
      </c>
      <c r="DA29" s="1928">
        <v>43.73</v>
      </c>
      <c r="DB29" s="1928">
        <v>44.39</v>
      </c>
      <c r="DC29" s="1928">
        <v>45.06</v>
      </c>
      <c r="DD29" s="1928">
        <v>45.73</v>
      </c>
      <c r="DE29" s="1928">
        <v>46.4</v>
      </c>
      <c r="DF29" s="1928">
        <v>47.07</v>
      </c>
      <c r="DG29" s="1928">
        <v>47.74</v>
      </c>
      <c r="DH29" s="1928">
        <v>48.4</v>
      </c>
      <c r="DI29" s="1902"/>
    </row>
    <row r="30" spans="1:113" s="26" customFormat="1" ht="12.95" customHeight="1" x14ac:dyDescent="0.2">
      <c r="A30" s="29">
        <v>27</v>
      </c>
      <c r="B30" s="626">
        <v>75.400000000000006</v>
      </c>
      <c r="C30" s="1702">
        <v>76.77</v>
      </c>
      <c r="D30" s="627">
        <v>78.150000000000006</v>
      </c>
      <c r="E30" s="627">
        <v>79.52</v>
      </c>
      <c r="F30" s="1703">
        <v>80.900000000000006</v>
      </c>
      <c r="G30" s="1703">
        <v>82.27</v>
      </c>
      <c r="H30" s="1702">
        <v>83.65</v>
      </c>
      <c r="I30" s="627">
        <v>85.03</v>
      </c>
      <c r="J30" s="627">
        <v>86.4</v>
      </c>
      <c r="K30" s="1703">
        <v>87.78</v>
      </c>
      <c r="L30" s="1703">
        <v>89.15</v>
      </c>
      <c r="M30" s="1703">
        <v>90.53</v>
      </c>
      <c r="N30" s="1703">
        <v>91.91</v>
      </c>
      <c r="O30" s="630">
        <v>93.28</v>
      </c>
      <c r="P30" s="1704">
        <v>94.66</v>
      </c>
      <c r="Q30" s="1933">
        <v>96.03</v>
      </c>
      <c r="R30" s="1943">
        <v>97.41</v>
      </c>
      <c r="S30" s="1943">
        <v>98.79</v>
      </c>
      <c r="T30" s="1943">
        <v>100.16</v>
      </c>
      <c r="U30" s="1943">
        <v>101.54</v>
      </c>
      <c r="V30" s="1943">
        <v>102.91</v>
      </c>
      <c r="W30" s="1943">
        <v>104.29</v>
      </c>
      <c r="X30" s="1943">
        <v>105.67</v>
      </c>
      <c r="Y30" s="1943">
        <v>107.04</v>
      </c>
      <c r="Z30" s="1943">
        <v>108.42</v>
      </c>
      <c r="AA30" s="1943">
        <v>109.79</v>
      </c>
      <c r="AB30" s="1943">
        <v>111.17</v>
      </c>
      <c r="AC30" s="1936"/>
      <c r="AD30" s="1705">
        <v>45.08</v>
      </c>
      <c r="AE30" s="1702">
        <v>46.05</v>
      </c>
      <c r="AF30" s="627">
        <v>47.02</v>
      </c>
      <c r="AG30" s="627">
        <v>48</v>
      </c>
      <c r="AH30" s="1703">
        <v>48.97</v>
      </c>
      <c r="AI30" s="1703">
        <v>49.94</v>
      </c>
      <c r="AJ30" s="1702">
        <v>50.91</v>
      </c>
      <c r="AK30" s="627">
        <v>51.88</v>
      </c>
      <c r="AL30" s="627">
        <v>52.85</v>
      </c>
      <c r="AM30" s="1703">
        <v>53.82</v>
      </c>
      <c r="AN30" s="1703">
        <v>54.8</v>
      </c>
      <c r="AO30" s="1703">
        <v>55.77</v>
      </c>
      <c r="AP30" s="1703">
        <v>56.74</v>
      </c>
      <c r="AQ30" s="630">
        <v>57.71</v>
      </c>
      <c r="AR30" s="1704">
        <v>58.68</v>
      </c>
      <c r="AS30" s="1944">
        <v>59.65</v>
      </c>
      <c r="AT30" s="1943">
        <v>60.62</v>
      </c>
      <c r="AU30" s="1943">
        <v>61.6</v>
      </c>
      <c r="AV30" s="1943">
        <v>62.57</v>
      </c>
      <c r="AW30" s="1943">
        <v>63.54</v>
      </c>
      <c r="AX30" s="1943">
        <v>64.510000000000005</v>
      </c>
      <c r="AY30" s="1943">
        <v>65.48</v>
      </c>
      <c r="AZ30" s="1943">
        <v>66.45</v>
      </c>
      <c r="BA30" s="1943">
        <v>67.430000000000007</v>
      </c>
      <c r="BB30" s="1943">
        <v>68.400000000000006</v>
      </c>
      <c r="BC30" s="1943">
        <v>69.37</v>
      </c>
      <c r="BD30" s="1943">
        <v>70.34</v>
      </c>
      <c r="BE30" s="1949"/>
      <c r="BF30" s="1706">
        <v>53.85</v>
      </c>
      <c r="BG30" s="1707">
        <v>54.84</v>
      </c>
      <c r="BH30" s="624">
        <v>55.82</v>
      </c>
      <c r="BI30" s="624">
        <v>56.8</v>
      </c>
      <c r="BJ30" s="1710">
        <v>57.78</v>
      </c>
      <c r="BK30" s="1703">
        <v>58.77</v>
      </c>
      <c r="BL30" s="1702">
        <v>59.75</v>
      </c>
      <c r="BM30" s="627">
        <v>60.73</v>
      </c>
      <c r="BN30" s="627">
        <v>61.72</v>
      </c>
      <c r="BO30" s="1703">
        <v>62.7</v>
      </c>
      <c r="BP30" s="1703">
        <v>63.68</v>
      </c>
      <c r="BQ30" s="1711">
        <v>64.66</v>
      </c>
      <c r="BR30" s="1703">
        <v>65.650000000000006</v>
      </c>
      <c r="BS30" s="1708">
        <v>66.63</v>
      </c>
      <c r="BT30" s="1704">
        <v>67.61</v>
      </c>
      <c r="BU30" s="2949">
        <v>68.599999999999994</v>
      </c>
      <c r="BV30" s="1910">
        <v>69.58</v>
      </c>
      <c r="BW30" s="1910">
        <v>70.56</v>
      </c>
      <c r="BX30" s="1910">
        <v>71.540000000000006</v>
      </c>
      <c r="BY30" s="1910">
        <v>72.53</v>
      </c>
      <c r="BZ30" s="1910">
        <v>73.510000000000005</v>
      </c>
      <c r="CA30" s="1910">
        <v>74.489999999999995</v>
      </c>
      <c r="CB30" s="1910">
        <v>75.48</v>
      </c>
      <c r="CC30" s="1910">
        <v>76.459999999999994</v>
      </c>
      <c r="CD30" s="1910">
        <v>77.44</v>
      </c>
      <c r="CE30" s="1910">
        <v>78.42</v>
      </c>
      <c r="CF30" s="1910">
        <v>79.41</v>
      </c>
      <c r="CG30" s="1915"/>
      <c r="CH30" s="631">
        <v>32.200000000000003</v>
      </c>
      <c r="CI30" s="1702">
        <v>32.9</v>
      </c>
      <c r="CJ30" s="627">
        <v>33.590000000000003</v>
      </c>
      <c r="CK30" s="627">
        <v>34.28</v>
      </c>
      <c r="CL30" s="627">
        <v>34.979999999999997</v>
      </c>
      <c r="CM30" s="627">
        <v>35.67</v>
      </c>
      <c r="CN30" s="1702">
        <v>36.36</v>
      </c>
      <c r="CO30" s="627">
        <v>37.06</v>
      </c>
      <c r="CP30" s="627">
        <v>37.75</v>
      </c>
      <c r="CQ30" s="627">
        <v>38.450000000000003</v>
      </c>
      <c r="CR30" s="627">
        <v>39.14</v>
      </c>
      <c r="CS30" s="627">
        <v>39.83</v>
      </c>
      <c r="CT30" s="627">
        <v>40.53</v>
      </c>
      <c r="CU30" s="632">
        <v>41.22</v>
      </c>
      <c r="CV30" s="1712">
        <v>41.92</v>
      </c>
      <c r="CW30" s="634">
        <v>42.61</v>
      </c>
      <c r="CX30" s="1928">
        <v>43.3</v>
      </c>
      <c r="CY30" s="1928">
        <v>44</v>
      </c>
      <c r="CZ30" s="1928">
        <v>44.69</v>
      </c>
      <c r="DA30" s="1928">
        <v>45.39</v>
      </c>
      <c r="DB30" s="1928">
        <v>46.08</v>
      </c>
      <c r="DC30" s="1928">
        <v>46.77</v>
      </c>
      <c r="DD30" s="1928">
        <v>47.47</v>
      </c>
      <c r="DE30" s="1928">
        <v>48.16</v>
      </c>
      <c r="DF30" s="1928">
        <v>48.85</v>
      </c>
      <c r="DG30" s="1928">
        <v>49.55</v>
      </c>
      <c r="DH30" s="1928">
        <v>50.24</v>
      </c>
      <c r="DI30" s="1902"/>
    </row>
    <row r="31" spans="1:113" s="26" customFormat="1" ht="12.95" customHeight="1" x14ac:dyDescent="0.2">
      <c r="A31" s="29">
        <v>28</v>
      </c>
      <c r="B31" s="626">
        <v>78.13</v>
      </c>
      <c r="C31" s="1702">
        <v>79.55</v>
      </c>
      <c r="D31" s="627">
        <v>80.98</v>
      </c>
      <c r="E31" s="627">
        <v>82.41</v>
      </c>
      <c r="F31" s="1703">
        <v>83.83</v>
      </c>
      <c r="G31" s="1703">
        <v>85.26</v>
      </c>
      <c r="H31" s="1702">
        <v>86.69</v>
      </c>
      <c r="I31" s="627">
        <v>88.11</v>
      </c>
      <c r="J31" s="627">
        <v>89.54</v>
      </c>
      <c r="K31" s="1703">
        <v>90.97</v>
      </c>
      <c r="L31" s="1703">
        <v>92.39</v>
      </c>
      <c r="M31" s="1703">
        <v>93.82</v>
      </c>
      <c r="N31" s="1703">
        <v>95.25</v>
      </c>
      <c r="O31" s="630">
        <v>96.68</v>
      </c>
      <c r="P31" s="1704">
        <v>98.1</v>
      </c>
      <c r="Q31" s="1933">
        <v>99.53</v>
      </c>
      <c r="R31" s="1943">
        <v>100.96</v>
      </c>
      <c r="S31" s="1943">
        <v>102.38</v>
      </c>
      <c r="T31" s="1943">
        <v>103.81</v>
      </c>
      <c r="U31" s="1943">
        <v>105.24</v>
      </c>
      <c r="V31" s="1943">
        <v>106.66</v>
      </c>
      <c r="W31" s="1943">
        <v>108.09</v>
      </c>
      <c r="X31" s="1943">
        <v>109.52</v>
      </c>
      <c r="Y31" s="1943">
        <v>110.94</v>
      </c>
      <c r="Z31" s="1943">
        <v>112.37</v>
      </c>
      <c r="AA31" s="1943">
        <v>113.8</v>
      </c>
      <c r="AB31" s="1943">
        <v>115.23</v>
      </c>
      <c r="AC31" s="1936"/>
      <c r="AD31" s="1705">
        <v>46.72</v>
      </c>
      <c r="AE31" s="1702">
        <v>47.73</v>
      </c>
      <c r="AF31" s="627">
        <v>48.74</v>
      </c>
      <c r="AG31" s="627">
        <v>49.75</v>
      </c>
      <c r="AH31" s="1703">
        <v>50.75</v>
      </c>
      <c r="AI31" s="1703">
        <v>51.76</v>
      </c>
      <c r="AJ31" s="1702">
        <v>52.77</v>
      </c>
      <c r="AK31" s="627">
        <v>53.78</v>
      </c>
      <c r="AL31" s="627">
        <v>54.78</v>
      </c>
      <c r="AM31" s="1703">
        <v>55.79</v>
      </c>
      <c r="AN31" s="1703">
        <v>56.8</v>
      </c>
      <c r="AO31" s="1703">
        <v>57.81</v>
      </c>
      <c r="AP31" s="1703">
        <v>58.81</v>
      </c>
      <c r="AQ31" s="630">
        <v>59.82</v>
      </c>
      <c r="AR31" s="1704">
        <v>60.83</v>
      </c>
      <c r="AS31" s="1944">
        <v>61.84</v>
      </c>
      <c r="AT31" s="1943">
        <v>62.84</v>
      </c>
      <c r="AU31" s="1943">
        <v>63.85</v>
      </c>
      <c r="AV31" s="1943">
        <v>64.86</v>
      </c>
      <c r="AW31" s="1943">
        <v>65.87</v>
      </c>
      <c r="AX31" s="1943">
        <v>66.87</v>
      </c>
      <c r="AY31" s="1943">
        <v>67.88</v>
      </c>
      <c r="AZ31" s="1943">
        <v>68.89</v>
      </c>
      <c r="BA31" s="1943">
        <v>69.89</v>
      </c>
      <c r="BB31" s="1943">
        <v>70.900000000000006</v>
      </c>
      <c r="BC31" s="1943">
        <v>71.91</v>
      </c>
      <c r="BD31" s="1943">
        <v>72.92</v>
      </c>
      <c r="BE31" s="1949"/>
      <c r="BF31" s="1706">
        <v>55.8</v>
      </c>
      <c r="BG31" s="1707">
        <v>56.82</v>
      </c>
      <c r="BH31" s="624">
        <v>57.84</v>
      </c>
      <c r="BI31" s="624">
        <v>58.86</v>
      </c>
      <c r="BJ31" s="1710">
        <v>59.88</v>
      </c>
      <c r="BK31" s="1703">
        <v>60.9</v>
      </c>
      <c r="BL31" s="1702">
        <v>61.92</v>
      </c>
      <c r="BM31" s="627">
        <v>62.94</v>
      </c>
      <c r="BN31" s="627">
        <v>63.96</v>
      </c>
      <c r="BO31" s="1703">
        <v>64.98</v>
      </c>
      <c r="BP31" s="1703">
        <v>66</v>
      </c>
      <c r="BQ31" s="1711">
        <v>67.02</v>
      </c>
      <c r="BR31" s="1703">
        <v>68.03</v>
      </c>
      <c r="BS31" s="1708">
        <v>69.05</v>
      </c>
      <c r="BT31" s="1704">
        <v>70.069999999999993</v>
      </c>
      <c r="BU31" s="2949">
        <v>71.09</v>
      </c>
      <c r="BV31" s="1910">
        <v>72.11</v>
      </c>
      <c r="BW31" s="1910">
        <v>73.13</v>
      </c>
      <c r="BX31" s="1910">
        <v>74.150000000000006</v>
      </c>
      <c r="BY31" s="1910">
        <v>75.17</v>
      </c>
      <c r="BZ31" s="1910">
        <v>76.19</v>
      </c>
      <c r="CA31" s="1910">
        <v>77.209999999999994</v>
      </c>
      <c r="CB31" s="1910">
        <v>78.23</v>
      </c>
      <c r="CC31" s="1910">
        <v>79.25</v>
      </c>
      <c r="CD31" s="1910">
        <v>80.27</v>
      </c>
      <c r="CE31" s="1910">
        <v>81.28</v>
      </c>
      <c r="CF31" s="1910">
        <v>82.3</v>
      </c>
      <c r="CG31" s="1915"/>
      <c r="CH31" s="631">
        <v>33.369999999999997</v>
      </c>
      <c r="CI31" s="1702">
        <v>34.090000000000003</v>
      </c>
      <c r="CJ31" s="627">
        <v>34.81</v>
      </c>
      <c r="CK31" s="627">
        <v>35.53</v>
      </c>
      <c r="CL31" s="627">
        <v>36.25</v>
      </c>
      <c r="CM31" s="627">
        <v>36.97</v>
      </c>
      <c r="CN31" s="1702">
        <v>37.69</v>
      </c>
      <c r="CO31" s="627">
        <v>38.409999999999997</v>
      </c>
      <c r="CP31" s="627">
        <v>39.130000000000003</v>
      </c>
      <c r="CQ31" s="627">
        <v>39.85</v>
      </c>
      <c r="CR31" s="627">
        <v>40.57</v>
      </c>
      <c r="CS31" s="627">
        <v>41.29</v>
      </c>
      <c r="CT31" s="627">
        <v>42.01</v>
      </c>
      <c r="CU31" s="632">
        <v>42.73</v>
      </c>
      <c r="CV31" s="1712">
        <v>43.45</v>
      </c>
      <c r="CW31" s="634">
        <v>44.17</v>
      </c>
      <c r="CX31" s="1928">
        <v>44.89</v>
      </c>
      <c r="CY31" s="1928">
        <v>45.61</v>
      </c>
      <c r="CZ31" s="1928">
        <v>46.33</v>
      </c>
      <c r="DA31" s="1928">
        <v>47.05</v>
      </c>
      <c r="DB31" s="1928">
        <v>47.77</v>
      </c>
      <c r="DC31" s="1928">
        <v>48.49</v>
      </c>
      <c r="DD31" s="1928">
        <v>49.21</v>
      </c>
      <c r="DE31" s="1928">
        <v>49.92</v>
      </c>
      <c r="DF31" s="1928">
        <v>50.64</v>
      </c>
      <c r="DG31" s="1928">
        <v>51.36</v>
      </c>
      <c r="DH31" s="1928">
        <v>52.08</v>
      </c>
      <c r="DI31" s="1902"/>
    </row>
    <row r="32" spans="1:113" s="26" customFormat="1" ht="12.95" customHeight="1" x14ac:dyDescent="0.2">
      <c r="A32" s="29">
        <v>29</v>
      </c>
      <c r="B32" s="626">
        <v>80.83</v>
      </c>
      <c r="C32" s="1702">
        <v>82.31</v>
      </c>
      <c r="D32" s="627">
        <v>83.79</v>
      </c>
      <c r="E32" s="627">
        <v>85.27</v>
      </c>
      <c r="F32" s="1703">
        <v>86.74</v>
      </c>
      <c r="G32" s="1703">
        <v>88.22</v>
      </c>
      <c r="H32" s="1702">
        <v>89.7</v>
      </c>
      <c r="I32" s="627">
        <v>91.18</v>
      </c>
      <c r="J32" s="627">
        <v>92.65</v>
      </c>
      <c r="K32" s="1703">
        <v>94.13</v>
      </c>
      <c r="L32" s="1703">
        <v>95.61</v>
      </c>
      <c r="M32" s="1703">
        <v>97.09</v>
      </c>
      <c r="N32" s="1703">
        <v>98.57</v>
      </c>
      <c r="O32" s="630">
        <v>100.04</v>
      </c>
      <c r="P32" s="1704">
        <v>101.52</v>
      </c>
      <c r="Q32" s="1933">
        <v>103</v>
      </c>
      <c r="R32" s="1943">
        <v>104.48</v>
      </c>
      <c r="S32" s="1943">
        <v>105.96</v>
      </c>
      <c r="T32" s="1943">
        <v>107.43</v>
      </c>
      <c r="U32" s="1943">
        <v>108.91</v>
      </c>
      <c r="V32" s="1943">
        <v>110.39</v>
      </c>
      <c r="W32" s="1943">
        <v>111.87</v>
      </c>
      <c r="X32" s="1943">
        <v>113.34</v>
      </c>
      <c r="Y32" s="1943">
        <v>114.82</v>
      </c>
      <c r="Z32" s="1943">
        <v>116.3</v>
      </c>
      <c r="AA32" s="1943">
        <v>117.78</v>
      </c>
      <c r="AB32" s="1943">
        <v>119.26</v>
      </c>
      <c r="AC32" s="1936"/>
      <c r="AD32" s="1705">
        <v>48.36</v>
      </c>
      <c r="AE32" s="1702">
        <v>49.4</v>
      </c>
      <c r="AF32" s="627">
        <v>50.44</v>
      </c>
      <c r="AG32" s="627">
        <v>51.49</v>
      </c>
      <c r="AH32" s="1703">
        <v>52.53</v>
      </c>
      <c r="AI32" s="1703">
        <v>53.57</v>
      </c>
      <c r="AJ32" s="1702">
        <v>54.62</v>
      </c>
      <c r="AK32" s="627">
        <v>55.66</v>
      </c>
      <c r="AL32" s="627">
        <v>56.7</v>
      </c>
      <c r="AM32" s="1703">
        <v>57.75</v>
      </c>
      <c r="AN32" s="1703">
        <v>58.79</v>
      </c>
      <c r="AO32" s="1703">
        <v>59.83</v>
      </c>
      <c r="AP32" s="1703">
        <v>60.88</v>
      </c>
      <c r="AQ32" s="630">
        <v>61.92</v>
      </c>
      <c r="AR32" s="1704">
        <v>62.96</v>
      </c>
      <c r="AS32" s="1944">
        <v>64.010000000000005</v>
      </c>
      <c r="AT32" s="1943">
        <v>65.05</v>
      </c>
      <c r="AU32" s="1943">
        <v>66.09</v>
      </c>
      <c r="AV32" s="1943">
        <v>67.14</v>
      </c>
      <c r="AW32" s="1943">
        <v>68.180000000000007</v>
      </c>
      <c r="AX32" s="1943">
        <v>69.22</v>
      </c>
      <c r="AY32" s="1943">
        <v>70.27</v>
      </c>
      <c r="AZ32" s="1943">
        <v>71.31</v>
      </c>
      <c r="BA32" s="1943">
        <v>72.349999999999994</v>
      </c>
      <c r="BB32" s="1943">
        <v>73.400000000000006</v>
      </c>
      <c r="BC32" s="1943">
        <v>74.44</v>
      </c>
      <c r="BD32" s="1943">
        <v>75.48</v>
      </c>
      <c r="BE32" s="1949"/>
      <c r="BF32" s="1706">
        <v>57.74</v>
      </c>
      <c r="BG32" s="1707">
        <v>58.79</v>
      </c>
      <c r="BH32" s="624">
        <v>59.85</v>
      </c>
      <c r="BI32" s="624">
        <v>60.9</v>
      </c>
      <c r="BJ32" s="1710">
        <v>61.96</v>
      </c>
      <c r="BK32" s="1703">
        <v>63.02</v>
      </c>
      <c r="BL32" s="1702">
        <v>64.069999999999993</v>
      </c>
      <c r="BM32" s="627">
        <v>65.13</v>
      </c>
      <c r="BN32" s="627">
        <v>66.180000000000007</v>
      </c>
      <c r="BO32" s="1703">
        <v>67.239999999999995</v>
      </c>
      <c r="BP32" s="1703">
        <v>68.290000000000006</v>
      </c>
      <c r="BQ32" s="1711">
        <v>69.349999999999994</v>
      </c>
      <c r="BR32" s="1703">
        <v>70.400000000000006</v>
      </c>
      <c r="BS32" s="1708">
        <v>71.459999999999994</v>
      </c>
      <c r="BT32" s="1704">
        <v>72.52</v>
      </c>
      <c r="BU32" s="2949">
        <v>73.569999999999993</v>
      </c>
      <c r="BV32" s="1910">
        <v>74.63</v>
      </c>
      <c r="BW32" s="1910">
        <v>75.680000000000007</v>
      </c>
      <c r="BX32" s="1910">
        <v>76.739999999999995</v>
      </c>
      <c r="BY32" s="1910">
        <v>77.790000000000006</v>
      </c>
      <c r="BZ32" s="1910">
        <v>78.849999999999994</v>
      </c>
      <c r="CA32" s="1910">
        <v>79.900000000000006</v>
      </c>
      <c r="CB32" s="1910">
        <v>80.959999999999994</v>
      </c>
      <c r="CC32" s="1910">
        <v>82.02</v>
      </c>
      <c r="CD32" s="1910">
        <v>83.07</v>
      </c>
      <c r="CE32" s="1910">
        <v>84.13</v>
      </c>
      <c r="CF32" s="1910">
        <v>85.18</v>
      </c>
      <c r="CG32" s="1915"/>
      <c r="CH32" s="631">
        <v>34.54</v>
      </c>
      <c r="CI32" s="1702">
        <v>35.29</v>
      </c>
      <c r="CJ32" s="627">
        <v>36.03</v>
      </c>
      <c r="CK32" s="627">
        <v>36.78</v>
      </c>
      <c r="CL32" s="627">
        <v>37.520000000000003</v>
      </c>
      <c r="CM32" s="627">
        <v>38.270000000000003</v>
      </c>
      <c r="CN32" s="1702">
        <v>39.01</v>
      </c>
      <c r="CO32" s="627">
        <v>39.76</v>
      </c>
      <c r="CP32" s="627">
        <v>40.5</v>
      </c>
      <c r="CQ32" s="627">
        <v>41.25</v>
      </c>
      <c r="CR32" s="627">
        <v>41.99</v>
      </c>
      <c r="CS32" s="627">
        <v>42.74</v>
      </c>
      <c r="CT32" s="627">
        <v>43.48</v>
      </c>
      <c r="CU32" s="632">
        <v>44.23</v>
      </c>
      <c r="CV32" s="1712">
        <v>44.97</v>
      </c>
      <c r="CW32" s="634">
        <v>45.72</v>
      </c>
      <c r="CX32" s="1928">
        <v>46.46</v>
      </c>
      <c r="CY32" s="1928">
        <v>47.21</v>
      </c>
      <c r="CZ32" s="1928">
        <v>47.96</v>
      </c>
      <c r="DA32" s="1928">
        <v>48.7</v>
      </c>
      <c r="DB32" s="1928">
        <v>49.45</v>
      </c>
      <c r="DC32" s="1928">
        <v>50.19</v>
      </c>
      <c r="DD32" s="1928">
        <v>50.94</v>
      </c>
      <c r="DE32" s="1928">
        <v>51.68</v>
      </c>
      <c r="DF32" s="1928">
        <v>52.43</v>
      </c>
      <c r="DG32" s="1928">
        <v>53.17</v>
      </c>
      <c r="DH32" s="1928">
        <v>53.92</v>
      </c>
      <c r="DI32" s="1902"/>
    </row>
    <row r="33" spans="1:113" s="30" customFormat="1" ht="12.95" customHeight="1" thickBot="1" x14ac:dyDescent="0.25">
      <c r="A33" s="29">
        <v>30</v>
      </c>
      <c r="B33" s="626">
        <v>83.58</v>
      </c>
      <c r="C33" s="1702">
        <v>85.11</v>
      </c>
      <c r="D33" s="627">
        <v>86.63</v>
      </c>
      <c r="E33" s="627">
        <v>88.16</v>
      </c>
      <c r="F33" s="1703">
        <v>89.69</v>
      </c>
      <c r="G33" s="1703">
        <v>91.22</v>
      </c>
      <c r="H33" s="1702">
        <v>92.75</v>
      </c>
      <c r="I33" s="627">
        <v>94.28</v>
      </c>
      <c r="J33" s="627">
        <v>95.81</v>
      </c>
      <c r="K33" s="1703">
        <v>97.34</v>
      </c>
      <c r="L33" s="1703">
        <v>98.86</v>
      </c>
      <c r="M33" s="1703">
        <v>100.39</v>
      </c>
      <c r="N33" s="1703">
        <v>101.92</v>
      </c>
      <c r="O33" s="630">
        <v>103.45</v>
      </c>
      <c r="P33" s="1704">
        <v>104.98</v>
      </c>
      <c r="Q33" s="1933">
        <v>106.51</v>
      </c>
      <c r="R33" s="1943">
        <v>108.04</v>
      </c>
      <c r="S33" s="1943">
        <v>109.57</v>
      </c>
      <c r="T33" s="1943">
        <v>111.09</v>
      </c>
      <c r="U33" s="1943">
        <v>112.62</v>
      </c>
      <c r="V33" s="1943">
        <v>114.15</v>
      </c>
      <c r="W33" s="1943">
        <v>115.68</v>
      </c>
      <c r="X33" s="1943">
        <v>117.21</v>
      </c>
      <c r="Y33" s="1943">
        <v>118.74</v>
      </c>
      <c r="Z33" s="1943">
        <v>120.27</v>
      </c>
      <c r="AA33" s="1943">
        <v>121.8</v>
      </c>
      <c r="AB33" s="1943">
        <v>123.33</v>
      </c>
      <c r="AC33" s="1936"/>
      <c r="AD33" s="1705">
        <v>50</v>
      </c>
      <c r="AE33" s="1702">
        <v>51.08</v>
      </c>
      <c r="AF33" s="627">
        <v>52.16</v>
      </c>
      <c r="AG33" s="627">
        <v>53.24</v>
      </c>
      <c r="AH33" s="1703">
        <v>54.31</v>
      </c>
      <c r="AI33" s="1703">
        <v>55.39</v>
      </c>
      <c r="AJ33" s="1702">
        <v>56.47</v>
      </c>
      <c r="AK33" s="627">
        <v>57.55</v>
      </c>
      <c r="AL33" s="627">
        <v>58.63</v>
      </c>
      <c r="AM33" s="1703">
        <v>59.71</v>
      </c>
      <c r="AN33" s="1703">
        <v>60.79</v>
      </c>
      <c r="AO33" s="1703">
        <v>61.87</v>
      </c>
      <c r="AP33" s="1703">
        <v>62.95</v>
      </c>
      <c r="AQ33" s="630">
        <v>64.03</v>
      </c>
      <c r="AR33" s="1704">
        <v>65.11</v>
      </c>
      <c r="AS33" s="1944">
        <v>66.19</v>
      </c>
      <c r="AT33" s="1943">
        <v>67.27</v>
      </c>
      <c r="AU33" s="1943">
        <v>68.349999999999994</v>
      </c>
      <c r="AV33" s="1943">
        <v>69.430000000000007</v>
      </c>
      <c r="AW33" s="1943">
        <v>70.510000000000005</v>
      </c>
      <c r="AX33" s="1943">
        <v>71.59</v>
      </c>
      <c r="AY33" s="1943">
        <v>72.66</v>
      </c>
      <c r="AZ33" s="1943">
        <v>73.739999999999995</v>
      </c>
      <c r="BA33" s="1943">
        <v>74.819999999999993</v>
      </c>
      <c r="BB33" s="1943">
        <v>75.900000000000006</v>
      </c>
      <c r="BC33" s="1943">
        <v>76.98</v>
      </c>
      <c r="BD33" s="1943">
        <v>78.06</v>
      </c>
      <c r="BE33" s="1949"/>
      <c r="BF33" s="1706">
        <v>59.7</v>
      </c>
      <c r="BG33" s="1707">
        <v>60.79</v>
      </c>
      <c r="BH33" s="624">
        <v>61.88</v>
      </c>
      <c r="BI33" s="624">
        <v>62.97</v>
      </c>
      <c r="BJ33" s="1710">
        <v>64.069999999999993</v>
      </c>
      <c r="BK33" s="1703">
        <v>65.16</v>
      </c>
      <c r="BL33" s="1702">
        <v>66.25</v>
      </c>
      <c r="BM33" s="627">
        <v>67.34</v>
      </c>
      <c r="BN33" s="627">
        <v>68.430000000000007</v>
      </c>
      <c r="BO33" s="1703">
        <v>69.53</v>
      </c>
      <c r="BP33" s="1703">
        <v>70.62</v>
      </c>
      <c r="BQ33" s="1711">
        <v>71.709999999999994</v>
      </c>
      <c r="BR33" s="1703">
        <v>72.8</v>
      </c>
      <c r="BS33" s="1708">
        <v>73.89</v>
      </c>
      <c r="BT33" s="1704">
        <v>74.989999999999995</v>
      </c>
      <c r="BU33" s="2949">
        <v>76.08</v>
      </c>
      <c r="BV33" s="1910">
        <v>77.17</v>
      </c>
      <c r="BW33" s="1910">
        <v>78.260000000000005</v>
      </c>
      <c r="BX33" s="1910">
        <v>79.349999999999994</v>
      </c>
      <c r="BY33" s="1910">
        <v>80.45</v>
      </c>
      <c r="BZ33" s="1910">
        <v>81.540000000000006</v>
      </c>
      <c r="CA33" s="1910">
        <v>82.63</v>
      </c>
      <c r="CB33" s="1910">
        <v>83.72</v>
      </c>
      <c r="CC33" s="1910">
        <v>84.81</v>
      </c>
      <c r="CD33" s="1910">
        <v>85.91</v>
      </c>
      <c r="CE33" s="1910">
        <v>87</v>
      </c>
      <c r="CF33" s="1910">
        <v>88.09</v>
      </c>
      <c r="CG33" s="1915"/>
      <c r="CH33" s="631">
        <v>35.71</v>
      </c>
      <c r="CI33" s="1702">
        <v>36.479999999999997</v>
      </c>
      <c r="CJ33" s="627">
        <v>37.25</v>
      </c>
      <c r="CK33" s="627">
        <v>38.03</v>
      </c>
      <c r="CL33" s="627">
        <v>38.799999999999997</v>
      </c>
      <c r="CM33" s="627">
        <v>39.57</v>
      </c>
      <c r="CN33" s="1702">
        <v>40.340000000000003</v>
      </c>
      <c r="CO33" s="627">
        <v>41.11</v>
      </c>
      <c r="CP33" s="627">
        <v>41.88</v>
      </c>
      <c r="CQ33" s="627">
        <v>42.65</v>
      </c>
      <c r="CR33" s="627">
        <v>43.42</v>
      </c>
      <c r="CS33" s="627">
        <v>44.19</v>
      </c>
      <c r="CT33" s="627">
        <v>44.96</v>
      </c>
      <c r="CU33" s="632">
        <v>45.74</v>
      </c>
      <c r="CV33" s="1712">
        <v>46.51</v>
      </c>
      <c r="CW33" s="634">
        <v>47.28</v>
      </c>
      <c r="CX33" s="1928">
        <v>48.05</v>
      </c>
      <c r="CY33" s="1928">
        <v>48.82</v>
      </c>
      <c r="CZ33" s="1928">
        <v>49.59</v>
      </c>
      <c r="DA33" s="1928">
        <v>50.36</v>
      </c>
      <c r="DB33" s="1928">
        <v>51.13</v>
      </c>
      <c r="DC33" s="1928">
        <v>51.9</v>
      </c>
      <c r="DD33" s="1928">
        <v>52.67</v>
      </c>
      <c r="DE33" s="1928">
        <v>53.45</v>
      </c>
      <c r="DF33" s="1928">
        <v>54.22</v>
      </c>
      <c r="DG33" s="1928">
        <v>54.99</v>
      </c>
      <c r="DH33" s="1928">
        <v>55.76</v>
      </c>
      <c r="DI33" s="1902"/>
    </row>
    <row r="34" spans="1:113" s="26" customFormat="1" ht="12.95" customHeight="1" x14ac:dyDescent="0.2">
      <c r="A34" s="29">
        <v>31</v>
      </c>
      <c r="B34" s="626">
        <v>86.29</v>
      </c>
      <c r="C34" s="1702">
        <v>87.87</v>
      </c>
      <c r="D34" s="627">
        <v>89.45</v>
      </c>
      <c r="E34" s="627">
        <v>91.02</v>
      </c>
      <c r="F34" s="1703">
        <v>92.6</v>
      </c>
      <c r="G34" s="1703">
        <v>94.18</v>
      </c>
      <c r="H34" s="1702">
        <v>95.76</v>
      </c>
      <c r="I34" s="627">
        <v>97.34</v>
      </c>
      <c r="J34" s="627">
        <v>98.92</v>
      </c>
      <c r="K34" s="1703">
        <v>100.5</v>
      </c>
      <c r="L34" s="1703">
        <v>102.08</v>
      </c>
      <c r="M34" s="1703">
        <v>103.66</v>
      </c>
      <c r="N34" s="1703">
        <v>105.24</v>
      </c>
      <c r="O34" s="630">
        <v>106.82</v>
      </c>
      <c r="P34" s="1704">
        <v>108.4</v>
      </c>
      <c r="Q34" s="1933">
        <v>109.98</v>
      </c>
      <c r="R34" s="1943">
        <v>111.56</v>
      </c>
      <c r="S34" s="1943">
        <v>113.14</v>
      </c>
      <c r="T34" s="1943">
        <v>114.72</v>
      </c>
      <c r="U34" s="1943">
        <v>116.3</v>
      </c>
      <c r="V34" s="1943">
        <v>117.88</v>
      </c>
      <c r="W34" s="1943">
        <v>119.46</v>
      </c>
      <c r="X34" s="1943">
        <v>121.04</v>
      </c>
      <c r="Y34" s="1943">
        <v>122.62</v>
      </c>
      <c r="Z34" s="1943">
        <v>124.2</v>
      </c>
      <c r="AA34" s="1943">
        <v>125.78</v>
      </c>
      <c r="AB34" s="1943">
        <v>127.36</v>
      </c>
      <c r="AC34" s="1936"/>
      <c r="AD34" s="1705">
        <v>51.63</v>
      </c>
      <c r="AE34" s="1702">
        <v>52.75</v>
      </c>
      <c r="AF34" s="627">
        <v>53.86</v>
      </c>
      <c r="AG34" s="627">
        <v>54.98</v>
      </c>
      <c r="AH34" s="1703">
        <v>56.09</v>
      </c>
      <c r="AI34" s="1703">
        <v>57.21</v>
      </c>
      <c r="AJ34" s="1702">
        <v>58.33</v>
      </c>
      <c r="AK34" s="627">
        <v>59.44</v>
      </c>
      <c r="AL34" s="627">
        <v>60.56</v>
      </c>
      <c r="AM34" s="1703">
        <v>61.67</v>
      </c>
      <c r="AN34" s="1703">
        <v>62.79</v>
      </c>
      <c r="AO34" s="1703">
        <v>63.9</v>
      </c>
      <c r="AP34" s="1703">
        <v>65.02</v>
      </c>
      <c r="AQ34" s="630">
        <v>66.13</v>
      </c>
      <c r="AR34" s="1704">
        <v>67.25</v>
      </c>
      <c r="AS34" s="1944">
        <v>68.36</v>
      </c>
      <c r="AT34" s="1943">
        <v>69.48</v>
      </c>
      <c r="AU34" s="1943">
        <v>70.59</v>
      </c>
      <c r="AV34" s="1943">
        <v>71.709999999999994</v>
      </c>
      <c r="AW34" s="1943">
        <v>72.83</v>
      </c>
      <c r="AX34" s="1943">
        <v>73.94</v>
      </c>
      <c r="AY34" s="1943">
        <v>75.06</v>
      </c>
      <c r="AZ34" s="1943">
        <v>76.17</v>
      </c>
      <c r="BA34" s="1943">
        <v>77.290000000000006</v>
      </c>
      <c r="BB34" s="1943">
        <v>78.400000000000006</v>
      </c>
      <c r="BC34" s="1943">
        <v>79.52</v>
      </c>
      <c r="BD34" s="1943">
        <v>80.63</v>
      </c>
      <c r="BE34" s="1949"/>
      <c r="BF34" s="1706">
        <v>61.63</v>
      </c>
      <c r="BG34" s="1707">
        <v>62.76</v>
      </c>
      <c r="BH34" s="624">
        <v>63.89</v>
      </c>
      <c r="BI34" s="624">
        <v>65.02</v>
      </c>
      <c r="BJ34" s="1710">
        <v>66.150000000000006</v>
      </c>
      <c r="BK34" s="1703">
        <v>67.27</v>
      </c>
      <c r="BL34" s="1702">
        <v>68.400000000000006</v>
      </c>
      <c r="BM34" s="627">
        <v>69.53</v>
      </c>
      <c r="BN34" s="627">
        <v>70.66</v>
      </c>
      <c r="BO34" s="1703">
        <v>71.790000000000006</v>
      </c>
      <c r="BP34" s="1703">
        <v>72.92</v>
      </c>
      <c r="BQ34" s="1711">
        <v>74.05</v>
      </c>
      <c r="BR34" s="1703">
        <v>75.17</v>
      </c>
      <c r="BS34" s="1708">
        <v>76.3</v>
      </c>
      <c r="BT34" s="1704">
        <v>77.430000000000007</v>
      </c>
      <c r="BU34" s="2949">
        <v>78.56</v>
      </c>
      <c r="BV34" s="1910">
        <v>79.69</v>
      </c>
      <c r="BW34" s="1910">
        <v>80.819999999999993</v>
      </c>
      <c r="BX34" s="1910">
        <v>81.94</v>
      </c>
      <c r="BY34" s="1910">
        <v>83.07</v>
      </c>
      <c r="BZ34" s="1910">
        <v>84.2</v>
      </c>
      <c r="CA34" s="1910">
        <v>85.33</v>
      </c>
      <c r="CB34" s="1910">
        <v>86.46</v>
      </c>
      <c r="CC34" s="1910">
        <v>87.59</v>
      </c>
      <c r="CD34" s="1910">
        <v>88.71</v>
      </c>
      <c r="CE34" s="1910">
        <v>89.84</v>
      </c>
      <c r="CF34" s="1910">
        <v>90.97</v>
      </c>
      <c r="CG34" s="1915"/>
      <c r="CH34" s="631">
        <v>36.880000000000003</v>
      </c>
      <c r="CI34" s="1702">
        <v>37.68</v>
      </c>
      <c r="CJ34" s="627">
        <v>38.47</v>
      </c>
      <c r="CK34" s="627">
        <v>39.270000000000003</v>
      </c>
      <c r="CL34" s="627">
        <v>40.07</v>
      </c>
      <c r="CM34" s="627">
        <v>40.86</v>
      </c>
      <c r="CN34" s="1702">
        <v>41.66</v>
      </c>
      <c r="CO34" s="627">
        <v>42.46</v>
      </c>
      <c r="CP34" s="627">
        <v>43.25</v>
      </c>
      <c r="CQ34" s="627">
        <v>44.05</v>
      </c>
      <c r="CR34" s="627">
        <v>44.85</v>
      </c>
      <c r="CS34" s="627">
        <v>45.64</v>
      </c>
      <c r="CT34" s="627">
        <v>46.44</v>
      </c>
      <c r="CU34" s="632">
        <v>47.24</v>
      </c>
      <c r="CV34" s="1712">
        <v>48.03</v>
      </c>
      <c r="CW34" s="634">
        <v>48.83</v>
      </c>
      <c r="CX34" s="1928">
        <v>49.63</v>
      </c>
      <c r="CY34" s="1928">
        <v>50.42</v>
      </c>
      <c r="CZ34" s="1928">
        <v>51.22</v>
      </c>
      <c r="DA34" s="1928">
        <v>52.02</v>
      </c>
      <c r="DB34" s="1928">
        <v>52.81</v>
      </c>
      <c r="DC34" s="1928">
        <v>53.61</v>
      </c>
      <c r="DD34" s="1928">
        <v>54.41</v>
      </c>
      <c r="DE34" s="1928">
        <v>55.21</v>
      </c>
      <c r="DF34" s="1928">
        <v>56</v>
      </c>
      <c r="DG34" s="1928">
        <v>56.8</v>
      </c>
      <c r="DH34" s="1928">
        <v>57.6</v>
      </c>
      <c r="DI34" s="1902"/>
    </row>
    <row r="35" spans="1:113" s="26" customFormat="1" ht="12.95" customHeight="1" x14ac:dyDescent="0.2">
      <c r="A35" s="29">
        <v>32</v>
      </c>
      <c r="B35" s="626">
        <v>89.03</v>
      </c>
      <c r="C35" s="1702">
        <v>90.66</v>
      </c>
      <c r="D35" s="627">
        <v>92.29</v>
      </c>
      <c r="E35" s="627">
        <v>93.92</v>
      </c>
      <c r="F35" s="1703">
        <v>95.55</v>
      </c>
      <c r="G35" s="1703">
        <v>97.19</v>
      </c>
      <c r="H35" s="1702">
        <v>98.82</v>
      </c>
      <c r="I35" s="627">
        <v>100.45</v>
      </c>
      <c r="J35" s="627">
        <v>102.08</v>
      </c>
      <c r="K35" s="1703">
        <v>103.71</v>
      </c>
      <c r="L35" s="1703">
        <v>105.34</v>
      </c>
      <c r="M35" s="1703">
        <v>106.97</v>
      </c>
      <c r="N35" s="1703">
        <v>108.6</v>
      </c>
      <c r="O35" s="630">
        <v>110.23</v>
      </c>
      <c r="P35" s="1704">
        <v>111.86</v>
      </c>
      <c r="Q35" s="1933">
        <v>113.49</v>
      </c>
      <c r="R35" s="1943">
        <v>115.12</v>
      </c>
      <c r="S35" s="1943">
        <v>116.75</v>
      </c>
      <c r="T35" s="1943">
        <v>118.38</v>
      </c>
      <c r="U35" s="1943">
        <v>120.02</v>
      </c>
      <c r="V35" s="1943">
        <v>121.65</v>
      </c>
      <c r="W35" s="1943">
        <v>123.28</v>
      </c>
      <c r="X35" s="1943">
        <v>124.91</v>
      </c>
      <c r="Y35" s="1943">
        <v>126.54</v>
      </c>
      <c r="Z35" s="1943">
        <v>128.16999999999999</v>
      </c>
      <c r="AA35" s="1943">
        <v>129.80000000000001</v>
      </c>
      <c r="AB35" s="1943">
        <v>131.43</v>
      </c>
      <c r="AC35" s="1936"/>
      <c r="AD35" s="1705">
        <v>53.27</v>
      </c>
      <c r="AE35" s="1702">
        <v>54.42</v>
      </c>
      <c r="AF35" s="627">
        <v>55.57</v>
      </c>
      <c r="AG35" s="627">
        <v>56.72</v>
      </c>
      <c r="AH35" s="1703">
        <v>57.88</v>
      </c>
      <c r="AI35" s="1703">
        <v>59.03</v>
      </c>
      <c r="AJ35" s="1702">
        <v>60.18</v>
      </c>
      <c r="AK35" s="627">
        <v>61.33</v>
      </c>
      <c r="AL35" s="627">
        <v>62.48</v>
      </c>
      <c r="AM35" s="1703">
        <v>63.63</v>
      </c>
      <c r="AN35" s="1703">
        <v>64.78</v>
      </c>
      <c r="AO35" s="1703">
        <v>65.94</v>
      </c>
      <c r="AP35" s="1703">
        <v>67.09</v>
      </c>
      <c r="AQ35" s="630">
        <v>68.239999999999995</v>
      </c>
      <c r="AR35" s="1704">
        <v>69.39</v>
      </c>
      <c r="AS35" s="1944">
        <v>70.540000000000006</v>
      </c>
      <c r="AT35" s="1943">
        <v>71.69</v>
      </c>
      <c r="AU35" s="1943">
        <v>72.84</v>
      </c>
      <c r="AV35" s="1943">
        <v>73.989999999999995</v>
      </c>
      <c r="AW35" s="1943">
        <v>75.150000000000006</v>
      </c>
      <c r="AX35" s="1943">
        <v>76.3</v>
      </c>
      <c r="AY35" s="1943">
        <v>77.45</v>
      </c>
      <c r="AZ35" s="1943">
        <v>78.599999999999994</v>
      </c>
      <c r="BA35" s="1943">
        <v>79.75</v>
      </c>
      <c r="BB35" s="1943">
        <v>80.900000000000006</v>
      </c>
      <c r="BC35" s="1943">
        <v>82.05</v>
      </c>
      <c r="BD35" s="1943">
        <v>83.21</v>
      </c>
      <c r="BE35" s="1949"/>
      <c r="BF35" s="1706">
        <v>63.59</v>
      </c>
      <c r="BG35" s="1707">
        <v>64.760000000000005</v>
      </c>
      <c r="BH35" s="624">
        <v>65.92</v>
      </c>
      <c r="BI35" s="624">
        <v>67.09</v>
      </c>
      <c r="BJ35" s="1710">
        <v>68.25</v>
      </c>
      <c r="BK35" s="1703">
        <v>69.42</v>
      </c>
      <c r="BL35" s="1702">
        <v>70.58</v>
      </c>
      <c r="BM35" s="627">
        <v>71.75</v>
      </c>
      <c r="BN35" s="627">
        <v>72.91</v>
      </c>
      <c r="BO35" s="1703">
        <v>74.08</v>
      </c>
      <c r="BP35" s="1703">
        <v>75.239999999999995</v>
      </c>
      <c r="BQ35" s="1711">
        <v>76.41</v>
      </c>
      <c r="BR35" s="1703">
        <v>77.569999999999993</v>
      </c>
      <c r="BS35" s="1708">
        <v>78.739999999999995</v>
      </c>
      <c r="BT35" s="1704">
        <v>79.900000000000006</v>
      </c>
      <c r="BU35" s="2949">
        <v>81.069999999999993</v>
      </c>
      <c r="BV35" s="1910">
        <v>82.23</v>
      </c>
      <c r="BW35" s="1910">
        <v>83.4</v>
      </c>
      <c r="BX35" s="1910">
        <v>84.56</v>
      </c>
      <c r="BY35" s="1910">
        <v>85.73</v>
      </c>
      <c r="BZ35" s="1910">
        <v>86.89</v>
      </c>
      <c r="CA35" s="1910">
        <v>88.05</v>
      </c>
      <c r="CB35" s="1910">
        <v>89.22</v>
      </c>
      <c r="CC35" s="1910">
        <v>90.38</v>
      </c>
      <c r="CD35" s="1910">
        <v>91.55</v>
      </c>
      <c r="CE35" s="1910">
        <v>92.71</v>
      </c>
      <c r="CF35" s="1910">
        <v>93.88</v>
      </c>
      <c r="CG35" s="1915"/>
      <c r="CH35" s="631">
        <v>38.049999999999997</v>
      </c>
      <c r="CI35" s="1702">
        <v>38.869999999999997</v>
      </c>
      <c r="CJ35" s="627">
        <v>39.69</v>
      </c>
      <c r="CK35" s="627">
        <v>40.520000000000003</v>
      </c>
      <c r="CL35" s="627">
        <v>41.34</v>
      </c>
      <c r="CM35" s="627">
        <v>42.16</v>
      </c>
      <c r="CN35" s="1702">
        <v>42.98</v>
      </c>
      <c r="CO35" s="627">
        <v>43.81</v>
      </c>
      <c r="CP35" s="627">
        <v>44.63</v>
      </c>
      <c r="CQ35" s="627">
        <v>45.45</v>
      </c>
      <c r="CR35" s="627">
        <v>46.27</v>
      </c>
      <c r="CS35" s="627">
        <v>47.1</v>
      </c>
      <c r="CT35" s="627">
        <v>47.92</v>
      </c>
      <c r="CU35" s="632">
        <v>48.74</v>
      </c>
      <c r="CV35" s="1712">
        <v>49.56</v>
      </c>
      <c r="CW35" s="634">
        <v>50.39</v>
      </c>
      <c r="CX35" s="1928">
        <v>51.21</v>
      </c>
      <c r="CY35" s="1928">
        <v>52.03</v>
      </c>
      <c r="CZ35" s="1928">
        <v>52.85</v>
      </c>
      <c r="DA35" s="1928">
        <v>53.68</v>
      </c>
      <c r="DB35" s="1928">
        <v>54.5</v>
      </c>
      <c r="DC35" s="1928">
        <v>55.32</v>
      </c>
      <c r="DD35" s="1928">
        <v>56.14</v>
      </c>
      <c r="DE35" s="1928">
        <v>56.97</v>
      </c>
      <c r="DF35" s="1928">
        <v>57.79</v>
      </c>
      <c r="DG35" s="1928">
        <v>58.61</v>
      </c>
      <c r="DH35" s="1928">
        <v>59.43</v>
      </c>
      <c r="DI35" s="1902"/>
    </row>
    <row r="36" spans="1:113" s="26" customFormat="1" ht="12.95" customHeight="1" x14ac:dyDescent="0.2">
      <c r="A36" s="29">
        <v>33</v>
      </c>
      <c r="B36" s="626">
        <v>91.76</v>
      </c>
      <c r="C36" s="1702">
        <v>93.44</v>
      </c>
      <c r="D36" s="627">
        <v>95.12</v>
      </c>
      <c r="E36" s="627">
        <v>96.8</v>
      </c>
      <c r="F36" s="1703">
        <v>98.49</v>
      </c>
      <c r="G36" s="1703">
        <v>100.17</v>
      </c>
      <c r="H36" s="1702">
        <v>101.85</v>
      </c>
      <c r="I36" s="627">
        <v>103.53</v>
      </c>
      <c r="J36" s="627">
        <v>105.21</v>
      </c>
      <c r="K36" s="1703">
        <v>106.89</v>
      </c>
      <c r="L36" s="1703">
        <v>108.58</v>
      </c>
      <c r="M36" s="1703">
        <v>110.26</v>
      </c>
      <c r="N36" s="1703">
        <v>111.94</v>
      </c>
      <c r="O36" s="630">
        <v>113.62</v>
      </c>
      <c r="P36" s="1704">
        <v>115.3</v>
      </c>
      <c r="Q36" s="1933">
        <v>116.98</v>
      </c>
      <c r="R36" s="1943">
        <v>118.67</v>
      </c>
      <c r="S36" s="1943">
        <v>120.35</v>
      </c>
      <c r="T36" s="1943">
        <v>122.03</v>
      </c>
      <c r="U36" s="1943">
        <v>123.71</v>
      </c>
      <c r="V36" s="1943">
        <v>125.39</v>
      </c>
      <c r="W36" s="1943">
        <v>127.07</v>
      </c>
      <c r="X36" s="1943">
        <v>128.76</v>
      </c>
      <c r="Y36" s="1943">
        <v>130.44</v>
      </c>
      <c r="Z36" s="1943">
        <v>132.12</v>
      </c>
      <c r="AA36" s="1943">
        <v>133.80000000000001</v>
      </c>
      <c r="AB36" s="1943">
        <v>135.47999999999999</v>
      </c>
      <c r="AC36" s="1936"/>
      <c r="AD36" s="1705">
        <v>54.91</v>
      </c>
      <c r="AE36" s="1702">
        <v>56.09</v>
      </c>
      <c r="AF36" s="627">
        <v>57.28</v>
      </c>
      <c r="AG36" s="627">
        <v>58.47</v>
      </c>
      <c r="AH36" s="1703">
        <v>59.66</v>
      </c>
      <c r="AI36" s="1703">
        <v>60.84</v>
      </c>
      <c r="AJ36" s="1702">
        <v>62.03</v>
      </c>
      <c r="AK36" s="627">
        <v>63.22</v>
      </c>
      <c r="AL36" s="627">
        <v>64.41</v>
      </c>
      <c r="AM36" s="1703">
        <v>65.59</v>
      </c>
      <c r="AN36" s="1703">
        <v>66.78</v>
      </c>
      <c r="AO36" s="1703">
        <v>67.97</v>
      </c>
      <c r="AP36" s="1703">
        <v>69.16</v>
      </c>
      <c r="AQ36" s="630">
        <v>70.34</v>
      </c>
      <c r="AR36" s="1704">
        <v>71.53</v>
      </c>
      <c r="AS36" s="1944">
        <v>72.72</v>
      </c>
      <c r="AT36" s="1943">
        <v>73.900000000000006</v>
      </c>
      <c r="AU36" s="1943">
        <v>75.09</v>
      </c>
      <c r="AV36" s="1943">
        <v>76.28</v>
      </c>
      <c r="AW36" s="1943">
        <v>77.47</v>
      </c>
      <c r="AX36" s="1943">
        <v>78.650000000000006</v>
      </c>
      <c r="AY36" s="1943">
        <v>79.84</v>
      </c>
      <c r="AZ36" s="1943">
        <v>81.03</v>
      </c>
      <c r="BA36" s="1943">
        <v>82.22</v>
      </c>
      <c r="BB36" s="1943">
        <v>83.4</v>
      </c>
      <c r="BC36" s="1943">
        <v>84.59</v>
      </c>
      <c r="BD36" s="1943">
        <v>85.78</v>
      </c>
      <c r="BE36" s="1949"/>
      <c r="BF36" s="1706">
        <v>65.540000000000006</v>
      </c>
      <c r="BG36" s="1707">
        <v>66.739999999999995</v>
      </c>
      <c r="BH36" s="624">
        <v>67.94</v>
      </c>
      <c r="BI36" s="624">
        <v>69.150000000000006</v>
      </c>
      <c r="BJ36" s="1710">
        <v>70.349999999999994</v>
      </c>
      <c r="BK36" s="1703">
        <v>71.55</v>
      </c>
      <c r="BL36" s="1702">
        <v>72.75</v>
      </c>
      <c r="BM36" s="627">
        <v>73.95</v>
      </c>
      <c r="BN36" s="627">
        <v>75.150000000000006</v>
      </c>
      <c r="BO36" s="1703">
        <v>76.349999999999994</v>
      </c>
      <c r="BP36" s="1703">
        <v>77.55</v>
      </c>
      <c r="BQ36" s="1711">
        <v>78.760000000000005</v>
      </c>
      <c r="BR36" s="1703">
        <v>79.959999999999994</v>
      </c>
      <c r="BS36" s="1708">
        <v>81.16</v>
      </c>
      <c r="BT36" s="1704">
        <v>82.36</v>
      </c>
      <c r="BU36" s="2949">
        <v>83.56</v>
      </c>
      <c r="BV36" s="1910">
        <v>84.76</v>
      </c>
      <c r="BW36" s="1910">
        <v>85.96</v>
      </c>
      <c r="BX36" s="1910">
        <v>87.16</v>
      </c>
      <c r="BY36" s="1910">
        <v>88.37</v>
      </c>
      <c r="BZ36" s="1910">
        <v>89.57</v>
      </c>
      <c r="CA36" s="1910">
        <v>90.77</v>
      </c>
      <c r="CB36" s="1910">
        <v>91.97</v>
      </c>
      <c r="CC36" s="1910">
        <v>93.17</v>
      </c>
      <c r="CD36" s="1910">
        <v>94.37</v>
      </c>
      <c r="CE36" s="1910">
        <v>95.57</v>
      </c>
      <c r="CF36" s="1910">
        <v>96.77</v>
      </c>
      <c r="CG36" s="1915"/>
      <c r="CH36" s="631">
        <v>39.22</v>
      </c>
      <c r="CI36" s="1702">
        <v>40.07</v>
      </c>
      <c r="CJ36" s="627">
        <v>40.92</v>
      </c>
      <c r="CK36" s="627">
        <v>41.76</v>
      </c>
      <c r="CL36" s="627">
        <v>42.61</v>
      </c>
      <c r="CM36" s="627">
        <v>43.46</v>
      </c>
      <c r="CN36" s="1702">
        <v>44.31</v>
      </c>
      <c r="CO36" s="627">
        <v>45.16</v>
      </c>
      <c r="CP36" s="627">
        <v>46</v>
      </c>
      <c r="CQ36" s="627">
        <v>46.85</v>
      </c>
      <c r="CR36" s="627">
        <v>47.7</v>
      </c>
      <c r="CS36" s="627">
        <v>48.55</v>
      </c>
      <c r="CT36" s="627">
        <v>49.4</v>
      </c>
      <c r="CU36" s="632">
        <v>50.24</v>
      </c>
      <c r="CV36" s="1712">
        <v>51.09</v>
      </c>
      <c r="CW36" s="634">
        <v>51.94</v>
      </c>
      <c r="CX36" s="1928">
        <v>52.79</v>
      </c>
      <c r="CY36" s="1928">
        <v>53.64</v>
      </c>
      <c r="CZ36" s="1928">
        <v>54.49</v>
      </c>
      <c r="DA36" s="1928">
        <v>55.33</v>
      </c>
      <c r="DB36" s="1928">
        <v>56.18</v>
      </c>
      <c r="DC36" s="1928">
        <v>57.03</v>
      </c>
      <c r="DD36" s="1928">
        <v>57.88</v>
      </c>
      <c r="DE36" s="1928">
        <v>58.73</v>
      </c>
      <c r="DF36" s="1928">
        <v>59.57</v>
      </c>
      <c r="DG36" s="1928">
        <v>60.42</v>
      </c>
      <c r="DH36" s="1928">
        <v>61.27</v>
      </c>
      <c r="DI36" s="1902"/>
    </row>
    <row r="37" spans="1:113" s="26" customFormat="1" ht="12.95" customHeight="1" x14ac:dyDescent="0.2">
      <c r="A37" s="29">
        <v>34</v>
      </c>
      <c r="B37" s="626">
        <v>94.49</v>
      </c>
      <c r="C37" s="1702">
        <v>96.23</v>
      </c>
      <c r="D37" s="627">
        <v>97.96</v>
      </c>
      <c r="E37" s="627">
        <v>99.69</v>
      </c>
      <c r="F37" s="1703">
        <v>101.42</v>
      </c>
      <c r="G37" s="1703">
        <v>103.16</v>
      </c>
      <c r="H37" s="1702">
        <v>104.89</v>
      </c>
      <c r="I37" s="627">
        <v>106.62</v>
      </c>
      <c r="J37" s="627">
        <v>108.35</v>
      </c>
      <c r="K37" s="1703">
        <v>110.09</v>
      </c>
      <c r="L37" s="1703">
        <v>111.82</v>
      </c>
      <c r="M37" s="1703">
        <v>113.55</v>
      </c>
      <c r="N37" s="1703">
        <v>115.28</v>
      </c>
      <c r="O37" s="630">
        <v>117.02</v>
      </c>
      <c r="P37" s="1704">
        <v>118.75</v>
      </c>
      <c r="Q37" s="1933">
        <v>120.48</v>
      </c>
      <c r="R37" s="1943">
        <v>122.22</v>
      </c>
      <c r="S37" s="1943">
        <v>123.95</v>
      </c>
      <c r="T37" s="1943">
        <v>125.68</v>
      </c>
      <c r="U37" s="1943">
        <v>127.41</v>
      </c>
      <c r="V37" s="1943">
        <v>129.15</v>
      </c>
      <c r="W37" s="1943">
        <v>130.88</v>
      </c>
      <c r="X37" s="1943">
        <v>132.61000000000001</v>
      </c>
      <c r="Y37" s="1943">
        <v>134.34</v>
      </c>
      <c r="Z37" s="1943">
        <v>136.08000000000001</v>
      </c>
      <c r="AA37" s="1943">
        <v>137.81</v>
      </c>
      <c r="AB37" s="1943">
        <v>139.54</v>
      </c>
      <c r="AC37" s="1936"/>
      <c r="AD37" s="1705">
        <v>56.54</v>
      </c>
      <c r="AE37" s="1702">
        <v>57.77</v>
      </c>
      <c r="AF37" s="627">
        <v>58.99</v>
      </c>
      <c r="AG37" s="627">
        <v>60.21</v>
      </c>
      <c r="AH37" s="1703">
        <v>61.44</v>
      </c>
      <c r="AI37" s="1703">
        <v>62.66</v>
      </c>
      <c r="AJ37" s="1702">
        <v>63.88</v>
      </c>
      <c r="AK37" s="627">
        <v>65.11</v>
      </c>
      <c r="AL37" s="627">
        <v>66.33</v>
      </c>
      <c r="AM37" s="1703">
        <v>67.55</v>
      </c>
      <c r="AN37" s="1703">
        <v>68.78</v>
      </c>
      <c r="AO37" s="1703">
        <v>70</v>
      </c>
      <c r="AP37" s="1703">
        <v>71.22</v>
      </c>
      <c r="AQ37" s="630">
        <v>72.45</v>
      </c>
      <c r="AR37" s="1704">
        <v>73.67</v>
      </c>
      <c r="AS37" s="1944">
        <v>74.89</v>
      </c>
      <c r="AT37" s="1943">
        <v>76.12</v>
      </c>
      <c r="AU37" s="1943">
        <v>77.34</v>
      </c>
      <c r="AV37" s="1943">
        <v>78.56</v>
      </c>
      <c r="AW37" s="1943">
        <v>79.790000000000006</v>
      </c>
      <c r="AX37" s="1943">
        <v>81.010000000000005</v>
      </c>
      <c r="AY37" s="1943">
        <v>82.23</v>
      </c>
      <c r="AZ37" s="1943">
        <v>83.46</v>
      </c>
      <c r="BA37" s="1943">
        <v>84.68</v>
      </c>
      <c r="BB37" s="1943">
        <v>85.9</v>
      </c>
      <c r="BC37" s="1943">
        <v>87.13</v>
      </c>
      <c r="BD37" s="1943">
        <v>88.35</v>
      </c>
      <c r="BE37" s="1949"/>
      <c r="BF37" s="1706">
        <v>67.5</v>
      </c>
      <c r="BG37" s="1707">
        <v>68.73</v>
      </c>
      <c r="BH37" s="624">
        <v>69.97</v>
      </c>
      <c r="BI37" s="624">
        <v>71.209999999999994</v>
      </c>
      <c r="BJ37" s="1710">
        <v>72.45</v>
      </c>
      <c r="BK37" s="1703">
        <v>73.680000000000007</v>
      </c>
      <c r="BL37" s="1702">
        <v>74.92</v>
      </c>
      <c r="BM37" s="627">
        <v>76.16</v>
      </c>
      <c r="BN37" s="627">
        <v>77.400000000000006</v>
      </c>
      <c r="BO37" s="1703">
        <v>78.63</v>
      </c>
      <c r="BP37" s="1703">
        <v>79.87</v>
      </c>
      <c r="BQ37" s="1711">
        <v>81.11</v>
      </c>
      <c r="BR37" s="1703">
        <v>82.35</v>
      </c>
      <c r="BS37" s="1708">
        <v>83.58</v>
      </c>
      <c r="BT37" s="1704">
        <v>84.82</v>
      </c>
      <c r="BU37" s="2949">
        <v>86.06</v>
      </c>
      <c r="BV37" s="1910">
        <v>87.3</v>
      </c>
      <c r="BW37" s="1910">
        <v>88.53</v>
      </c>
      <c r="BX37" s="1910">
        <v>89.77</v>
      </c>
      <c r="BY37" s="1910">
        <v>91.01</v>
      </c>
      <c r="BZ37" s="1910">
        <v>92.25</v>
      </c>
      <c r="CA37" s="1910">
        <v>93.48</v>
      </c>
      <c r="CB37" s="1910">
        <v>94.72</v>
      </c>
      <c r="CC37" s="1910">
        <v>95.96</v>
      </c>
      <c r="CD37" s="1910">
        <v>97.2</v>
      </c>
      <c r="CE37" s="1910">
        <v>98.44</v>
      </c>
      <c r="CF37" s="1910">
        <v>99.67</v>
      </c>
      <c r="CG37" s="1915"/>
      <c r="CH37" s="631">
        <v>40.39</v>
      </c>
      <c r="CI37" s="1702">
        <v>41.26</v>
      </c>
      <c r="CJ37" s="627">
        <v>42.14</v>
      </c>
      <c r="CK37" s="627">
        <v>43.01</v>
      </c>
      <c r="CL37" s="627">
        <v>43.88</v>
      </c>
      <c r="CM37" s="627">
        <v>44.76</v>
      </c>
      <c r="CN37" s="1702">
        <v>45.63</v>
      </c>
      <c r="CO37" s="627">
        <v>46.51</v>
      </c>
      <c r="CP37" s="627">
        <v>47.38</v>
      </c>
      <c r="CQ37" s="627">
        <v>48.25</v>
      </c>
      <c r="CR37" s="627">
        <v>49.13</v>
      </c>
      <c r="CS37" s="627">
        <v>50</v>
      </c>
      <c r="CT37" s="627">
        <v>50.87</v>
      </c>
      <c r="CU37" s="632">
        <v>51.75</v>
      </c>
      <c r="CV37" s="1712">
        <v>52.62</v>
      </c>
      <c r="CW37" s="634">
        <v>53.5</v>
      </c>
      <c r="CX37" s="1928">
        <v>54.37</v>
      </c>
      <c r="CY37" s="1928">
        <v>55.24</v>
      </c>
      <c r="CZ37" s="1928">
        <v>56.12</v>
      </c>
      <c r="DA37" s="1928">
        <v>56.99</v>
      </c>
      <c r="DB37" s="1928">
        <v>57.86</v>
      </c>
      <c r="DC37" s="1928">
        <v>58.74</v>
      </c>
      <c r="DD37" s="1928">
        <v>59.61</v>
      </c>
      <c r="DE37" s="1928">
        <v>60.49</v>
      </c>
      <c r="DF37" s="1928">
        <v>61.36</v>
      </c>
      <c r="DG37" s="1928">
        <v>62.23</v>
      </c>
      <c r="DH37" s="1928">
        <v>63.11</v>
      </c>
      <c r="DI37" s="1902"/>
    </row>
    <row r="38" spans="1:113" s="26" customFormat="1" ht="12.95" customHeight="1" x14ac:dyDescent="0.2">
      <c r="A38" s="29">
        <v>35</v>
      </c>
      <c r="B38" s="626">
        <v>97.2</v>
      </c>
      <c r="C38" s="1713">
        <v>98.98</v>
      </c>
      <c r="D38" s="627">
        <v>100.77</v>
      </c>
      <c r="E38" s="627">
        <v>102.55</v>
      </c>
      <c r="F38" s="1703">
        <v>104.33</v>
      </c>
      <c r="G38" s="1703">
        <v>106.12</v>
      </c>
      <c r="H38" s="1713">
        <v>107.9</v>
      </c>
      <c r="I38" s="627">
        <v>109.68</v>
      </c>
      <c r="J38" s="627">
        <v>111.47</v>
      </c>
      <c r="K38" s="1703">
        <v>113.25</v>
      </c>
      <c r="L38" s="1703">
        <v>115.03</v>
      </c>
      <c r="M38" s="1703">
        <v>116.82</v>
      </c>
      <c r="N38" s="1703">
        <v>118.6</v>
      </c>
      <c r="O38" s="630">
        <v>120.39</v>
      </c>
      <c r="P38" s="1704">
        <v>122.17</v>
      </c>
      <c r="Q38" s="1933">
        <v>123.95</v>
      </c>
      <c r="R38" s="1943">
        <v>125.74</v>
      </c>
      <c r="S38" s="1943">
        <v>127.52</v>
      </c>
      <c r="T38" s="1943">
        <v>129.30000000000001</v>
      </c>
      <c r="U38" s="1943">
        <v>131.09</v>
      </c>
      <c r="V38" s="1943">
        <v>132.87</v>
      </c>
      <c r="W38" s="1943">
        <v>134.65</v>
      </c>
      <c r="X38" s="1943">
        <v>136.44</v>
      </c>
      <c r="Y38" s="1943">
        <v>138.22</v>
      </c>
      <c r="Z38" s="1943">
        <v>140</v>
      </c>
      <c r="AA38" s="1943">
        <v>141.79</v>
      </c>
      <c r="AB38" s="1943">
        <v>143.57</v>
      </c>
      <c r="AC38" s="1937"/>
      <c r="AD38" s="1705">
        <v>58.18</v>
      </c>
      <c r="AE38" s="1713">
        <v>59.44</v>
      </c>
      <c r="AF38" s="627">
        <v>60.7</v>
      </c>
      <c r="AG38" s="627">
        <v>61.96</v>
      </c>
      <c r="AH38" s="1703">
        <v>63.22</v>
      </c>
      <c r="AI38" s="1703">
        <v>64.48</v>
      </c>
      <c r="AJ38" s="1713">
        <v>65.739999999999995</v>
      </c>
      <c r="AK38" s="627">
        <v>66.989999999999995</v>
      </c>
      <c r="AL38" s="627">
        <v>68.25</v>
      </c>
      <c r="AM38" s="1703">
        <v>69.510000000000005</v>
      </c>
      <c r="AN38" s="1703">
        <v>70.77</v>
      </c>
      <c r="AO38" s="1703">
        <v>72.03</v>
      </c>
      <c r="AP38" s="1703">
        <v>73.290000000000006</v>
      </c>
      <c r="AQ38" s="630">
        <v>74.55</v>
      </c>
      <c r="AR38" s="1704">
        <v>75.81</v>
      </c>
      <c r="AS38" s="1944">
        <v>77.069999999999993</v>
      </c>
      <c r="AT38" s="1943">
        <v>78.33</v>
      </c>
      <c r="AU38" s="1943">
        <v>79.59</v>
      </c>
      <c r="AV38" s="1943">
        <v>80.849999999999994</v>
      </c>
      <c r="AW38" s="1943">
        <v>82.11</v>
      </c>
      <c r="AX38" s="1943">
        <v>83.37</v>
      </c>
      <c r="AY38" s="1943">
        <v>84.62</v>
      </c>
      <c r="AZ38" s="1943">
        <v>85.88</v>
      </c>
      <c r="BA38" s="1943">
        <v>87.14</v>
      </c>
      <c r="BB38" s="1943">
        <v>88.4</v>
      </c>
      <c r="BC38" s="1943">
        <v>89.66</v>
      </c>
      <c r="BD38" s="1943">
        <v>90.92</v>
      </c>
      <c r="BE38" s="1950"/>
      <c r="BF38" s="1714">
        <v>69.430000000000007</v>
      </c>
      <c r="BG38" s="1715">
        <v>70.7</v>
      </c>
      <c r="BH38" s="624">
        <v>71.98</v>
      </c>
      <c r="BI38" s="624">
        <v>73.25</v>
      </c>
      <c r="BJ38" s="1710">
        <v>74.52</v>
      </c>
      <c r="BK38" s="1703">
        <v>75.8</v>
      </c>
      <c r="BL38" s="1713">
        <v>77.069999999999993</v>
      </c>
      <c r="BM38" s="627">
        <v>78.349999999999994</v>
      </c>
      <c r="BN38" s="627">
        <v>79.62</v>
      </c>
      <c r="BO38" s="1703">
        <v>80.89</v>
      </c>
      <c r="BP38" s="1703">
        <v>82.17</v>
      </c>
      <c r="BQ38" s="1711">
        <v>83.44</v>
      </c>
      <c r="BR38" s="1703">
        <v>84.72</v>
      </c>
      <c r="BS38" s="1708">
        <v>85.99</v>
      </c>
      <c r="BT38" s="1704">
        <v>87.26</v>
      </c>
      <c r="BU38" s="2949">
        <v>88.54</v>
      </c>
      <c r="BV38" s="1910">
        <v>89.81</v>
      </c>
      <c r="BW38" s="1910">
        <v>91.09</v>
      </c>
      <c r="BX38" s="1910">
        <v>92.36</v>
      </c>
      <c r="BY38" s="1910">
        <v>93.63</v>
      </c>
      <c r="BZ38" s="1910">
        <v>94.91</v>
      </c>
      <c r="CA38" s="1910">
        <v>96.18</v>
      </c>
      <c r="CB38" s="1910">
        <v>97.46</v>
      </c>
      <c r="CC38" s="1910">
        <v>98.73</v>
      </c>
      <c r="CD38" s="1910">
        <v>100</v>
      </c>
      <c r="CE38" s="1910">
        <v>101.28</v>
      </c>
      <c r="CF38" s="1910">
        <v>102.55</v>
      </c>
      <c r="CG38" s="1916"/>
      <c r="CH38" s="1716">
        <v>41.56</v>
      </c>
      <c r="CI38" s="1713">
        <v>42.46</v>
      </c>
      <c r="CJ38" s="627">
        <v>43.36</v>
      </c>
      <c r="CK38" s="627">
        <v>44.26</v>
      </c>
      <c r="CL38" s="627">
        <v>45.15</v>
      </c>
      <c r="CM38" s="627">
        <v>46.05</v>
      </c>
      <c r="CN38" s="1713">
        <v>46.95</v>
      </c>
      <c r="CO38" s="627">
        <v>47.85</v>
      </c>
      <c r="CP38" s="627">
        <v>48.75</v>
      </c>
      <c r="CQ38" s="627">
        <v>49.65</v>
      </c>
      <c r="CR38" s="627">
        <v>50.55</v>
      </c>
      <c r="CS38" s="627">
        <v>51.45</v>
      </c>
      <c r="CT38" s="627">
        <v>52.35</v>
      </c>
      <c r="CU38" s="632">
        <v>53.25</v>
      </c>
      <c r="CV38" s="1712">
        <v>54.15</v>
      </c>
      <c r="CW38" s="634">
        <v>55.05</v>
      </c>
      <c r="CX38" s="1928">
        <v>55.95</v>
      </c>
      <c r="CY38" s="1928">
        <v>56.85</v>
      </c>
      <c r="CZ38" s="1928">
        <v>57.75</v>
      </c>
      <c r="DA38" s="1928">
        <v>58.65</v>
      </c>
      <c r="DB38" s="1928">
        <v>59.55</v>
      </c>
      <c r="DC38" s="1928">
        <v>60.45</v>
      </c>
      <c r="DD38" s="1928">
        <v>61.35</v>
      </c>
      <c r="DE38" s="1928">
        <v>62.25</v>
      </c>
      <c r="DF38" s="1928">
        <v>63.14</v>
      </c>
      <c r="DG38" s="1928">
        <v>64.040000000000006</v>
      </c>
      <c r="DH38" s="1928">
        <v>64.94</v>
      </c>
      <c r="DI38" s="1903"/>
    </row>
    <row r="39" spans="1:113" s="26" customFormat="1" ht="12.95" customHeight="1" x14ac:dyDescent="0.2">
      <c r="A39" s="29">
        <v>36</v>
      </c>
      <c r="B39" s="626">
        <v>99.94</v>
      </c>
      <c r="C39" s="614">
        <v>101.77</v>
      </c>
      <c r="D39" s="627">
        <v>103.61</v>
      </c>
      <c r="E39" s="627">
        <v>105.44</v>
      </c>
      <c r="F39" s="1703">
        <v>107.27</v>
      </c>
      <c r="G39" s="1703">
        <v>109.11</v>
      </c>
      <c r="H39" s="614">
        <v>110.94</v>
      </c>
      <c r="I39" s="627">
        <v>112.78</v>
      </c>
      <c r="J39" s="627">
        <v>114.61</v>
      </c>
      <c r="K39" s="1703">
        <v>116.45</v>
      </c>
      <c r="L39" s="1703">
        <v>118.28</v>
      </c>
      <c r="M39" s="1703">
        <v>120.12</v>
      </c>
      <c r="N39" s="1703">
        <v>121.95</v>
      </c>
      <c r="O39" s="630">
        <v>123.79</v>
      </c>
      <c r="P39" s="1704">
        <v>125.62</v>
      </c>
      <c r="Q39" s="1933">
        <v>127.45</v>
      </c>
      <c r="R39" s="1943">
        <v>129.29</v>
      </c>
      <c r="S39" s="1943">
        <v>131.12</v>
      </c>
      <c r="T39" s="1943">
        <v>132.96</v>
      </c>
      <c r="U39" s="1943">
        <v>134.79</v>
      </c>
      <c r="V39" s="1943">
        <v>136.63</v>
      </c>
      <c r="W39" s="1943">
        <v>138.46</v>
      </c>
      <c r="X39" s="1943">
        <v>140.30000000000001</v>
      </c>
      <c r="Y39" s="1943">
        <v>142.13</v>
      </c>
      <c r="Z39" s="1943">
        <v>143.97</v>
      </c>
      <c r="AA39" s="1943">
        <v>145.80000000000001</v>
      </c>
      <c r="AB39" s="1943">
        <v>147.63</v>
      </c>
      <c r="AC39" s="1935"/>
      <c r="AD39" s="1705">
        <v>59.82</v>
      </c>
      <c r="AE39" s="614">
        <v>61.12</v>
      </c>
      <c r="AF39" s="627">
        <v>62.41</v>
      </c>
      <c r="AG39" s="627">
        <v>63.71</v>
      </c>
      <c r="AH39" s="1703">
        <v>65</v>
      </c>
      <c r="AI39" s="1703">
        <v>66.3</v>
      </c>
      <c r="AJ39" s="614">
        <v>67.59</v>
      </c>
      <c r="AK39" s="627">
        <v>68.89</v>
      </c>
      <c r="AL39" s="627">
        <v>70.19</v>
      </c>
      <c r="AM39" s="1703">
        <v>71.48</v>
      </c>
      <c r="AN39" s="1703">
        <v>72.78</v>
      </c>
      <c r="AO39" s="1703">
        <v>74.069999999999993</v>
      </c>
      <c r="AP39" s="1703">
        <v>75.37</v>
      </c>
      <c r="AQ39" s="1708">
        <v>76.66</v>
      </c>
      <c r="AR39" s="1704">
        <v>77.959999999999994</v>
      </c>
      <c r="AS39" s="1944">
        <v>79.25</v>
      </c>
      <c r="AT39" s="1943">
        <v>80.55</v>
      </c>
      <c r="AU39" s="1943">
        <v>81.84</v>
      </c>
      <c r="AV39" s="1943">
        <v>83.14</v>
      </c>
      <c r="AW39" s="1943">
        <v>84.43</v>
      </c>
      <c r="AX39" s="1943">
        <v>85.73</v>
      </c>
      <c r="AY39" s="1943">
        <v>87.02</v>
      </c>
      <c r="AZ39" s="1943">
        <v>88.32</v>
      </c>
      <c r="BA39" s="1943">
        <v>89.61</v>
      </c>
      <c r="BB39" s="1943">
        <v>90.91</v>
      </c>
      <c r="BC39" s="1943">
        <v>92.21</v>
      </c>
      <c r="BD39" s="1943">
        <v>93.5</v>
      </c>
      <c r="BE39" s="1948"/>
      <c r="BF39" s="1717">
        <v>71.38</v>
      </c>
      <c r="BG39" s="620">
        <v>72.69</v>
      </c>
      <c r="BH39" s="624">
        <v>74</v>
      </c>
      <c r="BI39" s="624">
        <v>75.31</v>
      </c>
      <c r="BJ39" s="1710">
        <v>76.62</v>
      </c>
      <c r="BK39" s="1703">
        <v>77.930000000000007</v>
      </c>
      <c r="BL39" s="614">
        <v>79.25</v>
      </c>
      <c r="BM39" s="627">
        <v>80.56</v>
      </c>
      <c r="BN39" s="627">
        <v>81.87</v>
      </c>
      <c r="BO39" s="1703">
        <v>83.18</v>
      </c>
      <c r="BP39" s="1703">
        <v>84.49</v>
      </c>
      <c r="BQ39" s="1711">
        <v>85.8</v>
      </c>
      <c r="BR39" s="1703">
        <v>87.11</v>
      </c>
      <c r="BS39" s="630">
        <v>88.42</v>
      </c>
      <c r="BT39" s="1704">
        <v>89.73</v>
      </c>
      <c r="BU39" s="2949">
        <v>91.04</v>
      </c>
      <c r="BV39" s="1910">
        <v>92.35</v>
      </c>
      <c r="BW39" s="1910">
        <v>93.66</v>
      </c>
      <c r="BX39" s="1910">
        <v>94.97</v>
      </c>
      <c r="BY39" s="1910">
        <v>96.28</v>
      </c>
      <c r="BZ39" s="1910">
        <v>97.59</v>
      </c>
      <c r="CA39" s="1910">
        <v>98.9</v>
      </c>
      <c r="CB39" s="1910">
        <v>100.21</v>
      </c>
      <c r="CC39" s="1910">
        <v>101.52</v>
      </c>
      <c r="CD39" s="1910">
        <v>102.83</v>
      </c>
      <c r="CE39" s="1910">
        <v>104.14</v>
      </c>
      <c r="CF39" s="1910">
        <v>105.45</v>
      </c>
      <c r="CG39" s="1914"/>
      <c r="CH39" s="1718">
        <v>42.73</v>
      </c>
      <c r="CI39" s="614">
        <v>43.66</v>
      </c>
      <c r="CJ39" s="627">
        <v>44.58</v>
      </c>
      <c r="CK39" s="627">
        <v>45.51</v>
      </c>
      <c r="CL39" s="627">
        <v>46.43</v>
      </c>
      <c r="CM39" s="627">
        <v>47.36</v>
      </c>
      <c r="CN39" s="614">
        <v>48.28</v>
      </c>
      <c r="CO39" s="627">
        <v>49.21</v>
      </c>
      <c r="CP39" s="627">
        <v>50.13</v>
      </c>
      <c r="CQ39" s="627">
        <v>51.06</v>
      </c>
      <c r="CR39" s="627">
        <v>51.98</v>
      </c>
      <c r="CS39" s="627">
        <v>52.91</v>
      </c>
      <c r="CT39" s="627">
        <v>53.83</v>
      </c>
      <c r="CU39" s="632">
        <v>54.76</v>
      </c>
      <c r="CV39" s="1712">
        <v>55.68</v>
      </c>
      <c r="CW39" s="632">
        <v>56.61</v>
      </c>
      <c r="CX39" s="1929">
        <v>57.53</v>
      </c>
      <c r="CY39" s="1929">
        <v>58.46</v>
      </c>
      <c r="CZ39" s="1929">
        <v>59.38</v>
      </c>
      <c r="DA39" s="1929">
        <v>60.31</v>
      </c>
      <c r="DB39" s="1929">
        <v>61.23</v>
      </c>
      <c r="DC39" s="1929">
        <v>62.16</v>
      </c>
      <c r="DD39" s="1929">
        <v>63.09</v>
      </c>
      <c r="DE39" s="1929">
        <v>64.010000000000005</v>
      </c>
      <c r="DF39" s="1929">
        <v>64.94</v>
      </c>
      <c r="DG39" s="1929">
        <v>65.86</v>
      </c>
      <c r="DH39" s="1929">
        <v>66.790000000000006</v>
      </c>
      <c r="DI39" s="1901"/>
    </row>
    <row r="40" spans="1:113" s="26" customFormat="1" ht="12.95" customHeight="1" x14ac:dyDescent="0.2">
      <c r="A40" s="29">
        <v>37</v>
      </c>
      <c r="B40" s="626">
        <v>102.67</v>
      </c>
      <c r="C40" s="1702">
        <v>104.56</v>
      </c>
      <c r="D40" s="627">
        <v>106.44</v>
      </c>
      <c r="E40" s="627">
        <v>108.33</v>
      </c>
      <c r="F40" s="1703">
        <v>110.21</v>
      </c>
      <c r="G40" s="1703">
        <v>112.1</v>
      </c>
      <c r="H40" s="1702">
        <v>113.99</v>
      </c>
      <c r="I40" s="627">
        <v>115.87</v>
      </c>
      <c r="J40" s="627">
        <v>117.76</v>
      </c>
      <c r="K40" s="1703">
        <v>119.64</v>
      </c>
      <c r="L40" s="1703">
        <v>121.53</v>
      </c>
      <c r="M40" s="1703">
        <v>123.41</v>
      </c>
      <c r="N40" s="1703">
        <v>125.3</v>
      </c>
      <c r="O40" s="630">
        <v>127.18</v>
      </c>
      <c r="P40" s="1704">
        <v>129.07</v>
      </c>
      <c r="Q40" s="1933">
        <v>130.96</v>
      </c>
      <c r="R40" s="1943">
        <v>132.84</v>
      </c>
      <c r="S40" s="1943">
        <v>134.72999999999999</v>
      </c>
      <c r="T40" s="1943">
        <v>136.61000000000001</v>
      </c>
      <c r="U40" s="1943">
        <v>138.5</v>
      </c>
      <c r="V40" s="1943">
        <v>140.38</v>
      </c>
      <c r="W40" s="1943">
        <v>142.27000000000001</v>
      </c>
      <c r="X40" s="1943">
        <v>144.15</v>
      </c>
      <c r="Y40" s="1943">
        <v>146.04</v>
      </c>
      <c r="Z40" s="1943">
        <v>147.91999999999999</v>
      </c>
      <c r="AA40" s="1943">
        <v>149.81</v>
      </c>
      <c r="AB40" s="1943">
        <v>151.69999999999999</v>
      </c>
      <c r="AC40" s="1936"/>
      <c r="AD40" s="1705">
        <v>61.45</v>
      </c>
      <c r="AE40" s="1702">
        <v>62.79</v>
      </c>
      <c r="AF40" s="627">
        <v>64.12</v>
      </c>
      <c r="AG40" s="627">
        <v>65.45</v>
      </c>
      <c r="AH40" s="1703">
        <v>66.78</v>
      </c>
      <c r="AI40" s="1703">
        <v>68.11</v>
      </c>
      <c r="AJ40" s="1702">
        <v>69.44</v>
      </c>
      <c r="AK40" s="627">
        <v>70.77</v>
      </c>
      <c r="AL40" s="627">
        <v>72.099999999999994</v>
      </c>
      <c r="AM40" s="1703">
        <v>73.44</v>
      </c>
      <c r="AN40" s="1703">
        <v>74.77</v>
      </c>
      <c r="AO40" s="1703">
        <v>76.099999999999994</v>
      </c>
      <c r="AP40" s="1703">
        <v>77.430000000000007</v>
      </c>
      <c r="AQ40" s="1708">
        <v>78.760000000000005</v>
      </c>
      <c r="AR40" s="1704">
        <v>80.09</v>
      </c>
      <c r="AS40" s="1944">
        <v>81.42</v>
      </c>
      <c r="AT40" s="1943">
        <v>82.75</v>
      </c>
      <c r="AU40" s="1943">
        <v>84.09</v>
      </c>
      <c r="AV40" s="1943">
        <v>85.42</v>
      </c>
      <c r="AW40" s="1943">
        <v>86.75</v>
      </c>
      <c r="AX40" s="1943">
        <v>88.08</v>
      </c>
      <c r="AY40" s="1943">
        <v>89.41</v>
      </c>
      <c r="AZ40" s="1943">
        <v>90.74</v>
      </c>
      <c r="BA40" s="1943">
        <v>92.07</v>
      </c>
      <c r="BB40" s="1943">
        <v>93.41</v>
      </c>
      <c r="BC40" s="1943">
        <v>94.74</v>
      </c>
      <c r="BD40" s="1943">
        <v>96.07</v>
      </c>
      <c r="BE40" s="1949"/>
      <c r="BF40" s="1706">
        <v>73.34</v>
      </c>
      <c r="BG40" s="1707">
        <v>74.680000000000007</v>
      </c>
      <c r="BH40" s="624">
        <v>76.03</v>
      </c>
      <c r="BI40" s="624">
        <v>77.38</v>
      </c>
      <c r="BJ40" s="1710">
        <v>78.72</v>
      </c>
      <c r="BK40" s="1703">
        <v>80.069999999999993</v>
      </c>
      <c r="BL40" s="1702">
        <v>81.42</v>
      </c>
      <c r="BM40" s="627">
        <v>82.77</v>
      </c>
      <c r="BN40" s="627">
        <v>84.11</v>
      </c>
      <c r="BO40" s="1703">
        <v>85.46</v>
      </c>
      <c r="BP40" s="1703">
        <v>86.81</v>
      </c>
      <c r="BQ40" s="1711">
        <v>88.15</v>
      </c>
      <c r="BR40" s="1703">
        <v>89.5</v>
      </c>
      <c r="BS40" s="630">
        <v>90.85</v>
      </c>
      <c r="BT40" s="1704">
        <v>92.19</v>
      </c>
      <c r="BU40" s="2949">
        <v>93.54</v>
      </c>
      <c r="BV40" s="1910">
        <v>94.89</v>
      </c>
      <c r="BW40" s="1910">
        <v>96.23</v>
      </c>
      <c r="BX40" s="1910">
        <v>97.58</v>
      </c>
      <c r="BY40" s="1910">
        <v>98.93</v>
      </c>
      <c r="BZ40" s="1910">
        <v>100.27</v>
      </c>
      <c r="CA40" s="1910">
        <v>101.62</v>
      </c>
      <c r="CB40" s="1910">
        <v>102.97</v>
      </c>
      <c r="CC40" s="1910">
        <v>104.31</v>
      </c>
      <c r="CD40" s="1910">
        <v>105.66</v>
      </c>
      <c r="CE40" s="1910">
        <v>107.01</v>
      </c>
      <c r="CF40" s="1910">
        <v>108.35</v>
      </c>
      <c r="CG40" s="1915"/>
      <c r="CH40" s="631">
        <v>43.9</v>
      </c>
      <c r="CI40" s="1702">
        <v>44.85</v>
      </c>
      <c r="CJ40" s="627">
        <v>45.8</v>
      </c>
      <c r="CK40" s="627">
        <v>46.75</v>
      </c>
      <c r="CL40" s="627">
        <v>47.7</v>
      </c>
      <c r="CM40" s="627">
        <v>48.65</v>
      </c>
      <c r="CN40" s="1702">
        <v>49.6</v>
      </c>
      <c r="CO40" s="627">
        <v>50.55</v>
      </c>
      <c r="CP40" s="627">
        <v>51.5</v>
      </c>
      <c r="CQ40" s="627">
        <v>52.45</v>
      </c>
      <c r="CR40" s="627">
        <v>53.41</v>
      </c>
      <c r="CS40" s="627">
        <v>54.36</v>
      </c>
      <c r="CT40" s="627">
        <v>55.31</v>
      </c>
      <c r="CU40" s="632">
        <v>56.26</v>
      </c>
      <c r="CV40" s="1712">
        <v>57.21</v>
      </c>
      <c r="CW40" s="632">
        <v>58.16</v>
      </c>
      <c r="CX40" s="1929">
        <v>59.11</v>
      </c>
      <c r="CY40" s="1929">
        <v>60.06</v>
      </c>
      <c r="CZ40" s="1929">
        <v>61.01</v>
      </c>
      <c r="DA40" s="1929">
        <v>61.96</v>
      </c>
      <c r="DB40" s="1929">
        <v>62.91</v>
      </c>
      <c r="DC40" s="1929">
        <v>63.87</v>
      </c>
      <c r="DD40" s="1929">
        <v>64.819999999999993</v>
      </c>
      <c r="DE40" s="1929">
        <v>65.77</v>
      </c>
      <c r="DF40" s="1929">
        <v>66.72</v>
      </c>
      <c r="DG40" s="1929">
        <v>67.67</v>
      </c>
      <c r="DH40" s="1929">
        <v>68.62</v>
      </c>
      <c r="DI40" s="1902"/>
    </row>
    <row r="41" spans="1:113" s="26" customFormat="1" ht="12.95" customHeight="1" x14ac:dyDescent="0.2">
      <c r="A41" s="29">
        <v>38</v>
      </c>
      <c r="B41" s="626">
        <v>105.4</v>
      </c>
      <c r="C41" s="1702">
        <v>107.34</v>
      </c>
      <c r="D41" s="627">
        <v>109.28</v>
      </c>
      <c r="E41" s="627">
        <v>111.21</v>
      </c>
      <c r="F41" s="1703">
        <v>113.15</v>
      </c>
      <c r="G41" s="1703">
        <v>115.09</v>
      </c>
      <c r="H41" s="1702">
        <v>117.02</v>
      </c>
      <c r="I41" s="627">
        <v>118.96</v>
      </c>
      <c r="J41" s="627">
        <v>120.9</v>
      </c>
      <c r="K41" s="1703">
        <v>122.83</v>
      </c>
      <c r="L41" s="1703">
        <v>124.77</v>
      </c>
      <c r="M41" s="1703">
        <v>126.71</v>
      </c>
      <c r="N41" s="1703">
        <v>128.63999999999999</v>
      </c>
      <c r="O41" s="630">
        <v>130.58000000000001</v>
      </c>
      <c r="P41" s="1704">
        <v>132.52000000000001</v>
      </c>
      <c r="Q41" s="1933">
        <v>134.44999999999999</v>
      </c>
      <c r="R41" s="1943">
        <v>136.38999999999999</v>
      </c>
      <c r="S41" s="1943">
        <v>138.32</v>
      </c>
      <c r="T41" s="1943">
        <v>140.26</v>
      </c>
      <c r="U41" s="1943">
        <v>142.19999999999999</v>
      </c>
      <c r="V41" s="1943">
        <v>144.13</v>
      </c>
      <c r="W41" s="1943">
        <v>146.07</v>
      </c>
      <c r="X41" s="1943">
        <v>148.01</v>
      </c>
      <c r="Y41" s="1943">
        <v>149.94</v>
      </c>
      <c r="Z41" s="1943">
        <v>151.88</v>
      </c>
      <c r="AA41" s="1943">
        <v>153.82</v>
      </c>
      <c r="AB41" s="1943">
        <v>155.75</v>
      </c>
      <c r="AC41" s="1936"/>
      <c r="AD41" s="1705">
        <v>63.09</v>
      </c>
      <c r="AE41" s="1702">
        <v>64.459999999999994</v>
      </c>
      <c r="AF41" s="627">
        <v>65.83</v>
      </c>
      <c r="AG41" s="627">
        <v>67.2</v>
      </c>
      <c r="AH41" s="1703">
        <v>68.56</v>
      </c>
      <c r="AI41" s="1703">
        <v>69.930000000000007</v>
      </c>
      <c r="AJ41" s="1702">
        <v>71.3</v>
      </c>
      <c r="AK41" s="627">
        <v>72.66</v>
      </c>
      <c r="AL41" s="627">
        <v>74.03</v>
      </c>
      <c r="AM41" s="1703">
        <v>75.400000000000006</v>
      </c>
      <c r="AN41" s="1703">
        <v>76.77</v>
      </c>
      <c r="AO41" s="1703">
        <v>78.13</v>
      </c>
      <c r="AP41" s="1703">
        <v>79.5</v>
      </c>
      <c r="AQ41" s="1708">
        <v>80.87</v>
      </c>
      <c r="AR41" s="1704">
        <v>82.23</v>
      </c>
      <c r="AS41" s="1944">
        <v>83.6</v>
      </c>
      <c r="AT41" s="1943">
        <v>84.97</v>
      </c>
      <c r="AU41" s="1943">
        <v>86.34</v>
      </c>
      <c r="AV41" s="1943">
        <v>87.7</v>
      </c>
      <c r="AW41" s="1943">
        <v>89.07</v>
      </c>
      <c r="AX41" s="1943">
        <v>90.44</v>
      </c>
      <c r="AY41" s="1943">
        <v>91.81</v>
      </c>
      <c r="AZ41" s="1943">
        <v>93.17</v>
      </c>
      <c r="BA41" s="1943">
        <v>94.54</v>
      </c>
      <c r="BB41" s="1943">
        <v>95.91</v>
      </c>
      <c r="BC41" s="1943">
        <v>97.27</v>
      </c>
      <c r="BD41" s="1943">
        <v>98.64</v>
      </c>
      <c r="BE41" s="1949"/>
      <c r="BF41" s="1706">
        <v>75.290000000000006</v>
      </c>
      <c r="BG41" s="1707">
        <v>76.67</v>
      </c>
      <c r="BH41" s="624">
        <v>78.06</v>
      </c>
      <c r="BI41" s="624">
        <v>79.44</v>
      </c>
      <c r="BJ41" s="1710">
        <v>80.819999999999993</v>
      </c>
      <c r="BK41" s="1703">
        <v>82.21</v>
      </c>
      <c r="BL41" s="1702">
        <v>83.59</v>
      </c>
      <c r="BM41" s="627">
        <v>84.97</v>
      </c>
      <c r="BN41" s="627">
        <v>86.35</v>
      </c>
      <c r="BO41" s="1703">
        <v>87.74</v>
      </c>
      <c r="BP41" s="1703">
        <v>89.12</v>
      </c>
      <c r="BQ41" s="1711">
        <v>90.5</v>
      </c>
      <c r="BR41" s="1703">
        <v>91.89</v>
      </c>
      <c r="BS41" s="630">
        <v>93.27</v>
      </c>
      <c r="BT41" s="1704">
        <v>94.65</v>
      </c>
      <c r="BU41" s="2949">
        <v>96.04</v>
      </c>
      <c r="BV41" s="1910">
        <v>97.42</v>
      </c>
      <c r="BW41" s="1910">
        <v>98.8</v>
      </c>
      <c r="BX41" s="1910">
        <v>100.19</v>
      </c>
      <c r="BY41" s="1910">
        <v>101.57</v>
      </c>
      <c r="BZ41" s="1910">
        <v>102.95</v>
      </c>
      <c r="CA41" s="1910">
        <v>104.34</v>
      </c>
      <c r="CB41" s="1910">
        <v>105.72</v>
      </c>
      <c r="CC41" s="1910">
        <v>107.1</v>
      </c>
      <c r="CD41" s="1910">
        <v>108.49</v>
      </c>
      <c r="CE41" s="1910">
        <v>109.87</v>
      </c>
      <c r="CF41" s="1910">
        <v>111.25</v>
      </c>
      <c r="CG41" s="1915"/>
      <c r="CH41" s="631">
        <v>45.07</v>
      </c>
      <c r="CI41" s="1702">
        <v>46.04</v>
      </c>
      <c r="CJ41" s="627">
        <v>47.02</v>
      </c>
      <c r="CK41" s="627">
        <v>48</v>
      </c>
      <c r="CL41" s="627">
        <v>48.97</v>
      </c>
      <c r="CM41" s="627">
        <v>49.95</v>
      </c>
      <c r="CN41" s="1702">
        <v>50.93</v>
      </c>
      <c r="CO41" s="627">
        <v>51.9</v>
      </c>
      <c r="CP41" s="627">
        <v>52.88</v>
      </c>
      <c r="CQ41" s="627">
        <v>53.86</v>
      </c>
      <c r="CR41" s="627">
        <v>54.83</v>
      </c>
      <c r="CS41" s="627">
        <v>55.81</v>
      </c>
      <c r="CT41" s="627">
        <v>56.79</v>
      </c>
      <c r="CU41" s="632">
        <v>57.76</v>
      </c>
      <c r="CV41" s="1712">
        <v>58.74</v>
      </c>
      <c r="CW41" s="632">
        <v>59.72</v>
      </c>
      <c r="CX41" s="1929">
        <v>60.69</v>
      </c>
      <c r="CY41" s="1929">
        <v>61.67</v>
      </c>
      <c r="CZ41" s="1929">
        <v>62.65</v>
      </c>
      <c r="DA41" s="1929">
        <v>63.62</v>
      </c>
      <c r="DB41" s="1929">
        <v>64.599999999999994</v>
      </c>
      <c r="DC41" s="1929">
        <v>65.58</v>
      </c>
      <c r="DD41" s="1929">
        <v>66.55</v>
      </c>
      <c r="DE41" s="1929">
        <v>67.53</v>
      </c>
      <c r="DF41" s="1929">
        <v>68.510000000000005</v>
      </c>
      <c r="DG41" s="1929">
        <v>69.48</v>
      </c>
      <c r="DH41" s="1929">
        <v>70.459999999999994</v>
      </c>
      <c r="DI41" s="1902"/>
    </row>
    <row r="42" spans="1:113" s="26" customFormat="1" ht="12.95" customHeight="1" x14ac:dyDescent="0.2">
      <c r="A42" s="29">
        <v>39</v>
      </c>
      <c r="B42" s="626">
        <v>108.13</v>
      </c>
      <c r="C42" s="1702">
        <v>110.12</v>
      </c>
      <c r="D42" s="627">
        <v>112.1</v>
      </c>
      <c r="E42" s="627">
        <v>114.09</v>
      </c>
      <c r="F42" s="1703">
        <v>116.08</v>
      </c>
      <c r="G42" s="1703">
        <v>118.07</v>
      </c>
      <c r="H42" s="1702">
        <v>120.05</v>
      </c>
      <c r="I42" s="627">
        <v>122.04</v>
      </c>
      <c r="J42" s="627">
        <v>124.03</v>
      </c>
      <c r="K42" s="1703">
        <v>126.02</v>
      </c>
      <c r="L42" s="1703">
        <v>128</v>
      </c>
      <c r="M42" s="1703">
        <v>129.99</v>
      </c>
      <c r="N42" s="1703">
        <v>131.97999999999999</v>
      </c>
      <c r="O42" s="630">
        <v>133.97</v>
      </c>
      <c r="P42" s="1704">
        <v>135.94999999999999</v>
      </c>
      <c r="Q42" s="1933">
        <v>137.94</v>
      </c>
      <c r="R42" s="1943">
        <v>139.93</v>
      </c>
      <c r="S42" s="1943">
        <v>141.91999999999999</v>
      </c>
      <c r="T42" s="1943">
        <v>143.9</v>
      </c>
      <c r="U42" s="1943">
        <v>145.88999999999999</v>
      </c>
      <c r="V42" s="1943">
        <v>147.88</v>
      </c>
      <c r="W42" s="1943">
        <v>149.87</v>
      </c>
      <c r="X42" s="1943">
        <v>151.85</v>
      </c>
      <c r="Y42" s="1943">
        <v>153.84</v>
      </c>
      <c r="Z42" s="1943">
        <v>155.83000000000001</v>
      </c>
      <c r="AA42" s="1943">
        <v>157.82</v>
      </c>
      <c r="AB42" s="1943">
        <v>159.80000000000001</v>
      </c>
      <c r="AC42" s="1936"/>
      <c r="AD42" s="1705">
        <v>64.739999999999995</v>
      </c>
      <c r="AE42" s="1702">
        <v>66.14</v>
      </c>
      <c r="AF42" s="627">
        <v>67.55</v>
      </c>
      <c r="AG42" s="627">
        <v>68.95</v>
      </c>
      <c r="AH42" s="1703">
        <v>70.349999999999994</v>
      </c>
      <c r="AI42" s="1703">
        <v>71.760000000000005</v>
      </c>
      <c r="AJ42" s="1702">
        <v>73.16</v>
      </c>
      <c r="AK42" s="627">
        <v>74.56</v>
      </c>
      <c r="AL42" s="627">
        <v>75.97</v>
      </c>
      <c r="AM42" s="1703">
        <v>77.37</v>
      </c>
      <c r="AN42" s="1703">
        <v>78.77</v>
      </c>
      <c r="AO42" s="1703">
        <v>80.180000000000007</v>
      </c>
      <c r="AP42" s="1703">
        <v>81.58</v>
      </c>
      <c r="AQ42" s="1708">
        <v>82.98</v>
      </c>
      <c r="AR42" s="1704">
        <v>84.39</v>
      </c>
      <c r="AS42" s="1944">
        <v>85.79</v>
      </c>
      <c r="AT42" s="1943">
        <v>87.19</v>
      </c>
      <c r="AU42" s="1943">
        <v>88.59</v>
      </c>
      <c r="AV42" s="1943">
        <v>90</v>
      </c>
      <c r="AW42" s="1943">
        <v>91.4</v>
      </c>
      <c r="AX42" s="1943">
        <v>92.8</v>
      </c>
      <c r="AY42" s="1943">
        <v>94.21</v>
      </c>
      <c r="AZ42" s="1943">
        <v>95.61</v>
      </c>
      <c r="BA42" s="1943">
        <v>97.01</v>
      </c>
      <c r="BB42" s="1943">
        <v>98.42</v>
      </c>
      <c r="BC42" s="1943">
        <v>99.82</v>
      </c>
      <c r="BD42" s="1943">
        <v>101.22</v>
      </c>
      <c r="BE42" s="1949"/>
      <c r="BF42" s="1706">
        <v>77.239999999999995</v>
      </c>
      <c r="BG42" s="1707">
        <v>78.66</v>
      </c>
      <c r="BH42" s="624">
        <v>80.069999999999993</v>
      </c>
      <c r="BI42" s="624">
        <v>81.489999999999995</v>
      </c>
      <c r="BJ42" s="1710">
        <v>82.91</v>
      </c>
      <c r="BK42" s="1703">
        <v>84.33</v>
      </c>
      <c r="BL42" s="1702">
        <v>85.75</v>
      </c>
      <c r="BM42" s="627">
        <v>87.17</v>
      </c>
      <c r="BN42" s="627">
        <v>88.59</v>
      </c>
      <c r="BO42" s="1703">
        <v>90.01</v>
      </c>
      <c r="BP42" s="1703">
        <v>91.43</v>
      </c>
      <c r="BQ42" s="1711">
        <v>92.85</v>
      </c>
      <c r="BR42" s="1703">
        <v>94.27</v>
      </c>
      <c r="BS42" s="630">
        <v>95.69</v>
      </c>
      <c r="BT42" s="1704">
        <v>97.11</v>
      </c>
      <c r="BU42" s="2949">
        <v>98.53</v>
      </c>
      <c r="BV42" s="1910">
        <v>99.95</v>
      </c>
      <c r="BW42" s="1910">
        <v>101.37</v>
      </c>
      <c r="BX42" s="1910">
        <v>102.79</v>
      </c>
      <c r="BY42" s="1910">
        <v>104.21</v>
      </c>
      <c r="BZ42" s="1910">
        <v>105.63</v>
      </c>
      <c r="CA42" s="1910">
        <v>107.05</v>
      </c>
      <c r="CB42" s="1910">
        <v>108.47</v>
      </c>
      <c r="CC42" s="1910">
        <v>109.89</v>
      </c>
      <c r="CD42" s="1910">
        <v>111.31</v>
      </c>
      <c r="CE42" s="1910">
        <v>112.73</v>
      </c>
      <c r="CF42" s="1910">
        <v>114.15</v>
      </c>
      <c r="CG42" s="1915"/>
      <c r="CH42" s="631">
        <v>46.24</v>
      </c>
      <c r="CI42" s="1702">
        <v>47.25</v>
      </c>
      <c r="CJ42" s="627">
        <v>48.25</v>
      </c>
      <c r="CK42" s="627">
        <v>49.25</v>
      </c>
      <c r="CL42" s="627">
        <v>50.25</v>
      </c>
      <c r="CM42" s="627">
        <v>51.25</v>
      </c>
      <c r="CN42" s="1702">
        <v>52.26</v>
      </c>
      <c r="CO42" s="627">
        <v>53.26</v>
      </c>
      <c r="CP42" s="627">
        <v>54.26</v>
      </c>
      <c r="CQ42" s="627">
        <v>55.26</v>
      </c>
      <c r="CR42" s="627">
        <v>56.27</v>
      </c>
      <c r="CS42" s="627">
        <v>57.27</v>
      </c>
      <c r="CT42" s="627">
        <v>58.27</v>
      </c>
      <c r="CU42" s="632">
        <v>59.27</v>
      </c>
      <c r="CV42" s="1712">
        <v>60.28</v>
      </c>
      <c r="CW42" s="632">
        <v>61.28</v>
      </c>
      <c r="CX42" s="1929">
        <v>62.28</v>
      </c>
      <c r="CY42" s="1929">
        <v>63.28</v>
      </c>
      <c r="CZ42" s="1929">
        <v>64.28</v>
      </c>
      <c r="DA42" s="1929">
        <v>65.290000000000006</v>
      </c>
      <c r="DB42" s="1929">
        <v>66.290000000000006</v>
      </c>
      <c r="DC42" s="1929">
        <v>67.290000000000006</v>
      </c>
      <c r="DD42" s="1929">
        <v>68.290000000000006</v>
      </c>
      <c r="DE42" s="1929">
        <v>69.3</v>
      </c>
      <c r="DF42" s="1929">
        <v>70.3</v>
      </c>
      <c r="DG42" s="1929">
        <v>71.3</v>
      </c>
      <c r="DH42" s="1929">
        <v>72.3</v>
      </c>
      <c r="DI42" s="1902"/>
    </row>
    <row r="43" spans="1:113" s="30" customFormat="1" ht="12.95" customHeight="1" thickBot="1" x14ac:dyDescent="0.25">
      <c r="A43" s="29">
        <v>40</v>
      </c>
      <c r="B43" s="626">
        <v>110.84</v>
      </c>
      <c r="C43" s="1702">
        <v>112.88</v>
      </c>
      <c r="D43" s="627">
        <v>114.92</v>
      </c>
      <c r="E43" s="627">
        <v>116.96</v>
      </c>
      <c r="F43" s="1703">
        <v>119</v>
      </c>
      <c r="G43" s="1703">
        <v>121.04</v>
      </c>
      <c r="H43" s="1702">
        <v>123.08</v>
      </c>
      <c r="I43" s="627">
        <v>125.11</v>
      </c>
      <c r="J43" s="627">
        <v>127.15</v>
      </c>
      <c r="K43" s="1703">
        <v>129.19</v>
      </c>
      <c r="L43" s="1703">
        <v>131.22999999999999</v>
      </c>
      <c r="M43" s="1703">
        <v>133.27000000000001</v>
      </c>
      <c r="N43" s="1703">
        <v>135.31</v>
      </c>
      <c r="O43" s="630">
        <v>137.34</v>
      </c>
      <c r="P43" s="1704">
        <v>139.38</v>
      </c>
      <c r="Q43" s="1933">
        <v>141.41999999999999</v>
      </c>
      <c r="R43" s="1943">
        <v>143.46</v>
      </c>
      <c r="S43" s="1943">
        <v>145.5</v>
      </c>
      <c r="T43" s="1943">
        <v>147.54</v>
      </c>
      <c r="U43" s="1943">
        <v>149.57</v>
      </c>
      <c r="V43" s="1943">
        <v>151.61000000000001</v>
      </c>
      <c r="W43" s="1943">
        <v>153.65</v>
      </c>
      <c r="X43" s="1943">
        <v>155.69</v>
      </c>
      <c r="Y43" s="1943">
        <v>157.72999999999999</v>
      </c>
      <c r="Z43" s="1943">
        <v>159.77000000000001</v>
      </c>
      <c r="AA43" s="1943">
        <v>161.80000000000001</v>
      </c>
      <c r="AB43" s="1943">
        <v>163.84</v>
      </c>
      <c r="AC43" s="1936"/>
      <c r="AD43" s="1705">
        <v>66.37</v>
      </c>
      <c r="AE43" s="1702">
        <v>67.81</v>
      </c>
      <c r="AF43" s="627">
        <v>69.25</v>
      </c>
      <c r="AG43" s="627">
        <v>70.69</v>
      </c>
      <c r="AH43" s="1703">
        <v>72.13</v>
      </c>
      <c r="AI43" s="1703">
        <v>73.569999999999993</v>
      </c>
      <c r="AJ43" s="1702">
        <v>75.010000000000005</v>
      </c>
      <c r="AK43" s="627">
        <v>76.45</v>
      </c>
      <c r="AL43" s="627">
        <v>77.88</v>
      </c>
      <c r="AM43" s="1703">
        <v>79.319999999999993</v>
      </c>
      <c r="AN43" s="1703">
        <v>80.760000000000005</v>
      </c>
      <c r="AO43" s="1703">
        <v>82.2</v>
      </c>
      <c r="AP43" s="1703">
        <v>83.64</v>
      </c>
      <c r="AQ43" s="1708">
        <v>85.08</v>
      </c>
      <c r="AR43" s="1704">
        <v>86.52</v>
      </c>
      <c r="AS43" s="1944">
        <v>87.96</v>
      </c>
      <c r="AT43" s="1943">
        <v>89.4</v>
      </c>
      <c r="AU43" s="1943">
        <v>90.84</v>
      </c>
      <c r="AV43" s="1943">
        <v>92.28</v>
      </c>
      <c r="AW43" s="1943">
        <v>93.72</v>
      </c>
      <c r="AX43" s="1943">
        <v>95.16</v>
      </c>
      <c r="AY43" s="1943">
        <v>96.59</v>
      </c>
      <c r="AZ43" s="1943">
        <v>98.03</v>
      </c>
      <c r="BA43" s="1943">
        <v>99.47</v>
      </c>
      <c r="BB43" s="1943">
        <v>100.91</v>
      </c>
      <c r="BC43" s="1943">
        <v>102.35</v>
      </c>
      <c r="BD43" s="1943">
        <v>103.79</v>
      </c>
      <c r="BE43" s="1949"/>
      <c r="BF43" s="1706">
        <v>79.17</v>
      </c>
      <c r="BG43" s="1707">
        <v>80.63</v>
      </c>
      <c r="BH43" s="624">
        <v>82.09</v>
      </c>
      <c r="BI43" s="624">
        <v>83.54</v>
      </c>
      <c r="BJ43" s="1710">
        <v>85</v>
      </c>
      <c r="BK43" s="1703">
        <v>86.45</v>
      </c>
      <c r="BL43" s="1702">
        <v>87.91</v>
      </c>
      <c r="BM43" s="627">
        <v>89.37</v>
      </c>
      <c r="BN43" s="627">
        <v>90.82</v>
      </c>
      <c r="BO43" s="1703">
        <v>92.28</v>
      </c>
      <c r="BP43" s="1703">
        <v>93.73</v>
      </c>
      <c r="BQ43" s="1711">
        <v>95.19</v>
      </c>
      <c r="BR43" s="1703">
        <v>96.65</v>
      </c>
      <c r="BS43" s="630">
        <v>98.1</v>
      </c>
      <c r="BT43" s="1704">
        <v>99.56</v>
      </c>
      <c r="BU43" s="2949">
        <v>101.01</v>
      </c>
      <c r="BV43" s="1910">
        <v>102.47</v>
      </c>
      <c r="BW43" s="1910">
        <v>103.93</v>
      </c>
      <c r="BX43" s="1910">
        <v>105.38</v>
      </c>
      <c r="BY43" s="1910">
        <v>106.84</v>
      </c>
      <c r="BZ43" s="1910">
        <v>108.29</v>
      </c>
      <c r="CA43" s="1910">
        <v>109.75</v>
      </c>
      <c r="CB43" s="1910">
        <v>111.21</v>
      </c>
      <c r="CC43" s="1910">
        <v>112.66</v>
      </c>
      <c r="CD43" s="1910">
        <v>114.12</v>
      </c>
      <c r="CE43" s="1910">
        <v>115.57</v>
      </c>
      <c r="CF43" s="1910">
        <v>117.03</v>
      </c>
      <c r="CG43" s="1915"/>
      <c r="CH43" s="631">
        <v>47.41</v>
      </c>
      <c r="CI43" s="1702">
        <v>48.44</v>
      </c>
      <c r="CJ43" s="627">
        <v>49.46</v>
      </c>
      <c r="CK43" s="627">
        <v>50.49</v>
      </c>
      <c r="CL43" s="627">
        <v>51.52</v>
      </c>
      <c r="CM43" s="627">
        <v>52.55</v>
      </c>
      <c r="CN43" s="1702">
        <v>53.58</v>
      </c>
      <c r="CO43" s="627">
        <v>54.6</v>
      </c>
      <c r="CP43" s="627">
        <v>55.63</v>
      </c>
      <c r="CQ43" s="627">
        <v>56.66</v>
      </c>
      <c r="CR43" s="627">
        <v>57.69</v>
      </c>
      <c r="CS43" s="627">
        <v>58.72</v>
      </c>
      <c r="CT43" s="627">
        <v>59.74</v>
      </c>
      <c r="CU43" s="632">
        <v>60.77</v>
      </c>
      <c r="CV43" s="1712">
        <v>61.8</v>
      </c>
      <c r="CW43" s="632">
        <v>62.83</v>
      </c>
      <c r="CX43" s="1929">
        <v>63.86</v>
      </c>
      <c r="CY43" s="1929">
        <v>64.88</v>
      </c>
      <c r="CZ43" s="1929">
        <v>65.91</v>
      </c>
      <c r="DA43" s="1929">
        <v>66.94</v>
      </c>
      <c r="DB43" s="1929">
        <v>67.97</v>
      </c>
      <c r="DC43" s="1929">
        <v>69</v>
      </c>
      <c r="DD43" s="1929">
        <v>70.02</v>
      </c>
      <c r="DE43" s="1929">
        <v>71.05</v>
      </c>
      <c r="DF43" s="1929">
        <v>72.08</v>
      </c>
      <c r="DG43" s="1929">
        <v>73.11</v>
      </c>
      <c r="DH43" s="1929">
        <v>74.14</v>
      </c>
      <c r="DI43" s="1902"/>
    </row>
    <row r="44" spans="1:113" s="26" customFormat="1" ht="12.95" customHeight="1" x14ac:dyDescent="0.2">
      <c r="A44" s="29">
        <v>41</v>
      </c>
      <c r="B44" s="626">
        <v>113.59</v>
      </c>
      <c r="C44" s="1702">
        <v>115.68</v>
      </c>
      <c r="D44" s="627">
        <v>117.77</v>
      </c>
      <c r="E44" s="627">
        <v>119.86</v>
      </c>
      <c r="F44" s="1703">
        <v>121.95</v>
      </c>
      <c r="G44" s="1703">
        <v>124.04</v>
      </c>
      <c r="H44" s="1702">
        <v>126.12</v>
      </c>
      <c r="I44" s="627">
        <v>128.21</v>
      </c>
      <c r="J44" s="627">
        <v>130.30000000000001</v>
      </c>
      <c r="K44" s="1703">
        <v>132.38999999999999</v>
      </c>
      <c r="L44" s="1703">
        <v>134.47999999999999</v>
      </c>
      <c r="M44" s="1703">
        <v>136.57</v>
      </c>
      <c r="N44" s="1703">
        <v>138.66</v>
      </c>
      <c r="O44" s="630">
        <v>140.75</v>
      </c>
      <c r="P44" s="1704">
        <v>142.84</v>
      </c>
      <c r="Q44" s="1933">
        <v>144.93</v>
      </c>
      <c r="R44" s="1943">
        <v>147.02000000000001</v>
      </c>
      <c r="S44" s="1943">
        <v>149.11000000000001</v>
      </c>
      <c r="T44" s="1943">
        <v>151.19999999999999</v>
      </c>
      <c r="U44" s="1943">
        <v>153.29</v>
      </c>
      <c r="V44" s="1943">
        <v>155.38</v>
      </c>
      <c r="W44" s="1943">
        <v>157.46</v>
      </c>
      <c r="X44" s="1943">
        <v>159.55000000000001</v>
      </c>
      <c r="Y44" s="1943">
        <v>161.63999999999999</v>
      </c>
      <c r="Z44" s="1943">
        <v>163.72999999999999</v>
      </c>
      <c r="AA44" s="1943">
        <v>165.82</v>
      </c>
      <c r="AB44" s="1943">
        <v>167.91</v>
      </c>
      <c r="AC44" s="1936"/>
      <c r="AD44" s="1705">
        <v>68.010000000000005</v>
      </c>
      <c r="AE44" s="1702">
        <v>69.48</v>
      </c>
      <c r="AF44" s="627">
        <v>70.959999999999994</v>
      </c>
      <c r="AG44" s="627">
        <v>72.430000000000007</v>
      </c>
      <c r="AH44" s="1703">
        <v>73.91</v>
      </c>
      <c r="AI44" s="1703">
        <v>75.38</v>
      </c>
      <c r="AJ44" s="1702">
        <v>76.86</v>
      </c>
      <c r="AK44" s="627">
        <v>78.33</v>
      </c>
      <c r="AL44" s="627">
        <v>79.81</v>
      </c>
      <c r="AM44" s="1703">
        <v>81.290000000000006</v>
      </c>
      <c r="AN44" s="1703">
        <v>82.76</v>
      </c>
      <c r="AO44" s="1703">
        <v>84.24</v>
      </c>
      <c r="AP44" s="1703">
        <v>85.71</v>
      </c>
      <c r="AQ44" s="1708">
        <v>87.19</v>
      </c>
      <c r="AR44" s="1704">
        <v>88.66</v>
      </c>
      <c r="AS44" s="1944">
        <v>90.14</v>
      </c>
      <c r="AT44" s="1943">
        <v>91.61</v>
      </c>
      <c r="AU44" s="1943">
        <v>93.09</v>
      </c>
      <c r="AV44" s="1943">
        <v>94.56</v>
      </c>
      <c r="AW44" s="1943">
        <v>96.04</v>
      </c>
      <c r="AX44" s="1943">
        <v>97.51</v>
      </c>
      <c r="AY44" s="1943">
        <v>98.99</v>
      </c>
      <c r="AZ44" s="1943">
        <v>100.46</v>
      </c>
      <c r="BA44" s="1943">
        <v>101.94</v>
      </c>
      <c r="BB44" s="1943">
        <v>103.41</v>
      </c>
      <c r="BC44" s="1943">
        <v>104.89</v>
      </c>
      <c r="BD44" s="1943">
        <v>106.36</v>
      </c>
      <c r="BE44" s="1949"/>
      <c r="BF44" s="1706">
        <v>81.13</v>
      </c>
      <c r="BG44" s="1707">
        <v>82.63</v>
      </c>
      <c r="BH44" s="624">
        <v>84.12</v>
      </c>
      <c r="BI44" s="624">
        <v>85.61</v>
      </c>
      <c r="BJ44" s="1710">
        <v>87.1</v>
      </c>
      <c r="BK44" s="1703">
        <v>88.6</v>
      </c>
      <c r="BL44" s="1702">
        <v>90.09</v>
      </c>
      <c r="BM44" s="627">
        <v>91.58</v>
      </c>
      <c r="BN44" s="627">
        <v>93.07</v>
      </c>
      <c r="BO44" s="1703">
        <v>94.57</v>
      </c>
      <c r="BP44" s="1703">
        <v>96.06</v>
      </c>
      <c r="BQ44" s="1711">
        <v>97.55</v>
      </c>
      <c r="BR44" s="1703">
        <v>99.04</v>
      </c>
      <c r="BS44" s="630">
        <v>100.54</v>
      </c>
      <c r="BT44" s="1704">
        <v>102.03</v>
      </c>
      <c r="BU44" s="2949">
        <v>103.52</v>
      </c>
      <c r="BV44" s="1910">
        <v>105.01</v>
      </c>
      <c r="BW44" s="1910">
        <v>106.51</v>
      </c>
      <c r="BX44" s="1910">
        <v>108</v>
      </c>
      <c r="BY44" s="1910">
        <v>109.49</v>
      </c>
      <c r="BZ44" s="1910">
        <v>110.98</v>
      </c>
      <c r="CA44" s="1910">
        <v>112.47</v>
      </c>
      <c r="CB44" s="1910">
        <v>113.97</v>
      </c>
      <c r="CC44" s="1910">
        <v>115.46</v>
      </c>
      <c r="CD44" s="1910">
        <v>116.95</v>
      </c>
      <c r="CE44" s="1910">
        <v>118.44</v>
      </c>
      <c r="CF44" s="1910">
        <v>119.94</v>
      </c>
      <c r="CG44" s="1915"/>
      <c r="CH44" s="631">
        <v>48.58</v>
      </c>
      <c r="CI44" s="1702">
        <v>49.63</v>
      </c>
      <c r="CJ44" s="627">
        <v>50.68</v>
      </c>
      <c r="CK44" s="627">
        <v>51.74</v>
      </c>
      <c r="CL44" s="627">
        <v>52.79</v>
      </c>
      <c r="CM44" s="627">
        <v>53.85</v>
      </c>
      <c r="CN44" s="1702">
        <v>54.9</v>
      </c>
      <c r="CO44" s="627">
        <v>55.95</v>
      </c>
      <c r="CP44" s="627">
        <v>57.01</v>
      </c>
      <c r="CQ44" s="627">
        <v>58.06</v>
      </c>
      <c r="CR44" s="627">
        <v>59.11</v>
      </c>
      <c r="CS44" s="627">
        <v>60.17</v>
      </c>
      <c r="CT44" s="627">
        <v>61.22</v>
      </c>
      <c r="CU44" s="632">
        <v>62.28</v>
      </c>
      <c r="CV44" s="1712">
        <v>63.33</v>
      </c>
      <c r="CW44" s="632">
        <v>64.38</v>
      </c>
      <c r="CX44" s="1929">
        <v>65.44</v>
      </c>
      <c r="CY44" s="1929">
        <v>66.489999999999995</v>
      </c>
      <c r="CZ44" s="1929">
        <v>67.540000000000006</v>
      </c>
      <c r="DA44" s="1929">
        <v>68.599999999999994</v>
      </c>
      <c r="DB44" s="1929">
        <v>69.650000000000006</v>
      </c>
      <c r="DC44" s="1929">
        <v>70.709999999999994</v>
      </c>
      <c r="DD44" s="1929">
        <v>71.760000000000005</v>
      </c>
      <c r="DE44" s="1929">
        <v>72.81</v>
      </c>
      <c r="DF44" s="1929">
        <v>73.87</v>
      </c>
      <c r="DG44" s="1929">
        <v>74.92</v>
      </c>
      <c r="DH44" s="1929">
        <v>75.97</v>
      </c>
      <c r="DI44" s="1902"/>
    </row>
    <row r="45" spans="1:113" s="26" customFormat="1" ht="12.95" customHeight="1" x14ac:dyDescent="0.2">
      <c r="A45" s="29">
        <v>42</v>
      </c>
      <c r="B45" s="626">
        <v>116.32</v>
      </c>
      <c r="C45" s="1702">
        <v>118.46</v>
      </c>
      <c r="D45" s="627">
        <v>120.6</v>
      </c>
      <c r="E45" s="627">
        <v>122.74</v>
      </c>
      <c r="F45" s="1703">
        <v>124.88</v>
      </c>
      <c r="G45" s="1703">
        <v>127.02</v>
      </c>
      <c r="H45" s="1702">
        <v>129.16</v>
      </c>
      <c r="I45" s="627">
        <v>131.30000000000001</v>
      </c>
      <c r="J45" s="627">
        <v>133.44</v>
      </c>
      <c r="K45" s="1703">
        <v>135.58000000000001</v>
      </c>
      <c r="L45" s="1703">
        <v>137.72</v>
      </c>
      <c r="M45" s="1703">
        <v>139.86000000000001</v>
      </c>
      <c r="N45" s="1703">
        <v>142</v>
      </c>
      <c r="O45" s="630">
        <v>144.13999999999999</v>
      </c>
      <c r="P45" s="1704">
        <v>146.28</v>
      </c>
      <c r="Q45" s="1933">
        <v>148.41999999999999</v>
      </c>
      <c r="R45" s="1943">
        <v>150.56</v>
      </c>
      <c r="S45" s="1943">
        <v>152.69999999999999</v>
      </c>
      <c r="T45" s="1943">
        <v>154.84</v>
      </c>
      <c r="U45" s="1943">
        <v>156.97999999999999</v>
      </c>
      <c r="V45" s="1943">
        <v>159.12</v>
      </c>
      <c r="W45" s="1943">
        <v>161.26</v>
      </c>
      <c r="X45" s="1943">
        <v>163.4</v>
      </c>
      <c r="Y45" s="1943">
        <v>165.55</v>
      </c>
      <c r="Z45" s="1943">
        <v>167.69</v>
      </c>
      <c r="AA45" s="1943">
        <v>169.83</v>
      </c>
      <c r="AB45" s="1943">
        <v>171.97</v>
      </c>
      <c r="AC45" s="1936"/>
      <c r="AD45" s="1705">
        <v>69.650000000000006</v>
      </c>
      <c r="AE45" s="1702">
        <v>71.16</v>
      </c>
      <c r="AF45" s="627">
        <v>72.680000000000007</v>
      </c>
      <c r="AG45" s="627">
        <v>74.19</v>
      </c>
      <c r="AH45" s="1703">
        <v>75.7</v>
      </c>
      <c r="AI45" s="1703">
        <v>77.209999999999994</v>
      </c>
      <c r="AJ45" s="1702">
        <v>78.72</v>
      </c>
      <c r="AK45" s="627">
        <v>80.23</v>
      </c>
      <c r="AL45" s="627">
        <v>81.739999999999995</v>
      </c>
      <c r="AM45" s="1703">
        <v>83.25</v>
      </c>
      <c r="AN45" s="1703">
        <v>84.76</v>
      </c>
      <c r="AO45" s="1703">
        <v>86.28</v>
      </c>
      <c r="AP45" s="1703">
        <v>87.79</v>
      </c>
      <c r="AQ45" s="1708">
        <v>89.3</v>
      </c>
      <c r="AR45" s="1704">
        <v>90.81</v>
      </c>
      <c r="AS45" s="1944">
        <v>92.32</v>
      </c>
      <c r="AT45" s="1943">
        <v>93.83</v>
      </c>
      <c r="AU45" s="1943">
        <v>95.34</v>
      </c>
      <c r="AV45" s="1943">
        <v>96.85</v>
      </c>
      <c r="AW45" s="1943">
        <v>98.37</v>
      </c>
      <c r="AX45" s="1943">
        <v>99.88</v>
      </c>
      <c r="AY45" s="1943">
        <v>101.39</v>
      </c>
      <c r="AZ45" s="1943">
        <v>102.9</v>
      </c>
      <c r="BA45" s="1943">
        <v>104.41</v>
      </c>
      <c r="BB45" s="1943">
        <v>105.92</v>
      </c>
      <c r="BC45" s="1943">
        <v>107.43</v>
      </c>
      <c r="BD45" s="1943">
        <v>108.94</v>
      </c>
      <c r="BE45" s="1949"/>
      <c r="BF45" s="1706">
        <v>83.08</v>
      </c>
      <c r="BG45" s="1707">
        <v>84.61</v>
      </c>
      <c r="BH45" s="624">
        <v>86.14</v>
      </c>
      <c r="BI45" s="624">
        <v>87.67</v>
      </c>
      <c r="BJ45" s="1710">
        <v>89.2</v>
      </c>
      <c r="BK45" s="1703">
        <v>90.73</v>
      </c>
      <c r="BL45" s="1702">
        <v>92.26</v>
      </c>
      <c r="BM45" s="627">
        <v>93.79</v>
      </c>
      <c r="BN45" s="627">
        <v>95.31</v>
      </c>
      <c r="BO45" s="1703">
        <v>96.84</v>
      </c>
      <c r="BP45" s="1703">
        <v>98.37</v>
      </c>
      <c r="BQ45" s="1711">
        <v>99.9</v>
      </c>
      <c r="BR45" s="1703">
        <v>101.43</v>
      </c>
      <c r="BS45" s="630">
        <v>102.96</v>
      </c>
      <c r="BT45" s="1704">
        <v>104.49</v>
      </c>
      <c r="BU45" s="2949">
        <v>106.02</v>
      </c>
      <c r="BV45" s="1910">
        <v>107.54</v>
      </c>
      <c r="BW45" s="1910">
        <v>109.07</v>
      </c>
      <c r="BX45" s="1910">
        <v>110.6</v>
      </c>
      <c r="BY45" s="1910">
        <v>112.13</v>
      </c>
      <c r="BZ45" s="1910">
        <v>113.66</v>
      </c>
      <c r="CA45" s="1910">
        <v>115.19</v>
      </c>
      <c r="CB45" s="1910">
        <v>116.72</v>
      </c>
      <c r="CC45" s="1910">
        <v>118.25</v>
      </c>
      <c r="CD45" s="1910">
        <v>119.78</v>
      </c>
      <c r="CE45" s="1910">
        <v>121.3</v>
      </c>
      <c r="CF45" s="1910">
        <v>122.83</v>
      </c>
      <c r="CG45" s="1915"/>
      <c r="CH45" s="631">
        <v>49.75</v>
      </c>
      <c r="CI45" s="1702">
        <v>50.83</v>
      </c>
      <c r="CJ45" s="627">
        <v>51.91</v>
      </c>
      <c r="CK45" s="627">
        <v>52.99</v>
      </c>
      <c r="CL45" s="627">
        <v>54.07</v>
      </c>
      <c r="CM45" s="627">
        <v>55.15</v>
      </c>
      <c r="CN45" s="1702">
        <v>56.23</v>
      </c>
      <c r="CO45" s="627">
        <v>57.31</v>
      </c>
      <c r="CP45" s="627">
        <v>58.39</v>
      </c>
      <c r="CQ45" s="627">
        <v>59.47</v>
      </c>
      <c r="CR45" s="627">
        <v>60.55</v>
      </c>
      <c r="CS45" s="627">
        <v>61.63</v>
      </c>
      <c r="CT45" s="627">
        <v>62.71</v>
      </c>
      <c r="CU45" s="632">
        <v>63.78</v>
      </c>
      <c r="CV45" s="1712">
        <v>64.86</v>
      </c>
      <c r="CW45" s="632">
        <v>65.94</v>
      </c>
      <c r="CX45" s="1929">
        <v>67.02</v>
      </c>
      <c r="CY45" s="1929">
        <v>68.099999999999994</v>
      </c>
      <c r="CZ45" s="1929">
        <v>69.180000000000007</v>
      </c>
      <c r="DA45" s="1929">
        <v>70.260000000000005</v>
      </c>
      <c r="DB45" s="1929">
        <v>71.34</v>
      </c>
      <c r="DC45" s="1929">
        <v>72.42</v>
      </c>
      <c r="DD45" s="1929">
        <v>73.5</v>
      </c>
      <c r="DE45" s="1929">
        <v>74.58</v>
      </c>
      <c r="DF45" s="1929">
        <v>75.66</v>
      </c>
      <c r="DG45" s="1929">
        <v>76.739999999999995</v>
      </c>
      <c r="DH45" s="1929">
        <v>77.819999999999993</v>
      </c>
      <c r="DI45" s="1902"/>
    </row>
    <row r="46" spans="1:113" s="26" customFormat="1" ht="12.95" customHeight="1" x14ac:dyDescent="0.2">
      <c r="A46" s="29">
        <v>43</v>
      </c>
      <c r="B46" s="626">
        <v>119.03</v>
      </c>
      <c r="C46" s="1702">
        <v>121.22</v>
      </c>
      <c r="D46" s="627">
        <v>123.41</v>
      </c>
      <c r="E46" s="627">
        <v>125.6</v>
      </c>
      <c r="F46" s="1703">
        <v>127.79</v>
      </c>
      <c r="G46" s="1703">
        <v>129.99</v>
      </c>
      <c r="H46" s="1702">
        <v>132.18</v>
      </c>
      <c r="I46" s="627">
        <v>134.37</v>
      </c>
      <c r="J46" s="627">
        <v>136.56</v>
      </c>
      <c r="K46" s="1703">
        <v>138.75</v>
      </c>
      <c r="L46" s="1703">
        <v>140.94</v>
      </c>
      <c r="M46" s="1703">
        <v>143.13</v>
      </c>
      <c r="N46" s="1703">
        <v>145.32</v>
      </c>
      <c r="O46" s="630">
        <v>147.52000000000001</v>
      </c>
      <c r="P46" s="1704">
        <v>149.71</v>
      </c>
      <c r="Q46" s="1933">
        <v>151.9</v>
      </c>
      <c r="R46" s="1943">
        <v>154.09</v>
      </c>
      <c r="S46" s="1943">
        <v>156.28</v>
      </c>
      <c r="T46" s="1943">
        <v>158.47</v>
      </c>
      <c r="U46" s="1943">
        <v>160.66</v>
      </c>
      <c r="V46" s="1943">
        <v>162.85</v>
      </c>
      <c r="W46" s="1943">
        <v>165.05</v>
      </c>
      <c r="X46" s="1943">
        <v>167.24</v>
      </c>
      <c r="Y46" s="1943">
        <v>169.43</v>
      </c>
      <c r="Z46" s="1943">
        <v>171.62</v>
      </c>
      <c r="AA46" s="1943">
        <v>173.81</v>
      </c>
      <c r="AB46" s="1943">
        <v>176</v>
      </c>
      <c r="AC46" s="1936"/>
      <c r="AD46" s="1705">
        <v>71.28</v>
      </c>
      <c r="AE46" s="1702">
        <v>72.83</v>
      </c>
      <c r="AF46" s="627">
        <v>74.37</v>
      </c>
      <c r="AG46" s="627">
        <v>75.92</v>
      </c>
      <c r="AH46" s="1703">
        <v>77.47</v>
      </c>
      <c r="AI46" s="1703">
        <v>79.010000000000005</v>
      </c>
      <c r="AJ46" s="1702">
        <v>80.56</v>
      </c>
      <c r="AK46" s="627">
        <v>82.11</v>
      </c>
      <c r="AL46" s="627">
        <v>83.66</v>
      </c>
      <c r="AM46" s="1703">
        <v>85.2</v>
      </c>
      <c r="AN46" s="1703">
        <v>86.75</v>
      </c>
      <c r="AO46" s="1703">
        <v>88.3</v>
      </c>
      <c r="AP46" s="1703">
        <v>89.84</v>
      </c>
      <c r="AQ46" s="1708">
        <v>91.39</v>
      </c>
      <c r="AR46" s="1704">
        <v>92.94</v>
      </c>
      <c r="AS46" s="1944">
        <v>94.49</v>
      </c>
      <c r="AT46" s="1943">
        <v>96.03</v>
      </c>
      <c r="AU46" s="1943">
        <v>97.58</v>
      </c>
      <c r="AV46" s="1943">
        <v>99.13</v>
      </c>
      <c r="AW46" s="1943">
        <v>100.67</v>
      </c>
      <c r="AX46" s="1943">
        <v>102.22</v>
      </c>
      <c r="AY46" s="1943">
        <v>103.77</v>
      </c>
      <c r="AZ46" s="1943">
        <v>105.32</v>
      </c>
      <c r="BA46" s="1943">
        <v>106.86</v>
      </c>
      <c r="BB46" s="1943">
        <v>108.41</v>
      </c>
      <c r="BC46" s="1943">
        <v>109.96</v>
      </c>
      <c r="BD46" s="1943">
        <v>111.5</v>
      </c>
      <c r="BE46" s="1949"/>
      <c r="BF46" s="1706">
        <v>85.02</v>
      </c>
      <c r="BG46" s="1707">
        <v>86.59</v>
      </c>
      <c r="BH46" s="624">
        <v>88.15</v>
      </c>
      <c r="BI46" s="624">
        <v>89.72</v>
      </c>
      <c r="BJ46" s="1710">
        <v>91.28</v>
      </c>
      <c r="BK46" s="1703">
        <v>92.85</v>
      </c>
      <c r="BL46" s="1702">
        <v>94.41</v>
      </c>
      <c r="BM46" s="627">
        <v>95.98</v>
      </c>
      <c r="BN46" s="627">
        <v>97.54</v>
      </c>
      <c r="BO46" s="1703">
        <v>99.11</v>
      </c>
      <c r="BP46" s="1703">
        <v>100.67</v>
      </c>
      <c r="BQ46" s="1711">
        <v>102.24</v>
      </c>
      <c r="BR46" s="1703">
        <v>103.8</v>
      </c>
      <c r="BS46" s="630">
        <v>105.37</v>
      </c>
      <c r="BT46" s="1704">
        <v>106.93</v>
      </c>
      <c r="BU46" s="2949">
        <v>108.5</v>
      </c>
      <c r="BV46" s="1910">
        <v>110.06</v>
      </c>
      <c r="BW46" s="1910">
        <v>111.63</v>
      </c>
      <c r="BX46" s="1910">
        <v>113.19</v>
      </c>
      <c r="BY46" s="1910">
        <v>114.76</v>
      </c>
      <c r="BZ46" s="1910">
        <v>116.32</v>
      </c>
      <c r="CA46" s="1910">
        <v>117.89</v>
      </c>
      <c r="CB46" s="1910">
        <v>119.46</v>
      </c>
      <c r="CC46" s="1910">
        <v>121.02</v>
      </c>
      <c r="CD46" s="1910">
        <v>122.59</v>
      </c>
      <c r="CE46" s="1910">
        <v>124.15</v>
      </c>
      <c r="CF46" s="1910">
        <v>125.72</v>
      </c>
      <c r="CG46" s="1915"/>
      <c r="CH46" s="631">
        <v>50.91</v>
      </c>
      <c r="CI46" s="1702">
        <v>52.02</v>
      </c>
      <c r="CJ46" s="627">
        <v>53.12</v>
      </c>
      <c r="CK46" s="627">
        <v>54.23</v>
      </c>
      <c r="CL46" s="627">
        <v>55.33</v>
      </c>
      <c r="CM46" s="627">
        <v>56.44</v>
      </c>
      <c r="CN46" s="1702">
        <v>57.54</v>
      </c>
      <c r="CO46" s="627">
        <v>58.65</v>
      </c>
      <c r="CP46" s="627">
        <v>59.75</v>
      </c>
      <c r="CQ46" s="627">
        <v>60.86</v>
      </c>
      <c r="CR46" s="627">
        <v>61.96</v>
      </c>
      <c r="CS46" s="627">
        <v>63.07</v>
      </c>
      <c r="CT46" s="627">
        <v>64.17</v>
      </c>
      <c r="CU46" s="632">
        <v>65.28</v>
      </c>
      <c r="CV46" s="1712">
        <v>66.38</v>
      </c>
      <c r="CW46" s="632">
        <v>67.489999999999995</v>
      </c>
      <c r="CX46" s="1929">
        <v>68.59</v>
      </c>
      <c r="CY46" s="1929">
        <v>69.7</v>
      </c>
      <c r="CZ46" s="1929">
        <v>70.81</v>
      </c>
      <c r="DA46" s="1929">
        <v>71.91</v>
      </c>
      <c r="DB46" s="1929">
        <v>73.02</v>
      </c>
      <c r="DC46" s="1929">
        <v>74.12</v>
      </c>
      <c r="DD46" s="1929">
        <v>75.23</v>
      </c>
      <c r="DE46" s="1929">
        <v>76.33</v>
      </c>
      <c r="DF46" s="1929">
        <v>77.44</v>
      </c>
      <c r="DG46" s="1929">
        <v>78.540000000000006</v>
      </c>
      <c r="DH46" s="1929">
        <v>79.650000000000006</v>
      </c>
      <c r="DI46" s="1902"/>
    </row>
    <row r="47" spans="1:113" s="26" customFormat="1" ht="12.95" customHeight="1" x14ac:dyDescent="0.2">
      <c r="A47" s="29">
        <v>44</v>
      </c>
      <c r="B47" s="626">
        <v>121.77</v>
      </c>
      <c r="C47" s="1702">
        <v>124.01</v>
      </c>
      <c r="D47" s="627">
        <v>126.25</v>
      </c>
      <c r="E47" s="627">
        <v>128.49</v>
      </c>
      <c r="F47" s="1703">
        <v>130.74</v>
      </c>
      <c r="G47" s="1703">
        <v>132.97999999999999</v>
      </c>
      <c r="H47" s="1702">
        <v>135.22</v>
      </c>
      <c r="I47" s="627">
        <v>137.46</v>
      </c>
      <c r="J47" s="627">
        <v>139.69999999999999</v>
      </c>
      <c r="K47" s="1703">
        <v>141.94999999999999</v>
      </c>
      <c r="L47" s="1703">
        <v>144.19</v>
      </c>
      <c r="M47" s="1703">
        <v>146.43</v>
      </c>
      <c r="N47" s="1703">
        <v>148.66999999999999</v>
      </c>
      <c r="O47" s="630">
        <v>150.91999999999999</v>
      </c>
      <c r="P47" s="1704">
        <v>153.16</v>
      </c>
      <c r="Q47" s="1933">
        <v>155.4</v>
      </c>
      <c r="R47" s="1943">
        <v>157.63999999999999</v>
      </c>
      <c r="S47" s="1943">
        <v>159.88</v>
      </c>
      <c r="T47" s="1943">
        <v>162.13</v>
      </c>
      <c r="U47" s="1943">
        <v>164.37</v>
      </c>
      <c r="V47" s="1943">
        <v>166.61</v>
      </c>
      <c r="W47" s="1943">
        <v>168.85</v>
      </c>
      <c r="X47" s="1943">
        <v>171.1</v>
      </c>
      <c r="Y47" s="1943">
        <v>173.34</v>
      </c>
      <c r="Z47" s="1943">
        <v>175.58</v>
      </c>
      <c r="AA47" s="1943">
        <v>177.82</v>
      </c>
      <c r="AB47" s="1943">
        <v>180.07</v>
      </c>
      <c r="AC47" s="1936"/>
      <c r="AD47" s="1705">
        <v>72.92</v>
      </c>
      <c r="AE47" s="1702">
        <v>74.510000000000005</v>
      </c>
      <c r="AF47" s="627">
        <v>76.09</v>
      </c>
      <c r="AG47" s="627">
        <v>77.67</v>
      </c>
      <c r="AH47" s="1703">
        <v>79.260000000000005</v>
      </c>
      <c r="AI47" s="1703">
        <v>80.84</v>
      </c>
      <c r="AJ47" s="1702">
        <v>82.42</v>
      </c>
      <c r="AK47" s="627">
        <v>84.01</v>
      </c>
      <c r="AL47" s="627">
        <v>85.59</v>
      </c>
      <c r="AM47" s="1703">
        <v>87.17</v>
      </c>
      <c r="AN47" s="1703">
        <v>88.75</v>
      </c>
      <c r="AO47" s="1703">
        <v>90.34</v>
      </c>
      <c r="AP47" s="1703">
        <v>91.92</v>
      </c>
      <c r="AQ47" s="1708">
        <v>93.5</v>
      </c>
      <c r="AR47" s="1704">
        <v>95.09</v>
      </c>
      <c r="AS47" s="1944">
        <v>96.67</v>
      </c>
      <c r="AT47" s="1943">
        <v>98.25</v>
      </c>
      <c r="AU47" s="1943">
        <v>99.84</v>
      </c>
      <c r="AV47" s="1943">
        <v>101.42</v>
      </c>
      <c r="AW47" s="1943">
        <v>103</v>
      </c>
      <c r="AX47" s="1943">
        <v>104.59</v>
      </c>
      <c r="AY47" s="1943">
        <v>106.17</v>
      </c>
      <c r="AZ47" s="1943">
        <v>107.75</v>
      </c>
      <c r="BA47" s="1943">
        <v>109.34</v>
      </c>
      <c r="BB47" s="1943">
        <v>110.92</v>
      </c>
      <c r="BC47" s="1943">
        <v>112.5</v>
      </c>
      <c r="BD47" s="1943">
        <v>114.08</v>
      </c>
      <c r="BE47" s="1949"/>
      <c r="BF47" s="1706">
        <v>86.98</v>
      </c>
      <c r="BG47" s="1707">
        <v>88.58</v>
      </c>
      <c r="BH47" s="624">
        <v>90.18</v>
      </c>
      <c r="BI47" s="624">
        <v>91.78</v>
      </c>
      <c r="BJ47" s="1710">
        <v>93.38</v>
      </c>
      <c r="BK47" s="1703">
        <v>94.98</v>
      </c>
      <c r="BL47" s="1702">
        <v>96.59</v>
      </c>
      <c r="BM47" s="627">
        <v>98.19</v>
      </c>
      <c r="BN47" s="627">
        <v>99.79</v>
      </c>
      <c r="BO47" s="1703">
        <v>101.39</v>
      </c>
      <c r="BP47" s="1703">
        <v>102.99</v>
      </c>
      <c r="BQ47" s="1711">
        <v>104.59</v>
      </c>
      <c r="BR47" s="1703">
        <v>106.2</v>
      </c>
      <c r="BS47" s="630">
        <v>107.8</v>
      </c>
      <c r="BT47" s="1704">
        <v>109.4</v>
      </c>
      <c r="BU47" s="2949">
        <v>111</v>
      </c>
      <c r="BV47" s="1910">
        <v>112.6</v>
      </c>
      <c r="BW47" s="1910">
        <v>114.2</v>
      </c>
      <c r="BX47" s="1910">
        <v>115.81</v>
      </c>
      <c r="BY47" s="1910">
        <v>117.41</v>
      </c>
      <c r="BZ47" s="1910">
        <v>119.01</v>
      </c>
      <c r="CA47" s="1910">
        <v>120.61</v>
      </c>
      <c r="CB47" s="1910">
        <v>122.21</v>
      </c>
      <c r="CC47" s="1910">
        <v>123.81</v>
      </c>
      <c r="CD47" s="1910">
        <v>125.41</v>
      </c>
      <c r="CE47" s="1910">
        <v>127.02</v>
      </c>
      <c r="CF47" s="1910">
        <v>128.62</v>
      </c>
      <c r="CG47" s="1915"/>
      <c r="CH47" s="631">
        <v>52.09</v>
      </c>
      <c r="CI47" s="1702">
        <v>53.22</v>
      </c>
      <c r="CJ47" s="627">
        <v>54.35</v>
      </c>
      <c r="CK47" s="627">
        <v>55.48</v>
      </c>
      <c r="CL47" s="627">
        <v>56.61</v>
      </c>
      <c r="CM47" s="627">
        <v>57.74</v>
      </c>
      <c r="CN47" s="1702">
        <v>58.87</v>
      </c>
      <c r="CO47" s="627">
        <v>60</v>
      </c>
      <c r="CP47" s="627">
        <v>61.13</v>
      </c>
      <c r="CQ47" s="627">
        <v>62.27</v>
      </c>
      <c r="CR47" s="627">
        <v>63.4</v>
      </c>
      <c r="CS47" s="627">
        <v>64.53</v>
      </c>
      <c r="CT47" s="627">
        <v>65.66</v>
      </c>
      <c r="CU47" s="632">
        <v>66.790000000000006</v>
      </c>
      <c r="CV47" s="1712">
        <v>67.92</v>
      </c>
      <c r="CW47" s="632">
        <v>69.05</v>
      </c>
      <c r="CX47" s="1929">
        <v>70.180000000000007</v>
      </c>
      <c r="CY47" s="1929">
        <v>71.31</v>
      </c>
      <c r="CZ47" s="1929">
        <v>72.44</v>
      </c>
      <c r="DA47" s="1929">
        <v>73.569999999999993</v>
      </c>
      <c r="DB47" s="1929">
        <v>74.7</v>
      </c>
      <c r="DC47" s="1929">
        <v>75.84</v>
      </c>
      <c r="DD47" s="1929">
        <v>76.97</v>
      </c>
      <c r="DE47" s="1929">
        <v>78.099999999999994</v>
      </c>
      <c r="DF47" s="1929">
        <v>79.23</v>
      </c>
      <c r="DG47" s="1929">
        <v>80.36</v>
      </c>
      <c r="DH47" s="1929">
        <v>81.489999999999995</v>
      </c>
      <c r="DI47" s="1902"/>
    </row>
    <row r="48" spans="1:113" s="26" customFormat="1" ht="12.95" customHeight="1" x14ac:dyDescent="0.2">
      <c r="A48" s="29">
        <v>45</v>
      </c>
      <c r="B48" s="626">
        <v>124.48</v>
      </c>
      <c r="C48" s="1702">
        <v>126.77</v>
      </c>
      <c r="D48" s="627">
        <v>129.07</v>
      </c>
      <c r="E48" s="627">
        <v>131.36000000000001</v>
      </c>
      <c r="F48" s="1703">
        <v>133.65</v>
      </c>
      <c r="G48" s="1703">
        <v>135.94999999999999</v>
      </c>
      <c r="H48" s="1702">
        <v>138.24</v>
      </c>
      <c r="I48" s="627">
        <v>140.53</v>
      </c>
      <c r="J48" s="627">
        <v>142.83000000000001</v>
      </c>
      <c r="K48" s="1703">
        <v>145.12</v>
      </c>
      <c r="L48" s="1703">
        <v>147.41</v>
      </c>
      <c r="M48" s="1703">
        <v>149.71</v>
      </c>
      <c r="N48" s="1703">
        <v>152</v>
      </c>
      <c r="O48" s="630">
        <v>154.29</v>
      </c>
      <c r="P48" s="1704">
        <v>156.59</v>
      </c>
      <c r="Q48" s="1933">
        <v>158.88</v>
      </c>
      <c r="R48" s="1943">
        <v>161.16999999999999</v>
      </c>
      <c r="S48" s="1943">
        <v>163.47</v>
      </c>
      <c r="T48" s="1943">
        <v>165.76</v>
      </c>
      <c r="U48" s="1943">
        <v>168.05</v>
      </c>
      <c r="V48" s="1943">
        <v>170.35</v>
      </c>
      <c r="W48" s="1943">
        <v>172.64</v>
      </c>
      <c r="X48" s="1943">
        <v>174.93</v>
      </c>
      <c r="Y48" s="1943">
        <v>177.23</v>
      </c>
      <c r="Z48" s="1943">
        <v>179.52</v>
      </c>
      <c r="AA48" s="1943">
        <v>181.81</v>
      </c>
      <c r="AB48" s="1943">
        <v>184.1</v>
      </c>
      <c r="AC48" s="1936"/>
      <c r="AD48" s="1705">
        <v>74.56</v>
      </c>
      <c r="AE48" s="1702">
        <v>76.180000000000007</v>
      </c>
      <c r="AF48" s="627">
        <v>77.8</v>
      </c>
      <c r="AG48" s="627">
        <v>79.42</v>
      </c>
      <c r="AH48" s="1703">
        <v>81.040000000000006</v>
      </c>
      <c r="AI48" s="1703">
        <v>82.66</v>
      </c>
      <c r="AJ48" s="1702">
        <v>84.28</v>
      </c>
      <c r="AK48" s="627">
        <v>85.89</v>
      </c>
      <c r="AL48" s="627">
        <v>87.51</v>
      </c>
      <c r="AM48" s="1703">
        <v>89.13</v>
      </c>
      <c r="AN48" s="1703">
        <v>90.75</v>
      </c>
      <c r="AO48" s="1703">
        <v>92.37</v>
      </c>
      <c r="AP48" s="1703">
        <v>93.99</v>
      </c>
      <c r="AQ48" s="1708">
        <v>95.61</v>
      </c>
      <c r="AR48" s="1704">
        <v>97.23</v>
      </c>
      <c r="AS48" s="1944">
        <v>98.85</v>
      </c>
      <c r="AT48" s="1943">
        <v>100.47</v>
      </c>
      <c r="AU48" s="1943">
        <v>102.09</v>
      </c>
      <c r="AV48" s="1943">
        <v>103.71</v>
      </c>
      <c r="AW48" s="1943">
        <v>105.32</v>
      </c>
      <c r="AX48" s="1943">
        <v>106.94</v>
      </c>
      <c r="AY48" s="1943">
        <v>108.56</v>
      </c>
      <c r="AZ48" s="1943">
        <v>110.18</v>
      </c>
      <c r="BA48" s="1943">
        <v>111.8</v>
      </c>
      <c r="BB48" s="1943">
        <v>113.42</v>
      </c>
      <c r="BC48" s="1943">
        <v>115.04</v>
      </c>
      <c r="BD48" s="1943">
        <v>116.66</v>
      </c>
      <c r="BE48" s="1949"/>
      <c r="BF48" s="1706">
        <v>88.92</v>
      </c>
      <c r="BG48" s="1707">
        <v>90.55</v>
      </c>
      <c r="BH48" s="624">
        <v>92.19</v>
      </c>
      <c r="BI48" s="624">
        <v>93.83</v>
      </c>
      <c r="BJ48" s="1710">
        <v>95.47</v>
      </c>
      <c r="BK48" s="1703">
        <v>97.11</v>
      </c>
      <c r="BL48" s="1702">
        <v>98.74</v>
      </c>
      <c r="BM48" s="627">
        <v>100.38</v>
      </c>
      <c r="BN48" s="627">
        <v>102.02</v>
      </c>
      <c r="BO48" s="1703">
        <v>103.66</v>
      </c>
      <c r="BP48" s="1703">
        <v>105.3</v>
      </c>
      <c r="BQ48" s="1711">
        <v>106.93</v>
      </c>
      <c r="BR48" s="1703">
        <v>108.57</v>
      </c>
      <c r="BS48" s="630">
        <v>110.21</v>
      </c>
      <c r="BT48" s="1704">
        <v>111.85</v>
      </c>
      <c r="BU48" s="2949">
        <v>113.49</v>
      </c>
      <c r="BV48" s="1910">
        <v>115.12</v>
      </c>
      <c r="BW48" s="1910">
        <v>116.76</v>
      </c>
      <c r="BX48" s="1910">
        <v>118.4</v>
      </c>
      <c r="BY48" s="1910">
        <v>120.04</v>
      </c>
      <c r="BZ48" s="1910">
        <v>121.68</v>
      </c>
      <c r="CA48" s="1910">
        <v>123.31</v>
      </c>
      <c r="CB48" s="1910">
        <v>124.95</v>
      </c>
      <c r="CC48" s="1910">
        <v>126.59</v>
      </c>
      <c r="CD48" s="1910">
        <v>128.22999999999999</v>
      </c>
      <c r="CE48" s="1910">
        <v>129.87</v>
      </c>
      <c r="CF48" s="1910">
        <v>131.5</v>
      </c>
      <c r="CG48" s="1915"/>
      <c r="CH48" s="631">
        <v>53.26</v>
      </c>
      <c r="CI48" s="1702">
        <v>54.41</v>
      </c>
      <c r="CJ48" s="627">
        <v>55.57</v>
      </c>
      <c r="CK48" s="627">
        <v>56.73</v>
      </c>
      <c r="CL48" s="627">
        <v>57.88</v>
      </c>
      <c r="CM48" s="627">
        <v>59.04</v>
      </c>
      <c r="CN48" s="1702">
        <v>60.2</v>
      </c>
      <c r="CO48" s="627">
        <v>61.35</v>
      </c>
      <c r="CP48" s="627">
        <v>62.51</v>
      </c>
      <c r="CQ48" s="627">
        <v>63.67</v>
      </c>
      <c r="CR48" s="627">
        <v>64.819999999999993</v>
      </c>
      <c r="CS48" s="627">
        <v>65.98</v>
      </c>
      <c r="CT48" s="627">
        <v>67.14</v>
      </c>
      <c r="CU48" s="632">
        <v>68.290000000000006</v>
      </c>
      <c r="CV48" s="1712">
        <v>69.45</v>
      </c>
      <c r="CW48" s="632">
        <v>70.61</v>
      </c>
      <c r="CX48" s="1929">
        <v>71.760000000000005</v>
      </c>
      <c r="CY48" s="1929">
        <v>72.92</v>
      </c>
      <c r="CZ48" s="1929">
        <v>74.08</v>
      </c>
      <c r="DA48" s="1929">
        <v>75.23</v>
      </c>
      <c r="DB48" s="1929">
        <v>76.39</v>
      </c>
      <c r="DC48" s="1929">
        <v>77.540000000000006</v>
      </c>
      <c r="DD48" s="1929">
        <v>78.7</v>
      </c>
      <c r="DE48" s="1929">
        <v>79.86</v>
      </c>
      <c r="DF48" s="1929">
        <v>81.010000000000005</v>
      </c>
      <c r="DG48" s="1929">
        <v>82.17</v>
      </c>
      <c r="DH48" s="1929">
        <v>83.33</v>
      </c>
      <c r="DI48" s="1902"/>
    </row>
    <row r="49" spans="1:113" s="26" customFormat="1" ht="12.95" customHeight="1" x14ac:dyDescent="0.2">
      <c r="A49" s="29">
        <v>46</v>
      </c>
      <c r="B49" s="626">
        <v>127.22</v>
      </c>
      <c r="C49" s="1702">
        <v>129.57</v>
      </c>
      <c r="D49" s="627">
        <v>131.91</v>
      </c>
      <c r="E49" s="627">
        <v>134.25</v>
      </c>
      <c r="F49" s="1703">
        <v>136.6</v>
      </c>
      <c r="G49" s="1703">
        <v>138.94</v>
      </c>
      <c r="H49" s="1702">
        <v>141.29</v>
      </c>
      <c r="I49" s="627">
        <v>143.63</v>
      </c>
      <c r="J49" s="627">
        <v>145.97999999999999</v>
      </c>
      <c r="K49" s="1703">
        <v>148.32</v>
      </c>
      <c r="L49" s="1703">
        <v>150.66</v>
      </c>
      <c r="M49" s="1703">
        <v>153.01</v>
      </c>
      <c r="N49" s="1703">
        <v>155.35</v>
      </c>
      <c r="O49" s="630">
        <v>157.69999999999999</v>
      </c>
      <c r="P49" s="1704">
        <v>160.04</v>
      </c>
      <c r="Q49" s="1933">
        <v>162.38</v>
      </c>
      <c r="R49" s="1943">
        <v>164.73</v>
      </c>
      <c r="S49" s="1943">
        <v>167.07</v>
      </c>
      <c r="T49" s="1943">
        <v>169.42</v>
      </c>
      <c r="U49" s="1943">
        <v>171.76</v>
      </c>
      <c r="V49" s="1943">
        <v>174.11</v>
      </c>
      <c r="W49" s="1943">
        <v>176.45</v>
      </c>
      <c r="X49" s="1943">
        <v>178.79</v>
      </c>
      <c r="Y49" s="1943">
        <v>181.14</v>
      </c>
      <c r="Z49" s="1943">
        <v>183.48</v>
      </c>
      <c r="AA49" s="1943">
        <v>185.83</v>
      </c>
      <c r="AB49" s="1943">
        <v>188.17</v>
      </c>
      <c r="AC49" s="1936"/>
      <c r="AD49" s="1705">
        <v>76.209999999999994</v>
      </c>
      <c r="AE49" s="1702">
        <v>77.86</v>
      </c>
      <c r="AF49" s="627">
        <v>79.52</v>
      </c>
      <c r="AG49" s="627">
        <v>81.17</v>
      </c>
      <c r="AH49" s="1703">
        <v>82.83</v>
      </c>
      <c r="AI49" s="1703">
        <v>84.48</v>
      </c>
      <c r="AJ49" s="1702">
        <v>86.14</v>
      </c>
      <c r="AK49" s="627">
        <v>87.79</v>
      </c>
      <c r="AL49" s="627">
        <v>89.45</v>
      </c>
      <c r="AM49" s="1703">
        <v>91.1</v>
      </c>
      <c r="AN49" s="1703">
        <v>92.76</v>
      </c>
      <c r="AO49" s="1703">
        <v>94.41</v>
      </c>
      <c r="AP49" s="1703">
        <v>96.07</v>
      </c>
      <c r="AQ49" s="1708">
        <v>97.72</v>
      </c>
      <c r="AR49" s="1704">
        <v>99.38</v>
      </c>
      <c r="AS49" s="1944">
        <v>101.03</v>
      </c>
      <c r="AT49" s="1943">
        <v>102.69</v>
      </c>
      <c r="AU49" s="1943">
        <v>104.34</v>
      </c>
      <c r="AV49" s="1943">
        <v>106</v>
      </c>
      <c r="AW49" s="1943">
        <v>107.65</v>
      </c>
      <c r="AX49" s="1943">
        <v>109.31</v>
      </c>
      <c r="AY49" s="1943">
        <v>110.96</v>
      </c>
      <c r="AZ49" s="1943">
        <v>112.62</v>
      </c>
      <c r="BA49" s="1943">
        <v>114.27</v>
      </c>
      <c r="BB49" s="1943">
        <v>115.93</v>
      </c>
      <c r="BC49" s="1943">
        <v>117.58</v>
      </c>
      <c r="BD49" s="1943">
        <v>119.24</v>
      </c>
      <c r="BE49" s="1949"/>
      <c r="BF49" s="1706">
        <v>90.87</v>
      </c>
      <c r="BG49" s="1707">
        <v>92.55</v>
      </c>
      <c r="BH49" s="624">
        <v>94.22</v>
      </c>
      <c r="BI49" s="624">
        <v>95.9</v>
      </c>
      <c r="BJ49" s="1710">
        <v>97.57</v>
      </c>
      <c r="BK49" s="1703">
        <v>99.24</v>
      </c>
      <c r="BL49" s="1702">
        <v>100.92</v>
      </c>
      <c r="BM49" s="627">
        <v>102.59</v>
      </c>
      <c r="BN49" s="627">
        <v>104.27</v>
      </c>
      <c r="BO49" s="1703">
        <v>105.94</v>
      </c>
      <c r="BP49" s="1703">
        <v>107.62</v>
      </c>
      <c r="BQ49" s="1711">
        <v>109.29</v>
      </c>
      <c r="BR49" s="1703">
        <v>110.97</v>
      </c>
      <c r="BS49" s="630">
        <v>112.64</v>
      </c>
      <c r="BT49" s="1704">
        <v>114.31</v>
      </c>
      <c r="BU49" s="2949">
        <v>115.99</v>
      </c>
      <c r="BV49" s="1910">
        <v>117.66</v>
      </c>
      <c r="BW49" s="1910">
        <v>119.34</v>
      </c>
      <c r="BX49" s="1910">
        <v>121.01</v>
      </c>
      <c r="BY49" s="1910">
        <v>122.69</v>
      </c>
      <c r="BZ49" s="1910">
        <v>124.36</v>
      </c>
      <c r="CA49" s="1910">
        <v>126.04</v>
      </c>
      <c r="CB49" s="1910">
        <v>127.71</v>
      </c>
      <c r="CC49" s="1910">
        <v>129.38</v>
      </c>
      <c r="CD49" s="1910">
        <v>131.06</v>
      </c>
      <c r="CE49" s="1910">
        <v>132.72999999999999</v>
      </c>
      <c r="CF49" s="1910">
        <v>134.41</v>
      </c>
      <c r="CG49" s="1915"/>
      <c r="CH49" s="631">
        <v>54.43</v>
      </c>
      <c r="CI49" s="1702">
        <v>55.61</v>
      </c>
      <c r="CJ49" s="627">
        <v>56.8</v>
      </c>
      <c r="CK49" s="627">
        <v>57.98</v>
      </c>
      <c r="CL49" s="627">
        <v>59.16</v>
      </c>
      <c r="CM49" s="627">
        <v>60.34</v>
      </c>
      <c r="CN49" s="1702">
        <v>61.53</v>
      </c>
      <c r="CO49" s="627">
        <v>62.71</v>
      </c>
      <c r="CP49" s="627">
        <v>63.89</v>
      </c>
      <c r="CQ49" s="627">
        <v>65.069999999999993</v>
      </c>
      <c r="CR49" s="627">
        <v>66.25</v>
      </c>
      <c r="CS49" s="627">
        <v>67.44</v>
      </c>
      <c r="CT49" s="627">
        <v>68.62</v>
      </c>
      <c r="CU49" s="632">
        <v>69.8</v>
      </c>
      <c r="CV49" s="1712">
        <v>70.98</v>
      </c>
      <c r="CW49" s="632">
        <v>72.17</v>
      </c>
      <c r="CX49" s="1929">
        <v>73.349999999999994</v>
      </c>
      <c r="CY49" s="1929">
        <v>74.53</v>
      </c>
      <c r="CZ49" s="1929">
        <v>75.709999999999994</v>
      </c>
      <c r="DA49" s="1929">
        <v>76.89</v>
      </c>
      <c r="DB49" s="1929">
        <v>78.08</v>
      </c>
      <c r="DC49" s="1929">
        <v>79.260000000000005</v>
      </c>
      <c r="DD49" s="1929">
        <v>80.44</v>
      </c>
      <c r="DE49" s="1929">
        <v>81.62</v>
      </c>
      <c r="DF49" s="1929">
        <v>82.81</v>
      </c>
      <c r="DG49" s="1929">
        <v>83.99</v>
      </c>
      <c r="DH49" s="1929">
        <v>85.17</v>
      </c>
      <c r="DI49" s="1902"/>
    </row>
    <row r="50" spans="1:113" s="26" customFormat="1" ht="12.95" customHeight="1" x14ac:dyDescent="0.2">
      <c r="A50" s="29">
        <v>47</v>
      </c>
      <c r="B50" s="626">
        <v>129.93</v>
      </c>
      <c r="C50" s="1702">
        <v>132.33000000000001</v>
      </c>
      <c r="D50" s="627">
        <v>134.72</v>
      </c>
      <c r="E50" s="627">
        <v>137.12</v>
      </c>
      <c r="F50" s="1703">
        <v>139.51</v>
      </c>
      <c r="G50" s="1703">
        <v>141.91</v>
      </c>
      <c r="H50" s="1702">
        <v>144.30000000000001</v>
      </c>
      <c r="I50" s="627">
        <v>146.69999999999999</v>
      </c>
      <c r="J50" s="627">
        <v>149.1</v>
      </c>
      <c r="K50" s="1703">
        <v>151.49</v>
      </c>
      <c r="L50" s="1703">
        <v>153.88999999999999</v>
      </c>
      <c r="M50" s="1703">
        <v>156.28</v>
      </c>
      <c r="N50" s="1703">
        <v>158.68</v>
      </c>
      <c r="O50" s="630">
        <v>161.07</v>
      </c>
      <c r="P50" s="1704">
        <v>163.47</v>
      </c>
      <c r="Q50" s="1933">
        <v>165.86</v>
      </c>
      <c r="R50" s="1943">
        <v>168.26</v>
      </c>
      <c r="S50" s="1943">
        <v>170.65</v>
      </c>
      <c r="T50" s="1943">
        <v>173.05</v>
      </c>
      <c r="U50" s="1943">
        <v>175.44</v>
      </c>
      <c r="V50" s="1943">
        <v>177.84</v>
      </c>
      <c r="W50" s="1943">
        <v>180.23</v>
      </c>
      <c r="X50" s="1943">
        <v>182.63</v>
      </c>
      <c r="Y50" s="1943">
        <v>185.02</v>
      </c>
      <c r="Z50" s="1943">
        <v>187.42</v>
      </c>
      <c r="AA50" s="1943">
        <v>189.81</v>
      </c>
      <c r="AB50" s="1943">
        <v>192.21</v>
      </c>
      <c r="AC50" s="1936"/>
      <c r="AD50" s="1705">
        <v>77.84</v>
      </c>
      <c r="AE50" s="1702">
        <v>79.53</v>
      </c>
      <c r="AF50" s="627">
        <v>81.22</v>
      </c>
      <c r="AG50" s="627">
        <v>82.91</v>
      </c>
      <c r="AH50" s="1703">
        <v>84.6</v>
      </c>
      <c r="AI50" s="1703">
        <v>86.3</v>
      </c>
      <c r="AJ50" s="1702">
        <v>87.99</v>
      </c>
      <c r="AK50" s="627">
        <v>89.68</v>
      </c>
      <c r="AL50" s="627">
        <v>91.37</v>
      </c>
      <c r="AM50" s="1703">
        <v>93.06</v>
      </c>
      <c r="AN50" s="1703">
        <v>94.75</v>
      </c>
      <c r="AO50" s="1703">
        <v>96.44</v>
      </c>
      <c r="AP50" s="1703">
        <v>98.13</v>
      </c>
      <c r="AQ50" s="1708">
        <v>99.82</v>
      </c>
      <c r="AR50" s="1704">
        <v>101.52</v>
      </c>
      <c r="AS50" s="1944">
        <v>103.21</v>
      </c>
      <c r="AT50" s="1943">
        <v>104.9</v>
      </c>
      <c r="AU50" s="1943">
        <v>106.59</v>
      </c>
      <c r="AV50" s="1943">
        <v>108.28</v>
      </c>
      <c r="AW50" s="1943">
        <v>109.97</v>
      </c>
      <c r="AX50" s="1943">
        <v>111.66</v>
      </c>
      <c r="AY50" s="1943">
        <v>113.35</v>
      </c>
      <c r="AZ50" s="1943">
        <v>115.04</v>
      </c>
      <c r="BA50" s="1943">
        <v>116.74</v>
      </c>
      <c r="BB50" s="1943">
        <v>118.43</v>
      </c>
      <c r="BC50" s="1943">
        <v>120.12</v>
      </c>
      <c r="BD50" s="1943">
        <v>121.81</v>
      </c>
      <c r="BE50" s="1949"/>
      <c r="BF50" s="1706">
        <v>92.81</v>
      </c>
      <c r="BG50" s="1707">
        <v>94.52</v>
      </c>
      <c r="BH50" s="624">
        <v>96.23</v>
      </c>
      <c r="BI50" s="624">
        <v>97.94</v>
      </c>
      <c r="BJ50" s="1710">
        <v>99.65</v>
      </c>
      <c r="BK50" s="1703">
        <v>101.36</v>
      </c>
      <c r="BL50" s="1702">
        <v>103.07</v>
      </c>
      <c r="BM50" s="627">
        <v>104.79</v>
      </c>
      <c r="BN50" s="627">
        <v>106.5</v>
      </c>
      <c r="BO50" s="1703">
        <v>108.21</v>
      </c>
      <c r="BP50" s="1703">
        <v>109.92</v>
      </c>
      <c r="BQ50" s="1711">
        <v>111.63</v>
      </c>
      <c r="BR50" s="1703">
        <v>113.34</v>
      </c>
      <c r="BS50" s="630">
        <v>115.05</v>
      </c>
      <c r="BT50" s="1704">
        <v>116.76</v>
      </c>
      <c r="BU50" s="2949">
        <v>118.47</v>
      </c>
      <c r="BV50" s="1910">
        <v>120.18</v>
      </c>
      <c r="BW50" s="1910">
        <v>121.89</v>
      </c>
      <c r="BX50" s="1910">
        <v>123.6</v>
      </c>
      <c r="BY50" s="1910">
        <v>125.32</v>
      </c>
      <c r="BZ50" s="1910">
        <v>127.03</v>
      </c>
      <c r="CA50" s="1910">
        <v>128.74</v>
      </c>
      <c r="CB50" s="1910">
        <v>130.44999999999999</v>
      </c>
      <c r="CC50" s="1910">
        <v>132.16</v>
      </c>
      <c r="CD50" s="1910">
        <v>133.87</v>
      </c>
      <c r="CE50" s="1910">
        <v>135.58000000000001</v>
      </c>
      <c r="CF50" s="1910">
        <v>137.29</v>
      </c>
      <c r="CG50" s="1915"/>
      <c r="CH50" s="631">
        <v>55.6</v>
      </c>
      <c r="CI50" s="1702">
        <v>56.81</v>
      </c>
      <c r="CJ50" s="627">
        <v>58.02</v>
      </c>
      <c r="CK50" s="627">
        <v>59.22</v>
      </c>
      <c r="CL50" s="627">
        <v>60.43</v>
      </c>
      <c r="CM50" s="627">
        <v>61.64</v>
      </c>
      <c r="CN50" s="1702">
        <v>62.85</v>
      </c>
      <c r="CO50" s="627">
        <v>64.06</v>
      </c>
      <c r="CP50" s="627">
        <v>65.260000000000005</v>
      </c>
      <c r="CQ50" s="627">
        <v>66.47</v>
      </c>
      <c r="CR50" s="627">
        <v>67.680000000000007</v>
      </c>
      <c r="CS50" s="627">
        <v>68.89</v>
      </c>
      <c r="CT50" s="627">
        <v>70.099999999999994</v>
      </c>
      <c r="CU50" s="632">
        <v>71.3</v>
      </c>
      <c r="CV50" s="1712">
        <v>72.510000000000005</v>
      </c>
      <c r="CW50" s="632">
        <v>73.72</v>
      </c>
      <c r="CX50" s="1929">
        <v>74.930000000000007</v>
      </c>
      <c r="CY50" s="1929">
        <v>76.13</v>
      </c>
      <c r="CZ50" s="1929">
        <v>77.34</v>
      </c>
      <c r="DA50" s="1929">
        <v>78.55</v>
      </c>
      <c r="DB50" s="1929">
        <v>79.760000000000005</v>
      </c>
      <c r="DC50" s="1929">
        <v>80.97</v>
      </c>
      <c r="DD50" s="1929">
        <v>82.17</v>
      </c>
      <c r="DE50" s="1929">
        <v>83.38</v>
      </c>
      <c r="DF50" s="1929">
        <v>84.59</v>
      </c>
      <c r="DG50" s="1929">
        <v>85.8</v>
      </c>
      <c r="DH50" s="1929">
        <v>87.01</v>
      </c>
      <c r="DI50" s="1902"/>
    </row>
    <row r="51" spans="1:113" s="26" customFormat="1" ht="12.95" customHeight="1" x14ac:dyDescent="0.2">
      <c r="A51" s="29">
        <v>48</v>
      </c>
      <c r="B51" s="626">
        <v>132.66999999999999</v>
      </c>
      <c r="C51" s="1702">
        <v>135.12</v>
      </c>
      <c r="D51" s="627">
        <v>137.56</v>
      </c>
      <c r="E51" s="627">
        <v>140.01</v>
      </c>
      <c r="F51" s="1703">
        <v>142.46</v>
      </c>
      <c r="G51" s="1703">
        <v>144.9</v>
      </c>
      <c r="H51" s="1702">
        <v>147.35</v>
      </c>
      <c r="I51" s="627">
        <v>149.79</v>
      </c>
      <c r="J51" s="627">
        <v>152.24</v>
      </c>
      <c r="K51" s="1703">
        <v>154.69</v>
      </c>
      <c r="L51" s="1703">
        <v>157.13</v>
      </c>
      <c r="M51" s="1703">
        <v>159.58000000000001</v>
      </c>
      <c r="N51" s="1703">
        <v>162.02000000000001</v>
      </c>
      <c r="O51" s="630">
        <v>164.47</v>
      </c>
      <c r="P51" s="1704">
        <v>166.92</v>
      </c>
      <c r="Q51" s="1933">
        <v>169.36</v>
      </c>
      <c r="R51" s="1943">
        <v>171.81</v>
      </c>
      <c r="S51" s="1943">
        <v>174.25</v>
      </c>
      <c r="T51" s="1943">
        <v>176.7</v>
      </c>
      <c r="U51" s="1943">
        <v>179.15</v>
      </c>
      <c r="V51" s="1943">
        <v>181.59</v>
      </c>
      <c r="W51" s="1943">
        <v>184.04</v>
      </c>
      <c r="X51" s="1943">
        <v>186.48</v>
      </c>
      <c r="Y51" s="1943">
        <v>188.93</v>
      </c>
      <c r="Z51" s="1943">
        <v>191.38</v>
      </c>
      <c r="AA51" s="1943">
        <v>193.82</v>
      </c>
      <c r="AB51" s="1943">
        <v>196.27</v>
      </c>
      <c r="AC51" s="1936"/>
      <c r="AD51" s="1705">
        <v>79.47</v>
      </c>
      <c r="AE51" s="1702">
        <v>81.19</v>
      </c>
      <c r="AF51" s="627">
        <v>82.92</v>
      </c>
      <c r="AG51" s="627">
        <v>84.65</v>
      </c>
      <c r="AH51" s="1703">
        <v>86.37</v>
      </c>
      <c r="AI51" s="1703">
        <v>88.1</v>
      </c>
      <c r="AJ51" s="1702">
        <v>89.83</v>
      </c>
      <c r="AK51" s="627">
        <v>91.55</v>
      </c>
      <c r="AL51" s="627">
        <v>93.28</v>
      </c>
      <c r="AM51" s="1703">
        <v>95.01</v>
      </c>
      <c r="AN51" s="1703">
        <v>96.74</v>
      </c>
      <c r="AO51" s="1703">
        <v>98.46</v>
      </c>
      <c r="AP51" s="1703">
        <v>100.19</v>
      </c>
      <c r="AQ51" s="1708">
        <v>101.92</v>
      </c>
      <c r="AR51" s="1704">
        <v>103.64</v>
      </c>
      <c r="AS51" s="1944">
        <v>105.37</v>
      </c>
      <c r="AT51" s="1943">
        <v>107.1</v>
      </c>
      <c r="AU51" s="1943">
        <v>108.83</v>
      </c>
      <c r="AV51" s="1943">
        <v>110.55</v>
      </c>
      <c r="AW51" s="1943">
        <v>112.28</v>
      </c>
      <c r="AX51" s="1943">
        <v>114.01</v>
      </c>
      <c r="AY51" s="1943">
        <v>115.73</v>
      </c>
      <c r="AZ51" s="1943">
        <v>117.46</v>
      </c>
      <c r="BA51" s="1943">
        <v>119.19</v>
      </c>
      <c r="BB51" s="1943">
        <v>120.91</v>
      </c>
      <c r="BC51" s="1943">
        <v>122.64</v>
      </c>
      <c r="BD51" s="1943">
        <v>124.37</v>
      </c>
      <c r="BE51" s="1949"/>
      <c r="BF51" s="1706">
        <v>94.76</v>
      </c>
      <c r="BG51" s="1707">
        <v>96.51</v>
      </c>
      <c r="BH51" s="624">
        <v>98.26</v>
      </c>
      <c r="BI51" s="624">
        <v>100.01</v>
      </c>
      <c r="BJ51" s="1710">
        <v>101.75</v>
      </c>
      <c r="BK51" s="1703">
        <v>103.5</v>
      </c>
      <c r="BL51" s="1702">
        <v>105.25</v>
      </c>
      <c r="BM51" s="627">
        <v>107</v>
      </c>
      <c r="BN51" s="627">
        <v>108.74</v>
      </c>
      <c r="BO51" s="1703">
        <v>110.49</v>
      </c>
      <c r="BP51" s="1703">
        <v>112.24</v>
      </c>
      <c r="BQ51" s="1711">
        <v>113.98</v>
      </c>
      <c r="BR51" s="1703">
        <v>115.73</v>
      </c>
      <c r="BS51" s="630">
        <v>117.48</v>
      </c>
      <c r="BT51" s="1704">
        <v>119.23</v>
      </c>
      <c r="BU51" s="2949">
        <v>120.97</v>
      </c>
      <c r="BV51" s="1910">
        <v>122.72</v>
      </c>
      <c r="BW51" s="1910">
        <v>124.47</v>
      </c>
      <c r="BX51" s="1910">
        <v>126.21</v>
      </c>
      <c r="BY51" s="1910">
        <v>127.96</v>
      </c>
      <c r="BZ51" s="1910">
        <v>129.71</v>
      </c>
      <c r="CA51" s="1910">
        <v>131.46</v>
      </c>
      <c r="CB51" s="1910">
        <v>133.19999999999999</v>
      </c>
      <c r="CC51" s="1910">
        <v>134.94999999999999</v>
      </c>
      <c r="CD51" s="1910">
        <v>136.69999999999999</v>
      </c>
      <c r="CE51" s="1910">
        <v>138.44</v>
      </c>
      <c r="CF51" s="1910">
        <v>140.19</v>
      </c>
      <c r="CG51" s="1915"/>
      <c r="CH51" s="631">
        <v>56.76</v>
      </c>
      <c r="CI51" s="1702">
        <v>57.99</v>
      </c>
      <c r="CJ51" s="627">
        <v>59.23</v>
      </c>
      <c r="CK51" s="627">
        <v>60.46</v>
      </c>
      <c r="CL51" s="627">
        <v>61.7</v>
      </c>
      <c r="CM51" s="627">
        <v>62.93</v>
      </c>
      <c r="CN51" s="1702">
        <v>64.16</v>
      </c>
      <c r="CO51" s="627">
        <v>65.400000000000006</v>
      </c>
      <c r="CP51" s="627">
        <v>66.63</v>
      </c>
      <c r="CQ51" s="627">
        <v>67.86</v>
      </c>
      <c r="CR51" s="627">
        <v>69.099999999999994</v>
      </c>
      <c r="CS51" s="627">
        <v>70.33</v>
      </c>
      <c r="CT51" s="627">
        <v>71.56</v>
      </c>
      <c r="CU51" s="632">
        <v>72.8</v>
      </c>
      <c r="CV51" s="1712">
        <v>74.03</v>
      </c>
      <c r="CW51" s="632">
        <v>75.27</v>
      </c>
      <c r="CX51" s="1929">
        <v>76.5</v>
      </c>
      <c r="CY51" s="1929">
        <v>77.73</v>
      </c>
      <c r="CZ51" s="1929">
        <v>78.97</v>
      </c>
      <c r="DA51" s="1929">
        <v>80.2</v>
      </c>
      <c r="DB51" s="1929">
        <v>81.430000000000007</v>
      </c>
      <c r="DC51" s="1929">
        <v>82.67</v>
      </c>
      <c r="DD51" s="1929">
        <v>83.9</v>
      </c>
      <c r="DE51" s="1929">
        <v>85.13</v>
      </c>
      <c r="DF51" s="1929">
        <v>86.37</v>
      </c>
      <c r="DG51" s="1929">
        <v>87.6</v>
      </c>
      <c r="DH51" s="1929">
        <v>88.83</v>
      </c>
      <c r="DI51" s="1902"/>
    </row>
    <row r="52" spans="1:113" s="26" customFormat="1" ht="12.95" customHeight="1" x14ac:dyDescent="0.2">
      <c r="A52" s="29">
        <v>49</v>
      </c>
      <c r="B52" s="626">
        <v>135.37</v>
      </c>
      <c r="C52" s="1702">
        <v>137.87</v>
      </c>
      <c r="D52" s="627">
        <v>140.37</v>
      </c>
      <c r="E52" s="627">
        <v>142.86000000000001</v>
      </c>
      <c r="F52" s="1703">
        <v>145.36000000000001</v>
      </c>
      <c r="G52" s="1703">
        <v>147.86000000000001</v>
      </c>
      <c r="H52" s="1702">
        <v>150.36000000000001</v>
      </c>
      <c r="I52" s="627">
        <v>152.85</v>
      </c>
      <c r="J52" s="627">
        <v>155.35</v>
      </c>
      <c r="K52" s="1703">
        <v>157.85</v>
      </c>
      <c r="L52" s="1703">
        <v>160.34</v>
      </c>
      <c r="M52" s="1703">
        <v>162.84</v>
      </c>
      <c r="N52" s="1703">
        <v>165.34</v>
      </c>
      <c r="O52" s="630">
        <v>167.83</v>
      </c>
      <c r="P52" s="1704">
        <v>170.33</v>
      </c>
      <c r="Q52" s="1933">
        <v>172.83</v>
      </c>
      <c r="R52" s="1943">
        <v>175.33</v>
      </c>
      <c r="S52" s="1943">
        <v>177.82</v>
      </c>
      <c r="T52" s="1943">
        <v>180.32</v>
      </c>
      <c r="U52" s="1943">
        <v>182.82</v>
      </c>
      <c r="V52" s="1943">
        <v>185.31</v>
      </c>
      <c r="W52" s="1943">
        <v>187.81</v>
      </c>
      <c r="X52" s="1943">
        <v>190.31</v>
      </c>
      <c r="Y52" s="1943">
        <v>192.81</v>
      </c>
      <c r="Z52" s="1943">
        <v>195.3</v>
      </c>
      <c r="AA52" s="1943">
        <v>197.8</v>
      </c>
      <c r="AB52" s="1943">
        <v>200.3</v>
      </c>
      <c r="AC52" s="1936"/>
      <c r="AD52" s="1705">
        <v>81.11</v>
      </c>
      <c r="AE52" s="1702">
        <v>82.88</v>
      </c>
      <c r="AF52" s="627">
        <v>84.64</v>
      </c>
      <c r="AG52" s="627">
        <v>86.4</v>
      </c>
      <c r="AH52" s="1703">
        <v>88.16</v>
      </c>
      <c r="AI52" s="1703">
        <v>89.93</v>
      </c>
      <c r="AJ52" s="1702">
        <v>91.69</v>
      </c>
      <c r="AK52" s="627">
        <v>93.45</v>
      </c>
      <c r="AL52" s="627">
        <v>95.22</v>
      </c>
      <c r="AM52" s="1703">
        <v>96.98</v>
      </c>
      <c r="AN52" s="1703">
        <v>98.74</v>
      </c>
      <c r="AO52" s="1703">
        <v>100.51</v>
      </c>
      <c r="AP52" s="1703">
        <v>102.27</v>
      </c>
      <c r="AQ52" s="1708">
        <v>104.03</v>
      </c>
      <c r="AR52" s="1704">
        <v>105.79</v>
      </c>
      <c r="AS52" s="1944">
        <v>107.56</v>
      </c>
      <c r="AT52" s="1943">
        <v>109.32</v>
      </c>
      <c r="AU52" s="1943">
        <v>111.08</v>
      </c>
      <c r="AV52" s="1943">
        <v>112.85</v>
      </c>
      <c r="AW52" s="1943">
        <v>114.61</v>
      </c>
      <c r="AX52" s="1943">
        <v>116.37</v>
      </c>
      <c r="AY52" s="1943">
        <v>118.14</v>
      </c>
      <c r="AZ52" s="1943">
        <v>119.9</v>
      </c>
      <c r="BA52" s="1943">
        <v>121.66</v>
      </c>
      <c r="BB52" s="1943">
        <v>123.43</v>
      </c>
      <c r="BC52" s="1943">
        <v>125.19</v>
      </c>
      <c r="BD52" s="1943">
        <v>126.95</v>
      </c>
      <c r="BE52" s="1949"/>
      <c r="BF52" s="1706">
        <v>96.7</v>
      </c>
      <c r="BG52" s="1707">
        <v>98.48</v>
      </c>
      <c r="BH52" s="624">
        <v>100.26</v>
      </c>
      <c r="BI52" s="624">
        <v>102.05</v>
      </c>
      <c r="BJ52" s="1710">
        <v>103.83</v>
      </c>
      <c r="BK52" s="1703">
        <v>105.61</v>
      </c>
      <c r="BL52" s="1702">
        <v>107.4</v>
      </c>
      <c r="BM52" s="627">
        <v>109.18</v>
      </c>
      <c r="BN52" s="627">
        <v>110.96</v>
      </c>
      <c r="BO52" s="1703">
        <v>112.75</v>
      </c>
      <c r="BP52" s="1703">
        <v>114.53</v>
      </c>
      <c r="BQ52" s="1711">
        <v>116.31</v>
      </c>
      <c r="BR52" s="1703">
        <v>118.1</v>
      </c>
      <c r="BS52" s="630">
        <v>119.88</v>
      </c>
      <c r="BT52" s="1704">
        <v>121.67</v>
      </c>
      <c r="BU52" s="2949">
        <v>123.45</v>
      </c>
      <c r="BV52" s="1910">
        <v>125.23</v>
      </c>
      <c r="BW52" s="1910">
        <v>127.02</v>
      </c>
      <c r="BX52" s="1910">
        <v>128.80000000000001</v>
      </c>
      <c r="BY52" s="1910">
        <v>130.58000000000001</v>
      </c>
      <c r="BZ52" s="1910">
        <v>132.37</v>
      </c>
      <c r="CA52" s="1910">
        <v>134.15</v>
      </c>
      <c r="CB52" s="1910">
        <v>135.93</v>
      </c>
      <c r="CC52" s="1910">
        <v>137.72</v>
      </c>
      <c r="CD52" s="1910">
        <v>139.5</v>
      </c>
      <c r="CE52" s="1910">
        <v>141.29</v>
      </c>
      <c r="CF52" s="1910">
        <v>143.07</v>
      </c>
      <c r="CG52" s="1915"/>
      <c r="CH52" s="631">
        <v>57.94</v>
      </c>
      <c r="CI52" s="1702">
        <v>59.2</v>
      </c>
      <c r="CJ52" s="627">
        <v>60.46</v>
      </c>
      <c r="CK52" s="627">
        <v>61.72</v>
      </c>
      <c r="CL52" s="627">
        <v>62.97</v>
      </c>
      <c r="CM52" s="627">
        <v>64.23</v>
      </c>
      <c r="CN52" s="1702">
        <v>65.489999999999995</v>
      </c>
      <c r="CO52" s="627">
        <v>66.75</v>
      </c>
      <c r="CP52" s="627">
        <v>68.010000000000005</v>
      </c>
      <c r="CQ52" s="627">
        <v>69.27</v>
      </c>
      <c r="CR52" s="627">
        <v>70.53</v>
      </c>
      <c r="CS52" s="627">
        <v>71.790000000000006</v>
      </c>
      <c r="CT52" s="627">
        <v>73.05</v>
      </c>
      <c r="CU52" s="632">
        <v>74.31</v>
      </c>
      <c r="CV52" s="1712">
        <v>75.569999999999993</v>
      </c>
      <c r="CW52" s="632">
        <v>76.83</v>
      </c>
      <c r="CX52" s="1929">
        <v>78.09</v>
      </c>
      <c r="CY52" s="1929">
        <v>79.349999999999994</v>
      </c>
      <c r="CZ52" s="1929">
        <v>80.599999999999994</v>
      </c>
      <c r="DA52" s="1929">
        <v>81.86</v>
      </c>
      <c r="DB52" s="1929">
        <v>83.12</v>
      </c>
      <c r="DC52" s="1929">
        <v>84.38</v>
      </c>
      <c r="DD52" s="1929">
        <v>85.64</v>
      </c>
      <c r="DE52" s="1929">
        <v>86.9</v>
      </c>
      <c r="DF52" s="1929">
        <v>88.16</v>
      </c>
      <c r="DG52" s="1929">
        <v>89.42</v>
      </c>
      <c r="DH52" s="1929">
        <v>90.68</v>
      </c>
      <c r="DI52" s="1902"/>
    </row>
    <row r="53" spans="1:113" s="30" customFormat="1" ht="12.95" customHeight="1" thickBot="1" x14ac:dyDescent="0.25">
      <c r="A53" s="29">
        <v>50</v>
      </c>
      <c r="B53" s="626">
        <v>138.1</v>
      </c>
      <c r="C53" s="1702">
        <v>140.65</v>
      </c>
      <c r="D53" s="627">
        <v>143.19</v>
      </c>
      <c r="E53" s="627">
        <v>145.74</v>
      </c>
      <c r="F53" s="1703">
        <v>148.29</v>
      </c>
      <c r="G53" s="1703">
        <v>150.84</v>
      </c>
      <c r="H53" s="1702">
        <v>153.38999999999999</v>
      </c>
      <c r="I53" s="627">
        <v>155.93</v>
      </c>
      <c r="J53" s="627">
        <v>158.47999999999999</v>
      </c>
      <c r="K53" s="1703">
        <v>161.03</v>
      </c>
      <c r="L53" s="1703">
        <v>163.58000000000001</v>
      </c>
      <c r="M53" s="1703">
        <v>166.13</v>
      </c>
      <c r="N53" s="1703">
        <v>168.67</v>
      </c>
      <c r="O53" s="630">
        <v>171.22</v>
      </c>
      <c r="P53" s="1704">
        <v>173.77</v>
      </c>
      <c r="Q53" s="1933">
        <v>176.32</v>
      </c>
      <c r="R53" s="1943">
        <v>178.87</v>
      </c>
      <c r="S53" s="1943">
        <v>181.41</v>
      </c>
      <c r="T53" s="1943">
        <v>183.96</v>
      </c>
      <c r="U53" s="1943">
        <v>186.51</v>
      </c>
      <c r="V53" s="1943">
        <v>189.06</v>
      </c>
      <c r="W53" s="1943">
        <v>191.61</v>
      </c>
      <c r="X53" s="1943">
        <v>194.15</v>
      </c>
      <c r="Y53" s="1943">
        <v>196.7</v>
      </c>
      <c r="Z53" s="1943">
        <v>199.25</v>
      </c>
      <c r="AA53" s="1943">
        <v>201.8</v>
      </c>
      <c r="AB53" s="1943">
        <v>204.35</v>
      </c>
      <c r="AC53" s="1936"/>
      <c r="AD53" s="1705">
        <v>82.75</v>
      </c>
      <c r="AE53" s="1702">
        <v>84.55</v>
      </c>
      <c r="AF53" s="627">
        <v>86.35</v>
      </c>
      <c r="AG53" s="627">
        <v>88.15</v>
      </c>
      <c r="AH53" s="1703">
        <v>89.94</v>
      </c>
      <c r="AI53" s="1703">
        <v>91.74</v>
      </c>
      <c r="AJ53" s="1702">
        <v>93.54</v>
      </c>
      <c r="AK53" s="627">
        <v>95.34</v>
      </c>
      <c r="AL53" s="627">
        <v>97.14</v>
      </c>
      <c r="AM53" s="1703">
        <v>98.94</v>
      </c>
      <c r="AN53" s="1703">
        <v>100.74</v>
      </c>
      <c r="AO53" s="1703">
        <v>102.54</v>
      </c>
      <c r="AP53" s="1703">
        <v>104.34</v>
      </c>
      <c r="AQ53" s="1708">
        <v>106.14</v>
      </c>
      <c r="AR53" s="1704">
        <v>107.93</v>
      </c>
      <c r="AS53" s="1944">
        <v>109.73</v>
      </c>
      <c r="AT53" s="1943">
        <v>111.53</v>
      </c>
      <c r="AU53" s="1943">
        <v>113.33</v>
      </c>
      <c r="AV53" s="1943">
        <v>115.13</v>
      </c>
      <c r="AW53" s="1943">
        <v>116.93</v>
      </c>
      <c r="AX53" s="1943">
        <v>118.73</v>
      </c>
      <c r="AY53" s="1943">
        <v>120.53</v>
      </c>
      <c r="AZ53" s="1943">
        <v>122.33</v>
      </c>
      <c r="BA53" s="1943">
        <v>124.13</v>
      </c>
      <c r="BB53" s="1943">
        <v>125.92</v>
      </c>
      <c r="BC53" s="1943">
        <v>127.72</v>
      </c>
      <c r="BD53" s="1943">
        <v>129.52000000000001</v>
      </c>
      <c r="BE53" s="1949"/>
      <c r="BF53" s="1706">
        <v>98.64</v>
      </c>
      <c r="BG53" s="1707">
        <v>100.46</v>
      </c>
      <c r="BH53" s="624">
        <v>102.28</v>
      </c>
      <c r="BI53" s="624">
        <v>104.1</v>
      </c>
      <c r="BJ53" s="1710">
        <v>105.92</v>
      </c>
      <c r="BK53" s="1703">
        <v>107.74</v>
      </c>
      <c r="BL53" s="1702">
        <v>109.56</v>
      </c>
      <c r="BM53" s="627">
        <v>111.38</v>
      </c>
      <c r="BN53" s="627">
        <v>113.2</v>
      </c>
      <c r="BO53" s="1703">
        <v>115.02</v>
      </c>
      <c r="BP53" s="1703">
        <v>116.84</v>
      </c>
      <c r="BQ53" s="1711">
        <v>118.66</v>
      </c>
      <c r="BR53" s="1703">
        <v>120.48</v>
      </c>
      <c r="BS53" s="630">
        <v>122.3</v>
      </c>
      <c r="BT53" s="1704">
        <v>124.12</v>
      </c>
      <c r="BU53" s="2949">
        <v>125.94</v>
      </c>
      <c r="BV53" s="1910">
        <v>127.76</v>
      </c>
      <c r="BW53" s="1910">
        <v>129.58000000000001</v>
      </c>
      <c r="BX53" s="1910">
        <v>131.4</v>
      </c>
      <c r="BY53" s="1910">
        <v>133.22</v>
      </c>
      <c r="BZ53" s="1910">
        <v>135.04</v>
      </c>
      <c r="CA53" s="1910">
        <v>136.86000000000001</v>
      </c>
      <c r="CB53" s="1910">
        <v>138.68</v>
      </c>
      <c r="CC53" s="1910">
        <v>140.5</v>
      </c>
      <c r="CD53" s="1910">
        <v>142.32</v>
      </c>
      <c r="CE53" s="1910">
        <v>144.13999999999999</v>
      </c>
      <c r="CF53" s="1910">
        <v>145.96</v>
      </c>
      <c r="CG53" s="1915"/>
      <c r="CH53" s="631">
        <v>59.11</v>
      </c>
      <c r="CI53" s="1702">
        <v>60.39</v>
      </c>
      <c r="CJ53" s="627">
        <v>61.68</v>
      </c>
      <c r="CK53" s="627">
        <v>62.96</v>
      </c>
      <c r="CL53" s="627">
        <v>64.25</v>
      </c>
      <c r="CM53" s="627">
        <v>65.53</v>
      </c>
      <c r="CN53" s="1702">
        <v>66.819999999999993</v>
      </c>
      <c r="CO53" s="627">
        <v>68.099999999999994</v>
      </c>
      <c r="CP53" s="627">
        <v>69.39</v>
      </c>
      <c r="CQ53" s="627">
        <v>70.67</v>
      </c>
      <c r="CR53" s="627">
        <v>71.959999999999994</v>
      </c>
      <c r="CS53" s="627">
        <v>73.239999999999995</v>
      </c>
      <c r="CT53" s="627">
        <v>74.53</v>
      </c>
      <c r="CU53" s="632">
        <v>75.81</v>
      </c>
      <c r="CV53" s="1712">
        <v>77.099999999999994</v>
      </c>
      <c r="CW53" s="632">
        <v>78.38</v>
      </c>
      <c r="CX53" s="1929">
        <v>79.67</v>
      </c>
      <c r="CY53" s="1929">
        <v>80.95</v>
      </c>
      <c r="CZ53" s="1929">
        <v>82.24</v>
      </c>
      <c r="DA53" s="1929">
        <v>83.52</v>
      </c>
      <c r="DB53" s="1929">
        <v>84.81</v>
      </c>
      <c r="DC53" s="1929">
        <v>86.09</v>
      </c>
      <c r="DD53" s="1929">
        <v>87.38</v>
      </c>
      <c r="DE53" s="1929">
        <v>88.66</v>
      </c>
      <c r="DF53" s="1929">
        <v>89.95</v>
      </c>
      <c r="DG53" s="1929">
        <v>91.23</v>
      </c>
      <c r="DH53" s="1929">
        <v>92.52</v>
      </c>
      <c r="DI53" s="1902"/>
    </row>
    <row r="54" spans="1:113" s="26" customFormat="1" ht="12.95" customHeight="1" x14ac:dyDescent="0.2">
      <c r="A54" s="29">
        <v>51</v>
      </c>
      <c r="B54" s="626">
        <v>140.85</v>
      </c>
      <c r="C54" s="1702">
        <v>143.44999999999999</v>
      </c>
      <c r="D54" s="627">
        <v>146.05000000000001</v>
      </c>
      <c r="E54" s="627">
        <v>148.63999999999999</v>
      </c>
      <c r="F54" s="1703">
        <v>151.24</v>
      </c>
      <c r="G54" s="1703">
        <v>153.84</v>
      </c>
      <c r="H54" s="1702">
        <v>156.44</v>
      </c>
      <c r="I54" s="627">
        <v>159.04</v>
      </c>
      <c r="J54" s="627">
        <v>161.63999999999999</v>
      </c>
      <c r="K54" s="1703">
        <v>164.24</v>
      </c>
      <c r="L54" s="1703">
        <v>166.84</v>
      </c>
      <c r="M54" s="1703">
        <v>169.44</v>
      </c>
      <c r="N54" s="1703">
        <v>172.04</v>
      </c>
      <c r="O54" s="630">
        <v>174.63</v>
      </c>
      <c r="P54" s="1704">
        <v>177.23</v>
      </c>
      <c r="Q54" s="1933">
        <v>179.83</v>
      </c>
      <c r="R54" s="1943">
        <v>182.43</v>
      </c>
      <c r="S54" s="1943">
        <v>185.03</v>
      </c>
      <c r="T54" s="1943">
        <v>187.63</v>
      </c>
      <c r="U54" s="1943">
        <v>190.23</v>
      </c>
      <c r="V54" s="1943">
        <v>192.83</v>
      </c>
      <c r="W54" s="1943">
        <v>195.43</v>
      </c>
      <c r="X54" s="1943">
        <v>198.02</v>
      </c>
      <c r="Y54" s="1943">
        <v>200.62</v>
      </c>
      <c r="Z54" s="1943">
        <v>203.22</v>
      </c>
      <c r="AA54" s="1943">
        <v>205.82</v>
      </c>
      <c r="AB54" s="1943">
        <v>208.42</v>
      </c>
      <c r="AC54" s="1936"/>
      <c r="AD54" s="1705">
        <v>84.39</v>
      </c>
      <c r="AE54" s="1702">
        <v>86.23</v>
      </c>
      <c r="AF54" s="627">
        <v>88.06</v>
      </c>
      <c r="AG54" s="627">
        <v>89.9</v>
      </c>
      <c r="AH54" s="1703">
        <v>91.73</v>
      </c>
      <c r="AI54" s="1703">
        <v>93.57</v>
      </c>
      <c r="AJ54" s="1702">
        <v>95.4</v>
      </c>
      <c r="AK54" s="627">
        <v>97.24</v>
      </c>
      <c r="AL54" s="627">
        <v>99.07</v>
      </c>
      <c r="AM54" s="1703">
        <v>100.91</v>
      </c>
      <c r="AN54" s="1703">
        <v>102.74</v>
      </c>
      <c r="AO54" s="1703">
        <v>104.58</v>
      </c>
      <c r="AP54" s="1703">
        <v>106.41</v>
      </c>
      <c r="AQ54" s="1708">
        <v>108.25</v>
      </c>
      <c r="AR54" s="1704">
        <v>110.08</v>
      </c>
      <c r="AS54" s="1944">
        <v>111.92</v>
      </c>
      <c r="AT54" s="1943">
        <v>113.75</v>
      </c>
      <c r="AU54" s="1943">
        <v>115.59</v>
      </c>
      <c r="AV54" s="1943">
        <v>117.42</v>
      </c>
      <c r="AW54" s="1943">
        <v>119.26</v>
      </c>
      <c r="AX54" s="1943">
        <v>121.09</v>
      </c>
      <c r="AY54" s="1943">
        <v>122.93</v>
      </c>
      <c r="AZ54" s="1943">
        <v>124.76</v>
      </c>
      <c r="BA54" s="1943">
        <v>126.6</v>
      </c>
      <c r="BB54" s="1943">
        <v>128.43</v>
      </c>
      <c r="BC54" s="1943">
        <v>130.27000000000001</v>
      </c>
      <c r="BD54" s="1943">
        <v>132.1</v>
      </c>
      <c r="BE54" s="1949"/>
      <c r="BF54" s="1706">
        <v>100.61</v>
      </c>
      <c r="BG54" s="1707">
        <v>102.46</v>
      </c>
      <c r="BH54" s="624">
        <v>104.32</v>
      </c>
      <c r="BI54" s="624">
        <v>106.17</v>
      </c>
      <c r="BJ54" s="1710">
        <v>108.03</v>
      </c>
      <c r="BK54" s="1703">
        <v>109.89</v>
      </c>
      <c r="BL54" s="1702">
        <v>111.74</v>
      </c>
      <c r="BM54" s="627">
        <v>113.6</v>
      </c>
      <c r="BN54" s="627">
        <v>115.46</v>
      </c>
      <c r="BO54" s="1703">
        <v>117.31</v>
      </c>
      <c r="BP54" s="1703">
        <v>119.17</v>
      </c>
      <c r="BQ54" s="1711">
        <v>121.03</v>
      </c>
      <c r="BR54" s="1703">
        <v>122.88</v>
      </c>
      <c r="BS54" s="630">
        <v>124.74</v>
      </c>
      <c r="BT54" s="1704">
        <v>126.59</v>
      </c>
      <c r="BU54" s="2949">
        <v>128.44999999999999</v>
      </c>
      <c r="BV54" s="1910">
        <v>130.31</v>
      </c>
      <c r="BW54" s="1910">
        <v>132.16</v>
      </c>
      <c r="BX54" s="1910">
        <v>134.02000000000001</v>
      </c>
      <c r="BY54" s="1910">
        <v>135.88</v>
      </c>
      <c r="BZ54" s="1910">
        <v>137.72999999999999</v>
      </c>
      <c r="CA54" s="1910">
        <v>139.59</v>
      </c>
      <c r="CB54" s="1910">
        <v>141.44999999999999</v>
      </c>
      <c r="CC54" s="1910">
        <v>143.30000000000001</v>
      </c>
      <c r="CD54" s="1910">
        <v>145.16</v>
      </c>
      <c r="CE54" s="1910">
        <v>147.02000000000001</v>
      </c>
      <c r="CF54" s="1910">
        <v>148.87</v>
      </c>
      <c r="CG54" s="1915"/>
      <c r="CH54" s="631">
        <v>60.28</v>
      </c>
      <c r="CI54" s="1702">
        <v>61.59</v>
      </c>
      <c r="CJ54" s="627">
        <v>62.9</v>
      </c>
      <c r="CK54" s="627">
        <v>64.209999999999994</v>
      </c>
      <c r="CL54" s="627">
        <v>65.52</v>
      </c>
      <c r="CM54" s="627">
        <v>66.83</v>
      </c>
      <c r="CN54" s="1702">
        <v>68.14</v>
      </c>
      <c r="CO54" s="627">
        <v>69.45</v>
      </c>
      <c r="CP54" s="627">
        <v>70.760000000000005</v>
      </c>
      <c r="CQ54" s="627">
        <v>72.08</v>
      </c>
      <c r="CR54" s="627">
        <v>73.39</v>
      </c>
      <c r="CS54" s="627">
        <v>74.7</v>
      </c>
      <c r="CT54" s="627">
        <v>76.010000000000005</v>
      </c>
      <c r="CU54" s="632">
        <v>77.319999999999993</v>
      </c>
      <c r="CV54" s="1712">
        <v>78.63</v>
      </c>
      <c r="CW54" s="632">
        <v>79.94</v>
      </c>
      <c r="CX54" s="1929">
        <v>81.25</v>
      </c>
      <c r="CY54" s="1929">
        <v>82.56</v>
      </c>
      <c r="CZ54" s="1929">
        <v>83.87</v>
      </c>
      <c r="DA54" s="1929">
        <v>85.18</v>
      </c>
      <c r="DB54" s="1929">
        <v>86.49</v>
      </c>
      <c r="DC54" s="1929">
        <v>87.8</v>
      </c>
      <c r="DD54" s="1929">
        <v>89.11</v>
      </c>
      <c r="DE54" s="1929">
        <v>90.43</v>
      </c>
      <c r="DF54" s="1929">
        <v>91.74</v>
      </c>
      <c r="DG54" s="1929">
        <v>93.05</v>
      </c>
      <c r="DH54" s="1929">
        <v>94.36</v>
      </c>
      <c r="DI54" s="1902"/>
    </row>
    <row r="55" spans="1:113" s="26" customFormat="1" ht="12.95" customHeight="1" x14ac:dyDescent="0.2">
      <c r="A55" s="29">
        <v>52</v>
      </c>
      <c r="B55" s="626">
        <v>143.55000000000001</v>
      </c>
      <c r="C55" s="1702">
        <v>146.19999999999999</v>
      </c>
      <c r="D55" s="627">
        <v>148.85</v>
      </c>
      <c r="E55" s="627">
        <v>151.5</v>
      </c>
      <c r="F55" s="1703">
        <v>154.15</v>
      </c>
      <c r="G55" s="1703">
        <v>156.80000000000001</v>
      </c>
      <c r="H55" s="1702">
        <v>159.44999999999999</v>
      </c>
      <c r="I55" s="627">
        <v>162.1</v>
      </c>
      <c r="J55" s="627">
        <v>164.75</v>
      </c>
      <c r="K55" s="1703">
        <v>167.4</v>
      </c>
      <c r="L55" s="1703">
        <v>170.05</v>
      </c>
      <c r="M55" s="1703">
        <v>172.7</v>
      </c>
      <c r="N55" s="1703">
        <v>175.35</v>
      </c>
      <c r="O55" s="630">
        <v>178</v>
      </c>
      <c r="P55" s="1704">
        <v>180.65</v>
      </c>
      <c r="Q55" s="1933">
        <v>183.3</v>
      </c>
      <c r="R55" s="1943">
        <v>185.95</v>
      </c>
      <c r="S55" s="1943">
        <v>188.6</v>
      </c>
      <c r="T55" s="1943">
        <v>191.25</v>
      </c>
      <c r="U55" s="1943">
        <v>193.9</v>
      </c>
      <c r="V55" s="1943">
        <v>196.55</v>
      </c>
      <c r="W55" s="1943">
        <v>199.2</v>
      </c>
      <c r="X55" s="1943">
        <v>201.85</v>
      </c>
      <c r="Y55" s="1943">
        <v>204.5</v>
      </c>
      <c r="Z55" s="1943">
        <v>207.15</v>
      </c>
      <c r="AA55" s="1943">
        <v>209.8</v>
      </c>
      <c r="AB55" s="1943">
        <v>212.45</v>
      </c>
      <c r="AC55" s="1936"/>
      <c r="AD55" s="1705">
        <v>86.02</v>
      </c>
      <c r="AE55" s="1702">
        <v>87.89</v>
      </c>
      <c r="AF55" s="627">
        <v>89.76</v>
      </c>
      <c r="AG55" s="627">
        <v>91.63</v>
      </c>
      <c r="AH55" s="1703">
        <v>93.5</v>
      </c>
      <c r="AI55" s="1703">
        <v>95.37</v>
      </c>
      <c r="AJ55" s="1702">
        <v>97.25</v>
      </c>
      <c r="AK55" s="627">
        <v>99.12</v>
      </c>
      <c r="AL55" s="627">
        <v>100.99</v>
      </c>
      <c r="AM55" s="1703">
        <v>102.86</v>
      </c>
      <c r="AN55" s="1703">
        <v>104.73</v>
      </c>
      <c r="AO55" s="1703">
        <v>106.6</v>
      </c>
      <c r="AP55" s="1703">
        <v>108.47</v>
      </c>
      <c r="AQ55" s="1708">
        <v>110.34</v>
      </c>
      <c r="AR55" s="1704">
        <v>112.21</v>
      </c>
      <c r="AS55" s="1944">
        <v>114.08</v>
      </c>
      <c r="AT55" s="1943">
        <v>115.95</v>
      </c>
      <c r="AU55" s="1943">
        <v>117.83</v>
      </c>
      <c r="AV55" s="1943">
        <v>119.7</v>
      </c>
      <c r="AW55" s="1943">
        <v>121.57</v>
      </c>
      <c r="AX55" s="1943">
        <v>123.44</v>
      </c>
      <c r="AY55" s="1943">
        <v>125.31</v>
      </c>
      <c r="AZ55" s="1943">
        <v>127.18</v>
      </c>
      <c r="BA55" s="1943">
        <v>129.05000000000001</v>
      </c>
      <c r="BB55" s="1943">
        <v>130.91999999999999</v>
      </c>
      <c r="BC55" s="1943">
        <v>132.79</v>
      </c>
      <c r="BD55" s="1943">
        <v>134.66</v>
      </c>
      <c r="BE55" s="1949"/>
      <c r="BF55" s="1706">
        <v>102.54</v>
      </c>
      <c r="BG55" s="1707">
        <v>104.43</v>
      </c>
      <c r="BH55" s="624">
        <v>106.32</v>
      </c>
      <c r="BI55" s="624">
        <v>108.22</v>
      </c>
      <c r="BJ55" s="1710">
        <v>110.11</v>
      </c>
      <c r="BK55" s="1703">
        <v>112</v>
      </c>
      <c r="BL55" s="1702">
        <v>113.9</v>
      </c>
      <c r="BM55" s="627">
        <v>115.79</v>
      </c>
      <c r="BN55" s="627">
        <v>117.68</v>
      </c>
      <c r="BO55" s="1703">
        <v>119.57</v>
      </c>
      <c r="BP55" s="1703">
        <v>121.47</v>
      </c>
      <c r="BQ55" s="1711">
        <v>123.36</v>
      </c>
      <c r="BR55" s="1703">
        <v>125.25</v>
      </c>
      <c r="BS55" s="630">
        <v>127.15</v>
      </c>
      <c r="BT55" s="1704">
        <v>129.04</v>
      </c>
      <c r="BU55" s="2949">
        <v>130.93</v>
      </c>
      <c r="BV55" s="1910">
        <v>132.82</v>
      </c>
      <c r="BW55" s="1910">
        <v>134.72</v>
      </c>
      <c r="BX55" s="1910">
        <v>136.61000000000001</v>
      </c>
      <c r="BY55" s="1910">
        <v>138.5</v>
      </c>
      <c r="BZ55" s="1910">
        <v>140.38999999999999</v>
      </c>
      <c r="CA55" s="1910">
        <v>142.29</v>
      </c>
      <c r="CB55" s="1910">
        <v>144.18</v>
      </c>
      <c r="CC55" s="1910">
        <v>146.07</v>
      </c>
      <c r="CD55" s="1910">
        <v>147.97</v>
      </c>
      <c r="CE55" s="1910">
        <v>149.86000000000001</v>
      </c>
      <c r="CF55" s="1910">
        <v>151.75</v>
      </c>
      <c r="CG55" s="1915"/>
      <c r="CH55" s="631">
        <v>61.44</v>
      </c>
      <c r="CI55" s="1702">
        <v>62.78</v>
      </c>
      <c r="CJ55" s="627">
        <v>64.12</v>
      </c>
      <c r="CK55" s="627">
        <v>65.45</v>
      </c>
      <c r="CL55" s="627">
        <v>66.790000000000006</v>
      </c>
      <c r="CM55" s="627">
        <v>68.12</v>
      </c>
      <c r="CN55" s="1702">
        <v>69.459999999999994</v>
      </c>
      <c r="CO55" s="627">
        <v>70.8</v>
      </c>
      <c r="CP55" s="627">
        <v>72.13</v>
      </c>
      <c r="CQ55" s="627">
        <v>73.47</v>
      </c>
      <c r="CR55" s="627">
        <v>74.81</v>
      </c>
      <c r="CS55" s="627">
        <v>76.14</v>
      </c>
      <c r="CT55" s="627">
        <v>77.48</v>
      </c>
      <c r="CU55" s="632">
        <v>78.819999999999993</v>
      </c>
      <c r="CV55" s="1712">
        <v>80.150000000000006</v>
      </c>
      <c r="CW55" s="632">
        <v>81.489999999999995</v>
      </c>
      <c r="CX55" s="1929">
        <v>82.82</v>
      </c>
      <c r="CY55" s="1929">
        <v>84.16</v>
      </c>
      <c r="CZ55" s="1929">
        <v>85.5</v>
      </c>
      <c r="DA55" s="1929">
        <v>86.83</v>
      </c>
      <c r="DB55" s="1929">
        <v>88.17</v>
      </c>
      <c r="DC55" s="1929">
        <v>89.51</v>
      </c>
      <c r="DD55" s="1929">
        <v>90.84</v>
      </c>
      <c r="DE55" s="1929">
        <v>92.18</v>
      </c>
      <c r="DF55" s="1929">
        <v>93.52</v>
      </c>
      <c r="DG55" s="1929">
        <v>94.85</v>
      </c>
      <c r="DH55" s="1929">
        <v>96.19</v>
      </c>
      <c r="DI55" s="1902"/>
    </row>
    <row r="56" spans="1:113" s="26" customFormat="1" ht="12.95" customHeight="1" x14ac:dyDescent="0.2">
      <c r="A56" s="29">
        <v>53</v>
      </c>
      <c r="B56" s="626">
        <v>146.28</v>
      </c>
      <c r="C56" s="1702">
        <v>148.97999999999999</v>
      </c>
      <c r="D56" s="627">
        <v>151.69</v>
      </c>
      <c r="E56" s="627">
        <v>154.38999999999999</v>
      </c>
      <c r="F56" s="1703">
        <v>157.09</v>
      </c>
      <c r="G56" s="1703">
        <v>159.79</v>
      </c>
      <c r="H56" s="1702">
        <v>162.49</v>
      </c>
      <c r="I56" s="627">
        <v>165.19</v>
      </c>
      <c r="J56" s="627">
        <v>167.89</v>
      </c>
      <c r="K56" s="1703">
        <v>170.59</v>
      </c>
      <c r="L56" s="1703">
        <v>173.29</v>
      </c>
      <c r="M56" s="1703">
        <v>175.99</v>
      </c>
      <c r="N56" s="1703">
        <v>178.69</v>
      </c>
      <c r="O56" s="630">
        <v>181.39</v>
      </c>
      <c r="P56" s="1704">
        <v>184.1</v>
      </c>
      <c r="Q56" s="1933">
        <v>186.8</v>
      </c>
      <c r="R56" s="1943">
        <v>189.5</v>
      </c>
      <c r="S56" s="1943">
        <v>192.2</v>
      </c>
      <c r="T56" s="1943">
        <v>194.9</v>
      </c>
      <c r="U56" s="1943">
        <v>197.6</v>
      </c>
      <c r="V56" s="1943">
        <v>200.3</v>
      </c>
      <c r="W56" s="1943">
        <v>203</v>
      </c>
      <c r="X56" s="1943">
        <v>205.7</v>
      </c>
      <c r="Y56" s="1943">
        <v>208.4</v>
      </c>
      <c r="Z56" s="1943">
        <v>211.1</v>
      </c>
      <c r="AA56" s="1943">
        <v>213.81</v>
      </c>
      <c r="AB56" s="1943">
        <v>216.51</v>
      </c>
      <c r="AC56" s="1936"/>
      <c r="AD56" s="1705">
        <v>87.65</v>
      </c>
      <c r="AE56" s="1702">
        <v>89.56</v>
      </c>
      <c r="AF56" s="627">
        <v>91.47</v>
      </c>
      <c r="AG56" s="627">
        <v>93.37</v>
      </c>
      <c r="AH56" s="1703">
        <v>95.28</v>
      </c>
      <c r="AI56" s="1703">
        <v>97.19</v>
      </c>
      <c r="AJ56" s="1702">
        <v>99.1</v>
      </c>
      <c r="AK56" s="627">
        <v>101</v>
      </c>
      <c r="AL56" s="627">
        <v>102.91</v>
      </c>
      <c r="AM56" s="1703">
        <v>104.82</v>
      </c>
      <c r="AN56" s="1703">
        <v>106.72</v>
      </c>
      <c r="AO56" s="1703">
        <v>108.63</v>
      </c>
      <c r="AP56" s="1703">
        <v>110.54</v>
      </c>
      <c r="AQ56" s="1708">
        <v>112.44</v>
      </c>
      <c r="AR56" s="1704">
        <v>114.35</v>
      </c>
      <c r="AS56" s="1944">
        <v>116.26</v>
      </c>
      <c r="AT56" s="1943">
        <v>118.16</v>
      </c>
      <c r="AU56" s="1943">
        <v>120.07</v>
      </c>
      <c r="AV56" s="1943">
        <v>121.98</v>
      </c>
      <c r="AW56" s="1943">
        <v>123.89</v>
      </c>
      <c r="AX56" s="1943">
        <v>125.79</v>
      </c>
      <c r="AY56" s="1943">
        <v>127.7</v>
      </c>
      <c r="AZ56" s="1943">
        <v>129.61000000000001</v>
      </c>
      <c r="BA56" s="1943">
        <v>131.51</v>
      </c>
      <c r="BB56" s="1943">
        <v>133.41999999999999</v>
      </c>
      <c r="BC56" s="1943">
        <v>135.33000000000001</v>
      </c>
      <c r="BD56" s="1943">
        <v>137.22999999999999</v>
      </c>
      <c r="BE56" s="1949"/>
      <c r="BF56" s="1706">
        <v>104.49</v>
      </c>
      <c r="BG56" s="1707">
        <v>106.42</v>
      </c>
      <c r="BH56" s="624">
        <v>108.35</v>
      </c>
      <c r="BI56" s="624">
        <v>110.28</v>
      </c>
      <c r="BJ56" s="1710">
        <v>112.21</v>
      </c>
      <c r="BK56" s="1703">
        <v>114.13</v>
      </c>
      <c r="BL56" s="1702">
        <v>116.06</v>
      </c>
      <c r="BM56" s="627">
        <v>117.99</v>
      </c>
      <c r="BN56" s="627">
        <v>119.92</v>
      </c>
      <c r="BO56" s="1703">
        <v>121.85</v>
      </c>
      <c r="BP56" s="1703">
        <v>123.78</v>
      </c>
      <c r="BQ56" s="1711">
        <v>125.71</v>
      </c>
      <c r="BR56" s="1703">
        <v>127.64</v>
      </c>
      <c r="BS56" s="630">
        <v>129.57</v>
      </c>
      <c r="BT56" s="1704">
        <v>131.5</v>
      </c>
      <c r="BU56" s="2949">
        <v>133.43</v>
      </c>
      <c r="BV56" s="1910">
        <v>135.36000000000001</v>
      </c>
      <c r="BW56" s="1910">
        <v>137.28</v>
      </c>
      <c r="BX56" s="1910">
        <v>139.21</v>
      </c>
      <c r="BY56" s="1910">
        <v>141.13999999999999</v>
      </c>
      <c r="BZ56" s="1910">
        <v>143.07</v>
      </c>
      <c r="CA56" s="1910">
        <v>145</v>
      </c>
      <c r="CB56" s="1910">
        <v>146.93</v>
      </c>
      <c r="CC56" s="1910">
        <v>148.86000000000001</v>
      </c>
      <c r="CD56" s="1910">
        <v>150.79</v>
      </c>
      <c r="CE56" s="1910">
        <v>152.72</v>
      </c>
      <c r="CF56" s="1910">
        <v>154.65</v>
      </c>
      <c r="CG56" s="1915"/>
      <c r="CH56" s="631">
        <v>62.61</v>
      </c>
      <c r="CI56" s="1702">
        <v>63.97</v>
      </c>
      <c r="CJ56" s="627">
        <v>65.33</v>
      </c>
      <c r="CK56" s="627">
        <v>66.7</v>
      </c>
      <c r="CL56" s="627">
        <v>68.06</v>
      </c>
      <c r="CM56" s="627">
        <v>69.42</v>
      </c>
      <c r="CN56" s="1702">
        <v>70.78</v>
      </c>
      <c r="CO56" s="627">
        <v>72.14</v>
      </c>
      <c r="CP56" s="627">
        <v>73.510000000000005</v>
      </c>
      <c r="CQ56" s="627">
        <v>74.87</v>
      </c>
      <c r="CR56" s="627">
        <v>76.23</v>
      </c>
      <c r="CS56" s="627">
        <v>77.59</v>
      </c>
      <c r="CT56" s="627">
        <v>78.95</v>
      </c>
      <c r="CU56" s="632">
        <v>80.319999999999993</v>
      </c>
      <c r="CV56" s="1712">
        <v>81.680000000000007</v>
      </c>
      <c r="CW56" s="632">
        <v>83.04</v>
      </c>
      <c r="CX56" s="1929">
        <v>84.4</v>
      </c>
      <c r="CY56" s="1929">
        <v>85.77</v>
      </c>
      <c r="CZ56" s="1929">
        <v>87.13</v>
      </c>
      <c r="DA56" s="1929">
        <v>88.49</v>
      </c>
      <c r="DB56" s="1929">
        <v>89.85</v>
      </c>
      <c r="DC56" s="1929">
        <v>91.21</v>
      </c>
      <c r="DD56" s="1929">
        <v>92.58</v>
      </c>
      <c r="DE56" s="1929">
        <v>93.94</v>
      </c>
      <c r="DF56" s="1929">
        <v>95.3</v>
      </c>
      <c r="DG56" s="1929">
        <v>96.66</v>
      </c>
      <c r="DH56" s="1929">
        <v>98.02</v>
      </c>
      <c r="DI56" s="1902"/>
    </row>
    <row r="57" spans="1:113" s="26" customFormat="1" ht="12.95" customHeight="1" x14ac:dyDescent="0.2">
      <c r="A57" s="29">
        <v>54</v>
      </c>
      <c r="B57" s="626">
        <v>149.04</v>
      </c>
      <c r="C57" s="1702">
        <v>151.79</v>
      </c>
      <c r="D57" s="627">
        <v>154.54</v>
      </c>
      <c r="E57" s="627">
        <v>157.29</v>
      </c>
      <c r="F57" s="1703">
        <v>160.04</v>
      </c>
      <c r="G57" s="1703">
        <v>162.79</v>
      </c>
      <c r="H57" s="1702">
        <v>165.55</v>
      </c>
      <c r="I57" s="627">
        <v>168.3</v>
      </c>
      <c r="J57" s="627">
        <v>171.05</v>
      </c>
      <c r="K57" s="1703">
        <v>173.8</v>
      </c>
      <c r="L57" s="1703">
        <v>176.55</v>
      </c>
      <c r="M57" s="1703">
        <v>179.31</v>
      </c>
      <c r="N57" s="1703">
        <v>182.06</v>
      </c>
      <c r="O57" s="630">
        <v>184.81</v>
      </c>
      <c r="P57" s="1704">
        <v>187.56</v>
      </c>
      <c r="Q57" s="1933">
        <v>190.31</v>
      </c>
      <c r="R57" s="1943">
        <v>193.06</v>
      </c>
      <c r="S57" s="1943">
        <v>195.82</v>
      </c>
      <c r="T57" s="1943">
        <v>198.57</v>
      </c>
      <c r="U57" s="1943">
        <v>201.32</v>
      </c>
      <c r="V57" s="1943">
        <v>204.07</v>
      </c>
      <c r="W57" s="1943">
        <v>206.82</v>
      </c>
      <c r="X57" s="1943">
        <v>209.58</v>
      </c>
      <c r="Y57" s="1943">
        <v>212.33</v>
      </c>
      <c r="Z57" s="1943">
        <v>215.08</v>
      </c>
      <c r="AA57" s="1943">
        <v>217.83</v>
      </c>
      <c r="AB57" s="1943">
        <v>220.58</v>
      </c>
      <c r="AC57" s="1936"/>
      <c r="AD57" s="1705">
        <v>89.29</v>
      </c>
      <c r="AE57" s="1702">
        <v>91.24</v>
      </c>
      <c r="AF57" s="627">
        <v>93.18</v>
      </c>
      <c r="AG57" s="627">
        <v>95.12</v>
      </c>
      <c r="AH57" s="1703">
        <v>97.06</v>
      </c>
      <c r="AI57" s="1703">
        <v>99.01</v>
      </c>
      <c r="AJ57" s="1702">
        <v>100.95</v>
      </c>
      <c r="AK57" s="627">
        <v>102.89</v>
      </c>
      <c r="AL57" s="627">
        <v>104.84</v>
      </c>
      <c r="AM57" s="1703">
        <v>106.78</v>
      </c>
      <c r="AN57" s="1703">
        <v>108.72</v>
      </c>
      <c r="AO57" s="1703">
        <v>110.67</v>
      </c>
      <c r="AP57" s="1703">
        <v>112.61</v>
      </c>
      <c r="AQ57" s="1708">
        <v>114.55</v>
      </c>
      <c r="AR57" s="1704">
        <v>116.49</v>
      </c>
      <c r="AS57" s="1944">
        <v>118.44</v>
      </c>
      <c r="AT57" s="1943">
        <v>120.38</v>
      </c>
      <c r="AU57" s="1943">
        <v>122.32</v>
      </c>
      <c r="AV57" s="1943">
        <v>124.27</v>
      </c>
      <c r="AW57" s="1943">
        <v>126.21</v>
      </c>
      <c r="AX57" s="1943">
        <v>128.15</v>
      </c>
      <c r="AY57" s="1943">
        <v>130.09</v>
      </c>
      <c r="AZ57" s="1943">
        <v>132.04</v>
      </c>
      <c r="BA57" s="1943">
        <v>133.97999999999999</v>
      </c>
      <c r="BB57" s="1943">
        <v>135.91999999999999</v>
      </c>
      <c r="BC57" s="1943">
        <v>137.87</v>
      </c>
      <c r="BD57" s="1943">
        <v>139.81</v>
      </c>
      <c r="BE57" s="1949"/>
      <c r="BF57" s="1706">
        <v>106.45</v>
      </c>
      <c r="BG57" s="1707">
        <v>108.42</v>
      </c>
      <c r="BH57" s="624">
        <v>110.39</v>
      </c>
      <c r="BI57" s="624">
        <v>112.35</v>
      </c>
      <c r="BJ57" s="1710">
        <v>114.32</v>
      </c>
      <c r="BK57" s="1703">
        <v>116.28</v>
      </c>
      <c r="BL57" s="1702">
        <v>118.25</v>
      </c>
      <c r="BM57" s="627">
        <v>120.21</v>
      </c>
      <c r="BN57" s="627">
        <v>122.18</v>
      </c>
      <c r="BO57" s="1703">
        <v>124.14</v>
      </c>
      <c r="BP57" s="1703">
        <v>126.11</v>
      </c>
      <c r="BQ57" s="1711">
        <v>128.08000000000001</v>
      </c>
      <c r="BR57" s="1703">
        <v>130.04</v>
      </c>
      <c r="BS57" s="630">
        <v>132.01</v>
      </c>
      <c r="BT57" s="1704">
        <v>133.97</v>
      </c>
      <c r="BU57" s="2949">
        <v>135.94</v>
      </c>
      <c r="BV57" s="1910">
        <v>137.9</v>
      </c>
      <c r="BW57" s="1910">
        <v>139.87</v>
      </c>
      <c r="BX57" s="1910">
        <v>141.83000000000001</v>
      </c>
      <c r="BY57" s="1910">
        <v>143.80000000000001</v>
      </c>
      <c r="BZ57" s="1910">
        <v>145.77000000000001</v>
      </c>
      <c r="CA57" s="1910">
        <v>147.72999999999999</v>
      </c>
      <c r="CB57" s="1910">
        <v>149.69999999999999</v>
      </c>
      <c r="CC57" s="1910">
        <v>151.66</v>
      </c>
      <c r="CD57" s="1910">
        <v>153.63</v>
      </c>
      <c r="CE57" s="1910">
        <v>155.59</v>
      </c>
      <c r="CF57" s="1910">
        <v>157.56</v>
      </c>
      <c r="CG57" s="1915"/>
      <c r="CH57" s="631">
        <v>63.78</v>
      </c>
      <c r="CI57" s="1702">
        <v>65.17</v>
      </c>
      <c r="CJ57" s="627">
        <v>66.56</v>
      </c>
      <c r="CK57" s="627">
        <v>67.94</v>
      </c>
      <c r="CL57" s="627">
        <v>69.33</v>
      </c>
      <c r="CM57" s="627">
        <v>70.72</v>
      </c>
      <c r="CN57" s="1702">
        <v>72.11</v>
      </c>
      <c r="CO57" s="627">
        <v>73.5</v>
      </c>
      <c r="CP57" s="627">
        <v>74.88</v>
      </c>
      <c r="CQ57" s="627">
        <v>76.27</v>
      </c>
      <c r="CR57" s="627">
        <v>77.66</v>
      </c>
      <c r="CS57" s="627">
        <v>79.05</v>
      </c>
      <c r="CT57" s="627">
        <v>80.430000000000007</v>
      </c>
      <c r="CU57" s="632">
        <v>81.819999999999993</v>
      </c>
      <c r="CV57" s="1712">
        <v>83.21</v>
      </c>
      <c r="CW57" s="632">
        <v>84.6</v>
      </c>
      <c r="CX57" s="1929">
        <v>85.99</v>
      </c>
      <c r="CY57" s="1929">
        <v>87.37</v>
      </c>
      <c r="CZ57" s="1929">
        <v>88.76</v>
      </c>
      <c r="DA57" s="1929">
        <v>90.15</v>
      </c>
      <c r="DB57" s="1929">
        <v>91.54</v>
      </c>
      <c r="DC57" s="1929">
        <v>92.92</v>
      </c>
      <c r="DD57" s="1929">
        <v>94.31</v>
      </c>
      <c r="DE57" s="1929">
        <v>95.7</v>
      </c>
      <c r="DF57" s="1929">
        <v>97.09</v>
      </c>
      <c r="DG57" s="1929">
        <v>98.48</v>
      </c>
      <c r="DH57" s="1929">
        <v>99.86</v>
      </c>
      <c r="DI57" s="1902"/>
    </row>
    <row r="58" spans="1:113" s="26" customFormat="1" ht="12.95" customHeight="1" x14ac:dyDescent="0.2">
      <c r="A58" s="29">
        <v>55</v>
      </c>
      <c r="B58" s="626">
        <v>151.74</v>
      </c>
      <c r="C58" s="1702">
        <v>154.54</v>
      </c>
      <c r="D58" s="627">
        <v>157.34</v>
      </c>
      <c r="E58" s="627">
        <v>160.13999999999999</v>
      </c>
      <c r="F58" s="1703">
        <v>162.94999999999999</v>
      </c>
      <c r="G58" s="1703">
        <v>165.75</v>
      </c>
      <c r="H58" s="1702">
        <v>168.55</v>
      </c>
      <c r="I58" s="627">
        <v>171.36</v>
      </c>
      <c r="J58" s="627">
        <v>174.16</v>
      </c>
      <c r="K58" s="1703">
        <v>176.96</v>
      </c>
      <c r="L58" s="1703">
        <v>179.76</v>
      </c>
      <c r="M58" s="1703">
        <v>182.57</v>
      </c>
      <c r="N58" s="1703">
        <v>185.37</v>
      </c>
      <c r="O58" s="630">
        <v>188.17</v>
      </c>
      <c r="P58" s="1704">
        <v>190.98</v>
      </c>
      <c r="Q58" s="1933">
        <v>193.78</v>
      </c>
      <c r="R58" s="1943">
        <v>196.58</v>
      </c>
      <c r="S58" s="1943">
        <v>199.38</v>
      </c>
      <c r="T58" s="1943">
        <v>202.19</v>
      </c>
      <c r="U58" s="1943">
        <v>204.99</v>
      </c>
      <c r="V58" s="1943">
        <v>207.79</v>
      </c>
      <c r="W58" s="1943">
        <v>210.6</v>
      </c>
      <c r="X58" s="1943">
        <v>213.4</v>
      </c>
      <c r="Y58" s="1943">
        <v>216.2</v>
      </c>
      <c r="Z58" s="1943">
        <v>219</v>
      </c>
      <c r="AA58" s="1943">
        <v>221.81</v>
      </c>
      <c r="AB58" s="1943">
        <v>224.61</v>
      </c>
      <c r="AC58" s="1936"/>
      <c r="AD58" s="1705">
        <v>90.94</v>
      </c>
      <c r="AE58" s="1702">
        <v>92.92</v>
      </c>
      <c r="AF58" s="627">
        <v>94.9</v>
      </c>
      <c r="AG58" s="627">
        <v>96.87</v>
      </c>
      <c r="AH58" s="1703">
        <v>98.85</v>
      </c>
      <c r="AI58" s="1703">
        <v>100.83</v>
      </c>
      <c r="AJ58" s="1702">
        <v>102.81</v>
      </c>
      <c r="AK58" s="627">
        <v>104.79</v>
      </c>
      <c r="AL58" s="627">
        <v>106.77</v>
      </c>
      <c r="AM58" s="1703">
        <v>108.75</v>
      </c>
      <c r="AN58" s="1703">
        <v>110.73</v>
      </c>
      <c r="AO58" s="1703">
        <v>112.71</v>
      </c>
      <c r="AP58" s="1703">
        <v>114.68</v>
      </c>
      <c r="AQ58" s="1708">
        <v>116.66</v>
      </c>
      <c r="AR58" s="1704">
        <v>118.64</v>
      </c>
      <c r="AS58" s="1944">
        <v>120.62</v>
      </c>
      <c r="AT58" s="1943">
        <v>122.6</v>
      </c>
      <c r="AU58" s="1943">
        <v>124.58</v>
      </c>
      <c r="AV58" s="1943">
        <v>126.56</v>
      </c>
      <c r="AW58" s="1943">
        <v>128.54</v>
      </c>
      <c r="AX58" s="1943">
        <v>130.52000000000001</v>
      </c>
      <c r="AY58" s="1943">
        <v>132.5</v>
      </c>
      <c r="AZ58" s="1943">
        <v>134.47</v>
      </c>
      <c r="BA58" s="1943">
        <v>136.44999999999999</v>
      </c>
      <c r="BB58" s="1943">
        <v>138.43</v>
      </c>
      <c r="BC58" s="1943">
        <v>140.41</v>
      </c>
      <c r="BD58" s="1943">
        <v>142.38999999999999</v>
      </c>
      <c r="BE58" s="1949"/>
      <c r="BF58" s="1706">
        <v>108.38</v>
      </c>
      <c r="BG58" s="1707">
        <v>110.39</v>
      </c>
      <c r="BH58" s="624">
        <v>112.39</v>
      </c>
      <c r="BI58" s="624">
        <v>114.39</v>
      </c>
      <c r="BJ58" s="1710">
        <v>116.39</v>
      </c>
      <c r="BK58" s="1703">
        <v>118.39</v>
      </c>
      <c r="BL58" s="1702">
        <v>120.4</v>
      </c>
      <c r="BM58" s="627">
        <v>122.4</v>
      </c>
      <c r="BN58" s="627">
        <v>124.4</v>
      </c>
      <c r="BO58" s="1703">
        <v>126.4</v>
      </c>
      <c r="BP58" s="1703">
        <v>128.4</v>
      </c>
      <c r="BQ58" s="1711">
        <v>130.41</v>
      </c>
      <c r="BR58" s="1703">
        <v>132.41</v>
      </c>
      <c r="BS58" s="630">
        <v>134.41</v>
      </c>
      <c r="BT58" s="1704">
        <v>136.41</v>
      </c>
      <c r="BU58" s="2949">
        <v>138.41</v>
      </c>
      <c r="BV58" s="1910">
        <v>140.41999999999999</v>
      </c>
      <c r="BW58" s="1910">
        <v>142.41999999999999</v>
      </c>
      <c r="BX58" s="1910">
        <v>144.41999999999999</v>
      </c>
      <c r="BY58" s="1910">
        <v>146.41999999999999</v>
      </c>
      <c r="BZ58" s="1910">
        <v>148.41999999999999</v>
      </c>
      <c r="CA58" s="1910">
        <v>150.43</v>
      </c>
      <c r="CB58" s="1910">
        <v>152.43</v>
      </c>
      <c r="CC58" s="1910">
        <v>154.43</v>
      </c>
      <c r="CD58" s="1910">
        <v>156.43</v>
      </c>
      <c r="CE58" s="1910">
        <v>158.43</v>
      </c>
      <c r="CF58" s="1910">
        <v>160.44</v>
      </c>
      <c r="CG58" s="1915"/>
      <c r="CH58" s="631">
        <v>64.959999999999994</v>
      </c>
      <c r="CI58" s="1702">
        <v>66.37</v>
      </c>
      <c r="CJ58" s="627">
        <v>67.78</v>
      </c>
      <c r="CK58" s="627">
        <v>69.2</v>
      </c>
      <c r="CL58" s="627">
        <v>70.61</v>
      </c>
      <c r="CM58" s="627">
        <v>72.02</v>
      </c>
      <c r="CN58" s="1702">
        <v>73.44</v>
      </c>
      <c r="CO58" s="627">
        <v>74.849999999999994</v>
      </c>
      <c r="CP58" s="627">
        <v>76.260000000000005</v>
      </c>
      <c r="CQ58" s="627">
        <v>77.680000000000007</v>
      </c>
      <c r="CR58" s="627">
        <v>79.09</v>
      </c>
      <c r="CS58" s="627">
        <v>80.5</v>
      </c>
      <c r="CT58" s="627">
        <v>81.92</v>
      </c>
      <c r="CU58" s="632">
        <v>83.33</v>
      </c>
      <c r="CV58" s="1712">
        <v>84.74</v>
      </c>
      <c r="CW58" s="632">
        <v>86.16</v>
      </c>
      <c r="CX58" s="1929">
        <v>87.57</v>
      </c>
      <c r="CY58" s="1929">
        <v>88.99</v>
      </c>
      <c r="CZ58" s="1929">
        <v>90.4</v>
      </c>
      <c r="DA58" s="1929">
        <v>91.81</v>
      </c>
      <c r="DB58" s="1929">
        <v>93.23</v>
      </c>
      <c r="DC58" s="1929">
        <v>94.64</v>
      </c>
      <c r="DD58" s="1929">
        <v>96.05</v>
      </c>
      <c r="DE58" s="1929">
        <v>97.47</v>
      </c>
      <c r="DF58" s="1929">
        <v>98.88</v>
      </c>
      <c r="DG58" s="1929">
        <v>100.29</v>
      </c>
      <c r="DH58" s="1929">
        <v>101.71</v>
      </c>
      <c r="DI58" s="1902"/>
    </row>
    <row r="59" spans="1:113" s="26" customFormat="1" ht="12.95" customHeight="1" x14ac:dyDescent="0.2">
      <c r="A59" s="29">
        <v>56</v>
      </c>
      <c r="B59" s="626">
        <v>154.46</v>
      </c>
      <c r="C59" s="1702">
        <v>157.31</v>
      </c>
      <c r="D59" s="627">
        <v>160.16999999999999</v>
      </c>
      <c r="E59" s="627">
        <v>163.02000000000001</v>
      </c>
      <c r="F59" s="1703">
        <v>165.87</v>
      </c>
      <c r="G59" s="1703">
        <v>168.73</v>
      </c>
      <c r="H59" s="1702">
        <v>171.58</v>
      </c>
      <c r="I59" s="627">
        <v>174.43</v>
      </c>
      <c r="J59" s="627">
        <v>177.29</v>
      </c>
      <c r="K59" s="1703">
        <v>180.14</v>
      </c>
      <c r="L59" s="1703">
        <v>183</v>
      </c>
      <c r="M59" s="1703">
        <v>185.85</v>
      </c>
      <c r="N59" s="1703">
        <v>188.7</v>
      </c>
      <c r="O59" s="630">
        <v>191.56</v>
      </c>
      <c r="P59" s="1704">
        <v>194.41</v>
      </c>
      <c r="Q59" s="1933">
        <v>197.26</v>
      </c>
      <c r="R59" s="1943">
        <v>200.12</v>
      </c>
      <c r="S59" s="1943">
        <v>202.97</v>
      </c>
      <c r="T59" s="1943">
        <v>205.83</v>
      </c>
      <c r="U59" s="1943">
        <v>208.68</v>
      </c>
      <c r="V59" s="1943">
        <v>211.53</v>
      </c>
      <c r="W59" s="1943">
        <v>214.39</v>
      </c>
      <c r="X59" s="1943">
        <v>217.24</v>
      </c>
      <c r="Y59" s="1943">
        <v>220.09</v>
      </c>
      <c r="Z59" s="1943">
        <v>222.95</v>
      </c>
      <c r="AA59" s="1943">
        <v>225.8</v>
      </c>
      <c r="AB59" s="1943">
        <v>228.66</v>
      </c>
      <c r="AC59" s="1936"/>
      <c r="AD59" s="1705">
        <v>92.57</v>
      </c>
      <c r="AE59" s="1702">
        <v>94.58</v>
      </c>
      <c r="AF59" s="627">
        <v>96.6</v>
      </c>
      <c r="AG59" s="627">
        <v>98.61</v>
      </c>
      <c r="AH59" s="1703">
        <v>100.63</v>
      </c>
      <c r="AI59" s="1703">
        <v>102.64</v>
      </c>
      <c r="AJ59" s="1702">
        <v>104.66</v>
      </c>
      <c r="AK59" s="627">
        <v>106.67</v>
      </c>
      <c r="AL59" s="627">
        <v>108.69</v>
      </c>
      <c r="AM59" s="1703">
        <v>110.7</v>
      </c>
      <c r="AN59" s="1703">
        <v>112.72</v>
      </c>
      <c r="AO59" s="1703">
        <v>114.73</v>
      </c>
      <c r="AP59" s="1703">
        <v>116.75</v>
      </c>
      <c r="AQ59" s="1708">
        <v>118.76</v>
      </c>
      <c r="AR59" s="1704">
        <v>120.78</v>
      </c>
      <c r="AS59" s="1944">
        <v>122.79</v>
      </c>
      <c r="AT59" s="1943">
        <v>124.81</v>
      </c>
      <c r="AU59" s="1943">
        <v>126.82</v>
      </c>
      <c r="AV59" s="1943">
        <v>128.84</v>
      </c>
      <c r="AW59" s="1943">
        <v>130.85</v>
      </c>
      <c r="AX59" s="1943">
        <v>132.86000000000001</v>
      </c>
      <c r="AY59" s="1943">
        <v>134.88</v>
      </c>
      <c r="AZ59" s="1943">
        <v>136.88999999999999</v>
      </c>
      <c r="BA59" s="1943">
        <v>138.91</v>
      </c>
      <c r="BB59" s="1943">
        <v>140.91999999999999</v>
      </c>
      <c r="BC59" s="1943">
        <v>142.94</v>
      </c>
      <c r="BD59" s="1943">
        <v>144.94999999999999</v>
      </c>
      <c r="BE59" s="1949"/>
      <c r="BF59" s="1706">
        <v>110.33</v>
      </c>
      <c r="BG59" s="1707">
        <v>112.37</v>
      </c>
      <c r="BH59" s="624">
        <v>114.4</v>
      </c>
      <c r="BI59" s="624">
        <v>116.44</v>
      </c>
      <c r="BJ59" s="1710">
        <v>118.48</v>
      </c>
      <c r="BK59" s="1703">
        <v>120.52</v>
      </c>
      <c r="BL59" s="1702">
        <v>122.56</v>
      </c>
      <c r="BM59" s="627">
        <v>124.6</v>
      </c>
      <c r="BN59" s="627">
        <v>126.63</v>
      </c>
      <c r="BO59" s="1703">
        <v>128.66999999999999</v>
      </c>
      <c r="BP59" s="1703">
        <v>130.71</v>
      </c>
      <c r="BQ59" s="1711">
        <v>132.75</v>
      </c>
      <c r="BR59" s="1703">
        <v>134.79</v>
      </c>
      <c r="BS59" s="630">
        <v>136.83000000000001</v>
      </c>
      <c r="BT59" s="1704">
        <v>138.86000000000001</v>
      </c>
      <c r="BU59" s="2949">
        <v>140.9</v>
      </c>
      <c r="BV59" s="1910">
        <v>142.94</v>
      </c>
      <c r="BW59" s="1910">
        <v>144.97999999999999</v>
      </c>
      <c r="BX59" s="1910">
        <v>147.02000000000001</v>
      </c>
      <c r="BY59" s="1910">
        <v>149.06</v>
      </c>
      <c r="BZ59" s="1910">
        <v>151.1</v>
      </c>
      <c r="CA59" s="1910">
        <v>153.13</v>
      </c>
      <c r="CB59" s="1910">
        <v>155.16999999999999</v>
      </c>
      <c r="CC59" s="1910">
        <v>157.21</v>
      </c>
      <c r="CD59" s="1910">
        <v>159.25</v>
      </c>
      <c r="CE59" s="1910">
        <v>161.29</v>
      </c>
      <c r="CF59" s="1910">
        <v>163.33000000000001</v>
      </c>
      <c r="CG59" s="1915"/>
      <c r="CH59" s="631">
        <v>66.12</v>
      </c>
      <c r="CI59" s="1702">
        <v>67.56</v>
      </c>
      <c r="CJ59" s="627">
        <v>69</v>
      </c>
      <c r="CK59" s="627">
        <v>70.44</v>
      </c>
      <c r="CL59" s="627">
        <v>71.88</v>
      </c>
      <c r="CM59" s="627">
        <v>73.319999999999993</v>
      </c>
      <c r="CN59" s="1702">
        <v>74.75</v>
      </c>
      <c r="CO59" s="627">
        <v>76.19</v>
      </c>
      <c r="CP59" s="627">
        <v>77.63</v>
      </c>
      <c r="CQ59" s="627">
        <v>79.069999999999993</v>
      </c>
      <c r="CR59" s="627">
        <v>80.510000000000005</v>
      </c>
      <c r="CS59" s="627">
        <v>81.95</v>
      </c>
      <c r="CT59" s="627">
        <v>83.39</v>
      </c>
      <c r="CU59" s="632">
        <v>84.83</v>
      </c>
      <c r="CV59" s="1712">
        <v>86.27</v>
      </c>
      <c r="CW59" s="632">
        <v>87.71</v>
      </c>
      <c r="CX59" s="1929">
        <v>89.15</v>
      </c>
      <c r="CY59" s="1929">
        <v>90.59</v>
      </c>
      <c r="CZ59" s="1929">
        <v>92.03</v>
      </c>
      <c r="DA59" s="1929">
        <v>93.46</v>
      </c>
      <c r="DB59" s="1929">
        <v>94.9</v>
      </c>
      <c r="DC59" s="1929">
        <v>96.34</v>
      </c>
      <c r="DD59" s="1929">
        <v>97.78</v>
      </c>
      <c r="DE59" s="1929">
        <v>99.22</v>
      </c>
      <c r="DF59" s="1929">
        <v>100.66</v>
      </c>
      <c r="DG59" s="1929">
        <v>102.1</v>
      </c>
      <c r="DH59" s="1929">
        <v>103.54</v>
      </c>
      <c r="DI59" s="1902"/>
    </row>
    <row r="60" spans="1:113" s="26" customFormat="1" ht="12.95" customHeight="1" x14ac:dyDescent="0.2">
      <c r="A60" s="29">
        <v>57</v>
      </c>
      <c r="B60" s="626">
        <v>157.19999999999999</v>
      </c>
      <c r="C60" s="1702">
        <v>160.11000000000001</v>
      </c>
      <c r="D60" s="627">
        <v>163.01</v>
      </c>
      <c r="E60" s="627">
        <v>165.91</v>
      </c>
      <c r="F60" s="1703">
        <v>168.82</v>
      </c>
      <c r="G60" s="1703">
        <v>171.72</v>
      </c>
      <c r="H60" s="1702">
        <v>174.63</v>
      </c>
      <c r="I60" s="627">
        <v>177.53</v>
      </c>
      <c r="J60" s="627">
        <v>180.44</v>
      </c>
      <c r="K60" s="1703">
        <v>183.34</v>
      </c>
      <c r="L60" s="1703">
        <v>186.25</v>
      </c>
      <c r="M60" s="1703">
        <v>189.15</v>
      </c>
      <c r="N60" s="1703">
        <v>192.06</v>
      </c>
      <c r="O60" s="630">
        <v>194.96</v>
      </c>
      <c r="P60" s="1704">
        <v>197.87</v>
      </c>
      <c r="Q60" s="1933">
        <v>200.77</v>
      </c>
      <c r="R60" s="1943">
        <v>203.68</v>
      </c>
      <c r="S60" s="1943">
        <v>206.58</v>
      </c>
      <c r="T60" s="1943">
        <v>209.49</v>
      </c>
      <c r="U60" s="1943">
        <v>212.39</v>
      </c>
      <c r="V60" s="1943">
        <v>215.29</v>
      </c>
      <c r="W60" s="1943">
        <v>218.2</v>
      </c>
      <c r="X60" s="1943">
        <v>221.1</v>
      </c>
      <c r="Y60" s="1943">
        <v>224.01</v>
      </c>
      <c r="Z60" s="1943">
        <v>226.91</v>
      </c>
      <c r="AA60" s="1943">
        <v>229.82</v>
      </c>
      <c r="AB60" s="1943">
        <v>232.72</v>
      </c>
      <c r="AC60" s="1936"/>
      <c r="AD60" s="1705">
        <v>94.2</v>
      </c>
      <c r="AE60" s="1702">
        <v>96.25</v>
      </c>
      <c r="AF60" s="627">
        <v>98.3</v>
      </c>
      <c r="AG60" s="627">
        <v>100.35</v>
      </c>
      <c r="AH60" s="1703">
        <v>102.4</v>
      </c>
      <c r="AI60" s="1703">
        <v>104.46</v>
      </c>
      <c r="AJ60" s="1702">
        <v>106.51</v>
      </c>
      <c r="AK60" s="627">
        <v>108.56</v>
      </c>
      <c r="AL60" s="627">
        <v>110.61</v>
      </c>
      <c r="AM60" s="1703">
        <v>112.66</v>
      </c>
      <c r="AN60" s="1703">
        <v>114.71</v>
      </c>
      <c r="AO60" s="1703">
        <v>116.76</v>
      </c>
      <c r="AP60" s="1703">
        <v>118.81</v>
      </c>
      <c r="AQ60" s="1708">
        <v>120.86</v>
      </c>
      <c r="AR60" s="1704">
        <v>122.91</v>
      </c>
      <c r="AS60" s="1944">
        <v>124.96</v>
      </c>
      <c r="AT60" s="1943">
        <v>127.02</v>
      </c>
      <c r="AU60" s="1943">
        <v>129.07</v>
      </c>
      <c r="AV60" s="1943">
        <v>131.12</v>
      </c>
      <c r="AW60" s="1943">
        <v>133.16999999999999</v>
      </c>
      <c r="AX60" s="1943">
        <v>135.22</v>
      </c>
      <c r="AY60" s="1943">
        <v>137.27000000000001</v>
      </c>
      <c r="AZ60" s="1943">
        <v>139.32</v>
      </c>
      <c r="BA60" s="1943">
        <v>141.37</v>
      </c>
      <c r="BB60" s="1943">
        <v>143.41999999999999</v>
      </c>
      <c r="BC60" s="1943">
        <v>145.47</v>
      </c>
      <c r="BD60" s="1943">
        <v>147.52000000000001</v>
      </c>
      <c r="BE60" s="1949"/>
      <c r="BF60" s="1706">
        <v>112.29</v>
      </c>
      <c r="BG60" s="1707">
        <v>114.36</v>
      </c>
      <c r="BH60" s="624">
        <v>116.44</v>
      </c>
      <c r="BI60" s="624">
        <v>118.51</v>
      </c>
      <c r="BJ60" s="1710">
        <v>120.59</v>
      </c>
      <c r="BK60" s="1703">
        <v>122.66</v>
      </c>
      <c r="BL60" s="1702">
        <v>124.73</v>
      </c>
      <c r="BM60" s="627">
        <v>126.81</v>
      </c>
      <c r="BN60" s="627">
        <v>128.88</v>
      </c>
      <c r="BO60" s="1703">
        <v>130.96</v>
      </c>
      <c r="BP60" s="1703">
        <v>133.03</v>
      </c>
      <c r="BQ60" s="1711">
        <v>135.11000000000001</v>
      </c>
      <c r="BR60" s="1703">
        <v>137.18</v>
      </c>
      <c r="BS60" s="630">
        <v>139.26</v>
      </c>
      <c r="BT60" s="1704">
        <v>141.33000000000001</v>
      </c>
      <c r="BU60" s="2949">
        <v>143.41</v>
      </c>
      <c r="BV60" s="1910">
        <v>145.47999999999999</v>
      </c>
      <c r="BW60" s="1910">
        <v>147.56</v>
      </c>
      <c r="BX60" s="1910">
        <v>149.63</v>
      </c>
      <c r="BY60" s="1910">
        <v>151.71</v>
      </c>
      <c r="BZ60" s="1910">
        <v>153.78</v>
      </c>
      <c r="CA60" s="1910">
        <v>155.86000000000001</v>
      </c>
      <c r="CB60" s="1910">
        <v>157.93</v>
      </c>
      <c r="CC60" s="1910">
        <v>160.01</v>
      </c>
      <c r="CD60" s="1910">
        <v>162.08000000000001</v>
      </c>
      <c r="CE60" s="1910">
        <v>164.16</v>
      </c>
      <c r="CF60" s="1910">
        <v>166.23</v>
      </c>
      <c r="CG60" s="1915"/>
      <c r="CH60" s="631">
        <v>67.290000000000006</v>
      </c>
      <c r="CI60" s="1702">
        <v>68.75</v>
      </c>
      <c r="CJ60" s="627">
        <v>70.22</v>
      </c>
      <c r="CK60" s="627">
        <v>71.680000000000007</v>
      </c>
      <c r="CL60" s="627">
        <v>73.150000000000006</v>
      </c>
      <c r="CM60" s="627">
        <v>74.61</v>
      </c>
      <c r="CN60" s="1702">
        <v>76.08</v>
      </c>
      <c r="CO60" s="627">
        <v>77.540000000000006</v>
      </c>
      <c r="CP60" s="627">
        <v>79.010000000000005</v>
      </c>
      <c r="CQ60" s="627">
        <v>80.47</v>
      </c>
      <c r="CR60" s="627">
        <v>81.94</v>
      </c>
      <c r="CS60" s="627">
        <v>83.4</v>
      </c>
      <c r="CT60" s="627">
        <v>84.87</v>
      </c>
      <c r="CU60" s="632">
        <v>86.33</v>
      </c>
      <c r="CV60" s="1712">
        <v>87.8</v>
      </c>
      <c r="CW60" s="632">
        <v>89.26</v>
      </c>
      <c r="CX60" s="1929">
        <v>90.73</v>
      </c>
      <c r="CY60" s="1929">
        <v>92.19</v>
      </c>
      <c r="CZ60" s="1929">
        <v>93.65</v>
      </c>
      <c r="DA60" s="1929">
        <v>95.12</v>
      </c>
      <c r="DB60" s="1929">
        <v>96.58</v>
      </c>
      <c r="DC60" s="1929">
        <v>98.05</v>
      </c>
      <c r="DD60" s="1929">
        <v>99.51</v>
      </c>
      <c r="DE60" s="1929">
        <v>100.98</v>
      </c>
      <c r="DF60" s="1929">
        <v>102.44</v>
      </c>
      <c r="DG60" s="1929">
        <v>103.91</v>
      </c>
      <c r="DH60" s="1929">
        <v>105.37</v>
      </c>
      <c r="DI60" s="1902"/>
    </row>
    <row r="61" spans="1:113" s="26" customFormat="1" ht="12.95" customHeight="1" x14ac:dyDescent="0.2">
      <c r="A61" s="29">
        <v>58</v>
      </c>
      <c r="B61" s="626">
        <v>159.97</v>
      </c>
      <c r="C61" s="1702">
        <v>162.91999999999999</v>
      </c>
      <c r="D61" s="627">
        <v>165.88</v>
      </c>
      <c r="E61" s="627">
        <v>168.83</v>
      </c>
      <c r="F61" s="1703">
        <v>171.79</v>
      </c>
      <c r="G61" s="1703">
        <v>174.74</v>
      </c>
      <c r="H61" s="1702">
        <v>177.7</v>
      </c>
      <c r="I61" s="627">
        <v>180.66</v>
      </c>
      <c r="J61" s="627">
        <v>183.61</v>
      </c>
      <c r="K61" s="1703">
        <v>186.57</v>
      </c>
      <c r="L61" s="1703">
        <v>189.52</v>
      </c>
      <c r="M61" s="1703">
        <v>192.48</v>
      </c>
      <c r="N61" s="1703">
        <v>195.43</v>
      </c>
      <c r="O61" s="630">
        <v>198.39</v>
      </c>
      <c r="P61" s="1704">
        <v>201.35</v>
      </c>
      <c r="Q61" s="1933">
        <v>204.3</v>
      </c>
      <c r="R61" s="1943">
        <v>207.26</v>
      </c>
      <c r="S61" s="1943">
        <v>210.21</v>
      </c>
      <c r="T61" s="1943">
        <v>213.17</v>
      </c>
      <c r="U61" s="1943">
        <v>216.12</v>
      </c>
      <c r="V61" s="1943">
        <v>219.08</v>
      </c>
      <c r="W61" s="1943">
        <v>222.03</v>
      </c>
      <c r="X61" s="1943">
        <v>224.99</v>
      </c>
      <c r="Y61" s="1943">
        <v>227.95</v>
      </c>
      <c r="Z61" s="1943">
        <v>230.9</v>
      </c>
      <c r="AA61" s="1943">
        <v>233.86</v>
      </c>
      <c r="AB61" s="1943">
        <v>236.81</v>
      </c>
      <c r="AC61" s="1936"/>
      <c r="AD61" s="1705">
        <v>95.84</v>
      </c>
      <c r="AE61" s="1702">
        <v>97.93</v>
      </c>
      <c r="AF61" s="627">
        <v>100.01</v>
      </c>
      <c r="AG61" s="627">
        <v>102.1</v>
      </c>
      <c r="AH61" s="1703">
        <v>104.19</v>
      </c>
      <c r="AI61" s="1703">
        <v>106.27</v>
      </c>
      <c r="AJ61" s="1702">
        <v>108.36</v>
      </c>
      <c r="AK61" s="627">
        <v>110.45</v>
      </c>
      <c r="AL61" s="627">
        <v>112.54</v>
      </c>
      <c r="AM61" s="1703">
        <v>114.62</v>
      </c>
      <c r="AN61" s="1703">
        <v>116.71</v>
      </c>
      <c r="AO61" s="1703">
        <v>118.8</v>
      </c>
      <c r="AP61" s="1703">
        <v>120.88</v>
      </c>
      <c r="AQ61" s="1708">
        <v>122.97</v>
      </c>
      <c r="AR61" s="1704">
        <v>125.06</v>
      </c>
      <c r="AS61" s="1944">
        <v>127.14</v>
      </c>
      <c r="AT61" s="1943">
        <v>129.22999999999999</v>
      </c>
      <c r="AU61" s="1943">
        <v>131.32</v>
      </c>
      <c r="AV61" s="1943">
        <v>133.4</v>
      </c>
      <c r="AW61" s="1943">
        <v>135.49</v>
      </c>
      <c r="AX61" s="1943">
        <v>137.58000000000001</v>
      </c>
      <c r="AY61" s="1943">
        <v>139.66</v>
      </c>
      <c r="AZ61" s="1943">
        <v>141.75</v>
      </c>
      <c r="BA61" s="1943">
        <v>143.84</v>
      </c>
      <c r="BB61" s="1943">
        <v>145.91999999999999</v>
      </c>
      <c r="BC61" s="1943">
        <v>148.01</v>
      </c>
      <c r="BD61" s="1943">
        <v>150.1</v>
      </c>
      <c r="BE61" s="1949"/>
      <c r="BF61" s="1706">
        <v>114.26</v>
      </c>
      <c r="BG61" s="1707">
        <v>116.37</v>
      </c>
      <c r="BH61" s="624">
        <v>118.48</v>
      </c>
      <c r="BI61" s="624">
        <v>120.59</v>
      </c>
      <c r="BJ61" s="1710">
        <v>122.71</v>
      </c>
      <c r="BK61" s="1703">
        <v>124.82</v>
      </c>
      <c r="BL61" s="1702">
        <v>126.93</v>
      </c>
      <c r="BM61" s="627">
        <v>129.04</v>
      </c>
      <c r="BN61" s="627">
        <v>131.15</v>
      </c>
      <c r="BO61" s="1703">
        <v>133.26</v>
      </c>
      <c r="BP61" s="1703">
        <v>135.37</v>
      </c>
      <c r="BQ61" s="1711">
        <v>137.47999999999999</v>
      </c>
      <c r="BR61" s="1703">
        <v>139.6</v>
      </c>
      <c r="BS61" s="630">
        <v>141.71</v>
      </c>
      <c r="BT61" s="1704">
        <v>143.82</v>
      </c>
      <c r="BU61" s="2949">
        <v>145.93</v>
      </c>
      <c r="BV61" s="1910">
        <v>148.04</v>
      </c>
      <c r="BW61" s="1910">
        <v>150.15</v>
      </c>
      <c r="BX61" s="1910">
        <v>152.26</v>
      </c>
      <c r="BY61" s="1910">
        <v>154.37</v>
      </c>
      <c r="BZ61" s="1910">
        <v>156.49</v>
      </c>
      <c r="CA61" s="1910">
        <v>158.6</v>
      </c>
      <c r="CB61" s="1910">
        <v>160.71</v>
      </c>
      <c r="CC61" s="1910">
        <v>162.82</v>
      </c>
      <c r="CD61" s="1910">
        <v>164.93</v>
      </c>
      <c r="CE61" s="1910">
        <v>167.04</v>
      </c>
      <c r="CF61" s="1910">
        <v>169.15</v>
      </c>
      <c r="CG61" s="1915"/>
      <c r="CH61" s="631">
        <v>68.459999999999994</v>
      </c>
      <c r="CI61" s="1702">
        <v>69.95</v>
      </c>
      <c r="CJ61" s="627">
        <v>71.44</v>
      </c>
      <c r="CK61" s="627">
        <v>72.930000000000007</v>
      </c>
      <c r="CL61" s="627">
        <v>74.42</v>
      </c>
      <c r="CM61" s="627">
        <v>75.91</v>
      </c>
      <c r="CN61" s="1702">
        <v>77.400000000000006</v>
      </c>
      <c r="CO61" s="627">
        <v>78.89</v>
      </c>
      <c r="CP61" s="627">
        <v>80.38</v>
      </c>
      <c r="CQ61" s="627">
        <v>81.87</v>
      </c>
      <c r="CR61" s="627">
        <v>83.36</v>
      </c>
      <c r="CS61" s="627">
        <v>84.85</v>
      </c>
      <c r="CT61" s="627">
        <v>86.34</v>
      </c>
      <c r="CU61" s="632">
        <v>87.84</v>
      </c>
      <c r="CV61" s="1712">
        <v>89.33</v>
      </c>
      <c r="CW61" s="632">
        <v>90.82</v>
      </c>
      <c r="CX61" s="1929">
        <v>92.31</v>
      </c>
      <c r="CY61" s="1929">
        <v>93.8</v>
      </c>
      <c r="CZ61" s="1929">
        <v>95.29</v>
      </c>
      <c r="DA61" s="1929">
        <v>96.78</v>
      </c>
      <c r="DB61" s="1929">
        <v>98.27</v>
      </c>
      <c r="DC61" s="1929">
        <v>99.76</v>
      </c>
      <c r="DD61" s="1929">
        <v>101.25</v>
      </c>
      <c r="DE61" s="1929">
        <v>102.74</v>
      </c>
      <c r="DF61" s="1929">
        <v>104.23</v>
      </c>
      <c r="DG61" s="1929">
        <v>105.72</v>
      </c>
      <c r="DH61" s="1929">
        <v>107.21</v>
      </c>
      <c r="DI61" s="1902"/>
    </row>
    <row r="62" spans="1:113" s="26" customFormat="1" ht="12.95" customHeight="1" x14ac:dyDescent="0.2">
      <c r="A62" s="29">
        <v>59</v>
      </c>
      <c r="B62" s="626">
        <v>162.66999999999999</v>
      </c>
      <c r="C62" s="1702">
        <v>165.67</v>
      </c>
      <c r="D62" s="627">
        <v>168.68</v>
      </c>
      <c r="E62" s="627">
        <v>171.69</v>
      </c>
      <c r="F62" s="1703">
        <v>174.69</v>
      </c>
      <c r="G62" s="1703">
        <v>177.7</v>
      </c>
      <c r="H62" s="1702">
        <v>180.71</v>
      </c>
      <c r="I62" s="627">
        <v>183.71</v>
      </c>
      <c r="J62" s="627">
        <v>186.72</v>
      </c>
      <c r="K62" s="1703">
        <v>189.73</v>
      </c>
      <c r="L62" s="1703">
        <v>192.73</v>
      </c>
      <c r="M62" s="1703">
        <v>195.74</v>
      </c>
      <c r="N62" s="1703">
        <v>198.75</v>
      </c>
      <c r="O62" s="630">
        <v>201.75</v>
      </c>
      <c r="P62" s="1704">
        <v>204.76</v>
      </c>
      <c r="Q62" s="1933">
        <v>207.77</v>
      </c>
      <c r="R62" s="1943">
        <v>210.77</v>
      </c>
      <c r="S62" s="1943">
        <v>213.78</v>
      </c>
      <c r="T62" s="1943">
        <v>216.79</v>
      </c>
      <c r="U62" s="1943">
        <v>219.79</v>
      </c>
      <c r="V62" s="1943">
        <v>222.8</v>
      </c>
      <c r="W62" s="1943">
        <v>225.81</v>
      </c>
      <c r="X62" s="1943">
        <v>228.81</v>
      </c>
      <c r="Y62" s="1943">
        <v>231.82</v>
      </c>
      <c r="Z62" s="1943">
        <v>234.83</v>
      </c>
      <c r="AA62" s="1943">
        <v>237.83</v>
      </c>
      <c r="AB62" s="1943">
        <v>240.84</v>
      </c>
      <c r="AC62" s="1936"/>
      <c r="AD62" s="1705">
        <v>97.48</v>
      </c>
      <c r="AE62" s="1702">
        <v>99.61</v>
      </c>
      <c r="AF62" s="627">
        <v>101.73</v>
      </c>
      <c r="AG62" s="627">
        <v>103.85</v>
      </c>
      <c r="AH62" s="1703">
        <v>105.98</v>
      </c>
      <c r="AI62" s="1703">
        <v>108.1</v>
      </c>
      <c r="AJ62" s="1702">
        <v>110.22</v>
      </c>
      <c r="AK62" s="627">
        <v>112.34</v>
      </c>
      <c r="AL62" s="627">
        <v>114.47</v>
      </c>
      <c r="AM62" s="1703">
        <v>116.59</v>
      </c>
      <c r="AN62" s="1703">
        <v>118.71</v>
      </c>
      <c r="AO62" s="1703">
        <v>120.84</v>
      </c>
      <c r="AP62" s="1703">
        <v>122.96</v>
      </c>
      <c r="AQ62" s="1708">
        <v>125.08</v>
      </c>
      <c r="AR62" s="1704">
        <v>127.2</v>
      </c>
      <c r="AS62" s="1944">
        <v>129.33000000000001</v>
      </c>
      <c r="AT62" s="1943">
        <v>131.44999999999999</v>
      </c>
      <c r="AU62" s="1943">
        <v>133.57</v>
      </c>
      <c r="AV62" s="1943">
        <v>135.69999999999999</v>
      </c>
      <c r="AW62" s="1943">
        <v>137.82</v>
      </c>
      <c r="AX62" s="1943">
        <v>139.94</v>
      </c>
      <c r="AY62" s="1943">
        <v>142.06</v>
      </c>
      <c r="AZ62" s="1943">
        <v>144.19</v>
      </c>
      <c r="BA62" s="1943">
        <v>146.31</v>
      </c>
      <c r="BB62" s="1943">
        <v>148.43</v>
      </c>
      <c r="BC62" s="1943">
        <v>150.56</v>
      </c>
      <c r="BD62" s="1943">
        <v>152.68</v>
      </c>
      <c r="BE62" s="1949"/>
      <c r="BF62" s="1706">
        <v>116.19</v>
      </c>
      <c r="BG62" s="1707">
        <v>118.34</v>
      </c>
      <c r="BH62" s="624">
        <v>120.49</v>
      </c>
      <c r="BI62" s="624">
        <v>122.63</v>
      </c>
      <c r="BJ62" s="1710">
        <v>124.78</v>
      </c>
      <c r="BK62" s="1703">
        <v>126.93</v>
      </c>
      <c r="BL62" s="1702">
        <v>129.08000000000001</v>
      </c>
      <c r="BM62" s="627">
        <v>131.22</v>
      </c>
      <c r="BN62" s="627">
        <v>133.37</v>
      </c>
      <c r="BO62" s="1703">
        <v>135.52000000000001</v>
      </c>
      <c r="BP62" s="1703">
        <v>137.66999999999999</v>
      </c>
      <c r="BQ62" s="1711">
        <v>139.82</v>
      </c>
      <c r="BR62" s="1703">
        <v>141.96</v>
      </c>
      <c r="BS62" s="630">
        <v>144.11000000000001</v>
      </c>
      <c r="BT62" s="1704">
        <v>146.26</v>
      </c>
      <c r="BU62" s="2949">
        <v>148.41</v>
      </c>
      <c r="BV62" s="1910">
        <v>150.55000000000001</v>
      </c>
      <c r="BW62" s="1910">
        <v>152.69999999999999</v>
      </c>
      <c r="BX62" s="1910">
        <v>154.85</v>
      </c>
      <c r="BY62" s="1910">
        <v>157</v>
      </c>
      <c r="BZ62" s="1910">
        <v>159.13999999999999</v>
      </c>
      <c r="CA62" s="1910">
        <v>161.29</v>
      </c>
      <c r="CB62" s="1910">
        <v>163.44</v>
      </c>
      <c r="CC62" s="1910">
        <v>165.59</v>
      </c>
      <c r="CD62" s="1910">
        <v>167.73</v>
      </c>
      <c r="CE62" s="1910">
        <v>169.88</v>
      </c>
      <c r="CF62" s="1910">
        <v>172.03</v>
      </c>
      <c r="CG62" s="1915"/>
      <c r="CH62" s="631">
        <v>69.63</v>
      </c>
      <c r="CI62" s="1702">
        <v>71.150000000000006</v>
      </c>
      <c r="CJ62" s="627">
        <v>72.66</v>
      </c>
      <c r="CK62" s="627">
        <v>74.180000000000007</v>
      </c>
      <c r="CL62" s="627">
        <v>75.7</v>
      </c>
      <c r="CM62" s="627">
        <v>77.209999999999994</v>
      </c>
      <c r="CN62" s="1702">
        <v>78.73</v>
      </c>
      <c r="CO62" s="627">
        <v>80.25</v>
      </c>
      <c r="CP62" s="627">
        <v>81.760000000000005</v>
      </c>
      <c r="CQ62" s="627">
        <v>83.28</v>
      </c>
      <c r="CR62" s="627">
        <v>84.79</v>
      </c>
      <c r="CS62" s="627">
        <v>86.31</v>
      </c>
      <c r="CT62" s="627">
        <v>87.83</v>
      </c>
      <c r="CU62" s="632">
        <v>89.34</v>
      </c>
      <c r="CV62" s="1712">
        <v>90.86</v>
      </c>
      <c r="CW62" s="632">
        <v>92.38</v>
      </c>
      <c r="CX62" s="1929">
        <v>93.89</v>
      </c>
      <c r="CY62" s="1929">
        <v>95.41</v>
      </c>
      <c r="CZ62" s="1929">
        <v>96.93</v>
      </c>
      <c r="DA62" s="1929">
        <v>98.44</v>
      </c>
      <c r="DB62" s="1929">
        <v>99.96</v>
      </c>
      <c r="DC62" s="1929">
        <v>101.47</v>
      </c>
      <c r="DD62" s="1929">
        <v>102.99</v>
      </c>
      <c r="DE62" s="1929">
        <v>104.51</v>
      </c>
      <c r="DF62" s="1929">
        <v>106.02</v>
      </c>
      <c r="DG62" s="1929">
        <v>107.54</v>
      </c>
      <c r="DH62" s="1929">
        <v>109.06</v>
      </c>
      <c r="DI62" s="1902"/>
    </row>
    <row r="63" spans="1:113" s="30" customFormat="1" ht="12.95" customHeight="1" thickBot="1" x14ac:dyDescent="0.25">
      <c r="A63" s="29">
        <v>60</v>
      </c>
      <c r="B63" s="626">
        <v>165.39</v>
      </c>
      <c r="C63" s="1702">
        <v>168.45</v>
      </c>
      <c r="D63" s="627">
        <v>171.5</v>
      </c>
      <c r="E63" s="627">
        <v>174.56</v>
      </c>
      <c r="F63" s="1703">
        <v>177.62</v>
      </c>
      <c r="G63" s="1703">
        <v>180.68</v>
      </c>
      <c r="H63" s="1702">
        <v>183.74</v>
      </c>
      <c r="I63" s="627">
        <v>186.79</v>
      </c>
      <c r="J63" s="627">
        <v>189.85</v>
      </c>
      <c r="K63" s="1703">
        <v>192.91</v>
      </c>
      <c r="L63" s="1703">
        <v>195.97</v>
      </c>
      <c r="M63" s="1703">
        <v>199.02</v>
      </c>
      <c r="N63" s="1703">
        <v>202.08</v>
      </c>
      <c r="O63" s="630">
        <v>205.14</v>
      </c>
      <c r="P63" s="1704">
        <v>208.2</v>
      </c>
      <c r="Q63" s="1933">
        <v>211.25</v>
      </c>
      <c r="R63" s="1943">
        <v>214.31</v>
      </c>
      <c r="S63" s="1943">
        <v>217.37</v>
      </c>
      <c r="T63" s="1943">
        <v>220.43</v>
      </c>
      <c r="U63" s="1943">
        <v>223.48</v>
      </c>
      <c r="V63" s="1943">
        <v>226.54</v>
      </c>
      <c r="W63" s="1943">
        <v>229.6</v>
      </c>
      <c r="X63" s="1943">
        <v>232.66</v>
      </c>
      <c r="Y63" s="1943">
        <v>235.71</v>
      </c>
      <c r="Z63" s="1943">
        <v>238.77</v>
      </c>
      <c r="AA63" s="1943">
        <v>241.83</v>
      </c>
      <c r="AB63" s="1943">
        <v>244.89</v>
      </c>
      <c r="AC63" s="1936"/>
      <c r="AD63" s="1705">
        <v>99.13</v>
      </c>
      <c r="AE63" s="1702">
        <v>101.29</v>
      </c>
      <c r="AF63" s="627">
        <v>103.45</v>
      </c>
      <c r="AG63" s="627">
        <v>105.61</v>
      </c>
      <c r="AH63" s="1703">
        <v>107.77</v>
      </c>
      <c r="AI63" s="1703">
        <v>109.93</v>
      </c>
      <c r="AJ63" s="1702">
        <v>112.09</v>
      </c>
      <c r="AK63" s="627">
        <v>114.25</v>
      </c>
      <c r="AL63" s="627">
        <v>116.4</v>
      </c>
      <c r="AM63" s="1703">
        <v>118.56</v>
      </c>
      <c r="AN63" s="1703">
        <v>120.72</v>
      </c>
      <c r="AO63" s="1703">
        <v>122.88</v>
      </c>
      <c r="AP63" s="1703">
        <v>125.04</v>
      </c>
      <c r="AQ63" s="1708">
        <v>127.2</v>
      </c>
      <c r="AR63" s="1704">
        <v>129.36000000000001</v>
      </c>
      <c r="AS63" s="1944">
        <v>131.52000000000001</v>
      </c>
      <c r="AT63" s="1943">
        <v>133.68</v>
      </c>
      <c r="AU63" s="1943">
        <v>135.83000000000001</v>
      </c>
      <c r="AV63" s="1943">
        <v>137.99</v>
      </c>
      <c r="AW63" s="1943">
        <v>140.15</v>
      </c>
      <c r="AX63" s="1943">
        <v>142.31</v>
      </c>
      <c r="AY63" s="1943">
        <v>144.47</v>
      </c>
      <c r="AZ63" s="1943">
        <v>146.63</v>
      </c>
      <c r="BA63" s="1943">
        <v>148.79</v>
      </c>
      <c r="BB63" s="1943">
        <v>150.94999999999999</v>
      </c>
      <c r="BC63" s="1943">
        <v>153.1</v>
      </c>
      <c r="BD63" s="1943">
        <v>155.26</v>
      </c>
      <c r="BE63" s="1949"/>
      <c r="BF63" s="1706">
        <v>118.14</v>
      </c>
      <c r="BG63" s="1707">
        <v>120.32</v>
      </c>
      <c r="BH63" s="624">
        <v>122.5</v>
      </c>
      <c r="BI63" s="624">
        <v>124.69</v>
      </c>
      <c r="BJ63" s="1710">
        <v>126.87</v>
      </c>
      <c r="BK63" s="1703">
        <v>129.06</v>
      </c>
      <c r="BL63" s="1702">
        <v>131.24</v>
      </c>
      <c r="BM63" s="627">
        <v>133.41999999999999</v>
      </c>
      <c r="BN63" s="627">
        <v>135.61000000000001</v>
      </c>
      <c r="BO63" s="1703">
        <v>137.79</v>
      </c>
      <c r="BP63" s="1703">
        <v>139.97999999999999</v>
      </c>
      <c r="BQ63" s="1711">
        <v>142.16</v>
      </c>
      <c r="BR63" s="1703">
        <v>144.34</v>
      </c>
      <c r="BS63" s="630">
        <v>146.53</v>
      </c>
      <c r="BT63" s="1704">
        <v>148.71</v>
      </c>
      <c r="BU63" s="2949">
        <v>150.9</v>
      </c>
      <c r="BV63" s="1910">
        <v>153.08000000000001</v>
      </c>
      <c r="BW63" s="1910">
        <v>155.26</v>
      </c>
      <c r="BX63" s="1910">
        <v>157.44999999999999</v>
      </c>
      <c r="BY63" s="1910">
        <v>159.63</v>
      </c>
      <c r="BZ63" s="1910">
        <v>161.82</v>
      </c>
      <c r="CA63" s="1910">
        <v>164</v>
      </c>
      <c r="CB63" s="1910">
        <v>166.18</v>
      </c>
      <c r="CC63" s="1910">
        <v>168.37</v>
      </c>
      <c r="CD63" s="1910">
        <v>170.55</v>
      </c>
      <c r="CE63" s="1910">
        <v>172.74</v>
      </c>
      <c r="CF63" s="1910">
        <v>174.92</v>
      </c>
      <c r="CG63" s="1915"/>
      <c r="CH63" s="631">
        <v>70.81</v>
      </c>
      <c r="CI63" s="1702">
        <v>72.349999999999994</v>
      </c>
      <c r="CJ63" s="627">
        <v>73.89</v>
      </c>
      <c r="CK63" s="627">
        <v>75.44</v>
      </c>
      <c r="CL63" s="627">
        <v>76.98</v>
      </c>
      <c r="CM63" s="627">
        <v>78.52</v>
      </c>
      <c r="CN63" s="1702">
        <v>80.06</v>
      </c>
      <c r="CO63" s="627">
        <v>81.599999999999994</v>
      </c>
      <c r="CP63" s="627">
        <v>83.15</v>
      </c>
      <c r="CQ63" s="627">
        <v>84.69</v>
      </c>
      <c r="CR63" s="627">
        <v>86.23</v>
      </c>
      <c r="CS63" s="627">
        <v>87.77</v>
      </c>
      <c r="CT63" s="627">
        <v>89.31</v>
      </c>
      <c r="CU63" s="632">
        <v>90.86</v>
      </c>
      <c r="CV63" s="1712">
        <v>92.4</v>
      </c>
      <c r="CW63" s="632">
        <v>93.94</v>
      </c>
      <c r="CX63" s="1929">
        <v>95.48</v>
      </c>
      <c r="CY63" s="1929">
        <v>97.02</v>
      </c>
      <c r="CZ63" s="1929">
        <v>98.57</v>
      </c>
      <c r="DA63" s="1929">
        <v>100.11</v>
      </c>
      <c r="DB63" s="1929">
        <v>101.65</v>
      </c>
      <c r="DC63" s="1929">
        <v>103.19</v>
      </c>
      <c r="DD63" s="1929">
        <v>104.73</v>
      </c>
      <c r="DE63" s="1929">
        <v>106.28</v>
      </c>
      <c r="DF63" s="1929">
        <v>107.82</v>
      </c>
      <c r="DG63" s="1929">
        <v>109.36</v>
      </c>
      <c r="DH63" s="1929">
        <v>110.9</v>
      </c>
      <c r="DI63" s="1902"/>
    </row>
    <row r="64" spans="1:113" s="26" customFormat="1" ht="12.95" customHeight="1" x14ac:dyDescent="0.2">
      <c r="A64" s="29">
        <v>61</v>
      </c>
      <c r="B64" s="626">
        <v>168.13</v>
      </c>
      <c r="C64" s="1702">
        <v>171.24</v>
      </c>
      <c r="D64" s="627">
        <v>174.35</v>
      </c>
      <c r="E64" s="627">
        <v>177.46</v>
      </c>
      <c r="F64" s="1703">
        <v>180.57</v>
      </c>
      <c r="G64" s="1703">
        <v>183.67</v>
      </c>
      <c r="H64" s="1702">
        <v>186.78</v>
      </c>
      <c r="I64" s="627">
        <v>189.89</v>
      </c>
      <c r="J64" s="627">
        <v>193</v>
      </c>
      <c r="K64" s="1703">
        <v>196.11</v>
      </c>
      <c r="L64" s="1703">
        <v>199.22</v>
      </c>
      <c r="M64" s="1703">
        <v>202.33</v>
      </c>
      <c r="N64" s="1703">
        <v>205.43</v>
      </c>
      <c r="O64" s="630">
        <v>208.54</v>
      </c>
      <c r="P64" s="1704">
        <v>211.65</v>
      </c>
      <c r="Q64" s="1933">
        <v>214.76</v>
      </c>
      <c r="R64" s="1943">
        <v>217.87</v>
      </c>
      <c r="S64" s="1943">
        <v>220.98</v>
      </c>
      <c r="T64" s="1943">
        <v>224.09</v>
      </c>
      <c r="U64" s="1943">
        <v>227.19</v>
      </c>
      <c r="V64" s="1943">
        <v>230.3</v>
      </c>
      <c r="W64" s="1943">
        <v>233.41</v>
      </c>
      <c r="X64" s="1943">
        <v>236.52</v>
      </c>
      <c r="Y64" s="1943">
        <v>239.63</v>
      </c>
      <c r="Z64" s="1943">
        <v>242.74</v>
      </c>
      <c r="AA64" s="1943">
        <v>245.85</v>
      </c>
      <c r="AB64" s="1943">
        <v>248.95</v>
      </c>
      <c r="AC64" s="1936"/>
      <c r="AD64" s="1705">
        <v>100.76</v>
      </c>
      <c r="AE64" s="1702">
        <v>102.96</v>
      </c>
      <c r="AF64" s="627">
        <v>105.15</v>
      </c>
      <c r="AG64" s="627">
        <v>107.35</v>
      </c>
      <c r="AH64" s="1703">
        <v>109.54</v>
      </c>
      <c r="AI64" s="1703">
        <v>111.74</v>
      </c>
      <c r="AJ64" s="1702">
        <v>113.93</v>
      </c>
      <c r="AK64" s="627">
        <v>116.13</v>
      </c>
      <c r="AL64" s="627">
        <v>118.32</v>
      </c>
      <c r="AM64" s="1703">
        <v>120.52</v>
      </c>
      <c r="AN64" s="1703">
        <v>122.71</v>
      </c>
      <c r="AO64" s="1703">
        <v>124.91</v>
      </c>
      <c r="AP64" s="1703">
        <v>127.1</v>
      </c>
      <c r="AQ64" s="1708">
        <v>129.30000000000001</v>
      </c>
      <c r="AR64" s="1704">
        <v>131.49</v>
      </c>
      <c r="AS64" s="1944">
        <v>133.69</v>
      </c>
      <c r="AT64" s="1943">
        <v>135.88</v>
      </c>
      <c r="AU64" s="1943">
        <v>138.08000000000001</v>
      </c>
      <c r="AV64" s="1943">
        <v>140.27000000000001</v>
      </c>
      <c r="AW64" s="1943">
        <v>142.47</v>
      </c>
      <c r="AX64" s="1943">
        <v>144.66</v>
      </c>
      <c r="AY64" s="1943">
        <v>146.85</v>
      </c>
      <c r="AZ64" s="1943">
        <v>149.05000000000001</v>
      </c>
      <c r="BA64" s="1943">
        <v>151.24</v>
      </c>
      <c r="BB64" s="1943">
        <v>153.44</v>
      </c>
      <c r="BC64" s="1943">
        <v>155.63</v>
      </c>
      <c r="BD64" s="1943">
        <v>157.83000000000001</v>
      </c>
      <c r="BE64" s="1949"/>
      <c r="BF64" s="1706">
        <v>120.09</v>
      </c>
      <c r="BG64" s="1707">
        <v>122.31</v>
      </c>
      <c r="BH64" s="624">
        <v>124.53</v>
      </c>
      <c r="BI64" s="624">
        <v>126.75</v>
      </c>
      <c r="BJ64" s="1710">
        <v>128.97999999999999</v>
      </c>
      <c r="BK64" s="1703">
        <v>131.19999999999999</v>
      </c>
      <c r="BL64" s="1702">
        <v>133.41999999999999</v>
      </c>
      <c r="BM64" s="627">
        <v>135.63999999999999</v>
      </c>
      <c r="BN64" s="627">
        <v>137.86000000000001</v>
      </c>
      <c r="BO64" s="1703">
        <v>140.08000000000001</v>
      </c>
      <c r="BP64" s="1703">
        <v>142.30000000000001</v>
      </c>
      <c r="BQ64" s="1711">
        <v>144.52000000000001</v>
      </c>
      <c r="BR64" s="1703">
        <v>146.74</v>
      </c>
      <c r="BS64" s="630">
        <v>148.96</v>
      </c>
      <c r="BT64" s="1704">
        <v>151.18</v>
      </c>
      <c r="BU64" s="2949">
        <v>153.4</v>
      </c>
      <c r="BV64" s="1910">
        <v>155.62</v>
      </c>
      <c r="BW64" s="1910">
        <v>157.84</v>
      </c>
      <c r="BX64" s="1910">
        <v>160.06</v>
      </c>
      <c r="BY64" s="1910">
        <v>162.28</v>
      </c>
      <c r="BZ64" s="1910">
        <v>164.5</v>
      </c>
      <c r="CA64" s="1910">
        <v>166.72</v>
      </c>
      <c r="CB64" s="1910">
        <v>168.94</v>
      </c>
      <c r="CC64" s="1910">
        <v>171.16</v>
      </c>
      <c r="CD64" s="1910">
        <v>173.38</v>
      </c>
      <c r="CE64" s="1910">
        <v>175.6</v>
      </c>
      <c r="CF64" s="1910">
        <v>177.82</v>
      </c>
      <c r="CG64" s="1915"/>
      <c r="CH64" s="631">
        <v>71.97</v>
      </c>
      <c r="CI64" s="1702">
        <v>73.540000000000006</v>
      </c>
      <c r="CJ64" s="627">
        <v>75.11</v>
      </c>
      <c r="CK64" s="627">
        <v>76.680000000000007</v>
      </c>
      <c r="CL64" s="627">
        <v>78.25</v>
      </c>
      <c r="CM64" s="627">
        <v>79.81</v>
      </c>
      <c r="CN64" s="1702">
        <v>81.38</v>
      </c>
      <c r="CO64" s="627">
        <v>82.95</v>
      </c>
      <c r="CP64" s="627">
        <v>84.52</v>
      </c>
      <c r="CQ64" s="627">
        <v>86.08</v>
      </c>
      <c r="CR64" s="627">
        <v>87.65</v>
      </c>
      <c r="CS64" s="627">
        <v>89.22</v>
      </c>
      <c r="CT64" s="627">
        <v>90.79</v>
      </c>
      <c r="CU64" s="632">
        <v>92.35</v>
      </c>
      <c r="CV64" s="1712">
        <v>93.92</v>
      </c>
      <c r="CW64" s="632">
        <v>95.49</v>
      </c>
      <c r="CX64" s="1929">
        <v>97.06</v>
      </c>
      <c r="CY64" s="1929">
        <v>98.63</v>
      </c>
      <c r="CZ64" s="1929">
        <v>100.19</v>
      </c>
      <c r="DA64" s="1929">
        <v>101.76</v>
      </c>
      <c r="DB64" s="1929">
        <v>103.33</v>
      </c>
      <c r="DC64" s="1929">
        <v>104.9</v>
      </c>
      <c r="DD64" s="1929">
        <v>106.46</v>
      </c>
      <c r="DE64" s="1929">
        <v>108.03</v>
      </c>
      <c r="DF64" s="1929">
        <v>109.6</v>
      </c>
      <c r="DG64" s="1929">
        <v>111.17</v>
      </c>
      <c r="DH64" s="1929">
        <v>112.73</v>
      </c>
      <c r="DI64" s="1902"/>
    </row>
    <row r="65" spans="1:113" s="26" customFormat="1" ht="12.95" customHeight="1" x14ac:dyDescent="0.2">
      <c r="A65" s="29">
        <v>62</v>
      </c>
      <c r="B65" s="626">
        <v>170.89</v>
      </c>
      <c r="C65" s="1702">
        <v>174.05</v>
      </c>
      <c r="D65" s="627">
        <v>177.21</v>
      </c>
      <c r="E65" s="627">
        <v>180.37</v>
      </c>
      <c r="F65" s="1703">
        <v>183.53</v>
      </c>
      <c r="G65" s="1703">
        <v>186.69</v>
      </c>
      <c r="H65" s="1702">
        <v>189.85</v>
      </c>
      <c r="I65" s="627">
        <v>193.01</v>
      </c>
      <c r="J65" s="627">
        <v>196.17</v>
      </c>
      <c r="K65" s="1703">
        <v>199.33</v>
      </c>
      <c r="L65" s="1703">
        <v>202.49</v>
      </c>
      <c r="M65" s="1703">
        <v>205.65</v>
      </c>
      <c r="N65" s="1703">
        <v>208.81</v>
      </c>
      <c r="O65" s="630">
        <v>211.97</v>
      </c>
      <c r="P65" s="1704">
        <v>215.13</v>
      </c>
      <c r="Q65" s="1933">
        <v>218.29</v>
      </c>
      <c r="R65" s="1943">
        <v>221.45</v>
      </c>
      <c r="S65" s="1943">
        <v>224.61</v>
      </c>
      <c r="T65" s="1943">
        <v>227.76</v>
      </c>
      <c r="U65" s="1943">
        <v>230.92</v>
      </c>
      <c r="V65" s="1943">
        <v>234.08</v>
      </c>
      <c r="W65" s="1943">
        <v>237.24</v>
      </c>
      <c r="X65" s="1943">
        <v>240.4</v>
      </c>
      <c r="Y65" s="1943">
        <v>243.56</v>
      </c>
      <c r="Z65" s="1943">
        <v>246.72</v>
      </c>
      <c r="AA65" s="1943">
        <v>249.88</v>
      </c>
      <c r="AB65" s="1943">
        <v>253.04</v>
      </c>
      <c r="AC65" s="1936"/>
      <c r="AD65" s="1705">
        <v>102.4</v>
      </c>
      <c r="AE65" s="1702">
        <v>104.63</v>
      </c>
      <c r="AF65" s="627">
        <v>106.86</v>
      </c>
      <c r="AG65" s="627">
        <v>109.09</v>
      </c>
      <c r="AH65" s="1703">
        <v>111.32</v>
      </c>
      <c r="AI65" s="1703">
        <v>113.55</v>
      </c>
      <c r="AJ65" s="1702">
        <v>115.78</v>
      </c>
      <c r="AK65" s="627">
        <v>118.01</v>
      </c>
      <c r="AL65" s="627">
        <v>120.24</v>
      </c>
      <c r="AM65" s="1703">
        <v>122.48</v>
      </c>
      <c r="AN65" s="1703">
        <v>124.71</v>
      </c>
      <c r="AO65" s="1703">
        <v>126.94</v>
      </c>
      <c r="AP65" s="1703">
        <v>129.16999999999999</v>
      </c>
      <c r="AQ65" s="1708">
        <v>131.4</v>
      </c>
      <c r="AR65" s="1704">
        <v>133.63</v>
      </c>
      <c r="AS65" s="1944">
        <v>135.86000000000001</v>
      </c>
      <c r="AT65" s="1943">
        <v>138.09</v>
      </c>
      <c r="AU65" s="1943">
        <v>140.32</v>
      </c>
      <c r="AV65" s="1943">
        <v>142.55000000000001</v>
      </c>
      <c r="AW65" s="1943">
        <v>144.78</v>
      </c>
      <c r="AX65" s="1943">
        <v>147.01</v>
      </c>
      <c r="AY65" s="1943">
        <v>149.24</v>
      </c>
      <c r="AZ65" s="1943">
        <v>151.47999999999999</v>
      </c>
      <c r="BA65" s="1943">
        <v>153.71</v>
      </c>
      <c r="BB65" s="1943">
        <v>155.94</v>
      </c>
      <c r="BC65" s="1943">
        <v>158.16999999999999</v>
      </c>
      <c r="BD65" s="1943">
        <v>160.4</v>
      </c>
      <c r="BE65" s="1949"/>
      <c r="BF65" s="1706">
        <v>122.07</v>
      </c>
      <c r="BG65" s="1707">
        <v>124.32</v>
      </c>
      <c r="BH65" s="624">
        <v>126.58</v>
      </c>
      <c r="BI65" s="624">
        <v>128.84</v>
      </c>
      <c r="BJ65" s="1710">
        <v>131.09</v>
      </c>
      <c r="BK65" s="1703">
        <v>133.35</v>
      </c>
      <c r="BL65" s="1702">
        <v>135.61000000000001</v>
      </c>
      <c r="BM65" s="627">
        <v>137.86000000000001</v>
      </c>
      <c r="BN65" s="627">
        <v>140.12</v>
      </c>
      <c r="BO65" s="1703">
        <v>142.38</v>
      </c>
      <c r="BP65" s="1703">
        <v>144.63</v>
      </c>
      <c r="BQ65" s="1711">
        <v>146.88999999999999</v>
      </c>
      <c r="BR65" s="1703">
        <v>149.15</v>
      </c>
      <c r="BS65" s="630">
        <v>151.41</v>
      </c>
      <c r="BT65" s="1704">
        <v>153.66</v>
      </c>
      <c r="BU65" s="2949">
        <v>155.91999999999999</v>
      </c>
      <c r="BV65" s="1910">
        <v>158.18</v>
      </c>
      <c r="BW65" s="1910">
        <v>160.43</v>
      </c>
      <c r="BX65" s="1910">
        <v>162.69</v>
      </c>
      <c r="BY65" s="1910">
        <v>164.95</v>
      </c>
      <c r="BZ65" s="1910">
        <v>167.2</v>
      </c>
      <c r="CA65" s="1910">
        <v>169.46</v>
      </c>
      <c r="CB65" s="1910">
        <v>171.72</v>
      </c>
      <c r="CC65" s="1910">
        <v>173.97</v>
      </c>
      <c r="CD65" s="1910">
        <v>176.23</v>
      </c>
      <c r="CE65" s="1910">
        <v>178.49</v>
      </c>
      <c r="CF65" s="1910">
        <v>180.74</v>
      </c>
      <c r="CG65" s="1915"/>
      <c r="CH65" s="631">
        <v>73.14</v>
      </c>
      <c r="CI65" s="1702">
        <v>74.739999999999995</v>
      </c>
      <c r="CJ65" s="627">
        <v>76.33</v>
      </c>
      <c r="CK65" s="627">
        <v>77.92</v>
      </c>
      <c r="CL65" s="627">
        <v>79.52</v>
      </c>
      <c r="CM65" s="627">
        <v>81.11</v>
      </c>
      <c r="CN65" s="1702">
        <v>82.7</v>
      </c>
      <c r="CO65" s="627">
        <v>84.3</v>
      </c>
      <c r="CP65" s="627">
        <v>85.89</v>
      </c>
      <c r="CQ65" s="627">
        <v>87.48</v>
      </c>
      <c r="CR65" s="627">
        <v>89.08</v>
      </c>
      <c r="CS65" s="627">
        <v>90.67</v>
      </c>
      <c r="CT65" s="627">
        <v>92.26</v>
      </c>
      <c r="CU65" s="632">
        <v>93.86</v>
      </c>
      <c r="CV65" s="1712">
        <v>95.45</v>
      </c>
      <c r="CW65" s="632">
        <v>97.04</v>
      </c>
      <c r="CX65" s="1929">
        <v>98.64</v>
      </c>
      <c r="CY65" s="1929">
        <v>100.23</v>
      </c>
      <c r="CZ65" s="1929">
        <v>101.82</v>
      </c>
      <c r="DA65" s="1929">
        <v>103.42</v>
      </c>
      <c r="DB65" s="1929">
        <v>105.01</v>
      </c>
      <c r="DC65" s="1929">
        <v>106.6</v>
      </c>
      <c r="DD65" s="1929">
        <v>108.2</v>
      </c>
      <c r="DE65" s="1929">
        <v>109.79</v>
      </c>
      <c r="DF65" s="1929">
        <v>111.38</v>
      </c>
      <c r="DG65" s="1929">
        <v>112.98</v>
      </c>
      <c r="DH65" s="1929">
        <v>114.57</v>
      </c>
      <c r="DI65" s="1902"/>
    </row>
    <row r="66" spans="1:113" s="26" customFormat="1" ht="12.95" customHeight="1" x14ac:dyDescent="0.2">
      <c r="A66" s="29">
        <v>63</v>
      </c>
      <c r="B66" s="626">
        <v>173.58</v>
      </c>
      <c r="C66" s="1702">
        <v>176.79</v>
      </c>
      <c r="D66" s="627">
        <v>180</v>
      </c>
      <c r="E66" s="627">
        <v>183.21</v>
      </c>
      <c r="F66" s="1703">
        <v>186.42</v>
      </c>
      <c r="G66" s="1703">
        <v>189.63</v>
      </c>
      <c r="H66" s="1702">
        <v>192.84</v>
      </c>
      <c r="I66" s="627">
        <v>196.05</v>
      </c>
      <c r="J66" s="627">
        <v>199.26</v>
      </c>
      <c r="K66" s="1703">
        <v>202.47</v>
      </c>
      <c r="L66" s="1703">
        <v>205.68</v>
      </c>
      <c r="M66" s="1703">
        <v>208.9</v>
      </c>
      <c r="N66" s="1703">
        <v>212.11</v>
      </c>
      <c r="O66" s="630">
        <v>215.32</v>
      </c>
      <c r="P66" s="1704">
        <v>218.53</v>
      </c>
      <c r="Q66" s="1933">
        <v>221.74</v>
      </c>
      <c r="R66" s="1943">
        <v>224.95</v>
      </c>
      <c r="S66" s="1943">
        <v>228.16</v>
      </c>
      <c r="T66" s="1943">
        <v>231.37</v>
      </c>
      <c r="U66" s="1943">
        <v>234.58</v>
      </c>
      <c r="V66" s="1943">
        <v>237.79</v>
      </c>
      <c r="W66" s="1943">
        <v>241</v>
      </c>
      <c r="X66" s="1943">
        <v>244.21</v>
      </c>
      <c r="Y66" s="1943">
        <v>247.42</v>
      </c>
      <c r="Z66" s="1943">
        <v>250.63</v>
      </c>
      <c r="AA66" s="1943">
        <v>253.84</v>
      </c>
      <c r="AB66" s="1943">
        <v>257.05</v>
      </c>
      <c r="AC66" s="1936"/>
      <c r="AD66" s="1705">
        <v>104.04</v>
      </c>
      <c r="AE66" s="1702">
        <v>106.3</v>
      </c>
      <c r="AF66" s="627">
        <v>108.57</v>
      </c>
      <c r="AG66" s="627">
        <v>110.84</v>
      </c>
      <c r="AH66" s="1703">
        <v>113.1</v>
      </c>
      <c r="AI66" s="1703">
        <v>115.37</v>
      </c>
      <c r="AJ66" s="1702">
        <v>117.64</v>
      </c>
      <c r="AK66" s="627">
        <v>119.91</v>
      </c>
      <c r="AL66" s="627">
        <v>122.17</v>
      </c>
      <c r="AM66" s="1703">
        <v>124.44</v>
      </c>
      <c r="AN66" s="1703">
        <v>126.71</v>
      </c>
      <c r="AO66" s="1703">
        <v>128.97</v>
      </c>
      <c r="AP66" s="1703">
        <v>131.24</v>
      </c>
      <c r="AQ66" s="1708">
        <v>133.51</v>
      </c>
      <c r="AR66" s="1704">
        <v>135.77000000000001</v>
      </c>
      <c r="AS66" s="1944">
        <v>138.04</v>
      </c>
      <c r="AT66" s="1943">
        <v>140.31</v>
      </c>
      <c r="AU66" s="1943">
        <v>142.57</v>
      </c>
      <c r="AV66" s="1943">
        <v>144.84</v>
      </c>
      <c r="AW66" s="1943">
        <v>147.11000000000001</v>
      </c>
      <c r="AX66" s="1943">
        <v>149.37</v>
      </c>
      <c r="AY66" s="1943">
        <v>151.63999999999999</v>
      </c>
      <c r="AZ66" s="1943">
        <v>153.91</v>
      </c>
      <c r="BA66" s="1943">
        <v>156.16999999999999</v>
      </c>
      <c r="BB66" s="1943">
        <v>158.44</v>
      </c>
      <c r="BC66" s="1943">
        <v>160.71</v>
      </c>
      <c r="BD66" s="1943">
        <v>162.97</v>
      </c>
      <c r="BE66" s="1949"/>
      <c r="BF66" s="1706">
        <v>123.99</v>
      </c>
      <c r="BG66" s="1707">
        <v>126.28</v>
      </c>
      <c r="BH66" s="624">
        <v>128.57</v>
      </c>
      <c r="BI66" s="624">
        <v>130.87</v>
      </c>
      <c r="BJ66" s="1710">
        <v>133.16</v>
      </c>
      <c r="BK66" s="1703">
        <v>135.44999999999999</v>
      </c>
      <c r="BL66" s="1702">
        <v>137.75</v>
      </c>
      <c r="BM66" s="627">
        <v>140.04</v>
      </c>
      <c r="BN66" s="627">
        <v>142.33000000000001</v>
      </c>
      <c r="BO66" s="1703">
        <v>144.62</v>
      </c>
      <c r="BP66" s="1703">
        <v>146.91999999999999</v>
      </c>
      <c r="BQ66" s="1711">
        <v>149.21</v>
      </c>
      <c r="BR66" s="1703">
        <v>151.5</v>
      </c>
      <c r="BS66" s="630">
        <v>153.80000000000001</v>
      </c>
      <c r="BT66" s="1704">
        <v>156.09</v>
      </c>
      <c r="BU66" s="2949">
        <v>158.38</v>
      </c>
      <c r="BV66" s="1910">
        <v>160.68</v>
      </c>
      <c r="BW66" s="1910">
        <v>162.97</v>
      </c>
      <c r="BX66" s="1910">
        <v>165.26</v>
      </c>
      <c r="BY66" s="1910">
        <v>167.56</v>
      </c>
      <c r="BZ66" s="1910">
        <v>169.85</v>
      </c>
      <c r="CA66" s="1910">
        <v>172.14</v>
      </c>
      <c r="CB66" s="1910">
        <v>174.44</v>
      </c>
      <c r="CC66" s="1910">
        <v>176.73</v>
      </c>
      <c r="CD66" s="1910">
        <v>179.02</v>
      </c>
      <c r="CE66" s="1910">
        <v>181.32</v>
      </c>
      <c r="CF66" s="1910">
        <v>183.61</v>
      </c>
      <c r="CG66" s="1915"/>
      <c r="CH66" s="631">
        <v>74.31</v>
      </c>
      <c r="CI66" s="1702">
        <v>75.930000000000007</v>
      </c>
      <c r="CJ66" s="627">
        <v>77.55</v>
      </c>
      <c r="CK66" s="627">
        <v>79.17</v>
      </c>
      <c r="CL66" s="627">
        <v>80.790000000000006</v>
      </c>
      <c r="CM66" s="627">
        <v>82.41</v>
      </c>
      <c r="CN66" s="1702">
        <v>84.03</v>
      </c>
      <c r="CO66" s="627">
        <v>85.65</v>
      </c>
      <c r="CP66" s="627">
        <v>87.27</v>
      </c>
      <c r="CQ66" s="627">
        <v>88.88</v>
      </c>
      <c r="CR66" s="627">
        <v>90.5</v>
      </c>
      <c r="CS66" s="627">
        <v>92.12</v>
      </c>
      <c r="CT66" s="627">
        <v>93.74</v>
      </c>
      <c r="CU66" s="632">
        <v>95.36</v>
      </c>
      <c r="CV66" s="1712">
        <v>96.98</v>
      </c>
      <c r="CW66" s="632">
        <v>98.6</v>
      </c>
      <c r="CX66" s="1929">
        <v>100.22</v>
      </c>
      <c r="CY66" s="1929">
        <v>101.84</v>
      </c>
      <c r="CZ66" s="1929">
        <v>103.46</v>
      </c>
      <c r="DA66" s="1929">
        <v>105.08</v>
      </c>
      <c r="DB66" s="1929">
        <v>106.69</v>
      </c>
      <c r="DC66" s="1929">
        <v>108.31</v>
      </c>
      <c r="DD66" s="1929">
        <v>109.93</v>
      </c>
      <c r="DE66" s="1929">
        <v>111.55</v>
      </c>
      <c r="DF66" s="1929">
        <v>113.17</v>
      </c>
      <c r="DG66" s="1929">
        <v>114.79</v>
      </c>
      <c r="DH66" s="1929">
        <v>116.41</v>
      </c>
      <c r="DI66" s="1902"/>
    </row>
    <row r="67" spans="1:113" s="26" customFormat="1" ht="12.95" customHeight="1" x14ac:dyDescent="0.2">
      <c r="A67" s="29">
        <v>64</v>
      </c>
      <c r="B67" s="626">
        <v>176.28</v>
      </c>
      <c r="C67" s="1702">
        <v>179.55</v>
      </c>
      <c r="D67" s="627">
        <v>182.81</v>
      </c>
      <c r="E67" s="627">
        <v>186.07</v>
      </c>
      <c r="F67" s="1703">
        <v>189.33</v>
      </c>
      <c r="G67" s="1703">
        <v>192.59</v>
      </c>
      <c r="H67" s="1702">
        <v>195.85</v>
      </c>
      <c r="I67" s="627">
        <v>199.11</v>
      </c>
      <c r="J67" s="627">
        <v>202.38</v>
      </c>
      <c r="K67" s="1703">
        <v>205.64</v>
      </c>
      <c r="L67" s="1703">
        <v>208.9</v>
      </c>
      <c r="M67" s="1703">
        <v>212.16</v>
      </c>
      <c r="N67" s="1703">
        <v>215.42</v>
      </c>
      <c r="O67" s="630">
        <v>218.68</v>
      </c>
      <c r="P67" s="1704">
        <v>221.94</v>
      </c>
      <c r="Q67" s="1933">
        <v>225.21</v>
      </c>
      <c r="R67" s="1943">
        <v>228.47</v>
      </c>
      <c r="S67" s="1943">
        <v>231.73</v>
      </c>
      <c r="T67" s="1943">
        <v>234.99</v>
      </c>
      <c r="U67" s="1943">
        <v>238.25</v>
      </c>
      <c r="V67" s="1943">
        <v>241.51</v>
      </c>
      <c r="W67" s="1943">
        <v>244.77</v>
      </c>
      <c r="X67" s="1943">
        <v>248.04</v>
      </c>
      <c r="Y67" s="1943">
        <v>251.3</v>
      </c>
      <c r="Z67" s="1943">
        <v>254.56</v>
      </c>
      <c r="AA67" s="1943">
        <v>257.82</v>
      </c>
      <c r="AB67" s="1943">
        <v>261.08</v>
      </c>
      <c r="AC67" s="1936"/>
      <c r="AD67" s="1705">
        <v>105.68</v>
      </c>
      <c r="AE67" s="1702">
        <v>107.98</v>
      </c>
      <c r="AF67" s="627">
        <v>110.29</v>
      </c>
      <c r="AG67" s="627">
        <v>112.59</v>
      </c>
      <c r="AH67" s="1703">
        <v>114.89</v>
      </c>
      <c r="AI67" s="1703">
        <v>117.2</v>
      </c>
      <c r="AJ67" s="1702">
        <v>119.5</v>
      </c>
      <c r="AK67" s="627">
        <v>121.8</v>
      </c>
      <c r="AL67" s="627">
        <v>124.1</v>
      </c>
      <c r="AM67" s="1703">
        <v>126.41</v>
      </c>
      <c r="AN67" s="1703">
        <v>128.71</v>
      </c>
      <c r="AO67" s="1703">
        <v>131.01</v>
      </c>
      <c r="AP67" s="1703">
        <v>133.31</v>
      </c>
      <c r="AQ67" s="1708">
        <v>135.62</v>
      </c>
      <c r="AR67" s="1704">
        <v>137.91999999999999</v>
      </c>
      <c r="AS67" s="1944">
        <v>140.22</v>
      </c>
      <c r="AT67" s="1943">
        <v>142.53</v>
      </c>
      <c r="AU67" s="1943">
        <v>144.83000000000001</v>
      </c>
      <c r="AV67" s="1943">
        <v>147.13</v>
      </c>
      <c r="AW67" s="1943">
        <v>149.43</v>
      </c>
      <c r="AX67" s="1943">
        <v>151.74</v>
      </c>
      <c r="AY67" s="1943">
        <v>154.04</v>
      </c>
      <c r="AZ67" s="1943">
        <v>156.34</v>
      </c>
      <c r="BA67" s="1943">
        <v>158.63999999999999</v>
      </c>
      <c r="BB67" s="1943">
        <v>160.94999999999999</v>
      </c>
      <c r="BC67" s="1943">
        <v>163.25</v>
      </c>
      <c r="BD67" s="1943">
        <v>165.55</v>
      </c>
      <c r="BE67" s="1949"/>
      <c r="BF67" s="1706">
        <v>125.92</v>
      </c>
      <c r="BG67" s="1707">
        <v>128.25</v>
      </c>
      <c r="BH67" s="624">
        <v>130.58000000000001</v>
      </c>
      <c r="BI67" s="624">
        <v>132.91</v>
      </c>
      <c r="BJ67" s="1710">
        <v>135.24</v>
      </c>
      <c r="BK67" s="1703">
        <v>137.56</v>
      </c>
      <c r="BL67" s="1702">
        <v>139.88999999999999</v>
      </c>
      <c r="BM67" s="627">
        <v>142.22</v>
      </c>
      <c r="BN67" s="627">
        <v>144.55000000000001</v>
      </c>
      <c r="BO67" s="1703">
        <v>146.88</v>
      </c>
      <c r="BP67" s="1703">
        <v>149.21</v>
      </c>
      <c r="BQ67" s="1711">
        <v>151.54</v>
      </c>
      <c r="BR67" s="1703">
        <v>153.87</v>
      </c>
      <c r="BS67" s="630">
        <v>156.19999999999999</v>
      </c>
      <c r="BT67" s="1704">
        <v>158.53</v>
      </c>
      <c r="BU67" s="2949">
        <v>160.86000000000001</v>
      </c>
      <c r="BV67" s="1910">
        <v>163.19</v>
      </c>
      <c r="BW67" s="1910">
        <v>165.52</v>
      </c>
      <c r="BX67" s="1910">
        <v>167.85</v>
      </c>
      <c r="BY67" s="1910">
        <v>170.18</v>
      </c>
      <c r="BZ67" s="1910">
        <v>172.51</v>
      </c>
      <c r="CA67" s="1910">
        <v>174.84</v>
      </c>
      <c r="CB67" s="1910">
        <v>177.17</v>
      </c>
      <c r="CC67" s="1910">
        <v>179.5</v>
      </c>
      <c r="CD67" s="1910">
        <v>181.83</v>
      </c>
      <c r="CE67" s="1910">
        <v>184.16</v>
      </c>
      <c r="CF67" s="1910">
        <v>186.49</v>
      </c>
      <c r="CG67" s="1915"/>
      <c r="CH67" s="631">
        <v>75.489999999999995</v>
      </c>
      <c r="CI67" s="1702">
        <v>77.13</v>
      </c>
      <c r="CJ67" s="627">
        <v>78.78</v>
      </c>
      <c r="CK67" s="627">
        <v>80.42</v>
      </c>
      <c r="CL67" s="627">
        <v>82.07</v>
      </c>
      <c r="CM67" s="627">
        <v>83.71</v>
      </c>
      <c r="CN67" s="1702">
        <v>85.36</v>
      </c>
      <c r="CO67" s="627">
        <v>87</v>
      </c>
      <c r="CP67" s="627">
        <v>88.65</v>
      </c>
      <c r="CQ67" s="627">
        <v>90.29</v>
      </c>
      <c r="CR67" s="627">
        <v>91.94</v>
      </c>
      <c r="CS67" s="627">
        <v>93.58</v>
      </c>
      <c r="CT67" s="627">
        <v>95.22</v>
      </c>
      <c r="CU67" s="632">
        <v>96.87</v>
      </c>
      <c r="CV67" s="1712">
        <v>98.51</v>
      </c>
      <c r="CW67" s="632">
        <v>100.16</v>
      </c>
      <c r="CX67" s="1929">
        <v>101.8</v>
      </c>
      <c r="CY67" s="1929">
        <v>103.45</v>
      </c>
      <c r="CZ67" s="1929">
        <v>105.09</v>
      </c>
      <c r="DA67" s="1929">
        <v>106.74</v>
      </c>
      <c r="DB67" s="1929">
        <v>108.38</v>
      </c>
      <c r="DC67" s="1929">
        <v>110.03</v>
      </c>
      <c r="DD67" s="1929">
        <v>111.67</v>
      </c>
      <c r="DE67" s="1929">
        <v>113.32</v>
      </c>
      <c r="DF67" s="1929">
        <v>114.96</v>
      </c>
      <c r="DG67" s="1929">
        <v>116.61</v>
      </c>
      <c r="DH67" s="1929">
        <v>118.25</v>
      </c>
      <c r="DI67" s="1902"/>
    </row>
    <row r="68" spans="1:113" s="26" customFormat="1" ht="12.95" customHeight="1" x14ac:dyDescent="0.2">
      <c r="A68" s="29">
        <v>65</v>
      </c>
      <c r="B68" s="626">
        <v>179</v>
      </c>
      <c r="C68" s="1702">
        <v>182.32</v>
      </c>
      <c r="D68" s="627">
        <v>185.63</v>
      </c>
      <c r="E68" s="627">
        <v>188.94</v>
      </c>
      <c r="F68" s="1703">
        <v>192.25</v>
      </c>
      <c r="G68" s="1703">
        <v>195.57</v>
      </c>
      <c r="H68" s="1702">
        <v>198.88</v>
      </c>
      <c r="I68" s="627">
        <v>202.19</v>
      </c>
      <c r="J68" s="627">
        <v>205.5</v>
      </c>
      <c r="K68" s="1703">
        <v>208.82</v>
      </c>
      <c r="L68" s="1703">
        <v>212.13</v>
      </c>
      <c r="M68" s="1703">
        <v>215.44</v>
      </c>
      <c r="N68" s="1703">
        <v>218.75</v>
      </c>
      <c r="O68" s="630">
        <v>222.07</v>
      </c>
      <c r="P68" s="1704">
        <v>225.38</v>
      </c>
      <c r="Q68" s="1933">
        <v>228.69</v>
      </c>
      <c r="R68" s="1943">
        <v>232</v>
      </c>
      <c r="S68" s="1943">
        <v>235.32</v>
      </c>
      <c r="T68" s="1943">
        <v>238.63</v>
      </c>
      <c r="U68" s="1943">
        <v>241.94</v>
      </c>
      <c r="V68" s="1943">
        <v>245.25</v>
      </c>
      <c r="W68" s="1943">
        <v>248.57</v>
      </c>
      <c r="X68" s="1943">
        <v>251.88</v>
      </c>
      <c r="Y68" s="1943">
        <v>255.19</v>
      </c>
      <c r="Z68" s="1943">
        <v>258.5</v>
      </c>
      <c r="AA68" s="1943">
        <v>261.81</v>
      </c>
      <c r="AB68" s="1943">
        <v>265.13</v>
      </c>
      <c r="AC68" s="1936"/>
      <c r="AD68" s="1705">
        <v>107.3</v>
      </c>
      <c r="AE68" s="1702">
        <v>109.64</v>
      </c>
      <c r="AF68" s="627">
        <v>111.98</v>
      </c>
      <c r="AG68" s="627">
        <v>114.32</v>
      </c>
      <c r="AH68" s="1703">
        <v>116.66</v>
      </c>
      <c r="AI68" s="1703">
        <v>119</v>
      </c>
      <c r="AJ68" s="1702">
        <v>121.33</v>
      </c>
      <c r="AK68" s="627">
        <v>123.67</v>
      </c>
      <c r="AL68" s="627">
        <v>126.01</v>
      </c>
      <c r="AM68" s="1703">
        <v>128.35</v>
      </c>
      <c r="AN68" s="1703">
        <v>130.69</v>
      </c>
      <c r="AO68" s="1703">
        <v>133.03</v>
      </c>
      <c r="AP68" s="1703">
        <v>135.37</v>
      </c>
      <c r="AQ68" s="1708">
        <v>137.71</v>
      </c>
      <c r="AR68" s="1704">
        <v>140.04</v>
      </c>
      <c r="AS68" s="1944">
        <v>142.38</v>
      </c>
      <c r="AT68" s="1943">
        <v>144.72</v>
      </c>
      <c r="AU68" s="1943">
        <v>147.06</v>
      </c>
      <c r="AV68" s="1943">
        <v>149.4</v>
      </c>
      <c r="AW68" s="1943">
        <v>151.74</v>
      </c>
      <c r="AX68" s="1943">
        <v>154.08000000000001</v>
      </c>
      <c r="AY68" s="1943">
        <v>156.41</v>
      </c>
      <c r="AZ68" s="1943">
        <v>158.75</v>
      </c>
      <c r="BA68" s="1943">
        <v>161.09</v>
      </c>
      <c r="BB68" s="1943">
        <v>163.43</v>
      </c>
      <c r="BC68" s="1943">
        <v>165.77</v>
      </c>
      <c r="BD68" s="1943">
        <v>168.11</v>
      </c>
      <c r="BE68" s="1949"/>
      <c r="BF68" s="1706">
        <v>127.86</v>
      </c>
      <c r="BG68" s="1707">
        <v>130.22999999999999</v>
      </c>
      <c r="BH68" s="624">
        <v>132.59</v>
      </c>
      <c r="BI68" s="624">
        <v>134.96</v>
      </c>
      <c r="BJ68" s="1710">
        <v>137.32</v>
      </c>
      <c r="BK68" s="1703">
        <v>139.69</v>
      </c>
      <c r="BL68" s="1702">
        <v>142.06</v>
      </c>
      <c r="BM68" s="627">
        <v>144.41999999999999</v>
      </c>
      <c r="BN68" s="627">
        <v>146.79</v>
      </c>
      <c r="BO68" s="1703">
        <v>149.15</v>
      </c>
      <c r="BP68" s="1703">
        <v>151.52000000000001</v>
      </c>
      <c r="BQ68" s="1711">
        <v>153.88999999999999</v>
      </c>
      <c r="BR68" s="1703">
        <v>156.25</v>
      </c>
      <c r="BS68" s="630">
        <v>158.62</v>
      </c>
      <c r="BT68" s="1704">
        <v>160.97999999999999</v>
      </c>
      <c r="BU68" s="2949">
        <v>163.35</v>
      </c>
      <c r="BV68" s="1910">
        <v>165.72</v>
      </c>
      <c r="BW68" s="1910">
        <v>168.08</v>
      </c>
      <c r="BX68" s="1910">
        <v>170.45</v>
      </c>
      <c r="BY68" s="1910">
        <v>172.81</v>
      </c>
      <c r="BZ68" s="1910">
        <v>175.18</v>
      </c>
      <c r="CA68" s="1910">
        <v>177.55</v>
      </c>
      <c r="CB68" s="1910">
        <v>179.91</v>
      </c>
      <c r="CC68" s="1910">
        <v>182.28</v>
      </c>
      <c r="CD68" s="1910">
        <v>184.64</v>
      </c>
      <c r="CE68" s="1910">
        <v>187.01</v>
      </c>
      <c r="CF68" s="1910">
        <v>189.38</v>
      </c>
      <c r="CG68" s="1915"/>
      <c r="CH68" s="631">
        <v>76.64</v>
      </c>
      <c r="CI68" s="1702">
        <v>78.31</v>
      </c>
      <c r="CJ68" s="627">
        <v>79.989999999999995</v>
      </c>
      <c r="CK68" s="627">
        <v>81.66</v>
      </c>
      <c r="CL68" s="627">
        <v>83.33</v>
      </c>
      <c r="CM68" s="627">
        <v>85</v>
      </c>
      <c r="CN68" s="1702">
        <v>86.67</v>
      </c>
      <c r="CO68" s="627">
        <v>88.34</v>
      </c>
      <c r="CP68" s="627">
        <v>90.01</v>
      </c>
      <c r="CQ68" s="627">
        <v>91.68</v>
      </c>
      <c r="CR68" s="627">
        <v>93.35</v>
      </c>
      <c r="CS68" s="627">
        <v>95.02</v>
      </c>
      <c r="CT68" s="627">
        <v>96.69</v>
      </c>
      <c r="CU68" s="632">
        <v>98.36</v>
      </c>
      <c r="CV68" s="1712">
        <v>100.03</v>
      </c>
      <c r="CW68" s="632">
        <v>101.7</v>
      </c>
      <c r="CX68" s="1929">
        <v>103.37</v>
      </c>
      <c r="CY68" s="1929">
        <v>105.04</v>
      </c>
      <c r="CZ68" s="1929">
        <v>106.71</v>
      </c>
      <c r="DA68" s="1929">
        <v>108.38</v>
      </c>
      <c r="DB68" s="1929">
        <v>110.05</v>
      </c>
      <c r="DC68" s="1929">
        <v>111.72</v>
      </c>
      <c r="DD68" s="1929">
        <v>113.4</v>
      </c>
      <c r="DE68" s="1929">
        <v>115.07</v>
      </c>
      <c r="DF68" s="1929">
        <v>116.74</v>
      </c>
      <c r="DG68" s="1929">
        <v>118.41</v>
      </c>
      <c r="DH68" s="1929">
        <v>120.08</v>
      </c>
      <c r="DI68" s="1902"/>
    </row>
    <row r="69" spans="1:113" s="26" customFormat="1" ht="12.95" customHeight="1" x14ac:dyDescent="0.2">
      <c r="A69" s="29">
        <v>66</v>
      </c>
      <c r="B69" s="626">
        <v>181.74</v>
      </c>
      <c r="C69" s="1702">
        <v>185.11</v>
      </c>
      <c r="D69" s="627">
        <v>188.47</v>
      </c>
      <c r="E69" s="627">
        <v>191.83</v>
      </c>
      <c r="F69" s="1703">
        <v>195.2</v>
      </c>
      <c r="G69" s="1703">
        <v>198.56</v>
      </c>
      <c r="H69" s="1702">
        <v>201.92</v>
      </c>
      <c r="I69" s="627">
        <v>205.29</v>
      </c>
      <c r="J69" s="627">
        <v>208.65</v>
      </c>
      <c r="K69" s="1703">
        <v>212.01</v>
      </c>
      <c r="L69" s="1703">
        <v>215.38</v>
      </c>
      <c r="M69" s="1703">
        <v>218.74</v>
      </c>
      <c r="N69" s="1703">
        <v>222.1</v>
      </c>
      <c r="O69" s="630">
        <v>225.47</v>
      </c>
      <c r="P69" s="1704">
        <v>228.83</v>
      </c>
      <c r="Q69" s="1933">
        <v>232.19</v>
      </c>
      <c r="R69" s="1943">
        <v>235.56</v>
      </c>
      <c r="S69" s="1943">
        <v>238.92</v>
      </c>
      <c r="T69" s="1943">
        <v>242.28</v>
      </c>
      <c r="U69" s="1943">
        <v>245.65</v>
      </c>
      <c r="V69" s="1943">
        <v>249.01</v>
      </c>
      <c r="W69" s="1943">
        <v>252.37</v>
      </c>
      <c r="X69" s="1943">
        <v>255.74</v>
      </c>
      <c r="Y69" s="1943">
        <v>259.10000000000002</v>
      </c>
      <c r="Z69" s="1943">
        <v>262.45999999999998</v>
      </c>
      <c r="AA69" s="1943">
        <v>265.83</v>
      </c>
      <c r="AB69" s="1943">
        <v>269.19</v>
      </c>
      <c r="AC69" s="1936"/>
      <c r="AD69" s="1705">
        <v>108.96</v>
      </c>
      <c r="AE69" s="1702">
        <v>111.33</v>
      </c>
      <c r="AF69" s="627">
        <v>113.71</v>
      </c>
      <c r="AG69" s="627">
        <v>116.08</v>
      </c>
      <c r="AH69" s="1703">
        <v>118.45</v>
      </c>
      <c r="AI69" s="1703">
        <v>120.83</v>
      </c>
      <c r="AJ69" s="1702">
        <v>123.2</v>
      </c>
      <c r="AK69" s="627">
        <v>125.58</v>
      </c>
      <c r="AL69" s="627">
        <v>127.95</v>
      </c>
      <c r="AM69" s="1703">
        <v>130.33000000000001</v>
      </c>
      <c r="AN69" s="1703">
        <v>132.69999999999999</v>
      </c>
      <c r="AO69" s="1703">
        <v>135.08000000000001</v>
      </c>
      <c r="AP69" s="1703">
        <v>137.44999999999999</v>
      </c>
      <c r="AQ69" s="1708">
        <v>139.83000000000001</v>
      </c>
      <c r="AR69" s="1704">
        <v>142.19999999999999</v>
      </c>
      <c r="AS69" s="1944">
        <v>144.58000000000001</v>
      </c>
      <c r="AT69" s="1943">
        <v>146.94999999999999</v>
      </c>
      <c r="AU69" s="1943">
        <v>149.33000000000001</v>
      </c>
      <c r="AV69" s="1943">
        <v>151.69999999999999</v>
      </c>
      <c r="AW69" s="1943">
        <v>154.07</v>
      </c>
      <c r="AX69" s="1943">
        <v>156.44999999999999</v>
      </c>
      <c r="AY69" s="1943">
        <v>158.82</v>
      </c>
      <c r="AZ69" s="1943">
        <v>161.19999999999999</v>
      </c>
      <c r="BA69" s="1943">
        <v>163.57</v>
      </c>
      <c r="BB69" s="1943">
        <v>165.95</v>
      </c>
      <c r="BC69" s="1943">
        <v>168.32</v>
      </c>
      <c r="BD69" s="1943">
        <v>170.7</v>
      </c>
      <c r="BE69" s="1949"/>
      <c r="BF69" s="1706">
        <v>129.82</v>
      </c>
      <c r="BG69" s="1707">
        <v>132.22</v>
      </c>
      <c r="BH69" s="624">
        <v>134.62</v>
      </c>
      <c r="BI69" s="624">
        <v>137.02000000000001</v>
      </c>
      <c r="BJ69" s="1710">
        <v>139.43</v>
      </c>
      <c r="BK69" s="1703">
        <v>141.83000000000001</v>
      </c>
      <c r="BL69" s="1702">
        <v>144.22999999999999</v>
      </c>
      <c r="BM69" s="627">
        <v>146.63</v>
      </c>
      <c r="BN69" s="627">
        <v>149.04</v>
      </c>
      <c r="BO69" s="1703">
        <v>151.44</v>
      </c>
      <c r="BP69" s="1703">
        <v>153.84</v>
      </c>
      <c r="BQ69" s="1711">
        <v>156.24</v>
      </c>
      <c r="BR69" s="1703">
        <v>158.65</v>
      </c>
      <c r="BS69" s="630">
        <v>161.05000000000001</v>
      </c>
      <c r="BT69" s="1704">
        <v>163.44999999999999</v>
      </c>
      <c r="BU69" s="2949">
        <v>165.85</v>
      </c>
      <c r="BV69" s="1910">
        <v>168.26</v>
      </c>
      <c r="BW69" s="1910">
        <v>170.66</v>
      </c>
      <c r="BX69" s="1910">
        <v>173.06</v>
      </c>
      <c r="BY69" s="1910">
        <v>175.46</v>
      </c>
      <c r="BZ69" s="1910">
        <v>177.87</v>
      </c>
      <c r="CA69" s="1910">
        <v>180.27</v>
      </c>
      <c r="CB69" s="1910">
        <v>182.67</v>
      </c>
      <c r="CC69" s="1910">
        <v>185.07</v>
      </c>
      <c r="CD69" s="1910">
        <v>187.47</v>
      </c>
      <c r="CE69" s="1910">
        <v>189.88</v>
      </c>
      <c r="CF69" s="1910">
        <v>192.28</v>
      </c>
      <c r="CG69" s="1915"/>
      <c r="CH69" s="631">
        <v>77.83</v>
      </c>
      <c r="CI69" s="1702">
        <v>79.52</v>
      </c>
      <c r="CJ69" s="627">
        <v>81.22</v>
      </c>
      <c r="CK69" s="627">
        <v>82.91</v>
      </c>
      <c r="CL69" s="627">
        <v>84.61</v>
      </c>
      <c r="CM69" s="627">
        <v>86.31</v>
      </c>
      <c r="CN69" s="1702">
        <v>88</v>
      </c>
      <c r="CO69" s="627">
        <v>89.7</v>
      </c>
      <c r="CP69" s="627">
        <v>91.4</v>
      </c>
      <c r="CQ69" s="627">
        <v>93.09</v>
      </c>
      <c r="CR69" s="627">
        <v>94.79</v>
      </c>
      <c r="CS69" s="627">
        <v>96.48</v>
      </c>
      <c r="CT69" s="627">
        <v>98.18</v>
      </c>
      <c r="CU69" s="632">
        <v>99.88</v>
      </c>
      <c r="CV69" s="1712">
        <v>101.57</v>
      </c>
      <c r="CW69" s="632">
        <v>103.27</v>
      </c>
      <c r="CX69" s="1929">
        <v>104.96</v>
      </c>
      <c r="CY69" s="1929">
        <v>106.66</v>
      </c>
      <c r="CZ69" s="1929">
        <v>108.36</v>
      </c>
      <c r="DA69" s="1929">
        <v>110.05</v>
      </c>
      <c r="DB69" s="1929">
        <v>111.75</v>
      </c>
      <c r="DC69" s="1929">
        <v>113.45</v>
      </c>
      <c r="DD69" s="1929">
        <v>115.14</v>
      </c>
      <c r="DE69" s="1929">
        <v>116.84</v>
      </c>
      <c r="DF69" s="1929">
        <v>118.53</v>
      </c>
      <c r="DG69" s="1929">
        <v>120.23</v>
      </c>
      <c r="DH69" s="1929">
        <v>121.93</v>
      </c>
      <c r="DI69" s="1902"/>
    </row>
    <row r="70" spans="1:113" s="26" customFormat="1" ht="12.95" customHeight="1" x14ac:dyDescent="0.2">
      <c r="A70" s="29">
        <v>67</v>
      </c>
      <c r="B70" s="626">
        <v>184.5</v>
      </c>
      <c r="C70" s="1702">
        <v>187.92</v>
      </c>
      <c r="D70" s="627">
        <v>191.33</v>
      </c>
      <c r="E70" s="627">
        <v>194.75</v>
      </c>
      <c r="F70" s="1703">
        <v>198.16</v>
      </c>
      <c r="G70" s="1703">
        <v>201.57</v>
      </c>
      <c r="H70" s="1702">
        <v>204.99</v>
      </c>
      <c r="I70" s="627">
        <v>208.4</v>
      </c>
      <c r="J70" s="627">
        <v>211.82</v>
      </c>
      <c r="K70" s="1703">
        <v>215.23</v>
      </c>
      <c r="L70" s="1703">
        <v>218.65</v>
      </c>
      <c r="M70" s="1703">
        <v>222.06</v>
      </c>
      <c r="N70" s="1703">
        <v>225.47</v>
      </c>
      <c r="O70" s="630">
        <v>228.89</v>
      </c>
      <c r="P70" s="1704">
        <v>232.3</v>
      </c>
      <c r="Q70" s="1933">
        <v>235.72</v>
      </c>
      <c r="R70" s="1943">
        <v>239.13</v>
      </c>
      <c r="S70" s="1943">
        <v>242.55</v>
      </c>
      <c r="T70" s="1943">
        <v>245.96</v>
      </c>
      <c r="U70" s="1943">
        <v>249.37</v>
      </c>
      <c r="V70" s="1943">
        <v>252.79</v>
      </c>
      <c r="W70" s="1943">
        <v>256.2</v>
      </c>
      <c r="X70" s="1943">
        <v>259.62</v>
      </c>
      <c r="Y70" s="1943">
        <v>263.02999999999997</v>
      </c>
      <c r="Z70" s="1943">
        <v>266.45</v>
      </c>
      <c r="AA70" s="1943">
        <v>269.86</v>
      </c>
      <c r="AB70" s="1943">
        <v>273.27</v>
      </c>
      <c r="AC70" s="1936"/>
      <c r="AD70" s="1705">
        <v>110.58</v>
      </c>
      <c r="AE70" s="1702">
        <v>113</v>
      </c>
      <c r="AF70" s="627">
        <v>115.41</v>
      </c>
      <c r="AG70" s="627">
        <v>117.82</v>
      </c>
      <c r="AH70" s="1703">
        <v>120.23</v>
      </c>
      <c r="AI70" s="1703">
        <v>122.64</v>
      </c>
      <c r="AJ70" s="1702">
        <v>125.05</v>
      </c>
      <c r="AK70" s="627">
        <v>127.46</v>
      </c>
      <c r="AL70" s="627">
        <v>129.87</v>
      </c>
      <c r="AM70" s="1703">
        <v>132.28</v>
      </c>
      <c r="AN70" s="1703">
        <v>134.69</v>
      </c>
      <c r="AO70" s="1703">
        <v>137.1</v>
      </c>
      <c r="AP70" s="1703">
        <v>139.51</v>
      </c>
      <c r="AQ70" s="1708">
        <v>141.91999999999999</v>
      </c>
      <c r="AR70" s="1704">
        <v>144.33000000000001</v>
      </c>
      <c r="AS70" s="1944">
        <v>146.74</v>
      </c>
      <c r="AT70" s="1943">
        <v>149.15</v>
      </c>
      <c r="AU70" s="1943">
        <v>151.57</v>
      </c>
      <c r="AV70" s="1943">
        <v>153.97999999999999</v>
      </c>
      <c r="AW70" s="1943">
        <v>156.38999999999999</v>
      </c>
      <c r="AX70" s="1943">
        <v>158.80000000000001</v>
      </c>
      <c r="AY70" s="1943">
        <v>161.21</v>
      </c>
      <c r="AZ70" s="1943">
        <v>163.62</v>
      </c>
      <c r="BA70" s="1943">
        <v>166.03</v>
      </c>
      <c r="BB70" s="1943">
        <v>168.44</v>
      </c>
      <c r="BC70" s="1943">
        <v>170.85</v>
      </c>
      <c r="BD70" s="1943">
        <v>173.26</v>
      </c>
      <c r="BE70" s="1949"/>
      <c r="BF70" s="1706">
        <v>131.79</v>
      </c>
      <c r="BG70" s="1707">
        <v>134.22999999999999</v>
      </c>
      <c r="BH70" s="624">
        <v>136.66999999999999</v>
      </c>
      <c r="BI70" s="624">
        <v>139.1</v>
      </c>
      <c r="BJ70" s="1710">
        <v>141.54</v>
      </c>
      <c r="BK70" s="1703">
        <v>143.97999999999999</v>
      </c>
      <c r="BL70" s="1702">
        <v>146.41999999999999</v>
      </c>
      <c r="BM70" s="627">
        <v>148.86000000000001</v>
      </c>
      <c r="BN70" s="627">
        <v>151.30000000000001</v>
      </c>
      <c r="BO70" s="1703">
        <v>153.74</v>
      </c>
      <c r="BP70" s="1703">
        <v>156.18</v>
      </c>
      <c r="BQ70" s="1711">
        <v>158.61000000000001</v>
      </c>
      <c r="BR70" s="1703">
        <v>161.05000000000001</v>
      </c>
      <c r="BS70" s="630">
        <v>163.49</v>
      </c>
      <c r="BT70" s="1704">
        <v>165.93</v>
      </c>
      <c r="BU70" s="2949">
        <v>168.37</v>
      </c>
      <c r="BV70" s="1910">
        <v>170.81</v>
      </c>
      <c r="BW70" s="1910">
        <v>173.25</v>
      </c>
      <c r="BX70" s="1910">
        <v>175.69</v>
      </c>
      <c r="BY70" s="1910">
        <v>178.12</v>
      </c>
      <c r="BZ70" s="1910">
        <v>180.56</v>
      </c>
      <c r="CA70" s="1910">
        <v>183</v>
      </c>
      <c r="CB70" s="1910">
        <v>185.44</v>
      </c>
      <c r="CC70" s="1910">
        <v>187.88</v>
      </c>
      <c r="CD70" s="1910">
        <v>190.32</v>
      </c>
      <c r="CE70" s="1910">
        <v>192.76</v>
      </c>
      <c r="CF70" s="1910">
        <v>195.2</v>
      </c>
      <c r="CG70" s="1915"/>
      <c r="CH70" s="631">
        <v>78.989999999999995</v>
      </c>
      <c r="CI70" s="1702">
        <v>80.709999999999994</v>
      </c>
      <c r="CJ70" s="627">
        <v>82.43</v>
      </c>
      <c r="CK70" s="627">
        <v>84.15</v>
      </c>
      <c r="CL70" s="627">
        <v>85.88</v>
      </c>
      <c r="CM70" s="627">
        <v>87.6</v>
      </c>
      <c r="CN70" s="1702">
        <v>89.32</v>
      </c>
      <c r="CO70" s="627">
        <v>91.04</v>
      </c>
      <c r="CP70" s="627">
        <v>92.76</v>
      </c>
      <c r="CQ70" s="627">
        <v>94.49</v>
      </c>
      <c r="CR70" s="627">
        <v>96.21</v>
      </c>
      <c r="CS70" s="627">
        <v>97.93</v>
      </c>
      <c r="CT70" s="627">
        <v>99.65</v>
      </c>
      <c r="CU70" s="632">
        <v>101.37</v>
      </c>
      <c r="CV70" s="1712">
        <v>103.1</v>
      </c>
      <c r="CW70" s="632">
        <v>104.82</v>
      </c>
      <c r="CX70" s="1929">
        <v>106.54</v>
      </c>
      <c r="CY70" s="1929">
        <v>108.26</v>
      </c>
      <c r="CZ70" s="1929">
        <v>109.98</v>
      </c>
      <c r="DA70" s="1929">
        <v>111.7</v>
      </c>
      <c r="DB70" s="1929">
        <v>113.43</v>
      </c>
      <c r="DC70" s="1929">
        <v>115.15</v>
      </c>
      <c r="DD70" s="1929">
        <v>116.87</v>
      </c>
      <c r="DE70" s="1929">
        <v>118.59</v>
      </c>
      <c r="DF70" s="1929">
        <v>120.31</v>
      </c>
      <c r="DG70" s="1929">
        <v>122.04</v>
      </c>
      <c r="DH70" s="1929">
        <v>123.76</v>
      </c>
      <c r="DI70" s="1902"/>
    </row>
    <row r="71" spans="1:113" s="26" customFormat="1" ht="12.95" customHeight="1" x14ac:dyDescent="0.2">
      <c r="A71" s="29">
        <v>68</v>
      </c>
      <c r="B71" s="626">
        <v>187.17</v>
      </c>
      <c r="C71" s="1702">
        <v>190.63</v>
      </c>
      <c r="D71" s="627">
        <v>194.1</v>
      </c>
      <c r="E71" s="627">
        <v>197.56</v>
      </c>
      <c r="F71" s="1703">
        <v>201.03</v>
      </c>
      <c r="G71" s="1703">
        <v>204.49</v>
      </c>
      <c r="H71" s="1702">
        <v>207.96</v>
      </c>
      <c r="I71" s="627">
        <v>211.43</v>
      </c>
      <c r="J71" s="627">
        <v>214.89</v>
      </c>
      <c r="K71" s="1703">
        <v>218.36</v>
      </c>
      <c r="L71" s="1703">
        <v>221.82</v>
      </c>
      <c r="M71" s="1703">
        <v>225.29</v>
      </c>
      <c r="N71" s="1703">
        <v>228.75</v>
      </c>
      <c r="O71" s="630">
        <v>232.22</v>
      </c>
      <c r="P71" s="1704">
        <v>235.68</v>
      </c>
      <c r="Q71" s="1933">
        <v>239.15</v>
      </c>
      <c r="R71" s="1943">
        <v>242.61</v>
      </c>
      <c r="S71" s="1943">
        <v>246.08</v>
      </c>
      <c r="T71" s="1943">
        <v>249.54</v>
      </c>
      <c r="U71" s="1943">
        <v>253.01</v>
      </c>
      <c r="V71" s="1943">
        <v>256.47000000000003</v>
      </c>
      <c r="W71" s="1943">
        <v>259.94</v>
      </c>
      <c r="X71" s="1943">
        <v>263.39999999999998</v>
      </c>
      <c r="Y71" s="1943">
        <v>266.87</v>
      </c>
      <c r="Z71" s="1943">
        <v>270.33999999999997</v>
      </c>
      <c r="AA71" s="1943">
        <v>273.8</v>
      </c>
      <c r="AB71" s="1943">
        <v>277.27</v>
      </c>
      <c r="AC71" s="1936"/>
      <c r="AD71" s="1705">
        <v>112.22</v>
      </c>
      <c r="AE71" s="1702">
        <v>114.66</v>
      </c>
      <c r="AF71" s="627">
        <v>117.11</v>
      </c>
      <c r="AG71" s="627">
        <v>119.56</v>
      </c>
      <c r="AH71" s="1703">
        <v>122</v>
      </c>
      <c r="AI71" s="1703">
        <v>124.45</v>
      </c>
      <c r="AJ71" s="1702">
        <v>126.9</v>
      </c>
      <c r="AK71" s="627">
        <v>129.34</v>
      </c>
      <c r="AL71" s="627">
        <v>131.79</v>
      </c>
      <c r="AM71" s="1703">
        <v>134.24</v>
      </c>
      <c r="AN71" s="1703">
        <v>136.68</v>
      </c>
      <c r="AO71" s="1703">
        <v>139.13</v>
      </c>
      <c r="AP71" s="1703">
        <v>141.58000000000001</v>
      </c>
      <c r="AQ71" s="1708">
        <v>144.02000000000001</v>
      </c>
      <c r="AR71" s="1704">
        <v>146.47</v>
      </c>
      <c r="AS71" s="1944">
        <v>148.91999999999999</v>
      </c>
      <c r="AT71" s="1943">
        <v>151.36000000000001</v>
      </c>
      <c r="AU71" s="1943">
        <v>153.81</v>
      </c>
      <c r="AV71" s="1943">
        <v>156.26</v>
      </c>
      <c r="AW71" s="1943">
        <v>158.69999999999999</v>
      </c>
      <c r="AX71" s="1943">
        <v>161.15</v>
      </c>
      <c r="AY71" s="1943">
        <v>163.6</v>
      </c>
      <c r="AZ71" s="1943">
        <v>166.04</v>
      </c>
      <c r="BA71" s="1943">
        <v>168.49</v>
      </c>
      <c r="BB71" s="1943">
        <v>170.94</v>
      </c>
      <c r="BC71" s="1943">
        <v>173.38</v>
      </c>
      <c r="BD71" s="1943">
        <v>175.83</v>
      </c>
      <c r="BE71" s="1949"/>
      <c r="BF71" s="1706">
        <v>133.69</v>
      </c>
      <c r="BG71" s="1707">
        <v>136.16999999999999</v>
      </c>
      <c r="BH71" s="624">
        <v>138.63999999999999</v>
      </c>
      <c r="BI71" s="624">
        <v>141.12</v>
      </c>
      <c r="BJ71" s="1710">
        <v>143.59</v>
      </c>
      <c r="BK71" s="1703">
        <v>146.07</v>
      </c>
      <c r="BL71" s="1702">
        <v>148.54</v>
      </c>
      <c r="BM71" s="627">
        <v>151.02000000000001</v>
      </c>
      <c r="BN71" s="627">
        <v>153.49</v>
      </c>
      <c r="BO71" s="1703">
        <v>155.97</v>
      </c>
      <c r="BP71" s="1703">
        <v>158.44</v>
      </c>
      <c r="BQ71" s="1711">
        <v>160.91999999999999</v>
      </c>
      <c r="BR71" s="1703">
        <v>163.38999999999999</v>
      </c>
      <c r="BS71" s="630">
        <v>165.87</v>
      </c>
      <c r="BT71" s="1704">
        <v>168.34</v>
      </c>
      <c r="BU71" s="2949">
        <v>170.82</v>
      </c>
      <c r="BV71" s="1910">
        <v>173.29</v>
      </c>
      <c r="BW71" s="1910">
        <v>175.77</v>
      </c>
      <c r="BX71" s="1910">
        <v>178.25</v>
      </c>
      <c r="BY71" s="1910">
        <v>180.72</v>
      </c>
      <c r="BZ71" s="1910">
        <v>183.2</v>
      </c>
      <c r="CA71" s="1910">
        <v>185.67</v>
      </c>
      <c r="CB71" s="1910">
        <v>188.15</v>
      </c>
      <c r="CC71" s="1910">
        <v>190.62</v>
      </c>
      <c r="CD71" s="1910">
        <v>193.1</v>
      </c>
      <c r="CE71" s="1910">
        <v>195.57</v>
      </c>
      <c r="CF71" s="1910">
        <v>198.05</v>
      </c>
      <c r="CG71" s="1915"/>
      <c r="CH71" s="631">
        <v>80.16</v>
      </c>
      <c r="CI71" s="1702">
        <v>81.900000000000006</v>
      </c>
      <c r="CJ71" s="627">
        <v>83.65</v>
      </c>
      <c r="CK71" s="627">
        <v>85.4</v>
      </c>
      <c r="CL71" s="627">
        <v>87.15</v>
      </c>
      <c r="CM71" s="627">
        <v>88.89</v>
      </c>
      <c r="CN71" s="1702">
        <v>90.64</v>
      </c>
      <c r="CO71" s="627">
        <v>92.39</v>
      </c>
      <c r="CP71" s="627">
        <v>94.14</v>
      </c>
      <c r="CQ71" s="627">
        <v>95.88</v>
      </c>
      <c r="CR71" s="627">
        <v>97.63</v>
      </c>
      <c r="CS71" s="627">
        <v>99.38</v>
      </c>
      <c r="CT71" s="627">
        <v>101.13</v>
      </c>
      <c r="CU71" s="632">
        <v>102.87</v>
      </c>
      <c r="CV71" s="1712">
        <v>104.62</v>
      </c>
      <c r="CW71" s="632">
        <v>106.37</v>
      </c>
      <c r="CX71" s="1929">
        <v>108.12</v>
      </c>
      <c r="CY71" s="1929">
        <v>109.86</v>
      </c>
      <c r="CZ71" s="1929">
        <v>111.61</v>
      </c>
      <c r="DA71" s="1929">
        <v>113.36</v>
      </c>
      <c r="DB71" s="1929">
        <v>115.11</v>
      </c>
      <c r="DC71" s="1929">
        <v>116.85</v>
      </c>
      <c r="DD71" s="1929">
        <v>118.6</v>
      </c>
      <c r="DE71" s="1929">
        <v>120.35</v>
      </c>
      <c r="DF71" s="1929">
        <v>122.1</v>
      </c>
      <c r="DG71" s="1929">
        <v>123.85</v>
      </c>
      <c r="DH71" s="1929">
        <v>125.59</v>
      </c>
      <c r="DI71" s="1902"/>
    </row>
    <row r="72" spans="1:113" s="26" customFormat="1" ht="12.95" customHeight="1" x14ac:dyDescent="0.2">
      <c r="A72" s="29">
        <v>69</v>
      </c>
      <c r="B72" s="626">
        <v>189.96</v>
      </c>
      <c r="C72" s="1702">
        <v>193.48</v>
      </c>
      <c r="D72" s="627">
        <v>197</v>
      </c>
      <c r="E72" s="627">
        <v>200.51</v>
      </c>
      <c r="F72" s="1703">
        <v>204.03</v>
      </c>
      <c r="G72" s="1703">
        <v>207.55</v>
      </c>
      <c r="H72" s="1702">
        <v>211.06</v>
      </c>
      <c r="I72" s="627">
        <v>214.58</v>
      </c>
      <c r="J72" s="627">
        <v>218.09</v>
      </c>
      <c r="K72" s="1703">
        <v>221.61</v>
      </c>
      <c r="L72" s="1703">
        <v>225.13</v>
      </c>
      <c r="M72" s="1703">
        <v>228.64</v>
      </c>
      <c r="N72" s="1703">
        <v>232.16</v>
      </c>
      <c r="O72" s="630">
        <v>235.68</v>
      </c>
      <c r="P72" s="1704">
        <v>239.19</v>
      </c>
      <c r="Q72" s="1933">
        <v>242.71</v>
      </c>
      <c r="R72" s="1943">
        <v>246.22</v>
      </c>
      <c r="S72" s="1943">
        <v>249.74</v>
      </c>
      <c r="T72" s="1943">
        <v>253.26</v>
      </c>
      <c r="U72" s="1943">
        <v>256.77</v>
      </c>
      <c r="V72" s="1943">
        <v>260.29000000000002</v>
      </c>
      <c r="W72" s="1943">
        <v>263.81</v>
      </c>
      <c r="X72" s="1943">
        <v>267.32</v>
      </c>
      <c r="Y72" s="1943">
        <v>270.83999999999997</v>
      </c>
      <c r="Z72" s="1943">
        <v>274.35000000000002</v>
      </c>
      <c r="AA72" s="1943">
        <v>277.87</v>
      </c>
      <c r="AB72" s="1943">
        <v>281.39</v>
      </c>
      <c r="AC72" s="1936"/>
      <c r="AD72" s="1705">
        <v>113.85</v>
      </c>
      <c r="AE72" s="1702">
        <v>116.34</v>
      </c>
      <c r="AF72" s="627">
        <v>118.82</v>
      </c>
      <c r="AG72" s="627">
        <v>121.3</v>
      </c>
      <c r="AH72" s="1703">
        <v>123.78</v>
      </c>
      <c r="AI72" s="1703">
        <v>126.27</v>
      </c>
      <c r="AJ72" s="1702">
        <v>128.75</v>
      </c>
      <c r="AK72" s="627">
        <v>131.22999999999999</v>
      </c>
      <c r="AL72" s="627">
        <v>133.71</v>
      </c>
      <c r="AM72" s="1703">
        <v>136.19999999999999</v>
      </c>
      <c r="AN72" s="1703">
        <v>138.68</v>
      </c>
      <c r="AO72" s="1703">
        <v>141.16</v>
      </c>
      <c r="AP72" s="1703">
        <v>143.65</v>
      </c>
      <c r="AQ72" s="1708">
        <v>146.13</v>
      </c>
      <c r="AR72" s="1704">
        <v>148.61000000000001</v>
      </c>
      <c r="AS72" s="1944">
        <v>151.09</v>
      </c>
      <c r="AT72" s="1943">
        <v>153.58000000000001</v>
      </c>
      <c r="AU72" s="1943">
        <v>156.06</v>
      </c>
      <c r="AV72" s="1943">
        <v>158.54</v>
      </c>
      <c r="AW72" s="1943">
        <v>161.02000000000001</v>
      </c>
      <c r="AX72" s="1943">
        <v>163.51</v>
      </c>
      <c r="AY72" s="1943">
        <v>165.99</v>
      </c>
      <c r="AZ72" s="1943">
        <v>168.47</v>
      </c>
      <c r="BA72" s="1943">
        <v>170.95</v>
      </c>
      <c r="BB72" s="1943">
        <v>173.44</v>
      </c>
      <c r="BC72" s="1943">
        <v>175.92</v>
      </c>
      <c r="BD72" s="1943">
        <v>178.4</v>
      </c>
      <c r="BE72" s="1949"/>
      <c r="BF72" s="1706">
        <v>135.69</v>
      </c>
      <c r="BG72" s="1707">
        <v>138.19999999999999</v>
      </c>
      <c r="BH72" s="624">
        <v>140.71</v>
      </c>
      <c r="BI72" s="624">
        <v>143.22</v>
      </c>
      <c r="BJ72" s="1710">
        <v>145.74</v>
      </c>
      <c r="BK72" s="1703">
        <v>148.25</v>
      </c>
      <c r="BL72" s="1702">
        <v>150.76</v>
      </c>
      <c r="BM72" s="627">
        <v>153.27000000000001</v>
      </c>
      <c r="BN72" s="627">
        <v>155.78</v>
      </c>
      <c r="BO72" s="1703">
        <v>158.29</v>
      </c>
      <c r="BP72" s="1703">
        <v>160.81</v>
      </c>
      <c r="BQ72" s="1711">
        <v>163.32</v>
      </c>
      <c r="BR72" s="1703">
        <v>165.83</v>
      </c>
      <c r="BS72" s="630">
        <v>168.34</v>
      </c>
      <c r="BT72" s="1704">
        <v>170.85</v>
      </c>
      <c r="BU72" s="2949">
        <v>173.36</v>
      </c>
      <c r="BV72" s="1910">
        <v>175.87</v>
      </c>
      <c r="BW72" s="1910">
        <v>178.39</v>
      </c>
      <c r="BX72" s="1910">
        <v>180.9</v>
      </c>
      <c r="BY72" s="1910">
        <v>183.41</v>
      </c>
      <c r="BZ72" s="1910">
        <v>185.92</v>
      </c>
      <c r="CA72" s="1910">
        <v>188.43</v>
      </c>
      <c r="CB72" s="1910">
        <v>190.94</v>
      </c>
      <c r="CC72" s="1910">
        <v>193.46</v>
      </c>
      <c r="CD72" s="1910">
        <v>195.97</v>
      </c>
      <c r="CE72" s="1910">
        <v>198.48</v>
      </c>
      <c r="CF72" s="1910">
        <v>200.99</v>
      </c>
      <c r="CG72" s="1915"/>
      <c r="CH72" s="631">
        <v>81.319999999999993</v>
      </c>
      <c r="CI72" s="1702">
        <v>83.1</v>
      </c>
      <c r="CJ72" s="627">
        <v>84.87</v>
      </c>
      <c r="CK72" s="627">
        <v>86.64</v>
      </c>
      <c r="CL72" s="627">
        <v>88.42</v>
      </c>
      <c r="CM72" s="627">
        <v>90.19</v>
      </c>
      <c r="CN72" s="1702">
        <v>91.96</v>
      </c>
      <c r="CO72" s="627">
        <v>93.74</v>
      </c>
      <c r="CP72" s="627">
        <v>95.51</v>
      </c>
      <c r="CQ72" s="627">
        <v>97.28</v>
      </c>
      <c r="CR72" s="627">
        <v>99.06</v>
      </c>
      <c r="CS72" s="627">
        <v>100.83</v>
      </c>
      <c r="CT72" s="627">
        <v>102.6</v>
      </c>
      <c r="CU72" s="632">
        <v>104.38</v>
      </c>
      <c r="CV72" s="1712">
        <v>106.15</v>
      </c>
      <c r="CW72" s="632">
        <v>107.92</v>
      </c>
      <c r="CX72" s="1929">
        <v>109.7</v>
      </c>
      <c r="CY72" s="1929">
        <v>111.47</v>
      </c>
      <c r="CZ72" s="1929">
        <v>113.24</v>
      </c>
      <c r="DA72" s="1929">
        <v>115.02</v>
      </c>
      <c r="DB72" s="1929">
        <v>116.79</v>
      </c>
      <c r="DC72" s="1929">
        <v>118.56</v>
      </c>
      <c r="DD72" s="1929">
        <v>120.34</v>
      </c>
      <c r="DE72" s="1929">
        <v>122.11</v>
      </c>
      <c r="DF72" s="1929">
        <v>123.88</v>
      </c>
      <c r="DG72" s="1929">
        <v>125.66</v>
      </c>
      <c r="DH72" s="1929">
        <v>127.43</v>
      </c>
      <c r="DI72" s="1902"/>
    </row>
    <row r="73" spans="1:113" s="30" customFormat="1" ht="12.95" customHeight="1" thickBot="1" x14ac:dyDescent="0.25">
      <c r="A73" s="29">
        <v>70</v>
      </c>
      <c r="B73" s="626">
        <v>192.66</v>
      </c>
      <c r="C73" s="1713">
        <v>196.23</v>
      </c>
      <c r="D73" s="627">
        <v>199.8</v>
      </c>
      <c r="E73" s="627">
        <v>203.36</v>
      </c>
      <c r="F73" s="1703">
        <v>206.93</v>
      </c>
      <c r="G73" s="1703">
        <v>210.5</v>
      </c>
      <c r="H73" s="1713">
        <v>214.07</v>
      </c>
      <c r="I73" s="627">
        <v>217.63</v>
      </c>
      <c r="J73" s="627">
        <v>221.2</v>
      </c>
      <c r="K73" s="1703">
        <v>224.77</v>
      </c>
      <c r="L73" s="1703">
        <v>228.34</v>
      </c>
      <c r="M73" s="1703">
        <v>231.9</v>
      </c>
      <c r="N73" s="1703">
        <v>235.47</v>
      </c>
      <c r="O73" s="630">
        <v>239.04</v>
      </c>
      <c r="P73" s="1704">
        <v>242.6</v>
      </c>
      <c r="Q73" s="1933">
        <v>246.17</v>
      </c>
      <c r="R73" s="1943">
        <v>249.74</v>
      </c>
      <c r="S73" s="1943">
        <v>253.31</v>
      </c>
      <c r="T73" s="1943">
        <v>256.87</v>
      </c>
      <c r="U73" s="1943">
        <v>260.44</v>
      </c>
      <c r="V73" s="1943">
        <v>264.01</v>
      </c>
      <c r="W73" s="1943">
        <v>267.57</v>
      </c>
      <c r="X73" s="1943">
        <v>271.14</v>
      </c>
      <c r="Y73" s="1943">
        <v>274.70999999999998</v>
      </c>
      <c r="Z73" s="1943">
        <v>278.27999999999997</v>
      </c>
      <c r="AA73" s="1943">
        <v>281.83999999999997</v>
      </c>
      <c r="AB73" s="1943">
        <v>285.41000000000003</v>
      </c>
      <c r="AC73" s="1937"/>
      <c r="AD73" s="1705">
        <v>115.49</v>
      </c>
      <c r="AE73" s="1713">
        <v>118.01</v>
      </c>
      <c r="AF73" s="627">
        <v>120.53</v>
      </c>
      <c r="AG73" s="627">
        <v>123.05</v>
      </c>
      <c r="AH73" s="1703">
        <v>125.57</v>
      </c>
      <c r="AI73" s="1703">
        <v>128.09</v>
      </c>
      <c r="AJ73" s="1713">
        <v>130.61000000000001</v>
      </c>
      <c r="AK73" s="627">
        <v>133.13</v>
      </c>
      <c r="AL73" s="627">
        <v>135.63999999999999</v>
      </c>
      <c r="AM73" s="1703">
        <v>138.16</v>
      </c>
      <c r="AN73" s="1703">
        <v>140.68</v>
      </c>
      <c r="AO73" s="1703">
        <v>143.19999999999999</v>
      </c>
      <c r="AP73" s="1703">
        <v>145.72</v>
      </c>
      <c r="AQ73" s="1708">
        <v>148.24</v>
      </c>
      <c r="AR73" s="1719">
        <v>150.76</v>
      </c>
      <c r="AS73" s="1944">
        <v>153.27000000000001</v>
      </c>
      <c r="AT73" s="1943">
        <v>155.79</v>
      </c>
      <c r="AU73" s="1943">
        <v>158.31</v>
      </c>
      <c r="AV73" s="1943">
        <v>160.83000000000001</v>
      </c>
      <c r="AW73" s="1943">
        <v>163.35</v>
      </c>
      <c r="AX73" s="1943">
        <v>165.87</v>
      </c>
      <c r="AY73" s="1943">
        <v>168.39</v>
      </c>
      <c r="AZ73" s="1943">
        <v>170.9</v>
      </c>
      <c r="BA73" s="1943">
        <v>173.42</v>
      </c>
      <c r="BB73" s="1943">
        <v>175.94</v>
      </c>
      <c r="BC73" s="1943">
        <v>178.46</v>
      </c>
      <c r="BD73" s="1943">
        <v>180.98</v>
      </c>
      <c r="BE73" s="1950"/>
      <c r="BF73" s="1714">
        <v>137.62</v>
      </c>
      <c r="BG73" s="1715">
        <v>140.16</v>
      </c>
      <c r="BH73" s="624">
        <v>142.71</v>
      </c>
      <c r="BI73" s="624">
        <v>145.26</v>
      </c>
      <c r="BJ73" s="1710">
        <v>147.81</v>
      </c>
      <c r="BK73" s="1703">
        <v>150.36000000000001</v>
      </c>
      <c r="BL73" s="1713">
        <v>152.9</v>
      </c>
      <c r="BM73" s="627">
        <v>155.44999999999999</v>
      </c>
      <c r="BN73" s="627">
        <v>158</v>
      </c>
      <c r="BO73" s="1703">
        <v>160.55000000000001</v>
      </c>
      <c r="BP73" s="1703">
        <v>163.1</v>
      </c>
      <c r="BQ73" s="1711">
        <v>165.64</v>
      </c>
      <c r="BR73" s="1703">
        <v>168.19</v>
      </c>
      <c r="BS73" s="630">
        <v>170.74</v>
      </c>
      <c r="BT73" s="1704">
        <v>173.29</v>
      </c>
      <c r="BU73" s="2949">
        <v>175.84</v>
      </c>
      <c r="BV73" s="1910">
        <v>178.38</v>
      </c>
      <c r="BW73" s="1910">
        <v>180.93</v>
      </c>
      <c r="BX73" s="1910">
        <v>183.48</v>
      </c>
      <c r="BY73" s="1910">
        <v>186.03</v>
      </c>
      <c r="BZ73" s="1910">
        <v>188.58</v>
      </c>
      <c r="CA73" s="1910">
        <v>191.12</v>
      </c>
      <c r="CB73" s="1910">
        <v>193.67</v>
      </c>
      <c r="CC73" s="1910">
        <v>196.22</v>
      </c>
      <c r="CD73" s="1910">
        <v>198.77</v>
      </c>
      <c r="CE73" s="1910">
        <v>201.32</v>
      </c>
      <c r="CF73" s="1910">
        <v>203.86</v>
      </c>
      <c r="CG73" s="1916"/>
      <c r="CH73" s="1716">
        <v>82.5</v>
      </c>
      <c r="CI73" s="1713">
        <v>84.3</v>
      </c>
      <c r="CJ73" s="627">
        <v>86.09</v>
      </c>
      <c r="CK73" s="627">
        <v>87.89</v>
      </c>
      <c r="CL73" s="627">
        <v>89.69</v>
      </c>
      <c r="CM73" s="627">
        <v>91.49</v>
      </c>
      <c r="CN73" s="1713">
        <v>93.29</v>
      </c>
      <c r="CO73" s="627">
        <v>95.09</v>
      </c>
      <c r="CP73" s="627">
        <v>96.89</v>
      </c>
      <c r="CQ73" s="627">
        <v>98.69</v>
      </c>
      <c r="CR73" s="627">
        <v>100.49</v>
      </c>
      <c r="CS73" s="627">
        <v>102.29</v>
      </c>
      <c r="CT73" s="627">
        <v>104.08</v>
      </c>
      <c r="CU73" s="632">
        <v>105.88</v>
      </c>
      <c r="CV73" s="1712">
        <v>107.68</v>
      </c>
      <c r="CW73" s="632">
        <v>109.48</v>
      </c>
      <c r="CX73" s="1929">
        <v>111.28</v>
      </c>
      <c r="CY73" s="1929">
        <v>113.08</v>
      </c>
      <c r="CZ73" s="1929">
        <v>114.88</v>
      </c>
      <c r="DA73" s="1929">
        <v>116.68</v>
      </c>
      <c r="DB73" s="1929">
        <v>118.48</v>
      </c>
      <c r="DC73" s="1929">
        <v>120.28</v>
      </c>
      <c r="DD73" s="1929">
        <v>122.07</v>
      </c>
      <c r="DE73" s="1929">
        <v>123.87</v>
      </c>
      <c r="DF73" s="1929">
        <v>125.67</v>
      </c>
      <c r="DG73" s="1929">
        <v>127.47</v>
      </c>
      <c r="DH73" s="1929">
        <v>129.27000000000001</v>
      </c>
      <c r="DI73" s="1903"/>
    </row>
    <row r="74" spans="1:113" s="26" customFormat="1" ht="12.95" customHeight="1" x14ac:dyDescent="0.2">
      <c r="A74" s="29">
        <v>71</v>
      </c>
      <c r="B74" s="626">
        <v>195.38</v>
      </c>
      <c r="C74" s="614">
        <v>199</v>
      </c>
      <c r="D74" s="627">
        <v>202.61</v>
      </c>
      <c r="E74" s="627">
        <v>206.23</v>
      </c>
      <c r="F74" s="1703">
        <v>209.85</v>
      </c>
      <c r="G74" s="1703">
        <v>213.47</v>
      </c>
      <c r="H74" s="614">
        <v>217.09</v>
      </c>
      <c r="I74" s="627">
        <v>220.7</v>
      </c>
      <c r="J74" s="627">
        <v>224.32</v>
      </c>
      <c r="K74" s="1703">
        <v>227.94</v>
      </c>
      <c r="L74" s="1703">
        <v>231.56</v>
      </c>
      <c r="M74" s="1703">
        <v>235.18</v>
      </c>
      <c r="N74" s="1703">
        <v>238.8</v>
      </c>
      <c r="O74" s="630">
        <v>242.41</v>
      </c>
      <c r="P74" s="1704">
        <v>246.03</v>
      </c>
      <c r="Q74" s="1933">
        <v>249.65</v>
      </c>
      <c r="R74" s="1943">
        <v>253.27</v>
      </c>
      <c r="S74" s="1943">
        <v>256.89</v>
      </c>
      <c r="T74" s="1943">
        <v>260.5</v>
      </c>
      <c r="U74" s="1943">
        <v>264.12</v>
      </c>
      <c r="V74" s="1943">
        <v>267.74</v>
      </c>
      <c r="W74" s="1943">
        <v>271.36</v>
      </c>
      <c r="X74" s="1943">
        <v>274.98</v>
      </c>
      <c r="Y74" s="1943">
        <v>278.60000000000002</v>
      </c>
      <c r="Z74" s="1943">
        <v>282.20999999999998</v>
      </c>
      <c r="AA74" s="1943">
        <v>285.83</v>
      </c>
      <c r="AB74" s="1943">
        <v>289.45</v>
      </c>
      <c r="AC74" s="1935"/>
      <c r="AD74" s="1705">
        <v>117.14</v>
      </c>
      <c r="AE74" s="614">
        <v>119.7</v>
      </c>
      <c r="AF74" s="627">
        <v>122.25</v>
      </c>
      <c r="AG74" s="627">
        <v>124.8</v>
      </c>
      <c r="AH74" s="1703">
        <v>127.36</v>
      </c>
      <c r="AI74" s="1703">
        <v>129.91</v>
      </c>
      <c r="AJ74" s="614">
        <v>132.47</v>
      </c>
      <c r="AK74" s="627">
        <v>135.02000000000001</v>
      </c>
      <c r="AL74" s="627">
        <v>137.58000000000001</v>
      </c>
      <c r="AM74" s="1703">
        <v>140.13</v>
      </c>
      <c r="AN74" s="1703">
        <v>142.69</v>
      </c>
      <c r="AO74" s="1703">
        <v>145.24</v>
      </c>
      <c r="AP74" s="1703">
        <v>147.80000000000001</v>
      </c>
      <c r="AQ74" s="630">
        <v>150.35</v>
      </c>
      <c r="AR74" s="1704">
        <v>152.9</v>
      </c>
      <c r="AS74" s="1944">
        <v>155.46</v>
      </c>
      <c r="AT74" s="1943">
        <v>158.01</v>
      </c>
      <c r="AU74" s="1943">
        <v>160.57</v>
      </c>
      <c r="AV74" s="1943">
        <v>163.12</v>
      </c>
      <c r="AW74" s="1943">
        <v>165.68</v>
      </c>
      <c r="AX74" s="1943">
        <v>168.23</v>
      </c>
      <c r="AY74" s="1943">
        <v>170.79</v>
      </c>
      <c r="AZ74" s="1943">
        <v>173.34</v>
      </c>
      <c r="BA74" s="1943">
        <v>175.9</v>
      </c>
      <c r="BB74" s="1943">
        <v>178.45</v>
      </c>
      <c r="BC74" s="1943">
        <v>181.01</v>
      </c>
      <c r="BD74" s="1943">
        <v>183.56</v>
      </c>
      <c r="BE74" s="1948"/>
      <c r="BF74" s="1717">
        <v>139.56</v>
      </c>
      <c r="BG74" s="620">
        <v>142.13999999999999</v>
      </c>
      <c r="BH74" s="624">
        <v>144.72</v>
      </c>
      <c r="BI74" s="624">
        <v>147.31</v>
      </c>
      <c r="BJ74" s="1710">
        <v>149.88999999999999</v>
      </c>
      <c r="BK74" s="1703">
        <v>152.47999999999999</v>
      </c>
      <c r="BL74" s="614">
        <v>155.06</v>
      </c>
      <c r="BM74" s="627">
        <v>157.65</v>
      </c>
      <c r="BN74" s="627">
        <v>160.22999999999999</v>
      </c>
      <c r="BO74" s="1703">
        <v>162.82</v>
      </c>
      <c r="BP74" s="1703">
        <v>165.4</v>
      </c>
      <c r="BQ74" s="1711">
        <v>167.98</v>
      </c>
      <c r="BR74" s="1703">
        <v>170.57</v>
      </c>
      <c r="BS74" s="630">
        <v>173.15</v>
      </c>
      <c r="BT74" s="1704">
        <v>175.74</v>
      </c>
      <c r="BU74" s="2949">
        <v>178.32</v>
      </c>
      <c r="BV74" s="1910">
        <v>180.91</v>
      </c>
      <c r="BW74" s="1910">
        <v>183.49</v>
      </c>
      <c r="BX74" s="1910">
        <v>186.07</v>
      </c>
      <c r="BY74" s="1910">
        <v>188.66</v>
      </c>
      <c r="BZ74" s="1910">
        <v>191.24</v>
      </c>
      <c r="CA74" s="1910">
        <v>193.83</v>
      </c>
      <c r="CB74" s="1910">
        <v>196.41</v>
      </c>
      <c r="CC74" s="1910">
        <v>199</v>
      </c>
      <c r="CD74" s="1910">
        <v>201.58</v>
      </c>
      <c r="CE74" s="1910">
        <v>204.17</v>
      </c>
      <c r="CF74" s="1910">
        <v>206.75</v>
      </c>
      <c r="CG74" s="1914"/>
      <c r="CH74" s="1718">
        <v>83.67</v>
      </c>
      <c r="CI74" s="614">
        <v>85.5</v>
      </c>
      <c r="CJ74" s="627">
        <v>87.32</v>
      </c>
      <c r="CK74" s="627">
        <v>89.15</v>
      </c>
      <c r="CL74" s="627">
        <v>90.97</v>
      </c>
      <c r="CM74" s="627">
        <v>92.8</v>
      </c>
      <c r="CN74" s="614">
        <v>94.62</v>
      </c>
      <c r="CO74" s="627">
        <v>96.44</v>
      </c>
      <c r="CP74" s="627">
        <v>98.27</v>
      </c>
      <c r="CQ74" s="627">
        <v>100.09</v>
      </c>
      <c r="CR74" s="627">
        <v>101.92</v>
      </c>
      <c r="CS74" s="627">
        <v>103.74</v>
      </c>
      <c r="CT74" s="627">
        <v>105.57</v>
      </c>
      <c r="CU74" s="632">
        <v>107.39</v>
      </c>
      <c r="CV74" s="1712">
        <v>109.22</v>
      </c>
      <c r="CW74" s="632">
        <v>111.04</v>
      </c>
      <c r="CX74" s="1929">
        <v>112.87</v>
      </c>
      <c r="CY74" s="1929">
        <v>114.69</v>
      </c>
      <c r="CZ74" s="1929">
        <v>116.52</v>
      </c>
      <c r="DA74" s="1929">
        <v>118.34</v>
      </c>
      <c r="DB74" s="1929">
        <v>120.17</v>
      </c>
      <c r="DC74" s="1929">
        <v>121.99</v>
      </c>
      <c r="DD74" s="1929">
        <v>123.82</v>
      </c>
      <c r="DE74" s="1929">
        <v>125.64</v>
      </c>
      <c r="DF74" s="1929">
        <v>127.46</v>
      </c>
      <c r="DG74" s="1929">
        <v>129.29</v>
      </c>
      <c r="DH74" s="1929">
        <v>131.11000000000001</v>
      </c>
      <c r="DI74" s="1901"/>
    </row>
    <row r="75" spans="1:113" s="26" customFormat="1" ht="12.95" customHeight="1" x14ac:dyDescent="0.2">
      <c r="A75" s="29">
        <v>72</v>
      </c>
      <c r="B75" s="626">
        <v>198.11</v>
      </c>
      <c r="C75" s="1702">
        <v>201.78</v>
      </c>
      <c r="D75" s="627">
        <v>205.45</v>
      </c>
      <c r="E75" s="627">
        <v>209.12</v>
      </c>
      <c r="F75" s="1703">
        <v>212.78</v>
      </c>
      <c r="G75" s="1703">
        <v>216.45</v>
      </c>
      <c r="H75" s="1702">
        <v>220.12</v>
      </c>
      <c r="I75" s="627">
        <v>223.79</v>
      </c>
      <c r="J75" s="627">
        <v>227.46</v>
      </c>
      <c r="K75" s="1703">
        <v>231.13</v>
      </c>
      <c r="L75" s="1703">
        <v>234.8</v>
      </c>
      <c r="M75" s="1703">
        <v>238.47</v>
      </c>
      <c r="N75" s="1703">
        <v>242.14</v>
      </c>
      <c r="O75" s="630">
        <v>245.81</v>
      </c>
      <c r="P75" s="1704">
        <v>249.48</v>
      </c>
      <c r="Q75" s="1933">
        <v>253.15</v>
      </c>
      <c r="R75" s="1943">
        <v>256.81</v>
      </c>
      <c r="S75" s="1943">
        <v>260.48</v>
      </c>
      <c r="T75" s="1943">
        <v>264.14999999999998</v>
      </c>
      <c r="U75" s="1943">
        <v>267.82</v>
      </c>
      <c r="V75" s="1943">
        <v>271.49</v>
      </c>
      <c r="W75" s="1943">
        <v>275.16000000000003</v>
      </c>
      <c r="X75" s="1943">
        <v>278.83</v>
      </c>
      <c r="Y75" s="1943">
        <v>282.5</v>
      </c>
      <c r="Z75" s="1943">
        <v>286.17</v>
      </c>
      <c r="AA75" s="1943">
        <v>289.83999999999997</v>
      </c>
      <c r="AB75" s="1943">
        <v>293.51</v>
      </c>
      <c r="AC75" s="1936"/>
      <c r="AD75" s="1705">
        <v>118.79</v>
      </c>
      <c r="AE75" s="1702">
        <v>121.38</v>
      </c>
      <c r="AF75" s="627">
        <v>123.97</v>
      </c>
      <c r="AG75" s="627">
        <v>126.56</v>
      </c>
      <c r="AH75" s="1703">
        <v>129.15</v>
      </c>
      <c r="AI75" s="1703">
        <v>131.74</v>
      </c>
      <c r="AJ75" s="1702">
        <v>134.33000000000001</v>
      </c>
      <c r="AK75" s="627">
        <v>136.91999999999999</v>
      </c>
      <c r="AL75" s="627">
        <v>139.52000000000001</v>
      </c>
      <c r="AM75" s="1703">
        <v>142.11000000000001</v>
      </c>
      <c r="AN75" s="1703">
        <v>144.69999999999999</v>
      </c>
      <c r="AO75" s="1703">
        <v>147.29</v>
      </c>
      <c r="AP75" s="1703">
        <v>149.88</v>
      </c>
      <c r="AQ75" s="630">
        <v>152.47</v>
      </c>
      <c r="AR75" s="1704">
        <v>155.06</v>
      </c>
      <c r="AS75" s="1944">
        <v>157.65</v>
      </c>
      <c r="AT75" s="1943">
        <v>160.24</v>
      </c>
      <c r="AU75" s="1943">
        <v>162.83000000000001</v>
      </c>
      <c r="AV75" s="1943">
        <v>165.42</v>
      </c>
      <c r="AW75" s="1943">
        <v>168.01</v>
      </c>
      <c r="AX75" s="1943">
        <v>170.6</v>
      </c>
      <c r="AY75" s="1943">
        <v>173.19</v>
      </c>
      <c r="AZ75" s="1943">
        <v>175.78</v>
      </c>
      <c r="BA75" s="1943">
        <v>178.37</v>
      </c>
      <c r="BB75" s="1943">
        <v>180.96</v>
      </c>
      <c r="BC75" s="1943">
        <v>183.55</v>
      </c>
      <c r="BD75" s="1943">
        <v>186.15</v>
      </c>
      <c r="BE75" s="1949"/>
      <c r="BF75" s="1706">
        <v>141.51</v>
      </c>
      <c r="BG75" s="1707">
        <v>144.13</v>
      </c>
      <c r="BH75" s="624">
        <v>146.75</v>
      </c>
      <c r="BI75" s="624">
        <v>149.37</v>
      </c>
      <c r="BJ75" s="1710">
        <v>151.99</v>
      </c>
      <c r="BK75" s="1703">
        <v>154.61000000000001</v>
      </c>
      <c r="BL75" s="1702">
        <v>157.22999999999999</v>
      </c>
      <c r="BM75" s="627">
        <v>159.85</v>
      </c>
      <c r="BN75" s="627">
        <v>162.47</v>
      </c>
      <c r="BO75" s="1703">
        <v>165.09</v>
      </c>
      <c r="BP75" s="1703">
        <v>167.71</v>
      </c>
      <c r="BQ75" s="1711">
        <v>170.33</v>
      </c>
      <c r="BR75" s="1703">
        <v>172.96</v>
      </c>
      <c r="BS75" s="630">
        <v>175.58</v>
      </c>
      <c r="BT75" s="1704">
        <v>178.2</v>
      </c>
      <c r="BU75" s="2949">
        <v>180.82</v>
      </c>
      <c r="BV75" s="1910">
        <v>183.44</v>
      </c>
      <c r="BW75" s="1910">
        <v>186.06</v>
      </c>
      <c r="BX75" s="1910">
        <v>188.68</v>
      </c>
      <c r="BY75" s="1910">
        <v>191.3</v>
      </c>
      <c r="BZ75" s="1910">
        <v>193.92</v>
      </c>
      <c r="CA75" s="1910">
        <v>196.54</v>
      </c>
      <c r="CB75" s="1910">
        <v>199.16</v>
      </c>
      <c r="CC75" s="1910">
        <v>201.78</v>
      </c>
      <c r="CD75" s="1910">
        <v>204.41</v>
      </c>
      <c r="CE75" s="1910">
        <v>207.03</v>
      </c>
      <c r="CF75" s="1910">
        <v>209.65</v>
      </c>
      <c r="CG75" s="1915"/>
      <c r="CH75" s="631">
        <v>84.85</v>
      </c>
      <c r="CI75" s="1702">
        <v>86.7</v>
      </c>
      <c r="CJ75" s="627">
        <v>88.55</v>
      </c>
      <c r="CK75" s="627">
        <v>90.4</v>
      </c>
      <c r="CL75" s="627">
        <v>92.25</v>
      </c>
      <c r="CM75" s="627">
        <v>94.1</v>
      </c>
      <c r="CN75" s="1702">
        <v>95.95</v>
      </c>
      <c r="CO75" s="627">
        <v>97.8</v>
      </c>
      <c r="CP75" s="627">
        <v>99.65</v>
      </c>
      <c r="CQ75" s="627">
        <v>101.5</v>
      </c>
      <c r="CR75" s="627">
        <v>103.35</v>
      </c>
      <c r="CS75" s="627">
        <v>105.21</v>
      </c>
      <c r="CT75" s="627">
        <v>107.06</v>
      </c>
      <c r="CU75" s="632">
        <v>108.91</v>
      </c>
      <c r="CV75" s="1712">
        <v>110.76</v>
      </c>
      <c r="CW75" s="632">
        <v>112.61</v>
      </c>
      <c r="CX75" s="1929">
        <v>114.46</v>
      </c>
      <c r="CY75" s="1929">
        <v>116.31</v>
      </c>
      <c r="CZ75" s="1929">
        <v>118.16</v>
      </c>
      <c r="DA75" s="1929">
        <v>120.01</v>
      </c>
      <c r="DB75" s="1929">
        <v>121.86</v>
      </c>
      <c r="DC75" s="1929">
        <v>123.71</v>
      </c>
      <c r="DD75" s="1929">
        <v>125.56</v>
      </c>
      <c r="DE75" s="1929">
        <v>127.41</v>
      </c>
      <c r="DF75" s="1929">
        <v>129.26</v>
      </c>
      <c r="DG75" s="1929">
        <v>131.11000000000001</v>
      </c>
      <c r="DH75" s="1929">
        <v>132.96</v>
      </c>
      <c r="DI75" s="1902"/>
    </row>
    <row r="76" spans="1:113" s="26" customFormat="1" ht="12.95" customHeight="1" x14ac:dyDescent="0.2">
      <c r="A76" s="29">
        <v>73</v>
      </c>
      <c r="B76" s="626">
        <v>200.86</v>
      </c>
      <c r="C76" s="1702">
        <v>204.58</v>
      </c>
      <c r="D76" s="627">
        <v>208.3</v>
      </c>
      <c r="E76" s="627">
        <v>212.02</v>
      </c>
      <c r="F76" s="1703">
        <v>215.74</v>
      </c>
      <c r="G76" s="1703">
        <v>219.46</v>
      </c>
      <c r="H76" s="1702">
        <v>223.18</v>
      </c>
      <c r="I76" s="627">
        <v>226.9</v>
      </c>
      <c r="J76" s="627">
        <v>230.62</v>
      </c>
      <c r="K76" s="1703">
        <v>234.34</v>
      </c>
      <c r="L76" s="1703">
        <v>238.06</v>
      </c>
      <c r="M76" s="1703">
        <v>241.78</v>
      </c>
      <c r="N76" s="1703">
        <v>245.5</v>
      </c>
      <c r="O76" s="630">
        <v>249.22</v>
      </c>
      <c r="P76" s="1704">
        <v>252.94</v>
      </c>
      <c r="Q76" s="1933">
        <v>256.66000000000003</v>
      </c>
      <c r="R76" s="1943">
        <v>260.38</v>
      </c>
      <c r="S76" s="1943">
        <v>264.10000000000002</v>
      </c>
      <c r="T76" s="1943">
        <v>267.82</v>
      </c>
      <c r="U76" s="1943">
        <v>271.54000000000002</v>
      </c>
      <c r="V76" s="1943">
        <v>275.26</v>
      </c>
      <c r="W76" s="1943">
        <v>278.98</v>
      </c>
      <c r="X76" s="1943">
        <v>282.7</v>
      </c>
      <c r="Y76" s="1943">
        <v>286.42</v>
      </c>
      <c r="Z76" s="1943">
        <v>290.14</v>
      </c>
      <c r="AA76" s="1943">
        <v>293.86</v>
      </c>
      <c r="AB76" s="1943">
        <v>297.58</v>
      </c>
      <c r="AC76" s="1936"/>
      <c r="AD76" s="1705">
        <v>120.41</v>
      </c>
      <c r="AE76" s="1702">
        <v>123.04</v>
      </c>
      <c r="AF76" s="627">
        <v>125.66</v>
      </c>
      <c r="AG76" s="627">
        <v>128.29</v>
      </c>
      <c r="AH76" s="1703">
        <v>130.91999999999999</v>
      </c>
      <c r="AI76" s="1703">
        <v>133.54</v>
      </c>
      <c r="AJ76" s="1702">
        <v>136.16999999999999</v>
      </c>
      <c r="AK76" s="627">
        <v>138.80000000000001</v>
      </c>
      <c r="AL76" s="627">
        <v>141.41999999999999</v>
      </c>
      <c r="AM76" s="1703">
        <v>144.05000000000001</v>
      </c>
      <c r="AN76" s="1703">
        <v>146.68</v>
      </c>
      <c r="AO76" s="1703">
        <v>149.30000000000001</v>
      </c>
      <c r="AP76" s="1703">
        <v>151.93</v>
      </c>
      <c r="AQ76" s="630">
        <v>154.56</v>
      </c>
      <c r="AR76" s="1704">
        <v>157.18</v>
      </c>
      <c r="AS76" s="1944">
        <v>159.81</v>
      </c>
      <c r="AT76" s="1943">
        <v>162.44</v>
      </c>
      <c r="AU76" s="1943">
        <v>165.06</v>
      </c>
      <c r="AV76" s="1943">
        <v>167.69</v>
      </c>
      <c r="AW76" s="1943">
        <v>170.31</v>
      </c>
      <c r="AX76" s="1943">
        <v>172.94</v>
      </c>
      <c r="AY76" s="1943">
        <v>175.57</v>
      </c>
      <c r="AZ76" s="1943">
        <v>178.19</v>
      </c>
      <c r="BA76" s="1943">
        <v>180.82</v>
      </c>
      <c r="BB76" s="1943">
        <v>183.45</v>
      </c>
      <c r="BC76" s="1943">
        <v>186.07</v>
      </c>
      <c r="BD76" s="1943">
        <v>188.7</v>
      </c>
      <c r="BE76" s="1949"/>
      <c r="BF76" s="1706">
        <v>143.47</v>
      </c>
      <c r="BG76" s="1707">
        <v>146.13</v>
      </c>
      <c r="BH76" s="624">
        <v>148.78</v>
      </c>
      <c r="BI76" s="624">
        <v>151.44</v>
      </c>
      <c r="BJ76" s="1710">
        <v>154.1</v>
      </c>
      <c r="BK76" s="1703">
        <v>156.75</v>
      </c>
      <c r="BL76" s="1702">
        <v>159.41</v>
      </c>
      <c r="BM76" s="627">
        <v>162.07</v>
      </c>
      <c r="BN76" s="627">
        <v>164.73</v>
      </c>
      <c r="BO76" s="1703">
        <v>167.38</v>
      </c>
      <c r="BP76" s="1703">
        <v>170.04</v>
      </c>
      <c r="BQ76" s="1711">
        <v>172.7</v>
      </c>
      <c r="BR76" s="1703">
        <v>175.36</v>
      </c>
      <c r="BS76" s="630">
        <v>178.01</v>
      </c>
      <c r="BT76" s="1704">
        <v>180.67</v>
      </c>
      <c r="BU76" s="2949">
        <v>183.33</v>
      </c>
      <c r="BV76" s="1910">
        <v>185.98</v>
      </c>
      <c r="BW76" s="1910">
        <v>188.64</v>
      </c>
      <c r="BX76" s="1910">
        <v>191.3</v>
      </c>
      <c r="BY76" s="1910">
        <v>193.96</v>
      </c>
      <c r="BZ76" s="1910">
        <v>196.61</v>
      </c>
      <c r="CA76" s="1910">
        <v>199.27</v>
      </c>
      <c r="CB76" s="1910">
        <v>201.93</v>
      </c>
      <c r="CC76" s="1910">
        <v>204.58</v>
      </c>
      <c r="CD76" s="1910">
        <v>207.24</v>
      </c>
      <c r="CE76" s="1910">
        <v>209.9</v>
      </c>
      <c r="CF76" s="1910">
        <v>212.56</v>
      </c>
      <c r="CG76" s="1915"/>
      <c r="CH76" s="631">
        <v>86.01</v>
      </c>
      <c r="CI76" s="1702">
        <v>87.88</v>
      </c>
      <c r="CJ76" s="627">
        <v>89.76</v>
      </c>
      <c r="CK76" s="627">
        <v>91.64</v>
      </c>
      <c r="CL76" s="627">
        <v>93.51</v>
      </c>
      <c r="CM76" s="627">
        <v>95.39</v>
      </c>
      <c r="CN76" s="1702">
        <v>97.26</v>
      </c>
      <c r="CO76" s="627">
        <v>99.14</v>
      </c>
      <c r="CP76" s="627">
        <v>101.02</v>
      </c>
      <c r="CQ76" s="627">
        <v>102.89</v>
      </c>
      <c r="CR76" s="627">
        <v>104.77</v>
      </c>
      <c r="CS76" s="627">
        <v>106.64</v>
      </c>
      <c r="CT76" s="627">
        <v>108.52</v>
      </c>
      <c r="CU76" s="632">
        <v>110.4</v>
      </c>
      <c r="CV76" s="1712">
        <v>112.27</v>
      </c>
      <c r="CW76" s="632">
        <v>114.15</v>
      </c>
      <c r="CX76" s="1929">
        <v>116.03</v>
      </c>
      <c r="CY76" s="1929">
        <v>117.9</v>
      </c>
      <c r="CZ76" s="1929">
        <v>119.78</v>
      </c>
      <c r="DA76" s="1929">
        <v>121.65</v>
      </c>
      <c r="DB76" s="1929">
        <v>123.53</v>
      </c>
      <c r="DC76" s="1929">
        <v>125.41</v>
      </c>
      <c r="DD76" s="1929">
        <v>127.28</v>
      </c>
      <c r="DE76" s="1929">
        <v>129.16</v>
      </c>
      <c r="DF76" s="1929">
        <v>131.03</v>
      </c>
      <c r="DG76" s="1929">
        <v>132.91</v>
      </c>
      <c r="DH76" s="1929">
        <v>134.79</v>
      </c>
      <c r="DI76" s="1902"/>
    </row>
    <row r="77" spans="1:113" s="26" customFormat="1" ht="12.95" customHeight="1" x14ac:dyDescent="0.2">
      <c r="A77" s="29">
        <v>74</v>
      </c>
      <c r="B77" s="626">
        <v>203.62</v>
      </c>
      <c r="C77" s="1702">
        <v>207.39</v>
      </c>
      <c r="D77" s="627">
        <v>211.16</v>
      </c>
      <c r="E77" s="627">
        <v>214.94</v>
      </c>
      <c r="F77" s="1703">
        <v>218.71</v>
      </c>
      <c r="G77" s="1703">
        <v>222.48</v>
      </c>
      <c r="H77" s="1702">
        <v>226.25</v>
      </c>
      <c r="I77" s="627">
        <v>230.02</v>
      </c>
      <c r="J77" s="627">
        <v>233.79</v>
      </c>
      <c r="K77" s="1703">
        <v>237.56</v>
      </c>
      <c r="L77" s="1703">
        <v>241.33</v>
      </c>
      <c r="M77" s="1703">
        <v>245.1</v>
      </c>
      <c r="N77" s="1703">
        <v>248.87</v>
      </c>
      <c r="O77" s="630">
        <v>252.65</v>
      </c>
      <c r="P77" s="1704">
        <v>256.42</v>
      </c>
      <c r="Q77" s="1933">
        <v>260.19</v>
      </c>
      <c r="R77" s="1943">
        <v>263.95999999999998</v>
      </c>
      <c r="S77" s="1943">
        <v>267.73</v>
      </c>
      <c r="T77" s="1943">
        <v>271.5</v>
      </c>
      <c r="U77" s="1943">
        <v>275.27</v>
      </c>
      <c r="V77" s="1943">
        <v>279.04000000000002</v>
      </c>
      <c r="W77" s="1943">
        <v>282.81</v>
      </c>
      <c r="X77" s="1943">
        <v>286.58999999999997</v>
      </c>
      <c r="Y77" s="1943">
        <v>290.36</v>
      </c>
      <c r="Z77" s="1943">
        <v>294.13</v>
      </c>
      <c r="AA77" s="1943">
        <v>297.89999999999998</v>
      </c>
      <c r="AB77" s="1943">
        <v>301.67</v>
      </c>
      <c r="AC77" s="1936"/>
      <c r="AD77" s="1705">
        <v>122.07</v>
      </c>
      <c r="AE77" s="1702">
        <v>124.73</v>
      </c>
      <c r="AF77" s="627">
        <v>127.39</v>
      </c>
      <c r="AG77" s="627">
        <v>130.06</v>
      </c>
      <c r="AH77" s="1703">
        <v>132.72</v>
      </c>
      <c r="AI77" s="1703">
        <v>135.38</v>
      </c>
      <c r="AJ77" s="1702">
        <v>138.04</v>
      </c>
      <c r="AK77" s="627">
        <v>140.71</v>
      </c>
      <c r="AL77" s="627">
        <v>143.37</v>
      </c>
      <c r="AM77" s="1703">
        <v>146.03</v>
      </c>
      <c r="AN77" s="1703">
        <v>148.69999999999999</v>
      </c>
      <c r="AO77" s="1703">
        <v>151.36000000000001</v>
      </c>
      <c r="AP77" s="1703">
        <v>154.02000000000001</v>
      </c>
      <c r="AQ77" s="630">
        <v>156.68</v>
      </c>
      <c r="AR77" s="1704">
        <v>159.35</v>
      </c>
      <c r="AS77" s="1944">
        <v>162.01</v>
      </c>
      <c r="AT77" s="1943">
        <v>164.67</v>
      </c>
      <c r="AU77" s="1943">
        <v>167.33</v>
      </c>
      <c r="AV77" s="1943">
        <v>170</v>
      </c>
      <c r="AW77" s="1943">
        <v>172.66</v>
      </c>
      <c r="AX77" s="1943">
        <v>175.32</v>
      </c>
      <c r="AY77" s="1943">
        <v>177.98</v>
      </c>
      <c r="AZ77" s="1943">
        <v>180.65</v>
      </c>
      <c r="BA77" s="1943">
        <v>183.31</v>
      </c>
      <c r="BB77" s="1943">
        <v>185.97</v>
      </c>
      <c r="BC77" s="1943">
        <v>188.63</v>
      </c>
      <c r="BD77" s="1943">
        <v>191.3</v>
      </c>
      <c r="BE77" s="1949"/>
      <c r="BF77" s="1706">
        <v>145.44</v>
      </c>
      <c r="BG77" s="1707">
        <v>148.13999999999999</v>
      </c>
      <c r="BH77" s="624">
        <v>150.83000000000001</v>
      </c>
      <c r="BI77" s="624">
        <v>153.53</v>
      </c>
      <c r="BJ77" s="1710">
        <v>156.22</v>
      </c>
      <c r="BK77" s="1703">
        <v>158.91</v>
      </c>
      <c r="BL77" s="1702">
        <v>161.61000000000001</v>
      </c>
      <c r="BM77" s="627">
        <v>164.3</v>
      </c>
      <c r="BN77" s="627">
        <v>166.99</v>
      </c>
      <c r="BO77" s="1703">
        <v>169.69</v>
      </c>
      <c r="BP77" s="1703">
        <v>172.38</v>
      </c>
      <c r="BQ77" s="1711">
        <v>175.07</v>
      </c>
      <c r="BR77" s="1703">
        <v>177.77</v>
      </c>
      <c r="BS77" s="630">
        <v>180.46</v>
      </c>
      <c r="BT77" s="1704">
        <v>183.15</v>
      </c>
      <c r="BU77" s="2949">
        <v>185.85</v>
      </c>
      <c r="BV77" s="1910">
        <v>188.54</v>
      </c>
      <c r="BW77" s="1910">
        <v>191.24</v>
      </c>
      <c r="BX77" s="1910">
        <v>193.93</v>
      </c>
      <c r="BY77" s="1910">
        <v>196.62</v>
      </c>
      <c r="BZ77" s="1910">
        <v>199.32</v>
      </c>
      <c r="CA77" s="1910">
        <v>202.01</v>
      </c>
      <c r="CB77" s="1910">
        <v>204.7</v>
      </c>
      <c r="CC77" s="1910">
        <v>207.4</v>
      </c>
      <c r="CD77" s="1910">
        <v>210.09</v>
      </c>
      <c r="CE77" s="1910">
        <v>212.78</v>
      </c>
      <c r="CF77" s="1910">
        <v>215.48</v>
      </c>
      <c r="CG77" s="1915"/>
      <c r="CH77" s="631">
        <v>87.19</v>
      </c>
      <c r="CI77" s="1702">
        <v>89.09</v>
      </c>
      <c r="CJ77" s="627">
        <v>91</v>
      </c>
      <c r="CK77" s="627">
        <v>92.9</v>
      </c>
      <c r="CL77" s="627">
        <v>94.8</v>
      </c>
      <c r="CM77" s="627">
        <v>96.7</v>
      </c>
      <c r="CN77" s="1702">
        <v>98.6</v>
      </c>
      <c r="CO77" s="627">
        <v>100.51</v>
      </c>
      <c r="CP77" s="627">
        <v>102.41</v>
      </c>
      <c r="CQ77" s="627">
        <v>104.31</v>
      </c>
      <c r="CR77" s="627">
        <v>106.21</v>
      </c>
      <c r="CS77" s="627">
        <v>108.11</v>
      </c>
      <c r="CT77" s="627">
        <v>110.01</v>
      </c>
      <c r="CU77" s="632">
        <v>111.92</v>
      </c>
      <c r="CV77" s="1712">
        <v>113.82</v>
      </c>
      <c r="CW77" s="632">
        <v>115.72</v>
      </c>
      <c r="CX77" s="1929">
        <v>117.62</v>
      </c>
      <c r="CY77" s="1929">
        <v>119.52</v>
      </c>
      <c r="CZ77" s="1929">
        <v>121.43</v>
      </c>
      <c r="DA77" s="1929">
        <v>123.33</v>
      </c>
      <c r="DB77" s="1929">
        <v>125.23</v>
      </c>
      <c r="DC77" s="1929">
        <v>127.13</v>
      </c>
      <c r="DD77" s="1929">
        <v>129.03</v>
      </c>
      <c r="DE77" s="1929">
        <v>130.93</v>
      </c>
      <c r="DF77" s="1929">
        <v>132.84</v>
      </c>
      <c r="DG77" s="1929">
        <v>134.74</v>
      </c>
      <c r="DH77" s="1929">
        <v>136.63999999999999</v>
      </c>
      <c r="DI77" s="1902"/>
    </row>
    <row r="78" spans="1:113" s="26" customFormat="1" ht="12.95" customHeight="1" x14ac:dyDescent="0.2">
      <c r="A78" s="29">
        <v>75</v>
      </c>
      <c r="B78" s="626">
        <v>206.27</v>
      </c>
      <c r="C78" s="1702">
        <v>210.09</v>
      </c>
      <c r="D78" s="627">
        <v>213.91</v>
      </c>
      <c r="E78" s="627">
        <v>217.74</v>
      </c>
      <c r="F78" s="1703">
        <v>221.56</v>
      </c>
      <c r="G78" s="1703">
        <v>225.38</v>
      </c>
      <c r="H78" s="1702">
        <v>229.2</v>
      </c>
      <c r="I78" s="627">
        <v>233.02</v>
      </c>
      <c r="J78" s="627">
        <v>236.85</v>
      </c>
      <c r="K78" s="1703">
        <v>240.67</v>
      </c>
      <c r="L78" s="1703">
        <v>244.49</v>
      </c>
      <c r="M78" s="1703">
        <v>248.31</v>
      </c>
      <c r="N78" s="1703">
        <v>252.13</v>
      </c>
      <c r="O78" s="630">
        <v>255.96</v>
      </c>
      <c r="P78" s="1704">
        <v>259.77999999999997</v>
      </c>
      <c r="Q78" s="1933">
        <v>263.60000000000002</v>
      </c>
      <c r="R78" s="1943">
        <v>267.42</v>
      </c>
      <c r="S78" s="1943">
        <v>271.24</v>
      </c>
      <c r="T78" s="1943">
        <v>275.07</v>
      </c>
      <c r="U78" s="1943">
        <v>278.89</v>
      </c>
      <c r="V78" s="1943">
        <v>282.70999999999998</v>
      </c>
      <c r="W78" s="1943">
        <v>286.52999999999997</v>
      </c>
      <c r="X78" s="1943">
        <v>290.35000000000002</v>
      </c>
      <c r="Y78" s="1943">
        <v>294.18</v>
      </c>
      <c r="Z78" s="1943">
        <v>298</v>
      </c>
      <c r="AA78" s="1943">
        <v>301.82</v>
      </c>
      <c r="AB78" s="1943">
        <v>305.64</v>
      </c>
      <c r="AC78" s="1936"/>
      <c r="AD78" s="1705">
        <v>123.7</v>
      </c>
      <c r="AE78" s="1702">
        <v>126.4</v>
      </c>
      <c r="AF78" s="627">
        <v>129.09</v>
      </c>
      <c r="AG78" s="627">
        <v>131.79</v>
      </c>
      <c r="AH78" s="1703">
        <v>134.49</v>
      </c>
      <c r="AI78" s="1703">
        <v>137.19</v>
      </c>
      <c r="AJ78" s="1702">
        <v>139.88999999999999</v>
      </c>
      <c r="AK78" s="627">
        <v>142.59</v>
      </c>
      <c r="AL78" s="627">
        <v>145.28</v>
      </c>
      <c r="AM78" s="1703">
        <v>147.97999999999999</v>
      </c>
      <c r="AN78" s="1703">
        <v>150.68</v>
      </c>
      <c r="AO78" s="1703">
        <v>153.38</v>
      </c>
      <c r="AP78" s="1703">
        <v>156.08000000000001</v>
      </c>
      <c r="AQ78" s="630">
        <v>158.78</v>
      </c>
      <c r="AR78" s="1704">
        <v>161.47999999999999</v>
      </c>
      <c r="AS78" s="1944">
        <v>164.17</v>
      </c>
      <c r="AT78" s="1943">
        <v>166.87</v>
      </c>
      <c r="AU78" s="1943">
        <v>169.57</v>
      </c>
      <c r="AV78" s="1943">
        <v>172.27</v>
      </c>
      <c r="AW78" s="1943">
        <v>174.97</v>
      </c>
      <c r="AX78" s="1943">
        <v>177.67</v>
      </c>
      <c r="AY78" s="1943">
        <v>180.37</v>
      </c>
      <c r="AZ78" s="1943">
        <v>183.06</v>
      </c>
      <c r="BA78" s="1943">
        <v>185.76</v>
      </c>
      <c r="BB78" s="1943">
        <v>188.46</v>
      </c>
      <c r="BC78" s="1943">
        <v>191.16</v>
      </c>
      <c r="BD78" s="1943">
        <v>193.86</v>
      </c>
      <c r="BE78" s="1949"/>
      <c r="BF78" s="1706">
        <v>147.34</v>
      </c>
      <c r="BG78" s="1707">
        <v>150.07</v>
      </c>
      <c r="BH78" s="624">
        <v>152.80000000000001</v>
      </c>
      <c r="BI78" s="624">
        <v>155.53</v>
      </c>
      <c r="BJ78" s="1710">
        <v>158.26</v>
      </c>
      <c r="BK78" s="1703">
        <v>160.99</v>
      </c>
      <c r="BL78" s="1702">
        <v>163.72</v>
      </c>
      <c r="BM78" s="627">
        <v>166.45</v>
      </c>
      <c r="BN78" s="627">
        <v>169.18</v>
      </c>
      <c r="BO78" s="1703">
        <v>171.91</v>
      </c>
      <c r="BP78" s="1703">
        <v>174.64</v>
      </c>
      <c r="BQ78" s="1711">
        <v>177.37</v>
      </c>
      <c r="BR78" s="1703">
        <v>180.1</v>
      </c>
      <c r="BS78" s="630">
        <v>182.83</v>
      </c>
      <c r="BT78" s="1704">
        <v>185.56</v>
      </c>
      <c r="BU78" s="2949">
        <v>188.29</v>
      </c>
      <c r="BV78" s="1910">
        <v>191.02</v>
      </c>
      <c r="BW78" s="1910">
        <v>193.75</v>
      </c>
      <c r="BX78" s="1910">
        <v>196.48</v>
      </c>
      <c r="BY78" s="1910">
        <v>199.21</v>
      </c>
      <c r="BZ78" s="1910">
        <v>201.94</v>
      </c>
      <c r="CA78" s="1910">
        <v>204.67</v>
      </c>
      <c r="CB78" s="1910">
        <v>207.4</v>
      </c>
      <c r="CC78" s="1910">
        <v>210.13</v>
      </c>
      <c r="CD78" s="1910">
        <v>212.86</v>
      </c>
      <c r="CE78" s="1910">
        <v>215.59</v>
      </c>
      <c r="CF78" s="1910">
        <v>218.32</v>
      </c>
      <c r="CG78" s="1915"/>
      <c r="CH78" s="631">
        <v>88.35</v>
      </c>
      <c r="CI78" s="1702">
        <v>90.28</v>
      </c>
      <c r="CJ78" s="627">
        <v>92.21</v>
      </c>
      <c r="CK78" s="627">
        <v>94.14</v>
      </c>
      <c r="CL78" s="627">
        <v>96.06</v>
      </c>
      <c r="CM78" s="627">
        <v>97.99</v>
      </c>
      <c r="CN78" s="1702">
        <v>99.92</v>
      </c>
      <c r="CO78" s="627">
        <v>101.85</v>
      </c>
      <c r="CP78" s="627">
        <v>103.77</v>
      </c>
      <c r="CQ78" s="627">
        <v>105.7</v>
      </c>
      <c r="CR78" s="627">
        <v>107.63</v>
      </c>
      <c r="CS78" s="627">
        <v>109.56</v>
      </c>
      <c r="CT78" s="627">
        <v>111.48</v>
      </c>
      <c r="CU78" s="632">
        <v>113.41</v>
      </c>
      <c r="CV78" s="1712">
        <v>115.34</v>
      </c>
      <c r="CW78" s="632">
        <v>117.27</v>
      </c>
      <c r="CX78" s="1929">
        <v>119.19</v>
      </c>
      <c r="CY78" s="1929">
        <v>121.12</v>
      </c>
      <c r="CZ78" s="1929">
        <v>123.05</v>
      </c>
      <c r="DA78" s="1929">
        <v>124.98</v>
      </c>
      <c r="DB78" s="1929">
        <v>126.9</v>
      </c>
      <c r="DC78" s="1929">
        <v>128.83000000000001</v>
      </c>
      <c r="DD78" s="1929">
        <v>130.76</v>
      </c>
      <c r="DE78" s="1929">
        <v>132.69</v>
      </c>
      <c r="DF78" s="1929">
        <v>134.61000000000001</v>
      </c>
      <c r="DG78" s="1929">
        <v>136.54</v>
      </c>
      <c r="DH78" s="1929">
        <v>138.47</v>
      </c>
      <c r="DI78" s="1902"/>
    </row>
    <row r="79" spans="1:113" s="26" customFormat="1" ht="12.95" customHeight="1" x14ac:dyDescent="0.2">
      <c r="A79" s="29">
        <v>76</v>
      </c>
      <c r="B79" s="626">
        <v>209.07</v>
      </c>
      <c r="C79" s="1702">
        <v>212.94</v>
      </c>
      <c r="D79" s="627">
        <v>216.82</v>
      </c>
      <c r="E79" s="627">
        <v>220.69</v>
      </c>
      <c r="F79" s="1703">
        <v>224.56</v>
      </c>
      <c r="G79" s="1703">
        <v>228.43</v>
      </c>
      <c r="H79" s="1702">
        <v>232.31</v>
      </c>
      <c r="I79" s="627">
        <v>236.18</v>
      </c>
      <c r="J79" s="627">
        <v>240.05</v>
      </c>
      <c r="K79" s="1703">
        <v>243.93</v>
      </c>
      <c r="L79" s="1703">
        <v>247.8</v>
      </c>
      <c r="M79" s="1703">
        <v>251.67</v>
      </c>
      <c r="N79" s="1703">
        <v>255.55</v>
      </c>
      <c r="O79" s="630">
        <v>259.42</v>
      </c>
      <c r="P79" s="1704">
        <v>263.29000000000002</v>
      </c>
      <c r="Q79" s="1933">
        <v>267.16000000000003</v>
      </c>
      <c r="R79" s="1943">
        <v>271.04000000000002</v>
      </c>
      <c r="S79" s="1943">
        <v>274.91000000000003</v>
      </c>
      <c r="T79" s="1943">
        <v>278.77999999999997</v>
      </c>
      <c r="U79" s="1943">
        <v>282.66000000000003</v>
      </c>
      <c r="V79" s="1943">
        <v>286.52999999999997</v>
      </c>
      <c r="W79" s="1943">
        <v>290.39999999999998</v>
      </c>
      <c r="X79" s="1943">
        <v>294.27999999999997</v>
      </c>
      <c r="Y79" s="1943">
        <v>298.14999999999998</v>
      </c>
      <c r="Z79" s="1943">
        <v>302.02</v>
      </c>
      <c r="AA79" s="1943">
        <v>305.89</v>
      </c>
      <c r="AB79" s="1943">
        <v>309.77</v>
      </c>
      <c r="AC79" s="1936"/>
      <c r="AD79" s="1705">
        <v>125.33</v>
      </c>
      <c r="AE79" s="1702">
        <v>128.06</v>
      </c>
      <c r="AF79" s="627">
        <v>130.80000000000001</v>
      </c>
      <c r="AG79" s="627">
        <v>133.53</v>
      </c>
      <c r="AH79" s="1703">
        <v>136.27000000000001</v>
      </c>
      <c r="AI79" s="1703">
        <v>139</v>
      </c>
      <c r="AJ79" s="1702">
        <v>141.72999999999999</v>
      </c>
      <c r="AK79" s="627">
        <v>144.47</v>
      </c>
      <c r="AL79" s="627">
        <v>147.19999999999999</v>
      </c>
      <c r="AM79" s="1703">
        <v>149.94</v>
      </c>
      <c r="AN79" s="1703">
        <v>152.66999999999999</v>
      </c>
      <c r="AO79" s="1703">
        <v>155.41</v>
      </c>
      <c r="AP79" s="1703">
        <v>158.13999999999999</v>
      </c>
      <c r="AQ79" s="630">
        <v>160.88</v>
      </c>
      <c r="AR79" s="1704">
        <v>163.61000000000001</v>
      </c>
      <c r="AS79" s="1944">
        <v>166.34</v>
      </c>
      <c r="AT79" s="1943">
        <v>169.08</v>
      </c>
      <c r="AU79" s="1943">
        <v>171.81</v>
      </c>
      <c r="AV79" s="1943">
        <v>174.55</v>
      </c>
      <c r="AW79" s="1943">
        <v>177.28</v>
      </c>
      <c r="AX79" s="1943">
        <v>180.02</v>
      </c>
      <c r="AY79" s="1943">
        <v>182.75</v>
      </c>
      <c r="AZ79" s="1943">
        <v>185.49</v>
      </c>
      <c r="BA79" s="1943">
        <v>188.22</v>
      </c>
      <c r="BB79" s="1943">
        <v>190.95</v>
      </c>
      <c r="BC79" s="1943">
        <v>193.69</v>
      </c>
      <c r="BD79" s="1943">
        <v>196.42</v>
      </c>
      <c r="BE79" s="1949"/>
      <c r="BF79" s="1706">
        <v>149.34</v>
      </c>
      <c r="BG79" s="1707">
        <v>152.1</v>
      </c>
      <c r="BH79" s="624">
        <v>154.87</v>
      </c>
      <c r="BI79" s="624">
        <v>157.63999999999999</v>
      </c>
      <c r="BJ79" s="1710">
        <v>160.4</v>
      </c>
      <c r="BK79" s="1703">
        <v>163.16999999999999</v>
      </c>
      <c r="BL79" s="1702">
        <v>165.93</v>
      </c>
      <c r="BM79" s="627">
        <v>168.7</v>
      </c>
      <c r="BN79" s="627">
        <v>171.47</v>
      </c>
      <c r="BO79" s="1703">
        <v>174.23</v>
      </c>
      <c r="BP79" s="1703">
        <v>177</v>
      </c>
      <c r="BQ79" s="1711">
        <v>179.77</v>
      </c>
      <c r="BR79" s="1703">
        <v>182.53</v>
      </c>
      <c r="BS79" s="630">
        <v>185.3</v>
      </c>
      <c r="BT79" s="1704">
        <v>188.07</v>
      </c>
      <c r="BU79" s="2949">
        <v>190.83</v>
      </c>
      <c r="BV79" s="1910">
        <v>193.6</v>
      </c>
      <c r="BW79" s="1910">
        <v>196.36</v>
      </c>
      <c r="BX79" s="1910">
        <v>199.13</v>
      </c>
      <c r="BY79" s="1910">
        <v>201.9</v>
      </c>
      <c r="BZ79" s="1910">
        <v>204.66</v>
      </c>
      <c r="CA79" s="1910">
        <v>207.43</v>
      </c>
      <c r="CB79" s="1910">
        <v>210.2</v>
      </c>
      <c r="CC79" s="1910">
        <v>212.96</v>
      </c>
      <c r="CD79" s="1910">
        <v>215.73</v>
      </c>
      <c r="CE79" s="1910">
        <v>218.5</v>
      </c>
      <c r="CF79" s="1910">
        <v>221.26</v>
      </c>
      <c r="CG79" s="1915"/>
      <c r="CH79" s="631">
        <v>89.52</v>
      </c>
      <c r="CI79" s="1702">
        <v>91.47</v>
      </c>
      <c r="CJ79" s="627">
        <v>93.43</v>
      </c>
      <c r="CK79" s="627">
        <v>95.38</v>
      </c>
      <c r="CL79" s="627">
        <v>97.33</v>
      </c>
      <c r="CM79" s="627">
        <v>99.29</v>
      </c>
      <c r="CN79" s="1702">
        <v>101.24</v>
      </c>
      <c r="CO79" s="627">
        <v>103.19</v>
      </c>
      <c r="CP79" s="627">
        <v>105.15</v>
      </c>
      <c r="CQ79" s="627">
        <v>107.1</v>
      </c>
      <c r="CR79" s="627">
        <v>109.05</v>
      </c>
      <c r="CS79" s="627">
        <v>111</v>
      </c>
      <c r="CT79" s="627">
        <v>112.96</v>
      </c>
      <c r="CU79" s="632">
        <v>114.91</v>
      </c>
      <c r="CV79" s="1712">
        <v>116.86</v>
      </c>
      <c r="CW79" s="632">
        <v>118.82</v>
      </c>
      <c r="CX79" s="1929">
        <v>120.77</v>
      </c>
      <c r="CY79" s="1929">
        <v>122.72</v>
      </c>
      <c r="CZ79" s="1929">
        <v>124.68</v>
      </c>
      <c r="DA79" s="1929">
        <v>126.63</v>
      </c>
      <c r="DB79" s="1929">
        <v>128.58000000000001</v>
      </c>
      <c r="DC79" s="1929">
        <v>130.54</v>
      </c>
      <c r="DD79" s="1929">
        <v>132.49</v>
      </c>
      <c r="DE79" s="1929">
        <v>134.44</v>
      </c>
      <c r="DF79" s="1929">
        <v>136.4</v>
      </c>
      <c r="DG79" s="1929">
        <v>138.35</v>
      </c>
      <c r="DH79" s="1929">
        <v>140.30000000000001</v>
      </c>
      <c r="DI79" s="1902"/>
    </row>
    <row r="80" spans="1:113" s="26" customFormat="1" ht="12.95" customHeight="1" x14ac:dyDescent="0.2">
      <c r="A80" s="29">
        <v>77</v>
      </c>
      <c r="B80" s="626">
        <v>211.75</v>
      </c>
      <c r="C80" s="1702">
        <v>215.67</v>
      </c>
      <c r="D80" s="627">
        <v>219.59</v>
      </c>
      <c r="E80" s="627">
        <v>223.52</v>
      </c>
      <c r="F80" s="1703">
        <v>227.44</v>
      </c>
      <c r="G80" s="1703">
        <v>231.37</v>
      </c>
      <c r="H80" s="1702">
        <v>235.29</v>
      </c>
      <c r="I80" s="627">
        <v>239.21</v>
      </c>
      <c r="J80" s="627">
        <v>243.14</v>
      </c>
      <c r="K80" s="1703">
        <v>247.06</v>
      </c>
      <c r="L80" s="1703">
        <v>250.99</v>
      </c>
      <c r="M80" s="1703">
        <v>254.91</v>
      </c>
      <c r="N80" s="1703">
        <v>258.83</v>
      </c>
      <c r="O80" s="630">
        <v>262.76</v>
      </c>
      <c r="P80" s="1704">
        <v>266.68</v>
      </c>
      <c r="Q80" s="1933">
        <v>270.61</v>
      </c>
      <c r="R80" s="1943">
        <v>274.52999999999997</v>
      </c>
      <c r="S80" s="1943">
        <v>278.45</v>
      </c>
      <c r="T80" s="1943">
        <v>282.38</v>
      </c>
      <c r="U80" s="1943">
        <v>286.3</v>
      </c>
      <c r="V80" s="1943">
        <v>290.22000000000003</v>
      </c>
      <c r="W80" s="1943">
        <v>294.14999999999998</v>
      </c>
      <c r="X80" s="1943">
        <v>298.07</v>
      </c>
      <c r="Y80" s="1943">
        <v>302</v>
      </c>
      <c r="Z80" s="1943">
        <v>305.92</v>
      </c>
      <c r="AA80" s="1943">
        <v>309.83999999999997</v>
      </c>
      <c r="AB80" s="1943">
        <v>313.77</v>
      </c>
      <c r="AC80" s="1936"/>
      <c r="AD80" s="1705">
        <v>126.96</v>
      </c>
      <c r="AE80" s="1702">
        <v>129.72999999999999</v>
      </c>
      <c r="AF80" s="627">
        <v>132.5</v>
      </c>
      <c r="AG80" s="627">
        <v>135.27000000000001</v>
      </c>
      <c r="AH80" s="1703">
        <v>138.04</v>
      </c>
      <c r="AI80" s="1703">
        <v>140.81</v>
      </c>
      <c r="AJ80" s="1702">
        <v>143.58000000000001</v>
      </c>
      <c r="AK80" s="627">
        <v>146.35</v>
      </c>
      <c r="AL80" s="627">
        <v>149.13</v>
      </c>
      <c r="AM80" s="1703">
        <v>151.9</v>
      </c>
      <c r="AN80" s="1703">
        <v>154.66999999999999</v>
      </c>
      <c r="AO80" s="1703">
        <v>157.44</v>
      </c>
      <c r="AP80" s="1703">
        <v>160.21</v>
      </c>
      <c r="AQ80" s="630">
        <v>162.97999999999999</v>
      </c>
      <c r="AR80" s="1704">
        <v>165.75</v>
      </c>
      <c r="AS80" s="1944">
        <v>168.52</v>
      </c>
      <c r="AT80" s="1943">
        <v>171.29</v>
      </c>
      <c r="AU80" s="1943">
        <v>174.06</v>
      </c>
      <c r="AV80" s="1943">
        <v>176.83</v>
      </c>
      <c r="AW80" s="1943">
        <v>179.6</v>
      </c>
      <c r="AX80" s="1943">
        <v>182.37</v>
      </c>
      <c r="AY80" s="1943">
        <v>185.14</v>
      </c>
      <c r="AZ80" s="1943">
        <v>187.91</v>
      </c>
      <c r="BA80" s="1943">
        <v>190.68</v>
      </c>
      <c r="BB80" s="1943">
        <v>193.45</v>
      </c>
      <c r="BC80" s="1943">
        <v>196.22</v>
      </c>
      <c r="BD80" s="1943">
        <v>198.99</v>
      </c>
      <c r="BE80" s="1949"/>
      <c r="BF80" s="1706">
        <v>151.25</v>
      </c>
      <c r="BG80" s="1707">
        <v>154.05000000000001</v>
      </c>
      <c r="BH80" s="624">
        <v>156.85</v>
      </c>
      <c r="BI80" s="624">
        <v>159.66</v>
      </c>
      <c r="BJ80" s="1710">
        <v>162.46</v>
      </c>
      <c r="BK80" s="1703">
        <v>165.26</v>
      </c>
      <c r="BL80" s="1702">
        <v>168.06</v>
      </c>
      <c r="BM80" s="627">
        <v>170.87</v>
      </c>
      <c r="BN80" s="627">
        <v>173.67</v>
      </c>
      <c r="BO80" s="1703">
        <v>176.47</v>
      </c>
      <c r="BP80" s="1703">
        <v>179.28</v>
      </c>
      <c r="BQ80" s="1711">
        <v>182.08</v>
      </c>
      <c r="BR80" s="1703">
        <v>184.88</v>
      </c>
      <c r="BS80" s="630">
        <v>187.68</v>
      </c>
      <c r="BT80" s="1704">
        <v>190.49</v>
      </c>
      <c r="BU80" s="2949">
        <v>193.29</v>
      </c>
      <c r="BV80" s="1910">
        <v>196.09</v>
      </c>
      <c r="BW80" s="1910">
        <v>198.9</v>
      </c>
      <c r="BX80" s="1910">
        <v>201.7</v>
      </c>
      <c r="BY80" s="1910">
        <v>204.5</v>
      </c>
      <c r="BZ80" s="1910">
        <v>207.3</v>
      </c>
      <c r="CA80" s="1910">
        <v>210.11</v>
      </c>
      <c r="CB80" s="1910">
        <v>212.91</v>
      </c>
      <c r="CC80" s="1910">
        <v>215.71</v>
      </c>
      <c r="CD80" s="1910">
        <v>218.51</v>
      </c>
      <c r="CE80" s="1910">
        <v>221.32</v>
      </c>
      <c r="CF80" s="1910">
        <v>224.12</v>
      </c>
      <c r="CG80" s="1915"/>
      <c r="CH80" s="631">
        <v>90.69</v>
      </c>
      <c r="CI80" s="1702">
        <v>92.67</v>
      </c>
      <c r="CJ80" s="627">
        <v>94.64</v>
      </c>
      <c r="CK80" s="627">
        <v>96.62</v>
      </c>
      <c r="CL80" s="627">
        <v>98.6</v>
      </c>
      <c r="CM80" s="627">
        <v>100.58</v>
      </c>
      <c r="CN80" s="1702">
        <v>102.56</v>
      </c>
      <c r="CO80" s="627">
        <v>104.54</v>
      </c>
      <c r="CP80" s="627">
        <v>106.52</v>
      </c>
      <c r="CQ80" s="627">
        <v>108.5</v>
      </c>
      <c r="CR80" s="627">
        <v>110.48</v>
      </c>
      <c r="CS80" s="627">
        <v>112.45</v>
      </c>
      <c r="CT80" s="627">
        <v>114.43</v>
      </c>
      <c r="CU80" s="632">
        <v>116.41</v>
      </c>
      <c r="CV80" s="1712">
        <v>118.39</v>
      </c>
      <c r="CW80" s="632">
        <v>120.37</v>
      </c>
      <c r="CX80" s="1929">
        <v>122.35</v>
      </c>
      <c r="CY80" s="1929">
        <v>124.33</v>
      </c>
      <c r="CZ80" s="1929">
        <v>126.31</v>
      </c>
      <c r="DA80" s="1929">
        <v>128.29</v>
      </c>
      <c r="DB80" s="1929">
        <v>130.26</v>
      </c>
      <c r="DC80" s="1929">
        <v>132.24</v>
      </c>
      <c r="DD80" s="1929">
        <v>134.22</v>
      </c>
      <c r="DE80" s="1929">
        <v>136.19999999999999</v>
      </c>
      <c r="DF80" s="1929">
        <v>138.18</v>
      </c>
      <c r="DG80" s="1929">
        <v>140.16</v>
      </c>
      <c r="DH80" s="1929">
        <v>142.13999999999999</v>
      </c>
      <c r="DI80" s="1902"/>
    </row>
    <row r="81" spans="1:113" s="26" customFormat="1" ht="12.95" customHeight="1" x14ac:dyDescent="0.2">
      <c r="A81" s="29">
        <v>78</v>
      </c>
      <c r="B81" s="626">
        <v>214.44</v>
      </c>
      <c r="C81" s="1702">
        <v>218.41</v>
      </c>
      <c r="D81" s="627">
        <v>222.39</v>
      </c>
      <c r="E81" s="627">
        <v>226.36</v>
      </c>
      <c r="F81" s="1703">
        <v>230.34</v>
      </c>
      <c r="G81" s="1703">
        <v>234.31</v>
      </c>
      <c r="H81" s="1702">
        <v>238.29</v>
      </c>
      <c r="I81" s="627">
        <v>242.26</v>
      </c>
      <c r="J81" s="627">
        <v>246.24</v>
      </c>
      <c r="K81" s="1703">
        <v>250.21</v>
      </c>
      <c r="L81" s="1703">
        <v>254.19</v>
      </c>
      <c r="M81" s="1703">
        <v>258.16000000000003</v>
      </c>
      <c r="N81" s="1703">
        <v>262.13</v>
      </c>
      <c r="O81" s="630">
        <v>266.11</v>
      </c>
      <c r="P81" s="1704">
        <v>270.08</v>
      </c>
      <c r="Q81" s="1933">
        <v>274.06</v>
      </c>
      <c r="R81" s="1943">
        <v>278.02999999999997</v>
      </c>
      <c r="S81" s="1943">
        <v>282.01</v>
      </c>
      <c r="T81" s="1943">
        <v>285.98</v>
      </c>
      <c r="U81" s="1943">
        <v>289.95999999999998</v>
      </c>
      <c r="V81" s="1943">
        <v>293.93</v>
      </c>
      <c r="W81" s="1943">
        <v>297.91000000000003</v>
      </c>
      <c r="X81" s="1943">
        <v>301.88</v>
      </c>
      <c r="Y81" s="1943">
        <v>305.86</v>
      </c>
      <c r="Z81" s="1943">
        <v>309.83</v>
      </c>
      <c r="AA81" s="1943">
        <v>313.81</v>
      </c>
      <c r="AB81" s="1943">
        <v>317.77999999999997</v>
      </c>
      <c r="AC81" s="1936"/>
      <c r="AD81" s="1705">
        <v>128.6</v>
      </c>
      <c r="AE81" s="1702">
        <v>131.41</v>
      </c>
      <c r="AF81" s="627">
        <v>134.21</v>
      </c>
      <c r="AG81" s="627">
        <v>137.02000000000001</v>
      </c>
      <c r="AH81" s="1703">
        <v>139.83000000000001</v>
      </c>
      <c r="AI81" s="1703">
        <v>142.63</v>
      </c>
      <c r="AJ81" s="1702">
        <v>145.44</v>
      </c>
      <c r="AK81" s="627">
        <v>148.24</v>
      </c>
      <c r="AL81" s="627">
        <v>151.05000000000001</v>
      </c>
      <c r="AM81" s="1703">
        <v>153.86000000000001</v>
      </c>
      <c r="AN81" s="1703">
        <v>156.66</v>
      </c>
      <c r="AO81" s="1703">
        <v>159.47</v>
      </c>
      <c r="AP81" s="1703">
        <v>162.28</v>
      </c>
      <c r="AQ81" s="630">
        <v>165.08</v>
      </c>
      <c r="AR81" s="1704">
        <v>167.89</v>
      </c>
      <c r="AS81" s="1944">
        <v>170.7</v>
      </c>
      <c r="AT81" s="1943">
        <v>173.5</v>
      </c>
      <c r="AU81" s="1943">
        <v>176.31</v>
      </c>
      <c r="AV81" s="1943">
        <v>179.12</v>
      </c>
      <c r="AW81" s="1943">
        <v>181.92</v>
      </c>
      <c r="AX81" s="1943">
        <v>184.73</v>
      </c>
      <c r="AY81" s="1943">
        <v>187.53</v>
      </c>
      <c r="AZ81" s="1943">
        <v>190.34</v>
      </c>
      <c r="BA81" s="1943">
        <v>193.15</v>
      </c>
      <c r="BB81" s="1943">
        <v>195.95</v>
      </c>
      <c r="BC81" s="1943">
        <v>198.76</v>
      </c>
      <c r="BD81" s="1943">
        <v>201.57</v>
      </c>
      <c r="BE81" s="1949"/>
      <c r="BF81" s="1706">
        <v>153.16999999999999</v>
      </c>
      <c r="BG81" s="1707">
        <v>156.01</v>
      </c>
      <c r="BH81" s="624">
        <v>158.85</v>
      </c>
      <c r="BI81" s="624">
        <v>161.69</v>
      </c>
      <c r="BJ81" s="1710">
        <v>164.53</v>
      </c>
      <c r="BK81" s="1703">
        <v>167.36</v>
      </c>
      <c r="BL81" s="1702">
        <v>170.2</v>
      </c>
      <c r="BM81" s="627">
        <v>173.04</v>
      </c>
      <c r="BN81" s="627">
        <v>175.88</v>
      </c>
      <c r="BO81" s="1703">
        <v>178.72</v>
      </c>
      <c r="BP81" s="1703">
        <v>181.56</v>
      </c>
      <c r="BQ81" s="1711">
        <v>184.4</v>
      </c>
      <c r="BR81" s="1703">
        <v>187.24</v>
      </c>
      <c r="BS81" s="630">
        <v>190.08</v>
      </c>
      <c r="BT81" s="1704">
        <v>192.92</v>
      </c>
      <c r="BU81" s="2949">
        <v>195.76</v>
      </c>
      <c r="BV81" s="1910">
        <v>198.6</v>
      </c>
      <c r="BW81" s="1910">
        <v>201.44</v>
      </c>
      <c r="BX81" s="1910">
        <v>204.27</v>
      </c>
      <c r="BY81" s="1910">
        <v>207.11</v>
      </c>
      <c r="BZ81" s="1910">
        <v>209.95</v>
      </c>
      <c r="CA81" s="1910">
        <v>212.79</v>
      </c>
      <c r="CB81" s="1910">
        <v>215.63</v>
      </c>
      <c r="CC81" s="1910">
        <v>218.47</v>
      </c>
      <c r="CD81" s="1910">
        <v>221.31</v>
      </c>
      <c r="CE81" s="1910">
        <v>224.15</v>
      </c>
      <c r="CF81" s="1910">
        <v>226.99</v>
      </c>
      <c r="CG81" s="1915"/>
      <c r="CH81" s="631">
        <v>91.86</v>
      </c>
      <c r="CI81" s="1702">
        <v>93.86</v>
      </c>
      <c r="CJ81" s="627">
        <v>95.87</v>
      </c>
      <c r="CK81" s="627">
        <v>97.87</v>
      </c>
      <c r="CL81" s="627">
        <v>99.88</v>
      </c>
      <c r="CM81" s="627">
        <v>101.88</v>
      </c>
      <c r="CN81" s="1702">
        <v>103.88</v>
      </c>
      <c r="CO81" s="627">
        <v>105.89</v>
      </c>
      <c r="CP81" s="627">
        <v>107.89</v>
      </c>
      <c r="CQ81" s="627">
        <v>109.9</v>
      </c>
      <c r="CR81" s="627">
        <v>111.9</v>
      </c>
      <c r="CS81" s="627">
        <v>113.91</v>
      </c>
      <c r="CT81" s="627">
        <v>115.91</v>
      </c>
      <c r="CU81" s="632">
        <v>117.92</v>
      </c>
      <c r="CV81" s="1712">
        <v>119.92</v>
      </c>
      <c r="CW81" s="632">
        <v>121.93</v>
      </c>
      <c r="CX81" s="1929">
        <v>123.93</v>
      </c>
      <c r="CY81" s="1929">
        <v>125.94</v>
      </c>
      <c r="CZ81" s="1929">
        <v>127.94</v>
      </c>
      <c r="DA81" s="1929">
        <v>129.94</v>
      </c>
      <c r="DB81" s="1929">
        <v>131.94999999999999</v>
      </c>
      <c r="DC81" s="1929">
        <v>133.94999999999999</v>
      </c>
      <c r="DD81" s="1929">
        <v>135.96</v>
      </c>
      <c r="DE81" s="1929">
        <v>137.96</v>
      </c>
      <c r="DF81" s="1929">
        <v>139.97</v>
      </c>
      <c r="DG81" s="1929">
        <v>141.97</v>
      </c>
      <c r="DH81" s="1929">
        <v>143.97999999999999</v>
      </c>
      <c r="DI81" s="1902"/>
    </row>
    <row r="82" spans="1:113" s="26" customFormat="1" ht="12.95" customHeight="1" x14ac:dyDescent="0.2">
      <c r="A82" s="29">
        <v>79</v>
      </c>
      <c r="B82" s="626">
        <v>217.29</v>
      </c>
      <c r="C82" s="1702">
        <v>221.32</v>
      </c>
      <c r="D82" s="627">
        <v>225.34</v>
      </c>
      <c r="E82" s="627">
        <v>229.37</v>
      </c>
      <c r="F82" s="1703">
        <v>233.39</v>
      </c>
      <c r="G82" s="1703">
        <v>237.42</v>
      </c>
      <c r="H82" s="1702">
        <v>241.45</v>
      </c>
      <c r="I82" s="627">
        <v>245.47</v>
      </c>
      <c r="J82" s="627">
        <v>249.5</v>
      </c>
      <c r="K82" s="1703">
        <v>253.52</v>
      </c>
      <c r="L82" s="1703">
        <v>257.55</v>
      </c>
      <c r="M82" s="1703">
        <v>261.57</v>
      </c>
      <c r="N82" s="1703">
        <v>265.60000000000002</v>
      </c>
      <c r="O82" s="630">
        <v>269.63</v>
      </c>
      <c r="P82" s="1704">
        <v>273.64999999999998</v>
      </c>
      <c r="Q82" s="1933">
        <v>277.68</v>
      </c>
      <c r="R82" s="1943">
        <v>281.7</v>
      </c>
      <c r="S82" s="1943">
        <v>285.73</v>
      </c>
      <c r="T82" s="1943">
        <v>289.76</v>
      </c>
      <c r="U82" s="1943">
        <v>293.77999999999997</v>
      </c>
      <c r="V82" s="1943">
        <v>297.81</v>
      </c>
      <c r="W82" s="1943">
        <v>301.83</v>
      </c>
      <c r="X82" s="1943">
        <v>305.86</v>
      </c>
      <c r="Y82" s="1943">
        <v>309.88</v>
      </c>
      <c r="Z82" s="1943">
        <v>313.91000000000003</v>
      </c>
      <c r="AA82" s="1943">
        <v>317.94</v>
      </c>
      <c r="AB82" s="1943">
        <v>321.95999999999998</v>
      </c>
      <c r="AC82" s="1936"/>
      <c r="AD82" s="1705">
        <v>130.24</v>
      </c>
      <c r="AE82" s="1702">
        <v>133.08000000000001</v>
      </c>
      <c r="AF82" s="627">
        <v>135.93</v>
      </c>
      <c r="AG82" s="627">
        <v>138.77000000000001</v>
      </c>
      <c r="AH82" s="1703">
        <v>141.61000000000001</v>
      </c>
      <c r="AI82" s="1703">
        <v>144.44999999999999</v>
      </c>
      <c r="AJ82" s="1702">
        <v>147.30000000000001</v>
      </c>
      <c r="AK82" s="627">
        <v>150.13999999999999</v>
      </c>
      <c r="AL82" s="627">
        <v>152.97999999999999</v>
      </c>
      <c r="AM82" s="1703">
        <v>155.82</v>
      </c>
      <c r="AN82" s="1703">
        <v>158.66999999999999</v>
      </c>
      <c r="AO82" s="1703">
        <v>161.51</v>
      </c>
      <c r="AP82" s="1703">
        <v>164.35</v>
      </c>
      <c r="AQ82" s="630">
        <v>167.19</v>
      </c>
      <c r="AR82" s="1704">
        <v>170.04</v>
      </c>
      <c r="AS82" s="1944">
        <v>172.88</v>
      </c>
      <c r="AT82" s="1943">
        <v>175.72</v>
      </c>
      <c r="AU82" s="1943">
        <v>178.56</v>
      </c>
      <c r="AV82" s="1943">
        <v>181.41</v>
      </c>
      <c r="AW82" s="1943">
        <v>184.25</v>
      </c>
      <c r="AX82" s="1943">
        <v>187.09</v>
      </c>
      <c r="AY82" s="1943">
        <v>189.93</v>
      </c>
      <c r="AZ82" s="1943">
        <v>192.77</v>
      </c>
      <c r="BA82" s="1943">
        <v>195.62</v>
      </c>
      <c r="BB82" s="1943">
        <v>198.46</v>
      </c>
      <c r="BC82" s="1943">
        <v>201.3</v>
      </c>
      <c r="BD82" s="1943">
        <v>204.14</v>
      </c>
      <c r="BE82" s="1949"/>
      <c r="BF82" s="1706">
        <v>155.21</v>
      </c>
      <c r="BG82" s="1707">
        <v>158.08000000000001</v>
      </c>
      <c r="BH82" s="624">
        <v>160.96</v>
      </c>
      <c r="BI82" s="624">
        <v>163.83000000000001</v>
      </c>
      <c r="BJ82" s="1710">
        <v>166.71</v>
      </c>
      <c r="BK82" s="1703">
        <v>169.59</v>
      </c>
      <c r="BL82" s="1702">
        <v>172.46</v>
      </c>
      <c r="BM82" s="627">
        <v>175.34</v>
      </c>
      <c r="BN82" s="627">
        <v>178.21</v>
      </c>
      <c r="BO82" s="1703">
        <v>181.09</v>
      </c>
      <c r="BP82" s="1703">
        <v>183.96</v>
      </c>
      <c r="BQ82" s="1711">
        <v>186.84</v>
      </c>
      <c r="BR82" s="1703">
        <v>189.71</v>
      </c>
      <c r="BS82" s="630">
        <v>192.59</v>
      </c>
      <c r="BT82" s="1704">
        <v>195.47</v>
      </c>
      <c r="BU82" s="2949">
        <v>198.34</v>
      </c>
      <c r="BV82" s="1910">
        <v>201.22</v>
      </c>
      <c r="BW82" s="1910">
        <v>204.09</v>
      </c>
      <c r="BX82" s="1910">
        <v>206.97</v>
      </c>
      <c r="BY82" s="1910">
        <v>209.84</v>
      </c>
      <c r="BZ82" s="1910">
        <v>212.72</v>
      </c>
      <c r="CA82" s="1910">
        <v>215.6</v>
      </c>
      <c r="CB82" s="1910">
        <v>218.47</v>
      </c>
      <c r="CC82" s="1910">
        <v>221.35</v>
      </c>
      <c r="CD82" s="1910">
        <v>224.22</v>
      </c>
      <c r="CE82" s="1910">
        <v>227.1</v>
      </c>
      <c r="CF82" s="1910">
        <v>229.97</v>
      </c>
      <c r="CG82" s="1915"/>
      <c r="CH82" s="631">
        <v>93.03</v>
      </c>
      <c r="CI82" s="1702">
        <v>95.06</v>
      </c>
      <c r="CJ82" s="627">
        <v>97.09</v>
      </c>
      <c r="CK82" s="627">
        <v>99.12</v>
      </c>
      <c r="CL82" s="627">
        <v>101.15</v>
      </c>
      <c r="CM82" s="627">
        <v>103.18</v>
      </c>
      <c r="CN82" s="1702">
        <v>105.21</v>
      </c>
      <c r="CO82" s="627">
        <v>107.24</v>
      </c>
      <c r="CP82" s="627">
        <v>109.27</v>
      </c>
      <c r="CQ82" s="627">
        <v>111.3</v>
      </c>
      <c r="CR82" s="627">
        <v>113.33</v>
      </c>
      <c r="CS82" s="627">
        <v>115.36</v>
      </c>
      <c r="CT82" s="627">
        <v>117.39</v>
      </c>
      <c r="CU82" s="632">
        <v>119.42</v>
      </c>
      <c r="CV82" s="1712">
        <v>121.45</v>
      </c>
      <c r="CW82" s="632">
        <v>123.48</v>
      </c>
      <c r="CX82" s="1929">
        <v>125.51</v>
      </c>
      <c r="CY82" s="1929">
        <v>127.54</v>
      </c>
      <c r="CZ82" s="1929">
        <v>129.58000000000001</v>
      </c>
      <c r="DA82" s="1929">
        <v>131.61000000000001</v>
      </c>
      <c r="DB82" s="1929">
        <v>133.63999999999999</v>
      </c>
      <c r="DC82" s="1929">
        <v>135.66999999999999</v>
      </c>
      <c r="DD82" s="1929">
        <v>137.69999999999999</v>
      </c>
      <c r="DE82" s="1929">
        <v>139.72999999999999</v>
      </c>
      <c r="DF82" s="1929">
        <v>141.76</v>
      </c>
      <c r="DG82" s="1929">
        <v>143.79</v>
      </c>
      <c r="DH82" s="1929">
        <v>145.82</v>
      </c>
      <c r="DI82" s="1902"/>
    </row>
    <row r="83" spans="1:113" s="30" customFormat="1" ht="12.95" customHeight="1" thickBot="1" x14ac:dyDescent="0.25">
      <c r="A83" s="29">
        <v>80</v>
      </c>
      <c r="B83" s="626">
        <v>220.01</v>
      </c>
      <c r="C83" s="1702">
        <v>224.09</v>
      </c>
      <c r="D83" s="627">
        <v>228.17</v>
      </c>
      <c r="E83" s="627">
        <v>232.24</v>
      </c>
      <c r="F83" s="1703">
        <v>236.32</v>
      </c>
      <c r="G83" s="1703">
        <v>240.4</v>
      </c>
      <c r="H83" s="1702">
        <v>244.47</v>
      </c>
      <c r="I83" s="627">
        <v>248.55</v>
      </c>
      <c r="J83" s="627">
        <v>252.63</v>
      </c>
      <c r="K83" s="1703">
        <v>256.7</v>
      </c>
      <c r="L83" s="1703">
        <v>260.77999999999997</v>
      </c>
      <c r="M83" s="1703">
        <v>264.86</v>
      </c>
      <c r="N83" s="1703">
        <v>268.93</v>
      </c>
      <c r="O83" s="630">
        <v>273.01</v>
      </c>
      <c r="P83" s="1704">
        <v>277.08999999999997</v>
      </c>
      <c r="Q83" s="1933">
        <v>281.16000000000003</v>
      </c>
      <c r="R83" s="1943">
        <v>285.24</v>
      </c>
      <c r="S83" s="1943">
        <v>289.32</v>
      </c>
      <c r="T83" s="1943">
        <v>293.39</v>
      </c>
      <c r="U83" s="1943">
        <v>297.47000000000003</v>
      </c>
      <c r="V83" s="1943">
        <v>301.55</v>
      </c>
      <c r="W83" s="1943">
        <v>305.62</v>
      </c>
      <c r="X83" s="1943">
        <v>309.7</v>
      </c>
      <c r="Y83" s="1943">
        <v>313.77999999999997</v>
      </c>
      <c r="Z83" s="1943">
        <v>317.86</v>
      </c>
      <c r="AA83" s="1943">
        <v>321.93</v>
      </c>
      <c r="AB83" s="1943">
        <v>326.01</v>
      </c>
      <c r="AC83" s="1936"/>
      <c r="AD83" s="1705">
        <v>131.88999999999999</v>
      </c>
      <c r="AE83" s="1702">
        <v>134.77000000000001</v>
      </c>
      <c r="AF83" s="627">
        <v>137.63999999999999</v>
      </c>
      <c r="AG83" s="627">
        <v>140.52000000000001</v>
      </c>
      <c r="AH83" s="1703">
        <v>143.4</v>
      </c>
      <c r="AI83" s="1703">
        <v>146.28</v>
      </c>
      <c r="AJ83" s="1702">
        <v>149.16</v>
      </c>
      <c r="AK83" s="627">
        <v>152.04</v>
      </c>
      <c r="AL83" s="627">
        <v>154.91</v>
      </c>
      <c r="AM83" s="1703">
        <v>157.79</v>
      </c>
      <c r="AN83" s="1703">
        <v>160.66999999999999</v>
      </c>
      <c r="AO83" s="1703">
        <v>163.55000000000001</v>
      </c>
      <c r="AP83" s="1703">
        <v>166.43</v>
      </c>
      <c r="AQ83" s="630">
        <v>169.31</v>
      </c>
      <c r="AR83" s="1704">
        <v>172.19</v>
      </c>
      <c r="AS83" s="1944">
        <v>175.06</v>
      </c>
      <c r="AT83" s="1943">
        <v>177.94</v>
      </c>
      <c r="AU83" s="1943">
        <v>180.82</v>
      </c>
      <c r="AV83" s="1943">
        <v>183.7</v>
      </c>
      <c r="AW83" s="1943">
        <v>186.58</v>
      </c>
      <c r="AX83" s="1943">
        <v>189.46</v>
      </c>
      <c r="AY83" s="1943">
        <v>192.33</v>
      </c>
      <c r="AZ83" s="1943">
        <v>195.21</v>
      </c>
      <c r="BA83" s="1943">
        <v>198.09</v>
      </c>
      <c r="BB83" s="1943">
        <v>200.97</v>
      </c>
      <c r="BC83" s="1943">
        <v>203.85</v>
      </c>
      <c r="BD83" s="1943">
        <v>206.73</v>
      </c>
      <c r="BE83" s="1949"/>
      <c r="BF83" s="1706">
        <v>157.15</v>
      </c>
      <c r="BG83" s="1707">
        <v>160.06</v>
      </c>
      <c r="BH83" s="624">
        <v>162.97999999999999</v>
      </c>
      <c r="BI83" s="624">
        <v>165.89</v>
      </c>
      <c r="BJ83" s="1710">
        <v>168.8</v>
      </c>
      <c r="BK83" s="1703">
        <v>171.71</v>
      </c>
      <c r="BL83" s="1702">
        <v>174.62</v>
      </c>
      <c r="BM83" s="627">
        <v>177.54</v>
      </c>
      <c r="BN83" s="627">
        <v>180.45</v>
      </c>
      <c r="BO83" s="1703">
        <v>183.36</v>
      </c>
      <c r="BP83" s="1703">
        <v>186.27</v>
      </c>
      <c r="BQ83" s="1711">
        <v>189.18</v>
      </c>
      <c r="BR83" s="1703">
        <v>192.1</v>
      </c>
      <c r="BS83" s="630">
        <v>195.01</v>
      </c>
      <c r="BT83" s="1704">
        <v>197.92</v>
      </c>
      <c r="BU83" s="2949">
        <v>200.83</v>
      </c>
      <c r="BV83" s="1910">
        <v>203.74</v>
      </c>
      <c r="BW83" s="1910">
        <v>206.66</v>
      </c>
      <c r="BX83" s="1910">
        <v>209.57</v>
      </c>
      <c r="BY83" s="1910">
        <v>212.48</v>
      </c>
      <c r="BZ83" s="1910">
        <v>215.39</v>
      </c>
      <c r="CA83" s="1910">
        <v>218.3</v>
      </c>
      <c r="CB83" s="1910">
        <v>221.22</v>
      </c>
      <c r="CC83" s="1910">
        <v>224.13</v>
      </c>
      <c r="CD83" s="1910">
        <v>227.04</v>
      </c>
      <c r="CE83" s="1910">
        <v>229.95</v>
      </c>
      <c r="CF83" s="1910">
        <v>232.86</v>
      </c>
      <c r="CG83" s="1915"/>
      <c r="CH83" s="631">
        <v>94.21</v>
      </c>
      <c r="CI83" s="1702">
        <v>96.26</v>
      </c>
      <c r="CJ83" s="627">
        <v>98.32</v>
      </c>
      <c r="CK83" s="627">
        <v>100.37</v>
      </c>
      <c r="CL83" s="627">
        <v>102.43</v>
      </c>
      <c r="CM83" s="627">
        <v>104.49</v>
      </c>
      <c r="CN83" s="1702">
        <v>106.54</v>
      </c>
      <c r="CO83" s="627">
        <v>108.6</v>
      </c>
      <c r="CP83" s="627">
        <v>110.65</v>
      </c>
      <c r="CQ83" s="627">
        <v>112.71</v>
      </c>
      <c r="CR83" s="627">
        <v>114.77</v>
      </c>
      <c r="CS83" s="627">
        <v>116.82</v>
      </c>
      <c r="CT83" s="627">
        <v>118.88</v>
      </c>
      <c r="CU83" s="632">
        <v>120.93</v>
      </c>
      <c r="CV83" s="1712">
        <v>122.99</v>
      </c>
      <c r="CW83" s="632">
        <v>125.05</v>
      </c>
      <c r="CX83" s="1929">
        <v>127.1</v>
      </c>
      <c r="CY83" s="1929">
        <v>129.16</v>
      </c>
      <c r="CZ83" s="1929">
        <v>131.21</v>
      </c>
      <c r="DA83" s="1929">
        <v>133.27000000000001</v>
      </c>
      <c r="DB83" s="1929">
        <v>135.33000000000001</v>
      </c>
      <c r="DC83" s="1929">
        <v>137.38</v>
      </c>
      <c r="DD83" s="1929">
        <v>139.44</v>
      </c>
      <c r="DE83" s="1929">
        <v>141.49</v>
      </c>
      <c r="DF83" s="1929">
        <v>143.55000000000001</v>
      </c>
      <c r="DG83" s="1929">
        <v>145.61000000000001</v>
      </c>
      <c r="DH83" s="1929">
        <v>147.66</v>
      </c>
      <c r="DI83" s="1902"/>
    </row>
    <row r="84" spans="1:113" s="26" customFormat="1" ht="12.95" customHeight="1" x14ac:dyDescent="0.2">
      <c r="A84" s="29">
        <v>81</v>
      </c>
      <c r="B84" s="626">
        <v>222.75</v>
      </c>
      <c r="C84" s="1702">
        <v>226.88</v>
      </c>
      <c r="D84" s="627">
        <v>231</v>
      </c>
      <c r="E84" s="627">
        <v>235.13</v>
      </c>
      <c r="F84" s="1703">
        <v>239.26</v>
      </c>
      <c r="G84" s="1703">
        <v>243.39</v>
      </c>
      <c r="H84" s="1702">
        <v>247.51</v>
      </c>
      <c r="I84" s="627">
        <v>251.64</v>
      </c>
      <c r="J84" s="627">
        <v>255.77</v>
      </c>
      <c r="K84" s="1703">
        <v>259.89999999999998</v>
      </c>
      <c r="L84" s="1703">
        <v>264.02999999999997</v>
      </c>
      <c r="M84" s="1703">
        <v>268.14999999999998</v>
      </c>
      <c r="N84" s="1703">
        <v>272.27999999999997</v>
      </c>
      <c r="O84" s="630">
        <v>276.41000000000003</v>
      </c>
      <c r="P84" s="1704">
        <v>280.54000000000002</v>
      </c>
      <c r="Q84" s="1933">
        <v>284.66000000000003</v>
      </c>
      <c r="R84" s="1943">
        <v>288.79000000000002</v>
      </c>
      <c r="S84" s="1943">
        <v>292.92</v>
      </c>
      <c r="T84" s="1943">
        <v>297.05</v>
      </c>
      <c r="U84" s="1943">
        <v>301.18</v>
      </c>
      <c r="V84" s="1943">
        <v>305.3</v>
      </c>
      <c r="W84" s="1943">
        <v>309.43</v>
      </c>
      <c r="X84" s="1943">
        <v>313.56</v>
      </c>
      <c r="Y84" s="1943">
        <v>317.69</v>
      </c>
      <c r="Z84" s="1943">
        <v>321.81</v>
      </c>
      <c r="AA84" s="1943">
        <v>325.94</v>
      </c>
      <c r="AB84" s="1943">
        <v>330.07</v>
      </c>
      <c r="AC84" s="1936"/>
      <c r="AD84" s="1705">
        <v>133.54</v>
      </c>
      <c r="AE84" s="1702">
        <v>136.44999999999999</v>
      </c>
      <c r="AF84" s="627">
        <v>139.37</v>
      </c>
      <c r="AG84" s="627">
        <v>142.28</v>
      </c>
      <c r="AH84" s="1703">
        <v>145.19999999999999</v>
      </c>
      <c r="AI84" s="1703">
        <v>148.11000000000001</v>
      </c>
      <c r="AJ84" s="1702">
        <v>151.02000000000001</v>
      </c>
      <c r="AK84" s="627">
        <v>153.94</v>
      </c>
      <c r="AL84" s="627">
        <v>156.85</v>
      </c>
      <c r="AM84" s="1703">
        <v>159.77000000000001</v>
      </c>
      <c r="AN84" s="1703">
        <v>162.68</v>
      </c>
      <c r="AO84" s="1703">
        <v>165.6</v>
      </c>
      <c r="AP84" s="1703">
        <v>168.51</v>
      </c>
      <c r="AQ84" s="630">
        <v>171.42</v>
      </c>
      <c r="AR84" s="1704">
        <v>174.34</v>
      </c>
      <c r="AS84" s="1944">
        <v>177.25</v>
      </c>
      <c r="AT84" s="1943">
        <v>180.17</v>
      </c>
      <c r="AU84" s="1943">
        <v>183.08</v>
      </c>
      <c r="AV84" s="1943">
        <v>186</v>
      </c>
      <c r="AW84" s="1943">
        <v>188.91</v>
      </c>
      <c r="AX84" s="1943">
        <v>191.83</v>
      </c>
      <c r="AY84" s="1943">
        <v>194.74</v>
      </c>
      <c r="AZ84" s="1943">
        <v>197.65</v>
      </c>
      <c r="BA84" s="1943">
        <v>200.57</v>
      </c>
      <c r="BB84" s="1943">
        <v>203.48</v>
      </c>
      <c r="BC84" s="1943">
        <v>206.4</v>
      </c>
      <c r="BD84" s="1943">
        <v>209.31</v>
      </c>
      <c r="BE84" s="1949"/>
      <c r="BF84" s="1706">
        <v>159.11000000000001</v>
      </c>
      <c r="BG84" s="1707">
        <v>162.05000000000001</v>
      </c>
      <c r="BH84" s="624">
        <v>165</v>
      </c>
      <c r="BI84" s="624">
        <v>167.95</v>
      </c>
      <c r="BJ84" s="1710">
        <v>170.9</v>
      </c>
      <c r="BK84" s="1703">
        <v>173.85</v>
      </c>
      <c r="BL84" s="1702">
        <v>176.8</v>
      </c>
      <c r="BM84" s="627">
        <v>179.74</v>
      </c>
      <c r="BN84" s="627">
        <v>182.69</v>
      </c>
      <c r="BO84" s="1703">
        <v>185.64</v>
      </c>
      <c r="BP84" s="1703">
        <v>188.59</v>
      </c>
      <c r="BQ84" s="1711">
        <v>191.54</v>
      </c>
      <c r="BR84" s="1703">
        <v>194.49</v>
      </c>
      <c r="BS84" s="630">
        <v>197.44</v>
      </c>
      <c r="BT84" s="1704">
        <v>200.38</v>
      </c>
      <c r="BU84" s="2949">
        <v>203.33</v>
      </c>
      <c r="BV84" s="1910">
        <v>206.28</v>
      </c>
      <c r="BW84" s="1910">
        <v>209.23</v>
      </c>
      <c r="BX84" s="1910">
        <v>212.18</v>
      </c>
      <c r="BY84" s="1910">
        <v>215.13</v>
      </c>
      <c r="BZ84" s="1910">
        <v>218.07</v>
      </c>
      <c r="CA84" s="1910">
        <v>221.02</v>
      </c>
      <c r="CB84" s="1910">
        <v>223.97</v>
      </c>
      <c r="CC84" s="1910">
        <v>226.92</v>
      </c>
      <c r="CD84" s="1910">
        <v>229.87</v>
      </c>
      <c r="CE84" s="1910">
        <v>232.82</v>
      </c>
      <c r="CF84" s="1910">
        <v>235.76</v>
      </c>
      <c r="CG84" s="1915"/>
      <c r="CH84" s="631">
        <v>95.38</v>
      </c>
      <c r="CI84" s="1702">
        <v>97.47</v>
      </c>
      <c r="CJ84" s="627">
        <v>99.55</v>
      </c>
      <c r="CK84" s="627">
        <v>101.63</v>
      </c>
      <c r="CL84" s="627">
        <v>103.71</v>
      </c>
      <c r="CM84" s="627">
        <v>105.79</v>
      </c>
      <c r="CN84" s="1702">
        <v>107.87</v>
      </c>
      <c r="CO84" s="627">
        <v>109.96</v>
      </c>
      <c r="CP84" s="627">
        <v>112.04</v>
      </c>
      <c r="CQ84" s="627">
        <v>114.12</v>
      </c>
      <c r="CR84" s="627">
        <v>116.2</v>
      </c>
      <c r="CS84" s="627">
        <v>118.28</v>
      </c>
      <c r="CT84" s="627">
        <v>120.36</v>
      </c>
      <c r="CU84" s="632">
        <v>122.45</v>
      </c>
      <c r="CV84" s="1712">
        <v>124.53</v>
      </c>
      <c r="CW84" s="632">
        <v>126.61</v>
      </c>
      <c r="CX84" s="1929">
        <v>128.69</v>
      </c>
      <c r="CY84" s="1929">
        <v>130.77000000000001</v>
      </c>
      <c r="CZ84" s="1929">
        <v>132.85</v>
      </c>
      <c r="DA84" s="1929">
        <v>134.94</v>
      </c>
      <c r="DB84" s="1929">
        <v>137.02000000000001</v>
      </c>
      <c r="DC84" s="1929">
        <v>139.1</v>
      </c>
      <c r="DD84" s="1929">
        <v>141.18</v>
      </c>
      <c r="DE84" s="1929">
        <v>143.26</v>
      </c>
      <c r="DF84" s="1929">
        <v>145.34</v>
      </c>
      <c r="DG84" s="1929">
        <v>147.43</v>
      </c>
      <c r="DH84" s="1929">
        <v>149.51</v>
      </c>
      <c r="DI84" s="1902"/>
    </row>
    <row r="85" spans="1:113" s="26" customFormat="1" ht="12.95" customHeight="1" x14ac:dyDescent="0.2">
      <c r="A85" s="29">
        <v>82</v>
      </c>
      <c r="B85" s="626">
        <v>225.34</v>
      </c>
      <c r="C85" s="1702">
        <v>229.52</v>
      </c>
      <c r="D85" s="627">
        <v>233.7</v>
      </c>
      <c r="E85" s="627">
        <v>237.87</v>
      </c>
      <c r="F85" s="1703">
        <v>242.05</v>
      </c>
      <c r="G85" s="1703">
        <v>246.23</v>
      </c>
      <c r="H85" s="1702">
        <v>250.41</v>
      </c>
      <c r="I85" s="627">
        <v>254.59</v>
      </c>
      <c r="J85" s="627">
        <v>258.77</v>
      </c>
      <c r="K85" s="1703">
        <v>262.95</v>
      </c>
      <c r="L85" s="1703">
        <v>267.13</v>
      </c>
      <c r="M85" s="1703">
        <v>271.3</v>
      </c>
      <c r="N85" s="1703">
        <v>275.48</v>
      </c>
      <c r="O85" s="630">
        <v>279.66000000000003</v>
      </c>
      <c r="P85" s="1704">
        <v>283.83999999999997</v>
      </c>
      <c r="Q85" s="1933">
        <v>288.02</v>
      </c>
      <c r="R85" s="1943">
        <v>292.2</v>
      </c>
      <c r="S85" s="1943">
        <v>296.38</v>
      </c>
      <c r="T85" s="1943">
        <v>300.56</v>
      </c>
      <c r="U85" s="1943">
        <v>304.73</v>
      </c>
      <c r="V85" s="1943">
        <v>308.91000000000003</v>
      </c>
      <c r="W85" s="1943">
        <v>313.08999999999997</v>
      </c>
      <c r="X85" s="1943">
        <v>317.27</v>
      </c>
      <c r="Y85" s="1943">
        <v>321.45</v>
      </c>
      <c r="Z85" s="1943">
        <v>325.63</v>
      </c>
      <c r="AA85" s="1943">
        <v>329.81</v>
      </c>
      <c r="AB85" s="1943">
        <v>333.99</v>
      </c>
      <c r="AC85" s="1936"/>
      <c r="AD85" s="1705">
        <v>135.15</v>
      </c>
      <c r="AE85" s="1702">
        <v>138.1</v>
      </c>
      <c r="AF85" s="627">
        <v>141.05000000000001</v>
      </c>
      <c r="AG85" s="627">
        <v>144</v>
      </c>
      <c r="AH85" s="1703">
        <v>146.94999999999999</v>
      </c>
      <c r="AI85" s="1703">
        <v>149.9</v>
      </c>
      <c r="AJ85" s="1702">
        <v>152.85</v>
      </c>
      <c r="AK85" s="627">
        <v>155.80000000000001</v>
      </c>
      <c r="AL85" s="627">
        <v>158.75</v>
      </c>
      <c r="AM85" s="1703">
        <v>161.69999999999999</v>
      </c>
      <c r="AN85" s="1703">
        <v>164.65</v>
      </c>
      <c r="AO85" s="1703">
        <v>167.6</v>
      </c>
      <c r="AP85" s="1703">
        <v>170.55</v>
      </c>
      <c r="AQ85" s="630">
        <v>173.5</v>
      </c>
      <c r="AR85" s="1704">
        <v>176.45</v>
      </c>
      <c r="AS85" s="1944">
        <v>179.4</v>
      </c>
      <c r="AT85" s="1943">
        <v>182.35</v>
      </c>
      <c r="AU85" s="1943">
        <v>185.3</v>
      </c>
      <c r="AV85" s="1943">
        <v>188.25</v>
      </c>
      <c r="AW85" s="1943">
        <v>191.2</v>
      </c>
      <c r="AX85" s="1943">
        <v>194.16</v>
      </c>
      <c r="AY85" s="1943">
        <v>197.11</v>
      </c>
      <c r="AZ85" s="1943">
        <v>200.06</v>
      </c>
      <c r="BA85" s="1943">
        <v>203.01</v>
      </c>
      <c r="BB85" s="1943">
        <v>205.96</v>
      </c>
      <c r="BC85" s="1943">
        <v>208.91</v>
      </c>
      <c r="BD85" s="1943">
        <v>211.86</v>
      </c>
      <c r="BE85" s="1949"/>
      <c r="BF85" s="1706">
        <v>160.96</v>
      </c>
      <c r="BG85" s="1707">
        <v>163.94</v>
      </c>
      <c r="BH85" s="624">
        <v>166.93</v>
      </c>
      <c r="BI85" s="624">
        <v>169.91</v>
      </c>
      <c r="BJ85" s="1710">
        <v>172.9</v>
      </c>
      <c r="BK85" s="1703">
        <v>175.88</v>
      </c>
      <c r="BL85" s="1702">
        <v>178.86</v>
      </c>
      <c r="BM85" s="627">
        <v>181.85</v>
      </c>
      <c r="BN85" s="627">
        <v>184.83</v>
      </c>
      <c r="BO85" s="1703">
        <v>187.82</v>
      </c>
      <c r="BP85" s="1703">
        <v>190.8</v>
      </c>
      <c r="BQ85" s="1711">
        <v>193.79</v>
      </c>
      <c r="BR85" s="1703">
        <v>196.77</v>
      </c>
      <c r="BS85" s="630">
        <v>199.76</v>
      </c>
      <c r="BT85" s="1704">
        <v>202.74</v>
      </c>
      <c r="BU85" s="2949">
        <v>205.73</v>
      </c>
      <c r="BV85" s="1910">
        <v>208.71</v>
      </c>
      <c r="BW85" s="1910">
        <v>211.7</v>
      </c>
      <c r="BX85" s="1910">
        <v>214.68</v>
      </c>
      <c r="BY85" s="1910">
        <v>217.67</v>
      </c>
      <c r="BZ85" s="1910">
        <v>220.65</v>
      </c>
      <c r="CA85" s="1910">
        <v>223.64</v>
      </c>
      <c r="CB85" s="1910">
        <v>226.62</v>
      </c>
      <c r="CC85" s="1910">
        <v>229.61</v>
      </c>
      <c r="CD85" s="1910">
        <v>232.59</v>
      </c>
      <c r="CE85" s="1910">
        <v>235.58</v>
      </c>
      <c r="CF85" s="1910">
        <v>238.56</v>
      </c>
      <c r="CG85" s="1915"/>
      <c r="CH85" s="631">
        <v>96.53</v>
      </c>
      <c r="CI85" s="1702">
        <v>98.64</v>
      </c>
      <c r="CJ85" s="627">
        <v>100.75</v>
      </c>
      <c r="CK85" s="627">
        <v>102.86</v>
      </c>
      <c r="CL85" s="627">
        <v>104.96</v>
      </c>
      <c r="CM85" s="627">
        <v>107.07</v>
      </c>
      <c r="CN85" s="1702">
        <v>109.18</v>
      </c>
      <c r="CO85" s="627">
        <v>111.29</v>
      </c>
      <c r="CP85" s="627">
        <v>113.39</v>
      </c>
      <c r="CQ85" s="627">
        <v>115.5</v>
      </c>
      <c r="CR85" s="627">
        <v>117.61</v>
      </c>
      <c r="CS85" s="627">
        <v>119.72</v>
      </c>
      <c r="CT85" s="627">
        <v>121.82</v>
      </c>
      <c r="CU85" s="632">
        <v>123.93</v>
      </c>
      <c r="CV85" s="1712">
        <v>126.04</v>
      </c>
      <c r="CW85" s="632">
        <v>128.15</v>
      </c>
      <c r="CX85" s="1929">
        <v>130.25</v>
      </c>
      <c r="CY85" s="1929">
        <v>132.36000000000001</v>
      </c>
      <c r="CZ85" s="1929">
        <v>134.47</v>
      </c>
      <c r="DA85" s="1929">
        <v>136.57</v>
      </c>
      <c r="DB85" s="1929">
        <v>138.68</v>
      </c>
      <c r="DC85" s="1929">
        <v>140.79</v>
      </c>
      <c r="DD85" s="1929">
        <v>142.9</v>
      </c>
      <c r="DE85" s="1929">
        <v>145</v>
      </c>
      <c r="DF85" s="1929">
        <v>147.11000000000001</v>
      </c>
      <c r="DG85" s="1929">
        <v>149.22</v>
      </c>
      <c r="DH85" s="1929">
        <v>151.33000000000001</v>
      </c>
      <c r="DI85" s="1902"/>
    </row>
    <row r="86" spans="1:113" s="26" customFormat="1" ht="12.95" customHeight="1" x14ac:dyDescent="0.2">
      <c r="A86" s="29">
        <v>83</v>
      </c>
      <c r="B86" s="626">
        <v>228.1</v>
      </c>
      <c r="C86" s="1702">
        <v>232.33</v>
      </c>
      <c r="D86" s="627">
        <v>236.56</v>
      </c>
      <c r="E86" s="627">
        <v>240.79</v>
      </c>
      <c r="F86" s="1703">
        <v>245.02</v>
      </c>
      <c r="G86" s="1703">
        <v>249.25</v>
      </c>
      <c r="H86" s="1702">
        <v>253.48</v>
      </c>
      <c r="I86" s="627">
        <v>257.70999999999998</v>
      </c>
      <c r="J86" s="627">
        <v>261.94</v>
      </c>
      <c r="K86" s="1703">
        <v>266.17</v>
      </c>
      <c r="L86" s="1703">
        <v>270.39999999999998</v>
      </c>
      <c r="M86" s="1703">
        <v>274.63</v>
      </c>
      <c r="N86" s="1703">
        <v>278.86</v>
      </c>
      <c r="O86" s="630">
        <v>283.08999999999997</v>
      </c>
      <c r="P86" s="1704">
        <v>287.32</v>
      </c>
      <c r="Q86" s="1933">
        <v>291.55</v>
      </c>
      <c r="R86" s="1943">
        <v>295.77999999999997</v>
      </c>
      <c r="S86" s="1943">
        <v>300.01</v>
      </c>
      <c r="T86" s="1943">
        <v>304.24</v>
      </c>
      <c r="U86" s="1943">
        <v>308.47000000000003</v>
      </c>
      <c r="V86" s="1943">
        <v>312.7</v>
      </c>
      <c r="W86" s="1943">
        <v>316.93</v>
      </c>
      <c r="X86" s="1943">
        <v>321.16000000000003</v>
      </c>
      <c r="Y86" s="1943">
        <v>325.38</v>
      </c>
      <c r="Z86" s="1943">
        <v>329.61</v>
      </c>
      <c r="AA86" s="1943">
        <v>333.84</v>
      </c>
      <c r="AB86" s="1943">
        <v>338.07</v>
      </c>
      <c r="AC86" s="1936"/>
      <c r="AD86" s="1705">
        <v>136.81</v>
      </c>
      <c r="AE86" s="1702">
        <v>139.79</v>
      </c>
      <c r="AF86" s="627">
        <v>142.78</v>
      </c>
      <c r="AG86" s="627">
        <v>145.76</v>
      </c>
      <c r="AH86" s="1703">
        <v>148.75</v>
      </c>
      <c r="AI86" s="1703">
        <v>151.74</v>
      </c>
      <c r="AJ86" s="1702">
        <v>154.72</v>
      </c>
      <c r="AK86" s="627">
        <v>157.71</v>
      </c>
      <c r="AL86" s="627">
        <v>160.69999999999999</v>
      </c>
      <c r="AM86" s="1703">
        <v>163.68</v>
      </c>
      <c r="AN86" s="1703">
        <v>166.67</v>
      </c>
      <c r="AO86" s="1703">
        <v>169.66</v>
      </c>
      <c r="AP86" s="1703">
        <v>172.64</v>
      </c>
      <c r="AQ86" s="630">
        <v>175.63</v>
      </c>
      <c r="AR86" s="1704">
        <v>178.61</v>
      </c>
      <c r="AS86" s="1944">
        <v>181.6</v>
      </c>
      <c r="AT86" s="1943">
        <v>184.59</v>
      </c>
      <c r="AU86" s="1943">
        <v>187.57</v>
      </c>
      <c r="AV86" s="1943">
        <v>190.56</v>
      </c>
      <c r="AW86" s="1943">
        <v>193.55</v>
      </c>
      <c r="AX86" s="1943">
        <v>196.53</v>
      </c>
      <c r="AY86" s="1943">
        <v>199.52</v>
      </c>
      <c r="AZ86" s="1943">
        <v>202.51</v>
      </c>
      <c r="BA86" s="1943">
        <v>205.49</v>
      </c>
      <c r="BB86" s="1943">
        <v>208.48</v>
      </c>
      <c r="BC86" s="1943">
        <v>211.46</v>
      </c>
      <c r="BD86" s="1943">
        <v>214.45</v>
      </c>
      <c r="BE86" s="1949"/>
      <c r="BF86" s="1706">
        <v>162.93</v>
      </c>
      <c r="BG86" s="1707">
        <v>165.95</v>
      </c>
      <c r="BH86" s="624">
        <v>168.97</v>
      </c>
      <c r="BI86" s="624">
        <v>171.99</v>
      </c>
      <c r="BJ86" s="1710">
        <v>175.02</v>
      </c>
      <c r="BK86" s="1703">
        <v>178.04</v>
      </c>
      <c r="BL86" s="1702">
        <v>181.06</v>
      </c>
      <c r="BM86" s="627">
        <v>184.08</v>
      </c>
      <c r="BN86" s="627">
        <v>187.1</v>
      </c>
      <c r="BO86" s="1703">
        <v>190.12</v>
      </c>
      <c r="BP86" s="1703">
        <v>193.14</v>
      </c>
      <c r="BQ86" s="1711">
        <v>196.16</v>
      </c>
      <c r="BR86" s="1703">
        <v>199.18</v>
      </c>
      <c r="BS86" s="630">
        <v>202.21</v>
      </c>
      <c r="BT86" s="1704">
        <v>205.23</v>
      </c>
      <c r="BU86" s="2949">
        <v>208.25</v>
      </c>
      <c r="BV86" s="1910">
        <v>211.27</v>
      </c>
      <c r="BW86" s="1910">
        <v>214.29</v>
      </c>
      <c r="BX86" s="1910">
        <v>217.31</v>
      </c>
      <c r="BY86" s="1910">
        <v>220.33</v>
      </c>
      <c r="BZ86" s="1910">
        <v>223.35</v>
      </c>
      <c r="CA86" s="1910">
        <v>226.38</v>
      </c>
      <c r="CB86" s="1910">
        <v>229.4</v>
      </c>
      <c r="CC86" s="1910">
        <v>232.42</v>
      </c>
      <c r="CD86" s="1910">
        <v>235.44</v>
      </c>
      <c r="CE86" s="1910">
        <v>238.46</v>
      </c>
      <c r="CF86" s="1910">
        <v>241.48</v>
      </c>
      <c r="CG86" s="1915"/>
      <c r="CH86" s="631">
        <v>97.72</v>
      </c>
      <c r="CI86" s="1702">
        <v>99.85</v>
      </c>
      <c r="CJ86" s="627">
        <v>101.98</v>
      </c>
      <c r="CK86" s="627">
        <v>104.12</v>
      </c>
      <c r="CL86" s="627">
        <v>106.25</v>
      </c>
      <c r="CM86" s="627">
        <v>108.38</v>
      </c>
      <c r="CN86" s="1702">
        <v>110.52</v>
      </c>
      <c r="CO86" s="627">
        <v>112.65</v>
      </c>
      <c r="CP86" s="627">
        <v>114.78</v>
      </c>
      <c r="CQ86" s="627">
        <v>116.92</v>
      </c>
      <c r="CR86" s="627">
        <v>119.05</v>
      </c>
      <c r="CS86" s="627">
        <v>121.18</v>
      </c>
      <c r="CT86" s="627">
        <v>123.32</v>
      </c>
      <c r="CU86" s="632">
        <v>125.45</v>
      </c>
      <c r="CV86" s="1712">
        <v>127.58</v>
      </c>
      <c r="CW86" s="632">
        <v>129.72</v>
      </c>
      <c r="CX86" s="1929">
        <v>131.85</v>
      </c>
      <c r="CY86" s="1929">
        <v>133.97999999999999</v>
      </c>
      <c r="CZ86" s="1929">
        <v>136.11000000000001</v>
      </c>
      <c r="DA86" s="1929">
        <v>138.25</v>
      </c>
      <c r="DB86" s="1929">
        <v>140.38</v>
      </c>
      <c r="DC86" s="1929">
        <v>142.51</v>
      </c>
      <c r="DD86" s="1929">
        <v>144.65</v>
      </c>
      <c r="DE86" s="1929">
        <v>146.78</v>
      </c>
      <c r="DF86" s="1929">
        <v>148.91</v>
      </c>
      <c r="DG86" s="1929">
        <v>151.05000000000001</v>
      </c>
      <c r="DH86" s="1929">
        <v>153.18</v>
      </c>
      <c r="DI86" s="1902"/>
    </row>
    <row r="87" spans="1:113" s="26" customFormat="1" ht="12.95" customHeight="1" x14ac:dyDescent="0.2">
      <c r="A87" s="29">
        <v>84</v>
      </c>
      <c r="B87" s="626">
        <v>230.88</v>
      </c>
      <c r="C87" s="1702">
        <v>235.16</v>
      </c>
      <c r="D87" s="627">
        <v>239.44</v>
      </c>
      <c r="E87" s="627">
        <v>243.72</v>
      </c>
      <c r="F87" s="1703">
        <v>248.01</v>
      </c>
      <c r="G87" s="1703">
        <v>252.29</v>
      </c>
      <c r="H87" s="1702">
        <v>256.57</v>
      </c>
      <c r="I87" s="627">
        <v>260.85000000000002</v>
      </c>
      <c r="J87" s="627">
        <v>265.13</v>
      </c>
      <c r="K87" s="1703">
        <v>269.41000000000003</v>
      </c>
      <c r="L87" s="1703">
        <v>273.69</v>
      </c>
      <c r="M87" s="1703">
        <v>277.97000000000003</v>
      </c>
      <c r="N87" s="1703">
        <v>282.25</v>
      </c>
      <c r="O87" s="630">
        <v>286.52999999999997</v>
      </c>
      <c r="P87" s="1704">
        <v>290.81</v>
      </c>
      <c r="Q87" s="1933">
        <v>295.08999999999997</v>
      </c>
      <c r="R87" s="1943">
        <v>299.37</v>
      </c>
      <c r="S87" s="1943">
        <v>303.64999999999998</v>
      </c>
      <c r="T87" s="1943">
        <v>307.93</v>
      </c>
      <c r="U87" s="1943">
        <v>312.22000000000003</v>
      </c>
      <c r="V87" s="1943">
        <v>316.5</v>
      </c>
      <c r="W87" s="1943">
        <v>320.77999999999997</v>
      </c>
      <c r="X87" s="1943">
        <v>325.06</v>
      </c>
      <c r="Y87" s="1943">
        <v>329.34</v>
      </c>
      <c r="Z87" s="1943">
        <v>333.62</v>
      </c>
      <c r="AA87" s="1943">
        <v>337.9</v>
      </c>
      <c r="AB87" s="1943">
        <v>342.18</v>
      </c>
      <c r="AC87" s="1936"/>
      <c r="AD87" s="1705">
        <v>138.41999999999999</v>
      </c>
      <c r="AE87" s="1702">
        <v>141.44</v>
      </c>
      <c r="AF87" s="627">
        <v>144.47</v>
      </c>
      <c r="AG87" s="627">
        <v>147.49</v>
      </c>
      <c r="AH87" s="1703">
        <v>150.51</v>
      </c>
      <c r="AI87" s="1703">
        <v>153.53</v>
      </c>
      <c r="AJ87" s="1702">
        <v>156.56</v>
      </c>
      <c r="AK87" s="627">
        <v>159.58000000000001</v>
      </c>
      <c r="AL87" s="627">
        <v>162.6</v>
      </c>
      <c r="AM87" s="1703">
        <v>165.62</v>
      </c>
      <c r="AN87" s="1703">
        <v>168.65</v>
      </c>
      <c r="AO87" s="1703">
        <v>171.67</v>
      </c>
      <c r="AP87" s="1703">
        <v>174.69</v>
      </c>
      <c r="AQ87" s="630">
        <v>177.71</v>
      </c>
      <c r="AR87" s="1704">
        <v>180.73</v>
      </c>
      <c r="AS87" s="1944">
        <v>183.76</v>
      </c>
      <c r="AT87" s="1943">
        <v>186.78</v>
      </c>
      <c r="AU87" s="1943">
        <v>189.8</v>
      </c>
      <c r="AV87" s="1943">
        <v>192.82</v>
      </c>
      <c r="AW87" s="1943">
        <v>195.85</v>
      </c>
      <c r="AX87" s="1943">
        <v>198.87</v>
      </c>
      <c r="AY87" s="1943">
        <v>201.89</v>
      </c>
      <c r="AZ87" s="1943">
        <v>204.91</v>
      </c>
      <c r="BA87" s="1943">
        <v>207.94</v>
      </c>
      <c r="BB87" s="1943">
        <v>210.96</v>
      </c>
      <c r="BC87" s="1943">
        <v>213.98</v>
      </c>
      <c r="BD87" s="1943">
        <v>217</v>
      </c>
      <c r="BE87" s="1949"/>
      <c r="BF87" s="1706">
        <v>164.92</v>
      </c>
      <c r="BG87" s="1707">
        <v>167.97</v>
      </c>
      <c r="BH87" s="624">
        <v>171.03</v>
      </c>
      <c r="BI87" s="624">
        <v>174.09</v>
      </c>
      <c r="BJ87" s="1710">
        <v>177.15</v>
      </c>
      <c r="BK87" s="1703">
        <v>180.2</v>
      </c>
      <c r="BL87" s="1702">
        <v>183.26</v>
      </c>
      <c r="BM87" s="627">
        <v>186.32</v>
      </c>
      <c r="BN87" s="627">
        <v>189.38</v>
      </c>
      <c r="BO87" s="1703">
        <v>192.43</v>
      </c>
      <c r="BP87" s="1703">
        <v>195.49</v>
      </c>
      <c r="BQ87" s="1711">
        <v>198.55</v>
      </c>
      <c r="BR87" s="1703">
        <v>201.61</v>
      </c>
      <c r="BS87" s="630">
        <v>204.67</v>
      </c>
      <c r="BT87" s="1704">
        <v>207.72</v>
      </c>
      <c r="BU87" s="2949">
        <v>210.78</v>
      </c>
      <c r="BV87" s="1910">
        <v>213.84</v>
      </c>
      <c r="BW87" s="1910">
        <v>216.9</v>
      </c>
      <c r="BX87" s="1910">
        <v>219.95</v>
      </c>
      <c r="BY87" s="1910">
        <v>223.01</v>
      </c>
      <c r="BZ87" s="1910">
        <v>226.07</v>
      </c>
      <c r="CA87" s="1910">
        <v>229.13</v>
      </c>
      <c r="CB87" s="1910">
        <v>232.18</v>
      </c>
      <c r="CC87" s="1910">
        <v>235.24</v>
      </c>
      <c r="CD87" s="1910">
        <v>238.3</v>
      </c>
      <c r="CE87" s="1910">
        <v>241.36</v>
      </c>
      <c r="CF87" s="1910">
        <v>244.41</v>
      </c>
      <c r="CG87" s="1915"/>
      <c r="CH87" s="631">
        <v>98.87</v>
      </c>
      <c r="CI87" s="1702">
        <v>101.03</v>
      </c>
      <c r="CJ87" s="627">
        <v>103.19</v>
      </c>
      <c r="CK87" s="627">
        <v>105.35</v>
      </c>
      <c r="CL87" s="627">
        <v>107.51</v>
      </c>
      <c r="CM87" s="627">
        <v>109.67</v>
      </c>
      <c r="CN87" s="1702">
        <v>111.83</v>
      </c>
      <c r="CO87" s="627">
        <v>113.98</v>
      </c>
      <c r="CP87" s="627">
        <v>116.14</v>
      </c>
      <c r="CQ87" s="627">
        <v>118.3</v>
      </c>
      <c r="CR87" s="627">
        <v>120.46</v>
      </c>
      <c r="CS87" s="627">
        <v>122.62</v>
      </c>
      <c r="CT87" s="627">
        <v>124.78</v>
      </c>
      <c r="CU87" s="632">
        <v>126.94</v>
      </c>
      <c r="CV87" s="1712">
        <v>129.1</v>
      </c>
      <c r="CW87" s="632">
        <v>131.26</v>
      </c>
      <c r="CX87" s="1929">
        <v>133.41</v>
      </c>
      <c r="CY87" s="1929">
        <v>135.57</v>
      </c>
      <c r="CZ87" s="1929">
        <v>137.72999999999999</v>
      </c>
      <c r="DA87" s="1929">
        <v>139.88999999999999</v>
      </c>
      <c r="DB87" s="1929">
        <v>142.05000000000001</v>
      </c>
      <c r="DC87" s="1929">
        <v>144.21</v>
      </c>
      <c r="DD87" s="1929">
        <v>146.37</v>
      </c>
      <c r="DE87" s="1929">
        <v>148.53</v>
      </c>
      <c r="DF87" s="1929">
        <v>150.68</v>
      </c>
      <c r="DG87" s="1929">
        <v>152.84</v>
      </c>
      <c r="DH87" s="1929">
        <v>155</v>
      </c>
      <c r="DI87" s="1902"/>
    </row>
    <row r="88" spans="1:113" s="26" customFormat="1" ht="12.95" customHeight="1" x14ac:dyDescent="0.2">
      <c r="A88" s="29">
        <v>85</v>
      </c>
      <c r="B88" s="626">
        <v>233.68</v>
      </c>
      <c r="C88" s="1702">
        <v>238.01</v>
      </c>
      <c r="D88" s="627">
        <v>242.34</v>
      </c>
      <c r="E88" s="627">
        <v>246.68</v>
      </c>
      <c r="F88" s="1703">
        <v>251.01</v>
      </c>
      <c r="G88" s="1703">
        <v>255.34</v>
      </c>
      <c r="H88" s="1702">
        <v>259.67</v>
      </c>
      <c r="I88" s="627">
        <v>264</v>
      </c>
      <c r="J88" s="627">
        <v>268.33</v>
      </c>
      <c r="K88" s="1703">
        <v>272.67</v>
      </c>
      <c r="L88" s="1703">
        <v>277</v>
      </c>
      <c r="M88" s="1703">
        <v>281.33</v>
      </c>
      <c r="N88" s="1703">
        <v>285.66000000000003</v>
      </c>
      <c r="O88" s="630">
        <v>289.99</v>
      </c>
      <c r="P88" s="1704">
        <v>294.32</v>
      </c>
      <c r="Q88" s="1933">
        <v>298.64999999999998</v>
      </c>
      <c r="R88" s="1943">
        <v>302.99</v>
      </c>
      <c r="S88" s="1943">
        <v>307.32</v>
      </c>
      <c r="T88" s="1943">
        <v>311.64999999999998</v>
      </c>
      <c r="U88" s="1943">
        <v>315.98</v>
      </c>
      <c r="V88" s="1943">
        <v>320.31</v>
      </c>
      <c r="W88" s="1943">
        <v>324.64</v>
      </c>
      <c r="X88" s="1943">
        <v>328.98</v>
      </c>
      <c r="Y88" s="1943">
        <v>333.31</v>
      </c>
      <c r="Z88" s="1943">
        <v>337.64</v>
      </c>
      <c r="AA88" s="1943">
        <v>341.97</v>
      </c>
      <c r="AB88" s="1943">
        <v>346.3</v>
      </c>
      <c r="AC88" s="1936"/>
      <c r="AD88" s="1705">
        <v>140.09</v>
      </c>
      <c r="AE88" s="1702">
        <v>143.15</v>
      </c>
      <c r="AF88" s="627">
        <v>146.21</v>
      </c>
      <c r="AG88" s="627">
        <v>149.26</v>
      </c>
      <c r="AH88" s="1703">
        <v>152.32</v>
      </c>
      <c r="AI88" s="1703">
        <v>155.38</v>
      </c>
      <c r="AJ88" s="1702">
        <v>158.44</v>
      </c>
      <c r="AK88" s="627">
        <v>161.5</v>
      </c>
      <c r="AL88" s="627">
        <v>164.55</v>
      </c>
      <c r="AM88" s="1703">
        <v>167.61</v>
      </c>
      <c r="AN88" s="1703">
        <v>170.67</v>
      </c>
      <c r="AO88" s="1703">
        <v>173.73</v>
      </c>
      <c r="AP88" s="1703">
        <v>176.79</v>
      </c>
      <c r="AQ88" s="630">
        <v>179.85</v>
      </c>
      <c r="AR88" s="1704">
        <v>182.9</v>
      </c>
      <c r="AS88" s="1944">
        <v>185.96</v>
      </c>
      <c r="AT88" s="1943">
        <v>189.02</v>
      </c>
      <c r="AU88" s="1943">
        <v>192.08</v>
      </c>
      <c r="AV88" s="1943">
        <v>195.14</v>
      </c>
      <c r="AW88" s="1943">
        <v>198.2</v>
      </c>
      <c r="AX88" s="1943">
        <v>201.25</v>
      </c>
      <c r="AY88" s="1943">
        <v>204.31</v>
      </c>
      <c r="AZ88" s="1943">
        <v>207.37</v>
      </c>
      <c r="BA88" s="1943">
        <v>210.43</v>
      </c>
      <c r="BB88" s="1943">
        <v>213.49</v>
      </c>
      <c r="BC88" s="1943">
        <v>216.55</v>
      </c>
      <c r="BD88" s="1943">
        <v>219.6</v>
      </c>
      <c r="BE88" s="1949"/>
      <c r="BF88" s="1706">
        <v>166.91</v>
      </c>
      <c r="BG88" s="1707">
        <v>170.01</v>
      </c>
      <c r="BH88" s="624">
        <v>173.1</v>
      </c>
      <c r="BI88" s="624">
        <v>176.2</v>
      </c>
      <c r="BJ88" s="1710">
        <v>179.29</v>
      </c>
      <c r="BK88" s="1703">
        <v>182.38</v>
      </c>
      <c r="BL88" s="1702">
        <v>185.48</v>
      </c>
      <c r="BM88" s="627">
        <v>188.57</v>
      </c>
      <c r="BN88" s="627">
        <v>191.67</v>
      </c>
      <c r="BO88" s="1703">
        <v>194.76</v>
      </c>
      <c r="BP88" s="1703">
        <v>197.85</v>
      </c>
      <c r="BQ88" s="1711">
        <v>200.95</v>
      </c>
      <c r="BR88" s="1703">
        <v>204.04</v>
      </c>
      <c r="BS88" s="630">
        <v>207.14</v>
      </c>
      <c r="BT88" s="1704">
        <v>210.23</v>
      </c>
      <c r="BU88" s="2949">
        <v>213.32</v>
      </c>
      <c r="BV88" s="1910">
        <v>216.42</v>
      </c>
      <c r="BW88" s="1910">
        <v>219.51</v>
      </c>
      <c r="BX88" s="1910">
        <v>222.61</v>
      </c>
      <c r="BY88" s="1910">
        <v>225.7</v>
      </c>
      <c r="BZ88" s="1910">
        <v>228.79</v>
      </c>
      <c r="CA88" s="1910">
        <v>231.89</v>
      </c>
      <c r="CB88" s="1910">
        <v>234.98</v>
      </c>
      <c r="CC88" s="1910">
        <v>238.08</v>
      </c>
      <c r="CD88" s="1910">
        <v>241.17</v>
      </c>
      <c r="CE88" s="1910">
        <v>244.26</v>
      </c>
      <c r="CF88" s="1910">
        <v>247.36</v>
      </c>
      <c r="CG88" s="1915"/>
      <c r="CH88" s="631">
        <v>100.06</v>
      </c>
      <c r="CI88" s="1702">
        <v>102.25</v>
      </c>
      <c r="CJ88" s="627">
        <v>104.43</v>
      </c>
      <c r="CK88" s="627">
        <v>106.62</v>
      </c>
      <c r="CL88" s="627">
        <v>108.8</v>
      </c>
      <c r="CM88" s="627">
        <v>110.99</v>
      </c>
      <c r="CN88" s="1702">
        <v>113.17</v>
      </c>
      <c r="CO88" s="627">
        <v>115.35</v>
      </c>
      <c r="CP88" s="627">
        <v>117.54</v>
      </c>
      <c r="CQ88" s="627">
        <v>119.72</v>
      </c>
      <c r="CR88" s="627">
        <v>121.91</v>
      </c>
      <c r="CS88" s="627">
        <v>124.09</v>
      </c>
      <c r="CT88" s="627">
        <v>126.28</v>
      </c>
      <c r="CU88" s="632">
        <v>128.46</v>
      </c>
      <c r="CV88" s="1712">
        <v>130.65</v>
      </c>
      <c r="CW88" s="632">
        <v>132.83000000000001</v>
      </c>
      <c r="CX88" s="1929">
        <v>135.02000000000001</v>
      </c>
      <c r="CY88" s="1929">
        <v>137.19999999999999</v>
      </c>
      <c r="CZ88" s="1929">
        <v>139.38</v>
      </c>
      <c r="DA88" s="1929">
        <v>141.57</v>
      </c>
      <c r="DB88" s="1929">
        <v>143.75</v>
      </c>
      <c r="DC88" s="1929">
        <v>145.94</v>
      </c>
      <c r="DD88" s="1929">
        <v>148.12</v>
      </c>
      <c r="DE88" s="1929">
        <v>150.31</v>
      </c>
      <c r="DF88" s="1929">
        <v>152.49</v>
      </c>
      <c r="DG88" s="1929">
        <v>154.68</v>
      </c>
      <c r="DH88" s="1929">
        <v>156.86000000000001</v>
      </c>
      <c r="DI88" s="1902"/>
    </row>
    <row r="89" spans="1:113" s="26" customFormat="1" ht="12.95" customHeight="1" x14ac:dyDescent="0.2">
      <c r="A89" s="29">
        <v>86</v>
      </c>
      <c r="B89" s="626">
        <v>236.32</v>
      </c>
      <c r="C89" s="1702">
        <v>240.7</v>
      </c>
      <c r="D89" s="627">
        <v>245.08</v>
      </c>
      <c r="E89" s="627">
        <v>249.47</v>
      </c>
      <c r="F89" s="1703">
        <v>253.85</v>
      </c>
      <c r="G89" s="1703">
        <v>258.23</v>
      </c>
      <c r="H89" s="1702">
        <v>262.61</v>
      </c>
      <c r="I89" s="627">
        <v>267</v>
      </c>
      <c r="J89" s="627">
        <v>271.38</v>
      </c>
      <c r="K89" s="1703">
        <v>275.76</v>
      </c>
      <c r="L89" s="1703">
        <v>280.14</v>
      </c>
      <c r="M89" s="1703">
        <v>284.52999999999997</v>
      </c>
      <c r="N89" s="1703">
        <v>288.91000000000003</v>
      </c>
      <c r="O89" s="630">
        <v>293.29000000000002</v>
      </c>
      <c r="P89" s="1704">
        <v>297.67</v>
      </c>
      <c r="Q89" s="1933">
        <v>302.06</v>
      </c>
      <c r="R89" s="1943">
        <v>306.44</v>
      </c>
      <c r="S89" s="1943">
        <v>310.82</v>
      </c>
      <c r="T89" s="1943">
        <v>315.2</v>
      </c>
      <c r="U89" s="1943">
        <v>319.58999999999997</v>
      </c>
      <c r="V89" s="1943">
        <v>323.97000000000003</v>
      </c>
      <c r="W89" s="1943">
        <v>328.35</v>
      </c>
      <c r="X89" s="1943">
        <v>332.73</v>
      </c>
      <c r="Y89" s="1943">
        <v>337.12</v>
      </c>
      <c r="Z89" s="1943">
        <v>341.5</v>
      </c>
      <c r="AA89" s="1943">
        <v>345.88</v>
      </c>
      <c r="AB89" s="1943">
        <v>350.26</v>
      </c>
      <c r="AC89" s="1936"/>
      <c r="AD89" s="1705">
        <v>141.71</v>
      </c>
      <c r="AE89" s="1702">
        <v>144.81</v>
      </c>
      <c r="AF89" s="627">
        <v>147.9</v>
      </c>
      <c r="AG89" s="627">
        <v>150.99</v>
      </c>
      <c r="AH89" s="1703">
        <v>154.09</v>
      </c>
      <c r="AI89" s="1703">
        <v>157.18</v>
      </c>
      <c r="AJ89" s="1702">
        <v>160.28</v>
      </c>
      <c r="AK89" s="627">
        <v>163.37</v>
      </c>
      <c r="AL89" s="627">
        <v>166.47</v>
      </c>
      <c r="AM89" s="1703">
        <v>169.56</v>
      </c>
      <c r="AN89" s="1703">
        <v>172.65</v>
      </c>
      <c r="AO89" s="1703">
        <v>175.75</v>
      </c>
      <c r="AP89" s="1703">
        <v>178.84</v>
      </c>
      <c r="AQ89" s="630">
        <v>181.94</v>
      </c>
      <c r="AR89" s="1704">
        <v>185.03</v>
      </c>
      <c r="AS89" s="1944">
        <v>188.13</v>
      </c>
      <c r="AT89" s="1943">
        <v>191.22</v>
      </c>
      <c r="AU89" s="1943">
        <v>194.31</v>
      </c>
      <c r="AV89" s="1943">
        <v>197.41</v>
      </c>
      <c r="AW89" s="1943">
        <v>200.5</v>
      </c>
      <c r="AX89" s="1943">
        <v>203.6</v>
      </c>
      <c r="AY89" s="1943">
        <v>206.69</v>
      </c>
      <c r="AZ89" s="1943">
        <v>209.79</v>
      </c>
      <c r="BA89" s="1943">
        <v>212.88</v>
      </c>
      <c r="BB89" s="1943">
        <v>215.97</v>
      </c>
      <c r="BC89" s="1943">
        <v>219.07</v>
      </c>
      <c r="BD89" s="1943">
        <v>222.16</v>
      </c>
      <c r="BE89" s="1949"/>
      <c r="BF89" s="1706">
        <v>168.8</v>
      </c>
      <c r="BG89" s="1707">
        <v>171.93</v>
      </c>
      <c r="BH89" s="624">
        <v>175.06</v>
      </c>
      <c r="BI89" s="624">
        <v>178.19</v>
      </c>
      <c r="BJ89" s="1710">
        <v>181.32</v>
      </c>
      <c r="BK89" s="1703">
        <v>184.45</v>
      </c>
      <c r="BL89" s="1702">
        <v>187.58</v>
      </c>
      <c r="BM89" s="627">
        <v>190.71</v>
      </c>
      <c r="BN89" s="627">
        <v>193.84</v>
      </c>
      <c r="BO89" s="1703">
        <v>196.97</v>
      </c>
      <c r="BP89" s="1703">
        <v>200.1</v>
      </c>
      <c r="BQ89" s="1711">
        <v>203.23</v>
      </c>
      <c r="BR89" s="1703">
        <v>206.36</v>
      </c>
      <c r="BS89" s="630">
        <v>209.49</v>
      </c>
      <c r="BT89" s="1704">
        <v>212.62</v>
      </c>
      <c r="BU89" s="2949">
        <v>215.75</v>
      </c>
      <c r="BV89" s="1910">
        <v>218.89</v>
      </c>
      <c r="BW89" s="1910">
        <v>222.02</v>
      </c>
      <c r="BX89" s="1910">
        <v>225.15</v>
      </c>
      <c r="BY89" s="1910">
        <v>228.28</v>
      </c>
      <c r="BZ89" s="1910">
        <v>231.41</v>
      </c>
      <c r="CA89" s="1910">
        <v>234.54</v>
      </c>
      <c r="CB89" s="1910">
        <v>237.67</v>
      </c>
      <c r="CC89" s="1910">
        <v>240.8</v>
      </c>
      <c r="CD89" s="1910">
        <v>243.93</v>
      </c>
      <c r="CE89" s="1910">
        <v>247.06</v>
      </c>
      <c r="CF89" s="1910">
        <v>250.19</v>
      </c>
      <c r="CG89" s="1915"/>
      <c r="CH89" s="631">
        <v>101.22</v>
      </c>
      <c r="CI89" s="1702">
        <v>103.43</v>
      </c>
      <c r="CJ89" s="627">
        <v>105.64</v>
      </c>
      <c r="CK89" s="627">
        <v>107.85</v>
      </c>
      <c r="CL89" s="627">
        <v>110.06</v>
      </c>
      <c r="CM89" s="627">
        <v>112.27</v>
      </c>
      <c r="CN89" s="1702">
        <v>114.48</v>
      </c>
      <c r="CO89" s="627">
        <v>116.69</v>
      </c>
      <c r="CP89" s="627">
        <v>118.9</v>
      </c>
      <c r="CQ89" s="627">
        <v>121.11</v>
      </c>
      <c r="CR89" s="627">
        <v>123.32</v>
      </c>
      <c r="CS89" s="627">
        <v>125.53</v>
      </c>
      <c r="CT89" s="627">
        <v>127.74</v>
      </c>
      <c r="CU89" s="632">
        <v>129.94999999999999</v>
      </c>
      <c r="CV89" s="1712">
        <v>132.16999999999999</v>
      </c>
      <c r="CW89" s="632">
        <v>134.38</v>
      </c>
      <c r="CX89" s="1929">
        <v>136.59</v>
      </c>
      <c r="CY89" s="1929">
        <v>138.80000000000001</v>
      </c>
      <c r="CZ89" s="1929">
        <v>141.01</v>
      </c>
      <c r="DA89" s="1929">
        <v>143.22</v>
      </c>
      <c r="DB89" s="1929">
        <v>145.43</v>
      </c>
      <c r="DC89" s="1929">
        <v>147.63999999999999</v>
      </c>
      <c r="DD89" s="1929">
        <v>149.85</v>
      </c>
      <c r="DE89" s="1929">
        <v>152.06</v>
      </c>
      <c r="DF89" s="1929">
        <v>154.27000000000001</v>
      </c>
      <c r="DG89" s="1929">
        <v>156.47999999999999</v>
      </c>
      <c r="DH89" s="1929">
        <v>158.69</v>
      </c>
      <c r="DI89" s="1902"/>
    </row>
    <row r="90" spans="1:113" s="26" customFormat="1" ht="12.95" customHeight="1" x14ac:dyDescent="0.2">
      <c r="A90" s="29">
        <v>87</v>
      </c>
      <c r="B90" s="626">
        <v>238.97</v>
      </c>
      <c r="C90" s="1702">
        <v>243.4</v>
      </c>
      <c r="D90" s="627">
        <v>247.83</v>
      </c>
      <c r="E90" s="627">
        <v>252.27</v>
      </c>
      <c r="F90" s="1703">
        <v>256.7</v>
      </c>
      <c r="G90" s="1703">
        <v>261.13</v>
      </c>
      <c r="H90" s="1702">
        <v>265.57</v>
      </c>
      <c r="I90" s="627">
        <v>270</v>
      </c>
      <c r="J90" s="627">
        <v>274.43</v>
      </c>
      <c r="K90" s="1703">
        <v>278.87</v>
      </c>
      <c r="L90" s="1703">
        <v>283.3</v>
      </c>
      <c r="M90" s="1703">
        <v>287.73</v>
      </c>
      <c r="N90" s="1703">
        <v>292.17</v>
      </c>
      <c r="O90" s="630">
        <v>296.60000000000002</v>
      </c>
      <c r="P90" s="1704">
        <v>301.04000000000002</v>
      </c>
      <c r="Q90" s="1933">
        <v>305.47000000000003</v>
      </c>
      <c r="R90" s="1943">
        <v>309.89999999999998</v>
      </c>
      <c r="S90" s="1943">
        <v>314.33999999999997</v>
      </c>
      <c r="T90" s="1943">
        <v>318.77</v>
      </c>
      <c r="U90" s="1943">
        <v>323.2</v>
      </c>
      <c r="V90" s="1943">
        <v>327.64</v>
      </c>
      <c r="W90" s="1943">
        <v>332.07</v>
      </c>
      <c r="X90" s="1943">
        <v>336.5</v>
      </c>
      <c r="Y90" s="1943">
        <v>340.94</v>
      </c>
      <c r="Z90" s="1943">
        <v>345.37</v>
      </c>
      <c r="AA90" s="1943">
        <v>349.8</v>
      </c>
      <c r="AB90" s="1943">
        <v>354.24</v>
      </c>
      <c r="AC90" s="1936"/>
      <c r="AD90" s="1705">
        <v>143.34</v>
      </c>
      <c r="AE90" s="1702">
        <v>146.47</v>
      </c>
      <c r="AF90" s="627">
        <v>149.6</v>
      </c>
      <c r="AG90" s="627">
        <v>152.72999999999999</v>
      </c>
      <c r="AH90" s="1703">
        <v>155.86000000000001</v>
      </c>
      <c r="AI90" s="1703">
        <v>158.99</v>
      </c>
      <c r="AJ90" s="1702">
        <v>162.12</v>
      </c>
      <c r="AK90" s="627">
        <v>165.25</v>
      </c>
      <c r="AL90" s="627">
        <v>168.38</v>
      </c>
      <c r="AM90" s="1703">
        <v>171.51</v>
      </c>
      <c r="AN90" s="1703">
        <v>174.64</v>
      </c>
      <c r="AO90" s="1703">
        <v>177.77</v>
      </c>
      <c r="AP90" s="1703">
        <v>180.9</v>
      </c>
      <c r="AQ90" s="630">
        <v>184.03</v>
      </c>
      <c r="AR90" s="1704">
        <v>187.16</v>
      </c>
      <c r="AS90" s="1944">
        <v>190.29</v>
      </c>
      <c r="AT90" s="1943">
        <v>193.42</v>
      </c>
      <c r="AU90" s="1943">
        <v>196.55</v>
      </c>
      <c r="AV90" s="1943">
        <v>199.68</v>
      </c>
      <c r="AW90" s="1943">
        <v>202.81</v>
      </c>
      <c r="AX90" s="1943">
        <v>205.94</v>
      </c>
      <c r="AY90" s="1943">
        <v>209.07</v>
      </c>
      <c r="AZ90" s="1943">
        <v>212.2</v>
      </c>
      <c r="BA90" s="1943">
        <v>215.33</v>
      </c>
      <c r="BB90" s="1943">
        <v>218.46</v>
      </c>
      <c r="BC90" s="1943">
        <v>221.59</v>
      </c>
      <c r="BD90" s="1943">
        <v>224.72</v>
      </c>
      <c r="BE90" s="1949"/>
      <c r="BF90" s="1706">
        <v>170.69</v>
      </c>
      <c r="BG90" s="1707">
        <v>173.86</v>
      </c>
      <c r="BH90" s="624">
        <v>177.02</v>
      </c>
      <c r="BI90" s="624">
        <v>180.19</v>
      </c>
      <c r="BJ90" s="1710">
        <v>183.36</v>
      </c>
      <c r="BK90" s="1703">
        <v>186.52</v>
      </c>
      <c r="BL90" s="1702">
        <v>189.69</v>
      </c>
      <c r="BM90" s="627">
        <v>192.86</v>
      </c>
      <c r="BN90" s="627">
        <v>196.02</v>
      </c>
      <c r="BO90" s="1703">
        <v>199.19</v>
      </c>
      <c r="BP90" s="1703">
        <v>202.36</v>
      </c>
      <c r="BQ90" s="1711">
        <v>205.52</v>
      </c>
      <c r="BR90" s="1703">
        <v>208.69</v>
      </c>
      <c r="BS90" s="630">
        <v>211.86</v>
      </c>
      <c r="BT90" s="1704">
        <v>215.03</v>
      </c>
      <c r="BU90" s="2949">
        <v>218.19</v>
      </c>
      <c r="BV90" s="1910">
        <v>221.36</v>
      </c>
      <c r="BW90" s="1910">
        <v>224.53</v>
      </c>
      <c r="BX90" s="1910">
        <v>227.69</v>
      </c>
      <c r="BY90" s="1910">
        <v>230.86</v>
      </c>
      <c r="BZ90" s="1910">
        <v>234.03</v>
      </c>
      <c r="CA90" s="1910">
        <v>237.19</v>
      </c>
      <c r="CB90" s="1910">
        <v>240.36</v>
      </c>
      <c r="CC90" s="1910">
        <v>243.53</v>
      </c>
      <c r="CD90" s="1910">
        <v>246.69</v>
      </c>
      <c r="CE90" s="1910">
        <v>249.86</v>
      </c>
      <c r="CF90" s="1910">
        <v>253.03</v>
      </c>
      <c r="CG90" s="1915"/>
      <c r="CH90" s="631">
        <v>102.38</v>
      </c>
      <c r="CI90" s="1702">
        <v>104.62</v>
      </c>
      <c r="CJ90" s="627">
        <v>106.86</v>
      </c>
      <c r="CK90" s="627">
        <v>109.09</v>
      </c>
      <c r="CL90" s="627">
        <v>111.33</v>
      </c>
      <c r="CM90" s="627">
        <v>113.56</v>
      </c>
      <c r="CN90" s="1702">
        <v>115.8</v>
      </c>
      <c r="CO90" s="627">
        <v>118.03</v>
      </c>
      <c r="CP90" s="627">
        <v>120.27</v>
      </c>
      <c r="CQ90" s="627">
        <v>122.51</v>
      </c>
      <c r="CR90" s="627">
        <v>124.74</v>
      </c>
      <c r="CS90" s="627">
        <v>126.98</v>
      </c>
      <c r="CT90" s="627">
        <v>129.21</v>
      </c>
      <c r="CU90" s="632">
        <v>131.44999999999999</v>
      </c>
      <c r="CV90" s="1712">
        <v>133.69</v>
      </c>
      <c r="CW90" s="632">
        <v>135.91999999999999</v>
      </c>
      <c r="CX90" s="1929">
        <v>138.16</v>
      </c>
      <c r="CY90" s="1929">
        <v>140.38999999999999</v>
      </c>
      <c r="CZ90" s="1929">
        <v>142.63</v>
      </c>
      <c r="DA90" s="1929">
        <v>144.87</v>
      </c>
      <c r="DB90" s="1929">
        <v>147.1</v>
      </c>
      <c r="DC90" s="1929">
        <v>149.34</v>
      </c>
      <c r="DD90" s="1929">
        <v>151.57</v>
      </c>
      <c r="DE90" s="1929">
        <v>153.81</v>
      </c>
      <c r="DF90" s="1929">
        <v>156.05000000000001</v>
      </c>
      <c r="DG90" s="1929">
        <v>158.28</v>
      </c>
      <c r="DH90" s="1929">
        <v>160.52000000000001</v>
      </c>
      <c r="DI90" s="1902"/>
    </row>
    <row r="91" spans="1:113" s="26" customFormat="1" ht="12.95" customHeight="1" x14ac:dyDescent="0.2">
      <c r="A91" s="29">
        <v>88</v>
      </c>
      <c r="B91" s="626">
        <v>241.81</v>
      </c>
      <c r="C91" s="1702">
        <v>246.29</v>
      </c>
      <c r="D91" s="627">
        <v>250.78</v>
      </c>
      <c r="E91" s="627">
        <v>255.26</v>
      </c>
      <c r="F91" s="1703">
        <v>259.75</v>
      </c>
      <c r="G91" s="1703">
        <v>264.23</v>
      </c>
      <c r="H91" s="1702">
        <v>268.72000000000003</v>
      </c>
      <c r="I91" s="627">
        <v>273.2</v>
      </c>
      <c r="J91" s="627">
        <v>277.69</v>
      </c>
      <c r="K91" s="1703">
        <v>282.17</v>
      </c>
      <c r="L91" s="1703">
        <v>286.64999999999998</v>
      </c>
      <c r="M91" s="1703">
        <v>291.14</v>
      </c>
      <c r="N91" s="1703">
        <v>295.62</v>
      </c>
      <c r="O91" s="630">
        <v>300.11</v>
      </c>
      <c r="P91" s="1704">
        <v>304.58999999999997</v>
      </c>
      <c r="Q91" s="1933">
        <v>309.08</v>
      </c>
      <c r="R91" s="1943">
        <v>313.56</v>
      </c>
      <c r="S91" s="1943">
        <v>318.05</v>
      </c>
      <c r="T91" s="1943">
        <v>322.52999999999997</v>
      </c>
      <c r="U91" s="1943">
        <v>327.01</v>
      </c>
      <c r="V91" s="1943">
        <v>331.5</v>
      </c>
      <c r="W91" s="1943">
        <v>335.98</v>
      </c>
      <c r="X91" s="1943">
        <v>340.47</v>
      </c>
      <c r="Y91" s="1943">
        <v>344.95</v>
      </c>
      <c r="Z91" s="1943">
        <v>349.44</v>
      </c>
      <c r="AA91" s="1943">
        <v>353.92</v>
      </c>
      <c r="AB91" s="1943">
        <v>358.41</v>
      </c>
      <c r="AC91" s="1936"/>
      <c r="AD91" s="1705">
        <v>144.97</v>
      </c>
      <c r="AE91" s="1702">
        <v>148.13</v>
      </c>
      <c r="AF91" s="627">
        <v>151.30000000000001</v>
      </c>
      <c r="AG91" s="627">
        <v>154.46</v>
      </c>
      <c r="AH91" s="1703">
        <v>157.63</v>
      </c>
      <c r="AI91" s="1703">
        <v>160.80000000000001</v>
      </c>
      <c r="AJ91" s="1702">
        <v>163.96</v>
      </c>
      <c r="AK91" s="627">
        <v>167.13</v>
      </c>
      <c r="AL91" s="627">
        <v>170.3</v>
      </c>
      <c r="AM91" s="1703">
        <v>173.46</v>
      </c>
      <c r="AN91" s="1703">
        <v>176.63</v>
      </c>
      <c r="AO91" s="1703">
        <v>179.79</v>
      </c>
      <c r="AP91" s="1703">
        <v>182.96</v>
      </c>
      <c r="AQ91" s="630">
        <v>186.13</v>
      </c>
      <c r="AR91" s="1704">
        <v>189.29</v>
      </c>
      <c r="AS91" s="1944">
        <v>192.46</v>
      </c>
      <c r="AT91" s="1943">
        <v>195.63</v>
      </c>
      <c r="AU91" s="1943">
        <v>198.79</v>
      </c>
      <c r="AV91" s="1943">
        <v>201.96</v>
      </c>
      <c r="AW91" s="1943">
        <v>205.12</v>
      </c>
      <c r="AX91" s="1943">
        <v>208.29</v>
      </c>
      <c r="AY91" s="1943">
        <v>211.46</v>
      </c>
      <c r="AZ91" s="1943">
        <v>214.62</v>
      </c>
      <c r="BA91" s="1943">
        <v>217.79</v>
      </c>
      <c r="BB91" s="1943">
        <v>220.96</v>
      </c>
      <c r="BC91" s="1943">
        <v>224.12</v>
      </c>
      <c r="BD91" s="1943">
        <v>227.29</v>
      </c>
      <c r="BE91" s="1949"/>
      <c r="BF91" s="1706">
        <v>172.72</v>
      </c>
      <c r="BG91" s="1707">
        <v>175.92</v>
      </c>
      <c r="BH91" s="624">
        <v>179.13</v>
      </c>
      <c r="BI91" s="624">
        <v>182.33</v>
      </c>
      <c r="BJ91" s="1710">
        <v>185.53</v>
      </c>
      <c r="BK91" s="1703">
        <v>188.74</v>
      </c>
      <c r="BL91" s="1702">
        <v>191.94</v>
      </c>
      <c r="BM91" s="627">
        <v>195.14</v>
      </c>
      <c r="BN91" s="627">
        <v>198.35</v>
      </c>
      <c r="BO91" s="1703">
        <v>201.55</v>
      </c>
      <c r="BP91" s="1703">
        <v>204.75</v>
      </c>
      <c r="BQ91" s="1711">
        <v>207.96</v>
      </c>
      <c r="BR91" s="1703">
        <v>211.16</v>
      </c>
      <c r="BS91" s="630">
        <v>214.36</v>
      </c>
      <c r="BT91" s="1704">
        <v>217.57</v>
      </c>
      <c r="BU91" s="2949">
        <v>220.77</v>
      </c>
      <c r="BV91" s="1910">
        <v>223.97</v>
      </c>
      <c r="BW91" s="1910">
        <v>227.18</v>
      </c>
      <c r="BX91" s="1910">
        <v>230.38</v>
      </c>
      <c r="BY91" s="1910">
        <v>233.58</v>
      </c>
      <c r="BZ91" s="1910">
        <v>236.79</v>
      </c>
      <c r="CA91" s="1910">
        <v>239.99</v>
      </c>
      <c r="CB91" s="1910">
        <v>243.19</v>
      </c>
      <c r="CC91" s="1910">
        <v>246.39</v>
      </c>
      <c r="CD91" s="1910">
        <v>249.6</v>
      </c>
      <c r="CE91" s="1910">
        <v>252.8</v>
      </c>
      <c r="CF91" s="1910">
        <v>256</v>
      </c>
      <c r="CG91" s="1915"/>
      <c r="CH91" s="631">
        <v>103.55</v>
      </c>
      <c r="CI91" s="1702">
        <v>105.81</v>
      </c>
      <c r="CJ91" s="627">
        <v>108.07</v>
      </c>
      <c r="CK91" s="627">
        <v>110.33</v>
      </c>
      <c r="CL91" s="627">
        <v>112.59</v>
      </c>
      <c r="CM91" s="627">
        <v>114.85</v>
      </c>
      <c r="CN91" s="1702">
        <v>117.12</v>
      </c>
      <c r="CO91" s="627">
        <v>119.38</v>
      </c>
      <c r="CP91" s="627">
        <v>121.64</v>
      </c>
      <c r="CQ91" s="627">
        <v>123.9</v>
      </c>
      <c r="CR91" s="627">
        <v>126.16</v>
      </c>
      <c r="CS91" s="627">
        <v>128.41999999999999</v>
      </c>
      <c r="CT91" s="627">
        <v>130.69</v>
      </c>
      <c r="CU91" s="632">
        <v>132.94999999999999</v>
      </c>
      <c r="CV91" s="1712">
        <v>135.21</v>
      </c>
      <c r="CW91" s="632">
        <v>137.47</v>
      </c>
      <c r="CX91" s="1929">
        <v>139.72999999999999</v>
      </c>
      <c r="CY91" s="1929">
        <v>141.99</v>
      </c>
      <c r="CZ91" s="1929">
        <v>144.26</v>
      </c>
      <c r="DA91" s="1929">
        <v>146.52000000000001</v>
      </c>
      <c r="DB91" s="1929">
        <v>148.78</v>
      </c>
      <c r="DC91" s="1929">
        <v>151.04</v>
      </c>
      <c r="DD91" s="1929">
        <v>153.30000000000001</v>
      </c>
      <c r="DE91" s="1929">
        <v>155.56</v>
      </c>
      <c r="DF91" s="1929">
        <v>157.83000000000001</v>
      </c>
      <c r="DG91" s="1929">
        <v>160.09</v>
      </c>
      <c r="DH91" s="1929">
        <v>162.35</v>
      </c>
      <c r="DI91" s="1902"/>
    </row>
    <row r="92" spans="1:113" s="26" customFormat="1" ht="12.95" customHeight="1" x14ac:dyDescent="0.2">
      <c r="A92" s="29">
        <v>89</v>
      </c>
      <c r="B92" s="626">
        <v>244.48</v>
      </c>
      <c r="C92" s="1702">
        <v>249.02</v>
      </c>
      <c r="D92" s="627">
        <v>253.55</v>
      </c>
      <c r="E92" s="627">
        <v>258.08999999999997</v>
      </c>
      <c r="F92" s="1703">
        <v>262.62</v>
      </c>
      <c r="G92" s="1703">
        <v>267.16000000000003</v>
      </c>
      <c r="H92" s="1702">
        <v>271.7</v>
      </c>
      <c r="I92" s="627">
        <v>276.23</v>
      </c>
      <c r="J92" s="627">
        <v>280.77</v>
      </c>
      <c r="K92" s="1703">
        <v>285.3</v>
      </c>
      <c r="L92" s="1703">
        <v>289.83999999999997</v>
      </c>
      <c r="M92" s="1703">
        <v>294.37</v>
      </c>
      <c r="N92" s="1703">
        <v>298.91000000000003</v>
      </c>
      <c r="O92" s="630">
        <v>303.44</v>
      </c>
      <c r="P92" s="1704">
        <v>307.98</v>
      </c>
      <c r="Q92" s="1933">
        <v>312.51</v>
      </c>
      <c r="R92" s="1943">
        <v>317.05</v>
      </c>
      <c r="S92" s="1943">
        <v>321.58999999999997</v>
      </c>
      <c r="T92" s="1943">
        <v>326.12</v>
      </c>
      <c r="U92" s="1943">
        <v>330.66</v>
      </c>
      <c r="V92" s="1943">
        <v>335.19</v>
      </c>
      <c r="W92" s="1943">
        <v>339.73</v>
      </c>
      <c r="X92" s="1943">
        <v>344.26</v>
      </c>
      <c r="Y92" s="1943">
        <v>348.8</v>
      </c>
      <c r="Z92" s="1943">
        <v>353.33</v>
      </c>
      <c r="AA92" s="1943">
        <v>357.87</v>
      </c>
      <c r="AB92" s="1943">
        <v>362.4</v>
      </c>
      <c r="AC92" s="1936"/>
      <c r="AD92" s="1705">
        <v>146.6</v>
      </c>
      <c r="AE92" s="1702">
        <v>149.80000000000001</v>
      </c>
      <c r="AF92" s="627">
        <v>153</v>
      </c>
      <c r="AG92" s="627">
        <v>156.19999999999999</v>
      </c>
      <c r="AH92" s="1703">
        <v>159.41</v>
      </c>
      <c r="AI92" s="1703">
        <v>162.61000000000001</v>
      </c>
      <c r="AJ92" s="1702">
        <v>165.81</v>
      </c>
      <c r="AK92" s="627">
        <v>169.01</v>
      </c>
      <c r="AL92" s="627">
        <v>172.21</v>
      </c>
      <c r="AM92" s="1703">
        <v>175.42</v>
      </c>
      <c r="AN92" s="1703">
        <v>178.62</v>
      </c>
      <c r="AO92" s="1703">
        <v>181.82</v>
      </c>
      <c r="AP92" s="1703">
        <v>185.02</v>
      </c>
      <c r="AQ92" s="630">
        <v>188.23</v>
      </c>
      <c r="AR92" s="1704">
        <v>191.43</v>
      </c>
      <c r="AS92" s="1944">
        <v>194.63</v>
      </c>
      <c r="AT92" s="1943">
        <v>197.83</v>
      </c>
      <c r="AU92" s="1943">
        <v>201.03</v>
      </c>
      <c r="AV92" s="1943">
        <v>204.24</v>
      </c>
      <c r="AW92" s="1943">
        <v>207.44</v>
      </c>
      <c r="AX92" s="1943">
        <v>210.64</v>
      </c>
      <c r="AY92" s="1943">
        <v>213.84</v>
      </c>
      <c r="AZ92" s="1943">
        <v>217.05</v>
      </c>
      <c r="BA92" s="1943">
        <v>220.25</v>
      </c>
      <c r="BB92" s="1943">
        <v>223.45</v>
      </c>
      <c r="BC92" s="1943">
        <v>226.65</v>
      </c>
      <c r="BD92" s="1943">
        <v>229.85</v>
      </c>
      <c r="BE92" s="1949"/>
      <c r="BF92" s="1706">
        <v>174.63</v>
      </c>
      <c r="BG92" s="1707">
        <v>177.87</v>
      </c>
      <c r="BH92" s="624">
        <v>181.11</v>
      </c>
      <c r="BI92" s="624">
        <v>184.35</v>
      </c>
      <c r="BJ92" s="1710">
        <v>187.59</v>
      </c>
      <c r="BK92" s="1703">
        <v>190.83</v>
      </c>
      <c r="BL92" s="1702">
        <v>194.07</v>
      </c>
      <c r="BM92" s="627">
        <v>197.31</v>
      </c>
      <c r="BN92" s="627">
        <v>200.55</v>
      </c>
      <c r="BO92" s="1703">
        <v>203.79</v>
      </c>
      <c r="BP92" s="1703">
        <v>207.03</v>
      </c>
      <c r="BQ92" s="1711">
        <v>210.27</v>
      </c>
      <c r="BR92" s="1703">
        <v>213.51</v>
      </c>
      <c r="BS92" s="630">
        <v>216.75</v>
      </c>
      <c r="BT92" s="1704">
        <v>219.98</v>
      </c>
      <c r="BU92" s="2949">
        <v>223.22</v>
      </c>
      <c r="BV92" s="1910">
        <v>226.46</v>
      </c>
      <c r="BW92" s="1910">
        <v>229.7</v>
      </c>
      <c r="BX92" s="1910">
        <v>232.94</v>
      </c>
      <c r="BY92" s="1910">
        <v>236.18</v>
      </c>
      <c r="BZ92" s="1910">
        <v>239.42</v>
      </c>
      <c r="CA92" s="1910">
        <v>242.66</v>
      </c>
      <c r="CB92" s="1910">
        <v>245.9</v>
      </c>
      <c r="CC92" s="1910">
        <v>249.14</v>
      </c>
      <c r="CD92" s="1910">
        <v>252.38</v>
      </c>
      <c r="CE92" s="1910">
        <v>255.62</v>
      </c>
      <c r="CF92" s="1910">
        <v>258.86</v>
      </c>
      <c r="CG92" s="1915"/>
      <c r="CH92" s="631">
        <v>104.71</v>
      </c>
      <c r="CI92" s="1702">
        <v>107</v>
      </c>
      <c r="CJ92" s="627">
        <v>109.29</v>
      </c>
      <c r="CK92" s="627">
        <v>111.57</v>
      </c>
      <c r="CL92" s="627">
        <v>113.86</v>
      </c>
      <c r="CM92" s="627">
        <v>116.15</v>
      </c>
      <c r="CN92" s="1702">
        <v>118.44</v>
      </c>
      <c r="CO92" s="627">
        <v>120.72</v>
      </c>
      <c r="CP92" s="627">
        <v>123.01</v>
      </c>
      <c r="CQ92" s="627">
        <v>125.3</v>
      </c>
      <c r="CR92" s="627">
        <v>127.59</v>
      </c>
      <c r="CS92" s="627">
        <v>129.87</v>
      </c>
      <c r="CT92" s="627">
        <v>132.16</v>
      </c>
      <c r="CU92" s="632">
        <v>134.44999999999999</v>
      </c>
      <c r="CV92" s="1712">
        <v>136.72999999999999</v>
      </c>
      <c r="CW92" s="632">
        <v>139.02000000000001</v>
      </c>
      <c r="CX92" s="1929">
        <v>141.31</v>
      </c>
      <c r="CY92" s="1929">
        <v>143.6</v>
      </c>
      <c r="CZ92" s="1929">
        <v>145.88</v>
      </c>
      <c r="DA92" s="1929">
        <v>148.16999999999999</v>
      </c>
      <c r="DB92" s="1929">
        <v>150.46</v>
      </c>
      <c r="DC92" s="1929">
        <v>152.75</v>
      </c>
      <c r="DD92" s="1929">
        <v>155.03</v>
      </c>
      <c r="DE92" s="1929">
        <v>157.32</v>
      </c>
      <c r="DF92" s="1929">
        <v>159.61000000000001</v>
      </c>
      <c r="DG92" s="1929">
        <v>161.88999999999999</v>
      </c>
      <c r="DH92" s="1929">
        <v>164.18</v>
      </c>
      <c r="DI92" s="1902"/>
    </row>
    <row r="93" spans="1:113" s="30" customFormat="1" ht="12.95" customHeight="1" thickBot="1" x14ac:dyDescent="0.25">
      <c r="A93" s="29">
        <v>90</v>
      </c>
      <c r="B93" s="626">
        <v>247.17</v>
      </c>
      <c r="C93" s="1702">
        <v>251.75</v>
      </c>
      <c r="D93" s="627">
        <v>256.33999999999997</v>
      </c>
      <c r="E93" s="627">
        <v>260.93</v>
      </c>
      <c r="F93" s="1703">
        <v>265.51</v>
      </c>
      <c r="G93" s="1703">
        <v>270.10000000000002</v>
      </c>
      <c r="H93" s="1702">
        <v>274.69</v>
      </c>
      <c r="I93" s="627">
        <v>279.27</v>
      </c>
      <c r="J93" s="627">
        <v>283.86</v>
      </c>
      <c r="K93" s="1703">
        <v>288.45</v>
      </c>
      <c r="L93" s="1703">
        <v>293.02999999999997</v>
      </c>
      <c r="M93" s="1703">
        <v>297.62</v>
      </c>
      <c r="N93" s="1703">
        <v>302.2</v>
      </c>
      <c r="O93" s="630">
        <v>306.79000000000002</v>
      </c>
      <c r="P93" s="630">
        <v>311.38</v>
      </c>
      <c r="Q93" s="1933">
        <v>315.95999999999998</v>
      </c>
      <c r="R93" s="1943">
        <v>320.55</v>
      </c>
      <c r="S93" s="1943">
        <v>325.14</v>
      </c>
      <c r="T93" s="1943">
        <v>329.72</v>
      </c>
      <c r="U93" s="1943">
        <v>334.31</v>
      </c>
      <c r="V93" s="1943">
        <v>338.9</v>
      </c>
      <c r="W93" s="1943">
        <v>343.48</v>
      </c>
      <c r="X93" s="1943">
        <v>348.07</v>
      </c>
      <c r="Y93" s="1943">
        <v>352.65</v>
      </c>
      <c r="Z93" s="1943">
        <v>357.24</v>
      </c>
      <c r="AA93" s="1943">
        <v>361.83</v>
      </c>
      <c r="AB93" s="1943">
        <v>366.41</v>
      </c>
      <c r="AC93" s="1936"/>
      <c r="AD93" s="1705">
        <v>148.28</v>
      </c>
      <c r="AE93" s="1702">
        <v>151.52000000000001</v>
      </c>
      <c r="AF93" s="627">
        <v>154.76</v>
      </c>
      <c r="AG93" s="627">
        <v>158</v>
      </c>
      <c r="AH93" s="1703">
        <v>161.24</v>
      </c>
      <c r="AI93" s="1703">
        <v>164.48</v>
      </c>
      <c r="AJ93" s="1702">
        <v>167.71</v>
      </c>
      <c r="AK93" s="627">
        <v>170.95</v>
      </c>
      <c r="AL93" s="627">
        <v>174.19</v>
      </c>
      <c r="AM93" s="1703">
        <v>177.43</v>
      </c>
      <c r="AN93" s="1703">
        <v>180.67</v>
      </c>
      <c r="AO93" s="1703">
        <v>183.9</v>
      </c>
      <c r="AP93" s="1703">
        <v>187.14</v>
      </c>
      <c r="AQ93" s="630">
        <v>190.38</v>
      </c>
      <c r="AR93" s="630">
        <v>193.62</v>
      </c>
      <c r="AS93" s="1944">
        <v>196.86</v>
      </c>
      <c r="AT93" s="1943">
        <v>200.1</v>
      </c>
      <c r="AU93" s="1943">
        <v>203.33</v>
      </c>
      <c r="AV93" s="1943">
        <v>206.57</v>
      </c>
      <c r="AW93" s="1943">
        <v>209.81</v>
      </c>
      <c r="AX93" s="1943">
        <v>213.05</v>
      </c>
      <c r="AY93" s="1943">
        <v>216.29</v>
      </c>
      <c r="AZ93" s="1943">
        <v>219.53</v>
      </c>
      <c r="BA93" s="1943">
        <v>222.76</v>
      </c>
      <c r="BB93" s="1943">
        <v>226</v>
      </c>
      <c r="BC93" s="1943">
        <v>229.24</v>
      </c>
      <c r="BD93" s="1943">
        <v>232.48</v>
      </c>
      <c r="BE93" s="1949"/>
      <c r="BF93" s="1706">
        <v>176.55</v>
      </c>
      <c r="BG93" s="1707">
        <v>179.82</v>
      </c>
      <c r="BH93" s="624">
        <v>183.1</v>
      </c>
      <c r="BI93" s="624">
        <v>186.38</v>
      </c>
      <c r="BJ93" s="1710">
        <v>189.65</v>
      </c>
      <c r="BK93" s="1703">
        <v>192.93</v>
      </c>
      <c r="BL93" s="1702">
        <v>196.2</v>
      </c>
      <c r="BM93" s="627">
        <v>199.48</v>
      </c>
      <c r="BN93" s="627">
        <v>202.76</v>
      </c>
      <c r="BO93" s="1703">
        <v>206.03</v>
      </c>
      <c r="BP93" s="1703">
        <v>209.31</v>
      </c>
      <c r="BQ93" s="1711">
        <v>212.58</v>
      </c>
      <c r="BR93" s="1703">
        <v>215.86</v>
      </c>
      <c r="BS93" s="630">
        <v>219.14</v>
      </c>
      <c r="BT93" s="1704">
        <v>222.41</v>
      </c>
      <c r="BU93" s="2949">
        <v>225.69</v>
      </c>
      <c r="BV93" s="1910">
        <v>228.96</v>
      </c>
      <c r="BW93" s="1910">
        <v>232.24</v>
      </c>
      <c r="BX93" s="1910">
        <v>235.52</v>
      </c>
      <c r="BY93" s="1910">
        <v>238.79</v>
      </c>
      <c r="BZ93" s="1910">
        <v>242.07</v>
      </c>
      <c r="CA93" s="1910">
        <v>245.34</v>
      </c>
      <c r="CB93" s="1910">
        <v>248.62</v>
      </c>
      <c r="CC93" s="1910">
        <v>251.9</v>
      </c>
      <c r="CD93" s="1910">
        <v>255.17</v>
      </c>
      <c r="CE93" s="1910">
        <v>258.45</v>
      </c>
      <c r="CF93" s="1910">
        <v>261.72000000000003</v>
      </c>
      <c r="CG93" s="1915"/>
      <c r="CH93" s="631">
        <v>105.92</v>
      </c>
      <c r="CI93" s="1702">
        <v>108.23</v>
      </c>
      <c r="CJ93" s="627">
        <v>110.54</v>
      </c>
      <c r="CK93" s="627">
        <v>112.86</v>
      </c>
      <c r="CL93" s="627">
        <v>115.17</v>
      </c>
      <c r="CM93" s="627">
        <v>117.48</v>
      </c>
      <c r="CN93" s="1702">
        <v>119.8</v>
      </c>
      <c r="CO93" s="627">
        <v>122.11</v>
      </c>
      <c r="CP93" s="627">
        <v>124.42</v>
      </c>
      <c r="CQ93" s="627">
        <v>126.73</v>
      </c>
      <c r="CR93" s="627">
        <v>129.05000000000001</v>
      </c>
      <c r="CS93" s="627">
        <v>131.36000000000001</v>
      </c>
      <c r="CT93" s="627">
        <v>133.66999999999999</v>
      </c>
      <c r="CU93" s="632">
        <v>135.99</v>
      </c>
      <c r="CV93" s="1712">
        <v>138.30000000000001</v>
      </c>
      <c r="CW93" s="632">
        <v>140.61000000000001</v>
      </c>
      <c r="CX93" s="1929">
        <v>142.93</v>
      </c>
      <c r="CY93" s="1929">
        <v>145.24</v>
      </c>
      <c r="CZ93" s="1929">
        <v>147.55000000000001</v>
      </c>
      <c r="DA93" s="1929">
        <v>149.86000000000001</v>
      </c>
      <c r="DB93" s="1929">
        <v>152.18</v>
      </c>
      <c r="DC93" s="1929">
        <v>154.49</v>
      </c>
      <c r="DD93" s="1929">
        <v>156.80000000000001</v>
      </c>
      <c r="DE93" s="1929">
        <v>159.12</v>
      </c>
      <c r="DF93" s="1929">
        <v>161.43</v>
      </c>
      <c r="DG93" s="1929">
        <v>163.74</v>
      </c>
      <c r="DH93" s="1929">
        <v>166.06</v>
      </c>
      <c r="DI93" s="1902"/>
    </row>
    <row r="94" spans="1:113" s="26" customFormat="1" ht="12.95" customHeight="1" x14ac:dyDescent="0.2">
      <c r="A94" s="29">
        <v>91</v>
      </c>
      <c r="B94" s="626">
        <v>250.06</v>
      </c>
      <c r="C94" s="1702">
        <v>254.7</v>
      </c>
      <c r="D94" s="627">
        <v>259.33999999999997</v>
      </c>
      <c r="E94" s="627">
        <v>263.97000000000003</v>
      </c>
      <c r="F94" s="1703">
        <v>268.61</v>
      </c>
      <c r="G94" s="1703">
        <v>273.25</v>
      </c>
      <c r="H94" s="1702">
        <v>277.89</v>
      </c>
      <c r="I94" s="627">
        <v>282.52</v>
      </c>
      <c r="J94" s="627">
        <v>287.16000000000003</v>
      </c>
      <c r="K94" s="1703">
        <v>291.8</v>
      </c>
      <c r="L94" s="1703">
        <v>296.44</v>
      </c>
      <c r="M94" s="1703">
        <v>301.07</v>
      </c>
      <c r="N94" s="1703">
        <v>305.70999999999998</v>
      </c>
      <c r="O94" s="630">
        <v>310.35000000000002</v>
      </c>
      <c r="P94" s="1704">
        <v>314.98</v>
      </c>
      <c r="Q94" s="1933">
        <v>319.62</v>
      </c>
      <c r="R94" s="1943">
        <v>324.26</v>
      </c>
      <c r="S94" s="1943">
        <v>328.9</v>
      </c>
      <c r="T94" s="1943">
        <v>333.53</v>
      </c>
      <c r="U94" s="1943">
        <v>338.17</v>
      </c>
      <c r="V94" s="1943">
        <v>342.81</v>
      </c>
      <c r="W94" s="1943">
        <v>347.45</v>
      </c>
      <c r="X94" s="1943">
        <v>352.08</v>
      </c>
      <c r="Y94" s="1943">
        <v>356.72</v>
      </c>
      <c r="Z94" s="1943">
        <v>361.36</v>
      </c>
      <c r="AA94" s="1943">
        <v>366</v>
      </c>
      <c r="AB94" s="1943">
        <v>370.63</v>
      </c>
      <c r="AC94" s="1936"/>
      <c r="AD94" s="1705">
        <v>149.91999999999999</v>
      </c>
      <c r="AE94" s="1702">
        <v>153.19999999999999</v>
      </c>
      <c r="AF94" s="627">
        <v>156.47</v>
      </c>
      <c r="AG94" s="627">
        <v>159.75</v>
      </c>
      <c r="AH94" s="1703">
        <v>163.02000000000001</v>
      </c>
      <c r="AI94" s="1703">
        <v>166.29</v>
      </c>
      <c r="AJ94" s="1702">
        <v>169.57</v>
      </c>
      <c r="AK94" s="627">
        <v>172.84</v>
      </c>
      <c r="AL94" s="627">
        <v>176.12</v>
      </c>
      <c r="AM94" s="1703">
        <v>179.39</v>
      </c>
      <c r="AN94" s="1703">
        <v>182.67</v>
      </c>
      <c r="AO94" s="1703">
        <v>185.94</v>
      </c>
      <c r="AP94" s="1703">
        <v>189.21</v>
      </c>
      <c r="AQ94" s="630">
        <v>192.49</v>
      </c>
      <c r="AR94" s="1704">
        <v>195.76</v>
      </c>
      <c r="AS94" s="1944">
        <v>199.04</v>
      </c>
      <c r="AT94" s="1943">
        <v>202.31</v>
      </c>
      <c r="AU94" s="1943">
        <v>205.59</v>
      </c>
      <c r="AV94" s="1943">
        <v>208.86</v>
      </c>
      <c r="AW94" s="1943">
        <v>212.13</v>
      </c>
      <c r="AX94" s="1943">
        <v>215.41</v>
      </c>
      <c r="AY94" s="1943">
        <v>218.68</v>
      </c>
      <c r="AZ94" s="1943">
        <v>221.96</v>
      </c>
      <c r="BA94" s="1943">
        <v>225.23</v>
      </c>
      <c r="BB94" s="1943">
        <v>228.5</v>
      </c>
      <c r="BC94" s="1943">
        <v>231.78</v>
      </c>
      <c r="BD94" s="1943">
        <v>235.05</v>
      </c>
      <c r="BE94" s="1949"/>
      <c r="BF94" s="1706">
        <v>178.62</v>
      </c>
      <c r="BG94" s="1707">
        <v>181.93</v>
      </c>
      <c r="BH94" s="624">
        <v>185.24</v>
      </c>
      <c r="BI94" s="624">
        <v>188.55</v>
      </c>
      <c r="BJ94" s="1710">
        <v>191.87</v>
      </c>
      <c r="BK94" s="1703">
        <v>195.18</v>
      </c>
      <c r="BL94" s="1702">
        <v>198.49</v>
      </c>
      <c r="BM94" s="627">
        <v>201.8</v>
      </c>
      <c r="BN94" s="627">
        <v>205.11</v>
      </c>
      <c r="BO94" s="1703">
        <v>208.43</v>
      </c>
      <c r="BP94" s="1703">
        <v>211.74</v>
      </c>
      <c r="BQ94" s="1711">
        <v>215.05</v>
      </c>
      <c r="BR94" s="1703">
        <v>218.36</v>
      </c>
      <c r="BS94" s="630">
        <v>221.68</v>
      </c>
      <c r="BT94" s="1704">
        <v>224.99</v>
      </c>
      <c r="BU94" s="2949">
        <v>228.3</v>
      </c>
      <c r="BV94" s="1910">
        <v>231.61</v>
      </c>
      <c r="BW94" s="1910">
        <v>234.93</v>
      </c>
      <c r="BX94" s="1910">
        <v>238.24</v>
      </c>
      <c r="BY94" s="1910">
        <v>241.55</v>
      </c>
      <c r="BZ94" s="1910">
        <v>244.86</v>
      </c>
      <c r="CA94" s="1910">
        <v>248.18</v>
      </c>
      <c r="CB94" s="1910">
        <v>251.49</v>
      </c>
      <c r="CC94" s="1910">
        <v>254.8</v>
      </c>
      <c r="CD94" s="1910">
        <v>258.11</v>
      </c>
      <c r="CE94" s="1910">
        <v>261.43</v>
      </c>
      <c r="CF94" s="1910">
        <v>264.74</v>
      </c>
      <c r="CG94" s="1915"/>
      <c r="CH94" s="631">
        <v>107.09</v>
      </c>
      <c r="CI94" s="1702">
        <v>109.43</v>
      </c>
      <c r="CJ94" s="627">
        <v>111.77</v>
      </c>
      <c r="CK94" s="627">
        <v>114.1</v>
      </c>
      <c r="CL94" s="627">
        <v>116.44</v>
      </c>
      <c r="CM94" s="627">
        <v>118.78</v>
      </c>
      <c r="CN94" s="1702">
        <v>121.12</v>
      </c>
      <c r="CO94" s="627">
        <v>123.46</v>
      </c>
      <c r="CP94" s="627">
        <v>125.8</v>
      </c>
      <c r="CQ94" s="627">
        <v>128.13999999999999</v>
      </c>
      <c r="CR94" s="627">
        <v>130.47999999999999</v>
      </c>
      <c r="CS94" s="627">
        <v>132.81</v>
      </c>
      <c r="CT94" s="627">
        <v>135.15</v>
      </c>
      <c r="CU94" s="632">
        <v>137.49</v>
      </c>
      <c r="CV94" s="1712">
        <v>139.83000000000001</v>
      </c>
      <c r="CW94" s="632">
        <v>142.16999999999999</v>
      </c>
      <c r="CX94" s="1929">
        <v>144.51</v>
      </c>
      <c r="CY94" s="1929">
        <v>146.85</v>
      </c>
      <c r="CZ94" s="1929">
        <v>149.19</v>
      </c>
      <c r="DA94" s="1929">
        <v>151.52000000000001</v>
      </c>
      <c r="DB94" s="1929">
        <v>153.86000000000001</v>
      </c>
      <c r="DC94" s="1929">
        <v>156.19999999999999</v>
      </c>
      <c r="DD94" s="1929">
        <v>158.54</v>
      </c>
      <c r="DE94" s="1929">
        <v>160.88</v>
      </c>
      <c r="DF94" s="1929">
        <v>163.22</v>
      </c>
      <c r="DG94" s="1929">
        <v>165.56</v>
      </c>
      <c r="DH94" s="1929">
        <v>167.89</v>
      </c>
      <c r="DI94" s="1902"/>
    </row>
    <row r="95" spans="1:113" s="26" customFormat="1" ht="12.95" customHeight="1" x14ac:dyDescent="0.2">
      <c r="A95" s="29">
        <v>92</v>
      </c>
      <c r="B95" s="626">
        <v>252.77</v>
      </c>
      <c r="C95" s="1702">
        <v>257.45999999999998</v>
      </c>
      <c r="D95" s="627">
        <v>262.14999999999998</v>
      </c>
      <c r="E95" s="627">
        <v>266.83999999999997</v>
      </c>
      <c r="F95" s="1703">
        <v>271.52999999999997</v>
      </c>
      <c r="G95" s="1703">
        <v>276.22000000000003</v>
      </c>
      <c r="H95" s="1702">
        <v>280.89999999999998</v>
      </c>
      <c r="I95" s="627">
        <v>285.58999999999997</v>
      </c>
      <c r="J95" s="627">
        <v>290.27999999999997</v>
      </c>
      <c r="K95" s="1703">
        <v>294.97000000000003</v>
      </c>
      <c r="L95" s="1703">
        <v>299.66000000000003</v>
      </c>
      <c r="M95" s="1703">
        <v>304.35000000000002</v>
      </c>
      <c r="N95" s="1703">
        <v>309.02999999999997</v>
      </c>
      <c r="O95" s="630">
        <v>313.72000000000003</v>
      </c>
      <c r="P95" s="1704">
        <v>318.41000000000003</v>
      </c>
      <c r="Q95" s="1933">
        <v>323.10000000000002</v>
      </c>
      <c r="R95" s="1943">
        <v>327.79</v>
      </c>
      <c r="S95" s="1943">
        <v>332.48</v>
      </c>
      <c r="T95" s="1943">
        <v>337.16</v>
      </c>
      <c r="U95" s="1943">
        <v>341.85</v>
      </c>
      <c r="V95" s="1943">
        <v>346.54</v>
      </c>
      <c r="W95" s="1943">
        <v>351.23</v>
      </c>
      <c r="X95" s="1943">
        <v>355.92</v>
      </c>
      <c r="Y95" s="1943">
        <v>360.61</v>
      </c>
      <c r="Z95" s="1943">
        <v>365.29</v>
      </c>
      <c r="AA95" s="1943">
        <v>369.98</v>
      </c>
      <c r="AB95" s="1943">
        <v>374.67</v>
      </c>
      <c r="AC95" s="1936"/>
      <c r="AD95" s="1705">
        <v>151.51</v>
      </c>
      <c r="AE95" s="1702">
        <v>154.82</v>
      </c>
      <c r="AF95" s="627">
        <v>158.13</v>
      </c>
      <c r="AG95" s="627">
        <v>161.44</v>
      </c>
      <c r="AH95" s="1703">
        <v>164.75</v>
      </c>
      <c r="AI95" s="1703">
        <v>168.06</v>
      </c>
      <c r="AJ95" s="1702">
        <v>171.37</v>
      </c>
      <c r="AK95" s="627">
        <v>174.68</v>
      </c>
      <c r="AL95" s="627">
        <v>177.99</v>
      </c>
      <c r="AM95" s="1703">
        <v>181.3</v>
      </c>
      <c r="AN95" s="1703">
        <v>184.61</v>
      </c>
      <c r="AO95" s="1703">
        <v>187.92</v>
      </c>
      <c r="AP95" s="1703">
        <v>191.23</v>
      </c>
      <c r="AQ95" s="630">
        <v>194.54</v>
      </c>
      <c r="AR95" s="1704">
        <v>197.85</v>
      </c>
      <c r="AS95" s="1944">
        <v>201.16</v>
      </c>
      <c r="AT95" s="1943">
        <v>204.47</v>
      </c>
      <c r="AU95" s="1943">
        <v>207.78</v>
      </c>
      <c r="AV95" s="1943">
        <v>211.09</v>
      </c>
      <c r="AW95" s="1943">
        <v>214.4</v>
      </c>
      <c r="AX95" s="1943">
        <v>217.71</v>
      </c>
      <c r="AY95" s="1943">
        <v>221.03</v>
      </c>
      <c r="AZ95" s="1943">
        <v>224.34</v>
      </c>
      <c r="BA95" s="1943">
        <v>227.65</v>
      </c>
      <c r="BB95" s="1943">
        <v>230.96</v>
      </c>
      <c r="BC95" s="1943">
        <v>234.27</v>
      </c>
      <c r="BD95" s="1943">
        <v>237.58</v>
      </c>
      <c r="BE95" s="1949"/>
      <c r="BF95" s="1706">
        <v>180.55</v>
      </c>
      <c r="BG95" s="1707">
        <v>183.9</v>
      </c>
      <c r="BH95" s="624">
        <v>187.25</v>
      </c>
      <c r="BI95" s="624">
        <v>190.6</v>
      </c>
      <c r="BJ95" s="1710">
        <v>193.95</v>
      </c>
      <c r="BK95" s="1703">
        <v>197.3</v>
      </c>
      <c r="BL95" s="1702">
        <v>200.65</v>
      </c>
      <c r="BM95" s="627">
        <v>203.99</v>
      </c>
      <c r="BN95" s="627">
        <v>207.34</v>
      </c>
      <c r="BO95" s="1703">
        <v>210.69</v>
      </c>
      <c r="BP95" s="1703">
        <v>214.04</v>
      </c>
      <c r="BQ95" s="1711">
        <v>217.39</v>
      </c>
      <c r="BR95" s="1703">
        <v>220.74</v>
      </c>
      <c r="BS95" s="630">
        <v>224.09</v>
      </c>
      <c r="BT95" s="1704">
        <v>227.44</v>
      </c>
      <c r="BU95" s="2949">
        <v>230.79</v>
      </c>
      <c r="BV95" s="1910">
        <v>234.13</v>
      </c>
      <c r="BW95" s="1910">
        <v>237.48</v>
      </c>
      <c r="BX95" s="1910">
        <v>240.83</v>
      </c>
      <c r="BY95" s="1910">
        <v>244.18</v>
      </c>
      <c r="BZ95" s="1910">
        <v>247.53</v>
      </c>
      <c r="CA95" s="1910">
        <v>250.88</v>
      </c>
      <c r="CB95" s="1910">
        <v>254.23</v>
      </c>
      <c r="CC95" s="1910">
        <v>257.58</v>
      </c>
      <c r="CD95" s="1910">
        <v>260.92</v>
      </c>
      <c r="CE95" s="1910">
        <v>264.27</v>
      </c>
      <c r="CF95" s="1910">
        <v>267.62</v>
      </c>
      <c r="CG95" s="1915"/>
      <c r="CH95" s="631">
        <v>108.22</v>
      </c>
      <c r="CI95" s="1702">
        <v>110.59</v>
      </c>
      <c r="CJ95" s="627">
        <v>112.95</v>
      </c>
      <c r="CK95" s="627">
        <v>115.32</v>
      </c>
      <c r="CL95" s="627">
        <v>117.68</v>
      </c>
      <c r="CM95" s="627">
        <v>120.04</v>
      </c>
      <c r="CN95" s="1702">
        <v>122.41</v>
      </c>
      <c r="CO95" s="627">
        <v>124.77</v>
      </c>
      <c r="CP95" s="627">
        <v>127.14</v>
      </c>
      <c r="CQ95" s="627">
        <v>129.5</v>
      </c>
      <c r="CR95" s="627">
        <v>131.87</v>
      </c>
      <c r="CS95" s="627">
        <v>134.22999999999999</v>
      </c>
      <c r="CT95" s="627">
        <v>136.6</v>
      </c>
      <c r="CU95" s="632">
        <v>138.96</v>
      </c>
      <c r="CV95" s="1712">
        <v>141.32</v>
      </c>
      <c r="CW95" s="632">
        <v>143.69</v>
      </c>
      <c r="CX95" s="1929">
        <v>146.05000000000001</v>
      </c>
      <c r="CY95" s="1929">
        <v>148.41999999999999</v>
      </c>
      <c r="CZ95" s="1929">
        <v>150.78</v>
      </c>
      <c r="DA95" s="1929">
        <v>153.15</v>
      </c>
      <c r="DB95" s="1929">
        <v>155.51</v>
      </c>
      <c r="DC95" s="1929">
        <v>157.88</v>
      </c>
      <c r="DD95" s="1929">
        <v>160.24</v>
      </c>
      <c r="DE95" s="1929">
        <v>162.6</v>
      </c>
      <c r="DF95" s="1929">
        <v>164.97</v>
      </c>
      <c r="DG95" s="1929">
        <v>167.33</v>
      </c>
      <c r="DH95" s="1929">
        <v>169.7</v>
      </c>
      <c r="DI95" s="1902"/>
    </row>
    <row r="96" spans="1:113" s="26" customFormat="1" ht="12.95" customHeight="1" x14ac:dyDescent="0.2">
      <c r="A96" s="29">
        <v>93</v>
      </c>
      <c r="B96" s="626">
        <v>255.5</v>
      </c>
      <c r="C96" s="1702">
        <v>260.24</v>
      </c>
      <c r="D96" s="627">
        <v>264.98</v>
      </c>
      <c r="E96" s="627">
        <v>269.72000000000003</v>
      </c>
      <c r="F96" s="1703">
        <v>274.45999999999998</v>
      </c>
      <c r="G96" s="1703">
        <v>279.2</v>
      </c>
      <c r="H96" s="1702">
        <v>283.94</v>
      </c>
      <c r="I96" s="627">
        <v>288.67</v>
      </c>
      <c r="J96" s="627">
        <v>293.41000000000003</v>
      </c>
      <c r="K96" s="1703">
        <v>298.14999999999998</v>
      </c>
      <c r="L96" s="1703">
        <v>302.89</v>
      </c>
      <c r="M96" s="1703">
        <v>307.63</v>
      </c>
      <c r="N96" s="1703">
        <v>312.37</v>
      </c>
      <c r="O96" s="630">
        <v>317.11</v>
      </c>
      <c r="P96" s="1704">
        <v>321.85000000000002</v>
      </c>
      <c r="Q96" s="1933">
        <v>326.58999999999997</v>
      </c>
      <c r="R96" s="1943">
        <v>331.33</v>
      </c>
      <c r="S96" s="1943">
        <v>336.07</v>
      </c>
      <c r="T96" s="1943">
        <v>340.81</v>
      </c>
      <c r="U96" s="1943">
        <v>345.55</v>
      </c>
      <c r="V96" s="1943">
        <v>350.29</v>
      </c>
      <c r="W96" s="1943">
        <v>355.02</v>
      </c>
      <c r="X96" s="1943">
        <v>359.76</v>
      </c>
      <c r="Y96" s="1943">
        <v>364.5</v>
      </c>
      <c r="Z96" s="1943">
        <v>369.24</v>
      </c>
      <c r="AA96" s="1943">
        <v>373.98</v>
      </c>
      <c r="AB96" s="1943">
        <v>378.72</v>
      </c>
      <c r="AC96" s="1936"/>
      <c r="AD96" s="1705">
        <v>153.16</v>
      </c>
      <c r="AE96" s="1702">
        <v>156.5</v>
      </c>
      <c r="AF96" s="627">
        <v>159.85</v>
      </c>
      <c r="AG96" s="627">
        <v>163.19999999999999</v>
      </c>
      <c r="AH96" s="1703">
        <v>166.54</v>
      </c>
      <c r="AI96" s="1703">
        <v>169.89</v>
      </c>
      <c r="AJ96" s="1702">
        <v>173.23</v>
      </c>
      <c r="AK96" s="627">
        <v>176.58</v>
      </c>
      <c r="AL96" s="627">
        <v>179.93</v>
      </c>
      <c r="AM96" s="1703">
        <v>183.27</v>
      </c>
      <c r="AN96" s="1703">
        <v>186.62</v>
      </c>
      <c r="AO96" s="1703">
        <v>189.96</v>
      </c>
      <c r="AP96" s="1703">
        <v>193.31</v>
      </c>
      <c r="AQ96" s="630">
        <v>196.66</v>
      </c>
      <c r="AR96" s="1704">
        <v>200</v>
      </c>
      <c r="AS96" s="1944">
        <v>203.35</v>
      </c>
      <c r="AT96" s="1943">
        <v>206.7</v>
      </c>
      <c r="AU96" s="1943">
        <v>210.04</v>
      </c>
      <c r="AV96" s="1943">
        <v>213.39</v>
      </c>
      <c r="AW96" s="1943">
        <v>216.73</v>
      </c>
      <c r="AX96" s="1943">
        <v>220.08</v>
      </c>
      <c r="AY96" s="1943">
        <v>223.43</v>
      </c>
      <c r="AZ96" s="1943">
        <v>226.77</v>
      </c>
      <c r="BA96" s="1943">
        <v>230.12</v>
      </c>
      <c r="BB96" s="1943">
        <v>233.46</v>
      </c>
      <c r="BC96" s="1943">
        <v>236.81</v>
      </c>
      <c r="BD96" s="1943">
        <v>240.16</v>
      </c>
      <c r="BE96" s="1949"/>
      <c r="BF96" s="1706">
        <v>182.5</v>
      </c>
      <c r="BG96" s="1707">
        <v>185.89</v>
      </c>
      <c r="BH96" s="624">
        <v>189.27</v>
      </c>
      <c r="BI96" s="624">
        <v>192.66</v>
      </c>
      <c r="BJ96" s="1710">
        <v>196.04</v>
      </c>
      <c r="BK96" s="1703">
        <v>199.43</v>
      </c>
      <c r="BL96" s="1702">
        <v>202.81</v>
      </c>
      <c r="BM96" s="627">
        <v>206.2</v>
      </c>
      <c r="BN96" s="627">
        <v>209.58</v>
      </c>
      <c r="BO96" s="1703">
        <v>212.97</v>
      </c>
      <c r="BP96" s="1703">
        <v>216.35</v>
      </c>
      <c r="BQ96" s="1711">
        <v>219.74</v>
      </c>
      <c r="BR96" s="1703">
        <v>223.12</v>
      </c>
      <c r="BS96" s="630">
        <v>226.51</v>
      </c>
      <c r="BT96" s="1704">
        <v>229.89</v>
      </c>
      <c r="BU96" s="2949">
        <v>233.28</v>
      </c>
      <c r="BV96" s="1910">
        <v>236.66</v>
      </c>
      <c r="BW96" s="1910">
        <v>240.05</v>
      </c>
      <c r="BX96" s="1910">
        <v>243.43</v>
      </c>
      <c r="BY96" s="1910">
        <v>246.82</v>
      </c>
      <c r="BZ96" s="1910">
        <v>250.2</v>
      </c>
      <c r="CA96" s="1910">
        <v>253.59</v>
      </c>
      <c r="CB96" s="1910">
        <v>256.97000000000003</v>
      </c>
      <c r="CC96" s="1910">
        <v>260.36</v>
      </c>
      <c r="CD96" s="1910">
        <v>263.74</v>
      </c>
      <c r="CE96" s="1910">
        <v>267.13</v>
      </c>
      <c r="CF96" s="1910">
        <v>270.52</v>
      </c>
      <c r="CG96" s="1915"/>
      <c r="CH96" s="631">
        <v>109.4</v>
      </c>
      <c r="CI96" s="1702">
        <v>111.79</v>
      </c>
      <c r="CJ96" s="627">
        <v>114.18</v>
      </c>
      <c r="CK96" s="627">
        <v>116.57</v>
      </c>
      <c r="CL96" s="627">
        <v>118.96</v>
      </c>
      <c r="CM96" s="627">
        <v>121.35</v>
      </c>
      <c r="CN96" s="1702">
        <v>123.74</v>
      </c>
      <c r="CO96" s="627">
        <v>126.13</v>
      </c>
      <c r="CP96" s="627">
        <v>128.52000000000001</v>
      </c>
      <c r="CQ96" s="627">
        <v>130.91</v>
      </c>
      <c r="CR96" s="627">
        <v>133.30000000000001</v>
      </c>
      <c r="CS96" s="627">
        <v>135.69</v>
      </c>
      <c r="CT96" s="627">
        <v>138.08000000000001</v>
      </c>
      <c r="CU96" s="632">
        <v>140.47</v>
      </c>
      <c r="CV96" s="1712">
        <v>142.86000000000001</v>
      </c>
      <c r="CW96" s="632">
        <v>145.25</v>
      </c>
      <c r="CX96" s="1929">
        <v>147.63999999999999</v>
      </c>
      <c r="CY96" s="1929">
        <v>150.03</v>
      </c>
      <c r="CZ96" s="1929">
        <v>152.41999999999999</v>
      </c>
      <c r="DA96" s="1929">
        <v>154.81</v>
      </c>
      <c r="DB96" s="1929">
        <v>157.19999999999999</v>
      </c>
      <c r="DC96" s="1929">
        <v>159.59</v>
      </c>
      <c r="DD96" s="1929">
        <v>161.97999999999999</v>
      </c>
      <c r="DE96" s="1929">
        <v>164.37</v>
      </c>
      <c r="DF96" s="1929">
        <v>166.76</v>
      </c>
      <c r="DG96" s="1929">
        <v>169.15</v>
      </c>
      <c r="DH96" s="1929">
        <v>171.54</v>
      </c>
      <c r="DI96" s="1902"/>
    </row>
    <row r="97" spans="1:113" s="26" customFormat="1" ht="12.95" customHeight="1" x14ac:dyDescent="0.2">
      <c r="A97" s="29">
        <v>94</v>
      </c>
      <c r="B97" s="626">
        <v>258.24</v>
      </c>
      <c r="C97" s="1702">
        <v>263.02999999999997</v>
      </c>
      <c r="D97" s="627">
        <v>267.82</v>
      </c>
      <c r="E97" s="627">
        <v>272.61</v>
      </c>
      <c r="F97" s="1703">
        <v>277.39999999999998</v>
      </c>
      <c r="G97" s="1703">
        <v>282.19</v>
      </c>
      <c r="H97" s="1702">
        <v>286.98</v>
      </c>
      <c r="I97" s="627">
        <v>291.77</v>
      </c>
      <c r="J97" s="627">
        <v>296.56</v>
      </c>
      <c r="K97" s="1703">
        <v>301.35000000000002</v>
      </c>
      <c r="L97" s="1703">
        <v>306.14</v>
      </c>
      <c r="M97" s="1703">
        <v>310.93</v>
      </c>
      <c r="N97" s="1703">
        <v>315.72000000000003</v>
      </c>
      <c r="O97" s="630">
        <v>320.51</v>
      </c>
      <c r="P97" s="1704">
        <v>325.3</v>
      </c>
      <c r="Q97" s="1933">
        <v>330.09</v>
      </c>
      <c r="R97" s="1943">
        <v>334.88</v>
      </c>
      <c r="S97" s="1943">
        <v>339.67</v>
      </c>
      <c r="T97" s="1943">
        <v>344.46</v>
      </c>
      <c r="U97" s="1943">
        <v>349.25</v>
      </c>
      <c r="V97" s="1943">
        <v>354.04</v>
      </c>
      <c r="W97" s="1943">
        <v>358.83</v>
      </c>
      <c r="X97" s="1943">
        <v>363.62</v>
      </c>
      <c r="Y97" s="1943">
        <v>368.41</v>
      </c>
      <c r="Z97" s="1943">
        <v>373.2</v>
      </c>
      <c r="AA97" s="1943">
        <v>377.99</v>
      </c>
      <c r="AB97" s="1943">
        <v>382.78</v>
      </c>
      <c r="AC97" s="1936"/>
      <c r="AD97" s="1705">
        <v>154.81</v>
      </c>
      <c r="AE97" s="1702">
        <v>158.19</v>
      </c>
      <c r="AF97" s="627">
        <v>161.57</v>
      </c>
      <c r="AG97" s="627">
        <v>164.95</v>
      </c>
      <c r="AH97" s="1703">
        <v>168.33</v>
      </c>
      <c r="AI97" s="1703">
        <v>171.72</v>
      </c>
      <c r="AJ97" s="1702">
        <v>175.1</v>
      </c>
      <c r="AK97" s="627">
        <v>178.48</v>
      </c>
      <c r="AL97" s="627">
        <v>181.86</v>
      </c>
      <c r="AM97" s="1703">
        <v>185.24</v>
      </c>
      <c r="AN97" s="1703">
        <v>188.63</v>
      </c>
      <c r="AO97" s="1703">
        <v>192.01</v>
      </c>
      <c r="AP97" s="1703">
        <v>195.39</v>
      </c>
      <c r="AQ97" s="630">
        <v>198.77</v>
      </c>
      <c r="AR97" s="1704">
        <v>202.16</v>
      </c>
      <c r="AS97" s="1944">
        <v>205.54</v>
      </c>
      <c r="AT97" s="1943">
        <v>208.92</v>
      </c>
      <c r="AU97" s="1943">
        <v>212.3</v>
      </c>
      <c r="AV97" s="1943">
        <v>215.68</v>
      </c>
      <c r="AW97" s="1943">
        <v>219.07</v>
      </c>
      <c r="AX97" s="1943">
        <v>222.45</v>
      </c>
      <c r="AY97" s="1943">
        <v>225.83</v>
      </c>
      <c r="AZ97" s="1943">
        <v>229.21</v>
      </c>
      <c r="BA97" s="1943">
        <v>232.59</v>
      </c>
      <c r="BB97" s="1943">
        <v>235.98</v>
      </c>
      <c r="BC97" s="1943">
        <v>239.36</v>
      </c>
      <c r="BD97" s="1943">
        <v>242.74</v>
      </c>
      <c r="BE97" s="1949"/>
      <c r="BF97" s="1706">
        <v>184.46</v>
      </c>
      <c r="BG97" s="1707">
        <v>187.88</v>
      </c>
      <c r="BH97" s="624">
        <v>191.3</v>
      </c>
      <c r="BI97" s="624">
        <v>194.72</v>
      </c>
      <c r="BJ97" s="1710">
        <v>198.14</v>
      </c>
      <c r="BK97" s="1703">
        <v>201.56</v>
      </c>
      <c r="BL97" s="1702">
        <v>204.99</v>
      </c>
      <c r="BM97" s="627">
        <v>208.41</v>
      </c>
      <c r="BN97" s="627">
        <v>211.83</v>
      </c>
      <c r="BO97" s="1703">
        <v>215.25</v>
      </c>
      <c r="BP97" s="1703">
        <v>218.67</v>
      </c>
      <c r="BQ97" s="1711">
        <v>222.09</v>
      </c>
      <c r="BR97" s="1703">
        <v>225.51</v>
      </c>
      <c r="BS97" s="630">
        <v>228.94</v>
      </c>
      <c r="BT97" s="1704">
        <v>232.36</v>
      </c>
      <c r="BU97" s="2949">
        <v>235.78</v>
      </c>
      <c r="BV97" s="1910">
        <v>239.2</v>
      </c>
      <c r="BW97" s="1910">
        <v>242.62</v>
      </c>
      <c r="BX97" s="1910">
        <v>246.04</v>
      </c>
      <c r="BY97" s="1910">
        <v>249.47</v>
      </c>
      <c r="BZ97" s="1910">
        <v>252.89</v>
      </c>
      <c r="CA97" s="1910">
        <v>256.31</v>
      </c>
      <c r="CB97" s="1910">
        <v>259.73</v>
      </c>
      <c r="CC97" s="1910">
        <v>263.14999999999998</v>
      </c>
      <c r="CD97" s="1910">
        <v>266.57</v>
      </c>
      <c r="CE97" s="1910">
        <v>270</v>
      </c>
      <c r="CF97" s="1910">
        <v>273.42</v>
      </c>
      <c r="CG97" s="1915"/>
      <c r="CH97" s="631">
        <v>110.58</v>
      </c>
      <c r="CI97" s="1702">
        <v>112.99</v>
      </c>
      <c r="CJ97" s="627">
        <v>115.41</v>
      </c>
      <c r="CK97" s="627">
        <v>117.82</v>
      </c>
      <c r="CL97" s="627">
        <v>120.24</v>
      </c>
      <c r="CM97" s="627">
        <v>122.65</v>
      </c>
      <c r="CN97" s="1702">
        <v>125.07</v>
      </c>
      <c r="CO97" s="627">
        <v>127.49</v>
      </c>
      <c r="CP97" s="627">
        <v>129.9</v>
      </c>
      <c r="CQ97" s="627">
        <v>132.32</v>
      </c>
      <c r="CR97" s="627">
        <v>134.72999999999999</v>
      </c>
      <c r="CS97" s="627">
        <v>137.15</v>
      </c>
      <c r="CT97" s="627">
        <v>139.56</v>
      </c>
      <c r="CU97" s="632">
        <v>141.97999999999999</v>
      </c>
      <c r="CV97" s="1712">
        <v>144.4</v>
      </c>
      <c r="CW97" s="632">
        <v>146.81</v>
      </c>
      <c r="CX97" s="1929">
        <v>149.22999999999999</v>
      </c>
      <c r="CY97" s="1929">
        <v>151.63999999999999</v>
      </c>
      <c r="CZ97" s="1929">
        <v>154.06</v>
      </c>
      <c r="DA97" s="1929">
        <v>156.47999999999999</v>
      </c>
      <c r="DB97" s="1929">
        <v>158.88999999999999</v>
      </c>
      <c r="DC97" s="1929">
        <v>161.31</v>
      </c>
      <c r="DD97" s="1929">
        <v>163.72</v>
      </c>
      <c r="DE97" s="1929">
        <v>166.14</v>
      </c>
      <c r="DF97" s="1929">
        <v>168.55</v>
      </c>
      <c r="DG97" s="1929">
        <v>170.97</v>
      </c>
      <c r="DH97" s="1929">
        <v>173.39</v>
      </c>
      <c r="DI97" s="1902"/>
    </row>
    <row r="98" spans="1:113" s="26" customFormat="1" ht="12.95" customHeight="1" x14ac:dyDescent="0.2">
      <c r="A98" s="29">
        <v>95</v>
      </c>
      <c r="B98" s="626">
        <v>260.77</v>
      </c>
      <c r="C98" s="1702">
        <v>265.62</v>
      </c>
      <c r="D98" s="627">
        <v>270.45999999999998</v>
      </c>
      <c r="E98" s="627">
        <v>275.3</v>
      </c>
      <c r="F98" s="1703">
        <v>280.14</v>
      </c>
      <c r="G98" s="1703">
        <v>284.98</v>
      </c>
      <c r="H98" s="1702">
        <v>289.82</v>
      </c>
      <c r="I98" s="627">
        <v>294.66000000000003</v>
      </c>
      <c r="J98" s="627">
        <v>299.5</v>
      </c>
      <c r="K98" s="1703">
        <v>304.35000000000002</v>
      </c>
      <c r="L98" s="1703">
        <v>309.19</v>
      </c>
      <c r="M98" s="1703">
        <v>314.02999999999997</v>
      </c>
      <c r="N98" s="1703">
        <v>318.87</v>
      </c>
      <c r="O98" s="630">
        <v>323.70999999999998</v>
      </c>
      <c r="P98" s="1704">
        <v>328.55</v>
      </c>
      <c r="Q98" s="1933">
        <v>333.39</v>
      </c>
      <c r="R98" s="1943">
        <v>338.23</v>
      </c>
      <c r="S98" s="1943">
        <v>343.07</v>
      </c>
      <c r="T98" s="1943">
        <v>347.92</v>
      </c>
      <c r="U98" s="1943">
        <v>352.76</v>
      </c>
      <c r="V98" s="1943">
        <v>357.6</v>
      </c>
      <c r="W98" s="1943">
        <v>362.44</v>
      </c>
      <c r="X98" s="1943">
        <v>367.28</v>
      </c>
      <c r="Y98" s="1943">
        <v>372.12</v>
      </c>
      <c r="Z98" s="1943">
        <v>376.96</v>
      </c>
      <c r="AA98" s="1943">
        <v>381.8</v>
      </c>
      <c r="AB98" s="1943">
        <v>386.65</v>
      </c>
      <c r="AC98" s="1936"/>
      <c r="AD98" s="1705">
        <v>156.46</v>
      </c>
      <c r="AE98" s="1702">
        <v>159.88</v>
      </c>
      <c r="AF98" s="627">
        <v>163.29</v>
      </c>
      <c r="AG98" s="627">
        <v>166.71</v>
      </c>
      <c r="AH98" s="1703">
        <v>170.13</v>
      </c>
      <c r="AI98" s="1703">
        <v>173.55</v>
      </c>
      <c r="AJ98" s="1702">
        <v>176.97</v>
      </c>
      <c r="AK98" s="627">
        <v>180.38</v>
      </c>
      <c r="AL98" s="627">
        <v>183.8</v>
      </c>
      <c r="AM98" s="1703">
        <v>187.22</v>
      </c>
      <c r="AN98" s="1703">
        <v>190.64</v>
      </c>
      <c r="AO98" s="1703">
        <v>194.06</v>
      </c>
      <c r="AP98" s="1703">
        <v>197.48</v>
      </c>
      <c r="AQ98" s="630">
        <v>200.89</v>
      </c>
      <c r="AR98" s="1704">
        <v>204.31</v>
      </c>
      <c r="AS98" s="1944">
        <v>207.73</v>
      </c>
      <c r="AT98" s="1943">
        <v>211.15</v>
      </c>
      <c r="AU98" s="1943">
        <v>214.57</v>
      </c>
      <c r="AV98" s="1943">
        <v>217.98</v>
      </c>
      <c r="AW98" s="1943">
        <v>221.4</v>
      </c>
      <c r="AX98" s="1943">
        <v>224.82</v>
      </c>
      <c r="AY98" s="1943">
        <v>228.24</v>
      </c>
      <c r="AZ98" s="1943">
        <v>231.66</v>
      </c>
      <c r="BA98" s="1943">
        <v>235.07</v>
      </c>
      <c r="BB98" s="1943">
        <v>238.49</v>
      </c>
      <c r="BC98" s="1943">
        <v>241.91</v>
      </c>
      <c r="BD98" s="1943">
        <v>245.33</v>
      </c>
      <c r="BE98" s="1949"/>
      <c r="BF98" s="1706">
        <v>186.27</v>
      </c>
      <c r="BG98" s="1707">
        <v>189.73</v>
      </c>
      <c r="BH98" s="624">
        <v>193.18</v>
      </c>
      <c r="BI98" s="624">
        <v>196.64</v>
      </c>
      <c r="BJ98" s="1710">
        <v>200.1</v>
      </c>
      <c r="BK98" s="1703">
        <v>203.56</v>
      </c>
      <c r="BL98" s="1702">
        <v>207.02</v>
      </c>
      <c r="BM98" s="627">
        <v>210.47</v>
      </c>
      <c r="BN98" s="627">
        <v>213.93</v>
      </c>
      <c r="BO98" s="1703">
        <v>217.39</v>
      </c>
      <c r="BP98" s="1703">
        <v>220.85</v>
      </c>
      <c r="BQ98" s="1711">
        <v>224.31</v>
      </c>
      <c r="BR98" s="1703">
        <v>227.76</v>
      </c>
      <c r="BS98" s="630">
        <v>231.22</v>
      </c>
      <c r="BT98" s="1704">
        <v>234.68</v>
      </c>
      <c r="BU98" s="2949">
        <v>238.14</v>
      </c>
      <c r="BV98" s="1910">
        <v>241.6</v>
      </c>
      <c r="BW98" s="1910">
        <v>245.05</v>
      </c>
      <c r="BX98" s="1910">
        <v>248.51</v>
      </c>
      <c r="BY98" s="1910">
        <v>251.97</v>
      </c>
      <c r="BZ98" s="1910">
        <v>255.43</v>
      </c>
      <c r="CA98" s="1910">
        <v>258.89</v>
      </c>
      <c r="CB98" s="1910">
        <v>262.33999999999997</v>
      </c>
      <c r="CC98" s="1910">
        <v>265.8</v>
      </c>
      <c r="CD98" s="1910">
        <v>269.26</v>
      </c>
      <c r="CE98" s="1910">
        <v>272.72000000000003</v>
      </c>
      <c r="CF98" s="1910">
        <v>276.18</v>
      </c>
      <c r="CG98" s="1915"/>
      <c r="CH98" s="631">
        <v>111.76</v>
      </c>
      <c r="CI98" s="1702">
        <v>114.2</v>
      </c>
      <c r="CJ98" s="627">
        <v>116.64</v>
      </c>
      <c r="CK98" s="627">
        <v>119.08</v>
      </c>
      <c r="CL98" s="627">
        <v>121.52</v>
      </c>
      <c r="CM98" s="627">
        <v>123.96</v>
      </c>
      <c r="CN98" s="1702">
        <v>126.4</v>
      </c>
      <c r="CO98" s="627">
        <v>128.85</v>
      </c>
      <c r="CP98" s="627">
        <v>131.29</v>
      </c>
      <c r="CQ98" s="627">
        <v>133.72999999999999</v>
      </c>
      <c r="CR98" s="627">
        <v>136.16999999999999</v>
      </c>
      <c r="CS98" s="627">
        <v>138.61000000000001</v>
      </c>
      <c r="CT98" s="627">
        <v>141.05000000000001</v>
      </c>
      <c r="CU98" s="632">
        <v>143.5</v>
      </c>
      <c r="CV98" s="1712">
        <v>145.94</v>
      </c>
      <c r="CW98" s="632">
        <v>148.38</v>
      </c>
      <c r="CX98" s="1929">
        <v>150.82</v>
      </c>
      <c r="CY98" s="1929">
        <v>153.26</v>
      </c>
      <c r="CZ98" s="1929">
        <v>155.69999999999999</v>
      </c>
      <c r="DA98" s="1929">
        <v>158.13999999999999</v>
      </c>
      <c r="DB98" s="1929">
        <v>160.59</v>
      </c>
      <c r="DC98" s="1929">
        <v>163.03</v>
      </c>
      <c r="DD98" s="1929">
        <v>165.47</v>
      </c>
      <c r="DE98" s="1929">
        <v>167.91</v>
      </c>
      <c r="DF98" s="1929">
        <v>170.35</v>
      </c>
      <c r="DG98" s="1929">
        <v>172.79</v>
      </c>
      <c r="DH98" s="1929">
        <v>175.23</v>
      </c>
      <c r="DI98" s="1902"/>
    </row>
    <row r="99" spans="1:113" s="26" customFormat="1" ht="12.95" customHeight="1" x14ac:dyDescent="0.2">
      <c r="A99" s="29">
        <v>96</v>
      </c>
      <c r="B99" s="626">
        <v>263.54000000000002</v>
      </c>
      <c r="C99" s="1702">
        <v>268.43</v>
      </c>
      <c r="D99" s="627">
        <v>273.32</v>
      </c>
      <c r="E99" s="627">
        <v>278.20999999999998</v>
      </c>
      <c r="F99" s="1703">
        <v>283.10000000000002</v>
      </c>
      <c r="G99" s="1703">
        <v>288</v>
      </c>
      <c r="H99" s="1702">
        <v>292.89</v>
      </c>
      <c r="I99" s="627">
        <v>297.77999999999997</v>
      </c>
      <c r="J99" s="627">
        <v>302.67</v>
      </c>
      <c r="K99" s="1703">
        <v>307.56</v>
      </c>
      <c r="L99" s="1703">
        <v>312.45999999999998</v>
      </c>
      <c r="M99" s="1703">
        <v>317.35000000000002</v>
      </c>
      <c r="N99" s="1703">
        <v>322.24</v>
      </c>
      <c r="O99" s="630">
        <v>327.13</v>
      </c>
      <c r="P99" s="1704">
        <v>332.03</v>
      </c>
      <c r="Q99" s="1933">
        <v>336.92</v>
      </c>
      <c r="R99" s="1943">
        <v>341.81</v>
      </c>
      <c r="S99" s="1943">
        <v>346.7</v>
      </c>
      <c r="T99" s="1943">
        <v>351.59</v>
      </c>
      <c r="U99" s="1943">
        <v>356.49</v>
      </c>
      <c r="V99" s="1943">
        <v>361.38</v>
      </c>
      <c r="W99" s="1943">
        <v>366.27</v>
      </c>
      <c r="X99" s="1943">
        <v>371.16</v>
      </c>
      <c r="Y99" s="1943">
        <v>376.06</v>
      </c>
      <c r="Z99" s="1943">
        <v>380.95</v>
      </c>
      <c r="AA99" s="1943">
        <v>385.84</v>
      </c>
      <c r="AB99" s="1943">
        <v>390.73</v>
      </c>
      <c r="AC99" s="1936"/>
      <c r="AD99" s="1705">
        <v>158.11000000000001</v>
      </c>
      <c r="AE99" s="1702">
        <v>161.57</v>
      </c>
      <c r="AF99" s="627">
        <v>165.02</v>
      </c>
      <c r="AG99" s="627">
        <v>168.48</v>
      </c>
      <c r="AH99" s="1703">
        <v>171.93</v>
      </c>
      <c r="AI99" s="1703">
        <v>175.38</v>
      </c>
      <c r="AJ99" s="1702">
        <v>178.84</v>
      </c>
      <c r="AK99" s="627">
        <v>182.29</v>
      </c>
      <c r="AL99" s="627">
        <v>185.75</v>
      </c>
      <c r="AM99" s="1703">
        <v>189.2</v>
      </c>
      <c r="AN99" s="1703">
        <v>192.65</v>
      </c>
      <c r="AO99" s="1703">
        <v>196.11</v>
      </c>
      <c r="AP99" s="1703">
        <v>199.56</v>
      </c>
      <c r="AQ99" s="630">
        <v>203.02</v>
      </c>
      <c r="AR99" s="1704">
        <v>206.47</v>
      </c>
      <c r="AS99" s="1944">
        <v>209.93</v>
      </c>
      <c r="AT99" s="1943">
        <v>213.38</v>
      </c>
      <c r="AU99" s="1943">
        <v>216.83</v>
      </c>
      <c r="AV99" s="1943">
        <v>220.29</v>
      </c>
      <c r="AW99" s="1943">
        <v>223.74</v>
      </c>
      <c r="AX99" s="1943">
        <v>227.2</v>
      </c>
      <c r="AY99" s="1943">
        <v>230.65</v>
      </c>
      <c r="AZ99" s="1943">
        <v>234.1</v>
      </c>
      <c r="BA99" s="1943">
        <v>237.56</v>
      </c>
      <c r="BB99" s="1943">
        <v>241.01</v>
      </c>
      <c r="BC99" s="1943">
        <v>244.47</v>
      </c>
      <c r="BD99" s="1943">
        <v>247.92</v>
      </c>
      <c r="BE99" s="1949"/>
      <c r="BF99" s="1706">
        <v>188.24</v>
      </c>
      <c r="BG99" s="1707">
        <v>191.73</v>
      </c>
      <c r="BH99" s="624">
        <v>195.23</v>
      </c>
      <c r="BI99" s="624">
        <v>198.72</v>
      </c>
      <c r="BJ99" s="1710">
        <v>202.22</v>
      </c>
      <c r="BK99" s="1703">
        <v>205.71</v>
      </c>
      <c r="BL99" s="1702">
        <v>209.21</v>
      </c>
      <c r="BM99" s="627">
        <v>212.7</v>
      </c>
      <c r="BN99" s="627">
        <v>216.19</v>
      </c>
      <c r="BO99" s="1703">
        <v>219.69</v>
      </c>
      <c r="BP99" s="1703">
        <v>223.18</v>
      </c>
      <c r="BQ99" s="1711">
        <v>226.68</v>
      </c>
      <c r="BR99" s="1703">
        <v>230.17</v>
      </c>
      <c r="BS99" s="630">
        <v>233.67</v>
      </c>
      <c r="BT99" s="1704">
        <v>237.16</v>
      </c>
      <c r="BU99" s="2949">
        <v>240.66</v>
      </c>
      <c r="BV99" s="1910">
        <v>244.15</v>
      </c>
      <c r="BW99" s="1910">
        <v>247.64</v>
      </c>
      <c r="BX99" s="1910">
        <v>251.14</v>
      </c>
      <c r="BY99" s="1910">
        <v>254.63</v>
      </c>
      <c r="BZ99" s="1910">
        <v>258.13</v>
      </c>
      <c r="CA99" s="1910">
        <v>261.62</v>
      </c>
      <c r="CB99" s="1910">
        <v>265.12</v>
      </c>
      <c r="CC99" s="1910">
        <v>268.61</v>
      </c>
      <c r="CD99" s="1910">
        <v>272.11</v>
      </c>
      <c r="CE99" s="1910">
        <v>275.60000000000002</v>
      </c>
      <c r="CF99" s="1910">
        <v>279.08999999999997</v>
      </c>
      <c r="CG99" s="1915"/>
      <c r="CH99" s="631">
        <v>112.94</v>
      </c>
      <c r="CI99" s="1702">
        <v>115.41</v>
      </c>
      <c r="CJ99" s="627">
        <v>117.87</v>
      </c>
      <c r="CK99" s="627">
        <v>120.34</v>
      </c>
      <c r="CL99" s="627">
        <v>122.81</v>
      </c>
      <c r="CM99" s="627">
        <v>125.27</v>
      </c>
      <c r="CN99" s="1702">
        <v>127.74</v>
      </c>
      <c r="CO99" s="627">
        <v>130.21</v>
      </c>
      <c r="CP99" s="627">
        <v>132.68</v>
      </c>
      <c r="CQ99" s="627">
        <v>135.13999999999999</v>
      </c>
      <c r="CR99" s="627">
        <v>137.61000000000001</v>
      </c>
      <c r="CS99" s="627">
        <v>140.08000000000001</v>
      </c>
      <c r="CT99" s="627">
        <v>142.55000000000001</v>
      </c>
      <c r="CU99" s="632">
        <v>145.01</v>
      </c>
      <c r="CV99" s="1712">
        <v>147.47999999999999</v>
      </c>
      <c r="CW99" s="632">
        <v>149.94999999999999</v>
      </c>
      <c r="CX99" s="1929">
        <v>152.41</v>
      </c>
      <c r="CY99" s="1929">
        <v>154.88</v>
      </c>
      <c r="CZ99" s="1929">
        <v>157.35</v>
      </c>
      <c r="DA99" s="1929">
        <v>159.82</v>
      </c>
      <c r="DB99" s="1929">
        <v>162.28</v>
      </c>
      <c r="DC99" s="1929">
        <v>164.75</v>
      </c>
      <c r="DD99" s="1929">
        <v>167.22</v>
      </c>
      <c r="DE99" s="1929">
        <v>169.68</v>
      </c>
      <c r="DF99" s="1929">
        <v>172.15</v>
      </c>
      <c r="DG99" s="1929">
        <v>174.62</v>
      </c>
      <c r="DH99" s="1929">
        <v>177.09</v>
      </c>
      <c r="DI99" s="1902"/>
    </row>
    <row r="100" spans="1:113" s="26" customFormat="1" ht="12.95" customHeight="1" x14ac:dyDescent="0.2">
      <c r="A100" s="29">
        <v>97</v>
      </c>
      <c r="B100" s="626">
        <v>266.31</v>
      </c>
      <c r="C100" s="1702">
        <v>271.25</v>
      </c>
      <c r="D100" s="627">
        <v>276.2</v>
      </c>
      <c r="E100" s="627">
        <v>281.14</v>
      </c>
      <c r="F100" s="1703">
        <v>286.08</v>
      </c>
      <c r="G100" s="1703">
        <v>291.02999999999997</v>
      </c>
      <c r="H100" s="1702">
        <v>295.97000000000003</v>
      </c>
      <c r="I100" s="627">
        <v>300.91000000000003</v>
      </c>
      <c r="J100" s="627">
        <v>305.86</v>
      </c>
      <c r="K100" s="1703">
        <v>310.8</v>
      </c>
      <c r="L100" s="1703">
        <v>315.74</v>
      </c>
      <c r="M100" s="1703">
        <v>320.68</v>
      </c>
      <c r="N100" s="1703">
        <v>325.63</v>
      </c>
      <c r="O100" s="630">
        <v>330.57</v>
      </c>
      <c r="P100" s="1704">
        <v>335.51</v>
      </c>
      <c r="Q100" s="1933">
        <v>340.46</v>
      </c>
      <c r="R100" s="1943">
        <v>345.4</v>
      </c>
      <c r="S100" s="1943">
        <v>350.34</v>
      </c>
      <c r="T100" s="1943">
        <v>355.29</v>
      </c>
      <c r="U100" s="1943">
        <v>360.23</v>
      </c>
      <c r="V100" s="1943">
        <v>365.17</v>
      </c>
      <c r="W100" s="1943">
        <v>370.12</v>
      </c>
      <c r="X100" s="1943">
        <v>375.06</v>
      </c>
      <c r="Y100" s="1943">
        <v>380</v>
      </c>
      <c r="Z100" s="1943">
        <v>384.95</v>
      </c>
      <c r="AA100" s="1943">
        <v>389.89</v>
      </c>
      <c r="AB100" s="1943">
        <v>394.83</v>
      </c>
      <c r="AC100" s="1936"/>
      <c r="AD100" s="1705">
        <v>159.71</v>
      </c>
      <c r="AE100" s="1702">
        <v>163.19999999999999</v>
      </c>
      <c r="AF100" s="627">
        <v>166.69</v>
      </c>
      <c r="AG100" s="627">
        <v>170.18</v>
      </c>
      <c r="AH100" s="1703">
        <v>173.67</v>
      </c>
      <c r="AI100" s="1703">
        <v>177.16</v>
      </c>
      <c r="AJ100" s="1702">
        <v>180.65</v>
      </c>
      <c r="AK100" s="627">
        <v>184.14</v>
      </c>
      <c r="AL100" s="627">
        <v>187.63</v>
      </c>
      <c r="AM100" s="1703">
        <v>191.12</v>
      </c>
      <c r="AN100" s="1703">
        <v>194.61</v>
      </c>
      <c r="AO100" s="1703">
        <v>198.1</v>
      </c>
      <c r="AP100" s="1703">
        <v>201.59</v>
      </c>
      <c r="AQ100" s="630">
        <v>205.08</v>
      </c>
      <c r="AR100" s="1704">
        <v>208.57</v>
      </c>
      <c r="AS100" s="1944">
        <v>212.06</v>
      </c>
      <c r="AT100" s="1943">
        <v>215.55</v>
      </c>
      <c r="AU100" s="1943">
        <v>219.04</v>
      </c>
      <c r="AV100" s="1943">
        <v>222.53</v>
      </c>
      <c r="AW100" s="1943">
        <v>226.02</v>
      </c>
      <c r="AX100" s="1943">
        <v>229.51</v>
      </c>
      <c r="AY100" s="1943">
        <v>233</v>
      </c>
      <c r="AZ100" s="1943">
        <v>236.49</v>
      </c>
      <c r="BA100" s="1943">
        <v>239.98</v>
      </c>
      <c r="BB100" s="1943">
        <v>243.47</v>
      </c>
      <c r="BC100" s="1943">
        <v>246.97</v>
      </c>
      <c r="BD100" s="1943">
        <v>250.46</v>
      </c>
      <c r="BE100" s="1949"/>
      <c r="BF100" s="1706">
        <v>190.22</v>
      </c>
      <c r="BG100" s="1707">
        <v>193.75</v>
      </c>
      <c r="BH100" s="624">
        <v>197.28</v>
      </c>
      <c r="BI100" s="624">
        <v>200.81</v>
      </c>
      <c r="BJ100" s="1710">
        <v>204.35</v>
      </c>
      <c r="BK100" s="1703">
        <v>207.88</v>
      </c>
      <c r="BL100" s="1702">
        <v>211.41</v>
      </c>
      <c r="BM100" s="627">
        <v>214.94</v>
      </c>
      <c r="BN100" s="627">
        <v>218.47</v>
      </c>
      <c r="BO100" s="1703">
        <v>222</v>
      </c>
      <c r="BP100" s="1703">
        <v>225.53</v>
      </c>
      <c r="BQ100" s="1711">
        <v>229.06</v>
      </c>
      <c r="BR100" s="1703">
        <v>232.59</v>
      </c>
      <c r="BS100" s="630">
        <v>236.12</v>
      </c>
      <c r="BT100" s="1704">
        <v>239.65</v>
      </c>
      <c r="BU100" s="2949">
        <v>243.18</v>
      </c>
      <c r="BV100" s="1910">
        <v>246.71</v>
      </c>
      <c r="BW100" s="1910">
        <v>250.25</v>
      </c>
      <c r="BX100" s="1910">
        <v>253.78</v>
      </c>
      <c r="BY100" s="1910">
        <v>257.31</v>
      </c>
      <c r="BZ100" s="1910">
        <v>260.83999999999997</v>
      </c>
      <c r="CA100" s="1910">
        <v>264.37</v>
      </c>
      <c r="CB100" s="1910">
        <v>267.89999999999998</v>
      </c>
      <c r="CC100" s="1910">
        <v>271.43</v>
      </c>
      <c r="CD100" s="1910">
        <v>274.95999999999998</v>
      </c>
      <c r="CE100" s="1910">
        <v>278.49</v>
      </c>
      <c r="CF100" s="1910">
        <v>282.02</v>
      </c>
      <c r="CG100" s="1915"/>
      <c r="CH100" s="631">
        <v>114.08</v>
      </c>
      <c r="CI100" s="1702">
        <v>116.57</v>
      </c>
      <c r="CJ100" s="627">
        <v>119.07</v>
      </c>
      <c r="CK100" s="627">
        <v>121.56</v>
      </c>
      <c r="CL100" s="627">
        <v>124.05</v>
      </c>
      <c r="CM100" s="627">
        <v>126.55</v>
      </c>
      <c r="CN100" s="1702">
        <v>129.04</v>
      </c>
      <c r="CO100" s="627">
        <v>131.53</v>
      </c>
      <c r="CP100" s="627">
        <v>134.02000000000001</v>
      </c>
      <c r="CQ100" s="627">
        <v>136.52000000000001</v>
      </c>
      <c r="CR100" s="627">
        <v>139.01</v>
      </c>
      <c r="CS100" s="627">
        <v>141.5</v>
      </c>
      <c r="CT100" s="627">
        <v>144</v>
      </c>
      <c r="CU100" s="632">
        <v>146.49</v>
      </c>
      <c r="CV100" s="1712">
        <v>148.97999999999999</v>
      </c>
      <c r="CW100" s="632">
        <v>151.47</v>
      </c>
      <c r="CX100" s="1929">
        <v>153.97</v>
      </c>
      <c r="CY100" s="1929">
        <v>156.46</v>
      </c>
      <c r="CZ100" s="1929">
        <v>158.94999999999999</v>
      </c>
      <c r="DA100" s="1929">
        <v>161.44999999999999</v>
      </c>
      <c r="DB100" s="1929">
        <v>163.94</v>
      </c>
      <c r="DC100" s="1929">
        <v>166.43</v>
      </c>
      <c r="DD100" s="1929">
        <v>168.92</v>
      </c>
      <c r="DE100" s="1929">
        <v>171.42</v>
      </c>
      <c r="DF100" s="1929">
        <v>173.91</v>
      </c>
      <c r="DG100" s="1929">
        <v>176.4</v>
      </c>
      <c r="DH100" s="1929">
        <v>178.9</v>
      </c>
      <c r="DI100" s="1902"/>
    </row>
    <row r="101" spans="1:113" s="26" customFormat="1" ht="12.95" customHeight="1" x14ac:dyDescent="0.2">
      <c r="A101" s="29">
        <v>98</v>
      </c>
      <c r="B101" s="626">
        <v>269.10000000000002</v>
      </c>
      <c r="C101" s="1702">
        <v>274.08999999999997</v>
      </c>
      <c r="D101" s="627">
        <v>279.08999999999997</v>
      </c>
      <c r="E101" s="627">
        <v>284.08</v>
      </c>
      <c r="F101" s="1703">
        <v>289.08</v>
      </c>
      <c r="G101" s="1703">
        <v>294.07</v>
      </c>
      <c r="H101" s="1702">
        <v>299.06</v>
      </c>
      <c r="I101" s="627">
        <v>304.06</v>
      </c>
      <c r="J101" s="627">
        <v>309.05</v>
      </c>
      <c r="K101" s="1703">
        <v>314.05</v>
      </c>
      <c r="L101" s="1703">
        <v>319.04000000000002</v>
      </c>
      <c r="M101" s="1703">
        <v>324.04000000000002</v>
      </c>
      <c r="N101" s="1703">
        <v>329.03</v>
      </c>
      <c r="O101" s="630">
        <v>334.02</v>
      </c>
      <c r="P101" s="1704">
        <v>339.02</v>
      </c>
      <c r="Q101" s="1933">
        <v>344.01</v>
      </c>
      <c r="R101" s="1943">
        <v>349.01</v>
      </c>
      <c r="S101" s="1943">
        <v>354</v>
      </c>
      <c r="T101" s="1943">
        <v>358.99</v>
      </c>
      <c r="U101" s="1943">
        <v>363.99</v>
      </c>
      <c r="V101" s="1943">
        <v>368.98</v>
      </c>
      <c r="W101" s="1943">
        <v>373.98</v>
      </c>
      <c r="X101" s="1943">
        <v>378.97</v>
      </c>
      <c r="Y101" s="1943">
        <v>383.96</v>
      </c>
      <c r="Z101" s="1943">
        <v>388.96</v>
      </c>
      <c r="AA101" s="1943">
        <v>393.95</v>
      </c>
      <c r="AB101" s="1943">
        <v>398.95</v>
      </c>
      <c r="AC101" s="1936"/>
      <c r="AD101" s="1705">
        <v>161.38</v>
      </c>
      <c r="AE101" s="1702">
        <v>164.9</v>
      </c>
      <c r="AF101" s="627">
        <v>168.43</v>
      </c>
      <c r="AG101" s="627">
        <v>171.95</v>
      </c>
      <c r="AH101" s="1703">
        <v>175.48</v>
      </c>
      <c r="AI101" s="1703">
        <v>179.01</v>
      </c>
      <c r="AJ101" s="1702">
        <v>182.53</v>
      </c>
      <c r="AK101" s="627">
        <v>186.06</v>
      </c>
      <c r="AL101" s="627">
        <v>189.58</v>
      </c>
      <c r="AM101" s="1703">
        <v>193.11</v>
      </c>
      <c r="AN101" s="1703">
        <v>196.64</v>
      </c>
      <c r="AO101" s="1703">
        <v>200.16</v>
      </c>
      <c r="AP101" s="1703">
        <v>203.69</v>
      </c>
      <c r="AQ101" s="630">
        <v>207.22</v>
      </c>
      <c r="AR101" s="1704">
        <v>210.74</v>
      </c>
      <c r="AS101" s="1944">
        <v>214.27</v>
      </c>
      <c r="AT101" s="1943">
        <v>217.79</v>
      </c>
      <c r="AU101" s="1943">
        <v>221.32</v>
      </c>
      <c r="AV101" s="1943">
        <v>224.85</v>
      </c>
      <c r="AW101" s="1943">
        <v>228.37</v>
      </c>
      <c r="AX101" s="1943">
        <v>231.9</v>
      </c>
      <c r="AY101" s="1943">
        <v>235.42</v>
      </c>
      <c r="AZ101" s="1943">
        <v>238.95</v>
      </c>
      <c r="BA101" s="1943">
        <v>242.48</v>
      </c>
      <c r="BB101" s="1943">
        <v>246</v>
      </c>
      <c r="BC101" s="1943">
        <v>249.53</v>
      </c>
      <c r="BD101" s="1943">
        <v>253.05</v>
      </c>
      <c r="BE101" s="1949"/>
      <c r="BF101" s="1706">
        <v>192.21</v>
      </c>
      <c r="BG101" s="1707">
        <v>195.78</v>
      </c>
      <c r="BH101" s="624">
        <v>199.35</v>
      </c>
      <c r="BI101" s="624">
        <v>202.92</v>
      </c>
      <c r="BJ101" s="1710">
        <v>206.48</v>
      </c>
      <c r="BK101" s="1703">
        <v>210.05</v>
      </c>
      <c r="BL101" s="1702">
        <v>213.62</v>
      </c>
      <c r="BM101" s="627">
        <v>217.18</v>
      </c>
      <c r="BN101" s="627">
        <v>220.75</v>
      </c>
      <c r="BO101" s="1703">
        <v>224.32</v>
      </c>
      <c r="BP101" s="1703">
        <v>227.89</v>
      </c>
      <c r="BQ101" s="1711">
        <v>231.45</v>
      </c>
      <c r="BR101" s="1703">
        <v>235.02</v>
      </c>
      <c r="BS101" s="630">
        <v>238.59</v>
      </c>
      <c r="BT101" s="1704">
        <v>242.16</v>
      </c>
      <c r="BU101" s="2949">
        <v>245.72</v>
      </c>
      <c r="BV101" s="1910">
        <v>249.29</v>
      </c>
      <c r="BW101" s="1910">
        <v>252.86</v>
      </c>
      <c r="BX101" s="1910">
        <v>256.42</v>
      </c>
      <c r="BY101" s="1910">
        <v>259.99</v>
      </c>
      <c r="BZ101" s="1910">
        <v>263.56</v>
      </c>
      <c r="CA101" s="1910">
        <v>267.13</v>
      </c>
      <c r="CB101" s="1910">
        <v>270.69</v>
      </c>
      <c r="CC101" s="1910">
        <v>274.26</v>
      </c>
      <c r="CD101" s="1910">
        <v>277.83</v>
      </c>
      <c r="CE101" s="1910">
        <v>281.39</v>
      </c>
      <c r="CF101" s="1910">
        <v>284.95999999999998</v>
      </c>
      <c r="CG101" s="1915"/>
      <c r="CH101" s="631">
        <v>115.27</v>
      </c>
      <c r="CI101" s="1702">
        <v>117.79</v>
      </c>
      <c r="CJ101" s="627">
        <v>120.31</v>
      </c>
      <c r="CK101" s="627">
        <v>122.82</v>
      </c>
      <c r="CL101" s="627">
        <v>125.34</v>
      </c>
      <c r="CM101" s="627">
        <v>127.86</v>
      </c>
      <c r="CN101" s="1702">
        <v>130.38</v>
      </c>
      <c r="CO101" s="627">
        <v>132.9</v>
      </c>
      <c r="CP101" s="627">
        <v>135.41999999999999</v>
      </c>
      <c r="CQ101" s="627">
        <v>137.94</v>
      </c>
      <c r="CR101" s="627">
        <v>140.44999999999999</v>
      </c>
      <c r="CS101" s="627">
        <v>142.97</v>
      </c>
      <c r="CT101" s="627">
        <v>145.49</v>
      </c>
      <c r="CU101" s="632">
        <v>148.01</v>
      </c>
      <c r="CV101" s="1712">
        <v>150.53</v>
      </c>
      <c r="CW101" s="632">
        <v>153.05000000000001</v>
      </c>
      <c r="CX101" s="1929">
        <v>155.57</v>
      </c>
      <c r="CY101" s="1929">
        <v>158.09</v>
      </c>
      <c r="CZ101" s="1929">
        <v>160.6</v>
      </c>
      <c r="DA101" s="1929">
        <v>163.12</v>
      </c>
      <c r="DB101" s="1929">
        <v>165.64</v>
      </c>
      <c r="DC101" s="1929">
        <v>168.16</v>
      </c>
      <c r="DD101" s="1929">
        <v>170.68</v>
      </c>
      <c r="DE101" s="1929">
        <v>173.2</v>
      </c>
      <c r="DF101" s="1929">
        <v>175.72</v>
      </c>
      <c r="DG101" s="1929">
        <v>178.23</v>
      </c>
      <c r="DH101" s="1929">
        <v>180.75</v>
      </c>
      <c r="DI101" s="1902"/>
    </row>
    <row r="102" spans="1:113" s="26" customFormat="1" ht="12.95" customHeight="1" x14ac:dyDescent="0.2">
      <c r="A102" s="29">
        <v>99</v>
      </c>
      <c r="B102" s="626">
        <v>271.91000000000003</v>
      </c>
      <c r="C102" s="1702">
        <v>276.95</v>
      </c>
      <c r="D102" s="627">
        <v>282</v>
      </c>
      <c r="E102" s="627">
        <v>287.04000000000002</v>
      </c>
      <c r="F102" s="1703">
        <v>292.08999999999997</v>
      </c>
      <c r="G102" s="1703">
        <v>297.13</v>
      </c>
      <c r="H102" s="1702">
        <v>302.18</v>
      </c>
      <c r="I102" s="627">
        <v>307.22000000000003</v>
      </c>
      <c r="J102" s="627">
        <v>312.27</v>
      </c>
      <c r="K102" s="1703">
        <v>317.31</v>
      </c>
      <c r="L102" s="1703">
        <v>322.36</v>
      </c>
      <c r="M102" s="1703">
        <v>327.39999999999998</v>
      </c>
      <c r="N102" s="1703">
        <v>332.45</v>
      </c>
      <c r="O102" s="630">
        <v>337.49</v>
      </c>
      <c r="P102" s="1704">
        <v>342.54</v>
      </c>
      <c r="Q102" s="1933">
        <v>347.58</v>
      </c>
      <c r="R102" s="1943">
        <v>352.63</v>
      </c>
      <c r="S102" s="1943">
        <v>357.67</v>
      </c>
      <c r="T102" s="1943">
        <v>362.72</v>
      </c>
      <c r="U102" s="1943">
        <v>367.76</v>
      </c>
      <c r="V102" s="1943">
        <v>372.81</v>
      </c>
      <c r="W102" s="1943">
        <v>377.85</v>
      </c>
      <c r="X102" s="1943">
        <v>382.9</v>
      </c>
      <c r="Y102" s="1943">
        <v>387.94</v>
      </c>
      <c r="Z102" s="1943">
        <v>392.99</v>
      </c>
      <c r="AA102" s="1943">
        <v>398.03</v>
      </c>
      <c r="AB102" s="1943">
        <v>403.08</v>
      </c>
      <c r="AC102" s="1936"/>
      <c r="AD102" s="1705">
        <v>162.97999999999999</v>
      </c>
      <c r="AE102" s="1702">
        <v>166.54</v>
      </c>
      <c r="AF102" s="627">
        <v>170.1</v>
      </c>
      <c r="AG102" s="627">
        <v>173.67</v>
      </c>
      <c r="AH102" s="1703">
        <v>177.23</v>
      </c>
      <c r="AI102" s="1703">
        <v>180.79</v>
      </c>
      <c r="AJ102" s="1702">
        <v>184.35</v>
      </c>
      <c r="AK102" s="627">
        <v>187.91</v>
      </c>
      <c r="AL102" s="627">
        <v>191.48</v>
      </c>
      <c r="AM102" s="1703">
        <v>195.04</v>
      </c>
      <c r="AN102" s="1703">
        <v>198.6</v>
      </c>
      <c r="AO102" s="1703">
        <v>202.16</v>
      </c>
      <c r="AP102" s="1703">
        <v>205.72</v>
      </c>
      <c r="AQ102" s="630">
        <v>209.29</v>
      </c>
      <c r="AR102" s="1704">
        <v>212.85</v>
      </c>
      <c r="AS102" s="1944">
        <v>216.41</v>
      </c>
      <c r="AT102" s="1943">
        <v>219.97</v>
      </c>
      <c r="AU102" s="1943">
        <v>223.53</v>
      </c>
      <c r="AV102" s="1943">
        <v>227.1</v>
      </c>
      <c r="AW102" s="1943">
        <v>230.66</v>
      </c>
      <c r="AX102" s="1943">
        <v>234.22</v>
      </c>
      <c r="AY102" s="1943">
        <v>237.78</v>
      </c>
      <c r="AZ102" s="1943">
        <v>241.34</v>
      </c>
      <c r="BA102" s="1943">
        <v>244.91</v>
      </c>
      <c r="BB102" s="1943">
        <v>248.47</v>
      </c>
      <c r="BC102" s="1943">
        <v>252.03</v>
      </c>
      <c r="BD102" s="1943">
        <v>255.59</v>
      </c>
      <c r="BE102" s="1949"/>
      <c r="BF102" s="1706">
        <v>194.22</v>
      </c>
      <c r="BG102" s="1707">
        <v>197.82</v>
      </c>
      <c r="BH102" s="624">
        <v>201.43</v>
      </c>
      <c r="BI102" s="624">
        <v>205.03</v>
      </c>
      <c r="BJ102" s="1710">
        <v>208.63</v>
      </c>
      <c r="BK102" s="1703">
        <v>212.24</v>
      </c>
      <c r="BL102" s="1702">
        <v>215.84</v>
      </c>
      <c r="BM102" s="627">
        <v>219.44</v>
      </c>
      <c r="BN102" s="627">
        <v>223.05</v>
      </c>
      <c r="BO102" s="1703">
        <v>226.65</v>
      </c>
      <c r="BP102" s="1703">
        <v>230.25</v>
      </c>
      <c r="BQ102" s="1711">
        <v>233.86</v>
      </c>
      <c r="BR102" s="1703">
        <v>237.46</v>
      </c>
      <c r="BS102" s="630">
        <v>241.06</v>
      </c>
      <c r="BT102" s="1704">
        <v>244.67</v>
      </c>
      <c r="BU102" s="2949">
        <v>248.27</v>
      </c>
      <c r="BV102" s="1910">
        <v>251.88</v>
      </c>
      <c r="BW102" s="1910">
        <v>255.48</v>
      </c>
      <c r="BX102" s="1910">
        <v>259.08</v>
      </c>
      <c r="BY102" s="1910">
        <v>262.69</v>
      </c>
      <c r="BZ102" s="1910">
        <v>266.29000000000002</v>
      </c>
      <c r="CA102" s="1910">
        <v>269.89</v>
      </c>
      <c r="CB102" s="1910">
        <v>273.5</v>
      </c>
      <c r="CC102" s="1910">
        <v>277.10000000000002</v>
      </c>
      <c r="CD102" s="1910">
        <v>280.7</v>
      </c>
      <c r="CE102" s="1910">
        <v>284.31</v>
      </c>
      <c r="CF102" s="1910">
        <v>287.91000000000003</v>
      </c>
      <c r="CG102" s="1915"/>
      <c r="CH102" s="631">
        <v>116.41</v>
      </c>
      <c r="CI102" s="1702">
        <v>118.96</v>
      </c>
      <c r="CJ102" s="627">
        <v>121.5</v>
      </c>
      <c r="CK102" s="627">
        <v>124.05</v>
      </c>
      <c r="CL102" s="627">
        <v>126.59</v>
      </c>
      <c r="CM102" s="627">
        <v>129.13999999999999</v>
      </c>
      <c r="CN102" s="1702">
        <v>131.68</v>
      </c>
      <c r="CO102" s="627">
        <v>134.22</v>
      </c>
      <c r="CP102" s="627">
        <v>136.77000000000001</v>
      </c>
      <c r="CQ102" s="627">
        <v>139.31</v>
      </c>
      <c r="CR102" s="627">
        <v>141.86000000000001</v>
      </c>
      <c r="CS102" s="627">
        <v>144.4</v>
      </c>
      <c r="CT102" s="627">
        <v>146.94999999999999</v>
      </c>
      <c r="CU102" s="632">
        <v>149.49</v>
      </c>
      <c r="CV102" s="1712">
        <v>152.03</v>
      </c>
      <c r="CW102" s="632">
        <v>154.58000000000001</v>
      </c>
      <c r="CX102" s="1929">
        <v>157.12</v>
      </c>
      <c r="CY102" s="1929">
        <v>159.66999999999999</v>
      </c>
      <c r="CZ102" s="1929">
        <v>162.21</v>
      </c>
      <c r="DA102" s="1929">
        <v>164.76</v>
      </c>
      <c r="DB102" s="1929">
        <v>167.3</v>
      </c>
      <c r="DC102" s="1929">
        <v>169.84</v>
      </c>
      <c r="DD102" s="1929">
        <v>172.39</v>
      </c>
      <c r="DE102" s="1929">
        <v>174.93</v>
      </c>
      <c r="DF102" s="1929">
        <v>177.48</v>
      </c>
      <c r="DG102" s="1929">
        <v>180.02</v>
      </c>
      <c r="DH102" s="1929">
        <v>182.57</v>
      </c>
      <c r="DI102" s="1902"/>
    </row>
    <row r="103" spans="1:113" s="30" customFormat="1" ht="12.95" customHeight="1" thickBot="1" x14ac:dyDescent="0.25">
      <c r="A103" s="29">
        <v>100</v>
      </c>
      <c r="B103" s="626">
        <v>274.49</v>
      </c>
      <c r="C103" s="1702">
        <v>279.58</v>
      </c>
      <c r="D103" s="627">
        <v>284.68</v>
      </c>
      <c r="E103" s="627">
        <v>289.77999999999997</v>
      </c>
      <c r="F103" s="1703">
        <v>294.87</v>
      </c>
      <c r="G103" s="1703">
        <v>299.97000000000003</v>
      </c>
      <c r="H103" s="1702">
        <v>305.06</v>
      </c>
      <c r="I103" s="627">
        <v>310.16000000000003</v>
      </c>
      <c r="J103" s="627">
        <v>315.26</v>
      </c>
      <c r="K103" s="1703">
        <v>320.35000000000002</v>
      </c>
      <c r="L103" s="1703">
        <v>325.45</v>
      </c>
      <c r="M103" s="1703">
        <v>330.54</v>
      </c>
      <c r="N103" s="1703">
        <v>335.64</v>
      </c>
      <c r="O103" s="630">
        <v>340.74</v>
      </c>
      <c r="P103" s="1704">
        <v>345.83</v>
      </c>
      <c r="Q103" s="1933">
        <v>350.93</v>
      </c>
      <c r="R103" s="1943">
        <v>356.02</v>
      </c>
      <c r="S103" s="1943">
        <v>361.12</v>
      </c>
      <c r="T103" s="1943">
        <v>366.22</v>
      </c>
      <c r="U103" s="1943">
        <v>371.31</v>
      </c>
      <c r="V103" s="1943">
        <v>376.41</v>
      </c>
      <c r="W103" s="1943">
        <v>381.5</v>
      </c>
      <c r="X103" s="1943">
        <v>386.6</v>
      </c>
      <c r="Y103" s="1943">
        <v>391.7</v>
      </c>
      <c r="Z103" s="1943">
        <v>396.79</v>
      </c>
      <c r="AA103" s="1943">
        <v>401.89</v>
      </c>
      <c r="AB103" s="1943">
        <v>406.98</v>
      </c>
      <c r="AC103" s="1936"/>
      <c r="AD103" s="1705">
        <v>164.65</v>
      </c>
      <c r="AE103" s="1702">
        <v>168.25</v>
      </c>
      <c r="AF103" s="627">
        <v>171.85</v>
      </c>
      <c r="AG103" s="627">
        <v>175.44</v>
      </c>
      <c r="AH103" s="1703">
        <v>179.04</v>
      </c>
      <c r="AI103" s="1703">
        <v>182.64</v>
      </c>
      <c r="AJ103" s="1702">
        <v>186.24</v>
      </c>
      <c r="AK103" s="627">
        <v>189.84</v>
      </c>
      <c r="AL103" s="627">
        <v>193.43</v>
      </c>
      <c r="AM103" s="1703">
        <v>197.03</v>
      </c>
      <c r="AN103" s="1703">
        <v>200.63</v>
      </c>
      <c r="AO103" s="1703">
        <v>204.23</v>
      </c>
      <c r="AP103" s="1703">
        <v>207.83</v>
      </c>
      <c r="AQ103" s="630">
        <v>211.42</v>
      </c>
      <c r="AR103" s="1704">
        <v>215.02</v>
      </c>
      <c r="AS103" s="1944">
        <v>218.62</v>
      </c>
      <c r="AT103" s="1943">
        <v>222.22</v>
      </c>
      <c r="AU103" s="1943">
        <v>225.82</v>
      </c>
      <c r="AV103" s="1943">
        <v>229.41</v>
      </c>
      <c r="AW103" s="1943">
        <v>233.01</v>
      </c>
      <c r="AX103" s="1943">
        <v>236.61</v>
      </c>
      <c r="AY103" s="1943">
        <v>240.21</v>
      </c>
      <c r="AZ103" s="1943">
        <v>243.81</v>
      </c>
      <c r="BA103" s="1943">
        <v>247.4</v>
      </c>
      <c r="BB103" s="1943">
        <v>251</v>
      </c>
      <c r="BC103" s="1943">
        <v>254.6</v>
      </c>
      <c r="BD103" s="1943">
        <v>258.2</v>
      </c>
      <c r="BE103" s="1949"/>
      <c r="BF103" s="1706">
        <v>196.06</v>
      </c>
      <c r="BG103" s="1707">
        <v>199.7</v>
      </c>
      <c r="BH103" s="624">
        <v>203.34</v>
      </c>
      <c r="BI103" s="624">
        <v>206.98</v>
      </c>
      <c r="BJ103" s="1710">
        <v>210.62</v>
      </c>
      <c r="BK103" s="1703">
        <v>214.26</v>
      </c>
      <c r="BL103" s="1702">
        <v>217.9</v>
      </c>
      <c r="BM103" s="627">
        <v>221.54</v>
      </c>
      <c r="BN103" s="627">
        <v>225.18</v>
      </c>
      <c r="BO103" s="1703">
        <v>228.82</v>
      </c>
      <c r="BP103" s="1703">
        <v>232.46</v>
      </c>
      <c r="BQ103" s="1711">
        <v>236.1</v>
      </c>
      <c r="BR103" s="1703">
        <v>239.74</v>
      </c>
      <c r="BS103" s="630">
        <v>243.38</v>
      </c>
      <c r="BT103" s="1704">
        <v>247.02</v>
      </c>
      <c r="BU103" s="2949">
        <v>250.66</v>
      </c>
      <c r="BV103" s="1910">
        <v>254.3</v>
      </c>
      <c r="BW103" s="1910">
        <v>257.94</v>
      </c>
      <c r="BX103" s="1910">
        <v>261.58</v>
      </c>
      <c r="BY103" s="1910">
        <v>265.22000000000003</v>
      </c>
      <c r="BZ103" s="1910">
        <v>268.86</v>
      </c>
      <c r="CA103" s="1910">
        <v>272.5</v>
      </c>
      <c r="CB103" s="1910">
        <v>276.14</v>
      </c>
      <c r="CC103" s="1910">
        <v>279.77999999999997</v>
      </c>
      <c r="CD103" s="1910">
        <v>283.42</v>
      </c>
      <c r="CE103" s="1910">
        <v>287.06</v>
      </c>
      <c r="CF103" s="1910">
        <v>290.7</v>
      </c>
      <c r="CG103" s="1915"/>
      <c r="CH103" s="631">
        <v>117.61</v>
      </c>
      <c r="CI103" s="1702">
        <v>120.18</v>
      </c>
      <c r="CJ103" s="627">
        <v>122.75</v>
      </c>
      <c r="CK103" s="627">
        <v>125.32</v>
      </c>
      <c r="CL103" s="627">
        <v>127.89</v>
      </c>
      <c r="CM103" s="627">
        <v>130.46</v>
      </c>
      <c r="CN103" s="1702">
        <v>133.03</v>
      </c>
      <c r="CO103" s="627">
        <v>135.6</v>
      </c>
      <c r="CP103" s="627">
        <v>138.16999999999999</v>
      </c>
      <c r="CQ103" s="627">
        <v>140.74</v>
      </c>
      <c r="CR103" s="627">
        <v>143.31</v>
      </c>
      <c r="CS103" s="627">
        <v>145.88</v>
      </c>
      <c r="CT103" s="627">
        <v>148.44999999999999</v>
      </c>
      <c r="CU103" s="632">
        <v>151.02000000000001</v>
      </c>
      <c r="CV103" s="1712">
        <v>153.59</v>
      </c>
      <c r="CW103" s="632">
        <v>156.16</v>
      </c>
      <c r="CX103" s="1929">
        <v>158.72999999999999</v>
      </c>
      <c r="CY103" s="1929">
        <v>161.30000000000001</v>
      </c>
      <c r="CZ103" s="1929">
        <v>163.87</v>
      </c>
      <c r="DA103" s="1929">
        <v>166.44</v>
      </c>
      <c r="DB103" s="1929">
        <v>169.01</v>
      </c>
      <c r="DC103" s="1929">
        <v>171.58</v>
      </c>
      <c r="DD103" s="1929">
        <v>174.15</v>
      </c>
      <c r="DE103" s="1929">
        <v>176.72</v>
      </c>
      <c r="DF103" s="1929">
        <v>179.29</v>
      </c>
      <c r="DG103" s="1929">
        <v>181.86</v>
      </c>
      <c r="DH103" s="1929">
        <v>184.43</v>
      </c>
      <c r="DI103" s="1902"/>
    </row>
    <row r="104" spans="1:113" s="26" customFormat="1" ht="12.95" customHeight="1" x14ac:dyDescent="0.2">
      <c r="A104" s="29">
        <v>101</v>
      </c>
      <c r="B104" s="626">
        <v>277.32</v>
      </c>
      <c r="C104" s="1702">
        <v>282.47000000000003</v>
      </c>
      <c r="D104" s="627">
        <v>287.61</v>
      </c>
      <c r="E104" s="627">
        <v>292.76</v>
      </c>
      <c r="F104" s="1703">
        <v>297.91000000000003</v>
      </c>
      <c r="G104" s="1703">
        <v>303.05</v>
      </c>
      <c r="H104" s="1702">
        <v>308.2</v>
      </c>
      <c r="I104" s="627">
        <v>313.35000000000002</v>
      </c>
      <c r="J104" s="627">
        <v>318.49</v>
      </c>
      <c r="K104" s="1703">
        <v>323.64</v>
      </c>
      <c r="L104" s="1703">
        <v>328.79</v>
      </c>
      <c r="M104" s="1703">
        <v>333.94</v>
      </c>
      <c r="N104" s="1703">
        <v>339.08</v>
      </c>
      <c r="O104" s="630">
        <v>344.23</v>
      </c>
      <c r="P104" s="1704">
        <v>349.38</v>
      </c>
      <c r="Q104" s="1933">
        <v>354.52</v>
      </c>
      <c r="R104" s="1943">
        <v>359.67</v>
      </c>
      <c r="S104" s="1943">
        <v>364.82</v>
      </c>
      <c r="T104" s="1943">
        <v>369.96</v>
      </c>
      <c r="U104" s="1943">
        <v>375.11</v>
      </c>
      <c r="V104" s="1943">
        <v>380.26</v>
      </c>
      <c r="W104" s="1943">
        <v>385.41</v>
      </c>
      <c r="X104" s="1943">
        <v>390.55</v>
      </c>
      <c r="Y104" s="1943">
        <v>395.7</v>
      </c>
      <c r="Z104" s="1943">
        <v>400.85</v>
      </c>
      <c r="AA104" s="1943">
        <v>405.99</v>
      </c>
      <c r="AB104" s="1943">
        <v>411.14</v>
      </c>
      <c r="AC104" s="1936"/>
      <c r="AD104" s="1705">
        <v>166.26</v>
      </c>
      <c r="AE104" s="1702">
        <v>169.89</v>
      </c>
      <c r="AF104" s="627">
        <v>173.53</v>
      </c>
      <c r="AG104" s="627">
        <v>177.16</v>
      </c>
      <c r="AH104" s="1703">
        <v>180.8</v>
      </c>
      <c r="AI104" s="1703">
        <v>184.43</v>
      </c>
      <c r="AJ104" s="1702">
        <v>188.06</v>
      </c>
      <c r="AK104" s="627">
        <v>191.7</v>
      </c>
      <c r="AL104" s="627">
        <v>195.33</v>
      </c>
      <c r="AM104" s="1703">
        <v>198.97</v>
      </c>
      <c r="AN104" s="1703">
        <v>202.6</v>
      </c>
      <c r="AO104" s="1703">
        <v>206.23</v>
      </c>
      <c r="AP104" s="1703">
        <v>209.87</v>
      </c>
      <c r="AQ104" s="630">
        <v>213.5</v>
      </c>
      <c r="AR104" s="1704">
        <v>217.14</v>
      </c>
      <c r="AS104" s="1944">
        <v>220.77</v>
      </c>
      <c r="AT104" s="1943">
        <v>224.4</v>
      </c>
      <c r="AU104" s="1943">
        <v>228.04</v>
      </c>
      <c r="AV104" s="1943">
        <v>231.67</v>
      </c>
      <c r="AW104" s="1943">
        <v>235.3</v>
      </c>
      <c r="AX104" s="1943">
        <v>238.94</v>
      </c>
      <c r="AY104" s="1943">
        <v>242.57</v>
      </c>
      <c r="AZ104" s="1943">
        <v>246.21</v>
      </c>
      <c r="BA104" s="1943">
        <v>249.84</v>
      </c>
      <c r="BB104" s="1943">
        <v>253.47</v>
      </c>
      <c r="BC104" s="1943">
        <v>257.11</v>
      </c>
      <c r="BD104" s="1943">
        <v>260.74</v>
      </c>
      <c r="BE104" s="1949"/>
      <c r="BF104" s="1706">
        <v>198.08</v>
      </c>
      <c r="BG104" s="1707">
        <v>201.76</v>
      </c>
      <c r="BH104" s="624">
        <v>205.44</v>
      </c>
      <c r="BI104" s="624">
        <v>209.11</v>
      </c>
      <c r="BJ104" s="1710">
        <v>212.79</v>
      </c>
      <c r="BK104" s="1703">
        <v>216.47</v>
      </c>
      <c r="BL104" s="1702">
        <v>220.14</v>
      </c>
      <c r="BM104" s="627">
        <v>223.82</v>
      </c>
      <c r="BN104" s="627">
        <v>227.5</v>
      </c>
      <c r="BO104" s="1703">
        <v>231.17</v>
      </c>
      <c r="BP104" s="1703">
        <v>234.85</v>
      </c>
      <c r="BQ104" s="1711">
        <v>238.53</v>
      </c>
      <c r="BR104" s="1703">
        <v>242.2</v>
      </c>
      <c r="BS104" s="630">
        <v>245.88</v>
      </c>
      <c r="BT104" s="1704">
        <v>249.55</v>
      </c>
      <c r="BU104" s="2949">
        <v>253.23</v>
      </c>
      <c r="BV104" s="1910">
        <v>256.91000000000003</v>
      </c>
      <c r="BW104" s="1910">
        <v>260.58</v>
      </c>
      <c r="BX104" s="1910">
        <v>264.26</v>
      </c>
      <c r="BY104" s="1910">
        <v>267.94</v>
      </c>
      <c r="BZ104" s="1910">
        <v>271.61</v>
      </c>
      <c r="CA104" s="1910">
        <v>275.29000000000002</v>
      </c>
      <c r="CB104" s="1910">
        <v>278.97000000000003</v>
      </c>
      <c r="CC104" s="1910">
        <v>282.64</v>
      </c>
      <c r="CD104" s="1910">
        <v>286.32</v>
      </c>
      <c r="CE104" s="1910">
        <v>289.99</v>
      </c>
      <c r="CF104" s="1910">
        <v>293.67</v>
      </c>
      <c r="CG104" s="1915"/>
      <c r="CH104" s="631">
        <v>118.76</v>
      </c>
      <c r="CI104" s="1702">
        <v>121.35</v>
      </c>
      <c r="CJ104" s="627">
        <v>123.95</v>
      </c>
      <c r="CK104" s="627">
        <v>126.54</v>
      </c>
      <c r="CL104" s="627">
        <v>129.13999999999999</v>
      </c>
      <c r="CM104" s="627">
        <v>131.74</v>
      </c>
      <c r="CN104" s="1702">
        <v>134.33000000000001</v>
      </c>
      <c r="CO104" s="627">
        <v>136.93</v>
      </c>
      <c r="CP104" s="627">
        <v>139.52000000000001</v>
      </c>
      <c r="CQ104" s="627">
        <v>142.12</v>
      </c>
      <c r="CR104" s="627">
        <v>144.71</v>
      </c>
      <c r="CS104" s="627">
        <v>147.31</v>
      </c>
      <c r="CT104" s="627">
        <v>149.91</v>
      </c>
      <c r="CU104" s="632">
        <v>152.5</v>
      </c>
      <c r="CV104" s="1712">
        <v>155.1</v>
      </c>
      <c r="CW104" s="632">
        <v>157.69</v>
      </c>
      <c r="CX104" s="1929">
        <v>160.29</v>
      </c>
      <c r="CY104" s="1929">
        <v>162.88</v>
      </c>
      <c r="CZ104" s="1929">
        <v>165.48</v>
      </c>
      <c r="DA104" s="1929">
        <v>168.07</v>
      </c>
      <c r="DB104" s="1929">
        <v>170.67</v>
      </c>
      <c r="DC104" s="1929">
        <v>173.27</v>
      </c>
      <c r="DD104" s="1929">
        <v>175.86</v>
      </c>
      <c r="DE104" s="1929">
        <v>178.46</v>
      </c>
      <c r="DF104" s="1929">
        <v>181.05</v>
      </c>
      <c r="DG104" s="1929">
        <v>183.65</v>
      </c>
      <c r="DH104" s="1929">
        <v>186.24</v>
      </c>
      <c r="DI104" s="1902"/>
    </row>
    <row r="105" spans="1:113" s="26" customFormat="1" ht="12.95" customHeight="1" x14ac:dyDescent="0.2">
      <c r="A105" s="29">
        <v>102</v>
      </c>
      <c r="B105" s="626">
        <v>279.92</v>
      </c>
      <c r="C105" s="1702">
        <v>285.12</v>
      </c>
      <c r="D105" s="627">
        <v>290.31</v>
      </c>
      <c r="E105" s="627">
        <v>295.51</v>
      </c>
      <c r="F105" s="1703">
        <v>300.70999999999998</v>
      </c>
      <c r="G105" s="1703">
        <v>305.91000000000003</v>
      </c>
      <c r="H105" s="1702">
        <v>311.11</v>
      </c>
      <c r="I105" s="627">
        <v>316.3</v>
      </c>
      <c r="J105" s="627">
        <v>321.5</v>
      </c>
      <c r="K105" s="1703">
        <v>326.7</v>
      </c>
      <c r="L105" s="1703">
        <v>331.9</v>
      </c>
      <c r="M105" s="1703">
        <v>337.1</v>
      </c>
      <c r="N105" s="1703">
        <v>342.29</v>
      </c>
      <c r="O105" s="630">
        <v>347.49</v>
      </c>
      <c r="P105" s="1704">
        <v>352.69</v>
      </c>
      <c r="Q105" s="1933">
        <v>357.89</v>
      </c>
      <c r="R105" s="1943">
        <v>363.09</v>
      </c>
      <c r="S105" s="1943">
        <v>368.28</v>
      </c>
      <c r="T105" s="1943">
        <v>373.48</v>
      </c>
      <c r="U105" s="1943">
        <v>378.68</v>
      </c>
      <c r="V105" s="1943">
        <v>383.88</v>
      </c>
      <c r="W105" s="1943">
        <v>389.08</v>
      </c>
      <c r="X105" s="1943">
        <v>394.27</v>
      </c>
      <c r="Y105" s="1943">
        <v>399.47</v>
      </c>
      <c r="Z105" s="1943">
        <v>404.67</v>
      </c>
      <c r="AA105" s="1943">
        <v>409.87</v>
      </c>
      <c r="AB105" s="1943">
        <v>415.07</v>
      </c>
      <c r="AC105" s="1936"/>
      <c r="AD105" s="1705">
        <v>167.94</v>
      </c>
      <c r="AE105" s="1702">
        <v>171.61</v>
      </c>
      <c r="AF105" s="627">
        <v>175.28</v>
      </c>
      <c r="AG105" s="627">
        <v>178.95</v>
      </c>
      <c r="AH105" s="1703">
        <v>182.62</v>
      </c>
      <c r="AI105" s="1703">
        <v>186.29</v>
      </c>
      <c r="AJ105" s="1702">
        <v>189.96</v>
      </c>
      <c r="AK105" s="627">
        <v>193.63</v>
      </c>
      <c r="AL105" s="627">
        <v>197.3</v>
      </c>
      <c r="AM105" s="1703">
        <v>200.97</v>
      </c>
      <c r="AN105" s="1703">
        <v>204.64</v>
      </c>
      <c r="AO105" s="1703">
        <v>208.31</v>
      </c>
      <c r="AP105" s="1703">
        <v>211.98</v>
      </c>
      <c r="AQ105" s="630">
        <v>215.65</v>
      </c>
      <c r="AR105" s="1704">
        <v>219.32</v>
      </c>
      <c r="AS105" s="1944">
        <v>222.99</v>
      </c>
      <c r="AT105" s="1943">
        <v>226.66</v>
      </c>
      <c r="AU105" s="1943">
        <v>230.33</v>
      </c>
      <c r="AV105" s="1943">
        <v>234</v>
      </c>
      <c r="AW105" s="1943">
        <v>237.67</v>
      </c>
      <c r="AX105" s="1943">
        <v>241.34</v>
      </c>
      <c r="AY105" s="1943">
        <v>245.01</v>
      </c>
      <c r="AZ105" s="1943">
        <v>248.68</v>
      </c>
      <c r="BA105" s="1943">
        <v>252.35</v>
      </c>
      <c r="BB105" s="1943">
        <v>256.02</v>
      </c>
      <c r="BC105" s="1943">
        <v>259.69</v>
      </c>
      <c r="BD105" s="1943">
        <v>263.36</v>
      </c>
      <c r="BE105" s="1949"/>
      <c r="BF105" s="1706">
        <v>199.94</v>
      </c>
      <c r="BG105" s="1707">
        <v>203.66</v>
      </c>
      <c r="BH105" s="624">
        <v>207.37</v>
      </c>
      <c r="BI105" s="624">
        <v>211.08</v>
      </c>
      <c r="BJ105" s="1710">
        <v>214.79</v>
      </c>
      <c r="BK105" s="1703">
        <v>218.51</v>
      </c>
      <c r="BL105" s="1702">
        <v>222.22</v>
      </c>
      <c r="BM105" s="627">
        <v>225.93</v>
      </c>
      <c r="BN105" s="627">
        <v>229.64</v>
      </c>
      <c r="BO105" s="1703">
        <v>233.36</v>
      </c>
      <c r="BP105" s="1703">
        <v>237.07</v>
      </c>
      <c r="BQ105" s="1711">
        <v>240.78</v>
      </c>
      <c r="BR105" s="1703">
        <v>244.5</v>
      </c>
      <c r="BS105" s="630">
        <v>248.21</v>
      </c>
      <c r="BT105" s="1704">
        <v>251.92</v>
      </c>
      <c r="BU105" s="2949">
        <v>255.63</v>
      </c>
      <c r="BV105" s="1910">
        <v>259.35000000000002</v>
      </c>
      <c r="BW105" s="1910">
        <v>263.06</v>
      </c>
      <c r="BX105" s="1910">
        <v>266.77</v>
      </c>
      <c r="BY105" s="1910">
        <v>270.49</v>
      </c>
      <c r="BZ105" s="1910">
        <v>274.2</v>
      </c>
      <c r="CA105" s="1910">
        <v>277.91000000000003</v>
      </c>
      <c r="CB105" s="1910">
        <v>281.62</v>
      </c>
      <c r="CC105" s="1910">
        <v>285.33999999999997</v>
      </c>
      <c r="CD105" s="1910">
        <v>289.05</v>
      </c>
      <c r="CE105" s="1910">
        <v>292.76</v>
      </c>
      <c r="CF105" s="1910">
        <v>296.48</v>
      </c>
      <c r="CG105" s="1915"/>
      <c r="CH105" s="631">
        <v>119.95</v>
      </c>
      <c r="CI105" s="1702">
        <v>122.58</v>
      </c>
      <c r="CJ105" s="627">
        <v>125.2</v>
      </c>
      <c r="CK105" s="627">
        <v>127.82</v>
      </c>
      <c r="CL105" s="627">
        <v>130.44</v>
      </c>
      <c r="CM105" s="627">
        <v>133.06</v>
      </c>
      <c r="CN105" s="1702">
        <v>135.68</v>
      </c>
      <c r="CO105" s="627">
        <v>138.30000000000001</v>
      </c>
      <c r="CP105" s="627">
        <v>140.93</v>
      </c>
      <c r="CQ105" s="627">
        <v>143.55000000000001</v>
      </c>
      <c r="CR105" s="627">
        <v>146.16999999999999</v>
      </c>
      <c r="CS105" s="627">
        <v>148.79</v>
      </c>
      <c r="CT105" s="627">
        <v>151.41</v>
      </c>
      <c r="CU105" s="632">
        <v>154.03</v>
      </c>
      <c r="CV105" s="1712">
        <v>156.65</v>
      </c>
      <c r="CW105" s="632">
        <v>159.28</v>
      </c>
      <c r="CX105" s="1929">
        <v>161.9</v>
      </c>
      <c r="CY105" s="1929">
        <v>164.52</v>
      </c>
      <c r="CZ105" s="1929">
        <v>167.14</v>
      </c>
      <c r="DA105" s="1929">
        <v>169.76</v>
      </c>
      <c r="DB105" s="1929">
        <v>172.38</v>
      </c>
      <c r="DC105" s="1929">
        <v>175</v>
      </c>
      <c r="DD105" s="1929">
        <v>177.63</v>
      </c>
      <c r="DE105" s="1929">
        <v>180.25</v>
      </c>
      <c r="DF105" s="1929">
        <v>182.87</v>
      </c>
      <c r="DG105" s="1929">
        <v>185.49</v>
      </c>
      <c r="DH105" s="1929">
        <v>188.11</v>
      </c>
      <c r="DI105" s="1902"/>
    </row>
    <row r="106" spans="1:113" s="26" customFormat="1" ht="12.95" customHeight="1" x14ac:dyDescent="0.2">
      <c r="A106" s="29">
        <v>103</v>
      </c>
      <c r="B106" s="626">
        <v>282.77999999999997</v>
      </c>
      <c r="C106" s="1702">
        <v>288.02999999999997</v>
      </c>
      <c r="D106" s="627">
        <v>293.27999999999997</v>
      </c>
      <c r="E106" s="627">
        <v>298.52999999999997</v>
      </c>
      <c r="F106" s="1703">
        <v>303.77</v>
      </c>
      <c r="G106" s="1703">
        <v>309.02</v>
      </c>
      <c r="H106" s="1702">
        <v>314.27</v>
      </c>
      <c r="I106" s="627">
        <v>319.52</v>
      </c>
      <c r="J106" s="627">
        <v>324.77</v>
      </c>
      <c r="K106" s="1703">
        <v>330.02</v>
      </c>
      <c r="L106" s="1703">
        <v>335.27</v>
      </c>
      <c r="M106" s="1703">
        <v>340.52</v>
      </c>
      <c r="N106" s="1703">
        <v>345.77</v>
      </c>
      <c r="O106" s="630">
        <v>351.01</v>
      </c>
      <c r="P106" s="1704">
        <v>356.26</v>
      </c>
      <c r="Q106" s="1933">
        <v>361.51</v>
      </c>
      <c r="R106" s="1943">
        <v>366.76</v>
      </c>
      <c r="S106" s="1943">
        <v>372.01</v>
      </c>
      <c r="T106" s="1943">
        <v>377.26</v>
      </c>
      <c r="U106" s="1943">
        <v>382.51</v>
      </c>
      <c r="V106" s="1943">
        <v>387.76</v>
      </c>
      <c r="W106" s="1943">
        <v>393</v>
      </c>
      <c r="X106" s="1943">
        <v>398.25</v>
      </c>
      <c r="Y106" s="1943">
        <v>403.5</v>
      </c>
      <c r="Z106" s="1943">
        <v>408.75</v>
      </c>
      <c r="AA106" s="1943">
        <v>414</v>
      </c>
      <c r="AB106" s="1943">
        <v>419.25</v>
      </c>
      <c r="AC106" s="1936"/>
      <c r="AD106" s="1705">
        <v>169.55</v>
      </c>
      <c r="AE106" s="1702">
        <v>173.26</v>
      </c>
      <c r="AF106" s="627">
        <v>176.96</v>
      </c>
      <c r="AG106" s="627">
        <v>180.67</v>
      </c>
      <c r="AH106" s="1703">
        <v>184.37</v>
      </c>
      <c r="AI106" s="1703">
        <v>188.08</v>
      </c>
      <c r="AJ106" s="1702">
        <v>191.79</v>
      </c>
      <c r="AK106" s="627">
        <v>195.49</v>
      </c>
      <c r="AL106" s="627">
        <v>199.2</v>
      </c>
      <c r="AM106" s="1703">
        <v>202.9</v>
      </c>
      <c r="AN106" s="1703">
        <v>206.61</v>
      </c>
      <c r="AO106" s="1703">
        <v>210.32</v>
      </c>
      <c r="AP106" s="1703">
        <v>214.02</v>
      </c>
      <c r="AQ106" s="630">
        <v>217.73</v>
      </c>
      <c r="AR106" s="1704">
        <v>221.43</v>
      </c>
      <c r="AS106" s="1944">
        <v>225.14</v>
      </c>
      <c r="AT106" s="1943">
        <v>228.85</v>
      </c>
      <c r="AU106" s="1943">
        <v>232.55</v>
      </c>
      <c r="AV106" s="1943">
        <v>236.26</v>
      </c>
      <c r="AW106" s="1943">
        <v>239.96</v>
      </c>
      <c r="AX106" s="1943">
        <v>243.67</v>
      </c>
      <c r="AY106" s="1943">
        <v>247.38</v>
      </c>
      <c r="AZ106" s="1943">
        <v>251.08</v>
      </c>
      <c r="BA106" s="1943">
        <v>254.79</v>
      </c>
      <c r="BB106" s="1943">
        <v>258.49</v>
      </c>
      <c r="BC106" s="1943">
        <v>262.2</v>
      </c>
      <c r="BD106" s="1943">
        <v>265.91000000000003</v>
      </c>
      <c r="BE106" s="1949"/>
      <c r="BF106" s="1706">
        <v>201.98</v>
      </c>
      <c r="BG106" s="1707">
        <v>205.73</v>
      </c>
      <c r="BH106" s="624">
        <v>209.48</v>
      </c>
      <c r="BI106" s="624">
        <v>213.23</v>
      </c>
      <c r="BJ106" s="1710">
        <v>216.98</v>
      </c>
      <c r="BK106" s="1703">
        <v>220.73</v>
      </c>
      <c r="BL106" s="1702">
        <v>224.48</v>
      </c>
      <c r="BM106" s="627">
        <v>228.23</v>
      </c>
      <c r="BN106" s="627">
        <v>231.98</v>
      </c>
      <c r="BO106" s="1703">
        <v>235.73</v>
      </c>
      <c r="BP106" s="1703">
        <v>239.48</v>
      </c>
      <c r="BQ106" s="1711">
        <v>243.23</v>
      </c>
      <c r="BR106" s="1703">
        <v>246.98</v>
      </c>
      <c r="BS106" s="630">
        <v>250.72</v>
      </c>
      <c r="BT106" s="1704">
        <v>254.47</v>
      </c>
      <c r="BU106" s="2949">
        <v>258.22000000000003</v>
      </c>
      <c r="BV106" s="1910">
        <v>261.97000000000003</v>
      </c>
      <c r="BW106" s="1910">
        <v>265.72000000000003</v>
      </c>
      <c r="BX106" s="1910">
        <v>269.47000000000003</v>
      </c>
      <c r="BY106" s="1910">
        <v>273.22000000000003</v>
      </c>
      <c r="BZ106" s="1910">
        <v>276.97000000000003</v>
      </c>
      <c r="CA106" s="1910">
        <v>280.72000000000003</v>
      </c>
      <c r="CB106" s="1910">
        <v>284.47000000000003</v>
      </c>
      <c r="CC106" s="1910">
        <v>288.22000000000003</v>
      </c>
      <c r="CD106" s="1910">
        <v>291.97000000000003</v>
      </c>
      <c r="CE106" s="1910">
        <v>295.70999999999998</v>
      </c>
      <c r="CF106" s="1910">
        <v>299.45999999999998</v>
      </c>
      <c r="CG106" s="1915"/>
      <c r="CH106" s="631">
        <v>121.11</v>
      </c>
      <c r="CI106" s="1702">
        <v>123.75</v>
      </c>
      <c r="CJ106" s="627">
        <v>126.4</v>
      </c>
      <c r="CK106" s="627">
        <v>129.05000000000001</v>
      </c>
      <c r="CL106" s="627">
        <v>131.69999999999999</v>
      </c>
      <c r="CM106" s="627">
        <v>134.34</v>
      </c>
      <c r="CN106" s="1702">
        <v>136.99</v>
      </c>
      <c r="CO106" s="627">
        <v>139.63999999999999</v>
      </c>
      <c r="CP106" s="627">
        <v>142.28</v>
      </c>
      <c r="CQ106" s="627">
        <v>144.93</v>
      </c>
      <c r="CR106" s="627">
        <v>147.58000000000001</v>
      </c>
      <c r="CS106" s="627">
        <v>150.22999999999999</v>
      </c>
      <c r="CT106" s="627">
        <v>152.87</v>
      </c>
      <c r="CU106" s="632">
        <v>155.52000000000001</v>
      </c>
      <c r="CV106" s="1712">
        <v>158.16999999999999</v>
      </c>
      <c r="CW106" s="632">
        <v>160.81</v>
      </c>
      <c r="CX106" s="1929">
        <v>163.46</v>
      </c>
      <c r="CY106" s="1929">
        <v>166.11</v>
      </c>
      <c r="CZ106" s="1929">
        <v>168.76</v>
      </c>
      <c r="DA106" s="1929">
        <v>171.4</v>
      </c>
      <c r="DB106" s="1929">
        <v>174.05</v>
      </c>
      <c r="DC106" s="1929">
        <v>176.7</v>
      </c>
      <c r="DD106" s="1929">
        <v>179.34</v>
      </c>
      <c r="DE106" s="1929">
        <v>181.99</v>
      </c>
      <c r="DF106" s="1929">
        <v>184.64</v>
      </c>
      <c r="DG106" s="1929">
        <v>187.29</v>
      </c>
      <c r="DH106" s="1929">
        <v>189.93</v>
      </c>
      <c r="DI106" s="1902"/>
    </row>
    <row r="107" spans="1:113" s="26" customFormat="1" ht="12.95" customHeight="1" x14ac:dyDescent="0.2">
      <c r="A107" s="29">
        <v>104</v>
      </c>
      <c r="B107" s="626">
        <v>285.39999999999998</v>
      </c>
      <c r="C107" s="1702">
        <v>290.7</v>
      </c>
      <c r="D107" s="627">
        <v>296</v>
      </c>
      <c r="E107" s="627">
        <v>301.3</v>
      </c>
      <c r="F107" s="1703">
        <v>306.60000000000002</v>
      </c>
      <c r="G107" s="1703">
        <v>311.89999999999998</v>
      </c>
      <c r="H107" s="1702">
        <v>317.2</v>
      </c>
      <c r="I107" s="627">
        <v>322.5</v>
      </c>
      <c r="J107" s="627">
        <v>327.8</v>
      </c>
      <c r="K107" s="1703">
        <v>333.1</v>
      </c>
      <c r="L107" s="1703">
        <v>338.4</v>
      </c>
      <c r="M107" s="1703">
        <v>343.7</v>
      </c>
      <c r="N107" s="1703">
        <v>349</v>
      </c>
      <c r="O107" s="630">
        <v>354.3</v>
      </c>
      <c r="P107" s="1704">
        <v>359.6</v>
      </c>
      <c r="Q107" s="1933">
        <v>364.9</v>
      </c>
      <c r="R107" s="1943">
        <v>370.2</v>
      </c>
      <c r="S107" s="1943">
        <v>375.5</v>
      </c>
      <c r="T107" s="1943">
        <v>380.79</v>
      </c>
      <c r="U107" s="1943">
        <v>386.09</v>
      </c>
      <c r="V107" s="1943">
        <v>391.39</v>
      </c>
      <c r="W107" s="1943">
        <v>396.69</v>
      </c>
      <c r="X107" s="1943">
        <v>401.99</v>
      </c>
      <c r="Y107" s="1943">
        <v>407.29</v>
      </c>
      <c r="Z107" s="1943">
        <v>412.59</v>
      </c>
      <c r="AA107" s="1943">
        <v>417.89</v>
      </c>
      <c r="AB107" s="1943">
        <v>423.19</v>
      </c>
      <c r="AC107" s="1936"/>
      <c r="AD107" s="1705">
        <v>171.17</v>
      </c>
      <c r="AE107" s="1702">
        <v>174.91</v>
      </c>
      <c r="AF107" s="627">
        <v>178.65</v>
      </c>
      <c r="AG107" s="627">
        <v>182.39</v>
      </c>
      <c r="AH107" s="1703">
        <v>186.13</v>
      </c>
      <c r="AI107" s="1703">
        <v>189.88</v>
      </c>
      <c r="AJ107" s="1702">
        <v>193.62</v>
      </c>
      <c r="AK107" s="627">
        <v>197.36</v>
      </c>
      <c r="AL107" s="627">
        <v>201.1</v>
      </c>
      <c r="AM107" s="1703">
        <v>204.84</v>
      </c>
      <c r="AN107" s="1703">
        <v>208.59</v>
      </c>
      <c r="AO107" s="1703">
        <v>212.33</v>
      </c>
      <c r="AP107" s="1703">
        <v>216.07</v>
      </c>
      <c r="AQ107" s="630">
        <v>219.81</v>
      </c>
      <c r="AR107" s="1704">
        <v>223.55</v>
      </c>
      <c r="AS107" s="1944">
        <v>227.3</v>
      </c>
      <c r="AT107" s="1943">
        <v>231.04</v>
      </c>
      <c r="AU107" s="1943">
        <v>234.78</v>
      </c>
      <c r="AV107" s="1943">
        <v>238.52</v>
      </c>
      <c r="AW107" s="1943">
        <v>242.26</v>
      </c>
      <c r="AX107" s="1943">
        <v>246.01</v>
      </c>
      <c r="AY107" s="1943">
        <v>249.75</v>
      </c>
      <c r="AZ107" s="1943">
        <v>253.49</v>
      </c>
      <c r="BA107" s="1943">
        <v>257.23</v>
      </c>
      <c r="BB107" s="1943">
        <v>260.97000000000003</v>
      </c>
      <c r="BC107" s="1943">
        <v>264.72000000000003</v>
      </c>
      <c r="BD107" s="1943">
        <v>268.45999999999998</v>
      </c>
      <c r="BE107" s="1949"/>
      <c r="BF107" s="1706">
        <v>203.86</v>
      </c>
      <c r="BG107" s="1707">
        <v>207.64</v>
      </c>
      <c r="BH107" s="624">
        <v>211.43</v>
      </c>
      <c r="BI107" s="624">
        <v>215.21</v>
      </c>
      <c r="BJ107" s="1710">
        <v>219</v>
      </c>
      <c r="BK107" s="1703">
        <v>222.78</v>
      </c>
      <c r="BL107" s="1702">
        <v>226.57</v>
      </c>
      <c r="BM107" s="627">
        <v>230.35</v>
      </c>
      <c r="BN107" s="627">
        <v>234.14</v>
      </c>
      <c r="BO107" s="1703">
        <v>237.93</v>
      </c>
      <c r="BP107" s="1703">
        <v>241.71</v>
      </c>
      <c r="BQ107" s="1711">
        <v>245.5</v>
      </c>
      <c r="BR107" s="1703">
        <v>249.28</v>
      </c>
      <c r="BS107" s="630">
        <v>253.07</v>
      </c>
      <c r="BT107" s="1704">
        <v>256.85000000000002</v>
      </c>
      <c r="BU107" s="2949">
        <v>260.64</v>
      </c>
      <c r="BV107" s="1910">
        <v>264.43</v>
      </c>
      <c r="BW107" s="1910">
        <v>268.20999999999998</v>
      </c>
      <c r="BX107" s="1910">
        <v>272</v>
      </c>
      <c r="BY107" s="1910">
        <v>275.77999999999997</v>
      </c>
      <c r="BZ107" s="1910">
        <v>279.57</v>
      </c>
      <c r="CA107" s="1910">
        <v>283.35000000000002</v>
      </c>
      <c r="CB107" s="1910">
        <v>287.14</v>
      </c>
      <c r="CC107" s="1910">
        <v>290.92</v>
      </c>
      <c r="CD107" s="1910">
        <v>294.70999999999998</v>
      </c>
      <c r="CE107" s="1910">
        <v>298.5</v>
      </c>
      <c r="CF107" s="1910">
        <v>302.27999999999997</v>
      </c>
      <c r="CG107" s="1915"/>
      <c r="CH107" s="631">
        <v>122.26</v>
      </c>
      <c r="CI107" s="1702">
        <v>124.93</v>
      </c>
      <c r="CJ107" s="627">
        <v>127.61</v>
      </c>
      <c r="CK107" s="627">
        <v>130.28</v>
      </c>
      <c r="CL107" s="627">
        <v>132.94999999999999</v>
      </c>
      <c r="CM107" s="627">
        <v>135.63</v>
      </c>
      <c r="CN107" s="1702">
        <v>138.30000000000001</v>
      </c>
      <c r="CO107" s="627">
        <v>140.97</v>
      </c>
      <c r="CP107" s="627">
        <v>143.63999999999999</v>
      </c>
      <c r="CQ107" s="627">
        <v>146.32</v>
      </c>
      <c r="CR107" s="627">
        <v>148.99</v>
      </c>
      <c r="CS107" s="627">
        <v>151.66</v>
      </c>
      <c r="CT107" s="627">
        <v>154.34</v>
      </c>
      <c r="CU107" s="632">
        <v>157.01</v>
      </c>
      <c r="CV107" s="1712">
        <v>159.68</v>
      </c>
      <c r="CW107" s="632">
        <v>162.35</v>
      </c>
      <c r="CX107" s="1929">
        <v>165.03</v>
      </c>
      <c r="CY107" s="1929">
        <v>167.7</v>
      </c>
      <c r="CZ107" s="1929">
        <v>170.37</v>
      </c>
      <c r="DA107" s="1929">
        <v>173.05</v>
      </c>
      <c r="DB107" s="1929">
        <v>175.72</v>
      </c>
      <c r="DC107" s="1929">
        <v>178.39</v>
      </c>
      <c r="DD107" s="1929">
        <v>181.06</v>
      </c>
      <c r="DE107" s="1929">
        <v>183.74</v>
      </c>
      <c r="DF107" s="1929">
        <v>186.41</v>
      </c>
      <c r="DG107" s="1929">
        <v>189.08</v>
      </c>
      <c r="DH107" s="1929">
        <v>191.75</v>
      </c>
      <c r="DI107" s="1902"/>
    </row>
    <row r="108" spans="1:113" s="26" customFormat="1" ht="12.95" customHeight="1" x14ac:dyDescent="0.2">
      <c r="A108" s="29">
        <v>105</v>
      </c>
      <c r="B108" s="626">
        <v>288.29000000000002</v>
      </c>
      <c r="C108" s="1713">
        <v>293.64</v>
      </c>
      <c r="D108" s="627">
        <v>298.99</v>
      </c>
      <c r="E108" s="627">
        <v>304.33999999999997</v>
      </c>
      <c r="F108" s="1703">
        <v>309.69</v>
      </c>
      <c r="G108" s="1703">
        <v>315.04000000000002</v>
      </c>
      <c r="H108" s="1713">
        <v>320.39</v>
      </c>
      <c r="I108" s="627">
        <v>325.74</v>
      </c>
      <c r="J108" s="627">
        <v>331.09</v>
      </c>
      <c r="K108" s="1703">
        <v>336.44</v>
      </c>
      <c r="L108" s="1703">
        <v>341.79</v>
      </c>
      <c r="M108" s="1703">
        <v>347.15</v>
      </c>
      <c r="N108" s="1703">
        <v>352.5</v>
      </c>
      <c r="O108" s="630">
        <v>357.85</v>
      </c>
      <c r="P108" s="1704">
        <v>363.2</v>
      </c>
      <c r="Q108" s="1933">
        <v>368.55</v>
      </c>
      <c r="R108" s="1943">
        <v>373.9</v>
      </c>
      <c r="S108" s="1943">
        <v>379.25</v>
      </c>
      <c r="T108" s="1943">
        <v>384.6</v>
      </c>
      <c r="U108" s="1943">
        <v>389.95</v>
      </c>
      <c r="V108" s="1943">
        <v>395.3</v>
      </c>
      <c r="W108" s="1943">
        <v>400.65</v>
      </c>
      <c r="X108" s="1943">
        <v>406</v>
      </c>
      <c r="Y108" s="1943">
        <v>411.36</v>
      </c>
      <c r="Z108" s="1943">
        <v>416.71</v>
      </c>
      <c r="AA108" s="1943">
        <v>422.06</v>
      </c>
      <c r="AB108" s="1943">
        <v>427.41</v>
      </c>
      <c r="AC108" s="1937"/>
      <c r="AD108" s="1705">
        <v>172.86</v>
      </c>
      <c r="AE108" s="1713">
        <v>176.63</v>
      </c>
      <c r="AF108" s="627">
        <v>180.41</v>
      </c>
      <c r="AG108" s="627">
        <v>184.19</v>
      </c>
      <c r="AH108" s="1703">
        <v>187.97</v>
      </c>
      <c r="AI108" s="1703">
        <v>191.75</v>
      </c>
      <c r="AJ108" s="1713">
        <v>195.52</v>
      </c>
      <c r="AK108" s="627">
        <v>199.3</v>
      </c>
      <c r="AL108" s="627">
        <v>203.08</v>
      </c>
      <c r="AM108" s="1703">
        <v>206.86</v>
      </c>
      <c r="AN108" s="1703">
        <v>210.63</v>
      </c>
      <c r="AO108" s="1703">
        <v>214.41</v>
      </c>
      <c r="AP108" s="1703">
        <v>218.19</v>
      </c>
      <c r="AQ108" s="630">
        <v>221.97</v>
      </c>
      <c r="AR108" s="630">
        <v>225.75</v>
      </c>
      <c r="AS108" s="1944">
        <v>229.52</v>
      </c>
      <c r="AT108" s="1943">
        <v>233.3</v>
      </c>
      <c r="AU108" s="1943">
        <v>237.08</v>
      </c>
      <c r="AV108" s="1943">
        <v>240.86</v>
      </c>
      <c r="AW108" s="1943">
        <v>244.64</v>
      </c>
      <c r="AX108" s="1943">
        <v>248.41</v>
      </c>
      <c r="AY108" s="1943">
        <v>252.19</v>
      </c>
      <c r="AZ108" s="1943">
        <v>255.97</v>
      </c>
      <c r="BA108" s="1943">
        <v>259.75</v>
      </c>
      <c r="BB108" s="1943">
        <v>263.52999999999997</v>
      </c>
      <c r="BC108" s="1943">
        <v>267.3</v>
      </c>
      <c r="BD108" s="1943">
        <v>271.08</v>
      </c>
      <c r="BE108" s="1950"/>
      <c r="BF108" s="1714">
        <v>205.92</v>
      </c>
      <c r="BG108" s="1707">
        <v>209.74</v>
      </c>
      <c r="BH108" s="624">
        <v>213.56</v>
      </c>
      <c r="BI108" s="624">
        <v>217.39</v>
      </c>
      <c r="BJ108" s="1710">
        <v>221.21</v>
      </c>
      <c r="BK108" s="1703">
        <v>225.03</v>
      </c>
      <c r="BL108" s="1702">
        <v>228.85</v>
      </c>
      <c r="BM108" s="627">
        <v>232.67</v>
      </c>
      <c r="BN108" s="627">
        <v>236.5</v>
      </c>
      <c r="BO108" s="1703">
        <v>240.32</v>
      </c>
      <c r="BP108" s="1703">
        <v>244.14</v>
      </c>
      <c r="BQ108" s="1711">
        <v>247.96</v>
      </c>
      <c r="BR108" s="1703">
        <v>251.78</v>
      </c>
      <c r="BS108" s="630">
        <v>255.61</v>
      </c>
      <c r="BT108" s="1704">
        <v>259.43</v>
      </c>
      <c r="BU108" s="2949">
        <v>263.25</v>
      </c>
      <c r="BV108" s="1910">
        <v>267.07</v>
      </c>
      <c r="BW108" s="1910">
        <v>270.89</v>
      </c>
      <c r="BX108" s="1910">
        <v>274.72000000000003</v>
      </c>
      <c r="BY108" s="1910">
        <v>278.54000000000002</v>
      </c>
      <c r="BZ108" s="1910">
        <v>282.36</v>
      </c>
      <c r="CA108" s="1910">
        <v>286.18</v>
      </c>
      <c r="CB108" s="1910">
        <v>290</v>
      </c>
      <c r="CC108" s="1910">
        <v>293.83</v>
      </c>
      <c r="CD108" s="1910">
        <v>297.64999999999998</v>
      </c>
      <c r="CE108" s="1910">
        <v>301.47000000000003</v>
      </c>
      <c r="CF108" s="1910">
        <v>305.29000000000002</v>
      </c>
      <c r="CG108" s="1916"/>
      <c r="CH108" s="1716">
        <v>123.47</v>
      </c>
      <c r="CI108" s="1713">
        <v>126.17</v>
      </c>
      <c r="CJ108" s="627">
        <v>128.87</v>
      </c>
      <c r="CK108" s="627">
        <v>131.56</v>
      </c>
      <c r="CL108" s="627">
        <v>134.26</v>
      </c>
      <c r="CM108" s="627">
        <v>136.96</v>
      </c>
      <c r="CN108" s="1713">
        <v>139.66</v>
      </c>
      <c r="CO108" s="627">
        <v>142.36000000000001</v>
      </c>
      <c r="CP108" s="627">
        <v>145.06</v>
      </c>
      <c r="CQ108" s="627">
        <v>147.76</v>
      </c>
      <c r="CR108" s="627">
        <v>150.44999999999999</v>
      </c>
      <c r="CS108" s="627">
        <v>153.15</v>
      </c>
      <c r="CT108" s="627">
        <v>155.85</v>
      </c>
      <c r="CU108" s="632">
        <v>158.55000000000001</v>
      </c>
      <c r="CV108" s="1712">
        <v>161.25</v>
      </c>
      <c r="CW108" s="632">
        <v>163.95</v>
      </c>
      <c r="CX108" s="1929">
        <v>166.64</v>
      </c>
      <c r="CY108" s="1929">
        <v>169.34</v>
      </c>
      <c r="CZ108" s="1929">
        <v>172.04</v>
      </c>
      <c r="DA108" s="1929">
        <v>174.74</v>
      </c>
      <c r="DB108" s="1929">
        <v>177.44</v>
      </c>
      <c r="DC108" s="1929">
        <v>180.14</v>
      </c>
      <c r="DD108" s="1929">
        <v>182.84</v>
      </c>
      <c r="DE108" s="1929">
        <v>185.53</v>
      </c>
      <c r="DF108" s="1929">
        <v>188.23</v>
      </c>
      <c r="DG108" s="1929">
        <v>190.93</v>
      </c>
      <c r="DH108" s="1929">
        <v>193.63</v>
      </c>
      <c r="DI108" s="1903"/>
    </row>
    <row r="109" spans="1:113" s="26" customFormat="1" ht="12.95" customHeight="1" x14ac:dyDescent="0.2">
      <c r="A109" s="29">
        <v>106</v>
      </c>
      <c r="B109" s="626">
        <v>290.93</v>
      </c>
      <c r="C109" s="614">
        <v>296.33</v>
      </c>
      <c r="D109" s="627">
        <v>301.73</v>
      </c>
      <c r="E109" s="627">
        <v>307.13</v>
      </c>
      <c r="F109" s="1703">
        <v>312.52999999999997</v>
      </c>
      <c r="G109" s="1703">
        <v>317.94</v>
      </c>
      <c r="H109" s="614">
        <v>323.33999999999997</v>
      </c>
      <c r="I109" s="627">
        <v>328.74</v>
      </c>
      <c r="J109" s="627">
        <v>334.14</v>
      </c>
      <c r="K109" s="1703">
        <v>339.54</v>
      </c>
      <c r="L109" s="1703">
        <v>344.94</v>
      </c>
      <c r="M109" s="1703">
        <v>350.35</v>
      </c>
      <c r="N109" s="1703">
        <v>355.75</v>
      </c>
      <c r="O109" s="630">
        <v>361.15</v>
      </c>
      <c r="P109" s="1704">
        <v>366.55</v>
      </c>
      <c r="Q109" s="1933">
        <v>371.95</v>
      </c>
      <c r="R109" s="1943">
        <v>377.35</v>
      </c>
      <c r="S109" s="1943">
        <v>382.76</v>
      </c>
      <c r="T109" s="1943">
        <v>388.16</v>
      </c>
      <c r="U109" s="1943">
        <v>393.56</v>
      </c>
      <c r="V109" s="1943">
        <v>398.96</v>
      </c>
      <c r="W109" s="1943">
        <v>404.36</v>
      </c>
      <c r="X109" s="1943">
        <v>409.77</v>
      </c>
      <c r="Y109" s="1943">
        <v>415.17</v>
      </c>
      <c r="Z109" s="1943">
        <v>420.57</v>
      </c>
      <c r="AA109" s="1943">
        <v>425.97</v>
      </c>
      <c r="AB109" s="1943">
        <v>431.37</v>
      </c>
      <c r="AC109" s="1935"/>
      <c r="AD109" s="1705">
        <v>174.48</v>
      </c>
      <c r="AE109" s="614">
        <v>178.29</v>
      </c>
      <c r="AF109" s="627">
        <v>182.11</v>
      </c>
      <c r="AG109" s="627">
        <v>185.92</v>
      </c>
      <c r="AH109" s="1703">
        <v>189.73</v>
      </c>
      <c r="AI109" s="1703">
        <v>193.55</v>
      </c>
      <c r="AJ109" s="614">
        <v>197.36</v>
      </c>
      <c r="AK109" s="627">
        <v>201.17</v>
      </c>
      <c r="AL109" s="627">
        <v>204.99</v>
      </c>
      <c r="AM109" s="1703">
        <v>208.8</v>
      </c>
      <c r="AN109" s="1703">
        <v>212.62</v>
      </c>
      <c r="AO109" s="1703">
        <v>216.43</v>
      </c>
      <c r="AP109" s="1703">
        <v>220.24</v>
      </c>
      <c r="AQ109" s="630">
        <v>224.06</v>
      </c>
      <c r="AR109" s="1704">
        <v>227.87</v>
      </c>
      <c r="AS109" s="1944">
        <v>231.69</v>
      </c>
      <c r="AT109" s="1943">
        <v>235.5</v>
      </c>
      <c r="AU109" s="1943">
        <v>239.31</v>
      </c>
      <c r="AV109" s="1943">
        <v>243.13</v>
      </c>
      <c r="AW109" s="1943">
        <v>246.94</v>
      </c>
      <c r="AX109" s="1943">
        <v>250.76</v>
      </c>
      <c r="AY109" s="1943">
        <v>254.57</v>
      </c>
      <c r="AZ109" s="1943">
        <v>258.38</v>
      </c>
      <c r="BA109" s="1943">
        <v>262.2</v>
      </c>
      <c r="BB109" s="1943">
        <v>266.01</v>
      </c>
      <c r="BC109" s="1943">
        <v>269.82</v>
      </c>
      <c r="BD109" s="1943">
        <v>273.64</v>
      </c>
      <c r="BE109" s="1948"/>
      <c r="BF109" s="1717">
        <v>207.8</v>
      </c>
      <c r="BG109" s="1715">
        <v>211.66</v>
      </c>
      <c r="BH109" s="624">
        <v>215.52</v>
      </c>
      <c r="BI109" s="624">
        <v>219.38</v>
      </c>
      <c r="BJ109" s="1710">
        <v>223.24</v>
      </c>
      <c r="BK109" s="1703">
        <v>227.1</v>
      </c>
      <c r="BL109" s="1713">
        <v>230.96</v>
      </c>
      <c r="BM109" s="627">
        <v>234.81</v>
      </c>
      <c r="BN109" s="627">
        <v>238.67</v>
      </c>
      <c r="BO109" s="1703">
        <v>242.53</v>
      </c>
      <c r="BP109" s="1703">
        <v>246.39</v>
      </c>
      <c r="BQ109" s="1711">
        <v>250.25</v>
      </c>
      <c r="BR109" s="1703">
        <v>254.11</v>
      </c>
      <c r="BS109" s="1708">
        <v>257.95999999999998</v>
      </c>
      <c r="BT109" s="1704">
        <v>261.82</v>
      </c>
      <c r="BU109" s="2949">
        <v>265.68</v>
      </c>
      <c r="BV109" s="1910">
        <v>269.54000000000002</v>
      </c>
      <c r="BW109" s="1910">
        <v>273.39999999999998</v>
      </c>
      <c r="BX109" s="1910">
        <v>277.26</v>
      </c>
      <c r="BY109" s="1910">
        <v>281.11</v>
      </c>
      <c r="BZ109" s="1910">
        <v>284.97000000000003</v>
      </c>
      <c r="CA109" s="1910">
        <v>288.83</v>
      </c>
      <c r="CB109" s="1910">
        <v>292.69</v>
      </c>
      <c r="CC109" s="1910">
        <v>296.55</v>
      </c>
      <c r="CD109" s="1910">
        <v>300.41000000000003</v>
      </c>
      <c r="CE109" s="1910">
        <v>304.26</v>
      </c>
      <c r="CF109" s="1910">
        <v>308.12</v>
      </c>
      <c r="CG109" s="1914"/>
      <c r="CH109" s="1718">
        <v>124.63</v>
      </c>
      <c r="CI109" s="614">
        <v>127.35</v>
      </c>
      <c r="CJ109" s="627">
        <v>130.08000000000001</v>
      </c>
      <c r="CK109" s="627">
        <v>132.80000000000001</v>
      </c>
      <c r="CL109" s="627">
        <v>135.52000000000001</v>
      </c>
      <c r="CM109" s="627">
        <v>138.25</v>
      </c>
      <c r="CN109" s="614">
        <v>140.97</v>
      </c>
      <c r="CO109" s="627">
        <v>143.69999999999999</v>
      </c>
      <c r="CP109" s="627">
        <v>146.41999999999999</v>
      </c>
      <c r="CQ109" s="627">
        <v>149.13999999999999</v>
      </c>
      <c r="CR109" s="627">
        <v>151.87</v>
      </c>
      <c r="CS109" s="627">
        <v>154.59</v>
      </c>
      <c r="CT109" s="627">
        <v>157.32</v>
      </c>
      <c r="CU109" s="632">
        <v>160.04</v>
      </c>
      <c r="CV109" s="1712">
        <v>162.77000000000001</v>
      </c>
      <c r="CW109" s="632">
        <v>165.49</v>
      </c>
      <c r="CX109" s="1929">
        <v>168.21</v>
      </c>
      <c r="CY109" s="1929">
        <v>170.94</v>
      </c>
      <c r="CZ109" s="1929">
        <v>173.66</v>
      </c>
      <c r="DA109" s="1929">
        <v>176.39</v>
      </c>
      <c r="DB109" s="1929">
        <v>179.11</v>
      </c>
      <c r="DC109" s="1929">
        <v>181.84</v>
      </c>
      <c r="DD109" s="1929">
        <v>184.56</v>
      </c>
      <c r="DE109" s="1929">
        <v>187.28</v>
      </c>
      <c r="DF109" s="1929">
        <v>190.01</v>
      </c>
      <c r="DG109" s="1929">
        <v>192.73</v>
      </c>
      <c r="DH109" s="1929">
        <v>195.46</v>
      </c>
      <c r="DI109" s="1901"/>
    </row>
    <row r="110" spans="1:113" s="26" customFormat="1" ht="12.95" customHeight="1" x14ac:dyDescent="0.2">
      <c r="A110" s="29">
        <v>107</v>
      </c>
      <c r="B110" s="626">
        <v>293.57</v>
      </c>
      <c r="C110" s="1702">
        <v>299.02999999999997</v>
      </c>
      <c r="D110" s="627">
        <v>304.48</v>
      </c>
      <c r="E110" s="627">
        <v>309.93</v>
      </c>
      <c r="F110" s="1703">
        <v>315.39</v>
      </c>
      <c r="G110" s="1703">
        <v>320.83999999999997</v>
      </c>
      <c r="H110" s="1702">
        <v>326.29000000000002</v>
      </c>
      <c r="I110" s="627">
        <v>331.74</v>
      </c>
      <c r="J110" s="627">
        <v>337.2</v>
      </c>
      <c r="K110" s="1703">
        <v>342.65</v>
      </c>
      <c r="L110" s="1703">
        <v>348.1</v>
      </c>
      <c r="M110" s="1703">
        <v>353.55</v>
      </c>
      <c r="N110" s="1703">
        <v>359.01</v>
      </c>
      <c r="O110" s="630">
        <v>364.46</v>
      </c>
      <c r="P110" s="1704">
        <v>369.91</v>
      </c>
      <c r="Q110" s="1933">
        <v>375.37</v>
      </c>
      <c r="R110" s="1943">
        <v>380.82</v>
      </c>
      <c r="S110" s="1943">
        <v>386.27</v>
      </c>
      <c r="T110" s="1943">
        <v>391.72</v>
      </c>
      <c r="U110" s="1943">
        <v>397.18</v>
      </c>
      <c r="V110" s="1943">
        <v>402.63</v>
      </c>
      <c r="W110" s="1943">
        <v>408.08</v>
      </c>
      <c r="X110" s="1943">
        <v>413.53</v>
      </c>
      <c r="Y110" s="1943">
        <v>418.99</v>
      </c>
      <c r="Z110" s="1943">
        <v>424.44</v>
      </c>
      <c r="AA110" s="1943">
        <v>429.89</v>
      </c>
      <c r="AB110" s="1943">
        <v>435.35</v>
      </c>
      <c r="AC110" s="1936"/>
      <c r="AD110" s="1705">
        <v>176.1</v>
      </c>
      <c r="AE110" s="1702">
        <v>179.95</v>
      </c>
      <c r="AF110" s="627">
        <v>183.8</v>
      </c>
      <c r="AG110" s="627">
        <v>187.65</v>
      </c>
      <c r="AH110" s="1703">
        <v>191.5</v>
      </c>
      <c r="AI110" s="1703">
        <v>195.35</v>
      </c>
      <c r="AJ110" s="1702">
        <v>199.2</v>
      </c>
      <c r="AK110" s="627">
        <v>203.05</v>
      </c>
      <c r="AL110" s="627">
        <v>206.9</v>
      </c>
      <c r="AM110" s="1703">
        <v>210.75</v>
      </c>
      <c r="AN110" s="1703">
        <v>214.6</v>
      </c>
      <c r="AO110" s="1703">
        <v>218.45</v>
      </c>
      <c r="AP110" s="1703">
        <v>222.3</v>
      </c>
      <c r="AQ110" s="630">
        <v>226.15</v>
      </c>
      <c r="AR110" s="1704">
        <v>230</v>
      </c>
      <c r="AS110" s="1944">
        <v>233.85</v>
      </c>
      <c r="AT110" s="1943">
        <v>237.7</v>
      </c>
      <c r="AU110" s="1943">
        <v>241.55</v>
      </c>
      <c r="AV110" s="1943">
        <v>245.4</v>
      </c>
      <c r="AW110" s="1943">
        <v>249.25</v>
      </c>
      <c r="AX110" s="1943">
        <v>253.1</v>
      </c>
      <c r="AY110" s="1943">
        <v>256.95</v>
      </c>
      <c r="AZ110" s="1943">
        <v>260.8</v>
      </c>
      <c r="BA110" s="1943">
        <v>264.64999999999998</v>
      </c>
      <c r="BB110" s="1943">
        <v>268.5</v>
      </c>
      <c r="BC110" s="1943">
        <v>272.35000000000002</v>
      </c>
      <c r="BD110" s="1943">
        <v>276.2</v>
      </c>
      <c r="BE110" s="1949"/>
      <c r="BF110" s="1706">
        <v>209.7</v>
      </c>
      <c r="BG110" s="620">
        <v>213.59</v>
      </c>
      <c r="BH110" s="624">
        <v>217.49</v>
      </c>
      <c r="BI110" s="624">
        <v>221.38</v>
      </c>
      <c r="BJ110" s="1710">
        <v>225.28</v>
      </c>
      <c r="BK110" s="1703">
        <v>229.17</v>
      </c>
      <c r="BL110" s="614">
        <v>233.06</v>
      </c>
      <c r="BM110" s="627">
        <v>236.96</v>
      </c>
      <c r="BN110" s="627">
        <v>240.85</v>
      </c>
      <c r="BO110" s="1703">
        <v>244.75</v>
      </c>
      <c r="BP110" s="1703">
        <v>248.64</v>
      </c>
      <c r="BQ110" s="1711">
        <v>252.54</v>
      </c>
      <c r="BR110" s="1703">
        <v>256.43</v>
      </c>
      <c r="BS110" s="1708">
        <v>260.33</v>
      </c>
      <c r="BT110" s="1704">
        <v>264.22000000000003</v>
      </c>
      <c r="BU110" s="2949">
        <v>268.12</v>
      </c>
      <c r="BV110" s="1910">
        <v>272.01</v>
      </c>
      <c r="BW110" s="1910">
        <v>275.91000000000003</v>
      </c>
      <c r="BX110" s="1910">
        <v>279.8</v>
      </c>
      <c r="BY110" s="1910">
        <v>283.7</v>
      </c>
      <c r="BZ110" s="1910">
        <v>287.58999999999997</v>
      </c>
      <c r="CA110" s="1910">
        <v>291.49</v>
      </c>
      <c r="CB110" s="1910">
        <v>295.38</v>
      </c>
      <c r="CC110" s="1910">
        <v>299.27999999999997</v>
      </c>
      <c r="CD110" s="1910">
        <v>303.17</v>
      </c>
      <c r="CE110" s="1910">
        <v>307.07</v>
      </c>
      <c r="CF110" s="1910">
        <v>310.95999999999998</v>
      </c>
      <c r="CG110" s="1915"/>
      <c r="CH110" s="631">
        <v>125.79</v>
      </c>
      <c r="CI110" s="1702">
        <v>128.54</v>
      </c>
      <c r="CJ110" s="627">
        <v>131.29</v>
      </c>
      <c r="CK110" s="627">
        <v>134.04</v>
      </c>
      <c r="CL110" s="627">
        <v>136.79</v>
      </c>
      <c r="CM110" s="627">
        <v>139.54</v>
      </c>
      <c r="CN110" s="1702">
        <v>142.29</v>
      </c>
      <c r="CO110" s="627">
        <v>145.04</v>
      </c>
      <c r="CP110" s="627">
        <v>147.79</v>
      </c>
      <c r="CQ110" s="627">
        <v>150.54</v>
      </c>
      <c r="CR110" s="627">
        <v>153.29</v>
      </c>
      <c r="CS110" s="627">
        <v>156.04</v>
      </c>
      <c r="CT110" s="627">
        <v>158.79</v>
      </c>
      <c r="CU110" s="632">
        <v>161.54</v>
      </c>
      <c r="CV110" s="1712">
        <v>164.29</v>
      </c>
      <c r="CW110" s="632">
        <v>167.04</v>
      </c>
      <c r="CX110" s="1929">
        <v>169.79</v>
      </c>
      <c r="CY110" s="1929">
        <v>172.54</v>
      </c>
      <c r="CZ110" s="1929">
        <v>175.29</v>
      </c>
      <c r="DA110" s="1929">
        <v>178.04</v>
      </c>
      <c r="DB110" s="1929">
        <v>180.79</v>
      </c>
      <c r="DC110" s="1929">
        <v>183.53</v>
      </c>
      <c r="DD110" s="1929">
        <v>186.28</v>
      </c>
      <c r="DE110" s="1929">
        <v>189.03</v>
      </c>
      <c r="DF110" s="1929">
        <v>191.78</v>
      </c>
      <c r="DG110" s="1929">
        <v>194.53</v>
      </c>
      <c r="DH110" s="1929">
        <v>197.28</v>
      </c>
      <c r="DI110" s="1902"/>
    </row>
    <row r="111" spans="1:113" s="26" customFormat="1" ht="12.95" customHeight="1" x14ac:dyDescent="0.2">
      <c r="A111" s="29">
        <v>108</v>
      </c>
      <c r="B111" s="626">
        <v>296.23</v>
      </c>
      <c r="C111" s="1702">
        <v>301.74</v>
      </c>
      <c r="D111" s="627">
        <v>307.24</v>
      </c>
      <c r="E111" s="627">
        <v>312.74</v>
      </c>
      <c r="F111" s="1703">
        <v>318.25</v>
      </c>
      <c r="G111" s="1703">
        <v>323.75</v>
      </c>
      <c r="H111" s="1702">
        <v>329.25</v>
      </c>
      <c r="I111" s="627">
        <v>334.76</v>
      </c>
      <c r="J111" s="627">
        <v>340.26</v>
      </c>
      <c r="K111" s="1703">
        <v>345.76</v>
      </c>
      <c r="L111" s="1703">
        <v>351.27</v>
      </c>
      <c r="M111" s="1703">
        <v>356.77</v>
      </c>
      <c r="N111" s="1703">
        <v>362.28</v>
      </c>
      <c r="O111" s="630">
        <v>367.78</v>
      </c>
      <c r="P111" s="1704">
        <v>373.28</v>
      </c>
      <c r="Q111" s="1933">
        <v>378.79</v>
      </c>
      <c r="R111" s="1943">
        <v>384.29</v>
      </c>
      <c r="S111" s="1943">
        <v>389.79</v>
      </c>
      <c r="T111" s="1943">
        <v>395.3</v>
      </c>
      <c r="U111" s="1943">
        <v>400.8</v>
      </c>
      <c r="V111" s="1943">
        <v>406.31</v>
      </c>
      <c r="W111" s="1943">
        <v>411.81</v>
      </c>
      <c r="X111" s="1943">
        <v>417.31</v>
      </c>
      <c r="Y111" s="1943">
        <v>422.82</v>
      </c>
      <c r="Z111" s="1943">
        <v>428.32</v>
      </c>
      <c r="AA111" s="1943">
        <v>433.82</v>
      </c>
      <c r="AB111" s="1943">
        <v>439.33</v>
      </c>
      <c r="AC111" s="1936"/>
      <c r="AD111" s="1705">
        <v>177.73</v>
      </c>
      <c r="AE111" s="1702">
        <v>181.61</v>
      </c>
      <c r="AF111" s="627">
        <v>185.5</v>
      </c>
      <c r="AG111" s="627">
        <v>189.39</v>
      </c>
      <c r="AH111" s="1703">
        <v>193.27</v>
      </c>
      <c r="AI111" s="1703">
        <v>197.16</v>
      </c>
      <c r="AJ111" s="1702">
        <v>201.04</v>
      </c>
      <c r="AK111" s="627">
        <v>204.93</v>
      </c>
      <c r="AL111" s="627">
        <v>208.82</v>
      </c>
      <c r="AM111" s="1703">
        <v>212.7</v>
      </c>
      <c r="AN111" s="1703">
        <v>216.59</v>
      </c>
      <c r="AO111" s="1703">
        <v>220.47</v>
      </c>
      <c r="AP111" s="1703">
        <v>224.36</v>
      </c>
      <c r="AQ111" s="630">
        <v>228.24</v>
      </c>
      <c r="AR111" s="1704">
        <v>232.13</v>
      </c>
      <c r="AS111" s="1944">
        <v>236.02</v>
      </c>
      <c r="AT111" s="1943">
        <v>239.9</v>
      </c>
      <c r="AU111" s="1943">
        <v>243.79</v>
      </c>
      <c r="AV111" s="1943">
        <v>247.67</v>
      </c>
      <c r="AW111" s="1943">
        <v>251.56</v>
      </c>
      <c r="AX111" s="1943">
        <v>255.45</v>
      </c>
      <c r="AY111" s="1943">
        <v>259.33</v>
      </c>
      <c r="AZ111" s="1943">
        <v>263.22000000000003</v>
      </c>
      <c r="BA111" s="1943">
        <v>267.10000000000002</v>
      </c>
      <c r="BB111" s="1943">
        <v>270.99</v>
      </c>
      <c r="BC111" s="1943">
        <v>274.87</v>
      </c>
      <c r="BD111" s="1943">
        <v>278.76</v>
      </c>
      <c r="BE111" s="1949"/>
      <c r="BF111" s="1706">
        <v>211.59</v>
      </c>
      <c r="BG111" s="1707">
        <v>215.53</v>
      </c>
      <c r="BH111" s="624">
        <v>219.46</v>
      </c>
      <c r="BI111" s="624">
        <v>223.39</v>
      </c>
      <c r="BJ111" s="1710">
        <v>227.32</v>
      </c>
      <c r="BK111" s="1703">
        <v>231.25</v>
      </c>
      <c r="BL111" s="1702">
        <v>235.18</v>
      </c>
      <c r="BM111" s="627">
        <v>239.11</v>
      </c>
      <c r="BN111" s="627">
        <v>243.04</v>
      </c>
      <c r="BO111" s="1703">
        <v>246.97</v>
      </c>
      <c r="BP111" s="1703">
        <v>250.91</v>
      </c>
      <c r="BQ111" s="1711">
        <v>254.84</v>
      </c>
      <c r="BR111" s="1703">
        <v>258.77</v>
      </c>
      <c r="BS111" s="1708">
        <v>262.7</v>
      </c>
      <c r="BT111" s="1704">
        <v>266.63</v>
      </c>
      <c r="BU111" s="2949">
        <v>270.56</v>
      </c>
      <c r="BV111" s="1910">
        <v>274.49</v>
      </c>
      <c r="BW111" s="1910">
        <v>278.42</v>
      </c>
      <c r="BX111" s="1910">
        <v>282.36</v>
      </c>
      <c r="BY111" s="1910">
        <v>286.29000000000002</v>
      </c>
      <c r="BZ111" s="1910">
        <v>290.22000000000003</v>
      </c>
      <c r="CA111" s="1910">
        <v>294.14999999999998</v>
      </c>
      <c r="CB111" s="1910">
        <v>298.08</v>
      </c>
      <c r="CC111" s="1910">
        <v>302.01</v>
      </c>
      <c r="CD111" s="1910">
        <v>305.94</v>
      </c>
      <c r="CE111" s="1910">
        <v>309.87</v>
      </c>
      <c r="CF111" s="1910">
        <v>313.81</v>
      </c>
      <c r="CG111" s="1915"/>
      <c r="CH111" s="631">
        <v>126.95</v>
      </c>
      <c r="CI111" s="1702">
        <v>129.72</v>
      </c>
      <c r="CJ111" s="627">
        <v>132.5</v>
      </c>
      <c r="CK111" s="627">
        <v>135.28</v>
      </c>
      <c r="CL111" s="627">
        <v>138.05000000000001</v>
      </c>
      <c r="CM111" s="627">
        <v>140.83000000000001</v>
      </c>
      <c r="CN111" s="1702">
        <v>143.6</v>
      </c>
      <c r="CO111" s="627">
        <v>146.38</v>
      </c>
      <c r="CP111" s="627">
        <v>149.15</v>
      </c>
      <c r="CQ111" s="627">
        <v>151.93</v>
      </c>
      <c r="CR111" s="627">
        <v>154.69999999999999</v>
      </c>
      <c r="CS111" s="627">
        <v>157.47999999999999</v>
      </c>
      <c r="CT111" s="627">
        <v>160.26</v>
      </c>
      <c r="CU111" s="632">
        <v>163.03</v>
      </c>
      <c r="CV111" s="1712">
        <v>165.81</v>
      </c>
      <c r="CW111" s="632">
        <v>168.58</v>
      </c>
      <c r="CX111" s="1929">
        <v>171.36</v>
      </c>
      <c r="CY111" s="1929">
        <v>174.13</v>
      </c>
      <c r="CZ111" s="1929">
        <v>176.91</v>
      </c>
      <c r="DA111" s="1929">
        <v>179.69</v>
      </c>
      <c r="DB111" s="1929">
        <v>182.46</v>
      </c>
      <c r="DC111" s="1929">
        <v>185.24</v>
      </c>
      <c r="DD111" s="1929">
        <v>188.01</v>
      </c>
      <c r="DE111" s="1929">
        <v>190.79</v>
      </c>
      <c r="DF111" s="1929">
        <v>193.56</v>
      </c>
      <c r="DG111" s="1929">
        <v>196.34</v>
      </c>
      <c r="DH111" s="1929">
        <v>199.11</v>
      </c>
      <c r="DI111" s="1902"/>
    </row>
    <row r="112" spans="1:113" s="26" customFormat="1" ht="12.95" customHeight="1" x14ac:dyDescent="0.2">
      <c r="A112" s="29">
        <v>109</v>
      </c>
      <c r="B112" s="626">
        <v>299.18</v>
      </c>
      <c r="C112" s="1702">
        <v>304.73</v>
      </c>
      <c r="D112" s="627">
        <v>310.29000000000002</v>
      </c>
      <c r="E112" s="627">
        <v>315.83999999999997</v>
      </c>
      <c r="F112" s="1703">
        <v>321.39999999999998</v>
      </c>
      <c r="G112" s="1703">
        <v>326.95</v>
      </c>
      <c r="H112" s="1702">
        <v>332.51</v>
      </c>
      <c r="I112" s="627">
        <v>338.06</v>
      </c>
      <c r="J112" s="627">
        <v>343.62</v>
      </c>
      <c r="K112" s="1703">
        <v>349.17</v>
      </c>
      <c r="L112" s="1703">
        <v>354.72</v>
      </c>
      <c r="M112" s="1703">
        <v>360.28</v>
      </c>
      <c r="N112" s="1703">
        <v>365.83</v>
      </c>
      <c r="O112" s="630">
        <v>371.39</v>
      </c>
      <c r="P112" s="1704">
        <v>376.94</v>
      </c>
      <c r="Q112" s="1933">
        <v>382.5</v>
      </c>
      <c r="R112" s="1943">
        <v>388.05</v>
      </c>
      <c r="S112" s="1943">
        <v>393.61</v>
      </c>
      <c r="T112" s="1943">
        <v>399.16</v>
      </c>
      <c r="U112" s="1943">
        <v>404.72</v>
      </c>
      <c r="V112" s="1943">
        <v>410.27</v>
      </c>
      <c r="W112" s="1943">
        <v>415.83</v>
      </c>
      <c r="X112" s="1943">
        <v>421.38</v>
      </c>
      <c r="Y112" s="1943">
        <v>426.94</v>
      </c>
      <c r="Z112" s="1943">
        <v>432.49</v>
      </c>
      <c r="AA112" s="1943">
        <v>438.04</v>
      </c>
      <c r="AB112" s="1943">
        <v>443.6</v>
      </c>
      <c r="AC112" s="1936"/>
      <c r="AD112" s="1705">
        <v>179.36</v>
      </c>
      <c r="AE112" s="1702">
        <v>183.28</v>
      </c>
      <c r="AF112" s="627">
        <v>187.2</v>
      </c>
      <c r="AG112" s="627">
        <v>191.12</v>
      </c>
      <c r="AH112" s="1703">
        <v>195.04</v>
      </c>
      <c r="AI112" s="1703">
        <v>198.97</v>
      </c>
      <c r="AJ112" s="1702">
        <v>202.89</v>
      </c>
      <c r="AK112" s="627">
        <v>206.81</v>
      </c>
      <c r="AL112" s="627">
        <v>210.73</v>
      </c>
      <c r="AM112" s="1703">
        <v>214.65</v>
      </c>
      <c r="AN112" s="1703">
        <v>218.58</v>
      </c>
      <c r="AO112" s="1703">
        <v>222.5</v>
      </c>
      <c r="AP112" s="1703">
        <v>226.42</v>
      </c>
      <c r="AQ112" s="630">
        <v>230.34</v>
      </c>
      <c r="AR112" s="1704">
        <v>234.26</v>
      </c>
      <c r="AS112" s="1944">
        <v>238.18</v>
      </c>
      <c r="AT112" s="1943">
        <v>242.11</v>
      </c>
      <c r="AU112" s="1943">
        <v>246.03</v>
      </c>
      <c r="AV112" s="1943">
        <v>249.95</v>
      </c>
      <c r="AW112" s="1943">
        <v>253.87</v>
      </c>
      <c r="AX112" s="1943">
        <v>257.79000000000002</v>
      </c>
      <c r="AY112" s="1943">
        <v>261.72000000000003</v>
      </c>
      <c r="AZ112" s="1943">
        <v>265.64</v>
      </c>
      <c r="BA112" s="1943">
        <v>269.56</v>
      </c>
      <c r="BB112" s="1943">
        <v>273.48</v>
      </c>
      <c r="BC112" s="1943">
        <v>277.39999999999998</v>
      </c>
      <c r="BD112" s="1943">
        <v>281.32</v>
      </c>
      <c r="BE112" s="1949"/>
      <c r="BF112" s="1706">
        <v>213.7</v>
      </c>
      <c r="BG112" s="1707">
        <v>217.67</v>
      </c>
      <c r="BH112" s="624">
        <v>221.63</v>
      </c>
      <c r="BI112" s="624">
        <v>225.6</v>
      </c>
      <c r="BJ112" s="1710">
        <v>229.57</v>
      </c>
      <c r="BK112" s="1703">
        <v>233.54</v>
      </c>
      <c r="BL112" s="1702">
        <v>237.5</v>
      </c>
      <c r="BM112" s="627">
        <v>241.47</v>
      </c>
      <c r="BN112" s="627">
        <v>245.44</v>
      </c>
      <c r="BO112" s="1703">
        <v>249.41</v>
      </c>
      <c r="BP112" s="1703">
        <v>253.37</v>
      </c>
      <c r="BQ112" s="1711">
        <v>257.33999999999997</v>
      </c>
      <c r="BR112" s="1703">
        <v>261.31</v>
      </c>
      <c r="BS112" s="1708">
        <v>265.27999999999997</v>
      </c>
      <c r="BT112" s="1704">
        <v>269.25</v>
      </c>
      <c r="BU112" s="2949">
        <v>273.20999999999998</v>
      </c>
      <c r="BV112" s="1910">
        <v>277.18</v>
      </c>
      <c r="BW112" s="1910">
        <v>281.14999999999998</v>
      </c>
      <c r="BX112" s="1910">
        <v>285.12</v>
      </c>
      <c r="BY112" s="1910">
        <v>289.08</v>
      </c>
      <c r="BZ112" s="1910">
        <v>293.05</v>
      </c>
      <c r="CA112" s="1910">
        <v>297.02</v>
      </c>
      <c r="CB112" s="1910">
        <v>300.99</v>
      </c>
      <c r="CC112" s="1910">
        <v>304.95</v>
      </c>
      <c r="CD112" s="1910">
        <v>308.92</v>
      </c>
      <c r="CE112" s="1910">
        <v>312.89</v>
      </c>
      <c r="CF112" s="1910">
        <v>316.86</v>
      </c>
      <c r="CG112" s="1915"/>
      <c r="CH112" s="631">
        <v>128.11000000000001</v>
      </c>
      <c r="CI112" s="1702">
        <v>130.91</v>
      </c>
      <c r="CJ112" s="627">
        <v>133.71</v>
      </c>
      <c r="CK112" s="627">
        <v>136.52000000000001</v>
      </c>
      <c r="CL112" s="627">
        <v>139.32</v>
      </c>
      <c r="CM112" s="627">
        <v>142.12</v>
      </c>
      <c r="CN112" s="1702">
        <v>144.91999999999999</v>
      </c>
      <c r="CO112" s="627">
        <v>147.72</v>
      </c>
      <c r="CP112" s="627">
        <v>150.52000000000001</v>
      </c>
      <c r="CQ112" s="627">
        <v>153.32</v>
      </c>
      <c r="CR112" s="627">
        <v>156.13</v>
      </c>
      <c r="CS112" s="627">
        <v>158.93</v>
      </c>
      <c r="CT112" s="627">
        <v>161.72999999999999</v>
      </c>
      <c r="CU112" s="632">
        <v>164.53</v>
      </c>
      <c r="CV112" s="1712">
        <v>167.33</v>
      </c>
      <c r="CW112" s="632">
        <v>170.13</v>
      </c>
      <c r="CX112" s="1929">
        <v>172.93</v>
      </c>
      <c r="CY112" s="1929">
        <v>175.73</v>
      </c>
      <c r="CZ112" s="1929">
        <v>178.54</v>
      </c>
      <c r="DA112" s="1929">
        <v>181.34</v>
      </c>
      <c r="DB112" s="1929">
        <v>184.14</v>
      </c>
      <c r="DC112" s="1929">
        <v>186.94</v>
      </c>
      <c r="DD112" s="1929">
        <v>189.74</v>
      </c>
      <c r="DE112" s="1929">
        <v>192.54</v>
      </c>
      <c r="DF112" s="1929">
        <v>195.34</v>
      </c>
      <c r="DG112" s="1929">
        <v>198.14</v>
      </c>
      <c r="DH112" s="1929">
        <v>200.95</v>
      </c>
      <c r="DI112" s="1902"/>
    </row>
    <row r="113" spans="1:113" s="30" customFormat="1" ht="12.95" customHeight="1" thickBot="1" x14ac:dyDescent="0.25">
      <c r="A113" s="29">
        <v>110</v>
      </c>
      <c r="B113" s="626">
        <v>301.86</v>
      </c>
      <c r="C113" s="1702">
        <v>307.45999999999998</v>
      </c>
      <c r="D113" s="627">
        <v>313.07</v>
      </c>
      <c r="E113" s="627">
        <v>318.67</v>
      </c>
      <c r="F113" s="1703">
        <v>324.27999999999997</v>
      </c>
      <c r="G113" s="1703">
        <v>329.89</v>
      </c>
      <c r="H113" s="1702">
        <v>335.49</v>
      </c>
      <c r="I113" s="627">
        <v>341.1</v>
      </c>
      <c r="J113" s="627">
        <v>346.7</v>
      </c>
      <c r="K113" s="1703">
        <v>352.31</v>
      </c>
      <c r="L113" s="1703">
        <v>357.91</v>
      </c>
      <c r="M113" s="1703">
        <v>363.52</v>
      </c>
      <c r="N113" s="1703">
        <v>369.13</v>
      </c>
      <c r="O113" s="630">
        <v>374.73</v>
      </c>
      <c r="P113" s="1704">
        <v>380.34</v>
      </c>
      <c r="Q113" s="1933">
        <v>385.94</v>
      </c>
      <c r="R113" s="1943">
        <v>391.55</v>
      </c>
      <c r="S113" s="1943">
        <v>397.15</v>
      </c>
      <c r="T113" s="1943">
        <v>402.76</v>
      </c>
      <c r="U113" s="1943">
        <v>408.36</v>
      </c>
      <c r="V113" s="1943">
        <v>413.97</v>
      </c>
      <c r="W113" s="1943">
        <v>419.58</v>
      </c>
      <c r="X113" s="1943">
        <v>425.18</v>
      </c>
      <c r="Y113" s="1943">
        <v>430.79</v>
      </c>
      <c r="Z113" s="1943">
        <v>436.39</v>
      </c>
      <c r="AA113" s="1943">
        <v>442</v>
      </c>
      <c r="AB113" s="1943">
        <v>447.6</v>
      </c>
      <c r="AC113" s="1936"/>
      <c r="AD113" s="1705">
        <v>180.99</v>
      </c>
      <c r="AE113" s="1702">
        <v>184.95</v>
      </c>
      <c r="AF113" s="627">
        <v>188.9</v>
      </c>
      <c r="AG113" s="627">
        <v>192.86</v>
      </c>
      <c r="AH113" s="1703">
        <v>196.82</v>
      </c>
      <c r="AI113" s="1703">
        <v>200.78</v>
      </c>
      <c r="AJ113" s="1702">
        <v>204.74</v>
      </c>
      <c r="AK113" s="627">
        <v>208.69</v>
      </c>
      <c r="AL113" s="627">
        <v>212.65</v>
      </c>
      <c r="AM113" s="1703">
        <v>216.61</v>
      </c>
      <c r="AN113" s="1703">
        <v>220.57</v>
      </c>
      <c r="AO113" s="1703">
        <v>224.52</v>
      </c>
      <c r="AP113" s="1703">
        <v>228.48</v>
      </c>
      <c r="AQ113" s="630">
        <v>232.44</v>
      </c>
      <c r="AR113" s="1704">
        <v>236.4</v>
      </c>
      <c r="AS113" s="1944">
        <v>240.36</v>
      </c>
      <c r="AT113" s="1943">
        <v>244.31</v>
      </c>
      <c r="AU113" s="1943">
        <v>248.27</v>
      </c>
      <c r="AV113" s="1943">
        <v>252.23</v>
      </c>
      <c r="AW113" s="1943">
        <v>256.19</v>
      </c>
      <c r="AX113" s="1943">
        <v>260.14</v>
      </c>
      <c r="AY113" s="1943">
        <v>264.10000000000002</v>
      </c>
      <c r="AZ113" s="1943">
        <v>268.06</v>
      </c>
      <c r="BA113" s="1943">
        <v>272.02</v>
      </c>
      <c r="BB113" s="1943">
        <v>275.98</v>
      </c>
      <c r="BC113" s="1943">
        <v>279.93</v>
      </c>
      <c r="BD113" s="1943">
        <v>283.89</v>
      </c>
      <c r="BE113" s="1949"/>
      <c r="BF113" s="1706">
        <v>215.61</v>
      </c>
      <c r="BG113" s="1707">
        <v>219.62</v>
      </c>
      <c r="BH113" s="624">
        <v>223.62</v>
      </c>
      <c r="BI113" s="624">
        <v>227.62</v>
      </c>
      <c r="BJ113" s="1710">
        <v>231.63</v>
      </c>
      <c r="BK113" s="1703">
        <v>235.63</v>
      </c>
      <c r="BL113" s="1702">
        <v>239.64</v>
      </c>
      <c r="BM113" s="627">
        <v>243.64</v>
      </c>
      <c r="BN113" s="627">
        <v>247.64</v>
      </c>
      <c r="BO113" s="1703">
        <v>251.65</v>
      </c>
      <c r="BP113" s="1703">
        <v>255.65</v>
      </c>
      <c r="BQ113" s="1711">
        <v>259.66000000000003</v>
      </c>
      <c r="BR113" s="1703">
        <v>263.66000000000003</v>
      </c>
      <c r="BS113" s="1708">
        <v>267.66000000000003</v>
      </c>
      <c r="BT113" s="1704">
        <v>271.67</v>
      </c>
      <c r="BU113" s="2949">
        <v>275.67</v>
      </c>
      <c r="BV113" s="1910">
        <v>279.68</v>
      </c>
      <c r="BW113" s="1910">
        <v>283.68</v>
      </c>
      <c r="BX113" s="1910">
        <v>287.68</v>
      </c>
      <c r="BY113" s="1910">
        <v>291.69</v>
      </c>
      <c r="BZ113" s="1910">
        <v>295.69</v>
      </c>
      <c r="CA113" s="1910">
        <v>299.7</v>
      </c>
      <c r="CB113" s="1910">
        <v>303.7</v>
      </c>
      <c r="CC113" s="1910">
        <v>307.7</v>
      </c>
      <c r="CD113" s="1910">
        <v>311.70999999999998</v>
      </c>
      <c r="CE113" s="1910">
        <v>315.70999999999998</v>
      </c>
      <c r="CF113" s="1910">
        <v>319.72000000000003</v>
      </c>
      <c r="CG113" s="1915"/>
      <c r="CH113" s="631">
        <v>129.28</v>
      </c>
      <c r="CI113" s="1702">
        <v>132.1</v>
      </c>
      <c r="CJ113" s="627">
        <v>134.93</v>
      </c>
      <c r="CK113" s="627">
        <v>137.76</v>
      </c>
      <c r="CL113" s="627">
        <v>140.59</v>
      </c>
      <c r="CM113" s="627">
        <v>143.41</v>
      </c>
      <c r="CN113" s="1702">
        <v>146.24</v>
      </c>
      <c r="CO113" s="627">
        <v>149.07</v>
      </c>
      <c r="CP113" s="627">
        <v>151.88999999999999</v>
      </c>
      <c r="CQ113" s="627">
        <v>154.72</v>
      </c>
      <c r="CR113" s="627">
        <v>157.55000000000001</v>
      </c>
      <c r="CS113" s="627">
        <v>160.37</v>
      </c>
      <c r="CT113" s="627">
        <v>163.19999999999999</v>
      </c>
      <c r="CU113" s="632">
        <v>166.03</v>
      </c>
      <c r="CV113" s="1712">
        <v>168.86</v>
      </c>
      <c r="CW113" s="632">
        <v>171.68</v>
      </c>
      <c r="CX113" s="1929">
        <v>174.51</v>
      </c>
      <c r="CY113" s="1929">
        <v>177.34</v>
      </c>
      <c r="CZ113" s="1929">
        <v>180.16</v>
      </c>
      <c r="DA113" s="1929">
        <v>182.99</v>
      </c>
      <c r="DB113" s="1929">
        <v>185.82</v>
      </c>
      <c r="DC113" s="1929">
        <v>188.64</v>
      </c>
      <c r="DD113" s="1929">
        <v>191.47</v>
      </c>
      <c r="DE113" s="1929">
        <v>194.3</v>
      </c>
      <c r="DF113" s="1929">
        <v>197.13</v>
      </c>
      <c r="DG113" s="1929">
        <v>199.95</v>
      </c>
      <c r="DH113" s="1929">
        <v>202.78</v>
      </c>
      <c r="DI113" s="1902"/>
    </row>
    <row r="114" spans="1:113" s="26" customFormat="1" ht="12.95" customHeight="1" x14ac:dyDescent="0.2">
      <c r="A114" s="29">
        <v>111</v>
      </c>
      <c r="B114" s="626">
        <v>304.55</v>
      </c>
      <c r="C114" s="1702">
        <v>310.2</v>
      </c>
      <c r="D114" s="627">
        <v>315.86</v>
      </c>
      <c r="E114" s="627">
        <v>321.52</v>
      </c>
      <c r="F114" s="1703">
        <v>327.17</v>
      </c>
      <c r="G114" s="1703">
        <v>332.83</v>
      </c>
      <c r="H114" s="1702">
        <v>338.49</v>
      </c>
      <c r="I114" s="627">
        <v>344.14</v>
      </c>
      <c r="J114" s="627">
        <v>349.8</v>
      </c>
      <c r="K114" s="1703">
        <v>355.46</v>
      </c>
      <c r="L114" s="1703">
        <v>361.11</v>
      </c>
      <c r="M114" s="1703">
        <v>366.77</v>
      </c>
      <c r="N114" s="1703">
        <v>372.43</v>
      </c>
      <c r="O114" s="630">
        <v>378.08</v>
      </c>
      <c r="P114" s="1704">
        <v>383.74</v>
      </c>
      <c r="Q114" s="1933">
        <v>389.4</v>
      </c>
      <c r="R114" s="1943">
        <v>395.05</v>
      </c>
      <c r="S114" s="1943">
        <v>400.71</v>
      </c>
      <c r="T114" s="1943">
        <v>406.36</v>
      </c>
      <c r="U114" s="1943">
        <v>412.02</v>
      </c>
      <c r="V114" s="1943">
        <v>417.68</v>
      </c>
      <c r="W114" s="1943">
        <v>423.33</v>
      </c>
      <c r="X114" s="1943">
        <v>428.99</v>
      </c>
      <c r="Y114" s="1943">
        <v>434.65</v>
      </c>
      <c r="Z114" s="1943">
        <v>440.3</v>
      </c>
      <c r="AA114" s="1943">
        <v>445.96</v>
      </c>
      <c r="AB114" s="1943">
        <v>451.62</v>
      </c>
      <c r="AC114" s="1936"/>
      <c r="AD114" s="1705">
        <v>182.62</v>
      </c>
      <c r="AE114" s="1702">
        <v>186.62</v>
      </c>
      <c r="AF114" s="627">
        <v>190.61</v>
      </c>
      <c r="AG114" s="627">
        <v>194.6</v>
      </c>
      <c r="AH114" s="1703">
        <v>198.6</v>
      </c>
      <c r="AI114" s="1703">
        <v>202.59</v>
      </c>
      <c r="AJ114" s="1702">
        <v>206.59</v>
      </c>
      <c r="AK114" s="627">
        <v>210.58</v>
      </c>
      <c r="AL114" s="627">
        <v>214.57</v>
      </c>
      <c r="AM114" s="1703">
        <v>218.57</v>
      </c>
      <c r="AN114" s="1703">
        <v>222.56</v>
      </c>
      <c r="AO114" s="1703">
        <v>226.55</v>
      </c>
      <c r="AP114" s="1703">
        <v>230.55</v>
      </c>
      <c r="AQ114" s="630">
        <v>234.54</v>
      </c>
      <c r="AR114" s="1704">
        <v>238.54</v>
      </c>
      <c r="AS114" s="1944">
        <v>242.53</v>
      </c>
      <c r="AT114" s="1943">
        <v>246.52</v>
      </c>
      <c r="AU114" s="1943">
        <v>250.52</v>
      </c>
      <c r="AV114" s="1943">
        <v>254.51</v>
      </c>
      <c r="AW114" s="1943">
        <v>258.5</v>
      </c>
      <c r="AX114" s="1943">
        <v>262.5</v>
      </c>
      <c r="AY114" s="1943">
        <v>266.49</v>
      </c>
      <c r="AZ114" s="1943">
        <v>270.49</v>
      </c>
      <c r="BA114" s="1943">
        <v>274.48</v>
      </c>
      <c r="BB114" s="1943">
        <v>278.47000000000003</v>
      </c>
      <c r="BC114" s="1943">
        <v>282.47000000000003</v>
      </c>
      <c r="BD114" s="1943">
        <v>286.45999999999998</v>
      </c>
      <c r="BE114" s="1949"/>
      <c r="BF114" s="1706">
        <v>217.53</v>
      </c>
      <c r="BG114" s="1707">
        <v>221.57</v>
      </c>
      <c r="BH114" s="624">
        <v>225.61</v>
      </c>
      <c r="BI114" s="624">
        <v>229.65</v>
      </c>
      <c r="BJ114" s="1710">
        <v>233.7</v>
      </c>
      <c r="BK114" s="1703">
        <v>237.74</v>
      </c>
      <c r="BL114" s="1702">
        <v>241.78</v>
      </c>
      <c r="BM114" s="627">
        <v>245.82</v>
      </c>
      <c r="BN114" s="627">
        <v>249.86</v>
      </c>
      <c r="BO114" s="1703">
        <v>253.9</v>
      </c>
      <c r="BP114" s="1703">
        <v>257.94</v>
      </c>
      <c r="BQ114" s="1711">
        <v>261.98</v>
      </c>
      <c r="BR114" s="1703">
        <v>266.02</v>
      </c>
      <c r="BS114" s="1708">
        <v>270.06</v>
      </c>
      <c r="BT114" s="1704">
        <v>274.10000000000002</v>
      </c>
      <c r="BU114" s="2949">
        <v>278.14</v>
      </c>
      <c r="BV114" s="1910">
        <v>282.18</v>
      </c>
      <c r="BW114" s="1910">
        <v>286.22000000000003</v>
      </c>
      <c r="BX114" s="1910">
        <v>290.26</v>
      </c>
      <c r="BY114" s="1910">
        <v>294.3</v>
      </c>
      <c r="BZ114" s="1910">
        <v>298.33999999999997</v>
      </c>
      <c r="CA114" s="1910">
        <v>302.38</v>
      </c>
      <c r="CB114" s="1910">
        <v>306.42</v>
      </c>
      <c r="CC114" s="1910">
        <v>310.45999999999998</v>
      </c>
      <c r="CD114" s="1910">
        <v>314.5</v>
      </c>
      <c r="CE114" s="1910">
        <v>318.54000000000002</v>
      </c>
      <c r="CF114" s="1910">
        <v>322.58</v>
      </c>
      <c r="CG114" s="1915"/>
      <c r="CH114" s="631">
        <v>130.44</v>
      </c>
      <c r="CI114" s="1702">
        <v>133.30000000000001</v>
      </c>
      <c r="CJ114" s="627">
        <v>136.15</v>
      </c>
      <c r="CK114" s="627">
        <v>139</v>
      </c>
      <c r="CL114" s="627">
        <v>141.86000000000001</v>
      </c>
      <c r="CM114" s="627">
        <v>144.71</v>
      </c>
      <c r="CN114" s="1702">
        <v>147.56</v>
      </c>
      <c r="CO114" s="627">
        <v>150.41</v>
      </c>
      <c r="CP114" s="627">
        <v>153.27000000000001</v>
      </c>
      <c r="CQ114" s="627">
        <v>156.12</v>
      </c>
      <c r="CR114" s="627">
        <v>158.97</v>
      </c>
      <c r="CS114" s="627">
        <v>161.82</v>
      </c>
      <c r="CT114" s="627">
        <v>164.68</v>
      </c>
      <c r="CU114" s="632">
        <v>167.53</v>
      </c>
      <c r="CV114" s="1712">
        <v>170.38</v>
      </c>
      <c r="CW114" s="632">
        <v>173.24</v>
      </c>
      <c r="CX114" s="1929">
        <v>176.09</v>
      </c>
      <c r="CY114" s="1929">
        <v>178.94</v>
      </c>
      <c r="CZ114" s="1929">
        <v>181.79</v>
      </c>
      <c r="DA114" s="1929">
        <v>184.65</v>
      </c>
      <c r="DB114" s="1929">
        <v>187.5</v>
      </c>
      <c r="DC114" s="1929">
        <v>190.35</v>
      </c>
      <c r="DD114" s="1929">
        <v>193.2</v>
      </c>
      <c r="DE114" s="1929">
        <v>196.06</v>
      </c>
      <c r="DF114" s="1929">
        <v>198.91</v>
      </c>
      <c r="DG114" s="1929">
        <v>201.76</v>
      </c>
      <c r="DH114" s="1929">
        <v>204.62</v>
      </c>
      <c r="DI114" s="1902"/>
    </row>
    <row r="115" spans="1:113" s="26" customFormat="1" ht="12.95" customHeight="1" x14ac:dyDescent="0.2">
      <c r="A115" s="29">
        <v>112</v>
      </c>
      <c r="B115" s="626">
        <v>307.25</v>
      </c>
      <c r="C115" s="1702">
        <v>312.95</v>
      </c>
      <c r="D115" s="627">
        <v>318.66000000000003</v>
      </c>
      <c r="E115" s="627">
        <v>324.37</v>
      </c>
      <c r="F115" s="1703">
        <v>330.08</v>
      </c>
      <c r="G115" s="1703">
        <v>335.78</v>
      </c>
      <c r="H115" s="1702">
        <v>341.49</v>
      </c>
      <c r="I115" s="627">
        <v>347.2</v>
      </c>
      <c r="J115" s="627">
        <v>352.91</v>
      </c>
      <c r="K115" s="1703">
        <v>358.61</v>
      </c>
      <c r="L115" s="1703">
        <v>364.32</v>
      </c>
      <c r="M115" s="1703">
        <v>370.03</v>
      </c>
      <c r="N115" s="1703">
        <v>375.74</v>
      </c>
      <c r="O115" s="630">
        <v>381.44</v>
      </c>
      <c r="P115" s="1704">
        <v>387.15</v>
      </c>
      <c r="Q115" s="1933">
        <v>392.86</v>
      </c>
      <c r="R115" s="1943">
        <v>398.57</v>
      </c>
      <c r="S115" s="1943">
        <v>404.27</v>
      </c>
      <c r="T115" s="1943">
        <v>409.98</v>
      </c>
      <c r="U115" s="1943">
        <v>415.69</v>
      </c>
      <c r="V115" s="1943">
        <v>421.4</v>
      </c>
      <c r="W115" s="1943">
        <v>427.1</v>
      </c>
      <c r="X115" s="1943">
        <v>432.81</v>
      </c>
      <c r="Y115" s="1943">
        <v>438.52</v>
      </c>
      <c r="Z115" s="1943">
        <v>444.23</v>
      </c>
      <c r="AA115" s="1943">
        <v>449.93</v>
      </c>
      <c r="AB115" s="1943">
        <v>455.64</v>
      </c>
      <c r="AC115" s="1936"/>
      <c r="AD115" s="1705">
        <v>184.26</v>
      </c>
      <c r="AE115" s="1702">
        <v>188.29</v>
      </c>
      <c r="AF115" s="627">
        <v>192.32</v>
      </c>
      <c r="AG115" s="627">
        <v>196.35</v>
      </c>
      <c r="AH115" s="1703">
        <v>200.38</v>
      </c>
      <c r="AI115" s="1703">
        <v>204.41</v>
      </c>
      <c r="AJ115" s="1702">
        <v>208.44</v>
      </c>
      <c r="AK115" s="627">
        <v>212.47</v>
      </c>
      <c r="AL115" s="627">
        <v>216.5</v>
      </c>
      <c r="AM115" s="1703">
        <v>220.53</v>
      </c>
      <c r="AN115" s="1703">
        <v>224.56</v>
      </c>
      <c r="AO115" s="1703">
        <v>228.59</v>
      </c>
      <c r="AP115" s="1703">
        <v>232.62</v>
      </c>
      <c r="AQ115" s="630">
        <v>236.65</v>
      </c>
      <c r="AR115" s="1704">
        <v>240.68</v>
      </c>
      <c r="AS115" s="1944">
        <v>244.71</v>
      </c>
      <c r="AT115" s="1943">
        <v>248.74</v>
      </c>
      <c r="AU115" s="1943">
        <v>252.77</v>
      </c>
      <c r="AV115" s="1943">
        <v>256.8</v>
      </c>
      <c r="AW115" s="1943">
        <v>260.82</v>
      </c>
      <c r="AX115" s="1943">
        <v>264.85000000000002</v>
      </c>
      <c r="AY115" s="1943">
        <v>268.88</v>
      </c>
      <c r="AZ115" s="1943">
        <v>272.91000000000003</v>
      </c>
      <c r="BA115" s="1943">
        <v>276.94</v>
      </c>
      <c r="BB115" s="1943">
        <v>280.97000000000003</v>
      </c>
      <c r="BC115" s="1943">
        <v>285</v>
      </c>
      <c r="BD115" s="1943">
        <v>289.02999999999997</v>
      </c>
      <c r="BE115" s="1949"/>
      <c r="BF115" s="1706">
        <v>219.46</v>
      </c>
      <c r="BG115" s="1707">
        <v>223.54</v>
      </c>
      <c r="BH115" s="624">
        <v>227.61</v>
      </c>
      <c r="BI115" s="624">
        <v>231.69</v>
      </c>
      <c r="BJ115" s="1710">
        <v>235.77</v>
      </c>
      <c r="BK115" s="1703">
        <v>239.84</v>
      </c>
      <c r="BL115" s="1702">
        <v>243.92</v>
      </c>
      <c r="BM115" s="627">
        <v>248</v>
      </c>
      <c r="BN115" s="627">
        <v>252.08</v>
      </c>
      <c r="BO115" s="1703">
        <v>256.14999999999998</v>
      </c>
      <c r="BP115" s="1703">
        <v>260.23</v>
      </c>
      <c r="BQ115" s="1711">
        <v>264.31</v>
      </c>
      <c r="BR115" s="1703">
        <v>268.38</v>
      </c>
      <c r="BS115" s="1708">
        <v>272.45999999999998</v>
      </c>
      <c r="BT115" s="1704">
        <v>276.54000000000002</v>
      </c>
      <c r="BU115" s="2949">
        <v>280.61</v>
      </c>
      <c r="BV115" s="1910">
        <v>284.69</v>
      </c>
      <c r="BW115" s="1910">
        <v>288.77</v>
      </c>
      <c r="BX115" s="1910">
        <v>292.83999999999997</v>
      </c>
      <c r="BY115" s="1910">
        <v>296.92</v>
      </c>
      <c r="BZ115" s="1910">
        <v>301</v>
      </c>
      <c r="CA115" s="1910">
        <v>305.07</v>
      </c>
      <c r="CB115" s="1910">
        <v>309.14999999999998</v>
      </c>
      <c r="CC115" s="1910">
        <v>313.23</v>
      </c>
      <c r="CD115" s="1910">
        <v>317.3</v>
      </c>
      <c r="CE115" s="1910">
        <v>321.38</v>
      </c>
      <c r="CF115" s="1910">
        <v>325.45999999999998</v>
      </c>
      <c r="CG115" s="1915"/>
      <c r="CH115" s="631">
        <v>131.61000000000001</v>
      </c>
      <c r="CI115" s="1702">
        <v>134.49</v>
      </c>
      <c r="CJ115" s="627">
        <v>137.37</v>
      </c>
      <c r="CK115" s="627">
        <v>140.25</v>
      </c>
      <c r="CL115" s="627">
        <v>143.13</v>
      </c>
      <c r="CM115" s="627">
        <v>146.01</v>
      </c>
      <c r="CN115" s="1702">
        <v>148.88</v>
      </c>
      <c r="CO115" s="627">
        <v>151.76</v>
      </c>
      <c r="CP115" s="627">
        <v>154.63999999999999</v>
      </c>
      <c r="CQ115" s="627">
        <v>157.52000000000001</v>
      </c>
      <c r="CR115" s="627">
        <v>160.4</v>
      </c>
      <c r="CS115" s="627">
        <v>163.28</v>
      </c>
      <c r="CT115" s="627">
        <v>166.15</v>
      </c>
      <c r="CU115" s="632">
        <v>169.03</v>
      </c>
      <c r="CV115" s="1712">
        <v>171.91</v>
      </c>
      <c r="CW115" s="632">
        <v>174.79</v>
      </c>
      <c r="CX115" s="1929">
        <v>177.67</v>
      </c>
      <c r="CY115" s="1929">
        <v>180.55</v>
      </c>
      <c r="CZ115" s="1929">
        <v>183.43</v>
      </c>
      <c r="DA115" s="1929">
        <v>186.3</v>
      </c>
      <c r="DB115" s="1929">
        <v>189.18</v>
      </c>
      <c r="DC115" s="1929">
        <v>192.06</v>
      </c>
      <c r="DD115" s="1929">
        <v>194.94</v>
      </c>
      <c r="DE115" s="1929">
        <v>197.82</v>
      </c>
      <c r="DF115" s="1929">
        <v>200.7</v>
      </c>
      <c r="DG115" s="1929">
        <v>203.57</v>
      </c>
      <c r="DH115" s="1929">
        <v>206.45</v>
      </c>
      <c r="DI115" s="1902"/>
    </row>
    <row r="116" spans="1:113" s="26" customFormat="1" ht="12.95" customHeight="1" x14ac:dyDescent="0.2">
      <c r="A116" s="29">
        <v>113</v>
      </c>
      <c r="B116" s="626">
        <v>309.95</v>
      </c>
      <c r="C116" s="1702">
        <v>315.70999999999998</v>
      </c>
      <c r="D116" s="627">
        <v>321.47000000000003</v>
      </c>
      <c r="E116" s="627">
        <v>327.23</v>
      </c>
      <c r="F116" s="1703">
        <v>332.99</v>
      </c>
      <c r="G116" s="1703">
        <v>338.75</v>
      </c>
      <c r="H116" s="1702">
        <v>344.5</v>
      </c>
      <c r="I116" s="627">
        <v>350.26</v>
      </c>
      <c r="J116" s="627">
        <v>356.02</v>
      </c>
      <c r="K116" s="1703">
        <v>361.78</v>
      </c>
      <c r="L116" s="1703">
        <v>367.54</v>
      </c>
      <c r="M116" s="1703">
        <v>373.3</v>
      </c>
      <c r="N116" s="1703">
        <v>379.06</v>
      </c>
      <c r="O116" s="630">
        <v>384.81</v>
      </c>
      <c r="P116" s="1704">
        <v>390.57</v>
      </c>
      <c r="Q116" s="1933">
        <v>396.33</v>
      </c>
      <c r="R116" s="1943">
        <v>402.09</v>
      </c>
      <c r="S116" s="1943">
        <v>407.85</v>
      </c>
      <c r="T116" s="1943">
        <v>413.61</v>
      </c>
      <c r="U116" s="1943">
        <v>419.37</v>
      </c>
      <c r="V116" s="1943">
        <v>425.12</v>
      </c>
      <c r="W116" s="1943">
        <v>430.88</v>
      </c>
      <c r="X116" s="1943">
        <v>436.64</v>
      </c>
      <c r="Y116" s="1943">
        <v>442.4</v>
      </c>
      <c r="Z116" s="1943">
        <v>448.16</v>
      </c>
      <c r="AA116" s="1943">
        <v>453.92</v>
      </c>
      <c r="AB116" s="1943">
        <v>459.67</v>
      </c>
      <c r="AC116" s="1936"/>
      <c r="AD116" s="1705">
        <v>185.9</v>
      </c>
      <c r="AE116" s="1702">
        <v>189.96</v>
      </c>
      <c r="AF116" s="627">
        <v>194.03</v>
      </c>
      <c r="AG116" s="627">
        <v>198.1</v>
      </c>
      <c r="AH116" s="1703">
        <v>202.16</v>
      </c>
      <c r="AI116" s="1703">
        <v>206.23</v>
      </c>
      <c r="AJ116" s="1702">
        <v>210.29</v>
      </c>
      <c r="AK116" s="627">
        <v>214.36</v>
      </c>
      <c r="AL116" s="627">
        <v>218.42</v>
      </c>
      <c r="AM116" s="1703">
        <v>222.49</v>
      </c>
      <c r="AN116" s="1703">
        <v>226.56</v>
      </c>
      <c r="AO116" s="1703">
        <v>230.62</v>
      </c>
      <c r="AP116" s="1703">
        <v>234.69</v>
      </c>
      <c r="AQ116" s="630">
        <v>238.75</v>
      </c>
      <c r="AR116" s="1704">
        <v>242.82</v>
      </c>
      <c r="AS116" s="1944">
        <v>246.89</v>
      </c>
      <c r="AT116" s="1943">
        <v>250.95</v>
      </c>
      <c r="AU116" s="1943">
        <v>255.02</v>
      </c>
      <c r="AV116" s="1943">
        <v>259.08</v>
      </c>
      <c r="AW116" s="1943">
        <v>263.14999999999998</v>
      </c>
      <c r="AX116" s="1943">
        <v>267.20999999999998</v>
      </c>
      <c r="AY116" s="1943">
        <v>271.27999999999997</v>
      </c>
      <c r="AZ116" s="1943">
        <v>275.35000000000002</v>
      </c>
      <c r="BA116" s="1943">
        <v>279.41000000000003</v>
      </c>
      <c r="BB116" s="1943">
        <v>283.48</v>
      </c>
      <c r="BC116" s="1943">
        <v>287.54000000000002</v>
      </c>
      <c r="BD116" s="1943">
        <v>291.61</v>
      </c>
      <c r="BE116" s="1949"/>
      <c r="BF116" s="1706">
        <v>221.4</v>
      </c>
      <c r="BG116" s="1707">
        <v>225.51</v>
      </c>
      <c r="BH116" s="624">
        <v>229.62</v>
      </c>
      <c r="BI116" s="624">
        <v>233.74</v>
      </c>
      <c r="BJ116" s="1710">
        <v>237.85</v>
      </c>
      <c r="BK116" s="1703">
        <v>241.96</v>
      </c>
      <c r="BL116" s="1702">
        <v>246.07</v>
      </c>
      <c r="BM116" s="627">
        <v>250.19</v>
      </c>
      <c r="BN116" s="627">
        <v>254.3</v>
      </c>
      <c r="BO116" s="1703">
        <v>258.41000000000003</v>
      </c>
      <c r="BP116" s="1703">
        <v>262.52999999999997</v>
      </c>
      <c r="BQ116" s="1711">
        <v>266.64</v>
      </c>
      <c r="BR116" s="1703">
        <v>270.75</v>
      </c>
      <c r="BS116" s="1708">
        <v>274.87</v>
      </c>
      <c r="BT116" s="1704">
        <v>278.98</v>
      </c>
      <c r="BU116" s="2949">
        <v>283.08999999999997</v>
      </c>
      <c r="BV116" s="1910">
        <v>287.20999999999998</v>
      </c>
      <c r="BW116" s="1910">
        <v>291.32</v>
      </c>
      <c r="BX116" s="1910">
        <v>295.43</v>
      </c>
      <c r="BY116" s="1910">
        <v>299.55</v>
      </c>
      <c r="BZ116" s="1910">
        <v>303.66000000000003</v>
      </c>
      <c r="CA116" s="1910">
        <v>307.77</v>
      </c>
      <c r="CB116" s="1910">
        <v>311.89</v>
      </c>
      <c r="CC116" s="1910">
        <v>316</v>
      </c>
      <c r="CD116" s="1910">
        <v>320.11</v>
      </c>
      <c r="CE116" s="1910">
        <v>324.23</v>
      </c>
      <c r="CF116" s="1910">
        <v>328.34</v>
      </c>
      <c r="CG116" s="1915"/>
      <c r="CH116" s="631">
        <v>132.78</v>
      </c>
      <c r="CI116" s="1702">
        <v>135.69</v>
      </c>
      <c r="CJ116" s="627">
        <v>138.59</v>
      </c>
      <c r="CK116" s="627">
        <v>141.5</v>
      </c>
      <c r="CL116" s="627">
        <v>144.4</v>
      </c>
      <c r="CM116" s="627">
        <v>147.31</v>
      </c>
      <c r="CN116" s="1702">
        <v>150.21</v>
      </c>
      <c r="CO116" s="627">
        <v>153.11000000000001</v>
      </c>
      <c r="CP116" s="627">
        <v>156.02000000000001</v>
      </c>
      <c r="CQ116" s="627">
        <v>158.91999999999999</v>
      </c>
      <c r="CR116" s="627">
        <v>161.83000000000001</v>
      </c>
      <c r="CS116" s="627">
        <v>164.73</v>
      </c>
      <c r="CT116" s="627">
        <v>167.63</v>
      </c>
      <c r="CU116" s="632">
        <v>170.54</v>
      </c>
      <c r="CV116" s="1712">
        <v>173.44</v>
      </c>
      <c r="CW116" s="632">
        <v>176.35</v>
      </c>
      <c r="CX116" s="1929">
        <v>179.25</v>
      </c>
      <c r="CY116" s="1929">
        <v>182.15</v>
      </c>
      <c r="CZ116" s="1929">
        <v>185.06</v>
      </c>
      <c r="DA116" s="1929">
        <v>187.96</v>
      </c>
      <c r="DB116" s="1929">
        <v>190.87</v>
      </c>
      <c r="DC116" s="1929">
        <v>193.77</v>
      </c>
      <c r="DD116" s="1929">
        <v>196.68</v>
      </c>
      <c r="DE116" s="1929">
        <v>199.58</v>
      </c>
      <c r="DF116" s="1929">
        <v>202.48</v>
      </c>
      <c r="DG116" s="1929">
        <v>205.39</v>
      </c>
      <c r="DH116" s="1929">
        <v>208.29</v>
      </c>
      <c r="DI116" s="1902"/>
    </row>
    <row r="117" spans="1:113" s="26" customFormat="1" ht="12.95" customHeight="1" x14ac:dyDescent="0.2">
      <c r="A117" s="29">
        <v>114</v>
      </c>
      <c r="B117" s="626">
        <v>312.67</v>
      </c>
      <c r="C117" s="1702">
        <v>318.48</v>
      </c>
      <c r="D117" s="627">
        <v>324.29000000000002</v>
      </c>
      <c r="E117" s="627">
        <v>330.1</v>
      </c>
      <c r="F117" s="1703">
        <v>335.91</v>
      </c>
      <c r="G117" s="1703">
        <v>341.72</v>
      </c>
      <c r="H117" s="1702">
        <v>347.53</v>
      </c>
      <c r="I117" s="627">
        <v>353.34</v>
      </c>
      <c r="J117" s="627">
        <v>359.15</v>
      </c>
      <c r="K117" s="1703">
        <v>364.96</v>
      </c>
      <c r="L117" s="1703">
        <v>370.77</v>
      </c>
      <c r="M117" s="1703">
        <v>376.58</v>
      </c>
      <c r="N117" s="1703">
        <v>382.39</v>
      </c>
      <c r="O117" s="630">
        <v>388.2</v>
      </c>
      <c r="P117" s="1704">
        <v>394</v>
      </c>
      <c r="Q117" s="1933">
        <v>399.81</v>
      </c>
      <c r="R117" s="1943">
        <v>405.62</v>
      </c>
      <c r="S117" s="1943">
        <v>411.43</v>
      </c>
      <c r="T117" s="1943">
        <v>417.24</v>
      </c>
      <c r="U117" s="1943">
        <v>423.05</v>
      </c>
      <c r="V117" s="1943">
        <v>428.86</v>
      </c>
      <c r="W117" s="1943">
        <v>434.67</v>
      </c>
      <c r="X117" s="1943">
        <v>440.48</v>
      </c>
      <c r="Y117" s="1943">
        <v>446.29</v>
      </c>
      <c r="Z117" s="1943">
        <v>452.1</v>
      </c>
      <c r="AA117" s="1943">
        <v>457.91</v>
      </c>
      <c r="AB117" s="1943">
        <v>463.72</v>
      </c>
      <c r="AC117" s="1936"/>
      <c r="AD117" s="1705">
        <v>187.54</v>
      </c>
      <c r="AE117" s="1702">
        <v>191.64</v>
      </c>
      <c r="AF117" s="627">
        <v>195.74</v>
      </c>
      <c r="AG117" s="627">
        <v>199.85</v>
      </c>
      <c r="AH117" s="1703">
        <v>203.95</v>
      </c>
      <c r="AI117" s="1703">
        <v>208.05</v>
      </c>
      <c r="AJ117" s="1702">
        <v>212.15</v>
      </c>
      <c r="AK117" s="627">
        <v>216.25</v>
      </c>
      <c r="AL117" s="627">
        <v>220.35</v>
      </c>
      <c r="AM117" s="1703">
        <v>224.46</v>
      </c>
      <c r="AN117" s="1703">
        <v>228.56</v>
      </c>
      <c r="AO117" s="1703">
        <v>232.66</v>
      </c>
      <c r="AP117" s="1703">
        <v>236.76</v>
      </c>
      <c r="AQ117" s="630">
        <v>240.86</v>
      </c>
      <c r="AR117" s="1704">
        <v>244.97</v>
      </c>
      <c r="AS117" s="1944">
        <v>249.07</v>
      </c>
      <c r="AT117" s="1943">
        <v>253.17</v>
      </c>
      <c r="AU117" s="1943">
        <v>257.27</v>
      </c>
      <c r="AV117" s="1943">
        <v>261.37</v>
      </c>
      <c r="AW117" s="1943">
        <v>265.47000000000003</v>
      </c>
      <c r="AX117" s="1943">
        <v>269.58</v>
      </c>
      <c r="AY117" s="1943">
        <v>273.68</v>
      </c>
      <c r="AZ117" s="1943">
        <v>277.77999999999997</v>
      </c>
      <c r="BA117" s="1943">
        <v>281.88</v>
      </c>
      <c r="BB117" s="1943">
        <v>285.98</v>
      </c>
      <c r="BC117" s="1943">
        <v>290.08</v>
      </c>
      <c r="BD117" s="1943">
        <v>294.19</v>
      </c>
      <c r="BE117" s="1949"/>
      <c r="BF117" s="1706">
        <v>223.34</v>
      </c>
      <c r="BG117" s="1707">
        <v>227.49</v>
      </c>
      <c r="BH117" s="624">
        <v>231.64</v>
      </c>
      <c r="BI117" s="624">
        <v>235.79</v>
      </c>
      <c r="BJ117" s="1710">
        <v>239.94</v>
      </c>
      <c r="BK117" s="1703">
        <v>244.09</v>
      </c>
      <c r="BL117" s="1702">
        <v>248.24</v>
      </c>
      <c r="BM117" s="627">
        <v>252.38</v>
      </c>
      <c r="BN117" s="627">
        <v>256.52999999999997</v>
      </c>
      <c r="BO117" s="1703">
        <v>260.68</v>
      </c>
      <c r="BP117" s="1703">
        <v>264.83</v>
      </c>
      <c r="BQ117" s="1711">
        <v>268.98</v>
      </c>
      <c r="BR117" s="1703">
        <v>273.13</v>
      </c>
      <c r="BS117" s="1708">
        <v>277.27999999999997</v>
      </c>
      <c r="BT117" s="1704">
        <v>281.43</v>
      </c>
      <c r="BU117" s="2949">
        <v>285.58</v>
      </c>
      <c r="BV117" s="1910">
        <v>289.73</v>
      </c>
      <c r="BW117" s="1910">
        <v>293.88</v>
      </c>
      <c r="BX117" s="1910">
        <v>298.02999999999997</v>
      </c>
      <c r="BY117" s="1910">
        <v>302.18</v>
      </c>
      <c r="BZ117" s="1910">
        <v>306.33</v>
      </c>
      <c r="CA117" s="1910">
        <v>310.48</v>
      </c>
      <c r="CB117" s="1910">
        <v>314.63</v>
      </c>
      <c r="CC117" s="1910">
        <v>318.77999999999997</v>
      </c>
      <c r="CD117" s="1910">
        <v>322.93</v>
      </c>
      <c r="CE117" s="1910">
        <v>327.08</v>
      </c>
      <c r="CF117" s="1910">
        <v>331.23</v>
      </c>
      <c r="CG117" s="1915"/>
      <c r="CH117" s="631">
        <v>133.96</v>
      </c>
      <c r="CI117" s="1702">
        <v>136.88999999999999</v>
      </c>
      <c r="CJ117" s="627">
        <v>139.82</v>
      </c>
      <c r="CK117" s="627">
        <v>142.75</v>
      </c>
      <c r="CL117" s="627">
        <v>145.68</v>
      </c>
      <c r="CM117" s="627">
        <v>148.61000000000001</v>
      </c>
      <c r="CN117" s="1702">
        <v>151.54</v>
      </c>
      <c r="CO117" s="627">
        <v>154.47</v>
      </c>
      <c r="CP117" s="627">
        <v>157.4</v>
      </c>
      <c r="CQ117" s="627">
        <v>160.33000000000001</v>
      </c>
      <c r="CR117" s="627">
        <v>163.26</v>
      </c>
      <c r="CS117" s="627">
        <v>166.19</v>
      </c>
      <c r="CT117" s="627">
        <v>169.12</v>
      </c>
      <c r="CU117" s="632">
        <v>172.05</v>
      </c>
      <c r="CV117" s="1712">
        <v>174.98</v>
      </c>
      <c r="CW117" s="632">
        <v>177.91</v>
      </c>
      <c r="CX117" s="1929">
        <v>180.83</v>
      </c>
      <c r="CY117" s="1929">
        <v>183.76</v>
      </c>
      <c r="CZ117" s="1929">
        <v>186.69</v>
      </c>
      <c r="DA117" s="1929">
        <v>189.62</v>
      </c>
      <c r="DB117" s="1929">
        <v>192.55</v>
      </c>
      <c r="DC117" s="1929">
        <v>195.48</v>
      </c>
      <c r="DD117" s="1929">
        <v>198.41</v>
      </c>
      <c r="DE117" s="1929">
        <v>201.34</v>
      </c>
      <c r="DF117" s="1929">
        <v>204.27</v>
      </c>
      <c r="DG117" s="1929">
        <v>207.2</v>
      </c>
      <c r="DH117" s="1929">
        <v>210.13</v>
      </c>
      <c r="DI117" s="1902"/>
    </row>
    <row r="118" spans="1:113" s="26" customFormat="1" ht="12.95" customHeight="1" x14ac:dyDescent="0.2">
      <c r="A118" s="29">
        <v>115</v>
      </c>
      <c r="B118" s="626">
        <v>315.39999999999998</v>
      </c>
      <c r="C118" s="1702">
        <v>321.26</v>
      </c>
      <c r="D118" s="627">
        <v>327.12</v>
      </c>
      <c r="E118" s="627">
        <v>332.98</v>
      </c>
      <c r="F118" s="1703">
        <v>338.84</v>
      </c>
      <c r="G118" s="1703">
        <v>344.7</v>
      </c>
      <c r="H118" s="1702">
        <v>350.56</v>
      </c>
      <c r="I118" s="627">
        <v>356.42</v>
      </c>
      <c r="J118" s="627">
        <v>362.28</v>
      </c>
      <c r="K118" s="1703">
        <v>368.15</v>
      </c>
      <c r="L118" s="1703">
        <v>374.01</v>
      </c>
      <c r="M118" s="1703">
        <v>379.87</v>
      </c>
      <c r="N118" s="1703">
        <v>385.73</v>
      </c>
      <c r="O118" s="630">
        <v>391.59</v>
      </c>
      <c r="P118" s="1704">
        <v>397.45</v>
      </c>
      <c r="Q118" s="1933">
        <v>403.31</v>
      </c>
      <c r="R118" s="1943">
        <v>409.17</v>
      </c>
      <c r="S118" s="1943">
        <v>415.03</v>
      </c>
      <c r="T118" s="1943">
        <v>420.89</v>
      </c>
      <c r="U118" s="1943">
        <v>426.75</v>
      </c>
      <c r="V118" s="1943">
        <v>432.61</v>
      </c>
      <c r="W118" s="1943">
        <v>438.47</v>
      </c>
      <c r="X118" s="1943">
        <v>444.33</v>
      </c>
      <c r="Y118" s="1943">
        <v>450.19</v>
      </c>
      <c r="Z118" s="1943">
        <v>456.05</v>
      </c>
      <c r="AA118" s="1943">
        <v>461.91</v>
      </c>
      <c r="AB118" s="1943">
        <v>467.77</v>
      </c>
      <c r="AC118" s="1936"/>
      <c r="AD118" s="1705">
        <v>189.19</v>
      </c>
      <c r="AE118" s="1702">
        <v>193.32</v>
      </c>
      <c r="AF118" s="627">
        <v>197.46</v>
      </c>
      <c r="AG118" s="627">
        <v>201.6</v>
      </c>
      <c r="AH118" s="1703">
        <v>205.74</v>
      </c>
      <c r="AI118" s="1703">
        <v>209.87</v>
      </c>
      <c r="AJ118" s="1702">
        <v>214.01</v>
      </c>
      <c r="AK118" s="627">
        <v>218.15</v>
      </c>
      <c r="AL118" s="627">
        <v>222.29</v>
      </c>
      <c r="AM118" s="1703">
        <v>226.43</v>
      </c>
      <c r="AN118" s="1703">
        <v>230.56</v>
      </c>
      <c r="AO118" s="1703">
        <v>234.7</v>
      </c>
      <c r="AP118" s="1703">
        <v>238.84</v>
      </c>
      <c r="AQ118" s="630">
        <v>242.98</v>
      </c>
      <c r="AR118" s="1704">
        <v>247.11</v>
      </c>
      <c r="AS118" s="1944">
        <v>251.25</v>
      </c>
      <c r="AT118" s="1943">
        <v>255.39</v>
      </c>
      <c r="AU118" s="1943">
        <v>259.52999999999997</v>
      </c>
      <c r="AV118" s="1943">
        <v>263.66000000000003</v>
      </c>
      <c r="AW118" s="1943">
        <v>267.8</v>
      </c>
      <c r="AX118" s="1943">
        <v>271.94</v>
      </c>
      <c r="AY118" s="1943">
        <v>276.08</v>
      </c>
      <c r="AZ118" s="1943">
        <v>280.22000000000003</v>
      </c>
      <c r="BA118" s="1943">
        <v>284.35000000000002</v>
      </c>
      <c r="BB118" s="1943">
        <v>288.49</v>
      </c>
      <c r="BC118" s="1943">
        <v>292.63</v>
      </c>
      <c r="BD118" s="1943">
        <v>296.77</v>
      </c>
      <c r="BE118" s="1949"/>
      <c r="BF118" s="1706">
        <v>225.29</v>
      </c>
      <c r="BG118" s="1707">
        <v>229.47</v>
      </c>
      <c r="BH118" s="624">
        <v>233.66</v>
      </c>
      <c r="BI118" s="624">
        <v>237.84</v>
      </c>
      <c r="BJ118" s="1710">
        <v>242.03</v>
      </c>
      <c r="BK118" s="1703">
        <v>246.22</v>
      </c>
      <c r="BL118" s="1702">
        <v>250.4</v>
      </c>
      <c r="BM118" s="627">
        <v>254.59</v>
      </c>
      <c r="BN118" s="627">
        <v>258.77</v>
      </c>
      <c r="BO118" s="1703">
        <v>262.95999999999998</v>
      </c>
      <c r="BP118" s="1703">
        <v>267.14999999999998</v>
      </c>
      <c r="BQ118" s="1711">
        <v>271.33</v>
      </c>
      <c r="BR118" s="1703">
        <v>275.52</v>
      </c>
      <c r="BS118" s="1708">
        <v>279.7</v>
      </c>
      <c r="BT118" s="1704">
        <v>283.89</v>
      </c>
      <c r="BU118" s="2949">
        <v>288.08</v>
      </c>
      <c r="BV118" s="1910">
        <v>292.26</v>
      </c>
      <c r="BW118" s="1910">
        <v>296.45</v>
      </c>
      <c r="BX118" s="1910">
        <v>300.63</v>
      </c>
      <c r="BY118" s="1910">
        <v>304.82</v>
      </c>
      <c r="BZ118" s="1910">
        <v>309.01</v>
      </c>
      <c r="CA118" s="1910">
        <v>313.19</v>
      </c>
      <c r="CB118" s="1910">
        <v>317.38</v>
      </c>
      <c r="CC118" s="1910">
        <v>321.56</v>
      </c>
      <c r="CD118" s="1910">
        <v>325.75</v>
      </c>
      <c r="CE118" s="1910">
        <v>329.94</v>
      </c>
      <c r="CF118" s="1910">
        <v>334.12</v>
      </c>
      <c r="CG118" s="1915"/>
      <c r="CH118" s="631">
        <v>135.13</v>
      </c>
      <c r="CI118" s="1702">
        <v>138.09</v>
      </c>
      <c r="CJ118" s="627">
        <v>141.04</v>
      </c>
      <c r="CK118" s="627">
        <v>144</v>
      </c>
      <c r="CL118" s="627">
        <v>146.96</v>
      </c>
      <c r="CM118" s="627">
        <v>149.91</v>
      </c>
      <c r="CN118" s="1702">
        <v>152.87</v>
      </c>
      <c r="CO118" s="627">
        <v>155.82</v>
      </c>
      <c r="CP118" s="627">
        <v>158.78</v>
      </c>
      <c r="CQ118" s="627">
        <v>161.72999999999999</v>
      </c>
      <c r="CR118" s="627">
        <v>164.69</v>
      </c>
      <c r="CS118" s="627">
        <v>167.64</v>
      </c>
      <c r="CT118" s="627">
        <v>170.6</v>
      </c>
      <c r="CU118" s="632">
        <v>173.55</v>
      </c>
      <c r="CV118" s="1712">
        <v>176.51</v>
      </c>
      <c r="CW118" s="632">
        <v>179.47</v>
      </c>
      <c r="CX118" s="1929">
        <v>182.42</v>
      </c>
      <c r="CY118" s="1929">
        <v>185.38</v>
      </c>
      <c r="CZ118" s="1929">
        <v>188.33</v>
      </c>
      <c r="DA118" s="1929">
        <v>191.29</v>
      </c>
      <c r="DB118" s="1929">
        <v>194.24</v>
      </c>
      <c r="DC118" s="1929">
        <v>197.2</v>
      </c>
      <c r="DD118" s="1929">
        <v>200.15</v>
      </c>
      <c r="DE118" s="1929">
        <v>203.11</v>
      </c>
      <c r="DF118" s="1929">
        <v>206.07</v>
      </c>
      <c r="DG118" s="1929">
        <v>209.02</v>
      </c>
      <c r="DH118" s="1929">
        <v>211.98</v>
      </c>
      <c r="DI118" s="1902"/>
    </row>
    <row r="119" spans="1:113" s="26" customFormat="1" ht="12.95" customHeight="1" x14ac:dyDescent="0.2">
      <c r="A119" s="29">
        <v>116</v>
      </c>
      <c r="B119" s="626">
        <v>318.14</v>
      </c>
      <c r="C119" s="1702">
        <v>324.05</v>
      </c>
      <c r="D119" s="627">
        <v>329.96</v>
      </c>
      <c r="E119" s="627">
        <v>335.88</v>
      </c>
      <c r="F119" s="1703">
        <v>341.79</v>
      </c>
      <c r="G119" s="1703">
        <v>347.7</v>
      </c>
      <c r="H119" s="1702">
        <v>353.61</v>
      </c>
      <c r="I119" s="627">
        <v>359.52</v>
      </c>
      <c r="J119" s="627">
        <v>365.43</v>
      </c>
      <c r="K119" s="1703">
        <v>371.34</v>
      </c>
      <c r="L119" s="1703">
        <v>377.26</v>
      </c>
      <c r="M119" s="1703">
        <v>383.17</v>
      </c>
      <c r="N119" s="1703">
        <v>389.08</v>
      </c>
      <c r="O119" s="630">
        <v>394.99</v>
      </c>
      <c r="P119" s="1704">
        <v>400.9</v>
      </c>
      <c r="Q119" s="1933">
        <v>406.81</v>
      </c>
      <c r="R119" s="1943">
        <v>412.72</v>
      </c>
      <c r="S119" s="1943">
        <v>418.63</v>
      </c>
      <c r="T119" s="1943">
        <v>424.55</v>
      </c>
      <c r="U119" s="1943">
        <v>430.46</v>
      </c>
      <c r="V119" s="1943">
        <v>436.37</v>
      </c>
      <c r="W119" s="1943">
        <v>442.28</v>
      </c>
      <c r="X119" s="1943">
        <v>448.19</v>
      </c>
      <c r="Y119" s="1943">
        <v>454.1</v>
      </c>
      <c r="Z119" s="1943">
        <v>460.01</v>
      </c>
      <c r="AA119" s="1943">
        <v>465.93</v>
      </c>
      <c r="AB119" s="1943">
        <v>471.84</v>
      </c>
      <c r="AC119" s="1936"/>
      <c r="AD119" s="1705">
        <v>190.83</v>
      </c>
      <c r="AE119" s="1702">
        <v>195.01</v>
      </c>
      <c r="AF119" s="627">
        <v>199.18</v>
      </c>
      <c r="AG119" s="627">
        <v>203.36</v>
      </c>
      <c r="AH119" s="1703">
        <v>207.53</v>
      </c>
      <c r="AI119" s="1703">
        <v>211.7</v>
      </c>
      <c r="AJ119" s="1702">
        <v>215.88</v>
      </c>
      <c r="AK119" s="627">
        <v>220.05</v>
      </c>
      <c r="AL119" s="627">
        <v>224.22</v>
      </c>
      <c r="AM119" s="1703">
        <v>228.4</v>
      </c>
      <c r="AN119" s="1703">
        <v>232.57</v>
      </c>
      <c r="AO119" s="1703">
        <v>236.74</v>
      </c>
      <c r="AP119" s="1703">
        <v>240.92</v>
      </c>
      <c r="AQ119" s="630">
        <v>245.09</v>
      </c>
      <c r="AR119" s="1704">
        <v>249.27</v>
      </c>
      <c r="AS119" s="1944">
        <v>253.44</v>
      </c>
      <c r="AT119" s="1943">
        <v>257.61</v>
      </c>
      <c r="AU119" s="1943">
        <v>261.79000000000002</v>
      </c>
      <c r="AV119" s="1943">
        <v>265.95999999999998</v>
      </c>
      <c r="AW119" s="1943">
        <v>270.13</v>
      </c>
      <c r="AX119" s="1943">
        <v>274.31</v>
      </c>
      <c r="AY119" s="1943">
        <v>278.48</v>
      </c>
      <c r="AZ119" s="1943">
        <v>282.66000000000003</v>
      </c>
      <c r="BA119" s="1943">
        <v>286.83</v>
      </c>
      <c r="BB119" s="1943">
        <v>291</v>
      </c>
      <c r="BC119" s="1943">
        <v>295.18</v>
      </c>
      <c r="BD119" s="1943">
        <v>299.35000000000002</v>
      </c>
      <c r="BE119" s="1949"/>
      <c r="BF119" s="1706">
        <v>227.24</v>
      </c>
      <c r="BG119" s="1707">
        <v>231.47</v>
      </c>
      <c r="BH119" s="624">
        <v>235.69</v>
      </c>
      <c r="BI119" s="624">
        <v>239.91</v>
      </c>
      <c r="BJ119" s="1710">
        <v>244.13</v>
      </c>
      <c r="BK119" s="1703">
        <v>248.36</v>
      </c>
      <c r="BL119" s="1702">
        <v>252.58</v>
      </c>
      <c r="BM119" s="627">
        <v>256.8</v>
      </c>
      <c r="BN119" s="627">
        <v>261.02</v>
      </c>
      <c r="BO119" s="1703">
        <v>265.25</v>
      </c>
      <c r="BP119" s="1703">
        <v>269.47000000000003</v>
      </c>
      <c r="BQ119" s="1711">
        <v>273.69</v>
      </c>
      <c r="BR119" s="1703">
        <v>277.91000000000003</v>
      </c>
      <c r="BS119" s="1708">
        <v>282.14</v>
      </c>
      <c r="BT119" s="1704">
        <v>286.36</v>
      </c>
      <c r="BU119" s="2949">
        <v>290.58</v>
      </c>
      <c r="BV119" s="1910">
        <v>294.8</v>
      </c>
      <c r="BW119" s="1910">
        <v>299.02</v>
      </c>
      <c r="BX119" s="1910">
        <v>303.25</v>
      </c>
      <c r="BY119" s="1910">
        <v>307.47000000000003</v>
      </c>
      <c r="BZ119" s="1910">
        <v>311.69</v>
      </c>
      <c r="CA119" s="1910">
        <v>315.91000000000003</v>
      </c>
      <c r="CB119" s="1910">
        <v>320.14</v>
      </c>
      <c r="CC119" s="1910">
        <v>324.36</v>
      </c>
      <c r="CD119" s="1910">
        <v>328.58</v>
      </c>
      <c r="CE119" s="1910">
        <v>332.8</v>
      </c>
      <c r="CF119" s="1910">
        <v>337.03</v>
      </c>
      <c r="CG119" s="1915"/>
      <c r="CH119" s="631">
        <v>136.31</v>
      </c>
      <c r="CI119" s="1702">
        <v>139.29</v>
      </c>
      <c r="CJ119" s="627">
        <v>142.27000000000001</v>
      </c>
      <c r="CK119" s="627">
        <v>145.25</v>
      </c>
      <c r="CL119" s="627">
        <v>148.24</v>
      </c>
      <c r="CM119" s="627">
        <v>151.22</v>
      </c>
      <c r="CN119" s="1702">
        <v>154.19999999999999</v>
      </c>
      <c r="CO119" s="627">
        <v>157.18</v>
      </c>
      <c r="CP119" s="627">
        <v>160.16</v>
      </c>
      <c r="CQ119" s="627">
        <v>163.13999999999999</v>
      </c>
      <c r="CR119" s="627">
        <v>166.12</v>
      </c>
      <c r="CS119" s="627">
        <v>169.1</v>
      </c>
      <c r="CT119" s="627">
        <v>172.08</v>
      </c>
      <c r="CU119" s="632">
        <v>175.07</v>
      </c>
      <c r="CV119" s="1712">
        <v>178.05</v>
      </c>
      <c r="CW119" s="632">
        <v>181.03</v>
      </c>
      <c r="CX119" s="1929">
        <v>184.01</v>
      </c>
      <c r="CY119" s="1929">
        <v>186.99</v>
      </c>
      <c r="CZ119" s="1929">
        <v>189.97</v>
      </c>
      <c r="DA119" s="1929">
        <v>192.95</v>
      </c>
      <c r="DB119" s="1929">
        <v>195.93</v>
      </c>
      <c r="DC119" s="1929">
        <v>198.92</v>
      </c>
      <c r="DD119" s="1929">
        <v>201.9</v>
      </c>
      <c r="DE119" s="1929">
        <v>204.88</v>
      </c>
      <c r="DF119" s="1929">
        <v>207.86</v>
      </c>
      <c r="DG119" s="1929">
        <v>210.84</v>
      </c>
      <c r="DH119" s="1929">
        <v>213.82</v>
      </c>
      <c r="DI119" s="1902"/>
    </row>
    <row r="120" spans="1:113" s="26" customFormat="1" ht="12.95" customHeight="1" x14ac:dyDescent="0.2">
      <c r="A120" s="29">
        <v>117</v>
      </c>
      <c r="B120" s="626">
        <v>320.89</v>
      </c>
      <c r="C120" s="1702">
        <v>326.85000000000002</v>
      </c>
      <c r="D120" s="627">
        <v>332.82</v>
      </c>
      <c r="E120" s="627">
        <v>338.78</v>
      </c>
      <c r="F120" s="1703">
        <v>344.74</v>
      </c>
      <c r="G120" s="1703">
        <v>350.7</v>
      </c>
      <c r="H120" s="1702">
        <v>356.67</v>
      </c>
      <c r="I120" s="627">
        <v>362.63</v>
      </c>
      <c r="J120" s="627">
        <v>368.59</v>
      </c>
      <c r="K120" s="1703">
        <v>374.55</v>
      </c>
      <c r="L120" s="1703">
        <v>380.52</v>
      </c>
      <c r="M120" s="1703">
        <v>386.48</v>
      </c>
      <c r="N120" s="1703">
        <v>392.44</v>
      </c>
      <c r="O120" s="630">
        <v>398.4</v>
      </c>
      <c r="P120" s="1704">
        <v>404.37</v>
      </c>
      <c r="Q120" s="1933">
        <v>410.33</v>
      </c>
      <c r="R120" s="1943">
        <v>416.29</v>
      </c>
      <c r="S120" s="1943">
        <v>422.25</v>
      </c>
      <c r="T120" s="1943">
        <v>428.21</v>
      </c>
      <c r="U120" s="1943">
        <v>434.18</v>
      </c>
      <c r="V120" s="1943">
        <v>440.14</v>
      </c>
      <c r="W120" s="1943">
        <v>446.1</v>
      </c>
      <c r="X120" s="1943">
        <v>452.06</v>
      </c>
      <c r="Y120" s="1943">
        <v>458.03</v>
      </c>
      <c r="Z120" s="1943">
        <v>463.99</v>
      </c>
      <c r="AA120" s="1943">
        <v>469.95</v>
      </c>
      <c r="AB120" s="1943">
        <v>475.91</v>
      </c>
      <c r="AC120" s="1936"/>
      <c r="AD120" s="1705">
        <v>192.49</v>
      </c>
      <c r="AE120" s="1702">
        <v>196.7</v>
      </c>
      <c r="AF120" s="627">
        <v>200.9</v>
      </c>
      <c r="AG120" s="627">
        <v>205.11</v>
      </c>
      <c r="AH120" s="1703">
        <v>209.32</v>
      </c>
      <c r="AI120" s="1703">
        <v>213.53</v>
      </c>
      <c r="AJ120" s="1702">
        <v>217.74</v>
      </c>
      <c r="AK120" s="627">
        <v>221.95</v>
      </c>
      <c r="AL120" s="627">
        <v>226.16</v>
      </c>
      <c r="AM120" s="1703">
        <v>230.37</v>
      </c>
      <c r="AN120" s="1703">
        <v>234.58</v>
      </c>
      <c r="AO120" s="1703">
        <v>238.79</v>
      </c>
      <c r="AP120" s="1703">
        <v>243</v>
      </c>
      <c r="AQ120" s="630">
        <v>247.21</v>
      </c>
      <c r="AR120" s="1704">
        <v>251.42</v>
      </c>
      <c r="AS120" s="1944">
        <v>255.63</v>
      </c>
      <c r="AT120" s="1943">
        <v>259.83999999999997</v>
      </c>
      <c r="AU120" s="1943">
        <v>264.05</v>
      </c>
      <c r="AV120" s="1943">
        <v>268.26</v>
      </c>
      <c r="AW120" s="1943">
        <v>272.47000000000003</v>
      </c>
      <c r="AX120" s="1943">
        <v>276.68</v>
      </c>
      <c r="AY120" s="1943">
        <v>280.89</v>
      </c>
      <c r="AZ120" s="1943">
        <v>285.10000000000002</v>
      </c>
      <c r="BA120" s="1943">
        <v>289.31</v>
      </c>
      <c r="BB120" s="1943">
        <v>293.52</v>
      </c>
      <c r="BC120" s="1943">
        <v>297.73</v>
      </c>
      <c r="BD120" s="1943">
        <v>301.94</v>
      </c>
      <c r="BE120" s="1949"/>
      <c r="BF120" s="1706">
        <v>229.21</v>
      </c>
      <c r="BG120" s="1707">
        <v>233.47</v>
      </c>
      <c r="BH120" s="624">
        <v>237.73</v>
      </c>
      <c r="BI120" s="624">
        <v>241.99</v>
      </c>
      <c r="BJ120" s="1710">
        <v>246.24</v>
      </c>
      <c r="BK120" s="1703">
        <v>250.5</v>
      </c>
      <c r="BL120" s="1702">
        <v>254.76</v>
      </c>
      <c r="BM120" s="627">
        <v>259.02</v>
      </c>
      <c r="BN120" s="627">
        <v>263.27999999999997</v>
      </c>
      <c r="BO120" s="1703">
        <v>267.54000000000002</v>
      </c>
      <c r="BP120" s="1703">
        <v>271.8</v>
      </c>
      <c r="BQ120" s="1711">
        <v>276.06</v>
      </c>
      <c r="BR120" s="1703">
        <v>280.31</v>
      </c>
      <c r="BS120" s="1708">
        <v>284.57</v>
      </c>
      <c r="BT120" s="1704">
        <v>288.83</v>
      </c>
      <c r="BU120" s="2949">
        <v>293.08999999999997</v>
      </c>
      <c r="BV120" s="1910">
        <v>297.35000000000002</v>
      </c>
      <c r="BW120" s="1910">
        <v>301.61</v>
      </c>
      <c r="BX120" s="1910">
        <v>305.87</v>
      </c>
      <c r="BY120" s="1910">
        <v>310.13</v>
      </c>
      <c r="BZ120" s="1910">
        <v>314.38</v>
      </c>
      <c r="CA120" s="1910">
        <v>318.64</v>
      </c>
      <c r="CB120" s="1910">
        <v>322.89999999999998</v>
      </c>
      <c r="CC120" s="1910">
        <v>327.16000000000003</v>
      </c>
      <c r="CD120" s="1910">
        <v>331.42</v>
      </c>
      <c r="CE120" s="1910">
        <v>335.68</v>
      </c>
      <c r="CF120" s="1910">
        <v>339.94</v>
      </c>
      <c r="CG120" s="1915"/>
      <c r="CH120" s="631">
        <v>137.49</v>
      </c>
      <c r="CI120" s="1702">
        <v>140.5</v>
      </c>
      <c r="CJ120" s="627">
        <v>143.5</v>
      </c>
      <c r="CK120" s="627">
        <v>146.51</v>
      </c>
      <c r="CL120" s="627">
        <v>149.52000000000001</v>
      </c>
      <c r="CM120" s="627">
        <v>152.52000000000001</v>
      </c>
      <c r="CN120" s="1702">
        <v>155.53</v>
      </c>
      <c r="CO120" s="627">
        <v>158.54</v>
      </c>
      <c r="CP120" s="627">
        <v>161.54</v>
      </c>
      <c r="CQ120" s="627">
        <v>164.55</v>
      </c>
      <c r="CR120" s="627">
        <v>167.56</v>
      </c>
      <c r="CS120" s="627">
        <v>170.57</v>
      </c>
      <c r="CT120" s="627">
        <v>173.57</v>
      </c>
      <c r="CU120" s="632">
        <v>176.58</v>
      </c>
      <c r="CV120" s="1712">
        <v>179.59</v>
      </c>
      <c r="CW120" s="632">
        <v>182.59</v>
      </c>
      <c r="CX120" s="1929">
        <v>185.6</v>
      </c>
      <c r="CY120" s="1929">
        <v>188.61</v>
      </c>
      <c r="CZ120" s="1929">
        <v>191.61</v>
      </c>
      <c r="DA120" s="1929">
        <v>194.62</v>
      </c>
      <c r="DB120" s="1929">
        <v>197.63</v>
      </c>
      <c r="DC120" s="1929">
        <v>200.63</v>
      </c>
      <c r="DD120" s="1929">
        <v>203.64</v>
      </c>
      <c r="DE120" s="1929">
        <v>206.65</v>
      </c>
      <c r="DF120" s="1929">
        <v>209.66</v>
      </c>
      <c r="DG120" s="1929">
        <v>212.66</v>
      </c>
      <c r="DH120" s="1929">
        <v>215.67</v>
      </c>
      <c r="DI120" s="1902"/>
    </row>
    <row r="121" spans="1:113" s="26" customFormat="1" ht="12.95" customHeight="1" x14ac:dyDescent="0.2">
      <c r="A121" s="29">
        <v>118</v>
      </c>
      <c r="B121" s="626">
        <v>323.64999999999998</v>
      </c>
      <c r="C121" s="1702">
        <v>329.67</v>
      </c>
      <c r="D121" s="627">
        <v>335.68</v>
      </c>
      <c r="E121" s="627">
        <v>341.69</v>
      </c>
      <c r="F121" s="1703">
        <v>347.71</v>
      </c>
      <c r="G121" s="1703">
        <v>353.72</v>
      </c>
      <c r="H121" s="1702">
        <v>359.73</v>
      </c>
      <c r="I121" s="627">
        <v>365.75</v>
      </c>
      <c r="J121" s="627">
        <v>371.76</v>
      </c>
      <c r="K121" s="1703">
        <v>377.77</v>
      </c>
      <c r="L121" s="1703">
        <v>383.79</v>
      </c>
      <c r="M121" s="1703">
        <v>389.8</v>
      </c>
      <c r="N121" s="1703">
        <v>395.81</v>
      </c>
      <c r="O121" s="630">
        <v>401.83</v>
      </c>
      <c r="P121" s="1704">
        <v>407.84</v>
      </c>
      <c r="Q121" s="1933">
        <v>413.85</v>
      </c>
      <c r="R121" s="1943">
        <v>419.87</v>
      </c>
      <c r="S121" s="1943">
        <v>425.88</v>
      </c>
      <c r="T121" s="1943">
        <v>431.89</v>
      </c>
      <c r="U121" s="1943">
        <v>437.91</v>
      </c>
      <c r="V121" s="1943">
        <v>443.92</v>
      </c>
      <c r="W121" s="1943">
        <v>449.93</v>
      </c>
      <c r="X121" s="1943">
        <v>455.95</v>
      </c>
      <c r="Y121" s="1943">
        <v>461.96</v>
      </c>
      <c r="Z121" s="1943">
        <v>467.97</v>
      </c>
      <c r="AA121" s="1943">
        <v>473.99</v>
      </c>
      <c r="AB121" s="1943">
        <v>480</v>
      </c>
      <c r="AC121" s="1936"/>
      <c r="AD121" s="1705">
        <v>194.14</v>
      </c>
      <c r="AE121" s="1702">
        <v>198.39</v>
      </c>
      <c r="AF121" s="627">
        <v>202.63</v>
      </c>
      <c r="AG121" s="627">
        <v>206.88</v>
      </c>
      <c r="AH121" s="1703">
        <v>211.12</v>
      </c>
      <c r="AI121" s="1703">
        <v>215.37</v>
      </c>
      <c r="AJ121" s="1702">
        <v>219.61</v>
      </c>
      <c r="AK121" s="627">
        <v>223.86</v>
      </c>
      <c r="AL121" s="627">
        <v>228.1</v>
      </c>
      <c r="AM121" s="1703">
        <v>232.35</v>
      </c>
      <c r="AN121" s="1703">
        <v>236.6</v>
      </c>
      <c r="AO121" s="1703">
        <v>240.84</v>
      </c>
      <c r="AP121" s="1703">
        <v>245.09</v>
      </c>
      <c r="AQ121" s="630">
        <v>249.33</v>
      </c>
      <c r="AR121" s="1704">
        <v>253.58</v>
      </c>
      <c r="AS121" s="1944">
        <v>257.82</v>
      </c>
      <c r="AT121" s="1943">
        <v>262.07</v>
      </c>
      <c r="AU121" s="1943">
        <v>266.32</v>
      </c>
      <c r="AV121" s="1943">
        <v>270.56</v>
      </c>
      <c r="AW121" s="1943">
        <v>274.81</v>
      </c>
      <c r="AX121" s="1943">
        <v>279.05</v>
      </c>
      <c r="AY121" s="1943">
        <v>283.3</v>
      </c>
      <c r="AZ121" s="1943">
        <v>287.54000000000002</v>
      </c>
      <c r="BA121" s="1943">
        <v>291.79000000000002</v>
      </c>
      <c r="BB121" s="1943">
        <v>296.02999999999997</v>
      </c>
      <c r="BC121" s="1943">
        <v>300.27999999999997</v>
      </c>
      <c r="BD121" s="1943">
        <v>304.52999999999997</v>
      </c>
      <c r="BE121" s="1949"/>
      <c r="BF121" s="1706">
        <v>231.18</v>
      </c>
      <c r="BG121" s="1707">
        <v>235.48</v>
      </c>
      <c r="BH121" s="624">
        <v>239.77</v>
      </c>
      <c r="BI121" s="624">
        <v>244.07</v>
      </c>
      <c r="BJ121" s="1710">
        <v>248.36</v>
      </c>
      <c r="BK121" s="1703">
        <v>252.66</v>
      </c>
      <c r="BL121" s="1702">
        <v>256.95</v>
      </c>
      <c r="BM121" s="627">
        <v>261.25</v>
      </c>
      <c r="BN121" s="627">
        <v>265.54000000000002</v>
      </c>
      <c r="BO121" s="1703">
        <v>269.83999999999997</v>
      </c>
      <c r="BP121" s="1703">
        <v>274.13</v>
      </c>
      <c r="BQ121" s="1711">
        <v>278.43</v>
      </c>
      <c r="BR121" s="1703">
        <v>282.72000000000003</v>
      </c>
      <c r="BS121" s="1708">
        <v>287.02</v>
      </c>
      <c r="BT121" s="1704">
        <v>291.31</v>
      </c>
      <c r="BU121" s="2949">
        <v>295.61</v>
      </c>
      <c r="BV121" s="1910">
        <v>299.91000000000003</v>
      </c>
      <c r="BW121" s="1910">
        <v>304.2</v>
      </c>
      <c r="BX121" s="1910">
        <v>308.5</v>
      </c>
      <c r="BY121" s="1910">
        <v>312.79000000000002</v>
      </c>
      <c r="BZ121" s="1910">
        <v>317.08999999999997</v>
      </c>
      <c r="CA121" s="1910">
        <v>321.38</v>
      </c>
      <c r="CB121" s="1910">
        <v>325.68</v>
      </c>
      <c r="CC121" s="1910">
        <v>329.97</v>
      </c>
      <c r="CD121" s="1910">
        <v>334.27</v>
      </c>
      <c r="CE121" s="1910">
        <v>338.56</v>
      </c>
      <c r="CF121" s="1910">
        <v>342.86</v>
      </c>
      <c r="CG121" s="1915"/>
      <c r="CH121" s="631">
        <v>138.66999999999999</v>
      </c>
      <c r="CI121" s="1702">
        <v>141.69999999999999</v>
      </c>
      <c r="CJ121" s="627">
        <v>144.74</v>
      </c>
      <c r="CK121" s="627">
        <v>147.77000000000001</v>
      </c>
      <c r="CL121" s="627">
        <v>150.80000000000001</v>
      </c>
      <c r="CM121" s="627">
        <v>153.83000000000001</v>
      </c>
      <c r="CN121" s="1702">
        <v>156.87</v>
      </c>
      <c r="CO121" s="627">
        <v>159.9</v>
      </c>
      <c r="CP121" s="627">
        <v>162.93</v>
      </c>
      <c r="CQ121" s="627">
        <v>165.96</v>
      </c>
      <c r="CR121" s="627">
        <v>169</v>
      </c>
      <c r="CS121" s="627">
        <v>172.03</v>
      </c>
      <c r="CT121" s="627">
        <v>175.06</v>
      </c>
      <c r="CU121" s="632">
        <v>178.09</v>
      </c>
      <c r="CV121" s="1712">
        <v>181.13</v>
      </c>
      <c r="CW121" s="632">
        <v>184.16</v>
      </c>
      <c r="CX121" s="1929">
        <v>187.19</v>
      </c>
      <c r="CY121" s="1929">
        <v>190.23</v>
      </c>
      <c r="CZ121" s="1929">
        <v>193.26</v>
      </c>
      <c r="DA121" s="1929">
        <v>196.29</v>
      </c>
      <c r="DB121" s="1929">
        <v>199.32</v>
      </c>
      <c r="DC121" s="1929">
        <v>202.36</v>
      </c>
      <c r="DD121" s="1929">
        <v>205.39</v>
      </c>
      <c r="DE121" s="1929">
        <v>208.42</v>
      </c>
      <c r="DF121" s="1929">
        <v>211.45</v>
      </c>
      <c r="DG121" s="1929">
        <v>214.49</v>
      </c>
      <c r="DH121" s="1929">
        <v>217.52</v>
      </c>
      <c r="DI121" s="1902"/>
    </row>
    <row r="122" spans="1:113" s="26" customFormat="1" ht="12.95" customHeight="1" x14ac:dyDescent="0.2">
      <c r="A122" s="29">
        <v>119</v>
      </c>
      <c r="B122" s="626">
        <v>326.43</v>
      </c>
      <c r="C122" s="1702">
        <v>332.49</v>
      </c>
      <c r="D122" s="627">
        <v>338.56</v>
      </c>
      <c r="E122" s="627">
        <v>344.62</v>
      </c>
      <c r="F122" s="1703">
        <v>350.69</v>
      </c>
      <c r="G122" s="1703">
        <v>356.75</v>
      </c>
      <c r="H122" s="1702">
        <v>362.81</v>
      </c>
      <c r="I122" s="627">
        <v>368.88</v>
      </c>
      <c r="J122" s="627">
        <v>374.94</v>
      </c>
      <c r="K122" s="1703">
        <v>381.01</v>
      </c>
      <c r="L122" s="1703">
        <v>387.07</v>
      </c>
      <c r="M122" s="1703">
        <v>393.14</v>
      </c>
      <c r="N122" s="1703">
        <v>399.2</v>
      </c>
      <c r="O122" s="630">
        <v>405.26</v>
      </c>
      <c r="P122" s="1704">
        <v>411.33</v>
      </c>
      <c r="Q122" s="1933">
        <v>417.39</v>
      </c>
      <c r="R122" s="1943">
        <v>423.46</v>
      </c>
      <c r="S122" s="1943">
        <v>429.52</v>
      </c>
      <c r="T122" s="1943">
        <v>435.58</v>
      </c>
      <c r="U122" s="1943">
        <v>441.65</v>
      </c>
      <c r="V122" s="1943">
        <v>447.71</v>
      </c>
      <c r="W122" s="1943">
        <v>453.78</v>
      </c>
      <c r="X122" s="1943">
        <v>459.84</v>
      </c>
      <c r="Y122" s="1943">
        <v>465.91</v>
      </c>
      <c r="Z122" s="1943">
        <v>471.97</v>
      </c>
      <c r="AA122" s="1943">
        <v>478.03</v>
      </c>
      <c r="AB122" s="1943">
        <v>484.1</v>
      </c>
      <c r="AC122" s="1936"/>
      <c r="AD122" s="1705">
        <v>195.8</v>
      </c>
      <c r="AE122" s="1702">
        <v>200.08</v>
      </c>
      <c r="AF122" s="627">
        <v>204.36</v>
      </c>
      <c r="AG122" s="627">
        <v>208.64</v>
      </c>
      <c r="AH122" s="1703">
        <v>212.92</v>
      </c>
      <c r="AI122" s="1703">
        <v>217.21</v>
      </c>
      <c r="AJ122" s="1702">
        <v>221.49</v>
      </c>
      <c r="AK122" s="627">
        <v>225.77</v>
      </c>
      <c r="AL122" s="627">
        <v>230.05</v>
      </c>
      <c r="AM122" s="1703">
        <v>234.33</v>
      </c>
      <c r="AN122" s="1703">
        <v>238.61</v>
      </c>
      <c r="AO122" s="1703">
        <v>242.89</v>
      </c>
      <c r="AP122" s="1703">
        <v>247.18</v>
      </c>
      <c r="AQ122" s="630">
        <v>251.46</v>
      </c>
      <c r="AR122" s="1704">
        <v>255.74</v>
      </c>
      <c r="AS122" s="1944">
        <v>260.02</v>
      </c>
      <c r="AT122" s="1943">
        <v>264.3</v>
      </c>
      <c r="AU122" s="1943">
        <v>268.58</v>
      </c>
      <c r="AV122" s="1943">
        <v>272.87</v>
      </c>
      <c r="AW122" s="1943">
        <v>277.14999999999998</v>
      </c>
      <c r="AX122" s="1943">
        <v>281.43</v>
      </c>
      <c r="AY122" s="1943">
        <v>285.70999999999998</v>
      </c>
      <c r="AZ122" s="1943">
        <v>289.99</v>
      </c>
      <c r="BA122" s="1943">
        <v>294.27</v>
      </c>
      <c r="BB122" s="1943">
        <v>298.56</v>
      </c>
      <c r="BC122" s="1943">
        <v>302.83999999999997</v>
      </c>
      <c r="BD122" s="1943">
        <v>307.12</v>
      </c>
      <c r="BE122" s="1949"/>
      <c r="BF122" s="1706">
        <v>233.16</v>
      </c>
      <c r="BG122" s="1707">
        <v>237.49</v>
      </c>
      <c r="BH122" s="624">
        <v>241.83</v>
      </c>
      <c r="BI122" s="624">
        <v>246.16</v>
      </c>
      <c r="BJ122" s="1710">
        <v>250.49</v>
      </c>
      <c r="BK122" s="1703">
        <v>254.82</v>
      </c>
      <c r="BL122" s="1702">
        <v>259.14999999999998</v>
      </c>
      <c r="BM122" s="627">
        <v>263.48</v>
      </c>
      <c r="BN122" s="627">
        <v>267.82</v>
      </c>
      <c r="BO122" s="1703">
        <v>272.14999999999998</v>
      </c>
      <c r="BP122" s="1703">
        <v>276.48</v>
      </c>
      <c r="BQ122" s="1711">
        <v>280.81</v>
      </c>
      <c r="BR122" s="1703">
        <v>285.14</v>
      </c>
      <c r="BS122" s="1708">
        <v>289.47000000000003</v>
      </c>
      <c r="BT122" s="1704">
        <v>293.81</v>
      </c>
      <c r="BU122" s="2949">
        <v>298.14</v>
      </c>
      <c r="BV122" s="1910">
        <v>302.47000000000003</v>
      </c>
      <c r="BW122" s="1910">
        <v>306.8</v>
      </c>
      <c r="BX122" s="1910">
        <v>311.13</v>
      </c>
      <c r="BY122" s="1910">
        <v>315.45999999999998</v>
      </c>
      <c r="BZ122" s="1910">
        <v>319.8</v>
      </c>
      <c r="CA122" s="1910">
        <v>324.13</v>
      </c>
      <c r="CB122" s="1910">
        <v>328.46</v>
      </c>
      <c r="CC122" s="1910">
        <v>332.79</v>
      </c>
      <c r="CD122" s="1910">
        <v>337.12</v>
      </c>
      <c r="CE122" s="1910">
        <v>341.45</v>
      </c>
      <c r="CF122" s="1910">
        <v>345.78</v>
      </c>
      <c r="CG122" s="1915"/>
      <c r="CH122" s="631">
        <v>139.85</v>
      </c>
      <c r="CI122" s="1702">
        <v>142.91</v>
      </c>
      <c r="CJ122" s="627">
        <v>145.97</v>
      </c>
      <c r="CK122" s="627">
        <v>149.03</v>
      </c>
      <c r="CL122" s="627">
        <v>152.09</v>
      </c>
      <c r="CM122" s="627">
        <v>155.15</v>
      </c>
      <c r="CN122" s="1702">
        <v>158.19999999999999</v>
      </c>
      <c r="CO122" s="627">
        <v>161.26</v>
      </c>
      <c r="CP122" s="627">
        <v>164.32</v>
      </c>
      <c r="CQ122" s="627">
        <v>167.38</v>
      </c>
      <c r="CR122" s="627">
        <v>170.44</v>
      </c>
      <c r="CS122" s="627">
        <v>173.5</v>
      </c>
      <c r="CT122" s="627">
        <v>176.55</v>
      </c>
      <c r="CU122" s="632">
        <v>179.61</v>
      </c>
      <c r="CV122" s="1712">
        <v>182.67</v>
      </c>
      <c r="CW122" s="632">
        <v>185.73</v>
      </c>
      <c r="CX122" s="1929">
        <v>188.79</v>
      </c>
      <c r="CY122" s="1929">
        <v>191.85</v>
      </c>
      <c r="CZ122" s="1929">
        <v>194.9</v>
      </c>
      <c r="DA122" s="1929">
        <v>197.96</v>
      </c>
      <c r="DB122" s="1929">
        <v>201.02</v>
      </c>
      <c r="DC122" s="1929">
        <v>204.08</v>
      </c>
      <c r="DD122" s="1929">
        <v>207.14</v>
      </c>
      <c r="DE122" s="1929">
        <v>210.2</v>
      </c>
      <c r="DF122" s="1929">
        <v>213.25</v>
      </c>
      <c r="DG122" s="1929">
        <v>216.31</v>
      </c>
      <c r="DH122" s="1929">
        <v>219.37</v>
      </c>
      <c r="DI122" s="1902"/>
    </row>
    <row r="123" spans="1:113" s="30" customFormat="1" ht="12.95" customHeight="1" thickBot="1" x14ac:dyDescent="0.25">
      <c r="A123" s="29">
        <v>120</v>
      </c>
      <c r="B123" s="626">
        <v>329.21</v>
      </c>
      <c r="C123" s="1702">
        <v>335.33</v>
      </c>
      <c r="D123" s="627">
        <v>341.44</v>
      </c>
      <c r="E123" s="627">
        <v>347.56</v>
      </c>
      <c r="F123" s="1703">
        <v>353.67</v>
      </c>
      <c r="G123" s="1703">
        <v>359.79</v>
      </c>
      <c r="H123" s="1702">
        <v>365.91</v>
      </c>
      <c r="I123" s="627">
        <v>372.02</v>
      </c>
      <c r="J123" s="627">
        <v>378.14</v>
      </c>
      <c r="K123" s="1703">
        <v>384.25</v>
      </c>
      <c r="L123" s="1703">
        <v>390.37</v>
      </c>
      <c r="M123" s="1703">
        <v>396.48</v>
      </c>
      <c r="N123" s="1703">
        <v>402.6</v>
      </c>
      <c r="O123" s="630">
        <v>408.71</v>
      </c>
      <c r="P123" s="1704">
        <v>414.83</v>
      </c>
      <c r="Q123" s="1933">
        <v>420.94</v>
      </c>
      <c r="R123" s="1943">
        <v>427.06</v>
      </c>
      <c r="S123" s="1943">
        <v>433.17</v>
      </c>
      <c r="T123" s="1943">
        <v>439.29</v>
      </c>
      <c r="U123" s="1943">
        <v>445.4</v>
      </c>
      <c r="V123" s="1943">
        <v>451.52</v>
      </c>
      <c r="W123" s="1943">
        <v>457.63</v>
      </c>
      <c r="X123" s="1943">
        <v>463.75</v>
      </c>
      <c r="Y123" s="1943">
        <v>469.86</v>
      </c>
      <c r="Z123" s="1943">
        <v>475.98</v>
      </c>
      <c r="AA123" s="1943">
        <v>482.09</v>
      </c>
      <c r="AB123" s="1943">
        <v>488.21</v>
      </c>
      <c r="AC123" s="1936"/>
      <c r="AD123" s="1705">
        <v>197.37</v>
      </c>
      <c r="AE123" s="1702">
        <v>201.68</v>
      </c>
      <c r="AF123" s="627">
        <v>206</v>
      </c>
      <c r="AG123" s="627">
        <v>210.32</v>
      </c>
      <c r="AH123" s="1703">
        <v>214.64</v>
      </c>
      <c r="AI123" s="1703">
        <v>218.95</v>
      </c>
      <c r="AJ123" s="1702">
        <v>223.27</v>
      </c>
      <c r="AK123" s="627">
        <v>227.59</v>
      </c>
      <c r="AL123" s="627">
        <v>231.91</v>
      </c>
      <c r="AM123" s="1703">
        <v>236.22</v>
      </c>
      <c r="AN123" s="1703">
        <v>240.54</v>
      </c>
      <c r="AO123" s="1703">
        <v>244.86</v>
      </c>
      <c r="AP123" s="1703">
        <v>249.18</v>
      </c>
      <c r="AQ123" s="630">
        <v>253.5</v>
      </c>
      <c r="AR123" s="1704">
        <v>257.81</v>
      </c>
      <c r="AS123" s="1944">
        <v>262.13</v>
      </c>
      <c r="AT123" s="1943">
        <v>266.45</v>
      </c>
      <c r="AU123" s="1943">
        <v>270.77</v>
      </c>
      <c r="AV123" s="1943">
        <v>275.08</v>
      </c>
      <c r="AW123" s="1943">
        <v>279.39999999999998</v>
      </c>
      <c r="AX123" s="1943">
        <v>283.72000000000003</v>
      </c>
      <c r="AY123" s="1943">
        <v>288.04000000000002</v>
      </c>
      <c r="AZ123" s="1943">
        <v>292.35000000000002</v>
      </c>
      <c r="BA123" s="1943">
        <v>296.67</v>
      </c>
      <c r="BB123" s="1943">
        <v>300.99</v>
      </c>
      <c r="BC123" s="1943">
        <v>305.31</v>
      </c>
      <c r="BD123" s="1943">
        <v>309.62</v>
      </c>
      <c r="BE123" s="1949"/>
      <c r="BF123" s="1706">
        <v>235.15</v>
      </c>
      <c r="BG123" s="1707">
        <v>239.52</v>
      </c>
      <c r="BH123" s="624">
        <v>243.89</v>
      </c>
      <c r="BI123" s="624">
        <v>248.26</v>
      </c>
      <c r="BJ123" s="1710">
        <v>252.62</v>
      </c>
      <c r="BK123" s="1703">
        <v>256.99</v>
      </c>
      <c r="BL123" s="1702">
        <v>261.36</v>
      </c>
      <c r="BM123" s="627">
        <v>265.73</v>
      </c>
      <c r="BN123" s="627">
        <v>270.10000000000002</v>
      </c>
      <c r="BO123" s="1703">
        <v>274.45999999999998</v>
      </c>
      <c r="BP123" s="1703">
        <v>278.83</v>
      </c>
      <c r="BQ123" s="1711">
        <v>283.2</v>
      </c>
      <c r="BR123" s="1703">
        <v>287.57</v>
      </c>
      <c r="BS123" s="1708">
        <v>291.94</v>
      </c>
      <c r="BT123" s="1704">
        <v>296.3</v>
      </c>
      <c r="BU123" s="2949">
        <v>300.67</v>
      </c>
      <c r="BV123" s="1910">
        <v>305.04000000000002</v>
      </c>
      <c r="BW123" s="1910">
        <v>309.41000000000003</v>
      </c>
      <c r="BX123" s="1910">
        <v>313.77999999999997</v>
      </c>
      <c r="BY123" s="1910">
        <v>318.14</v>
      </c>
      <c r="BZ123" s="1910">
        <v>322.51</v>
      </c>
      <c r="CA123" s="1910">
        <v>326.88</v>
      </c>
      <c r="CB123" s="1910">
        <v>331.25</v>
      </c>
      <c r="CC123" s="1910">
        <v>335.62</v>
      </c>
      <c r="CD123" s="1910">
        <v>339.98</v>
      </c>
      <c r="CE123" s="1910">
        <v>344.35</v>
      </c>
      <c r="CF123" s="1910">
        <v>348.72</v>
      </c>
      <c r="CG123" s="1915"/>
      <c r="CH123" s="631">
        <v>140.97999999999999</v>
      </c>
      <c r="CI123" s="1702">
        <v>144.06</v>
      </c>
      <c r="CJ123" s="627">
        <v>147.13999999999999</v>
      </c>
      <c r="CK123" s="627">
        <v>150.22999999999999</v>
      </c>
      <c r="CL123" s="627">
        <v>153.31</v>
      </c>
      <c r="CM123" s="627">
        <v>156.4</v>
      </c>
      <c r="CN123" s="1702">
        <v>159.47999999999999</v>
      </c>
      <c r="CO123" s="627">
        <v>162.56</v>
      </c>
      <c r="CP123" s="627">
        <v>165.65</v>
      </c>
      <c r="CQ123" s="627">
        <v>168.73</v>
      </c>
      <c r="CR123" s="627">
        <v>171.82</v>
      </c>
      <c r="CS123" s="627">
        <v>174.9</v>
      </c>
      <c r="CT123" s="627">
        <v>177.98</v>
      </c>
      <c r="CU123" s="632">
        <v>181.07</v>
      </c>
      <c r="CV123" s="1712">
        <v>184.15</v>
      </c>
      <c r="CW123" s="632">
        <v>187.24</v>
      </c>
      <c r="CX123" s="1929">
        <v>190.32</v>
      </c>
      <c r="CY123" s="1929">
        <v>193.4</v>
      </c>
      <c r="CZ123" s="1929">
        <v>196.49</v>
      </c>
      <c r="DA123" s="1929">
        <v>199.57</v>
      </c>
      <c r="DB123" s="1929">
        <v>202.66</v>
      </c>
      <c r="DC123" s="1929">
        <v>205.74</v>
      </c>
      <c r="DD123" s="1929">
        <v>208.82</v>
      </c>
      <c r="DE123" s="1929">
        <v>211.91</v>
      </c>
      <c r="DF123" s="1929">
        <v>214.99</v>
      </c>
      <c r="DG123" s="1929">
        <v>218.08</v>
      </c>
      <c r="DH123" s="1929">
        <v>221.16</v>
      </c>
      <c r="DI123" s="1902"/>
    </row>
    <row r="124" spans="1:113" s="26" customFormat="1" ht="12.95" customHeight="1" x14ac:dyDescent="0.2">
      <c r="A124" s="29">
        <v>121</v>
      </c>
      <c r="B124" s="626">
        <v>331.67</v>
      </c>
      <c r="C124" s="1702">
        <v>337.83</v>
      </c>
      <c r="D124" s="627">
        <v>344</v>
      </c>
      <c r="E124" s="627">
        <v>350.17</v>
      </c>
      <c r="F124" s="1703">
        <v>356.33</v>
      </c>
      <c r="G124" s="1703">
        <v>362.5</v>
      </c>
      <c r="H124" s="1702">
        <v>368.66</v>
      </c>
      <c r="I124" s="627">
        <v>374.83</v>
      </c>
      <c r="J124" s="627">
        <v>381</v>
      </c>
      <c r="K124" s="1703">
        <v>387.16</v>
      </c>
      <c r="L124" s="1703">
        <v>393.33</v>
      </c>
      <c r="M124" s="1703">
        <v>399.49</v>
      </c>
      <c r="N124" s="1703">
        <v>405.66</v>
      </c>
      <c r="O124" s="630">
        <v>411.83</v>
      </c>
      <c r="P124" s="1704">
        <v>417.99</v>
      </c>
      <c r="Q124" s="1933">
        <v>424.16</v>
      </c>
      <c r="R124" s="1943">
        <v>430.33</v>
      </c>
      <c r="S124" s="1943">
        <v>436.49</v>
      </c>
      <c r="T124" s="1943">
        <v>442.66</v>
      </c>
      <c r="U124" s="1943">
        <v>448.82</v>
      </c>
      <c r="V124" s="1943">
        <v>454.99</v>
      </c>
      <c r="W124" s="1943">
        <v>461.16</v>
      </c>
      <c r="X124" s="1943">
        <v>467.32</v>
      </c>
      <c r="Y124" s="1943">
        <v>473.49</v>
      </c>
      <c r="Z124" s="1943">
        <v>479.65</v>
      </c>
      <c r="AA124" s="1943">
        <v>485.82</v>
      </c>
      <c r="AB124" s="1943">
        <v>491.99</v>
      </c>
      <c r="AC124" s="1936"/>
      <c r="AD124" s="1705">
        <v>199.03</v>
      </c>
      <c r="AE124" s="1702">
        <v>203.38</v>
      </c>
      <c r="AF124" s="627">
        <v>207.74</v>
      </c>
      <c r="AG124" s="627">
        <v>212.09</v>
      </c>
      <c r="AH124" s="1703">
        <v>216.44</v>
      </c>
      <c r="AI124" s="1703">
        <v>220.8</v>
      </c>
      <c r="AJ124" s="1702">
        <v>225.15</v>
      </c>
      <c r="AK124" s="627">
        <v>229.5</v>
      </c>
      <c r="AL124" s="627">
        <v>233.86</v>
      </c>
      <c r="AM124" s="1703">
        <v>238.21</v>
      </c>
      <c r="AN124" s="1703">
        <v>242.56</v>
      </c>
      <c r="AO124" s="1703">
        <v>246.92</v>
      </c>
      <c r="AP124" s="1703">
        <v>251.27</v>
      </c>
      <c r="AQ124" s="630">
        <v>255.63</v>
      </c>
      <c r="AR124" s="1704">
        <v>259.98</v>
      </c>
      <c r="AS124" s="1944">
        <v>264.33</v>
      </c>
      <c r="AT124" s="1943">
        <v>268.69</v>
      </c>
      <c r="AU124" s="1943">
        <v>273.04000000000002</v>
      </c>
      <c r="AV124" s="1943">
        <v>277.39</v>
      </c>
      <c r="AW124" s="1943">
        <v>281.75</v>
      </c>
      <c r="AX124" s="1943">
        <v>286.10000000000002</v>
      </c>
      <c r="AY124" s="1943">
        <v>290.45</v>
      </c>
      <c r="AZ124" s="1943">
        <v>294.81</v>
      </c>
      <c r="BA124" s="1943">
        <v>299.16000000000003</v>
      </c>
      <c r="BB124" s="1943">
        <v>303.51</v>
      </c>
      <c r="BC124" s="1943">
        <v>307.87</v>
      </c>
      <c r="BD124" s="1943">
        <v>312.22000000000003</v>
      </c>
      <c r="BE124" s="1949"/>
      <c r="BF124" s="1706">
        <v>236.9</v>
      </c>
      <c r="BG124" s="1707">
        <v>241.31</v>
      </c>
      <c r="BH124" s="624">
        <v>245.71</v>
      </c>
      <c r="BI124" s="624">
        <v>250.12</v>
      </c>
      <c r="BJ124" s="1710">
        <v>254.52</v>
      </c>
      <c r="BK124" s="1703">
        <v>258.93</v>
      </c>
      <c r="BL124" s="1702">
        <v>263.33</v>
      </c>
      <c r="BM124" s="627">
        <v>267.74</v>
      </c>
      <c r="BN124" s="627">
        <v>272.14</v>
      </c>
      <c r="BO124" s="1703">
        <v>276.54000000000002</v>
      </c>
      <c r="BP124" s="1703">
        <v>280.95</v>
      </c>
      <c r="BQ124" s="1711">
        <v>285.35000000000002</v>
      </c>
      <c r="BR124" s="1703">
        <v>289.76</v>
      </c>
      <c r="BS124" s="1708">
        <v>294.16000000000003</v>
      </c>
      <c r="BT124" s="1704">
        <v>298.57</v>
      </c>
      <c r="BU124" s="2949">
        <v>302.97000000000003</v>
      </c>
      <c r="BV124" s="1910">
        <v>307.38</v>
      </c>
      <c r="BW124" s="1910">
        <v>311.77999999999997</v>
      </c>
      <c r="BX124" s="1910">
        <v>316.18</v>
      </c>
      <c r="BY124" s="1910">
        <v>320.58999999999997</v>
      </c>
      <c r="BZ124" s="1910">
        <v>324.99</v>
      </c>
      <c r="CA124" s="1910">
        <v>329.4</v>
      </c>
      <c r="CB124" s="1910">
        <v>333.8</v>
      </c>
      <c r="CC124" s="1910">
        <v>338.21</v>
      </c>
      <c r="CD124" s="1910">
        <v>342.61</v>
      </c>
      <c r="CE124" s="1910">
        <v>347.01</v>
      </c>
      <c r="CF124" s="1910">
        <v>351.42</v>
      </c>
      <c r="CG124" s="1915"/>
      <c r="CH124" s="631">
        <v>142.16</v>
      </c>
      <c r="CI124" s="1702">
        <v>145.27000000000001</v>
      </c>
      <c r="CJ124" s="627">
        <v>148.38</v>
      </c>
      <c r="CK124" s="627">
        <v>151.49</v>
      </c>
      <c r="CL124" s="627">
        <v>154.6</v>
      </c>
      <c r="CM124" s="627">
        <v>157.71</v>
      </c>
      <c r="CN124" s="1702">
        <v>160.82</v>
      </c>
      <c r="CO124" s="627">
        <v>163.93</v>
      </c>
      <c r="CP124" s="627">
        <v>167.04</v>
      </c>
      <c r="CQ124" s="627">
        <v>170.15</v>
      </c>
      <c r="CR124" s="627">
        <v>173.26</v>
      </c>
      <c r="CS124" s="627">
        <v>176.37</v>
      </c>
      <c r="CT124" s="627">
        <v>179.48</v>
      </c>
      <c r="CU124" s="632">
        <v>182.59</v>
      </c>
      <c r="CV124" s="1712">
        <v>185.7</v>
      </c>
      <c r="CW124" s="632">
        <v>188.81</v>
      </c>
      <c r="CX124" s="1929">
        <v>191.92</v>
      </c>
      <c r="CY124" s="1929">
        <v>195.03</v>
      </c>
      <c r="CZ124" s="1929">
        <v>198.14</v>
      </c>
      <c r="DA124" s="1929">
        <v>201.25</v>
      </c>
      <c r="DB124" s="1929">
        <v>204.36</v>
      </c>
      <c r="DC124" s="1929">
        <v>207.47</v>
      </c>
      <c r="DD124" s="1929">
        <v>210.58</v>
      </c>
      <c r="DE124" s="1929">
        <v>213.69</v>
      </c>
      <c r="DF124" s="1929">
        <v>216.8</v>
      </c>
      <c r="DG124" s="1929">
        <v>219.91</v>
      </c>
      <c r="DH124" s="1929">
        <v>223.02</v>
      </c>
      <c r="DI124" s="1902"/>
    </row>
    <row r="125" spans="1:113" s="26" customFormat="1" ht="12.95" customHeight="1" x14ac:dyDescent="0.2">
      <c r="A125" s="29">
        <v>122</v>
      </c>
      <c r="B125" s="626">
        <v>334.47076289698867</v>
      </c>
      <c r="C125" s="1702">
        <v>340.6878828969887</v>
      </c>
      <c r="D125" s="627">
        <v>346.90500289698872</v>
      </c>
      <c r="E125" s="627">
        <v>353.12212289698863</v>
      </c>
      <c r="F125" s="1703">
        <v>359.33924289698865</v>
      </c>
      <c r="G125" s="1703">
        <v>365.55636289698867</v>
      </c>
      <c r="H125" s="1702">
        <v>371.77348289698864</v>
      </c>
      <c r="I125" s="627">
        <v>377.99060289698866</v>
      </c>
      <c r="J125" s="627">
        <v>384.20772289698863</v>
      </c>
      <c r="K125" s="1703">
        <v>390.42484289698865</v>
      </c>
      <c r="L125" s="1703">
        <v>396.64196289698867</v>
      </c>
      <c r="M125" s="1703">
        <v>402.85908289698864</v>
      </c>
      <c r="N125" s="1703">
        <v>409.07620289698866</v>
      </c>
      <c r="O125" s="630">
        <v>415.29332289698868</v>
      </c>
      <c r="P125" s="1704">
        <v>421.51044289698859</v>
      </c>
      <c r="Q125" s="1933">
        <v>427.72756289698862</v>
      </c>
      <c r="R125" s="1943">
        <v>433.94468289698864</v>
      </c>
      <c r="S125" s="1943">
        <v>440.1618028969886</v>
      </c>
      <c r="T125" s="1943">
        <v>446.37892289698863</v>
      </c>
      <c r="U125" s="1943">
        <v>452.59604289698865</v>
      </c>
      <c r="V125" s="1943">
        <v>458.81316289698862</v>
      </c>
      <c r="W125" s="1943">
        <v>465.03028289698864</v>
      </c>
      <c r="X125" s="1943">
        <v>471.24740289698866</v>
      </c>
      <c r="Y125" s="1943">
        <v>477.46452289698863</v>
      </c>
      <c r="Z125" s="1943">
        <v>483.68164289698865</v>
      </c>
      <c r="AA125" s="1943">
        <v>489.89876289698873</v>
      </c>
      <c r="AB125" s="1943">
        <v>496.11588289698864</v>
      </c>
      <c r="AC125" s="1936"/>
      <c r="AD125" s="1705">
        <v>200.69</v>
      </c>
      <c r="AE125" s="1702">
        <v>205.08</v>
      </c>
      <c r="AF125" s="627">
        <v>209.47</v>
      </c>
      <c r="AG125" s="627">
        <v>213.86</v>
      </c>
      <c r="AH125" s="1703">
        <v>218.25</v>
      </c>
      <c r="AI125" s="1703">
        <v>222.64</v>
      </c>
      <c r="AJ125" s="1702">
        <v>227.03</v>
      </c>
      <c r="AK125" s="627">
        <v>231.42</v>
      </c>
      <c r="AL125" s="627">
        <v>235.81</v>
      </c>
      <c r="AM125" s="1703">
        <v>240.2</v>
      </c>
      <c r="AN125" s="1703">
        <v>244.59</v>
      </c>
      <c r="AO125" s="1703">
        <v>248.98</v>
      </c>
      <c r="AP125" s="1703">
        <v>253.37</v>
      </c>
      <c r="AQ125" s="630">
        <v>257.76</v>
      </c>
      <c r="AR125" s="1704">
        <v>262.14999999999998</v>
      </c>
      <c r="AS125" s="1944">
        <v>266.54000000000002</v>
      </c>
      <c r="AT125" s="1943">
        <v>270.93</v>
      </c>
      <c r="AU125" s="1943">
        <v>275.32</v>
      </c>
      <c r="AV125" s="1943">
        <v>279.70999999999998</v>
      </c>
      <c r="AW125" s="1943">
        <v>284.10000000000002</v>
      </c>
      <c r="AX125" s="1943">
        <v>288.49</v>
      </c>
      <c r="AY125" s="1943">
        <v>292.88</v>
      </c>
      <c r="AZ125" s="1943">
        <v>297.26</v>
      </c>
      <c r="BA125" s="1943">
        <v>301.64999999999998</v>
      </c>
      <c r="BB125" s="1943">
        <v>306.04000000000002</v>
      </c>
      <c r="BC125" s="1943">
        <v>310.43</v>
      </c>
      <c r="BD125" s="1943">
        <v>314.82</v>
      </c>
      <c r="BE125" s="1949"/>
      <c r="BF125" s="1706">
        <v>238.90768778356335</v>
      </c>
      <c r="BG125" s="1707">
        <v>243.34848778356337</v>
      </c>
      <c r="BH125" s="624">
        <v>247.78928778356337</v>
      </c>
      <c r="BI125" s="624">
        <v>252.23008778356333</v>
      </c>
      <c r="BJ125" s="1710">
        <v>256.67088778356333</v>
      </c>
      <c r="BK125" s="1703">
        <v>261.11168778356335</v>
      </c>
      <c r="BL125" s="1702">
        <v>265.55248778356332</v>
      </c>
      <c r="BM125" s="627">
        <v>269.99328778356335</v>
      </c>
      <c r="BN125" s="627">
        <v>274.43408778356331</v>
      </c>
      <c r="BO125" s="1703">
        <v>278.87488778356334</v>
      </c>
      <c r="BP125" s="1703">
        <v>283.31568778356336</v>
      </c>
      <c r="BQ125" s="1711">
        <v>287.75648778356333</v>
      </c>
      <c r="BR125" s="1703">
        <v>292.19728778356335</v>
      </c>
      <c r="BS125" s="1708">
        <v>296.63808778356338</v>
      </c>
      <c r="BT125" s="1704">
        <v>301.07888778356329</v>
      </c>
      <c r="BU125" s="2949">
        <v>305.51968778356331</v>
      </c>
      <c r="BV125" s="1910">
        <v>309.96048778356334</v>
      </c>
      <c r="BW125" s="1910">
        <v>314.4012877835633</v>
      </c>
      <c r="BX125" s="1910">
        <v>318.84208778356333</v>
      </c>
      <c r="BY125" s="1910">
        <v>323.28288778356335</v>
      </c>
      <c r="BZ125" s="1910">
        <v>327.72368778356332</v>
      </c>
      <c r="CA125" s="1910">
        <v>332.16448778356335</v>
      </c>
      <c r="CB125" s="1910">
        <v>336.60528778356337</v>
      </c>
      <c r="CC125" s="1910">
        <v>341.04608778356334</v>
      </c>
      <c r="CD125" s="1910">
        <v>345.48688778356336</v>
      </c>
      <c r="CE125" s="1910">
        <v>349.92768778356339</v>
      </c>
      <c r="CF125" s="1910">
        <v>354.36848778356335</v>
      </c>
      <c r="CG125" s="1915"/>
      <c r="CH125" s="631">
        <v>143.35</v>
      </c>
      <c r="CI125" s="1702">
        <v>146.49</v>
      </c>
      <c r="CJ125" s="627">
        <v>149.62</v>
      </c>
      <c r="CK125" s="627">
        <v>152.76</v>
      </c>
      <c r="CL125" s="627">
        <v>155.88999999999999</v>
      </c>
      <c r="CM125" s="627">
        <v>159.03</v>
      </c>
      <c r="CN125" s="1702">
        <v>162.16999999999999</v>
      </c>
      <c r="CO125" s="627">
        <v>165.3</v>
      </c>
      <c r="CP125" s="627">
        <v>168.44</v>
      </c>
      <c r="CQ125" s="627">
        <v>171.57</v>
      </c>
      <c r="CR125" s="627">
        <v>174.71</v>
      </c>
      <c r="CS125" s="627">
        <v>177.84</v>
      </c>
      <c r="CT125" s="627">
        <v>180.98</v>
      </c>
      <c r="CU125" s="632">
        <v>184.11</v>
      </c>
      <c r="CV125" s="1712">
        <v>187.25</v>
      </c>
      <c r="CW125" s="632">
        <v>190.38</v>
      </c>
      <c r="CX125" s="1929">
        <v>193.52</v>
      </c>
      <c r="CY125" s="1929">
        <v>196.65</v>
      </c>
      <c r="CZ125" s="1929">
        <v>199.79</v>
      </c>
      <c r="DA125" s="1929">
        <v>202.93</v>
      </c>
      <c r="DB125" s="1929">
        <v>206.06</v>
      </c>
      <c r="DC125" s="1929">
        <v>209.2</v>
      </c>
      <c r="DD125" s="1929">
        <v>212.33</v>
      </c>
      <c r="DE125" s="1929">
        <v>215.47</v>
      </c>
      <c r="DF125" s="1929">
        <v>218.6</v>
      </c>
      <c r="DG125" s="1929">
        <v>221.74</v>
      </c>
      <c r="DH125" s="1929">
        <v>224.87</v>
      </c>
      <c r="DI125" s="1902"/>
    </row>
    <row r="126" spans="1:113" s="26" customFormat="1" ht="12.95" customHeight="1" x14ac:dyDescent="0.2">
      <c r="A126" s="29">
        <v>123</v>
      </c>
      <c r="B126" s="626">
        <v>337.28764330766899</v>
      </c>
      <c r="C126" s="1702">
        <v>343.55572330766893</v>
      </c>
      <c r="D126" s="627">
        <v>349.82380330766898</v>
      </c>
      <c r="E126" s="627">
        <v>356.09188330766892</v>
      </c>
      <c r="F126" s="1703">
        <v>362.35996330766898</v>
      </c>
      <c r="G126" s="1703">
        <v>368.62804330766892</v>
      </c>
      <c r="H126" s="1702">
        <v>374.89612330766892</v>
      </c>
      <c r="I126" s="627">
        <v>381.16420330766886</v>
      </c>
      <c r="J126" s="627">
        <v>387.43228330766891</v>
      </c>
      <c r="K126" s="1703">
        <v>393.70036330766897</v>
      </c>
      <c r="L126" s="1703">
        <v>399.96844330766902</v>
      </c>
      <c r="M126" s="1703">
        <v>406.23652330766896</v>
      </c>
      <c r="N126" s="1703">
        <v>412.5046033076689</v>
      </c>
      <c r="O126" s="630">
        <v>418.77268330766896</v>
      </c>
      <c r="P126" s="1704">
        <v>425.04076330766895</v>
      </c>
      <c r="Q126" s="1933">
        <v>431.30884330766889</v>
      </c>
      <c r="R126" s="1943">
        <v>437.57692330766889</v>
      </c>
      <c r="S126" s="1943">
        <v>443.84500330766889</v>
      </c>
      <c r="T126" s="1943">
        <v>450.11308330766889</v>
      </c>
      <c r="U126" s="1943">
        <v>456.38116330766888</v>
      </c>
      <c r="V126" s="1943">
        <v>462.649243307669</v>
      </c>
      <c r="W126" s="1943">
        <v>468.91732330766894</v>
      </c>
      <c r="X126" s="1943">
        <v>475.18540330766888</v>
      </c>
      <c r="Y126" s="1943">
        <v>481.45348330766905</v>
      </c>
      <c r="Z126" s="1943">
        <v>487.72156330766893</v>
      </c>
      <c r="AA126" s="1943">
        <v>493.98964330766887</v>
      </c>
      <c r="AB126" s="1943">
        <v>500.25772330766887</v>
      </c>
      <c r="AC126" s="1936"/>
      <c r="AD126" s="1705">
        <v>202.27</v>
      </c>
      <c r="AE126" s="1702">
        <v>206.69</v>
      </c>
      <c r="AF126" s="627">
        <v>211.12</v>
      </c>
      <c r="AG126" s="627">
        <v>215.54</v>
      </c>
      <c r="AH126" s="1703">
        <v>219.97</v>
      </c>
      <c r="AI126" s="1703">
        <v>224.4</v>
      </c>
      <c r="AJ126" s="1702">
        <v>228.82</v>
      </c>
      <c r="AK126" s="627">
        <v>233.25</v>
      </c>
      <c r="AL126" s="627">
        <v>237.67</v>
      </c>
      <c r="AM126" s="1703">
        <v>242.1</v>
      </c>
      <c r="AN126" s="1703">
        <v>246.52</v>
      </c>
      <c r="AO126" s="1703">
        <v>250.95</v>
      </c>
      <c r="AP126" s="1703">
        <v>255.37</v>
      </c>
      <c r="AQ126" s="630">
        <v>259.8</v>
      </c>
      <c r="AR126" s="1704">
        <v>264.23</v>
      </c>
      <c r="AS126" s="1944">
        <v>268.64999999999998</v>
      </c>
      <c r="AT126" s="1943">
        <v>273.08</v>
      </c>
      <c r="AU126" s="1943">
        <v>277.5</v>
      </c>
      <c r="AV126" s="1943">
        <v>281.93</v>
      </c>
      <c r="AW126" s="1943">
        <v>286.35000000000002</v>
      </c>
      <c r="AX126" s="1943">
        <v>290.77999999999997</v>
      </c>
      <c r="AY126" s="1943">
        <v>295.2</v>
      </c>
      <c r="AZ126" s="1943">
        <v>299.63</v>
      </c>
      <c r="BA126" s="1943">
        <v>304.06</v>
      </c>
      <c r="BB126" s="1943">
        <v>308.48</v>
      </c>
      <c r="BC126" s="1943">
        <v>312.91000000000003</v>
      </c>
      <c r="BD126" s="1943">
        <v>317.33</v>
      </c>
      <c r="BE126" s="1949"/>
      <c r="BF126" s="1706">
        <v>240.91974521976357</v>
      </c>
      <c r="BG126" s="1707">
        <v>245.39694521976355</v>
      </c>
      <c r="BH126" s="624">
        <v>249.87414521976356</v>
      </c>
      <c r="BI126" s="624">
        <v>254.35134521976354</v>
      </c>
      <c r="BJ126" s="1710">
        <v>258.82854521976355</v>
      </c>
      <c r="BK126" s="1703">
        <v>263.30574521976354</v>
      </c>
      <c r="BL126" s="1702">
        <v>267.78294521976352</v>
      </c>
      <c r="BM126" s="627">
        <v>272.2601452197635</v>
      </c>
      <c r="BN126" s="627">
        <v>276.73734521976354</v>
      </c>
      <c r="BO126" s="1703">
        <v>281.21454521976358</v>
      </c>
      <c r="BP126" s="1703">
        <v>285.69174521976362</v>
      </c>
      <c r="BQ126" s="1711">
        <v>290.16894521976354</v>
      </c>
      <c r="BR126" s="1703">
        <v>294.64614521976353</v>
      </c>
      <c r="BS126" s="1708">
        <v>299.12334521976356</v>
      </c>
      <c r="BT126" s="1704">
        <v>303.60054521976355</v>
      </c>
      <c r="BU126" s="2949">
        <v>308.07774521976353</v>
      </c>
      <c r="BV126" s="1910">
        <v>312.55494521976351</v>
      </c>
      <c r="BW126" s="1910">
        <v>317.03214521976349</v>
      </c>
      <c r="BX126" s="1910">
        <v>321.50934521976353</v>
      </c>
      <c r="BY126" s="1910">
        <v>325.98654521976351</v>
      </c>
      <c r="BZ126" s="1910">
        <v>330.46374521976361</v>
      </c>
      <c r="CA126" s="1910">
        <v>334.94094521976353</v>
      </c>
      <c r="CB126" s="1910">
        <v>339.41814521976352</v>
      </c>
      <c r="CC126" s="1910">
        <v>343.89534521976361</v>
      </c>
      <c r="CD126" s="1910">
        <v>348.37254521976354</v>
      </c>
      <c r="CE126" s="1910">
        <v>352.84974521976352</v>
      </c>
      <c r="CF126" s="1910">
        <v>357.3269452197635</v>
      </c>
      <c r="CG126" s="1915"/>
      <c r="CH126" s="631">
        <v>144.47999999999999</v>
      </c>
      <c r="CI126" s="1702">
        <v>147.63999999999999</v>
      </c>
      <c r="CJ126" s="627">
        <v>150.80000000000001</v>
      </c>
      <c r="CK126" s="627">
        <v>153.96</v>
      </c>
      <c r="CL126" s="627">
        <v>157.12</v>
      </c>
      <c r="CM126" s="627">
        <v>160.28</v>
      </c>
      <c r="CN126" s="1702">
        <v>163.44</v>
      </c>
      <c r="CO126" s="627">
        <v>166.6</v>
      </c>
      <c r="CP126" s="627">
        <v>169.77</v>
      </c>
      <c r="CQ126" s="627">
        <v>172.93</v>
      </c>
      <c r="CR126" s="627">
        <v>176.09</v>
      </c>
      <c r="CS126" s="627">
        <v>179.25</v>
      </c>
      <c r="CT126" s="627">
        <v>182.41</v>
      </c>
      <c r="CU126" s="632">
        <v>185.57</v>
      </c>
      <c r="CV126" s="1712">
        <v>188.73</v>
      </c>
      <c r="CW126" s="632">
        <v>191.89</v>
      </c>
      <c r="CX126" s="1929">
        <v>195.05</v>
      </c>
      <c r="CY126" s="1929">
        <v>198.22</v>
      </c>
      <c r="CZ126" s="1929">
        <v>201.38</v>
      </c>
      <c r="DA126" s="1929">
        <v>204.54</v>
      </c>
      <c r="DB126" s="1929">
        <v>207.7</v>
      </c>
      <c r="DC126" s="1929">
        <v>210.86</v>
      </c>
      <c r="DD126" s="1929">
        <v>214.02</v>
      </c>
      <c r="DE126" s="1929">
        <v>217.18</v>
      </c>
      <c r="DF126" s="1929">
        <v>220.34</v>
      </c>
      <c r="DG126" s="1929">
        <v>223.5</v>
      </c>
      <c r="DH126" s="1929">
        <v>226.67</v>
      </c>
      <c r="DI126" s="1902"/>
    </row>
    <row r="127" spans="1:113" s="26" customFormat="1" ht="12.95" customHeight="1" x14ac:dyDescent="0.2">
      <c r="A127" s="29">
        <v>124</v>
      </c>
      <c r="B127" s="626">
        <v>340.11761295938345</v>
      </c>
      <c r="C127" s="1702">
        <v>346.43665295938342</v>
      </c>
      <c r="D127" s="627">
        <v>352.75569295938345</v>
      </c>
      <c r="E127" s="627">
        <v>359.07473295938337</v>
      </c>
      <c r="F127" s="1703">
        <v>365.3937729593834</v>
      </c>
      <c r="G127" s="1703">
        <v>371.71281295938337</v>
      </c>
      <c r="H127" s="1702">
        <v>378.0318529593834</v>
      </c>
      <c r="I127" s="627">
        <v>384.35089295938337</v>
      </c>
      <c r="J127" s="627">
        <v>390.66993295938346</v>
      </c>
      <c r="K127" s="1703">
        <v>396.98897295938343</v>
      </c>
      <c r="L127" s="1703">
        <v>403.30801295938335</v>
      </c>
      <c r="M127" s="1703">
        <v>409.62705295938343</v>
      </c>
      <c r="N127" s="1703">
        <v>415.94609295938341</v>
      </c>
      <c r="O127" s="630">
        <v>422.26513295938344</v>
      </c>
      <c r="P127" s="1704">
        <v>428.58417295938335</v>
      </c>
      <c r="Q127" s="1933">
        <v>434.90321295938332</v>
      </c>
      <c r="R127" s="1943">
        <v>441.22225295938341</v>
      </c>
      <c r="S127" s="1943">
        <v>447.54129295938338</v>
      </c>
      <c r="T127" s="1943">
        <v>453.8603329593833</v>
      </c>
      <c r="U127" s="1943">
        <v>460.17937295938333</v>
      </c>
      <c r="V127" s="1943">
        <v>466.49841295938347</v>
      </c>
      <c r="W127" s="1943">
        <v>472.81745295938344</v>
      </c>
      <c r="X127" s="1943">
        <v>479.13649295938336</v>
      </c>
      <c r="Y127" s="1943">
        <v>485.45553295938339</v>
      </c>
      <c r="Z127" s="1943">
        <v>491.77457295938342</v>
      </c>
      <c r="AA127" s="1943">
        <v>498.09361295938345</v>
      </c>
      <c r="AB127" s="1943">
        <v>504.41265295938337</v>
      </c>
      <c r="AC127" s="1936"/>
      <c r="AD127" s="1705">
        <v>203.94</v>
      </c>
      <c r="AE127" s="1702">
        <v>208.4</v>
      </c>
      <c r="AF127" s="627">
        <v>212.86</v>
      </c>
      <c r="AG127" s="627">
        <v>217.32</v>
      </c>
      <c r="AH127" s="1703">
        <v>221.78</v>
      </c>
      <c r="AI127" s="1703">
        <v>226.25</v>
      </c>
      <c r="AJ127" s="1702">
        <v>230.71</v>
      </c>
      <c r="AK127" s="627">
        <v>235.17</v>
      </c>
      <c r="AL127" s="627">
        <v>239.63</v>
      </c>
      <c r="AM127" s="1703">
        <v>244.09</v>
      </c>
      <c r="AN127" s="1703">
        <v>248.55</v>
      </c>
      <c r="AO127" s="1703">
        <v>253.02</v>
      </c>
      <c r="AP127" s="1703">
        <v>257.48</v>
      </c>
      <c r="AQ127" s="630">
        <v>261.94</v>
      </c>
      <c r="AR127" s="1704">
        <v>266.39999999999998</v>
      </c>
      <c r="AS127" s="1944">
        <v>270.86</v>
      </c>
      <c r="AT127" s="1943">
        <v>275.32</v>
      </c>
      <c r="AU127" s="1943">
        <v>279.77999999999997</v>
      </c>
      <c r="AV127" s="1943">
        <v>284.25</v>
      </c>
      <c r="AW127" s="1943">
        <v>288.70999999999998</v>
      </c>
      <c r="AX127" s="1943">
        <v>293.17</v>
      </c>
      <c r="AY127" s="1943">
        <v>297.63</v>
      </c>
      <c r="AZ127" s="1943">
        <v>302.08999999999997</v>
      </c>
      <c r="BA127" s="1943">
        <v>306.55</v>
      </c>
      <c r="BB127" s="1943">
        <v>311.02</v>
      </c>
      <c r="BC127" s="1943">
        <v>315.48</v>
      </c>
      <c r="BD127" s="1943">
        <v>319.94</v>
      </c>
      <c r="BE127" s="1949"/>
      <c r="BF127" s="1706">
        <v>242.94115211384533</v>
      </c>
      <c r="BG127" s="1707">
        <v>247.4547521138453</v>
      </c>
      <c r="BH127" s="624">
        <v>251.96835211384533</v>
      </c>
      <c r="BI127" s="624">
        <v>256.4819521138453</v>
      </c>
      <c r="BJ127" s="1710">
        <v>260.99555211384529</v>
      </c>
      <c r="BK127" s="1703">
        <v>265.50915211384529</v>
      </c>
      <c r="BL127" s="1702">
        <v>270.02275211384529</v>
      </c>
      <c r="BM127" s="627">
        <v>274.53635211384528</v>
      </c>
      <c r="BN127" s="627">
        <v>279.04995211384534</v>
      </c>
      <c r="BO127" s="1703">
        <v>283.56355211384533</v>
      </c>
      <c r="BP127" s="1703">
        <v>288.07715211384527</v>
      </c>
      <c r="BQ127" s="1711">
        <v>292.59075211384533</v>
      </c>
      <c r="BR127" s="1703">
        <v>297.10435211384532</v>
      </c>
      <c r="BS127" s="1708">
        <v>301.61795211384532</v>
      </c>
      <c r="BT127" s="1704">
        <v>306.13155211384526</v>
      </c>
      <c r="BU127" s="2949">
        <v>310.64515211384526</v>
      </c>
      <c r="BV127" s="1910">
        <v>315.15875211384531</v>
      </c>
      <c r="BW127" s="1910">
        <v>319.67235211384531</v>
      </c>
      <c r="BX127" s="1910">
        <v>324.18595211384525</v>
      </c>
      <c r="BY127" s="1910">
        <v>328.69955211384524</v>
      </c>
      <c r="BZ127" s="1910">
        <v>333.21315211384535</v>
      </c>
      <c r="CA127" s="1910">
        <v>337.72675211384535</v>
      </c>
      <c r="CB127" s="1910">
        <v>342.24035211384529</v>
      </c>
      <c r="CC127" s="1910">
        <v>346.75395211384529</v>
      </c>
      <c r="CD127" s="1910">
        <v>351.26755211384534</v>
      </c>
      <c r="CE127" s="1910">
        <v>355.78115211384534</v>
      </c>
      <c r="CF127" s="1910">
        <v>360.29475211384528</v>
      </c>
      <c r="CG127" s="1915"/>
      <c r="CH127" s="631">
        <v>145.66999999999999</v>
      </c>
      <c r="CI127" s="1702">
        <v>148.86000000000001</v>
      </c>
      <c r="CJ127" s="627">
        <v>152.04</v>
      </c>
      <c r="CK127" s="627">
        <v>155.22999999999999</v>
      </c>
      <c r="CL127" s="627">
        <v>158.41999999999999</v>
      </c>
      <c r="CM127" s="627">
        <v>161.6</v>
      </c>
      <c r="CN127" s="1702">
        <v>164.79</v>
      </c>
      <c r="CO127" s="627">
        <v>167.98</v>
      </c>
      <c r="CP127" s="627">
        <v>171.17</v>
      </c>
      <c r="CQ127" s="627">
        <v>174.35</v>
      </c>
      <c r="CR127" s="627">
        <v>177.54</v>
      </c>
      <c r="CS127" s="627">
        <v>180.73</v>
      </c>
      <c r="CT127" s="627">
        <v>183.91</v>
      </c>
      <c r="CU127" s="632">
        <v>187.1</v>
      </c>
      <c r="CV127" s="1712">
        <v>190.29</v>
      </c>
      <c r="CW127" s="632">
        <v>193.47</v>
      </c>
      <c r="CX127" s="1929">
        <v>196.66</v>
      </c>
      <c r="CY127" s="1929">
        <v>199.85</v>
      </c>
      <c r="CZ127" s="1929">
        <v>203.03</v>
      </c>
      <c r="DA127" s="1929">
        <v>206.22</v>
      </c>
      <c r="DB127" s="1929">
        <v>209.41</v>
      </c>
      <c r="DC127" s="1929">
        <v>212.59</v>
      </c>
      <c r="DD127" s="1929">
        <v>215.78</v>
      </c>
      <c r="DE127" s="1929">
        <v>218.97</v>
      </c>
      <c r="DF127" s="1929">
        <v>222.15</v>
      </c>
      <c r="DG127" s="1929">
        <v>225.34</v>
      </c>
      <c r="DH127" s="1929">
        <v>228.53</v>
      </c>
      <c r="DI127" s="1902"/>
    </row>
    <row r="128" spans="1:113" s="26" customFormat="1" ht="12.95" customHeight="1" x14ac:dyDescent="0.2">
      <c r="A128" s="29">
        <v>125</v>
      </c>
      <c r="B128" s="626">
        <v>342.59265109840317</v>
      </c>
      <c r="C128" s="1702">
        <v>348.96265109840323</v>
      </c>
      <c r="D128" s="627">
        <v>355.33265109840318</v>
      </c>
      <c r="E128" s="627">
        <v>361.70265109840318</v>
      </c>
      <c r="F128" s="1703">
        <v>368.07265109840318</v>
      </c>
      <c r="G128" s="1703">
        <v>374.44265109840325</v>
      </c>
      <c r="H128" s="1702">
        <v>380.81265109840314</v>
      </c>
      <c r="I128" s="627">
        <v>387.1826510984032</v>
      </c>
      <c r="J128" s="627">
        <v>393.55265109840326</v>
      </c>
      <c r="K128" s="1703">
        <v>399.92265109840326</v>
      </c>
      <c r="L128" s="1703">
        <v>406.29265109840321</v>
      </c>
      <c r="M128" s="1703">
        <v>412.66265109840316</v>
      </c>
      <c r="N128" s="1703">
        <v>419.03265109840316</v>
      </c>
      <c r="O128" s="630">
        <v>425.40265109840317</v>
      </c>
      <c r="P128" s="1704">
        <v>431.77265109840323</v>
      </c>
      <c r="Q128" s="1933">
        <v>438.14265109840323</v>
      </c>
      <c r="R128" s="1943">
        <v>444.51265109840318</v>
      </c>
      <c r="S128" s="1943">
        <v>450.88265109840319</v>
      </c>
      <c r="T128" s="1943">
        <v>457.25265109840319</v>
      </c>
      <c r="U128" s="1943">
        <v>463.62265109840314</v>
      </c>
      <c r="V128" s="1943">
        <v>469.9926510984032</v>
      </c>
      <c r="W128" s="1943">
        <v>476.36265109840315</v>
      </c>
      <c r="X128" s="1943">
        <v>482.73265109840315</v>
      </c>
      <c r="Y128" s="1943">
        <v>489.10265109840316</v>
      </c>
      <c r="Z128" s="1943">
        <v>495.47265109840322</v>
      </c>
      <c r="AA128" s="1943">
        <v>501.84265109840322</v>
      </c>
      <c r="AB128" s="1943">
        <v>508.21265109840317</v>
      </c>
      <c r="AC128" s="1936"/>
      <c r="AD128" s="1705">
        <v>205.61</v>
      </c>
      <c r="AE128" s="1702">
        <v>210.11</v>
      </c>
      <c r="AF128" s="627">
        <v>214.61</v>
      </c>
      <c r="AG128" s="627">
        <v>219.11</v>
      </c>
      <c r="AH128" s="1703">
        <v>223.6</v>
      </c>
      <c r="AI128" s="1703">
        <v>228.1</v>
      </c>
      <c r="AJ128" s="1702">
        <v>232.6</v>
      </c>
      <c r="AK128" s="627">
        <v>237.1</v>
      </c>
      <c r="AL128" s="627">
        <v>241.59</v>
      </c>
      <c r="AM128" s="1703">
        <v>246.09</v>
      </c>
      <c r="AN128" s="1703">
        <v>250.59</v>
      </c>
      <c r="AO128" s="1703">
        <v>255.09</v>
      </c>
      <c r="AP128" s="1703">
        <v>259.58</v>
      </c>
      <c r="AQ128" s="630">
        <v>264.08</v>
      </c>
      <c r="AR128" s="1704">
        <v>268.58</v>
      </c>
      <c r="AS128" s="1944">
        <v>273.08</v>
      </c>
      <c r="AT128" s="1943">
        <v>277.57</v>
      </c>
      <c r="AU128" s="1943">
        <v>282.07</v>
      </c>
      <c r="AV128" s="1943">
        <v>286.57</v>
      </c>
      <c r="AW128" s="1943">
        <v>291.07</v>
      </c>
      <c r="AX128" s="1943">
        <v>295.56</v>
      </c>
      <c r="AY128" s="1943">
        <v>300.06</v>
      </c>
      <c r="AZ128" s="1943">
        <v>304.56</v>
      </c>
      <c r="BA128" s="1943">
        <v>309.06</v>
      </c>
      <c r="BB128" s="1943">
        <v>313.55</v>
      </c>
      <c r="BC128" s="1943">
        <v>318.05</v>
      </c>
      <c r="BD128" s="1943">
        <v>322.55</v>
      </c>
      <c r="BE128" s="1949"/>
      <c r="BF128" s="1706">
        <v>244.70903649885943</v>
      </c>
      <c r="BG128" s="1720">
        <v>249.25903649885944</v>
      </c>
      <c r="BH128" s="624">
        <v>253.80903649885943</v>
      </c>
      <c r="BI128" s="624">
        <v>258.35903649885944</v>
      </c>
      <c r="BJ128" s="1710">
        <v>262.90903649885945</v>
      </c>
      <c r="BK128" s="1703">
        <v>267.45903649885946</v>
      </c>
      <c r="BL128" s="1721">
        <v>272.00903649885942</v>
      </c>
      <c r="BM128" s="627">
        <v>276.55903649885943</v>
      </c>
      <c r="BN128" s="627">
        <v>281.1090364988595</v>
      </c>
      <c r="BO128" s="1703">
        <v>285.65903649885951</v>
      </c>
      <c r="BP128" s="1703">
        <v>290.20903649885946</v>
      </c>
      <c r="BQ128" s="1711">
        <v>294.75903649885942</v>
      </c>
      <c r="BR128" s="1703">
        <v>299.30903649885943</v>
      </c>
      <c r="BS128" s="1708">
        <v>303.85903649885944</v>
      </c>
      <c r="BT128" s="1704">
        <v>308.40903649885945</v>
      </c>
      <c r="BU128" s="2949">
        <v>312.95903649885946</v>
      </c>
      <c r="BV128" s="1910">
        <v>317.50903649885942</v>
      </c>
      <c r="BW128" s="1910">
        <v>322.05903649885943</v>
      </c>
      <c r="BX128" s="1910">
        <v>326.60903649885944</v>
      </c>
      <c r="BY128" s="1910">
        <v>331.15903649885939</v>
      </c>
      <c r="BZ128" s="1910">
        <v>335.70903649885946</v>
      </c>
      <c r="CA128" s="1910">
        <v>340.25903649885942</v>
      </c>
      <c r="CB128" s="1910">
        <v>344.80903649885943</v>
      </c>
      <c r="CC128" s="1910">
        <v>349.35903649885944</v>
      </c>
      <c r="CD128" s="1910">
        <v>353.90903649885945</v>
      </c>
      <c r="CE128" s="1910">
        <v>358.45903649885946</v>
      </c>
      <c r="CF128" s="1910">
        <v>363.00903649885942</v>
      </c>
      <c r="CG128" s="1915"/>
      <c r="CH128" s="631">
        <v>146.87</v>
      </c>
      <c r="CI128" s="1702">
        <v>150.08000000000001</v>
      </c>
      <c r="CJ128" s="627">
        <v>153.29</v>
      </c>
      <c r="CK128" s="627">
        <v>156.5</v>
      </c>
      <c r="CL128" s="627">
        <v>159.72</v>
      </c>
      <c r="CM128" s="627">
        <v>162.93</v>
      </c>
      <c r="CN128" s="1702">
        <v>166.14</v>
      </c>
      <c r="CO128" s="627">
        <v>169.35</v>
      </c>
      <c r="CP128" s="627">
        <v>172.57</v>
      </c>
      <c r="CQ128" s="627">
        <v>175.78</v>
      </c>
      <c r="CR128" s="627">
        <v>178.99</v>
      </c>
      <c r="CS128" s="627">
        <v>182.2</v>
      </c>
      <c r="CT128" s="627">
        <v>185.42</v>
      </c>
      <c r="CU128" s="632">
        <v>188.63</v>
      </c>
      <c r="CV128" s="1712">
        <v>191.84</v>
      </c>
      <c r="CW128" s="632">
        <v>195.05</v>
      </c>
      <c r="CX128" s="1929">
        <v>198.27</v>
      </c>
      <c r="CY128" s="1929">
        <v>201.48</v>
      </c>
      <c r="CZ128" s="1929">
        <v>204.69</v>
      </c>
      <c r="DA128" s="1929">
        <v>207.9</v>
      </c>
      <c r="DB128" s="1929">
        <v>211.12</v>
      </c>
      <c r="DC128" s="1929">
        <v>214.33</v>
      </c>
      <c r="DD128" s="1929">
        <v>217.54</v>
      </c>
      <c r="DE128" s="1929">
        <v>220.75</v>
      </c>
      <c r="DF128" s="1929">
        <v>223.97</v>
      </c>
      <c r="DG128" s="1929">
        <v>227.18</v>
      </c>
      <c r="DH128" s="1929">
        <v>230.39</v>
      </c>
      <c r="DI128" s="1902"/>
    </row>
    <row r="129" spans="1:113" s="26" customFormat="1" ht="12.95" customHeight="1" x14ac:dyDescent="0.2">
      <c r="A129" s="29">
        <v>126</v>
      </c>
      <c r="B129" s="626">
        <v>345.44294701665655</v>
      </c>
      <c r="C129" s="1702">
        <v>351.86390701665653</v>
      </c>
      <c r="D129" s="627">
        <v>358.28486701665656</v>
      </c>
      <c r="E129" s="627">
        <v>364.70582701665654</v>
      </c>
      <c r="F129" s="1703">
        <v>371.12678701665646</v>
      </c>
      <c r="G129" s="1703">
        <v>377.5477470166565</v>
      </c>
      <c r="H129" s="1702">
        <v>383.96870701665654</v>
      </c>
      <c r="I129" s="627">
        <v>390.38966701665652</v>
      </c>
      <c r="J129" s="627">
        <v>396.81062701665661</v>
      </c>
      <c r="K129" s="1703">
        <v>403.23158701665653</v>
      </c>
      <c r="L129" s="1703">
        <v>409.65254701665657</v>
      </c>
      <c r="M129" s="1703">
        <v>416.07350701665649</v>
      </c>
      <c r="N129" s="1703">
        <v>422.49446701665653</v>
      </c>
      <c r="O129" s="630">
        <v>428.91542701665657</v>
      </c>
      <c r="P129" s="1704">
        <v>435.33638701665654</v>
      </c>
      <c r="Q129" s="1933">
        <v>441.75734701665658</v>
      </c>
      <c r="R129" s="1943">
        <v>448.17830701665645</v>
      </c>
      <c r="S129" s="1943">
        <v>454.59926701665648</v>
      </c>
      <c r="T129" s="1943">
        <v>461.02022701665652</v>
      </c>
      <c r="U129" s="1943">
        <v>467.44118701665644</v>
      </c>
      <c r="V129" s="1943">
        <v>473.86214701665659</v>
      </c>
      <c r="W129" s="1943">
        <v>480.28310701665652</v>
      </c>
      <c r="X129" s="1943">
        <v>486.7040670166565</v>
      </c>
      <c r="Y129" s="1943">
        <v>493.12502701665653</v>
      </c>
      <c r="Z129" s="1943">
        <v>499.54598701665651</v>
      </c>
      <c r="AA129" s="1943">
        <v>505.96694701665655</v>
      </c>
      <c r="AB129" s="1943">
        <v>512.38790701665653</v>
      </c>
      <c r="AC129" s="1936"/>
      <c r="AD129" s="1705">
        <v>207.19</v>
      </c>
      <c r="AE129" s="1702">
        <v>211.73</v>
      </c>
      <c r="AF129" s="627">
        <v>216.26</v>
      </c>
      <c r="AG129" s="627">
        <v>220.79</v>
      </c>
      <c r="AH129" s="1703">
        <v>225.33</v>
      </c>
      <c r="AI129" s="1703">
        <v>229.86</v>
      </c>
      <c r="AJ129" s="1702">
        <v>234.39</v>
      </c>
      <c r="AK129" s="627">
        <v>238.93</v>
      </c>
      <c r="AL129" s="627">
        <v>243.46</v>
      </c>
      <c r="AM129" s="1703">
        <v>247.99</v>
      </c>
      <c r="AN129" s="1703">
        <v>252.53</v>
      </c>
      <c r="AO129" s="1703">
        <v>257.06</v>
      </c>
      <c r="AP129" s="1703">
        <v>261.58999999999997</v>
      </c>
      <c r="AQ129" s="630">
        <v>266.13</v>
      </c>
      <c r="AR129" s="1704">
        <v>270.66000000000003</v>
      </c>
      <c r="AS129" s="1944">
        <v>275.19</v>
      </c>
      <c r="AT129" s="1943">
        <v>279.73</v>
      </c>
      <c r="AU129" s="1943">
        <v>284.26</v>
      </c>
      <c r="AV129" s="1943">
        <v>288.79000000000002</v>
      </c>
      <c r="AW129" s="1943">
        <v>293.33</v>
      </c>
      <c r="AX129" s="1943">
        <v>297.86</v>
      </c>
      <c r="AY129" s="1943">
        <v>302.39</v>
      </c>
      <c r="AZ129" s="1943">
        <v>306.93</v>
      </c>
      <c r="BA129" s="1943">
        <v>311.45999999999998</v>
      </c>
      <c r="BB129" s="1943">
        <v>316</v>
      </c>
      <c r="BC129" s="1943">
        <v>320.52999999999997</v>
      </c>
      <c r="BD129" s="1943">
        <v>325.06</v>
      </c>
      <c r="BE129" s="1949"/>
      <c r="BF129" s="1706">
        <v>246.74496215475469</v>
      </c>
      <c r="BG129" s="1707">
        <v>251.33136215475469</v>
      </c>
      <c r="BH129" s="624">
        <v>255.91776215475468</v>
      </c>
      <c r="BI129" s="624">
        <v>260.50416215475468</v>
      </c>
      <c r="BJ129" s="1710">
        <v>265.09056215475465</v>
      </c>
      <c r="BK129" s="1703">
        <v>269.67696215475468</v>
      </c>
      <c r="BL129" s="1702">
        <v>274.2633621547547</v>
      </c>
      <c r="BM129" s="627">
        <v>278.84976215475467</v>
      </c>
      <c r="BN129" s="627">
        <v>283.43616215475475</v>
      </c>
      <c r="BO129" s="1703">
        <v>288.02256215475467</v>
      </c>
      <c r="BP129" s="1703">
        <v>292.60896215475469</v>
      </c>
      <c r="BQ129" s="1711">
        <v>297.19536215475466</v>
      </c>
      <c r="BR129" s="1703">
        <v>301.78176215475469</v>
      </c>
      <c r="BS129" s="1708">
        <v>306.36816215475471</v>
      </c>
      <c r="BT129" s="1704">
        <v>310.95456215475468</v>
      </c>
      <c r="BU129" s="2949">
        <v>315.54096215475471</v>
      </c>
      <c r="BV129" s="1910">
        <v>320.12736215475462</v>
      </c>
      <c r="BW129" s="1910">
        <v>324.71376215475465</v>
      </c>
      <c r="BX129" s="1910">
        <v>329.30016215475467</v>
      </c>
      <c r="BY129" s="1910">
        <v>333.88656215475464</v>
      </c>
      <c r="BZ129" s="1910">
        <v>338.47296215475473</v>
      </c>
      <c r="CA129" s="1910">
        <v>343.05936215475469</v>
      </c>
      <c r="CB129" s="1910">
        <v>347.64576215475466</v>
      </c>
      <c r="CC129" s="1910">
        <v>352.23216215475469</v>
      </c>
      <c r="CD129" s="1910">
        <v>356.81856215475466</v>
      </c>
      <c r="CE129" s="1910">
        <v>361.40496215475468</v>
      </c>
      <c r="CF129" s="1910">
        <v>365.99136215475471</v>
      </c>
      <c r="CG129" s="1915"/>
      <c r="CH129" s="631">
        <v>147.99</v>
      </c>
      <c r="CI129" s="1702">
        <v>151.22999999999999</v>
      </c>
      <c r="CJ129" s="627">
        <v>154.47</v>
      </c>
      <c r="CK129" s="627">
        <v>157.71</v>
      </c>
      <c r="CL129" s="627">
        <v>160.94999999999999</v>
      </c>
      <c r="CM129" s="627">
        <v>164.19</v>
      </c>
      <c r="CN129" s="1702">
        <v>167.42</v>
      </c>
      <c r="CO129" s="627">
        <v>170.66</v>
      </c>
      <c r="CP129" s="627">
        <v>173.9</v>
      </c>
      <c r="CQ129" s="627">
        <v>177.14</v>
      </c>
      <c r="CR129" s="627">
        <v>180.38</v>
      </c>
      <c r="CS129" s="627">
        <v>183.61</v>
      </c>
      <c r="CT129" s="627">
        <v>186.85</v>
      </c>
      <c r="CU129" s="632">
        <v>190.09</v>
      </c>
      <c r="CV129" s="1712">
        <v>193.33</v>
      </c>
      <c r="CW129" s="632">
        <v>196.57</v>
      </c>
      <c r="CX129" s="1929">
        <v>199.81</v>
      </c>
      <c r="CY129" s="1929">
        <v>203.04</v>
      </c>
      <c r="CZ129" s="1929">
        <v>206.28</v>
      </c>
      <c r="DA129" s="1929">
        <v>209.52</v>
      </c>
      <c r="DB129" s="1929">
        <v>212.76</v>
      </c>
      <c r="DC129" s="1929">
        <v>216</v>
      </c>
      <c r="DD129" s="1929">
        <v>219.23</v>
      </c>
      <c r="DE129" s="1929">
        <v>222.47</v>
      </c>
      <c r="DF129" s="1929">
        <v>225.71</v>
      </c>
      <c r="DG129" s="1929">
        <v>228.95</v>
      </c>
      <c r="DH129" s="1929">
        <v>232.19</v>
      </c>
      <c r="DI129" s="1902"/>
    </row>
    <row r="130" spans="1:113" s="26" customFormat="1" ht="12.95" customHeight="1" x14ac:dyDescent="0.2">
      <c r="A130" s="29">
        <v>127</v>
      </c>
      <c r="B130" s="626">
        <v>348.30727581687046</v>
      </c>
      <c r="C130" s="1702">
        <v>354.77919581687041</v>
      </c>
      <c r="D130" s="627">
        <v>361.25111581687042</v>
      </c>
      <c r="E130" s="627">
        <v>367.72303581687038</v>
      </c>
      <c r="F130" s="1703">
        <v>374.19495581687039</v>
      </c>
      <c r="G130" s="1703">
        <v>380.66687581687046</v>
      </c>
      <c r="H130" s="1702">
        <v>387.13879581687041</v>
      </c>
      <c r="I130" s="627">
        <v>393.61071581687037</v>
      </c>
      <c r="J130" s="627">
        <v>400.08263581687055</v>
      </c>
      <c r="K130" s="1703">
        <v>406.55455581687045</v>
      </c>
      <c r="L130" s="1703">
        <v>413.02647581687046</v>
      </c>
      <c r="M130" s="1703">
        <v>419.49839581687036</v>
      </c>
      <c r="N130" s="1703">
        <v>425.97031581687037</v>
      </c>
      <c r="O130" s="630">
        <v>432.44223581687044</v>
      </c>
      <c r="P130" s="1704">
        <v>438.91415581687039</v>
      </c>
      <c r="Q130" s="1933">
        <v>445.38607581687035</v>
      </c>
      <c r="R130" s="1943">
        <v>451.85799581687041</v>
      </c>
      <c r="S130" s="1943">
        <v>458.32991581687037</v>
      </c>
      <c r="T130" s="1943">
        <v>464.80183581687038</v>
      </c>
      <c r="U130" s="1943">
        <v>471.27375581687045</v>
      </c>
      <c r="V130" s="1943">
        <v>477.7456758168704</v>
      </c>
      <c r="W130" s="1943">
        <v>484.21759581687047</v>
      </c>
      <c r="X130" s="1943">
        <v>490.68951581687037</v>
      </c>
      <c r="Y130" s="1943">
        <v>497.16143581687044</v>
      </c>
      <c r="Z130" s="1943">
        <v>503.63335581687045</v>
      </c>
      <c r="AA130" s="1943">
        <v>510.10527581687035</v>
      </c>
      <c r="AB130" s="1943">
        <v>516.57719581687047</v>
      </c>
      <c r="AC130" s="1936"/>
      <c r="AD130" s="1705">
        <v>208.87</v>
      </c>
      <c r="AE130" s="1702">
        <v>213.44</v>
      </c>
      <c r="AF130" s="627">
        <v>218.01</v>
      </c>
      <c r="AG130" s="627">
        <v>222.58</v>
      </c>
      <c r="AH130" s="1703">
        <v>227.15</v>
      </c>
      <c r="AI130" s="1703">
        <v>231.72</v>
      </c>
      <c r="AJ130" s="1702">
        <v>236.29</v>
      </c>
      <c r="AK130" s="627">
        <v>240.86</v>
      </c>
      <c r="AL130" s="627">
        <v>245.43</v>
      </c>
      <c r="AM130" s="1703">
        <v>250</v>
      </c>
      <c r="AN130" s="1703">
        <v>254.57</v>
      </c>
      <c r="AO130" s="1703">
        <v>259.14</v>
      </c>
      <c r="AP130" s="1703">
        <v>263.70999999999998</v>
      </c>
      <c r="AQ130" s="630">
        <v>268.27999999999997</v>
      </c>
      <c r="AR130" s="1704">
        <v>272.83999999999997</v>
      </c>
      <c r="AS130" s="1944">
        <v>277.41000000000003</v>
      </c>
      <c r="AT130" s="1943">
        <v>281.98</v>
      </c>
      <c r="AU130" s="1943">
        <v>286.55</v>
      </c>
      <c r="AV130" s="1943">
        <v>291.12</v>
      </c>
      <c r="AW130" s="1943">
        <v>295.69</v>
      </c>
      <c r="AX130" s="1943">
        <v>300.26</v>
      </c>
      <c r="AY130" s="1943">
        <v>304.83</v>
      </c>
      <c r="AZ130" s="1943">
        <v>309.39999999999998</v>
      </c>
      <c r="BA130" s="1943">
        <v>313.97000000000003</v>
      </c>
      <c r="BB130" s="1943">
        <v>318.54000000000002</v>
      </c>
      <c r="BC130" s="1943">
        <v>323.11</v>
      </c>
      <c r="BD130" s="1943">
        <v>327.68</v>
      </c>
      <c r="BE130" s="1949"/>
      <c r="BF130" s="1706">
        <v>248.79091129776461</v>
      </c>
      <c r="BG130" s="1707">
        <v>253.41371129776459</v>
      </c>
      <c r="BH130" s="624">
        <v>258.0365112977646</v>
      </c>
      <c r="BI130" s="624">
        <v>262.65931129776459</v>
      </c>
      <c r="BJ130" s="1710">
        <v>267.28211129776457</v>
      </c>
      <c r="BK130" s="1703">
        <v>271.90491129776461</v>
      </c>
      <c r="BL130" s="1702">
        <v>276.5277112977646</v>
      </c>
      <c r="BM130" s="627">
        <v>281.15051129776458</v>
      </c>
      <c r="BN130" s="627">
        <v>285.77331129776468</v>
      </c>
      <c r="BO130" s="1703">
        <v>290.39611129776461</v>
      </c>
      <c r="BP130" s="1703">
        <v>295.01891129776465</v>
      </c>
      <c r="BQ130" s="1711">
        <v>299.64171129776457</v>
      </c>
      <c r="BR130" s="1703">
        <v>304.26451129776456</v>
      </c>
      <c r="BS130" s="1708">
        <v>308.8873112977646</v>
      </c>
      <c r="BT130" s="1704">
        <v>313.51011129776458</v>
      </c>
      <c r="BU130" s="2949">
        <v>318.13291129776457</v>
      </c>
      <c r="BV130" s="1910">
        <v>322.75571129776461</v>
      </c>
      <c r="BW130" s="1910">
        <v>327.37851129776459</v>
      </c>
      <c r="BX130" s="1910">
        <v>332.00131129776457</v>
      </c>
      <c r="BY130" s="1910">
        <v>336.62411129776461</v>
      </c>
      <c r="BZ130" s="1910">
        <v>341.2469112977646</v>
      </c>
      <c r="CA130" s="1910">
        <v>345.86971129776464</v>
      </c>
      <c r="CB130" s="1910">
        <v>350.49251129776457</v>
      </c>
      <c r="CC130" s="1910">
        <v>355.11531129776461</v>
      </c>
      <c r="CD130" s="1910">
        <v>359.73811129776465</v>
      </c>
      <c r="CE130" s="1910">
        <v>364.36091129776457</v>
      </c>
      <c r="CF130" s="1910">
        <v>368.98371129776461</v>
      </c>
      <c r="CG130" s="1915"/>
      <c r="CH130" s="631">
        <v>149.19</v>
      </c>
      <c r="CI130" s="1702">
        <v>152.46</v>
      </c>
      <c r="CJ130" s="627">
        <v>155.72</v>
      </c>
      <c r="CK130" s="627">
        <v>158.99</v>
      </c>
      <c r="CL130" s="627">
        <v>162.25</v>
      </c>
      <c r="CM130" s="627">
        <v>165.51</v>
      </c>
      <c r="CN130" s="1702">
        <v>168.78</v>
      </c>
      <c r="CO130" s="627">
        <v>172.04</v>
      </c>
      <c r="CP130" s="627">
        <v>175.31</v>
      </c>
      <c r="CQ130" s="627">
        <v>178.57</v>
      </c>
      <c r="CR130" s="627">
        <v>181.83</v>
      </c>
      <c r="CS130" s="627">
        <v>185.1</v>
      </c>
      <c r="CT130" s="627">
        <v>188.36</v>
      </c>
      <c r="CU130" s="632">
        <v>191.63</v>
      </c>
      <c r="CV130" s="1712">
        <v>194.89</v>
      </c>
      <c r="CW130" s="632">
        <v>198.15</v>
      </c>
      <c r="CX130" s="1929">
        <v>201.42</v>
      </c>
      <c r="CY130" s="1929">
        <v>204.68</v>
      </c>
      <c r="CZ130" s="1929">
        <v>207.94</v>
      </c>
      <c r="DA130" s="1929">
        <v>211.21</v>
      </c>
      <c r="DB130" s="1929">
        <v>214.47</v>
      </c>
      <c r="DC130" s="1929">
        <v>217.74</v>
      </c>
      <c r="DD130" s="1929">
        <v>221</v>
      </c>
      <c r="DE130" s="1929">
        <v>224.26</v>
      </c>
      <c r="DF130" s="1929">
        <v>227.53</v>
      </c>
      <c r="DG130" s="1929">
        <v>230.79</v>
      </c>
      <c r="DH130" s="1929">
        <v>234.06</v>
      </c>
      <c r="DI130" s="1902"/>
    </row>
    <row r="131" spans="1:113" s="26" customFormat="1" ht="12.95" customHeight="1" x14ac:dyDescent="0.2">
      <c r="A131" s="29">
        <v>128</v>
      </c>
      <c r="B131" s="626">
        <v>350.79985853871835</v>
      </c>
      <c r="C131" s="1702">
        <v>357.32273853871834</v>
      </c>
      <c r="D131" s="627">
        <v>363.84561853871833</v>
      </c>
      <c r="E131" s="627">
        <v>370.36849853871831</v>
      </c>
      <c r="F131" s="1703">
        <v>376.8913785387183</v>
      </c>
      <c r="G131" s="1703">
        <v>383.41425853871834</v>
      </c>
      <c r="H131" s="1702">
        <v>389.93713853871833</v>
      </c>
      <c r="I131" s="627">
        <v>396.46001853871832</v>
      </c>
      <c r="J131" s="627">
        <v>402.98289853871842</v>
      </c>
      <c r="K131" s="1703">
        <v>409.5057785387184</v>
      </c>
      <c r="L131" s="1703">
        <v>416.02865853871839</v>
      </c>
      <c r="M131" s="1703">
        <v>422.55153853871838</v>
      </c>
      <c r="N131" s="1703">
        <v>429.07441853871836</v>
      </c>
      <c r="O131" s="630">
        <v>435.59729853871829</v>
      </c>
      <c r="P131" s="1704">
        <v>442.12017853871828</v>
      </c>
      <c r="Q131" s="1933">
        <v>448.64305853871826</v>
      </c>
      <c r="R131" s="1943">
        <v>455.16593853871831</v>
      </c>
      <c r="S131" s="1943">
        <v>461.68881853871829</v>
      </c>
      <c r="T131" s="1943">
        <v>468.21169853871828</v>
      </c>
      <c r="U131" s="1943">
        <v>474.73457853871827</v>
      </c>
      <c r="V131" s="1943">
        <v>481.25745853871837</v>
      </c>
      <c r="W131" s="1943">
        <v>487.78033853871835</v>
      </c>
      <c r="X131" s="1943">
        <v>494.30321853871834</v>
      </c>
      <c r="Y131" s="1943">
        <v>500.82609853871833</v>
      </c>
      <c r="Z131" s="1943">
        <v>507.34897853871837</v>
      </c>
      <c r="AA131" s="1943">
        <v>513.87185853871836</v>
      </c>
      <c r="AB131" s="1943">
        <v>520.39473853871834</v>
      </c>
      <c r="AC131" s="1936"/>
      <c r="AD131" s="1705">
        <v>210.56</v>
      </c>
      <c r="AE131" s="1702">
        <v>215.16</v>
      </c>
      <c r="AF131" s="627">
        <v>219.77</v>
      </c>
      <c r="AG131" s="627">
        <v>224.37</v>
      </c>
      <c r="AH131" s="1703">
        <v>228.98</v>
      </c>
      <c r="AI131" s="1703">
        <v>233.58</v>
      </c>
      <c r="AJ131" s="1702">
        <v>238.19</v>
      </c>
      <c r="AK131" s="627">
        <v>242.79</v>
      </c>
      <c r="AL131" s="627">
        <v>247.4</v>
      </c>
      <c r="AM131" s="1703">
        <v>252.01</v>
      </c>
      <c r="AN131" s="1703">
        <v>256.61</v>
      </c>
      <c r="AO131" s="1703">
        <v>261.22000000000003</v>
      </c>
      <c r="AP131" s="1703">
        <v>265.82</v>
      </c>
      <c r="AQ131" s="630">
        <v>270.43</v>
      </c>
      <c r="AR131" s="1704">
        <v>275.02999999999997</v>
      </c>
      <c r="AS131" s="1944">
        <v>279.64</v>
      </c>
      <c r="AT131" s="1943">
        <v>284.24</v>
      </c>
      <c r="AU131" s="1943">
        <v>288.85000000000002</v>
      </c>
      <c r="AV131" s="1943">
        <v>293.45</v>
      </c>
      <c r="AW131" s="1943">
        <v>298.06</v>
      </c>
      <c r="AX131" s="1943">
        <v>302.67</v>
      </c>
      <c r="AY131" s="1943">
        <v>307.27</v>
      </c>
      <c r="AZ131" s="1943">
        <v>311.88</v>
      </c>
      <c r="BA131" s="1943">
        <v>316.48</v>
      </c>
      <c r="BB131" s="1943">
        <v>321.08999999999997</v>
      </c>
      <c r="BC131" s="1943">
        <v>325.69</v>
      </c>
      <c r="BD131" s="1943">
        <v>330.3</v>
      </c>
      <c r="BE131" s="1949"/>
      <c r="BF131" s="1706">
        <v>250.571327527656</v>
      </c>
      <c r="BG131" s="1707">
        <v>255.23052752765597</v>
      </c>
      <c r="BH131" s="624">
        <v>259.88972752765596</v>
      </c>
      <c r="BI131" s="624">
        <v>264.54892752765596</v>
      </c>
      <c r="BJ131" s="1710">
        <v>269.20812752765596</v>
      </c>
      <c r="BK131" s="1703">
        <v>273.86732752765596</v>
      </c>
      <c r="BL131" s="1702">
        <v>278.52652752765596</v>
      </c>
      <c r="BM131" s="627">
        <v>283.18572752765596</v>
      </c>
      <c r="BN131" s="627">
        <v>287.84492752765601</v>
      </c>
      <c r="BO131" s="1703">
        <v>292.50412752765601</v>
      </c>
      <c r="BP131" s="1703">
        <v>297.16332752765601</v>
      </c>
      <c r="BQ131" s="1711">
        <v>301.82252752765601</v>
      </c>
      <c r="BR131" s="1703">
        <v>306.48172752765601</v>
      </c>
      <c r="BS131" s="1708">
        <v>311.14092752765595</v>
      </c>
      <c r="BT131" s="1704">
        <v>315.80012752765595</v>
      </c>
      <c r="BU131" s="2949">
        <v>320.45932752765594</v>
      </c>
      <c r="BV131" s="1910">
        <v>325.11852752765594</v>
      </c>
      <c r="BW131" s="1910">
        <v>329.77772752765594</v>
      </c>
      <c r="BX131" s="1910">
        <v>334.43692752765594</v>
      </c>
      <c r="BY131" s="1910">
        <v>339.09612752765594</v>
      </c>
      <c r="BZ131" s="1910">
        <v>343.75532752765599</v>
      </c>
      <c r="CA131" s="1910">
        <v>348.41452752765599</v>
      </c>
      <c r="CB131" s="1910">
        <v>353.07372752765599</v>
      </c>
      <c r="CC131" s="1910">
        <v>357.73292752765599</v>
      </c>
      <c r="CD131" s="1910">
        <v>362.39212752765599</v>
      </c>
      <c r="CE131" s="1910">
        <v>367.05132752765599</v>
      </c>
      <c r="CF131" s="1910">
        <v>371.71052752765598</v>
      </c>
      <c r="CG131" s="1915"/>
      <c r="CH131" s="631">
        <v>150.4</v>
      </c>
      <c r="CI131" s="1702">
        <v>153.69</v>
      </c>
      <c r="CJ131" s="627">
        <v>156.97999999999999</v>
      </c>
      <c r="CK131" s="627">
        <v>160.27000000000001</v>
      </c>
      <c r="CL131" s="627">
        <v>163.56</v>
      </c>
      <c r="CM131" s="627">
        <v>166.85</v>
      </c>
      <c r="CN131" s="1702">
        <v>170.13</v>
      </c>
      <c r="CO131" s="627">
        <v>173.42</v>
      </c>
      <c r="CP131" s="627">
        <v>176.71</v>
      </c>
      <c r="CQ131" s="627">
        <v>180</v>
      </c>
      <c r="CR131" s="627">
        <v>183.29</v>
      </c>
      <c r="CS131" s="627">
        <v>186.58</v>
      </c>
      <c r="CT131" s="627">
        <v>189.87</v>
      </c>
      <c r="CU131" s="632">
        <v>193.16</v>
      </c>
      <c r="CV131" s="1712">
        <v>196.45</v>
      </c>
      <c r="CW131" s="632">
        <v>199.74</v>
      </c>
      <c r="CX131" s="1929">
        <v>203.03</v>
      </c>
      <c r="CY131" s="1929">
        <v>206.32</v>
      </c>
      <c r="CZ131" s="1929">
        <v>209.61</v>
      </c>
      <c r="DA131" s="1929">
        <v>212.9</v>
      </c>
      <c r="DB131" s="1929">
        <v>216.19</v>
      </c>
      <c r="DC131" s="1929">
        <v>219.48</v>
      </c>
      <c r="DD131" s="1929">
        <v>222.77</v>
      </c>
      <c r="DE131" s="1929">
        <v>226.06</v>
      </c>
      <c r="DF131" s="1929">
        <v>229.35</v>
      </c>
      <c r="DG131" s="1929">
        <v>232.64</v>
      </c>
      <c r="DH131" s="1929">
        <v>235.93</v>
      </c>
      <c r="DI131" s="1902"/>
    </row>
    <row r="132" spans="1:113" s="26" customFormat="1" ht="12.95" customHeight="1" x14ac:dyDescent="0.2">
      <c r="A132" s="29">
        <v>129</v>
      </c>
      <c r="B132" s="626">
        <v>353.68599685662906</v>
      </c>
      <c r="C132" s="1702">
        <v>360.25983685662908</v>
      </c>
      <c r="D132" s="627">
        <v>366.83367685662904</v>
      </c>
      <c r="E132" s="627">
        <v>373.40751685662906</v>
      </c>
      <c r="F132" s="1703">
        <v>379.98135685662908</v>
      </c>
      <c r="G132" s="1703">
        <v>386.55519685662892</v>
      </c>
      <c r="H132" s="1702">
        <v>393.12903685662894</v>
      </c>
      <c r="I132" s="627">
        <v>399.70287685662896</v>
      </c>
      <c r="J132" s="627">
        <v>406.27671685662898</v>
      </c>
      <c r="K132" s="1703">
        <v>412.850556856629</v>
      </c>
      <c r="L132" s="1703">
        <v>419.42439685662902</v>
      </c>
      <c r="M132" s="1703">
        <v>425.99823685662903</v>
      </c>
      <c r="N132" s="1703">
        <v>432.572076856629</v>
      </c>
      <c r="O132" s="630">
        <v>439.14591685662901</v>
      </c>
      <c r="P132" s="1704">
        <v>445.71975685662903</v>
      </c>
      <c r="Q132" s="1933">
        <v>452.29359685662894</v>
      </c>
      <c r="R132" s="1943">
        <v>458.86743685662896</v>
      </c>
      <c r="S132" s="1943">
        <v>465.44127685662892</v>
      </c>
      <c r="T132" s="1943">
        <v>472.01511685662894</v>
      </c>
      <c r="U132" s="1943">
        <v>478.58895685662895</v>
      </c>
      <c r="V132" s="1943">
        <v>485.16279685662903</v>
      </c>
      <c r="W132" s="1943">
        <v>491.73663685662899</v>
      </c>
      <c r="X132" s="1943">
        <v>498.31047685662901</v>
      </c>
      <c r="Y132" s="1943">
        <v>504.88431685662903</v>
      </c>
      <c r="Z132" s="1943">
        <v>511.45815685662893</v>
      </c>
      <c r="AA132" s="1943">
        <v>518.03199685662901</v>
      </c>
      <c r="AB132" s="1943">
        <v>524.60583685662903</v>
      </c>
      <c r="AC132" s="1936"/>
      <c r="AD132" s="1705">
        <v>212.14</v>
      </c>
      <c r="AE132" s="1702">
        <v>216.78</v>
      </c>
      <c r="AF132" s="627">
        <v>221.42</v>
      </c>
      <c r="AG132" s="627">
        <v>226.06</v>
      </c>
      <c r="AH132" s="1703">
        <v>230.71</v>
      </c>
      <c r="AI132" s="1703">
        <v>235.35</v>
      </c>
      <c r="AJ132" s="1702">
        <v>239.99</v>
      </c>
      <c r="AK132" s="627">
        <v>244.63</v>
      </c>
      <c r="AL132" s="627">
        <v>249.27</v>
      </c>
      <c r="AM132" s="1703">
        <v>253.91</v>
      </c>
      <c r="AN132" s="1703">
        <v>258.55</v>
      </c>
      <c r="AO132" s="1703">
        <v>263.2</v>
      </c>
      <c r="AP132" s="1703">
        <v>267.83999999999997</v>
      </c>
      <c r="AQ132" s="630">
        <v>272.48</v>
      </c>
      <c r="AR132" s="1704">
        <v>277.12</v>
      </c>
      <c r="AS132" s="1944">
        <v>281.76</v>
      </c>
      <c r="AT132" s="1943">
        <v>286.39999999999998</v>
      </c>
      <c r="AU132" s="1943">
        <v>291.04000000000002</v>
      </c>
      <c r="AV132" s="1943">
        <v>295.68</v>
      </c>
      <c r="AW132" s="1943">
        <v>300.33</v>
      </c>
      <c r="AX132" s="1943">
        <v>304.97000000000003</v>
      </c>
      <c r="AY132" s="1943">
        <v>309.61</v>
      </c>
      <c r="AZ132" s="1943">
        <v>314.25</v>
      </c>
      <c r="BA132" s="1943">
        <v>318.89</v>
      </c>
      <c r="BB132" s="1943">
        <v>323.52999999999997</v>
      </c>
      <c r="BC132" s="1943">
        <v>328.17</v>
      </c>
      <c r="BD132" s="1943">
        <v>332.82</v>
      </c>
      <c r="BE132" s="1949"/>
      <c r="BF132" s="1706">
        <v>252.63285489759218</v>
      </c>
      <c r="BG132" s="1707">
        <v>257.32845489759222</v>
      </c>
      <c r="BH132" s="624">
        <v>262.02405489759218</v>
      </c>
      <c r="BI132" s="624">
        <v>266.71965489759219</v>
      </c>
      <c r="BJ132" s="1710">
        <v>271.41525489759221</v>
      </c>
      <c r="BK132" s="1703">
        <v>276.11085489759211</v>
      </c>
      <c r="BL132" s="1702">
        <v>280.80645489759212</v>
      </c>
      <c r="BM132" s="627">
        <v>285.50205489759213</v>
      </c>
      <c r="BN132" s="627">
        <v>290.19765489759214</v>
      </c>
      <c r="BO132" s="1703">
        <v>294.89325489759216</v>
      </c>
      <c r="BP132" s="1703">
        <v>299.58885489759217</v>
      </c>
      <c r="BQ132" s="1711">
        <v>304.28445489759218</v>
      </c>
      <c r="BR132" s="1703">
        <v>308.98005489759214</v>
      </c>
      <c r="BS132" s="1708">
        <v>313.67565489759215</v>
      </c>
      <c r="BT132" s="1704">
        <v>318.37125489759217</v>
      </c>
      <c r="BU132" s="2949">
        <v>323.06685489759212</v>
      </c>
      <c r="BV132" s="1910">
        <v>327.76245489759214</v>
      </c>
      <c r="BW132" s="1910">
        <v>332.45805489759209</v>
      </c>
      <c r="BX132" s="1910">
        <v>337.15365489759211</v>
      </c>
      <c r="BY132" s="1910">
        <v>341.84925489759212</v>
      </c>
      <c r="BZ132" s="1910">
        <v>346.54485489759219</v>
      </c>
      <c r="CA132" s="1910">
        <v>351.24045489759214</v>
      </c>
      <c r="CB132" s="1910">
        <v>355.93605489759216</v>
      </c>
      <c r="CC132" s="1910">
        <v>360.63165489759217</v>
      </c>
      <c r="CD132" s="1910">
        <v>365.32725489759213</v>
      </c>
      <c r="CE132" s="1910">
        <v>370.02285489759214</v>
      </c>
      <c r="CF132" s="1910">
        <v>374.71845489759215</v>
      </c>
      <c r="CG132" s="1915"/>
      <c r="CH132" s="631">
        <v>151.53</v>
      </c>
      <c r="CI132" s="1702">
        <v>154.84</v>
      </c>
      <c r="CJ132" s="627">
        <v>158.16</v>
      </c>
      <c r="CK132" s="627">
        <v>161.47</v>
      </c>
      <c r="CL132" s="627">
        <v>164.79</v>
      </c>
      <c r="CM132" s="627">
        <v>168.1</v>
      </c>
      <c r="CN132" s="1702">
        <v>171.42</v>
      </c>
      <c r="CO132" s="627">
        <v>174.74</v>
      </c>
      <c r="CP132" s="627">
        <v>178.05</v>
      </c>
      <c r="CQ132" s="627">
        <v>181.37</v>
      </c>
      <c r="CR132" s="627">
        <v>184.68</v>
      </c>
      <c r="CS132" s="627">
        <v>188</v>
      </c>
      <c r="CT132" s="627">
        <v>191.31</v>
      </c>
      <c r="CU132" s="632">
        <v>194.63</v>
      </c>
      <c r="CV132" s="1712">
        <v>197.94</v>
      </c>
      <c r="CW132" s="632">
        <v>201.26</v>
      </c>
      <c r="CX132" s="1929">
        <v>204.57</v>
      </c>
      <c r="CY132" s="1929">
        <v>207.89</v>
      </c>
      <c r="CZ132" s="1929">
        <v>211.2</v>
      </c>
      <c r="DA132" s="1929">
        <v>214.52</v>
      </c>
      <c r="DB132" s="1929">
        <v>217.83</v>
      </c>
      <c r="DC132" s="1929">
        <v>221.15</v>
      </c>
      <c r="DD132" s="1929">
        <v>224.46</v>
      </c>
      <c r="DE132" s="1929">
        <v>227.78</v>
      </c>
      <c r="DF132" s="1929">
        <v>231.1</v>
      </c>
      <c r="DG132" s="1929">
        <v>234.41</v>
      </c>
      <c r="DH132" s="1929">
        <v>237.73</v>
      </c>
      <c r="DI132" s="1902"/>
    </row>
    <row r="133" spans="1:113" s="30" customFormat="1" ht="12.95" customHeight="1" thickBot="1" x14ac:dyDescent="0.25">
      <c r="A133" s="29">
        <v>130</v>
      </c>
      <c r="B133" s="626">
        <v>356.58720462935673</v>
      </c>
      <c r="C133" s="1702">
        <v>363.21200462935673</v>
      </c>
      <c r="D133" s="627">
        <v>369.83680462935678</v>
      </c>
      <c r="E133" s="627">
        <v>376.46160462935671</v>
      </c>
      <c r="F133" s="1703">
        <v>383.08640462935676</v>
      </c>
      <c r="G133" s="1703">
        <v>389.7112046293567</v>
      </c>
      <c r="H133" s="1702">
        <v>396.33600462935669</v>
      </c>
      <c r="I133" s="627">
        <v>402.96080462935669</v>
      </c>
      <c r="J133" s="627">
        <v>409.58560462935674</v>
      </c>
      <c r="K133" s="1703">
        <v>416.21040462935679</v>
      </c>
      <c r="L133" s="1703">
        <v>422.83520462935672</v>
      </c>
      <c r="M133" s="1703">
        <v>429.46000462935672</v>
      </c>
      <c r="N133" s="1703">
        <v>436.08480462935677</v>
      </c>
      <c r="O133" s="630">
        <v>442.7096046293567</v>
      </c>
      <c r="P133" s="1704">
        <v>449.33440462935675</v>
      </c>
      <c r="Q133" s="1933">
        <v>455.95920462935669</v>
      </c>
      <c r="R133" s="1943">
        <v>462.58400462935663</v>
      </c>
      <c r="S133" s="1943">
        <v>469.20880462935668</v>
      </c>
      <c r="T133" s="1943">
        <v>475.83360462935667</v>
      </c>
      <c r="U133" s="1943">
        <v>482.45840462935666</v>
      </c>
      <c r="V133" s="1943">
        <v>489.08320462935671</v>
      </c>
      <c r="W133" s="1943">
        <v>495.70800462935676</v>
      </c>
      <c r="X133" s="1943">
        <v>502.3328046293567</v>
      </c>
      <c r="Y133" s="1943">
        <v>508.95760462935669</v>
      </c>
      <c r="Z133" s="1943">
        <v>515.58240462935669</v>
      </c>
      <c r="AA133" s="1943">
        <v>522.20720462935674</v>
      </c>
      <c r="AB133" s="1943">
        <v>528.83200462935667</v>
      </c>
      <c r="AC133" s="1936"/>
      <c r="AD133" s="1705">
        <v>213.83</v>
      </c>
      <c r="AE133" s="1702">
        <v>218.51</v>
      </c>
      <c r="AF133" s="627">
        <v>223.18</v>
      </c>
      <c r="AG133" s="627">
        <v>227.86</v>
      </c>
      <c r="AH133" s="1703">
        <v>232.54</v>
      </c>
      <c r="AI133" s="1703">
        <v>237.22</v>
      </c>
      <c r="AJ133" s="1702">
        <v>241.89</v>
      </c>
      <c r="AK133" s="627">
        <v>246.57</v>
      </c>
      <c r="AL133" s="627">
        <v>251.25</v>
      </c>
      <c r="AM133" s="1703">
        <v>255.93</v>
      </c>
      <c r="AN133" s="1703">
        <v>260.60000000000002</v>
      </c>
      <c r="AO133" s="1703">
        <v>265.27999999999997</v>
      </c>
      <c r="AP133" s="1703">
        <v>269.95999999999998</v>
      </c>
      <c r="AQ133" s="630">
        <v>274.64</v>
      </c>
      <c r="AR133" s="1704">
        <v>279.31</v>
      </c>
      <c r="AS133" s="1944">
        <v>283.99</v>
      </c>
      <c r="AT133" s="1943">
        <v>288.67</v>
      </c>
      <c r="AU133" s="1943">
        <v>293.35000000000002</v>
      </c>
      <c r="AV133" s="1943">
        <v>298.02</v>
      </c>
      <c r="AW133" s="1943">
        <v>302.7</v>
      </c>
      <c r="AX133" s="1943">
        <v>307.38</v>
      </c>
      <c r="AY133" s="1943">
        <v>312.06</v>
      </c>
      <c r="AZ133" s="1943">
        <v>316.73</v>
      </c>
      <c r="BA133" s="1943">
        <v>321.41000000000003</v>
      </c>
      <c r="BB133" s="1943">
        <v>326.08999999999997</v>
      </c>
      <c r="BC133" s="1943">
        <v>330.76</v>
      </c>
      <c r="BD133" s="1943">
        <v>335.44</v>
      </c>
      <c r="BE133" s="1949"/>
      <c r="BF133" s="1706">
        <v>254.70514616382624</v>
      </c>
      <c r="BG133" s="1720">
        <v>259.43714616382624</v>
      </c>
      <c r="BH133" s="624">
        <v>264.16914616382627</v>
      </c>
      <c r="BI133" s="624">
        <v>268.90114616382624</v>
      </c>
      <c r="BJ133" s="1710">
        <v>273.63314616382627</v>
      </c>
      <c r="BK133" s="1703">
        <v>278.36514616382624</v>
      </c>
      <c r="BL133" s="1721">
        <v>283.09714616382621</v>
      </c>
      <c r="BM133" s="627">
        <v>287.82914616382624</v>
      </c>
      <c r="BN133" s="627">
        <v>292.56114616382627</v>
      </c>
      <c r="BO133" s="1703">
        <v>297.29314616382629</v>
      </c>
      <c r="BP133" s="1703">
        <v>302.02514616382626</v>
      </c>
      <c r="BQ133" s="1711">
        <v>306.75714616382623</v>
      </c>
      <c r="BR133" s="1703">
        <v>311.48914616382626</v>
      </c>
      <c r="BS133" s="1708">
        <v>316.22114616382623</v>
      </c>
      <c r="BT133" s="1704">
        <v>320.95314616382626</v>
      </c>
      <c r="BU133" s="2949">
        <v>325.68514616382623</v>
      </c>
      <c r="BV133" s="1910">
        <v>330.4171461638262</v>
      </c>
      <c r="BW133" s="1910">
        <v>335.14914616382623</v>
      </c>
      <c r="BX133" s="1910">
        <v>339.8811461638262</v>
      </c>
      <c r="BY133" s="1910">
        <v>344.61314616382623</v>
      </c>
      <c r="BZ133" s="1910">
        <v>349.34514616382626</v>
      </c>
      <c r="CA133" s="1910">
        <v>354.07714616382628</v>
      </c>
      <c r="CB133" s="1910">
        <v>358.80914616382626</v>
      </c>
      <c r="CC133" s="1910">
        <v>363.54114616382623</v>
      </c>
      <c r="CD133" s="1910">
        <v>368.27314616382625</v>
      </c>
      <c r="CE133" s="1910">
        <v>373.00514616382623</v>
      </c>
      <c r="CF133" s="1910">
        <v>377.7371461638262</v>
      </c>
      <c r="CG133" s="1915"/>
      <c r="CH133" s="631">
        <v>152.74</v>
      </c>
      <c r="CI133" s="1702">
        <v>156.08000000000001</v>
      </c>
      <c r="CJ133" s="627">
        <v>159.41999999999999</v>
      </c>
      <c r="CK133" s="627">
        <v>162.76</v>
      </c>
      <c r="CL133" s="627">
        <v>166.1</v>
      </c>
      <c r="CM133" s="627">
        <v>169.44</v>
      </c>
      <c r="CN133" s="1702">
        <v>172.78</v>
      </c>
      <c r="CO133" s="627">
        <v>176.12</v>
      </c>
      <c r="CP133" s="627">
        <v>179.46</v>
      </c>
      <c r="CQ133" s="627">
        <v>182.8</v>
      </c>
      <c r="CR133" s="627">
        <v>186.15</v>
      </c>
      <c r="CS133" s="627">
        <v>189.49</v>
      </c>
      <c r="CT133" s="627">
        <v>192.83</v>
      </c>
      <c r="CU133" s="632">
        <v>196.17</v>
      </c>
      <c r="CV133" s="1712">
        <v>199.51</v>
      </c>
      <c r="CW133" s="632">
        <v>202.85</v>
      </c>
      <c r="CX133" s="1929">
        <v>206.19</v>
      </c>
      <c r="CY133" s="1929">
        <v>209.53</v>
      </c>
      <c r="CZ133" s="1929">
        <v>212.87</v>
      </c>
      <c r="DA133" s="1929">
        <v>216.21</v>
      </c>
      <c r="DB133" s="1929">
        <v>219.56</v>
      </c>
      <c r="DC133" s="1929">
        <v>222.9</v>
      </c>
      <c r="DD133" s="1929">
        <v>226.24</v>
      </c>
      <c r="DE133" s="1929">
        <v>229.58</v>
      </c>
      <c r="DF133" s="1929">
        <v>232.92</v>
      </c>
      <c r="DG133" s="1929">
        <v>236.26</v>
      </c>
      <c r="DH133" s="1929">
        <v>239.6</v>
      </c>
      <c r="DI133" s="1902"/>
    </row>
    <row r="134" spans="1:113" s="26" customFormat="1" ht="12.95" customHeight="1" x14ac:dyDescent="0.2">
      <c r="A134" s="29">
        <v>131</v>
      </c>
      <c r="B134" s="626">
        <v>359.09862808907326</v>
      </c>
      <c r="C134" s="1702">
        <v>365.77438808907328</v>
      </c>
      <c r="D134" s="627">
        <v>372.45014808907325</v>
      </c>
      <c r="E134" s="627">
        <v>379.12590808907322</v>
      </c>
      <c r="F134" s="1703">
        <v>385.80166808907319</v>
      </c>
      <c r="G134" s="1703">
        <v>392.47742808907316</v>
      </c>
      <c r="H134" s="1702">
        <v>399.15318808907318</v>
      </c>
      <c r="I134" s="627">
        <v>405.82894808907315</v>
      </c>
      <c r="J134" s="627">
        <v>412.50470808907335</v>
      </c>
      <c r="K134" s="1703">
        <v>419.18046808907332</v>
      </c>
      <c r="L134" s="1703">
        <v>425.85622808907334</v>
      </c>
      <c r="M134" s="1703">
        <v>432.53198808907331</v>
      </c>
      <c r="N134" s="1703">
        <v>439.20774808907328</v>
      </c>
      <c r="O134" s="630">
        <v>445.88350808907325</v>
      </c>
      <c r="P134" s="1704">
        <v>452.55926808907321</v>
      </c>
      <c r="Q134" s="1933">
        <v>459.23502808907318</v>
      </c>
      <c r="R134" s="1943">
        <v>465.91078808907321</v>
      </c>
      <c r="S134" s="1943">
        <v>472.58654808907318</v>
      </c>
      <c r="T134" s="1943">
        <v>479.26230808907314</v>
      </c>
      <c r="U134" s="1943">
        <v>485.93806808907323</v>
      </c>
      <c r="V134" s="1943">
        <v>492.61382808907325</v>
      </c>
      <c r="W134" s="1943">
        <v>499.28958808907333</v>
      </c>
      <c r="X134" s="1943">
        <v>505.9653480890733</v>
      </c>
      <c r="Y134" s="1943">
        <v>512.64110808907333</v>
      </c>
      <c r="Z134" s="1943">
        <v>519.3168680890733</v>
      </c>
      <c r="AA134" s="1943">
        <v>525.99262808907326</v>
      </c>
      <c r="AB134" s="1943">
        <v>532.66838808907323</v>
      </c>
      <c r="AC134" s="1936"/>
      <c r="AD134" s="1705">
        <v>215.42</v>
      </c>
      <c r="AE134" s="1702">
        <v>220.13</v>
      </c>
      <c r="AF134" s="627">
        <v>224.84</v>
      </c>
      <c r="AG134" s="627">
        <v>229.56</v>
      </c>
      <c r="AH134" s="1703">
        <v>234.27</v>
      </c>
      <c r="AI134" s="1703">
        <v>238.98</v>
      </c>
      <c r="AJ134" s="1702">
        <v>243.7</v>
      </c>
      <c r="AK134" s="627">
        <v>248.41</v>
      </c>
      <c r="AL134" s="627">
        <v>253.12</v>
      </c>
      <c r="AM134" s="1703">
        <v>257.83999999999997</v>
      </c>
      <c r="AN134" s="1703">
        <v>262.55</v>
      </c>
      <c r="AO134" s="1703">
        <v>267.26</v>
      </c>
      <c r="AP134" s="1703">
        <v>271.98</v>
      </c>
      <c r="AQ134" s="630">
        <v>276.69</v>
      </c>
      <c r="AR134" s="1704">
        <v>281.39999999999998</v>
      </c>
      <c r="AS134" s="1944">
        <v>286.12</v>
      </c>
      <c r="AT134" s="1943">
        <v>290.83</v>
      </c>
      <c r="AU134" s="1943">
        <v>295.54000000000002</v>
      </c>
      <c r="AV134" s="1943">
        <v>300.26</v>
      </c>
      <c r="AW134" s="1943">
        <v>304.97000000000003</v>
      </c>
      <c r="AX134" s="1943">
        <v>309.68</v>
      </c>
      <c r="AY134" s="1943">
        <v>314.39999999999998</v>
      </c>
      <c r="AZ134" s="1943">
        <v>319.11</v>
      </c>
      <c r="BA134" s="1943">
        <v>323.82</v>
      </c>
      <c r="BB134" s="1943">
        <v>328.54</v>
      </c>
      <c r="BC134" s="1943">
        <v>333.25</v>
      </c>
      <c r="BD134" s="1943">
        <v>337.96</v>
      </c>
      <c r="BE134" s="1949"/>
      <c r="BF134" s="1706">
        <v>256.49902006362379</v>
      </c>
      <c r="BG134" s="1707">
        <v>261.26742006362377</v>
      </c>
      <c r="BH134" s="624">
        <v>266.03582006362376</v>
      </c>
      <c r="BI134" s="624">
        <v>270.80422006362375</v>
      </c>
      <c r="BJ134" s="1710">
        <v>275.57262006362373</v>
      </c>
      <c r="BK134" s="1703">
        <v>280.34102006362372</v>
      </c>
      <c r="BL134" s="1702">
        <v>285.1094200636237</v>
      </c>
      <c r="BM134" s="627">
        <v>289.87782006362369</v>
      </c>
      <c r="BN134" s="627">
        <v>294.64622006362384</v>
      </c>
      <c r="BO134" s="1703">
        <v>299.41462006362383</v>
      </c>
      <c r="BP134" s="1703">
        <v>304.18302006362381</v>
      </c>
      <c r="BQ134" s="1711">
        <v>308.9514200636238</v>
      </c>
      <c r="BR134" s="1703">
        <v>313.71982006362379</v>
      </c>
      <c r="BS134" s="1708">
        <v>318.48822006362377</v>
      </c>
      <c r="BT134" s="1704">
        <v>323.25662006362376</v>
      </c>
      <c r="BU134" s="2949">
        <v>328.02502006362374</v>
      </c>
      <c r="BV134" s="1910">
        <v>332.79342006362373</v>
      </c>
      <c r="BW134" s="1910">
        <v>337.56182006362371</v>
      </c>
      <c r="BX134" s="1910">
        <v>342.3302200636237</v>
      </c>
      <c r="BY134" s="1910">
        <v>347.09862006362374</v>
      </c>
      <c r="BZ134" s="1910">
        <v>351.86702006362378</v>
      </c>
      <c r="CA134" s="1910">
        <v>356.63542006362383</v>
      </c>
      <c r="CB134" s="1910">
        <v>361.40382006362381</v>
      </c>
      <c r="CC134" s="1910">
        <v>366.1722200636238</v>
      </c>
      <c r="CD134" s="1910">
        <v>370.94062006362378</v>
      </c>
      <c r="CE134" s="1910">
        <v>375.70902006362377</v>
      </c>
      <c r="CF134" s="1910">
        <v>380.47742006362375</v>
      </c>
      <c r="CG134" s="1915"/>
      <c r="CH134" s="631">
        <v>153.87</v>
      </c>
      <c r="CI134" s="1702">
        <v>157.24</v>
      </c>
      <c r="CJ134" s="627">
        <v>160.6</v>
      </c>
      <c r="CK134" s="627">
        <v>163.97</v>
      </c>
      <c r="CL134" s="627">
        <v>167.34</v>
      </c>
      <c r="CM134" s="627">
        <v>170.7</v>
      </c>
      <c r="CN134" s="1702">
        <v>174.07</v>
      </c>
      <c r="CO134" s="627">
        <v>177.44</v>
      </c>
      <c r="CP134" s="627">
        <v>180.8</v>
      </c>
      <c r="CQ134" s="627">
        <v>184.17</v>
      </c>
      <c r="CR134" s="627">
        <v>187.54</v>
      </c>
      <c r="CS134" s="627">
        <v>190.9</v>
      </c>
      <c r="CT134" s="627">
        <v>194.27</v>
      </c>
      <c r="CU134" s="632">
        <v>197.64</v>
      </c>
      <c r="CV134" s="1712">
        <v>201</v>
      </c>
      <c r="CW134" s="632">
        <v>204.37</v>
      </c>
      <c r="CX134" s="1929">
        <v>207.74</v>
      </c>
      <c r="CY134" s="1929">
        <v>211.1</v>
      </c>
      <c r="CZ134" s="1929">
        <v>214.47</v>
      </c>
      <c r="DA134" s="1929">
        <v>217.84</v>
      </c>
      <c r="DB134" s="1929">
        <v>221.2</v>
      </c>
      <c r="DC134" s="1929">
        <v>224.57</v>
      </c>
      <c r="DD134" s="1929">
        <v>227.94</v>
      </c>
      <c r="DE134" s="1929">
        <v>231.3</v>
      </c>
      <c r="DF134" s="1929">
        <v>234.67</v>
      </c>
      <c r="DG134" s="1929">
        <v>238.04</v>
      </c>
      <c r="DH134" s="1929">
        <v>241.4</v>
      </c>
      <c r="DI134" s="1902"/>
    </row>
    <row r="135" spans="1:113" s="26" customFormat="1" ht="12.95" customHeight="1" x14ac:dyDescent="0.2">
      <c r="A135" s="29">
        <v>132</v>
      </c>
      <c r="B135" s="626">
        <v>362.02327653184642</v>
      </c>
      <c r="C135" s="1702">
        <v>368.74999653184642</v>
      </c>
      <c r="D135" s="627">
        <v>375.47671653184642</v>
      </c>
      <c r="E135" s="627">
        <v>382.20343653184642</v>
      </c>
      <c r="F135" s="1703">
        <v>388.93015653184642</v>
      </c>
      <c r="G135" s="1703">
        <v>395.65687653184642</v>
      </c>
      <c r="H135" s="1702">
        <v>402.38359653184642</v>
      </c>
      <c r="I135" s="627">
        <v>409.11031653184642</v>
      </c>
      <c r="J135" s="627">
        <v>415.83703653184642</v>
      </c>
      <c r="K135" s="1703">
        <v>422.56375653184642</v>
      </c>
      <c r="L135" s="1703">
        <v>429.29047653184642</v>
      </c>
      <c r="M135" s="1703">
        <v>436.01719653184648</v>
      </c>
      <c r="N135" s="1703">
        <v>442.74391653184648</v>
      </c>
      <c r="O135" s="630">
        <v>449.47063653184648</v>
      </c>
      <c r="P135" s="1704">
        <v>456.19735653184642</v>
      </c>
      <c r="Q135" s="1933">
        <v>462.92407653184642</v>
      </c>
      <c r="R135" s="1943">
        <v>469.65079653184631</v>
      </c>
      <c r="S135" s="1943">
        <v>476.37751653184631</v>
      </c>
      <c r="T135" s="1943">
        <v>483.10423653184631</v>
      </c>
      <c r="U135" s="1943">
        <v>489.83095653184643</v>
      </c>
      <c r="V135" s="1943">
        <v>496.55767653184643</v>
      </c>
      <c r="W135" s="1943">
        <v>503.28439653184643</v>
      </c>
      <c r="X135" s="1943">
        <v>510.01111653184643</v>
      </c>
      <c r="Y135" s="1943">
        <v>516.73783653184637</v>
      </c>
      <c r="Z135" s="1943">
        <v>523.46455653184637</v>
      </c>
      <c r="AA135" s="1943">
        <v>530.19127653184637</v>
      </c>
      <c r="AB135" s="1943">
        <v>536.91799653184637</v>
      </c>
      <c r="AC135" s="1936"/>
      <c r="AD135" s="1705">
        <v>217</v>
      </c>
      <c r="AE135" s="1702">
        <v>221.75</v>
      </c>
      <c r="AF135" s="627">
        <v>226.5</v>
      </c>
      <c r="AG135" s="627">
        <v>231.25</v>
      </c>
      <c r="AH135" s="1703">
        <v>236</v>
      </c>
      <c r="AI135" s="1703">
        <v>240.75</v>
      </c>
      <c r="AJ135" s="1702">
        <v>245.5</v>
      </c>
      <c r="AK135" s="627">
        <v>250.25</v>
      </c>
      <c r="AL135" s="627">
        <v>255</v>
      </c>
      <c r="AM135" s="1703">
        <v>259.75</v>
      </c>
      <c r="AN135" s="1703">
        <v>264.5</v>
      </c>
      <c r="AO135" s="1703">
        <v>269.25</v>
      </c>
      <c r="AP135" s="1703">
        <v>274</v>
      </c>
      <c r="AQ135" s="630">
        <v>278.75</v>
      </c>
      <c r="AR135" s="1704">
        <v>283.49</v>
      </c>
      <c r="AS135" s="1944">
        <v>288.24</v>
      </c>
      <c r="AT135" s="1943">
        <v>292.99</v>
      </c>
      <c r="AU135" s="1943">
        <v>297.74</v>
      </c>
      <c r="AV135" s="1943">
        <v>302.49</v>
      </c>
      <c r="AW135" s="1943">
        <v>307.24</v>
      </c>
      <c r="AX135" s="1943">
        <v>311.99</v>
      </c>
      <c r="AY135" s="1943">
        <v>316.74</v>
      </c>
      <c r="AZ135" s="1943">
        <v>321.49</v>
      </c>
      <c r="BA135" s="1943">
        <v>326.24</v>
      </c>
      <c r="BB135" s="1943">
        <v>330.99</v>
      </c>
      <c r="BC135" s="1943">
        <v>335.74</v>
      </c>
      <c r="BD135" s="1943">
        <v>340.49</v>
      </c>
      <c r="BE135" s="1949"/>
      <c r="BF135" s="1706">
        <v>258.5880546656046</v>
      </c>
      <c r="BG135" s="1707">
        <v>263.3928546656046</v>
      </c>
      <c r="BH135" s="624">
        <v>268.1976546656046</v>
      </c>
      <c r="BI135" s="624">
        <v>273.0024546656046</v>
      </c>
      <c r="BJ135" s="1710">
        <v>277.8072546656046</v>
      </c>
      <c r="BK135" s="1703">
        <v>282.6120546656046</v>
      </c>
      <c r="BL135" s="1702">
        <v>287.4168546656046</v>
      </c>
      <c r="BM135" s="627">
        <v>292.2216546656046</v>
      </c>
      <c r="BN135" s="627">
        <v>297.0264546656046</v>
      </c>
      <c r="BO135" s="1703">
        <v>301.8312546656046</v>
      </c>
      <c r="BP135" s="1703">
        <v>306.6360546656046</v>
      </c>
      <c r="BQ135" s="1711">
        <v>311.44085466560466</v>
      </c>
      <c r="BR135" s="1703">
        <v>316.24565466560466</v>
      </c>
      <c r="BS135" s="1708">
        <v>321.05045466560466</v>
      </c>
      <c r="BT135" s="1704">
        <v>325.8552546656046</v>
      </c>
      <c r="BU135" s="2949">
        <v>330.6600546656046</v>
      </c>
      <c r="BV135" s="1910">
        <v>335.46485466560455</v>
      </c>
      <c r="BW135" s="1910">
        <v>340.26965466560455</v>
      </c>
      <c r="BX135" s="1910">
        <v>345.07445466560455</v>
      </c>
      <c r="BY135" s="1910">
        <v>349.87925466560461</v>
      </c>
      <c r="BZ135" s="1910">
        <v>354.68405466560461</v>
      </c>
      <c r="CA135" s="1910">
        <v>359.48885466560461</v>
      </c>
      <c r="CB135" s="1910">
        <v>364.29365466560461</v>
      </c>
      <c r="CC135" s="1910">
        <v>369.09845466560461</v>
      </c>
      <c r="CD135" s="1910">
        <v>373.90325466560461</v>
      </c>
      <c r="CE135" s="1910">
        <v>378.70805466560461</v>
      </c>
      <c r="CF135" s="1910">
        <v>383.51285466560461</v>
      </c>
      <c r="CG135" s="1915"/>
      <c r="CH135" s="631">
        <v>155</v>
      </c>
      <c r="CI135" s="1702">
        <v>158.38999999999999</v>
      </c>
      <c r="CJ135" s="627">
        <v>161.79</v>
      </c>
      <c r="CK135" s="627">
        <v>165.18</v>
      </c>
      <c r="CL135" s="627">
        <v>168.57</v>
      </c>
      <c r="CM135" s="627">
        <v>171.96</v>
      </c>
      <c r="CN135" s="1702">
        <v>175.36</v>
      </c>
      <c r="CO135" s="627">
        <v>178.75</v>
      </c>
      <c r="CP135" s="627">
        <v>182.14</v>
      </c>
      <c r="CQ135" s="627">
        <v>185.53</v>
      </c>
      <c r="CR135" s="627">
        <v>188.93</v>
      </c>
      <c r="CS135" s="627">
        <v>192.32</v>
      </c>
      <c r="CT135" s="627">
        <v>195.71</v>
      </c>
      <c r="CU135" s="632">
        <v>199.1</v>
      </c>
      <c r="CV135" s="1712">
        <v>202.5</v>
      </c>
      <c r="CW135" s="632">
        <v>205.89</v>
      </c>
      <c r="CX135" s="1929">
        <v>209.28</v>
      </c>
      <c r="CY135" s="1929">
        <v>212.67</v>
      </c>
      <c r="CZ135" s="1929">
        <v>216.07</v>
      </c>
      <c r="DA135" s="1929">
        <v>219.46</v>
      </c>
      <c r="DB135" s="1929">
        <v>222.85</v>
      </c>
      <c r="DC135" s="1929">
        <v>226.24</v>
      </c>
      <c r="DD135" s="1929">
        <v>229.64</v>
      </c>
      <c r="DE135" s="1929">
        <v>233.03</v>
      </c>
      <c r="DF135" s="1929">
        <v>236.42</v>
      </c>
      <c r="DG135" s="1929">
        <v>239.81</v>
      </c>
      <c r="DH135" s="1929">
        <v>243.2</v>
      </c>
      <c r="DI135" s="1902"/>
    </row>
    <row r="136" spans="1:113" s="26" customFormat="1" ht="12.95" customHeight="1" x14ac:dyDescent="0.2">
      <c r="A136" s="29">
        <v>133</v>
      </c>
      <c r="B136" s="626">
        <v>364.54668036437221</v>
      </c>
      <c r="C136" s="1702">
        <v>371.32436036437218</v>
      </c>
      <c r="D136" s="627">
        <v>378.10204036437221</v>
      </c>
      <c r="E136" s="627">
        <v>384.87972036437213</v>
      </c>
      <c r="F136" s="1703">
        <v>391.65740036437222</v>
      </c>
      <c r="G136" s="1703">
        <v>398.4350803643722</v>
      </c>
      <c r="H136" s="1702">
        <v>405.21276036437217</v>
      </c>
      <c r="I136" s="627">
        <v>411.99044036437215</v>
      </c>
      <c r="J136" s="627">
        <v>418.76812036437224</v>
      </c>
      <c r="K136" s="1703">
        <v>425.54580036437216</v>
      </c>
      <c r="L136" s="1703">
        <v>432.3234803643723</v>
      </c>
      <c r="M136" s="1703">
        <v>439.10116036437222</v>
      </c>
      <c r="N136" s="1703">
        <v>445.87884036437225</v>
      </c>
      <c r="O136" s="630">
        <v>452.65652036437217</v>
      </c>
      <c r="P136" s="1704">
        <v>459.4342003643722</v>
      </c>
      <c r="Q136" s="1933">
        <v>466.21188036437212</v>
      </c>
      <c r="R136" s="1943">
        <v>472.98956036437221</v>
      </c>
      <c r="S136" s="1943">
        <v>479.76724036437219</v>
      </c>
      <c r="T136" s="1943">
        <v>486.54492036437222</v>
      </c>
      <c r="U136" s="1943">
        <v>493.32260036437214</v>
      </c>
      <c r="V136" s="1943">
        <v>500.10028036437222</v>
      </c>
      <c r="W136" s="1943">
        <v>506.87796036437226</v>
      </c>
      <c r="X136" s="1943">
        <v>513.65564036437229</v>
      </c>
      <c r="Y136" s="1943">
        <v>520.43332036437221</v>
      </c>
      <c r="Z136" s="1943">
        <v>527.21100036437224</v>
      </c>
      <c r="AA136" s="1943">
        <v>533.98868036437216</v>
      </c>
      <c r="AB136" s="1943">
        <v>540.76636036437219</v>
      </c>
      <c r="AC136" s="1936"/>
      <c r="AD136" s="1705">
        <v>218.7</v>
      </c>
      <c r="AE136" s="1702">
        <v>223.49</v>
      </c>
      <c r="AF136" s="627">
        <v>228.27</v>
      </c>
      <c r="AG136" s="627">
        <v>233.06</v>
      </c>
      <c r="AH136" s="1703">
        <v>237.84</v>
      </c>
      <c r="AI136" s="1703">
        <v>242.63</v>
      </c>
      <c r="AJ136" s="1702">
        <v>247.41</v>
      </c>
      <c r="AK136" s="627">
        <v>252.2</v>
      </c>
      <c r="AL136" s="627">
        <v>256.99</v>
      </c>
      <c r="AM136" s="1703">
        <v>261.77</v>
      </c>
      <c r="AN136" s="1703">
        <v>266.56</v>
      </c>
      <c r="AO136" s="1703">
        <v>271.33999999999997</v>
      </c>
      <c r="AP136" s="1703">
        <v>276.13</v>
      </c>
      <c r="AQ136" s="630">
        <v>280.91000000000003</v>
      </c>
      <c r="AR136" s="1704">
        <v>285.7</v>
      </c>
      <c r="AS136" s="1944">
        <v>290.48</v>
      </c>
      <c r="AT136" s="1943">
        <v>295.27</v>
      </c>
      <c r="AU136" s="1943">
        <v>300.05</v>
      </c>
      <c r="AV136" s="1943">
        <v>304.83999999999997</v>
      </c>
      <c r="AW136" s="1943">
        <v>309.62</v>
      </c>
      <c r="AX136" s="1943">
        <v>314.41000000000003</v>
      </c>
      <c r="AY136" s="1943">
        <v>319.19</v>
      </c>
      <c r="AZ136" s="1943">
        <v>323.98</v>
      </c>
      <c r="BA136" s="1943">
        <v>328.77</v>
      </c>
      <c r="BB136" s="1943">
        <v>333.55</v>
      </c>
      <c r="BC136" s="1943">
        <v>338.34</v>
      </c>
      <c r="BD136" s="1943">
        <v>343.12</v>
      </c>
      <c r="BE136" s="1949"/>
      <c r="BF136" s="1706">
        <v>260.39048597455161</v>
      </c>
      <c r="BG136" s="1707">
        <v>265.23168597455157</v>
      </c>
      <c r="BH136" s="624">
        <v>270.07288597455158</v>
      </c>
      <c r="BI136" s="624">
        <v>274.91408597455154</v>
      </c>
      <c r="BJ136" s="1710">
        <v>279.75528597455161</v>
      </c>
      <c r="BK136" s="1703">
        <v>284.59648597455157</v>
      </c>
      <c r="BL136" s="1702">
        <v>289.43768597455158</v>
      </c>
      <c r="BM136" s="627">
        <v>294.27888597455154</v>
      </c>
      <c r="BN136" s="627">
        <v>299.12008597455161</v>
      </c>
      <c r="BO136" s="1703">
        <v>303.96128597455157</v>
      </c>
      <c r="BP136" s="1703">
        <v>308.80248597455164</v>
      </c>
      <c r="BQ136" s="1711">
        <v>313.6436859745516</v>
      </c>
      <c r="BR136" s="1703">
        <v>318.48488597455162</v>
      </c>
      <c r="BS136" s="1708">
        <v>323.32608597455157</v>
      </c>
      <c r="BT136" s="1704">
        <v>328.16728597455159</v>
      </c>
      <c r="BU136" s="2949">
        <v>333.00848597455155</v>
      </c>
      <c r="BV136" s="1910">
        <v>337.84968597455162</v>
      </c>
      <c r="BW136" s="1910">
        <v>342.69088597455158</v>
      </c>
      <c r="BX136" s="1910">
        <v>347.53208597455159</v>
      </c>
      <c r="BY136" s="1910">
        <v>352.37328597455155</v>
      </c>
      <c r="BZ136" s="1910">
        <v>357.21448597455162</v>
      </c>
      <c r="CA136" s="1910">
        <v>362.05568597455164</v>
      </c>
      <c r="CB136" s="1910">
        <v>366.89688597455165</v>
      </c>
      <c r="CC136" s="1910">
        <v>371.73808597455161</v>
      </c>
      <c r="CD136" s="1910">
        <v>376.57928597455162</v>
      </c>
      <c r="CE136" s="1910">
        <v>381.42048597455158</v>
      </c>
      <c r="CF136" s="1910">
        <v>386.2616859745516</v>
      </c>
      <c r="CG136" s="1915"/>
      <c r="CH136" s="631">
        <v>156.22</v>
      </c>
      <c r="CI136" s="1702">
        <v>159.63</v>
      </c>
      <c r="CJ136" s="627">
        <v>163.05000000000001</v>
      </c>
      <c r="CK136" s="627">
        <v>166.47</v>
      </c>
      <c r="CL136" s="627">
        <v>169.89</v>
      </c>
      <c r="CM136" s="627">
        <v>173.31</v>
      </c>
      <c r="CN136" s="1702">
        <v>176.72</v>
      </c>
      <c r="CO136" s="627">
        <v>180.14</v>
      </c>
      <c r="CP136" s="627">
        <v>183.56</v>
      </c>
      <c r="CQ136" s="627">
        <v>186.98</v>
      </c>
      <c r="CR136" s="627">
        <v>190.4</v>
      </c>
      <c r="CS136" s="627">
        <v>193.82</v>
      </c>
      <c r="CT136" s="627">
        <v>197.23</v>
      </c>
      <c r="CU136" s="632">
        <v>200.65</v>
      </c>
      <c r="CV136" s="1712">
        <v>204.07</v>
      </c>
      <c r="CW136" s="632">
        <v>207.49</v>
      </c>
      <c r="CX136" s="1929">
        <v>210.91</v>
      </c>
      <c r="CY136" s="1929">
        <v>214.32</v>
      </c>
      <c r="CZ136" s="1929">
        <v>217.74</v>
      </c>
      <c r="DA136" s="1929">
        <v>221.16</v>
      </c>
      <c r="DB136" s="1929">
        <v>224.58</v>
      </c>
      <c r="DC136" s="1929">
        <v>228</v>
      </c>
      <c r="DD136" s="1929">
        <v>231.41</v>
      </c>
      <c r="DE136" s="1929">
        <v>234.83</v>
      </c>
      <c r="DF136" s="1929">
        <v>238.25</v>
      </c>
      <c r="DG136" s="1929">
        <v>241.67</v>
      </c>
      <c r="DH136" s="1929">
        <v>245.09</v>
      </c>
      <c r="DI136" s="1902"/>
    </row>
    <row r="137" spans="1:113" s="26" customFormat="1" ht="12.95" customHeight="1" x14ac:dyDescent="0.2">
      <c r="A137" s="29">
        <v>134</v>
      </c>
      <c r="B137" s="626">
        <v>367.49582690772087</v>
      </c>
      <c r="C137" s="1702">
        <v>374.32446690772082</v>
      </c>
      <c r="D137" s="627">
        <v>381.15310690772077</v>
      </c>
      <c r="E137" s="627">
        <v>387.98174690772083</v>
      </c>
      <c r="F137" s="1703">
        <v>394.81038690772078</v>
      </c>
      <c r="G137" s="1703">
        <v>401.63902690772073</v>
      </c>
      <c r="H137" s="1702">
        <v>408.4676669077208</v>
      </c>
      <c r="I137" s="627">
        <v>415.29630690772075</v>
      </c>
      <c r="J137" s="627">
        <v>422.12494690772087</v>
      </c>
      <c r="K137" s="1703">
        <v>428.95358690772082</v>
      </c>
      <c r="L137" s="1703">
        <v>435.78222690772077</v>
      </c>
      <c r="M137" s="1703">
        <v>442.61086690772083</v>
      </c>
      <c r="N137" s="1703">
        <v>449.43950690772084</v>
      </c>
      <c r="O137" s="630">
        <v>456.26814690772079</v>
      </c>
      <c r="P137" s="1704">
        <v>463.0967869077208</v>
      </c>
      <c r="Q137" s="1933">
        <v>469.92542690772075</v>
      </c>
      <c r="R137" s="1943">
        <v>476.75406690772076</v>
      </c>
      <c r="S137" s="1943">
        <v>483.58270690772082</v>
      </c>
      <c r="T137" s="1943">
        <v>490.41134690772077</v>
      </c>
      <c r="U137" s="1943">
        <v>497.23998690772072</v>
      </c>
      <c r="V137" s="1943">
        <v>504.06862690772078</v>
      </c>
      <c r="W137" s="1943">
        <v>510.8972669077209</v>
      </c>
      <c r="X137" s="1943">
        <v>517.72590690772086</v>
      </c>
      <c r="Y137" s="1943">
        <v>524.55454690772081</v>
      </c>
      <c r="Z137" s="1943">
        <v>531.38318690772076</v>
      </c>
      <c r="AA137" s="1943">
        <v>538.21182690772071</v>
      </c>
      <c r="AB137" s="1943">
        <v>545.04046690772077</v>
      </c>
      <c r="AC137" s="1936"/>
      <c r="AD137" s="1705">
        <v>220.29</v>
      </c>
      <c r="AE137" s="1702">
        <v>225.11</v>
      </c>
      <c r="AF137" s="627">
        <v>229.94</v>
      </c>
      <c r="AG137" s="627">
        <v>234.76</v>
      </c>
      <c r="AH137" s="1703">
        <v>239.58</v>
      </c>
      <c r="AI137" s="1703">
        <v>244.4</v>
      </c>
      <c r="AJ137" s="1702">
        <v>249.22</v>
      </c>
      <c r="AK137" s="627">
        <v>254.04</v>
      </c>
      <c r="AL137" s="627">
        <v>258.86</v>
      </c>
      <c r="AM137" s="1703">
        <v>263.68</v>
      </c>
      <c r="AN137" s="1703">
        <v>268.51</v>
      </c>
      <c r="AO137" s="1703">
        <v>273.33</v>
      </c>
      <c r="AP137" s="1703">
        <v>278.14999999999998</v>
      </c>
      <c r="AQ137" s="630">
        <v>282.97000000000003</v>
      </c>
      <c r="AR137" s="1704">
        <v>287.79000000000002</v>
      </c>
      <c r="AS137" s="1944">
        <v>292.61</v>
      </c>
      <c r="AT137" s="1943">
        <v>297.43</v>
      </c>
      <c r="AU137" s="1943">
        <v>302.26</v>
      </c>
      <c r="AV137" s="1943">
        <v>307.08</v>
      </c>
      <c r="AW137" s="1943">
        <v>311.89999999999998</v>
      </c>
      <c r="AX137" s="1943">
        <v>316.72000000000003</v>
      </c>
      <c r="AY137" s="1943">
        <v>321.54000000000002</v>
      </c>
      <c r="AZ137" s="1943">
        <v>326.36</v>
      </c>
      <c r="BA137" s="1943">
        <v>331.18</v>
      </c>
      <c r="BB137" s="1943">
        <v>336</v>
      </c>
      <c r="BC137" s="1943">
        <v>340.83</v>
      </c>
      <c r="BD137" s="1943">
        <v>345.65</v>
      </c>
      <c r="BE137" s="1949"/>
      <c r="BF137" s="1706">
        <v>262.49701921980062</v>
      </c>
      <c r="BG137" s="1707">
        <v>267.37461921980059</v>
      </c>
      <c r="BH137" s="624">
        <v>272.25221921980057</v>
      </c>
      <c r="BI137" s="624">
        <v>277.12981921980059</v>
      </c>
      <c r="BJ137" s="1710">
        <v>282.00741921980057</v>
      </c>
      <c r="BK137" s="1703">
        <v>286.88501921980054</v>
      </c>
      <c r="BL137" s="1702">
        <v>291.76261921980057</v>
      </c>
      <c r="BM137" s="627">
        <v>296.64021921980054</v>
      </c>
      <c r="BN137" s="627">
        <v>301.51781921980063</v>
      </c>
      <c r="BO137" s="1703">
        <v>306.3954192198006</v>
      </c>
      <c r="BP137" s="1703">
        <v>311.27301921980057</v>
      </c>
      <c r="BQ137" s="1711">
        <v>316.1506192198006</v>
      </c>
      <c r="BR137" s="1703">
        <v>321.02821921980063</v>
      </c>
      <c r="BS137" s="1708">
        <v>325.90581921980061</v>
      </c>
      <c r="BT137" s="1704">
        <v>330.78341921980058</v>
      </c>
      <c r="BU137" s="2949">
        <v>335.66101921980055</v>
      </c>
      <c r="BV137" s="1910">
        <v>340.53861921980058</v>
      </c>
      <c r="BW137" s="1910">
        <v>345.41621921980061</v>
      </c>
      <c r="BX137" s="1910">
        <v>350.29381921980058</v>
      </c>
      <c r="BY137" s="1910">
        <v>355.17141921980055</v>
      </c>
      <c r="BZ137" s="1910">
        <v>360.04901921980058</v>
      </c>
      <c r="CA137" s="1910">
        <v>364.92661921980067</v>
      </c>
      <c r="CB137" s="1910">
        <v>369.80421921980064</v>
      </c>
      <c r="CC137" s="1910">
        <v>374.68181921980062</v>
      </c>
      <c r="CD137" s="1910">
        <v>379.55941921980059</v>
      </c>
      <c r="CE137" s="1910">
        <v>384.43701921980056</v>
      </c>
      <c r="CF137" s="1910">
        <v>389.31461921980059</v>
      </c>
      <c r="CG137" s="1915"/>
      <c r="CH137" s="631">
        <v>157.35</v>
      </c>
      <c r="CI137" s="1702">
        <v>160.80000000000001</v>
      </c>
      <c r="CJ137" s="627">
        <v>164.24</v>
      </c>
      <c r="CK137" s="627">
        <v>167.68</v>
      </c>
      <c r="CL137" s="627">
        <v>171.13</v>
      </c>
      <c r="CM137" s="627">
        <v>174.57</v>
      </c>
      <c r="CN137" s="1702">
        <v>178.01</v>
      </c>
      <c r="CO137" s="627">
        <v>181.46</v>
      </c>
      <c r="CP137" s="627">
        <v>184.9</v>
      </c>
      <c r="CQ137" s="627">
        <v>188.35</v>
      </c>
      <c r="CR137" s="627">
        <v>191.79</v>
      </c>
      <c r="CS137" s="627">
        <v>195.23</v>
      </c>
      <c r="CT137" s="627">
        <v>198.68</v>
      </c>
      <c r="CU137" s="632">
        <v>202.12</v>
      </c>
      <c r="CV137" s="1712">
        <v>205.57</v>
      </c>
      <c r="CW137" s="632">
        <v>209.01</v>
      </c>
      <c r="CX137" s="1929">
        <v>212.45</v>
      </c>
      <c r="CY137" s="1929">
        <v>215.9</v>
      </c>
      <c r="CZ137" s="1929">
        <v>219.34</v>
      </c>
      <c r="DA137" s="1929">
        <v>222.78</v>
      </c>
      <c r="DB137" s="1929">
        <v>226.23</v>
      </c>
      <c r="DC137" s="1929">
        <v>229.67</v>
      </c>
      <c r="DD137" s="1929">
        <v>233.12</v>
      </c>
      <c r="DE137" s="1929">
        <v>236.56</v>
      </c>
      <c r="DF137" s="1929">
        <v>240</v>
      </c>
      <c r="DG137" s="1929">
        <v>243.45</v>
      </c>
      <c r="DH137" s="1929">
        <v>246.89</v>
      </c>
      <c r="DI137" s="1902"/>
    </row>
    <row r="138" spans="1:113" s="26" customFormat="1" ht="12.95" customHeight="1" x14ac:dyDescent="0.2">
      <c r="A138" s="29">
        <v>135</v>
      </c>
      <c r="B138" s="626">
        <v>370.03175563923799</v>
      </c>
      <c r="C138" s="1702">
        <v>376.91135563923797</v>
      </c>
      <c r="D138" s="627">
        <v>383.79095563923795</v>
      </c>
      <c r="E138" s="627">
        <v>390.67055563923793</v>
      </c>
      <c r="F138" s="1703">
        <v>397.55015563923791</v>
      </c>
      <c r="G138" s="1703">
        <v>404.42975563923795</v>
      </c>
      <c r="H138" s="1702">
        <v>411.30935563923794</v>
      </c>
      <c r="I138" s="627">
        <v>418.18895563923786</v>
      </c>
      <c r="J138" s="627">
        <v>425.0685556392379</v>
      </c>
      <c r="K138" s="1703">
        <v>431.94815563923805</v>
      </c>
      <c r="L138" s="1703">
        <v>438.82775563923798</v>
      </c>
      <c r="M138" s="1703">
        <v>445.70735563923796</v>
      </c>
      <c r="N138" s="1703">
        <v>452.58695563923789</v>
      </c>
      <c r="O138" s="630">
        <v>459.46655563923798</v>
      </c>
      <c r="P138" s="1704">
        <v>466.34615563923796</v>
      </c>
      <c r="Q138" s="1933">
        <v>473.22575563923795</v>
      </c>
      <c r="R138" s="1943">
        <v>480.10535563923781</v>
      </c>
      <c r="S138" s="1943">
        <v>486.98495563923791</v>
      </c>
      <c r="T138" s="1943">
        <v>493.86455563923789</v>
      </c>
      <c r="U138" s="1943">
        <v>500.74415563923787</v>
      </c>
      <c r="V138" s="1943">
        <v>507.62375563923803</v>
      </c>
      <c r="W138" s="1943">
        <v>514.50335563923795</v>
      </c>
      <c r="X138" s="1943">
        <v>521.38295563923793</v>
      </c>
      <c r="Y138" s="1943">
        <v>528.26255563923792</v>
      </c>
      <c r="Z138" s="1943">
        <v>535.1421556392379</v>
      </c>
      <c r="AA138" s="1943">
        <v>542.02175563923788</v>
      </c>
      <c r="AB138" s="1943">
        <v>548.90135563923786</v>
      </c>
      <c r="AC138" s="1936"/>
      <c r="AD138" s="1705">
        <v>222</v>
      </c>
      <c r="AE138" s="1702">
        <v>226.86</v>
      </c>
      <c r="AF138" s="627">
        <v>231.71</v>
      </c>
      <c r="AG138" s="627">
        <v>236.57</v>
      </c>
      <c r="AH138" s="1703">
        <v>241.43</v>
      </c>
      <c r="AI138" s="1703">
        <v>246.29</v>
      </c>
      <c r="AJ138" s="1702">
        <v>251.14</v>
      </c>
      <c r="AK138" s="627">
        <v>256</v>
      </c>
      <c r="AL138" s="627">
        <v>260.86</v>
      </c>
      <c r="AM138" s="1703">
        <v>265.70999999999998</v>
      </c>
      <c r="AN138" s="1703">
        <v>270.57</v>
      </c>
      <c r="AO138" s="1703">
        <v>275.43</v>
      </c>
      <c r="AP138" s="1703">
        <v>280.29000000000002</v>
      </c>
      <c r="AQ138" s="630">
        <v>285.14</v>
      </c>
      <c r="AR138" s="1704">
        <v>290</v>
      </c>
      <c r="AS138" s="1944">
        <v>294.86</v>
      </c>
      <c r="AT138" s="1943">
        <v>299.72000000000003</v>
      </c>
      <c r="AU138" s="1943">
        <v>304.57</v>
      </c>
      <c r="AV138" s="1943">
        <v>309.43</v>
      </c>
      <c r="AW138" s="1943">
        <v>314.29000000000002</v>
      </c>
      <c r="AX138" s="1943">
        <v>319.14</v>
      </c>
      <c r="AY138" s="1943">
        <v>324</v>
      </c>
      <c r="AZ138" s="1943">
        <v>328.86</v>
      </c>
      <c r="BA138" s="1943">
        <v>333.72</v>
      </c>
      <c r="BB138" s="1943">
        <v>338.57</v>
      </c>
      <c r="BC138" s="1943">
        <v>343.43</v>
      </c>
      <c r="BD138" s="1943">
        <v>348.29</v>
      </c>
      <c r="BE138" s="1949"/>
      <c r="BF138" s="1706">
        <v>264.30839688517</v>
      </c>
      <c r="BG138" s="1720">
        <v>269.22239688516999</v>
      </c>
      <c r="BH138" s="624">
        <v>274.13639688516997</v>
      </c>
      <c r="BI138" s="624">
        <v>279.05039688516996</v>
      </c>
      <c r="BJ138" s="1710">
        <v>283.96439688516995</v>
      </c>
      <c r="BK138" s="1703">
        <v>288.87839688516999</v>
      </c>
      <c r="BL138" s="1721">
        <v>293.79239688516998</v>
      </c>
      <c r="BM138" s="627">
        <v>298.70639688516991</v>
      </c>
      <c r="BN138" s="627">
        <v>303.62039688516995</v>
      </c>
      <c r="BO138" s="1703">
        <v>308.53439688517005</v>
      </c>
      <c r="BP138" s="1703">
        <v>313.44839688516998</v>
      </c>
      <c r="BQ138" s="1711">
        <v>318.36239688516997</v>
      </c>
      <c r="BR138" s="1703">
        <v>323.27639688516996</v>
      </c>
      <c r="BS138" s="1708">
        <v>328.19039688517</v>
      </c>
      <c r="BT138" s="1704">
        <v>333.10439688516999</v>
      </c>
      <c r="BU138" s="2949">
        <v>338.01839688516998</v>
      </c>
      <c r="BV138" s="1910">
        <v>342.93239688516991</v>
      </c>
      <c r="BW138" s="1910">
        <v>347.84639688516995</v>
      </c>
      <c r="BX138" s="1910">
        <v>352.76039688516994</v>
      </c>
      <c r="BY138" s="1910">
        <v>357.67439688516993</v>
      </c>
      <c r="BZ138" s="1910">
        <v>362.58839688517003</v>
      </c>
      <c r="CA138" s="1910">
        <v>367.50239688517001</v>
      </c>
      <c r="CB138" s="1910">
        <v>372.41639688517</v>
      </c>
      <c r="CC138" s="1910">
        <v>377.33039688516999</v>
      </c>
      <c r="CD138" s="1910">
        <v>382.24439688516998</v>
      </c>
      <c r="CE138" s="1910">
        <v>387.15839688516996</v>
      </c>
      <c r="CF138" s="1910">
        <v>392.07239688516995</v>
      </c>
      <c r="CG138" s="1915"/>
      <c r="CH138" s="631">
        <v>158.57</v>
      </c>
      <c r="CI138" s="1702">
        <v>162.04</v>
      </c>
      <c r="CJ138" s="627">
        <v>165.51</v>
      </c>
      <c r="CK138" s="627">
        <v>168.98</v>
      </c>
      <c r="CL138" s="627">
        <v>172.45</v>
      </c>
      <c r="CM138" s="627">
        <v>175.92</v>
      </c>
      <c r="CN138" s="1702">
        <v>179.39</v>
      </c>
      <c r="CO138" s="627">
        <v>182.86</v>
      </c>
      <c r="CP138" s="627">
        <v>186.33</v>
      </c>
      <c r="CQ138" s="627">
        <v>189.8</v>
      </c>
      <c r="CR138" s="627">
        <v>193.27</v>
      </c>
      <c r="CS138" s="627">
        <v>196.74</v>
      </c>
      <c r="CT138" s="627">
        <v>200.2</v>
      </c>
      <c r="CU138" s="632">
        <v>203.67</v>
      </c>
      <c r="CV138" s="1712">
        <v>207.14</v>
      </c>
      <c r="CW138" s="632">
        <v>210.61</v>
      </c>
      <c r="CX138" s="1929">
        <v>214.08</v>
      </c>
      <c r="CY138" s="1929">
        <v>217.55</v>
      </c>
      <c r="CZ138" s="1929">
        <v>221.02</v>
      </c>
      <c r="DA138" s="1929">
        <v>224.49</v>
      </c>
      <c r="DB138" s="1929">
        <v>227.96</v>
      </c>
      <c r="DC138" s="1929">
        <v>231.43</v>
      </c>
      <c r="DD138" s="1929">
        <v>234.9</v>
      </c>
      <c r="DE138" s="1929">
        <v>238.37</v>
      </c>
      <c r="DF138" s="1929">
        <v>241.84</v>
      </c>
      <c r="DG138" s="1929">
        <v>245.31</v>
      </c>
      <c r="DH138" s="1929">
        <v>248.78</v>
      </c>
      <c r="DI138" s="1902"/>
    </row>
    <row r="139" spans="1:113" s="26" customFormat="1" ht="12.95" customHeight="1" x14ac:dyDescent="0.2">
      <c r="A139" s="29">
        <v>136</v>
      </c>
      <c r="B139" s="626">
        <v>372.57198606102463</v>
      </c>
      <c r="C139" s="1702">
        <v>379.50254606102459</v>
      </c>
      <c r="D139" s="627">
        <v>386.4331060610246</v>
      </c>
      <c r="E139" s="627">
        <v>393.36366606102462</v>
      </c>
      <c r="F139" s="1703">
        <v>400.29422606102463</v>
      </c>
      <c r="G139" s="1703">
        <v>407.22478606102464</v>
      </c>
      <c r="H139" s="1702">
        <v>414.1553460610246</v>
      </c>
      <c r="I139" s="627">
        <v>421.08590606102456</v>
      </c>
      <c r="J139" s="627">
        <v>428.01646606102469</v>
      </c>
      <c r="K139" s="1703">
        <v>434.94702606102464</v>
      </c>
      <c r="L139" s="1703">
        <v>441.87758606102466</v>
      </c>
      <c r="M139" s="1703">
        <v>448.80814606102473</v>
      </c>
      <c r="N139" s="1703">
        <v>455.73870606102463</v>
      </c>
      <c r="O139" s="630">
        <v>462.66926606102464</v>
      </c>
      <c r="P139" s="1704">
        <v>469.59982606102454</v>
      </c>
      <c r="Q139" s="1933">
        <v>476.53038606102461</v>
      </c>
      <c r="R139" s="1943">
        <v>483.46094606102457</v>
      </c>
      <c r="S139" s="1943">
        <v>490.39150606102459</v>
      </c>
      <c r="T139" s="1943">
        <v>497.32206606102454</v>
      </c>
      <c r="U139" s="1943">
        <v>504.25262606102456</v>
      </c>
      <c r="V139" s="1943">
        <v>511.18318606102457</v>
      </c>
      <c r="W139" s="1943">
        <v>518.1137460610247</v>
      </c>
      <c r="X139" s="1943">
        <v>525.04430606102471</v>
      </c>
      <c r="Y139" s="1943">
        <v>531.97486606102461</v>
      </c>
      <c r="Z139" s="1943">
        <v>538.90542606102463</v>
      </c>
      <c r="AA139" s="1943">
        <v>545.83598606102453</v>
      </c>
      <c r="AB139" s="1943">
        <v>552.76654606102454</v>
      </c>
      <c r="AC139" s="1936"/>
      <c r="AD139" s="1705">
        <v>223.59</v>
      </c>
      <c r="AE139" s="1702">
        <v>228.49</v>
      </c>
      <c r="AF139" s="627">
        <v>233.38</v>
      </c>
      <c r="AG139" s="627">
        <v>238.27</v>
      </c>
      <c r="AH139" s="1703">
        <v>243.17</v>
      </c>
      <c r="AI139" s="1703">
        <v>248.06</v>
      </c>
      <c r="AJ139" s="1702">
        <v>252.95</v>
      </c>
      <c r="AK139" s="627">
        <v>257.85000000000002</v>
      </c>
      <c r="AL139" s="627">
        <v>262.74</v>
      </c>
      <c r="AM139" s="1703">
        <v>267.63</v>
      </c>
      <c r="AN139" s="1703">
        <v>272.52999999999997</v>
      </c>
      <c r="AO139" s="1703">
        <v>277.42</v>
      </c>
      <c r="AP139" s="1703">
        <v>282.31</v>
      </c>
      <c r="AQ139" s="630">
        <v>287.20999999999998</v>
      </c>
      <c r="AR139" s="1704">
        <v>292.10000000000002</v>
      </c>
      <c r="AS139" s="1944">
        <v>296.99</v>
      </c>
      <c r="AT139" s="1943">
        <v>301.89</v>
      </c>
      <c r="AU139" s="1943">
        <v>306.77999999999997</v>
      </c>
      <c r="AV139" s="1943">
        <v>311.67</v>
      </c>
      <c r="AW139" s="1943">
        <v>316.57</v>
      </c>
      <c r="AX139" s="1943">
        <v>321.45999999999998</v>
      </c>
      <c r="AY139" s="1943">
        <v>326.35000000000002</v>
      </c>
      <c r="AZ139" s="1943">
        <v>331.24</v>
      </c>
      <c r="BA139" s="1943">
        <v>336.14</v>
      </c>
      <c r="BB139" s="1943">
        <v>341.03</v>
      </c>
      <c r="BC139" s="1943">
        <v>345.92</v>
      </c>
      <c r="BD139" s="1943">
        <v>350.82</v>
      </c>
      <c r="BE139" s="1949"/>
      <c r="BF139" s="1706">
        <v>266.12284718644617</v>
      </c>
      <c r="BG139" s="1707">
        <v>271.07324718644617</v>
      </c>
      <c r="BH139" s="624">
        <v>276.02364718644617</v>
      </c>
      <c r="BI139" s="624">
        <v>280.97404718644617</v>
      </c>
      <c r="BJ139" s="1710">
        <v>285.92444718644617</v>
      </c>
      <c r="BK139" s="1703">
        <v>290.87484718644617</v>
      </c>
      <c r="BL139" s="1702">
        <v>295.82524718644618</v>
      </c>
      <c r="BM139" s="627">
        <v>300.77564718644612</v>
      </c>
      <c r="BN139" s="627">
        <v>305.72604718644624</v>
      </c>
      <c r="BO139" s="1703">
        <v>310.67644718644618</v>
      </c>
      <c r="BP139" s="1703">
        <v>315.62684718644618</v>
      </c>
      <c r="BQ139" s="1711">
        <v>320.57724718644624</v>
      </c>
      <c r="BR139" s="1703">
        <v>325.52764718644619</v>
      </c>
      <c r="BS139" s="1708">
        <v>330.47804718644619</v>
      </c>
      <c r="BT139" s="1704">
        <v>335.42844718644614</v>
      </c>
      <c r="BU139" s="2949">
        <v>340.37884718644619</v>
      </c>
      <c r="BV139" s="1910">
        <v>345.32924718644614</v>
      </c>
      <c r="BW139" s="1910">
        <v>350.27964718644614</v>
      </c>
      <c r="BX139" s="1910">
        <v>355.23004718644614</v>
      </c>
      <c r="BY139" s="1910">
        <v>360.18044718644614</v>
      </c>
      <c r="BZ139" s="1910">
        <v>365.13084718644615</v>
      </c>
      <c r="CA139" s="1910">
        <v>370.08124718644621</v>
      </c>
      <c r="CB139" s="1910">
        <v>375.03164718644621</v>
      </c>
      <c r="CC139" s="1910">
        <v>379.98204718644615</v>
      </c>
      <c r="CD139" s="1910">
        <v>384.93244718644621</v>
      </c>
      <c r="CE139" s="1910">
        <v>389.88284718644616</v>
      </c>
      <c r="CF139" s="1910">
        <v>394.83324718644616</v>
      </c>
      <c r="CG139" s="1915"/>
      <c r="CH139" s="631">
        <v>159.71</v>
      </c>
      <c r="CI139" s="1702">
        <v>163.19999999999999</v>
      </c>
      <c r="CJ139" s="627">
        <v>166.7</v>
      </c>
      <c r="CK139" s="627">
        <v>170.19</v>
      </c>
      <c r="CL139" s="627">
        <v>173.69</v>
      </c>
      <c r="CM139" s="627">
        <v>177.19</v>
      </c>
      <c r="CN139" s="1702">
        <v>180.68</v>
      </c>
      <c r="CO139" s="627">
        <v>184.18</v>
      </c>
      <c r="CP139" s="627">
        <v>187.67</v>
      </c>
      <c r="CQ139" s="627">
        <v>191.17</v>
      </c>
      <c r="CR139" s="627">
        <v>194.66</v>
      </c>
      <c r="CS139" s="627">
        <v>198.16</v>
      </c>
      <c r="CT139" s="627">
        <v>201.65</v>
      </c>
      <c r="CU139" s="632">
        <v>205.15</v>
      </c>
      <c r="CV139" s="1712">
        <v>208.64</v>
      </c>
      <c r="CW139" s="632">
        <v>212.14</v>
      </c>
      <c r="CX139" s="1929">
        <v>215.63</v>
      </c>
      <c r="CY139" s="1929">
        <v>219.13</v>
      </c>
      <c r="CZ139" s="1929">
        <v>222.62</v>
      </c>
      <c r="DA139" s="1929">
        <v>226.12</v>
      </c>
      <c r="DB139" s="1929">
        <v>229.61</v>
      </c>
      <c r="DC139" s="1929">
        <v>233.11</v>
      </c>
      <c r="DD139" s="1929">
        <v>236.6</v>
      </c>
      <c r="DE139" s="1929">
        <v>240.1</v>
      </c>
      <c r="DF139" s="1929">
        <v>243.59</v>
      </c>
      <c r="DG139" s="1929">
        <v>247.09</v>
      </c>
      <c r="DH139" s="1929">
        <v>250.58</v>
      </c>
      <c r="DI139" s="1902"/>
    </row>
    <row r="140" spans="1:113" s="26" customFormat="1" ht="12.95" customHeight="1" x14ac:dyDescent="0.2">
      <c r="A140" s="29">
        <v>137</v>
      </c>
      <c r="B140" s="626">
        <v>375.55555394936488</v>
      </c>
      <c r="C140" s="1702">
        <v>382.53707394936492</v>
      </c>
      <c r="D140" s="627">
        <v>389.51859394936486</v>
      </c>
      <c r="E140" s="627">
        <v>396.50011394936479</v>
      </c>
      <c r="F140" s="1703">
        <v>403.48163394936483</v>
      </c>
      <c r="G140" s="1703">
        <v>410.46315394936477</v>
      </c>
      <c r="H140" s="1702">
        <v>417.44467394936487</v>
      </c>
      <c r="I140" s="627">
        <v>424.4261939493648</v>
      </c>
      <c r="J140" s="627">
        <v>431.40771394936485</v>
      </c>
      <c r="K140" s="1703">
        <v>438.38923394936489</v>
      </c>
      <c r="L140" s="1703">
        <v>445.37075394936488</v>
      </c>
      <c r="M140" s="1703">
        <v>452.35227394936481</v>
      </c>
      <c r="N140" s="1703">
        <v>459.33379394936492</v>
      </c>
      <c r="O140" s="630">
        <v>466.31531394936485</v>
      </c>
      <c r="P140" s="1704">
        <v>473.29683394936484</v>
      </c>
      <c r="Q140" s="1933">
        <v>480.27835394936483</v>
      </c>
      <c r="R140" s="1943">
        <v>487.25987394936476</v>
      </c>
      <c r="S140" s="1943">
        <v>494.24139394936475</v>
      </c>
      <c r="T140" s="1943">
        <v>501.22291394936474</v>
      </c>
      <c r="U140" s="1943">
        <v>508.20443394936484</v>
      </c>
      <c r="V140" s="1943">
        <v>515.18595394936483</v>
      </c>
      <c r="W140" s="1943">
        <v>522.16747394936488</v>
      </c>
      <c r="X140" s="1943">
        <v>529.14899394936492</v>
      </c>
      <c r="Y140" s="1943">
        <v>536.13051394936497</v>
      </c>
      <c r="Z140" s="1943">
        <v>543.1120339493649</v>
      </c>
      <c r="AA140" s="1943">
        <v>550.09355394936483</v>
      </c>
      <c r="AB140" s="1943">
        <v>557.07507394936488</v>
      </c>
      <c r="AC140" s="1936"/>
      <c r="AD140" s="1705">
        <v>225.31</v>
      </c>
      <c r="AE140" s="1702">
        <v>230.23</v>
      </c>
      <c r="AF140" s="627">
        <v>235.16</v>
      </c>
      <c r="AG140" s="627">
        <v>240.09</v>
      </c>
      <c r="AH140" s="1703">
        <v>245.02</v>
      </c>
      <c r="AI140" s="1703">
        <v>249.95</v>
      </c>
      <c r="AJ140" s="1702">
        <v>254.88</v>
      </c>
      <c r="AK140" s="627">
        <v>259.81</v>
      </c>
      <c r="AL140" s="627">
        <v>264.74</v>
      </c>
      <c r="AM140" s="1703">
        <v>269.67</v>
      </c>
      <c r="AN140" s="1703">
        <v>274.60000000000002</v>
      </c>
      <c r="AO140" s="1703">
        <v>279.52999999999997</v>
      </c>
      <c r="AP140" s="1703">
        <v>284.45999999999998</v>
      </c>
      <c r="AQ140" s="630">
        <v>289.39</v>
      </c>
      <c r="AR140" s="1704">
        <v>294.32</v>
      </c>
      <c r="AS140" s="1944">
        <v>299.24</v>
      </c>
      <c r="AT140" s="1943">
        <v>304.17</v>
      </c>
      <c r="AU140" s="1943">
        <v>309.10000000000002</v>
      </c>
      <c r="AV140" s="1943">
        <v>314.02999999999997</v>
      </c>
      <c r="AW140" s="1943">
        <v>318.95999999999998</v>
      </c>
      <c r="AX140" s="1943">
        <v>323.89</v>
      </c>
      <c r="AY140" s="1943">
        <v>328.82</v>
      </c>
      <c r="AZ140" s="1943">
        <v>333.75</v>
      </c>
      <c r="BA140" s="1943">
        <v>338.68</v>
      </c>
      <c r="BB140" s="1943">
        <v>343.61</v>
      </c>
      <c r="BC140" s="1943">
        <v>348.54</v>
      </c>
      <c r="BD140" s="1943">
        <v>353.47</v>
      </c>
      <c r="BE140" s="1949"/>
      <c r="BF140" s="1706">
        <v>268.25396710668923</v>
      </c>
      <c r="BG140" s="1707">
        <v>273.24076710668925</v>
      </c>
      <c r="BH140" s="624">
        <v>278.22756710668921</v>
      </c>
      <c r="BI140" s="624">
        <v>283.21436710668917</v>
      </c>
      <c r="BJ140" s="1710">
        <v>288.20116710668918</v>
      </c>
      <c r="BK140" s="1703">
        <v>293.18796710668914</v>
      </c>
      <c r="BL140" s="1702">
        <v>298.17476710668922</v>
      </c>
      <c r="BM140" s="627">
        <v>303.16156710668918</v>
      </c>
      <c r="BN140" s="627">
        <v>308.14836710668919</v>
      </c>
      <c r="BO140" s="1703">
        <v>313.13516710668921</v>
      </c>
      <c r="BP140" s="1703">
        <v>318.12196710668923</v>
      </c>
      <c r="BQ140" s="1711">
        <v>323.10876710668919</v>
      </c>
      <c r="BR140" s="1703">
        <v>328.09556710668926</v>
      </c>
      <c r="BS140" s="1708">
        <v>333.08236710668922</v>
      </c>
      <c r="BT140" s="1704">
        <v>338.06916710668918</v>
      </c>
      <c r="BU140" s="2949">
        <v>343.0559671066892</v>
      </c>
      <c r="BV140" s="1910">
        <v>348.04276710668915</v>
      </c>
      <c r="BW140" s="1910">
        <v>353.02956710668911</v>
      </c>
      <c r="BX140" s="1910">
        <v>358.01636710668913</v>
      </c>
      <c r="BY140" s="1910">
        <v>363.0031671066892</v>
      </c>
      <c r="BZ140" s="1910">
        <v>367.98996710668922</v>
      </c>
      <c r="CA140" s="1910">
        <v>372.97676710668918</v>
      </c>
      <c r="CB140" s="1910">
        <v>377.96356710668925</v>
      </c>
      <c r="CC140" s="1910">
        <v>382.95036710668927</v>
      </c>
      <c r="CD140" s="1910">
        <v>387.93716710668923</v>
      </c>
      <c r="CE140" s="1910">
        <v>392.92396710668919</v>
      </c>
      <c r="CF140" s="1910">
        <v>397.91076710668921</v>
      </c>
      <c r="CG140" s="1915"/>
      <c r="CH140" s="631">
        <v>160.93</v>
      </c>
      <c r="CI140" s="1702">
        <v>164.45</v>
      </c>
      <c r="CJ140" s="627">
        <v>167.97</v>
      </c>
      <c r="CK140" s="627">
        <v>171.5</v>
      </c>
      <c r="CL140" s="627">
        <v>175.02</v>
      </c>
      <c r="CM140" s="627">
        <v>178.54</v>
      </c>
      <c r="CN140" s="1702">
        <v>182.06</v>
      </c>
      <c r="CO140" s="627">
        <v>185.58</v>
      </c>
      <c r="CP140" s="627">
        <v>189.1</v>
      </c>
      <c r="CQ140" s="627">
        <v>192.62</v>
      </c>
      <c r="CR140" s="627">
        <v>196.14</v>
      </c>
      <c r="CS140" s="627">
        <v>199.66</v>
      </c>
      <c r="CT140" s="627">
        <v>203.18</v>
      </c>
      <c r="CU140" s="632">
        <v>206.7</v>
      </c>
      <c r="CV140" s="1712">
        <v>210.23</v>
      </c>
      <c r="CW140" s="632">
        <v>213.75</v>
      </c>
      <c r="CX140" s="1929">
        <v>217.27</v>
      </c>
      <c r="CY140" s="1929">
        <v>220.79</v>
      </c>
      <c r="CZ140" s="1929">
        <v>224.31</v>
      </c>
      <c r="DA140" s="1929">
        <v>227.83</v>
      </c>
      <c r="DB140" s="1929">
        <v>231.35</v>
      </c>
      <c r="DC140" s="1929">
        <v>234.87</v>
      </c>
      <c r="DD140" s="1929">
        <v>238.39</v>
      </c>
      <c r="DE140" s="1929">
        <v>241.91</v>
      </c>
      <c r="DF140" s="1929">
        <v>245.43</v>
      </c>
      <c r="DG140" s="1929">
        <v>248.96</v>
      </c>
      <c r="DH140" s="1929">
        <v>252.48</v>
      </c>
      <c r="DI140" s="1902"/>
    </row>
    <row r="141" spans="1:113" s="26" customFormat="1" ht="12.95" customHeight="1" x14ac:dyDescent="0.2">
      <c r="A141" s="29">
        <v>138</v>
      </c>
      <c r="B141" s="626">
        <v>378.10908787167114</v>
      </c>
      <c r="C141" s="1702">
        <v>385.14156787167116</v>
      </c>
      <c r="D141" s="627">
        <v>392.17404787167112</v>
      </c>
      <c r="E141" s="627">
        <v>399.20652787167108</v>
      </c>
      <c r="F141" s="1703">
        <v>406.23900787167111</v>
      </c>
      <c r="G141" s="1703">
        <v>413.27148787167107</v>
      </c>
      <c r="H141" s="1702">
        <v>420.30396787167115</v>
      </c>
      <c r="I141" s="627">
        <v>427.33644787167111</v>
      </c>
      <c r="J141" s="627">
        <v>434.36892787167125</v>
      </c>
      <c r="K141" s="1703">
        <v>441.40140787167121</v>
      </c>
      <c r="L141" s="1703">
        <v>448.43388787167112</v>
      </c>
      <c r="M141" s="1703">
        <v>455.4663678716712</v>
      </c>
      <c r="N141" s="1703">
        <v>462.49884787167116</v>
      </c>
      <c r="O141" s="630">
        <v>469.53132787167118</v>
      </c>
      <c r="P141" s="1704">
        <v>476.56380787167114</v>
      </c>
      <c r="Q141" s="1933">
        <v>483.59628787167111</v>
      </c>
      <c r="R141" s="1943">
        <v>490.62876787167119</v>
      </c>
      <c r="S141" s="1943">
        <v>497.66124787167115</v>
      </c>
      <c r="T141" s="1943">
        <v>504.69372787167117</v>
      </c>
      <c r="U141" s="1943">
        <v>511.72620787167114</v>
      </c>
      <c r="V141" s="1943">
        <v>518.75868787167121</v>
      </c>
      <c r="W141" s="1943">
        <v>525.79116787167118</v>
      </c>
      <c r="X141" s="1943">
        <v>532.82364787167114</v>
      </c>
      <c r="Y141" s="1943">
        <v>539.85612787167111</v>
      </c>
      <c r="Z141" s="1943">
        <v>546.88860787167107</v>
      </c>
      <c r="AA141" s="1943">
        <v>553.92108787167103</v>
      </c>
      <c r="AB141" s="1943">
        <v>560.95356787167111</v>
      </c>
      <c r="AC141" s="1936"/>
      <c r="AD141" s="1705">
        <v>226.9</v>
      </c>
      <c r="AE141" s="1702">
        <v>231.87</v>
      </c>
      <c r="AF141" s="627">
        <v>236.83</v>
      </c>
      <c r="AG141" s="627">
        <v>241.8</v>
      </c>
      <c r="AH141" s="1703">
        <v>246.76</v>
      </c>
      <c r="AI141" s="1703">
        <v>251.73</v>
      </c>
      <c r="AJ141" s="1702">
        <v>256.69</v>
      </c>
      <c r="AK141" s="627">
        <v>261.66000000000003</v>
      </c>
      <c r="AL141" s="627">
        <v>266.63</v>
      </c>
      <c r="AM141" s="1703">
        <v>271.58999999999997</v>
      </c>
      <c r="AN141" s="1703">
        <v>276.56</v>
      </c>
      <c r="AO141" s="1703">
        <v>281.52</v>
      </c>
      <c r="AP141" s="1703">
        <v>286.49</v>
      </c>
      <c r="AQ141" s="630">
        <v>291.45</v>
      </c>
      <c r="AR141" s="1704">
        <v>296.42</v>
      </c>
      <c r="AS141" s="1944">
        <v>301.38</v>
      </c>
      <c r="AT141" s="1943">
        <v>306.35000000000002</v>
      </c>
      <c r="AU141" s="1943">
        <v>311.31</v>
      </c>
      <c r="AV141" s="1943">
        <v>316.27999999999997</v>
      </c>
      <c r="AW141" s="1943">
        <v>321.24</v>
      </c>
      <c r="AX141" s="1943">
        <v>326.20999999999998</v>
      </c>
      <c r="AY141" s="1943">
        <v>331.17</v>
      </c>
      <c r="AZ141" s="1943">
        <v>336.14</v>
      </c>
      <c r="BA141" s="1943">
        <v>341.1</v>
      </c>
      <c r="BB141" s="1943">
        <v>346.07</v>
      </c>
      <c r="BC141" s="1943">
        <v>351.03</v>
      </c>
      <c r="BD141" s="1943">
        <v>356</v>
      </c>
      <c r="BE141" s="1949"/>
      <c r="BF141" s="1706">
        <v>270.07791990833653</v>
      </c>
      <c r="BG141" s="1707">
        <v>275.10111990833656</v>
      </c>
      <c r="BH141" s="624">
        <v>280.12431990833653</v>
      </c>
      <c r="BI141" s="624">
        <v>285.14751990833651</v>
      </c>
      <c r="BJ141" s="1710">
        <v>290.17071990833654</v>
      </c>
      <c r="BK141" s="1703">
        <v>295.19391990833651</v>
      </c>
      <c r="BL141" s="1702">
        <v>300.21711990833654</v>
      </c>
      <c r="BM141" s="627">
        <v>305.24031990833652</v>
      </c>
      <c r="BN141" s="627">
        <v>310.2635199083366</v>
      </c>
      <c r="BO141" s="1703">
        <v>315.28671990833658</v>
      </c>
      <c r="BP141" s="1703">
        <v>320.30991990833655</v>
      </c>
      <c r="BQ141" s="1711">
        <v>325.33311990833658</v>
      </c>
      <c r="BR141" s="1703">
        <v>330.35631990833656</v>
      </c>
      <c r="BS141" s="1708">
        <v>335.37951990833659</v>
      </c>
      <c r="BT141" s="1704">
        <v>340.40271990833656</v>
      </c>
      <c r="BU141" s="2949">
        <v>345.42591990833654</v>
      </c>
      <c r="BV141" s="1910">
        <v>350.44911990833657</v>
      </c>
      <c r="BW141" s="1910">
        <v>355.47231990833654</v>
      </c>
      <c r="BX141" s="1910">
        <v>360.49551990833658</v>
      </c>
      <c r="BY141" s="1910">
        <v>365.51871990833655</v>
      </c>
      <c r="BZ141" s="1910">
        <v>370.54191990833658</v>
      </c>
      <c r="CA141" s="1910">
        <v>375.56511990833661</v>
      </c>
      <c r="CB141" s="1910">
        <v>380.58831990833659</v>
      </c>
      <c r="CC141" s="1910">
        <v>385.61151990833656</v>
      </c>
      <c r="CD141" s="1910">
        <v>390.63471990833654</v>
      </c>
      <c r="CE141" s="1910">
        <v>395.65791990833651</v>
      </c>
      <c r="CF141" s="1910">
        <v>400.68111990833654</v>
      </c>
      <c r="CG141" s="1915"/>
      <c r="CH141" s="631">
        <v>162.07</v>
      </c>
      <c r="CI141" s="1702">
        <v>165.62</v>
      </c>
      <c r="CJ141" s="627">
        <v>169.17</v>
      </c>
      <c r="CK141" s="627">
        <v>172.71</v>
      </c>
      <c r="CL141" s="627">
        <v>176.26</v>
      </c>
      <c r="CM141" s="627">
        <v>179.81</v>
      </c>
      <c r="CN141" s="1702">
        <v>183.35</v>
      </c>
      <c r="CO141" s="627">
        <v>186.9</v>
      </c>
      <c r="CP141" s="627">
        <v>190.45</v>
      </c>
      <c r="CQ141" s="627">
        <v>193.99</v>
      </c>
      <c r="CR141" s="627">
        <v>197.54</v>
      </c>
      <c r="CS141" s="627">
        <v>201.09</v>
      </c>
      <c r="CT141" s="627">
        <v>204.63</v>
      </c>
      <c r="CU141" s="632">
        <v>208.18</v>
      </c>
      <c r="CV141" s="1712">
        <v>211.73</v>
      </c>
      <c r="CW141" s="632">
        <v>215.27</v>
      </c>
      <c r="CX141" s="1929">
        <v>218.82</v>
      </c>
      <c r="CY141" s="1929">
        <v>222.37</v>
      </c>
      <c r="CZ141" s="1929">
        <v>225.91</v>
      </c>
      <c r="DA141" s="1929">
        <v>229.46</v>
      </c>
      <c r="DB141" s="1929">
        <v>233.01</v>
      </c>
      <c r="DC141" s="1929">
        <v>236.55</v>
      </c>
      <c r="DD141" s="1929">
        <v>240.1</v>
      </c>
      <c r="DE141" s="1929">
        <v>243.65</v>
      </c>
      <c r="DF141" s="1929">
        <v>247.19</v>
      </c>
      <c r="DG141" s="1929">
        <v>250.74</v>
      </c>
      <c r="DH141" s="1929">
        <v>254.29</v>
      </c>
      <c r="DI141" s="1902"/>
    </row>
    <row r="142" spans="1:113" s="26" customFormat="1" ht="12.95" customHeight="1" x14ac:dyDescent="0.2">
      <c r="A142" s="29">
        <v>139</v>
      </c>
      <c r="B142" s="626">
        <v>381.11988103214856</v>
      </c>
      <c r="C142" s="1702">
        <v>388.20332103214855</v>
      </c>
      <c r="D142" s="627">
        <v>395.2867610321486</v>
      </c>
      <c r="E142" s="627">
        <v>402.37020103214854</v>
      </c>
      <c r="F142" s="1703">
        <v>409.45364103214848</v>
      </c>
      <c r="G142" s="1703">
        <v>416.53708103214859</v>
      </c>
      <c r="H142" s="1702">
        <v>423.62052103214847</v>
      </c>
      <c r="I142" s="627">
        <v>430.70396103214853</v>
      </c>
      <c r="J142" s="627">
        <v>437.78740103214858</v>
      </c>
      <c r="K142" s="1703">
        <v>444.87084103214858</v>
      </c>
      <c r="L142" s="1703">
        <v>451.95428103214857</v>
      </c>
      <c r="M142" s="1703">
        <v>459.03772103214862</v>
      </c>
      <c r="N142" s="1703">
        <v>466.12116103214851</v>
      </c>
      <c r="O142" s="630">
        <v>473.20460103214862</v>
      </c>
      <c r="P142" s="1704">
        <v>480.2880410321485</v>
      </c>
      <c r="Q142" s="1933">
        <v>487.37148103214849</v>
      </c>
      <c r="R142" s="1943">
        <v>494.45492103214855</v>
      </c>
      <c r="S142" s="1943">
        <v>501.53836103214843</v>
      </c>
      <c r="T142" s="1943">
        <v>508.62180103214854</v>
      </c>
      <c r="U142" s="1943">
        <v>515.70524103214848</v>
      </c>
      <c r="V142" s="1943">
        <v>522.78868103214859</v>
      </c>
      <c r="W142" s="1943">
        <v>529.87212103214858</v>
      </c>
      <c r="X142" s="1943">
        <v>536.95556103214858</v>
      </c>
      <c r="Y142" s="1943">
        <v>544.03900103214846</v>
      </c>
      <c r="Z142" s="1943">
        <v>551.12244103214846</v>
      </c>
      <c r="AA142" s="1943">
        <v>558.20588103214845</v>
      </c>
      <c r="AB142" s="1943">
        <v>565.28932103214845</v>
      </c>
      <c r="AC142" s="1936"/>
      <c r="AD142" s="1705">
        <v>228.5</v>
      </c>
      <c r="AE142" s="1702">
        <v>233.5</v>
      </c>
      <c r="AF142" s="627">
        <v>238.5</v>
      </c>
      <c r="AG142" s="627">
        <v>243.51</v>
      </c>
      <c r="AH142" s="1703">
        <v>248.51</v>
      </c>
      <c r="AI142" s="1703">
        <v>253.51</v>
      </c>
      <c r="AJ142" s="1702">
        <v>258.51</v>
      </c>
      <c r="AK142" s="627">
        <v>263.51</v>
      </c>
      <c r="AL142" s="627">
        <v>268.51</v>
      </c>
      <c r="AM142" s="1703">
        <v>273.51</v>
      </c>
      <c r="AN142" s="1703">
        <v>278.51</v>
      </c>
      <c r="AO142" s="1703">
        <v>283.52</v>
      </c>
      <c r="AP142" s="1703">
        <v>288.52</v>
      </c>
      <c r="AQ142" s="630">
        <v>293.52</v>
      </c>
      <c r="AR142" s="1704">
        <v>298.52</v>
      </c>
      <c r="AS142" s="1944">
        <v>303.52</v>
      </c>
      <c r="AT142" s="1943">
        <v>308.52</v>
      </c>
      <c r="AU142" s="1943">
        <v>313.52</v>
      </c>
      <c r="AV142" s="1943">
        <v>318.52</v>
      </c>
      <c r="AW142" s="1943">
        <v>323.52999999999997</v>
      </c>
      <c r="AX142" s="1943">
        <v>328.53</v>
      </c>
      <c r="AY142" s="1943">
        <v>333.53</v>
      </c>
      <c r="AZ142" s="1943">
        <v>338.53</v>
      </c>
      <c r="BA142" s="1943">
        <v>343.53</v>
      </c>
      <c r="BB142" s="1943">
        <v>348.53</v>
      </c>
      <c r="BC142" s="1943">
        <v>353.53</v>
      </c>
      <c r="BD142" s="1943">
        <v>358.53</v>
      </c>
      <c r="BE142" s="1949"/>
      <c r="BF142" s="1706">
        <v>272.22848645153471</v>
      </c>
      <c r="BG142" s="1707">
        <v>277.2880864515347</v>
      </c>
      <c r="BH142" s="624">
        <v>282.34768645153474</v>
      </c>
      <c r="BI142" s="624">
        <v>287.40728645153467</v>
      </c>
      <c r="BJ142" s="1710">
        <v>292.46688645153466</v>
      </c>
      <c r="BK142" s="1703">
        <v>297.52648645153471</v>
      </c>
      <c r="BL142" s="1702">
        <v>302.58608645153464</v>
      </c>
      <c r="BM142" s="627">
        <v>307.64568645153469</v>
      </c>
      <c r="BN142" s="627">
        <v>312.70528645153473</v>
      </c>
      <c r="BO142" s="1703">
        <v>317.76488645153472</v>
      </c>
      <c r="BP142" s="1703">
        <v>322.82448645153471</v>
      </c>
      <c r="BQ142" s="1711">
        <v>327.88408645153476</v>
      </c>
      <c r="BR142" s="1703">
        <v>332.94368645153469</v>
      </c>
      <c r="BS142" s="1708">
        <v>338.00328645153473</v>
      </c>
      <c r="BT142" s="1704">
        <v>343.06288645153467</v>
      </c>
      <c r="BU142" s="2949">
        <v>348.12248645153466</v>
      </c>
      <c r="BV142" s="1910">
        <v>353.1820864515347</v>
      </c>
      <c r="BW142" s="1910">
        <v>358.24168645153463</v>
      </c>
      <c r="BX142" s="1910">
        <v>363.30128645153468</v>
      </c>
      <c r="BY142" s="1910">
        <v>368.36088645153461</v>
      </c>
      <c r="BZ142" s="1910">
        <v>373.42048645153471</v>
      </c>
      <c r="CA142" s="1910">
        <v>378.4800864515347</v>
      </c>
      <c r="CB142" s="1910">
        <v>383.53968645153469</v>
      </c>
      <c r="CC142" s="1910">
        <v>388.59928645153468</v>
      </c>
      <c r="CD142" s="1910">
        <v>393.65888645153467</v>
      </c>
      <c r="CE142" s="1910">
        <v>398.71848645153466</v>
      </c>
      <c r="CF142" s="1910">
        <v>403.77808645153465</v>
      </c>
      <c r="CG142" s="1915"/>
      <c r="CH142" s="631">
        <v>163.22</v>
      </c>
      <c r="CI142" s="1702">
        <v>166.79</v>
      </c>
      <c r="CJ142" s="627">
        <v>170.36</v>
      </c>
      <c r="CK142" s="627">
        <v>173.93</v>
      </c>
      <c r="CL142" s="627">
        <v>177.51</v>
      </c>
      <c r="CM142" s="627">
        <v>181.08</v>
      </c>
      <c r="CN142" s="1702">
        <v>184.65</v>
      </c>
      <c r="CO142" s="627">
        <v>188.22</v>
      </c>
      <c r="CP142" s="627">
        <v>191.79</v>
      </c>
      <c r="CQ142" s="627">
        <v>195.37</v>
      </c>
      <c r="CR142" s="627">
        <v>198.94</v>
      </c>
      <c r="CS142" s="627">
        <v>202.51</v>
      </c>
      <c r="CT142" s="627">
        <v>206.08</v>
      </c>
      <c r="CU142" s="632">
        <v>209.66</v>
      </c>
      <c r="CV142" s="1712">
        <v>213.23</v>
      </c>
      <c r="CW142" s="632">
        <v>216.8</v>
      </c>
      <c r="CX142" s="1929">
        <v>220.37</v>
      </c>
      <c r="CY142" s="1929">
        <v>223.95</v>
      </c>
      <c r="CZ142" s="1929">
        <v>227.52</v>
      </c>
      <c r="DA142" s="1929">
        <v>231.09</v>
      </c>
      <c r="DB142" s="1929">
        <v>234.66</v>
      </c>
      <c r="DC142" s="1929">
        <v>238.23</v>
      </c>
      <c r="DD142" s="1929">
        <v>241.81</v>
      </c>
      <c r="DE142" s="1929">
        <v>245.38</v>
      </c>
      <c r="DF142" s="1929">
        <v>248.95</v>
      </c>
      <c r="DG142" s="1929">
        <v>252.52</v>
      </c>
      <c r="DH142" s="1929">
        <v>256.10000000000002</v>
      </c>
      <c r="DI142" s="1902"/>
    </row>
    <row r="143" spans="1:113" s="30" customFormat="1" ht="12.95" customHeight="1" thickBot="1" x14ac:dyDescent="0.25">
      <c r="A143" s="29">
        <v>140</v>
      </c>
      <c r="B143" s="626">
        <v>383.68734527672325</v>
      </c>
      <c r="C143" s="1713">
        <v>390.82174527672322</v>
      </c>
      <c r="D143" s="627">
        <v>397.95614527672313</v>
      </c>
      <c r="E143" s="627">
        <v>405.09054527672322</v>
      </c>
      <c r="F143" s="1703">
        <v>412.22494527672319</v>
      </c>
      <c r="G143" s="1703">
        <v>419.35934527672316</v>
      </c>
      <c r="H143" s="1713">
        <v>426.49374527672319</v>
      </c>
      <c r="I143" s="627">
        <v>433.62814527672316</v>
      </c>
      <c r="J143" s="627">
        <v>440.76254527672324</v>
      </c>
      <c r="K143" s="1703">
        <v>447.89694527672327</v>
      </c>
      <c r="L143" s="1703">
        <v>455.03134527672319</v>
      </c>
      <c r="M143" s="1703">
        <v>462.16574527672327</v>
      </c>
      <c r="N143" s="1703">
        <v>469.30014527672319</v>
      </c>
      <c r="O143" s="630">
        <v>476.43454527672321</v>
      </c>
      <c r="P143" s="1704">
        <v>483.56894527672318</v>
      </c>
      <c r="Q143" s="1933">
        <v>490.70334527672321</v>
      </c>
      <c r="R143" s="1943">
        <v>497.83774527672313</v>
      </c>
      <c r="S143" s="1943">
        <v>504.97214527672321</v>
      </c>
      <c r="T143" s="1943">
        <v>512.10654527672318</v>
      </c>
      <c r="U143" s="1943">
        <v>519.24094527672321</v>
      </c>
      <c r="V143" s="1943">
        <v>526.37534527672324</v>
      </c>
      <c r="W143" s="1943">
        <v>533.50974527672327</v>
      </c>
      <c r="X143" s="1943">
        <v>540.64414527672318</v>
      </c>
      <c r="Y143" s="1943">
        <v>547.77854527672321</v>
      </c>
      <c r="Z143" s="1943">
        <v>554.91294527672312</v>
      </c>
      <c r="AA143" s="1943">
        <v>562.04734527672315</v>
      </c>
      <c r="AB143" s="1943">
        <v>569.18174527672318</v>
      </c>
      <c r="AC143" s="1937"/>
      <c r="AD143" s="1705">
        <v>230.1</v>
      </c>
      <c r="AE143" s="1713">
        <v>235.14</v>
      </c>
      <c r="AF143" s="627">
        <v>240.18</v>
      </c>
      <c r="AG143" s="627">
        <v>245.21</v>
      </c>
      <c r="AH143" s="1703">
        <v>250.25</v>
      </c>
      <c r="AI143" s="1703">
        <v>255.29</v>
      </c>
      <c r="AJ143" s="1713">
        <v>260.33</v>
      </c>
      <c r="AK143" s="627">
        <v>265.36</v>
      </c>
      <c r="AL143" s="627">
        <v>270.39999999999998</v>
      </c>
      <c r="AM143" s="1703">
        <v>275.44</v>
      </c>
      <c r="AN143" s="1703">
        <v>280.47000000000003</v>
      </c>
      <c r="AO143" s="1703">
        <v>285.51</v>
      </c>
      <c r="AP143" s="1703">
        <v>290.55</v>
      </c>
      <c r="AQ143" s="630">
        <v>295.58999999999997</v>
      </c>
      <c r="AR143" s="630">
        <v>300.62</v>
      </c>
      <c r="AS143" s="1944">
        <v>305.66000000000003</v>
      </c>
      <c r="AT143" s="1943">
        <v>310.7</v>
      </c>
      <c r="AU143" s="1943">
        <v>315.74</v>
      </c>
      <c r="AV143" s="1943">
        <v>320.77</v>
      </c>
      <c r="AW143" s="1943">
        <v>325.81</v>
      </c>
      <c r="AX143" s="1943">
        <v>330.85</v>
      </c>
      <c r="AY143" s="1943">
        <v>335.88</v>
      </c>
      <c r="AZ143" s="1943">
        <v>340.92</v>
      </c>
      <c r="BA143" s="1943">
        <v>345.96</v>
      </c>
      <c r="BB143" s="1943">
        <v>351</v>
      </c>
      <c r="BC143" s="1943">
        <v>356.03</v>
      </c>
      <c r="BD143" s="1943">
        <v>361.07</v>
      </c>
      <c r="BE143" s="1950"/>
      <c r="BF143" s="1714">
        <v>274.06238948337375</v>
      </c>
      <c r="BG143" s="1722">
        <v>279.15838948337375</v>
      </c>
      <c r="BH143" s="624">
        <v>284.2543894833737</v>
      </c>
      <c r="BI143" s="624">
        <v>289.35038948337376</v>
      </c>
      <c r="BJ143" s="1710">
        <v>294.44638948337371</v>
      </c>
      <c r="BK143" s="1703">
        <v>299.54238948337371</v>
      </c>
      <c r="BL143" s="1723">
        <v>304.63838948337371</v>
      </c>
      <c r="BM143" s="627">
        <v>309.73438948337372</v>
      </c>
      <c r="BN143" s="627">
        <v>314.83038948337378</v>
      </c>
      <c r="BO143" s="1703">
        <v>319.92638948337378</v>
      </c>
      <c r="BP143" s="1703">
        <v>325.02238948337373</v>
      </c>
      <c r="BQ143" s="1711">
        <v>330.11838948337379</v>
      </c>
      <c r="BR143" s="1703">
        <v>335.21438948337374</v>
      </c>
      <c r="BS143" s="1708">
        <v>340.31038948337374</v>
      </c>
      <c r="BT143" s="1704">
        <v>345.40638948337374</v>
      </c>
      <c r="BU143" s="2949">
        <v>350.50238948337375</v>
      </c>
      <c r="BV143" s="1910">
        <v>355.59838948337369</v>
      </c>
      <c r="BW143" s="1910">
        <v>360.69438948337375</v>
      </c>
      <c r="BX143" s="1910">
        <v>365.7903894833737</v>
      </c>
      <c r="BY143" s="1910">
        <v>370.8863894833737</v>
      </c>
      <c r="BZ143" s="1910">
        <v>375.98238948337377</v>
      </c>
      <c r="CA143" s="1910">
        <v>381.07838948337377</v>
      </c>
      <c r="CB143" s="1910">
        <v>386.17438948337372</v>
      </c>
      <c r="CC143" s="1910">
        <v>391.27038948337378</v>
      </c>
      <c r="CD143" s="1910">
        <v>396.36638948337372</v>
      </c>
      <c r="CE143" s="1910">
        <v>401.46238948337373</v>
      </c>
      <c r="CF143" s="1910">
        <v>406.55838948337373</v>
      </c>
      <c r="CG143" s="1916"/>
      <c r="CH143" s="1716">
        <v>164.36</v>
      </c>
      <c r="CI143" s="1713">
        <v>167.96</v>
      </c>
      <c r="CJ143" s="627">
        <v>171.56</v>
      </c>
      <c r="CK143" s="627">
        <v>175.15</v>
      </c>
      <c r="CL143" s="627">
        <v>178.75</v>
      </c>
      <c r="CM143" s="627">
        <v>182.35</v>
      </c>
      <c r="CN143" s="1713">
        <v>185.95</v>
      </c>
      <c r="CO143" s="627">
        <v>189.55</v>
      </c>
      <c r="CP143" s="627">
        <v>193.14</v>
      </c>
      <c r="CQ143" s="627">
        <v>196.74</v>
      </c>
      <c r="CR143" s="627">
        <v>200.34</v>
      </c>
      <c r="CS143" s="627">
        <v>203.94</v>
      </c>
      <c r="CT143" s="627">
        <v>207.54</v>
      </c>
      <c r="CU143" s="632">
        <v>211.13</v>
      </c>
      <c r="CV143" s="1712">
        <v>214.73</v>
      </c>
      <c r="CW143" s="632">
        <v>218.33</v>
      </c>
      <c r="CX143" s="1929">
        <v>221.93</v>
      </c>
      <c r="CY143" s="1929">
        <v>225.53</v>
      </c>
      <c r="CZ143" s="1929">
        <v>229.12</v>
      </c>
      <c r="DA143" s="1929">
        <v>232.72</v>
      </c>
      <c r="DB143" s="1929">
        <v>236.32</v>
      </c>
      <c r="DC143" s="1929">
        <v>239.92</v>
      </c>
      <c r="DD143" s="1929">
        <v>243.52</v>
      </c>
      <c r="DE143" s="1929">
        <v>247.11</v>
      </c>
      <c r="DF143" s="1929">
        <v>250.71</v>
      </c>
      <c r="DG143" s="1929">
        <v>254.31</v>
      </c>
      <c r="DH143" s="1929">
        <v>257.91000000000003</v>
      </c>
      <c r="DI143" s="1903"/>
    </row>
    <row r="144" spans="1:113" s="26" customFormat="1" ht="12.95" customHeight="1" x14ac:dyDescent="0.2">
      <c r="A144" s="29">
        <v>141</v>
      </c>
      <c r="B144" s="626">
        <v>386.25959907993393</v>
      </c>
      <c r="C144" s="635">
        <v>393.44495907993399</v>
      </c>
      <c r="D144" s="627">
        <v>400.63031907993388</v>
      </c>
      <c r="E144" s="627">
        <v>407.815679079934</v>
      </c>
      <c r="F144" s="1703">
        <v>415.00103907993383</v>
      </c>
      <c r="G144" s="1703">
        <v>422.18639907993395</v>
      </c>
      <c r="H144" s="635">
        <v>429.37175907993384</v>
      </c>
      <c r="I144" s="627">
        <v>436.55711907993395</v>
      </c>
      <c r="J144" s="627">
        <v>443.74247907993396</v>
      </c>
      <c r="K144" s="1703">
        <v>450.92783907993396</v>
      </c>
      <c r="L144" s="1703">
        <v>458.11319907993391</v>
      </c>
      <c r="M144" s="1703">
        <v>465.29855907993397</v>
      </c>
      <c r="N144" s="1703">
        <v>472.48391907993391</v>
      </c>
      <c r="O144" s="636">
        <v>479.66927907993391</v>
      </c>
      <c r="P144" s="1704">
        <v>486.85463907993392</v>
      </c>
      <c r="Q144" s="1933">
        <v>494.03999907993386</v>
      </c>
      <c r="R144" s="1943">
        <v>501.22535907993392</v>
      </c>
      <c r="S144" s="1943">
        <v>508.41071907993387</v>
      </c>
      <c r="T144" s="1943">
        <v>515.59607907993393</v>
      </c>
      <c r="U144" s="1943">
        <v>522.78143907993388</v>
      </c>
      <c r="V144" s="1943">
        <v>529.96679907993393</v>
      </c>
      <c r="W144" s="1943">
        <v>537.15215907993388</v>
      </c>
      <c r="X144" s="1943">
        <v>544.33751907993394</v>
      </c>
      <c r="Y144" s="1943">
        <v>551.52287907993389</v>
      </c>
      <c r="Z144" s="1943">
        <v>558.70823907993383</v>
      </c>
      <c r="AA144" s="1943">
        <v>565.89359907993401</v>
      </c>
      <c r="AB144" s="1943">
        <v>573.07895907993395</v>
      </c>
      <c r="AC144" s="1938"/>
      <c r="AD144" s="1705">
        <v>231.83</v>
      </c>
      <c r="AE144" s="635">
        <v>236.9</v>
      </c>
      <c r="AF144" s="627">
        <v>241.97</v>
      </c>
      <c r="AG144" s="627">
        <v>247.05</v>
      </c>
      <c r="AH144" s="1703">
        <v>252.12</v>
      </c>
      <c r="AI144" s="1703">
        <v>257.19</v>
      </c>
      <c r="AJ144" s="635">
        <v>262.27</v>
      </c>
      <c r="AK144" s="627">
        <v>267.33999999999997</v>
      </c>
      <c r="AL144" s="627">
        <v>272.41000000000003</v>
      </c>
      <c r="AM144" s="1703">
        <v>277.49</v>
      </c>
      <c r="AN144" s="1703">
        <v>282.56</v>
      </c>
      <c r="AO144" s="1703">
        <v>287.63</v>
      </c>
      <c r="AP144" s="1703">
        <v>292.70999999999998</v>
      </c>
      <c r="AQ144" s="636">
        <v>297.77999999999997</v>
      </c>
      <c r="AR144" s="1704">
        <v>302.85000000000002</v>
      </c>
      <c r="AS144" s="641">
        <v>307.93</v>
      </c>
      <c r="AT144" s="1943">
        <v>313</v>
      </c>
      <c r="AU144" s="1943">
        <v>318.07</v>
      </c>
      <c r="AV144" s="1943">
        <v>323.14999999999998</v>
      </c>
      <c r="AW144" s="1943">
        <v>328.22</v>
      </c>
      <c r="AX144" s="1943">
        <v>333.29</v>
      </c>
      <c r="AY144" s="1943">
        <v>338.36</v>
      </c>
      <c r="AZ144" s="1943">
        <v>343.44</v>
      </c>
      <c r="BA144" s="1943">
        <v>348.51</v>
      </c>
      <c r="BB144" s="1943">
        <v>353.58</v>
      </c>
      <c r="BC144" s="1943">
        <v>358.66</v>
      </c>
      <c r="BD144" s="1943">
        <v>363.73</v>
      </c>
      <c r="BE144" s="1951"/>
      <c r="BF144" s="637">
        <v>275.89971362852424</v>
      </c>
      <c r="BG144" s="638">
        <v>281.03211362852431</v>
      </c>
      <c r="BH144" s="624">
        <v>286.16451362852422</v>
      </c>
      <c r="BI144" s="624">
        <v>291.29691362852429</v>
      </c>
      <c r="BJ144" s="1710">
        <v>296.4293136285242</v>
      </c>
      <c r="BK144" s="1703">
        <v>301.56171362852427</v>
      </c>
      <c r="BL144" s="635">
        <v>306.69411362852418</v>
      </c>
      <c r="BM144" s="627">
        <v>311.82651362852425</v>
      </c>
      <c r="BN144" s="627">
        <v>316.95891362852427</v>
      </c>
      <c r="BO144" s="1703">
        <v>322.09131362852429</v>
      </c>
      <c r="BP144" s="1703">
        <v>327.22371362852425</v>
      </c>
      <c r="BQ144" s="1711">
        <v>332.35611362852427</v>
      </c>
      <c r="BR144" s="1703">
        <v>337.48851362852423</v>
      </c>
      <c r="BS144" s="636">
        <v>342.62091362852425</v>
      </c>
      <c r="BT144" s="1704">
        <v>347.75331362852427</v>
      </c>
      <c r="BU144" s="2949">
        <v>352.88571362852423</v>
      </c>
      <c r="BV144" s="1910">
        <v>358.01811362852425</v>
      </c>
      <c r="BW144" s="1910">
        <v>363.15051362852421</v>
      </c>
      <c r="BX144" s="1910">
        <v>368.28291362852423</v>
      </c>
      <c r="BY144" s="1910">
        <v>373.41531362852419</v>
      </c>
      <c r="BZ144" s="1910">
        <v>378.54771362852426</v>
      </c>
      <c r="CA144" s="1910">
        <v>383.68011362852423</v>
      </c>
      <c r="CB144" s="1910">
        <v>388.81251362852424</v>
      </c>
      <c r="CC144" s="1910">
        <v>393.9449136285242</v>
      </c>
      <c r="CD144" s="1910">
        <v>399.07731362852422</v>
      </c>
      <c r="CE144" s="1910">
        <v>404.2097136285243</v>
      </c>
      <c r="CF144" s="1910">
        <v>409.34211362852426</v>
      </c>
      <c r="CG144" s="1914"/>
      <c r="CH144" s="639">
        <v>165.59</v>
      </c>
      <c r="CI144" s="635">
        <v>169.22</v>
      </c>
      <c r="CJ144" s="627">
        <v>172.84</v>
      </c>
      <c r="CK144" s="627">
        <v>176.46</v>
      </c>
      <c r="CL144" s="627">
        <v>180.09</v>
      </c>
      <c r="CM144" s="627">
        <v>183.71</v>
      </c>
      <c r="CN144" s="635">
        <v>187.33</v>
      </c>
      <c r="CO144" s="627">
        <v>190.96</v>
      </c>
      <c r="CP144" s="627">
        <v>194.58</v>
      </c>
      <c r="CQ144" s="627">
        <v>198.2</v>
      </c>
      <c r="CR144" s="627">
        <v>201.83</v>
      </c>
      <c r="CS144" s="627">
        <v>205.45</v>
      </c>
      <c r="CT144" s="627">
        <v>209.08</v>
      </c>
      <c r="CU144" s="640">
        <v>212.7</v>
      </c>
      <c r="CV144" s="1712">
        <v>216.32</v>
      </c>
      <c r="CW144" s="640">
        <v>219.95</v>
      </c>
      <c r="CX144" s="1930">
        <v>223.57</v>
      </c>
      <c r="CY144" s="1930">
        <v>227.19</v>
      </c>
      <c r="CZ144" s="1930">
        <v>230.82</v>
      </c>
      <c r="DA144" s="1930">
        <v>234.44</v>
      </c>
      <c r="DB144" s="1930">
        <v>238.07</v>
      </c>
      <c r="DC144" s="1930">
        <v>241.69</v>
      </c>
      <c r="DD144" s="1930">
        <v>245.31</v>
      </c>
      <c r="DE144" s="1930">
        <v>248.94</v>
      </c>
      <c r="DF144" s="1930">
        <v>252.56</v>
      </c>
      <c r="DG144" s="1930">
        <v>256.18</v>
      </c>
      <c r="DH144" s="1930">
        <v>259.81</v>
      </c>
      <c r="DI144" s="1904"/>
    </row>
    <row r="145" spans="1:113" s="26" customFormat="1" ht="12.75" customHeight="1" x14ac:dyDescent="0.2">
      <c r="A145" s="29">
        <v>142</v>
      </c>
      <c r="B145" s="626">
        <v>389.30871806639072</v>
      </c>
      <c r="C145" s="1724">
        <v>396.54503806639065</v>
      </c>
      <c r="D145" s="627">
        <v>403.78135806639074</v>
      </c>
      <c r="E145" s="627">
        <v>411.01767806639066</v>
      </c>
      <c r="F145" s="1703">
        <v>418.25399806639075</v>
      </c>
      <c r="G145" s="1703">
        <v>425.49031806639061</v>
      </c>
      <c r="H145" s="1724">
        <v>432.72663806639065</v>
      </c>
      <c r="I145" s="627">
        <v>439.96295806639063</v>
      </c>
      <c r="J145" s="627">
        <v>447.19927806639078</v>
      </c>
      <c r="K145" s="1703">
        <v>454.4355980663907</v>
      </c>
      <c r="L145" s="1703">
        <v>461.67191806639067</v>
      </c>
      <c r="M145" s="1703">
        <v>468.90823806639071</v>
      </c>
      <c r="N145" s="1703">
        <v>476.14455806639069</v>
      </c>
      <c r="O145" s="636">
        <v>483.38087806639072</v>
      </c>
      <c r="P145" s="1704">
        <v>490.6171980663907</v>
      </c>
      <c r="Q145" s="1933">
        <v>497.85351806639068</v>
      </c>
      <c r="R145" s="1943">
        <v>505.08983806639071</v>
      </c>
      <c r="S145" s="1943">
        <v>512.32615806639069</v>
      </c>
      <c r="T145" s="1943">
        <v>519.56247806639067</v>
      </c>
      <c r="U145" s="1943">
        <v>526.79879806639065</v>
      </c>
      <c r="V145" s="1943">
        <v>534.03511806639074</v>
      </c>
      <c r="W145" s="1943">
        <v>541.27143806639083</v>
      </c>
      <c r="X145" s="1943">
        <v>548.50775806639069</v>
      </c>
      <c r="Y145" s="1943">
        <v>555.74407806639067</v>
      </c>
      <c r="Z145" s="1943">
        <v>562.98039806639076</v>
      </c>
      <c r="AA145" s="1943">
        <v>570.21671806639074</v>
      </c>
      <c r="AB145" s="1943">
        <v>577.45303806639072</v>
      </c>
      <c r="AC145" s="1939"/>
      <c r="AD145" s="1705">
        <v>233.43</v>
      </c>
      <c r="AE145" s="1724">
        <v>238.54</v>
      </c>
      <c r="AF145" s="627">
        <v>243.65</v>
      </c>
      <c r="AG145" s="627">
        <v>248.76</v>
      </c>
      <c r="AH145" s="1703">
        <v>253.87</v>
      </c>
      <c r="AI145" s="1703">
        <v>258.98</v>
      </c>
      <c r="AJ145" s="1724">
        <v>264.08999999999997</v>
      </c>
      <c r="AK145" s="627">
        <v>269.2</v>
      </c>
      <c r="AL145" s="627">
        <v>274.31</v>
      </c>
      <c r="AM145" s="1703">
        <v>279.41000000000003</v>
      </c>
      <c r="AN145" s="1703">
        <v>284.52</v>
      </c>
      <c r="AO145" s="1703">
        <v>289.63</v>
      </c>
      <c r="AP145" s="1703">
        <v>294.74</v>
      </c>
      <c r="AQ145" s="636">
        <v>299.85000000000002</v>
      </c>
      <c r="AR145" s="1704">
        <v>304.95999999999998</v>
      </c>
      <c r="AS145" s="641">
        <v>310.07</v>
      </c>
      <c r="AT145" s="1943">
        <v>315.18</v>
      </c>
      <c r="AU145" s="1943">
        <v>320.29000000000002</v>
      </c>
      <c r="AV145" s="1943">
        <v>325.39999999999998</v>
      </c>
      <c r="AW145" s="1943">
        <v>330.51</v>
      </c>
      <c r="AX145" s="1943">
        <v>335.62</v>
      </c>
      <c r="AY145" s="1943">
        <v>340.72</v>
      </c>
      <c r="AZ145" s="1943">
        <v>345.83</v>
      </c>
      <c r="BA145" s="1943">
        <v>350.94</v>
      </c>
      <c r="BB145" s="1943">
        <v>356.05</v>
      </c>
      <c r="BC145" s="1943">
        <v>361.16</v>
      </c>
      <c r="BD145" s="1943">
        <v>366.27</v>
      </c>
      <c r="BE145" s="1952"/>
      <c r="BF145" s="1725">
        <v>278.07765576170766</v>
      </c>
      <c r="BG145" s="1726">
        <v>283.24645576170764</v>
      </c>
      <c r="BH145" s="624">
        <v>288.41525576170767</v>
      </c>
      <c r="BI145" s="624">
        <v>293.58405576170765</v>
      </c>
      <c r="BJ145" s="1710">
        <v>298.75285576170768</v>
      </c>
      <c r="BK145" s="1703">
        <v>303.9216557617076</v>
      </c>
      <c r="BL145" s="1724">
        <v>309.09045576170763</v>
      </c>
      <c r="BM145" s="627">
        <v>314.25925576170761</v>
      </c>
      <c r="BN145" s="627">
        <v>319.4280557617077</v>
      </c>
      <c r="BO145" s="1703">
        <v>324.59685576170767</v>
      </c>
      <c r="BP145" s="1703">
        <v>329.76565576170765</v>
      </c>
      <c r="BQ145" s="1711">
        <v>334.93445576170768</v>
      </c>
      <c r="BR145" s="1703">
        <v>340.10325576170766</v>
      </c>
      <c r="BS145" s="636">
        <v>345.27205576170769</v>
      </c>
      <c r="BT145" s="1704">
        <v>350.44085576170767</v>
      </c>
      <c r="BU145" s="2949">
        <v>355.60965576170764</v>
      </c>
      <c r="BV145" s="1910">
        <v>360.77845576170768</v>
      </c>
      <c r="BW145" s="1910">
        <v>365.94725576170765</v>
      </c>
      <c r="BX145" s="1910">
        <v>371.11605576170763</v>
      </c>
      <c r="BY145" s="1910">
        <v>376.28485576170766</v>
      </c>
      <c r="BZ145" s="1910">
        <v>381.45365576170769</v>
      </c>
      <c r="CA145" s="1910">
        <v>386.62245576170773</v>
      </c>
      <c r="CB145" s="1910">
        <v>391.79125576170765</v>
      </c>
      <c r="CC145" s="1910">
        <v>396.96005576170768</v>
      </c>
      <c r="CD145" s="1910">
        <v>402.12885576170771</v>
      </c>
      <c r="CE145" s="1910">
        <v>407.29765576170769</v>
      </c>
      <c r="CF145" s="1910">
        <v>412.46645576170766</v>
      </c>
      <c r="CG145" s="1915"/>
      <c r="CH145" s="1727">
        <v>166.74</v>
      </c>
      <c r="CI145" s="1724">
        <v>170.39</v>
      </c>
      <c r="CJ145" s="627">
        <v>174.04</v>
      </c>
      <c r="CK145" s="627">
        <v>177.69</v>
      </c>
      <c r="CL145" s="627">
        <v>181.33</v>
      </c>
      <c r="CM145" s="627">
        <v>184.98</v>
      </c>
      <c r="CN145" s="1724">
        <v>188.63</v>
      </c>
      <c r="CO145" s="627">
        <v>192.28</v>
      </c>
      <c r="CP145" s="627">
        <v>195.93</v>
      </c>
      <c r="CQ145" s="627">
        <v>199.58</v>
      </c>
      <c r="CR145" s="627">
        <v>203.23</v>
      </c>
      <c r="CS145" s="627">
        <v>206.88</v>
      </c>
      <c r="CT145" s="627">
        <v>210.53</v>
      </c>
      <c r="CU145" s="640">
        <v>214.18</v>
      </c>
      <c r="CV145" s="1712">
        <v>217.83</v>
      </c>
      <c r="CW145" s="640">
        <v>221.48</v>
      </c>
      <c r="CX145" s="640">
        <v>225.13</v>
      </c>
      <c r="CY145" s="640">
        <v>228.78</v>
      </c>
      <c r="CZ145" s="640">
        <v>232.43</v>
      </c>
      <c r="DA145" s="640">
        <v>236.08</v>
      </c>
      <c r="DB145" s="640">
        <v>239.73</v>
      </c>
      <c r="DC145" s="640">
        <v>243.37</v>
      </c>
      <c r="DD145" s="640">
        <v>247.02</v>
      </c>
      <c r="DE145" s="640">
        <v>250.67</v>
      </c>
      <c r="DF145" s="640">
        <v>254.32</v>
      </c>
      <c r="DG145" s="640">
        <v>257.97000000000003</v>
      </c>
      <c r="DH145" s="640">
        <v>261.62</v>
      </c>
      <c r="DI145" s="1905"/>
    </row>
    <row r="146" spans="1:113" s="26" customFormat="1" ht="12.95" customHeight="1" x14ac:dyDescent="0.2">
      <c r="A146" s="29">
        <v>143</v>
      </c>
      <c r="B146" s="626">
        <v>391.89580073782014</v>
      </c>
      <c r="C146" s="1724">
        <v>399.18308073782021</v>
      </c>
      <c r="D146" s="627">
        <v>406.4703607378201</v>
      </c>
      <c r="E146" s="627">
        <v>413.75764073782017</v>
      </c>
      <c r="F146" s="1703">
        <v>421.04492073782018</v>
      </c>
      <c r="G146" s="1703">
        <v>428.33220073782019</v>
      </c>
      <c r="H146" s="1724">
        <v>435.61948073782014</v>
      </c>
      <c r="I146" s="627">
        <v>442.90676073782004</v>
      </c>
      <c r="J146" s="627">
        <v>450.19404073782022</v>
      </c>
      <c r="K146" s="1703">
        <v>457.48132073782017</v>
      </c>
      <c r="L146" s="1703">
        <v>464.76860073782018</v>
      </c>
      <c r="M146" s="1703">
        <v>472.05588073782013</v>
      </c>
      <c r="N146" s="1703">
        <v>479.3431607378202</v>
      </c>
      <c r="O146" s="636">
        <v>486.63044073782015</v>
      </c>
      <c r="P146" s="1704">
        <v>493.91772073782022</v>
      </c>
      <c r="Q146" s="1933">
        <v>501.20500073782017</v>
      </c>
      <c r="R146" s="1943">
        <v>508.49228073782018</v>
      </c>
      <c r="S146" s="1943">
        <v>515.77956073782013</v>
      </c>
      <c r="T146" s="1943">
        <v>523.06684073782003</v>
      </c>
      <c r="U146" s="1943">
        <v>530.35412073782015</v>
      </c>
      <c r="V146" s="1943">
        <v>537.64140073782016</v>
      </c>
      <c r="W146" s="1943">
        <v>544.92868073782017</v>
      </c>
      <c r="X146" s="1943">
        <v>552.21596073782018</v>
      </c>
      <c r="Y146" s="1943">
        <v>559.50324073782019</v>
      </c>
      <c r="Z146" s="1943">
        <v>566.79052073782009</v>
      </c>
      <c r="AA146" s="1943">
        <v>574.07780073782021</v>
      </c>
      <c r="AB146" s="1943">
        <v>581.36508073782022</v>
      </c>
      <c r="AC146" s="1939"/>
      <c r="AD146" s="1705">
        <v>235.04</v>
      </c>
      <c r="AE146" s="1724">
        <v>240.18</v>
      </c>
      <c r="AF146" s="627">
        <v>245.33</v>
      </c>
      <c r="AG146" s="627">
        <v>250.47</v>
      </c>
      <c r="AH146" s="1703">
        <v>255.62</v>
      </c>
      <c r="AI146" s="1703">
        <v>260.76</v>
      </c>
      <c r="AJ146" s="1724">
        <v>265.91000000000003</v>
      </c>
      <c r="AK146" s="627">
        <v>271.05</v>
      </c>
      <c r="AL146" s="627">
        <v>276.2</v>
      </c>
      <c r="AM146" s="1703">
        <v>281.33999999999997</v>
      </c>
      <c r="AN146" s="1703">
        <v>286.49</v>
      </c>
      <c r="AO146" s="1703">
        <v>291.63</v>
      </c>
      <c r="AP146" s="1703">
        <v>296.77999999999997</v>
      </c>
      <c r="AQ146" s="636">
        <v>301.92</v>
      </c>
      <c r="AR146" s="1704">
        <v>307.07</v>
      </c>
      <c r="AS146" s="641">
        <v>312.20999999999998</v>
      </c>
      <c r="AT146" s="1943">
        <v>317.36</v>
      </c>
      <c r="AU146" s="1943">
        <v>322.51</v>
      </c>
      <c r="AV146" s="1943">
        <v>327.64999999999998</v>
      </c>
      <c r="AW146" s="1943">
        <v>332.8</v>
      </c>
      <c r="AX146" s="1943">
        <v>337.94</v>
      </c>
      <c r="AY146" s="1943">
        <v>343.09</v>
      </c>
      <c r="AZ146" s="1943">
        <v>348.23</v>
      </c>
      <c r="BA146" s="1943">
        <v>353.38</v>
      </c>
      <c r="BB146" s="1943">
        <v>358.52</v>
      </c>
      <c r="BC146" s="1943">
        <v>363.67</v>
      </c>
      <c r="BD146" s="1943">
        <v>368.81</v>
      </c>
      <c r="BE146" s="1952"/>
      <c r="BF146" s="1725">
        <v>279.92557195558584</v>
      </c>
      <c r="BG146" s="1726">
        <v>285.13077195558589</v>
      </c>
      <c r="BH146" s="624">
        <v>290.33597195558582</v>
      </c>
      <c r="BI146" s="624">
        <v>295.54117195558587</v>
      </c>
      <c r="BJ146" s="1710">
        <v>300.74637195558586</v>
      </c>
      <c r="BK146" s="1703">
        <v>305.95157195558585</v>
      </c>
      <c r="BL146" s="1724">
        <v>311.15677195558584</v>
      </c>
      <c r="BM146" s="627">
        <v>316.36197195558577</v>
      </c>
      <c r="BN146" s="627">
        <v>321.56717195558588</v>
      </c>
      <c r="BO146" s="1703">
        <v>326.77237195558587</v>
      </c>
      <c r="BP146" s="1703">
        <v>331.97757195558586</v>
      </c>
      <c r="BQ146" s="1711">
        <v>337.18277195558585</v>
      </c>
      <c r="BR146" s="1703">
        <v>342.3879719555859</v>
      </c>
      <c r="BS146" s="636">
        <v>347.59317195558583</v>
      </c>
      <c r="BT146" s="1704">
        <v>352.79837195558588</v>
      </c>
      <c r="BU146" s="2949">
        <v>358.00357195558587</v>
      </c>
      <c r="BV146" s="1910">
        <v>363.20877195558586</v>
      </c>
      <c r="BW146" s="1910">
        <v>368.41397195558585</v>
      </c>
      <c r="BX146" s="1910">
        <v>373.61917195558578</v>
      </c>
      <c r="BY146" s="1910">
        <v>378.82437195558583</v>
      </c>
      <c r="BZ146" s="1910">
        <v>384.02957195558588</v>
      </c>
      <c r="CA146" s="1910">
        <v>389.23477195558587</v>
      </c>
      <c r="CB146" s="1910">
        <v>394.43997195558586</v>
      </c>
      <c r="CC146" s="1910">
        <v>399.64517195558591</v>
      </c>
      <c r="CD146" s="1910">
        <v>404.85037195558584</v>
      </c>
      <c r="CE146" s="1910">
        <v>410.05557195558589</v>
      </c>
      <c r="CF146" s="1910">
        <v>415.26077195558588</v>
      </c>
      <c r="CG146" s="1915"/>
      <c r="CH146" s="1727">
        <v>167.88</v>
      </c>
      <c r="CI146" s="1724">
        <v>171.56</v>
      </c>
      <c r="CJ146" s="627">
        <v>175.23</v>
      </c>
      <c r="CK146" s="627">
        <v>178.91</v>
      </c>
      <c r="CL146" s="627">
        <v>182.58</v>
      </c>
      <c r="CM146" s="627">
        <v>186.26</v>
      </c>
      <c r="CN146" s="1724">
        <v>189.93</v>
      </c>
      <c r="CO146" s="627">
        <v>193.61</v>
      </c>
      <c r="CP146" s="627">
        <v>197.28</v>
      </c>
      <c r="CQ146" s="627">
        <v>200.96</v>
      </c>
      <c r="CR146" s="627">
        <v>204.64</v>
      </c>
      <c r="CS146" s="627">
        <v>208.31</v>
      </c>
      <c r="CT146" s="627">
        <v>211.99</v>
      </c>
      <c r="CU146" s="640">
        <v>215.66</v>
      </c>
      <c r="CV146" s="1712">
        <v>219.34</v>
      </c>
      <c r="CW146" s="640">
        <v>223.01</v>
      </c>
      <c r="CX146" s="640">
        <v>226.69</v>
      </c>
      <c r="CY146" s="640">
        <v>230.36</v>
      </c>
      <c r="CZ146" s="640">
        <v>234.04</v>
      </c>
      <c r="DA146" s="640">
        <v>237.71</v>
      </c>
      <c r="DB146" s="640">
        <v>241.39</v>
      </c>
      <c r="DC146" s="640">
        <v>245.06</v>
      </c>
      <c r="DD146" s="640">
        <v>248.74</v>
      </c>
      <c r="DE146" s="640">
        <v>252.41</v>
      </c>
      <c r="DF146" s="640">
        <v>256.08999999999997</v>
      </c>
      <c r="DG146" s="640">
        <v>259.76</v>
      </c>
      <c r="DH146" s="640">
        <v>263.44</v>
      </c>
      <c r="DI146" s="1905"/>
    </row>
    <row r="147" spans="1:113" s="26" customFormat="1" ht="12.95" customHeight="1" x14ac:dyDescent="0.2">
      <c r="A147" s="29">
        <v>144</v>
      </c>
      <c r="B147" s="626">
        <v>394.48798524108491</v>
      </c>
      <c r="C147" s="1724">
        <v>401.8262252410849</v>
      </c>
      <c r="D147" s="627">
        <v>409.16446524108494</v>
      </c>
      <c r="E147" s="627">
        <v>416.50270524108493</v>
      </c>
      <c r="F147" s="1703">
        <v>423.84094524108485</v>
      </c>
      <c r="G147" s="1703">
        <v>431.17918524108489</v>
      </c>
      <c r="H147" s="1724">
        <v>438.51742524108488</v>
      </c>
      <c r="I147" s="627">
        <v>445.85566524108481</v>
      </c>
      <c r="J147" s="627">
        <v>453.19390524108496</v>
      </c>
      <c r="K147" s="1703">
        <v>460.53214524108495</v>
      </c>
      <c r="L147" s="1703">
        <v>467.87038524108499</v>
      </c>
      <c r="M147" s="1703">
        <v>475.20862524108492</v>
      </c>
      <c r="N147" s="1703">
        <v>482.5468652410849</v>
      </c>
      <c r="O147" s="636">
        <v>489.88510524108494</v>
      </c>
      <c r="P147" s="1704">
        <v>497.22334524108487</v>
      </c>
      <c r="Q147" s="1933">
        <v>504.56158524108486</v>
      </c>
      <c r="R147" s="1943">
        <v>511.89982524108484</v>
      </c>
      <c r="S147" s="1943">
        <v>519.23806524108488</v>
      </c>
      <c r="T147" s="1943">
        <v>526.57630524108492</v>
      </c>
      <c r="U147" s="1943">
        <v>533.91454524108485</v>
      </c>
      <c r="V147" s="1943">
        <v>541.25278524108489</v>
      </c>
      <c r="W147" s="1943">
        <v>548.59102524108494</v>
      </c>
      <c r="X147" s="1943">
        <v>555.92926524108486</v>
      </c>
      <c r="Y147" s="1943">
        <v>563.26750524108479</v>
      </c>
      <c r="Z147" s="1943">
        <v>570.60574524108495</v>
      </c>
      <c r="AA147" s="1943">
        <v>577.94398524108487</v>
      </c>
      <c r="AB147" s="1943">
        <v>585.2822252410848</v>
      </c>
      <c r="AC147" s="1939"/>
      <c r="AD147" s="1705">
        <v>236.77</v>
      </c>
      <c r="AE147" s="1724">
        <v>241.96</v>
      </c>
      <c r="AF147" s="627">
        <v>247.14</v>
      </c>
      <c r="AG147" s="627">
        <v>252.32</v>
      </c>
      <c r="AH147" s="1703">
        <v>257.5</v>
      </c>
      <c r="AI147" s="1703">
        <v>262.68</v>
      </c>
      <c r="AJ147" s="1724">
        <v>267.86</v>
      </c>
      <c r="AK147" s="627">
        <v>273.04000000000002</v>
      </c>
      <c r="AL147" s="627">
        <v>278.22000000000003</v>
      </c>
      <c r="AM147" s="1703">
        <v>283.39999999999998</v>
      </c>
      <c r="AN147" s="1703">
        <v>288.58999999999997</v>
      </c>
      <c r="AO147" s="1703">
        <v>293.77</v>
      </c>
      <c r="AP147" s="1703">
        <v>298.95</v>
      </c>
      <c r="AQ147" s="636">
        <v>304.13</v>
      </c>
      <c r="AR147" s="1704">
        <v>309.31</v>
      </c>
      <c r="AS147" s="641">
        <v>314.49</v>
      </c>
      <c r="AT147" s="1943">
        <v>319.67</v>
      </c>
      <c r="AU147" s="1943">
        <v>324.85000000000002</v>
      </c>
      <c r="AV147" s="1943">
        <v>330.03</v>
      </c>
      <c r="AW147" s="1943">
        <v>335.22</v>
      </c>
      <c r="AX147" s="1943">
        <v>340.4</v>
      </c>
      <c r="AY147" s="1943">
        <v>345.58</v>
      </c>
      <c r="AZ147" s="1943">
        <v>350.76</v>
      </c>
      <c r="BA147" s="1943">
        <v>355.94</v>
      </c>
      <c r="BB147" s="1943">
        <v>361.12</v>
      </c>
      <c r="BC147" s="1943">
        <v>366.3</v>
      </c>
      <c r="BD147" s="1943">
        <v>371.48</v>
      </c>
      <c r="BE147" s="1952"/>
      <c r="BF147" s="1725">
        <v>281.77713231506067</v>
      </c>
      <c r="BG147" s="1726">
        <v>287.01873231506067</v>
      </c>
      <c r="BH147" s="624">
        <v>292.26033231506068</v>
      </c>
      <c r="BI147" s="624">
        <v>297.50193231506069</v>
      </c>
      <c r="BJ147" s="1710">
        <v>302.74353231506063</v>
      </c>
      <c r="BK147" s="1703">
        <v>307.98513231506064</v>
      </c>
      <c r="BL147" s="1724">
        <v>313.22673231506064</v>
      </c>
      <c r="BM147" s="627">
        <v>318.46833231506059</v>
      </c>
      <c r="BN147" s="627">
        <v>323.70993231506071</v>
      </c>
      <c r="BO147" s="1703">
        <v>328.95153231506072</v>
      </c>
      <c r="BP147" s="1703">
        <v>334.19313231506072</v>
      </c>
      <c r="BQ147" s="1711">
        <v>339.43473231506067</v>
      </c>
      <c r="BR147" s="1703">
        <v>344.67633231506068</v>
      </c>
      <c r="BS147" s="636">
        <v>349.91793231506068</v>
      </c>
      <c r="BT147" s="1704">
        <v>355.15953231506063</v>
      </c>
      <c r="BU147" s="2949">
        <v>360.40113231506064</v>
      </c>
      <c r="BV147" s="1910">
        <v>365.64273231506064</v>
      </c>
      <c r="BW147" s="1910">
        <v>370.88433231506065</v>
      </c>
      <c r="BX147" s="1910">
        <v>376.12593231506065</v>
      </c>
      <c r="BY147" s="1910">
        <v>381.36753231506066</v>
      </c>
      <c r="BZ147" s="1910">
        <v>386.60913231506066</v>
      </c>
      <c r="CA147" s="1910">
        <v>391.85073231506067</v>
      </c>
      <c r="CB147" s="1910">
        <v>397.09233231506067</v>
      </c>
      <c r="CC147" s="1910">
        <v>402.33393231506062</v>
      </c>
      <c r="CD147" s="1910">
        <v>407.57553231506068</v>
      </c>
      <c r="CE147" s="1910">
        <v>412.81713231506069</v>
      </c>
      <c r="CF147" s="1910">
        <v>418.05873231506064</v>
      </c>
      <c r="CG147" s="1915"/>
      <c r="CH147" s="1727">
        <v>169.12</v>
      </c>
      <c r="CI147" s="1724">
        <v>172.83</v>
      </c>
      <c r="CJ147" s="627">
        <v>176.53</v>
      </c>
      <c r="CK147" s="627">
        <v>180.23</v>
      </c>
      <c r="CL147" s="627">
        <v>183.93</v>
      </c>
      <c r="CM147" s="627">
        <v>187.63</v>
      </c>
      <c r="CN147" s="1724">
        <v>191.33</v>
      </c>
      <c r="CO147" s="627">
        <v>195.03</v>
      </c>
      <c r="CP147" s="627">
        <v>198.73</v>
      </c>
      <c r="CQ147" s="627">
        <v>202.43</v>
      </c>
      <c r="CR147" s="627">
        <v>206.13</v>
      </c>
      <c r="CS147" s="627">
        <v>209.83</v>
      </c>
      <c r="CT147" s="627">
        <v>213.53</v>
      </c>
      <c r="CU147" s="640">
        <v>217.23</v>
      </c>
      <c r="CV147" s="1712">
        <v>220.94</v>
      </c>
      <c r="CW147" s="640">
        <v>224.64</v>
      </c>
      <c r="CX147" s="640">
        <v>228.34</v>
      </c>
      <c r="CY147" s="640">
        <v>232.04</v>
      </c>
      <c r="CZ147" s="640">
        <v>235.74</v>
      </c>
      <c r="DA147" s="640">
        <v>239.44</v>
      </c>
      <c r="DB147" s="640">
        <v>243.14</v>
      </c>
      <c r="DC147" s="640">
        <v>246.84</v>
      </c>
      <c r="DD147" s="640">
        <v>250.54</v>
      </c>
      <c r="DE147" s="640">
        <v>254.24</v>
      </c>
      <c r="DF147" s="640">
        <v>257.94</v>
      </c>
      <c r="DG147" s="640">
        <v>261.64</v>
      </c>
      <c r="DH147" s="640">
        <v>265.35000000000002</v>
      </c>
      <c r="DI147" s="1905"/>
    </row>
    <row r="148" spans="1:113" s="26" customFormat="1" ht="12.95" customHeight="1" x14ac:dyDescent="0.2">
      <c r="A148" s="29">
        <v>145</v>
      </c>
      <c r="B148" s="626">
        <v>397.57792927791894</v>
      </c>
      <c r="C148" s="1724">
        <v>404.9671292779189</v>
      </c>
      <c r="D148" s="627">
        <v>412.35632927791886</v>
      </c>
      <c r="E148" s="627">
        <v>419.74552927791888</v>
      </c>
      <c r="F148" s="1703">
        <v>427.13472927791889</v>
      </c>
      <c r="G148" s="1703">
        <v>434.52392927791891</v>
      </c>
      <c r="H148" s="1724">
        <v>441.91312927791887</v>
      </c>
      <c r="I148" s="627">
        <v>449.30232927791889</v>
      </c>
      <c r="J148" s="627">
        <v>456.6915292779189</v>
      </c>
      <c r="K148" s="1703">
        <v>464.08072927791892</v>
      </c>
      <c r="L148" s="1703">
        <v>471.46992927791888</v>
      </c>
      <c r="M148" s="1703">
        <v>478.8591292779189</v>
      </c>
      <c r="N148" s="1703">
        <v>486.24832927791897</v>
      </c>
      <c r="O148" s="636">
        <v>493.63752927791899</v>
      </c>
      <c r="P148" s="1704">
        <v>501.02672927791895</v>
      </c>
      <c r="Q148" s="1933">
        <v>508.41592927791885</v>
      </c>
      <c r="R148" s="1943">
        <v>515.80512927791892</v>
      </c>
      <c r="S148" s="1943">
        <v>523.19432927791888</v>
      </c>
      <c r="T148" s="1943">
        <v>530.58352927791884</v>
      </c>
      <c r="U148" s="1943">
        <v>537.97272927791892</v>
      </c>
      <c r="V148" s="1943">
        <v>545.36192927791899</v>
      </c>
      <c r="W148" s="1943">
        <v>552.75112927791884</v>
      </c>
      <c r="X148" s="1943">
        <v>560.14032927791891</v>
      </c>
      <c r="Y148" s="1943">
        <v>567.52952927791898</v>
      </c>
      <c r="Z148" s="1943">
        <v>574.91872927791894</v>
      </c>
      <c r="AA148" s="1943">
        <v>582.3079292779189</v>
      </c>
      <c r="AB148" s="1943">
        <v>589.69712927791886</v>
      </c>
      <c r="AC148" s="1939"/>
      <c r="AD148" s="1705">
        <v>238.38</v>
      </c>
      <c r="AE148" s="1724">
        <v>243.6</v>
      </c>
      <c r="AF148" s="627">
        <v>248.82</v>
      </c>
      <c r="AG148" s="627">
        <v>254.04</v>
      </c>
      <c r="AH148" s="1703">
        <v>259.25</v>
      </c>
      <c r="AI148" s="1703">
        <v>264.47000000000003</v>
      </c>
      <c r="AJ148" s="1724">
        <v>269.69</v>
      </c>
      <c r="AK148" s="627">
        <v>274.89999999999998</v>
      </c>
      <c r="AL148" s="627">
        <v>280.12</v>
      </c>
      <c r="AM148" s="1703">
        <v>285.33999999999997</v>
      </c>
      <c r="AN148" s="1703">
        <v>290.55</v>
      </c>
      <c r="AO148" s="1703">
        <v>295.77</v>
      </c>
      <c r="AP148" s="1703">
        <v>300.99</v>
      </c>
      <c r="AQ148" s="636">
        <v>306.20999999999998</v>
      </c>
      <c r="AR148" s="1704">
        <v>311.42</v>
      </c>
      <c r="AS148" s="641">
        <v>316.64</v>
      </c>
      <c r="AT148" s="1943">
        <v>321.86</v>
      </c>
      <c r="AU148" s="1943">
        <v>327.07</v>
      </c>
      <c r="AV148" s="1943">
        <v>332.29</v>
      </c>
      <c r="AW148" s="1943">
        <v>337.51</v>
      </c>
      <c r="AX148" s="1943">
        <v>342.73</v>
      </c>
      <c r="AY148" s="1943">
        <v>347.94</v>
      </c>
      <c r="AZ148" s="1943">
        <v>353.16</v>
      </c>
      <c r="BA148" s="1943">
        <v>358.38</v>
      </c>
      <c r="BB148" s="1943">
        <v>363.59</v>
      </c>
      <c r="BC148" s="1943">
        <v>368.81</v>
      </c>
      <c r="BD148" s="1943">
        <v>374.03</v>
      </c>
      <c r="BE148" s="1952"/>
      <c r="BF148" s="1725">
        <v>283.98423519851355</v>
      </c>
      <c r="BG148" s="1728">
        <v>289.26223519851351</v>
      </c>
      <c r="BH148" s="624">
        <v>294.54023519851347</v>
      </c>
      <c r="BI148" s="624">
        <v>299.81823519851349</v>
      </c>
      <c r="BJ148" s="1710">
        <v>305.09623519851351</v>
      </c>
      <c r="BK148" s="1703">
        <v>310.37423519851353</v>
      </c>
      <c r="BL148" s="1729">
        <v>315.65223519851349</v>
      </c>
      <c r="BM148" s="627">
        <v>320.93023519851351</v>
      </c>
      <c r="BN148" s="627">
        <v>326.20823519851353</v>
      </c>
      <c r="BO148" s="1703">
        <v>331.48623519851355</v>
      </c>
      <c r="BP148" s="1703">
        <v>336.76423519851352</v>
      </c>
      <c r="BQ148" s="1711">
        <v>342.04223519851354</v>
      </c>
      <c r="BR148" s="1703">
        <v>347.32023519851356</v>
      </c>
      <c r="BS148" s="636">
        <v>352.59823519851358</v>
      </c>
      <c r="BT148" s="1704">
        <v>357.87623519851354</v>
      </c>
      <c r="BU148" s="2949">
        <v>363.1542351985135</v>
      </c>
      <c r="BV148" s="1910">
        <v>368.43223519851352</v>
      </c>
      <c r="BW148" s="1910">
        <v>373.71023519851349</v>
      </c>
      <c r="BX148" s="1910">
        <v>378.98823519851351</v>
      </c>
      <c r="BY148" s="1910">
        <v>384.26623519851353</v>
      </c>
      <c r="BZ148" s="1910">
        <v>389.5442351985136</v>
      </c>
      <c r="CA148" s="1910">
        <v>394.82223519851351</v>
      </c>
      <c r="CB148" s="1910">
        <v>400.10023519851353</v>
      </c>
      <c r="CC148" s="1910">
        <v>405.37823519851355</v>
      </c>
      <c r="CD148" s="1910">
        <v>410.65623519851357</v>
      </c>
      <c r="CE148" s="1910">
        <v>415.93423519851353</v>
      </c>
      <c r="CF148" s="1910">
        <v>421.2122351985135</v>
      </c>
      <c r="CG148" s="1915"/>
      <c r="CH148" s="1727">
        <v>170.27</v>
      </c>
      <c r="CI148" s="1724">
        <v>174</v>
      </c>
      <c r="CJ148" s="627">
        <v>177.73</v>
      </c>
      <c r="CK148" s="627">
        <v>181.45</v>
      </c>
      <c r="CL148" s="627">
        <v>185.18</v>
      </c>
      <c r="CM148" s="627">
        <v>188.91</v>
      </c>
      <c r="CN148" s="1724">
        <v>192.63</v>
      </c>
      <c r="CO148" s="627">
        <v>196.36</v>
      </c>
      <c r="CP148" s="627">
        <v>200.09</v>
      </c>
      <c r="CQ148" s="627">
        <v>203.81</v>
      </c>
      <c r="CR148" s="627">
        <v>207.54</v>
      </c>
      <c r="CS148" s="627">
        <v>211.27</v>
      </c>
      <c r="CT148" s="627">
        <v>214.99</v>
      </c>
      <c r="CU148" s="640">
        <v>218.72</v>
      </c>
      <c r="CV148" s="1712">
        <v>222.45</v>
      </c>
      <c r="CW148" s="640">
        <v>226.17</v>
      </c>
      <c r="CX148" s="640">
        <v>229.9</v>
      </c>
      <c r="CY148" s="640">
        <v>233.62</v>
      </c>
      <c r="CZ148" s="640">
        <v>237.35</v>
      </c>
      <c r="DA148" s="640">
        <v>241.08</v>
      </c>
      <c r="DB148" s="640">
        <v>244.8</v>
      </c>
      <c r="DC148" s="640">
        <v>248.53</v>
      </c>
      <c r="DD148" s="640">
        <v>252.26</v>
      </c>
      <c r="DE148" s="640">
        <v>255.98</v>
      </c>
      <c r="DF148" s="640">
        <v>259.70999999999998</v>
      </c>
      <c r="DG148" s="640">
        <v>263.44</v>
      </c>
      <c r="DH148" s="640">
        <v>267.16000000000003</v>
      </c>
      <c r="DI148" s="1905"/>
    </row>
    <row r="149" spans="1:113" s="26" customFormat="1" ht="12.95" customHeight="1" x14ac:dyDescent="0.2">
      <c r="A149" s="29">
        <v>146</v>
      </c>
      <c r="B149" s="626">
        <v>400.18592016746476</v>
      </c>
      <c r="C149" s="1724">
        <v>407.62608016746481</v>
      </c>
      <c r="D149" s="627">
        <v>415.06624016746474</v>
      </c>
      <c r="E149" s="627">
        <v>422.50640016746473</v>
      </c>
      <c r="F149" s="1703">
        <v>429.94656016746472</v>
      </c>
      <c r="G149" s="1703">
        <v>437.38672016746477</v>
      </c>
      <c r="H149" s="1724">
        <v>444.82688016746471</v>
      </c>
      <c r="I149" s="627">
        <v>452.26704016746476</v>
      </c>
      <c r="J149" s="627">
        <v>459.7072001674648</v>
      </c>
      <c r="K149" s="1703">
        <v>467.1473601674648</v>
      </c>
      <c r="L149" s="1703">
        <v>474.58752016746485</v>
      </c>
      <c r="M149" s="1703">
        <v>482.02768016746478</v>
      </c>
      <c r="N149" s="1703">
        <v>489.46784016746477</v>
      </c>
      <c r="O149" s="636">
        <v>496.90800016746471</v>
      </c>
      <c r="P149" s="1704">
        <v>504.34816016746475</v>
      </c>
      <c r="Q149" s="1933">
        <v>511.78832016746475</v>
      </c>
      <c r="R149" s="1943">
        <v>519.2284801674648</v>
      </c>
      <c r="S149" s="1943">
        <v>526.66864016746467</v>
      </c>
      <c r="T149" s="1943">
        <v>534.10880016746478</v>
      </c>
      <c r="U149" s="1943">
        <v>541.54896016746466</v>
      </c>
      <c r="V149" s="1943">
        <v>548.98912016746488</v>
      </c>
      <c r="W149" s="1943">
        <v>556.42928016746475</v>
      </c>
      <c r="X149" s="1943">
        <v>563.86944016746475</v>
      </c>
      <c r="Y149" s="1943">
        <v>571.30960016746485</v>
      </c>
      <c r="Z149" s="1943">
        <v>578.74976016746473</v>
      </c>
      <c r="AA149" s="1943">
        <v>586.18992016746483</v>
      </c>
      <c r="AB149" s="1943">
        <v>593.63008016746471</v>
      </c>
      <c r="AC149" s="1939"/>
      <c r="AD149" s="1705">
        <v>240</v>
      </c>
      <c r="AE149" s="1724">
        <v>245.25</v>
      </c>
      <c r="AF149" s="627">
        <v>250.5</v>
      </c>
      <c r="AG149" s="627">
        <v>255.75</v>
      </c>
      <c r="AH149" s="1703">
        <v>261.01</v>
      </c>
      <c r="AI149" s="1703">
        <v>266.26</v>
      </c>
      <c r="AJ149" s="1724">
        <v>271.51</v>
      </c>
      <c r="AK149" s="627">
        <v>276.77</v>
      </c>
      <c r="AL149" s="627">
        <v>282.02</v>
      </c>
      <c r="AM149" s="1703">
        <v>287.27</v>
      </c>
      <c r="AN149" s="1703">
        <v>292.52999999999997</v>
      </c>
      <c r="AO149" s="1703">
        <v>297.77999999999997</v>
      </c>
      <c r="AP149" s="1703">
        <v>303.02999999999997</v>
      </c>
      <c r="AQ149" s="636">
        <v>308.29000000000002</v>
      </c>
      <c r="AR149" s="1704">
        <v>313.54000000000002</v>
      </c>
      <c r="AS149" s="641">
        <v>318.79000000000002</v>
      </c>
      <c r="AT149" s="1943">
        <v>324.04000000000002</v>
      </c>
      <c r="AU149" s="1943">
        <v>329.3</v>
      </c>
      <c r="AV149" s="1943">
        <v>334.55</v>
      </c>
      <c r="AW149" s="1943">
        <v>339.8</v>
      </c>
      <c r="AX149" s="1943">
        <v>345.06</v>
      </c>
      <c r="AY149" s="1943">
        <v>350.31</v>
      </c>
      <c r="AZ149" s="1943">
        <v>355.56</v>
      </c>
      <c r="BA149" s="1943">
        <v>360.82</v>
      </c>
      <c r="BB149" s="1943">
        <v>366.07</v>
      </c>
      <c r="BC149" s="1943">
        <v>371.32</v>
      </c>
      <c r="BD149" s="1943">
        <v>376.58</v>
      </c>
      <c r="BE149" s="1952"/>
      <c r="BF149" s="1725">
        <v>285.84708583390341</v>
      </c>
      <c r="BG149" s="1726">
        <v>291.16148583390344</v>
      </c>
      <c r="BH149" s="624">
        <v>296.47588583390342</v>
      </c>
      <c r="BI149" s="624">
        <v>301.7902858339034</v>
      </c>
      <c r="BJ149" s="1710">
        <v>307.10468583390337</v>
      </c>
      <c r="BK149" s="1703">
        <v>312.41908583390341</v>
      </c>
      <c r="BL149" s="1724">
        <v>317.73348583390339</v>
      </c>
      <c r="BM149" s="627">
        <v>323.04788583390342</v>
      </c>
      <c r="BN149" s="627">
        <v>328.36228583390346</v>
      </c>
      <c r="BO149" s="1703">
        <v>333.67668583390343</v>
      </c>
      <c r="BP149" s="1703">
        <v>338.99108583390347</v>
      </c>
      <c r="BQ149" s="1711">
        <v>344.30548583390345</v>
      </c>
      <c r="BR149" s="1703">
        <v>349.61988583390342</v>
      </c>
      <c r="BS149" s="636">
        <v>354.9342858339034</v>
      </c>
      <c r="BT149" s="1704">
        <v>360.24868583390344</v>
      </c>
      <c r="BU149" s="2949">
        <v>365.56308583390341</v>
      </c>
      <c r="BV149" s="1910">
        <v>370.87748583390345</v>
      </c>
      <c r="BW149" s="1910">
        <v>376.19188583390337</v>
      </c>
      <c r="BX149" s="1910">
        <v>381.50628583390341</v>
      </c>
      <c r="BY149" s="1910">
        <v>386.82068583390338</v>
      </c>
      <c r="BZ149" s="1910">
        <v>392.13508583390347</v>
      </c>
      <c r="CA149" s="1910">
        <v>397.44948583390345</v>
      </c>
      <c r="CB149" s="1910">
        <v>402.76388583390343</v>
      </c>
      <c r="CC149" s="1910">
        <v>408.07828583390346</v>
      </c>
      <c r="CD149" s="1910">
        <v>413.39268583390344</v>
      </c>
      <c r="CE149" s="1910">
        <v>418.70708583390348</v>
      </c>
      <c r="CF149" s="1910">
        <v>424.0214858339034</v>
      </c>
      <c r="CG149" s="1915"/>
      <c r="CH149" s="1727">
        <v>171.43</v>
      </c>
      <c r="CI149" s="1724">
        <v>175.18</v>
      </c>
      <c r="CJ149" s="627">
        <v>178.93</v>
      </c>
      <c r="CK149" s="627">
        <v>182.68</v>
      </c>
      <c r="CL149" s="627">
        <v>186.43</v>
      </c>
      <c r="CM149" s="627">
        <v>190.19</v>
      </c>
      <c r="CN149" s="1724">
        <v>193.94</v>
      </c>
      <c r="CO149" s="627">
        <v>197.69</v>
      </c>
      <c r="CP149" s="627">
        <v>201.44</v>
      </c>
      <c r="CQ149" s="627">
        <v>205.19</v>
      </c>
      <c r="CR149" s="627">
        <v>208.95</v>
      </c>
      <c r="CS149" s="627">
        <v>212.7</v>
      </c>
      <c r="CT149" s="627">
        <v>216.45</v>
      </c>
      <c r="CU149" s="640">
        <v>220.2</v>
      </c>
      <c r="CV149" s="1712">
        <v>223.96</v>
      </c>
      <c r="CW149" s="640">
        <v>227.71</v>
      </c>
      <c r="CX149" s="640">
        <v>231.46</v>
      </c>
      <c r="CY149" s="640">
        <v>235.21</v>
      </c>
      <c r="CZ149" s="640">
        <v>238.96</v>
      </c>
      <c r="DA149" s="640">
        <v>242.72</v>
      </c>
      <c r="DB149" s="640">
        <v>246.47</v>
      </c>
      <c r="DC149" s="640">
        <v>250.22</v>
      </c>
      <c r="DD149" s="640">
        <v>253.97</v>
      </c>
      <c r="DE149" s="640">
        <v>257.73</v>
      </c>
      <c r="DF149" s="640">
        <v>261.48</v>
      </c>
      <c r="DG149" s="640">
        <v>265.23</v>
      </c>
      <c r="DH149" s="640">
        <v>268.98</v>
      </c>
      <c r="DI149" s="1905"/>
    </row>
    <row r="150" spans="1:113" s="26" customFormat="1" ht="12.95" customHeight="1" x14ac:dyDescent="0.2">
      <c r="A150" s="29">
        <v>147</v>
      </c>
      <c r="B150" s="626">
        <v>402.79935290941188</v>
      </c>
      <c r="C150" s="1724">
        <v>410.29047290941179</v>
      </c>
      <c r="D150" s="627">
        <v>417.78159290941181</v>
      </c>
      <c r="E150" s="627">
        <v>425.27271290941189</v>
      </c>
      <c r="F150" s="1703">
        <v>432.76383290941186</v>
      </c>
      <c r="G150" s="1703">
        <v>440.25495290941183</v>
      </c>
      <c r="H150" s="1724">
        <v>447.74607290941174</v>
      </c>
      <c r="I150" s="627">
        <v>455.23719290941176</v>
      </c>
      <c r="J150" s="627">
        <v>462.7283129094119</v>
      </c>
      <c r="K150" s="1703">
        <v>470.21943290941186</v>
      </c>
      <c r="L150" s="1703">
        <v>477.71055290941189</v>
      </c>
      <c r="M150" s="1703">
        <v>485.20167290941191</v>
      </c>
      <c r="N150" s="1703">
        <v>492.69279290941182</v>
      </c>
      <c r="O150" s="636">
        <v>500.18391290941184</v>
      </c>
      <c r="P150" s="1704">
        <v>507.67503290941181</v>
      </c>
      <c r="Q150" s="1933">
        <v>515.16615290941184</v>
      </c>
      <c r="R150" s="1943">
        <v>522.65727290941186</v>
      </c>
      <c r="S150" s="1943">
        <v>530.14839290941177</v>
      </c>
      <c r="T150" s="1943">
        <v>537.63951290941179</v>
      </c>
      <c r="U150" s="1943">
        <v>545.13063290941182</v>
      </c>
      <c r="V150" s="1943">
        <v>552.62175290941195</v>
      </c>
      <c r="W150" s="1943">
        <v>560.11287290941186</v>
      </c>
      <c r="X150" s="1943">
        <v>567.60399290941189</v>
      </c>
      <c r="Y150" s="1943">
        <v>575.0951129094118</v>
      </c>
      <c r="Z150" s="1943">
        <v>582.58623290941182</v>
      </c>
      <c r="AA150" s="1943">
        <v>590.07735290941184</v>
      </c>
      <c r="AB150" s="1943">
        <v>597.56847290941187</v>
      </c>
      <c r="AC150" s="1939"/>
      <c r="AD150" s="1705">
        <v>241.61</v>
      </c>
      <c r="AE150" s="1724">
        <v>246.9</v>
      </c>
      <c r="AF150" s="627">
        <v>252.19</v>
      </c>
      <c r="AG150" s="627">
        <v>257.47000000000003</v>
      </c>
      <c r="AH150" s="1703">
        <v>262.76</v>
      </c>
      <c r="AI150" s="1703">
        <v>268.05</v>
      </c>
      <c r="AJ150" s="1724">
        <v>273.33999999999997</v>
      </c>
      <c r="AK150" s="627">
        <v>278.63</v>
      </c>
      <c r="AL150" s="627">
        <v>283.92</v>
      </c>
      <c r="AM150" s="1703">
        <v>289.20999999999998</v>
      </c>
      <c r="AN150" s="1703">
        <v>294.5</v>
      </c>
      <c r="AO150" s="1703">
        <v>299.79000000000002</v>
      </c>
      <c r="AP150" s="1703">
        <v>305.08</v>
      </c>
      <c r="AQ150" s="636">
        <v>310.37</v>
      </c>
      <c r="AR150" s="1704">
        <v>315.64999999999998</v>
      </c>
      <c r="AS150" s="641">
        <v>320.94</v>
      </c>
      <c r="AT150" s="1943">
        <v>326.23</v>
      </c>
      <c r="AU150" s="1943">
        <v>331.52</v>
      </c>
      <c r="AV150" s="1943">
        <v>336.81</v>
      </c>
      <c r="AW150" s="1943">
        <v>342.1</v>
      </c>
      <c r="AX150" s="1943">
        <v>347.39</v>
      </c>
      <c r="AY150" s="1943">
        <v>352.68</v>
      </c>
      <c r="AZ150" s="1943">
        <v>357.97</v>
      </c>
      <c r="BA150" s="1943">
        <v>363.26</v>
      </c>
      <c r="BB150" s="1943">
        <v>368.55</v>
      </c>
      <c r="BC150" s="1943">
        <v>373.83</v>
      </c>
      <c r="BD150" s="1943">
        <v>379.12</v>
      </c>
      <c r="BE150" s="1952"/>
      <c r="BF150" s="1725">
        <v>287.7138235067228</v>
      </c>
      <c r="BG150" s="1726">
        <v>293.06462350672274</v>
      </c>
      <c r="BH150" s="624">
        <v>298.41542350672273</v>
      </c>
      <c r="BI150" s="624">
        <v>303.76622350672278</v>
      </c>
      <c r="BJ150" s="1710">
        <v>309.11702350672277</v>
      </c>
      <c r="BK150" s="1703">
        <v>314.46782350672277</v>
      </c>
      <c r="BL150" s="1724">
        <v>319.8186235067227</v>
      </c>
      <c r="BM150" s="627">
        <v>325.16942350672269</v>
      </c>
      <c r="BN150" s="627">
        <v>330.5202235067228</v>
      </c>
      <c r="BO150" s="1703">
        <v>335.87102350672279</v>
      </c>
      <c r="BP150" s="1703">
        <v>341.22182350672279</v>
      </c>
      <c r="BQ150" s="1711">
        <v>346.57262350672283</v>
      </c>
      <c r="BR150" s="1703">
        <v>351.92342350672277</v>
      </c>
      <c r="BS150" s="636">
        <v>357.27422350672276</v>
      </c>
      <c r="BT150" s="1704">
        <v>362.62502350672275</v>
      </c>
      <c r="BU150" s="2949">
        <v>367.97582350672275</v>
      </c>
      <c r="BV150" s="1910">
        <v>373.3266235067228</v>
      </c>
      <c r="BW150" s="1910">
        <v>378.67742350672273</v>
      </c>
      <c r="BX150" s="1910">
        <v>384.02822350672272</v>
      </c>
      <c r="BY150" s="1910">
        <v>389.37902350672272</v>
      </c>
      <c r="BZ150" s="1910">
        <v>394.72982350672282</v>
      </c>
      <c r="CA150" s="1910">
        <v>400.08062350672282</v>
      </c>
      <c r="CB150" s="1910">
        <v>405.43142350672281</v>
      </c>
      <c r="CC150" s="1910">
        <v>410.78222350672274</v>
      </c>
      <c r="CD150" s="1910">
        <v>416.13302350672279</v>
      </c>
      <c r="CE150" s="1910">
        <v>421.48382350672279</v>
      </c>
      <c r="CF150" s="1910">
        <v>426.83462350672278</v>
      </c>
      <c r="CG150" s="1915"/>
      <c r="CH150" s="1727">
        <v>172.58</v>
      </c>
      <c r="CI150" s="1724">
        <v>176.35</v>
      </c>
      <c r="CJ150" s="627">
        <v>180.13</v>
      </c>
      <c r="CK150" s="627">
        <v>183.91</v>
      </c>
      <c r="CL150" s="627">
        <v>187.69</v>
      </c>
      <c r="CM150" s="627">
        <v>191.47</v>
      </c>
      <c r="CN150" s="1724">
        <v>195.24</v>
      </c>
      <c r="CO150" s="627">
        <v>199.02</v>
      </c>
      <c r="CP150" s="627">
        <v>202.8</v>
      </c>
      <c r="CQ150" s="627">
        <v>206.58</v>
      </c>
      <c r="CR150" s="627">
        <v>210.36</v>
      </c>
      <c r="CS150" s="627">
        <v>214.13</v>
      </c>
      <c r="CT150" s="627">
        <v>217.91</v>
      </c>
      <c r="CU150" s="640">
        <v>221.69</v>
      </c>
      <c r="CV150" s="1712">
        <v>225.47</v>
      </c>
      <c r="CW150" s="640">
        <v>229.25</v>
      </c>
      <c r="CX150" s="640">
        <v>233.02</v>
      </c>
      <c r="CY150" s="640">
        <v>236.8</v>
      </c>
      <c r="CZ150" s="640">
        <v>240.58</v>
      </c>
      <c r="DA150" s="640">
        <v>244.36</v>
      </c>
      <c r="DB150" s="640">
        <v>248.13</v>
      </c>
      <c r="DC150" s="640">
        <v>251.91</v>
      </c>
      <c r="DD150" s="640">
        <v>255.69</v>
      </c>
      <c r="DE150" s="640">
        <v>259.47000000000003</v>
      </c>
      <c r="DF150" s="640">
        <v>263.25</v>
      </c>
      <c r="DG150" s="640">
        <v>267.02</v>
      </c>
      <c r="DH150" s="640">
        <v>270.8</v>
      </c>
      <c r="DI150" s="1905"/>
    </row>
    <row r="151" spans="1:113" s="26" customFormat="1" ht="12.95" customHeight="1" x14ac:dyDescent="0.2">
      <c r="A151" s="29">
        <v>148</v>
      </c>
      <c r="B151" s="626">
        <v>405.42</v>
      </c>
      <c r="C151" s="1724">
        <v>412.96</v>
      </c>
      <c r="D151" s="627">
        <v>420.5</v>
      </c>
      <c r="E151" s="627">
        <v>428.04</v>
      </c>
      <c r="F151" s="1703">
        <v>435.59</v>
      </c>
      <c r="G151" s="1703">
        <v>443.13</v>
      </c>
      <c r="H151" s="1724">
        <v>450.67</v>
      </c>
      <c r="I151" s="627">
        <v>458.21</v>
      </c>
      <c r="J151" s="627">
        <v>465.75</v>
      </c>
      <c r="K151" s="1703">
        <v>473.3</v>
      </c>
      <c r="L151" s="1703">
        <v>480.84</v>
      </c>
      <c r="M151" s="1703">
        <v>488.38</v>
      </c>
      <c r="N151" s="1703">
        <v>495.92</v>
      </c>
      <c r="O151" s="636">
        <v>503.47</v>
      </c>
      <c r="P151" s="1704">
        <v>511.01</v>
      </c>
      <c r="Q151" s="1933">
        <v>518.54999999999995</v>
      </c>
      <c r="R151" s="1943">
        <v>526.09</v>
      </c>
      <c r="S151" s="1943">
        <v>533.63</v>
      </c>
      <c r="T151" s="1943">
        <v>541.17999999999995</v>
      </c>
      <c r="U151" s="1943">
        <v>548.72</v>
      </c>
      <c r="V151" s="1943">
        <v>556.26</v>
      </c>
      <c r="W151" s="1943">
        <v>563.79999999999995</v>
      </c>
      <c r="X151" s="1943">
        <v>571.34</v>
      </c>
      <c r="Y151" s="1943">
        <v>578.89</v>
      </c>
      <c r="Z151" s="1943">
        <v>586.42999999999995</v>
      </c>
      <c r="AA151" s="1943">
        <v>593.97</v>
      </c>
      <c r="AB151" s="1943">
        <v>601.51</v>
      </c>
      <c r="AC151" s="1939"/>
      <c r="AD151" s="1705">
        <v>243.22</v>
      </c>
      <c r="AE151" s="1724">
        <v>248.55</v>
      </c>
      <c r="AF151" s="627">
        <v>253.87</v>
      </c>
      <c r="AG151" s="627">
        <v>259.2</v>
      </c>
      <c r="AH151" s="1703">
        <v>264.52</v>
      </c>
      <c r="AI151" s="1703">
        <v>269.85000000000002</v>
      </c>
      <c r="AJ151" s="1724">
        <v>275.17</v>
      </c>
      <c r="AK151" s="627">
        <v>280.5</v>
      </c>
      <c r="AL151" s="627">
        <v>285.82</v>
      </c>
      <c r="AM151" s="1703">
        <v>291.14999999999998</v>
      </c>
      <c r="AN151" s="1703">
        <v>296.47000000000003</v>
      </c>
      <c r="AO151" s="1703">
        <v>301.8</v>
      </c>
      <c r="AP151" s="1703">
        <v>307.12</v>
      </c>
      <c r="AQ151" s="636">
        <v>312.45</v>
      </c>
      <c r="AR151" s="1704">
        <v>317.77</v>
      </c>
      <c r="AS151" s="641">
        <v>323.10000000000002</v>
      </c>
      <c r="AT151" s="1943">
        <v>328.42</v>
      </c>
      <c r="AU151" s="1943">
        <v>333.75</v>
      </c>
      <c r="AV151" s="1943">
        <v>339.07</v>
      </c>
      <c r="AW151" s="1943">
        <v>344.4</v>
      </c>
      <c r="AX151" s="1943">
        <v>349.72</v>
      </c>
      <c r="AY151" s="1943">
        <v>355.05</v>
      </c>
      <c r="AZ151" s="1943">
        <v>360.37</v>
      </c>
      <c r="BA151" s="1943">
        <v>365.7</v>
      </c>
      <c r="BB151" s="1943">
        <v>371.02</v>
      </c>
      <c r="BC151" s="1943">
        <v>376.35</v>
      </c>
      <c r="BD151" s="1943">
        <v>381.67</v>
      </c>
      <c r="BE151" s="1952"/>
      <c r="BF151" s="1725">
        <v>289.58</v>
      </c>
      <c r="BG151" s="1726">
        <v>294.97000000000003</v>
      </c>
      <c r="BH151" s="624">
        <v>300.36</v>
      </c>
      <c r="BI151" s="624">
        <v>305.75</v>
      </c>
      <c r="BJ151" s="1710">
        <v>311.13</v>
      </c>
      <c r="BK151" s="1703">
        <v>316.52</v>
      </c>
      <c r="BL151" s="1724">
        <v>321.91000000000003</v>
      </c>
      <c r="BM151" s="627">
        <v>327.29000000000002</v>
      </c>
      <c r="BN151" s="627">
        <v>332.68</v>
      </c>
      <c r="BO151" s="1703">
        <v>338.07</v>
      </c>
      <c r="BP151" s="1703">
        <v>343.46</v>
      </c>
      <c r="BQ151" s="1711">
        <v>348.84</v>
      </c>
      <c r="BR151" s="1703">
        <v>354.23</v>
      </c>
      <c r="BS151" s="636">
        <v>359.62</v>
      </c>
      <c r="BT151" s="1704">
        <v>365.01</v>
      </c>
      <c r="BU151" s="2949">
        <v>370.39</v>
      </c>
      <c r="BV151" s="1910">
        <v>375.78</v>
      </c>
      <c r="BW151" s="1910">
        <v>381.17</v>
      </c>
      <c r="BX151" s="1910">
        <v>386.55</v>
      </c>
      <c r="BY151" s="1910">
        <v>391.94</v>
      </c>
      <c r="BZ151" s="1910">
        <v>397.33</v>
      </c>
      <c r="CA151" s="1910">
        <v>402.72</v>
      </c>
      <c r="CB151" s="1910">
        <v>408.1</v>
      </c>
      <c r="CC151" s="1910">
        <v>413.49</v>
      </c>
      <c r="CD151" s="1910">
        <v>418.88</v>
      </c>
      <c r="CE151" s="1910">
        <v>424.26</v>
      </c>
      <c r="CF151" s="1910">
        <v>429.65</v>
      </c>
      <c r="CG151" s="1915"/>
      <c r="CH151" s="1727">
        <v>173.73</v>
      </c>
      <c r="CI151" s="1724">
        <v>177.53</v>
      </c>
      <c r="CJ151" s="627">
        <v>181.34</v>
      </c>
      <c r="CK151" s="627">
        <v>185.14</v>
      </c>
      <c r="CL151" s="627">
        <v>188.94</v>
      </c>
      <c r="CM151" s="627">
        <v>192.75</v>
      </c>
      <c r="CN151" s="1724">
        <v>196.55</v>
      </c>
      <c r="CO151" s="627">
        <v>200.36</v>
      </c>
      <c r="CP151" s="627">
        <v>204.16</v>
      </c>
      <c r="CQ151" s="627">
        <v>207.96</v>
      </c>
      <c r="CR151" s="627">
        <v>211.77</v>
      </c>
      <c r="CS151" s="627">
        <v>215.57</v>
      </c>
      <c r="CT151" s="627">
        <v>219.37</v>
      </c>
      <c r="CU151" s="640">
        <v>223.18</v>
      </c>
      <c r="CV151" s="1712">
        <v>226.98</v>
      </c>
      <c r="CW151" s="640">
        <v>230.78</v>
      </c>
      <c r="CX151" s="640">
        <v>234.59</v>
      </c>
      <c r="CY151" s="640">
        <v>238.39</v>
      </c>
      <c r="CZ151" s="640">
        <v>242.19</v>
      </c>
      <c r="DA151" s="640">
        <v>246</v>
      </c>
      <c r="DB151" s="640">
        <v>249.8</v>
      </c>
      <c r="DC151" s="640">
        <v>253.61</v>
      </c>
      <c r="DD151" s="640">
        <v>257.41000000000003</v>
      </c>
      <c r="DE151" s="640">
        <v>261.20999999999998</v>
      </c>
      <c r="DF151" s="640">
        <v>265.02</v>
      </c>
      <c r="DG151" s="640">
        <v>268.82</v>
      </c>
      <c r="DH151" s="640">
        <v>272.62</v>
      </c>
      <c r="DI151" s="1905"/>
    </row>
    <row r="152" spans="1:113" s="26" customFormat="1" ht="12.95" customHeight="1" x14ac:dyDescent="0.2">
      <c r="A152" s="29">
        <v>149</v>
      </c>
      <c r="B152" s="626">
        <v>408.04</v>
      </c>
      <c r="C152" s="1724">
        <v>415.64</v>
      </c>
      <c r="D152" s="627">
        <v>423.23</v>
      </c>
      <c r="E152" s="627">
        <v>430.82</v>
      </c>
      <c r="F152" s="1703">
        <v>438.42</v>
      </c>
      <c r="G152" s="1703">
        <v>446.01</v>
      </c>
      <c r="H152" s="1724">
        <v>453.6</v>
      </c>
      <c r="I152" s="627">
        <v>461.19</v>
      </c>
      <c r="J152" s="627">
        <v>468.79</v>
      </c>
      <c r="K152" s="1703">
        <v>476.38</v>
      </c>
      <c r="L152" s="1703">
        <v>483.97</v>
      </c>
      <c r="M152" s="1703">
        <v>491.57</v>
      </c>
      <c r="N152" s="1703">
        <v>499.16</v>
      </c>
      <c r="O152" s="636">
        <v>506.75</v>
      </c>
      <c r="P152" s="1704">
        <v>514.35</v>
      </c>
      <c r="Q152" s="1933">
        <v>521.94000000000005</v>
      </c>
      <c r="R152" s="1943">
        <v>529.53</v>
      </c>
      <c r="S152" s="1943">
        <v>537.12</v>
      </c>
      <c r="T152" s="1943">
        <v>544.72</v>
      </c>
      <c r="U152" s="1943">
        <v>552.30999999999995</v>
      </c>
      <c r="V152" s="1943">
        <v>559.9</v>
      </c>
      <c r="W152" s="1943">
        <v>567.5</v>
      </c>
      <c r="X152" s="1943">
        <v>575.09</v>
      </c>
      <c r="Y152" s="1943">
        <v>582.67999999999995</v>
      </c>
      <c r="Z152" s="1943">
        <v>590.28</v>
      </c>
      <c r="AA152" s="1943">
        <v>597.87</v>
      </c>
      <c r="AB152" s="1943">
        <v>605.46</v>
      </c>
      <c r="AC152" s="1939"/>
      <c r="AD152" s="1705">
        <v>244.98</v>
      </c>
      <c r="AE152" s="1724">
        <v>250.34</v>
      </c>
      <c r="AF152" s="627">
        <v>255.7</v>
      </c>
      <c r="AG152" s="627">
        <v>261.06</v>
      </c>
      <c r="AH152" s="1703">
        <v>266.42</v>
      </c>
      <c r="AI152" s="1703">
        <v>271.77999999999997</v>
      </c>
      <c r="AJ152" s="1724">
        <v>277.14</v>
      </c>
      <c r="AK152" s="627">
        <v>282.5</v>
      </c>
      <c r="AL152" s="627">
        <v>287.86</v>
      </c>
      <c r="AM152" s="1703">
        <v>293.23</v>
      </c>
      <c r="AN152" s="1703">
        <v>298.58999999999997</v>
      </c>
      <c r="AO152" s="1703">
        <v>303.95</v>
      </c>
      <c r="AP152" s="1703">
        <v>309.31</v>
      </c>
      <c r="AQ152" s="636">
        <v>314.67</v>
      </c>
      <c r="AR152" s="1704">
        <v>320.02999999999997</v>
      </c>
      <c r="AS152" s="641">
        <v>325.39</v>
      </c>
      <c r="AT152" s="1943">
        <v>330.75</v>
      </c>
      <c r="AU152" s="1943">
        <v>336.11</v>
      </c>
      <c r="AV152" s="1943">
        <v>341.47</v>
      </c>
      <c r="AW152" s="1943">
        <v>346.84</v>
      </c>
      <c r="AX152" s="1943">
        <v>352.2</v>
      </c>
      <c r="AY152" s="1943">
        <v>357.56</v>
      </c>
      <c r="AZ152" s="1943">
        <v>362.92</v>
      </c>
      <c r="BA152" s="1943">
        <v>368.28</v>
      </c>
      <c r="BB152" s="1943">
        <v>373.64</v>
      </c>
      <c r="BC152" s="1943">
        <v>379</v>
      </c>
      <c r="BD152" s="1943">
        <v>384.36</v>
      </c>
      <c r="BE152" s="1952"/>
      <c r="BF152" s="1725">
        <v>291.45999999999998</v>
      </c>
      <c r="BG152" s="1726">
        <v>296.88</v>
      </c>
      <c r="BH152" s="624">
        <v>302.31</v>
      </c>
      <c r="BI152" s="624">
        <v>307.73</v>
      </c>
      <c r="BJ152" s="1710">
        <v>313.14999999999998</v>
      </c>
      <c r="BK152" s="1703">
        <v>318.58</v>
      </c>
      <c r="BL152" s="1724">
        <v>324</v>
      </c>
      <c r="BM152" s="627">
        <v>329.42</v>
      </c>
      <c r="BN152" s="627">
        <v>334.85</v>
      </c>
      <c r="BO152" s="1703">
        <v>340.27</v>
      </c>
      <c r="BP152" s="1703">
        <v>345.7</v>
      </c>
      <c r="BQ152" s="1711">
        <v>351.12</v>
      </c>
      <c r="BR152" s="1703">
        <v>356.54</v>
      </c>
      <c r="BS152" s="636">
        <v>361.97</v>
      </c>
      <c r="BT152" s="1704">
        <v>367.39</v>
      </c>
      <c r="BU152" s="2949">
        <v>372.81</v>
      </c>
      <c r="BV152" s="1910">
        <v>378.24</v>
      </c>
      <c r="BW152" s="1910">
        <v>383.66</v>
      </c>
      <c r="BX152" s="1910">
        <v>389.08</v>
      </c>
      <c r="BY152" s="1910">
        <v>394.51</v>
      </c>
      <c r="BZ152" s="1910">
        <v>399.93</v>
      </c>
      <c r="CA152" s="1910">
        <v>405.35</v>
      </c>
      <c r="CB152" s="1910">
        <v>410.78</v>
      </c>
      <c r="CC152" s="1910">
        <v>416.2</v>
      </c>
      <c r="CD152" s="1910">
        <v>421.63</v>
      </c>
      <c r="CE152" s="1910">
        <v>427.05</v>
      </c>
      <c r="CF152" s="1910">
        <v>432.47</v>
      </c>
      <c r="CG152" s="1915"/>
      <c r="CH152" s="1727">
        <v>174.98</v>
      </c>
      <c r="CI152" s="1724">
        <v>178.81</v>
      </c>
      <c r="CJ152" s="627">
        <v>182.64</v>
      </c>
      <c r="CK152" s="627">
        <v>186.47</v>
      </c>
      <c r="CL152" s="627">
        <v>190.3</v>
      </c>
      <c r="CM152" s="627">
        <v>194.13</v>
      </c>
      <c r="CN152" s="1724">
        <v>197.96</v>
      </c>
      <c r="CO152" s="627">
        <v>201.79</v>
      </c>
      <c r="CP152" s="627">
        <v>205.62</v>
      </c>
      <c r="CQ152" s="627">
        <v>209.45</v>
      </c>
      <c r="CR152" s="627">
        <v>213.28</v>
      </c>
      <c r="CS152" s="627">
        <v>217.11</v>
      </c>
      <c r="CT152" s="627">
        <v>220.93</v>
      </c>
      <c r="CU152" s="640">
        <v>224.76</v>
      </c>
      <c r="CV152" s="1712">
        <v>228.59</v>
      </c>
      <c r="CW152" s="640">
        <v>232.42</v>
      </c>
      <c r="CX152" s="640">
        <v>236.25</v>
      </c>
      <c r="CY152" s="640">
        <v>240.08</v>
      </c>
      <c r="CZ152" s="640">
        <v>243.91</v>
      </c>
      <c r="DA152" s="640">
        <v>247.74</v>
      </c>
      <c r="DB152" s="640">
        <v>251.57</v>
      </c>
      <c r="DC152" s="640">
        <v>255.4</v>
      </c>
      <c r="DD152" s="640">
        <v>259.23</v>
      </c>
      <c r="DE152" s="640">
        <v>263.06</v>
      </c>
      <c r="DF152" s="640">
        <v>266.89</v>
      </c>
      <c r="DG152" s="640">
        <v>270.72000000000003</v>
      </c>
      <c r="DH152" s="640">
        <v>274.54000000000002</v>
      </c>
      <c r="DI152" s="1905"/>
    </row>
    <row r="153" spans="1:113" s="30" customFormat="1" ht="12.95" customHeight="1" thickBot="1" x14ac:dyDescent="0.25">
      <c r="A153" s="29">
        <v>150</v>
      </c>
      <c r="B153" s="626">
        <v>411.2</v>
      </c>
      <c r="C153" s="1724">
        <v>418.84</v>
      </c>
      <c r="D153" s="627">
        <v>426.49</v>
      </c>
      <c r="E153" s="627">
        <v>434.13</v>
      </c>
      <c r="F153" s="1703">
        <v>441.78</v>
      </c>
      <c r="G153" s="1703">
        <v>449.42</v>
      </c>
      <c r="H153" s="1724">
        <v>457.06</v>
      </c>
      <c r="I153" s="627">
        <v>464.71</v>
      </c>
      <c r="J153" s="627">
        <v>472.35</v>
      </c>
      <c r="K153" s="1703">
        <v>480</v>
      </c>
      <c r="L153" s="1703">
        <v>487.64</v>
      </c>
      <c r="M153" s="1703">
        <v>495.28</v>
      </c>
      <c r="N153" s="1703">
        <v>502.93</v>
      </c>
      <c r="O153" s="636">
        <v>510.57</v>
      </c>
      <c r="P153" s="1704">
        <v>518.22</v>
      </c>
      <c r="Q153" s="1933">
        <v>525.86</v>
      </c>
      <c r="R153" s="1943">
        <v>533.5</v>
      </c>
      <c r="S153" s="1943">
        <v>541.15</v>
      </c>
      <c r="T153" s="1943">
        <v>548.79</v>
      </c>
      <c r="U153" s="1943">
        <v>556.44000000000005</v>
      </c>
      <c r="V153" s="1943">
        <v>564.08000000000004</v>
      </c>
      <c r="W153" s="1943">
        <v>571.72</v>
      </c>
      <c r="X153" s="1943">
        <v>579.37</v>
      </c>
      <c r="Y153" s="1943">
        <v>587.01</v>
      </c>
      <c r="Z153" s="1943">
        <v>594.66</v>
      </c>
      <c r="AA153" s="1943">
        <v>602.29999999999995</v>
      </c>
      <c r="AB153" s="1943">
        <v>609.94000000000005</v>
      </c>
      <c r="AC153" s="1939"/>
      <c r="AD153" s="1705">
        <v>246.59</v>
      </c>
      <c r="AE153" s="1724">
        <v>251.99</v>
      </c>
      <c r="AF153" s="627">
        <v>257.39</v>
      </c>
      <c r="AG153" s="627">
        <v>262.79000000000002</v>
      </c>
      <c r="AH153" s="1703">
        <v>268.18</v>
      </c>
      <c r="AI153" s="1703">
        <v>273.58</v>
      </c>
      <c r="AJ153" s="1724">
        <v>278.98</v>
      </c>
      <c r="AK153" s="627">
        <v>284.37</v>
      </c>
      <c r="AL153" s="627">
        <v>289.77</v>
      </c>
      <c r="AM153" s="1703">
        <v>295.17</v>
      </c>
      <c r="AN153" s="1703">
        <v>300.56</v>
      </c>
      <c r="AO153" s="1703">
        <v>305.95999999999998</v>
      </c>
      <c r="AP153" s="1703">
        <v>311.36</v>
      </c>
      <c r="AQ153" s="636">
        <v>316.76</v>
      </c>
      <c r="AR153" s="1704">
        <v>322.14999999999998</v>
      </c>
      <c r="AS153" s="641">
        <v>327.55</v>
      </c>
      <c r="AT153" s="1943">
        <v>332.95</v>
      </c>
      <c r="AU153" s="1943">
        <v>338.34</v>
      </c>
      <c r="AV153" s="1943">
        <v>343.74</v>
      </c>
      <c r="AW153" s="1943">
        <v>349.14</v>
      </c>
      <c r="AX153" s="1943">
        <v>354.53</v>
      </c>
      <c r="AY153" s="1943">
        <v>359.93</v>
      </c>
      <c r="AZ153" s="1943">
        <v>365.33</v>
      </c>
      <c r="BA153" s="1943">
        <v>370.73</v>
      </c>
      <c r="BB153" s="1943">
        <v>376.12</v>
      </c>
      <c r="BC153" s="1943">
        <v>381.52</v>
      </c>
      <c r="BD153" s="1943">
        <v>386.92</v>
      </c>
      <c r="BE153" s="1952"/>
      <c r="BF153" s="1725">
        <v>293.70999999999998</v>
      </c>
      <c r="BG153" s="1726">
        <v>299.17</v>
      </c>
      <c r="BH153" s="624">
        <v>304.63</v>
      </c>
      <c r="BI153" s="624">
        <v>310.08999999999997</v>
      </c>
      <c r="BJ153" s="1710">
        <v>315.55</v>
      </c>
      <c r="BK153" s="1703">
        <v>321.01</v>
      </c>
      <c r="BL153" s="1724">
        <v>326.47000000000003</v>
      </c>
      <c r="BM153" s="627">
        <v>331.93</v>
      </c>
      <c r="BN153" s="627">
        <v>337.39</v>
      </c>
      <c r="BO153" s="1703">
        <v>342.85</v>
      </c>
      <c r="BP153" s="1703">
        <v>348.31</v>
      </c>
      <c r="BQ153" s="1711">
        <v>353.77</v>
      </c>
      <c r="BR153" s="1703">
        <v>359.23</v>
      </c>
      <c r="BS153" s="636">
        <v>364.69</v>
      </c>
      <c r="BT153" s="1704">
        <v>370.15</v>
      </c>
      <c r="BU153" s="2949">
        <v>375.61</v>
      </c>
      <c r="BV153" s="1910">
        <v>381.07</v>
      </c>
      <c r="BW153" s="1910">
        <v>386.53</v>
      </c>
      <c r="BX153" s="1910">
        <v>391.99</v>
      </c>
      <c r="BY153" s="1910">
        <v>397.45</v>
      </c>
      <c r="BZ153" s="1910">
        <v>402.91</v>
      </c>
      <c r="CA153" s="1910">
        <v>408.37</v>
      </c>
      <c r="CB153" s="1910">
        <v>413.83</v>
      </c>
      <c r="CC153" s="1910">
        <v>419.29</v>
      </c>
      <c r="CD153" s="1910">
        <v>424.75</v>
      </c>
      <c r="CE153" s="1910">
        <v>430.21</v>
      </c>
      <c r="CF153" s="1910">
        <v>435.67</v>
      </c>
      <c r="CG153" s="1915"/>
      <c r="CH153" s="1727">
        <v>176.14</v>
      </c>
      <c r="CI153" s="1724">
        <v>179.99</v>
      </c>
      <c r="CJ153" s="627">
        <v>183.85</v>
      </c>
      <c r="CK153" s="627">
        <v>187.7</v>
      </c>
      <c r="CL153" s="627">
        <v>191.56</v>
      </c>
      <c r="CM153" s="627">
        <v>195.41</v>
      </c>
      <c r="CN153" s="1724">
        <v>199.27</v>
      </c>
      <c r="CO153" s="627">
        <v>203.12</v>
      </c>
      <c r="CP153" s="627">
        <v>206.98</v>
      </c>
      <c r="CQ153" s="627">
        <v>210.83</v>
      </c>
      <c r="CR153" s="627">
        <v>214.69</v>
      </c>
      <c r="CS153" s="627">
        <v>218.54</v>
      </c>
      <c r="CT153" s="627">
        <v>222.4</v>
      </c>
      <c r="CU153" s="640">
        <v>226.25</v>
      </c>
      <c r="CV153" s="1712">
        <v>230.11</v>
      </c>
      <c r="CW153" s="640">
        <v>233.96</v>
      </c>
      <c r="CX153" s="640">
        <v>237.82</v>
      </c>
      <c r="CY153" s="640">
        <v>241.67</v>
      </c>
      <c r="CZ153" s="640">
        <v>245.53</v>
      </c>
      <c r="DA153" s="640">
        <v>249.38</v>
      </c>
      <c r="DB153" s="640">
        <v>253.24</v>
      </c>
      <c r="DC153" s="640">
        <v>257.08999999999997</v>
      </c>
      <c r="DD153" s="640">
        <v>260.95</v>
      </c>
      <c r="DE153" s="640">
        <v>264.8</v>
      </c>
      <c r="DF153" s="640">
        <v>268.66000000000003</v>
      </c>
      <c r="DG153" s="640">
        <v>272.51</v>
      </c>
      <c r="DH153" s="640">
        <v>276.37</v>
      </c>
      <c r="DI153" s="1905"/>
    </row>
    <row r="154" spans="1:113" s="26" customFormat="1" ht="12.95" customHeight="1" x14ac:dyDescent="0.2">
      <c r="A154" s="29">
        <v>151</v>
      </c>
      <c r="B154" s="626">
        <v>413.84</v>
      </c>
      <c r="C154" s="1724">
        <v>421.54</v>
      </c>
      <c r="D154" s="627">
        <v>429.23</v>
      </c>
      <c r="E154" s="627">
        <v>436.93</v>
      </c>
      <c r="F154" s="1703">
        <v>444.62</v>
      </c>
      <c r="G154" s="1703">
        <v>452.32</v>
      </c>
      <c r="H154" s="1724">
        <v>460.01</v>
      </c>
      <c r="I154" s="627">
        <v>467.71</v>
      </c>
      <c r="J154" s="627">
        <v>475.4</v>
      </c>
      <c r="K154" s="1703">
        <v>483.1</v>
      </c>
      <c r="L154" s="1703">
        <v>490.79</v>
      </c>
      <c r="M154" s="1703">
        <v>498.49</v>
      </c>
      <c r="N154" s="1703">
        <v>506.18</v>
      </c>
      <c r="O154" s="636">
        <v>513.88</v>
      </c>
      <c r="P154" s="1704">
        <v>521.57000000000005</v>
      </c>
      <c r="Q154" s="1933">
        <v>529.27</v>
      </c>
      <c r="R154" s="1943">
        <v>536.96</v>
      </c>
      <c r="S154" s="1943">
        <v>544.66</v>
      </c>
      <c r="T154" s="1943">
        <v>552.35</v>
      </c>
      <c r="U154" s="1943">
        <v>560.04999999999995</v>
      </c>
      <c r="V154" s="1943">
        <v>567.74</v>
      </c>
      <c r="W154" s="1943">
        <v>575.44000000000005</v>
      </c>
      <c r="X154" s="1943">
        <v>583.13</v>
      </c>
      <c r="Y154" s="1943">
        <v>590.83000000000004</v>
      </c>
      <c r="Z154" s="1943">
        <v>598.52</v>
      </c>
      <c r="AA154" s="1943">
        <v>606.22</v>
      </c>
      <c r="AB154" s="1943">
        <v>613.91</v>
      </c>
      <c r="AC154" s="1939"/>
      <c r="AD154" s="1705">
        <v>248.22</v>
      </c>
      <c r="AE154" s="1724">
        <v>253.65</v>
      </c>
      <c r="AF154" s="627">
        <v>259.08</v>
      </c>
      <c r="AG154" s="627">
        <v>264.51</v>
      </c>
      <c r="AH154" s="1703">
        <v>269.95</v>
      </c>
      <c r="AI154" s="1703">
        <v>275.38</v>
      </c>
      <c r="AJ154" s="1724">
        <v>280.81</v>
      </c>
      <c r="AK154" s="627">
        <v>286.25</v>
      </c>
      <c r="AL154" s="627">
        <v>291.68</v>
      </c>
      <c r="AM154" s="1703">
        <v>297.11</v>
      </c>
      <c r="AN154" s="1703">
        <v>302.54000000000002</v>
      </c>
      <c r="AO154" s="1703">
        <v>307.98</v>
      </c>
      <c r="AP154" s="1703">
        <v>313.41000000000003</v>
      </c>
      <c r="AQ154" s="636">
        <v>318.83999999999997</v>
      </c>
      <c r="AR154" s="1704">
        <v>324.27999999999997</v>
      </c>
      <c r="AS154" s="641">
        <v>329.71</v>
      </c>
      <c r="AT154" s="1943">
        <v>335.14</v>
      </c>
      <c r="AU154" s="1943">
        <v>340.58</v>
      </c>
      <c r="AV154" s="1943">
        <v>346.01</v>
      </c>
      <c r="AW154" s="1943">
        <v>351.44</v>
      </c>
      <c r="AX154" s="1943">
        <v>356.87</v>
      </c>
      <c r="AY154" s="1943">
        <v>362.31</v>
      </c>
      <c r="AZ154" s="1943">
        <v>367.74</v>
      </c>
      <c r="BA154" s="1943">
        <v>373.17</v>
      </c>
      <c r="BB154" s="1943">
        <v>378.61</v>
      </c>
      <c r="BC154" s="1943">
        <v>384.04</v>
      </c>
      <c r="BD154" s="1943">
        <v>389.47</v>
      </c>
      <c r="BE154" s="1952"/>
      <c r="BF154" s="1725">
        <v>295.60000000000002</v>
      </c>
      <c r="BG154" s="1726">
        <v>301.10000000000002</v>
      </c>
      <c r="BH154" s="624">
        <v>306.58999999999997</v>
      </c>
      <c r="BI154" s="624">
        <v>312.08999999999997</v>
      </c>
      <c r="BJ154" s="1710">
        <v>317.58999999999997</v>
      </c>
      <c r="BK154" s="1703">
        <v>323.08</v>
      </c>
      <c r="BL154" s="1724">
        <v>328.58</v>
      </c>
      <c r="BM154" s="627">
        <v>334.08</v>
      </c>
      <c r="BN154" s="627">
        <v>339.57</v>
      </c>
      <c r="BO154" s="1703">
        <v>345.07</v>
      </c>
      <c r="BP154" s="1703">
        <v>350.56</v>
      </c>
      <c r="BQ154" s="1711">
        <v>356.06</v>
      </c>
      <c r="BR154" s="1703">
        <v>361.56</v>
      </c>
      <c r="BS154" s="636">
        <v>367.05</v>
      </c>
      <c r="BT154" s="1704">
        <v>372.55</v>
      </c>
      <c r="BU154" s="2949">
        <v>378.05</v>
      </c>
      <c r="BV154" s="1910">
        <v>383.54</v>
      </c>
      <c r="BW154" s="1910">
        <v>389.04</v>
      </c>
      <c r="BX154" s="1910">
        <v>394.54</v>
      </c>
      <c r="BY154" s="1910">
        <v>400.03</v>
      </c>
      <c r="BZ154" s="1910">
        <v>405.53</v>
      </c>
      <c r="CA154" s="1910">
        <v>411.03</v>
      </c>
      <c r="CB154" s="1910">
        <v>416.52</v>
      </c>
      <c r="CC154" s="1910">
        <v>422.02</v>
      </c>
      <c r="CD154" s="1910">
        <v>427.51</v>
      </c>
      <c r="CE154" s="1910">
        <v>433.01</v>
      </c>
      <c r="CF154" s="1910">
        <v>438.51</v>
      </c>
      <c r="CG154" s="1915"/>
      <c r="CH154" s="1727">
        <v>177.3</v>
      </c>
      <c r="CI154" s="1724">
        <v>181.18</v>
      </c>
      <c r="CJ154" s="627">
        <v>185.06</v>
      </c>
      <c r="CK154" s="627">
        <v>188.94</v>
      </c>
      <c r="CL154" s="627">
        <v>192.82</v>
      </c>
      <c r="CM154" s="627">
        <v>196.7</v>
      </c>
      <c r="CN154" s="1724">
        <v>200.58</v>
      </c>
      <c r="CO154" s="627">
        <v>204.46</v>
      </c>
      <c r="CP154" s="627">
        <v>208.34</v>
      </c>
      <c r="CQ154" s="627">
        <v>212.22</v>
      </c>
      <c r="CR154" s="627">
        <v>216.1</v>
      </c>
      <c r="CS154" s="627">
        <v>219.98</v>
      </c>
      <c r="CT154" s="627">
        <v>223.86</v>
      </c>
      <c r="CU154" s="640">
        <v>227.75</v>
      </c>
      <c r="CV154" s="1712">
        <v>231.63</v>
      </c>
      <c r="CW154" s="640">
        <v>235.51</v>
      </c>
      <c r="CX154" s="640">
        <v>239.39</v>
      </c>
      <c r="CY154" s="640">
        <v>243.27</v>
      </c>
      <c r="CZ154" s="640">
        <v>247.15</v>
      </c>
      <c r="DA154" s="640">
        <v>251.03</v>
      </c>
      <c r="DB154" s="640">
        <v>254.91</v>
      </c>
      <c r="DC154" s="640">
        <v>258.79000000000002</v>
      </c>
      <c r="DD154" s="640">
        <v>262.67</v>
      </c>
      <c r="DE154" s="640">
        <v>266.55</v>
      </c>
      <c r="DF154" s="640">
        <v>270.43</v>
      </c>
      <c r="DG154" s="640">
        <v>274.31</v>
      </c>
      <c r="DH154" s="640">
        <v>278.19</v>
      </c>
      <c r="DI154" s="1905"/>
    </row>
    <row r="155" spans="1:113" s="26" customFormat="1" ht="12.95" customHeight="1" x14ac:dyDescent="0.2">
      <c r="A155" s="29">
        <v>152</v>
      </c>
      <c r="B155" s="626">
        <v>416.49</v>
      </c>
      <c r="C155" s="1724">
        <v>424.24</v>
      </c>
      <c r="D155" s="627">
        <v>431.98</v>
      </c>
      <c r="E155" s="627">
        <v>439.73</v>
      </c>
      <c r="F155" s="1703">
        <v>447.47</v>
      </c>
      <c r="G155" s="1703">
        <v>455.22</v>
      </c>
      <c r="H155" s="1724">
        <v>462.96</v>
      </c>
      <c r="I155" s="627">
        <v>470.71</v>
      </c>
      <c r="J155" s="627">
        <v>478.46</v>
      </c>
      <c r="K155" s="1703">
        <v>486.2</v>
      </c>
      <c r="L155" s="1703">
        <v>493.95</v>
      </c>
      <c r="M155" s="1703">
        <v>501.69</v>
      </c>
      <c r="N155" s="1703">
        <v>509.44</v>
      </c>
      <c r="O155" s="636">
        <v>517.19000000000005</v>
      </c>
      <c r="P155" s="1704">
        <v>524.92999999999995</v>
      </c>
      <c r="Q155" s="1933">
        <v>532.67999999999995</v>
      </c>
      <c r="R155" s="1943">
        <v>540.41999999999996</v>
      </c>
      <c r="S155" s="1943">
        <v>548.16999999999996</v>
      </c>
      <c r="T155" s="1943">
        <v>555.91999999999996</v>
      </c>
      <c r="U155" s="1943">
        <v>563.66</v>
      </c>
      <c r="V155" s="1943">
        <v>571.41</v>
      </c>
      <c r="W155" s="1943">
        <v>579.15</v>
      </c>
      <c r="X155" s="1943">
        <v>586.9</v>
      </c>
      <c r="Y155" s="1943">
        <v>594.65</v>
      </c>
      <c r="Z155" s="1943">
        <v>602.39</v>
      </c>
      <c r="AA155" s="1943">
        <v>610.14</v>
      </c>
      <c r="AB155" s="1943">
        <v>617.88</v>
      </c>
      <c r="AC155" s="1939"/>
      <c r="AD155" s="1705">
        <v>249.84</v>
      </c>
      <c r="AE155" s="1724">
        <v>255.31</v>
      </c>
      <c r="AF155" s="627">
        <v>260.77</v>
      </c>
      <c r="AG155" s="627">
        <v>266.24</v>
      </c>
      <c r="AH155" s="1703">
        <v>271.70999999999998</v>
      </c>
      <c r="AI155" s="1703">
        <v>277.18</v>
      </c>
      <c r="AJ155" s="1724">
        <v>282.64999999999998</v>
      </c>
      <c r="AK155" s="627">
        <v>288.12</v>
      </c>
      <c r="AL155" s="627">
        <v>293.58999999999997</v>
      </c>
      <c r="AM155" s="1703">
        <v>299.06</v>
      </c>
      <c r="AN155" s="1703">
        <v>304.52999999999997</v>
      </c>
      <c r="AO155" s="1703">
        <v>310</v>
      </c>
      <c r="AP155" s="1703">
        <v>315.45999999999998</v>
      </c>
      <c r="AQ155" s="636">
        <v>320.93</v>
      </c>
      <c r="AR155" s="1704">
        <v>326.39999999999998</v>
      </c>
      <c r="AS155" s="641">
        <v>331.87</v>
      </c>
      <c r="AT155" s="1943">
        <v>337.34</v>
      </c>
      <c r="AU155" s="1943">
        <v>342.81</v>
      </c>
      <c r="AV155" s="1943">
        <v>348.28</v>
      </c>
      <c r="AW155" s="1943">
        <v>353.75</v>
      </c>
      <c r="AX155" s="1943">
        <v>359.22</v>
      </c>
      <c r="AY155" s="1943">
        <v>364.69</v>
      </c>
      <c r="AZ155" s="1943">
        <v>370.15</v>
      </c>
      <c r="BA155" s="1943">
        <v>375.62</v>
      </c>
      <c r="BB155" s="1943">
        <v>381.09</v>
      </c>
      <c r="BC155" s="1943">
        <v>386.56</v>
      </c>
      <c r="BD155" s="1943">
        <v>392.03</v>
      </c>
      <c r="BE155" s="1952"/>
      <c r="BF155" s="1725">
        <v>297.49</v>
      </c>
      <c r="BG155" s="1726">
        <v>303.02999999999997</v>
      </c>
      <c r="BH155" s="624">
        <v>308.56</v>
      </c>
      <c r="BI155" s="624">
        <v>314.08999999999997</v>
      </c>
      <c r="BJ155" s="1710">
        <v>319.62</v>
      </c>
      <c r="BK155" s="1703">
        <v>325.16000000000003</v>
      </c>
      <c r="BL155" s="1724">
        <v>330.69</v>
      </c>
      <c r="BM155" s="627">
        <v>336.22</v>
      </c>
      <c r="BN155" s="627">
        <v>341.75</v>
      </c>
      <c r="BO155" s="1703">
        <v>347.29</v>
      </c>
      <c r="BP155" s="1703">
        <v>352.82</v>
      </c>
      <c r="BQ155" s="1711">
        <v>358.35</v>
      </c>
      <c r="BR155" s="1703">
        <v>363.89</v>
      </c>
      <c r="BS155" s="636">
        <v>369.42</v>
      </c>
      <c r="BT155" s="1704">
        <v>374.95</v>
      </c>
      <c r="BU155" s="2949">
        <v>380.48</v>
      </c>
      <c r="BV155" s="1910">
        <v>386.02</v>
      </c>
      <c r="BW155" s="1910">
        <v>391.55</v>
      </c>
      <c r="BX155" s="1910">
        <v>397.08</v>
      </c>
      <c r="BY155" s="1910">
        <v>402.62</v>
      </c>
      <c r="BZ155" s="1910">
        <v>408.15</v>
      </c>
      <c r="CA155" s="1910">
        <v>413.68</v>
      </c>
      <c r="CB155" s="1910">
        <v>419.21</v>
      </c>
      <c r="CC155" s="1910">
        <v>424.75</v>
      </c>
      <c r="CD155" s="1910">
        <v>430.28</v>
      </c>
      <c r="CE155" s="1910">
        <v>435.81</v>
      </c>
      <c r="CF155" s="1910">
        <v>441.35</v>
      </c>
      <c r="CG155" s="1915"/>
      <c r="CH155" s="1727">
        <v>178.46</v>
      </c>
      <c r="CI155" s="1724">
        <v>182.36</v>
      </c>
      <c r="CJ155" s="627">
        <v>186.27</v>
      </c>
      <c r="CK155" s="627">
        <v>190.17</v>
      </c>
      <c r="CL155" s="627">
        <v>194.08</v>
      </c>
      <c r="CM155" s="627">
        <v>197.99</v>
      </c>
      <c r="CN155" s="1724">
        <v>201.89</v>
      </c>
      <c r="CO155" s="627">
        <v>205.8</v>
      </c>
      <c r="CP155" s="627">
        <v>209.71</v>
      </c>
      <c r="CQ155" s="627">
        <v>213.61</v>
      </c>
      <c r="CR155" s="627">
        <v>217.52</v>
      </c>
      <c r="CS155" s="627">
        <v>221.43</v>
      </c>
      <c r="CT155" s="627">
        <v>225.33</v>
      </c>
      <c r="CU155" s="640">
        <v>229.24</v>
      </c>
      <c r="CV155" s="1712">
        <v>233.14</v>
      </c>
      <c r="CW155" s="640">
        <v>237.05</v>
      </c>
      <c r="CX155" s="640">
        <v>240.96</v>
      </c>
      <c r="CY155" s="640">
        <v>244.86</v>
      </c>
      <c r="CZ155" s="640">
        <v>248.77</v>
      </c>
      <c r="DA155" s="640">
        <v>252.68</v>
      </c>
      <c r="DB155" s="640">
        <v>256.58</v>
      </c>
      <c r="DC155" s="640">
        <v>260.49</v>
      </c>
      <c r="DD155" s="640">
        <v>264.39999999999998</v>
      </c>
      <c r="DE155" s="640">
        <v>268.3</v>
      </c>
      <c r="DF155" s="640">
        <v>272.20999999999998</v>
      </c>
      <c r="DG155" s="640">
        <v>276.12</v>
      </c>
      <c r="DH155" s="640">
        <v>280.02</v>
      </c>
      <c r="DI155" s="1905"/>
    </row>
    <row r="156" spans="1:113" s="26" customFormat="1" ht="12.95" customHeight="1" x14ac:dyDescent="0.2">
      <c r="A156" s="29">
        <v>153</v>
      </c>
      <c r="B156" s="626">
        <v>419.14</v>
      </c>
      <c r="C156" s="1724">
        <v>426.94</v>
      </c>
      <c r="D156" s="627">
        <v>434.74</v>
      </c>
      <c r="E156" s="627">
        <v>442.53</v>
      </c>
      <c r="F156" s="1703">
        <v>450.33</v>
      </c>
      <c r="G156" s="1703">
        <v>458.13</v>
      </c>
      <c r="H156" s="1724">
        <v>465.92</v>
      </c>
      <c r="I156" s="627">
        <v>473.72</v>
      </c>
      <c r="J156" s="627">
        <v>481.52</v>
      </c>
      <c r="K156" s="1703">
        <v>489.32</v>
      </c>
      <c r="L156" s="1703">
        <v>497.11</v>
      </c>
      <c r="M156" s="1703">
        <v>504.91</v>
      </c>
      <c r="N156" s="1703">
        <v>512.71</v>
      </c>
      <c r="O156" s="636">
        <v>520.5</v>
      </c>
      <c r="P156" s="1704">
        <v>528.29999999999995</v>
      </c>
      <c r="Q156" s="1933">
        <v>536.1</v>
      </c>
      <c r="R156" s="1943">
        <v>543.89</v>
      </c>
      <c r="S156" s="1943">
        <v>551.69000000000005</v>
      </c>
      <c r="T156" s="1943">
        <v>559.49</v>
      </c>
      <c r="U156" s="1943">
        <v>567.28</v>
      </c>
      <c r="V156" s="1943">
        <v>575.08000000000004</v>
      </c>
      <c r="W156" s="1943">
        <v>582.88</v>
      </c>
      <c r="X156" s="1943">
        <v>590.66999999999996</v>
      </c>
      <c r="Y156" s="1943">
        <v>598.47</v>
      </c>
      <c r="Z156" s="1943">
        <v>606.27</v>
      </c>
      <c r="AA156" s="1943">
        <v>614.07000000000005</v>
      </c>
      <c r="AB156" s="1943">
        <v>621.86</v>
      </c>
      <c r="AC156" s="1939"/>
      <c r="AD156" s="1705">
        <v>251.46</v>
      </c>
      <c r="AE156" s="1724">
        <v>256.97000000000003</v>
      </c>
      <c r="AF156" s="627">
        <v>262.47000000000003</v>
      </c>
      <c r="AG156" s="627">
        <v>267.98</v>
      </c>
      <c r="AH156" s="1703">
        <v>273.48</v>
      </c>
      <c r="AI156" s="1703">
        <v>278.99</v>
      </c>
      <c r="AJ156" s="1724">
        <v>284.49</v>
      </c>
      <c r="AK156" s="627">
        <v>290</v>
      </c>
      <c r="AL156" s="627">
        <v>295.5</v>
      </c>
      <c r="AM156" s="1703">
        <v>301.01</v>
      </c>
      <c r="AN156" s="1703">
        <v>306.51</v>
      </c>
      <c r="AO156" s="1703">
        <v>312.02</v>
      </c>
      <c r="AP156" s="1703">
        <v>317.52</v>
      </c>
      <c r="AQ156" s="636">
        <v>323.02</v>
      </c>
      <c r="AR156" s="1704">
        <v>328.53</v>
      </c>
      <c r="AS156" s="641">
        <v>334.03</v>
      </c>
      <c r="AT156" s="1943">
        <v>339.54</v>
      </c>
      <c r="AU156" s="1943">
        <v>345.04</v>
      </c>
      <c r="AV156" s="1943">
        <v>350.55</v>
      </c>
      <c r="AW156" s="1943">
        <v>356.05</v>
      </c>
      <c r="AX156" s="1943">
        <v>361.56</v>
      </c>
      <c r="AY156" s="1943">
        <v>367.06</v>
      </c>
      <c r="AZ156" s="1943">
        <v>372.57</v>
      </c>
      <c r="BA156" s="1943">
        <v>378.07</v>
      </c>
      <c r="BB156" s="1943">
        <v>383.58</v>
      </c>
      <c r="BC156" s="1943">
        <v>389.08</v>
      </c>
      <c r="BD156" s="1943">
        <v>394.59</v>
      </c>
      <c r="BE156" s="1952"/>
      <c r="BF156" s="1725">
        <v>299.39</v>
      </c>
      <c r="BG156" s="1726">
        <v>304.95999999999998</v>
      </c>
      <c r="BH156" s="624">
        <v>310.52999999999997</v>
      </c>
      <c r="BI156" s="624">
        <v>316.10000000000002</v>
      </c>
      <c r="BJ156" s="1710">
        <v>321.67</v>
      </c>
      <c r="BK156" s="1703">
        <v>327.23</v>
      </c>
      <c r="BL156" s="1724">
        <v>332.8</v>
      </c>
      <c r="BM156" s="627">
        <v>338.37</v>
      </c>
      <c r="BN156" s="627">
        <v>343.94</v>
      </c>
      <c r="BO156" s="1703">
        <v>349.51</v>
      </c>
      <c r="BP156" s="1703">
        <v>355.08</v>
      </c>
      <c r="BQ156" s="1711">
        <v>360.65</v>
      </c>
      <c r="BR156" s="1703">
        <v>366.22</v>
      </c>
      <c r="BS156" s="636">
        <v>371.79</v>
      </c>
      <c r="BT156" s="1704">
        <v>377.36</v>
      </c>
      <c r="BU156" s="2949">
        <v>382.93</v>
      </c>
      <c r="BV156" s="1910">
        <v>388.5</v>
      </c>
      <c r="BW156" s="1910">
        <v>394.06</v>
      </c>
      <c r="BX156" s="1910">
        <v>399.63</v>
      </c>
      <c r="BY156" s="1910">
        <v>405.2</v>
      </c>
      <c r="BZ156" s="1910">
        <v>410.77</v>
      </c>
      <c r="CA156" s="1910">
        <v>416.34</v>
      </c>
      <c r="CB156" s="1910">
        <v>421.91</v>
      </c>
      <c r="CC156" s="1910">
        <v>427.48</v>
      </c>
      <c r="CD156" s="1910">
        <v>433.05</v>
      </c>
      <c r="CE156" s="1910">
        <v>438.62</v>
      </c>
      <c r="CF156" s="1910">
        <v>444.19</v>
      </c>
      <c r="CG156" s="1915"/>
      <c r="CH156" s="1727">
        <v>179.61</v>
      </c>
      <c r="CI156" s="1724">
        <v>183.55</v>
      </c>
      <c r="CJ156" s="627">
        <v>187.48</v>
      </c>
      <c r="CK156" s="627">
        <v>191.41</v>
      </c>
      <c r="CL156" s="627">
        <v>195.34</v>
      </c>
      <c r="CM156" s="627">
        <v>199.28</v>
      </c>
      <c r="CN156" s="1724">
        <v>203.21</v>
      </c>
      <c r="CO156" s="627">
        <v>207.14</v>
      </c>
      <c r="CP156" s="627">
        <v>211.07</v>
      </c>
      <c r="CQ156" s="627">
        <v>215</v>
      </c>
      <c r="CR156" s="627">
        <v>218.94</v>
      </c>
      <c r="CS156" s="627">
        <v>222.87</v>
      </c>
      <c r="CT156" s="627">
        <v>226.8</v>
      </c>
      <c r="CU156" s="640">
        <v>230.73</v>
      </c>
      <c r="CV156" s="1712">
        <v>234.66</v>
      </c>
      <c r="CW156" s="640">
        <v>238.6</v>
      </c>
      <c r="CX156" s="640">
        <v>242.53</v>
      </c>
      <c r="CY156" s="640">
        <v>246.46</v>
      </c>
      <c r="CZ156" s="640">
        <v>250.39</v>
      </c>
      <c r="DA156" s="640">
        <v>254.32</v>
      </c>
      <c r="DB156" s="640">
        <v>258.26</v>
      </c>
      <c r="DC156" s="640">
        <v>262.19</v>
      </c>
      <c r="DD156" s="640">
        <v>266.12</v>
      </c>
      <c r="DE156" s="640">
        <v>270.05</v>
      </c>
      <c r="DF156" s="640">
        <v>273.99</v>
      </c>
      <c r="DG156" s="640">
        <v>277.92</v>
      </c>
      <c r="DH156" s="640">
        <v>281.85000000000002</v>
      </c>
      <c r="DI156" s="1905"/>
    </row>
    <row r="157" spans="1:113" s="26" customFormat="1" ht="12.95" customHeight="1" x14ac:dyDescent="0.2">
      <c r="A157" s="29">
        <v>154</v>
      </c>
      <c r="B157" s="626">
        <v>421.8</v>
      </c>
      <c r="C157" s="1724">
        <v>429.65</v>
      </c>
      <c r="D157" s="627">
        <v>437.5</v>
      </c>
      <c r="E157" s="627">
        <v>445.35</v>
      </c>
      <c r="F157" s="1703">
        <v>453.2</v>
      </c>
      <c r="G157" s="1703">
        <v>461.04</v>
      </c>
      <c r="H157" s="1724">
        <v>468.89</v>
      </c>
      <c r="I157" s="627">
        <v>476.74</v>
      </c>
      <c r="J157" s="627">
        <v>484.59</v>
      </c>
      <c r="K157" s="1703">
        <v>492.43</v>
      </c>
      <c r="L157" s="1703">
        <v>500.28</v>
      </c>
      <c r="M157" s="1703">
        <v>508.13</v>
      </c>
      <c r="N157" s="1703">
        <v>515.98</v>
      </c>
      <c r="O157" s="636">
        <v>523.83000000000004</v>
      </c>
      <c r="P157" s="1704">
        <v>531.66999999999996</v>
      </c>
      <c r="Q157" s="1933">
        <v>539.52</v>
      </c>
      <c r="R157" s="1943">
        <v>547.37</v>
      </c>
      <c r="S157" s="1943">
        <v>555.22</v>
      </c>
      <c r="T157" s="1943">
        <v>563.05999999999995</v>
      </c>
      <c r="U157" s="1943">
        <v>570.91</v>
      </c>
      <c r="V157" s="1943">
        <v>578.76</v>
      </c>
      <c r="W157" s="1943">
        <v>586.61</v>
      </c>
      <c r="X157" s="1943">
        <v>594.46</v>
      </c>
      <c r="Y157" s="1943">
        <v>602.29999999999995</v>
      </c>
      <c r="Z157" s="1943">
        <v>610.15</v>
      </c>
      <c r="AA157" s="1943">
        <v>618</v>
      </c>
      <c r="AB157" s="1943">
        <v>625.85</v>
      </c>
      <c r="AC157" s="1939"/>
      <c r="AD157" s="1705">
        <v>253.09</v>
      </c>
      <c r="AE157" s="1724">
        <v>258.63</v>
      </c>
      <c r="AF157" s="627">
        <v>264.17</v>
      </c>
      <c r="AG157" s="627">
        <v>269.70999999999998</v>
      </c>
      <c r="AH157" s="1703">
        <v>275.25</v>
      </c>
      <c r="AI157" s="1703">
        <v>280.79000000000002</v>
      </c>
      <c r="AJ157" s="1724">
        <v>286.33</v>
      </c>
      <c r="AK157" s="627">
        <v>291.87</v>
      </c>
      <c r="AL157" s="627">
        <v>297.41000000000003</v>
      </c>
      <c r="AM157" s="1703">
        <v>302.95</v>
      </c>
      <c r="AN157" s="1703">
        <v>308.5</v>
      </c>
      <c r="AO157" s="1703">
        <v>314.04000000000002</v>
      </c>
      <c r="AP157" s="1703">
        <v>319.58</v>
      </c>
      <c r="AQ157" s="636">
        <v>325.12</v>
      </c>
      <c r="AR157" s="1704">
        <v>330.66</v>
      </c>
      <c r="AS157" s="641">
        <v>336.2</v>
      </c>
      <c r="AT157" s="1943">
        <v>341.74</v>
      </c>
      <c r="AU157" s="1943">
        <v>347.28</v>
      </c>
      <c r="AV157" s="1943">
        <v>352.82</v>
      </c>
      <c r="AW157" s="1943">
        <v>358.36</v>
      </c>
      <c r="AX157" s="1943">
        <v>363.9</v>
      </c>
      <c r="AY157" s="1943">
        <v>369.45</v>
      </c>
      <c r="AZ157" s="1943">
        <v>374.99</v>
      </c>
      <c r="BA157" s="1943">
        <v>380.53</v>
      </c>
      <c r="BB157" s="1943">
        <v>386.07</v>
      </c>
      <c r="BC157" s="1943">
        <v>391.61</v>
      </c>
      <c r="BD157" s="1943">
        <v>397.15</v>
      </c>
      <c r="BE157" s="1952"/>
      <c r="BF157" s="1725">
        <v>301.29000000000002</v>
      </c>
      <c r="BG157" s="1726">
        <v>306.89</v>
      </c>
      <c r="BH157" s="624">
        <v>312.5</v>
      </c>
      <c r="BI157" s="624">
        <v>318.11</v>
      </c>
      <c r="BJ157" s="1710">
        <v>323.70999999999998</v>
      </c>
      <c r="BK157" s="1703">
        <v>329.32</v>
      </c>
      <c r="BL157" s="1724">
        <v>334.92</v>
      </c>
      <c r="BM157" s="627">
        <v>340.53</v>
      </c>
      <c r="BN157" s="627">
        <v>346.13</v>
      </c>
      <c r="BO157" s="1703">
        <v>351.74</v>
      </c>
      <c r="BP157" s="1703">
        <v>357.34</v>
      </c>
      <c r="BQ157" s="1711">
        <v>362.95</v>
      </c>
      <c r="BR157" s="1703">
        <v>368.56</v>
      </c>
      <c r="BS157" s="636">
        <v>374.16</v>
      </c>
      <c r="BT157" s="1704">
        <v>379.77</v>
      </c>
      <c r="BU157" s="2949">
        <v>385.37</v>
      </c>
      <c r="BV157" s="1910">
        <v>390.98</v>
      </c>
      <c r="BW157" s="1910">
        <v>396.58</v>
      </c>
      <c r="BX157" s="1910">
        <v>402.19</v>
      </c>
      <c r="BY157" s="1910">
        <v>407.79</v>
      </c>
      <c r="BZ157" s="1910">
        <v>413.4</v>
      </c>
      <c r="CA157" s="1910">
        <v>419.01</v>
      </c>
      <c r="CB157" s="1910">
        <v>424.61</v>
      </c>
      <c r="CC157" s="1910">
        <v>430.22</v>
      </c>
      <c r="CD157" s="1910">
        <v>435.82</v>
      </c>
      <c r="CE157" s="1910">
        <v>441.43</v>
      </c>
      <c r="CF157" s="1910">
        <v>447.03</v>
      </c>
      <c r="CG157" s="1915"/>
      <c r="CH157" s="1727">
        <v>180.78</v>
      </c>
      <c r="CI157" s="1724">
        <v>184.73</v>
      </c>
      <c r="CJ157" s="627">
        <v>188.69</v>
      </c>
      <c r="CK157" s="627">
        <v>192.65</v>
      </c>
      <c r="CL157" s="627">
        <v>196.61</v>
      </c>
      <c r="CM157" s="627">
        <v>200.56</v>
      </c>
      <c r="CN157" s="1724">
        <v>204.52</v>
      </c>
      <c r="CO157" s="627">
        <v>208.48</v>
      </c>
      <c r="CP157" s="627">
        <v>212.44</v>
      </c>
      <c r="CQ157" s="627">
        <v>216.4</v>
      </c>
      <c r="CR157" s="627">
        <v>220.35</v>
      </c>
      <c r="CS157" s="627">
        <v>224.31</v>
      </c>
      <c r="CT157" s="627">
        <v>228.27</v>
      </c>
      <c r="CU157" s="640">
        <v>232.23</v>
      </c>
      <c r="CV157" s="1712">
        <v>236.18</v>
      </c>
      <c r="CW157" s="640">
        <v>240.14</v>
      </c>
      <c r="CX157" s="640">
        <v>244.1</v>
      </c>
      <c r="CY157" s="640">
        <v>248.06</v>
      </c>
      <c r="CZ157" s="640">
        <v>252.02</v>
      </c>
      <c r="DA157" s="640">
        <v>255.97</v>
      </c>
      <c r="DB157" s="640">
        <v>259.93</v>
      </c>
      <c r="DC157" s="640">
        <v>263.89</v>
      </c>
      <c r="DD157" s="640">
        <v>267.85000000000002</v>
      </c>
      <c r="DE157" s="640">
        <v>271.81</v>
      </c>
      <c r="DF157" s="640">
        <v>275.76</v>
      </c>
      <c r="DG157" s="640">
        <v>279.72000000000003</v>
      </c>
      <c r="DH157" s="640">
        <v>283.68</v>
      </c>
      <c r="DI157" s="1905"/>
    </row>
    <row r="158" spans="1:113" s="26" customFormat="1" ht="12.95" customHeight="1" x14ac:dyDescent="0.2">
      <c r="A158" s="29">
        <v>155</v>
      </c>
      <c r="B158" s="626">
        <v>424.47</v>
      </c>
      <c r="C158" s="1724">
        <v>432.37</v>
      </c>
      <c r="D158" s="627">
        <v>440.27</v>
      </c>
      <c r="E158" s="627">
        <v>448.17</v>
      </c>
      <c r="F158" s="1703">
        <v>456.07</v>
      </c>
      <c r="G158" s="1703">
        <v>463.96</v>
      </c>
      <c r="H158" s="1724">
        <v>471.86</v>
      </c>
      <c r="I158" s="627">
        <v>479.76</v>
      </c>
      <c r="J158" s="627">
        <v>487.66</v>
      </c>
      <c r="K158" s="1703">
        <v>495.56</v>
      </c>
      <c r="L158" s="1703">
        <v>503.46</v>
      </c>
      <c r="M158" s="1703">
        <v>511.36</v>
      </c>
      <c r="N158" s="1703">
        <v>519.26</v>
      </c>
      <c r="O158" s="636">
        <v>527.15</v>
      </c>
      <c r="P158" s="1704">
        <v>535.04999999999995</v>
      </c>
      <c r="Q158" s="1933">
        <v>542.95000000000005</v>
      </c>
      <c r="R158" s="1943">
        <v>550.85</v>
      </c>
      <c r="S158" s="1943">
        <v>558.75</v>
      </c>
      <c r="T158" s="1943">
        <v>566.65</v>
      </c>
      <c r="U158" s="1943">
        <v>574.54999999999995</v>
      </c>
      <c r="V158" s="1943">
        <v>582.45000000000005</v>
      </c>
      <c r="W158" s="1943">
        <v>590.35</v>
      </c>
      <c r="X158" s="1943">
        <v>598.24</v>
      </c>
      <c r="Y158" s="1943">
        <v>606.14</v>
      </c>
      <c r="Z158" s="1943">
        <v>614.04</v>
      </c>
      <c r="AA158" s="1943">
        <v>621.94000000000005</v>
      </c>
      <c r="AB158" s="1943">
        <v>629.84</v>
      </c>
      <c r="AC158" s="1939"/>
      <c r="AD158" s="1705">
        <v>254.71</v>
      </c>
      <c r="AE158" s="1724">
        <v>260.29000000000002</v>
      </c>
      <c r="AF158" s="627">
        <v>265.87</v>
      </c>
      <c r="AG158" s="627">
        <v>271.44</v>
      </c>
      <c r="AH158" s="1703">
        <v>277.02</v>
      </c>
      <c r="AI158" s="1703">
        <v>282.60000000000002</v>
      </c>
      <c r="AJ158" s="1724">
        <v>288.17</v>
      </c>
      <c r="AK158" s="627">
        <v>293.75</v>
      </c>
      <c r="AL158" s="627">
        <v>299.33</v>
      </c>
      <c r="AM158" s="1703">
        <v>304.91000000000003</v>
      </c>
      <c r="AN158" s="1703">
        <v>310.48</v>
      </c>
      <c r="AO158" s="1703">
        <v>316.06</v>
      </c>
      <c r="AP158" s="1703">
        <v>321.64</v>
      </c>
      <c r="AQ158" s="636">
        <v>327.20999999999998</v>
      </c>
      <c r="AR158" s="1704">
        <v>332.79</v>
      </c>
      <c r="AS158" s="641">
        <v>338.37</v>
      </c>
      <c r="AT158" s="1943">
        <v>343.94</v>
      </c>
      <c r="AU158" s="1943">
        <v>349.52</v>
      </c>
      <c r="AV158" s="1943">
        <v>355.1</v>
      </c>
      <c r="AW158" s="1943">
        <v>360.67</v>
      </c>
      <c r="AX158" s="1943">
        <v>366.25</v>
      </c>
      <c r="AY158" s="1943">
        <v>371.83</v>
      </c>
      <c r="AZ158" s="1943">
        <v>377.4</v>
      </c>
      <c r="BA158" s="1943">
        <v>382.98</v>
      </c>
      <c r="BB158" s="1943">
        <v>388.56</v>
      </c>
      <c r="BC158" s="1943">
        <v>394.14</v>
      </c>
      <c r="BD158" s="1943">
        <v>399.71</v>
      </c>
      <c r="BE158" s="1952"/>
      <c r="BF158" s="1725">
        <v>303.19</v>
      </c>
      <c r="BG158" s="1726">
        <v>308.83999999999997</v>
      </c>
      <c r="BH158" s="624">
        <v>314.48</v>
      </c>
      <c r="BI158" s="624">
        <v>320.12</v>
      </c>
      <c r="BJ158" s="1710">
        <v>325.76</v>
      </c>
      <c r="BK158" s="1703">
        <v>331.4</v>
      </c>
      <c r="BL158" s="1724">
        <v>337.05</v>
      </c>
      <c r="BM158" s="627">
        <v>342.69</v>
      </c>
      <c r="BN158" s="627">
        <v>348.33</v>
      </c>
      <c r="BO158" s="1703">
        <v>353.97</v>
      </c>
      <c r="BP158" s="1703">
        <v>359.61</v>
      </c>
      <c r="BQ158" s="1711">
        <v>365.26</v>
      </c>
      <c r="BR158" s="1703">
        <v>370.9</v>
      </c>
      <c r="BS158" s="636">
        <v>376.54</v>
      </c>
      <c r="BT158" s="1704">
        <v>382.18</v>
      </c>
      <c r="BU158" s="2949">
        <v>387.82</v>
      </c>
      <c r="BV158" s="1910">
        <v>393.47</v>
      </c>
      <c r="BW158" s="1910">
        <v>399.11</v>
      </c>
      <c r="BX158" s="1910">
        <v>404.75</v>
      </c>
      <c r="BY158" s="1910">
        <v>410.39</v>
      </c>
      <c r="BZ158" s="1910">
        <v>416.03</v>
      </c>
      <c r="CA158" s="1910">
        <v>421.68</v>
      </c>
      <c r="CB158" s="1910">
        <v>427.32</v>
      </c>
      <c r="CC158" s="1910">
        <v>432.96</v>
      </c>
      <c r="CD158" s="1910">
        <v>438.6</v>
      </c>
      <c r="CE158" s="1910">
        <v>444.24</v>
      </c>
      <c r="CF158" s="1910">
        <v>449.89</v>
      </c>
      <c r="CG158" s="1915"/>
      <c r="CH158" s="1727">
        <v>181.94</v>
      </c>
      <c r="CI158" s="1724">
        <v>185.92</v>
      </c>
      <c r="CJ158" s="627">
        <v>189.9</v>
      </c>
      <c r="CK158" s="627">
        <v>193.89</v>
      </c>
      <c r="CL158" s="627">
        <v>197.87</v>
      </c>
      <c r="CM158" s="627">
        <v>201.86</v>
      </c>
      <c r="CN158" s="1724">
        <v>205.84</v>
      </c>
      <c r="CO158" s="627">
        <v>209.82</v>
      </c>
      <c r="CP158" s="627">
        <v>213.81</v>
      </c>
      <c r="CQ158" s="627">
        <v>217.79</v>
      </c>
      <c r="CR158" s="627">
        <v>221.77</v>
      </c>
      <c r="CS158" s="627">
        <v>225.76</v>
      </c>
      <c r="CT158" s="627">
        <v>229.74</v>
      </c>
      <c r="CU158" s="640">
        <v>233.72</v>
      </c>
      <c r="CV158" s="1712">
        <v>237.71</v>
      </c>
      <c r="CW158" s="640">
        <v>241.69</v>
      </c>
      <c r="CX158" s="640">
        <v>245.67</v>
      </c>
      <c r="CY158" s="640">
        <v>249.66</v>
      </c>
      <c r="CZ158" s="640">
        <v>253.64</v>
      </c>
      <c r="DA158" s="640">
        <v>257.62</v>
      </c>
      <c r="DB158" s="640">
        <v>261.61</v>
      </c>
      <c r="DC158" s="640">
        <v>265.58999999999997</v>
      </c>
      <c r="DD158" s="640">
        <v>269.57</v>
      </c>
      <c r="DE158" s="640">
        <v>273.56</v>
      </c>
      <c r="DF158" s="640">
        <v>277.54000000000002</v>
      </c>
      <c r="DG158" s="640">
        <v>281.52999999999997</v>
      </c>
      <c r="DH158" s="640">
        <v>285.51</v>
      </c>
      <c r="DI158" s="1905"/>
    </row>
    <row r="159" spans="1:113" s="26" customFormat="1" ht="12.95" customHeight="1" x14ac:dyDescent="0.2">
      <c r="A159" s="29">
        <v>156</v>
      </c>
      <c r="B159" s="626">
        <v>427.14</v>
      </c>
      <c r="C159" s="1724">
        <v>435.09</v>
      </c>
      <c r="D159" s="627">
        <v>443.04</v>
      </c>
      <c r="E159" s="627">
        <v>450.99</v>
      </c>
      <c r="F159" s="1703">
        <v>458.94</v>
      </c>
      <c r="G159" s="1703">
        <v>466.89</v>
      </c>
      <c r="H159" s="1724">
        <v>474.84</v>
      </c>
      <c r="I159" s="627">
        <v>482.79</v>
      </c>
      <c r="J159" s="627">
        <v>490.74</v>
      </c>
      <c r="K159" s="1703">
        <v>498.69</v>
      </c>
      <c r="L159" s="1703">
        <v>506.64</v>
      </c>
      <c r="M159" s="1703">
        <v>514.59</v>
      </c>
      <c r="N159" s="1703">
        <v>522.54</v>
      </c>
      <c r="O159" s="636">
        <v>530.49</v>
      </c>
      <c r="P159" s="1704">
        <v>538.44000000000005</v>
      </c>
      <c r="Q159" s="1933">
        <v>546.39</v>
      </c>
      <c r="R159" s="1943">
        <v>554.34</v>
      </c>
      <c r="S159" s="1943">
        <v>562.29</v>
      </c>
      <c r="T159" s="1943">
        <v>570.24</v>
      </c>
      <c r="U159" s="1943">
        <v>578.19000000000005</v>
      </c>
      <c r="V159" s="1943">
        <v>586.14</v>
      </c>
      <c r="W159" s="1943">
        <v>594.09</v>
      </c>
      <c r="X159" s="1943">
        <v>602.04</v>
      </c>
      <c r="Y159" s="1943">
        <v>609.99</v>
      </c>
      <c r="Z159" s="1943">
        <v>617.94000000000005</v>
      </c>
      <c r="AA159" s="1943">
        <v>625.89</v>
      </c>
      <c r="AB159" s="1943">
        <v>633.84</v>
      </c>
      <c r="AC159" s="1939"/>
      <c r="AD159" s="1705">
        <v>256.33999999999997</v>
      </c>
      <c r="AE159" s="1724">
        <v>261.95</v>
      </c>
      <c r="AF159" s="627">
        <v>267.57</v>
      </c>
      <c r="AG159" s="627">
        <v>273.18</v>
      </c>
      <c r="AH159" s="1703">
        <v>278.79000000000002</v>
      </c>
      <c r="AI159" s="1703">
        <v>284.41000000000003</v>
      </c>
      <c r="AJ159" s="1724">
        <v>290.02</v>
      </c>
      <c r="AK159" s="627">
        <v>295.63</v>
      </c>
      <c r="AL159" s="627">
        <v>301.24</v>
      </c>
      <c r="AM159" s="1703">
        <v>306.86</v>
      </c>
      <c r="AN159" s="1703">
        <v>312.47000000000003</v>
      </c>
      <c r="AO159" s="1703">
        <v>318.08</v>
      </c>
      <c r="AP159" s="1703">
        <v>323.7</v>
      </c>
      <c r="AQ159" s="636">
        <v>329.31</v>
      </c>
      <c r="AR159" s="1704">
        <v>334.92</v>
      </c>
      <c r="AS159" s="641">
        <v>340.54</v>
      </c>
      <c r="AT159" s="1943">
        <v>346.15</v>
      </c>
      <c r="AU159" s="1943">
        <v>351.76</v>
      </c>
      <c r="AV159" s="1943">
        <v>357.37</v>
      </c>
      <c r="AW159" s="1943">
        <v>362.99</v>
      </c>
      <c r="AX159" s="1943">
        <v>368.6</v>
      </c>
      <c r="AY159" s="1943">
        <v>374.21</v>
      </c>
      <c r="AZ159" s="1943">
        <v>379.83</v>
      </c>
      <c r="BA159" s="1943">
        <v>385.44</v>
      </c>
      <c r="BB159" s="1943">
        <v>391.05</v>
      </c>
      <c r="BC159" s="1943">
        <v>396.66</v>
      </c>
      <c r="BD159" s="1943">
        <v>402.28</v>
      </c>
      <c r="BE159" s="1952"/>
      <c r="BF159" s="1725">
        <v>305.10000000000002</v>
      </c>
      <c r="BG159" s="1726">
        <v>310.77999999999997</v>
      </c>
      <c r="BH159" s="624">
        <v>316.45999999999998</v>
      </c>
      <c r="BI159" s="624">
        <v>322.14</v>
      </c>
      <c r="BJ159" s="1710">
        <v>327.82</v>
      </c>
      <c r="BK159" s="1703">
        <v>333.49</v>
      </c>
      <c r="BL159" s="1724">
        <v>339.17</v>
      </c>
      <c r="BM159" s="627">
        <v>344.85</v>
      </c>
      <c r="BN159" s="627">
        <v>350.53</v>
      </c>
      <c r="BO159" s="1703">
        <v>356.21</v>
      </c>
      <c r="BP159" s="1703">
        <v>361.89</v>
      </c>
      <c r="BQ159" s="1711">
        <v>367.57</v>
      </c>
      <c r="BR159" s="1703">
        <v>373.24</v>
      </c>
      <c r="BS159" s="636">
        <v>378.92</v>
      </c>
      <c r="BT159" s="1704">
        <v>384.6</v>
      </c>
      <c r="BU159" s="2949">
        <v>390.28</v>
      </c>
      <c r="BV159" s="1910">
        <v>395.96</v>
      </c>
      <c r="BW159" s="1910">
        <v>401.64</v>
      </c>
      <c r="BX159" s="1910">
        <v>407.31</v>
      </c>
      <c r="BY159" s="1910">
        <v>412.99</v>
      </c>
      <c r="BZ159" s="1910">
        <v>418.67</v>
      </c>
      <c r="CA159" s="1910">
        <v>424.35</v>
      </c>
      <c r="CB159" s="1910">
        <v>430.03</v>
      </c>
      <c r="CC159" s="1910">
        <v>435.71</v>
      </c>
      <c r="CD159" s="1910">
        <v>441.38</v>
      </c>
      <c r="CE159" s="1910">
        <v>447.06</v>
      </c>
      <c r="CF159" s="1910">
        <v>452.74</v>
      </c>
      <c r="CG159" s="1915"/>
      <c r="CH159" s="1727">
        <v>183.1</v>
      </c>
      <c r="CI159" s="1724">
        <v>187.11</v>
      </c>
      <c r="CJ159" s="627">
        <v>191.12</v>
      </c>
      <c r="CK159" s="627">
        <v>195.13</v>
      </c>
      <c r="CL159" s="627">
        <v>199.14</v>
      </c>
      <c r="CM159" s="627">
        <v>203.15</v>
      </c>
      <c r="CN159" s="1724">
        <v>207.16</v>
      </c>
      <c r="CO159" s="627">
        <v>211.17</v>
      </c>
      <c r="CP159" s="627">
        <v>215.17</v>
      </c>
      <c r="CQ159" s="627">
        <v>219.18</v>
      </c>
      <c r="CR159" s="627">
        <v>223.19</v>
      </c>
      <c r="CS159" s="627">
        <v>227.2</v>
      </c>
      <c r="CT159" s="627">
        <v>231.21</v>
      </c>
      <c r="CU159" s="640">
        <v>235.22</v>
      </c>
      <c r="CV159" s="1712">
        <v>239.23</v>
      </c>
      <c r="CW159" s="640">
        <v>243.24</v>
      </c>
      <c r="CX159" s="640">
        <v>247.25</v>
      </c>
      <c r="CY159" s="640">
        <v>251.26</v>
      </c>
      <c r="CZ159" s="640">
        <v>255.27</v>
      </c>
      <c r="DA159" s="640">
        <v>259.27999999999997</v>
      </c>
      <c r="DB159" s="640">
        <v>263.29000000000002</v>
      </c>
      <c r="DC159" s="640">
        <v>267.29000000000002</v>
      </c>
      <c r="DD159" s="640">
        <v>271.3</v>
      </c>
      <c r="DE159" s="640">
        <v>275.31</v>
      </c>
      <c r="DF159" s="640">
        <v>279.32</v>
      </c>
      <c r="DG159" s="640">
        <v>283.33</v>
      </c>
      <c r="DH159" s="640">
        <v>287.33999999999997</v>
      </c>
      <c r="DI159" s="1905"/>
    </row>
    <row r="160" spans="1:113" s="26" customFormat="1" ht="12.95" customHeight="1" x14ac:dyDescent="0.2">
      <c r="A160" s="29">
        <v>157</v>
      </c>
      <c r="B160" s="626">
        <v>429.82</v>
      </c>
      <c r="C160" s="1724">
        <v>437.82</v>
      </c>
      <c r="D160" s="627">
        <v>445.82</v>
      </c>
      <c r="E160" s="627">
        <v>453.83</v>
      </c>
      <c r="F160" s="1703">
        <v>461.83</v>
      </c>
      <c r="G160" s="1703">
        <v>469.83</v>
      </c>
      <c r="H160" s="1724">
        <v>477.83</v>
      </c>
      <c r="I160" s="627">
        <v>485.83</v>
      </c>
      <c r="J160" s="627">
        <v>493.83</v>
      </c>
      <c r="K160" s="1703">
        <v>501.83</v>
      </c>
      <c r="L160" s="1703">
        <v>509.83</v>
      </c>
      <c r="M160" s="1703">
        <v>517.83000000000004</v>
      </c>
      <c r="N160" s="1703">
        <v>525.83000000000004</v>
      </c>
      <c r="O160" s="636">
        <v>533.83000000000004</v>
      </c>
      <c r="P160" s="1704">
        <v>541.83000000000004</v>
      </c>
      <c r="Q160" s="1933">
        <v>549.83000000000004</v>
      </c>
      <c r="R160" s="1943">
        <v>557.83000000000004</v>
      </c>
      <c r="S160" s="1943">
        <v>565.84</v>
      </c>
      <c r="T160" s="1943">
        <v>573.84</v>
      </c>
      <c r="U160" s="1943">
        <v>581.84</v>
      </c>
      <c r="V160" s="1943">
        <v>589.84</v>
      </c>
      <c r="W160" s="1943">
        <v>597.84</v>
      </c>
      <c r="X160" s="1943">
        <v>605.84</v>
      </c>
      <c r="Y160" s="1943">
        <v>613.84</v>
      </c>
      <c r="Z160" s="1943">
        <v>621.84</v>
      </c>
      <c r="AA160" s="1943">
        <v>629.84</v>
      </c>
      <c r="AB160" s="1943">
        <v>637.84</v>
      </c>
      <c r="AC160" s="1939"/>
      <c r="AD160" s="1705">
        <v>257.97000000000003</v>
      </c>
      <c r="AE160" s="1724">
        <v>263.62</v>
      </c>
      <c r="AF160" s="627">
        <v>269.27</v>
      </c>
      <c r="AG160" s="627">
        <v>274.92</v>
      </c>
      <c r="AH160" s="1703">
        <v>280.57</v>
      </c>
      <c r="AI160" s="1703">
        <v>286.22000000000003</v>
      </c>
      <c r="AJ160" s="1724">
        <v>291.87</v>
      </c>
      <c r="AK160" s="627">
        <v>297.51</v>
      </c>
      <c r="AL160" s="627">
        <v>303.16000000000003</v>
      </c>
      <c r="AM160" s="1703">
        <v>308.81</v>
      </c>
      <c r="AN160" s="1703">
        <v>314.45999999999998</v>
      </c>
      <c r="AO160" s="1703">
        <v>320.11</v>
      </c>
      <c r="AP160" s="1703">
        <v>325.76</v>
      </c>
      <c r="AQ160" s="636">
        <v>331.41</v>
      </c>
      <c r="AR160" s="1704">
        <v>337.06</v>
      </c>
      <c r="AS160" s="641">
        <v>342.71</v>
      </c>
      <c r="AT160" s="1943">
        <v>348.35</v>
      </c>
      <c r="AU160" s="1943">
        <v>354</v>
      </c>
      <c r="AV160" s="1943">
        <v>359.65</v>
      </c>
      <c r="AW160" s="1943">
        <v>365.3</v>
      </c>
      <c r="AX160" s="1943">
        <v>370.95</v>
      </c>
      <c r="AY160" s="1943">
        <v>376.6</v>
      </c>
      <c r="AZ160" s="1943">
        <v>382.25</v>
      </c>
      <c r="BA160" s="1943">
        <v>387.9</v>
      </c>
      <c r="BB160" s="1943">
        <v>393.55</v>
      </c>
      <c r="BC160" s="1943">
        <v>399.19</v>
      </c>
      <c r="BD160" s="1943">
        <v>404.84</v>
      </c>
      <c r="BE160" s="1952"/>
      <c r="BF160" s="1725">
        <v>307.02</v>
      </c>
      <c r="BG160" s="1726">
        <v>312.73</v>
      </c>
      <c r="BH160" s="624">
        <v>318.45</v>
      </c>
      <c r="BI160" s="624">
        <v>324.16000000000003</v>
      </c>
      <c r="BJ160" s="1710">
        <v>329.88</v>
      </c>
      <c r="BK160" s="1703">
        <v>335.59</v>
      </c>
      <c r="BL160" s="1724">
        <v>341.31</v>
      </c>
      <c r="BM160" s="627">
        <v>347.02</v>
      </c>
      <c r="BN160" s="627">
        <v>352.74</v>
      </c>
      <c r="BO160" s="1703">
        <v>358.45</v>
      </c>
      <c r="BP160" s="1703">
        <v>364.16</v>
      </c>
      <c r="BQ160" s="1711">
        <v>369.88</v>
      </c>
      <c r="BR160" s="1703">
        <v>375.59</v>
      </c>
      <c r="BS160" s="636">
        <v>381.31</v>
      </c>
      <c r="BT160" s="1704">
        <v>387.02</v>
      </c>
      <c r="BU160" s="2949">
        <v>392.74</v>
      </c>
      <c r="BV160" s="1910">
        <v>398.45</v>
      </c>
      <c r="BW160" s="1910">
        <v>404.17</v>
      </c>
      <c r="BX160" s="1910">
        <v>409.88</v>
      </c>
      <c r="BY160" s="1910">
        <v>415.6</v>
      </c>
      <c r="BZ160" s="1910">
        <v>421.31</v>
      </c>
      <c r="CA160" s="1910">
        <v>427.03</v>
      </c>
      <c r="CB160" s="1910">
        <v>432.74</v>
      </c>
      <c r="CC160" s="1910">
        <v>438.46</v>
      </c>
      <c r="CD160" s="1910">
        <v>444.17</v>
      </c>
      <c r="CE160" s="1910">
        <v>449.89</v>
      </c>
      <c r="CF160" s="1910">
        <v>455.6</v>
      </c>
      <c r="CG160" s="1915"/>
      <c r="CH160" s="1727">
        <v>184.27</v>
      </c>
      <c r="CI160" s="1724">
        <v>188.3</v>
      </c>
      <c r="CJ160" s="627">
        <v>192.34</v>
      </c>
      <c r="CK160" s="627">
        <v>196.37</v>
      </c>
      <c r="CL160" s="627">
        <v>200.41</v>
      </c>
      <c r="CM160" s="627">
        <v>204.44</v>
      </c>
      <c r="CN160" s="1724">
        <v>208.48</v>
      </c>
      <c r="CO160" s="627">
        <v>212.51</v>
      </c>
      <c r="CP160" s="627">
        <v>216.55</v>
      </c>
      <c r="CQ160" s="627">
        <v>220.58</v>
      </c>
      <c r="CR160" s="627">
        <v>224.62</v>
      </c>
      <c r="CS160" s="627">
        <v>228.65</v>
      </c>
      <c r="CT160" s="627">
        <v>232.68</v>
      </c>
      <c r="CU160" s="640">
        <v>236.72</v>
      </c>
      <c r="CV160" s="1712">
        <v>240.75</v>
      </c>
      <c r="CW160" s="640">
        <v>244.79</v>
      </c>
      <c r="CX160" s="640">
        <v>248.82</v>
      </c>
      <c r="CY160" s="640">
        <v>252.86</v>
      </c>
      <c r="CZ160" s="640">
        <v>256.89</v>
      </c>
      <c r="DA160" s="640">
        <v>260.93</v>
      </c>
      <c r="DB160" s="640">
        <v>264.95999999999998</v>
      </c>
      <c r="DC160" s="640">
        <v>269</v>
      </c>
      <c r="DD160" s="640">
        <v>273.02999999999997</v>
      </c>
      <c r="DE160" s="640">
        <v>277.07</v>
      </c>
      <c r="DF160" s="640">
        <v>281.10000000000002</v>
      </c>
      <c r="DG160" s="640">
        <v>285.14</v>
      </c>
      <c r="DH160" s="640">
        <v>289.17</v>
      </c>
      <c r="DI160" s="1905"/>
    </row>
    <row r="161" spans="1:113" s="26" customFormat="1" ht="12.95" customHeight="1" x14ac:dyDescent="0.2">
      <c r="A161" s="29">
        <v>158</v>
      </c>
      <c r="B161" s="626">
        <v>433.09</v>
      </c>
      <c r="C161" s="1724">
        <v>441.14</v>
      </c>
      <c r="D161" s="627">
        <v>449.2</v>
      </c>
      <c r="E161" s="627">
        <v>457.25</v>
      </c>
      <c r="F161" s="1703">
        <v>465.3</v>
      </c>
      <c r="G161" s="1703">
        <v>473.35</v>
      </c>
      <c r="H161" s="1724">
        <v>481.4</v>
      </c>
      <c r="I161" s="627">
        <v>489.45</v>
      </c>
      <c r="J161" s="627">
        <v>497.51</v>
      </c>
      <c r="K161" s="1703">
        <v>505.56</v>
      </c>
      <c r="L161" s="1703">
        <v>513.61</v>
      </c>
      <c r="M161" s="1703">
        <v>521.66</v>
      </c>
      <c r="N161" s="1703">
        <v>529.71</v>
      </c>
      <c r="O161" s="636">
        <v>537.76</v>
      </c>
      <c r="P161" s="1704">
        <v>545.82000000000005</v>
      </c>
      <c r="Q161" s="1933">
        <v>553.87</v>
      </c>
      <c r="R161" s="1943">
        <v>561.91999999999996</v>
      </c>
      <c r="S161" s="1943">
        <v>569.97</v>
      </c>
      <c r="T161" s="1943">
        <v>578.02</v>
      </c>
      <c r="U161" s="1943">
        <v>586.07000000000005</v>
      </c>
      <c r="V161" s="1943">
        <v>594.13</v>
      </c>
      <c r="W161" s="1943">
        <v>602.17999999999995</v>
      </c>
      <c r="X161" s="1943">
        <v>610.23</v>
      </c>
      <c r="Y161" s="1943">
        <v>618.28</v>
      </c>
      <c r="Z161" s="1943">
        <v>626.33000000000004</v>
      </c>
      <c r="AA161" s="1943">
        <v>634.38</v>
      </c>
      <c r="AB161" s="1943">
        <v>642.44000000000005</v>
      </c>
      <c r="AC161" s="1939"/>
      <c r="AD161" s="1705">
        <v>259.60000000000002</v>
      </c>
      <c r="AE161" s="1724">
        <v>265.29000000000002</v>
      </c>
      <c r="AF161" s="627">
        <v>270.97000000000003</v>
      </c>
      <c r="AG161" s="627">
        <v>276.66000000000003</v>
      </c>
      <c r="AH161" s="1703">
        <v>282.33999999999997</v>
      </c>
      <c r="AI161" s="1703">
        <v>288.02999999999997</v>
      </c>
      <c r="AJ161" s="1724">
        <v>293.70999999999998</v>
      </c>
      <c r="AK161" s="627">
        <v>299.39999999999998</v>
      </c>
      <c r="AL161" s="627">
        <v>305.08</v>
      </c>
      <c r="AM161" s="1703">
        <v>310.77</v>
      </c>
      <c r="AN161" s="1703">
        <v>316.45</v>
      </c>
      <c r="AO161" s="1703">
        <v>322.14</v>
      </c>
      <c r="AP161" s="1703">
        <v>327.82</v>
      </c>
      <c r="AQ161" s="636">
        <v>333.51</v>
      </c>
      <c r="AR161" s="1704">
        <v>339.19</v>
      </c>
      <c r="AS161" s="641">
        <v>344.88</v>
      </c>
      <c r="AT161" s="1943">
        <v>350.56</v>
      </c>
      <c r="AU161" s="1943">
        <v>356.25</v>
      </c>
      <c r="AV161" s="1943">
        <v>361.93</v>
      </c>
      <c r="AW161" s="1943">
        <v>367.62</v>
      </c>
      <c r="AX161" s="1943">
        <v>373.3</v>
      </c>
      <c r="AY161" s="1943">
        <v>378.99</v>
      </c>
      <c r="AZ161" s="1943">
        <v>384.67</v>
      </c>
      <c r="BA161" s="1943">
        <v>390.36</v>
      </c>
      <c r="BB161" s="1943">
        <v>396.04</v>
      </c>
      <c r="BC161" s="1943">
        <v>401.73</v>
      </c>
      <c r="BD161" s="1943">
        <v>407.41</v>
      </c>
      <c r="BE161" s="1952"/>
      <c r="BF161" s="1725">
        <v>309.35000000000002</v>
      </c>
      <c r="BG161" s="1726">
        <v>315.10000000000002</v>
      </c>
      <c r="BH161" s="624">
        <v>320.85000000000002</v>
      </c>
      <c r="BI161" s="624">
        <v>326.61</v>
      </c>
      <c r="BJ161" s="1710">
        <v>332.36</v>
      </c>
      <c r="BK161" s="1703">
        <v>338.11</v>
      </c>
      <c r="BL161" s="1724">
        <v>343.86</v>
      </c>
      <c r="BM161" s="627">
        <v>349.61</v>
      </c>
      <c r="BN161" s="627">
        <v>355.36</v>
      </c>
      <c r="BO161" s="1703">
        <v>361.11</v>
      </c>
      <c r="BP161" s="1703">
        <v>366.86</v>
      </c>
      <c r="BQ161" s="1711">
        <v>372.62</v>
      </c>
      <c r="BR161" s="1703">
        <v>378.37</v>
      </c>
      <c r="BS161" s="636">
        <v>384.12</v>
      </c>
      <c r="BT161" s="1704">
        <v>389.87</v>
      </c>
      <c r="BU161" s="2949">
        <v>395.62</v>
      </c>
      <c r="BV161" s="1910">
        <v>401.37</v>
      </c>
      <c r="BW161" s="1910">
        <v>407.12</v>
      </c>
      <c r="BX161" s="1910">
        <v>412.87</v>
      </c>
      <c r="BY161" s="1910">
        <v>418.62</v>
      </c>
      <c r="BZ161" s="1910">
        <v>424.38</v>
      </c>
      <c r="CA161" s="1910">
        <v>430.13</v>
      </c>
      <c r="CB161" s="1910">
        <v>435.88</v>
      </c>
      <c r="CC161" s="1910">
        <v>441.63</v>
      </c>
      <c r="CD161" s="1910">
        <v>447.38</v>
      </c>
      <c r="CE161" s="1910">
        <v>453.13</v>
      </c>
      <c r="CF161" s="1910">
        <v>458.88</v>
      </c>
      <c r="CG161" s="1915"/>
      <c r="CH161" s="1727">
        <v>185.43</v>
      </c>
      <c r="CI161" s="1724">
        <v>189.49</v>
      </c>
      <c r="CJ161" s="627">
        <v>193.55</v>
      </c>
      <c r="CK161" s="627">
        <v>197.61</v>
      </c>
      <c r="CL161" s="627">
        <v>201.67</v>
      </c>
      <c r="CM161" s="627">
        <v>205.74</v>
      </c>
      <c r="CN161" s="1724">
        <v>209.8</v>
      </c>
      <c r="CO161" s="627">
        <v>213.86</v>
      </c>
      <c r="CP161" s="627">
        <v>217.92</v>
      </c>
      <c r="CQ161" s="627">
        <v>221.98</v>
      </c>
      <c r="CR161" s="627">
        <v>226.04</v>
      </c>
      <c r="CS161" s="627">
        <v>230.1</v>
      </c>
      <c r="CT161" s="627">
        <v>234.16</v>
      </c>
      <c r="CU161" s="640">
        <v>238.22</v>
      </c>
      <c r="CV161" s="1712">
        <v>242.28</v>
      </c>
      <c r="CW161" s="640">
        <v>246.34</v>
      </c>
      <c r="CX161" s="640">
        <v>250.4</v>
      </c>
      <c r="CY161" s="640">
        <v>254.46</v>
      </c>
      <c r="CZ161" s="640">
        <v>258.52</v>
      </c>
      <c r="DA161" s="640">
        <v>262.58</v>
      </c>
      <c r="DB161" s="640">
        <v>266.64</v>
      </c>
      <c r="DC161" s="640">
        <v>270.7</v>
      </c>
      <c r="DD161" s="640">
        <v>274.77</v>
      </c>
      <c r="DE161" s="640">
        <v>278.83</v>
      </c>
      <c r="DF161" s="640">
        <v>282.89</v>
      </c>
      <c r="DG161" s="640">
        <v>286.95</v>
      </c>
      <c r="DH161" s="640">
        <v>291.01</v>
      </c>
      <c r="DI161" s="1905"/>
    </row>
    <row r="162" spans="1:113" s="26" customFormat="1" ht="12.95" customHeight="1" x14ac:dyDescent="0.2">
      <c r="A162" s="29">
        <v>159</v>
      </c>
      <c r="B162" s="626">
        <v>435.79</v>
      </c>
      <c r="C162" s="1724">
        <v>443.9</v>
      </c>
      <c r="D162" s="627">
        <v>452</v>
      </c>
      <c r="E162" s="627">
        <v>460.1</v>
      </c>
      <c r="F162" s="1703">
        <v>468.2</v>
      </c>
      <c r="G162" s="1703">
        <v>476.31</v>
      </c>
      <c r="H162" s="1724">
        <v>484.41</v>
      </c>
      <c r="I162" s="627">
        <v>492.51</v>
      </c>
      <c r="J162" s="627">
        <v>500.61</v>
      </c>
      <c r="K162" s="1703">
        <v>508.72</v>
      </c>
      <c r="L162" s="1703">
        <v>516.82000000000005</v>
      </c>
      <c r="M162" s="1703">
        <v>524.91999999999996</v>
      </c>
      <c r="N162" s="1703">
        <v>533.02</v>
      </c>
      <c r="O162" s="636">
        <v>541.13</v>
      </c>
      <c r="P162" s="1704">
        <v>549.23</v>
      </c>
      <c r="Q162" s="1933">
        <v>557.33000000000004</v>
      </c>
      <c r="R162" s="1943">
        <v>565.44000000000005</v>
      </c>
      <c r="S162" s="1943">
        <v>573.54</v>
      </c>
      <c r="T162" s="1943">
        <v>581.64</v>
      </c>
      <c r="U162" s="1943">
        <v>589.74</v>
      </c>
      <c r="V162" s="1943">
        <v>597.85</v>
      </c>
      <c r="W162" s="1943">
        <v>605.95000000000005</v>
      </c>
      <c r="X162" s="1943">
        <v>614.04999999999995</v>
      </c>
      <c r="Y162" s="1943">
        <v>622.15</v>
      </c>
      <c r="Z162" s="1943">
        <v>630.26</v>
      </c>
      <c r="AA162" s="1943">
        <v>638.36</v>
      </c>
      <c r="AB162" s="1943">
        <v>646.46</v>
      </c>
      <c r="AC162" s="1939"/>
      <c r="AD162" s="1705">
        <v>261.24</v>
      </c>
      <c r="AE162" s="1724">
        <v>266.95999999999998</v>
      </c>
      <c r="AF162" s="627">
        <v>272.68</v>
      </c>
      <c r="AG162" s="627">
        <v>278.39999999999998</v>
      </c>
      <c r="AH162" s="1703">
        <v>284.12</v>
      </c>
      <c r="AI162" s="1703">
        <v>289.83999999999997</v>
      </c>
      <c r="AJ162" s="1724">
        <v>295.56</v>
      </c>
      <c r="AK162" s="627">
        <v>301.27999999999997</v>
      </c>
      <c r="AL162" s="627">
        <v>307.01</v>
      </c>
      <c r="AM162" s="1703">
        <v>312.73</v>
      </c>
      <c r="AN162" s="1703">
        <v>318.45</v>
      </c>
      <c r="AO162" s="1703">
        <v>324.17</v>
      </c>
      <c r="AP162" s="1703">
        <v>329.89</v>
      </c>
      <c r="AQ162" s="636">
        <v>335.61</v>
      </c>
      <c r="AR162" s="1704">
        <v>341.33</v>
      </c>
      <c r="AS162" s="641">
        <v>347.05</v>
      </c>
      <c r="AT162" s="1943">
        <v>352.77</v>
      </c>
      <c r="AU162" s="1943">
        <v>358.49</v>
      </c>
      <c r="AV162" s="1943">
        <v>364.21</v>
      </c>
      <c r="AW162" s="1943">
        <v>369.93</v>
      </c>
      <c r="AX162" s="1943">
        <v>375.66</v>
      </c>
      <c r="AY162" s="1943">
        <v>381.38</v>
      </c>
      <c r="AZ162" s="1943">
        <v>387.1</v>
      </c>
      <c r="BA162" s="1943">
        <v>392.82</v>
      </c>
      <c r="BB162" s="1943">
        <v>398.54</v>
      </c>
      <c r="BC162" s="1943">
        <v>404.26</v>
      </c>
      <c r="BD162" s="1943">
        <v>409.98</v>
      </c>
      <c r="BE162" s="1952"/>
      <c r="BF162" s="1725">
        <v>311.27999999999997</v>
      </c>
      <c r="BG162" s="1726">
        <v>317.07</v>
      </c>
      <c r="BH162" s="624">
        <v>322.86</v>
      </c>
      <c r="BI162" s="624">
        <v>328.64</v>
      </c>
      <c r="BJ162" s="1710">
        <v>334.43</v>
      </c>
      <c r="BK162" s="1703">
        <v>340.22</v>
      </c>
      <c r="BL162" s="1724">
        <v>346.01</v>
      </c>
      <c r="BM162" s="627">
        <v>351.79</v>
      </c>
      <c r="BN162" s="627">
        <v>357.58</v>
      </c>
      <c r="BO162" s="1703">
        <v>363.37</v>
      </c>
      <c r="BP162" s="1703">
        <v>369.16</v>
      </c>
      <c r="BQ162" s="1711">
        <v>374.94</v>
      </c>
      <c r="BR162" s="1703">
        <v>380.73</v>
      </c>
      <c r="BS162" s="636">
        <v>386.52</v>
      </c>
      <c r="BT162" s="1704">
        <v>392.31</v>
      </c>
      <c r="BU162" s="2949">
        <v>398.09</v>
      </c>
      <c r="BV162" s="1910">
        <v>403.88</v>
      </c>
      <c r="BW162" s="1910">
        <v>409.67</v>
      </c>
      <c r="BX162" s="1910">
        <v>415.46</v>
      </c>
      <c r="BY162" s="1910">
        <v>421.24</v>
      </c>
      <c r="BZ162" s="1910">
        <v>427.03</v>
      </c>
      <c r="CA162" s="1910">
        <v>432.82</v>
      </c>
      <c r="CB162" s="1910">
        <v>438.61</v>
      </c>
      <c r="CC162" s="1910">
        <v>444.4</v>
      </c>
      <c r="CD162" s="1910">
        <v>450.18</v>
      </c>
      <c r="CE162" s="1910">
        <v>455.97</v>
      </c>
      <c r="CF162" s="1910">
        <v>461.76</v>
      </c>
      <c r="CG162" s="1915"/>
      <c r="CH162" s="1727">
        <v>186.6</v>
      </c>
      <c r="CI162" s="1724">
        <v>190.69</v>
      </c>
      <c r="CJ162" s="627">
        <v>194.77</v>
      </c>
      <c r="CK162" s="627">
        <v>198.86</v>
      </c>
      <c r="CL162" s="627">
        <v>202.94</v>
      </c>
      <c r="CM162" s="627">
        <v>207.03</v>
      </c>
      <c r="CN162" s="1724">
        <v>211.12</v>
      </c>
      <c r="CO162" s="627">
        <v>215.2</v>
      </c>
      <c r="CP162" s="627">
        <v>219.29</v>
      </c>
      <c r="CQ162" s="627">
        <v>223.38</v>
      </c>
      <c r="CR162" s="627">
        <v>227.46</v>
      </c>
      <c r="CS162" s="627">
        <v>231.55</v>
      </c>
      <c r="CT162" s="627">
        <v>235.63</v>
      </c>
      <c r="CU162" s="640">
        <v>239.72</v>
      </c>
      <c r="CV162" s="1712">
        <v>243.81</v>
      </c>
      <c r="CW162" s="640">
        <v>247.89</v>
      </c>
      <c r="CX162" s="640">
        <v>251.98</v>
      </c>
      <c r="CY162" s="640">
        <v>256.07</v>
      </c>
      <c r="CZ162" s="640">
        <v>260.14999999999998</v>
      </c>
      <c r="DA162" s="640">
        <v>264.24</v>
      </c>
      <c r="DB162" s="640">
        <v>268.33</v>
      </c>
      <c r="DC162" s="640">
        <v>272.41000000000003</v>
      </c>
      <c r="DD162" s="640">
        <v>276.5</v>
      </c>
      <c r="DE162" s="640">
        <v>280.58</v>
      </c>
      <c r="DF162" s="640">
        <v>284.67</v>
      </c>
      <c r="DG162" s="640">
        <v>288.76</v>
      </c>
      <c r="DH162" s="640">
        <v>292.83999999999997</v>
      </c>
      <c r="DI162" s="1905"/>
    </row>
    <row r="163" spans="1:113" s="30" customFormat="1" ht="12.95" customHeight="1" thickBot="1" x14ac:dyDescent="0.25">
      <c r="A163" s="29">
        <v>160</v>
      </c>
      <c r="B163" s="626">
        <v>438.5</v>
      </c>
      <c r="C163" s="1724">
        <v>446.65</v>
      </c>
      <c r="D163" s="627">
        <v>454.81</v>
      </c>
      <c r="E163" s="627">
        <v>462.96</v>
      </c>
      <c r="F163" s="1703">
        <v>471.11</v>
      </c>
      <c r="G163" s="1703">
        <v>479.27</v>
      </c>
      <c r="H163" s="1724">
        <v>487.42</v>
      </c>
      <c r="I163" s="627">
        <v>495.58</v>
      </c>
      <c r="J163" s="627">
        <v>503.73</v>
      </c>
      <c r="K163" s="1703">
        <v>511.88</v>
      </c>
      <c r="L163" s="1703">
        <v>520.04</v>
      </c>
      <c r="M163" s="1703">
        <v>528.19000000000005</v>
      </c>
      <c r="N163" s="1703">
        <v>536.34</v>
      </c>
      <c r="O163" s="636">
        <v>544.5</v>
      </c>
      <c r="P163" s="1704">
        <v>552.65</v>
      </c>
      <c r="Q163" s="1933">
        <v>560.79999999999995</v>
      </c>
      <c r="R163" s="1943">
        <v>568.96</v>
      </c>
      <c r="S163" s="1943">
        <v>577.11</v>
      </c>
      <c r="T163" s="1943">
        <v>585.26</v>
      </c>
      <c r="U163" s="1943">
        <v>593.41999999999996</v>
      </c>
      <c r="V163" s="1943">
        <v>601.57000000000005</v>
      </c>
      <c r="W163" s="1943">
        <v>609.73</v>
      </c>
      <c r="X163" s="1943">
        <v>617.88</v>
      </c>
      <c r="Y163" s="1943">
        <v>626.03</v>
      </c>
      <c r="Z163" s="1943">
        <v>634.19000000000005</v>
      </c>
      <c r="AA163" s="1943">
        <v>642.34</v>
      </c>
      <c r="AB163" s="1943">
        <v>650.49</v>
      </c>
      <c r="AC163" s="1939"/>
      <c r="AD163" s="1705">
        <v>262.88</v>
      </c>
      <c r="AE163" s="1724">
        <v>268.63</v>
      </c>
      <c r="AF163" s="627">
        <v>274.39</v>
      </c>
      <c r="AG163" s="627">
        <v>280.14999999999998</v>
      </c>
      <c r="AH163" s="1703">
        <v>285.89999999999998</v>
      </c>
      <c r="AI163" s="1703">
        <v>291.66000000000003</v>
      </c>
      <c r="AJ163" s="1724">
        <v>297.42</v>
      </c>
      <c r="AK163" s="627">
        <v>303.17</v>
      </c>
      <c r="AL163" s="627">
        <v>308.93</v>
      </c>
      <c r="AM163" s="1703">
        <v>314.69</v>
      </c>
      <c r="AN163" s="1703">
        <v>320.44</v>
      </c>
      <c r="AO163" s="1703">
        <v>326.2</v>
      </c>
      <c r="AP163" s="1703">
        <v>331.96</v>
      </c>
      <c r="AQ163" s="636">
        <v>337.71</v>
      </c>
      <c r="AR163" s="1704">
        <v>343.47</v>
      </c>
      <c r="AS163" s="641">
        <v>349.23</v>
      </c>
      <c r="AT163" s="1943">
        <v>354.98</v>
      </c>
      <c r="AU163" s="1943">
        <v>360.74</v>
      </c>
      <c r="AV163" s="1943">
        <v>366.5</v>
      </c>
      <c r="AW163" s="1943">
        <v>372.25</v>
      </c>
      <c r="AX163" s="1943">
        <v>378.01</v>
      </c>
      <c r="AY163" s="1943">
        <v>383.77</v>
      </c>
      <c r="AZ163" s="1943">
        <v>389.52</v>
      </c>
      <c r="BA163" s="1943">
        <v>395.28</v>
      </c>
      <c r="BB163" s="1943">
        <v>401.04</v>
      </c>
      <c r="BC163" s="1943">
        <v>406.8</v>
      </c>
      <c r="BD163" s="1943">
        <v>412.55</v>
      </c>
      <c r="BE163" s="1952"/>
      <c r="BF163" s="1725">
        <v>313.20999999999998</v>
      </c>
      <c r="BG163" s="1726">
        <v>319.04000000000002</v>
      </c>
      <c r="BH163" s="624">
        <v>324.86</v>
      </c>
      <c r="BI163" s="624">
        <v>330.69</v>
      </c>
      <c r="BJ163" s="1710">
        <v>336.51</v>
      </c>
      <c r="BK163" s="1703">
        <v>342.33</v>
      </c>
      <c r="BL163" s="1724">
        <v>348.16</v>
      </c>
      <c r="BM163" s="627">
        <v>353.98</v>
      </c>
      <c r="BN163" s="627">
        <v>359.81</v>
      </c>
      <c r="BO163" s="1703">
        <v>365.63</v>
      </c>
      <c r="BP163" s="1703">
        <v>371.45</v>
      </c>
      <c r="BQ163" s="1711">
        <v>377.28</v>
      </c>
      <c r="BR163" s="1703">
        <v>383.1</v>
      </c>
      <c r="BS163" s="636">
        <v>388.93</v>
      </c>
      <c r="BT163" s="1704">
        <v>394.75</v>
      </c>
      <c r="BU163" s="2949">
        <v>400.57</v>
      </c>
      <c r="BV163" s="1910">
        <v>406.4</v>
      </c>
      <c r="BW163" s="1910">
        <v>412.22</v>
      </c>
      <c r="BX163" s="1910">
        <v>418.05</v>
      </c>
      <c r="BY163" s="1910">
        <v>423.87</v>
      </c>
      <c r="BZ163" s="1910">
        <v>429.69</v>
      </c>
      <c r="CA163" s="1910">
        <v>435.52</v>
      </c>
      <c r="CB163" s="1910">
        <v>441.34</v>
      </c>
      <c r="CC163" s="1910">
        <v>447.17</v>
      </c>
      <c r="CD163" s="1910">
        <v>452.99</v>
      </c>
      <c r="CE163" s="1910">
        <v>458.81</v>
      </c>
      <c r="CF163" s="1910">
        <v>464.64</v>
      </c>
      <c r="CG163" s="1915"/>
      <c r="CH163" s="1727">
        <v>187.77</v>
      </c>
      <c r="CI163" s="1724">
        <v>191.88</v>
      </c>
      <c r="CJ163" s="627">
        <v>195.99</v>
      </c>
      <c r="CK163" s="627">
        <v>200.1</v>
      </c>
      <c r="CL163" s="627">
        <v>204.22</v>
      </c>
      <c r="CM163" s="627">
        <v>208.33</v>
      </c>
      <c r="CN163" s="1724">
        <v>212.44</v>
      </c>
      <c r="CO163" s="627">
        <v>216.55</v>
      </c>
      <c r="CP163" s="627">
        <v>220.66</v>
      </c>
      <c r="CQ163" s="627">
        <v>224.78</v>
      </c>
      <c r="CR163" s="627">
        <v>228.89</v>
      </c>
      <c r="CS163" s="627">
        <v>233</v>
      </c>
      <c r="CT163" s="627">
        <v>237.11</v>
      </c>
      <c r="CU163" s="640">
        <v>241.22</v>
      </c>
      <c r="CV163" s="1712">
        <v>245.34</v>
      </c>
      <c r="CW163" s="640">
        <v>249.45</v>
      </c>
      <c r="CX163" s="640">
        <v>253.56</v>
      </c>
      <c r="CY163" s="640">
        <v>257.67</v>
      </c>
      <c r="CZ163" s="640">
        <v>261.77999999999997</v>
      </c>
      <c r="DA163" s="640">
        <v>265.89999999999998</v>
      </c>
      <c r="DB163" s="640">
        <v>270.01</v>
      </c>
      <c r="DC163" s="640">
        <v>274.12</v>
      </c>
      <c r="DD163" s="640">
        <v>278.23</v>
      </c>
      <c r="DE163" s="640">
        <v>282.33999999999997</v>
      </c>
      <c r="DF163" s="640">
        <v>286.45999999999998</v>
      </c>
      <c r="DG163" s="640">
        <v>290.57</v>
      </c>
      <c r="DH163" s="640">
        <v>294.68</v>
      </c>
      <c r="DI163" s="1905"/>
    </row>
    <row r="164" spans="1:113" s="26" customFormat="1" ht="12.95" customHeight="1" x14ac:dyDescent="0.2">
      <c r="A164" s="29">
        <v>161</v>
      </c>
      <c r="B164" s="626">
        <v>441.21</v>
      </c>
      <c r="C164" s="1724">
        <v>449.42</v>
      </c>
      <c r="D164" s="627">
        <v>457.62</v>
      </c>
      <c r="E164" s="627">
        <v>465.83</v>
      </c>
      <c r="F164" s="1703">
        <v>474.03</v>
      </c>
      <c r="G164" s="1703">
        <v>482.24</v>
      </c>
      <c r="H164" s="1724">
        <v>490.44</v>
      </c>
      <c r="I164" s="627">
        <v>498.65</v>
      </c>
      <c r="J164" s="627">
        <v>506.85</v>
      </c>
      <c r="K164" s="1703">
        <v>515.05999999999995</v>
      </c>
      <c r="L164" s="1703">
        <v>523.26</v>
      </c>
      <c r="M164" s="1703">
        <v>531.46</v>
      </c>
      <c r="N164" s="1703">
        <v>539.66999999999996</v>
      </c>
      <c r="O164" s="636">
        <v>547.87</v>
      </c>
      <c r="P164" s="1704">
        <v>556.08000000000004</v>
      </c>
      <c r="Q164" s="1933">
        <v>564.28</v>
      </c>
      <c r="R164" s="1943">
        <v>572.49</v>
      </c>
      <c r="S164" s="1943">
        <v>580.69000000000005</v>
      </c>
      <c r="T164" s="1943">
        <v>588.9</v>
      </c>
      <c r="U164" s="1943">
        <v>597.1</v>
      </c>
      <c r="V164" s="1943">
        <v>605.30999999999995</v>
      </c>
      <c r="W164" s="1943">
        <v>613.51</v>
      </c>
      <c r="X164" s="1943">
        <v>621.71</v>
      </c>
      <c r="Y164" s="1943">
        <v>629.91999999999996</v>
      </c>
      <c r="Z164" s="1943">
        <v>638.12</v>
      </c>
      <c r="AA164" s="1943">
        <v>646.33000000000004</v>
      </c>
      <c r="AB164" s="1943">
        <v>654.53</v>
      </c>
      <c r="AC164" s="1939"/>
      <c r="AD164" s="1705">
        <v>264.51</v>
      </c>
      <c r="AE164" s="1724">
        <v>270.31</v>
      </c>
      <c r="AF164" s="627">
        <v>276.10000000000002</v>
      </c>
      <c r="AG164" s="627">
        <v>281.89</v>
      </c>
      <c r="AH164" s="1703">
        <v>287.68</v>
      </c>
      <c r="AI164" s="1703">
        <v>293.48</v>
      </c>
      <c r="AJ164" s="1724">
        <v>299.27</v>
      </c>
      <c r="AK164" s="627">
        <v>305.06</v>
      </c>
      <c r="AL164" s="627">
        <v>310.86</v>
      </c>
      <c r="AM164" s="1703">
        <v>316.64999999999998</v>
      </c>
      <c r="AN164" s="1703">
        <v>322.44</v>
      </c>
      <c r="AO164" s="1703">
        <v>328.23</v>
      </c>
      <c r="AP164" s="1703">
        <v>334.03</v>
      </c>
      <c r="AQ164" s="636">
        <v>339.82</v>
      </c>
      <c r="AR164" s="1704">
        <v>345.61</v>
      </c>
      <c r="AS164" s="641">
        <v>351.4</v>
      </c>
      <c r="AT164" s="1943">
        <v>357.2</v>
      </c>
      <c r="AU164" s="1943">
        <v>362.99</v>
      </c>
      <c r="AV164" s="1943">
        <v>368.78</v>
      </c>
      <c r="AW164" s="1943">
        <v>374.58</v>
      </c>
      <c r="AX164" s="1943">
        <v>380.37</v>
      </c>
      <c r="AY164" s="1943">
        <v>386.16</v>
      </c>
      <c r="AZ164" s="1943">
        <v>391.95</v>
      </c>
      <c r="BA164" s="1943">
        <v>397.75</v>
      </c>
      <c r="BB164" s="1943">
        <v>403.54</v>
      </c>
      <c r="BC164" s="1943">
        <v>409.33</v>
      </c>
      <c r="BD164" s="1943">
        <v>415.13</v>
      </c>
      <c r="BE164" s="1952"/>
      <c r="BF164" s="1725">
        <v>315.14999999999998</v>
      </c>
      <c r="BG164" s="1726">
        <v>321.01</v>
      </c>
      <c r="BH164" s="624">
        <v>326.87</v>
      </c>
      <c r="BI164" s="624">
        <v>332.73</v>
      </c>
      <c r="BJ164" s="1710">
        <v>338.59</v>
      </c>
      <c r="BK164" s="1703">
        <v>344.45</v>
      </c>
      <c r="BL164" s="1724">
        <v>350.32</v>
      </c>
      <c r="BM164" s="627">
        <v>356.18</v>
      </c>
      <c r="BN164" s="627">
        <v>362.04</v>
      </c>
      <c r="BO164" s="1703">
        <v>367.9</v>
      </c>
      <c r="BP164" s="1703">
        <v>373.76</v>
      </c>
      <c r="BQ164" s="1711">
        <v>379.62</v>
      </c>
      <c r="BR164" s="1703">
        <v>385.48</v>
      </c>
      <c r="BS164" s="636">
        <v>391.34</v>
      </c>
      <c r="BT164" s="1704">
        <v>397.2</v>
      </c>
      <c r="BU164" s="2949">
        <v>403.06</v>
      </c>
      <c r="BV164" s="1910">
        <v>408.92</v>
      </c>
      <c r="BW164" s="1910">
        <v>414.78</v>
      </c>
      <c r="BX164" s="1910">
        <v>420.64</v>
      </c>
      <c r="BY164" s="1910">
        <v>426.5</v>
      </c>
      <c r="BZ164" s="1910">
        <v>432.36</v>
      </c>
      <c r="CA164" s="1910">
        <v>438.22</v>
      </c>
      <c r="CB164" s="1910">
        <v>444.08</v>
      </c>
      <c r="CC164" s="1910">
        <v>449.94</v>
      </c>
      <c r="CD164" s="1910">
        <v>455.8</v>
      </c>
      <c r="CE164" s="1910">
        <v>461.66</v>
      </c>
      <c r="CF164" s="1910">
        <v>467.52</v>
      </c>
      <c r="CG164" s="1915"/>
      <c r="CH164" s="1727">
        <v>188.94</v>
      </c>
      <c r="CI164" s="1724">
        <v>193.08</v>
      </c>
      <c r="CJ164" s="627">
        <v>197.21</v>
      </c>
      <c r="CK164" s="627">
        <v>201.35</v>
      </c>
      <c r="CL164" s="627">
        <v>205.49</v>
      </c>
      <c r="CM164" s="627">
        <v>209.63</v>
      </c>
      <c r="CN164" s="1724">
        <v>213.76</v>
      </c>
      <c r="CO164" s="627">
        <v>217.9</v>
      </c>
      <c r="CP164" s="627">
        <v>222.04</v>
      </c>
      <c r="CQ164" s="627">
        <v>226.18</v>
      </c>
      <c r="CR164" s="627">
        <v>230.31</v>
      </c>
      <c r="CS164" s="627">
        <v>234.45</v>
      </c>
      <c r="CT164" s="627">
        <v>238.59</v>
      </c>
      <c r="CU164" s="640">
        <v>242.73</v>
      </c>
      <c r="CV164" s="1712">
        <v>246.87</v>
      </c>
      <c r="CW164" s="640">
        <v>251</v>
      </c>
      <c r="CX164" s="640">
        <v>255.14</v>
      </c>
      <c r="CY164" s="640">
        <v>259.27999999999997</v>
      </c>
      <c r="CZ164" s="640">
        <v>263.42</v>
      </c>
      <c r="DA164" s="640">
        <v>267.55</v>
      </c>
      <c r="DB164" s="640">
        <v>271.69</v>
      </c>
      <c r="DC164" s="640">
        <v>275.83</v>
      </c>
      <c r="DD164" s="640">
        <v>279.97000000000003</v>
      </c>
      <c r="DE164" s="640">
        <v>284.11</v>
      </c>
      <c r="DF164" s="640">
        <v>288.24</v>
      </c>
      <c r="DG164" s="640">
        <v>292.38</v>
      </c>
      <c r="DH164" s="640">
        <v>296.52</v>
      </c>
      <c r="DI164" s="1905"/>
    </row>
    <row r="165" spans="1:113" s="26" customFormat="1" ht="12.95" customHeight="1" x14ac:dyDescent="0.2">
      <c r="A165" s="29">
        <v>162</v>
      </c>
      <c r="B165" s="626">
        <v>443.94</v>
      </c>
      <c r="C165" s="1724">
        <v>452.19</v>
      </c>
      <c r="D165" s="627">
        <v>460.45</v>
      </c>
      <c r="E165" s="627">
        <v>468.7</v>
      </c>
      <c r="F165" s="1703">
        <v>476.96</v>
      </c>
      <c r="G165" s="1703">
        <v>485.21</v>
      </c>
      <c r="H165" s="1724">
        <v>493.47</v>
      </c>
      <c r="I165" s="627">
        <v>501.72</v>
      </c>
      <c r="J165" s="627">
        <v>509.98</v>
      </c>
      <c r="K165" s="1703">
        <v>518.24</v>
      </c>
      <c r="L165" s="1703">
        <v>526.49</v>
      </c>
      <c r="M165" s="1703">
        <v>534.75</v>
      </c>
      <c r="N165" s="1703">
        <v>543</v>
      </c>
      <c r="O165" s="636">
        <v>551.26</v>
      </c>
      <c r="P165" s="1704">
        <v>559.51</v>
      </c>
      <c r="Q165" s="1933">
        <v>567.77</v>
      </c>
      <c r="R165" s="1943">
        <v>576.02</v>
      </c>
      <c r="S165" s="1943">
        <v>584.28</v>
      </c>
      <c r="T165" s="1943">
        <v>592.53</v>
      </c>
      <c r="U165" s="1943">
        <v>600.79</v>
      </c>
      <c r="V165" s="1943">
        <v>609.04999999999995</v>
      </c>
      <c r="W165" s="1943">
        <v>617.29999999999995</v>
      </c>
      <c r="X165" s="1943">
        <v>625.55999999999995</v>
      </c>
      <c r="Y165" s="1943">
        <v>633.80999999999995</v>
      </c>
      <c r="Z165" s="1943">
        <v>642.07000000000005</v>
      </c>
      <c r="AA165" s="1943">
        <v>650.32000000000005</v>
      </c>
      <c r="AB165" s="1943">
        <v>658.58</v>
      </c>
      <c r="AC165" s="1939"/>
      <c r="AD165" s="1705">
        <v>266.14999999999998</v>
      </c>
      <c r="AE165" s="1724">
        <v>271.98</v>
      </c>
      <c r="AF165" s="627">
        <v>277.81</v>
      </c>
      <c r="AG165" s="627">
        <v>283.64</v>
      </c>
      <c r="AH165" s="1703">
        <v>289.47000000000003</v>
      </c>
      <c r="AI165" s="1703">
        <v>295.3</v>
      </c>
      <c r="AJ165" s="1724">
        <v>301.13</v>
      </c>
      <c r="AK165" s="627">
        <v>306.95</v>
      </c>
      <c r="AL165" s="627">
        <v>312.77999999999997</v>
      </c>
      <c r="AM165" s="1703">
        <v>318.61</v>
      </c>
      <c r="AN165" s="1703">
        <v>324.44</v>
      </c>
      <c r="AO165" s="1703">
        <v>330.27</v>
      </c>
      <c r="AP165" s="1703">
        <v>336.1</v>
      </c>
      <c r="AQ165" s="636">
        <v>341.93</v>
      </c>
      <c r="AR165" s="1704">
        <v>347.76</v>
      </c>
      <c r="AS165" s="641">
        <v>353.58</v>
      </c>
      <c r="AT165" s="1943">
        <v>359.41</v>
      </c>
      <c r="AU165" s="1943">
        <v>365.24</v>
      </c>
      <c r="AV165" s="1943">
        <v>371.07</v>
      </c>
      <c r="AW165" s="1943">
        <v>376.9</v>
      </c>
      <c r="AX165" s="1943">
        <v>382.73</v>
      </c>
      <c r="AY165" s="1943">
        <v>388.56</v>
      </c>
      <c r="AZ165" s="1943">
        <v>394.39</v>
      </c>
      <c r="BA165" s="1943">
        <v>400.21</v>
      </c>
      <c r="BB165" s="1943">
        <v>406.04</v>
      </c>
      <c r="BC165" s="1943">
        <v>411.87</v>
      </c>
      <c r="BD165" s="1943">
        <v>417.7</v>
      </c>
      <c r="BE165" s="1952"/>
      <c r="BF165" s="1725">
        <v>317.10000000000002</v>
      </c>
      <c r="BG165" s="1726">
        <v>322.99</v>
      </c>
      <c r="BH165" s="624">
        <v>328.89</v>
      </c>
      <c r="BI165" s="624">
        <v>334.79</v>
      </c>
      <c r="BJ165" s="1710">
        <v>340.68</v>
      </c>
      <c r="BK165" s="1703">
        <v>346.58</v>
      </c>
      <c r="BL165" s="1724">
        <v>352.48</v>
      </c>
      <c r="BM165" s="627">
        <v>358.37</v>
      </c>
      <c r="BN165" s="627">
        <v>364.27</v>
      </c>
      <c r="BO165" s="1703">
        <v>370.17</v>
      </c>
      <c r="BP165" s="1703">
        <v>376.06</v>
      </c>
      <c r="BQ165" s="1711">
        <v>381.96</v>
      </c>
      <c r="BR165" s="1703">
        <v>387.86</v>
      </c>
      <c r="BS165" s="636">
        <v>393.76</v>
      </c>
      <c r="BT165" s="1704">
        <v>399.65</v>
      </c>
      <c r="BU165" s="2949">
        <v>405.55</v>
      </c>
      <c r="BV165" s="1910">
        <v>411.45</v>
      </c>
      <c r="BW165" s="1910">
        <v>417.34</v>
      </c>
      <c r="BX165" s="1910">
        <v>423.24</v>
      </c>
      <c r="BY165" s="1910">
        <v>429.14</v>
      </c>
      <c r="BZ165" s="1910">
        <v>435.03</v>
      </c>
      <c r="CA165" s="1910">
        <v>440.93</v>
      </c>
      <c r="CB165" s="1910">
        <v>446.83</v>
      </c>
      <c r="CC165" s="1910">
        <v>452.72</v>
      </c>
      <c r="CD165" s="1910">
        <v>458.62</v>
      </c>
      <c r="CE165" s="1910">
        <v>464.52</v>
      </c>
      <c r="CF165" s="1910">
        <v>470.41</v>
      </c>
      <c r="CG165" s="1915"/>
      <c r="CH165" s="1727">
        <v>190.11</v>
      </c>
      <c r="CI165" s="1724">
        <v>194.27</v>
      </c>
      <c r="CJ165" s="627">
        <v>198.44</v>
      </c>
      <c r="CK165" s="627">
        <v>202.6</v>
      </c>
      <c r="CL165" s="627">
        <v>206.76</v>
      </c>
      <c r="CM165" s="627">
        <v>210.93</v>
      </c>
      <c r="CN165" s="1724">
        <v>215.09</v>
      </c>
      <c r="CO165" s="627">
        <v>219.25</v>
      </c>
      <c r="CP165" s="627">
        <v>223.42</v>
      </c>
      <c r="CQ165" s="627">
        <v>227.58</v>
      </c>
      <c r="CR165" s="627">
        <v>231.74</v>
      </c>
      <c r="CS165" s="627">
        <v>235.91</v>
      </c>
      <c r="CT165" s="627">
        <v>240.07</v>
      </c>
      <c r="CU165" s="640">
        <v>244.23</v>
      </c>
      <c r="CV165" s="1712">
        <v>248.4</v>
      </c>
      <c r="CW165" s="640">
        <v>252.56</v>
      </c>
      <c r="CX165" s="640">
        <v>256.72000000000003</v>
      </c>
      <c r="CY165" s="640">
        <v>260.89</v>
      </c>
      <c r="CZ165" s="640">
        <v>265.05</v>
      </c>
      <c r="DA165" s="640">
        <v>269.20999999999998</v>
      </c>
      <c r="DB165" s="640">
        <v>273.38</v>
      </c>
      <c r="DC165" s="640">
        <v>277.54000000000002</v>
      </c>
      <c r="DD165" s="640">
        <v>281.7</v>
      </c>
      <c r="DE165" s="640">
        <v>285.87</v>
      </c>
      <c r="DF165" s="640">
        <v>290.02999999999997</v>
      </c>
      <c r="DG165" s="640">
        <v>294.19</v>
      </c>
      <c r="DH165" s="640">
        <v>298.36</v>
      </c>
      <c r="DI165" s="1905"/>
    </row>
    <row r="166" spans="1:113" s="26" customFormat="1" ht="12.95" customHeight="1" x14ac:dyDescent="0.2">
      <c r="A166" s="29">
        <v>163</v>
      </c>
      <c r="B166" s="626">
        <v>446.66</v>
      </c>
      <c r="C166" s="1724">
        <v>454.97</v>
      </c>
      <c r="D166" s="627">
        <v>463.28</v>
      </c>
      <c r="E166" s="627">
        <v>471.58</v>
      </c>
      <c r="F166" s="1703">
        <v>479.89</v>
      </c>
      <c r="G166" s="1703">
        <v>488.2</v>
      </c>
      <c r="H166" s="1724">
        <v>496.5</v>
      </c>
      <c r="I166" s="627">
        <v>504.81</v>
      </c>
      <c r="J166" s="627">
        <v>513.12</v>
      </c>
      <c r="K166" s="1703">
        <v>521.41999999999996</v>
      </c>
      <c r="L166" s="1703">
        <v>529.73</v>
      </c>
      <c r="M166" s="1703">
        <v>538.04</v>
      </c>
      <c r="N166" s="1703">
        <v>546.34</v>
      </c>
      <c r="O166" s="636">
        <v>554.65</v>
      </c>
      <c r="P166" s="1704">
        <v>562.96</v>
      </c>
      <c r="Q166" s="1933">
        <v>571.26</v>
      </c>
      <c r="R166" s="1943">
        <v>579.57000000000005</v>
      </c>
      <c r="S166" s="1943">
        <v>587.87</v>
      </c>
      <c r="T166" s="1943">
        <v>596.17999999999995</v>
      </c>
      <c r="U166" s="1943">
        <v>604.49</v>
      </c>
      <c r="V166" s="1943">
        <v>612.79</v>
      </c>
      <c r="W166" s="1943">
        <v>621.1</v>
      </c>
      <c r="X166" s="1943">
        <v>629.41</v>
      </c>
      <c r="Y166" s="1943">
        <v>637.71</v>
      </c>
      <c r="Z166" s="1943">
        <v>646.02</v>
      </c>
      <c r="AA166" s="1943">
        <v>654.33000000000004</v>
      </c>
      <c r="AB166" s="1943">
        <v>662.63</v>
      </c>
      <c r="AC166" s="1939"/>
      <c r="AD166" s="1705">
        <v>267.8</v>
      </c>
      <c r="AE166" s="1724">
        <v>273.66000000000003</v>
      </c>
      <c r="AF166" s="627">
        <v>279.52</v>
      </c>
      <c r="AG166" s="627">
        <v>285.39</v>
      </c>
      <c r="AH166" s="1703">
        <v>291.25</v>
      </c>
      <c r="AI166" s="1703">
        <v>297.12</v>
      </c>
      <c r="AJ166" s="1724">
        <v>302.98</v>
      </c>
      <c r="AK166" s="627">
        <v>308.85000000000002</v>
      </c>
      <c r="AL166" s="627">
        <v>314.70999999999998</v>
      </c>
      <c r="AM166" s="1703">
        <v>320.58</v>
      </c>
      <c r="AN166" s="1703">
        <v>326.44</v>
      </c>
      <c r="AO166" s="1703">
        <v>332.31</v>
      </c>
      <c r="AP166" s="1703">
        <v>338.17</v>
      </c>
      <c r="AQ166" s="636">
        <v>344.04</v>
      </c>
      <c r="AR166" s="1704">
        <v>349.9</v>
      </c>
      <c r="AS166" s="641">
        <v>355.77</v>
      </c>
      <c r="AT166" s="1943">
        <v>361.63</v>
      </c>
      <c r="AU166" s="1943">
        <v>367.5</v>
      </c>
      <c r="AV166" s="1943">
        <v>373.36</v>
      </c>
      <c r="AW166" s="1943">
        <v>379.23</v>
      </c>
      <c r="AX166" s="1943">
        <v>385.09</v>
      </c>
      <c r="AY166" s="1943">
        <v>390.95</v>
      </c>
      <c r="AZ166" s="1943">
        <v>396.82</v>
      </c>
      <c r="BA166" s="1943">
        <v>402.68</v>
      </c>
      <c r="BB166" s="1943">
        <v>408.55</v>
      </c>
      <c r="BC166" s="1943">
        <v>414.41</v>
      </c>
      <c r="BD166" s="1943">
        <v>420.28</v>
      </c>
      <c r="BE166" s="1952"/>
      <c r="BF166" s="1725">
        <v>319.05</v>
      </c>
      <c r="BG166" s="1726">
        <v>324.98</v>
      </c>
      <c r="BH166" s="624">
        <v>330.91</v>
      </c>
      <c r="BI166" s="624">
        <v>336.85</v>
      </c>
      <c r="BJ166" s="1710">
        <v>342.78</v>
      </c>
      <c r="BK166" s="1703">
        <v>348.71</v>
      </c>
      <c r="BL166" s="1724">
        <v>354.65</v>
      </c>
      <c r="BM166" s="627">
        <v>360.58</v>
      </c>
      <c r="BN166" s="627">
        <v>366.51</v>
      </c>
      <c r="BO166" s="1703">
        <v>372.44</v>
      </c>
      <c r="BP166" s="1703">
        <v>378.38</v>
      </c>
      <c r="BQ166" s="1711">
        <v>384.31</v>
      </c>
      <c r="BR166" s="1703">
        <v>390.24</v>
      </c>
      <c r="BS166" s="636">
        <v>396.18</v>
      </c>
      <c r="BT166" s="1704">
        <v>402.11</v>
      </c>
      <c r="BU166" s="2949">
        <v>408.04</v>
      </c>
      <c r="BV166" s="1910">
        <v>413.98</v>
      </c>
      <c r="BW166" s="1910">
        <v>419.91</v>
      </c>
      <c r="BX166" s="1910">
        <v>425.84</v>
      </c>
      <c r="BY166" s="1910">
        <v>431.78</v>
      </c>
      <c r="BZ166" s="1910">
        <v>437.71</v>
      </c>
      <c r="CA166" s="1910">
        <v>443.64</v>
      </c>
      <c r="CB166" s="1910">
        <v>449.58</v>
      </c>
      <c r="CC166" s="1910">
        <v>455.51</v>
      </c>
      <c r="CD166" s="1910">
        <v>461.44</v>
      </c>
      <c r="CE166" s="1910">
        <v>467.38</v>
      </c>
      <c r="CF166" s="1910">
        <v>473.31</v>
      </c>
      <c r="CG166" s="1915"/>
      <c r="CH166" s="1727">
        <v>191.28</v>
      </c>
      <c r="CI166" s="1724">
        <v>195.47</v>
      </c>
      <c r="CJ166" s="627">
        <v>199.66</v>
      </c>
      <c r="CK166" s="627">
        <v>203.85</v>
      </c>
      <c r="CL166" s="627">
        <v>208.04</v>
      </c>
      <c r="CM166" s="627">
        <v>212.23</v>
      </c>
      <c r="CN166" s="1724">
        <v>216.42</v>
      </c>
      <c r="CO166" s="627">
        <v>220.61</v>
      </c>
      <c r="CP166" s="627">
        <v>224.79</v>
      </c>
      <c r="CQ166" s="627">
        <v>228.98</v>
      </c>
      <c r="CR166" s="627">
        <v>233.17</v>
      </c>
      <c r="CS166" s="627">
        <v>237.36</v>
      </c>
      <c r="CT166" s="627">
        <v>241.55</v>
      </c>
      <c r="CU166" s="640">
        <v>245.74</v>
      </c>
      <c r="CV166" s="1712">
        <v>249.93</v>
      </c>
      <c r="CW166" s="640">
        <v>254.12</v>
      </c>
      <c r="CX166" s="640">
        <v>258.31</v>
      </c>
      <c r="CY166" s="640">
        <v>262.5</v>
      </c>
      <c r="CZ166" s="640">
        <v>266.69</v>
      </c>
      <c r="DA166" s="640">
        <v>270.88</v>
      </c>
      <c r="DB166" s="640">
        <v>275.06</v>
      </c>
      <c r="DC166" s="640">
        <v>279.25</v>
      </c>
      <c r="DD166" s="640">
        <v>283.44</v>
      </c>
      <c r="DE166" s="640">
        <v>287.63</v>
      </c>
      <c r="DF166" s="640">
        <v>291.82</v>
      </c>
      <c r="DG166" s="640">
        <v>296.01</v>
      </c>
      <c r="DH166" s="640">
        <v>300.2</v>
      </c>
      <c r="DI166" s="1905"/>
    </row>
    <row r="167" spans="1:113" s="26" customFormat="1" ht="12.95" customHeight="1" x14ac:dyDescent="0.2">
      <c r="A167" s="29">
        <v>164</v>
      </c>
      <c r="B167" s="626">
        <v>449.4</v>
      </c>
      <c r="C167" s="1724">
        <v>457.76</v>
      </c>
      <c r="D167" s="627">
        <v>466.12</v>
      </c>
      <c r="E167" s="627">
        <v>474.47</v>
      </c>
      <c r="F167" s="1703">
        <v>482.83</v>
      </c>
      <c r="G167" s="1703">
        <v>491.19</v>
      </c>
      <c r="H167" s="1724">
        <v>499.55</v>
      </c>
      <c r="I167" s="627">
        <v>507.9</v>
      </c>
      <c r="J167" s="627">
        <v>516.26</v>
      </c>
      <c r="K167" s="1703">
        <v>524.62</v>
      </c>
      <c r="L167" s="1703">
        <v>532.98</v>
      </c>
      <c r="M167" s="1703">
        <v>541.33000000000004</v>
      </c>
      <c r="N167" s="1703">
        <v>549.69000000000005</v>
      </c>
      <c r="O167" s="636">
        <v>558.04999999999995</v>
      </c>
      <c r="P167" s="1704">
        <v>566.4</v>
      </c>
      <c r="Q167" s="1933">
        <v>574.76</v>
      </c>
      <c r="R167" s="1943">
        <v>583.12</v>
      </c>
      <c r="S167" s="1943">
        <v>591.48</v>
      </c>
      <c r="T167" s="1943">
        <v>599.83000000000004</v>
      </c>
      <c r="U167" s="1943">
        <v>608.19000000000005</v>
      </c>
      <c r="V167" s="1943">
        <v>616.54999999999995</v>
      </c>
      <c r="W167" s="1943">
        <v>624.91</v>
      </c>
      <c r="X167" s="1943">
        <v>633.26</v>
      </c>
      <c r="Y167" s="1943">
        <v>641.62</v>
      </c>
      <c r="Z167" s="1943">
        <v>649.98</v>
      </c>
      <c r="AA167" s="1943">
        <v>658.34</v>
      </c>
      <c r="AB167" s="1943">
        <v>666.69</v>
      </c>
      <c r="AC167" s="1939"/>
      <c r="AD167" s="1705">
        <v>269.44</v>
      </c>
      <c r="AE167" s="1724">
        <v>275.33999999999997</v>
      </c>
      <c r="AF167" s="627">
        <v>281.24</v>
      </c>
      <c r="AG167" s="627">
        <v>287.14</v>
      </c>
      <c r="AH167" s="1703">
        <v>293.04000000000002</v>
      </c>
      <c r="AI167" s="1703">
        <v>298.94</v>
      </c>
      <c r="AJ167" s="1724">
        <v>304.83999999999997</v>
      </c>
      <c r="AK167" s="627">
        <v>310.74</v>
      </c>
      <c r="AL167" s="627">
        <v>316.64</v>
      </c>
      <c r="AM167" s="1703">
        <v>322.55</v>
      </c>
      <c r="AN167" s="1703">
        <v>328.45</v>
      </c>
      <c r="AO167" s="1703">
        <v>334.35</v>
      </c>
      <c r="AP167" s="1703">
        <v>340.25</v>
      </c>
      <c r="AQ167" s="636">
        <v>346.15</v>
      </c>
      <c r="AR167" s="1704">
        <v>352.05</v>
      </c>
      <c r="AS167" s="641">
        <v>357.95</v>
      </c>
      <c r="AT167" s="1943">
        <v>363.85</v>
      </c>
      <c r="AU167" s="1943">
        <v>369.75</v>
      </c>
      <c r="AV167" s="1943">
        <v>375.65</v>
      </c>
      <c r="AW167" s="1943">
        <v>381.55</v>
      </c>
      <c r="AX167" s="1943">
        <v>387.45</v>
      </c>
      <c r="AY167" s="1943">
        <v>393.35</v>
      </c>
      <c r="AZ167" s="1943">
        <v>399.25</v>
      </c>
      <c r="BA167" s="1943">
        <v>405.16</v>
      </c>
      <c r="BB167" s="1943">
        <v>411.06</v>
      </c>
      <c r="BC167" s="1943">
        <v>416.96</v>
      </c>
      <c r="BD167" s="1943">
        <v>422.86</v>
      </c>
      <c r="BE167" s="1952"/>
      <c r="BF167" s="1725">
        <v>321</v>
      </c>
      <c r="BG167" s="1726">
        <v>326.97000000000003</v>
      </c>
      <c r="BH167" s="624">
        <v>332.94</v>
      </c>
      <c r="BI167" s="624">
        <v>338.91</v>
      </c>
      <c r="BJ167" s="1710">
        <v>344.88</v>
      </c>
      <c r="BK167" s="1703">
        <v>350.85</v>
      </c>
      <c r="BL167" s="1724">
        <v>356.82</v>
      </c>
      <c r="BM167" s="627">
        <v>362.79</v>
      </c>
      <c r="BN167" s="627">
        <v>368.76</v>
      </c>
      <c r="BO167" s="1703">
        <v>374.73</v>
      </c>
      <c r="BP167" s="1703">
        <v>380.7</v>
      </c>
      <c r="BQ167" s="1711">
        <v>386.67</v>
      </c>
      <c r="BR167" s="1703">
        <v>392.64</v>
      </c>
      <c r="BS167" s="636">
        <v>398.61</v>
      </c>
      <c r="BT167" s="1704">
        <v>404.57</v>
      </c>
      <c r="BU167" s="2949">
        <v>410.54</v>
      </c>
      <c r="BV167" s="1910">
        <v>416.51</v>
      </c>
      <c r="BW167" s="1910">
        <v>422.48</v>
      </c>
      <c r="BX167" s="1910">
        <v>428.45</v>
      </c>
      <c r="BY167" s="1910">
        <v>434.42</v>
      </c>
      <c r="BZ167" s="1910">
        <v>440.39</v>
      </c>
      <c r="CA167" s="1910">
        <v>446.36</v>
      </c>
      <c r="CB167" s="1910">
        <v>452.33</v>
      </c>
      <c r="CC167" s="1910">
        <v>458.3</v>
      </c>
      <c r="CD167" s="1910">
        <v>464.27</v>
      </c>
      <c r="CE167" s="1910">
        <v>470.24</v>
      </c>
      <c r="CF167" s="1910">
        <v>476.21</v>
      </c>
      <c r="CG167" s="1915"/>
      <c r="CH167" s="1727">
        <v>192.46</v>
      </c>
      <c r="CI167" s="1724">
        <v>196.67</v>
      </c>
      <c r="CJ167" s="627">
        <v>200.89</v>
      </c>
      <c r="CK167" s="627">
        <v>205.1</v>
      </c>
      <c r="CL167" s="627">
        <v>209.32</v>
      </c>
      <c r="CM167" s="627">
        <v>213.53</v>
      </c>
      <c r="CN167" s="1724">
        <v>217.75</v>
      </c>
      <c r="CO167" s="627">
        <v>221.96</v>
      </c>
      <c r="CP167" s="627">
        <v>226.17</v>
      </c>
      <c r="CQ167" s="627">
        <v>230.39</v>
      </c>
      <c r="CR167" s="627">
        <v>234.6</v>
      </c>
      <c r="CS167" s="627">
        <v>238.82</v>
      </c>
      <c r="CT167" s="627">
        <v>243.03</v>
      </c>
      <c r="CU167" s="640">
        <v>247.25</v>
      </c>
      <c r="CV167" s="1712">
        <v>251.46</v>
      </c>
      <c r="CW167" s="640">
        <v>255.68</v>
      </c>
      <c r="CX167" s="640">
        <v>259.89</v>
      </c>
      <c r="CY167" s="640">
        <v>264.11</v>
      </c>
      <c r="CZ167" s="640">
        <v>268.32</v>
      </c>
      <c r="DA167" s="640">
        <v>272.54000000000002</v>
      </c>
      <c r="DB167" s="640">
        <v>276.75</v>
      </c>
      <c r="DC167" s="640">
        <v>280.97000000000003</v>
      </c>
      <c r="DD167" s="640">
        <v>285.18</v>
      </c>
      <c r="DE167" s="640">
        <v>289.39999999999998</v>
      </c>
      <c r="DF167" s="640">
        <v>293.61</v>
      </c>
      <c r="DG167" s="640">
        <v>297.83</v>
      </c>
      <c r="DH167" s="640">
        <v>302.04000000000002</v>
      </c>
      <c r="DI167" s="1905"/>
    </row>
    <row r="168" spans="1:113" s="26" customFormat="1" ht="12.95" customHeight="1" x14ac:dyDescent="0.2">
      <c r="A168" s="29">
        <v>165</v>
      </c>
      <c r="B168" s="626">
        <v>452.14</v>
      </c>
      <c r="C168" s="1724">
        <v>460.55</v>
      </c>
      <c r="D168" s="627">
        <v>468.96</v>
      </c>
      <c r="E168" s="627">
        <v>477.37</v>
      </c>
      <c r="F168" s="1703">
        <v>485.78</v>
      </c>
      <c r="G168" s="1703">
        <v>494.19</v>
      </c>
      <c r="H168" s="1724">
        <v>502.6</v>
      </c>
      <c r="I168" s="627">
        <v>511</v>
      </c>
      <c r="J168" s="627">
        <v>519.41</v>
      </c>
      <c r="K168" s="1703">
        <v>527.82000000000005</v>
      </c>
      <c r="L168" s="1703">
        <v>536.23</v>
      </c>
      <c r="M168" s="1703">
        <v>544.64</v>
      </c>
      <c r="N168" s="1703">
        <v>553.04999999999995</v>
      </c>
      <c r="O168" s="636">
        <v>561.45000000000005</v>
      </c>
      <c r="P168" s="1704">
        <v>569.86</v>
      </c>
      <c r="Q168" s="1933">
        <v>578.27</v>
      </c>
      <c r="R168" s="1943">
        <v>586.67999999999995</v>
      </c>
      <c r="S168" s="1943">
        <v>595.09</v>
      </c>
      <c r="T168" s="1943">
        <v>603.5</v>
      </c>
      <c r="U168" s="1943">
        <v>611.9</v>
      </c>
      <c r="V168" s="1943">
        <v>620.30999999999995</v>
      </c>
      <c r="W168" s="1943">
        <v>628.72</v>
      </c>
      <c r="X168" s="1943">
        <v>637.13</v>
      </c>
      <c r="Y168" s="1943">
        <v>645.54</v>
      </c>
      <c r="Z168" s="1943">
        <v>653.95000000000005</v>
      </c>
      <c r="AA168" s="1943">
        <v>662.35</v>
      </c>
      <c r="AB168" s="1943">
        <v>670.76</v>
      </c>
      <c r="AC168" s="1939"/>
      <c r="AD168" s="1705">
        <v>271.08</v>
      </c>
      <c r="AE168" s="1724">
        <v>277.02</v>
      </c>
      <c r="AF168" s="627">
        <v>282.95999999999998</v>
      </c>
      <c r="AG168" s="627">
        <v>288.89999999999998</v>
      </c>
      <c r="AH168" s="1703">
        <v>294.83</v>
      </c>
      <c r="AI168" s="1703">
        <v>300.77</v>
      </c>
      <c r="AJ168" s="1724">
        <v>306.70999999999998</v>
      </c>
      <c r="AK168" s="627">
        <v>312.64</v>
      </c>
      <c r="AL168" s="627">
        <v>318.58</v>
      </c>
      <c r="AM168" s="1703">
        <v>324.52</v>
      </c>
      <c r="AN168" s="1703">
        <v>330.45</v>
      </c>
      <c r="AO168" s="1703">
        <v>336.39</v>
      </c>
      <c r="AP168" s="1703">
        <v>342.33</v>
      </c>
      <c r="AQ168" s="636">
        <v>348.26</v>
      </c>
      <c r="AR168" s="1704">
        <v>354.2</v>
      </c>
      <c r="AS168" s="641">
        <v>360.14</v>
      </c>
      <c r="AT168" s="1943">
        <v>366.07</v>
      </c>
      <c r="AU168" s="1943">
        <v>372.01</v>
      </c>
      <c r="AV168" s="1943">
        <v>377.95</v>
      </c>
      <c r="AW168" s="1943">
        <v>383.88</v>
      </c>
      <c r="AX168" s="1943">
        <v>389.82</v>
      </c>
      <c r="AY168" s="1943">
        <v>395.76</v>
      </c>
      <c r="AZ168" s="1943">
        <v>401.69</v>
      </c>
      <c r="BA168" s="1943">
        <v>407.63</v>
      </c>
      <c r="BB168" s="1943">
        <v>413.57</v>
      </c>
      <c r="BC168" s="1943">
        <v>419.5</v>
      </c>
      <c r="BD168" s="1943">
        <v>425.44</v>
      </c>
      <c r="BE168" s="1952"/>
      <c r="BF168" s="1725">
        <v>322.95999999999998</v>
      </c>
      <c r="BG168" s="1726">
        <v>328.97</v>
      </c>
      <c r="BH168" s="624">
        <v>334.97</v>
      </c>
      <c r="BI168" s="624">
        <v>340.98</v>
      </c>
      <c r="BJ168" s="1710">
        <v>346.98</v>
      </c>
      <c r="BK168" s="1703">
        <v>352.99</v>
      </c>
      <c r="BL168" s="1724">
        <v>359</v>
      </c>
      <c r="BM168" s="627">
        <v>365</v>
      </c>
      <c r="BN168" s="627">
        <v>371.01</v>
      </c>
      <c r="BO168" s="1703">
        <v>377.01</v>
      </c>
      <c r="BP168" s="1703">
        <v>383.02</v>
      </c>
      <c r="BQ168" s="1711">
        <v>389.03</v>
      </c>
      <c r="BR168" s="1703">
        <v>395.03</v>
      </c>
      <c r="BS168" s="636">
        <v>401.04</v>
      </c>
      <c r="BT168" s="1704">
        <v>407.04</v>
      </c>
      <c r="BU168" s="2949">
        <v>413.05</v>
      </c>
      <c r="BV168" s="1910">
        <v>419.06</v>
      </c>
      <c r="BW168" s="1910">
        <v>425.06</v>
      </c>
      <c r="BX168" s="1910">
        <v>431.07</v>
      </c>
      <c r="BY168" s="1910">
        <v>437.07</v>
      </c>
      <c r="BZ168" s="1910">
        <v>443.08</v>
      </c>
      <c r="CA168" s="1910">
        <v>449.09</v>
      </c>
      <c r="CB168" s="1910">
        <v>455.09</v>
      </c>
      <c r="CC168" s="1910">
        <v>461.1</v>
      </c>
      <c r="CD168" s="1910">
        <v>467.1</v>
      </c>
      <c r="CE168" s="1910">
        <v>473.11</v>
      </c>
      <c r="CF168" s="1910">
        <v>479.12</v>
      </c>
      <c r="CG168" s="1915"/>
      <c r="CH168" s="1727">
        <v>193.63</v>
      </c>
      <c r="CI168" s="1729">
        <v>197.87</v>
      </c>
      <c r="CJ168" s="627">
        <v>202.11</v>
      </c>
      <c r="CK168" s="627">
        <v>206.35</v>
      </c>
      <c r="CL168" s="627">
        <v>210.59</v>
      </c>
      <c r="CM168" s="627">
        <v>214.83</v>
      </c>
      <c r="CN168" s="1729">
        <v>219.08</v>
      </c>
      <c r="CO168" s="627">
        <v>223.32</v>
      </c>
      <c r="CP168" s="627">
        <v>227.56</v>
      </c>
      <c r="CQ168" s="627">
        <v>231.8</v>
      </c>
      <c r="CR168" s="627">
        <v>236.04</v>
      </c>
      <c r="CS168" s="627">
        <v>240.28</v>
      </c>
      <c r="CT168" s="627">
        <v>244.52</v>
      </c>
      <c r="CU168" s="640">
        <v>248.76</v>
      </c>
      <c r="CV168" s="1712">
        <v>253</v>
      </c>
      <c r="CW168" s="640">
        <v>257.24</v>
      </c>
      <c r="CX168" s="640">
        <v>261.48</v>
      </c>
      <c r="CY168" s="640">
        <v>265.72000000000003</v>
      </c>
      <c r="CZ168" s="640">
        <v>269.95999999999998</v>
      </c>
      <c r="DA168" s="640">
        <v>274.2</v>
      </c>
      <c r="DB168" s="640">
        <v>278.44</v>
      </c>
      <c r="DC168" s="640">
        <v>282.68</v>
      </c>
      <c r="DD168" s="640">
        <v>286.92</v>
      </c>
      <c r="DE168" s="640">
        <v>291.16000000000003</v>
      </c>
      <c r="DF168" s="640">
        <v>295.39999999999998</v>
      </c>
      <c r="DG168" s="640">
        <v>299.64</v>
      </c>
      <c r="DH168" s="640">
        <v>303.89</v>
      </c>
      <c r="DI168" s="1905"/>
    </row>
    <row r="169" spans="1:113" s="26" customFormat="1" ht="12.95" customHeight="1" x14ac:dyDescent="0.2">
      <c r="A169" s="29">
        <v>166</v>
      </c>
      <c r="B169" s="626">
        <v>454.9</v>
      </c>
      <c r="C169" s="1724">
        <v>463.36</v>
      </c>
      <c r="D169" s="627">
        <v>471.82</v>
      </c>
      <c r="E169" s="627">
        <v>480.27</v>
      </c>
      <c r="F169" s="1703">
        <v>488.73</v>
      </c>
      <c r="G169" s="1703">
        <v>497.19</v>
      </c>
      <c r="H169" s="1724">
        <v>505.65</v>
      </c>
      <c r="I169" s="627">
        <v>514.11</v>
      </c>
      <c r="J169" s="627">
        <v>522.57000000000005</v>
      </c>
      <c r="K169" s="1703">
        <v>531.03</v>
      </c>
      <c r="L169" s="1703">
        <v>539.49</v>
      </c>
      <c r="M169" s="1703">
        <v>547.95000000000005</v>
      </c>
      <c r="N169" s="1703">
        <v>556.41</v>
      </c>
      <c r="O169" s="636">
        <v>564.87</v>
      </c>
      <c r="P169" s="1704">
        <v>573.33000000000004</v>
      </c>
      <c r="Q169" s="1933">
        <v>581.79</v>
      </c>
      <c r="R169" s="1943">
        <v>590.25</v>
      </c>
      <c r="S169" s="1943">
        <v>598.71</v>
      </c>
      <c r="T169" s="1943">
        <v>607.16999999999996</v>
      </c>
      <c r="U169" s="1943">
        <v>615.62</v>
      </c>
      <c r="V169" s="1943">
        <v>624.08000000000004</v>
      </c>
      <c r="W169" s="1943">
        <v>632.54</v>
      </c>
      <c r="X169" s="1943">
        <v>641</v>
      </c>
      <c r="Y169" s="1943">
        <v>649.46</v>
      </c>
      <c r="Z169" s="1943">
        <v>657.92</v>
      </c>
      <c r="AA169" s="1943">
        <v>666.38</v>
      </c>
      <c r="AB169" s="1943">
        <v>674.84</v>
      </c>
      <c r="AC169" s="1939"/>
      <c r="AD169" s="1705">
        <v>272.73</v>
      </c>
      <c r="AE169" s="1724">
        <v>278.70999999999998</v>
      </c>
      <c r="AF169" s="627">
        <v>284.68</v>
      </c>
      <c r="AG169" s="627">
        <v>290.64999999999998</v>
      </c>
      <c r="AH169" s="1703">
        <v>296.62</v>
      </c>
      <c r="AI169" s="1703">
        <v>302.60000000000002</v>
      </c>
      <c r="AJ169" s="1724">
        <v>308.57</v>
      </c>
      <c r="AK169" s="627">
        <v>314.54000000000002</v>
      </c>
      <c r="AL169" s="627">
        <v>320.51</v>
      </c>
      <c r="AM169" s="1703">
        <v>326.49</v>
      </c>
      <c r="AN169" s="1703">
        <v>332.46</v>
      </c>
      <c r="AO169" s="1703">
        <v>338.43</v>
      </c>
      <c r="AP169" s="1703">
        <v>344.41</v>
      </c>
      <c r="AQ169" s="636">
        <v>350.38</v>
      </c>
      <c r="AR169" s="1704">
        <v>356.35</v>
      </c>
      <c r="AS169" s="641">
        <v>362.32</v>
      </c>
      <c r="AT169" s="1943">
        <v>368.3</v>
      </c>
      <c r="AU169" s="1943">
        <v>374.27</v>
      </c>
      <c r="AV169" s="1943">
        <v>380.24</v>
      </c>
      <c r="AW169" s="1943">
        <v>386.21</v>
      </c>
      <c r="AX169" s="1943">
        <v>392.19</v>
      </c>
      <c r="AY169" s="1943">
        <v>398.16</v>
      </c>
      <c r="AZ169" s="1943">
        <v>404.13</v>
      </c>
      <c r="BA169" s="1943">
        <v>410.1</v>
      </c>
      <c r="BB169" s="1943">
        <v>416.08</v>
      </c>
      <c r="BC169" s="1943">
        <v>422.05</v>
      </c>
      <c r="BD169" s="1943">
        <v>428.02</v>
      </c>
      <c r="BE169" s="1952"/>
      <c r="BF169" s="1725">
        <v>324.93</v>
      </c>
      <c r="BG169" s="1726">
        <v>330.97</v>
      </c>
      <c r="BH169" s="624">
        <v>337.01</v>
      </c>
      <c r="BI169" s="624">
        <v>343.05</v>
      </c>
      <c r="BJ169" s="1710">
        <v>349.1</v>
      </c>
      <c r="BK169" s="1703">
        <v>355.14</v>
      </c>
      <c r="BL169" s="1724">
        <v>361.18</v>
      </c>
      <c r="BM169" s="627">
        <v>367.22</v>
      </c>
      <c r="BN169" s="627">
        <v>373.27</v>
      </c>
      <c r="BO169" s="1703">
        <v>379.31</v>
      </c>
      <c r="BP169" s="1703">
        <v>385.35</v>
      </c>
      <c r="BQ169" s="1711">
        <v>391.39</v>
      </c>
      <c r="BR169" s="1703">
        <v>397.44</v>
      </c>
      <c r="BS169" s="636">
        <v>403.48</v>
      </c>
      <c r="BT169" s="1704">
        <v>409.52</v>
      </c>
      <c r="BU169" s="2949">
        <v>415.56</v>
      </c>
      <c r="BV169" s="1910">
        <v>421.6</v>
      </c>
      <c r="BW169" s="1910">
        <v>427.65</v>
      </c>
      <c r="BX169" s="1910">
        <v>433.69</v>
      </c>
      <c r="BY169" s="1910">
        <v>439.73</v>
      </c>
      <c r="BZ169" s="1910">
        <v>445.77</v>
      </c>
      <c r="CA169" s="1910">
        <v>451.82</v>
      </c>
      <c r="CB169" s="1910">
        <v>457.86</v>
      </c>
      <c r="CC169" s="1910">
        <v>463.9</v>
      </c>
      <c r="CD169" s="1910">
        <v>469.94</v>
      </c>
      <c r="CE169" s="1910">
        <v>475.99</v>
      </c>
      <c r="CF169" s="1910">
        <v>482.03</v>
      </c>
      <c r="CG169" s="1915"/>
      <c r="CH169" s="1727">
        <v>194.81</v>
      </c>
      <c r="CI169" s="1724">
        <v>199.08</v>
      </c>
      <c r="CJ169" s="627">
        <v>203.34</v>
      </c>
      <c r="CK169" s="627">
        <v>207.61</v>
      </c>
      <c r="CL169" s="627">
        <v>211.87</v>
      </c>
      <c r="CM169" s="627">
        <v>216.14</v>
      </c>
      <c r="CN169" s="1724">
        <v>220.41</v>
      </c>
      <c r="CO169" s="627">
        <v>224.67</v>
      </c>
      <c r="CP169" s="627">
        <v>228.94</v>
      </c>
      <c r="CQ169" s="627">
        <v>233.21</v>
      </c>
      <c r="CR169" s="627">
        <v>237.47</v>
      </c>
      <c r="CS169" s="627">
        <v>241.74</v>
      </c>
      <c r="CT169" s="627">
        <v>246</v>
      </c>
      <c r="CU169" s="640">
        <v>250.27</v>
      </c>
      <c r="CV169" s="1712">
        <v>254.54</v>
      </c>
      <c r="CW169" s="640">
        <v>258.8</v>
      </c>
      <c r="CX169" s="640">
        <v>263.07</v>
      </c>
      <c r="CY169" s="640">
        <v>267.33</v>
      </c>
      <c r="CZ169" s="640">
        <v>271.60000000000002</v>
      </c>
      <c r="DA169" s="640">
        <v>275.87</v>
      </c>
      <c r="DB169" s="640">
        <v>280.13</v>
      </c>
      <c r="DC169" s="640">
        <v>284.39999999999998</v>
      </c>
      <c r="DD169" s="640">
        <v>288.67</v>
      </c>
      <c r="DE169" s="640">
        <v>292.93</v>
      </c>
      <c r="DF169" s="640">
        <v>297.2</v>
      </c>
      <c r="DG169" s="640">
        <v>301.45999999999998</v>
      </c>
      <c r="DH169" s="640">
        <v>305.73</v>
      </c>
      <c r="DI169" s="1905"/>
    </row>
    <row r="170" spans="1:113" s="26" customFormat="1" ht="12.95" customHeight="1" x14ac:dyDescent="0.2">
      <c r="A170" s="29">
        <v>167</v>
      </c>
      <c r="B170" s="626">
        <v>457.66</v>
      </c>
      <c r="C170" s="1724">
        <v>466.17</v>
      </c>
      <c r="D170" s="627">
        <v>474.68</v>
      </c>
      <c r="E170" s="627">
        <v>483.19</v>
      </c>
      <c r="F170" s="1703">
        <v>491.7</v>
      </c>
      <c r="G170" s="1703">
        <v>500.21</v>
      </c>
      <c r="H170" s="1724">
        <v>508.72</v>
      </c>
      <c r="I170" s="627">
        <v>517.23</v>
      </c>
      <c r="J170" s="627">
        <v>525.74</v>
      </c>
      <c r="K170" s="1703">
        <v>534.25</v>
      </c>
      <c r="L170" s="1703">
        <v>542.76</v>
      </c>
      <c r="M170" s="1703">
        <v>551.27</v>
      </c>
      <c r="N170" s="1703">
        <v>559.78</v>
      </c>
      <c r="O170" s="636">
        <v>568.29</v>
      </c>
      <c r="P170" s="1704">
        <v>576.79999999999995</v>
      </c>
      <c r="Q170" s="1933">
        <v>585.30999999999995</v>
      </c>
      <c r="R170" s="1943">
        <v>593.82000000000005</v>
      </c>
      <c r="S170" s="1943">
        <v>602.33000000000004</v>
      </c>
      <c r="T170" s="1943">
        <v>610.84</v>
      </c>
      <c r="U170" s="1943">
        <v>619.35</v>
      </c>
      <c r="V170" s="1943">
        <v>627.86</v>
      </c>
      <c r="W170" s="1943">
        <v>636.37</v>
      </c>
      <c r="X170" s="1943">
        <v>644.88</v>
      </c>
      <c r="Y170" s="1943">
        <v>653.39</v>
      </c>
      <c r="Z170" s="1943">
        <v>661.9</v>
      </c>
      <c r="AA170" s="1943">
        <v>670.41</v>
      </c>
      <c r="AB170" s="1943">
        <v>678.93</v>
      </c>
      <c r="AC170" s="1939"/>
      <c r="AD170" s="1705">
        <v>274.38</v>
      </c>
      <c r="AE170" s="1724">
        <v>280.39</v>
      </c>
      <c r="AF170" s="627">
        <v>286.39999999999998</v>
      </c>
      <c r="AG170" s="627">
        <v>292.41000000000003</v>
      </c>
      <c r="AH170" s="1703">
        <v>298.42</v>
      </c>
      <c r="AI170" s="1703">
        <v>304.43</v>
      </c>
      <c r="AJ170" s="1724">
        <v>310.44</v>
      </c>
      <c r="AK170" s="627">
        <v>316.44</v>
      </c>
      <c r="AL170" s="627">
        <v>322.45</v>
      </c>
      <c r="AM170" s="1703">
        <v>328.46</v>
      </c>
      <c r="AN170" s="1703">
        <v>334.47</v>
      </c>
      <c r="AO170" s="1703">
        <v>340.48</v>
      </c>
      <c r="AP170" s="1703">
        <v>346.49</v>
      </c>
      <c r="AQ170" s="636">
        <v>352.5</v>
      </c>
      <c r="AR170" s="1704">
        <v>358.5</v>
      </c>
      <c r="AS170" s="641">
        <v>364.51</v>
      </c>
      <c r="AT170" s="1943">
        <v>370.52</v>
      </c>
      <c r="AU170" s="1943">
        <v>376.53</v>
      </c>
      <c r="AV170" s="1943">
        <v>382.54</v>
      </c>
      <c r="AW170" s="1943">
        <v>388.55</v>
      </c>
      <c r="AX170" s="1943">
        <v>394.56</v>
      </c>
      <c r="AY170" s="1943">
        <v>400.57</v>
      </c>
      <c r="AZ170" s="1943">
        <v>406.57</v>
      </c>
      <c r="BA170" s="1943">
        <v>412.58</v>
      </c>
      <c r="BB170" s="1943">
        <v>418.59</v>
      </c>
      <c r="BC170" s="1943">
        <v>424.6</v>
      </c>
      <c r="BD170" s="1943">
        <v>430.61</v>
      </c>
      <c r="BE170" s="1952"/>
      <c r="BF170" s="1725">
        <v>326.89999999999998</v>
      </c>
      <c r="BG170" s="1726">
        <v>332.98</v>
      </c>
      <c r="BH170" s="624">
        <v>339.06</v>
      </c>
      <c r="BI170" s="624">
        <v>345.13</v>
      </c>
      <c r="BJ170" s="1710">
        <v>351.21</v>
      </c>
      <c r="BK170" s="1703">
        <v>357.29</v>
      </c>
      <c r="BL170" s="1724">
        <v>363.37</v>
      </c>
      <c r="BM170" s="627">
        <v>369.45</v>
      </c>
      <c r="BN170" s="627">
        <v>375.53</v>
      </c>
      <c r="BO170" s="1703">
        <v>381.61</v>
      </c>
      <c r="BP170" s="1703">
        <v>387.69</v>
      </c>
      <c r="BQ170" s="1711">
        <v>393.76</v>
      </c>
      <c r="BR170" s="1703">
        <v>399.84</v>
      </c>
      <c r="BS170" s="636">
        <v>405.92</v>
      </c>
      <c r="BT170" s="1704">
        <v>412</v>
      </c>
      <c r="BU170" s="2949">
        <v>418.08</v>
      </c>
      <c r="BV170" s="1910">
        <v>424.16</v>
      </c>
      <c r="BW170" s="1910">
        <v>430.24</v>
      </c>
      <c r="BX170" s="1910">
        <v>436.32</v>
      </c>
      <c r="BY170" s="1910">
        <v>442.39</v>
      </c>
      <c r="BZ170" s="1910">
        <v>448.47</v>
      </c>
      <c r="CA170" s="1910">
        <v>454.55</v>
      </c>
      <c r="CB170" s="1910">
        <v>460.63</v>
      </c>
      <c r="CC170" s="1910">
        <v>466.71</v>
      </c>
      <c r="CD170" s="1910">
        <v>472.79</v>
      </c>
      <c r="CE170" s="1910">
        <v>478.87</v>
      </c>
      <c r="CF170" s="1910">
        <v>484.95</v>
      </c>
      <c r="CG170" s="1915"/>
      <c r="CH170" s="1727">
        <v>195.99</v>
      </c>
      <c r="CI170" s="1724">
        <v>200.28</v>
      </c>
      <c r="CJ170" s="627">
        <v>204.57</v>
      </c>
      <c r="CK170" s="627">
        <v>208.86</v>
      </c>
      <c r="CL170" s="627">
        <v>213.16</v>
      </c>
      <c r="CM170" s="627">
        <v>217.45</v>
      </c>
      <c r="CN170" s="1724">
        <v>221.74</v>
      </c>
      <c r="CO170" s="627">
        <v>226.03</v>
      </c>
      <c r="CP170" s="627">
        <v>230.32</v>
      </c>
      <c r="CQ170" s="627">
        <v>234.62</v>
      </c>
      <c r="CR170" s="627">
        <v>238.91</v>
      </c>
      <c r="CS170" s="627">
        <v>243.2</v>
      </c>
      <c r="CT170" s="627">
        <v>247.49</v>
      </c>
      <c r="CU170" s="640">
        <v>251.78</v>
      </c>
      <c r="CV170" s="1712">
        <v>256.07</v>
      </c>
      <c r="CW170" s="640">
        <v>260.37</v>
      </c>
      <c r="CX170" s="640">
        <v>264.66000000000003</v>
      </c>
      <c r="CY170" s="640">
        <v>268.95</v>
      </c>
      <c r="CZ170" s="640">
        <v>273.24</v>
      </c>
      <c r="DA170" s="640">
        <v>277.52999999999997</v>
      </c>
      <c r="DB170" s="640">
        <v>281.83</v>
      </c>
      <c r="DC170" s="640">
        <v>286.12</v>
      </c>
      <c r="DD170" s="640">
        <v>290.41000000000003</v>
      </c>
      <c r="DE170" s="640">
        <v>294.7</v>
      </c>
      <c r="DF170" s="640">
        <v>298.99</v>
      </c>
      <c r="DG170" s="640">
        <v>303.29000000000002</v>
      </c>
      <c r="DH170" s="640">
        <v>307.58</v>
      </c>
      <c r="DI170" s="1905"/>
    </row>
    <row r="171" spans="1:113" s="26" customFormat="1" ht="12.95" customHeight="1" x14ac:dyDescent="0.2">
      <c r="A171" s="29">
        <v>168</v>
      </c>
      <c r="B171" s="626">
        <v>460.42</v>
      </c>
      <c r="C171" s="1724">
        <v>468.99</v>
      </c>
      <c r="D171" s="627">
        <v>477.55</v>
      </c>
      <c r="E171" s="627">
        <v>486.11</v>
      </c>
      <c r="F171" s="1703">
        <v>494.67</v>
      </c>
      <c r="G171" s="1703">
        <v>503.23</v>
      </c>
      <c r="H171" s="1724">
        <v>511.79</v>
      </c>
      <c r="I171" s="627">
        <v>520.35</v>
      </c>
      <c r="J171" s="627">
        <v>528.91999999999996</v>
      </c>
      <c r="K171" s="1703">
        <v>537.48</v>
      </c>
      <c r="L171" s="1703">
        <v>546.04</v>
      </c>
      <c r="M171" s="1703">
        <v>554.6</v>
      </c>
      <c r="N171" s="1703">
        <v>563.16</v>
      </c>
      <c r="O171" s="636">
        <v>571.72</v>
      </c>
      <c r="P171" s="1704">
        <v>580.28</v>
      </c>
      <c r="Q171" s="1933">
        <v>588.84</v>
      </c>
      <c r="R171" s="1943">
        <v>597.41</v>
      </c>
      <c r="S171" s="1943">
        <v>605.97</v>
      </c>
      <c r="T171" s="1943">
        <v>614.53</v>
      </c>
      <c r="U171" s="1943">
        <v>623.09</v>
      </c>
      <c r="V171" s="1943">
        <v>631.65</v>
      </c>
      <c r="W171" s="1943">
        <v>640.21</v>
      </c>
      <c r="X171" s="1943">
        <v>648.77</v>
      </c>
      <c r="Y171" s="1943">
        <v>657.33</v>
      </c>
      <c r="Z171" s="1943">
        <v>665.9</v>
      </c>
      <c r="AA171" s="1943">
        <v>674.46</v>
      </c>
      <c r="AB171" s="1943">
        <v>683.02</v>
      </c>
      <c r="AC171" s="1939"/>
      <c r="AD171" s="1705">
        <v>276.04000000000002</v>
      </c>
      <c r="AE171" s="1724">
        <v>282.08</v>
      </c>
      <c r="AF171" s="627">
        <v>288.12</v>
      </c>
      <c r="AG171" s="627">
        <v>294.17</v>
      </c>
      <c r="AH171" s="1703">
        <v>300.20999999999998</v>
      </c>
      <c r="AI171" s="1703">
        <v>306.26</v>
      </c>
      <c r="AJ171" s="1724">
        <v>312.3</v>
      </c>
      <c r="AK171" s="627">
        <v>318.35000000000002</v>
      </c>
      <c r="AL171" s="627">
        <v>324.39</v>
      </c>
      <c r="AM171" s="1703">
        <v>330.44</v>
      </c>
      <c r="AN171" s="1703">
        <v>336.48</v>
      </c>
      <c r="AO171" s="1703">
        <v>342.53</v>
      </c>
      <c r="AP171" s="1703">
        <v>348.57</v>
      </c>
      <c r="AQ171" s="636">
        <v>354.62</v>
      </c>
      <c r="AR171" s="1704">
        <v>360.66</v>
      </c>
      <c r="AS171" s="641">
        <v>366.71</v>
      </c>
      <c r="AT171" s="1943">
        <v>372.75</v>
      </c>
      <c r="AU171" s="1943">
        <v>378.79</v>
      </c>
      <c r="AV171" s="1943">
        <v>384.84</v>
      </c>
      <c r="AW171" s="1943">
        <v>390.88</v>
      </c>
      <c r="AX171" s="1943">
        <v>396.93</v>
      </c>
      <c r="AY171" s="1943">
        <v>402.97</v>
      </c>
      <c r="AZ171" s="1943">
        <v>409.02</v>
      </c>
      <c r="BA171" s="1943">
        <v>415.06</v>
      </c>
      <c r="BB171" s="1943">
        <v>421.11</v>
      </c>
      <c r="BC171" s="1943">
        <v>427.15</v>
      </c>
      <c r="BD171" s="1943">
        <v>433.2</v>
      </c>
      <c r="BE171" s="1952"/>
      <c r="BF171" s="1725">
        <v>328.87</v>
      </c>
      <c r="BG171" s="1726">
        <v>334.99</v>
      </c>
      <c r="BH171" s="624">
        <v>341.11</v>
      </c>
      <c r="BI171" s="624">
        <v>347.22</v>
      </c>
      <c r="BJ171" s="1710">
        <v>353.34</v>
      </c>
      <c r="BK171" s="1703">
        <v>359.45</v>
      </c>
      <c r="BL171" s="1724">
        <v>365.57</v>
      </c>
      <c r="BM171" s="627">
        <v>371.68</v>
      </c>
      <c r="BN171" s="627">
        <v>377.8</v>
      </c>
      <c r="BO171" s="1703">
        <v>383.91</v>
      </c>
      <c r="BP171" s="1703">
        <v>390.03</v>
      </c>
      <c r="BQ171" s="1711">
        <v>396.14</v>
      </c>
      <c r="BR171" s="1703">
        <v>402.26</v>
      </c>
      <c r="BS171" s="636">
        <v>408.37</v>
      </c>
      <c r="BT171" s="1704">
        <v>414.49</v>
      </c>
      <c r="BU171" s="2949">
        <v>420.6</v>
      </c>
      <c r="BV171" s="1910">
        <v>426.72</v>
      </c>
      <c r="BW171" s="1910">
        <v>432.83</v>
      </c>
      <c r="BX171" s="1910">
        <v>438.95</v>
      </c>
      <c r="BY171" s="1910">
        <v>445.06</v>
      </c>
      <c r="BZ171" s="1910">
        <v>451.18</v>
      </c>
      <c r="CA171" s="1910">
        <v>457.29</v>
      </c>
      <c r="CB171" s="1910">
        <v>463.41</v>
      </c>
      <c r="CC171" s="1910">
        <v>469.52</v>
      </c>
      <c r="CD171" s="1910">
        <v>475.64</v>
      </c>
      <c r="CE171" s="1910">
        <v>481.75</v>
      </c>
      <c r="CF171" s="1910">
        <v>487.87</v>
      </c>
      <c r="CG171" s="1915"/>
      <c r="CH171" s="1727">
        <v>197.17</v>
      </c>
      <c r="CI171" s="1724">
        <v>201.49</v>
      </c>
      <c r="CJ171" s="627">
        <v>205.8</v>
      </c>
      <c r="CK171" s="627">
        <v>210.12</v>
      </c>
      <c r="CL171" s="627">
        <v>214.44</v>
      </c>
      <c r="CM171" s="627">
        <v>218.76</v>
      </c>
      <c r="CN171" s="1724">
        <v>223.07</v>
      </c>
      <c r="CO171" s="627">
        <v>227.39</v>
      </c>
      <c r="CP171" s="627">
        <v>231.71</v>
      </c>
      <c r="CQ171" s="627">
        <v>236.03</v>
      </c>
      <c r="CR171" s="627">
        <v>240.34</v>
      </c>
      <c r="CS171" s="627">
        <v>244.66</v>
      </c>
      <c r="CT171" s="627">
        <v>248.98</v>
      </c>
      <c r="CU171" s="640">
        <v>253.3</v>
      </c>
      <c r="CV171" s="1712">
        <v>257.61</v>
      </c>
      <c r="CW171" s="640">
        <v>261.93</v>
      </c>
      <c r="CX171" s="640">
        <v>266.25</v>
      </c>
      <c r="CY171" s="640">
        <v>270.57</v>
      </c>
      <c r="CZ171" s="640">
        <v>274.89</v>
      </c>
      <c r="DA171" s="640">
        <v>279.2</v>
      </c>
      <c r="DB171" s="640">
        <v>283.52</v>
      </c>
      <c r="DC171" s="640">
        <v>287.83999999999997</v>
      </c>
      <c r="DD171" s="640">
        <v>292.16000000000003</v>
      </c>
      <c r="DE171" s="640">
        <v>296.47000000000003</v>
      </c>
      <c r="DF171" s="640">
        <v>300.79000000000002</v>
      </c>
      <c r="DG171" s="640">
        <v>305.11</v>
      </c>
      <c r="DH171" s="640">
        <v>309.43</v>
      </c>
      <c r="DI171" s="1905"/>
    </row>
    <row r="172" spans="1:113" s="26" customFormat="1" ht="12.95" customHeight="1" x14ac:dyDescent="0.2">
      <c r="A172" s="29">
        <v>169</v>
      </c>
      <c r="B172" s="626">
        <v>462.53</v>
      </c>
      <c r="C172" s="1724">
        <v>471.15</v>
      </c>
      <c r="D172" s="627">
        <v>479.76</v>
      </c>
      <c r="E172" s="627">
        <v>488.37</v>
      </c>
      <c r="F172" s="1703">
        <v>496.98</v>
      </c>
      <c r="G172" s="1703">
        <v>505.6</v>
      </c>
      <c r="H172" s="1724">
        <v>514.21</v>
      </c>
      <c r="I172" s="627">
        <v>522.82000000000005</v>
      </c>
      <c r="J172" s="627">
        <v>531.42999999999995</v>
      </c>
      <c r="K172" s="1703">
        <v>540.04999999999995</v>
      </c>
      <c r="L172" s="1703">
        <v>548.66</v>
      </c>
      <c r="M172" s="1703">
        <v>557.27</v>
      </c>
      <c r="N172" s="1703">
        <v>565.88</v>
      </c>
      <c r="O172" s="636">
        <v>574.49</v>
      </c>
      <c r="P172" s="1704">
        <v>583.11</v>
      </c>
      <c r="Q172" s="1933">
        <v>591.72</v>
      </c>
      <c r="R172" s="1943">
        <v>600.33000000000004</v>
      </c>
      <c r="S172" s="1943">
        <v>608.94000000000005</v>
      </c>
      <c r="T172" s="1943">
        <v>617.55999999999995</v>
      </c>
      <c r="U172" s="1943">
        <v>626.16999999999996</v>
      </c>
      <c r="V172" s="1943">
        <v>634.78</v>
      </c>
      <c r="W172" s="1943">
        <v>643.39</v>
      </c>
      <c r="X172" s="1943">
        <v>652</v>
      </c>
      <c r="Y172" s="1943">
        <v>660.62</v>
      </c>
      <c r="Z172" s="1943">
        <v>669.23</v>
      </c>
      <c r="AA172" s="1943">
        <v>677.84</v>
      </c>
      <c r="AB172" s="1943">
        <v>686.45</v>
      </c>
      <c r="AC172" s="1939"/>
      <c r="AD172" s="1705">
        <v>277.69</v>
      </c>
      <c r="AE172" s="1724">
        <v>283.77</v>
      </c>
      <c r="AF172" s="627">
        <v>289.85000000000002</v>
      </c>
      <c r="AG172" s="627">
        <v>295.93</v>
      </c>
      <c r="AH172" s="1703">
        <v>302.01</v>
      </c>
      <c r="AI172" s="1703">
        <v>308.08999999999997</v>
      </c>
      <c r="AJ172" s="1724">
        <v>314.17</v>
      </c>
      <c r="AK172" s="627">
        <v>320.25</v>
      </c>
      <c r="AL172" s="627">
        <v>326.33999999999997</v>
      </c>
      <c r="AM172" s="1703">
        <v>332.42</v>
      </c>
      <c r="AN172" s="1703">
        <v>338.5</v>
      </c>
      <c r="AO172" s="1703">
        <v>344.58</v>
      </c>
      <c r="AP172" s="1703">
        <v>350.66</v>
      </c>
      <c r="AQ172" s="636">
        <v>356.74</v>
      </c>
      <c r="AR172" s="1704">
        <v>362.82</v>
      </c>
      <c r="AS172" s="641">
        <v>368.9</v>
      </c>
      <c r="AT172" s="1943">
        <v>374.98</v>
      </c>
      <c r="AU172" s="1943">
        <v>381.06</v>
      </c>
      <c r="AV172" s="1943">
        <v>387.14</v>
      </c>
      <c r="AW172" s="1943">
        <v>393.22</v>
      </c>
      <c r="AX172" s="1943">
        <v>399.3</v>
      </c>
      <c r="AY172" s="1943">
        <v>405.38</v>
      </c>
      <c r="AZ172" s="1943">
        <v>411.46</v>
      </c>
      <c r="BA172" s="1943">
        <v>417.54</v>
      </c>
      <c r="BB172" s="1943">
        <v>423.63</v>
      </c>
      <c r="BC172" s="1943">
        <v>429.71</v>
      </c>
      <c r="BD172" s="1943">
        <v>435.79</v>
      </c>
      <c r="BE172" s="1952"/>
      <c r="BF172" s="1725">
        <v>330.38</v>
      </c>
      <c r="BG172" s="1726">
        <v>336.53</v>
      </c>
      <c r="BH172" s="624">
        <v>342.69</v>
      </c>
      <c r="BI172" s="624">
        <v>348.84</v>
      </c>
      <c r="BJ172" s="1710">
        <v>354.99</v>
      </c>
      <c r="BK172" s="1703">
        <v>361.14</v>
      </c>
      <c r="BL172" s="1724">
        <v>367.29</v>
      </c>
      <c r="BM172" s="627">
        <v>373.44</v>
      </c>
      <c r="BN172" s="627">
        <v>379.59</v>
      </c>
      <c r="BO172" s="1703">
        <v>385.75</v>
      </c>
      <c r="BP172" s="1703">
        <v>391.9</v>
      </c>
      <c r="BQ172" s="1711">
        <v>398.05</v>
      </c>
      <c r="BR172" s="1703">
        <v>404.2</v>
      </c>
      <c r="BS172" s="636">
        <v>410.35</v>
      </c>
      <c r="BT172" s="1704">
        <v>416.5</v>
      </c>
      <c r="BU172" s="2949">
        <v>422.66</v>
      </c>
      <c r="BV172" s="1910">
        <v>428.81</v>
      </c>
      <c r="BW172" s="1910">
        <v>434.96</v>
      </c>
      <c r="BX172" s="1910">
        <v>441.11</v>
      </c>
      <c r="BY172" s="1910">
        <v>447.26</v>
      </c>
      <c r="BZ172" s="1910">
        <v>453.41</v>
      </c>
      <c r="CA172" s="1910">
        <v>459.57</v>
      </c>
      <c r="CB172" s="1910">
        <v>465.72</v>
      </c>
      <c r="CC172" s="1910">
        <v>471.87</v>
      </c>
      <c r="CD172" s="1910">
        <v>478.02</v>
      </c>
      <c r="CE172" s="1910">
        <v>484.17</v>
      </c>
      <c r="CF172" s="1910">
        <v>490.32</v>
      </c>
      <c r="CG172" s="1915"/>
      <c r="CH172" s="1727">
        <v>198.35</v>
      </c>
      <c r="CI172" s="1724">
        <v>202.69</v>
      </c>
      <c r="CJ172" s="627">
        <v>207.04</v>
      </c>
      <c r="CK172" s="627">
        <v>211.38</v>
      </c>
      <c r="CL172" s="627">
        <v>215.72</v>
      </c>
      <c r="CM172" s="627">
        <v>220.07</v>
      </c>
      <c r="CN172" s="1724">
        <v>224.41</v>
      </c>
      <c r="CO172" s="627">
        <v>228.75</v>
      </c>
      <c r="CP172" s="627">
        <v>233.1</v>
      </c>
      <c r="CQ172" s="627">
        <v>237.44</v>
      </c>
      <c r="CR172" s="627">
        <v>241.78</v>
      </c>
      <c r="CS172" s="627">
        <v>246.13</v>
      </c>
      <c r="CT172" s="627">
        <v>250.47</v>
      </c>
      <c r="CU172" s="640">
        <v>254.81</v>
      </c>
      <c r="CV172" s="1712">
        <v>259.16000000000003</v>
      </c>
      <c r="CW172" s="640">
        <v>263.5</v>
      </c>
      <c r="CX172" s="640">
        <v>267.83999999999997</v>
      </c>
      <c r="CY172" s="640">
        <v>272.19</v>
      </c>
      <c r="CZ172" s="640">
        <v>276.52999999999997</v>
      </c>
      <c r="DA172" s="640">
        <v>280.87</v>
      </c>
      <c r="DB172" s="640">
        <v>285.22000000000003</v>
      </c>
      <c r="DC172" s="640">
        <v>289.56</v>
      </c>
      <c r="DD172" s="640">
        <v>293.89999999999998</v>
      </c>
      <c r="DE172" s="640">
        <v>298.25</v>
      </c>
      <c r="DF172" s="640">
        <v>302.58999999999997</v>
      </c>
      <c r="DG172" s="640">
        <v>306.93</v>
      </c>
      <c r="DH172" s="640">
        <v>311.27999999999997</v>
      </c>
      <c r="DI172" s="1905"/>
    </row>
    <row r="173" spans="1:113" s="30" customFormat="1" ht="12.95" customHeight="1" thickBot="1" x14ac:dyDescent="0.25">
      <c r="A173" s="29">
        <v>170</v>
      </c>
      <c r="B173" s="626">
        <v>465.31</v>
      </c>
      <c r="C173" s="1724">
        <v>473.97</v>
      </c>
      <c r="D173" s="627">
        <v>482.64</v>
      </c>
      <c r="E173" s="627">
        <v>491.3</v>
      </c>
      <c r="F173" s="1703">
        <v>499.96</v>
      </c>
      <c r="G173" s="1703">
        <v>508.63</v>
      </c>
      <c r="H173" s="1724">
        <v>517.29</v>
      </c>
      <c r="I173" s="627">
        <v>525.95000000000005</v>
      </c>
      <c r="J173" s="627">
        <v>534.62</v>
      </c>
      <c r="K173" s="1703">
        <v>543.28</v>
      </c>
      <c r="L173" s="1703">
        <v>551.94000000000005</v>
      </c>
      <c r="M173" s="1703">
        <v>560.61</v>
      </c>
      <c r="N173" s="1703">
        <v>569.27</v>
      </c>
      <c r="O173" s="636">
        <v>577.92999999999995</v>
      </c>
      <c r="P173" s="1704">
        <v>586.6</v>
      </c>
      <c r="Q173" s="1933">
        <v>595.26</v>
      </c>
      <c r="R173" s="1943">
        <v>603.91999999999996</v>
      </c>
      <c r="S173" s="1943">
        <v>612.59</v>
      </c>
      <c r="T173" s="1943">
        <v>621.25</v>
      </c>
      <c r="U173" s="1943">
        <v>629.91</v>
      </c>
      <c r="V173" s="1943">
        <v>638.58000000000004</v>
      </c>
      <c r="W173" s="1943">
        <v>647.24</v>
      </c>
      <c r="X173" s="1943">
        <v>655.9</v>
      </c>
      <c r="Y173" s="1943">
        <v>664.56</v>
      </c>
      <c r="Z173" s="1943">
        <v>673.23</v>
      </c>
      <c r="AA173" s="1943">
        <v>681.89</v>
      </c>
      <c r="AB173" s="1943">
        <v>690.55</v>
      </c>
      <c r="AC173" s="1939"/>
      <c r="AD173" s="1705">
        <v>279.35000000000002</v>
      </c>
      <c r="AE173" s="1724">
        <v>285.45999999999998</v>
      </c>
      <c r="AF173" s="627">
        <v>291.58</v>
      </c>
      <c r="AG173" s="627">
        <v>297.7</v>
      </c>
      <c r="AH173" s="1703">
        <v>303.81</v>
      </c>
      <c r="AI173" s="1703">
        <v>309.93</v>
      </c>
      <c r="AJ173" s="1724">
        <v>316.05</v>
      </c>
      <c r="AK173" s="627">
        <v>322.16000000000003</v>
      </c>
      <c r="AL173" s="627">
        <v>328.28</v>
      </c>
      <c r="AM173" s="1703">
        <v>334.4</v>
      </c>
      <c r="AN173" s="1703">
        <v>340.51</v>
      </c>
      <c r="AO173" s="1703">
        <v>346.63</v>
      </c>
      <c r="AP173" s="1703">
        <v>352.75</v>
      </c>
      <c r="AQ173" s="636">
        <v>358.86</v>
      </c>
      <c r="AR173" s="1704">
        <v>364.98</v>
      </c>
      <c r="AS173" s="641">
        <v>371.1</v>
      </c>
      <c r="AT173" s="1943">
        <v>377.21</v>
      </c>
      <c r="AU173" s="1943">
        <v>383.33</v>
      </c>
      <c r="AV173" s="1943">
        <v>389.45</v>
      </c>
      <c r="AW173" s="1943">
        <v>395.56</v>
      </c>
      <c r="AX173" s="1943">
        <v>401.68</v>
      </c>
      <c r="AY173" s="1943">
        <v>407.8</v>
      </c>
      <c r="AZ173" s="1943">
        <v>413.91</v>
      </c>
      <c r="BA173" s="1943">
        <v>420.03</v>
      </c>
      <c r="BB173" s="1943">
        <v>426.15</v>
      </c>
      <c r="BC173" s="1943">
        <v>432.26</v>
      </c>
      <c r="BD173" s="1943">
        <v>438.38</v>
      </c>
      <c r="BE173" s="1952"/>
      <c r="BF173" s="1725">
        <v>332.37</v>
      </c>
      <c r="BG173" s="1726">
        <v>338.55</v>
      </c>
      <c r="BH173" s="624">
        <v>344.74</v>
      </c>
      <c r="BI173" s="624">
        <v>350.93</v>
      </c>
      <c r="BJ173" s="1710">
        <v>357.12</v>
      </c>
      <c r="BK173" s="1703">
        <v>363.31</v>
      </c>
      <c r="BL173" s="1724">
        <v>369.49</v>
      </c>
      <c r="BM173" s="627">
        <v>375.68</v>
      </c>
      <c r="BN173" s="627">
        <v>381.87</v>
      </c>
      <c r="BO173" s="1703">
        <v>388.06</v>
      </c>
      <c r="BP173" s="1703">
        <v>394.25</v>
      </c>
      <c r="BQ173" s="1711">
        <v>400.43</v>
      </c>
      <c r="BR173" s="1703">
        <v>406.62</v>
      </c>
      <c r="BS173" s="636">
        <v>412.81</v>
      </c>
      <c r="BT173" s="1704">
        <v>419</v>
      </c>
      <c r="BU173" s="2949">
        <v>425.19</v>
      </c>
      <c r="BV173" s="1910">
        <v>431.37</v>
      </c>
      <c r="BW173" s="1910">
        <v>437.56</v>
      </c>
      <c r="BX173" s="1910">
        <v>443.75</v>
      </c>
      <c r="BY173" s="1910">
        <v>449.94</v>
      </c>
      <c r="BZ173" s="1910">
        <v>456.13</v>
      </c>
      <c r="CA173" s="1910">
        <v>462.31</v>
      </c>
      <c r="CB173" s="1910">
        <v>468.5</v>
      </c>
      <c r="CC173" s="1910">
        <v>474.69</v>
      </c>
      <c r="CD173" s="1910">
        <v>480.88</v>
      </c>
      <c r="CE173" s="1910">
        <v>487.07</v>
      </c>
      <c r="CF173" s="1910">
        <v>493.25</v>
      </c>
      <c r="CG173" s="1915"/>
      <c r="CH173" s="1727">
        <v>199.53</v>
      </c>
      <c r="CI173" s="1729">
        <v>203.9</v>
      </c>
      <c r="CJ173" s="627">
        <v>208.27</v>
      </c>
      <c r="CK173" s="627">
        <v>212.64</v>
      </c>
      <c r="CL173" s="627">
        <v>217.01</v>
      </c>
      <c r="CM173" s="627">
        <v>221.38</v>
      </c>
      <c r="CN173" s="1729">
        <v>225.75</v>
      </c>
      <c r="CO173" s="627">
        <v>230.12</v>
      </c>
      <c r="CP173" s="627">
        <v>234.49</v>
      </c>
      <c r="CQ173" s="627">
        <v>238.85</v>
      </c>
      <c r="CR173" s="627">
        <v>243.22</v>
      </c>
      <c r="CS173" s="627">
        <v>247.59</v>
      </c>
      <c r="CT173" s="627">
        <v>251.96</v>
      </c>
      <c r="CU173" s="640">
        <v>256.33</v>
      </c>
      <c r="CV173" s="1712">
        <v>260.7</v>
      </c>
      <c r="CW173" s="640">
        <v>265.07</v>
      </c>
      <c r="CX173" s="640">
        <v>269.44</v>
      </c>
      <c r="CY173" s="640">
        <v>273.81</v>
      </c>
      <c r="CZ173" s="640">
        <v>278.18</v>
      </c>
      <c r="DA173" s="640">
        <v>282.54000000000002</v>
      </c>
      <c r="DB173" s="640">
        <v>286.91000000000003</v>
      </c>
      <c r="DC173" s="640">
        <v>291.27999999999997</v>
      </c>
      <c r="DD173" s="640">
        <v>295.64999999999998</v>
      </c>
      <c r="DE173" s="640">
        <v>300.02</v>
      </c>
      <c r="DF173" s="640">
        <v>304.39</v>
      </c>
      <c r="DG173" s="640">
        <v>308.76</v>
      </c>
      <c r="DH173" s="640">
        <v>313.13</v>
      </c>
      <c r="DI173" s="1905"/>
    </row>
    <row r="174" spans="1:113" s="26" customFormat="1" ht="12.95" customHeight="1" x14ac:dyDescent="0.2">
      <c r="A174" s="29">
        <v>171</v>
      </c>
      <c r="B174" s="626">
        <v>468.1</v>
      </c>
      <c r="C174" s="1724">
        <v>476.81</v>
      </c>
      <c r="D174" s="627">
        <v>485.52</v>
      </c>
      <c r="E174" s="627">
        <v>494.24</v>
      </c>
      <c r="F174" s="1703">
        <v>502.95</v>
      </c>
      <c r="G174" s="1703">
        <v>511.67</v>
      </c>
      <c r="H174" s="1724">
        <v>520.38</v>
      </c>
      <c r="I174" s="627">
        <v>529.1</v>
      </c>
      <c r="J174" s="627">
        <v>537.80999999999995</v>
      </c>
      <c r="K174" s="1703">
        <v>546.52</v>
      </c>
      <c r="L174" s="1703">
        <v>555.24</v>
      </c>
      <c r="M174" s="1703">
        <v>563.95000000000005</v>
      </c>
      <c r="N174" s="1703">
        <v>572.66999999999996</v>
      </c>
      <c r="O174" s="636">
        <v>581.38</v>
      </c>
      <c r="P174" s="1704">
        <v>590.09</v>
      </c>
      <c r="Q174" s="1933">
        <v>598.80999999999995</v>
      </c>
      <c r="R174" s="1943">
        <v>607.52</v>
      </c>
      <c r="S174" s="1943">
        <v>616.24</v>
      </c>
      <c r="T174" s="1943">
        <v>624.95000000000005</v>
      </c>
      <c r="U174" s="1943">
        <v>633.66</v>
      </c>
      <c r="V174" s="1943">
        <v>642.38</v>
      </c>
      <c r="W174" s="1943">
        <v>651.09</v>
      </c>
      <c r="X174" s="1943">
        <v>659.81</v>
      </c>
      <c r="Y174" s="1943">
        <v>668.52</v>
      </c>
      <c r="Z174" s="1943">
        <v>677.24</v>
      </c>
      <c r="AA174" s="1943">
        <v>685.95</v>
      </c>
      <c r="AB174" s="1943">
        <v>694.66</v>
      </c>
      <c r="AC174" s="1939"/>
      <c r="AD174" s="1705">
        <v>281.01</v>
      </c>
      <c r="AE174" s="1724">
        <v>287.16000000000003</v>
      </c>
      <c r="AF174" s="627">
        <v>293.31</v>
      </c>
      <c r="AG174" s="627">
        <v>299.45999999999998</v>
      </c>
      <c r="AH174" s="1703">
        <v>305.62</v>
      </c>
      <c r="AI174" s="1703">
        <v>311.77</v>
      </c>
      <c r="AJ174" s="1724">
        <v>317.92</v>
      </c>
      <c r="AK174" s="627">
        <v>324.07</v>
      </c>
      <c r="AL174" s="627">
        <v>330.23</v>
      </c>
      <c r="AM174" s="1703">
        <v>336.38</v>
      </c>
      <c r="AN174" s="1703">
        <v>342.53</v>
      </c>
      <c r="AO174" s="1703">
        <v>348.68</v>
      </c>
      <c r="AP174" s="1703">
        <v>354.84</v>
      </c>
      <c r="AQ174" s="636">
        <v>360.99</v>
      </c>
      <c r="AR174" s="1704">
        <v>367.14</v>
      </c>
      <c r="AS174" s="641">
        <v>373.29</v>
      </c>
      <c r="AT174" s="1943">
        <v>379.45</v>
      </c>
      <c r="AU174" s="1943">
        <v>385.6</v>
      </c>
      <c r="AV174" s="1943">
        <v>391.75</v>
      </c>
      <c r="AW174" s="1943">
        <v>397.91</v>
      </c>
      <c r="AX174" s="1943">
        <v>404.06</v>
      </c>
      <c r="AY174" s="1943">
        <v>410.21</v>
      </c>
      <c r="AZ174" s="1943">
        <v>416.36</v>
      </c>
      <c r="BA174" s="1943">
        <v>422.52</v>
      </c>
      <c r="BB174" s="1943">
        <v>428.67</v>
      </c>
      <c r="BC174" s="1943">
        <v>434.82</v>
      </c>
      <c r="BD174" s="1943">
        <v>440.97</v>
      </c>
      <c r="BE174" s="1952"/>
      <c r="BF174" s="1725">
        <v>334.35</v>
      </c>
      <c r="BG174" s="1726">
        <v>340.58</v>
      </c>
      <c r="BH174" s="624">
        <v>346.8</v>
      </c>
      <c r="BI174" s="624">
        <v>353.03</v>
      </c>
      <c r="BJ174" s="1710">
        <v>359.25</v>
      </c>
      <c r="BK174" s="1703">
        <v>365.48</v>
      </c>
      <c r="BL174" s="1724">
        <v>371.7</v>
      </c>
      <c r="BM174" s="627">
        <v>377.93</v>
      </c>
      <c r="BN174" s="627">
        <v>384.15</v>
      </c>
      <c r="BO174" s="1703">
        <v>390.37</v>
      </c>
      <c r="BP174" s="1703">
        <v>396.6</v>
      </c>
      <c r="BQ174" s="1711">
        <v>402.82</v>
      </c>
      <c r="BR174" s="1703">
        <v>409.05</v>
      </c>
      <c r="BS174" s="636">
        <v>415.27</v>
      </c>
      <c r="BT174" s="1704">
        <v>421.5</v>
      </c>
      <c r="BU174" s="2949">
        <v>427.72</v>
      </c>
      <c r="BV174" s="1910">
        <v>433.94</v>
      </c>
      <c r="BW174" s="1910">
        <v>440.17</v>
      </c>
      <c r="BX174" s="1910">
        <v>446.39</v>
      </c>
      <c r="BY174" s="1910">
        <v>452.62</v>
      </c>
      <c r="BZ174" s="1910">
        <v>458.84</v>
      </c>
      <c r="CA174" s="1910">
        <v>465.07</v>
      </c>
      <c r="CB174" s="1910">
        <v>471.29</v>
      </c>
      <c r="CC174" s="1910">
        <v>477.52</v>
      </c>
      <c r="CD174" s="1910">
        <v>483.74</v>
      </c>
      <c r="CE174" s="1910">
        <v>489.96</v>
      </c>
      <c r="CF174" s="1910">
        <v>496.19</v>
      </c>
      <c r="CG174" s="1915"/>
      <c r="CH174" s="1727">
        <v>200.72</v>
      </c>
      <c r="CI174" s="1724">
        <v>205.11</v>
      </c>
      <c r="CJ174" s="627">
        <v>209.51</v>
      </c>
      <c r="CK174" s="627">
        <v>213.9</v>
      </c>
      <c r="CL174" s="627">
        <v>218.3</v>
      </c>
      <c r="CM174" s="627">
        <v>222.69</v>
      </c>
      <c r="CN174" s="1724">
        <v>227.09</v>
      </c>
      <c r="CO174" s="627">
        <v>231.48</v>
      </c>
      <c r="CP174" s="627">
        <v>235.88</v>
      </c>
      <c r="CQ174" s="627">
        <v>240.27</v>
      </c>
      <c r="CR174" s="627">
        <v>244.67</v>
      </c>
      <c r="CS174" s="627">
        <v>249.06</v>
      </c>
      <c r="CT174" s="627">
        <v>253.46</v>
      </c>
      <c r="CU174" s="640">
        <v>257.85000000000002</v>
      </c>
      <c r="CV174" s="1712">
        <v>262.24</v>
      </c>
      <c r="CW174" s="640">
        <v>266.64</v>
      </c>
      <c r="CX174" s="640">
        <v>271.02999999999997</v>
      </c>
      <c r="CY174" s="640">
        <v>275.43</v>
      </c>
      <c r="CZ174" s="640">
        <v>279.82</v>
      </c>
      <c r="DA174" s="640">
        <v>284.22000000000003</v>
      </c>
      <c r="DB174" s="640">
        <v>288.61</v>
      </c>
      <c r="DC174" s="640">
        <v>293.01</v>
      </c>
      <c r="DD174" s="640">
        <v>297.39999999999998</v>
      </c>
      <c r="DE174" s="640">
        <v>301.8</v>
      </c>
      <c r="DF174" s="640">
        <v>306.19</v>
      </c>
      <c r="DG174" s="640">
        <v>310.58999999999997</v>
      </c>
      <c r="DH174" s="640">
        <v>314.98</v>
      </c>
      <c r="DI174" s="1905"/>
    </row>
    <row r="175" spans="1:113" s="26" customFormat="1" ht="12.95" customHeight="1" x14ac:dyDescent="0.2">
      <c r="A175" s="29">
        <v>172</v>
      </c>
      <c r="B175" s="626">
        <v>470.89</v>
      </c>
      <c r="C175" s="1724">
        <v>479.65</v>
      </c>
      <c r="D175" s="627">
        <v>488.42</v>
      </c>
      <c r="E175" s="627">
        <v>497.18</v>
      </c>
      <c r="F175" s="1703">
        <v>505.95</v>
      </c>
      <c r="G175" s="1703">
        <v>514.71</v>
      </c>
      <c r="H175" s="1724">
        <v>523.48</v>
      </c>
      <c r="I175" s="627">
        <v>532.25</v>
      </c>
      <c r="J175" s="627">
        <v>541.01</v>
      </c>
      <c r="K175" s="1703">
        <v>549.78</v>
      </c>
      <c r="L175" s="1703">
        <v>558.54</v>
      </c>
      <c r="M175" s="1703">
        <v>567.30999999999995</v>
      </c>
      <c r="N175" s="1703">
        <v>576.07000000000005</v>
      </c>
      <c r="O175" s="636">
        <v>584.84</v>
      </c>
      <c r="P175" s="1704">
        <v>593.6</v>
      </c>
      <c r="Q175" s="1933">
        <v>602.37</v>
      </c>
      <c r="R175" s="1943">
        <v>611.13</v>
      </c>
      <c r="S175" s="1943">
        <v>619.9</v>
      </c>
      <c r="T175" s="1943">
        <v>628.66</v>
      </c>
      <c r="U175" s="1943">
        <v>637.42999999999995</v>
      </c>
      <c r="V175" s="1943">
        <v>646.19000000000005</v>
      </c>
      <c r="W175" s="1943">
        <v>654.96</v>
      </c>
      <c r="X175" s="1943">
        <v>663.72</v>
      </c>
      <c r="Y175" s="1943">
        <v>672.49</v>
      </c>
      <c r="Z175" s="1943">
        <v>681.25</v>
      </c>
      <c r="AA175" s="1943">
        <v>690.02</v>
      </c>
      <c r="AB175" s="1943">
        <v>698.78</v>
      </c>
      <c r="AC175" s="1939"/>
      <c r="AD175" s="1705">
        <v>282.67</v>
      </c>
      <c r="AE175" s="1724">
        <v>288.86</v>
      </c>
      <c r="AF175" s="627">
        <v>295.04000000000002</v>
      </c>
      <c r="AG175" s="627">
        <v>301.23</v>
      </c>
      <c r="AH175" s="1703">
        <v>307.42</v>
      </c>
      <c r="AI175" s="1703">
        <v>313.61</v>
      </c>
      <c r="AJ175" s="1724">
        <v>319.8</v>
      </c>
      <c r="AK175" s="627">
        <v>325.99</v>
      </c>
      <c r="AL175" s="627">
        <v>332.18</v>
      </c>
      <c r="AM175" s="1703">
        <v>338.36</v>
      </c>
      <c r="AN175" s="1703">
        <v>344.55</v>
      </c>
      <c r="AO175" s="1703">
        <v>350.74</v>
      </c>
      <c r="AP175" s="1703">
        <v>356.93</v>
      </c>
      <c r="AQ175" s="636">
        <v>363.12</v>
      </c>
      <c r="AR175" s="1704">
        <v>369.31</v>
      </c>
      <c r="AS175" s="641">
        <v>375.5</v>
      </c>
      <c r="AT175" s="1943">
        <v>381.68</v>
      </c>
      <c r="AU175" s="1943">
        <v>387.87</v>
      </c>
      <c r="AV175" s="1943">
        <v>394.06</v>
      </c>
      <c r="AW175" s="1943">
        <v>400.25</v>
      </c>
      <c r="AX175" s="1943">
        <v>406.44</v>
      </c>
      <c r="AY175" s="1943">
        <v>412.63</v>
      </c>
      <c r="AZ175" s="1943">
        <v>418.82</v>
      </c>
      <c r="BA175" s="1943">
        <v>425</v>
      </c>
      <c r="BB175" s="1943">
        <v>431.19</v>
      </c>
      <c r="BC175" s="1943">
        <v>437.38</v>
      </c>
      <c r="BD175" s="1943">
        <v>443.57</v>
      </c>
      <c r="BE175" s="1952"/>
      <c r="BF175" s="1725">
        <v>336.35</v>
      </c>
      <c r="BG175" s="1726">
        <v>342.61</v>
      </c>
      <c r="BH175" s="624">
        <v>348.87</v>
      </c>
      <c r="BI175" s="624">
        <v>355.13</v>
      </c>
      <c r="BJ175" s="1710">
        <v>361.39</v>
      </c>
      <c r="BK175" s="1703">
        <v>367.65</v>
      </c>
      <c r="BL175" s="1724">
        <v>373.91</v>
      </c>
      <c r="BM175" s="627">
        <v>380.18</v>
      </c>
      <c r="BN175" s="627">
        <v>386.44</v>
      </c>
      <c r="BO175" s="1703">
        <v>392.7</v>
      </c>
      <c r="BP175" s="1703">
        <v>398.96</v>
      </c>
      <c r="BQ175" s="1711">
        <v>405.22</v>
      </c>
      <c r="BR175" s="1703">
        <v>411.48</v>
      </c>
      <c r="BS175" s="636">
        <v>417.74</v>
      </c>
      <c r="BT175" s="1704">
        <v>424</v>
      </c>
      <c r="BU175" s="2949">
        <v>430.26</v>
      </c>
      <c r="BV175" s="1910">
        <v>436.52</v>
      </c>
      <c r="BW175" s="1910">
        <v>442.78</v>
      </c>
      <c r="BX175" s="1910">
        <v>449.04</v>
      </c>
      <c r="BY175" s="1910">
        <v>455.3</v>
      </c>
      <c r="BZ175" s="1910">
        <v>461.57</v>
      </c>
      <c r="CA175" s="1910">
        <v>467.83</v>
      </c>
      <c r="CB175" s="1910">
        <v>474.09</v>
      </c>
      <c r="CC175" s="1910">
        <v>480.35</v>
      </c>
      <c r="CD175" s="1910">
        <v>486.61</v>
      </c>
      <c r="CE175" s="1910">
        <v>492.87</v>
      </c>
      <c r="CF175" s="1910">
        <v>499.13</v>
      </c>
      <c r="CG175" s="1915"/>
      <c r="CH175" s="1727">
        <v>201.91</v>
      </c>
      <c r="CI175" s="1724">
        <v>206.33</v>
      </c>
      <c r="CJ175" s="627">
        <v>210.75</v>
      </c>
      <c r="CK175" s="627">
        <v>215.17</v>
      </c>
      <c r="CL175" s="627">
        <v>219.59</v>
      </c>
      <c r="CM175" s="627">
        <v>224.01</v>
      </c>
      <c r="CN175" s="1724">
        <v>228.43</v>
      </c>
      <c r="CO175" s="627">
        <v>232.85</v>
      </c>
      <c r="CP175" s="627">
        <v>237.27</v>
      </c>
      <c r="CQ175" s="627">
        <v>241.69</v>
      </c>
      <c r="CR175" s="627">
        <v>246.11</v>
      </c>
      <c r="CS175" s="627">
        <v>250.53</v>
      </c>
      <c r="CT175" s="627">
        <v>254.95</v>
      </c>
      <c r="CU175" s="640">
        <v>259.37</v>
      </c>
      <c r="CV175" s="1712">
        <v>263.79000000000002</v>
      </c>
      <c r="CW175" s="640">
        <v>268.20999999999998</v>
      </c>
      <c r="CX175" s="640">
        <v>272.63</v>
      </c>
      <c r="CY175" s="640">
        <v>277.05</v>
      </c>
      <c r="CZ175" s="640">
        <v>281.47000000000003</v>
      </c>
      <c r="DA175" s="640">
        <v>285.89</v>
      </c>
      <c r="DB175" s="640">
        <v>290.31</v>
      </c>
      <c r="DC175" s="640">
        <v>294.73</v>
      </c>
      <c r="DD175" s="640">
        <v>299.14999999999998</v>
      </c>
      <c r="DE175" s="640">
        <v>303.57</v>
      </c>
      <c r="DF175" s="640">
        <v>307.99</v>
      </c>
      <c r="DG175" s="640">
        <v>312.42</v>
      </c>
      <c r="DH175" s="640">
        <v>316.83999999999997</v>
      </c>
      <c r="DI175" s="1905"/>
    </row>
    <row r="176" spans="1:113" s="26" customFormat="1" ht="12.95" customHeight="1" x14ac:dyDescent="0.2">
      <c r="A176" s="29">
        <v>173</v>
      </c>
      <c r="B176" s="626">
        <v>473.69</v>
      </c>
      <c r="C176" s="1724">
        <v>482.51</v>
      </c>
      <c r="D176" s="627">
        <v>491.32</v>
      </c>
      <c r="E176" s="627">
        <v>500.14</v>
      </c>
      <c r="F176" s="1703">
        <v>508.96</v>
      </c>
      <c r="G176" s="1703">
        <v>517.77</v>
      </c>
      <c r="H176" s="1724">
        <v>526.59</v>
      </c>
      <c r="I176" s="627">
        <v>535.4</v>
      </c>
      <c r="J176" s="627">
        <v>544.22</v>
      </c>
      <c r="K176" s="1703">
        <v>553.04</v>
      </c>
      <c r="L176" s="1703">
        <v>561.85</v>
      </c>
      <c r="M176" s="1703">
        <v>570.66999999999996</v>
      </c>
      <c r="N176" s="1703">
        <v>579.48</v>
      </c>
      <c r="O176" s="636">
        <v>588.29999999999995</v>
      </c>
      <c r="P176" s="1704">
        <v>597.12</v>
      </c>
      <c r="Q176" s="1933">
        <v>605.92999999999995</v>
      </c>
      <c r="R176" s="1943">
        <v>614.75</v>
      </c>
      <c r="S176" s="1943">
        <v>623.55999999999995</v>
      </c>
      <c r="T176" s="1943">
        <v>632.38</v>
      </c>
      <c r="U176" s="1943">
        <v>641.20000000000005</v>
      </c>
      <c r="V176" s="1943">
        <v>650.01</v>
      </c>
      <c r="W176" s="1943">
        <v>658.83</v>
      </c>
      <c r="X176" s="1943">
        <v>667.65</v>
      </c>
      <c r="Y176" s="1943">
        <v>676.46</v>
      </c>
      <c r="Z176" s="1943">
        <v>685.28</v>
      </c>
      <c r="AA176" s="1943">
        <v>694.09</v>
      </c>
      <c r="AB176" s="1943">
        <v>702.91</v>
      </c>
      <c r="AC176" s="1939"/>
      <c r="AD176" s="1705">
        <v>284.14999999999998</v>
      </c>
      <c r="AE176" s="1724">
        <v>290.37</v>
      </c>
      <c r="AF176" s="627">
        <v>296.60000000000002</v>
      </c>
      <c r="AG176" s="627">
        <v>302.82</v>
      </c>
      <c r="AH176" s="1703">
        <v>309.04000000000002</v>
      </c>
      <c r="AI176" s="1703">
        <v>315.27</v>
      </c>
      <c r="AJ176" s="1724">
        <v>321.49</v>
      </c>
      <c r="AK176" s="627">
        <v>327.72</v>
      </c>
      <c r="AL176" s="627">
        <v>333.94</v>
      </c>
      <c r="AM176" s="1703">
        <v>340.17</v>
      </c>
      <c r="AN176" s="1703">
        <v>346.39</v>
      </c>
      <c r="AO176" s="1703">
        <v>352.62</v>
      </c>
      <c r="AP176" s="1703">
        <v>358.84</v>
      </c>
      <c r="AQ176" s="636">
        <v>365.07</v>
      </c>
      <c r="AR176" s="1704">
        <v>371.29</v>
      </c>
      <c r="AS176" s="641">
        <v>377.51</v>
      </c>
      <c r="AT176" s="1943">
        <v>383.74</v>
      </c>
      <c r="AU176" s="1943">
        <v>389.96</v>
      </c>
      <c r="AV176" s="1943">
        <v>396.19</v>
      </c>
      <c r="AW176" s="1943">
        <v>402.41</v>
      </c>
      <c r="AX176" s="1943">
        <v>408.64</v>
      </c>
      <c r="AY176" s="1943">
        <v>414.86</v>
      </c>
      <c r="AZ176" s="1943">
        <v>421.09</v>
      </c>
      <c r="BA176" s="1943">
        <v>427.31</v>
      </c>
      <c r="BB176" s="1943">
        <v>433.54</v>
      </c>
      <c r="BC176" s="1943">
        <v>439.76</v>
      </c>
      <c r="BD176" s="1943">
        <v>445.98</v>
      </c>
      <c r="BE176" s="1952"/>
      <c r="BF176" s="1725">
        <v>338.35</v>
      </c>
      <c r="BG176" s="1726">
        <v>344.65</v>
      </c>
      <c r="BH176" s="624">
        <v>350.95</v>
      </c>
      <c r="BI176" s="624">
        <v>357.24</v>
      </c>
      <c r="BJ176" s="1710">
        <v>363.54</v>
      </c>
      <c r="BK176" s="1703">
        <v>369.84</v>
      </c>
      <c r="BL176" s="1724">
        <v>376.13</v>
      </c>
      <c r="BM176" s="627">
        <v>382.43</v>
      </c>
      <c r="BN176" s="627">
        <v>388.73</v>
      </c>
      <c r="BO176" s="1703">
        <v>395.03</v>
      </c>
      <c r="BP176" s="1703">
        <v>401.32</v>
      </c>
      <c r="BQ176" s="1711">
        <v>407.62</v>
      </c>
      <c r="BR176" s="1703">
        <v>413.92</v>
      </c>
      <c r="BS176" s="636">
        <v>420.21</v>
      </c>
      <c r="BT176" s="1704">
        <v>426.51</v>
      </c>
      <c r="BU176" s="2949">
        <v>432.81</v>
      </c>
      <c r="BV176" s="1910">
        <v>439.11</v>
      </c>
      <c r="BW176" s="1910">
        <v>445.4</v>
      </c>
      <c r="BX176" s="1910">
        <v>451.7</v>
      </c>
      <c r="BY176" s="1910">
        <v>458</v>
      </c>
      <c r="BZ176" s="1910">
        <v>464.29</v>
      </c>
      <c r="CA176" s="1910">
        <v>470.59</v>
      </c>
      <c r="CB176" s="1910">
        <v>476.89</v>
      </c>
      <c r="CC176" s="1910">
        <v>483.19</v>
      </c>
      <c r="CD176" s="1910">
        <v>489.48</v>
      </c>
      <c r="CE176" s="1910">
        <v>495.78</v>
      </c>
      <c r="CF176" s="1910">
        <v>502.08</v>
      </c>
      <c r="CG176" s="1915"/>
      <c r="CH176" s="1727">
        <v>202.96</v>
      </c>
      <c r="CI176" s="1724">
        <v>207.41</v>
      </c>
      <c r="CJ176" s="627">
        <v>211.85</v>
      </c>
      <c r="CK176" s="627">
        <v>216.3</v>
      </c>
      <c r="CL176" s="627">
        <v>220.75</v>
      </c>
      <c r="CM176" s="627">
        <v>225.19</v>
      </c>
      <c r="CN176" s="1724">
        <v>229.64</v>
      </c>
      <c r="CO176" s="627">
        <v>234.08</v>
      </c>
      <c r="CP176" s="627">
        <v>238.53</v>
      </c>
      <c r="CQ176" s="627">
        <v>242.98</v>
      </c>
      <c r="CR176" s="627">
        <v>247.42</v>
      </c>
      <c r="CS176" s="627">
        <v>251.87</v>
      </c>
      <c r="CT176" s="627">
        <v>256.31</v>
      </c>
      <c r="CU176" s="640">
        <v>260.76</v>
      </c>
      <c r="CV176" s="1712">
        <v>265.20999999999998</v>
      </c>
      <c r="CW176" s="640">
        <v>269.64999999999998</v>
      </c>
      <c r="CX176" s="640">
        <v>274.10000000000002</v>
      </c>
      <c r="CY176" s="640">
        <v>278.55</v>
      </c>
      <c r="CZ176" s="640">
        <v>282.99</v>
      </c>
      <c r="DA176" s="640">
        <v>287.44</v>
      </c>
      <c r="DB176" s="640">
        <v>291.88</v>
      </c>
      <c r="DC176" s="640">
        <v>296.33</v>
      </c>
      <c r="DD176" s="640">
        <v>300.77999999999997</v>
      </c>
      <c r="DE176" s="640">
        <v>305.22000000000003</v>
      </c>
      <c r="DF176" s="640">
        <v>309.67</v>
      </c>
      <c r="DG176" s="640">
        <v>314.11</v>
      </c>
      <c r="DH176" s="640">
        <v>318.56</v>
      </c>
      <c r="DI176" s="1905"/>
    </row>
    <row r="177" spans="1:113" s="26" customFormat="1" ht="12.95" customHeight="1" x14ac:dyDescent="0.2">
      <c r="A177" s="29">
        <v>174</v>
      </c>
      <c r="B177" s="626">
        <v>476.5</v>
      </c>
      <c r="C177" s="1724">
        <v>485.37</v>
      </c>
      <c r="D177" s="627">
        <v>494.24</v>
      </c>
      <c r="E177" s="627">
        <v>503.1</v>
      </c>
      <c r="F177" s="1703">
        <v>511.97</v>
      </c>
      <c r="G177" s="1703">
        <v>520.84</v>
      </c>
      <c r="H177" s="1724">
        <v>529.70000000000005</v>
      </c>
      <c r="I177" s="627">
        <v>538.57000000000005</v>
      </c>
      <c r="J177" s="627">
        <v>547.44000000000005</v>
      </c>
      <c r="K177" s="1703">
        <v>556.30999999999995</v>
      </c>
      <c r="L177" s="1703">
        <v>565.16999999999996</v>
      </c>
      <c r="M177" s="1703">
        <v>574.04</v>
      </c>
      <c r="N177" s="1703">
        <v>582.91</v>
      </c>
      <c r="O177" s="636">
        <v>591.77</v>
      </c>
      <c r="P177" s="1704">
        <v>600.64</v>
      </c>
      <c r="Q177" s="1933">
        <v>609.51</v>
      </c>
      <c r="R177" s="1943">
        <v>618.38</v>
      </c>
      <c r="S177" s="1943">
        <v>627.24</v>
      </c>
      <c r="T177" s="1943">
        <v>636.11</v>
      </c>
      <c r="U177" s="1943">
        <v>644.98</v>
      </c>
      <c r="V177" s="1943">
        <v>653.84</v>
      </c>
      <c r="W177" s="1943">
        <v>662.71</v>
      </c>
      <c r="X177" s="1943">
        <v>671.58</v>
      </c>
      <c r="Y177" s="1943">
        <v>680.44</v>
      </c>
      <c r="Z177" s="1943">
        <v>689.31</v>
      </c>
      <c r="AA177" s="1943">
        <v>698.18</v>
      </c>
      <c r="AB177" s="1943">
        <v>707.05</v>
      </c>
      <c r="AC177" s="1939"/>
      <c r="AD177" s="1705">
        <v>285.81</v>
      </c>
      <c r="AE177" s="1724">
        <v>292.07</v>
      </c>
      <c r="AF177" s="627">
        <v>298.33</v>
      </c>
      <c r="AG177" s="627">
        <v>304.58999999999997</v>
      </c>
      <c r="AH177" s="1703">
        <v>310.85000000000002</v>
      </c>
      <c r="AI177" s="1703">
        <v>317.11</v>
      </c>
      <c r="AJ177" s="1724">
        <v>323.37</v>
      </c>
      <c r="AK177" s="627">
        <v>329.63</v>
      </c>
      <c r="AL177" s="627">
        <v>335.89</v>
      </c>
      <c r="AM177" s="1703">
        <v>342.15</v>
      </c>
      <c r="AN177" s="1703">
        <v>348.42</v>
      </c>
      <c r="AO177" s="1703">
        <v>354.68</v>
      </c>
      <c r="AP177" s="1703">
        <v>360.94</v>
      </c>
      <c r="AQ177" s="636">
        <v>367.2</v>
      </c>
      <c r="AR177" s="1704">
        <v>373.46</v>
      </c>
      <c r="AS177" s="641">
        <v>379.72</v>
      </c>
      <c r="AT177" s="1943">
        <v>385.98</v>
      </c>
      <c r="AU177" s="1943">
        <v>392.24</v>
      </c>
      <c r="AV177" s="1943">
        <v>398.5</v>
      </c>
      <c r="AW177" s="1943">
        <v>404.76</v>
      </c>
      <c r="AX177" s="1943">
        <v>411.02</v>
      </c>
      <c r="AY177" s="1943">
        <v>417.28</v>
      </c>
      <c r="AZ177" s="1943">
        <v>423.54</v>
      </c>
      <c r="BA177" s="1943">
        <v>429.8</v>
      </c>
      <c r="BB177" s="1943">
        <v>436.06</v>
      </c>
      <c r="BC177" s="1943">
        <v>442.32</v>
      </c>
      <c r="BD177" s="1943">
        <v>448.58</v>
      </c>
      <c r="BE177" s="1952"/>
      <c r="BF177" s="1725">
        <v>340.36</v>
      </c>
      <c r="BG177" s="1726">
        <v>346.69</v>
      </c>
      <c r="BH177" s="624">
        <v>353.03</v>
      </c>
      <c r="BI177" s="624">
        <v>359.36</v>
      </c>
      <c r="BJ177" s="1710">
        <v>365.69</v>
      </c>
      <c r="BK177" s="1703">
        <v>372.03</v>
      </c>
      <c r="BL177" s="1724">
        <v>378.36</v>
      </c>
      <c r="BM177" s="627">
        <v>384.69</v>
      </c>
      <c r="BN177" s="627">
        <v>391.03</v>
      </c>
      <c r="BO177" s="1703">
        <v>397.36</v>
      </c>
      <c r="BP177" s="1703">
        <v>403.69</v>
      </c>
      <c r="BQ177" s="1711">
        <v>410.03</v>
      </c>
      <c r="BR177" s="1703">
        <v>416.36</v>
      </c>
      <c r="BS177" s="636">
        <v>422.7</v>
      </c>
      <c r="BT177" s="1704">
        <v>429.03</v>
      </c>
      <c r="BU177" s="2949">
        <v>435.36</v>
      </c>
      <c r="BV177" s="1910">
        <v>441.7</v>
      </c>
      <c r="BW177" s="1910">
        <v>448.03</v>
      </c>
      <c r="BX177" s="1910">
        <v>454.36</v>
      </c>
      <c r="BY177" s="1910">
        <v>460.7</v>
      </c>
      <c r="BZ177" s="1910">
        <v>467.03</v>
      </c>
      <c r="CA177" s="1910">
        <v>473.36</v>
      </c>
      <c r="CB177" s="1910">
        <v>479.7</v>
      </c>
      <c r="CC177" s="1910">
        <v>486.03</v>
      </c>
      <c r="CD177" s="1910">
        <v>492.37</v>
      </c>
      <c r="CE177" s="1910">
        <v>498.7</v>
      </c>
      <c r="CF177" s="1910">
        <v>505.03</v>
      </c>
      <c r="CG177" s="1915"/>
      <c r="CH177" s="1727">
        <v>204.15</v>
      </c>
      <c r="CI177" s="1724">
        <v>208.62</v>
      </c>
      <c r="CJ177" s="627">
        <v>213.09</v>
      </c>
      <c r="CK177" s="627">
        <v>217.57</v>
      </c>
      <c r="CL177" s="627">
        <v>222.04</v>
      </c>
      <c r="CM177" s="627">
        <v>226.51</v>
      </c>
      <c r="CN177" s="1724">
        <v>230.98</v>
      </c>
      <c r="CO177" s="627">
        <v>235.45</v>
      </c>
      <c r="CP177" s="627">
        <v>239.92</v>
      </c>
      <c r="CQ177" s="627">
        <v>244.4</v>
      </c>
      <c r="CR177" s="627">
        <v>248.87</v>
      </c>
      <c r="CS177" s="627">
        <v>253.34</v>
      </c>
      <c r="CT177" s="627">
        <v>257.81</v>
      </c>
      <c r="CU177" s="640">
        <v>262.27999999999997</v>
      </c>
      <c r="CV177" s="1712">
        <v>266.76</v>
      </c>
      <c r="CW177" s="640">
        <v>271.23</v>
      </c>
      <c r="CX177" s="640">
        <v>275.7</v>
      </c>
      <c r="CY177" s="640">
        <v>280.17</v>
      </c>
      <c r="CZ177" s="640">
        <v>284.64</v>
      </c>
      <c r="DA177" s="640">
        <v>289.11</v>
      </c>
      <c r="DB177" s="640">
        <v>293.58999999999997</v>
      </c>
      <c r="DC177" s="640">
        <v>298.06</v>
      </c>
      <c r="DD177" s="640">
        <v>302.52999999999997</v>
      </c>
      <c r="DE177" s="640">
        <v>307</v>
      </c>
      <c r="DF177" s="640">
        <v>311.47000000000003</v>
      </c>
      <c r="DG177" s="640">
        <v>315.95</v>
      </c>
      <c r="DH177" s="640">
        <v>320.42</v>
      </c>
      <c r="DI177" s="1905"/>
    </row>
    <row r="178" spans="1:113" s="26" customFormat="1" ht="12.95" customHeight="1" x14ac:dyDescent="0.2">
      <c r="A178" s="29">
        <v>175</v>
      </c>
      <c r="B178" s="626">
        <v>479.32</v>
      </c>
      <c r="C178" s="1730">
        <v>488.24</v>
      </c>
      <c r="D178" s="627">
        <v>497.16</v>
      </c>
      <c r="E178" s="627">
        <v>506.08</v>
      </c>
      <c r="F178" s="1703">
        <v>514.99</v>
      </c>
      <c r="G178" s="1703">
        <v>523.91</v>
      </c>
      <c r="H178" s="1730">
        <v>532.83000000000004</v>
      </c>
      <c r="I178" s="627">
        <v>541.75</v>
      </c>
      <c r="J178" s="627">
        <v>550.66999999999996</v>
      </c>
      <c r="K178" s="1703">
        <v>559.58000000000004</v>
      </c>
      <c r="L178" s="1703">
        <v>568.5</v>
      </c>
      <c r="M178" s="1703">
        <v>577.41999999999996</v>
      </c>
      <c r="N178" s="1703">
        <v>586.34</v>
      </c>
      <c r="O178" s="642">
        <v>595.26</v>
      </c>
      <c r="P178" s="1704">
        <v>604.16999999999996</v>
      </c>
      <c r="Q178" s="1933">
        <v>613.09</v>
      </c>
      <c r="R178" s="1943">
        <v>622.01</v>
      </c>
      <c r="S178" s="1943">
        <v>630.92999999999995</v>
      </c>
      <c r="T178" s="1943">
        <v>639.85</v>
      </c>
      <c r="U178" s="1943">
        <v>648.76</v>
      </c>
      <c r="V178" s="1943">
        <v>657.68</v>
      </c>
      <c r="W178" s="1943">
        <v>666.6</v>
      </c>
      <c r="X178" s="1943">
        <v>675.52</v>
      </c>
      <c r="Y178" s="1943">
        <v>684.44</v>
      </c>
      <c r="Z178" s="1943">
        <v>693.35</v>
      </c>
      <c r="AA178" s="1943">
        <v>702.27</v>
      </c>
      <c r="AB178" s="1943">
        <v>711.19</v>
      </c>
      <c r="AC178" s="1940"/>
      <c r="AD178" s="1705">
        <v>287.48</v>
      </c>
      <c r="AE178" s="1730">
        <v>293.77</v>
      </c>
      <c r="AF178" s="627">
        <v>300.07</v>
      </c>
      <c r="AG178" s="627">
        <v>306.37</v>
      </c>
      <c r="AH178" s="1703">
        <v>312.66000000000003</v>
      </c>
      <c r="AI178" s="1703">
        <v>318.95999999999998</v>
      </c>
      <c r="AJ178" s="1730">
        <v>325.26</v>
      </c>
      <c r="AK178" s="627">
        <v>331.55</v>
      </c>
      <c r="AL178" s="627">
        <v>337.85</v>
      </c>
      <c r="AM178" s="1703">
        <v>344.15</v>
      </c>
      <c r="AN178" s="1703">
        <v>350.44</v>
      </c>
      <c r="AO178" s="1703">
        <v>356.74</v>
      </c>
      <c r="AP178" s="1703">
        <v>363.03</v>
      </c>
      <c r="AQ178" s="642">
        <v>369.33</v>
      </c>
      <c r="AR178" s="1704">
        <v>375.63</v>
      </c>
      <c r="AS178" s="1945">
        <v>381.92</v>
      </c>
      <c r="AT178" s="1956">
        <v>388.22</v>
      </c>
      <c r="AU178" s="1956">
        <v>394.52</v>
      </c>
      <c r="AV178" s="1956">
        <v>400.81</v>
      </c>
      <c r="AW178" s="1956">
        <v>407.11</v>
      </c>
      <c r="AX178" s="1956">
        <v>413.41</v>
      </c>
      <c r="AY178" s="1956">
        <v>419.7</v>
      </c>
      <c r="AZ178" s="1956">
        <v>426</v>
      </c>
      <c r="BA178" s="1956">
        <v>432.3</v>
      </c>
      <c r="BB178" s="1956">
        <v>438.59</v>
      </c>
      <c r="BC178" s="1956">
        <v>444.89</v>
      </c>
      <c r="BD178" s="1956">
        <v>451.19</v>
      </c>
      <c r="BE178" s="1953"/>
      <c r="BF178" s="1731">
        <v>342.37</v>
      </c>
      <c r="BG178" s="1732">
        <v>348.74</v>
      </c>
      <c r="BH178" s="624">
        <v>355.11</v>
      </c>
      <c r="BI178" s="624">
        <v>361.48</v>
      </c>
      <c r="BJ178" s="1710">
        <v>367.85</v>
      </c>
      <c r="BK178" s="1703">
        <v>374.22</v>
      </c>
      <c r="BL178" s="1730">
        <v>380.59</v>
      </c>
      <c r="BM178" s="627">
        <v>386.96</v>
      </c>
      <c r="BN178" s="627">
        <v>393.33</v>
      </c>
      <c r="BO178" s="1703">
        <v>399.7</v>
      </c>
      <c r="BP178" s="1703">
        <v>406.07</v>
      </c>
      <c r="BQ178" s="1711">
        <v>412.44</v>
      </c>
      <c r="BR178" s="1703">
        <v>418.81</v>
      </c>
      <c r="BS178" s="642">
        <v>425.18</v>
      </c>
      <c r="BT178" s="1704">
        <v>431.55</v>
      </c>
      <c r="BU178" s="2949">
        <v>437.92</v>
      </c>
      <c r="BV178" s="1910">
        <v>444.29</v>
      </c>
      <c r="BW178" s="1910">
        <v>450.66</v>
      </c>
      <c r="BX178" s="1910">
        <v>457.03</v>
      </c>
      <c r="BY178" s="1910">
        <v>463.4</v>
      </c>
      <c r="BZ178" s="1910">
        <v>469.77</v>
      </c>
      <c r="CA178" s="1910">
        <v>476.14</v>
      </c>
      <c r="CB178" s="1910">
        <v>482.51</v>
      </c>
      <c r="CC178" s="1910">
        <v>488.88</v>
      </c>
      <c r="CD178" s="1910">
        <v>495.25</v>
      </c>
      <c r="CE178" s="1910">
        <v>501.62</v>
      </c>
      <c r="CF178" s="1910">
        <v>507.99</v>
      </c>
      <c r="CG178" s="1916"/>
      <c r="CH178" s="1733">
        <v>205.34</v>
      </c>
      <c r="CI178" s="1734">
        <v>209.84</v>
      </c>
      <c r="CJ178" s="627">
        <v>214.34</v>
      </c>
      <c r="CK178" s="627">
        <v>218.83</v>
      </c>
      <c r="CL178" s="627">
        <v>223.33</v>
      </c>
      <c r="CM178" s="627">
        <v>227.83</v>
      </c>
      <c r="CN178" s="1734">
        <v>232.33</v>
      </c>
      <c r="CO178" s="627">
        <v>236.82</v>
      </c>
      <c r="CP178" s="627">
        <v>241.32</v>
      </c>
      <c r="CQ178" s="627">
        <v>245.82</v>
      </c>
      <c r="CR178" s="627">
        <v>250.32</v>
      </c>
      <c r="CS178" s="627">
        <v>254.81</v>
      </c>
      <c r="CT178" s="627">
        <v>259.31</v>
      </c>
      <c r="CU178" s="643">
        <v>263.81</v>
      </c>
      <c r="CV178" s="1712">
        <v>268.31</v>
      </c>
      <c r="CW178" s="643">
        <v>272.8</v>
      </c>
      <c r="CX178" s="1931">
        <v>277.3</v>
      </c>
      <c r="CY178" s="1931">
        <v>281.8</v>
      </c>
      <c r="CZ178" s="1931">
        <v>286.3</v>
      </c>
      <c r="DA178" s="1931">
        <v>290.79000000000002</v>
      </c>
      <c r="DB178" s="1931">
        <v>295.29000000000002</v>
      </c>
      <c r="DC178" s="1931">
        <v>299.79000000000002</v>
      </c>
      <c r="DD178" s="1931">
        <v>304.29000000000002</v>
      </c>
      <c r="DE178" s="1931">
        <v>308.77999999999997</v>
      </c>
      <c r="DF178" s="1931">
        <v>313.27999999999997</v>
      </c>
      <c r="DG178" s="1931">
        <v>317.77999999999997</v>
      </c>
      <c r="DH178" s="1931">
        <v>322.27999999999997</v>
      </c>
      <c r="DI178" s="1906"/>
    </row>
    <row r="179" spans="1:113" s="26" customFormat="1" ht="12.95" customHeight="1" x14ac:dyDescent="0.2">
      <c r="A179" s="29">
        <v>176</v>
      </c>
      <c r="B179" s="626">
        <v>482.15</v>
      </c>
      <c r="C179" s="614">
        <v>491.12</v>
      </c>
      <c r="D179" s="627">
        <v>500.09</v>
      </c>
      <c r="E179" s="627">
        <v>509.06</v>
      </c>
      <c r="F179" s="1703">
        <v>518.03</v>
      </c>
      <c r="G179" s="1703">
        <v>527</v>
      </c>
      <c r="H179" s="614">
        <v>535.97</v>
      </c>
      <c r="I179" s="627">
        <v>544.92999999999995</v>
      </c>
      <c r="J179" s="627">
        <v>553.9</v>
      </c>
      <c r="K179" s="1703">
        <v>562.87</v>
      </c>
      <c r="L179" s="1703">
        <v>571.84</v>
      </c>
      <c r="M179" s="1703">
        <v>580.80999999999995</v>
      </c>
      <c r="N179" s="1703">
        <v>589.78</v>
      </c>
      <c r="O179" s="630">
        <v>598.75</v>
      </c>
      <c r="P179" s="1704">
        <v>607.72</v>
      </c>
      <c r="Q179" s="1933">
        <v>616.69000000000005</v>
      </c>
      <c r="R179" s="1943">
        <v>625.66</v>
      </c>
      <c r="S179" s="1943">
        <v>634.62</v>
      </c>
      <c r="T179" s="1943">
        <v>643.59</v>
      </c>
      <c r="U179" s="1943">
        <v>652.55999999999995</v>
      </c>
      <c r="V179" s="1943">
        <v>661.53</v>
      </c>
      <c r="W179" s="1943">
        <v>670.5</v>
      </c>
      <c r="X179" s="1943">
        <v>679.47</v>
      </c>
      <c r="Y179" s="1943">
        <v>688.44</v>
      </c>
      <c r="Z179" s="1943">
        <v>697.41</v>
      </c>
      <c r="AA179" s="1943">
        <v>706.38</v>
      </c>
      <c r="AB179" s="1943">
        <v>715.34</v>
      </c>
      <c r="AC179" s="1935"/>
      <c r="AD179" s="1705">
        <v>289.14999999999998</v>
      </c>
      <c r="AE179" s="1735">
        <v>295.48</v>
      </c>
      <c r="AF179" s="627">
        <v>301.81</v>
      </c>
      <c r="AG179" s="627">
        <v>308.14</v>
      </c>
      <c r="AH179" s="1703">
        <v>314.48</v>
      </c>
      <c r="AI179" s="1703">
        <v>320.81</v>
      </c>
      <c r="AJ179" s="1735">
        <v>327.14</v>
      </c>
      <c r="AK179" s="627">
        <v>333.47</v>
      </c>
      <c r="AL179" s="627">
        <v>339.81</v>
      </c>
      <c r="AM179" s="1703">
        <v>346.14</v>
      </c>
      <c r="AN179" s="1703">
        <v>352.47</v>
      </c>
      <c r="AO179" s="1703">
        <v>358.8</v>
      </c>
      <c r="AP179" s="1703">
        <v>365.14</v>
      </c>
      <c r="AQ179" s="1708">
        <v>371.47</v>
      </c>
      <c r="AR179" s="1704">
        <v>377.8</v>
      </c>
      <c r="AS179" s="1944">
        <v>384.13</v>
      </c>
      <c r="AT179" s="1943">
        <v>390.46</v>
      </c>
      <c r="AU179" s="1943">
        <v>396.8</v>
      </c>
      <c r="AV179" s="1943">
        <v>403.13</v>
      </c>
      <c r="AW179" s="1943">
        <v>409.46</v>
      </c>
      <c r="AX179" s="1943">
        <v>415.79</v>
      </c>
      <c r="AY179" s="1943">
        <v>422.13</v>
      </c>
      <c r="AZ179" s="1943">
        <v>428.46</v>
      </c>
      <c r="BA179" s="1943">
        <v>434.79</v>
      </c>
      <c r="BB179" s="1943">
        <v>441.12</v>
      </c>
      <c r="BC179" s="1943">
        <v>447.46</v>
      </c>
      <c r="BD179" s="1943">
        <v>453.79</v>
      </c>
      <c r="BE179" s="1948"/>
      <c r="BF179" s="1717">
        <v>344.39</v>
      </c>
      <c r="BG179" s="620">
        <v>350.8</v>
      </c>
      <c r="BH179" s="624">
        <v>357.21</v>
      </c>
      <c r="BI179" s="624">
        <v>363.61</v>
      </c>
      <c r="BJ179" s="1710">
        <v>370.02</v>
      </c>
      <c r="BK179" s="1703">
        <v>376.43</v>
      </c>
      <c r="BL179" s="614">
        <v>382.83</v>
      </c>
      <c r="BM179" s="627">
        <v>389.24</v>
      </c>
      <c r="BN179" s="627">
        <v>395.65</v>
      </c>
      <c r="BO179" s="1703">
        <v>402.05</v>
      </c>
      <c r="BP179" s="1703">
        <v>408.46</v>
      </c>
      <c r="BQ179" s="1711">
        <v>414.86</v>
      </c>
      <c r="BR179" s="1703">
        <v>421.27</v>
      </c>
      <c r="BS179" s="630">
        <v>427.68</v>
      </c>
      <c r="BT179" s="1704">
        <v>434.08</v>
      </c>
      <c r="BU179" s="2949">
        <v>440.49</v>
      </c>
      <c r="BV179" s="1910">
        <v>446.9</v>
      </c>
      <c r="BW179" s="1910">
        <v>453.3</v>
      </c>
      <c r="BX179" s="1910">
        <v>459.71</v>
      </c>
      <c r="BY179" s="1910">
        <v>466.12</v>
      </c>
      <c r="BZ179" s="1910">
        <v>472.52</v>
      </c>
      <c r="CA179" s="1910">
        <v>478.93</v>
      </c>
      <c r="CB179" s="1910">
        <v>485.34</v>
      </c>
      <c r="CC179" s="1910">
        <v>491.74</v>
      </c>
      <c r="CD179" s="1910">
        <v>498.15</v>
      </c>
      <c r="CE179" s="1910">
        <v>504.55</v>
      </c>
      <c r="CF179" s="1910">
        <v>510.96</v>
      </c>
      <c r="CG179" s="1914"/>
      <c r="CH179" s="1718">
        <v>206.53</v>
      </c>
      <c r="CI179" s="1735">
        <v>211.06</v>
      </c>
      <c r="CJ179" s="627">
        <v>215.58</v>
      </c>
      <c r="CK179" s="627">
        <v>220.1</v>
      </c>
      <c r="CL179" s="627">
        <v>224.63</v>
      </c>
      <c r="CM179" s="627">
        <v>229.15</v>
      </c>
      <c r="CN179" s="1735">
        <v>233.67</v>
      </c>
      <c r="CO179" s="627">
        <v>238.19</v>
      </c>
      <c r="CP179" s="627">
        <v>242.72</v>
      </c>
      <c r="CQ179" s="627">
        <v>247.24</v>
      </c>
      <c r="CR179" s="627">
        <v>251.76</v>
      </c>
      <c r="CS179" s="627">
        <v>256.29000000000002</v>
      </c>
      <c r="CT179" s="627">
        <v>260.81</v>
      </c>
      <c r="CU179" s="634">
        <v>265.33</v>
      </c>
      <c r="CV179" s="1712">
        <v>269.86</v>
      </c>
      <c r="CW179" s="634">
        <v>274.38</v>
      </c>
      <c r="CX179" s="621">
        <v>278.89999999999998</v>
      </c>
      <c r="CY179" s="621">
        <v>283.43</v>
      </c>
      <c r="CZ179" s="621">
        <v>287.95</v>
      </c>
      <c r="DA179" s="621">
        <v>292.47000000000003</v>
      </c>
      <c r="DB179" s="621">
        <v>297</v>
      </c>
      <c r="DC179" s="621">
        <v>301.52</v>
      </c>
      <c r="DD179" s="621">
        <v>306.04000000000002</v>
      </c>
      <c r="DE179" s="621">
        <v>310.57</v>
      </c>
      <c r="DF179" s="621">
        <v>315.08999999999997</v>
      </c>
      <c r="DG179" s="621">
        <v>319.61</v>
      </c>
      <c r="DH179" s="621">
        <v>324.14</v>
      </c>
      <c r="DI179" s="1925"/>
    </row>
    <row r="180" spans="1:113" s="26" customFormat="1" ht="12.95" customHeight="1" x14ac:dyDescent="0.2">
      <c r="A180" s="29">
        <v>177</v>
      </c>
      <c r="B180" s="626">
        <v>484.99</v>
      </c>
      <c r="C180" s="1702">
        <v>494.01</v>
      </c>
      <c r="D180" s="627">
        <v>503.03</v>
      </c>
      <c r="E180" s="627">
        <v>512.04999999999995</v>
      </c>
      <c r="F180" s="1703">
        <v>521.07000000000005</v>
      </c>
      <c r="G180" s="1703">
        <v>530.09</v>
      </c>
      <c r="H180" s="1702">
        <v>539.11</v>
      </c>
      <c r="I180" s="627">
        <v>548.13</v>
      </c>
      <c r="J180" s="627">
        <v>557.15</v>
      </c>
      <c r="K180" s="1703">
        <v>566.16999999999996</v>
      </c>
      <c r="L180" s="1703">
        <v>575.19000000000005</v>
      </c>
      <c r="M180" s="1703">
        <v>584.21</v>
      </c>
      <c r="N180" s="1703">
        <v>593.23</v>
      </c>
      <c r="O180" s="630">
        <v>602.25</v>
      </c>
      <c r="P180" s="1704">
        <v>611.27</v>
      </c>
      <c r="Q180" s="1933">
        <v>620.29</v>
      </c>
      <c r="R180" s="1943">
        <v>629.30999999999995</v>
      </c>
      <c r="S180" s="1943">
        <v>638.33000000000004</v>
      </c>
      <c r="T180" s="1943">
        <v>647.35</v>
      </c>
      <c r="U180" s="1943">
        <v>656.37</v>
      </c>
      <c r="V180" s="1943">
        <v>665.39</v>
      </c>
      <c r="W180" s="1943">
        <v>674.41</v>
      </c>
      <c r="X180" s="1943">
        <v>683.43</v>
      </c>
      <c r="Y180" s="1943">
        <v>692.45</v>
      </c>
      <c r="Z180" s="1943">
        <v>701.47</v>
      </c>
      <c r="AA180" s="1943">
        <v>710.49</v>
      </c>
      <c r="AB180" s="1943">
        <v>719.51</v>
      </c>
      <c r="AC180" s="1936"/>
      <c r="AD180" s="1705">
        <v>290.82</v>
      </c>
      <c r="AE180" s="1736">
        <v>297.19</v>
      </c>
      <c r="AF180" s="627">
        <v>303.55</v>
      </c>
      <c r="AG180" s="627">
        <v>309.92</v>
      </c>
      <c r="AH180" s="1703">
        <v>316.29000000000002</v>
      </c>
      <c r="AI180" s="1703">
        <v>322.66000000000003</v>
      </c>
      <c r="AJ180" s="1736">
        <v>329.03</v>
      </c>
      <c r="AK180" s="627">
        <v>335.4</v>
      </c>
      <c r="AL180" s="627">
        <v>341.76</v>
      </c>
      <c r="AM180" s="1703">
        <v>348.13</v>
      </c>
      <c r="AN180" s="1703">
        <v>354.5</v>
      </c>
      <c r="AO180" s="1703">
        <v>360.87</v>
      </c>
      <c r="AP180" s="1703">
        <v>367.24</v>
      </c>
      <c r="AQ180" s="1708">
        <v>373.61</v>
      </c>
      <c r="AR180" s="1704">
        <v>379.98</v>
      </c>
      <c r="AS180" s="1944">
        <v>386.34</v>
      </c>
      <c r="AT180" s="1943">
        <v>392.71</v>
      </c>
      <c r="AU180" s="1943">
        <v>399.08</v>
      </c>
      <c r="AV180" s="1943">
        <v>405.45</v>
      </c>
      <c r="AW180" s="1943">
        <v>411.82</v>
      </c>
      <c r="AX180" s="1943">
        <v>418.19</v>
      </c>
      <c r="AY180" s="1943">
        <v>424.55</v>
      </c>
      <c r="AZ180" s="1943">
        <v>430.92</v>
      </c>
      <c r="BA180" s="1943">
        <v>437.29</v>
      </c>
      <c r="BB180" s="1943">
        <v>443.66</v>
      </c>
      <c r="BC180" s="1943">
        <v>450.03</v>
      </c>
      <c r="BD180" s="1943">
        <v>456.4</v>
      </c>
      <c r="BE180" s="1949"/>
      <c r="BF180" s="1706">
        <v>346.42</v>
      </c>
      <c r="BG180" s="1707">
        <v>352.86</v>
      </c>
      <c r="BH180" s="624">
        <v>359.31</v>
      </c>
      <c r="BI180" s="624">
        <v>365.75</v>
      </c>
      <c r="BJ180" s="1710">
        <v>372.19</v>
      </c>
      <c r="BK180" s="1703">
        <v>378.64</v>
      </c>
      <c r="BL180" s="1702">
        <v>385.08</v>
      </c>
      <c r="BM180" s="627">
        <v>391.52</v>
      </c>
      <c r="BN180" s="627">
        <v>397.96</v>
      </c>
      <c r="BO180" s="1703">
        <v>404.41</v>
      </c>
      <c r="BP180" s="1703">
        <v>410.85</v>
      </c>
      <c r="BQ180" s="1711">
        <v>417.29</v>
      </c>
      <c r="BR180" s="1703">
        <v>423.74</v>
      </c>
      <c r="BS180" s="630">
        <v>430.18</v>
      </c>
      <c r="BT180" s="1704">
        <v>436.62</v>
      </c>
      <c r="BU180" s="2949">
        <v>443.06</v>
      </c>
      <c r="BV180" s="1910">
        <v>449.51</v>
      </c>
      <c r="BW180" s="1910">
        <v>455.95</v>
      </c>
      <c r="BX180" s="1910">
        <v>462.39</v>
      </c>
      <c r="BY180" s="1910">
        <v>468.84</v>
      </c>
      <c r="BZ180" s="1910">
        <v>475.28</v>
      </c>
      <c r="CA180" s="1910">
        <v>481.72</v>
      </c>
      <c r="CB180" s="1910">
        <v>488.16</v>
      </c>
      <c r="CC180" s="1910">
        <v>494.61</v>
      </c>
      <c r="CD180" s="1910">
        <v>501.05</v>
      </c>
      <c r="CE180" s="1910">
        <v>507.49</v>
      </c>
      <c r="CF180" s="1910">
        <v>513.92999999999995</v>
      </c>
      <c r="CG180" s="1915"/>
      <c r="CH180" s="631">
        <v>207.73</v>
      </c>
      <c r="CI180" s="1736">
        <v>212.28</v>
      </c>
      <c r="CJ180" s="627">
        <v>216.82</v>
      </c>
      <c r="CK180" s="627">
        <v>221.37</v>
      </c>
      <c r="CL180" s="627">
        <v>225.92</v>
      </c>
      <c r="CM180" s="627">
        <v>230.47</v>
      </c>
      <c r="CN180" s="1736">
        <v>235.02</v>
      </c>
      <c r="CO180" s="627">
        <v>239.57</v>
      </c>
      <c r="CP180" s="627">
        <v>244.12</v>
      </c>
      <c r="CQ180" s="627">
        <v>248.67</v>
      </c>
      <c r="CR180" s="627">
        <v>253.22</v>
      </c>
      <c r="CS180" s="627">
        <v>257.76</v>
      </c>
      <c r="CT180" s="627">
        <v>262.31</v>
      </c>
      <c r="CU180" s="634">
        <v>266.86</v>
      </c>
      <c r="CV180" s="1712">
        <v>271.41000000000003</v>
      </c>
      <c r="CW180" s="634">
        <v>275.95999999999998</v>
      </c>
      <c r="CX180" s="621">
        <v>280.51</v>
      </c>
      <c r="CY180" s="621">
        <v>285.06</v>
      </c>
      <c r="CZ180" s="621">
        <v>289.61</v>
      </c>
      <c r="DA180" s="621">
        <v>294.16000000000003</v>
      </c>
      <c r="DB180" s="621">
        <v>298.7</v>
      </c>
      <c r="DC180" s="621">
        <v>303.25</v>
      </c>
      <c r="DD180" s="621">
        <v>307.8</v>
      </c>
      <c r="DE180" s="621">
        <v>312.35000000000002</v>
      </c>
      <c r="DF180" s="621">
        <v>316.89999999999998</v>
      </c>
      <c r="DG180" s="621">
        <v>321.45</v>
      </c>
      <c r="DH180" s="621">
        <v>326</v>
      </c>
      <c r="DI180" s="1926"/>
    </row>
    <row r="181" spans="1:113" s="26" customFormat="1" ht="12.95" customHeight="1" x14ac:dyDescent="0.2">
      <c r="A181" s="29">
        <v>178</v>
      </c>
      <c r="B181" s="626">
        <v>487.1</v>
      </c>
      <c r="C181" s="1702">
        <v>496.17</v>
      </c>
      <c r="D181" s="627">
        <v>505.24</v>
      </c>
      <c r="E181" s="627">
        <v>514.30999999999995</v>
      </c>
      <c r="F181" s="1703">
        <v>523.38</v>
      </c>
      <c r="G181" s="1703">
        <v>532.46</v>
      </c>
      <c r="H181" s="1702">
        <v>541.53</v>
      </c>
      <c r="I181" s="627">
        <v>550.6</v>
      </c>
      <c r="J181" s="627">
        <v>559.66999999999996</v>
      </c>
      <c r="K181" s="1703">
        <v>568.74</v>
      </c>
      <c r="L181" s="1703">
        <v>577.80999999999995</v>
      </c>
      <c r="M181" s="1703">
        <v>586.88</v>
      </c>
      <c r="N181" s="1703">
        <v>595.95000000000005</v>
      </c>
      <c r="O181" s="630">
        <v>605.02</v>
      </c>
      <c r="P181" s="1704">
        <v>614.09</v>
      </c>
      <c r="Q181" s="1933">
        <v>623.16</v>
      </c>
      <c r="R181" s="1943">
        <v>632.24</v>
      </c>
      <c r="S181" s="1943">
        <v>641.30999999999995</v>
      </c>
      <c r="T181" s="1943">
        <v>650.38</v>
      </c>
      <c r="U181" s="1943">
        <v>659.45</v>
      </c>
      <c r="V181" s="1943">
        <v>668.52</v>
      </c>
      <c r="W181" s="1943">
        <v>677.59</v>
      </c>
      <c r="X181" s="1943">
        <v>686.66</v>
      </c>
      <c r="Y181" s="1943">
        <v>695.73</v>
      </c>
      <c r="Z181" s="1943">
        <v>704.8</v>
      </c>
      <c r="AA181" s="1943">
        <v>713.87</v>
      </c>
      <c r="AB181" s="1943">
        <v>722.94</v>
      </c>
      <c r="AC181" s="1936"/>
      <c r="AD181" s="1705">
        <v>292.49</v>
      </c>
      <c r="AE181" s="1736">
        <v>298.89</v>
      </c>
      <c r="AF181" s="627">
        <v>305.3</v>
      </c>
      <c r="AG181" s="627">
        <v>311.7</v>
      </c>
      <c r="AH181" s="1703">
        <v>318.11</v>
      </c>
      <c r="AI181" s="1703">
        <v>324.51</v>
      </c>
      <c r="AJ181" s="1736">
        <v>330.92</v>
      </c>
      <c r="AK181" s="627">
        <v>337.32</v>
      </c>
      <c r="AL181" s="627">
        <v>343.73</v>
      </c>
      <c r="AM181" s="1703">
        <v>350.13</v>
      </c>
      <c r="AN181" s="1703">
        <v>356.53</v>
      </c>
      <c r="AO181" s="1703">
        <v>362.94</v>
      </c>
      <c r="AP181" s="1703">
        <v>369.34</v>
      </c>
      <c r="AQ181" s="1708">
        <v>375.75</v>
      </c>
      <c r="AR181" s="1704">
        <v>382.15</v>
      </c>
      <c r="AS181" s="1944">
        <v>388.56</v>
      </c>
      <c r="AT181" s="1943">
        <v>394.96</v>
      </c>
      <c r="AU181" s="1943">
        <v>401.37</v>
      </c>
      <c r="AV181" s="1943">
        <v>407.77</v>
      </c>
      <c r="AW181" s="1943">
        <v>414.17</v>
      </c>
      <c r="AX181" s="1943">
        <v>420.58</v>
      </c>
      <c r="AY181" s="1943">
        <v>426.98</v>
      </c>
      <c r="AZ181" s="1943">
        <v>433.39</v>
      </c>
      <c r="BA181" s="1943">
        <v>439.79</v>
      </c>
      <c r="BB181" s="1943">
        <v>446.2</v>
      </c>
      <c r="BC181" s="1943">
        <v>452.6</v>
      </c>
      <c r="BD181" s="1943">
        <v>459.01</v>
      </c>
      <c r="BE181" s="1949"/>
      <c r="BF181" s="1706">
        <v>347.93</v>
      </c>
      <c r="BG181" s="1707">
        <v>354.41</v>
      </c>
      <c r="BH181" s="624">
        <v>360.89</v>
      </c>
      <c r="BI181" s="624">
        <v>367.37</v>
      </c>
      <c r="BJ181" s="1710">
        <v>373.85</v>
      </c>
      <c r="BK181" s="1703">
        <v>380.33</v>
      </c>
      <c r="BL181" s="1702">
        <v>386.8</v>
      </c>
      <c r="BM181" s="627">
        <v>393.28</v>
      </c>
      <c r="BN181" s="627">
        <v>399.76</v>
      </c>
      <c r="BO181" s="1703">
        <v>406.24</v>
      </c>
      <c r="BP181" s="1703">
        <v>412.72</v>
      </c>
      <c r="BQ181" s="1711">
        <v>419.2</v>
      </c>
      <c r="BR181" s="1703">
        <v>425.68</v>
      </c>
      <c r="BS181" s="630">
        <v>432.16</v>
      </c>
      <c r="BT181" s="1704">
        <v>438.64</v>
      </c>
      <c r="BU181" s="2949">
        <v>445.12</v>
      </c>
      <c r="BV181" s="1910">
        <v>451.6</v>
      </c>
      <c r="BW181" s="1910">
        <v>458.08</v>
      </c>
      <c r="BX181" s="1910">
        <v>464.55</v>
      </c>
      <c r="BY181" s="1910">
        <v>471.03</v>
      </c>
      <c r="BZ181" s="1910">
        <v>477.51</v>
      </c>
      <c r="CA181" s="1910">
        <v>483.99</v>
      </c>
      <c r="CB181" s="1910">
        <v>490.47</v>
      </c>
      <c r="CC181" s="1910">
        <v>496.95</v>
      </c>
      <c r="CD181" s="1910">
        <v>503.43</v>
      </c>
      <c r="CE181" s="1910">
        <v>509.91</v>
      </c>
      <c r="CF181" s="1910">
        <v>516.39</v>
      </c>
      <c r="CG181" s="1915"/>
      <c r="CH181" s="631">
        <v>208.92</v>
      </c>
      <c r="CI181" s="1736">
        <v>213.5</v>
      </c>
      <c r="CJ181" s="627">
        <v>218.07</v>
      </c>
      <c r="CK181" s="627">
        <v>222.65</v>
      </c>
      <c r="CL181" s="627">
        <v>227.22</v>
      </c>
      <c r="CM181" s="627">
        <v>231.79</v>
      </c>
      <c r="CN181" s="1736">
        <v>236.37</v>
      </c>
      <c r="CO181" s="627">
        <v>240.94</v>
      </c>
      <c r="CP181" s="627">
        <v>245.52</v>
      </c>
      <c r="CQ181" s="627">
        <v>250.09</v>
      </c>
      <c r="CR181" s="627">
        <v>254.67</v>
      </c>
      <c r="CS181" s="627">
        <v>259.24</v>
      </c>
      <c r="CT181" s="627">
        <v>263.82</v>
      </c>
      <c r="CU181" s="634">
        <v>268.39</v>
      </c>
      <c r="CV181" s="1712">
        <v>272.97000000000003</v>
      </c>
      <c r="CW181" s="634">
        <v>277.54000000000002</v>
      </c>
      <c r="CX181" s="621">
        <v>282.12</v>
      </c>
      <c r="CY181" s="621">
        <v>286.69</v>
      </c>
      <c r="CZ181" s="621">
        <v>291.26</v>
      </c>
      <c r="DA181" s="621">
        <v>295.83999999999997</v>
      </c>
      <c r="DB181" s="621">
        <v>300.41000000000003</v>
      </c>
      <c r="DC181" s="621">
        <v>304.99</v>
      </c>
      <c r="DD181" s="621">
        <v>309.56</v>
      </c>
      <c r="DE181" s="621">
        <v>314.14</v>
      </c>
      <c r="DF181" s="621">
        <v>318.70999999999998</v>
      </c>
      <c r="DG181" s="621">
        <v>323.29000000000002</v>
      </c>
      <c r="DH181" s="621">
        <v>327.86</v>
      </c>
      <c r="DI181" s="1926"/>
    </row>
    <row r="182" spans="1:113" s="26" customFormat="1" ht="12.95" customHeight="1" x14ac:dyDescent="0.2">
      <c r="A182" s="29">
        <v>179</v>
      </c>
      <c r="B182" s="626">
        <v>489.95</v>
      </c>
      <c r="C182" s="1702">
        <v>499.07</v>
      </c>
      <c r="D182" s="627">
        <v>508.19</v>
      </c>
      <c r="E182" s="627">
        <v>517.30999999999995</v>
      </c>
      <c r="F182" s="1703">
        <v>526.44000000000005</v>
      </c>
      <c r="G182" s="1703">
        <v>535.55999999999995</v>
      </c>
      <c r="H182" s="1702">
        <v>544.67999999999995</v>
      </c>
      <c r="I182" s="627">
        <v>553.79999999999995</v>
      </c>
      <c r="J182" s="627">
        <v>562.91999999999996</v>
      </c>
      <c r="K182" s="1703">
        <v>572.04999999999995</v>
      </c>
      <c r="L182" s="1703">
        <v>581.16999999999996</v>
      </c>
      <c r="M182" s="1703">
        <v>590.29</v>
      </c>
      <c r="N182" s="1703">
        <v>599.41</v>
      </c>
      <c r="O182" s="630">
        <v>608.53</v>
      </c>
      <c r="P182" s="1704">
        <v>617.66</v>
      </c>
      <c r="Q182" s="1933">
        <v>626.78</v>
      </c>
      <c r="R182" s="1943">
        <v>635.9</v>
      </c>
      <c r="S182" s="1943">
        <v>645.02</v>
      </c>
      <c r="T182" s="1943">
        <v>654.14</v>
      </c>
      <c r="U182" s="1943">
        <v>663.26</v>
      </c>
      <c r="V182" s="1943">
        <v>672.39</v>
      </c>
      <c r="W182" s="1943">
        <v>681.51</v>
      </c>
      <c r="X182" s="1943">
        <v>690.63</v>
      </c>
      <c r="Y182" s="1943">
        <v>699.75</v>
      </c>
      <c r="Z182" s="1943">
        <v>708.87</v>
      </c>
      <c r="AA182" s="1943">
        <v>718</v>
      </c>
      <c r="AB182" s="1943">
        <v>727.12</v>
      </c>
      <c r="AC182" s="1936"/>
      <c r="AD182" s="1705">
        <v>293.97000000000003</v>
      </c>
      <c r="AE182" s="1736">
        <v>300.41000000000003</v>
      </c>
      <c r="AF182" s="627">
        <v>306.85000000000002</v>
      </c>
      <c r="AG182" s="627">
        <v>313.29000000000002</v>
      </c>
      <c r="AH182" s="1703">
        <v>319.73</v>
      </c>
      <c r="AI182" s="1703">
        <v>326.17</v>
      </c>
      <c r="AJ182" s="1736">
        <v>332.61</v>
      </c>
      <c r="AK182" s="627">
        <v>339.05</v>
      </c>
      <c r="AL182" s="627">
        <v>345.49</v>
      </c>
      <c r="AM182" s="1703">
        <v>351.93</v>
      </c>
      <c r="AN182" s="1703">
        <v>358.37</v>
      </c>
      <c r="AO182" s="1703">
        <v>364.81</v>
      </c>
      <c r="AP182" s="1703">
        <v>371.25</v>
      </c>
      <c r="AQ182" s="1708">
        <v>377.69</v>
      </c>
      <c r="AR182" s="1704">
        <v>384.14</v>
      </c>
      <c r="AS182" s="1944">
        <v>390.58</v>
      </c>
      <c r="AT182" s="1943">
        <v>397.02</v>
      </c>
      <c r="AU182" s="1943">
        <v>403.46</v>
      </c>
      <c r="AV182" s="1943">
        <v>409.9</v>
      </c>
      <c r="AW182" s="1943">
        <v>416.34</v>
      </c>
      <c r="AX182" s="1943">
        <v>422.78</v>
      </c>
      <c r="AY182" s="1943">
        <v>429.22</v>
      </c>
      <c r="AZ182" s="1943">
        <v>435.66</v>
      </c>
      <c r="BA182" s="1943">
        <v>442.1</v>
      </c>
      <c r="BB182" s="1943">
        <v>448.54</v>
      </c>
      <c r="BC182" s="1943">
        <v>454.98</v>
      </c>
      <c r="BD182" s="1943">
        <v>461.42</v>
      </c>
      <c r="BE182" s="1949"/>
      <c r="BF182" s="1706">
        <v>349.96</v>
      </c>
      <c r="BG182" s="1707">
        <v>356.48</v>
      </c>
      <c r="BH182" s="624">
        <v>363</v>
      </c>
      <c r="BI182" s="624">
        <v>369.51</v>
      </c>
      <c r="BJ182" s="1710">
        <v>376.03</v>
      </c>
      <c r="BK182" s="1703">
        <v>382.54</v>
      </c>
      <c r="BL182" s="1702">
        <v>389.06</v>
      </c>
      <c r="BM182" s="627">
        <v>395.57</v>
      </c>
      <c r="BN182" s="627">
        <v>402.09</v>
      </c>
      <c r="BO182" s="1703">
        <v>408.6</v>
      </c>
      <c r="BP182" s="1703">
        <v>415.12</v>
      </c>
      <c r="BQ182" s="1711">
        <v>421.64</v>
      </c>
      <c r="BR182" s="1703">
        <v>428.15</v>
      </c>
      <c r="BS182" s="630">
        <v>434.67</v>
      </c>
      <c r="BT182" s="1704">
        <v>441.18</v>
      </c>
      <c r="BU182" s="2949">
        <v>447.7</v>
      </c>
      <c r="BV182" s="1910">
        <v>454.21</v>
      </c>
      <c r="BW182" s="1910">
        <v>460.73</v>
      </c>
      <c r="BX182" s="1910">
        <v>467.24</v>
      </c>
      <c r="BY182" s="1910">
        <v>473.76</v>
      </c>
      <c r="BZ182" s="1910">
        <v>480.28</v>
      </c>
      <c r="CA182" s="1910">
        <v>486.79</v>
      </c>
      <c r="CB182" s="1910">
        <v>493.31</v>
      </c>
      <c r="CC182" s="1910">
        <v>499.82</v>
      </c>
      <c r="CD182" s="1910">
        <v>506.34</v>
      </c>
      <c r="CE182" s="1910">
        <v>512.85</v>
      </c>
      <c r="CF182" s="1910">
        <v>519.37</v>
      </c>
      <c r="CG182" s="1915"/>
      <c r="CH182" s="631">
        <v>209.98</v>
      </c>
      <c r="CI182" s="1736">
        <v>214.58</v>
      </c>
      <c r="CJ182" s="627">
        <v>219.18</v>
      </c>
      <c r="CK182" s="627">
        <v>223.78</v>
      </c>
      <c r="CL182" s="627">
        <v>228.38</v>
      </c>
      <c r="CM182" s="627">
        <v>232.98</v>
      </c>
      <c r="CN182" s="1736">
        <v>237.58</v>
      </c>
      <c r="CO182" s="627">
        <v>242.18</v>
      </c>
      <c r="CP182" s="627">
        <v>246.78</v>
      </c>
      <c r="CQ182" s="627">
        <v>251.38</v>
      </c>
      <c r="CR182" s="627">
        <v>255.98</v>
      </c>
      <c r="CS182" s="627">
        <v>260.58</v>
      </c>
      <c r="CT182" s="627">
        <v>265.18</v>
      </c>
      <c r="CU182" s="634">
        <v>269.77999999999997</v>
      </c>
      <c r="CV182" s="1712">
        <v>274.38</v>
      </c>
      <c r="CW182" s="634">
        <v>278.98</v>
      </c>
      <c r="CX182" s="621">
        <v>283.58</v>
      </c>
      <c r="CY182" s="621">
        <v>288.18</v>
      </c>
      <c r="CZ182" s="621">
        <v>292.77999999999997</v>
      </c>
      <c r="DA182" s="621">
        <v>297.38</v>
      </c>
      <c r="DB182" s="621">
        <v>301.98</v>
      </c>
      <c r="DC182" s="621">
        <v>306.58</v>
      </c>
      <c r="DD182" s="621">
        <v>311.18</v>
      </c>
      <c r="DE182" s="621">
        <v>315.77999999999997</v>
      </c>
      <c r="DF182" s="621">
        <v>320.39</v>
      </c>
      <c r="DG182" s="621">
        <v>324.99</v>
      </c>
      <c r="DH182" s="621">
        <v>329.59</v>
      </c>
      <c r="DI182" s="1926"/>
    </row>
    <row r="183" spans="1:113" s="30" customFormat="1" ht="12.95" customHeight="1" thickBot="1" x14ac:dyDescent="0.25">
      <c r="A183" s="29">
        <v>180</v>
      </c>
      <c r="B183" s="626">
        <v>492.81</v>
      </c>
      <c r="C183" s="1702">
        <v>501.98</v>
      </c>
      <c r="D183" s="627">
        <v>511.15</v>
      </c>
      <c r="E183" s="627">
        <v>520.33000000000004</v>
      </c>
      <c r="F183" s="1703">
        <v>529.5</v>
      </c>
      <c r="G183" s="1703">
        <v>538.66999999999996</v>
      </c>
      <c r="H183" s="1702">
        <v>547.84</v>
      </c>
      <c r="I183" s="627">
        <v>557.02</v>
      </c>
      <c r="J183" s="627">
        <v>566.19000000000005</v>
      </c>
      <c r="K183" s="1703">
        <v>575.36</v>
      </c>
      <c r="L183" s="1703">
        <v>584.54</v>
      </c>
      <c r="M183" s="1703">
        <v>593.71</v>
      </c>
      <c r="N183" s="1703">
        <v>602.88</v>
      </c>
      <c r="O183" s="630">
        <v>612.04999999999995</v>
      </c>
      <c r="P183" s="1704">
        <v>621.23</v>
      </c>
      <c r="Q183" s="1933">
        <v>630.4</v>
      </c>
      <c r="R183" s="1943">
        <v>639.57000000000005</v>
      </c>
      <c r="S183" s="1943">
        <v>648.75</v>
      </c>
      <c r="T183" s="1943">
        <v>657.92</v>
      </c>
      <c r="U183" s="1943">
        <v>667.09</v>
      </c>
      <c r="V183" s="1943">
        <v>676.26</v>
      </c>
      <c r="W183" s="1943">
        <v>685.44</v>
      </c>
      <c r="X183" s="1943">
        <v>694.61</v>
      </c>
      <c r="Y183" s="1943">
        <v>703.78</v>
      </c>
      <c r="Z183" s="1943">
        <v>712.96</v>
      </c>
      <c r="AA183" s="1943">
        <v>722.13</v>
      </c>
      <c r="AB183" s="1943">
        <v>731.3</v>
      </c>
      <c r="AC183" s="1936"/>
      <c r="AD183" s="1705">
        <v>295.64999999999998</v>
      </c>
      <c r="AE183" s="1736">
        <v>302.12</v>
      </c>
      <c r="AF183" s="627">
        <v>308.60000000000002</v>
      </c>
      <c r="AG183" s="627">
        <v>315.08</v>
      </c>
      <c r="AH183" s="1703">
        <v>321.55</v>
      </c>
      <c r="AI183" s="1703">
        <v>328.03</v>
      </c>
      <c r="AJ183" s="1736">
        <v>334.5</v>
      </c>
      <c r="AK183" s="627">
        <v>340.98</v>
      </c>
      <c r="AL183" s="627">
        <v>347.46</v>
      </c>
      <c r="AM183" s="1703">
        <v>353.93</v>
      </c>
      <c r="AN183" s="1703">
        <v>360.41</v>
      </c>
      <c r="AO183" s="1703">
        <v>366.89</v>
      </c>
      <c r="AP183" s="1703">
        <v>373.36</v>
      </c>
      <c r="AQ183" s="1708">
        <v>379.84</v>
      </c>
      <c r="AR183" s="1704">
        <v>386.32</v>
      </c>
      <c r="AS183" s="1944">
        <v>392.79</v>
      </c>
      <c r="AT183" s="1943">
        <v>399.27</v>
      </c>
      <c r="AU183" s="1943">
        <v>405.74</v>
      </c>
      <c r="AV183" s="1943">
        <v>412.22</v>
      </c>
      <c r="AW183" s="1943">
        <v>418.7</v>
      </c>
      <c r="AX183" s="1943">
        <v>425.17</v>
      </c>
      <c r="AY183" s="1943">
        <v>431.65</v>
      </c>
      <c r="AZ183" s="1943">
        <v>438.13</v>
      </c>
      <c r="BA183" s="1943">
        <v>444.6</v>
      </c>
      <c r="BB183" s="1943">
        <v>451.08</v>
      </c>
      <c r="BC183" s="1943">
        <v>457.56</v>
      </c>
      <c r="BD183" s="1943">
        <v>464.03</v>
      </c>
      <c r="BE183" s="1949"/>
      <c r="BF183" s="1706">
        <v>352.01</v>
      </c>
      <c r="BG183" s="1707">
        <v>358.56</v>
      </c>
      <c r="BH183" s="624">
        <v>365.11</v>
      </c>
      <c r="BI183" s="624">
        <v>371.66</v>
      </c>
      <c r="BJ183" s="1710">
        <v>378.21</v>
      </c>
      <c r="BK183" s="1703">
        <v>384.77</v>
      </c>
      <c r="BL183" s="1702">
        <v>391.32</v>
      </c>
      <c r="BM183" s="627">
        <v>397.87</v>
      </c>
      <c r="BN183" s="627">
        <v>404.42</v>
      </c>
      <c r="BO183" s="1703">
        <v>410.97</v>
      </c>
      <c r="BP183" s="1703">
        <v>417.53</v>
      </c>
      <c r="BQ183" s="1711">
        <v>424.08</v>
      </c>
      <c r="BR183" s="1703">
        <v>430.63</v>
      </c>
      <c r="BS183" s="630">
        <v>437.18</v>
      </c>
      <c r="BT183" s="1704">
        <v>443.73</v>
      </c>
      <c r="BU183" s="2949">
        <v>450.29</v>
      </c>
      <c r="BV183" s="1910">
        <v>456.84</v>
      </c>
      <c r="BW183" s="1910">
        <v>463.39</v>
      </c>
      <c r="BX183" s="1910">
        <v>469.94</v>
      </c>
      <c r="BY183" s="1910">
        <v>476.49</v>
      </c>
      <c r="BZ183" s="1910">
        <v>483.05</v>
      </c>
      <c r="CA183" s="1910">
        <v>489.6</v>
      </c>
      <c r="CB183" s="1910">
        <v>496.15</v>
      </c>
      <c r="CC183" s="1910">
        <v>502.7</v>
      </c>
      <c r="CD183" s="1910">
        <v>509.25</v>
      </c>
      <c r="CE183" s="1910">
        <v>515.80999999999995</v>
      </c>
      <c r="CF183" s="1910">
        <v>522.36</v>
      </c>
      <c r="CG183" s="1915"/>
      <c r="CH183" s="631">
        <v>211.18</v>
      </c>
      <c r="CI183" s="1737">
        <v>215.8</v>
      </c>
      <c r="CJ183" s="627">
        <v>220.43</v>
      </c>
      <c r="CK183" s="627">
        <v>225.05</v>
      </c>
      <c r="CL183" s="627">
        <v>229.68</v>
      </c>
      <c r="CM183" s="627">
        <v>234.31</v>
      </c>
      <c r="CN183" s="1737">
        <v>238.93</v>
      </c>
      <c r="CO183" s="627">
        <v>243.56</v>
      </c>
      <c r="CP183" s="627">
        <v>248.18</v>
      </c>
      <c r="CQ183" s="627">
        <v>252.81</v>
      </c>
      <c r="CR183" s="627">
        <v>257.44</v>
      </c>
      <c r="CS183" s="627">
        <v>262.06</v>
      </c>
      <c r="CT183" s="627">
        <v>266.69</v>
      </c>
      <c r="CU183" s="634">
        <v>271.31</v>
      </c>
      <c r="CV183" s="1712">
        <v>275.94</v>
      </c>
      <c r="CW183" s="634">
        <v>280.57</v>
      </c>
      <c r="CX183" s="621">
        <v>285.19</v>
      </c>
      <c r="CY183" s="621">
        <v>289.82</v>
      </c>
      <c r="CZ183" s="621">
        <v>294.44</v>
      </c>
      <c r="DA183" s="621">
        <v>299.07</v>
      </c>
      <c r="DB183" s="621">
        <v>303.7</v>
      </c>
      <c r="DC183" s="621">
        <v>308.32</v>
      </c>
      <c r="DD183" s="621">
        <v>312.95</v>
      </c>
      <c r="DE183" s="621">
        <v>317.57</v>
      </c>
      <c r="DF183" s="621">
        <v>322.2</v>
      </c>
      <c r="DG183" s="621">
        <v>326.83</v>
      </c>
      <c r="DH183" s="621">
        <v>331.45</v>
      </c>
      <c r="DI183" s="1926"/>
    </row>
    <row r="184" spans="1:113" s="26" customFormat="1" ht="12.95" customHeight="1" x14ac:dyDescent="0.2">
      <c r="A184" s="29">
        <v>181</v>
      </c>
      <c r="B184" s="626">
        <v>495.68</v>
      </c>
      <c r="C184" s="1702">
        <v>504.9</v>
      </c>
      <c r="D184" s="627">
        <v>514.12</v>
      </c>
      <c r="E184" s="627">
        <v>523.35</v>
      </c>
      <c r="F184" s="1703">
        <v>532.57000000000005</v>
      </c>
      <c r="G184" s="1703">
        <v>541.79999999999995</v>
      </c>
      <c r="H184" s="1702">
        <v>551.02</v>
      </c>
      <c r="I184" s="627">
        <v>560.24</v>
      </c>
      <c r="J184" s="627">
        <v>569.47</v>
      </c>
      <c r="K184" s="1703">
        <v>578.69000000000005</v>
      </c>
      <c r="L184" s="1703">
        <v>587.91</v>
      </c>
      <c r="M184" s="1703">
        <v>597.14</v>
      </c>
      <c r="N184" s="1703">
        <v>606.36</v>
      </c>
      <c r="O184" s="630">
        <v>615.59</v>
      </c>
      <c r="P184" s="1704">
        <v>624.80999999999995</v>
      </c>
      <c r="Q184" s="1933">
        <v>634.03</v>
      </c>
      <c r="R184" s="1943">
        <v>643.26</v>
      </c>
      <c r="S184" s="1943">
        <v>652.48</v>
      </c>
      <c r="T184" s="1943">
        <v>661.7</v>
      </c>
      <c r="U184" s="1943">
        <v>670.93</v>
      </c>
      <c r="V184" s="1943">
        <v>680.15</v>
      </c>
      <c r="W184" s="1943">
        <v>689.38</v>
      </c>
      <c r="X184" s="1943">
        <v>698.6</v>
      </c>
      <c r="Y184" s="1943">
        <v>707.82</v>
      </c>
      <c r="Z184" s="1943">
        <v>717.05</v>
      </c>
      <c r="AA184" s="1943">
        <v>726.27</v>
      </c>
      <c r="AB184" s="1943">
        <v>735.49</v>
      </c>
      <c r="AC184" s="1936"/>
      <c r="AD184" s="1705">
        <v>297.33</v>
      </c>
      <c r="AE184" s="1736">
        <v>303.83999999999997</v>
      </c>
      <c r="AF184" s="627">
        <v>310.35000000000002</v>
      </c>
      <c r="AG184" s="627">
        <v>316.86</v>
      </c>
      <c r="AH184" s="1703">
        <v>323.37</v>
      </c>
      <c r="AI184" s="1703">
        <v>329.89</v>
      </c>
      <c r="AJ184" s="1736">
        <v>336.4</v>
      </c>
      <c r="AK184" s="627">
        <v>342.91</v>
      </c>
      <c r="AL184" s="627">
        <v>349.42</v>
      </c>
      <c r="AM184" s="1703">
        <v>355.94</v>
      </c>
      <c r="AN184" s="1703">
        <v>362.45</v>
      </c>
      <c r="AO184" s="1703">
        <v>368.96</v>
      </c>
      <c r="AP184" s="1703">
        <v>375.47</v>
      </c>
      <c r="AQ184" s="1708">
        <v>381.99</v>
      </c>
      <c r="AR184" s="1704">
        <v>388.5</v>
      </c>
      <c r="AS184" s="1944">
        <v>395.01</v>
      </c>
      <c r="AT184" s="1943">
        <v>401.52</v>
      </c>
      <c r="AU184" s="1943">
        <v>408.04</v>
      </c>
      <c r="AV184" s="1943">
        <v>414.55</v>
      </c>
      <c r="AW184" s="1943">
        <v>421.06</v>
      </c>
      <c r="AX184" s="1943">
        <v>427.57</v>
      </c>
      <c r="AY184" s="1943">
        <v>434.09</v>
      </c>
      <c r="AZ184" s="1943">
        <v>440.6</v>
      </c>
      <c r="BA184" s="1943">
        <v>447.11</v>
      </c>
      <c r="BB184" s="1943">
        <v>453.62</v>
      </c>
      <c r="BC184" s="1943">
        <v>460.13</v>
      </c>
      <c r="BD184" s="1943">
        <v>466.65</v>
      </c>
      <c r="BE184" s="1949"/>
      <c r="BF184" s="1706">
        <v>354.05</v>
      </c>
      <c r="BG184" s="1707">
        <v>360.64</v>
      </c>
      <c r="BH184" s="624">
        <v>367.23</v>
      </c>
      <c r="BI184" s="624">
        <v>373.82</v>
      </c>
      <c r="BJ184" s="1710">
        <v>380.41</v>
      </c>
      <c r="BK184" s="1703">
        <v>387</v>
      </c>
      <c r="BL184" s="1702">
        <v>393.58</v>
      </c>
      <c r="BM184" s="627">
        <v>400.17</v>
      </c>
      <c r="BN184" s="627">
        <v>406.76</v>
      </c>
      <c r="BO184" s="1703">
        <v>413.35</v>
      </c>
      <c r="BP184" s="1703">
        <v>419.94</v>
      </c>
      <c r="BQ184" s="1711">
        <v>426.53</v>
      </c>
      <c r="BR184" s="1703">
        <v>433.12</v>
      </c>
      <c r="BS184" s="630">
        <v>439.7</v>
      </c>
      <c r="BT184" s="1704">
        <v>446.29</v>
      </c>
      <c r="BU184" s="2949">
        <v>452.88</v>
      </c>
      <c r="BV184" s="1910">
        <v>459.47</v>
      </c>
      <c r="BW184" s="1910">
        <v>466.06</v>
      </c>
      <c r="BX184" s="1910">
        <v>472.65</v>
      </c>
      <c r="BY184" s="1910">
        <v>479.23</v>
      </c>
      <c r="BZ184" s="1910">
        <v>485.82</v>
      </c>
      <c r="CA184" s="1910">
        <v>492.41</v>
      </c>
      <c r="CB184" s="1910">
        <v>499</v>
      </c>
      <c r="CC184" s="1910">
        <v>505.59</v>
      </c>
      <c r="CD184" s="1910">
        <v>512.17999999999995</v>
      </c>
      <c r="CE184" s="1910">
        <v>518.76</v>
      </c>
      <c r="CF184" s="1910">
        <v>525.35</v>
      </c>
      <c r="CG184" s="1915"/>
      <c r="CH184" s="631">
        <v>212.38</v>
      </c>
      <c r="CI184" s="1736">
        <v>217.03</v>
      </c>
      <c r="CJ184" s="627">
        <v>221.68</v>
      </c>
      <c r="CK184" s="627">
        <v>226.33</v>
      </c>
      <c r="CL184" s="627">
        <v>230.98</v>
      </c>
      <c r="CM184" s="627">
        <v>235.63</v>
      </c>
      <c r="CN184" s="1736">
        <v>240.29</v>
      </c>
      <c r="CO184" s="627">
        <v>244.94</v>
      </c>
      <c r="CP184" s="627">
        <v>249.59</v>
      </c>
      <c r="CQ184" s="627">
        <v>254.24</v>
      </c>
      <c r="CR184" s="627">
        <v>258.89</v>
      </c>
      <c r="CS184" s="627">
        <v>263.54000000000002</v>
      </c>
      <c r="CT184" s="627">
        <v>268.2</v>
      </c>
      <c r="CU184" s="634">
        <v>272.85000000000002</v>
      </c>
      <c r="CV184" s="1712">
        <v>277.5</v>
      </c>
      <c r="CW184" s="634">
        <v>282.14999999999998</v>
      </c>
      <c r="CX184" s="621">
        <v>286.8</v>
      </c>
      <c r="CY184" s="621">
        <v>291.45</v>
      </c>
      <c r="CZ184" s="621">
        <v>296.11</v>
      </c>
      <c r="DA184" s="621">
        <v>300.76</v>
      </c>
      <c r="DB184" s="621">
        <v>305.41000000000003</v>
      </c>
      <c r="DC184" s="621">
        <v>310.06</v>
      </c>
      <c r="DD184" s="621">
        <v>314.70999999999998</v>
      </c>
      <c r="DE184" s="621">
        <v>319.36</v>
      </c>
      <c r="DF184" s="621">
        <v>324.02</v>
      </c>
      <c r="DG184" s="621">
        <v>328.67</v>
      </c>
      <c r="DH184" s="621">
        <v>333.32</v>
      </c>
      <c r="DI184" s="1926"/>
    </row>
    <row r="185" spans="1:113" s="26" customFormat="1" ht="12.95" customHeight="1" x14ac:dyDescent="0.2">
      <c r="A185" s="29">
        <v>182</v>
      </c>
      <c r="B185" s="626">
        <v>498.55</v>
      </c>
      <c r="C185" s="1702">
        <v>507.83</v>
      </c>
      <c r="D185" s="627">
        <v>517.1</v>
      </c>
      <c r="E185" s="627">
        <v>526.38</v>
      </c>
      <c r="F185" s="1703">
        <v>535.65</v>
      </c>
      <c r="G185" s="1703">
        <v>544.92999999999995</v>
      </c>
      <c r="H185" s="1702">
        <v>554.20000000000005</v>
      </c>
      <c r="I185" s="627">
        <v>563.48</v>
      </c>
      <c r="J185" s="627">
        <v>572.75</v>
      </c>
      <c r="K185" s="1703">
        <v>582.03</v>
      </c>
      <c r="L185" s="1703">
        <v>591.29999999999995</v>
      </c>
      <c r="M185" s="1703">
        <v>600.58000000000004</v>
      </c>
      <c r="N185" s="1703">
        <v>609.85</v>
      </c>
      <c r="O185" s="630">
        <v>619.13</v>
      </c>
      <c r="P185" s="1704">
        <v>628.4</v>
      </c>
      <c r="Q185" s="1933">
        <v>637.67999999999995</v>
      </c>
      <c r="R185" s="1943">
        <v>646.95000000000005</v>
      </c>
      <c r="S185" s="1943">
        <v>656.23</v>
      </c>
      <c r="T185" s="1943">
        <v>665.5</v>
      </c>
      <c r="U185" s="1943">
        <v>674.77</v>
      </c>
      <c r="V185" s="1943">
        <v>684.05</v>
      </c>
      <c r="W185" s="1943">
        <v>693.32</v>
      </c>
      <c r="X185" s="1943">
        <v>702.6</v>
      </c>
      <c r="Y185" s="1943">
        <v>711.87</v>
      </c>
      <c r="Z185" s="1943">
        <v>721.15</v>
      </c>
      <c r="AA185" s="1943">
        <v>730.42</v>
      </c>
      <c r="AB185" s="1943">
        <v>739.7</v>
      </c>
      <c r="AC185" s="1936"/>
      <c r="AD185" s="1705">
        <v>299.01</v>
      </c>
      <c r="AE185" s="1736">
        <v>305.56</v>
      </c>
      <c r="AF185" s="627">
        <v>312.10000000000002</v>
      </c>
      <c r="AG185" s="627">
        <v>318.64999999999998</v>
      </c>
      <c r="AH185" s="1703">
        <v>325.2</v>
      </c>
      <c r="AI185" s="1703">
        <v>331.75</v>
      </c>
      <c r="AJ185" s="1736">
        <v>338.3</v>
      </c>
      <c r="AK185" s="627">
        <v>344.85</v>
      </c>
      <c r="AL185" s="627">
        <v>351.39</v>
      </c>
      <c r="AM185" s="1703">
        <v>357.94</v>
      </c>
      <c r="AN185" s="1703">
        <v>364.49</v>
      </c>
      <c r="AO185" s="1703">
        <v>371.04</v>
      </c>
      <c r="AP185" s="1703">
        <v>377.59</v>
      </c>
      <c r="AQ185" s="1708">
        <v>384.14</v>
      </c>
      <c r="AR185" s="1704">
        <v>390.68</v>
      </c>
      <c r="AS185" s="1944">
        <v>397.23</v>
      </c>
      <c r="AT185" s="1943">
        <v>403.78</v>
      </c>
      <c r="AU185" s="1943">
        <v>410.33</v>
      </c>
      <c r="AV185" s="1943">
        <v>416.88</v>
      </c>
      <c r="AW185" s="1943">
        <v>423.43</v>
      </c>
      <c r="AX185" s="1943">
        <v>429.97</v>
      </c>
      <c r="AY185" s="1943">
        <v>436.52</v>
      </c>
      <c r="AZ185" s="1943">
        <v>443.07</v>
      </c>
      <c r="BA185" s="1943">
        <v>449.62</v>
      </c>
      <c r="BB185" s="1943">
        <v>456.17</v>
      </c>
      <c r="BC185" s="1943">
        <v>462.72</v>
      </c>
      <c r="BD185" s="1943">
        <v>469.26</v>
      </c>
      <c r="BE185" s="1949"/>
      <c r="BF185" s="1706">
        <v>356.11</v>
      </c>
      <c r="BG185" s="1707">
        <v>362.74</v>
      </c>
      <c r="BH185" s="624">
        <v>369.36</v>
      </c>
      <c r="BI185" s="624">
        <v>375.99</v>
      </c>
      <c r="BJ185" s="1710">
        <v>382.61</v>
      </c>
      <c r="BK185" s="1703">
        <v>389.23</v>
      </c>
      <c r="BL185" s="1702">
        <v>395.86</v>
      </c>
      <c r="BM185" s="627">
        <v>402.48</v>
      </c>
      <c r="BN185" s="627">
        <v>409.11</v>
      </c>
      <c r="BO185" s="1703">
        <v>415.73</v>
      </c>
      <c r="BP185" s="1703">
        <v>422.36</v>
      </c>
      <c r="BQ185" s="1711">
        <v>428.98</v>
      </c>
      <c r="BR185" s="1703">
        <v>435.61</v>
      </c>
      <c r="BS185" s="630">
        <v>442.23</v>
      </c>
      <c r="BT185" s="1704">
        <v>448.86</v>
      </c>
      <c r="BU185" s="2949">
        <v>455.48</v>
      </c>
      <c r="BV185" s="1910">
        <v>462.11</v>
      </c>
      <c r="BW185" s="1910">
        <v>468.73</v>
      </c>
      <c r="BX185" s="1910">
        <v>475.36</v>
      </c>
      <c r="BY185" s="1910">
        <v>481.98</v>
      </c>
      <c r="BZ185" s="1910">
        <v>488.61</v>
      </c>
      <c r="CA185" s="1910">
        <v>495.23</v>
      </c>
      <c r="CB185" s="1910">
        <v>501.86</v>
      </c>
      <c r="CC185" s="1910">
        <v>508.48</v>
      </c>
      <c r="CD185" s="1910">
        <v>515.11</v>
      </c>
      <c r="CE185" s="1910">
        <v>521.73</v>
      </c>
      <c r="CF185" s="1910">
        <v>528.36</v>
      </c>
      <c r="CG185" s="1915"/>
      <c r="CH185" s="631">
        <v>213.58</v>
      </c>
      <c r="CI185" s="1736">
        <v>218.25</v>
      </c>
      <c r="CJ185" s="627">
        <v>222.93</v>
      </c>
      <c r="CK185" s="627">
        <v>227.61</v>
      </c>
      <c r="CL185" s="627">
        <v>232.29</v>
      </c>
      <c r="CM185" s="627">
        <v>236.96</v>
      </c>
      <c r="CN185" s="1736">
        <v>241.64</v>
      </c>
      <c r="CO185" s="627">
        <v>246.32</v>
      </c>
      <c r="CP185" s="627">
        <v>251</v>
      </c>
      <c r="CQ185" s="627">
        <v>255.67</v>
      </c>
      <c r="CR185" s="627">
        <v>260.35000000000002</v>
      </c>
      <c r="CS185" s="627">
        <v>265.02999999999997</v>
      </c>
      <c r="CT185" s="627">
        <v>269.70999999999998</v>
      </c>
      <c r="CU185" s="634">
        <v>274.38</v>
      </c>
      <c r="CV185" s="1712">
        <v>279.06</v>
      </c>
      <c r="CW185" s="634">
        <v>283.74</v>
      </c>
      <c r="CX185" s="621">
        <v>288.41000000000003</v>
      </c>
      <c r="CY185" s="621">
        <v>293.08999999999997</v>
      </c>
      <c r="CZ185" s="621">
        <v>297.77</v>
      </c>
      <c r="DA185" s="621">
        <v>302.45</v>
      </c>
      <c r="DB185" s="621">
        <v>307.12</v>
      </c>
      <c r="DC185" s="621">
        <v>311.8</v>
      </c>
      <c r="DD185" s="621">
        <v>316.48</v>
      </c>
      <c r="DE185" s="621">
        <v>321.16000000000003</v>
      </c>
      <c r="DF185" s="621">
        <v>325.83</v>
      </c>
      <c r="DG185" s="621">
        <v>330.51</v>
      </c>
      <c r="DH185" s="621">
        <v>335.19</v>
      </c>
      <c r="DI185" s="1926"/>
    </row>
    <row r="186" spans="1:113" s="26" customFormat="1" ht="12.95" customHeight="1" x14ac:dyDescent="0.2">
      <c r="A186" s="29">
        <v>183</v>
      </c>
      <c r="B186" s="626">
        <v>501.44</v>
      </c>
      <c r="C186" s="1702">
        <v>510.77</v>
      </c>
      <c r="D186" s="627">
        <v>520.1</v>
      </c>
      <c r="E186" s="627">
        <v>529.41999999999996</v>
      </c>
      <c r="F186" s="1703">
        <v>538.75</v>
      </c>
      <c r="G186" s="1703">
        <v>548.07000000000005</v>
      </c>
      <c r="H186" s="1702">
        <v>557.4</v>
      </c>
      <c r="I186" s="627">
        <v>566.72</v>
      </c>
      <c r="J186" s="627">
        <v>576.04999999999995</v>
      </c>
      <c r="K186" s="1703">
        <v>585.38</v>
      </c>
      <c r="L186" s="1703">
        <v>594.70000000000005</v>
      </c>
      <c r="M186" s="1703">
        <v>604.03</v>
      </c>
      <c r="N186" s="1703">
        <v>613.35</v>
      </c>
      <c r="O186" s="630">
        <v>622.67999999999995</v>
      </c>
      <c r="P186" s="1704">
        <v>632</v>
      </c>
      <c r="Q186" s="1933">
        <v>641.33000000000004</v>
      </c>
      <c r="R186" s="1943">
        <v>650.65</v>
      </c>
      <c r="S186" s="1943">
        <v>659.98</v>
      </c>
      <c r="T186" s="1943">
        <v>669.31</v>
      </c>
      <c r="U186" s="1943">
        <v>678.63</v>
      </c>
      <c r="V186" s="1943">
        <v>687.96</v>
      </c>
      <c r="W186" s="1943">
        <v>697.28</v>
      </c>
      <c r="X186" s="1943">
        <v>706.61</v>
      </c>
      <c r="Y186" s="1943">
        <v>715.93</v>
      </c>
      <c r="Z186" s="1943">
        <v>725.26</v>
      </c>
      <c r="AA186" s="1943">
        <v>734.59</v>
      </c>
      <c r="AB186" s="1943">
        <v>743.91</v>
      </c>
      <c r="AC186" s="1936"/>
      <c r="AD186" s="1705">
        <v>300.69</v>
      </c>
      <c r="AE186" s="1736">
        <v>307.27999999999997</v>
      </c>
      <c r="AF186" s="627">
        <v>313.86</v>
      </c>
      <c r="AG186" s="627">
        <v>320.44</v>
      </c>
      <c r="AH186" s="1703">
        <v>327.02999999999997</v>
      </c>
      <c r="AI186" s="1703">
        <v>333.61</v>
      </c>
      <c r="AJ186" s="1736">
        <v>340.2</v>
      </c>
      <c r="AK186" s="627">
        <v>346.78</v>
      </c>
      <c r="AL186" s="627">
        <v>353.37</v>
      </c>
      <c r="AM186" s="1703">
        <v>359.95</v>
      </c>
      <c r="AN186" s="1703">
        <v>366.54</v>
      </c>
      <c r="AO186" s="1703">
        <v>373.12</v>
      </c>
      <c r="AP186" s="1703">
        <v>379.7</v>
      </c>
      <c r="AQ186" s="1708">
        <v>386.29</v>
      </c>
      <c r="AR186" s="1704">
        <v>392.87</v>
      </c>
      <c r="AS186" s="1944">
        <v>399.46</v>
      </c>
      <c r="AT186" s="1943">
        <v>406.04</v>
      </c>
      <c r="AU186" s="1943">
        <v>412.63</v>
      </c>
      <c r="AV186" s="1943">
        <v>419.21</v>
      </c>
      <c r="AW186" s="1943">
        <v>425.79</v>
      </c>
      <c r="AX186" s="1943">
        <v>432.38</v>
      </c>
      <c r="AY186" s="1943">
        <v>438.96</v>
      </c>
      <c r="AZ186" s="1943">
        <v>445.55</v>
      </c>
      <c r="BA186" s="1943">
        <v>452.13</v>
      </c>
      <c r="BB186" s="1943">
        <v>458.72</v>
      </c>
      <c r="BC186" s="1943">
        <v>465.3</v>
      </c>
      <c r="BD186" s="1943">
        <v>471.88</v>
      </c>
      <c r="BE186" s="1949"/>
      <c r="BF186" s="1706">
        <v>358.17</v>
      </c>
      <c r="BG186" s="1707">
        <v>364.84</v>
      </c>
      <c r="BH186" s="624">
        <v>371.5</v>
      </c>
      <c r="BI186" s="624">
        <v>378.16</v>
      </c>
      <c r="BJ186" s="1710">
        <v>384.82</v>
      </c>
      <c r="BK186" s="1703">
        <v>391.48</v>
      </c>
      <c r="BL186" s="1702">
        <v>398.14</v>
      </c>
      <c r="BM186" s="627">
        <v>404.8</v>
      </c>
      <c r="BN186" s="627">
        <v>411.46</v>
      </c>
      <c r="BO186" s="1703">
        <v>418.13</v>
      </c>
      <c r="BP186" s="1703">
        <v>424.79</v>
      </c>
      <c r="BQ186" s="1711">
        <v>431.45</v>
      </c>
      <c r="BR186" s="1703">
        <v>438.11</v>
      </c>
      <c r="BS186" s="630">
        <v>444.77</v>
      </c>
      <c r="BT186" s="1704">
        <v>451.43</v>
      </c>
      <c r="BU186" s="2949">
        <v>458.09</v>
      </c>
      <c r="BV186" s="1910">
        <v>464.75</v>
      </c>
      <c r="BW186" s="1910">
        <v>471.41</v>
      </c>
      <c r="BX186" s="1910">
        <v>478.08</v>
      </c>
      <c r="BY186" s="1910">
        <v>484.74</v>
      </c>
      <c r="BZ186" s="1910">
        <v>491.4</v>
      </c>
      <c r="CA186" s="1910">
        <v>498.06</v>
      </c>
      <c r="CB186" s="1910">
        <v>504.72</v>
      </c>
      <c r="CC186" s="1910">
        <v>511.38</v>
      </c>
      <c r="CD186" s="1910">
        <v>518.04</v>
      </c>
      <c r="CE186" s="1910">
        <v>524.70000000000005</v>
      </c>
      <c r="CF186" s="1910">
        <v>531.37</v>
      </c>
      <c r="CG186" s="1915"/>
      <c r="CH186" s="631">
        <v>214.78</v>
      </c>
      <c r="CI186" s="1736">
        <v>219.48</v>
      </c>
      <c r="CJ186" s="627">
        <v>224.19</v>
      </c>
      <c r="CK186" s="627">
        <v>228.89</v>
      </c>
      <c r="CL186" s="627">
        <v>233.59</v>
      </c>
      <c r="CM186" s="627">
        <v>238.3</v>
      </c>
      <c r="CN186" s="1736">
        <v>243</v>
      </c>
      <c r="CO186" s="627">
        <v>247.7</v>
      </c>
      <c r="CP186" s="627">
        <v>252.4</v>
      </c>
      <c r="CQ186" s="627">
        <v>257.11</v>
      </c>
      <c r="CR186" s="627">
        <v>261.81</v>
      </c>
      <c r="CS186" s="627">
        <v>266.51</v>
      </c>
      <c r="CT186" s="627">
        <v>271.22000000000003</v>
      </c>
      <c r="CU186" s="634">
        <v>275.92</v>
      </c>
      <c r="CV186" s="1712">
        <v>280.62</v>
      </c>
      <c r="CW186" s="634">
        <v>285.33</v>
      </c>
      <c r="CX186" s="621">
        <v>290.02999999999997</v>
      </c>
      <c r="CY186" s="621">
        <v>294.73</v>
      </c>
      <c r="CZ186" s="621">
        <v>299.44</v>
      </c>
      <c r="DA186" s="621">
        <v>304.14</v>
      </c>
      <c r="DB186" s="621">
        <v>308.83999999999997</v>
      </c>
      <c r="DC186" s="621">
        <v>313.54000000000002</v>
      </c>
      <c r="DD186" s="621">
        <v>318.25</v>
      </c>
      <c r="DE186" s="621">
        <v>322.95</v>
      </c>
      <c r="DF186" s="621">
        <v>327.64999999999998</v>
      </c>
      <c r="DG186" s="621">
        <v>332.36</v>
      </c>
      <c r="DH186" s="621">
        <v>337.06</v>
      </c>
      <c r="DI186" s="1926"/>
    </row>
    <row r="187" spans="1:113" s="26" customFormat="1" ht="12.95" customHeight="1" x14ac:dyDescent="0.2">
      <c r="A187" s="29">
        <v>184</v>
      </c>
      <c r="B187" s="626">
        <v>503.55</v>
      </c>
      <c r="C187" s="1702">
        <v>512.92999999999995</v>
      </c>
      <c r="D187" s="627">
        <v>522.30999999999995</v>
      </c>
      <c r="E187" s="627">
        <v>531.67999999999995</v>
      </c>
      <c r="F187" s="1703">
        <v>541.05999999999995</v>
      </c>
      <c r="G187" s="1703">
        <v>550.44000000000005</v>
      </c>
      <c r="H187" s="1702">
        <v>559.80999999999995</v>
      </c>
      <c r="I187" s="627">
        <v>569.19000000000005</v>
      </c>
      <c r="J187" s="627">
        <v>578.57000000000005</v>
      </c>
      <c r="K187" s="1703">
        <v>587.94000000000005</v>
      </c>
      <c r="L187" s="1703">
        <v>597.32000000000005</v>
      </c>
      <c r="M187" s="1703">
        <v>606.70000000000005</v>
      </c>
      <c r="N187" s="1703">
        <v>616.07000000000005</v>
      </c>
      <c r="O187" s="630">
        <v>625.45000000000005</v>
      </c>
      <c r="P187" s="1704">
        <v>634.83000000000004</v>
      </c>
      <c r="Q187" s="1933">
        <v>644.20000000000005</v>
      </c>
      <c r="R187" s="1943">
        <v>653.58000000000004</v>
      </c>
      <c r="S187" s="1943">
        <v>662.96</v>
      </c>
      <c r="T187" s="1943">
        <v>672.33</v>
      </c>
      <c r="U187" s="1943">
        <v>681.71</v>
      </c>
      <c r="V187" s="1943">
        <v>691.09</v>
      </c>
      <c r="W187" s="1943">
        <v>700.46</v>
      </c>
      <c r="X187" s="1943">
        <v>709.84</v>
      </c>
      <c r="Y187" s="1943">
        <v>719.22</v>
      </c>
      <c r="Z187" s="1943">
        <v>728.59</v>
      </c>
      <c r="AA187" s="1943">
        <v>737.97</v>
      </c>
      <c r="AB187" s="1943">
        <v>747.35</v>
      </c>
      <c r="AC187" s="1936"/>
      <c r="AD187" s="1705">
        <v>302.17</v>
      </c>
      <c r="AE187" s="1736">
        <v>308.79000000000002</v>
      </c>
      <c r="AF187" s="627">
        <v>315.41000000000003</v>
      </c>
      <c r="AG187" s="627">
        <v>322.02999999999997</v>
      </c>
      <c r="AH187" s="1703">
        <v>328.65</v>
      </c>
      <c r="AI187" s="1703">
        <v>335.27</v>
      </c>
      <c r="AJ187" s="1736">
        <v>341.89</v>
      </c>
      <c r="AK187" s="627">
        <v>348.51</v>
      </c>
      <c r="AL187" s="627">
        <v>355.13</v>
      </c>
      <c r="AM187" s="1703">
        <v>361.75</v>
      </c>
      <c r="AN187" s="1703">
        <v>368.37</v>
      </c>
      <c r="AO187" s="1703">
        <v>374.99</v>
      </c>
      <c r="AP187" s="1703">
        <v>381.61</v>
      </c>
      <c r="AQ187" s="1708">
        <v>388.23</v>
      </c>
      <c r="AR187" s="1704">
        <v>394.86</v>
      </c>
      <c r="AS187" s="1944">
        <v>401.48</v>
      </c>
      <c r="AT187" s="1943">
        <v>408.1</v>
      </c>
      <c r="AU187" s="1943">
        <v>414.72</v>
      </c>
      <c r="AV187" s="1943">
        <v>421.34</v>
      </c>
      <c r="AW187" s="1943">
        <v>427.96</v>
      </c>
      <c r="AX187" s="1943">
        <v>434.58</v>
      </c>
      <c r="AY187" s="1943">
        <v>441.2</v>
      </c>
      <c r="AZ187" s="1943">
        <v>447.82</v>
      </c>
      <c r="BA187" s="1943">
        <v>454.44</v>
      </c>
      <c r="BB187" s="1943">
        <v>461.06</v>
      </c>
      <c r="BC187" s="1943">
        <v>467.68</v>
      </c>
      <c r="BD187" s="1943">
        <v>474.3</v>
      </c>
      <c r="BE187" s="1949"/>
      <c r="BF187" s="1706">
        <v>359.68</v>
      </c>
      <c r="BG187" s="1707">
        <v>366.38</v>
      </c>
      <c r="BH187" s="624">
        <v>373.08</v>
      </c>
      <c r="BI187" s="624">
        <v>379.77</v>
      </c>
      <c r="BJ187" s="1710">
        <v>386.47</v>
      </c>
      <c r="BK187" s="1703">
        <v>393.17</v>
      </c>
      <c r="BL187" s="1702">
        <v>399.87</v>
      </c>
      <c r="BM187" s="627">
        <v>406.56</v>
      </c>
      <c r="BN187" s="627">
        <v>413.26</v>
      </c>
      <c r="BO187" s="1703">
        <v>419.96</v>
      </c>
      <c r="BP187" s="1703">
        <v>426.66</v>
      </c>
      <c r="BQ187" s="1711">
        <v>433.36</v>
      </c>
      <c r="BR187" s="1703">
        <v>440.05</v>
      </c>
      <c r="BS187" s="630">
        <v>446.75</v>
      </c>
      <c r="BT187" s="1704">
        <v>453.45</v>
      </c>
      <c r="BU187" s="2949">
        <v>460.15</v>
      </c>
      <c r="BV187" s="1910">
        <v>466.84</v>
      </c>
      <c r="BW187" s="1910">
        <v>473.54</v>
      </c>
      <c r="BX187" s="1910">
        <v>480.24</v>
      </c>
      <c r="BY187" s="1910">
        <v>486.94</v>
      </c>
      <c r="BZ187" s="1910">
        <v>493.63</v>
      </c>
      <c r="CA187" s="1910">
        <v>500.33</v>
      </c>
      <c r="CB187" s="1910">
        <v>507.03</v>
      </c>
      <c r="CC187" s="1910">
        <v>513.73</v>
      </c>
      <c r="CD187" s="1910">
        <v>520.41999999999996</v>
      </c>
      <c r="CE187" s="1910">
        <v>527.12</v>
      </c>
      <c r="CF187" s="1910">
        <v>533.82000000000005</v>
      </c>
      <c r="CG187" s="1915"/>
      <c r="CH187" s="631">
        <v>215.84</v>
      </c>
      <c r="CI187" s="1736">
        <v>220.56</v>
      </c>
      <c r="CJ187" s="627">
        <v>225.29</v>
      </c>
      <c r="CK187" s="627">
        <v>230.02</v>
      </c>
      <c r="CL187" s="627">
        <v>234.75</v>
      </c>
      <c r="CM187" s="627">
        <v>239.48</v>
      </c>
      <c r="CN187" s="1736">
        <v>244.21</v>
      </c>
      <c r="CO187" s="627">
        <v>248.94</v>
      </c>
      <c r="CP187" s="627">
        <v>253.67</v>
      </c>
      <c r="CQ187" s="627">
        <v>258.39999999999998</v>
      </c>
      <c r="CR187" s="627">
        <v>263.12</v>
      </c>
      <c r="CS187" s="627">
        <v>267.85000000000002</v>
      </c>
      <c r="CT187" s="627">
        <v>272.58</v>
      </c>
      <c r="CU187" s="634">
        <v>277.31</v>
      </c>
      <c r="CV187" s="1712">
        <v>282.04000000000002</v>
      </c>
      <c r="CW187" s="634">
        <v>286.77</v>
      </c>
      <c r="CX187" s="621">
        <v>291.5</v>
      </c>
      <c r="CY187" s="621">
        <v>296.23</v>
      </c>
      <c r="CZ187" s="621">
        <v>300.95</v>
      </c>
      <c r="DA187" s="621">
        <v>305.68</v>
      </c>
      <c r="DB187" s="621">
        <v>310.41000000000003</v>
      </c>
      <c r="DC187" s="621">
        <v>315.14</v>
      </c>
      <c r="DD187" s="621">
        <v>319.87</v>
      </c>
      <c r="DE187" s="621">
        <v>324.60000000000002</v>
      </c>
      <c r="DF187" s="621">
        <v>329.33</v>
      </c>
      <c r="DG187" s="621">
        <v>334.06</v>
      </c>
      <c r="DH187" s="621">
        <v>338.78</v>
      </c>
      <c r="DI187" s="1926"/>
    </row>
    <row r="188" spans="1:113" s="26" customFormat="1" ht="12.95" customHeight="1" x14ac:dyDescent="0.2">
      <c r="A188" s="29">
        <v>185</v>
      </c>
      <c r="B188" s="626">
        <v>506.45</v>
      </c>
      <c r="C188" s="1702">
        <v>515.88</v>
      </c>
      <c r="D188" s="627">
        <v>525.30999999999995</v>
      </c>
      <c r="E188" s="627">
        <v>534.74</v>
      </c>
      <c r="F188" s="1703">
        <v>544.16</v>
      </c>
      <c r="G188" s="1703">
        <v>553.59</v>
      </c>
      <c r="H188" s="1702">
        <v>563.02</v>
      </c>
      <c r="I188" s="627">
        <v>572.45000000000005</v>
      </c>
      <c r="J188" s="627">
        <v>581.87</v>
      </c>
      <c r="K188" s="1703">
        <v>591.29999999999995</v>
      </c>
      <c r="L188" s="1703">
        <v>600.73</v>
      </c>
      <c r="M188" s="1703">
        <v>610.16</v>
      </c>
      <c r="N188" s="1703">
        <v>619.59</v>
      </c>
      <c r="O188" s="630">
        <v>629.01</v>
      </c>
      <c r="P188" s="1704">
        <v>638.44000000000005</v>
      </c>
      <c r="Q188" s="1933">
        <v>647.87</v>
      </c>
      <c r="R188" s="1943">
        <v>657.3</v>
      </c>
      <c r="S188" s="1943">
        <v>666.72</v>
      </c>
      <c r="T188" s="1943">
        <v>676.15</v>
      </c>
      <c r="U188" s="1943">
        <v>685.58</v>
      </c>
      <c r="V188" s="1943">
        <v>695.01</v>
      </c>
      <c r="W188" s="1943">
        <v>704.43</v>
      </c>
      <c r="X188" s="1943">
        <v>713.86</v>
      </c>
      <c r="Y188" s="1943">
        <v>723.29</v>
      </c>
      <c r="Z188" s="1943">
        <v>732.72</v>
      </c>
      <c r="AA188" s="1943">
        <v>742.14</v>
      </c>
      <c r="AB188" s="1943">
        <v>751.57</v>
      </c>
      <c r="AC188" s="1936"/>
      <c r="AD188" s="1705">
        <v>303.86</v>
      </c>
      <c r="AE188" s="1736">
        <v>310.51</v>
      </c>
      <c r="AF188" s="627">
        <v>317.17</v>
      </c>
      <c r="AG188" s="627">
        <v>323.83</v>
      </c>
      <c r="AH188" s="1703">
        <v>330.48</v>
      </c>
      <c r="AI188" s="1703">
        <v>337.14</v>
      </c>
      <c r="AJ188" s="1736">
        <v>343.8</v>
      </c>
      <c r="AK188" s="627">
        <v>350.45</v>
      </c>
      <c r="AL188" s="627">
        <v>357.11</v>
      </c>
      <c r="AM188" s="1703">
        <v>363.76</v>
      </c>
      <c r="AN188" s="1703">
        <v>370.42</v>
      </c>
      <c r="AO188" s="1703">
        <v>377.08</v>
      </c>
      <c r="AP188" s="1703">
        <v>383.73</v>
      </c>
      <c r="AQ188" s="1708">
        <v>390.39</v>
      </c>
      <c r="AR188" s="1704">
        <v>397.05</v>
      </c>
      <c r="AS188" s="1944">
        <v>403.7</v>
      </c>
      <c r="AT188" s="1943">
        <v>410.36</v>
      </c>
      <c r="AU188" s="1943">
        <v>417.02</v>
      </c>
      <c r="AV188" s="1943">
        <v>423.67</v>
      </c>
      <c r="AW188" s="1943">
        <v>430.33</v>
      </c>
      <c r="AX188" s="1943">
        <v>436.98</v>
      </c>
      <c r="AY188" s="1943">
        <v>443.64</v>
      </c>
      <c r="AZ188" s="1943">
        <v>450.3</v>
      </c>
      <c r="BA188" s="1943">
        <v>456.95</v>
      </c>
      <c r="BB188" s="1943">
        <v>463.61</v>
      </c>
      <c r="BC188" s="1943">
        <v>470.27</v>
      </c>
      <c r="BD188" s="1943">
        <v>476.92</v>
      </c>
      <c r="BE188" s="1949"/>
      <c r="BF188" s="1706">
        <v>361.75</v>
      </c>
      <c r="BG188" s="1707">
        <v>368.49</v>
      </c>
      <c r="BH188" s="624">
        <v>375.22</v>
      </c>
      <c r="BI188" s="624">
        <v>381.95</v>
      </c>
      <c r="BJ188" s="1710">
        <v>388.69</v>
      </c>
      <c r="BK188" s="1703">
        <v>395.42</v>
      </c>
      <c r="BL188" s="1702">
        <v>402.16</v>
      </c>
      <c r="BM188" s="627">
        <v>408.89</v>
      </c>
      <c r="BN188" s="627">
        <v>415.62</v>
      </c>
      <c r="BO188" s="1703">
        <v>422.36</v>
      </c>
      <c r="BP188" s="1703">
        <v>429.09</v>
      </c>
      <c r="BQ188" s="1711">
        <v>435.83</v>
      </c>
      <c r="BR188" s="1703">
        <v>442.56</v>
      </c>
      <c r="BS188" s="630">
        <v>449.29</v>
      </c>
      <c r="BT188" s="1704">
        <v>456.03</v>
      </c>
      <c r="BU188" s="2949">
        <v>462.76</v>
      </c>
      <c r="BV188" s="1910">
        <v>469.5</v>
      </c>
      <c r="BW188" s="1910">
        <v>476.23</v>
      </c>
      <c r="BX188" s="1910">
        <v>482.96</v>
      </c>
      <c r="BY188" s="1910">
        <v>489.7</v>
      </c>
      <c r="BZ188" s="1910">
        <v>496.43</v>
      </c>
      <c r="CA188" s="1910">
        <v>503.17</v>
      </c>
      <c r="CB188" s="1910">
        <v>509.9</v>
      </c>
      <c r="CC188" s="1910">
        <v>516.63</v>
      </c>
      <c r="CD188" s="1910">
        <v>523.37</v>
      </c>
      <c r="CE188" s="1910">
        <v>530.1</v>
      </c>
      <c r="CF188" s="1910">
        <v>536.84</v>
      </c>
      <c r="CG188" s="1915"/>
      <c r="CH188" s="631">
        <v>217.04</v>
      </c>
      <c r="CI188" s="1737">
        <v>221.8</v>
      </c>
      <c r="CJ188" s="627">
        <v>226.55</v>
      </c>
      <c r="CK188" s="627">
        <v>231.31</v>
      </c>
      <c r="CL188" s="627">
        <v>236.06</v>
      </c>
      <c r="CM188" s="627">
        <v>240.81</v>
      </c>
      <c r="CN188" s="1737">
        <v>245.57</v>
      </c>
      <c r="CO188" s="627">
        <v>250.32</v>
      </c>
      <c r="CP188" s="627">
        <v>255.08</v>
      </c>
      <c r="CQ188" s="627">
        <v>259.83</v>
      </c>
      <c r="CR188" s="627">
        <v>264.58999999999997</v>
      </c>
      <c r="CS188" s="627">
        <v>269.33999999999997</v>
      </c>
      <c r="CT188" s="627">
        <v>274.10000000000002</v>
      </c>
      <c r="CU188" s="634">
        <v>278.85000000000002</v>
      </c>
      <c r="CV188" s="1712">
        <v>283.60000000000002</v>
      </c>
      <c r="CW188" s="634">
        <v>288.36</v>
      </c>
      <c r="CX188" s="621">
        <v>293.11</v>
      </c>
      <c r="CY188" s="621">
        <v>297.87</v>
      </c>
      <c r="CZ188" s="621">
        <v>302.62</v>
      </c>
      <c r="DA188" s="621">
        <v>307.38</v>
      </c>
      <c r="DB188" s="621">
        <v>312.13</v>
      </c>
      <c r="DC188" s="621">
        <v>316.89</v>
      </c>
      <c r="DD188" s="621">
        <v>321.64</v>
      </c>
      <c r="DE188" s="621">
        <v>326.39999999999998</v>
      </c>
      <c r="DF188" s="621">
        <v>331.15</v>
      </c>
      <c r="DG188" s="621">
        <v>335.9</v>
      </c>
      <c r="DH188" s="621">
        <v>340.66</v>
      </c>
      <c r="DI188" s="1926"/>
    </row>
    <row r="189" spans="1:113" s="26" customFormat="1" ht="12.95" customHeight="1" x14ac:dyDescent="0.2">
      <c r="A189" s="29">
        <v>186</v>
      </c>
      <c r="B189" s="626">
        <v>509.36</v>
      </c>
      <c r="C189" s="1702">
        <v>518.84</v>
      </c>
      <c r="D189" s="627">
        <v>528.32000000000005</v>
      </c>
      <c r="E189" s="627">
        <v>537.79999999999995</v>
      </c>
      <c r="F189" s="1703">
        <v>547.28</v>
      </c>
      <c r="G189" s="1703">
        <v>556.76</v>
      </c>
      <c r="H189" s="1702">
        <v>566.24</v>
      </c>
      <c r="I189" s="627">
        <v>575.71</v>
      </c>
      <c r="J189" s="627">
        <v>585.19000000000005</v>
      </c>
      <c r="K189" s="1703">
        <v>594.66999999999996</v>
      </c>
      <c r="L189" s="1703">
        <v>604.15</v>
      </c>
      <c r="M189" s="1703">
        <v>613.63</v>
      </c>
      <c r="N189" s="1703">
        <v>623.11</v>
      </c>
      <c r="O189" s="630">
        <v>632.59</v>
      </c>
      <c r="P189" s="1704">
        <v>642.05999999999995</v>
      </c>
      <c r="Q189" s="1933">
        <v>651.54</v>
      </c>
      <c r="R189" s="1943">
        <v>661.02</v>
      </c>
      <c r="S189" s="1943">
        <v>670.5</v>
      </c>
      <c r="T189" s="1943">
        <v>679.98</v>
      </c>
      <c r="U189" s="1943">
        <v>689.46</v>
      </c>
      <c r="V189" s="1943">
        <v>698.94</v>
      </c>
      <c r="W189" s="1943">
        <v>708.41</v>
      </c>
      <c r="X189" s="1943">
        <v>717.89</v>
      </c>
      <c r="Y189" s="1943">
        <v>727.37</v>
      </c>
      <c r="Z189" s="1943">
        <v>736.85</v>
      </c>
      <c r="AA189" s="1943">
        <v>746.33</v>
      </c>
      <c r="AB189" s="1943">
        <v>755.81</v>
      </c>
      <c r="AC189" s="1936"/>
      <c r="AD189" s="1705">
        <v>305.55</v>
      </c>
      <c r="AE189" s="1736">
        <v>312.24</v>
      </c>
      <c r="AF189" s="627">
        <v>318.93</v>
      </c>
      <c r="AG189" s="627">
        <v>325.63</v>
      </c>
      <c r="AH189" s="1703">
        <v>332.32</v>
      </c>
      <c r="AI189" s="1703">
        <v>339.01</v>
      </c>
      <c r="AJ189" s="1736">
        <v>345.7</v>
      </c>
      <c r="AK189" s="627">
        <v>352.39</v>
      </c>
      <c r="AL189" s="627">
        <v>359.09</v>
      </c>
      <c r="AM189" s="1703">
        <v>365.78</v>
      </c>
      <c r="AN189" s="1703">
        <v>372.47</v>
      </c>
      <c r="AO189" s="1703">
        <v>379.16</v>
      </c>
      <c r="AP189" s="1703">
        <v>385.86</v>
      </c>
      <c r="AQ189" s="1708">
        <v>392.55</v>
      </c>
      <c r="AR189" s="1704">
        <v>399.24</v>
      </c>
      <c r="AS189" s="1944">
        <v>405.93</v>
      </c>
      <c r="AT189" s="1943">
        <v>412.63</v>
      </c>
      <c r="AU189" s="1943">
        <v>419.32</v>
      </c>
      <c r="AV189" s="1943">
        <v>426.01</v>
      </c>
      <c r="AW189" s="1943">
        <v>432.7</v>
      </c>
      <c r="AX189" s="1943">
        <v>439.39</v>
      </c>
      <c r="AY189" s="1943">
        <v>446.09</v>
      </c>
      <c r="AZ189" s="1943">
        <v>452.78</v>
      </c>
      <c r="BA189" s="1943">
        <v>459.47</v>
      </c>
      <c r="BB189" s="1943">
        <v>466.16</v>
      </c>
      <c r="BC189" s="1943">
        <v>472.86</v>
      </c>
      <c r="BD189" s="1943">
        <v>479.55</v>
      </c>
      <c r="BE189" s="1949"/>
      <c r="BF189" s="1706">
        <v>363.83</v>
      </c>
      <c r="BG189" s="1707">
        <v>370.6</v>
      </c>
      <c r="BH189" s="624">
        <v>377.37</v>
      </c>
      <c r="BI189" s="624">
        <v>384.14</v>
      </c>
      <c r="BJ189" s="1710">
        <v>390.91</v>
      </c>
      <c r="BK189" s="1703">
        <v>397.68</v>
      </c>
      <c r="BL189" s="1702">
        <v>404.45</v>
      </c>
      <c r="BM189" s="627">
        <v>411.22</v>
      </c>
      <c r="BN189" s="627">
        <v>418</v>
      </c>
      <c r="BO189" s="1703">
        <v>424.77</v>
      </c>
      <c r="BP189" s="1703">
        <v>431.54</v>
      </c>
      <c r="BQ189" s="1711">
        <v>438.31</v>
      </c>
      <c r="BR189" s="1703">
        <v>445.08</v>
      </c>
      <c r="BS189" s="630">
        <v>451.85</v>
      </c>
      <c r="BT189" s="1704">
        <v>458.62</v>
      </c>
      <c r="BU189" s="2949">
        <v>465.39</v>
      </c>
      <c r="BV189" s="1910">
        <v>472.16</v>
      </c>
      <c r="BW189" s="1910">
        <v>478.93</v>
      </c>
      <c r="BX189" s="1910">
        <v>485.7</v>
      </c>
      <c r="BY189" s="1910">
        <v>492.47</v>
      </c>
      <c r="BZ189" s="1910">
        <v>499.24</v>
      </c>
      <c r="CA189" s="1910">
        <v>506.01</v>
      </c>
      <c r="CB189" s="1910">
        <v>512.78</v>
      </c>
      <c r="CC189" s="1910">
        <v>519.54999999999995</v>
      </c>
      <c r="CD189" s="1910">
        <v>526.32000000000005</v>
      </c>
      <c r="CE189" s="1910">
        <v>533.09</v>
      </c>
      <c r="CF189" s="1910">
        <v>539.86</v>
      </c>
      <c r="CG189" s="1915"/>
      <c r="CH189" s="631">
        <v>218.25</v>
      </c>
      <c r="CI189" s="1736">
        <v>223.03</v>
      </c>
      <c r="CJ189" s="627">
        <v>227.81</v>
      </c>
      <c r="CK189" s="627">
        <v>232.59</v>
      </c>
      <c r="CL189" s="627">
        <v>237.37</v>
      </c>
      <c r="CM189" s="627">
        <v>242.15</v>
      </c>
      <c r="CN189" s="1736">
        <v>246.93</v>
      </c>
      <c r="CO189" s="627">
        <v>251.71</v>
      </c>
      <c r="CP189" s="627">
        <v>256.49</v>
      </c>
      <c r="CQ189" s="627">
        <v>261.27</v>
      </c>
      <c r="CR189" s="627">
        <v>266.05</v>
      </c>
      <c r="CS189" s="627">
        <v>270.83</v>
      </c>
      <c r="CT189" s="627">
        <v>275.61</v>
      </c>
      <c r="CU189" s="634">
        <v>280.39</v>
      </c>
      <c r="CV189" s="1712">
        <v>285.17</v>
      </c>
      <c r="CW189" s="634">
        <v>289.95</v>
      </c>
      <c r="CX189" s="621">
        <v>294.73</v>
      </c>
      <c r="CY189" s="621">
        <v>299.51</v>
      </c>
      <c r="CZ189" s="621">
        <v>304.29000000000002</v>
      </c>
      <c r="DA189" s="621">
        <v>309.07</v>
      </c>
      <c r="DB189" s="621">
        <v>313.85000000000002</v>
      </c>
      <c r="DC189" s="621">
        <v>318.63</v>
      </c>
      <c r="DD189" s="621">
        <v>323.41000000000003</v>
      </c>
      <c r="DE189" s="621">
        <v>328.19</v>
      </c>
      <c r="DF189" s="621">
        <v>332.97</v>
      </c>
      <c r="DG189" s="621">
        <v>337.75</v>
      </c>
      <c r="DH189" s="621">
        <v>342.53</v>
      </c>
      <c r="DI189" s="1926"/>
    </row>
    <row r="190" spans="1:113" s="26" customFormat="1" ht="12.95" customHeight="1" x14ac:dyDescent="0.2">
      <c r="A190" s="29">
        <v>187</v>
      </c>
      <c r="B190" s="626">
        <v>512.29</v>
      </c>
      <c r="C190" s="1702">
        <v>521.82000000000005</v>
      </c>
      <c r="D190" s="627">
        <v>531.35</v>
      </c>
      <c r="E190" s="627">
        <v>540.88</v>
      </c>
      <c r="F190" s="1703">
        <v>550.4</v>
      </c>
      <c r="G190" s="1703">
        <v>559.92999999999995</v>
      </c>
      <c r="H190" s="1702">
        <v>569.46</v>
      </c>
      <c r="I190" s="627">
        <v>578.99</v>
      </c>
      <c r="J190" s="627">
        <v>588.52</v>
      </c>
      <c r="K190" s="1703">
        <v>598.04999999999995</v>
      </c>
      <c r="L190" s="1703">
        <v>607.58000000000004</v>
      </c>
      <c r="M190" s="1703">
        <v>617.11</v>
      </c>
      <c r="N190" s="1703">
        <v>626.64</v>
      </c>
      <c r="O190" s="630">
        <v>636.16999999999996</v>
      </c>
      <c r="P190" s="1704">
        <v>645.70000000000005</v>
      </c>
      <c r="Q190" s="1933">
        <v>655.23</v>
      </c>
      <c r="R190" s="1943">
        <v>664.76</v>
      </c>
      <c r="S190" s="1943">
        <v>674.29</v>
      </c>
      <c r="T190" s="1943">
        <v>683.82</v>
      </c>
      <c r="U190" s="1943">
        <v>693.35</v>
      </c>
      <c r="V190" s="1943">
        <v>702.88</v>
      </c>
      <c r="W190" s="1943">
        <v>712.41</v>
      </c>
      <c r="X190" s="1943">
        <v>721.94</v>
      </c>
      <c r="Y190" s="1943">
        <v>731.47</v>
      </c>
      <c r="Z190" s="1943">
        <v>740.99</v>
      </c>
      <c r="AA190" s="1943">
        <v>750.52</v>
      </c>
      <c r="AB190" s="1943">
        <v>760.05</v>
      </c>
      <c r="AC190" s="1936"/>
      <c r="AD190" s="1705">
        <v>307.24</v>
      </c>
      <c r="AE190" s="1736">
        <v>313.97000000000003</v>
      </c>
      <c r="AF190" s="627">
        <v>320.7</v>
      </c>
      <c r="AG190" s="627">
        <v>327.43</v>
      </c>
      <c r="AH190" s="1703">
        <v>334.16</v>
      </c>
      <c r="AI190" s="1703">
        <v>340.88</v>
      </c>
      <c r="AJ190" s="1736">
        <v>347.61</v>
      </c>
      <c r="AK190" s="627">
        <v>354.34</v>
      </c>
      <c r="AL190" s="627">
        <v>361.07</v>
      </c>
      <c r="AM190" s="1703">
        <v>367.8</v>
      </c>
      <c r="AN190" s="1703">
        <v>374.52</v>
      </c>
      <c r="AO190" s="1703">
        <v>381.25</v>
      </c>
      <c r="AP190" s="1703">
        <v>387.98</v>
      </c>
      <c r="AQ190" s="1708">
        <v>394.71</v>
      </c>
      <c r="AR190" s="1704">
        <v>401.44</v>
      </c>
      <c r="AS190" s="1944">
        <v>408.17</v>
      </c>
      <c r="AT190" s="1943">
        <v>414.89</v>
      </c>
      <c r="AU190" s="1943">
        <v>421.62</v>
      </c>
      <c r="AV190" s="1943">
        <v>428.35</v>
      </c>
      <c r="AW190" s="1943">
        <v>435.08</v>
      </c>
      <c r="AX190" s="1943">
        <v>441.81</v>
      </c>
      <c r="AY190" s="1943">
        <v>448.54</v>
      </c>
      <c r="AZ190" s="1943">
        <v>455.26</v>
      </c>
      <c r="BA190" s="1943">
        <v>461.99</v>
      </c>
      <c r="BB190" s="1943">
        <v>468.72</v>
      </c>
      <c r="BC190" s="1943">
        <v>475.45</v>
      </c>
      <c r="BD190" s="1943">
        <v>482.18</v>
      </c>
      <c r="BE190" s="1949"/>
      <c r="BF190" s="1706">
        <v>365.92</v>
      </c>
      <c r="BG190" s="1707">
        <v>372.73</v>
      </c>
      <c r="BH190" s="624">
        <v>379.53</v>
      </c>
      <c r="BI190" s="624">
        <v>386.34</v>
      </c>
      <c r="BJ190" s="1710">
        <v>393.15</v>
      </c>
      <c r="BK190" s="1703">
        <v>399.95</v>
      </c>
      <c r="BL190" s="1702">
        <v>406.76</v>
      </c>
      <c r="BM190" s="627">
        <v>413.57</v>
      </c>
      <c r="BN190" s="627">
        <v>420.37</v>
      </c>
      <c r="BO190" s="1703">
        <v>427.18</v>
      </c>
      <c r="BP190" s="1703">
        <v>433.99</v>
      </c>
      <c r="BQ190" s="1711">
        <v>440.79</v>
      </c>
      <c r="BR190" s="1703">
        <v>447.6</v>
      </c>
      <c r="BS190" s="630">
        <v>454.41</v>
      </c>
      <c r="BT190" s="1704">
        <v>461.21</v>
      </c>
      <c r="BU190" s="2949">
        <v>468.02</v>
      </c>
      <c r="BV190" s="1910">
        <v>474.83</v>
      </c>
      <c r="BW190" s="1910">
        <v>481.63</v>
      </c>
      <c r="BX190" s="1910">
        <v>488.44</v>
      </c>
      <c r="BY190" s="1910">
        <v>495.25</v>
      </c>
      <c r="BZ190" s="1910">
        <v>502.05</v>
      </c>
      <c r="CA190" s="1910">
        <v>508.86</v>
      </c>
      <c r="CB190" s="1910">
        <v>515.66999999999996</v>
      </c>
      <c r="CC190" s="1910">
        <v>522.48</v>
      </c>
      <c r="CD190" s="1910">
        <v>529.28</v>
      </c>
      <c r="CE190" s="1910">
        <v>536.09</v>
      </c>
      <c r="CF190" s="1910">
        <v>542.9</v>
      </c>
      <c r="CG190" s="1915"/>
      <c r="CH190" s="631">
        <v>219.46</v>
      </c>
      <c r="CI190" s="1736">
        <v>224.26</v>
      </c>
      <c r="CJ190" s="627">
        <v>229.07</v>
      </c>
      <c r="CK190" s="627">
        <v>233.88</v>
      </c>
      <c r="CL190" s="627">
        <v>238.68</v>
      </c>
      <c r="CM190" s="627">
        <v>243.49</v>
      </c>
      <c r="CN190" s="1736">
        <v>248.29</v>
      </c>
      <c r="CO190" s="627">
        <v>253.1</v>
      </c>
      <c r="CP190" s="627">
        <v>257.91000000000003</v>
      </c>
      <c r="CQ190" s="627">
        <v>262.70999999999998</v>
      </c>
      <c r="CR190" s="627">
        <v>267.52</v>
      </c>
      <c r="CS190" s="627">
        <v>272.32</v>
      </c>
      <c r="CT190" s="627">
        <v>277.13</v>
      </c>
      <c r="CU190" s="634">
        <v>281.94</v>
      </c>
      <c r="CV190" s="1712">
        <v>286.74</v>
      </c>
      <c r="CW190" s="634">
        <v>291.55</v>
      </c>
      <c r="CX190" s="621">
        <v>296.35000000000002</v>
      </c>
      <c r="CY190" s="621">
        <v>301.16000000000003</v>
      </c>
      <c r="CZ190" s="621">
        <v>305.95999999999998</v>
      </c>
      <c r="DA190" s="621">
        <v>310.77</v>
      </c>
      <c r="DB190" s="621">
        <v>315.58</v>
      </c>
      <c r="DC190" s="621">
        <v>320.38</v>
      </c>
      <c r="DD190" s="621">
        <v>325.19</v>
      </c>
      <c r="DE190" s="621">
        <v>329.99</v>
      </c>
      <c r="DF190" s="621">
        <v>334.8</v>
      </c>
      <c r="DG190" s="621">
        <v>339.61</v>
      </c>
      <c r="DH190" s="621">
        <v>344.41</v>
      </c>
      <c r="DI190" s="1926"/>
    </row>
    <row r="191" spans="1:113" s="26" customFormat="1" ht="12.95" customHeight="1" x14ac:dyDescent="0.2">
      <c r="A191" s="29">
        <v>188</v>
      </c>
      <c r="B191" s="626">
        <v>514.4</v>
      </c>
      <c r="C191" s="1702">
        <v>523.98</v>
      </c>
      <c r="D191" s="627">
        <v>533.55999999999995</v>
      </c>
      <c r="E191" s="627">
        <v>543.14</v>
      </c>
      <c r="F191" s="1703">
        <v>552.72</v>
      </c>
      <c r="G191" s="1703">
        <v>562.29999999999995</v>
      </c>
      <c r="H191" s="1702">
        <v>571.88</v>
      </c>
      <c r="I191" s="627">
        <v>581.46</v>
      </c>
      <c r="J191" s="627">
        <v>591.04</v>
      </c>
      <c r="K191" s="1703">
        <v>600.62</v>
      </c>
      <c r="L191" s="1703">
        <v>610.20000000000005</v>
      </c>
      <c r="M191" s="1703">
        <v>619.78</v>
      </c>
      <c r="N191" s="1703">
        <v>629.36</v>
      </c>
      <c r="O191" s="630">
        <v>638.94000000000005</v>
      </c>
      <c r="P191" s="1704">
        <v>648.52</v>
      </c>
      <c r="Q191" s="1933">
        <v>658.1</v>
      </c>
      <c r="R191" s="1943">
        <v>667.68</v>
      </c>
      <c r="S191" s="1943">
        <v>677.26</v>
      </c>
      <c r="T191" s="1943">
        <v>686.85</v>
      </c>
      <c r="U191" s="1943">
        <v>696.43</v>
      </c>
      <c r="V191" s="1943">
        <v>706.01</v>
      </c>
      <c r="W191" s="1943">
        <v>715.59</v>
      </c>
      <c r="X191" s="1943">
        <v>725.17</v>
      </c>
      <c r="Y191" s="1943">
        <v>734.75</v>
      </c>
      <c r="Z191" s="1943">
        <v>744.33</v>
      </c>
      <c r="AA191" s="1943">
        <v>753.91</v>
      </c>
      <c r="AB191" s="1943">
        <v>763.49</v>
      </c>
      <c r="AC191" s="1936"/>
      <c r="AD191" s="1705">
        <v>308.72000000000003</v>
      </c>
      <c r="AE191" s="1736">
        <v>315.49</v>
      </c>
      <c r="AF191" s="627">
        <v>322.25</v>
      </c>
      <c r="AG191" s="627">
        <v>329.01</v>
      </c>
      <c r="AH191" s="1703">
        <v>335.78</v>
      </c>
      <c r="AI191" s="1703">
        <v>342.54</v>
      </c>
      <c r="AJ191" s="1736">
        <v>349.31</v>
      </c>
      <c r="AK191" s="627">
        <v>356.07</v>
      </c>
      <c r="AL191" s="627">
        <v>362.84</v>
      </c>
      <c r="AM191" s="1703">
        <v>369.6</v>
      </c>
      <c r="AN191" s="1703">
        <v>376.36</v>
      </c>
      <c r="AO191" s="1703">
        <v>383.13</v>
      </c>
      <c r="AP191" s="1703">
        <v>389.89</v>
      </c>
      <c r="AQ191" s="1708">
        <v>396.66</v>
      </c>
      <c r="AR191" s="1704">
        <v>403.42</v>
      </c>
      <c r="AS191" s="1944">
        <v>410.18</v>
      </c>
      <c r="AT191" s="1943">
        <v>416.95</v>
      </c>
      <c r="AU191" s="1943">
        <v>423.71</v>
      </c>
      <c r="AV191" s="1943">
        <v>430.48</v>
      </c>
      <c r="AW191" s="1943">
        <v>437.24</v>
      </c>
      <c r="AX191" s="1943">
        <v>444.01</v>
      </c>
      <c r="AY191" s="1943">
        <v>450.77</v>
      </c>
      <c r="AZ191" s="1943">
        <v>457.53</v>
      </c>
      <c r="BA191" s="1943">
        <v>464.3</v>
      </c>
      <c r="BB191" s="1943">
        <v>471.06</v>
      </c>
      <c r="BC191" s="1943">
        <v>477.83</v>
      </c>
      <c r="BD191" s="1943">
        <v>484.59</v>
      </c>
      <c r="BE191" s="1949"/>
      <c r="BF191" s="1706">
        <v>367.43</v>
      </c>
      <c r="BG191" s="1707">
        <v>374.27</v>
      </c>
      <c r="BH191" s="624">
        <v>381.11</v>
      </c>
      <c r="BI191" s="624">
        <v>387.96</v>
      </c>
      <c r="BJ191" s="1710">
        <v>394.8</v>
      </c>
      <c r="BK191" s="1703">
        <v>401.64</v>
      </c>
      <c r="BL191" s="1702">
        <v>408.49</v>
      </c>
      <c r="BM191" s="627">
        <v>415.33</v>
      </c>
      <c r="BN191" s="627">
        <v>422.17</v>
      </c>
      <c r="BO191" s="1703">
        <v>429.01</v>
      </c>
      <c r="BP191" s="1703">
        <v>435.86</v>
      </c>
      <c r="BQ191" s="1711">
        <v>442.7</v>
      </c>
      <c r="BR191" s="1703">
        <v>449.54</v>
      </c>
      <c r="BS191" s="630">
        <v>456.39</v>
      </c>
      <c r="BT191" s="1704">
        <v>463.23</v>
      </c>
      <c r="BU191" s="2949">
        <v>470.07</v>
      </c>
      <c r="BV191" s="1910">
        <v>476.92</v>
      </c>
      <c r="BW191" s="1910">
        <v>483.76</v>
      </c>
      <c r="BX191" s="1910">
        <v>490.6</v>
      </c>
      <c r="BY191" s="1910">
        <v>497.45</v>
      </c>
      <c r="BZ191" s="1910">
        <v>504.29</v>
      </c>
      <c r="CA191" s="1910">
        <v>511.13</v>
      </c>
      <c r="CB191" s="1910">
        <v>517.98</v>
      </c>
      <c r="CC191" s="1910">
        <v>524.82000000000005</v>
      </c>
      <c r="CD191" s="1910">
        <v>531.66</v>
      </c>
      <c r="CE191" s="1910">
        <v>538.51</v>
      </c>
      <c r="CF191" s="1910">
        <v>545.35</v>
      </c>
      <c r="CG191" s="1915"/>
      <c r="CH191" s="631">
        <v>220.52</v>
      </c>
      <c r="CI191" s="1736">
        <v>225.35</v>
      </c>
      <c r="CJ191" s="627">
        <v>230.18</v>
      </c>
      <c r="CK191" s="627">
        <v>235.01</v>
      </c>
      <c r="CL191" s="627">
        <v>239.84</v>
      </c>
      <c r="CM191" s="627">
        <v>244.67</v>
      </c>
      <c r="CN191" s="1736">
        <v>249.5</v>
      </c>
      <c r="CO191" s="627">
        <v>254.34</v>
      </c>
      <c r="CP191" s="627">
        <v>259.17</v>
      </c>
      <c r="CQ191" s="627">
        <v>264</v>
      </c>
      <c r="CR191" s="627">
        <v>268.83</v>
      </c>
      <c r="CS191" s="627">
        <v>273.66000000000003</v>
      </c>
      <c r="CT191" s="627">
        <v>278.49</v>
      </c>
      <c r="CU191" s="634">
        <v>283.33</v>
      </c>
      <c r="CV191" s="1712">
        <v>288.16000000000003</v>
      </c>
      <c r="CW191" s="634">
        <v>292.99</v>
      </c>
      <c r="CX191" s="621">
        <v>297.82</v>
      </c>
      <c r="CY191" s="621">
        <v>302.64999999999998</v>
      </c>
      <c r="CZ191" s="621">
        <v>307.48</v>
      </c>
      <c r="DA191" s="621">
        <v>312.32</v>
      </c>
      <c r="DB191" s="621">
        <v>317.14999999999998</v>
      </c>
      <c r="DC191" s="621">
        <v>321.98</v>
      </c>
      <c r="DD191" s="621">
        <v>326.81</v>
      </c>
      <c r="DE191" s="621">
        <v>331.64</v>
      </c>
      <c r="DF191" s="621">
        <v>336.47</v>
      </c>
      <c r="DG191" s="621">
        <v>341.31</v>
      </c>
      <c r="DH191" s="621">
        <v>346.14</v>
      </c>
      <c r="DI191" s="1926"/>
    </row>
    <row r="192" spans="1:113" s="26" customFormat="1" ht="12.95" customHeight="1" x14ac:dyDescent="0.2">
      <c r="A192" s="29">
        <v>189</v>
      </c>
      <c r="B192" s="626">
        <v>517.33000000000004</v>
      </c>
      <c r="C192" s="1702">
        <v>526.96</v>
      </c>
      <c r="D192" s="627">
        <v>536.59</v>
      </c>
      <c r="E192" s="627">
        <v>546.22</v>
      </c>
      <c r="F192" s="1703">
        <v>555.86</v>
      </c>
      <c r="G192" s="1703">
        <v>565.49</v>
      </c>
      <c r="H192" s="1702">
        <v>575.12</v>
      </c>
      <c r="I192" s="627">
        <v>584.75</v>
      </c>
      <c r="J192" s="627">
        <v>594.38</v>
      </c>
      <c r="K192" s="1703">
        <v>604.01</v>
      </c>
      <c r="L192" s="1703">
        <v>613.64</v>
      </c>
      <c r="M192" s="1703">
        <v>623.28</v>
      </c>
      <c r="N192" s="1703">
        <v>632.91</v>
      </c>
      <c r="O192" s="630">
        <v>642.54</v>
      </c>
      <c r="P192" s="1704">
        <v>652.16999999999996</v>
      </c>
      <c r="Q192" s="1933">
        <v>661.8</v>
      </c>
      <c r="R192" s="1943">
        <v>671.43</v>
      </c>
      <c r="S192" s="1943">
        <v>681.06</v>
      </c>
      <c r="T192" s="1943">
        <v>690.7</v>
      </c>
      <c r="U192" s="1943">
        <v>700.33</v>
      </c>
      <c r="V192" s="1943">
        <v>709.96</v>
      </c>
      <c r="W192" s="1943">
        <v>719.59</v>
      </c>
      <c r="X192" s="1943">
        <v>729.22</v>
      </c>
      <c r="Y192" s="1943">
        <v>738.85</v>
      </c>
      <c r="Z192" s="1943">
        <v>748.48</v>
      </c>
      <c r="AA192" s="1943">
        <v>758.12</v>
      </c>
      <c r="AB192" s="1943">
        <v>767.75</v>
      </c>
      <c r="AC192" s="1936"/>
      <c r="AD192" s="1705">
        <v>310.42</v>
      </c>
      <c r="AE192" s="1736">
        <v>317.22000000000003</v>
      </c>
      <c r="AF192" s="627">
        <v>324.02</v>
      </c>
      <c r="AG192" s="627">
        <v>330.82</v>
      </c>
      <c r="AH192" s="1703">
        <v>337.62</v>
      </c>
      <c r="AI192" s="1703">
        <v>344.42</v>
      </c>
      <c r="AJ192" s="1736">
        <v>351.22</v>
      </c>
      <c r="AK192" s="627">
        <v>358.02</v>
      </c>
      <c r="AL192" s="627">
        <v>364.82</v>
      </c>
      <c r="AM192" s="1703">
        <v>371.62</v>
      </c>
      <c r="AN192" s="1703">
        <v>378.42</v>
      </c>
      <c r="AO192" s="1703">
        <v>385.22</v>
      </c>
      <c r="AP192" s="1703">
        <v>392.02</v>
      </c>
      <c r="AQ192" s="1708">
        <v>398.82</v>
      </c>
      <c r="AR192" s="1704">
        <v>405.62</v>
      </c>
      <c r="AS192" s="1944">
        <v>412.42</v>
      </c>
      <c r="AT192" s="1943">
        <v>419.22</v>
      </c>
      <c r="AU192" s="1943">
        <v>426.02</v>
      </c>
      <c r="AV192" s="1943">
        <v>432.82</v>
      </c>
      <c r="AW192" s="1943">
        <v>439.62</v>
      </c>
      <c r="AX192" s="1943">
        <v>446.42</v>
      </c>
      <c r="AY192" s="1943">
        <v>453.22</v>
      </c>
      <c r="AZ192" s="1943">
        <v>460.02</v>
      </c>
      <c r="BA192" s="1943">
        <v>466.82</v>
      </c>
      <c r="BB192" s="1943">
        <v>473.62</v>
      </c>
      <c r="BC192" s="1943">
        <v>480.42</v>
      </c>
      <c r="BD192" s="1943">
        <v>487.22</v>
      </c>
      <c r="BE192" s="1949"/>
      <c r="BF192" s="1706">
        <v>369.52</v>
      </c>
      <c r="BG192" s="1707">
        <v>376.4</v>
      </c>
      <c r="BH192" s="624">
        <v>383.28</v>
      </c>
      <c r="BI192" s="624">
        <v>390.16</v>
      </c>
      <c r="BJ192" s="1710">
        <v>397.04</v>
      </c>
      <c r="BK192" s="1703">
        <v>403.92</v>
      </c>
      <c r="BL192" s="1702">
        <v>410.8</v>
      </c>
      <c r="BM192" s="627">
        <v>417.68</v>
      </c>
      <c r="BN192" s="627">
        <v>424.56</v>
      </c>
      <c r="BO192" s="1703">
        <v>431.44</v>
      </c>
      <c r="BP192" s="1703">
        <v>438.32</v>
      </c>
      <c r="BQ192" s="1711">
        <v>445.2</v>
      </c>
      <c r="BR192" s="1703">
        <v>452.08</v>
      </c>
      <c r="BS192" s="630">
        <v>458.96</v>
      </c>
      <c r="BT192" s="1704">
        <v>465.84</v>
      </c>
      <c r="BU192" s="2949">
        <v>472.72</v>
      </c>
      <c r="BV192" s="1910">
        <v>479.59</v>
      </c>
      <c r="BW192" s="1910">
        <v>486.47</v>
      </c>
      <c r="BX192" s="1910">
        <v>493.35</v>
      </c>
      <c r="BY192" s="1910">
        <v>500.23</v>
      </c>
      <c r="BZ192" s="1910">
        <v>507.11</v>
      </c>
      <c r="CA192" s="1910">
        <v>513.99</v>
      </c>
      <c r="CB192" s="1910">
        <v>520.87</v>
      </c>
      <c r="CC192" s="1910">
        <v>527.75</v>
      </c>
      <c r="CD192" s="1910">
        <v>534.63</v>
      </c>
      <c r="CE192" s="1910">
        <v>541.51</v>
      </c>
      <c r="CF192" s="1910">
        <v>548.39</v>
      </c>
      <c r="CG192" s="1915"/>
      <c r="CH192" s="631">
        <v>221.73</v>
      </c>
      <c r="CI192" s="1736">
        <v>226.58</v>
      </c>
      <c r="CJ192" s="627">
        <v>231.44</v>
      </c>
      <c r="CK192" s="627">
        <v>236.3</v>
      </c>
      <c r="CL192" s="627">
        <v>241.16</v>
      </c>
      <c r="CM192" s="627">
        <v>246.01</v>
      </c>
      <c r="CN192" s="1736">
        <v>250.87</v>
      </c>
      <c r="CO192" s="627">
        <v>255.73</v>
      </c>
      <c r="CP192" s="627">
        <v>260.58999999999997</v>
      </c>
      <c r="CQ192" s="627">
        <v>265.44</v>
      </c>
      <c r="CR192" s="627">
        <v>270.3</v>
      </c>
      <c r="CS192" s="627">
        <v>275.16000000000003</v>
      </c>
      <c r="CT192" s="627">
        <v>280.01</v>
      </c>
      <c r="CU192" s="634">
        <v>284.87</v>
      </c>
      <c r="CV192" s="1712">
        <v>289.73</v>
      </c>
      <c r="CW192" s="634">
        <v>294.58999999999997</v>
      </c>
      <c r="CX192" s="621">
        <v>299.44</v>
      </c>
      <c r="CY192" s="621">
        <v>304.3</v>
      </c>
      <c r="CZ192" s="621">
        <v>309.16000000000003</v>
      </c>
      <c r="DA192" s="621">
        <v>314.02</v>
      </c>
      <c r="DB192" s="621">
        <v>318.87</v>
      </c>
      <c r="DC192" s="621">
        <v>323.73</v>
      </c>
      <c r="DD192" s="621">
        <v>328.59</v>
      </c>
      <c r="DE192" s="621">
        <v>333.44</v>
      </c>
      <c r="DF192" s="621">
        <v>338.3</v>
      </c>
      <c r="DG192" s="621">
        <v>343.16</v>
      </c>
      <c r="DH192" s="621">
        <v>348.02</v>
      </c>
      <c r="DI192" s="1926"/>
    </row>
    <row r="193" spans="1:113" s="30" customFormat="1" ht="12.95" customHeight="1" thickBot="1" x14ac:dyDescent="0.25">
      <c r="A193" s="29">
        <v>190</v>
      </c>
      <c r="B193" s="626">
        <v>520.27</v>
      </c>
      <c r="C193" s="1702">
        <v>529.96</v>
      </c>
      <c r="D193" s="627">
        <v>539.64</v>
      </c>
      <c r="E193" s="627">
        <v>549.32000000000005</v>
      </c>
      <c r="F193" s="1703">
        <v>559</v>
      </c>
      <c r="G193" s="1703">
        <v>568.69000000000005</v>
      </c>
      <c r="H193" s="1702">
        <v>578.37</v>
      </c>
      <c r="I193" s="627">
        <v>588.04999999999995</v>
      </c>
      <c r="J193" s="627">
        <v>597.73</v>
      </c>
      <c r="K193" s="1703">
        <v>607.41999999999996</v>
      </c>
      <c r="L193" s="1703">
        <v>617.1</v>
      </c>
      <c r="M193" s="1703">
        <v>626.78</v>
      </c>
      <c r="N193" s="1703">
        <v>636.46</v>
      </c>
      <c r="O193" s="630">
        <v>646.15</v>
      </c>
      <c r="P193" s="1704">
        <v>655.83</v>
      </c>
      <c r="Q193" s="1933">
        <v>665.51</v>
      </c>
      <c r="R193" s="1943">
        <v>675.19</v>
      </c>
      <c r="S193" s="1943">
        <v>684.88</v>
      </c>
      <c r="T193" s="1943">
        <v>694.56</v>
      </c>
      <c r="U193" s="1943">
        <v>704.24</v>
      </c>
      <c r="V193" s="1943">
        <v>713.92</v>
      </c>
      <c r="W193" s="1943">
        <v>723.6</v>
      </c>
      <c r="X193" s="1943">
        <v>733.29</v>
      </c>
      <c r="Y193" s="1943">
        <v>742.97</v>
      </c>
      <c r="Z193" s="1943">
        <v>752.65</v>
      </c>
      <c r="AA193" s="1943">
        <v>762.33</v>
      </c>
      <c r="AB193" s="1943">
        <v>772.02</v>
      </c>
      <c r="AC193" s="1936"/>
      <c r="AD193" s="1705">
        <v>312.12</v>
      </c>
      <c r="AE193" s="1736">
        <v>318.95</v>
      </c>
      <c r="AF193" s="627">
        <v>325.79000000000002</v>
      </c>
      <c r="AG193" s="627">
        <v>332.63</v>
      </c>
      <c r="AH193" s="1703">
        <v>339.46</v>
      </c>
      <c r="AI193" s="1703">
        <v>346.3</v>
      </c>
      <c r="AJ193" s="1736">
        <v>353.13</v>
      </c>
      <c r="AK193" s="627">
        <v>359.97</v>
      </c>
      <c r="AL193" s="627">
        <v>366.81</v>
      </c>
      <c r="AM193" s="1703">
        <v>373.64</v>
      </c>
      <c r="AN193" s="1703">
        <v>380.48</v>
      </c>
      <c r="AO193" s="1703">
        <v>387.32</v>
      </c>
      <c r="AP193" s="1703">
        <v>394.15</v>
      </c>
      <c r="AQ193" s="1708">
        <v>400.99</v>
      </c>
      <c r="AR193" s="1704">
        <v>407.82</v>
      </c>
      <c r="AS193" s="1944">
        <v>414.66</v>
      </c>
      <c r="AT193" s="1943">
        <v>421.5</v>
      </c>
      <c r="AU193" s="1943">
        <v>428.33</v>
      </c>
      <c r="AV193" s="1943">
        <v>435.17</v>
      </c>
      <c r="AW193" s="1943">
        <v>442.01</v>
      </c>
      <c r="AX193" s="1943">
        <v>448.84</v>
      </c>
      <c r="AY193" s="1943">
        <v>455.68</v>
      </c>
      <c r="AZ193" s="1943">
        <v>462.51</v>
      </c>
      <c r="BA193" s="1943">
        <v>469.35</v>
      </c>
      <c r="BB193" s="1943">
        <v>476.19</v>
      </c>
      <c r="BC193" s="1943">
        <v>483.02</v>
      </c>
      <c r="BD193" s="1943">
        <v>489.86</v>
      </c>
      <c r="BE193" s="1949"/>
      <c r="BF193" s="1706">
        <v>371.62</v>
      </c>
      <c r="BG193" s="1707">
        <v>378.54</v>
      </c>
      <c r="BH193" s="624">
        <v>385.46</v>
      </c>
      <c r="BI193" s="624">
        <v>392.37</v>
      </c>
      <c r="BJ193" s="1710">
        <v>399.29</v>
      </c>
      <c r="BK193" s="1703">
        <v>406.2</v>
      </c>
      <c r="BL193" s="1702">
        <v>413.12</v>
      </c>
      <c r="BM193" s="627">
        <v>420.04</v>
      </c>
      <c r="BN193" s="627">
        <v>426.95</v>
      </c>
      <c r="BO193" s="1703">
        <v>433.87</v>
      </c>
      <c r="BP193" s="1703">
        <v>440.78</v>
      </c>
      <c r="BQ193" s="1711">
        <v>447.7</v>
      </c>
      <c r="BR193" s="1703">
        <v>454.62</v>
      </c>
      <c r="BS193" s="630">
        <v>461.53</v>
      </c>
      <c r="BT193" s="1704">
        <v>468.45</v>
      </c>
      <c r="BU193" s="2949">
        <v>475.36</v>
      </c>
      <c r="BV193" s="1910">
        <v>482.28</v>
      </c>
      <c r="BW193" s="1910">
        <v>489.2</v>
      </c>
      <c r="BX193" s="1910">
        <v>496.11</v>
      </c>
      <c r="BY193" s="1910">
        <v>503.03</v>
      </c>
      <c r="BZ193" s="1910">
        <v>509.94</v>
      </c>
      <c r="CA193" s="1910">
        <v>516.86</v>
      </c>
      <c r="CB193" s="1910">
        <v>523.78</v>
      </c>
      <c r="CC193" s="1910">
        <v>530.69000000000005</v>
      </c>
      <c r="CD193" s="1910">
        <v>537.61</v>
      </c>
      <c r="CE193" s="1910">
        <v>544.52</v>
      </c>
      <c r="CF193" s="1910">
        <v>551.44000000000005</v>
      </c>
      <c r="CG193" s="1915"/>
      <c r="CH193" s="631">
        <v>222.94</v>
      </c>
      <c r="CI193" s="1737">
        <v>227.82</v>
      </c>
      <c r="CJ193" s="627">
        <v>232.71</v>
      </c>
      <c r="CK193" s="627">
        <v>237.59</v>
      </c>
      <c r="CL193" s="627">
        <v>242.47</v>
      </c>
      <c r="CM193" s="627">
        <v>247.36</v>
      </c>
      <c r="CN193" s="1737">
        <v>252.24</v>
      </c>
      <c r="CO193" s="627">
        <v>257.12</v>
      </c>
      <c r="CP193" s="627">
        <v>262</v>
      </c>
      <c r="CQ193" s="627">
        <v>266.89</v>
      </c>
      <c r="CR193" s="627">
        <v>271.77</v>
      </c>
      <c r="CS193" s="627">
        <v>276.64999999999998</v>
      </c>
      <c r="CT193" s="627">
        <v>281.54000000000002</v>
      </c>
      <c r="CU193" s="634">
        <v>286.42</v>
      </c>
      <c r="CV193" s="1712">
        <v>291.3</v>
      </c>
      <c r="CW193" s="634">
        <v>296.19</v>
      </c>
      <c r="CX193" s="621">
        <v>301.07</v>
      </c>
      <c r="CY193" s="621">
        <v>305.95</v>
      </c>
      <c r="CZ193" s="621">
        <v>310.83</v>
      </c>
      <c r="DA193" s="621">
        <v>315.72000000000003</v>
      </c>
      <c r="DB193" s="621">
        <v>320.60000000000002</v>
      </c>
      <c r="DC193" s="621">
        <v>325.48</v>
      </c>
      <c r="DD193" s="621">
        <v>330.37</v>
      </c>
      <c r="DE193" s="621">
        <v>335.25</v>
      </c>
      <c r="DF193" s="621">
        <v>340.13</v>
      </c>
      <c r="DG193" s="621">
        <v>345.02</v>
      </c>
      <c r="DH193" s="621">
        <v>349.9</v>
      </c>
      <c r="DI193" s="1926"/>
    </row>
    <row r="194" spans="1:113" s="26" customFormat="1" ht="12.95" customHeight="1" x14ac:dyDescent="0.2">
      <c r="A194" s="29">
        <v>191</v>
      </c>
      <c r="B194" s="626">
        <v>523.23</v>
      </c>
      <c r="C194" s="1702">
        <v>532.96</v>
      </c>
      <c r="D194" s="627">
        <v>542.70000000000005</v>
      </c>
      <c r="E194" s="627">
        <v>552.42999999999995</v>
      </c>
      <c r="F194" s="1703">
        <v>562.16</v>
      </c>
      <c r="G194" s="1703">
        <v>571.9</v>
      </c>
      <c r="H194" s="1702">
        <v>581.63</v>
      </c>
      <c r="I194" s="627">
        <v>591.36</v>
      </c>
      <c r="J194" s="627">
        <v>601.1</v>
      </c>
      <c r="K194" s="1703">
        <v>610.83000000000004</v>
      </c>
      <c r="L194" s="1703">
        <v>620.55999999999995</v>
      </c>
      <c r="M194" s="1703">
        <v>630.29999999999995</v>
      </c>
      <c r="N194" s="1703">
        <v>640.03</v>
      </c>
      <c r="O194" s="630">
        <v>649.76</v>
      </c>
      <c r="P194" s="1704">
        <v>659.5</v>
      </c>
      <c r="Q194" s="1933">
        <v>669.23</v>
      </c>
      <c r="R194" s="1943">
        <v>678.96</v>
      </c>
      <c r="S194" s="1943">
        <v>688.7</v>
      </c>
      <c r="T194" s="1943">
        <v>698.43</v>
      </c>
      <c r="U194" s="1943">
        <v>708.16</v>
      </c>
      <c r="V194" s="1943">
        <v>717.9</v>
      </c>
      <c r="W194" s="1943">
        <v>727.63</v>
      </c>
      <c r="X194" s="1943">
        <v>737.37</v>
      </c>
      <c r="Y194" s="1943">
        <v>747.1</v>
      </c>
      <c r="Z194" s="1943">
        <v>756.83</v>
      </c>
      <c r="AA194" s="1943">
        <v>766.57</v>
      </c>
      <c r="AB194" s="1943">
        <v>776.3</v>
      </c>
      <c r="AC194" s="1936"/>
      <c r="AD194" s="1705">
        <v>313.82</v>
      </c>
      <c r="AE194" s="1736">
        <v>320.69</v>
      </c>
      <c r="AF194" s="627">
        <v>327.56</v>
      </c>
      <c r="AG194" s="627">
        <v>334.44</v>
      </c>
      <c r="AH194" s="1703">
        <v>341.31</v>
      </c>
      <c r="AI194" s="1703">
        <v>348.18</v>
      </c>
      <c r="AJ194" s="1736">
        <v>355.05</v>
      </c>
      <c r="AK194" s="627">
        <v>361.93</v>
      </c>
      <c r="AL194" s="627">
        <v>368.8</v>
      </c>
      <c r="AM194" s="1703">
        <v>375.67</v>
      </c>
      <c r="AN194" s="1703">
        <v>382.54</v>
      </c>
      <c r="AO194" s="1703">
        <v>389.41</v>
      </c>
      <c r="AP194" s="1703">
        <v>396.29</v>
      </c>
      <c r="AQ194" s="1708">
        <v>403.16</v>
      </c>
      <c r="AR194" s="1704">
        <v>410.03</v>
      </c>
      <c r="AS194" s="1944">
        <v>416.9</v>
      </c>
      <c r="AT194" s="1943">
        <v>423.78</v>
      </c>
      <c r="AU194" s="1943">
        <v>430.65</v>
      </c>
      <c r="AV194" s="1943">
        <v>437.52</v>
      </c>
      <c r="AW194" s="1943">
        <v>444.39</v>
      </c>
      <c r="AX194" s="1943">
        <v>451.26</v>
      </c>
      <c r="AY194" s="1943">
        <v>458.14</v>
      </c>
      <c r="AZ194" s="1943">
        <v>465.01</v>
      </c>
      <c r="BA194" s="1943">
        <v>471.88</v>
      </c>
      <c r="BB194" s="1943">
        <v>478.75</v>
      </c>
      <c r="BC194" s="1943">
        <v>485.62</v>
      </c>
      <c r="BD194" s="1943">
        <v>492.5</v>
      </c>
      <c r="BE194" s="1949"/>
      <c r="BF194" s="1706">
        <v>373.74</v>
      </c>
      <c r="BG194" s="1707">
        <v>380.69</v>
      </c>
      <c r="BH194" s="624">
        <v>387.64</v>
      </c>
      <c r="BI194" s="624">
        <v>394.59</v>
      </c>
      <c r="BJ194" s="1710">
        <v>401.55</v>
      </c>
      <c r="BK194" s="1703">
        <v>408.5</v>
      </c>
      <c r="BL194" s="1702">
        <v>415.45</v>
      </c>
      <c r="BM194" s="627">
        <v>422.4</v>
      </c>
      <c r="BN194" s="627">
        <v>429.36</v>
      </c>
      <c r="BO194" s="1703">
        <v>436.31</v>
      </c>
      <c r="BP194" s="1703">
        <v>443.26</v>
      </c>
      <c r="BQ194" s="1711">
        <v>450.21</v>
      </c>
      <c r="BR194" s="1703">
        <v>457.17</v>
      </c>
      <c r="BS194" s="630">
        <v>464.12</v>
      </c>
      <c r="BT194" s="1704">
        <v>471.07</v>
      </c>
      <c r="BU194" s="2949">
        <v>478.02</v>
      </c>
      <c r="BV194" s="1910">
        <v>484.97</v>
      </c>
      <c r="BW194" s="1910">
        <v>491.93</v>
      </c>
      <c r="BX194" s="1910">
        <v>498.88</v>
      </c>
      <c r="BY194" s="1910">
        <v>505.83</v>
      </c>
      <c r="BZ194" s="1910">
        <v>512.78</v>
      </c>
      <c r="CA194" s="1910">
        <v>519.74</v>
      </c>
      <c r="CB194" s="1910">
        <v>526.69000000000005</v>
      </c>
      <c r="CC194" s="1910">
        <v>533.64</v>
      </c>
      <c r="CD194" s="1910">
        <v>540.59</v>
      </c>
      <c r="CE194" s="1910">
        <v>547.54999999999995</v>
      </c>
      <c r="CF194" s="1910">
        <v>554.5</v>
      </c>
      <c r="CG194" s="1915"/>
      <c r="CH194" s="631">
        <v>224.16</v>
      </c>
      <c r="CI194" s="1736">
        <v>229.07</v>
      </c>
      <c r="CJ194" s="627">
        <v>233.97</v>
      </c>
      <c r="CK194" s="627">
        <v>238.88</v>
      </c>
      <c r="CL194" s="627">
        <v>243.79</v>
      </c>
      <c r="CM194" s="627">
        <v>248.7</v>
      </c>
      <c r="CN194" s="1736">
        <v>253.61</v>
      </c>
      <c r="CO194" s="627">
        <v>258.52</v>
      </c>
      <c r="CP194" s="627">
        <v>263.43</v>
      </c>
      <c r="CQ194" s="627">
        <v>268.33999999999997</v>
      </c>
      <c r="CR194" s="627">
        <v>273.24</v>
      </c>
      <c r="CS194" s="627">
        <v>278.14999999999998</v>
      </c>
      <c r="CT194" s="627">
        <v>283.06</v>
      </c>
      <c r="CU194" s="634">
        <v>287.97000000000003</v>
      </c>
      <c r="CV194" s="1712">
        <v>292.88</v>
      </c>
      <c r="CW194" s="634">
        <v>297.79000000000002</v>
      </c>
      <c r="CX194" s="621">
        <v>302.7</v>
      </c>
      <c r="CY194" s="621">
        <v>307.61</v>
      </c>
      <c r="CZ194" s="621">
        <v>312.51</v>
      </c>
      <c r="DA194" s="621">
        <v>317.42</v>
      </c>
      <c r="DB194" s="621">
        <v>322.33</v>
      </c>
      <c r="DC194" s="621">
        <v>327.24</v>
      </c>
      <c r="DD194" s="621">
        <v>332.15</v>
      </c>
      <c r="DE194" s="621">
        <v>337.06</v>
      </c>
      <c r="DF194" s="621">
        <v>341.97</v>
      </c>
      <c r="DG194" s="621">
        <v>346.87</v>
      </c>
      <c r="DH194" s="621">
        <v>351.78</v>
      </c>
      <c r="DI194" s="1926"/>
    </row>
    <row r="195" spans="1:113" s="26" customFormat="1" ht="12.95" customHeight="1" x14ac:dyDescent="0.2">
      <c r="A195" s="29">
        <v>192</v>
      </c>
      <c r="B195" s="626">
        <v>525.34</v>
      </c>
      <c r="C195" s="1702">
        <v>535.13</v>
      </c>
      <c r="D195" s="627">
        <v>544.91</v>
      </c>
      <c r="E195" s="627">
        <v>554.69000000000005</v>
      </c>
      <c r="F195" s="1703">
        <v>564.48</v>
      </c>
      <c r="G195" s="1703">
        <v>574.26</v>
      </c>
      <c r="H195" s="1702">
        <v>584.04999999999995</v>
      </c>
      <c r="I195" s="627">
        <v>593.83000000000004</v>
      </c>
      <c r="J195" s="627">
        <v>603.62</v>
      </c>
      <c r="K195" s="1703">
        <v>613.4</v>
      </c>
      <c r="L195" s="1703">
        <v>623.17999999999995</v>
      </c>
      <c r="M195" s="1703">
        <v>632.97</v>
      </c>
      <c r="N195" s="1703">
        <v>642.75</v>
      </c>
      <c r="O195" s="630">
        <v>652.54</v>
      </c>
      <c r="P195" s="1704">
        <v>662.32</v>
      </c>
      <c r="Q195" s="1933">
        <v>672.11</v>
      </c>
      <c r="R195" s="1943">
        <v>681.89</v>
      </c>
      <c r="S195" s="1943">
        <v>691.67</v>
      </c>
      <c r="T195" s="1943">
        <v>701.46</v>
      </c>
      <c r="U195" s="1943">
        <v>711.24</v>
      </c>
      <c r="V195" s="1943">
        <v>721.03</v>
      </c>
      <c r="W195" s="1943">
        <v>730.81</v>
      </c>
      <c r="X195" s="1943">
        <v>740.6</v>
      </c>
      <c r="Y195" s="1943">
        <v>750.38</v>
      </c>
      <c r="Z195" s="1943">
        <v>760.16</v>
      </c>
      <c r="AA195" s="1943">
        <v>769.95</v>
      </c>
      <c r="AB195" s="1943">
        <v>779.73</v>
      </c>
      <c r="AC195" s="1936"/>
      <c r="AD195" s="1705">
        <v>315.3</v>
      </c>
      <c r="AE195" s="1736">
        <v>322.20999999999998</v>
      </c>
      <c r="AF195" s="627">
        <v>329.12</v>
      </c>
      <c r="AG195" s="627">
        <v>336.02</v>
      </c>
      <c r="AH195" s="1703">
        <v>342.93</v>
      </c>
      <c r="AI195" s="1703">
        <v>349.84</v>
      </c>
      <c r="AJ195" s="1736">
        <v>356.75</v>
      </c>
      <c r="AK195" s="627">
        <v>363.66</v>
      </c>
      <c r="AL195" s="627">
        <v>370.56</v>
      </c>
      <c r="AM195" s="1703">
        <v>377.47</v>
      </c>
      <c r="AN195" s="1703">
        <v>384.38</v>
      </c>
      <c r="AO195" s="1703">
        <v>391.29</v>
      </c>
      <c r="AP195" s="1703">
        <v>398.2</v>
      </c>
      <c r="AQ195" s="1708">
        <v>405.11</v>
      </c>
      <c r="AR195" s="1704">
        <v>412.01</v>
      </c>
      <c r="AS195" s="1944">
        <v>418.92</v>
      </c>
      <c r="AT195" s="1943">
        <v>425.83</v>
      </c>
      <c r="AU195" s="1943">
        <v>432.74</v>
      </c>
      <c r="AV195" s="1943">
        <v>439.65</v>
      </c>
      <c r="AW195" s="1943">
        <v>446.55</v>
      </c>
      <c r="AX195" s="1943">
        <v>453.46</v>
      </c>
      <c r="AY195" s="1943">
        <v>460.37</v>
      </c>
      <c r="AZ195" s="1943">
        <v>467.28</v>
      </c>
      <c r="BA195" s="1943">
        <v>474.19</v>
      </c>
      <c r="BB195" s="1943">
        <v>481.09</v>
      </c>
      <c r="BC195" s="1943">
        <v>488</v>
      </c>
      <c r="BD195" s="1943">
        <v>494.91</v>
      </c>
      <c r="BE195" s="1949"/>
      <c r="BF195" s="1706">
        <v>375.24</v>
      </c>
      <c r="BG195" s="1707">
        <v>382.23</v>
      </c>
      <c r="BH195" s="624">
        <v>389.22</v>
      </c>
      <c r="BI195" s="624">
        <v>396.21</v>
      </c>
      <c r="BJ195" s="1710">
        <v>403.2</v>
      </c>
      <c r="BK195" s="1703">
        <v>410.19</v>
      </c>
      <c r="BL195" s="1702">
        <v>417.18</v>
      </c>
      <c r="BM195" s="627">
        <v>424.17</v>
      </c>
      <c r="BN195" s="627">
        <v>431.15</v>
      </c>
      <c r="BO195" s="1703">
        <v>438.14</v>
      </c>
      <c r="BP195" s="1703">
        <v>445.13</v>
      </c>
      <c r="BQ195" s="1711">
        <v>452.12</v>
      </c>
      <c r="BR195" s="1703">
        <v>459.11</v>
      </c>
      <c r="BS195" s="630">
        <v>466.1</v>
      </c>
      <c r="BT195" s="1704">
        <v>473.09</v>
      </c>
      <c r="BU195" s="2949">
        <v>480.08</v>
      </c>
      <c r="BV195" s="1910">
        <v>487.06</v>
      </c>
      <c r="BW195" s="1910">
        <v>494.05</v>
      </c>
      <c r="BX195" s="1910">
        <v>501.04</v>
      </c>
      <c r="BY195" s="1910">
        <v>508.03</v>
      </c>
      <c r="BZ195" s="1910">
        <v>515.02</v>
      </c>
      <c r="CA195" s="1910">
        <v>522.01</v>
      </c>
      <c r="CB195" s="1910">
        <v>529</v>
      </c>
      <c r="CC195" s="1910">
        <v>535.99</v>
      </c>
      <c r="CD195" s="1910">
        <v>542.97</v>
      </c>
      <c r="CE195" s="1910">
        <v>549.96</v>
      </c>
      <c r="CF195" s="1910">
        <v>556.95000000000005</v>
      </c>
      <c r="CG195" s="1915"/>
      <c r="CH195" s="631">
        <v>225.21</v>
      </c>
      <c r="CI195" s="1736">
        <v>230.15</v>
      </c>
      <c r="CJ195" s="627">
        <v>235.08</v>
      </c>
      <c r="CK195" s="627">
        <v>240.02</v>
      </c>
      <c r="CL195" s="627">
        <v>244.95</v>
      </c>
      <c r="CM195" s="627">
        <v>249.89</v>
      </c>
      <c r="CN195" s="1736">
        <v>254.82</v>
      </c>
      <c r="CO195" s="627">
        <v>259.75</v>
      </c>
      <c r="CP195" s="627">
        <v>264.69</v>
      </c>
      <c r="CQ195" s="627">
        <v>269.62</v>
      </c>
      <c r="CR195" s="627">
        <v>274.56</v>
      </c>
      <c r="CS195" s="627">
        <v>279.49</v>
      </c>
      <c r="CT195" s="627">
        <v>284.43</v>
      </c>
      <c r="CU195" s="634">
        <v>289.36</v>
      </c>
      <c r="CV195" s="1712">
        <v>294.3</v>
      </c>
      <c r="CW195" s="634">
        <v>299.23</v>
      </c>
      <c r="CX195" s="621">
        <v>304.16000000000003</v>
      </c>
      <c r="CY195" s="621">
        <v>309.10000000000002</v>
      </c>
      <c r="CZ195" s="621">
        <v>314.02999999999997</v>
      </c>
      <c r="DA195" s="621">
        <v>318.97000000000003</v>
      </c>
      <c r="DB195" s="621">
        <v>323.89999999999998</v>
      </c>
      <c r="DC195" s="621">
        <v>328.84</v>
      </c>
      <c r="DD195" s="621">
        <v>333.77</v>
      </c>
      <c r="DE195" s="621">
        <v>338.7</v>
      </c>
      <c r="DF195" s="621">
        <v>343.64</v>
      </c>
      <c r="DG195" s="621">
        <v>348.57</v>
      </c>
      <c r="DH195" s="621">
        <v>353.51</v>
      </c>
      <c r="DI195" s="1926"/>
    </row>
    <row r="196" spans="1:113" s="26" customFormat="1" ht="12.95" customHeight="1" x14ac:dyDescent="0.2">
      <c r="A196" s="29">
        <v>193</v>
      </c>
      <c r="B196" s="626">
        <v>528.30999999999995</v>
      </c>
      <c r="C196" s="1702">
        <v>538.15</v>
      </c>
      <c r="D196" s="627">
        <v>547.98</v>
      </c>
      <c r="E196" s="627">
        <v>557.82000000000005</v>
      </c>
      <c r="F196" s="1703">
        <v>567.65</v>
      </c>
      <c r="G196" s="1703">
        <v>577.49</v>
      </c>
      <c r="H196" s="1702">
        <v>587.32000000000005</v>
      </c>
      <c r="I196" s="627">
        <v>597.16</v>
      </c>
      <c r="J196" s="627">
        <v>606.99</v>
      </c>
      <c r="K196" s="1703">
        <v>616.83000000000004</v>
      </c>
      <c r="L196" s="1703">
        <v>626.66</v>
      </c>
      <c r="M196" s="1703">
        <v>636.5</v>
      </c>
      <c r="N196" s="1703">
        <v>646.33000000000004</v>
      </c>
      <c r="O196" s="630">
        <v>656.17</v>
      </c>
      <c r="P196" s="1704">
        <v>666</v>
      </c>
      <c r="Q196" s="1933">
        <v>675.84</v>
      </c>
      <c r="R196" s="1943">
        <v>685.67</v>
      </c>
      <c r="S196" s="1943">
        <v>695.51</v>
      </c>
      <c r="T196" s="1943">
        <v>705.34</v>
      </c>
      <c r="U196" s="1943">
        <v>715.18</v>
      </c>
      <c r="V196" s="1943">
        <v>725.02</v>
      </c>
      <c r="W196" s="1943">
        <v>734.85</v>
      </c>
      <c r="X196" s="1943">
        <v>744.69</v>
      </c>
      <c r="Y196" s="1943">
        <v>754.52</v>
      </c>
      <c r="Z196" s="1943">
        <v>764.36</v>
      </c>
      <c r="AA196" s="1943">
        <v>774.19</v>
      </c>
      <c r="AB196" s="1943">
        <v>784.03</v>
      </c>
      <c r="AC196" s="1936"/>
      <c r="AD196" s="1705">
        <v>317.01</v>
      </c>
      <c r="AE196" s="1736">
        <v>323.95</v>
      </c>
      <c r="AF196" s="627">
        <v>330.89</v>
      </c>
      <c r="AG196" s="627">
        <v>337.84</v>
      </c>
      <c r="AH196" s="1703">
        <v>344.78</v>
      </c>
      <c r="AI196" s="1703">
        <v>351.73</v>
      </c>
      <c r="AJ196" s="1736">
        <v>358.67</v>
      </c>
      <c r="AK196" s="627">
        <v>365.61</v>
      </c>
      <c r="AL196" s="627">
        <v>372.56</v>
      </c>
      <c r="AM196" s="1703">
        <v>379.5</v>
      </c>
      <c r="AN196" s="1703">
        <v>386.45</v>
      </c>
      <c r="AO196" s="1703">
        <v>393.39</v>
      </c>
      <c r="AP196" s="1703">
        <v>400.33</v>
      </c>
      <c r="AQ196" s="1708">
        <v>407.28</v>
      </c>
      <c r="AR196" s="1704">
        <v>414.22</v>
      </c>
      <c r="AS196" s="1944">
        <v>421.17</v>
      </c>
      <c r="AT196" s="1943">
        <v>428.11</v>
      </c>
      <c r="AU196" s="1943">
        <v>435.06</v>
      </c>
      <c r="AV196" s="1943">
        <v>442</v>
      </c>
      <c r="AW196" s="1943">
        <v>448.94</v>
      </c>
      <c r="AX196" s="1943">
        <v>455.89</v>
      </c>
      <c r="AY196" s="1943">
        <v>462.83</v>
      </c>
      <c r="AZ196" s="1943">
        <v>469.78</v>
      </c>
      <c r="BA196" s="1943">
        <v>476.72</v>
      </c>
      <c r="BB196" s="1943">
        <v>483.66</v>
      </c>
      <c r="BC196" s="1943">
        <v>490.61</v>
      </c>
      <c r="BD196" s="1943">
        <v>497.55</v>
      </c>
      <c r="BE196" s="1949"/>
      <c r="BF196" s="1706">
        <v>377.36</v>
      </c>
      <c r="BG196" s="1707">
        <v>384.39</v>
      </c>
      <c r="BH196" s="624">
        <v>391.41</v>
      </c>
      <c r="BI196" s="624">
        <v>398.44</v>
      </c>
      <c r="BJ196" s="1710">
        <v>405.46</v>
      </c>
      <c r="BK196" s="1703">
        <v>412.49</v>
      </c>
      <c r="BL196" s="1702">
        <v>419.52</v>
      </c>
      <c r="BM196" s="627">
        <v>426.54</v>
      </c>
      <c r="BN196" s="627">
        <v>433.57</v>
      </c>
      <c r="BO196" s="1703">
        <v>440.59</v>
      </c>
      <c r="BP196" s="1703">
        <v>447.62</v>
      </c>
      <c r="BQ196" s="1711">
        <v>454.64</v>
      </c>
      <c r="BR196" s="1703">
        <v>461.67</v>
      </c>
      <c r="BS196" s="630">
        <v>468.69</v>
      </c>
      <c r="BT196" s="1704">
        <v>475.72</v>
      </c>
      <c r="BU196" s="2949">
        <v>482.74</v>
      </c>
      <c r="BV196" s="1910">
        <v>489.77</v>
      </c>
      <c r="BW196" s="1910">
        <v>496.79</v>
      </c>
      <c r="BX196" s="1910">
        <v>503.82</v>
      </c>
      <c r="BY196" s="1910">
        <v>510.84</v>
      </c>
      <c r="BZ196" s="1910">
        <v>517.87</v>
      </c>
      <c r="CA196" s="1910">
        <v>524.89</v>
      </c>
      <c r="CB196" s="1910">
        <v>531.91999999999996</v>
      </c>
      <c r="CC196" s="1910">
        <v>538.94000000000005</v>
      </c>
      <c r="CD196" s="1910">
        <v>545.97</v>
      </c>
      <c r="CE196" s="1910">
        <v>552.99</v>
      </c>
      <c r="CF196" s="1910">
        <v>560.02</v>
      </c>
      <c r="CG196" s="1915"/>
      <c r="CH196" s="631">
        <v>226.43</v>
      </c>
      <c r="CI196" s="1736">
        <v>231.39</v>
      </c>
      <c r="CJ196" s="627">
        <v>236.35</v>
      </c>
      <c r="CK196" s="627">
        <v>241.31</v>
      </c>
      <c r="CL196" s="627">
        <v>246.27</v>
      </c>
      <c r="CM196" s="627">
        <v>251.23</v>
      </c>
      <c r="CN196" s="1736">
        <v>256.19</v>
      </c>
      <c r="CO196" s="627">
        <v>261.14999999999998</v>
      </c>
      <c r="CP196" s="627">
        <v>266.11</v>
      </c>
      <c r="CQ196" s="627">
        <v>271.07</v>
      </c>
      <c r="CR196" s="627">
        <v>276.02999999999997</v>
      </c>
      <c r="CS196" s="627">
        <v>280.99</v>
      </c>
      <c r="CT196" s="627">
        <v>285.95</v>
      </c>
      <c r="CU196" s="634">
        <v>290.91000000000003</v>
      </c>
      <c r="CV196" s="1712">
        <v>295.87</v>
      </c>
      <c r="CW196" s="634">
        <v>300.83</v>
      </c>
      <c r="CX196" s="621">
        <v>305.79000000000002</v>
      </c>
      <c r="CY196" s="621">
        <v>310.75</v>
      </c>
      <c r="CZ196" s="621">
        <v>315.70999999999998</v>
      </c>
      <c r="DA196" s="621">
        <v>320.67</v>
      </c>
      <c r="DB196" s="621">
        <v>325.63</v>
      </c>
      <c r="DC196" s="621">
        <v>330.59</v>
      </c>
      <c r="DD196" s="621">
        <v>335.55</v>
      </c>
      <c r="DE196" s="621">
        <v>340.51</v>
      </c>
      <c r="DF196" s="621">
        <v>345.47</v>
      </c>
      <c r="DG196" s="621">
        <v>350.43</v>
      </c>
      <c r="DH196" s="621">
        <v>355.39</v>
      </c>
      <c r="DI196" s="1926"/>
    </row>
    <row r="197" spans="1:113" s="26" customFormat="1" ht="12.95" customHeight="1" x14ac:dyDescent="0.2">
      <c r="A197" s="29">
        <v>194</v>
      </c>
      <c r="B197" s="626">
        <v>531.29</v>
      </c>
      <c r="C197" s="1702">
        <v>541.17999999999995</v>
      </c>
      <c r="D197" s="627">
        <v>551.05999999999995</v>
      </c>
      <c r="E197" s="627">
        <v>560.95000000000005</v>
      </c>
      <c r="F197" s="1703">
        <v>570.84</v>
      </c>
      <c r="G197" s="1703">
        <v>580.72</v>
      </c>
      <c r="H197" s="1702">
        <v>590.61</v>
      </c>
      <c r="I197" s="627">
        <v>600.49</v>
      </c>
      <c r="J197" s="627">
        <v>610.38</v>
      </c>
      <c r="K197" s="1703">
        <v>620.27</v>
      </c>
      <c r="L197" s="1703">
        <v>630.15</v>
      </c>
      <c r="M197" s="1703">
        <v>640.04</v>
      </c>
      <c r="N197" s="1703">
        <v>649.92999999999995</v>
      </c>
      <c r="O197" s="630">
        <v>659.81</v>
      </c>
      <c r="P197" s="1704">
        <v>669.7</v>
      </c>
      <c r="Q197" s="1933">
        <v>679.58</v>
      </c>
      <c r="R197" s="1943">
        <v>689.47</v>
      </c>
      <c r="S197" s="1943">
        <v>699.36</v>
      </c>
      <c r="T197" s="1943">
        <v>709.24</v>
      </c>
      <c r="U197" s="1943">
        <v>719.13</v>
      </c>
      <c r="V197" s="1943">
        <v>729.02</v>
      </c>
      <c r="W197" s="1943">
        <v>738.9</v>
      </c>
      <c r="X197" s="1943">
        <v>748.79</v>
      </c>
      <c r="Y197" s="1943">
        <v>758.67</v>
      </c>
      <c r="Z197" s="1943">
        <v>768.56</v>
      </c>
      <c r="AA197" s="1943">
        <v>778.45</v>
      </c>
      <c r="AB197" s="1943">
        <v>788.33</v>
      </c>
      <c r="AC197" s="1936"/>
      <c r="AD197" s="1705">
        <v>318.70999999999998</v>
      </c>
      <c r="AE197" s="1736">
        <v>325.69</v>
      </c>
      <c r="AF197" s="627">
        <v>332.67</v>
      </c>
      <c r="AG197" s="627">
        <v>339.65</v>
      </c>
      <c r="AH197" s="1703">
        <v>346.64</v>
      </c>
      <c r="AI197" s="1703">
        <v>353.62</v>
      </c>
      <c r="AJ197" s="1736">
        <v>360.6</v>
      </c>
      <c r="AK197" s="627">
        <v>367.58</v>
      </c>
      <c r="AL197" s="627">
        <v>374.56</v>
      </c>
      <c r="AM197" s="1703">
        <v>381.54</v>
      </c>
      <c r="AN197" s="1703">
        <v>388.52</v>
      </c>
      <c r="AO197" s="1703">
        <v>395.5</v>
      </c>
      <c r="AP197" s="1703">
        <v>402.48</v>
      </c>
      <c r="AQ197" s="1708">
        <v>409.46</v>
      </c>
      <c r="AR197" s="1704">
        <v>416.44</v>
      </c>
      <c r="AS197" s="1944">
        <v>423.42</v>
      </c>
      <c r="AT197" s="1943">
        <v>430.4</v>
      </c>
      <c r="AU197" s="1943">
        <v>437.38</v>
      </c>
      <c r="AV197" s="1943">
        <v>444.36</v>
      </c>
      <c r="AW197" s="1943">
        <v>451.34</v>
      </c>
      <c r="AX197" s="1943">
        <v>458.32</v>
      </c>
      <c r="AY197" s="1943">
        <v>465.3</v>
      </c>
      <c r="AZ197" s="1943">
        <v>472.28</v>
      </c>
      <c r="BA197" s="1943">
        <v>479.26</v>
      </c>
      <c r="BB197" s="1943">
        <v>486.24</v>
      </c>
      <c r="BC197" s="1943">
        <v>493.22</v>
      </c>
      <c r="BD197" s="1943">
        <v>500.2</v>
      </c>
      <c r="BE197" s="1949"/>
      <c r="BF197" s="1706">
        <v>379.49</v>
      </c>
      <c r="BG197" s="1707">
        <v>386.56</v>
      </c>
      <c r="BH197" s="624">
        <v>393.62</v>
      </c>
      <c r="BI197" s="624">
        <v>400.68</v>
      </c>
      <c r="BJ197" s="1710">
        <v>407.74</v>
      </c>
      <c r="BK197" s="1703">
        <v>414.8</v>
      </c>
      <c r="BL197" s="1702">
        <v>421.86</v>
      </c>
      <c r="BM197" s="627">
        <v>428.92</v>
      </c>
      <c r="BN197" s="627">
        <v>435.99</v>
      </c>
      <c r="BO197" s="1703">
        <v>443.05</v>
      </c>
      <c r="BP197" s="1703">
        <v>450.11</v>
      </c>
      <c r="BQ197" s="1711">
        <v>457.17</v>
      </c>
      <c r="BR197" s="1703">
        <v>464.23</v>
      </c>
      <c r="BS197" s="630">
        <v>471.29</v>
      </c>
      <c r="BT197" s="1704">
        <v>478.36</v>
      </c>
      <c r="BU197" s="2949">
        <v>485.42</v>
      </c>
      <c r="BV197" s="1910">
        <v>492.48</v>
      </c>
      <c r="BW197" s="1910">
        <v>499.54</v>
      </c>
      <c r="BX197" s="1910">
        <v>506.6</v>
      </c>
      <c r="BY197" s="1910">
        <v>513.66</v>
      </c>
      <c r="BZ197" s="1910">
        <v>520.73</v>
      </c>
      <c r="CA197" s="1910">
        <v>527.79</v>
      </c>
      <c r="CB197" s="1910">
        <v>534.85</v>
      </c>
      <c r="CC197" s="1910">
        <v>541.91</v>
      </c>
      <c r="CD197" s="1910">
        <v>548.97</v>
      </c>
      <c r="CE197" s="1910">
        <v>556.03</v>
      </c>
      <c r="CF197" s="1910">
        <v>563.1</v>
      </c>
      <c r="CG197" s="1915"/>
      <c r="CH197" s="631">
        <v>227.65</v>
      </c>
      <c r="CI197" s="1736">
        <v>232.64</v>
      </c>
      <c r="CJ197" s="627">
        <v>237.62</v>
      </c>
      <c r="CK197" s="627">
        <v>242.61</v>
      </c>
      <c r="CL197" s="627">
        <v>247.6</v>
      </c>
      <c r="CM197" s="627">
        <v>252.58</v>
      </c>
      <c r="CN197" s="1736">
        <v>257.57</v>
      </c>
      <c r="CO197" s="627">
        <v>262.55</v>
      </c>
      <c r="CP197" s="627">
        <v>267.54000000000002</v>
      </c>
      <c r="CQ197" s="627">
        <v>272.52999999999997</v>
      </c>
      <c r="CR197" s="627">
        <v>277.51</v>
      </c>
      <c r="CS197" s="627">
        <v>282.5</v>
      </c>
      <c r="CT197" s="627">
        <v>287.48</v>
      </c>
      <c r="CU197" s="634">
        <v>292.47000000000003</v>
      </c>
      <c r="CV197" s="1712">
        <v>297.45</v>
      </c>
      <c r="CW197" s="634">
        <v>302.44</v>
      </c>
      <c r="CX197" s="621">
        <v>307.43</v>
      </c>
      <c r="CY197" s="621">
        <v>312.41000000000003</v>
      </c>
      <c r="CZ197" s="621">
        <v>317.39999999999998</v>
      </c>
      <c r="DA197" s="621">
        <v>322.38</v>
      </c>
      <c r="DB197" s="621">
        <v>327.37</v>
      </c>
      <c r="DC197" s="621">
        <v>332.36</v>
      </c>
      <c r="DD197" s="621">
        <v>337.34</v>
      </c>
      <c r="DE197" s="621">
        <v>342.33</v>
      </c>
      <c r="DF197" s="621">
        <v>347.31</v>
      </c>
      <c r="DG197" s="621">
        <v>352.3</v>
      </c>
      <c r="DH197" s="621">
        <v>357.28</v>
      </c>
      <c r="DI197" s="1926"/>
    </row>
    <row r="198" spans="1:113" s="26" customFormat="1" ht="12.95" customHeight="1" x14ac:dyDescent="0.2">
      <c r="A198" s="29">
        <v>195</v>
      </c>
      <c r="B198" s="626">
        <v>534.28</v>
      </c>
      <c r="C198" s="1702">
        <v>544.22</v>
      </c>
      <c r="D198" s="627">
        <v>554.16</v>
      </c>
      <c r="E198" s="627">
        <v>564.1</v>
      </c>
      <c r="F198" s="1703">
        <v>574.03</v>
      </c>
      <c r="G198" s="1703">
        <v>583.97</v>
      </c>
      <c r="H198" s="1702">
        <v>593.91</v>
      </c>
      <c r="I198" s="627">
        <v>603.84</v>
      </c>
      <c r="J198" s="627">
        <v>613.78</v>
      </c>
      <c r="K198" s="1703">
        <v>623.72</v>
      </c>
      <c r="L198" s="1703">
        <v>633.66</v>
      </c>
      <c r="M198" s="1703">
        <v>643.59</v>
      </c>
      <c r="N198" s="1703">
        <v>653.53</v>
      </c>
      <c r="O198" s="630">
        <v>663.47</v>
      </c>
      <c r="P198" s="1704">
        <v>673.41</v>
      </c>
      <c r="Q198" s="1933">
        <v>683.34</v>
      </c>
      <c r="R198" s="1943">
        <v>693.28</v>
      </c>
      <c r="S198" s="1943">
        <v>703.22</v>
      </c>
      <c r="T198" s="1943">
        <v>713.15</v>
      </c>
      <c r="U198" s="1943">
        <v>723.09</v>
      </c>
      <c r="V198" s="1943">
        <v>733.03</v>
      </c>
      <c r="W198" s="1943">
        <v>742.97</v>
      </c>
      <c r="X198" s="1943">
        <v>752.9</v>
      </c>
      <c r="Y198" s="1943">
        <v>762.84</v>
      </c>
      <c r="Z198" s="1943">
        <v>772.78</v>
      </c>
      <c r="AA198" s="1943">
        <v>782.71</v>
      </c>
      <c r="AB198" s="1943">
        <v>792.65</v>
      </c>
      <c r="AC198" s="1936"/>
      <c r="AD198" s="1705">
        <v>320.19</v>
      </c>
      <c r="AE198" s="1736">
        <v>327.20999999999998</v>
      </c>
      <c r="AF198" s="627">
        <v>334.23</v>
      </c>
      <c r="AG198" s="627">
        <v>341.24</v>
      </c>
      <c r="AH198" s="1703">
        <v>348.26</v>
      </c>
      <c r="AI198" s="1703">
        <v>355.27</v>
      </c>
      <c r="AJ198" s="1736">
        <v>362.29</v>
      </c>
      <c r="AK198" s="627">
        <v>369.31</v>
      </c>
      <c r="AL198" s="627">
        <v>376.32</v>
      </c>
      <c r="AM198" s="1703">
        <v>383.34</v>
      </c>
      <c r="AN198" s="1703">
        <v>390.35</v>
      </c>
      <c r="AO198" s="1703">
        <v>397.37</v>
      </c>
      <c r="AP198" s="1703">
        <v>404.39</v>
      </c>
      <c r="AQ198" s="1708">
        <v>411.4</v>
      </c>
      <c r="AR198" s="1704">
        <v>418.42</v>
      </c>
      <c r="AS198" s="1944">
        <v>425.43</v>
      </c>
      <c r="AT198" s="1943">
        <v>432.45</v>
      </c>
      <c r="AU198" s="1943">
        <v>439.47</v>
      </c>
      <c r="AV198" s="1943">
        <v>446.48</v>
      </c>
      <c r="AW198" s="1943">
        <v>453.5</v>
      </c>
      <c r="AX198" s="1943">
        <v>460.52</v>
      </c>
      <c r="AY198" s="1943">
        <v>467.53</v>
      </c>
      <c r="AZ198" s="1943">
        <v>474.55</v>
      </c>
      <c r="BA198" s="1943">
        <v>481.56</v>
      </c>
      <c r="BB198" s="1943">
        <v>488.58</v>
      </c>
      <c r="BC198" s="1943">
        <v>495.6</v>
      </c>
      <c r="BD198" s="1943">
        <v>502.61</v>
      </c>
      <c r="BE198" s="1949"/>
      <c r="BF198" s="1706">
        <v>381.63</v>
      </c>
      <c r="BG198" s="1707">
        <v>388.73</v>
      </c>
      <c r="BH198" s="624">
        <v>395.83</v>
      </c>
      <c r="BI198" s="624">
        <v>402.93</v>
      </c>
      <c r="BJ198" s="1710">
        <v>410.02</v>
      </c>
      <c r="BK198" s="1703">
        <v>417.12</v>
      </c>
      <c r="BL198" s="1702">
        <v>424.22</v>
      </c>
      <c r="BM198" s="627">
        <v>431.32</v>
      </c>
      <c r="BN198" s="627">
        <v>438.42</v>
      </c>
      <c r="BO198" s="1703">
        <v>445.51</v>
      </c>
      <c r="BP198" s="1703">
        <v>452.61</v>
      </c>
      <c r="BQ198" s="1711">
        <v>459.71</v>
      </c>
      <c r="BR198" s="1703">
        <v>466.81</v>
      </c>
      <c r="BS198" s="630">
        <v>473.91</v>
      </c>
      <c r="BT198" s="1704">
        <v>481</v>
      </c>
      <c r="BU198" s="2949">
        <v>488.1</v>
      </c>
      <c r="BV198" s="1910">
        <v>495.2</v>
      </c>
      <c r="BW198" s="1910">
        <v>502.3</v>
      </c>
      <c r="BX198" s="1910">
        <v>509.4</v>
      </c>
      <c r="BY198" s="1910">
        <v>516.49</v>
      </c>
      <c r="BZ198" s="1910">
        <v>523.59</v>
      </c>
      <c r="CA198" s="1910">
        <v>530.69000000000005</v>
      </c>
      <c r="CB198" s="1910">
        <v>537.79</v>
      </c>
      <c r="CC198" s="1910">
        <v>544.89</v>
      </c>
      <c r="CD198" s="1910">
        <v>551.98</v>
      </c>
      <c r="CE198" s="1910">
        <v>559.08000000000004</v>
      </c>
      <c r="CF198" s="1910">
        <v>566.17999999999995</v>
      </c>
      <c r="CG198" s="1915"/>
      <c r="CH198" s="631">
        <v>228.71</v>
      </c>
      <c r="CI198" s="1736">
        <v>233.72</v>
      </c>
      <c r="CJ198" s="627">
        <v>238.73</v>
      </c>
      <c r="CK198" s="627">
        <v>243.74</v>
      </c>
      <c r="CL198" s="627">
        <v>248.76</v>
      </c>
      <c r="CM198" s="627">
        <v>253.77</v>
      </c>
      <c r="CN198" s="1736">
        <v>258.77999999999997</v>
      </c>
      <c r="CO198" s="627">
        <v>263.79000000000002</v>
      </c>
      <c r="CP198" s="627">
        <v>268.8</v>
      </c>
      <c r="CQ198" s="627">
        <v>273.81</v>
      </c>
      <c r="CR198" s="627">
        <v>278.82</v>
      </c>
      <c r="CS198" s="627">
        <v>283.83999999999997</v>
      </c>
      <c r="CT198" s="627">
        <v>288.85000000000002</v>
      </c>
      <c r="CU198" s="634">
        <v>293.86</v>
      </c>
      <c r="CV198" s="1712">
        <v>298.87</v>
      </c>
      <c r="CW198" s="634">
        <v>303.88</v>
      </c>
      <c r="CX198" s="621">
        <v>308.89</v>
      </c>
      <c r="CY198" s="621">
        <v>313.91000000000003</v>
      </c>
      <c r="CZ198" s="621">
        <v>318.92</v>
      </c>
      <c r="DA198" s="621">
        <v>323.93</v>
      </c>
      <c r="DB198" s="621">
        <v>328.94</v>
      </c>
      <c r="DC198" s="621">
        <v>333.95</v>
      </c>
      <c r="DD198" s="621">
        <v>338.96</v>
      </c>
      <c r="DE198" s="621">
        <v>343.97</v>
      </c>
      <c r="DF198" s="621">
        <v>348.99</v>
      </c>
      <c r="DG198" s="621">
        <v>354</v>
      </c>
      <c r="DH198" s="621">
        <v>359.01</v>
      </c>
      <c r="DI198" s="1926"/>
    </row>
    <row r="199" spans="1:113" s="26" customFormat="1" ht="12.95" customHeight="1" x14ac:dyDescent="0.2">
      <c r="A199" s="29">
        <v>196</v>
      </c>
      <c r="B199" s="626">
        <v>536.39</v>
      </c>
      <c r="C199" s="1702">
        <v>546.38</v>
      </c>
      <c r="D199" s="627">
        <v>556.37</v>
      </c>
      <c r="E199" s="627">
        <v>566.36</v>
      </c>
      <c r="F199" s="1703">
        <v>576.35</v>
      </c>
      <c r="G199" s="1703">
        <v>586.34</v>
      </c>
      <c r="H199" s="1702">
        <v>596.32000000000005</v>
      </c>
      <c r="I199" s="627">
        <v>606.30999999999995</v>
      </c>
      <c r="J199" s="627">
        <v>616.29999999999995</v>
      </c>
      <c r="K199" s="1703">
        <v>626.29</v>
      </c>
      <c r="L199" s="1703">
        <v>636.28</v>
      </c>
      <c r="M199" s="1703">
        <v>646.26</v>
      </c>
      <c r="N199" s="1703">
        <v>656.25</v>
      </c>
      <c r="O199" s="630">
        <v>666.24</v>
      </c>
      <c r="P199" s="1704">
        <v>676.23</v>
      </c>
      <c r="Q199" s="1933">
        <v>686.22</v>
      </c>
      <c r="R199" s="1943">
        <v>696.21</v>
      </c>
      <c r="S199" s="1943">
        <v>706.19</v>
      </c>
      <c r="T199" s="1943">
        <v>716.18</v>
      </c>
      <c r="U199" s="1943">
        <v>726.17</v>
      </c>
      <c r="V199" s="1943">
        <v>736.16</v>
      </c>
      <c r="W199" s="1943">
        <v>746.15</v>
      </c>
      <c r="X199" s="1943">
        <v>756.13</v>
      </c>
      <c r="Y199" s="1943">
        <v>766.12</v>
      </c>
      <c r="Z199" s="1943">
        <v>776.11</v>
      </c>
      <c r="AA199" s="1943">
        <v>786.1</v>
      </c>
      <c r="AB199" s="1943">
        <v>796.09</v>
      </c>
      <c r="AC199" s="1936"/>
      <c r="AD199" s="1705">
        <v>321.91000000000003</v>
      </c>
      <c r="AE199" s="1736">
        <v>328.96</v>
      </c>
      <c r="AF199" s="627">
        <v>336.01</v>
      </c>
      <c r="AG199" s="627">
        <v>343.06</v>
      </c>
      <c r="AH199" s="1703">
        <v>350.11</v>
      </c>
      <c r="AI199" s="1703">
        <v>357.17</v>
      </c>
      <c r="AJ199" s="1736">
        <v>364.22</v>
      </c>
      <c r="AK199" s="627">
        <v>371.27</v>
      </c>
      <c r="AL199" s="627">
        <v>378.32</v>
      </c>
      <c r="AM199" s="1703">
        <v>385.37</v>
      </c>
      <c r="AN199" s="1703">
        <v>392.43</v>
      </c>
      <c r="AO199" s="1703">
        <v>399.48</v>
      </c>
      <c r="AP199" s="1703">
        <v>406.53</v>
      </c>
      <c r="AQ199" s="1708">
        <v>413.58</v>
      </c>
      <c r="AR199" s="1704">
        <v>420.64</v>
      </c>
      <c r="AS199" s="1944">
        <v>427.69</v>
      </c>
      <c r="AT199" s="1943">
        <v>434.74</v>
      </c>
      <c r="AU199" s="1943">
        <v>441.79</v>
      </c>
      <c r="AV199" s="1943">
        <v>448.84</v>
      </c>
      <c r="AW199" s="1943">
        <v>455.9</v>
      </c>
      <c r="AX199" s="1943">
        <v>462.95</v>
      </c>
      <c r="AY199" s="1943">
        <v>470</v>
      </c>
      <c r="AZ199" s="1943">
        <v>477.05</v>
      </c>
      <c r="BA199" s="1943">
        <v>484.1</v>
      </c>
      <c r="BB199" s="1943">
        <v>491.16</v>
      </c>
      <c r="BC199" s="1943">
        <v>498.21</v>
      </c>
      <c r="BD199" s="1943">
        <v>505.26</v>
      </c>
      <c r="BE199" s="1949"/>
      <c r="BF199" s="1706">
        <v>383.14</v>
      </c>
      <c r="BG199" s="1707">
        <v>390.27</v>
      </c>
      <c r="BH199" s="624">
        <v>397.41</v>
      </c>
      <c r="BI199" s="624">
        <v>404.54</v>
      </c>
      <c r="BJ199" s="1710">
        <v>411.68</v>
      </c>
      <c r="BK199" s="1703">
        <v>418.81</v>
      </c>
      <c r="BL199" s="1702">
        <v>425.95</v>
      </c>
      <c r="BM199" s="627">
        <v>433.08</v>
      </c>
      <c r="BN199" s="627">
        <v>440.21</v>
      </c>
      <c r="BO199" s="1703">
        <v>447.35</v>
      </c>
      <c r="BP199" s="1703">
        <v>454.48</v>
      </c>
      <c r="BQ199" s="1711">
        <v>461.62</v>
      </c>
      <c r="BR199" s="1703">
        <v>468.75</v>
      </c>
      <c r="BS199" s="630">
        <v>475.89</v>
      </c>
      <c r="BT199" s="1704">
        <v>483.02</v>
      </c>
      <c r="BU199" s="2949">
        <v>490.16</v>
      </c>
      <c r="BV199" s="1910">
        <v>497.29</v>
      </c>
      <c r="BW199" s="1910">
        <v>504.42</v>
      </c>
      <c r="BX199" s="1910">
        <v>511.56</v>
      </c>
      <c r="BY199" s="1910">
        <v>518.69000000000005</v>
      </c>
      <c r="BZ199" s="1910">
        <v>525.83000000000004</v>
      </c>
      <c r="CA199" s="1910">
        <v>532.96</v>
      </c>
      <c r="CB199" s="1910">
        <v>540.1</v>
      </c>
      <c r="CC199" s="1910">
        <v>547.23</v>
      </c>
      <c r="CD199" s="1910">
        <v>554.36</v>
      </c>
      <c r="CE199" s="1910">
        <v>561.5</v>
      </c>
      <c r="CF199" s="1910">
        <v>568.63</v>
      </c>
      <c r="CG199" s="1915"/>
      <c r="CH199" s="631">
        <v>229.93</v>
      </c>
      <c r="CI199" s="1736">
        <v>234.97</v>
      </c>
      <c r="CJ199" s="627">
        <v>240.01</v>
      </c>
      <c r="CK199" s="627">
        <v>245.04</v>
      </c>
      <c r="CL199" s="627">
        <v>250.08</v>
      </c>
      <c r="CM199" s="627">
        <v>255.12</v>
      </c>
      <c r="CN199" s="1736">
        <v>260.16000000000003</v>
      </c>
      <c r="CO199" s="627">
        <v>265.19</v>
      </c>
      <c r="CP199" s="627">
        <v>270.23</v>
      </c>
      <c r="CQ199" s="627">
        <v>275.27</v>
      </c>
      <c r="CR199" s="627">
        <v>280.31</v>
      </c>
      <c r="CS199" s="627">
        <v>285.33999999999997</v>
      </c>
      <c r="CT199" s="627">
        <v>290.38</v>
      </c>
      <c r="CU199" s="634">
        <v>295.42</v>
      </c>
      <c r="CV199" s="1712">
        <v>300.45</v>
      </c>
      <c r="CW199" s="634">
        <v>305.49</v>
      </c>
      <c r="CX199" s="621">
        <v>310.52999999999997</v>
      </c>
      <c r="CY199" s="621">
        <v>315.57</v>
      </c>
      <c r="CZ199" s="621">
        <v>320.60000000000002</v>
      </c>
      <c r="DA199" s="621">
        <v>325.64</v>
      </c>
      <c r="DB199" s="621">
        <v>330.68</v>
      </c>
      <c r="DC199" s="621">
        <v>335.71</v>
      </c>
      <c r="DD199" s="621">
        <v>340.75</v>
      </c>
      <c r="DE199" s="621">
        <v>345.79</v>
      </c>
      <c r="DF199" s="621">
        <v>350.83</v>
      </c>
      <c r="DG199" s="621">
        <v>355.86</v>
      </c>
      <c r="DH199" s="621">
        <v>360.9</v>
      </c>
      <c r="DI199" s="1926"/>
    </row>
    <row r="200" spans="1:113" s="26" customFormat="1" ht="12.95" customHeight="1" x14ac:dyDescent="0.2">
      <c r="A200" s="29">
        <v>197</v>
      </c>
      <c r="B200" s="626">
        <v>539.4</v>
      </c>
      <c r="C200" s="1702">
        <v>549.44000000000005</v>
      </c>
      <c r="D200" s="627">
        <v>559.48</v>
      </c>
      <c r="E200" s="627">
        <v>569.52</v>
      </c>
      <c r="F200" s="1703">
        <v>579.55999999999995</v>
      </c>
      <c r="G200" s="1703">
        <v>589.6</v>
      </c>
      <c r="H200" s="1702">
        <v>599.64</v>
      </c>
      <c r="I200" s="627">
        <v>609.67999999999995</v>
      </c>
      <c r="J200" s="627">
        <v>619.71</v>
      </c>
      <c r="K200" s="1703">
        <v>629.75</v>
      </c>
      <c r="L200" s="1703">
        <v>639.79</v>
      </c>
      <c r="M200" s="1703">
        <v>649.83000000000004</v>
      </c>
      <c r="N200" s="1703">
        <v>659.87</v>
      </c>
      <c r="O200" s="630">
        <v>669.91</v>
      </c>
      <c r="P200" s="1704">
        <v>679.95</v>
      </c>
      <c r="Q200" s="1933">
        <v>689.99</v>
      </c>
      <c r="R200" s="1943">
        <v>700.03</v>
      </c>
      <c r="S200" s="1943">
        <v>710.07</v>
      </c>
      <c r="T200" s="1943">
        <v>720.11</v>
      </c>
      <c r="U200" s="1943">
        <v>730.14</v>
      </c>
      <c r="V200" s="1943">
        <v>740.18</v>
      </c>
      <c r="W200" s="1943">
        <v>750.22</v>
      </c>
      <c r="X200" s="1943">
        <v>760.26</v>
      </c>
      <c r="Y200" s="1943">
        <v>770.3</v>
      </c>
      <c r="Z200" s="1943">
        <v>780.34</v>
      </c>
      <c r="AA200" s="1943">
        <v>790.38</v>
      </c>
      <c r="AB200" s="1943">
        <v>800.42</v>
      </c>
      <c r="AC200" s="1936"/>
      <c r="AD200" s="1705">
        <v>323.62</v>
      </c>
      <c r="AE200" s="1736">
        <v>330.71</v>
      </c>
      <c r="AF200" s="627">
        <v>337.8</v>
      </c>
      <c r="AG200" s="627">
        <v>344.89</v>
      </c>
      <c r="AH200" s="1703">
        <v>351.97</v>
      </c>
      <c r="AI200" s="1703">
        <v>359.06</v>
      </c>
      <c r="AJ200" s="1736">
        <v>366.15</v>
      </c>
      <c r="AK200" s="627">
        <v>373.24</v>
      </c>
      <c r="AL200" s="627">
        <v>380.33</v>
      </c>
      <c r="AM200" s="1703">
        <v>387.42</v>
      </c>
      <c r="AN200" s="1703">
        <v>394.5</v>
      </c>
      <c r="AO200" s="1703">
        <v>401.59</v>
      </c>
      <c r="AP200" s="1703">
        <v>408.68</v>
      </c>
      <c r="AQ200" s="1708">
        <v>415.77</v>
      </c>
      <c r="AR200" s="1704">
        <v>422.86</v>
      </c>
      <c r="AS200" s="1944">
        <v>429.94</v>
      </c>
      <c r="AT200" s="1943">
        <v>437.03</v>
      </c>
      <c r="AU200" s="1943">
        <v>444.12</v>
      </c>
      <c r="AV200" s="1943">
        <v>451.21</v>
      </c>
      <c r="AW200" s="1943">
        <v>458.3</v>
      </c>
      <c r="AX200" s="1943">
        <v>465.38</v>
      </c>
      <c r="AY200" s="1943">
        <v>472.47</v>
      </c>
      <c r="AZ200" s="1943">
        <v>479.56</v>
      </c>
      <c r="BA200" s="1943">
        <v>486.65</v>
      </c>
      <c r="BB200" s="1943">
        <v>493.74</v>
      </c>
      <c r="BC200" s="1943">
        <v>500.82</v>
      </c>
      <c r="BD200" s="1943">
        <v>507.91</v>
      </c>
      <c r="BE200" s="1949"/>
      <c r="BF200" s="1706">
        <v>385.29</v>
      </c>
      <c r="BG200" s="1707">
        <v>392.46</v>
      </c>
      <c r="BH200" s="624">
        <v>399.63</v>
      </c>
      <c r="BI200" s="624">
        <v>406.8</v>
      </c>
      <c r="BJ200" s="1710">
        <v>413.97</v>
      </c>
      <c r="BK200" s="1703">
        <v>421.14</v>
      </c>
      <c r="BL200" s="1702">
        <v>428.31</v>
      </c>
      <c r="BM200" s="627">
        <v>435.48</v>
      </c>
      <c r="BN200" s="627">
        <v>442.65</v>
      </c>
      <c r="BO200" s="1703">
        <v>449.82</v>
      </c>
      <c r="BP200" s="1703">
        <v>456.99</v>
      </c>
      <c r="BQ200" s="1711">
        <v>464.17</v>
      </c>
      <c r="BR200" s="1703">
        <v>471.34</v>
      </c>
      <c r="BS200" s="630">
        <v>478.51</v>
      </c>
      <c r="BT200" s="1704">
        <v>485.68</v>
      </c>
      <c r="BU200" s="2949">
        <v>492.85</v>
      </c>
      <c r="BV200" s="1910">
        <v>500.02</v>
      </c>
      <c r="BW200" s="1910">
        <v>507.19</v>
      </c>
      <c r="BX200" s="1910">
        <v>514.36</v>
      </c>
      <c r="BY200" s="1910">
        <v>521.53</v>
      </c>
      <c r="BZ200" s="1910">
        <v>528.70000000000005</v>
      </c>
      <c r="CA200" s="1910">
        <v>535.87</v>
      </c>
      <c r="CB200" s="1910">
        <v>543.04</v>
      </c>
      <c r="CC200" s="1910">
        <v>550.21</v>
      </c>
      <c r="CD200" s="1910">
        <v>557.39</v>
      </c>
      <c r="CE200" s="1910">
        <v>564.55999999999995</v>
      </c>
      <c r="CF200" s="1910">
        <v>571.73</v>
      </c>
      <c r="CG200" s="1915"/>
      <c r="CH200" s="631">
        <v>231.16</v>
      </c>
      <c r="CI200" s="1736">
        <v>236.22</v>
      </c>
      <c r="CJ200" s="627">
        <v>241.28</v>
      </c>
      <c r="CK200" s="627">
        <v>246.35</v>
      </c>
      <c r="CL200" s="627">
        <v>251.41</v>
      </c>
      <c r="CM200" s="627">
        <v>256.47000000000003</v>
      </c>
      <c r="CN200" s="1736">
        <v>261.54000000000002</v>
      </c>
      <c r="CO200" s="627">
        <v>266.60000000000002</v>
      </c>
      <c r="CP200" s="627">
        <v>271.66000000000003</v>
      </c>
      <c r="CQ200" s="627">
        <v>276.73</v>
      </c>
      <c r="CR200" s="627">
        <v>281.79000000000002</v>
      </c>
      <c r="CS200" s="627">
        <v>286.85000000000002</v>
      </c>
      <c r="CT200" s="627">
        <v>291.91000000000003</v>
      </c>
      <c r="CU200" s="634">
        <v>296.98</v>
      </c>
      <c r="CV200" s="1712">
        <v>302.04000000000002</v>
      </c>
      <c r="CW200" s="634">
        <v>307.10000000000002</v>
      </c>
      <c r="CX200" s="621">
        <v>312.17</v>
      </c>
      <c r="CY200" s="621">
        <v>317.23</v>
      </c>
      <c r="CZ200" s="621">
        <v>322.29000000000002</v>
      </c>
      <c r="DA200" s="621">
        <v>327.35000000000002</v>
      </c>
      <c r="DB200" s="621">
        <v>332.42</v>
      </c>
      <c r="DC200" s="621">
        <v>337.48</v>
      </c>
      <c r="DD200" s="621">
        <v>342.54</v>
      </c>
      <c r="DE200" s="621">
        <v>347.61</v>
      </c>
      <c r="DF200" s="621">
        <v>352.67</v>
      </c>
      <c r="DG200" s="621">
        <v>357.73</v>
      </c>
      <c r="DH200" s="621">
        <v>362.79</v>
      </c>
      <c r="DI200" s="1926"/>
    </row>
    <row r="201" spans="1:113" s="26" customFormat="1" ht="12.95" customHeight="1" x14ac:dyDescent="0.2">
      <c r="A201" s="29">
        <v>198</v>
      </c>
      <c r="B201" s="626">
        <v>542.41999999999996</v>
      </c>
      <c r="C201" s="1702">
        <v>552.51</v>
      </c>
      <c r="D201" s="627">
        <v>562.6</v>
      </c>
      <c r="E201" s="627">
        <v>572.69000000000005</v>
      </c>
      <c r="F201" s="1703">
        <v>582.78</v>
      </c>
      <c r="G201" s="1703">
        <v>592.87</v>
      </c>
      <c r="H201" s="1702">
        <v>602.96</v>
      </c>
      <c r="I201" s="627">
        <v>613.04999999999995</v>
      </c>
      <c r="J201" s="627">
        <v>623.14</v>
      </c>
      <c r="K201" s="1703">
        <v>633.23</v>
      </c>
      <c r="L201" s="1703">
        <v>643.32000000000005</v>
      </c>
      <c r="M201" s="1703">
        <v>653.41</v>
      </c>
      <c r="N201" s="1703">
        <v>663.5</v>
      </c>
      <c r="O201" s="630">
        <v>673.59</v>
      </c>
      <c r="P201" s="1704">
        <v>683.68</v>
      </c>
      <c r="Q201" s="1933">
        <v>693.77</v>
      </c>
      <c r="R201" s="1943">
        <v>703.86</v>
      </c>
      <c r="S201" s="1943">
        <v>713.95</v>
      </c>
      <c r="T201" s="1943">
        <v>724.04</v>
      </c>
      <c r="U201" s="1943">
        <v>734.13</v>
      </c>
      <c r="V201" s="1943">
        <v>744.22</v>
      </c>
      <c r="W201" s="1943">
        <v>754.31</v>
      </c>
      <c r="X201" s="1943">
        <v>764.4</v>
      </c>
      <c r="Y201" s="1943">
        <v>774.49</v>
      </c>
      <c r="Z201" s="1943">
        <v>784.58</v>
      </c>
      <c r="AA201" s="1943">
        <v>794.67</v>
      </c>
      <c r="AB201" s="1943">
        <v>804.76</v>
      </c>
      <c r="AC201" s="1936"/>
      <c r="AD201" s="1705">
        <v>325.10000000000002</v>
      </c>
      <c r="AE201" s="1736">
        <v>332.23</v>
      </c>
      <c r="AF201" s="627">
        <v>339.35</v>
      </c>
      <c r="AG201" s="627">
        <v>346.47</v>
      </c>
      <c r="AH201" s="1703">
        <v>353.6</v>
      </c>
      <c r="AI201" s="1703">
        <v>360.72</v>
      </c>
      <c r="AJ201" s="1736">
        <v>367.85</v>
      </c>
      <c r="AK201" s="627">
        <v>374.97</v>
      </c>
      <c r="AL201" s="627">
        <v>382.09</v>
      </c>
      <c r="AM201" s="1703">
        <v>389.22</v>
      </c>
      <c r="AN201" s="1703">
        <v>396.34</v>
      </c>
      <c r="AO201" s="1703">
        <v>403.47</v>
      </c>
      <c r="AP201" s="1703">
        <v>410.59</v>
      </c>
      <c r="AQ201" s="1708">
        <v>417.71</v>
      </c>
      <c r="AR201" s="1704">
        <v>424.84</v>
      </c>
      <c r="AS201" s="1944">
        <v>431.96</v>
      </c>
      <c r="AT201" s="1943">
        <v>439.09</v>
      </c>
      <c r="AU201" s="1943">
        <v>446.21</v>
      </c>
      <c r="AV201" s="1943">
        <v>453.33</v>
      </c>
      <c r="AW201" s="1943">
        <v>460.46</v>
      </c>
      <c r="AX201" s="1943">
        <v>467.58</v>
      </c>
      <c r="AY201" s="1943">
        <v>474.71</v>
      </c>
      <c r="AZ201" s="1943">
        <v>481.83</v>
      </c>
      <c r="BA201" s="1943">
        <v>488.95</v>
      </c>
      <c r="BB201" s="1943">
        <v>496.08</v>
      </c>
      <c r="BC201" s="1943">
        <v>503.2</v>
      </c>
      <c r="BD201" s="1943">
        <v>510.33</v>
      </c>
      <c r="BE201" s="1949"/>
      <c r="BF201" s="1706">
        <v>387.44</v>
      </c>
      <c r="BG201" s="1707">
        <v>394.65</v>
      </c>
      <c r="BH201" s="624">
        <v>401.86</v>
      </c>
      <c r="BI201" s="624">
        <v>409.07</v>
      </c>
      <c r="BJ201" s="1710">
        <v>416.27</v>
      </c>
      <c r="BK201" s="1703">
        <v>423.48</v>
      </c>
      <c r="BL201" s="1702">
        <v>430.69</v>
      </c>
      <c r="BM201" s="627">
        <v>437.89</v>
      </c>
      <c r="BN201" s="627">
        <v>445.1</v>
      </c>
      <c r="BO201" s="1703">
        <v>452.31</v>
      </c>
      <c r="BP201" s="1703">
        <v>459.52</v>
      </c>
      <c r="BQ201" s="1711">
        <v>466.72</v>
      </c>
      <c r="BR201" s="1703">
        <v>473.93</v>
      </c>
      <c r="BS201" s="630">
        <v>481.14</v>
      </c>
      <c r="BT201" s="1704">
        <v>488.34</v>
      </c>
      <c r="BU201" s="2949">
        <v>495.55</v>
      </c>
      <c r="BV201" s="1910">
        <v>502.76</v>
      </c>
      <c r="BW201" s="1910">
        <v>509.97</v>
      </c>
      <c r="BX201" s="1910">
        <v>517.16999999999996</v>
      </c>
      <c r="BY201" s="1910">
        <v>524.38</v>
      </c>
      <c r="BZ201" s="1910">
        <v>531.59</v>
      </c>
      <c r="CA201" s="1910">
        <v>538.79</v>
      </c>
      <c r="CB201" s="1910">
        <v>546</v>
      </c>
      <c r="CC201" s="1910">
        <v>553.21</v>
      </c>
      <c r="CD201" s="1910">
        <v>560.41999999999996</v>
      </c>
      <c r="CE201" s="1910">
        <v>567.62</v>
      </c>
      <c r="CF201" s="1910">
        <v>574.83000000000004</v>
      </c>
      <c r="CG201" s="1915"/>
      <c r="CH201" s="631">
        <v>232.22</v>
      </c>
      <c r="CI201" s="1736">
        <v>237.3</v>
      </c>
      <c r="CJ201" s="627">
        <v>242.39</v>
      </c>
      <c r="CK201" s="627">
        <v>247.48</v>
      </c>
      <c r="CL201" s="627">
        <v>252.57</v>
      </c>
      <c r="CM201" s="627">
        <v>257.66000000000003</v>
      </c>
      <c r="CN201" s="1736">
        <v>262.75</v>
      </c>
      <c r="CO201" s="627">
        <v>267.83999999999997</v>
      </c>
      <c r="CP201" s="627">
        <v>272.92</v>
      </c>
      <c r="CQ201" s="627">
        <v>278.01</v>
      </c>
      <c r="CR201" s="627">
        <v>283.10000000000002</v>
      </c>
      <c r="CS201" s="627">
        <v>288.19</v>
      </c>
      <c r="CT201" s="627">
        <v>293.27999999999997</v>
      </c>
      <c r="CU201" s="634">
        <v>298.37</v>
      </c>
      <c r="CV201" s="1712">
        <v>303.45999999999998</v>
      </c>
      <c r="CW201" s="634">
        <v>308.54000000000002</v>
      </c>
      <c r="CX201" s="621">
        <v>313.63</v>
      </c>
      <c r="CY201" s="621">
        <v>318.72000000000003</v>
      </c>
      <c r="CZ201" s="621">
        <v>323.81</v>
      </c>
      <c r="DA201" s="621">
        <v>328.9</v>
      </c>
      <c r="DB201" s="621">
        <v>333.99</v>
      </c>
      <c r="DC201" s="621">
        <v>339.08</v>
      </c>
      <c r="DD201" s="621">
        <v>344.16</v>
      </c>
      <c r="DE201" s="621">
        <v>349.25</v>
      </c>
      <c r="DF201" s="621">
        <v>354.34</v>
      </c>
      <c r="DG201" s="621">
        <v>359.43</v>
      </c>
      <c r="DH201" s="621">
        <v>364.52</v>
      </c>
      <c r="DI201" s="1926"/>
    </row>
    <row r="202" spans="1:113" s="26" customFormat="1" ht="12.95" customHeight="1" x14ac:dyDescent="0.2">
      <c r="A202" s="29">
        <v>199</v>
      </c>
      <c r="B202" s="626">
        <v>544.53</v>
      </c>
      <c r="C202" s="1702">
        <v>554.66999999999996</v>
      </c>
      <c r="D202" s="627">
        <v>564.80999999999995</v>
      </c>
      <c r="E202" s="627">
        <v>574.95000000000005</v>
      </c>
      <c r="F202" s="1703">
        <v>585.1</v>
      </c>
      <c r="G202" s="1703">
        <v>595.24</v>
      </c>
      <c r="H202" s="1702">
        <v>605.38</v>
      </c>
      <c r="I202" s="627">
        <v>615.52</v>
      </c>
      <c r="J202" s="627">
        <v>625.66</v>
      </c>
      <c r="K202" s="1703">
        <v>635.79999999999995</v>
      </c>
      <c r="L202" s="1703">
        <v>645.94000000000005</v>
      </c>
      <c r="M202" s="1703">
        <v>656.08</v>
      </c>
      <c r="N202" s="1703">
        <v>666.22</v>
      </c>
      <c r="O202" s="630">
        <v>676.36</v>
      </c>
      <c r="P202" s="1704">
        <v>686.51</v>
      </c>
      <c r="Q202" s="1933">
        <v>696.65</v>
      </c>
      <c r="R202" s="1943">
        <v>706.79</v>
      </c>
      <c r="S202" s="1943">
        <v>716.93</v>
      </c>
      <c r="T202" s="1943">
        <v>727.07</v>
      </c>
      <c r="U202" s="1943">
        <v>737.21</v>
      </c>
      <c r="V202" s="1943">
        <v>747.35</v>
      </c>
      <c r="W202" s="1943">
        <v>757.49</v>
      </c>
      <c r="X202" s="1943">
        <v>767.63</v>
      </c>
      <c r="Y202" s="1943">
        <v>777.77</v>
      </c>
      <c r="Z202" s="1943">
        <v>787.92</v>
      </c>
      <c r="AA202" s="1943">
        <v>798.06</v>
      </c>
      <c r="AB202" s="1943">
        <v>808.2</v>
      </c>
      <c r="AC202" s="1936"/>
      <c r="AD202" s="1705">
        <v>326.82</v>
      </c>
      <c r="AE202" s="1736">
        <v>333.98</v>
      </c>
      <c r="AF202" s="627">
        <v>341.14</v>
      </c>
      <c r="AG202" s="627">
        <v>348.3</v>
      </c>
      <c r="AH202" s="1703">
        <v>355.46</v>
      </c>
      <c r="AI202" s="1703">
        <v>362.62</v>
      </c>
      <c r="AJ202" s="1736">
        <v>369.78</v>
      </c>
      <c r="AK202" s="627">
        <v>376.94</v>
      </c>
      <c r="AL202" s="627">
        <v>384.1</v>
      </c>
      <c r="AM202" s="1703">
        <v>391.26</v>
      </c>
      <c r="AN202" s="1703">
        <v>398.42</v>
      </c>
      <c r="AO202" s="1703">
        <v>405.58</v>
      </c>
      <c r="AP202" s="1703">
        <v>412.74</v>
      </c>
      <c r="AQ202" s="1708">
        <v>419.9</v>
      </c>
      <c r="AR202" s="1704">
        <v>427.06</v>
      </c>
      <c r="AS202" s="1944">
        <v>434.22</v>
      </c>
      <c r="AT202" s="1943">
        <v>441.38</v>
      </c>
      <c r="AU202" s="1943">
        <v>448.54</v>
      </c>
      <c r="AV202" s="1943">
        <v>455.7</v>
      </c>
      <c r="AW202" s="1943">
        <v>462.86</v>
      </c>
      <c r="AX202" s="1943">
        <v>470.02</v>
      </c>
      <c r="AY202" s="1943">
        <v>477.18</v>
      </c>
      <c r="AZ202" s="1943">
        <v>484.34</v>
      </c>
      <c r="BA202" s="1943">
        <v>491.5</v>
      </c>
      <c r="BB202" s="1943">
        <v>498.66</v>
      </c>
      <c r="BC202" s="1943">
        <v>505.82</v>
      </c>
      <c r="BD202" s="1943">
        <v>512.98</v>
      </c>
      <c r="BE202" s="1949"/>
      <c r="BF202" s="1706">
        <v>388.95</v>
      </c>
      <c r="BG202" s="1707">
        <v>396.19</v>
      </c>
      <c r="BH202" s="624">
        <v>403.44</v>
      </c>
      <c r="BI202" s="624">
        <v>410.68</v>
      </c>
      <c r="BJ202" s="1710">
        <v>417.93</v>
      </c>
      <c r="BK202" s="1703">
        <v>425.17</v>
      </c>
      <c r="BL202" s="1702">
        <v>432.41</v>
      </c>
      <c r="BM202" s="627">
        <v>439.66</v>
      </c>
      <c r="BN202" s="627">
        <v>446.9</v>
      </c>
      <c r="BO202" s="1703">
        <v>454.14</v>
      </c>
      <c r="BP202" s="1703">
        <v>461.39</v>
      </c>
      <c r="BQ202" s="1711">
        <v>468.63</v>
      </c>
      <c r="BR202" s="1703">
        <v>475.87</v>
      </c>
      <c r="BS202" s="630">
        <v>483.12</v>
      </c>
      <c r="BT202" s="1704">
        <v>490.36</v>
      </c>
      <c r="BU202" s="2949">
        <v>497.6</v>
      </c>
      <c r="BV202" s="1910">
        <v>504.85</v>
      </c>
      <c r="BW202" s="1910">
        <v>512.09</v>
      </c>
      <c r="BX202" s="1910">
        <v>519.34</v>
      </c>
      <c r="BY202" s="1910">
        <v>526.58000000000004</v>
      </c>
      <c r="BZ202" s="1910">
        <v>533.82000000000005</v>
      </c>
      <c r="CA202" s="1910">
        <v>541.07000000000005</v>
      </c>
      <c r="CB202" s="1910">
        <v>548.30999999999995</v>
      </c>
      <c r="CC202" s="1910">
        <v>555.54999999999995</v>
      </c>
      <c r="CD202" s="1910">
        <v>562.79999999999995</v>
      </c>
      <c r="CE202" s="1910">
        <v>570.04</v>
      </c>
      <c r="CF202" s="1910">
        <v>577.28</v>
      </c>
      <c r="CG202" s="1915"/>
      <c r="CH202" s="631">
        <v>233.44</v>
      </c>
      <c r="CI202" s="1736">
        <v>238.56</v>
      </c>
      <c r="CJ202" s="627">
        <v>243.67</v>
      </c>
      <c r="CK202" s="627">
        <v>248.79</v>
      </c>
      <c r="CL202" s="627">
        <v>253.9</v>
      </c>
      <c r="CM202" s="627">
        <v>259.02</v>
      </c>
      <c r="CN202" s="1736">
        <v>264.13</v>
      </c>
      <c r="CO202" s="627">
        <v>269.24</v>
      </c>
      <c r="CP202" s="627">
        <v>274.36</v>
      </c>
      <c r="CQ202" s="627">
        <v>279.47000000000003</v>
      </c>
      <c r="CR202" s="627">
        <v>284.58999999999997</v>
      </c>
      <c r="CS202" s="627">
        <v>289.7</v>
      </c>
      <c r="CT202" s="627">
        <v>294.82</v>
      </c>
      <c r="CU202" s="634">
        <v>299.93</v>
      </c>
      <c r="CV202" s="1712">
        <v>305.04000000000002</v>
      </c>
      <c r="CW202" s="634">
        <v>310.16000000000003</v>
      </c>
      <c r="CX202" s="621">
        <v>315.27</v>
      </c>
      <c r="CY202" s="621">
        <v>320.39</v>
      </c>
      <c r="CZ202" s="621">
        <v>325.5</v>
      </c>
      <c r="DA202" s="621">
        <v>330.62</v>
      </c>
      <c r="DB202" s="621">
        <v>335.73</v>
      </c>
      <c r="DC202" s="621">
        <v>340.84</v>
      </c>
      <c r="DD202" s="621">
        <v>345.96</v>
      </c>
      <c r="DE202" s="621">
        <v>351.07</v>
      </c>
      <c r="DF202" s="621">
        <v>356.19</v>
      </c>
      <c r="DG202" s="621">
        <v>361.3</v>
      </c>
      <c r="DH202" s="621">
        <v>366.42</v>
      </c>
      <c r="DI202" s="1926"/>
    </row>
    <row r="203" spans="1:113" s="30" customFormat="1" ht="12.95" customHeight="1" thickBot="1" x14ac:dyDescent="0.25">
      <c r="A203" s="29">
        <v>200</v>
      </c>
      <c r="B203" s="1738">
        <v>547.55999999999995</v>
      </c>
      <c r="C203" s="1739">
        <v>557.76</v>
      </c>
      <c r="D203" s="1699">
        <v>567.95000000000005</v>
      </c>
      <c r="E203" s="1699">
        <v>578.14</v>
      </c>
      <c r="F203" s="1698">
        <v>588.33000000000004</v>
      </c>
      <c r="G203" s="1698">
        <v>598.52</v>
      </c>
      <c r="H203" s="1739">
        <v>608.72</v>
      </c>
      <c r="I203" s="1699">
        <v>618.91</v>
      </c>
      <c r="J203" s="1699">
        <v>629.1</v>
      </c>
      <c r="K203" s="1698">
        <v>639.29</v>
      </c>
      <c r="L203" s="1698">
        <v>649.48</v>
      </c>
      <c r="M203" s="1698">
        <v>659.68</v>
      </c>
      <c r="N203" s="1698">
        <v>669.87</v>
      </c>
      <c r="O203" s="1740">
        <v>680.06</v>
      </c>
      <c r="P203" s="1741">
        <v>690.25</v>
      </c>
      <c r="Q203" s="1934">
        <v>700.44</v>
      </c>
      <c r="R203" s="1943">
        <v>710.64</v>
      </c>
      <c r="S203" s="1943">
        <v>720.83</v>
      </c>
      <c r="T203" s="1943">
        <v>731.02</v>
      </c>
      <c r="U203" s="1943">
        <v>741.21</v>
      </c>
      <c r="V203" s="1943">
        <v>751.4</v>
      </c>
      <c r="W203" s="1943">
        <v>761.6</v>
      </c>
      <c r="X203" s="1943">
        <v>771.79</v>
      </c>
      <c r="Y203" s="1943">
        <v>781.98</v>
      </c>
      <c r="Z203" s="1943">
        <v>792.17</v>
      </c>
      <c r="AA203" s="1943">
        <v>802.36</v>
      </c>
      <c r="AB203" s="1943">
        <v>812.56</v>
      </c>
      <c r="AC203" s="1941"/>
      <c r="AD203" s="1742">
        <v>328.54</v>
      </c>
      <c r="AE203" s="1743">
        <v>335.74</v>
      </c>
      <c r="AF203" s="1699">
        <v>342.94</v>
      </c>
      <c r="AG203" s="1699">
        <v>350.13</v>
      </c>
      <c r="AH203" s="1698">
        <v>357.33</v>
      </c>
      <c r="AI203" s="1698">
        <v>364.52</v>
      </c>
      <c r="AJ203" s="1743">
        <v>371.72</v>
      </c>
      <c r="AK203" s="1699">
        <v>378.92</v>
      </c>
      <c r="AL203" s="1699">
        <v>386.11</v>
      </c>
      <c r="AM203" s="1698">
        <v>393.31</v>
      </c>
      <c r="AN203" s="1698">
        <v>400.5</v>
      </c>
      <c r="AO203" s="1698">
        <v>407.7</v>
      </c>
      <c r="AP203" s="1698">
        <v>414.9</v>
      </c>
      <c r="AQ203" s="1744">
        <v>422.09</v>
      </c>
      <c r="AR203" s="1741">
        <v>429.29</v>
      </c>
      <c r="AS203" s="1946">
        <v>436.48</v>
      </c>
      <c r="AT203" s="1943">
        <v>443.68</v>
      </c>
      <c r="AU203" s="1943">
        <v>450.88</v>
      </c>
      <c r="AV203" s="1943">
        <v>458.07</v>
      </c>
      <c r="AW203" s="1943">
        <v>465.27</v>
      </c>
      <c r="AX203" s="1943">
        <v>472.46</v>
      </c>
      <c r="AY203" s="1943">
        <v>479.66</v>
      </c>
      <c r="AZ203" s="1943">
        <v>486.86</v>
      </c>
      <c r="BA203" s="1943">
        <v>494.05</v>
      </c>
      <c r="BB203" s="1943">
        <v>501.25</v>
      </c>
      <c r="BC203" s="1943">
        <v>508.44</v>
      </c>
      <c r="BD203" s="1943">
        <v>515.64</v>
      </c>
      <c r="BE203" s="1954"/>
      <c r="BF203" s="1745">
        <v>391.12</v>
      </c>
      <c r="BG203" s="1746">
        <v>398.4</v>
      </c>
      <c r="BH203" s="1700">
        <v>405.68</v>
      </c>
      <c r="BI203" s="1700">
        <v>412.96</v>
      </c>
      <c r="BJ203" s="1747">
        <v>420.24</v>
      </c>
      <c r="BK203" s="1698">
        <v>427.52</v>
      </c>
      <c r="BL203" s="1739">
        <v>434.8</v>
      </c>
      <c r="BM203" s="1699">
        <v>442.08</v>
      </c>
      <c r="BN203" s="1699">
        <v>449.36</v>
      </c>
      <c r="BO203" s="1698">
        <v>456.64</v>
      </c>
      <c r="BP203" s="1698">
        <v>463.92</v>
      </c>
      <c r="BQ203" s="1748">
        <v>471.2</v>
      </c>
      <c r="BR203" s="1698">
        <v>478.48</v>
      </c>
      <c r="BS203" s="1740">
        <v>485.76</v>
      </c>
      <c r="BT203" s="1741">
        <v>493.04</v>
      </c>
      <c r="BU203" s="2950">
        <v>500.32</v>
      </c>
      <c r="BV203" s="1910">
        <v>507.6</v>
      </c>
      <c r="BW203" s="1910">
        <v>514.88</v>
      </c>
      <c r="BX203" s="1910">
        <v>522.16</v>
      </c>
      <c r="BY203" s="1910">
        <v>529.44000000000005</v>
      </c>
      <c r="BZ203" s="1910">
        <v>536.72</v>
      </c>
      <c r="CA203" s="1910">
        <v>544</v>
      </c>
      <c r="CB203" s="1910">
        <v>551.28</v>
      </c>
      <c r="CC203" s="1910">
        <v>558.55999999999995</v>
      </c>
      <c r="CD203" s="1910">
        <v>565.84</v>
      </c>
      <c r="CE203" s="1910">
        <v>573.12</v>
      </c>
      <c r="CF203" s="1910">
        <v>580.4</v>
      </c>
      <c r="CG203" s="1917"/>
      <c r="CH203" s="1749">
        <v>234.67</v>
      </c>
      <c r="CI203" s="1743">
        <v>239.81</v>
      </c>
      <c r="CJ203" s="1699">
        <v>244.95</v>
      </c>
      <c r="CK203" s="1699">
        <v>250.09</v>
      </c>
      <c r="CL203" s="1699">
        <v>255.23</v>
      </c>
      <c r="CM203" s="1699">
        <v>260.37</v>
      </c>
      <c r="CN203" s="1743">
        <v>265.51</v>
      </c>
      <c r="CO203" s="1699">
        <v>270.64999999999998</v>
      </c>
      <c r="CP203" s="1699">
        <v>275.79000000000002</v>
      </c>
      <c r="CQ203" s="1699">
        <v>280.93</v>
      </c>
      <c r="CR203" s="1699">
        <v>286.07</v>
      </c>
      <c r="CS203" s="1699">
        <v>291.20999999999998</v>
      </c>
      <c r="CT203" s="1699">
        <v>296.35000000000002</v>
      </c>
      <c r="CU203" s="1750">
        <v>301.49</v>
      </c>
      <c r="CV203" s="1751">
        <v>306.63</v>
      </c>
      <c r="CW203" s="1750">
        <v>311.77</v>
      </c>
      <c r="CX203" s="621">
        <v>316.91000000000003</v>
      </c>
      <c r="CY203" s="621">
        <v>322.05</v>
      </c>
      <c r="CZ203" s="621">
        <v>327.19</v>
      </c>
      <c r="DA203" s="621">
        <v>332.33</v>
      </c>
      <c r="DB203" s="621">
        <v>337.47</v>
      </c>
      <c r="DC203" s="621">
        <v>342.61</v>
      </c>
      <c r="DD203" s="621">
        <v>347.75</v>
      </c>
      <c r="DE203" s="621">
        <v>352.89</v>
      </c>
      <c r="DF203" s="621">
        <v>358.03</v>
      </c>
      <c r="DG203" s="621">
        <v>363.17</v>
      </c>
      <c r="DH203" s="621">
        <v>368.31</v>
      </c>
      <c r="DI203" s="1927"/>
    </row>
    <row r="204" spans="1:113" s="32" customFormat="1" ht="12.95" customHeight="1" thickBot="1" x14ac:dyDescent="0.25">
      <c r="A204" s="31">
        <v>201</v>
      </c>
      <c r="B204" s="644">
        <v>2.74</v>
      </c>
      <c r="C204" s="1752">
        <v>2.79</v>
      </c>
      <c r="D204" s="645">
        <v>2.84</v>
      </c>
      <c r="E204" s="645">
        <v>2.89</v>
      </c>
      <c r="F204" s="645">
        <v>2.94</v>
      </c>
      <c r="G204" s="645">
        <v>2.99</v>
      </c>
      <c r="H204" s="1752">
        <v>3.05</v>
      </c>
      <c r="I204" s="645">
        <v>3.1</v>
      </c>
      <c r="J204" s="645">
        <v>3.15</v>
      </c>
      <c r="K204" s="645">
        <v>3.2</v>
      </c>
      <c r="L204" s="645">
        <v>3.25</v>
      </c>
      <c r="M204" s="645">
        <v>3.3</v>
      </c>
      <c r="N204" s="645">
        <v>3.35</v>
      </c>
      <c r="O204" s="646">
        <v>3.4</v>
      </c>
      <c r="P204" s="646">
        <v>3.45</v>
      </c>
      <c r="Q204" s="647">
        <v>3.5</v>
      </c>
      <c r="R204" s="654">
        <v>3.55</v>
      </c>
      <c r="S204" s="654">
        <v>3.61</v>
      </c>
      <c r="T204" s="654">
        <v>3.66</v>
      </c>
      <c r="U204" s="654">
        <v>3.71</v>
      </c>
      <c r="V204" s="654">
        <v>3.76</v>
      </c>
      <c r="W204" s="654">
        <v>3.81</v>
      </c>
      <c r="X204" s="654">
        <v>3.86</v>
      </c>
      <c r="Y204" s="654">
        <v>3.91</v>
      </c>
      <c r="Z204" s="654">
        <v>3.96</v>
      </c>
      <c r="AA204" s="654">
        <v>4.01</v>
      </c>
      <c r="AB204" s="654">
        <v>4.0599999999999996</v>
      </c>
      <c r="AC204" s="1942"/>
      <c r="AD204" s="648">
        <v>1.64</v>
      </c>
      <c r="AE204" s="644">
        <v>1.68</v>
      </c>
      <c r="AF204" s="644">
        <v>1.71</v>
      </c>
      <c r="AG204" s="644">
        <v>1.75</v>
      </c>
      <c r="AH204" s="644">
        <v>1.79</v>
      </c>
      <c r="AI204" s="644">
        <v>1.82</v>
      </c>
      <c r="AJ204" s="644">
        <v>1.86</v>
      </c>
      <c r="AK204" s="644">
        <v>1.89</v>
      </c>
      <c r="AL204" s="644">
        <v>1.93</v>
      </c>
      <c r="AM204" s="644">
        <v>1.97</v>
      </c>
      <c r="AN204" s="644">
        <v>2</v>
      </c>
      <c r="AO204" s="644">
        <v>2.04</v>
      </c>
      <c r="AP204" s="644">
        <v>2.0699999999999998</v>
      </c>
      <c r="AQ204" s="646">
        <v>2.11</v>
      </c>
      <c r="AR204" s="646">
        <v>2.15</v>
      </c>
      <c r="AS204" s="1947">
        <v>2.1800000000000002</v>
      </c>
      <c r="AT204" s="1957">
        <v>2.2200000000000002</v>
      </c>
      <c r="AU204" s="1957">
        <v>2.25</v>
      </c>
      <c r="AV204" s="1957">
        <v>2.29</v>
      </c>
      <c r="AW204" s="1957">
        <v>2.33</v>
      </c>
      <c r="AX204" s="1957">
        <v>2.36</v>
      </c>
      <c r="AY204" s="1957">
        <v>2.4</v>
      </c>
      <c r="AZ204" s="1957">
        <v>2.4300000000000002</v>
      </c>
      <c r="BA204" s="1957">
        <v>2.4700000000000002</v>
      </c>
      <c r="BB204" s="1957">
        <v>2.5099999999999998</v>
      </c>
      <c r="BC204" s="1957">
        <v>2.54</v>
      </c>
      <c r="BD204" s="1957">
        <v>2.58</v>
      </c>
      <c r="BE204" s="1911"/>
      <c r="BF204" s="649">
        <v>1.96</v>
      </c>
      <c r="BG204" s="1754">
        <v>1.99</v>
      </c>
      <c r="BH204" s="650">
        <v>2.0299999999999998</v>
      </c>
      <c r="BI204" s="650">
        <v>2.06</v>
      </c>
      <c r="BJ204" s="650">
        <v>2.1</v>
      </c>
      <c r="BK204" s="645">
        <v>2.14</v>
      </c>
      <c r="BL204" s="1752">
        <v>2.1800000000000002</v>
      </c>
      <c r="BM204" s="645">
        <v>2.21</v>
      </c>
      <c r="BN204" s="645">
        <v>2.25</v>
      </c>
      <c r="BO204" s="645">
        <v>2.29</v>
      </c>
      <c r="BP204" s="645">
        <v>2.3199999999999998</v>
      </c>
      <c r="BQ204" s="651">
        <v>2.36</v>
      </c>
      <c r="BR204" s="645">
        <v>2.39</v>
      </c>
      <c r="BS204" s="652">
        <v>2.4300000000000002</v>
      </c>
      <c r="BT204" s="653">
        <v>2.46</v>
      </c>
      <c r="BU204" s="652">
        <v>2.5</v>
      </c>
      <c r="BV204" s="1924">
        <v>2.54</v>
      </c>
      <c r="BW204" s="1924">
        <v>2.58</v>
      </c>
      <c r="BX204" s="1924">
        <v>2.61</v>
      </c>
      <c r="BY204" s="1924">
        <v>2.65</v>
      </c>
      <c r="BZ204" s="1924">
        <v>2.69</v>
      </c>
      <c r="CA204" s="1924">
        <v>2.72</v>
      </c>
      <c r="CB204" s="1924">
        <v>2.76</v>
      </c>
      <c r="CC204" s="1924">
        <v>2.79</v>
      </c>
      <c r="CD204" s="1924">
        <v>2.83</v>
      </c>
      <c r="CE204" s="1924">
        <v>2.86</v>
      </c>
      <c r="CF204" s="1924">
        <v>2.9</v>
      </c>
      <c r="CG204" s="1753"/>
      <c r="CH204" s="654">
        <v>1.17</v>
      </c>
      <c r="CI204" s="1755">
        <v>1.2</v>
      </c>
      <c r="CJ204" s="644">
        <v>1.22</v>
      </c>
      <c r="CK204" s="644">
        <v>1.25</v>
      </c>
      <c r="CL204" s="644">
        <v>1.28</v>
      </c>
      <c r="CM204" s="644">
        <v>1.3</v>
      </c>
      <c r="CN204" s="1755">
        <v>1.33</v>
      </c>
      <c r="CO204" s="644">
        <v>1.35</v>
      </c>
      <c r="CP204" s="644">
        <v>1.38</v>
      </c>
      <c r="CQ204" s="644">
        <v>1.41</v>
      </c>
      <c r="CR204" s="644">
        <v>1.43</v>
      </c>
      <c r="CS204" s="644">
        <v>1.46</v>
      </c>
      <c r="CT204" s="644">
        <v>1.48</v>
      </c>
      <c r="CU204" s="646">
        <v>1.51</v>
      </c>
      <c r="CV204" s="655">
        <v>1.54</v>
      </c>
      <c r="CW204" s="646">
        <v>1.56</v>
      </c>
      <c r="CX204" s="1911">
        <v>1.59</v>
      </c>
      <c r="CY204" s="1911">
        <v>1.61</v>
      </c>
      <c r="CZ204" s="1911">
        <v>1.64</v>
      </c>
      <c r="DA204" s="1911">
        <v>1.66</v>
      </c>
      <c r="DB204" s="1911">
        <v>1.69</v>
      </c>
      <c r="DC204" s="1911">
        <v>1.71</v>
      </c>
      <c r="DD204" s="1911">
        <v>1.74</v>
      </c>
      <c r="DE204" s="1911">
        <v>1.76</v>
      </c>
      <c r="DF204" s="1911">
        <v>1.79</v>
      </c>
      <c r="DG204" s="1911">
        <v>1.81</v>
      </c>
      <c r="DH204" s="1911">
        <v>1.84</v>
      </c>
      <c r="DI204" s="1756"/>
    </row>
    <row r="205" spans="1:113" s="26" customFormat="1" ht="12.95" customHeight="1" x14ac:dyDescent="0.2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3"/>
      <c r="Z205" s="33"/>
      <c r="AA205" s="33"/>
      <c r="AB205" s="33"/>
      <c r="AC205" s="1907"/>
      <c r="AD205" s="33"/>
      <c r="AE205" s="33"/>
      <c r="AF205" s="35"/>
      <c r="AG205" s="34"/>
      <c r="AH205" s="33"/>
      <c r="AI205" s="33"/>
      <c r="AJ205" s="33"/>
      <c r="AK205" s="35"/>
      <c r="AL205" s="34"/>
      <c r="AM205" s="33"/>
      <c r="AN205" s="33"/>
      <c r="AO205" s="33"/>
      <c r="AP205" s="33"/>
      <c r="AQ205" s="33"/>
      <c r="AR205" s="33"/>
      <c r="AS205" s="33"/>
      <c r="AT205" s="33"/>
      <c r="AU205" s="33"/>
      <c r="AV205" s="33"/>
      <c r="AW205" s="33"/>
      <c r="AX205" s="33"/>
      <c r="AY205" s="33"/>
      <c r="AZ205" s="33"/>
      <c r="BA205" s="33"/>
      <c r="BB205" s="33"/>
      <c r="BC205" s="33"/>
      <c r="BD205" s="33"/>
      <c r="BE205" s="1918"/>
      <c r="BF205" s="33"/>
      <c r="BG205" s="1757"/>
      <c r="BH205" s="33"/>
      <c r="BI205" s="36"/>
      <c r="BJ205" s="37"/>
      <c r="BK205" s="37"/>
      <c r="BL205" s="1757"/>
      <c r="BM205" s="33"/>
      <c r="BN205" s="36"/>
      <c r="BO205" s="37"/>
      <c r="BP205" s="37"/>
      <c r="BQ205" s="37"/>
      <c r="BR205" s="37"/>
      <c r="BS205" s="37"/>
      <c r="BT205" s="37"/>
      <c r="BU205" s="1922"/>
      <c r="BV205" s="37"/>
      <c r="BW205" s="37"/>
      <c r="BX205" s="37"/>
      <c r="BY205" s="37"/>
      <c r="BZ205" s="37"/>
      <c r="CA205" s="37"/>
      <c r="CB205" s="37"/>
      <c r="CC205" s="37"/>
      <c r="CD205" s="37"/>
      <c r="CE205" s="37"/>
      <c r="CF205" s="37"/>
      <c r="CG205" s="1922"/>
      <c r="CH205" s="33"/>
      <c r="CI205" s="33"/>
      <c r="CJ205" s="33"/>
      <c r="CK205" s="34"/>
      <c r="CL205" s="33"/>
      <c r="CM205" s="33"/>
      <c r="CN205" s="33"/>
      <c r="CO205" s="33"/>
      <c r="CP205" s="34"/>
      <c r="CQ205" s="33"/>
      <c r="CR205" s="33"/>
      <c r="CS205" s="33"/>
      <c r="CT205" s="33"/>
      <c r="CU205" s="33"/>
      <c r="CV205" s="33"/>
      <c r="CW205" s="33"/>
      <c r="CX205" s="33"/>
      <c r="CY205" s="33"/>
      <c r="CZ205" s="33"/>
      <c r="DA205" s="33"/>
      <c r="DB205" s="33"/>
      <c r="DC205" s="33"/>
      <c r="DD205" s="33"/>
      <c r="DE205" s="33"/>
      <c r="DF205" s="33"/>
      <c r="DG205" s="33"/>
      <c r="DH205" s="33"/>
      <c r="DI205" s="1918"/>
    </row>
    <row r="206" spans="1:113" s="26" customFormat="1" ht="12.95" customHeight="1" x14ac:dyDescent="0.2">
      <c r="A206" s="38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3"/>
      <c r="Z206" s="33"/>
      <c r="AA206" s="33"/>
      <c r="AB206" s="33"/>
      <c r="AC206" s="1907"/>
      <c r="AD206" s="33"/>
      <c r="AE206" s="39"/>
      <c r="AF206" s="33"/>
      <c r="AG206" s="34"/>
      <c r="AH206" s="33"/>
      <c r="AI206" s="33"/>
      <c r="AJ206" s="39"/>
      <c r="AK206" s="33"/>
      <c r="AL206" s="34"/>
      <c r="AM206" s="33"/>
      <c r="AN206" s="33"/>
      <c r="AO206" s="33"/>
      <c r="AP206" s="33"/>
      <c r="AQ206" s="33"/>
      <c r="AR206" s="33"/>
      <c r="AS206" s="33"/>
      <c r="AT206" s="33"/>
      <c r="AU206" s="33"/>
      <c r="AV206" s="33"/>
      <c r="AW206" s="33"/>
      <c r="AX206" s="33"/>
      <c r="AY206" s="33"/>
      <c r="AZ206" s="33"/>
      <c r="BA206" s="33"/>
      <c r="BB206" s="33"/>
      <c r="BC206" s="33"/>
      <c r="BD206" s="33"/>
      <c r="BE206" s="1918"/>
      <c r="BF206" s="33"/>
      <c r="BG206" s="1757"/>
      <c r="BH206" s="33"/>
      <c r="BI206" s="36"/>
      <c r="BJ206" s="37"/>
      <c r="BK206" s="37"/>
      <c r="BL206" s="1757"/>
      <c r="BM206" s="33"/>
      <c r="BN206" s="36"/>
      <c r="BO206" s="37"/>
      <c r="BP206" s="37"/>
      <c r="BQ206" s="37"/>
      <c r="BR206" s="37"/>
      <c r="BS206" s="37"/>
      <c r="BT206" s="37">
        <v>394</v>
      </c>
      <c r="BU206" s="1922"/>
      <c r="BV206" s="37"/>
      <c r="BW206" s="37"/>
      <c r="BX206" s="37"/>
      <c r="BY206" s="37"/>
      <c r="BZ206" s="37"/>
      <c r="CA206" s="37"/>
      <c r="CB206" s="37"/>
      <c r="CC206" s="37"/>
      <c r="CD206" s="37"/>
      <c r="CE206" s="37"/>
      <c r="CF206" s="37"/>
      <c r="CG206" s="1922"/>
      <c r="CH206" s="33"/>
      <c r="CI206" s="33"/>
      <c r="CJ206" s="33"/>
      <c r="CK206" s="34"/>
      <c r="CL206" s="33"/>
      <c r="CM206" s="33"/>
      <c r="CN206" s="33"/>
      <c r="CO206" s="33"/>
      <c r="CP206" s="34"/>
      <c r="CQ206" s="33"/>
      <c r="CR206" s="33"/>
      <c r="CS206" s="33"/>
      <c r="CT206" s="33"/>
      <c r="CU206" s="33"/>
      <c r="CV206" s="33">
        <f>394-200</f>
        <v>194</v>
      </c>
      <c r="CW206" s="2951">
        <f>+CV206*CW204</f>
        <v>302.64</v>
      </c>
      <c r="CX206" s="33"/>
      <c r="CY206" s="33"/>
      <c r="CZ206" s="33"/>
      <c r="DA206" s="33"/>
      <c r="DB206" s="33"/>
      <c r="DC206" s="33"/>
      <c r="DD206" s="33"/>
      <c r="DE206" s="33"/>
      <c r="DF206" s="33"/>
      <c r="DG206" s="33"/>
      <c r="DH206" s="33"/>
      <c r="DI206" s="1918"/>
    </row>
    <row r="207" spans="1:113" s="26" customFormat="1" ht="12.95" customHeight="1" x14ac:dyDescent="0.2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  <c r="U207" s="33"/>
      <c r="V207" s="33"/>
      <c r="W207" s="33"/>
      <c r="X207" s="33"/>
      <c r="Y207" s="33"/>
      <c r="Z207" s="33"/>
      <c r="AA207" s="33"/>
      <c r="AB207" s="33"/>
      <c r="AC207" s="1907"/>
      <c r="AD207" s="33"/>
      <c r="AE207" s="39"/>
      <c r="AF207" s="33"/>
      <c r="AG207" s="34"/>
      <c r="AH207" s="33"/>
      <c r="AI207" s="33"/>
      <c r="AJ207" s="39"/>
      <c r="AK207" s="33"/>
      <c r="AL207" s="34"/>
      <c r="AM207" s="33"/>
      <c r="AN207" s="33"/>
      <c r="AO207" s="33"/>
      <c r="AP207" s="33"/>
      <c r="AQ207" s="33"/>
      <c r="AR207" s="33"/>
      <c r="AS207" s="33"/>
      <c r="AT207" s="33"/>
      <c r="AU207" s="33"/>
      <c r="AV207" s="33"/>
      <c r="AW207" s="33"/>
      <c r="AX207" s="33"/>
      <c r="AY207" s="33"/>
      <c r="AZ207" s="33"/>
      <c r="BA207" s="33"/>
      <c r="BB207" s="33"/>
      <c r="BC207" s="33"/>
      <c r="BD207" s="33"/>
      <c r="BE207" s="1918"/>
      <c r="BF207" s="33"/>
      <c r="BG207" s="1757"/>
      <c r="BH207" s="33"/>
      <c r="BI207" s="36"/>
      <c r="BJ207" s="37"/>
      <c r="BK207" s="37"/>
      <c r="BL207" s="1757"/>
      <c r="BM207" s="33"/>
      <c r="BN207" s="36"/>
      <c r="BO207" s="37"/>
      <c r="BP207" s="37"/>
      <c r="BQ207" s="37"/>
      <c r="BR207" s="37"/>
      <c r="BS207" s="37"/>
      <c r="BT207" s="37">
        <f>+BT206-200</f>
        <v>194</v>
      </c>
      <c r="BU207" s="1922">
        <f>+BU204*BT207</f>
        <v>485</v>
      </c>
      <c r="BV207" s="37"/>
      <c r="BW207" s="37"/>
      <c r="BX207" s="37"/>
      <c r="BY207" s="37"/>
      <c r="BZ207" s="37"/>
      <c r="CA207" s="37"/>
      <c r="CB207" s="37"/>
      <c r="CC207" s="37"/>
      <c r="CD207" s="37"/>
      <c r="CE207" s="37"/>
      <c r="CF207" s="37"/>
      <c r="CG207" s="1922"/>
      <c r="CH207" s="33"/>
      <c r="CI207" s="33"/>
      <c r="CJ207" s="33"/>
      <c r="CK207" s="34"/>
      <c r="CL207" s="33"/>
      <c r="CM207" s="33"/>
      <c r="CN207" s="33"/>
      <c r="CO207" s="33"/>
      <c r="CP207" s="34"/>
      <c r="CQ207" s="33"/>
      <c r="CR207" s="33"/>
      <c r="CS207" s="33"/>
      <c r="CT207" s="33"/>
      <c r="CU207" s="33"/>
      <c r="CV207" s="33"/>
      <c r="CW207" s="2951">
        <f>+CW203+CW206</f>
        <v>614.41</v>
      </c>
      <c r="CX207" s="33"/>
      <c r="CY207" s="33"/>
      <c r="CZ207" s="33"/>
      <c r="DA207" s="33"/>
      <c r="DB207" s="33"/>
      <c r="DC207" s="33"/>
      <c r="DD207" s="33"/>
      <c r="DE207" s="33"/>
      <c r="DF207" s="33"/>
      <c r="DG207" s="33"/>
      <c r="DH207" s="33"/>
      <c r="DI207" s="1918"/>
    </row>
    <row r="208" spans="1:113" s="26" customFormat="1" ht="12.95" customHeight="1" x14ac:dyDescent="0.2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33"/>
      <c r="V208" s="33"/>
      <c r="W208" s="33"/>
      <c r="X208" s="33"/>
      <c r="Y208" s="33"/>
      <c r="Z208" s="33"/>
      <c r="AA208" s="33"/>
      <c r="AB208" s="33"/>
      <c r="AC208" s="1907"/>
      <c r="AD208" s="33"/>
      <c r="AE208" s="39"/>
      <c r="AF208" s="33"/>
      <c r="AG208" s="34"/>
      <c r="AH208" s="33"/>
      <c r="AI208" s="33"/>
      <c r="AJ208" s="39"/>
      <c r="AK208" s="33"/>
      <c r="AL208" s="34"/>
      <c r="AM208" s="33"/>
      <c r="AN208" s="33"/>
      <c r="AO208" s="33"/>
      <c r="AP208" s="33"/>
      <c r="AQ208" s="33"/>
      <c r="AR208" s="33"/>
      <c r="AS208" s="33"/>
      <c r="AT208" s="33"/>
      <c r="AU208" s="33"/>
      <c r="AV208" s="33"/>
      <c r="AW208" s="33"/>
      <c r="AX208" s="33"/>
      <c r="AY208" s="33"/>
      <c r="AZ208" s="33"/>
      <c r="BA208" s="33"/>
      <c r="BB208" s="33"/>
      <c r="BC208" s="33"/>
      <c r="BD208" s="33"/>
      <c r="BE208" s="1918"/>
      <c r="BF208" s="33"/>
      <c r="BG208" s="1757"/>
      <c r="BH208" s="33"/>
      <c r="BI208" s="36"/>
      <c r="BJ208" s="37"/>
      <c r="BK208" s="37"/>
      <c r="BL208" s="1757"/>
      <c r="BM208" s="33"/>
      <c r="BN208" s="36"/>
      <c r="BO208" s="37"/>
      <c r="BP208" s="37"/>
      <c r="BQ208" s="37"/>
      <c r="BR208" s="37"/>
      <c r="BS208" s="37"/>
      <c r="BT208" s="37"/>
      <c r="BU208" s="1922">
        <f>+BU207+BU203</f>
        <v>985.31999999999994</v>
      </c>
      <c r="BV208" s="37"/>
      <c r="BW208" s="37"/>
      <c r="BX208" s="37"/>
      <c r="BY208" s="37"/>
      <c r="BZ208" s="37"/>
      <c r="CA208" s="37"/>
      <c r="CB208" s="37"/>
      <c r="CC208" s="37"/>
      <c r="CD208" s="37"/>
      <c r="CE208" s="37"/>
      <c r="CF208" s="37"/>
      <c r="CG208" s="1922"/>
      <c r="CH208" s="33"/>
      <c r="CI208" s="33"/>
      <c r="CJ208" s="33"/>
      <c r="CK208" s="34"/>
      <c r="CL208" s="33"/>
      <c r="CM208" s="33"/>
      <c r="CN208" s="33"/>
      <c r="CO208" s="33"/>
      <c r="CP208" s="34"/>
      <c r="CQ208" s="33"/>
      <c r="CR208" s="33"/>
      <c r="CS208" s="33"/>
      <c r="CT208" s="33"/>
      <c r="CU208" s="33"/>
      <c r="CV208" s="33"/>
      <c r="CW208" s="33"/>
      <c r="CX208" s="33"/>
      <c r="CY208" s="33"/>
      <c r="CZ208" s="33"/>
      <c r="DA208" s="33"/>
      <c r="DB208" s="33"/>
      <c r="DC208" s="33"/>
      <c r="DD208" s="33"/>
      <c r="DE208" s="33"/>
      <c r="DF208" s="33"/>
      <c r="DG208" s="33"/>
      <c r="DH208" s="33"/>
      <c r="DI208" s="1918"/>
    </row>
    <row r="209" spans="1:113" s="26" customFormat="1" ht="12.95" customHeight="1" x14ac:dyDescent="0.2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3"/>
      <c r="Z209" s="33"/>
      <c r="AA209" s="33"/>
      <c r="AB209" s="33"/>
      <c r="AC209" s="1907"/>
      <c r="AD209" s="33"/>
      <c r="AE209" s="39"/>
      <c r="AF209" s="33"/>
      <c r="AG209" s="34"/>
      <c r="AH209" s="33"/>
      <c r="AI209" s="33"/>
      <c r="AJ209" s="39"/>
      <c r="AK209" s="33"/>
      <c r="AL209" s="34"/>
      <c r="AM209" s="33"/>
      <c r="AN209" s="33"/>
      <c r="AO209" s="33"/>
      <c r="AP209" s="33"/>
      <c r="AQ209" s="33"/>
      <c r="AR209" s="33"/>
      <c r="AS209" s="33"/>
      <c r="AT209" s="33"/>
      <c r="AU209" s="33"/>
      <c r="AV209" s="33"/>
      <c r="AW209" s="33"/>
      <c r="AX209" s="33"/>
      <c r="AY209" s="33"/>
      <c r="AZ209" s="33"/>
      <c r="BA209" s="33"/>
      <c r="BB209" s="33"/>
      <c r="BC209" s="33"/>
      <c r="BD209" s="33"/>
      <c r="BE209" s="1918"/>
      <c r="BF209" s="33"/>
      <c r="BG209" s="1757"/>
      <c r="BH209" s="33"/>
      <c r="BI209" s="36"/>
      <c r="BJ209" s="37"/>
      <c r="BK209" s="37"/>
      <c r="BL209" s="1757"/>
      <c r="BM209" s="33"/>
      <c r="BN209" s="36"/>
      <c r="BO209" s="37"/>
      <c r="BP209" s="37"/>
      <c r="BQ209" s="37"/>
      <c r="BR209" s="37"/>
      <c r="BS209" s="37"/>
      <c r="BT209" s="37"/>
      <c r="BU209" s="1922"/>
      <c r="BV209" s="37"/>
      <c r="BW209" s="37"/>
      <c r="BX209" s="37"/>
      <c r="BY209" s="37"/>
      <c r="BZ209" s="37"/>
      <c r="CA209" s="37"/>
      <c r="CB209" s="37"/>
      <c r="CC209" s="37"/>
      <c r="CD209" s="37"/>
      <c r="CE209" s="37"/>
      <c r="CF209" s="37"/>
      <c r="CG209" s="1922"/>
      <c r="CH209" s="33"/>
      <c r="CI209" s="33"/>
      <c r="CJ209" s="33"/>
      <c r="CK209" s="34"/>
      <c r="CL209" s="33"/>
      <c r="CM209" s="33"/>
      <c r="CN209" s="33"/>
      <c r="CO209" s="33"/>
      <c r="CP209" s="34"/>
      <c r="CQ209" s="33"/>
      <c r="CR209" s="33"/>
      <c r="CS209" s="33"/>
      <c r="CT209" s="33"/>
      <c r="CU209" s="33"/>
      <c r="CV209" s="33"/>
      <c r="CW209" s="33"/>
      <c r="CX209" s="33"/>
      <c r="CY209" s="33"/>
      <c r="CZ209" s="33"/>
      <c r="DA209" s="33"/>
      <c r="DB209" s="33"/>
      <c r="DC209" s="33"/>
      <c r="DD209" s="33"/>
      <c r="DE209" s="33"/>
      <c r="DF209" s="33"/>
      <c r="DG209" s="33"/>
      <c r="DH209" s="33"/>
      <c r="DI209" s="1918"/>
    </row>
    <row r="210" spans="1:113" ht="12.95" customHeight="1" x14ac:dyDescent="0.2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  <c r="V210" s="33"/>
      <c r="W210" s="33"/>
      <c r="X210" s="33"/>
      <c r="Y210" s="33"/>
      <c r="Z210" s="33"/>
      <c r="AA210" s="33"/>
      <c r="AB210" s="33"/>
      <c r="AC210" s="1907"/>
      <c r="AD210" s="33"/>
      <c r="AE210" s="39"/>
      <c r="AF210" s="33"/>
      <c r="AG210" s="34"/>
      <c r="AH210" s="33"/>
      <c r="AI210" s="33"/>
      <c r="AJ210" s="39"/>
      <c r="AK210" s="33"/>
      <c r="AL210" s="34"/>
      <c r="AM210" s="33"/>
      <c r="AN210" s="33"/>
      <c r="AO210" s="33"/>
      <c r="AP210" s="33"/>
      <c r="AQ210" s="33"/>
      <c r="AR210" s="33"/>
      <c r="AS210" s="33"/>
      <c r="AT210" s="33"/>
      <c r="AU210" s="33"/>
      <c r="AV210" s="33"/>
      <c r="AW210" s="33"/>
      <c r="AX210" s="33"/>
      <c r="AY210" s="33"/>
      <c r="AZ210" s="33"/>
      <c r="BA210" s="33"/>
      <c r="BB210" s="33"/>
      <c r="BC210" s="33"/>
      <c r="BD210" s="33"/>
      <c r="BE210" s="1918"/>
      <c r="BF210" s="33"/>
      <c r="BG210" s="1757"/>
      <c r="BH210" s="33"/>
      <c r="BI210" s="36"/>
      <c r="BJ210" s="37"/>
      <c r="BK210" s="37"/>
      <c r="BL210" s="1757"/>
      <c r="BM210" s="33"/>
      <c r="BN210" s="36"/>
      <c r="BO210" s="37"/>
      <c r="BP210" s="37"/>
      <c r="BQ210" s="37"/>
      <c r="BR210" s="37"/>
      <c r="BS210" s="37"/>
      <c r="BT210" s="37"/>
      <c r="BU210" s="1922"/>
      <c r="BV210" s="37"/>
      <c r="BW210" s="37"/>
      <c r="BX210" s="37"/>
      <c r="BY210" s="37"/>
      <c r="BZ210" s="37"/>
      <c r="CA210" s="37"/>
      <c r="CB210" s="37"/>
      <c r="CC210" s="37"/>
      <c r="CD210" s="37"/>
      <c r="CE210" s="37"/>
      <c r="CF210" s="37"/>
      <c r="CG210" s="1922"/>
      <c r="CH210" s="33"/>
      <c r="CI210" s="33"/>
      <c r="CJ210" s="33"/>
      <c r="CK210" s="34"/>
      <c r="CL210" s="33"/>
      <c r="CM210" s="33"/>
      <c r="CN210" s="33"/>
      <c r="CO210" s="33"/>
      <c r="CP210" s="34"/>
      <c r="CQ210" s="33"/>
      <c r="CR210" s="33"/>
      <c r="CS210" s="33"/>
      <c r="CT210" s="33"/>
      <c r="CU210" s="33"/>
      <c r="CV210" s="33"/>
      <c r="CW210" s="33"/>
      <c r="CX210" s="33"/>
      <c r="CY210" s="33"/>
      <c r="CZ210" s="33"/>
      <c r="DA210" s="33"/>
      <c r="DB210" s="33"/>
      <c r="DC210" s="33"/>
      <c r="DD210" s="33"/>
      <c r="DE210" s="33"/>
      <c r="DF210" s="33"/>
      <c r="DG210" s="33"/>
      <c r="DH210" s="33"/>
      <c r="DI210" s="1918"/>
    </row>
    <row r="211" spans="1:113" ht="12.95" customHeight="1" x14ac:dyDescent="0.2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/>
      <c r="Z211" s="33"/>
      <c r="AA211" s="33"/>
      <c r="AB211" s="33"/>
      <c r="AC211" s="1907"/>
      <c r="AD211" s="33"/>
      <c r="AE211" s="39"/>
      <c r="AF211" s="33"/>
      <c r="AG211" s="34"/>
      <c r="AH211" s="33"/>
      <c r="AI211" s="33"/>
      <c r="AJ211" s="39"/>
      <c r="AK211" s="33"/>
      <c r="AL211" s="34"/>
      <c r="AM211" s="33"/>
      <c r="AN211" s="33"/>
      <c r="AO211" s="33"/>
      <c r="AP211" s="33"/>
      <c r="AQ211" s="33"/>
      <c r="AR211" s="33"/>
      <c r="AS211" s="33"/>
      <c r="AT211" s="33"/>
      <c r="AU211" s="33"/>
      <c r="AV211" s="33"/>
      <c r="AW211" s="33"/>
      <c r="AX211" s="33"/>
      <c r="AY211" s="33"/>
      <c r="AZ211" s="33"/>
      <c r="BA211" s="33"/>
      <c r="BB211" s="33"/>
      <c r="BC211" s="33"/>
      <c r="BD211" s="33"/>
      <c r="BE211" s="1918"/>
      <c r="BF211" s="33"/>
      <c r="BG211" s="1757"/>
      <c r="BH211" s="33"/>
      <c r="BI211" s="36"/>
      <c r="BJ211" s="37"/>
      <c r="BK211" s="37"/>
      <c r="BL211" s="1757"/>
      <c r="BM211" s="33"/>
      <c r="BN211" s="36"/>
      <c r="BO211" s="37"/>
      <c r="BP211" s="37"/>
      <c r="BQ211" s="37"/>
      <c r="BR211" s="37"/>
      <c r="BS211" s="37"/>
      <c r="BT211" s="37"/>
      <c r="BU211" s="1922"/>
      <c r="BV211" s="37"/>
      <c r="BW211" s="37"/>
      <c r="BX211" s="37"/>
      <c r="BY211" s="37"/>
      <c r="BZ211" s="37"/>
      <c r="CA211" s="37"/>
      <c r="CB211" s="37"/>
      <c r="CC211" s="37"/>
      <c r="CD211" s="37"/>
      <c r="CE211" s="37"/>
      <c r="CF211" s="37"/>
      <c r="CG211" s="1922"/>
      <c r="CH211" s="33"/>
      <c r="CI211" s="33"/>
      <c r="CJ211" s="33"/>
      <c r="CK211" s="34"/>
      <c r="CL211" s="33"/>
      <c r="CM211" s="33"/>
      <c r="CN211" s="33"/>
      <c r="CO211" s="33"/>
      <c r="CP211" s="34"/>
      <c r="CQ211" s="33"/>
      <c r="CR211" s="33"/>
      <c r="CS211" s="33"/>
      <c r="CT211" s="33"/>
      <c r="CU211" s="33"/>
      <c r="CV211" s="33"/>
      <c r="CW211" s="33"/>
      <c r="CX211" s="33"/>
      <c r="CY211" s="33"/>
      <c r="CZ211" s="33"/>
      <c r="DA211" s="33"/>
      <c r="DB211" s="33"/>
      <c r="DC211" s="33"/>
      <c r="DD211" s="33"/>
      <c r="DE211" s="33"/>
      <c r="DF211" s="33"/>
      <c r="DG211" s="33"/>
      <c r="DH211" s="33"/>
      <c r="DI211" s="1918"/>
    </row>
    <row r="212" spans="1:113" ht="12.95" customHeight="1" x14ac:dyDescent="0.2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  <c r="V212" s="33"/>
      <c r="W212" s="33"/>
      <c r="X212" s="33"/>
      <c r="Y212" s="33"/>
      <c r="Z212" s="33"/>
      <c r="AA212" s="33"/>
      <c r="AB212" s="33"/>
      <c r="AC212" s="1907"/>
      <c r="AD212" s="33"/>
      <c r="AE212" s="39"/>
      <c r="AF212" s="33"/>
      <c r="AG212" s="34"/>
      <c r="AH212" s="33"/>
      <c r="AI212" s="33"/>
      <c r="AJ212" s="39"/>
      <c r="AK212" s="33"/>
      <c r="AL212" s="34"/>
      <c r="AM212" s="33"/>
      <c r="AN212" s="33"/>
      <c r="AO212" s="33"/>
      <c r="AP212" s="33"/>
      <c r="AQ212" s="33"/>
      <c r="AR212" s="33"/>
      <c r="AS212" s="33"/>
      <c r="AT212" s="33"/>
      <c r="AU212" s="33"/>
      <c r="AV212" s="33"/>
      <c r="AW212" s="33"/>
      <c r="AX212" s="33"/>
      <c r="AY212" s="33"/>
      <c r="AZ212" s="33"/>
      <c r="BA212" s="33"/>
      <c r="BB212" s="33"/>
      <c r="BC212" s="33"/>
      <c r="BD212" s="33"/>
      <c r="BE212" s="1918"/>
      <c r="BF212" s="33"/>
      <c r="BG212" s="1757"/>
      <c r="BH212" s="33"/>
      <c r="BI212" s="36"/>
      <c r="BJ212" s="37"/>
      <c r="BK212" s="37"/>
      <c r="BL212" s="1757"/>
      <c r="BM212" s="33"/>
      <c r="BN212" s="36"/>
      <c r="BO212" s="37"/>
      <c r="BP212" s="37"/>
      <c r="BQ212" s="37"/>
      <c r="BR212" s="37"/>
      <c r="BS212" s="37"/>
      <c r="BT212" s="37"/>
      <c r="BU212" s="1922"/>
      <c r="BV212" s="37"/>
      <c r="BW212" s="37"/>
      <c r="BX212" s="37"/>
      <c r="BY212" s="37"/>
      <c r="BZ212" s="37"/>
      <c r="CA212" s="37"/>
      <c r="CB212" s="37"/>
      <c r="CC212" s="37"/>
      <c r="CD212" s="37"/>
      <c r="CE212" s="37"/>
      <c r="CF212" s="37"/>
      <c r="CG212" s="1922"/>
      <c r="CH212" s="33"/>
      <c r="CI212" s="33"/>
      <c r="CJ212" s="33"/>
      <c r="CK212" s="34"/>
      <c r="CL212" s="33"/>
      <c r="CM212" s="33"/>
      <c r="CN212" s="33"/>
      <c r="CO212" s="33"/>
      <c r="CP212" s="34"/>
      <c r="CQ212" s="33"/>
      <c r="CR212" s="33"/>
      <c r="CS212" s="33"/>
      <c r="CT212" s="33"/>
      <c r="CU212" s="33"/>
      <c r="CV212" s="33"/>
      <c r="CW212" s="33"/>
      <c r="CX212" s="33"/>
      <c r="CY212" s="33"/>
      <c r="CZ212" s="33"/>
      <c r="DA212" s="33"/>
      <c r="DB212" s="33"/>
      <c r="DC212" s="33"/>
      <c r="DD212" s="33"/>
      <c r="DE212" s="33"/>
      <c r="DF212" s="33"/>
      <c r="DG212" s="33"/>
      <c r="DH212" s="33"/>
      <c r="DI212" s="1918"/>
    </row>
    <row r="213" spans="1:113" ht="12.95" customHeight="1" x14ac:dyDescent="0.2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  <c r="R213" s="33"/>
      <c r="S213" s="33"/>
      <c r="T213" s="33"/>
      <c r="U213" s="33"/>
      <c r="V213" s="33"/>
      <c r="W213" s="33"/>
      <c r="X213" s="33"/>
      <c r="Y213" s="33"/>
      <c r="Z213" s="33"/>
      <c r="AA213" s="33"/>
      <c r="AB213" s="33"/>
      <c r="AC213" s="1907"/>
      <c r="AD213" s="33"/>
      <c r="AE213" s="39"/>
      <c r="AF213" s="33"/>
      <c r="AG213" s="34"/>
      <c r="AH213" s="33"/>
      <c r="AI213" s="33"/>
      <c r="AJ213" s="39"/>
      <c r="AK213" s="33"/>
      <c r="AL213" s="34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3"/>
      <c r="AZ213" s="33"/>
      <c r="BA213" s="33"/>
      <c r="BB213" s="33"/>
      <c r="BC213" s="33"/>
      <c r="BD213" s="33"/>
      <c r="BE213" s="1918"/>
      <c r="BF213" s="33"/>
      <c r="BG213" s="1757"/>
      <c r="BH213" s="33"/>
      <c r="BI213" s="36"/>
      <c r="BJ213" s="37"/>
      <c r="BK213" s="37"/>
      <c r="BL213" s="1757"/>
      <c r="BM213" s="33"/>
      <c r="BN213" s="36"/>
      <c r="BO213" s="37"/>
      <c r="BP213" s="37"/>
      <c r="BQ213" s="37"/>
      <c r="BR213" s="37"/>
      <c r="BS213" s="37"/>
      <c r="BT213" s="37"/>
      <c r="BU213" s="1922"/>
      <c r="BV213" s="37"/>
      <c r="BW213" s="37"/>
      <c r="BX213" s="37"/>
      <c r="BY213" s="37"/>
      <c r="BZ213" s="37"/>
      <c r="CA213" s="37"/>
      <c r="CB213" s="37"/>
      <c r="CC213" s="37"/>
      <c r="CD213" s="37"/>
      <c r="CE213" s="37"/>
      <c r="CF213" s="37"/>
      <c r="CG213" s="1922"/>
      <c r="CH213" s="33"/>
      <c r="CI213" s="33"/>
      <c r="CJ213" s="33"/>
      <c r="CK213" s="34"/>
      <c r="CL213" s="33"/>
      <c r="CM213" s="33"/>
      <c r="CN213" s="33"/>
      <c r="CO213" s="33"/>
      <c r="CP213" s="34"/>
      <c r="CQ213" s="33"/>
      <c r="CR213" s="33"/>
      <c r="CS213" s="33"/>
      <c r="CT213" s="33"/>
      <c r="CU213" s="33"/>
      <c r="CV213" s="33"/>
      <c r="CW213" s="33"/>
      <c r="CX213" s="33"/>
      <c r="CY213" s="33"/>
      <c r="CZ213" s="33"/>
      <c r="DA213" s="33"/>
      <c r="DB213" s="33"/>
      <c r="DC213" s="33"/>
      <c r="DD213" s="33"/>
      <c r="DE213" s="33"/>
      <c r="DF213" s="33"/>
      <c r="DG213" s="33"/>
      <c r="DH213" s="33"/>
      <c r="DI213" s="1918"/>
    </row>
    <row r="214" spans="1:113" ht="12.95" customHeight="1" x14ac:dyDescent="0.2">
      <c r="BG214" s="1757"/>
      <c r="BL214" s="1757"/>
    </row>
    <row r="215" spans="1:113" ht="12.95" customHeight="1" x14ac:dyDescent="0.2">
      <c r="BG215" s="1757"/>
      <c r="BL215" s="1757"/>
    </row>
    <row r="216" spans="1:113" ht="12.95" customHeight="1" x14ac:dyDescent="0.2">
      <c r="BG216" s="1757"/>
      <c r="BL216" s="1757"/>
    </row>
    <row r="217" spans="1:113" ht="12.95" customHeight="1" x14ac:dyDescent="0.2">
      <c r="BG217" s="1757"/>
      <c r="BL217" s="1757"/>
    </row>
    <row r="218" spans="1:113" ht="12.95" customHeight="1" x14ac:dyDescent="0.2">
      <c r="BG218" s="1757"/>
      <c r="BL218" s="1757"/>
    </row>
    <row r="219" spans="1:113" ht="12.95" customHeight="1" x14ac:dyDescent="0.2">
      <c r="BG219" s="1757"/>
      <c r="BL219" s="1757"/>
    </row>
    <row r="220" spans="1:113" ht="12.95" customHeight="1" x14ac:dyDescent="0.2">
      <c r="BG220" s="1757"/>
      <c r="BL220" s="1757"/>
    </row>
    <row r="221" spans="1:113" ht="12.95" customHeight="1" x14ac:dyDescent="0.2">
      <c r="BG221" s="1757"/>
      <c r="BL221" s="1757"/>
    </row>
    <row r="222" spans="1:113" ht="12.95" customHeight="1" x14ac:dyDescent="0.2">
      <c r="BG222" s="1757"/>
      <c r="BL222" s="1757"/>
    </row>
    <row r="223" spans="1:113" ht="12.95" customHeight="1" x14ac:dyDescent="0.2">
      <c r="BG223" s="1757"/>
      <c r="BL223" s="1757"/>
    </row>
    <row r="224" spans="1:113" ht="12.95" customHeight="1" x14ac:dyDescent="0.2">
      <c r="BG224" s="1757"/>
      <c r="BL224" s="1757"/>
    </row>
    <row r="225" spans="59:64" ht="12.95" customHeight="1" x14ac:dyDescent="0.2">
      <c r="BG225" s="1757"/>
      <c r="BL225" s="1757"/>
    </row>
    <row r="226" spans="59:64" ht="12.95" customHeight="1" x14ac:dyDescent="0.2">
      <c r="BG226" s="1757"/>
      <c r="BL226" s="1757"/>
    </row>
    <row r="227" spans="59:64" ht="12.95" customHeight="1" x14ac:dyDescent="0.2">
      <c r="BG227" s="1757"/>
      <c r="BL227" s="1757"/>
    </row>
    <row r="228" spans="59:64" ht="12.95" customHeight="1" x14ac:dyDescent="0.2">
      <c r="BG228" s="1757"/>
      <c r="BL228" s="1757"/>
    </row>
    <row r="229" spans="59:64" ht="12.95" customHeight="1" x14ac:dyDescent="0.2">
      <c r="BG229" s="1757"/>
      <c r="BL229" s="1757"/>
    </row>
    <row r="230" spans="59:64" ht="12.95" customHeight="1" x14ac:dyDescent="0.2">
      <c r="BG230" s="1757"/>
      <c r="BL230" s="1757"/>
    </row>
    <row r="231" spans="59:64" ht="12.95" customHeight="1" x14ac:dyDescent="0.2">
      <c r="BG231" s="1757"/>
      <c r="BL231" s="1757"/>
    </row>
    <row r="232" spans="59:64" ht="12.95" customHeight="1" x14ac:dyDescent="0.2">
      <c r="BG232" s="1757"/>
      <c r="BL232" s="1757"/>
    </row>
    <row r="233" spans="59:64" ht="12.95" customHeight="1" x14ac:dyDescent="0.2">
      <c r="BG233" s="1757"/>
      <c r="BL233" s="1757"/>
    </row>
    <row r="234" spans="59:64" ht="12.95" customHeight="1" x14ac:dyDescent="0.2">
      <c r="BG234" s="1757"/>
      <c r="BL234" s="1757"/>
    </row>
    <row r="235" spans="59:64" ht="12.95" customHeight="1" x14ac:dyDescent="0.2">
      <c r="BG235" s="1757"/>
      <c r="BL235" s="1757"/>
    </row>
    <row r="236" spans="59:64" ht="12.95" customHeight="1" x14ac:dyDescent="0.2">
      <c r="BG236" s="1757"/>
      <c r="BL236" s="1757"/>
    </row>
    <row r="237" spans="59:64" ht="12.95" customHeight="1" x14ac:dyDescent="0.2">
      <c r="BG237" s="1757"/>
      <c r="BL237" s="1757"/>
    </row>
    <row r="238" spans="59:64" ht="12.95" customHeight="1" x14ac:dyDescent="0.2">
      <c r="BG238" s="1757"/>
      <c r="BL238" s="1757"/>
    </row>
    <row r="239" spans="59:64" ht="12.95" customHeight="1" x14ac:dyDescent="0.2">
      <c r="BG239" s="1757"/>
      <c r="BL239" s="1757"/>
    </row>
    <row r="240" spans="59:64" ht="12.95" customHeight="1" x14ac:dyDescent="0.2">
      <c r="BG240" s="1757"/>
      <c r="BL240" s="1757"/>
    </row>
    <row r="241" spans="59:64" ht="12.95" customHeight="1" x14ac:dyDescent="0.2">
      <c r="BG241" s="1757"/>
      <c r="BL241" s="1757"/>
    </row>
    <row r="242" spans="59:64" ht="12.95" customHeight="1" x14ac:dyDescent="0.2">
      <c r="BG242" s="1757"/>
      <c r="BL242" s="1757"/>
    </row>
    <row r="243" spans="59:64" ht="12.95" customHeight="1" x14ac:dyDescent="0.2">
      <c r="BG243" s="1757"/>
      <c r="BL243" s="1757"/>
    </row>
    <row r="244" spans="59:64" ht="12.95" customHeight="1" x14ac:dyDescent="0.2">
      <c r="BG244" s="1757"/>
      <c r="BL244" s="1757"/>
    </row>
    <row r="245" spans="59:64" ht="12.95" customHeight="1" x14ac:dyDescent="0.2">
      <c r="BG245" s="1757"/>
      <c r="BL245" s="1757"/>
    </row>
    <row r="246" spans="59:64" ht="12.95" customHeight="1" x14ac:dyDescent="0.2">
      <c r="BG246" s="1757"/>
      <c r="BL246" s="1757"/>
    </row>
    <row r="247" spans="59:64" ht="12.95" customHeight="1" x14ac:dyDescent="0.2">
      <c r="BG247" s="1757"/>
      <c r="BL247" s="1757"/>
    </row>
    <row r="248" spans="59:64" ht="12.95" customHeight="1" x14ac:dyDescent="0.2">
      <c r="BG248" s="1757"/>
      <c r="BL248" s="1757"/>
    </row>
    <row r="249" spans="59:64" ht="12.95" customHeight="1" x14ac:dyDescent="0.2">
      <c r="BG249" s="1757"/>
      <c r="BL249" s="1757"/>
    </row>
    <row r="250" spans="59:64" ht="12.95" customHeight="1" x14ac:dyDescent="0.2">
      <c r="BG250" s="1757"/>
      <c r="BL250" s="1757"/>
    </row>
    <row r="251" spans="59:64" ht="12.95" customHeight="1" x14ac:dyDescent="0.2">
      <c r="BG251" s="1757"/>
      <c r="BL251" s="1757"/>
    </row>
    <row r="252" spans="59:64" ht="12.95" customHeight="1" x14ac:dyDescent="0.2">
      <c r="BG252" s="1757"/>
      <c r="BL252" s="1757"/>
    </row>
    <row r="253" spans="59:64" ht="12.95" customHeight="1" x14ac:dyDescent="0.2">
      <c r="BG253" s="1757"/>
      <c r="BL253" s="1757"/>
    </row>
    <row r="254" spans="59:64" ht="12.95" customHeight="1" x14ac:dyDescent="0.2">
      <c r="BG254" s="1757"/>
      <c r="BL254" s="1757"/>
    </row>
    <row r="255" spans="59:64" ht="12.95" customHeight="1" x14ac:dyDescent="0.2">
      <c r="BG255" s="1757"/>
      <c r="BL255" s="1757"/>
    </row>
    <row r="256" spans="59:64" ht="12.95" customHeight="1" x14ac:dyDescent="0.2">
      <c r="BG256" s="1757"/>
      <c r="BL256" s="1757"/>
    </row>
    <row r="257" spans="59:64" ht="12.95" customHeight="1" x14ac:dyDescent="0.2">
      <c r="BG257" s="1757"/>
      <c r="BL257" s="1757"/>
    </row>
    <row r="258" spans="59:64" ht="12.95" customHeight="1" x14ac:dyDescent="0.2">
      <c r="BG258" s="1757"/>
      <c r="BL258" s="1757"/>
    </row>
    <row r="259" spans="59:64" ht="12.95" customHeight="1" x14ac:dyDescent="0.2">
      <c r="BG259" s="1757"/>
      <c r="BL259" s="1757"/>
    </row>
    <row r="260" spans="59:64" ht="12.95" customHeight="1" x14ac:dyDescent="0.2">
      <c r="BG260" s="1757"/>
      <c r="BL260" s="1757"/>
    </row>
    <row r="261" spans="59:64" ht="12.95" customHeight="1" x14ac:dyDescent="0.2">
      <c r="BG261" s="1757"/>
      <c r="BL261" s="1757"/>
    </row>
    <row r="262" spans="59:64" ht="12.95" customHeight="1" x14ac:dyDescent="0.2">
      <c r="BG262" s="1757"/>
      <c r="BL262" s="1757"/>
    </row>
    <row r="263" spans="59:64" ht="12.95" customHeight="1" x14ac:dyDescent="0.2">
      <c r="BG263" s="1757"/>
      <c r="BL263" s="1757"/>
    </row>
    <row r="264" spans="59:64" ht="12.95" customHeight="1" x14ac:dyDescent="0.2">
      <c r="BG264" s="1757"/>
      <c r="BL264" s="1757"/>
    </row>
    <row r="265" spans="59:64" ht="12.95" customHeight="1" x14ac:dyDescent="0.2">
      <c r="BG265" s="1757"/>
      <c r="BL265" s="1757"/>
    </row>
    <row r="266" spans="59:64" ht="12.95" customHeight="1" x14ac:dyDescent="0.2">
      <c r="BG266" s="1757"/>
      <c r="BL266" s="1757"/>
    </row>
    <row r="267" spans="59:64" ht="12.95" customHeight="1" x14ac:dyDescent="0.2">
      <c r="BG267" s="1757"/>
      <c r="BL267" s="1757"/>
    </row>
    <row r="268" spans="59:64" ht="12.95" customHeight="1" x14ac:dyDescent="0.2">
      <c r="BG268" s="1757"/>
      <c r="BL268" s="1757"/>
    </row>
    <row r="269" spans="59:64" ht="12.95" customHeight="1" x14ac:dyDescent="0.2">
      <c r="BG269" s="1757"/>
      <c r="BL269" s="1757"/>
    </row>
    <row r="270" spans="59:64" ht="12.95" customHeight="1" x14ac:dyDescent="0.2">
      <c r="BG270" s="1757"/>
      <c r="BL270" s="1757"/>
    </row>
    <row r="271" spans="59:64" ht="12.95" customHeight="1" x14ac:dyDescent="0.2">
      <c r="BG271" s="1757"/>
      <c r="BL271" s="1757"/>
    </row>
    <row r="272" spans="59:64" ht="12.95" customHeight="1" x14ac:dyDescent="0.2">
      <c r="BG272" s="1757"/>
      <c r="BL272" s="1757"/>
    </row>
    <row r="273" spans="59:64" ht="12.95" customHeight="1" x14ac:dyDescent="0.2">
      <c r="BG273" s="1757"/>
      <c r="BL273" s="1757"/>
    </row>
    <row r="274" spans="59:64" ht="12.95" customHeight="1" x14ac:dyDescent="0.2">
      <c r="BG274" s="1757"/>
      <c r="BL274" s="1757"/>
    </row>
    <row r="275" spans="59:64" ht="12.95" customHeight="1" x14ac:dyDescent="0.2">
      <c r="BG275" s="1757"/>
      <c r="BL275" s="1757"/>
    </row>
    <row r="276" spans="59:64" ht="12.95" customHeight="1" x14ac:dyDescent="0.2">
      <c r="BG276" s="1757"/>
      <c r="BL276" s="1757"/>
    </row>
    <row r="277" spans="59:64" ht="12.95" customHeight="1" x14ac:dyDescent="0.2">
      <c r="BG277" s="1757"/>
      <c r="BL277" s="1757"/>
    </row>
    <row r="278" spans="59:64" ht="12.95" customHeight="1" x14ac:dyDescent="0.2">
      <c r="BG278" s="1757"/>
      <c r="BL278" s="1757"/>
    </row>
    <row r="279" spans="59:64" ht="12.95" customHeight="1" x14ac:dyDescent="0.2">
      <c r="BG279" s="1757"/>
      <c r="BL279" s="1757"/>
    </row>
    <row r="280" spans="59:64" ht="12.95" customHeight="1" x14ac:dyDescent="0.2">
      <c r="BG280" s="1757"/>
      <c r="BL280" s="1757"/>
    </row>
    <row r="281" spans="59:64" ht="12.95" customHeight="1" x14ac:dyDescent="0.2">
      <c r="BG281" s="1757"/>
      <c r="BL281" s="1757"/>
    </row>
    <row r="282" spans="59:64" ht="12.95" customHeight="1" x14ac:dyDescent="0.2">
      <c r="BG282" s="1757"/>
      <c r="BL282" s="1757"/>
    </row>
    <row r="283" spans="59:64" ht="12.95" customHeight="1" x14ac:dyDescent="0.2">
      <c r="BG283" s="1757"/>
      <c r="BL283" s="1757"/>
    </row>
    <row r="284" spans="59:64" ht="12.95" customHeight="1" x14ac:dyDescent="0.2">
      <c r="BG284" s="1757"/>
      <c r="BL284" s="1757"/>
    </row>
    <row r="285" spans="59:64" ht="12.95" customHeight="1" x14ac:dyDescent="0.2">
      <c r="BG285" s="1757"/>
      <c r="BL285" s="1757"/>
    </row>
    <row r="286" spans="59:64" ht="12.95" customHeight="1" x14ac:dyDescent="0.2">
      <c r="BG286" s="1757"/>
      <c r="BL286" s="1757"/>
    </row>
    <row r="287" spans="59:64" ht="12.95" customHeight="1" x14ac:dyDescent="0.2">
      <c r="BG287" s="1757"/>
      <c r="BL287" s="1757"/>
    </row>
    <row r="288" spans="59:64" ht="12.95" customHeight="1" x14ac:dyDescent="0.2">
      <c r="BG288" s="1757"/>
      <c r="BL288" s="1757"/>
    </row>
    <row r="289" spans="59:64" ht="12.95" customHeight="1" x14ac:dyDescent="0.2">
      <c r="BG289" s="1757"/>
      <c r="BL289" s="1757"/>
    </row>
    <row r="290" spans="59:64" ht="12.95" customHeight="1" x14ac:dyDescent="0.2">
      <c r="BG290" s="1757"/>
      <c r="BL290" s="1757"/>
    </row>
    <row r="291" spans="59:64" ht="12.95" customHeight="1" x14ac:dyDescent="0.2">
      <c r="BG291" s="1757"/>
      <c r="BL291" s="1757"/>
    </row>
    <row r="292" spans="59:64" ht="12.95" customHeight="1" x14ac:dyDescent="0.2">
      <c r="BG292" s="1757"/>
      <c r="BL292" s="1757"/>
    </row>
    <row r="293" spans="59:64" ht="12.95" customHeight="1" x14ac:dyDescent="0.2">
      <c r="BG293" s="1757"/>
      <c r="BL293" s="1757"/>
    </row>
    <row r="294" spans="59:64" ht="12.95" customHeight="1" thickBot="1" x14ac:dyDescent="0.25">
      <c r="BG294" s="1758"/>
      <c r="BL294" s="1758"/>
    </row>
    <row r="295" spans="59:64" ht="12.95" customHeight="1" thickTop="1" x14ac:dyDescent="0.2"/>
  </sheetData>
  <dataConsolidate topLabels="1"/>
  <mergeCells count="4">
    <mergeCell ref="B2:AC2"/>
    <mergeCell ref="AD2:BE2"/>
    <mergeCell ref="BF2:CG2"/>
    <mergeCell ref="CH2:DI2"/>
  </mergeCells>
  <printOptions horizontalCentered="1"/>
  <pageMargins left="0" right="0" top="1" bottom="0" header="0" footer="0"/>
  <pageSetup paperSize="9" scale="60" orientation="portrait" horizontalDpi="360" verticalDpi="360" r:id="rId1"/>
  <headerFooter alignWithMargins="0"/>
  <rowBreaks count="3" manualBreakCount="3">
    <brk id="52" max="65535" man="1"/>
    <brk id="103" max="65535" man="1"/>
    <brk id="153" max="65535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145" zoomScaleNormal="100" zoomScaleSheetLayoutView="145" workbookViewId="0">
      <selection activeCell="H554" sqref="H554"/>
    </sheetView>
  </sheetViews>
  <sheetFormatPr defaultRowHeight="12.75" x14ac:dyDescent="0.2"/>
  <sheetData/>
  <pageMargins left="0.7" right="0.7" top="0.75" bottom="0.75" header="0.3" footer="0.3"/>
  <pageSetup paperSize="9" scale="95" orientation="portrait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288"/>
  <sheetViews>
    <sheetView zoomScale="70" zoomScaleNormal="70" workbookViewId="0">
      <selection activeCell="P7" sqref="P7"/>
    </sheetView>
  </sheetViews>
  <sheetFormatPr defaultColWidth="9.140625" defaultRowHeight="22.5" customHeight="1" x14ac:dyDescent="0.2"/>
  <cols>
    <col min="1" max="1" width="9.140625" style="2645"/>
    <col min="2" max="3" width="71.42578125" style="2645" customWidth="1"/>
    <col min="4" max="4" width="12.5703125" style="2700" customWidth="1"/>
    <col min="5" max="6" width="9.140625" style="2645"/>
    <col min="7" max="7" width="11.28515625" style="2704" customWidth="1"/>
    <col min="8" max="9" width="9.140625" style="2645"/>
    <col min="10" max="10" width="11.85546875" style="2646" customWidth="1"/>
    <col min="11" max="11" width="13.7109375" style="2645" customWidth="1"/>
    <col min="12" max="12" width="13.28515625" style="2645" customWidth="1"/>
    <col min="13" max="16384" width="9.140625" style="2645"/>
  </cols>
  <sheetData>
    <row r="1" spans="1:12" ht="22.5" customHeight="1" x14ac:dyDescent="0.2">
      <c r="A1" s="2643" t="s">
        <v>118</v>
      </c>
      <c r="B1" s="2643" t="s">
        <v>327</v>
      </c>
      <c r="C1" s="2643"/>
      <c r="D1" s="2698" t="s">
        <v>4481</v>
      </c>
      <c r="E1" s="2643" t="s">
        <v>328</v>
      </c>
      <c r="F1" s="2643" t="s">
        <v>385</v>
      </c>
      <c r="G1" s="2702">
        <f>+บุรีรัมย์!E8</f>
        <v>0</v>
      </c>
      <c r="H1" s="2644" t="s">
        <v>4517</v>
      </c>
    </row>
    <row r="2" spans="1:12" ht="22.5" customHeight="1" x14ac:dyDescent="0.2">
      <c r="A2" s="2647">
        <v>1</v>
      </c>
      <c r="B2" s="2648" t="str">
        <f>+VLOOKUP(A2,บุรีรัมย์!A:I,2)</f>
        <v> คอนกรีตผสมเสร็จรูปลูกบาศก์ 210 กก./ตร.ซม. และรูปทรงกระบอก 180 กก./ตร.ซม. ปูนซีเมนต์นครหลวง</v>
      </c>
      <c r="C2" s="2742" t="s">
        <v>2605</v>
      </c>
      <c r="D2" s="2743">
        <f>+MATCH(C2,$B$2:$B$285,0)</f>
        <v>1</v>
      </c>
      <c r="E2" s="2744" t="str">
        <f>+VLOOKUP(A2,บุรีรัมย์!A:I,3)</f>
        <v>ลบ.ม.</v>
      </c>
      <c r="F2" s="2745" t="str">
        <f>+VLOOKUP(D2,บุรีรัมย์!$A:$I,4)</f>
        <v>1,859.81 </v>
      </c>
      <c r="G2" s="2746" t="str">
        <f>+F2</f>
        <v>1,859.81 </v>
      </c>
      <c r="H2" s="2747" t="s">
        <v>1413</v>
      </c>
      <c r="I2" s="2748"/>
      <c r="J2" s="2749">
        <f>SUBSTITUTE(G2,CHAR(160),"")*1</f>
        <v>1859.81</v>
      </c>
      <c r="K2" s="2785"/>
      <c r="L2" s="2651"/>
    </row>
    <row r="3" spans="1:12" ht="22.5" customHeight="1" x14ac:dyDescent="0.2">
      <c r="A3" s="2647">
        <v>2</v>
      </c>
      <c r="B3" s="2648" t="str">
        <f>+VLOOKUP(A3,บุรีรัมย์!A:I,2)</f>
        <v> คอนกรีตผสมเสร็จรูปลูกบาศก์ 240 กก./ตร.ซม. และรูปทรงกระบอก 210 กก./ตร.ซม. ปูนซีเมนต์นครหลวง</v>
      </c>
      <c r="C3" s="2742" t="s">
        <v>2606</v>
      </c>
      <c r="D3" s="2743">
        <f t="shared" ref="D3:D66" si="0">+MATCH(C3,$B$2:$B$285,0)</f>
        <v>2</v>
      </c>
      <c r="E3" s="2744" t="str">
        <f>+VLOOKUP(A3,บุรีรัมย์!A:I,3)</f>
        <v>ลบ.ม.</v>
      </c>
      <c r="F3" s="2745" t="str">
        <f>+VLOOKUP(D3,บุรีรัมย์!$A:$I,4)</f>
        <v>1,899.07 </v>
      </c>
      <c r="G3" s="2746" t="str">
        <f t="shared" ref="G3:G66" si="1">+F3</f>
        <v>1,899.07 </v>
      </c>
      <c r="H3" s="2747" t="s">
        <v>1413</v>
      </c>
      <c r="I3" s="2748"/>
      <c r="J3" s="2749">
        <f t="shared" ref="J3:J66" si="2">SUBSTITUTE(G3,CHAR(160),"")*1</f>
        <v>1899.07</v>
      </c>
      <c r="K3" s="2786"/>
    </row>
    <row r="4" spans="1:12" ht="22.5" customHeight="1" x14ac:dyDescent="0.2">
      <c r="A4" s="2647">
        <v>3</v>
      </c>
      <c r="B4" s="2648" t="str">
        <f>+VLOOKUP(A4,บุรีรัมย์!A:I,2)</f>
        <v> คอนกรีตผสมเสร็จรูปลูกบาศก์ 280 กก./ตร.ซม. และรูปทรงกระบอก 240 กก./ตร.ซม. ปูนซีเมนต์นครหลวง</v>
      </c>
      <c r="C4" s="2742" t="s">
        <v>2607</v>
      </c>
      <c r="D4" s="2743">
        <f t="shared" si="0"/>
        <v>3</v>
      </c>
      <c r="E4" s="2744" t="str">
        <f>+VLOOKUP(A4,บุรีรัมย์!A:I,3)</f>
        <v>ลบ.ม.</v>
      </c>
      <c r="F4" s="2745" t="str">
        <f>+VLOOKUP(D4,บุรีรัมย์!$A:$I,4)</f>
        <v>1,990.65 </v>
      </c>
      <c r="G4" s="2746" t="str">
        <f t="shared" si="1"/>
        <v>1,990.65 </v>
      </c>
      <c r="H4" s="2747" t="s">
        <v>1413</v>
      </c>
      <c r="I4" s="2748"/>
      <c r="J4" s="2749">
        <f t="shared" si="2"/>
        <v>1990.65</v>
      </c>
      <c r="K4" s="2786"/>
    </row>
    <row r="5" spans="1:12" ht="22.5" customHeight="1" x14ac:dyDescent="0.2">
      <c r="A5" s="2647">
        <v>4</v>
      </c>
      <c r="B5" s="2648" t="str">
        <f>+VLOOKUP(A5,บุรีรัมย์!A:I,2)</f>
        <v> คอนกรีตผสมเสร็จรูปลูกบาศก์ 320 กก./ตร.ซม. และรูปทรงกระบอก 280 กก./ตร.ซม. ปูนซีเมนต์นครหลวง</v>
      </c>
      <c r="C5" s="2742" t="s">
        <v>2608</v>
      </c>
      <c r="D5" s="2743">
        <f t="shared" si="0"/>
        <v>4</v>
      </c>
      <c r="E5" s="2744" t="str">
        <f>+VLOOKUP(A5,บุรีรัมย์!A:I,3)</f>
        <v>ลบ.ม.</v>
      </c>
      <c r="F5" s="2745" t="str">
        <f>+VLOOKUP(D5,บุรีรัมย์!$A:$I,4)</f>
        <v>2,037.38 </v>
      </c>
      <c r="G5" s="2746" t="str">
        <f t="shared" si="1"/>
        <v>2,037.38 </v>
      </c>
      <c r="H5" s="2747" t="s">
        <v>1413</v>
      </c>
      <c r="I5" s="2748"/>
      <c r="J5" s="2749">
        <f t="shared" si="2"/>
        <v>2037.38</v>
      </c>
      <c r="K5" s="2786"/>
      <c r="L5" s="2758" t="s">
        <v>4889</v>
      </c>
    </row>
    <row r="6" spans="1:12" ht="22.5" customHeight="1" x14ac:dyDescent="0.2">
      <c r="A6" s="2647">
        <v>5</v>
      </c>
      <c r="B6" s="2648" t="str">
        <f>+VLOOKUP(A6,บุรีรัมย์!A:I,2)</f>
        <v> คอนกรีตผสมเสร็จรูปลูกบาศก์ 180 กก./ตร.ซม. และรูปทรงกระบอก 140 กก./ตร.ซม. มีส่วนผสมของปูนซีเมนต์ TPI</v>
      </c>
      <c r="C6" s="2750" t="s">
        <v>2609</v>
      </c>
      <c r="D6" s="2751">
        <f t="shared" si="0"/>
        <v>5</v>
      </c>
      <c r="E6" s="2752" t="str">
        <f>+VLOOKUP(A6,บุรีรัมย์!A:I,3)</f>
        <v>ลบ.ม.</v>
      </c>
      <c r="F6" s="2753" t="str">
        <f>+VLOOKUP(D6,บุรีรัมย์!$A:$I,4)</f>
        <v>1,682.24 </v>
      </c>
      <c r="G6" s="2754" t="str">
        <f t="shared" si="1"/>
        <v>1,682.24 </v>
      </c>
      <c r="H6" s="2755" t="s">
        <v>1413</v>
      </c>
      <c r="I6" s="2756"/>
      <c r="J6" s="2757">
        <f t="shared" si="2"/>
        <v>1682.24</v>
      </c>
      <c r="K6" s="2788"/>
      <c r="L6" s="2759">
        <f>+MIN(J6:K6)</f>
        <v>1682.24</v>
      </c>
    </row>
    <row r="7" spans="1:12" ht="22.5" customHeight="1" x14ac:dyDescent="0.2">
      <c r="A7" s="2647">
        <v>6</v>
      </c>
      <c r="B7" s="2648" t="str">
        <f>+VLOOKUP(A7,บุรีรัมย์!A:I,2)</f>
        <v> คอนกรีตผสมเสร็จรูปลูกบาศก์ 210 กก./ตร.ซม. และรูปทรงกระบอก 180 กก./ตร.ซม. มีส่วนผสมของปูนซีเมนต์ TPI</v>
      </c>
      <c r="C7" s="2750" t="s">
        <v>2610</v>
      </c>
      <c r="D7" s="2751">
        <f t="shared" si="0"/>
        <v>6</v>
      </c>
      <c r="E7" s="2752" t="str">
        <f>+VLOOKUP(A7,บุรีรัมย์!A:I,3)</f>
        <v>ลบ.ม.</v>
      </c>
      <c r="F7" s="2753" t="str">
        <f>+VLOOKUP(D7,บุรีรัมย์!$A:$I,4)</f>
        <v>1,752.34 </v>
      </c>
      <c r="G7" s="2754" t="str">
        <f t="shared" si="1"/>
        <v>1,752.34 </v>
      </c>
      <c r="H7" s="2755" t="s">
        <v>1413</v>
      </c>
      <c r="I7" s="2756"/>
      <c r="J7" s="2757">
        <f t="shared" si="2"/>
        <v>1752.34</v>
      </c>
      <c r="K7" s="2790">
        <f>+J2</f>
        <v>1859.81</v>
      </c>
      <c r="L7" s="2759">
        <f t="shared" ref="L7:L12" si="3">+MIN(J7:K7)</f>
        <v>1752.34</v>
      </c>
    </row>
    <row r="8" spans="1:12" ht="22.5" customHeight="1" x14ac:dyDescent="0.2">
      <c r="A8" s="2647">
        <v>7</v>
      </c>
      <c r="B8" s="2648" t="str">
        <f>+VLOOKUP(A8,บุรีรัมย์!A:I,2)</f>
        <v> คอนกรีตผสมเสร็จรูปลูกบาศก์ 240 กก./ตร.ซม. และรูปทรงกระบอก 210 กก./ตร.ซม. มีส่วนผสมของปูนซีเมนต์ TPI</v>
      </c>
      <c r="C8" s="2750" t="s">
        <v>2611</v>
      </c>
      <c r="D8" s="2751">
        <f t="shared" si="0"/>
        <v>7</v>
      </c>
      <c r="E8" s="2752" t="str">
        <f>+VLOOKUP(A8,บุรีรัมย์!A:I,3)</f>
        <v>ลบ.ม.</v>
      </c>
      <c r="F8" s="2753" t="str">
        <f>+VLOOKUP(D8,บุรีรัมย์!$A:$I,4)</f>
        <v>1,845.79 </v>
      </c>
      <c r="G8" s="2754" t="str">
        <f t="shared" si="1"/>
        <v>1,845.79 </v>
      </c>
      <c r="H8" s="2755" t="s">
        <v>1413</v>
      </c>
      <c r="I8" s="2756"/>
      <c r="J8" s="2757">
        <f t="shared" si="2"/>
        <v>1845.79</v>
      </c>
      <c r="K8" s="2790">
        <f>+J3</f>
        <v>1899.07</v>
      </c>
      <c r="L8" s="2759">
        <f t="shared" si="3"/>
        <v>1845.79</v>
      </c>
    </row>
    <row r="9" spans="1:12" ht="22.5" customHeight="1" x14ac:dyDescent="0.2">
      <c r="A9" s="2647">
        <v>8</v>
      </c>
      <c r="B9" s="2648" t="str">
        <f>+VLOOKUP(A9,บุรีรัมย์!A:I,2)</f>
        <v> คอนกรีตผสมเสร็จรูปลูกบาศก์ 280 กก./ตร.ซม. และรูปทรงกระบอก 240 กก./ตร.ซม. มีส่วนผสมของปูนซีเมนต์ TPI</v>
      </c>
      <c r="C9" s="2750" t="s">
        <v>2612</v>
      </c>
      <c r="D9" s="2751">
        <f t="shared" si="0"/>
        <v>8</v>
      </c>
      <c r="E9" s="2752" t="str">
        <f>+VLOOKUP(A9,บุรีรัมย์!A:I,3)</f>
        <v>ลบ.ม.</v>
      </c>
      <c r="F9" s="2753" t="str">
        <f>+VLOOKUP(D9,บุรีรัมย์!$A:$I,4)</f>
        <v>1,892.52 </v>
      </c>
      <c r="G9" s="2754" t="str">
        <f t="shared" si="1"/>
        <v>1,892.52 </v>
      </c>
      <c r="H9" s="2755" t="s">
        <v>1413</v>
      </c>
      <c r="I9" s="2756"/>
      <c r="J9" s="2757">
        <f t="shared" si="2"/>
        <v>1892.52</v>
      </c>
      <c r="K9" s="2790">
        <f>+J4</f>
        <v>1990.65</v>
      </c>
      <c r="L9" s="2759">
        <f t="shared" si="3"/>
        <v>1892.52</v>
      </c>
    </row>
    <row r="10" spans="1:12" ht="22.5" customHeight="1" x14ac:dyDescent="0.2">
      <c r="A10" s="2647">
        <v>9</v>
      </c>
      <c r="B10" s="2648" t="str">
        <f>+VLOOKUP(A10,บุรีรัมย์!A:I,2)</f>
        <v> คอนกรีตผสมเสร็จรูปลูกบาศก์ 320 กก./ตร.ซม. และรูปทรงกระบอก 280 กก./ตร.ซม. มีส่วนผสมของปูนซีเมนต์ TPI</v>
      </c>
      <c r="C10" s="2750" t="s">
        <v>2613</v>
      </c>
      <c r="D10" s="2751">
        <f t="shared" si="0"/>
        <v>9</v>
      </c>
      <c r="E10" s="2752" t="str">
        <f>+VLOOKUP(A10,บุรีรัมย์!A:I,3)</f>
        <v>ลบ.ม.</v>
      </c>
      <c r="F10" s="2753" t="str">
        <f>+VLOOKUP(D10,บุรีรัมย์!$A:$I,4)</f>
        <v>2,102.80 </v>
      </c>
      <c r="G10" s="2754" t="str">
        <f t="shared" si="1"/>
        <v>2,102.80 </v>
      </c>
      <c r="H10" s="2755" t="s">
        <v>1413</v>
      </c>
      <c r="I10" s="2756"/>
      <c r="J10" s="2757">
        <f t="shared" si="2"/>
        <v>2102.8000000000002</v>
      </c>
      <c r="K10" s="2790">
        <f>+J5</f>
        <v>2037.38</v>
      </c>
      <c r="L10" s="2759">
        <f t="shared" si="3"/>
        <v>2037.38</v>
      </c>
    </row>
    <row r="11" spans="1:12" ht="22.5" customHeight="1" x14ac:dyDescent="0.2">
      <c r="A11" s="2647">
        <v>10</v>
      </c>
      <c r="B11" s="2648" t="str">
        <f>+VLOOKUP(A11,บุรีรัมย์!A:I,2)</f>
        <v> คอนกรีตผสมเสร็จรูปลูกบาศก์ 350 กก./ตร.ซม. และรูปทรงกระบอก 300 กก./ตร.ซม. มีส่วนผสมของปูนซีเมนต์ TPI</v>
      </c>
      <c r="C11" s="2750" t="s">
        <v>2614</v>
      </c>
      <c r="D11" s="2751">
        <f t="shared" si="0"/>
        <v>10</v>
      </c>
      <c r="E11" s="2752" t="str">
        <f>+VLOOKUP(A11,บุรีรัมย์!A:I,3)</f>
        <v>ลบ.ม.</v>
      </c>
      <c r="F11" s="2753" t="str">
        <f>+VLOOKUP(D11,บุรีรัมย์!$A:$I,4)</f>
        <v>2,149.53 </v>
      </c>
      <c r="G11" s="2754" t="str">
        <f t="shared" si="1"/>
        <v>2,149.53 </v>
      </c>
      <c r="H11" s="2755" t="s">
        <v>1413</v>
      </c>
      <c r="I11" s="2756"/>
      <c r="J11" s="2757">
        <f t="shared" si="2"/>
        <v>2149.5300000000002</v>
      </c>
      <c r="K11" s="2788"/>
      <c r="L11" s="2759">
        <f t="shared" si="3"/>
        <v>2149.5300000000002</v>
      </c>
    </row>
    <row r="12" spans="1:12" ht="22.5" customHeight="1" x14ac:dyDescent="0.2">
      <c r="A12" s="2647">
        <v>11</v>
      </c>
      <c r="B12" s="2648" t="str">
        <f>+VLOOKUP(A12,บุรีรัมย์!A:I,2)</f>
        <v> คอนกรีตบล็อกก่อผนัง ชนิดธรรมดา ขนาด 19 x 39 x 7 ซม.</v>
      </c>
      <c r="C12" s="2750" t="s">
        <v>2615</v>
      </c>
      <c r="D12" s="2751" t="e">
        <f t="shared" si="0"/>
        <v>#N/A</v>
      </c>
      <c r="E12" s="2752" t="str">
        <f>+VLOOKUP(A12,บุรีรัมย์!A:I,3)</f>
        <v>ก้อน</v>
      </c>
      <c r="F12" s="2753" t="e">
        <f>+VLOOKUP(D12,บุรีรัมย์!$A:$I,4)</f>
        <v>#N/A</v>
      </c>
      <c r="G12" s="2754" t="e">
        <f t="shared" si="1"/>
        <v>#N/A</v>
      </c>
      <c r="H12" s="2755" t="s">
        <v>1413</v>
      </c>
      <c r="I12" s="2756"/>
      <c r="J12" s="2757" t="e">
        <f t="shared" si="2"/>
        <v>#N/A</v>
      </c>
      <c r="K12" s="2788"/>
      <c r="L12" s="2759" t="e">
        <f t="shared" si="3"/>
        <v>#N/A</v>
      </c>
    </row>
    <row r="13" spans="1:12" ht="22.5" customHeight="1" x14ac:dyDescent="0.2">
      <c r="A13" s="2647">
        <v>12</v>
      </c>
      <c r="B13" s="2648" t="str">
        <f>+VLOOKUP(A13,บุรีรัมย์!A:I,2)</f>
        <v> คอนกรีตบล็อกก่อผนัง ชนิดกันฝน ขนาด 19 x 39 x 7 ซม.</v>
      </c>
      <c r="C13" s="2648" t="s">
        <v>2616</v>
      </c>
      <c r="D13" s="2699">
        <f t="shared" si="0"/>
        <v>11</v>
      </c>
      <c r="E13" s="2647" t="str">
        <f>+VLOOKUP(A13,บุรีรัมย์!A:I,3)</f>
        <v>ก้อน</v>
      </c>
      <c r="F13" s="2701" t="str">
        <f>+VLOOKUP(D13,บุรีรัมย์!$A:$I,4)</f>
        <v>5.61 </v>
      </c>
      <c r="G13" s="2703" t="str">
        <f t="shared" si="1"/>
        <v>5.61 </v>
      </c>
      <c r="H13" s="2649" t="s">
        <v>1413</v>
      </c>
      <c r="I13" s="2650"/>
      <c r="J13" s="2706">
        <f t="shared" si="2"/>
        <v>5.61</v>
      </c>
    </row>
    <row r="14" spans="1:12" ht="22.5" customHeight="1" x14ac:dyDescent="0.2">
      <c r="A14" s="2647">
        <v>13</v>
      </c>
      <c r="B14" s="2648" t="str">
        <f>+VLOOKUP(A14,บุรีรัมย์!A:I,2)</f>
        <v> คอนกรีตบล็อกก่อผนังมวลเบา ขนาด 20 x 60 x 7.5 ซม. ตราคิวคอน</v>
      </c>
      <c r="C14" s="2648" t="s">
        <v>2617</v>
      </c>
      <c r="D14" s="2699">
        <f t="shared" si="0"/>
        <v>12</v>
      </c>
      <c r="E14" s="2647" t="str">
        <f>+VLOOKUP(A14,บุรีรัมย์!A:I,3)</f>
        <v>ก้อน</v>
      </c>
      <c r="F14" s="2701" t="str">
        <f>+VLOOKUP(D14,บุรีรัมย์!$A:$I,4)</f>
        <v>6.54 </v>
      </c>
      <c r="G14" s="2703" t="str">
        <f t="shared" si="1"/>
        <v>6.54 </v>
      </c>
      <c r="H14" s="2649" t="s">
        <v>1413</v>
      </c>
      <c r="I14" s="2650"/>
      <c r="J14" s="2706">
        <f t="shared" si="2"/>
        <v>6.54</v>
      </c>
    </row>
    <row r="15" spans="1:12" ht="22.5" customHeight="1" x14ac:dyDescent="0.2">
      <c r="A15" s="2647">
        <v>14</v>
      </c>
      <c r="B15" s="2648" t="str">
        <f>+VLOOKUP(A15,บุรีรัมย์!A:I,2)</f>
        <v> อิฐโปร่ง ชนิดมีรู 2 รู ขนาด 7x 16 x 3 ซม.</v>
      </c>
      <c r="C15" s="2648" t="s">
        <v>4459</v>
      </c>
      <c r="D15" s="2699">
        <f t="shared" si="0"/>
        <v>13</v>
      </c>
      <c r="E15" s="2647" t="str">
        <f>+VLOOKUP(A15,บุรีรัมย์!A:I,3)</f>
        <v>ก้อน</v>
      </c>
      <c r="F15" s="2701" t="str">
        <f>+VLOOKUP(D15,บุรีรัมย์!$A:$I,4)</f>
        <v>24.77 </v>
      </c>
      <c r="G15" s="2703" t="str">
        <f t="shared" si="1"/>
        <v>24.77 </v>
      </c>
      <c r="H15" s="2649" t="s">
        <v>1413</v>
      </c>
      <c r="I15" s="2650"/>
      <c r="J15" s="2706">
        <f t="shared" si="2"/>
        <v>24.77</v>
      </c>
    </row>
    <row r="16" spans="1:12" ht="22.5" customHeight="1" x14ac:dyDescent="0.2">
      <c r="A16" s="2647">
        <v>15</v>
      </c>
      <c r="B16" s="2648" t="str">
        <f>+VLOOKUP(A16,บุรีรัมย์!A:I,2)</f>
        <v> เสาเข็มคอนกรีตอัดแรง รูปสี่เหลี่ยมตัน ขนาด 0.22 x 0.22 ม. ยาว 10.00 ม.</v>
      </c>
      <c r="C16" s="2648" t="s">
        <v>2618</v>
      </c>
      <c r="D16" s="2699" t="e">
        <f t="shared" si="0"/>
        <v>#N/A</v>
      </c>
      <c r="E16" s="2647" t="str">
        <f>+VLOOKUP(A16,บุรีรัมย์!A:I,3)</f>
        <v>ท่อน</v>
      </c>
      <c r="F16" s="2701" t="e">
        <f>+VLOOKUP(D16,บุรีรัมย์!$A:$I,4)</f>
        <v>#N/A</v>
      </c>
      <c r="G16" s="2703" t="e">
        <f t="shared" si="1"/>
        <v>#N/A</v>
      </c>
      <c r="H16" s="2649" t="s">
        <v>1413</v>
      </c>
      <c r="I16" s="2650"/>
      <c r="J16" s="2706" t="e">
        <f t="shared" si="2"/>
        <v>#N/A</v>
      </c>
    </row>
    <row r="17" spans="1:12" ht="22.5" customHeight="1" x14ac:dyDescent="0.2">
      <c r="A17" s="2647">
        <v>16</v>
      </c>
      <c r="B17" s="2648" t="str">
        <f>+VLOOKUP(A17,บุรีรัมย์!A:I,2)</f>
        <v> เสาเข็มคอนกรีตอัดแรง รูปสี่เหลี่ยมตัน ขนาด 0.18 x 0.18 ม. ยาว 12.00 ม.</v>
      </c>
      <c r="C17" s="2648" t="s">
        <v>2619</v>
      </c>
      <c r="D17" s="2699">
        <f t="shared" si="0"/>
        <v>14</v>
      </c>
      <c r="E17" s="2647" t="str">
        <f>+VLOOKUP(A17,บุรีรัมย์!A:I,3)</f>
        <v>ท่อน</v>
      </c>
      <c r="F17" s="2701" t="str">
        <f>+VLOOKUP(D17,บุรีรัมย์!$A:$I,4)</f>
        <v>1.70 </v>
      </c>
      <c r="G17" s="2703" t="str">
        <f t="shared" si="1"/>
        <v>1.70 </v>
      </c>
      <c r="H17" s="2649" t="s">
        <v>1413</v>
      </c>
      <c r="I17" s="2650"/>
      <c r="J17" s="2706">
        <f t="shared" si="2"/>
        <v>1.7</v>
      </c>
    </row>
    <row r="18" spans="1:12" ht="22.5" customHeight="1" x14ac:dyDescent="0.2">
      <c r="A18" s="2647">
        <v>17</v>
      </c>
      <c r="B18" s="2648" t="str">
        <f>+VLOOKUP(A18,บุรีรัมย์!A:I,2)</f>
        <v> เสาเข็มคอนกรีตอัดแรง รูปสี่เหลี่ยมตัน ขนาด 0.22 x 0.22 ม. ยาว 15.00 ม.</v>
      </c>
      <c r="C18" s="2648" t="s">
        <v>2620</v>
      </c>
      <c r="D18" s="2699">
        <f t="shared" si="0"/>
        <v>15</v>
      </c>
      <c r="E18" s="2647" t="str">
        <f>+VLOOKUP(A18,บุรีรัมย์!A:I,3)</f>
        <v>ท่อน</v>
      </c>
      <c r="F18" s="2701" t="str">
        <f>+VLOOKUP(D18,บุรีรัมย์!$A:$I,4)</f>
        <v>2,400.00 </v>
      </c>
      <c r="G18" s="2703" t="str">
        <f t="shared" si="1"/>
        <v>2,400.00 </v>
      </c>
      <c r="H18" s="2649" t="s">
        <v>1413</v>
      </c>
      <c r="I18" s="2650"/>
      <c r="J18" s="2706">
        <f t="shared" si="2"/>
        <v>2400</v>
      </c>
    </row>
    <row r="19" spans="1:12" ht="22.5" customHeight="1" x14ac:dyDescent="0.2">
      <c r="A19" s="2647">
        <v>18</v>
      </c>
      <c r="B19" s="2648" t="str">
        <f>+VLOOKUP(A19,บุรีรัมย์!A:I,2)</f>
        <v> เสาเข็มคอนกรีตอัดแรง รูปสี่เหลี่ยมตัน ขนาด 0.22 x 0.22 ม. ยาว 21.00 ม.</v>
      </c>
      <c r="C19" s="2648" t="s">
        <v>2621</v>
      </c>
      <c r="D19" s="2699">
        <f t="shared" si="0"/>
        <v>16</v>
      </c>
      <c r="E19" s="2647" t="str">
        <f>+VLOOKUP(A19,บุรีรัมย์!A:I,3)</f>
        <v>ท่อน</v>
      </c>
      <c r="F19" s="2701" t="str">
        <f>+VLOOKUP(D19,บุรีรัมย์!$A:$I,4)</f>
        <v>1,962.62 </v>
      </c>
      <c r="G19" s="2703" t="str">
        <f t="shared" si="1"/>
        <v>1,962.62 </v>
      </c>
      <c r="H19" s="2649" t="s">
        <v>1413</v>
      </c>
      <c r="I19" s="2650"/>
      <c r="J19" s="2706">
        <f t="shared" si="2"/>
        <v>1962.62</v>
      </c>
    </row>
    <row r="20" spans="1:12" ht="22.5" customHeight="1" x14ac:dyDescent="0.2">
      <c r="A20" s="2647">
        <v>19</v>
      </c>
      <c r="B20" s="2648" t="str">
        <f>+VLOOKUP(A20,บุรีรัมย์!A:I,2)</f>
        <v> เสาเข็มคอนกรีตอัดแรง รูปสี่เหลี่ยมตัน ขนาด 0.26 x 0.26 ม. ยาว 21.00 ม.</v>
      </c>
      <c r="C20" s="2648" t="s">
        <v>2622</v>
      </c>
      <c r="D20" s="2699">
        <f t="shared" si="0"/>
        <v>17</v>
      </c>
      <c r="E20" s="2647" t="str">
        <f>+VLOOKUP(A20,บุรีรัมย์!A:I,3)</f>
        <v>ท่อน</v>
      </c>
      <c r="F20" s="2701" t="str">
        <f>+VLOOKUP(D20,บุรีรัมย์!$A:$I,4)</f>
        <v>3,600.00 </v>
      </c>
      <c r="G20" s="2703" t="str">
        <f t="shared" si="1"/>
        <v>3,600.00 </v>
      </c>
      <c r="H20" s="2649" t="s">
        <v>1413</v>
      </c>
      <c r="I20" s="2650"/>
      <c r="J20" s="2706">
        <f t="shared" si="2"/>
        <v>3600</v>
      </c>
    </row>
    <row r="21" spans="1:12" ht="22.5" customHeight="1" x14ac:dyDescent="0.2">
      <c r="A21" s="2647">
        <v>20</v>
      </c>
      <c r="B21" s="2648" t="str">
        <f>+VLOOKUP(A21,บุรีรัมย์!A:I,2)</f>
        <v> เสาเข็มคอนกรีตอัดแรง รูปสี่เหลี่ยมตัน ขนาด 0.30 x 0.30 ม. ยาว 21.00 ม.</v>
      </c>
      <c r="C21" s="2648" t="s">
        <v>2623</v>
      </c>
      <c r="D21" s="2699">
        <f t="shared" si="0"/>
        <v>18</v>
      </c>
      <c r="E21" s="2647" t="str">
        <f>+VLOOKUP(A21,บุรีรัมย์!A:I,3)</f>
        <v>ท่อน</v>
      </c>
      <c r="F21" s="2701" t="str">
        <f>+VLOOKUP(D21,บุรีรัมย์!$A:$I,4)</f>
        <v>5,040.00 </v>
      </c>
      <c r="G21" s="2703" t="str">
        <f t="shared" si="1"/>
        <v>5,040.00 </v>
      </c>
      <c r="H21" s="2649" t="s">
        <v>1413</v>
      </c>
      <c r="I21" s="2650"/>
      <c r="J21" s="2706">
        <f t="shared" si="2"/>
        <v>5040</v>
      </c>
    </row>
    <row r="22" spans="1:12" ht="22.5" customHeight="1" x14ac:dyDescent="0.2">
      <c r="A22" s="2647">
        <v>21</v>
      </c>
      <c r="B22" s="2648" t="str">
        <f>+VLOOKUP(A22,บุรีรัมย์!A:I,2)</f>
        <v> เสาเข็มคอนกรีตอัดแรง รูปสี่เหลี่ยมตัน ขนาด 0.35 x 0.35 ม. ยาว 21.00 ม.</v>
      </c>
      <c r="C22" s="2648" t="s">
        <v>2624</v>
      </c>
      <c r="D22" s="2699">
        <f t="shared" si="0"/>
        <v>19</v>
      </c>
      <c r="E22" s="2647" t="str">
        <f>+VLOOKUP(A22,บุรีรัมย์!A:I,3)</f>
        <v>ท่อน</v>
      </c>
      <c r="F22" s="2701" t="str">
        <f>+VLOOKUP(D22,บุรีรัมย์!$A:$I,4)</f>
        <v>6,929.91 </v>
      </c>
      <c r="G22" s="2703" t="str">
        <f t="shared" si="1"/>
        <v>6,929.91 </v>
      </c>
      <c r="H22" s="2649" t="s">
        <v>1413</v>
      </c>
      <c r="I22" s="2650"/>
      <c r="J22" s="2706">
        <f t="shared" si="2"/>
        <v>6929.91</v>
      </c>
    </row>
    <row r="23" spans="1:12" ht="22.5" customHeight="1" x14ac:dyDescent="0.2">
      <c r="A23" s="2647">
        <v>22</v>
      </c>
      <c r="B23" s="2648" t="str">
        <f>+VLOOKUP(A23,บุรีรัมย์!A:I,2)</f>
        <v> เสาเข็มคอนกรีตอัดแรง รูปสี่เหลี่ยมตัน ขนาด 0.40 x 0.40 ม. ยาว 21.00 ม.</v>
      </c>
      <c r="C23" s="2648" t="s">
        <v>2625</v>
      </c>
      <c r="D23" s="2699">
        <f t="shared" si="0"/>
        <v>20</v>
      </c>
      <c r="E23" s="2647" t="str">
        <f>+VLOOKUP(A23,บุรีรัมย์!A:I,3)</f>
        <v>ท่อน</v>
      </c>
      <c r="F23" s="2701" t="str">
        <f>+VLOOKUP(D23,บุรีรัมย์!$A:$I,4)</f>
        <v>8,610.00 </v>
      </c>
      <c r="G23" s="2703" t="str">
        <f t="shared" si="1"/>
        <v>8,610.00 </v>
      </c>
      <c r="H23" s="2649" t="s">
        <v>1413</v>
      </c>
      <c r="I23" s="2650"/>
      <c r="J23" s="2706">
        <f t="shared" si="2"/>
        <v>8610</v>
      </c>
    </row>
    <row r="24" spans="1:12" ht="22.5" customHeight="1" x14ac:dyDescent="0.2">
      <c r="A24" s="2647">
        <v>23</v>
      </c>
      <c r="B24" s="2648" t="str">
        <f>+VLOOKUP(A24,บุรีรัมย์!A:I,2)</f>
        <v> เสารั้วคอนกรีตเสริมเหล็ก แบบสี่เหลี่ยม ขนาด 4" x 4" ยาว 2.50 ม.</v>
      </c>
      <c r="C24" s="2648" t="s">
        <v>2626</v>
      </c>
      <c r="D24" s="2699">
        <f t="shared" si="0"/>
        <v>21</v>
      </c>
      <c r="E24" s="2647" t="str">
        <f>+VLOOKUP(A24,บุรีรัมย์!A:I,3)</f>
        <v>ท่อน</v>
      </c>
      <c r="F24" s="2701" t="str">
        <f>+VLOOKUP(D24,บุรีรัมย์!$A:$I,4)</f>
        <v>10,841.12 </v>
      </c>
      <c r="G24" s="2703" t="str">
        <f t="shared" si="1"/>
        <v>10,841.12 </v>
      </c>
      <c r="H24" s="2649" t="s">
        <v>1413</v>
      </c>
      <c r="I24" s="2650"/>
      <c r="J24" s="2706">
        <f t="shared" si="2"/>
        <v>10841.12</v>
      </c>
    </row>
    <row r="25" spans="1:12" ht="22.5" customHeight="1" x14ac:dyDescent="0.2">
      <c r="A25" s="2647">
        <v>24</v>
      </c>
      <c r="B25" s="2648" t="str">
        <f>+VLOOKUP(A25,บุรีรัมย์!A:I,2)</f>
        <v> เหล็กเส้นกลมผิวเรียบ SR.24 ยาว 10 เมตร ศก. 6 มม.</v>
      </c>
      <c r="C25" s="2648" t="s">
        <v>2627</v>
      </c>
      <c r="D25" s="2699">
        <f t="shared" si="0"/>
        <v>22</v>
      </c>
      <c r="E25" s="2647" t="str">
        <f>+VLOOKUP(A25,บุรีรัมย์!A:I,3)</f>
        <v>ตัน</v>
      </c>
      <c r="F25" s="2701" t="str">
        <f>+VLOOKUP(D25,บุรีรัมย์!$A:$I,4)</f>
        <v>13,649.53 </v>
      </c>
      <c r="G25" s="2703" t="str">
        <f t="shared" si="1"/>
        <v>13,649.53 </v>
      </c>
      <c r="H25" s="2649" t="s">
        <v>1413</v>
      </c>
      <c r="I25" s="2650"/>
      <c r="J25" s="2706">
        <f t="shared" si="2"/>
        <v>13649.53</v>
      </c>
    </row>
    <row r="26" spans="1:12" ht="22.5" customHeight="1" x14ac:dyDescent="0.2">
      <c r="A26" s="2647">
        <v>25</v>
      </c>
      <c r="B26" s="2648" t="str">
        <f>+VLOOKUP(A26,บุรีรัมย์!A:I,2)</f>
        <v> เหล็กเส้นกลมผิวเรียบ SR.24 ยาว 10 เมตร ศก. 9 มม.</v>
      </c>
      <c r="C26" s="2648" t="s">
        <v>2628</v>
      </c>
      <c r="D26" s="2699">
        <f t="shared" si="0"/>
        <v>23</v>
      </c>
      <c r="E26" s="2647" t="str">
        <f>+VLOOKUP(A26,บุรีรัมย์!A:I,3)</f>
        <v>ตัน</v>
      </c>
      <c r="F26" s="2701" t="str">
        <f>+VLOOKUP(D26,บุรีรัมย์!$A:$I,4)</f>
        <v>186.92 </v>
      </c>
      <c r="G26" s="2703" t="str">
        <f t="shared" si="1"/>
        <v>186.92 </v>
      </c>
      <c r="H26" s="2649" t="s">
        <v>1413</v>
      </c>
      <c r="I26" s="2650"/>
      <c r="J26" s="2706">
        <f t="shared" si="2"/>
        <v>186.92</v>
      </c>
    </row>
    <row r="27" spans="1:12" ht="22.5" customHeight="1" thickBot="1" x14ac:dyDescent="0.25">
      <c r="A27" s="2647">
        <v>26</v>
      </c>
      <c r="B27" s="2648" t="str">
        <f>+VLOOKUP(A27,บุรีรัมย์!A:I,2)</f>
        <v> เหล็กเส้นกลมผิวเรียบ SR.24 ยาว 10 เมตร ศก. 12 มม.</v>
      </c>
      <c r="C27" s="2750" t="s">
        <v>2629</v>
      </c>
      <c r="D27" s="2751">
        <f t="shared" si="0"/>
        <v>24</v>
      </c>
      <c r="E27" s="2752" t="str">
        <f>+VLOOKUP(A27,บุรีรัมย์!A:I,3)</f>
        <v>ตัน</v>
      </c>
      <c r="F27" s="2753" t="str">
        <f>+VLOOKUP(D27,บุรีรัมย์!$A:$I,4)</f>
        <v>20,419.86 </v>
      </c>
      <c r="G27" s="2754" t="str">
        <f t="shared" si="1"/>
        <v>20,419.86 </v>
      </c>
      <c r="H27" s="2755" t="s">
        <v>1413</v>
      </c>
      <c r="I27" s="2756"/>
      <c r="J27" s="2757">
        <f t="shared" si="2"/>
        <v>20419.86</v>
      </c>
    </row>
    <row r="28" spans="1:12" ht="22.5" customHeight="1" thickBot="1" x14ac:dyDescent="0.25">
      <c r="A28" s="2647">
        <v>27</v>
      </c>
      <c r="B28" s="2648" t="str">
        <f>+VLOOKUP(A28,บุรีรัมย์!A:I,2)</f>
        <v> เหล็กเส้นกลมผิวเรียบ SR.24 ยาว 10 เมตร ศก. 15 มม.</v>
      </c>
      <c r="C28" s="2750" t="s">
        <v>2630</v>
      </c>
      <c r="D28" s="2751">
        <f t="shared" si="0"/>
        <v>25</v>
      </c>
      <c r="E28" s="2752" t="str">
        <f>+VLOOKUP(A28,บุรีรัมย์!A:I,3)</f>
        <v>ตัน</v>
      </c>
      <c r="F28" s="2753" t="str">
        <f>+VLOOKUP(D28,บุรีรัมย์!$A:$I,4)</f>
        <v>20,414.58 </v>
      </c>
      <c r="G28" s="2754" t="str">
        <f t="shared" si="1"/>
        <v>20,414.58 </v>
      </c>
      <c r="H28" s="2755" t="s">
        <v>1413</v>
      </c>
      <c r="I28" s="2756"/>
      <c r="J28" s="2757">
        <f t="shared" si="2"/>
        <v>20414.580000000002</v>
      </c>
      <c r="L28" s="2652"/>
    </row>
    <row r="29" spans="1:12" ht="22.5" customHeight="1" x14ac:dyDescent="0.2">
      <c r="A29" s="2647">
        <v>28</v>
      </c>
      <c r="B29" s="2648" t="str">
        <f>+VLOOKUP(A29,บุรีรัมย์!A:I,2)</f>
        <v> เหล็กเส้นกลมผิวข้ออ้อย SD.40 ศก.12 มม. ยาว 10 เมตร (Tempcore)</v>
      </c>
      <c r="C29" s="2750" t="s">
        <v>2631</v>
      </c>
      <c r="D29" s="2751">
        <f t="shared" si="0"/>
        <v>26</v>
      </c>
      <c r="E29" s="2752" t="str">
        <f>+VLOOKUP(A29,บุรีรัมย์!A:I,3)</f>
        <v>ตัน</v>
      </c>
      <c r="F29" s="2753" t="str">
        <f>+VLOOKUP(D29,บุรีรัมย์!$A:$I,4)</f>
        <v>22,467.39 </v>
      </c>
      <c r="G29" s="2754" t="str">
        <f t="shared" si="1"/>
        <v>22,467.39 </v>
      </c>
      <c r="H29" s="2755" t="s">
        <v>1413</v>
      </c>
      <c r="I29" s="2756"/>
      <c r="J29" s="2894">
        <f t="shared" si="2"/>
        <v>22467.39</v>
      </c>
    </row>
    <row r="30" spans="1:12" ht="22.5" customHeight="1" x14ac:dyDescent="0.2">
      <c r="A30" s="2647">
        <v>29</v>
      </c>
      <c r="B30" s="2648" t="str">
        <f>+VLOOKUP(A30,บุรีรัมย์!A:I,2)</f>
        <v> เหล็กเส้นกลมผิวข้ออ้อย SD.40 ศก.16 มม. ยาว 10 เมตร (Tempcore)</v>
      </c>
      <c r="C30" s="2750" t="s">
        <v>2632</v>
      </c>
      <c r="D30" s="2751">
        <f t="shared" si="0"/>
        <v>27</v>
      </c>
      <c r="E30" s="2752" t="str">
        <f>+VLOOKUP(A30,บุรีรัมย์!A:I,3)</f>
        <v>ตัน</v>
      </c>
      <c r="F30" s="2753" t="str">
        <f>+VLOOKUP(D30,บุรีรัมย์!$A:$I,4)</f>
        <v>22,912.15 </v>
      </c>
      <c r="G30" s="2754" t="str">
        <f t="shared" si="1"/>
        <v>22,912.15 </v>
      </c>
      <c r="H30" s="2755" t="s">
        <v>1413</v>
      </c>
      <c r="I30" s="2756"/>
      <c r="J30" s="2894">
        <f t="shared" si="2"/>
        <v>22912.15</v>
      </c>
    </row>
    <row r="31" spans="1:12" ht="22.5" customHeight="1" x14ac:dyDescent="0.2">
      <c r="A31" s="2647">
        <v>30</v>
      </c>
      <c r="B31" s="2648" t="str">
        <f>+VLOOKUP(A31,บุรีรัมย์!A:I,2)</f>
        <v> เหล็กเส้นกลมผิวข้ออ้อย SD.40 ศก.20 มม. ยาว 10 เมตร (Tempcore)</v>
      </c>
      <c r="C31" s="2659" t="s">
        <v>2633</v>
      </c>
      <c r="D31" s="2725">
        <f t="shared" si="0"/>
        <v>28</v>
      </c>
      <c r="E31" s="2660" t="str">
        <f>+VLOOKUP(A31,บุรีรัมย์!A:I,3)</f>
        <v>ตัน</v>
      </c>
      <c r="F31" s="2726" t="str">
        <f>+VLOOKUP(D31,บุรีรัมย์!$A:$I,4)</f>
        <v>19,731.31 </v>
      </c>
      <c r="G31" s="2727" t="str">
        <f t="shared" si="1"/>
        <v>19,731.31 </v>
      </c>
      <c r="H31" s="2661" t="s">
        <v>1413</v>
      </c>
      <c r="I31" s="2662"/>
      <c r="J31" s="2707">
        <f t="shared" si="2"/>
        <v>19731.310000000001</v>
      </c>
    </row>
    <row r="32" spans="1:12" ht="22.5" customHeight="1" x14ac:dyDescent="0.2">
      <c r="A32" s="2647">
        <v>31</v>
      </c>
      <c r="B32" s="2648" t="str">
        <f>+VLOOKUP(A32,บุรีรัมย์!A:I,2)</f>
        <v> ลวดผูกเหล็ก ศก. 1.25 มม. (เบอร์ 18)</v>
      </c>
      <c r="C32" s="2659" t="s">
        <v>2634</v>
      </c>
      <c r="D32" s="2725">
        <f t="shared" si="0"/>
        <v>29</v>
      </c>
      <c r="E32" s="2660" t="str">
        <f>+VLOOKUP(A32,บุรีรัมย์!A:I,3)</f>
        <v>กก.</v>
      </c>
      <c r="F32" s="2726" t="str">
        <f>+VLOOKUP(D32,บุรีรัมย์!$A:$I,4)</f>
        <v>19,642.15 </v>
      </c>
      <c r="G32" s="2727" t="str">
        <f t="shared" si="1"/>
        <v>19,642.15 </v>
      </c>
      <c r="H32" s="2661" t="s">
        <v>1413</v>
      </c>
      <c r="I32" s="2662"/>
      <c r="J32" s="2707">
        <f t="shared" si="2"/>
        <v>19642.150000000001</v>
      </c>
    </row>
    <row r="33" spans="1:12" ht="22.5" customHeight="1" x14ac:dyDescent="0.2">
      <c r="A33" s="2647">
        <v>32</v>
      </c>
      <c r="B33" s="2648" t="str">
        <f>+VLOOKUP(A33,บุรีรัมย์!A:I,2)</f>
        <v> เหล็กฉาก หนา 3 มม. ยาว 6 เมตร ขนาด 40 x 40 มม. น้ำหนัก 11.0 กก.</v>
      </c>
      <c r="C33" s="2659" t="s">
        <v>2635</v>
      </c>
      <c r="D33" s="2725">
        <f t="shared" si="0"/>
        <v>30</v>
      </c>
      <c r="E33" s="2660" t="str">
        <f>+VLOOKUP(A33,บุรีรัมย์!A:I,3)</f>
        <v>ท่อน</v>
      </c>
      <c r="F33" s="2726" t="str">
        <f>+VLOOKUP(D33,บุรีรัมย์!$A:$I,4)</f>
        <v>19,825.70 </v>
      </c>
      <c r="G33" s="2727" t="str">
        <f t="shared" si="1"/>
        <v>19,825.70 </v>
      </c>
      <c r="H33" s="2661" t="s">
        <v>1413</v>
      </c>
      <c r="I33" s="2662"/>
      <c r="J33" s="2707">
        <f t="shared" si="2"/>
        <v>19825.7</v>
      </c>
    </row>
    <row r="34" spans="1:12" ht="22.5" customHeight="1" x14ac:dyDescent="0.2">
      <c r="A34" s="2647">
        <v>33</v>
      </c>
      <c r="B34" s="2648" t="str">
        <f>+VLOOKUP(A34,บุรีรัมย์!A:I,2)</f>
        <v> เหล็กฉาก หนา 4 มม. ยาว 6 เมตร ขนาด 40 x 40 มม. น้ำหนัก 14.5 กก.</v>
      </c>
      <c r="C34" s="2742" t="s">
        <v>2636</v>
      </c>
      <c r="D34" s="2743">
        <f t="shared" si="0"/>
        <v>31</v>
      </c>
      <c r="E34" s="2744" t="str">
        <f>+VLOOKUP(A34,บุรีรัมย์!A:I,3)</f>
        <v>ท่อน</v>
      </c>
      <c r="F34" s="2745" t="str">
        <f>+VLOOKUP(D34,บุรีรัมย์!$A:$I,4)</f>
        <v>71.96 </v>
      </c>
      <c r="G34" s="2746" t="str">
        <f t="shared" si="1"/>
        <v>71.96 </v>
      </c>
      <c r="H34" s="2747" t="s">
        <v>1413</v>
      </c>
      <c r="I34" s="2748"/>
      <c r="J34" s="2904">
        <f t="shared" si="2"/>
        <v>71.959999999999994</v>
      </c>
    </row>
    <row r="35" spans="1:12" ht="22.5" customHeight="1" x14ac:dyDescent="0.2">
      <c r="A35" s="2647">
        <v>34</v>
      </c>
      <c r="B35" s="2648" t="str">
        <f>+VLOOKUP(A35,บุรีรัมย์!A:I,2)</f>
        <v> เหล็กฉาก หนา 4 มม. ยาว 6 เมตร ขนาด 50 x 50 มม. น้ำหนัก 18.4 กก.</v>
      </c>
      <c r="C35" s="2648" t="s">
        <v>2637</v>
      </c>
      <c r="D35" s="2699">
        <f t="shared" si="0"/>
        <v>32</v>
      </c>
      <c r="E35" s="2647" t="str">
        <f>+VLOOKUP(A35,บุรีรัมย์!A:I,3)</f>
        <v>ท่อน</v>
      </c>
      <c r="F35" s="2701" t="str">
        <f>+VLOOKUP(D35,บุรีรัมย์!$A:$I,4)</f>
        <v>252.34 </v>
      </c>
      <c r="G35" s="2703" t="str">
        <f t="shared" si="1"/>
        <v>252.34 </v>
      </c>
      <c r="H35" s="2649" t="s">
        <v>1413</v>
      </c>
      <c r="I35" s="2650"/>
      <c r="J35" s="2708">
        <f t="shared" si="2"/>
        <v>252.34</v>
      </c>
    </row>
    <row r="36" spans="1:12" ht="22.5" customHeight="1" x14ac:dyDescent="0.2">
      <c r="A36" s="2647">
        <v>35</v>
      </c>
      <c r="B36" s="2648" t="str">
        <f>+VLOOKUP(A36,บุรีรัมย์!A:I,2)</f>
        <v> เหล็กฉาก หนา 6 มม. ยาว 6 เมตร ขนาด 50 x 50 มม. น้ำหนัก 26.8 กก.</v>
      </c>
      <c r="C36" s="2648" t="s">
        <v>2638</v>
      </c>
      <c r="D36" s="2699">
        <f t="shared" si="0"/>
        <v>33</v>
      </c>
      <c r="E36" s="2647" t="str">
        <f>+VLOOKUP(A36,บุรีรัมย์!A:I,3)</f>
        <v>ท่อน</v>
      </c>
      <c r="F36" s="2701" t="str">
        <f>+VLOOKUP(D36,บุรีรัมย์!$A:$I,4)</f>
        <v>332.71 </v>
      </c>
      <c r="G36" s="2703" t="str">
        <f t="shared" si="1"/>
        <v>332.71 </v>
      </c>
      <c r="H36" s="2649" t="s">
        <v>1413</v>
      </c>
      <c r="I36" s="2650"/>
      <c r="J36" s="2706">
        <f t="shared" si="2"/>
        <v>332.71</v>
      </c>
    </row>
    <row r="37" spans="1:12" ht="22.5" customHeight="1" x14ac:dyDescent="0.2">
      <c r="A37" s="2647">
        <v>36</v>
      </c>
      <c r="B37" s="2648" t="str">
        <f>+VLOOKUP(A37,บุรีรัมย์!A:I,2)</f>
        <v> เหล็กฉาก หนา 6 มม. ยาว 6 เมตร ขนาด 65 x 65 มม. น้ำหนัก 35.5 กก.</v>
      </c>
      <c r="C37" s="2648" t="s">
        <v>2639</v>
      </c>
      <c r="D37" s="2699">
        <f t="shared" si="0"/>
        <v>34</v>
      </c>
      <c r="E37" s="2647" t="str">
        <f>+VLOOKUP(A37,บุรีรัมย์!A:I,3)</f>
        <v>ท่อน</v>
      </c>
      <c r="F37" s="2701" t="str">
        <f>+VLOOKUP(D37,บุรีรัมย์!$A:$I,4)</f>
        <v>423.37 </v>
      </c>
      <c r="G37" s="2703" t="str">
        <f t="shared" si="1"/>
        <v>423.37 </v>
      </c>
      <c r="H37" s="2649" t="s">
        <v>1413</v>
      </c>
      <c r="I37" s="2650"/>
      <c r="J37" s="2706">
        <f t="shared" si="2"/>
        <v>423.37</v>
      </c>
    </row>
    <row r="38" spans="1:12" s="2674" customFormat="1" ht="22.5" customHeight="1" x14ac:dyDescent="0.2">
      <c r="A38" s="2660">
        <v>37</v>
      </c>
      <c r="B38" s="2648" t="str">
        <f>+VLOOKUP(A38,บุรีรัมย์!A:I,2)</f>
        <v> เหล็กฉาก หนา 6 มม. ยาว 6 เมตร ขนาด 75 x 75 มม. น้ำหนัก 41.1 กก.</v>
      </c>
      <c r="C38" s="2895" t="s">
        <v>2640</v>
      </c>
      <c r="D38" s="2896">
        <f t="shared" si="0"/>
        <v>35</v>
      </c>
      <c r="E38" s="2897" t="str">
        <f>+VLOOKUP(A38,บุรีรัมย์!A:I,3)</f>
        <v>ท่อน</v>
      </c>
      <c r="F38" s="2898" t="str">
        <f>+VLOOKUP(D38,บุรีรัมย์!$A:$I,4)</f>
        <v>596.73 </v>
      </c>
      <c r="G38" s="2899" t="str">
        <f t="shared" si="1"/>
        <v>596.73 </v>
      </c>
      <c r="H38" s="2900" t="s">
        <v>1413</v>
      </c>
      <c r="I38" s="2901"/>
      <c r="J38" s="2902">
        <f t="shared" si="2"/>
        <v>596.73</v>
      </c>
      <c r="K38" s="2903"/>
      <c r="L38" s="2903"/>
    </row>
    <row r="39" spans="1:12" ht="22.5" customHeight="1" x14ac:dyDescent="0.2">
      <c r="A39" s="2647">
        <v>38</v>
      </c>
      <c r="B39" s="2648" t="str">
        <f>+VLOOKUP(A39,บุรีรัมย์!A:I,2)</f>
        <v> เหล็กรางน้ำ ขนาด 100 มม. x 50 มม. น้ำหนัก 56.2 กก./ท่อน ยาว 6 เมตร</v>
      </c>
      <c r="C39" s="2648" t="s">
        <v>2641</v>
      </c>
      <c r="D39" s="2699">
        <f t="shared" si="0"/>
        <v>36</v>
      </c>
      <c r="E39" s="2647" t="str">
        <f>+VLOOKUP(A39,บุรีรัมย์!A:I,3)</f>
        <v>ท่อน</v>
      </c>
      <c r="F39" s="2701" t="str">
        <f>+VLOOKUP(D39,บุรีรัมย์!$A:$I,4)</f>
        <v>903.74 </v>
      </c>
      <c r="G39" s="2703" t="str">
        <f t="shared" si="1"/>
        <v>903.74 </v>
      </c>
      <c r="H39" s="2649" t="s">
        <v>1413</v>
      </c>
      <c r="I39" s="2650"/>
      <c r="J39" s="2706">
        <f t="shared" si="2"/>
        <v>903.74</v>
      </c>
    </row>
    <row r="40" spans="1:12" ht="22.5" customHeight="1" x14ac:dyDescent="0.2">
      <c r="A40" s="2647">
        <v>39</v>
      </c>
      <c r="B40" s="2648" t="str">
        <f>+VLOOKUP(A40,บุรีรัมย์!A:I,2)</f>
        <v> เหล็กตัวซี (Light Lip Channel Steel) หนา 2.3 มม. ยาว 6 เมตร ขนาด 75 x 45 x 15 มม. น้ำหนัก 21 กก./ท่อน</v>
      </c>
      <c r="C40" s="2648" t="s">
        <v>2642</v>
      </c>
      <c r="D40" s="2699">
        <f t="shared" si="0"/>
        <v>37</v>
      </c>
      <c r="E40" s="2647" t="str">
        <f>+VLOOKUP(A40,บุรีรัมย์!A:I,3)</f>
        <v>ท่อน</v>
      </c>
      <c r="F40" s="2701" t="str">
        <f>+VLOOKUP(D40,บุรีรัมย์!$A:$I,4)</f>
        <v>963.56 </v>
      </c>
      <c r="G40" s="2703" t="str">
        <f t="shared" si="1"/>
        <v>963.56 </v>
      </c>
      <c r="H40" s="2649" t="s">
        <v>1413</v>
      </c>
      <c r="I40" s="2650"/>
      <c r="J40" s="2706">
        <f t="shared" si="2"/>
        <v>963.56</v>
      </c>
    </row>
    <row r="41" spans="1:12" ht="22.5" customHeight="1" x14ac:dyDescent="0.2">
      <c r="A41" s="2647">
        <v>40</v>
      </c>
      <c r="B41" s="2648" t="str">
        <f>+VLOOKUP(A41,บุรีรัมย์!A:I,2)</f>
        <v> เหล็กตัวซี (Light Lip Channel Steel) หนา 2.3 มม. ยาว 6 เมตร ขนาด 100 x 50 x 20 มม. น้ำหนัก 23.5 กก.</v>
      </c>
      <c r="C41" s="2648" t="s">
        <v>2643</v>
      </c>
      <c r="D41" s="2699">
        <f t="shared" si="0"/>
        <v>38</v>
      </c>
      <c r="E41" s="2647" t="str">
        <f>+VLOOKUP(A41,บุรีรัมย์!A:I,3)</f>
        <v>ท่อน</v>
      </c>
      <c r="F41" s="2701" t="str">
        <f>+VLOOKUP(D41,บุรีรัมย์!$A:$I,4)</f>
        <v>1,268.22 </v>
      </c>
      <c r="G41" s="2703" t="str">
        <f t="shared" si="1"/>
        <v>1,268.22 </v>
      </c>
      <c r="H41" s="2649" t="s">
        <v>1413</v>
      </c>
      <c r="I41" s="2650"/>
      <c r="J41" s="2706">
        <f t="shared" si="2"/>
        <v>1268.22</v>
      </c>
    </row>
    <row r="42" spans="1:12" ht="22.5" customHeight="1" x14ac:dyDescent="0.2">
      <c r="A42" s="2647">
        <v>41</v>
      </c>
      <c r="B42" s="2648" t="str">
        <f>+VLOOKUP(A42,บุรีรัมย์!A:I,2)</f>
        <v> เหล็กตัวซี (Light Lip Channel Steel) หนา 3.2 มม. ยาว 6 เมตร ขนาด 100 x 50 x 20 มม. น้ำหนัก 34.0 กก.</v>
      </c>
      <c r="C42" s="2648" t="s">
        <v>2644</v>
      </c>
      <c r="D42" s="2699">
        <f t="shared" si="0"/>
        <v>39</v>
      </c>
      <c r="E42" s="2647" t="str">
        <f>+VLOOKUP(A42,บุรีรัมย์!A:I,3)</f>
        <v>ท่อน</v>
      </c>
      <c r="F42" s="2701" t="str">
        <f>+VLOOKUP(D42,บุรีรัมย์!$A:$I,4)</f>
        <v>466.83 </v>
      </c>
      <c r="G42" s="2703" t="str">
        <f t="shared" si="1"/>
        <v>466.83 </v>
      </c>
      <c r="H42" s="2649" t="s">
        <v>1413</v>
      </c>
      <c r="I42" s="2650"/>
      <c r="J42" s="2706">
        <f t="shared" si="2"/>
        <v>466.83</v>
      </c>
    </row>
    <row r="43" spans="1:12" ht="22.5" customHeight="1" x14ac:dyDescent="0.2">
      <c r="A43" s="2647">
        <v>42</v>
      </c>
      <c r="B43" s="2648" t="str">
        <f>+VLOOKUP(A43,บุรีรัมย์!A:I,2)</f>
        <v> เหล็กตัวซี (Light Lip Channel Steel) หนา 2.3 มม. ยาว 6 เมตร ขนาด 125 x 50 x 20 มม. น้ำหนัก 25.5 กก.</v>
      </c>
      <c r="C43" s="2648" t="s">
        <v>2645</v>
      </c>
      <c r="D43" s="2699">
        <f t="shared" si="0"/>
        <v>40</v>
      </c>
      <c r="E43" s="2647" t="str">
        <f>+VLOOKUP(A43,บุรีรัมย์!A:I,3)</f>
        <v>ท่อน</v>
      </c>
      <c r="F43" s="2701" t="str">
        <f>+VLOOKUP(D43,บุรีรัมย์!$A:$I,4)</f>
        <v>587.39 </v>
      </c>
      <c r="G43" s="2703" t="str">
        <f t="shared" si="1"/>
        <v>587.39 </v>
      </c>
      <c r="H43" s="2649" t="s">
        <v>1413</v>
      </c>
      <c r="I43" s="2650"/>
      <c r="J43" s="2706">
        <f t="shared" si="2"/>
        <v>587.39</v>
      </c>
    </row>
    <row r="44" spans="1:12" ht="22.5" customHeight="1" x14ac:dyDescent="0.2">
      <c r="A44" s="2647">
        <v>43</v>
      </c>
      <c r="B44" s="2648" t="str">
        <f>+VLOOKUP(A44,บุรีรัมย์!A:I,2)</f>
        <v> เหล็กตัวซี (Light Lip Channel Steel) หนา 3.2 มม. ยาว 6 เมตร ขนาด 125 x 50 x 20 มม. น้ำหนัก 36.5 กก.</v>
      </c>
      <c r="C44" s="2648" t="s">
        <v>2646</v>
      </c>
      <c r="D44" s="2699">
        <f t="shared" si="0"/>
        <v>41</v>
      </c>
      <c r="E44" s="2647" t="str">
        <f>+VLOOKUP(A44,บุรีรัมย์!A:I,3)</f>
        <v>ท่อน</v>
      </c>
      <c r="F44" s="2701" t="str">
        <f>+VLOOKUP(D44,บุรีรัมย์!$A:$I,4)</f>
        <v>782.25 </v>
      </c>
      <c r="G44" s="2703" t="str">
        <f t="shared" si="1"/>
        <v>782.25 </v>
      </c>
      <c r="H44" s="2649" t="s">
        <v>1413</v>
      </c>
      <c r="I44" s="2650"/>
      <c r="J44" s="2706">
        <f t="shared" si="2"/>
        <v>782.25</v>
      </c>
    </row>
    <row r="45" spans="1:12" ht="22.5" customHeight="1" x14ac:dyDescent="0.2">
      <c r="A45" s="2647">
        <v>44</v>
      </c>
      <c r="B45" s="2648" t="str">
        <f>+VLOOKUP(A45,บุรีรัมย์!A:I,2)</f>
        <v> เหล็กตัวซี (Light Lip Channel Steel) หนา 2.3 มม. ยาว 6 เมตร ขนาด 150 x 50 x 20 มม. น้ำหนัก 29.5 กก.</v>
      </c>
      <c r="C45" s="2648" t="s">
        <v>2647</v>
      </c>
      <c r="D45" s="2699">
        <f t="shared" si="0"/>
        <v>42</v>
      </c>
      <c r="E45" s="2647" t="str">
        <f>+VLOOKUP(A45,บุรีรัมย์!A:I,3)</f>
        <v>ท่อน</v>
      </c>
      <c r="F45" s="2701" t="str">
        <f>+VLOOKUP(D45,บุรีรัมย์!$A:$I,4)</f>
        <v>651.87 </v>
      </c>
      <c r="G45" s="2703" t="str">
        <f t="shared" si="1"/>
        <v>651.87 </v>
      </c>
      <c r="H45" s="2649" t="s">
        <v>1413</v>
      </c>
      <c r="I45" s="2650"/>
      <c r="J45" s="2706">
        <f t="shared" si="2"/>
        <v>651.87</v>
      </c>
    </row>
    <row r="46" spans="1:12" ht="22.5" customHeight="1" x14ac:dyDescent="0.2">
      <c r="A46" s="2647">
        <v>45</v>
      </c>
      <c r="B46" s="2648" t="str">
        <f>+VLOOKUP(A46,บุรีรัมย์!A:I,2)</f>
        <v> เหล็กตัวซี (Light Lip Channel Steel) หนา 3.2 มม. ยาว 6 เมตร ขนาด 150 x 50 x 20 มม. น้ำหนัก 40.3 กก.</v>
      </c>
      <c r="C46" s="2648" t="s">
        <v>2648</v>
      </c>
      <c r="D46" s="2699">
        <f t="shared" si="0"/>
        <v>43</v>
      </c>
      <c r="E46" s="2647" t="str">
        <f>+VLOOKUP(A46,บุรีรัมย์!A:I,3)</f>
        <v>ท่อน</v>
      </c>
      <c r="F46" s="2701" t="str">
        <f>+VLOOKUP(D46,บุรีรัมย์!$A:$I,4)</f>
        <v>894.86 </v>
      </c>
      <c r="G46" s="2703" t="str">
        <f t="shared" si="1"/>
        <v>894.86 </v>
      </c>
      <c r="H46" s="2649" t="s">
        <v>1413</v>
      </c>
      <c r="I46" s="2650"/>
      <c r="J46" s="2706">
        <f t="shared" si="2"/>
        <v>894.86</v>
      </c>
    </row>
    <row r="47" spans="1:12" ht="22.5" customHeight="1" x14ac:dyDescent="0.2">
      <c r="A47" s="2647">
        <v>46</v>
      </c>
      <c r="B47" s="2648" t="str">
        <f>+VLOOKUP(A47,บุรีรัมย์!A:I,2)</f>
        <v> ท่อเหล็กกลวงสี่เหลี่ยมจัตุรัส หนา 1.2 มม. ขนาด 3/4" x 3/4" ยาว 6 เมตร</v>
      </c>
      <c r="C47" s="2648" t="s">
        <v>2649</v>
      </c>
      <c r="D47" s="2699">
        <f t="shared" si="0"/>
        <v>44</v>
      </c>
      <c r="E47" s="2647" t="str">
        <f>+VLOOKUP(A47,บุรีรัมย์!A:I,3)</f>
        <v>ท่อน</v>
      </c>
      <c r="F47" s="2701" t="str">
        <f>+VLOOKUP(D47,บุรีรัมย์!$A:$I,4)</f>
        <v>712.62 </v>
      </c>
      <c r="G47" s="2703" t="str">
        <f t="shared" si="1"/>
        <v>712.62 </v>
      </c>
      <c r="H47" s="2649" t="s">
        <v>1413</v>
      </c>
      <c r="I47" s="2650"/>
      <c r="J47" s="2706">
        <f t="shared" si="2"/>
        <v>712.62</v>
      </c>
    </row>
    <row r="48" spans="1:12" ht="22.5" customHeight="1" x14ac:dyDescent="0.2">
      <c r="A48" s="2647">
        <v>47</v>
      </c>
      <c r="B48" s="2648" t="str">
        <f>+VLOOKUP(A48,บุรีรัมย์!A:I,2)</f>
        <v> ท่อเหล็กกลวงสี่เหลี่ยมจัตุรัส หนา 1.2 มม. ขนาด 1" x 1" ยาว 6 เมตร</v>
      </c>
      <c r="C48" s="2648" t="s">
        <v>2650</v>
      </c>
      <c r="D48" s="2699">
        <f t="shared" si="0"/>
        <v>45</v>
      </c>
      <c r="E48" s="2647" t="str">
        <f>+VLOOKUP(A48,บุรีรัมย์!A:I,3)</f>
        <v>ท่อน</v>
      </c>
      <c r="F48" s="2701" t="str">
        <f>+VLOOKUP(D48,บุรีรัมย์!$A:$I,4)</f>
        <v>985.99 </v>
      </c>
      <c r="G48" s="2703" t="str">
        <f t="shared" si="1"/>
        <v>985.99 </v>
      </c>
      <c r="H48" s="2649" t="s">
        <v>1413</v>
      </c>
      <c r="I48" s="2650"/>
      <c r="J48" s="2706">
        <f t="shared" si="2"/>
        <v>985.99</v>
      </c>
    </row>
    <row r="49" spans="1:10" ht="22.5" customHeight="1" x14ac:dyDescent="0.2">
      <c r="A49" s="2647">
        <v>48</v>
      </c>
      <c r="B49" s="2648" t="str">
        <f>+VLOOKUP(A49,บุรีรัมย์!A:I,2)</f>
        <v> ท่อเหล็กกลวงสี่เหลี่ยมจัตุรัส หนา 2.0 มม. ขนาด 2" x 2" ยาว 6 เมตร</v>
      </c>
      <c r="C49" s="2648" t="s">
        <v>2651</v>
      </c>
      <c r="D49" s="2699">
        <f t="shared" si="0"/>
        <v>46</v>
      </c>
      <c r="E49" s="2647" t="str">
        <f>+VLOOKUP(A49,บุรีรัมย์!A:I,3)</f>
        <v>ท่อน</v>
      </c>
      <c r="F49" s="2701" t="str">
        <f>+VLOOKUP(D49,บุรีรัมย์!$A:$I,4)</f>
        <v>114.96 </v>
      </c>
      <c r="G49" s="2703" t="str">
        <f t="shared" si="1"/>
        <v>114.96 </v>
      </c>
      <c r="H49" s="2649" t="s">
        <v>1413</v>
      </c>
      <c r="I49" s="2650"/>
      <c r="J49" s="2706">
        <f t="shared" si="2"/>
        <v>114.96</v>
      </c>
    </row>
    <row r="50" spans="1:10" ht="22.5" customHeight="1" x14ac:dyDescent="0.2">
      <c r="A50" s="2647">
        <v>49</v>
      </c>
      <c r="B50" s="2648" t="str">
        <f>+VLOOKUP(A50,บุรีรัมย์!A:I,2)</f>
        <v> ท่อเหล็กกลวงสี่เหลี่ยมจัตุรัส หนา 1.8 มม. ขนาด 1 1/2" x 1 1/2" ยาว 6 เมตร</v>
      </c>
      <c r="C50" s="2648" t="s">
        <v>2652</v>
      </c>
      <c r="D50" s="2699">
        <f t="shared" si="0"/>
        <v>47</v>
      </c>
      <c r="E50" s="2647" t="str">
        <f>+VLOOKUP(A50,บุรีรัมย์!A:I,3)</f>
        <v>ท่อน</v>
      </c>
      <c r="F50" s="2701" t="str">
        <f>+VLOOKUP(D50,บุรีรัมย์!$A:$I,4)</f>
        <v>157.94 </v>
      </c>
      <c r="G50" s="2703" t="str">
        <f t="shared" si="1"/>
        <v>157.94 </v>
      </c>
      <c r="H50" s="2649" t="s">
        <v>1413</v>
      </c>
      <c r="I50" s="2650"/>
      <c r="J50" s="2706">
        <f t="shared" si="2"/>
        <v>157.94</v>
      </c>
    </row>
    <row r="51" spans="1:10" ht="22.5" customHeight="1" x14ac:dyDescent="0.2">
      <c r="A51" s="2647">
        <v>50</v>
      </c>
      <c r="B51" s="2648" t="str">
        <f>+VLOOKUP(A51,บุรีรัมย์!A:I,2)</f>
        <v> ท่อเหล็กเคลือบสังกะสี ประเภท BS-M (ไม่รวมข้อต่อ) ขนาด ศก. 1/2 นิ้ว ยาว 6 เมตร</v>
      </c>
      <c r="C51" s="2648" t="s">
        <v>2653</v>
      </c>
      <c r="D51" s="2699">
        <f t="shared" si="0"/>
        <v>48</v>
      </c>
      <c r="E51" s="2647" t="str">
        <f>+VLOOKUP(A51,บุรีรัมย์!A:I,3)</f>
        <v>ท่อน</v>
      </c>
      <c r="F51" s="2701" t="str">
        <f>+VLOOKUP(D51,บุรีรัมย์!$A:$I,4)</f>
        <v>480.37 </v>
      </c>
      <c r="G51" s="2703" t="str">
        <f t="shared" si="1"/>
        <v>480.37 </v>
      </c>
      <c r="H51" s="2649" t="s">
        <v>1413</v>
      </c>
      <c r="I51" s="2650"/>
      <c r="J51" s="2706">
        <f t="shared" si="2"/>
        <v>480.37</v>
      </c>
    </row>
    <row r="52" spans="1:10" ht="22.5" customHeight="1" x14ac:dyDescent="0.2">
      <c r="A52" s="2647">
        <v>51</v>
      </c>
      <c r="B52" s="2648" t="str">
        <f>+VLOOKUP(A52,บุรีรัมย์!A:I,2)</f>
        <v> ท่อเหล็กเคลือบสังกะสี ประเภท BS-M (ไม่รวมข้อต่อ) ขนาด ศก. 3/4 นิ้ว ยาว 6 เมตร</v>
      </c>
      <c r="C52" s="2648" t="s">
        <v>2654</v>
      </c>
      <c r="D52" s="2699">
        <f t="shared" si="0"/>
        <v>49</v>
      </c>
      <c r="E52" s="2647" t="str">
        <f>+VLOOKUP(A52,บุรีรัมย์!A:I,3)</f>
        <v>ท่อน</v>
      </c>
      <c r="F52" s="2701" t="str">
        <f>+VLOOKUP(D52,บุรีรัมย์!$A:$I,4)</f>
        <v>331.78 </v>
      </c>
      <c r="G52" s="2703" t="str">
        <f t="shared" si="1"/>
        <v>331.78 </v>
      </c>
      <c r="H52" s="2649" t="s">
        <v>1413</v>
      </c>
      <c r="I52" s="2650"/>
      <c r="J52" s="2706">
        <f t="shared" si="2"/>
        <v>331.78</v>
      </c>
    </row>
    <row r="53" spans="1:10" ht="22.5" customHeight="1" x14ac:dyDescent="0.2">
      <c r="A53" s="2647">
        <v>52</v>
      </c>
      <c r="B53" s="2648" t="str">
        <f>+VLOOKUP(A53,บุรีรัมย์!A:I,2)</f>
        <v> ท่อเหล็กเคลือบสังกะสี ประเภท BS-M (ไม่รวมข้อต่อ) ขนาด ศก. 1 นิ้ว ยาว 6 เมตร</v>
      </c>
      <c r="C53" s="2648" t="s">
        <v>2655</v>
      </c>
      <c r="D53" s="2699" t="e">
        <f t="shared" si="0"/>
        <v>#N/A</v>
      </c>
      <c r="E53" s="2647" t="str">
        <f>+VLOOKUP(A53,บุรีรัมย์!A:I,3)</f>
        <v>ท่อน</v>
      </c>
      <c r="F53" s="2701" t="e">
        <f>+VLOOKUP(D53,บุรีรัมย์!$A:$I,4)</f>
        <v>#N/A</v>
      </c>
      <c r="G53" s="2703" t="e">
        <f t="shared" si="1"/>
        <v>#N/A</v>
      </c>
      <c r="H53" s="2649" t="s">
        <v>1413</v>
      </c>
      <c r="I53" s="2650"/>
      <c r="J53" s="2706" t="e">
        <f t="shared" si="2"/>
        <v>#N/A</v>
      </c>
    </row>
    <row r="54" spans="1:10" ht="22.5" customHeight="1" x14ac:dyDescent="0.2">
      <c r="A54" s="2647">
        <v>53</v>
      </c>
      <c r="B54" s="2648" t="str">
        <f>+VLOOKUP(A54,บุรีรัมย์!A:I,2)</f>
        <v> ท่อเหล็กเคลือบสังกะสี ประเภท BS-M (ไม่รวมข้อต่อ) ขนาด ศก. 1 1/4 นิ้ว ยาว 6 เมตร</v>
      </c>
      <c r="C54" s="2648" t="s">
        <v>2656</v>
      </c>
      <c r="D54" s="2699">
        <f t="shared" si="0"/>
        <v>50</v>
      </c>
      <c r="E54" s="2647" t="str">
        <f>+VLOOKUP(A54,บุรีรัมย์!A:I,3)</f>
        <v>ท่อน</v>
      </c>
      <c r="F54" s="2701" t="str">
        <f>+VLOOKUP(D54,บุรีรัมย์!$A:$I,4)</f>
        <v>224.30 </v>
      </c>
      <c r="G54" s="2703" t="str">
        <f t="shared" si="1"/>
        <v>224.30 </v>
      </c>
      <c r="H54" s="2649" t="s">
        <v>1413</v>
      </c>
      <c r="I54" s="2650"/>
      <c r="J54" s="2706">
        <f t="shared" si="2"/>
        <v>224.3</v>
      </c>
    </row>
    <row r="55" spans="1:10" ht="22.5" customHeight="1" x14ac:dyDescent="0.2">
      <c r="A55" s="2647">
        <v>54</v>
      </c>
      <c r="B55" s="2648" t="str">
        <f>+VLOOKUP(A55,บุรีรัมย์!A:I,2)</f>
        <v> ท่อเหล็กเคลือบสังกะสี ประเภท BS-M (ไม่รวมข้อต่อ) ขนาด ศก. 1 1/2 นิ้ว ยาว 6 เมตร</v>
      </c>
      <c r="C55" s="2648" t="s">
        <v>2657</v>
      </c>
      <c r="D55" s="2699">
        <f t="shared" si="0"/>
        <v>51</v>
      </c>
      <c r="E55" s="2647" t="str">
        <f>+VLOOKUP(A55,บุรีรัมย์!A:I,3)</f>
        <v>ท่อน</v>
      </c>
      <c r="F55" s="2701" t="str">
        <f>+VLOOKUP(D55,บุรีรัมย์!$A:$I,4)</f>
        <v>247.66 </v>
      </c>
      <c r="G55" s="2703" t="str">
        <f t="shared" si="1"/>
        <v>247.66 </v>
      </c>
      <c r="H55" s="2649" t="s">
        <v>1413</v>
      </c>
      <c r="I55" s="2650"/>
      <c r="J55" s="2706">
        <f t="shared" si="2"/>
        <v>247.66</v>
      </c>
    </row>
    <row r="56" spans="1:10" ht="22.5" customHeight="1" x14ac:dyDescent="0.2">
      <c r="A56" s="2647">
        <v>55</v>
      </c>
      <c r="B56" s="2648" t="str">
        <f>+VLOOKUP(A56,บุรีรัมย์!A:I,2)</f>
        <v> ท่อเหล็กเคลือบสังกะสี ประเภท BS-M (ไม่รวมข้อต่อ) ขนาด ศก. 2 นิ้ว ยาว 6 เมตร</v>
      </c>
      <c r="C56" s="2648" t="s">
        <v>2658</v>
      </c>
      <c r="D56" s="2699">
        <f t="shared" si="0"/>
        <v>52</v>
      </c>
      <c r="E56" s="2647" t="str">
        <f>+VLOOKUP(A56,บุรีรัมย์!A:I,3)</f>
        <v>ท่อน</v>
      </c>
      <c r="F56" s="2701" t="str">
        <f>+VLOOKUP(D56,บุรีรัมย์!$A:$I,4)</f>
        <v>344.86 </v>
      </c>
      <c r="G56" s="2703" t="str">
        <f t="shared" si="1"/>
        <v>344.86 </v>
      </c>
      <c r="H56" s="2649" t="s">
        <v>1413</v>
      </c>
      <c r="I56" s="2650"/>
      <c r="J56" s="2706">
        <f t="shared" si="2"/>
        <v>344.86</v>
      </c>
    </row>
    <row r="57" spans="1:10" ht="22.5" customHeight="1" x14ac:dyDescent="0.2">
      <c r="A57" s="2647">
        <v>56</v>
      </c>
      <c r="B57" s="2648" t="str">
        <f>+VLOOKUP(A57,บุรีรัมย์!A:I,2)</f>
        <v> ท่อเหล็กเคลือบสังกะสี ประเภท BS-M (ไม่รวมข้อต่อ) ขนาด ศก. 3 นิ้ว ยาว 6 เมตร</v>
      </c>
      <c r="C57" s="2648" t="s">
        <v>2659</v>
      </c>
      <c r="D57" s="2699">
        <f t="shared" si="0"/>
        <v>53</v>
      </c>
      <c r="E57" s="2647" t="str">
        <f>+VLOOKUP(A57,บุรีรัมย์!A:I,3)</f>
        <v>ท่อน</v>
      </c>
      <c r="F57" s="2701" t="str">
        <f>+VLOOKUP(D57,บุรีรัมย์!$A:$I,4)</f>
        <v>399.07 </v>
      </c>
      <c r="G57" s="2703" t="str">
        <f t="shared" si="1"/>
        <v>399.07 </v>
      </c>
      <c r="H57" s="2649" t="s">
        <v>1413</v>
      </c>
      <c r="I57" s="2650"/>
      <c r="J57" s="2706">
        <f t="shared" si="2"/>
        <v>399.07</v>
      </c>
    </row>
    <row r="58" spans="1:10" ht="22.5" customHeight="1" x14ac:dyDescent="0.2">
      <c r="A58" s="2647">
        <v>57</v>
      </c>
      <c r="B58" s="2648" t="str">
        <f>+VLOOKUP(A58,บุรีรัมย์!A:I,2)</f>
        <v> ท่อเหล็กเคลือบสังกะสี ประเภท BS-M (ไม่รวมข้อต่อ) ขนาด ศก. 4 นิ้ว ยาว 6 เมตร</v>
      </c>
      <c r="C58" s="2648" t="s">
        <v>2660</v>
      </c>
      <c r="D58" s="2699">
        <f t="shared" si="0"/>
        <v>54</v>
      </c>
      <c r="E58" s="2647" t="str">
        <f>+VLOOKUP(A58,บุรีรัมย์!A:I,3)</f>
        <v>ท่อน</v>
      </c>
      <c r="F58" s="2701" t="str">
        <f>+VLOOKUP(D58,บุรีรัมย์!$A:$I,4)</f>
        <v>541.12 </v>
      </c>
      <c r="G58" s="2703" t="str">
        <f t="shared" si="1"/>
        <v>541.12 </v>
      </c>
      <c r="H58" s="2649" t="s">
        <v>1413</v>
      </c>
      <c r="I58" s="2650"/>
      <c r="J58" s="2706">
        <f t="shared" si="2"/>
        <v>541.12</v>
      </c>
    </row>
    <row r="59" spans="1:10" ht="22.5" customHeight="1" x14ac:dyDescent="0.2">
      <c r="A59" s="2647">
        <v>58</v>
      </c>
      <c r="B59" s="2648" t="str">
        <f>+VLOOKUP(A59,บุรีรัมย์!A:I,2)</f>
        <v> ข้อต่อตรงเหล็ก ศก. 1/2 นิ้ว</v>
      </c>
      <c r="C59" s="2648" t="s">
        <v>2661</v>
      </c>
      <c r="D59" s="2699">
        <f t="shared" si="0"/>
        <v>55</v>
      </c>
      <c r="E59" s="2647" t="str">
        <f>+VLOOKUP(A59,บุรีรัมย์!A:I,3)</f>
        <v>อัน</v>
      </c>
      <c r="F59" s="2701" t="str">
        <f>+VLOOKUP(D59,บุรีรัมย์!$A:$I,4)</f>
        <v>641.12 </v>
      </c>
      <c r="G59" s="2703" t="str">
        <f t="shared" si="1"/>
        <v>641.12 </v>
      </c>
      <c r="H59" s="2649" t="s">
        <v>1413</v>
      </c>
      <c r="I59" s="2650"/>
      <c r="J59" s="2706">
        <f t="shared" si="2"/>
        <v>641.12</v>
      </c>
    </row>
    <row r="60" spans="1:10" ht="22.5" customHeight="1" x14ac:dyDescent="0.2">
      <c r="A60" s="2647">
        <v>59</v>
      </c>
      <c r="B60" s="2648" t="str">
        <f>+VLOOKUP(A60,บุรีรัมย์!A:I,2)</f>
        <v> ข้อต่อตรงเหล็ก ศก. 3/4 นิ้ว</v>
      </c>
      <c r="C60" s="2648" t="s">
        <v>2662</v>
      </c>
      <c r="D60" s="2699">
        <f t="shared" si="0"/>
        <v>56</v>
      </c>
      <c r="E60" s="2647" t="str">
        <f>+VLOOKUP(A60,บุรีรัมย์!A:I,3)</f>
        <v>อัน</v>
      </c>
      <c r="F60" s="2701" t="str">
        <f>+VLOOKUP(D60,บุรีรัมย์!$A:$I,4)</f>
        <v>1,245.79 </v>
      </c>
      <c r="G60" s="2703" t="str">
        <f t="shared" si="1"/>
        <v>1,245.79 </v>
      </c>
      <c r="H60" s="2649" t="s">
        <v>1413</v>
      </c>
      <c r="I60" s="2650"/>
      <c r="J60" s="2706">
        <f t="shared" si="2"/>
        <v>1245.79</v>
      </c>
    </row>
    <row r="61" spans="1:10" ht="22.5" customHeight="1" x14ac:dyDescent="0.2">
      <c r="A61" s="2647">
        <v>60</v>
      </c>
      <c r="B61" s="2648" t="str">
        <f>+VLOOKUP(A61,บุรีรัมย์!A:I,2)</f>
        <v> ข้อต่อตรงเหล็ก ศก. 1 นิ้ว</v>
      </c>
      <c r="C61" s="2648" t="s">
        <v>2663</v>
      </c>
      <c r="D61" s="2699">
        <f t="shared" si="0"/>
        <v>57</v>
      </c>
      <c r="E61" s="2647" t="str">
        <f>+VLOOKUP(A61,บุรีรัมย์!A:I,3)</f>
        <v>อัน</v>
      </c>
      <c r="F61" s="2701" t="str">
        <f>+VLOOKUP(D61,บุรีรัมย์!$A:$I,4)</f>
        <v>1,738.32 </v>
      </c>
      <c r="G61" s="2703" t="str">
        <f t="shared" si="1"/>
        <v>1,738.32 </v>
      </c>
      <c r="H61" s="2649" t="s">
        <v>1413</v>
      </c>
      <c r="I61" s="2650"/>
      <c r="J61" s="2706">
        <f t="shared" si="2"/>
        <v>1738.32</v>
      </c>
    </row>
    <row r="62" spans="1:10" ht="22.5" customHeight="1" x14ac:dyDescent="0.2">
      <c r="A62" s="2647">
        <v>61</v>
      </c>
      <c r="B62" s="2648" t="str">
        <f>+VLOOKUP(A62,บุรีรัมย์!A:I,2)</f>
        <v> ข้อต่องอเหล็ก 90 องศา ศก. 1/2 นิ้ว</v>
      </c>
      <c r="C62" s="2648" t="s">
        <v>2664</v>
      </c>
      <c r="D62" s="2699">
        <f t="shared" si="0"/>
        <v>58</v>
      </c>
      <c r="E62" s="2647" t="str">
        <f>+VLOOKUP(A62,บุรีรัมย์!A:I,3)</f>
        <v>อัน</v>
      </c>
      <c r="F62" s="2701" t="str">
        <f>+VLOOKUP(D62,บุรีรัมย์!$A:$I,4)</f>
        <v>11.68 </v>
      </c>
      <c r="G62" s="2703" t="str">
        <f t="shared" si="1"/>
        <v>11.68 </v>
      </c>
      <c r="H62" s="2649" t="s">
        <v>1413</v>
      </c>
      <c r="I62" s="2650"/>
      <c r="J62" s="2706">
        <f t="shared" si="2"/>
        <v>11.68</v>
      </c>
    </row>
    <row r="63" spans="1:10" ht="22.5" customHeight="1" x14ac:dyDescent="0.2">
      <c r="A63" s="2647">
        <v>62</v>
      </c>
      <c r="B63" s="2648" t="str">
        <f>+VLOOKUP(A63,บุรีรัมย์!A:I,2)</f>
        <v> ข้อต่องอเหล็ก 90 องศา ศก. 3/4 นิ้ว</v>
      </c>
      <c r="C63" s="2648" t="s">
        <v>2665</v>
      </c>
      <c r="D63" s="2699">
        <f t="shared" si="0"/>
        <v>59</v>
      </c>
      <c r="E63" s="2647" t="str">
        <f>+VLOOKUP(A63,บุรีรัมย์!A:I,3)</f>
        <v>อัน</v>
      </c>
      <c r="F63" s="2701" t="str">
        <f>+VLOOKUP(D63,บุรีรัมย์!$A:$I,4)</f>
        <v>15.42 </v>
      </c>
      <c r="G63" s="2703" t="str">
        <f t="shared" si="1"/>
        <v>15.42 </v>
      </c>
      <c r="H63" s="2649" t="s">
        <v>1413</v>
      </c>
      <c r="I63" s="2650"/>
      <c r="J63" s="2706">
        <f t="shared" si="2"/>
        <v>15.42</v>
      </c>
    </row>
    <row r="64" spans="1:10" ht="22.5" customHeight="1" x14ac:dyDescent="0.2">
      <c r="A64" s="2647">
        <v>63</v>
      </c>
      <c r="B64" s="2648" t="str">
        <f>+VLOOKUP(A64,บุรีรัมย์!A:I,2)</f>
        <v> ข้อต่องอเหล็ก 90 องศา ศก. 1 นิ้ว</v>
      </c>
      <c r="C64" s="2648" t="s">
        <v>2666</v>
      </c>
      <c r="D64" s="2699">
        <f t="shared" si="0"/>
        <v>60</v>
      </c>
      <c r="E64" s="2647" t="str">
        <f>+VLOOKUP(A64,บุรีรัมย์!A:I,3)</f>
        <v>อัน</v>
      </c>
      <c r="F64" s="2701" t="str">
        <f>+VLOOKUP(D64,บุรีรัมย์!$A:$I,4)</f>
        <v>26.64 </v>
      </c>
      <c r="G64" s="2703" t="str">
        <f t="shared" si="1"/>
        <v>26.64 </v>
      </c>
      <c r="H64" s="2649" t="s">
        <v>1413</v>
      </c>
      <c r="I64" s="2650"/>
      <c r="J64" s="2706">
        <f t="shared" si="2"/>
        <v>26.64</v>
      </c>
    </row>
    <row r="65" spans="1:10" ht="22.5" customHeight="1" x14ac:dyDescent="0.2">
      <c r="A65" s="2647">
        <v>64</v>
      </c>
      <c r="B65" s="2648" t="str">
        <f>+VLOOKUP(A65,บุรีรัมย์!A:I,2)</f>
        <v> สามทาง 90 องศาเหล็กเคลือบสังกะสี ศก. 1/2 นิ้ว</v>
      </c>
      <c r="C65" s="2648" t="s">
        <v>2667</v>
      </c>
      <c r="D65" s="2699">
        <f t="shared" si="0"/>
        <v>61</v>
      </c>
      <c r="E65" s="2647" t="str">
        <f>+VLOOKUP(A65,บุรีรัมย์!A:I,3)</f>
        <v>อัน</v>
      </c>
      <c r="F65" s="2701" t="str">
        <f>+VLOOKUP(D65,บุรีรัมย์!$A:$I,4)</f>
        <v>14.02 </v>
      </c>
      <c r="G65" s="2703" t="str">
        <f t="shared" si="1"/>
        <v>14.02 </v>
      </c>
      <c r="H65" s="2649" t="s">
        <v>1413</v>
      </c>
      <c r="I65" s="2650"/>
      <c r="J65" s="2706">
        <f t="shared" si="2"/>
        <v>14.02</v>
      </c>
    </row>
    <row r="66" spans="1:10" ht="22.5" customHeight="1" x14ac:dyDescent="0.2">
      <c r="A66" s="2647">
        <v>65</v>
      </c>
      <c r="B66" s="2648" t="str">
        <f>+VLOOKUP(A66,บุรีรัมย์!A:I,2)</f>
        <v> สามทาง 90 องศาเหล็กเคลือบสังกะสี ศก. 3/4 นิ้ว</v>
      </c>
      <c r="C66" s="2648" t="s">
        <v>2668</v>
      </c>
      <c r="D66" s="2699">
        <f t="shared" si="0"/>
        <v>62</v>
      </c>
      <c r="E66" s="2647" t="str">
        <f>+VLOOKUP(A66,บุรีรัมย์!A:I,3)</f>
        <v>อัน</v>
      </c>
      <c r="F66" s="2701" t="str">
        <f>+VLOOKUP(D66,บุรีรัมย์!$A:$I,4)</f>
        <v>22.90 </v>
      </c>
      <c r="G66" s="2703" t="str">
        <f t="shared" si="1"/>
        <v>22.90 </v>
      </c>
      <c r="H66" s="2649" t="s">
        <v>1413</v>
      </c>
      <c r="I66" s="2650"/>
      <c r="J66" s="2706">
        <f t="shared" si="2"/>
        <v>22.9</v>
      </c>
    </row>
    <row r="67" spans="1:10" ht="22.5" customHeight="1" x14ac:dyDescent="0.2">
      <c r="A67" s="2647">
        <v>66</v>
      </c>
      <c r="B67" s="2648" t="str">
        <f>+VLOOKUP(A67,บุรีรัมย์!A:I,2)</f>
        <v> สามทาง 90 องศาเหล็กเคลือบสังกะสี ศก. 1 นิ้ว</v>
      </c>
      <c r="C67" s="2648" t="s">
        <v>2669</v>
      </c>
      <c r="D67" s="2699">
        <f t="shared" ref="D67:D130" si="4">+MATCH(C67,$B$2:$B$285,0)</f>
        <v>63</v>
      </c>
      <c r="E67" s="2647" t="str">
        <f>+VLOOKUP(A67,บุรีรัมย์!A:I,3)</f>
        <v>อัน</v>
      </c>
      <c r="F67" s="2701" t="str">
        <f>+VLOOKUP(D67,บุรีรัมย์!$A:$I,4)</f>
        <v>33.18 </v>
      </c>
      <c r="G67" s="2703" t="str">
        <f t="shared" ref="G67:G130" si="5">+F67</f>
        <v>33.18 </v>
      </c>
      <c r="H67" s="2649" t="s">
        <v>1413</v>
      </c>
      <c r="I67" s="2650"/>
      <c r="J67" s="2706">
        <f t="shared" ref="J67:J130" si="6">SUBSTITUTE(G67,CHAR(160),"")*1</f>
        <v>33.18</v>
      </c>
    </row>
    <row r="68" spans="1:10" ht="22.5" customHeight="1" x14ac:dyDescent="0.2">
      <c r="A68" s="2647">
        <v>67</v>
      </c>
      <c r="B68" s="2648" t="str">
        <f>+VLOOKUP(A68,บุรีรัมย์!A:I,2)</f>
        <v> ท่ออลูมิเนียม หนา 0.5 มม. ยาว 6 เมตร เส้นผ่านศูนย์กลาง 1/2"</v>
      </c>
      <c r="C68" s="2648" t="s">
        <v>2670</v>
      </c>
      <c r="D68" s="2699">
        <f t="shared" si="4"/>
        <v>64</v>
      </c>
      <c r="E68" s="2647" t="str">
        <f>+VLOOKUP(A68,บุรีรัมย์!A:I,3)</f>
        <v>ท่อน</v>
      </c>
      <c r="F68" s="2701" t="str">
        <f>+VLOOKUP(D68,บุรีรัมย์!$A:$I,4)</f>
        <v>22.43 </v>
      </c>
      <c r="G68" s="2703" t="str">
        <f t="shared" si="5"/>
        <v>22.43 </v>
      </c>
      <c r="H68" s="2649" t="s">
        <v>1413</v>
      </c>
      <c r="I68" s="2650"/>
      <c r="J68" s="2706">
        <f t="shared" si="6"/>
        <v>22.43</v>
      </c>
    </row>
    <row r="69" spans="1:10" ht="22.5" customHeight="1" x14ac:dyDescent="0.2">
      <c r="A69" s="2647">
        <v>68</v>
      </c>
      <c r="B69" s="2648" t="str">
        <f>+VLOOKUP(A69,บุรีรัมย์!A:I,2)</f>
        <v> ท่ออลูมิเนียม หนา 0.5 มม. ยาว 6 เมตร เส้นผ่านศูนย์กลาง 1"</v>
      </c>
      <c r="C69" s="2648" t="s">
        <v>2671</v>
      </c>
      <c r="D69" s="2699">
        <f t="shared" si="4"/>
        <v>65</v>
      </c>
      <c r="E69" s="2647" t="str">
        <f>+VLOOKUP(A69,บุรีรัมย์!A:I,3)</f>
        <v>ท่อน</v>
      </c>
      <c r="F69" s="2701" t="str">
        <f>+VLOOKUP(D69,บุรีรัมย์!$A:$I,4)</f>
        <v>35.51 </v>
      </c>
      <c r="G69" s="2703" t="str">
        <f t="shared" si="5"/>
        <v>35.51 </v>
      </c>
      <c r="H69" s="2649" t="s">
        <v>1413</v>
      </c>
      <c r="I69" s="2650"/>
      <c r="J69" s="2706">
        <f t="shared" si="6"/>
        <v>35.51</v>
      </c>
    </row>
    <row r="70" spans="1:10" ht="22.5" customHeight="1" x14ac:dyDescent="0.2">
      <c r="A70" s="2647">
        <v>69</v>
      </c>
      <c r="B70" s="2648" t="str">
        <f>+VLOOKUP(A70,บุรีรัมย์!A:I,2)</f>
        <v> ท่ออลูมิเนียม หนา 0.5 มม. ยาว 6 เมตร เส้นผ่านศูนย์กลาง 3/4"</v>
      </c>
      <c r="C70" s="2648" t="s">
        <v>2672</v>
      </c>
      <c r="D70" s="2699">
        <f t="shared" si="4"/>
        <v>66</v>
      </c>
      <c r="E70" s="2647" t="str">
        <f>+VLOOKUP(A70,บุรีรัมย์!A:I,3)</f>
        <v>ท่อน</v>
      </c>
      <c r="F70" s="2701" t="str">
        <f>+VLOOKUP(D70,บุรีรัมย์!$A:$I,4)</f>
        <v>62.62 </v>
      </c>
      <c r="G70" s="2703" t="str">
        <f t="shared" si="5"/>
        <v>62.62 </v>
      </c>
      <c r="H70" s="2649" t="s">
        <v>1413</v>
      </c>
      <c r="I70" s="2650"/>
      <c r="J70" s="2706">
        <f t="shared" si="6"/>
        <v>62.62</v>
      </c>
    </row>
    <row r="71" spans="1:10" ht="22.5" customHeight="1" x14ac:dyDescent="0.2">
      <c r="A71" s="2647">
        <v>70</v>
      </c>
      <c r="B71" s="2648" t="str">
        <f>+VLOOKUP(A71,บุรีรัมย์!A:I,2)</f>
        <v> ท่อ พีวีซี แข็ง ท่อประปา ชนิดปลายธรรมดา ชั้น 13.5 ยาว 4 เมตร เส้นผ่านศูนย์กลาง 1/2" ตราช้าง</v>
      </c>
      <c r="C71" s="2648" t="s">
        <v>2673</v>
      </c>
      <c r="D71" s="2699">
        <f t="shared" si="4"/>
        <v>67</v>
      </c>
      <c r="E71" s="2647" t="str">
        <f>+VLOOKUP(A71,บุรีรัมย์!A:I,3)</f>
        <v>ท่อน</v>
      </c>
      <c r="F71" s="2701" t="str">
        <f>+VLOOKUP(D71,บุรีรัมย์!$A:$I,4)</f>
        <v>140.19 </v>
      </c>
      <c r="G71" s="2703" t="str">
        <f t="shared" si="5"/>
        <v>140.19 </v>
      </c>
      <c r="H71" s="2649" t="s">
        <v>1413</v>
      </c>
      <c r="I71" s="2650"/>
      <c r="J71" s="2706">
        <f t="shared" si="6"/>
        <v>140.19</v>
      </c>
    </row>
    <row r="72" spans="1:10" ht="22.5" customHeight="1" x14ac:dyDescent="0.2">
      <c r="A72" s="2647">
        <v>71</v>
      </c>
      <c r="B72" s="2648" t="str">
        <f>+VLOOKUP(A72,บุรีรัมย์!A:I,2)</f>
        <v> ท่อ พีวีซี แข็ง ท่อประปา ชนิดปลายธรรมดา ชั้น 13.5 ยาว 4 เมตร เส้นผ่านศูนย์กลาง 3/4" ตราช้าง</v>
      </c>
      <c r="C72" s="2648" t="s">
        <v>2674</v>
      </c>
      <c r="D72" s="2699">
        <f t="shared" si="4"/>
        <v>68</v>
      </c>
      <c r="E72" s="2647" t="str">
        <f>+VLOOKUP(A72,บุรีรัมย์!A:I,3)</f>
        <v>ท่อน</v>
      </c>
      <c r="F72" s="2701" t="str">
        <f>+VLOOKUP(D72,บุรีรัมย์!$A:$I,4)</f>
        <v>280.37 </v>
      </c>
      <c r="G72" s="2703" t="str">
        <f t="shared" si="5"/>
        <v>280.37 </v>
      </c>
      <c r="H72" s="2649" t="s">
        <v>1413</v>
      </c>
      <c r="I72" s="2650"/>
      <c r="J72" s="2706">
        <f t="shared" si="6"/>
        <v>280.37</v>
      </c>
    </row>
    <row r="73" spans="1:10" ht="22.5" customHeight="1" x14ac:dyDescent="0.2">
      <c r="A73" s="2647">
        <v>72</v>
      </c>
      <c r="B73" s="2648" t="str">
        <f>+VLOOKUP(A73,บุรีรัมย์!A:I,2)</f>
        <v> ข้อต่อท่อ พีวีซี ตรง สำหรับใช้กับท่อรับแรงดัน เส้นผ่านศูนย์กลาง 1/2" ตราช้าง</v>
      </c>
      <c r="C73" s="2648" t="s">
        <v>2675</v>
      </c>
      <c r="D73" s="2699">
        <f t="shared" si="4"/>
        <v>69</v>
      </c>
      <c r="E73" s="2648" t="str">
        <f>+VLOOKUP(A73,บุรีรัมย์!A:I,3)</f>
        <v>อัน</v>
      </c>
      <c r="F73" s="2701" t="str">
        <f>+VLOOKUP(D73,บุรีรัมย์!$A:$I,4)</f>
        <v>214.95 </v>
      </c>
      <c r="G73" s="2703" t="str">
        <f t="shared" si="5"/>
        <v>214.95 </v>
      </c>
      <c r="H73" s="2649" t="s">
        <v>1413</v>
      </c>
      <c r="I73" s="2650"/>
      <c r="J73" s="2706">
        <f t="shared" si="6"/>
        <v>214.95</v>
      </c>
    </row>
    <row r="74" spans="1:10" ht="22.5" customHeight="1" x14ac:dyDescent="0.2">
      <c r="A74" s="2647">
        <v>73</v>
      </c>
      <c r="B74" s="2648" t="str">
        <f>+VLOOKUP(A74,บุรีรัมย์!A:I,2)</f>
        <v> ข้อต่อท่อ พีวีซี ตรง สำหรับใช้กับท่อรับแรงดัน เส้นผ่านศูนย์กลาง 3/4" ตราช้าง</v>
      </c>
      <c r="C74" s="2648" t="s">
        <v>2676</v>
      </c>
      <c r="D74" s="2699">
        <f t="shared" si="4"/>
        <v>70</v>
      </c>
      <c r="E74" s="2648" t="str">
        <f>+VLOOKUP(A74,บุรีรัมย์!A:I,3)</f>
        <v>อัน</v>
      </c>
      <c r="F74" s="2701" t="str">
        <f>+VLOOKUP(D74,บุรีรัมย์!$A:$I,4)</f>
        <v>54.21 </v>
      </c>
      <c r="G74" s="2703" t="str">
        <f t="shared" si="5"/>
        <v>54.21 </v>
      </c>
      <c r="H74" s="2649" t="s">
        <v>1413</v>
      </c>
      <c r="I74" s="2650"/>
      <c r="J74" s="2706">
        <f t="shared" si="6"/>
        <v>54.21</v>
      </c>
    </row>
    <row r="75" spans="1:10" ht="22.5" customHeight="1" x14ac:dyDescent="0.2">
      <c r="A75" s="2647">
        <v>74</v>
      </c>
      <c r="B75" s="2648" t="str">
        <f>+VLOOKUP(A75,บุรีรัมย์!A:I,2)</f>
        <v> ข้อต่อท่อ พีวีซี ตรง สำหรับใช้กับท่อรับแรงดัน เส้นผ่านศูนย์กลาง 1" ตราช้าง</v>
      </c>
      <c r="C75" s="2648" t="s">
        <v>2677</v>
      </c>
      <c r="D75" s="2699">
        <f t="shared" si="4"/>
        <v>71</v>
      </c>
      <c r="E75" s="2647" t="str">
        <f>+VLOOKUP(A75,บุรีรัมย์!A:I,3)</f>
        <v>อัน</v>
      </c>
      <c r="F75" s="2701" t="str">
        <f>+VLOOKUP(D75,บุรีรัมย์!$A:$I,4)</f>
        <v>66.36 </v>
      </c>
      <c r="G75" s="2703" t="str">
        <f t="shared" si="5"/>
        <v>66.36 </v>
      </c>
      <c r="H75" s="2649" t="s">
        <v>1413</v>
      </c>
      <c r="I75" s="2650"/>
      <c r="J75" s="2706">
        <f t="shared" si="6"/>
        <v>66.36</v>
      </c>
    </row>
    <row r="76" spans="1:10" ht="22.5" customHeight="1" x14ac:dyDescent="0.2">
      <c r="A76" s="2647">
        <v>75</v>
      </c>
      <c r="B76" s="2648" t="str">
        <f>+VLOOKUP(A76,บุรีรัมย์!A:I,2)</f>
        <v> ข้อต่อท่อ พีวีซี ข้องอ 90 องศา สำหรับใช้กับท่อรับแรงดัน เส้นผ่านศูนย์กลาง 1/2" ตราช้าง</v>
      </c>
      <c r="C76" s="2648" t="s">
        <v>2971</v>
      </c>
      <c r="D76" s="2699">
        <f t="shared" si="4"/>
        <v>72</v>
      </c>
      <c r="E76" s="2647" t="str">
        <f>+VLOOKUP(A76,บุรีรัมย์!A:I,3)</f>
        <v>อัน</v>
      </c>
      <c r="F76" s="2701" t="str">
        <f>+VLOOKUP(D76,บุรีรัมย์!$A:$I,4)</f>
        <v>3.74 </v>
      </c>
      <c r="G76" s="2703" t="str">
        <f t="shared" si="5"/>
        <v>3.74 </v>
      </c>
      <c r="H76" s="2649" t="s">
        <v>1413</v>
      </c>
      <c r="I76" s="2650"/>
      <c r="J76" s="2706">
        <f t="shared" si="6"/>
        <v>3.74</v>
      </c>
    </row>
    <row r="77" spans="1:10" ht="22.5" customHeight="1" x14ac:dyDescent="0.2">
      <c r="A77" s="2647">
        <v>76</v>
      </c>
      <c r="B77" s="2648" t="str">
        <f>+VLOOKUP(A77,บุรีรัมย์!A:I,2)</f>
        <v> ข้อต่อท่อ พีวีซี ข้องอ 90 องศา สำหรับใช้กับท่อรับแรงดัน เส้นผ่านศูนย์กลาง 1" ตราช้าง</v>
      </c>
      <c r="C77" s="2648" t="s">
        <v>2678</v>
      </c>
      <c r="D77" s="2699">
        <f t="shared" si="4"/>
        <v>73</v>
      </c>
      <c r="E77" s="2647" t="str">
        <f>+VLOOKUP(A77,บุรีรัมย์!A:I,3)</f>
        <v>อัน</v>
      </c>
      <c r="F77" s="2701" t="str">
        <f>+VLOOKUP(D77,บุรีรัมย์!$A:$I,4)</f>
        <v>4.67 </v>
      </c>
      <c r="G77" s="2703" t="str">
        <f t="shared" si="5"/>
        <v>4.67 </v>
      </c>
      <c r="H77" s="2649" t="s">
        <v>1413</v>
      </c>
      <c r="I77" s="2650"/>
      <c r="J77" s="2706">
        <f t="shared" si="6"/>
        <v>4.67</v>
      </c>
    </row>
    <row r="78" spans="1:10" ht="22.5" customHeight="1" x14ac:dyDescent="0.2">
      <c r="A78" s="2647">
        <v>77</v>
      </c>
      <c r="B78" s="2648" t="str">
        <f>+VLOOKUP(A78,บุรีรัมย์!A:I,2)</f>
        <v> ท่อระบายน้ำคอนกรีตไม่เสริมเหล็ก ปากลิ้นราง ยาว 1 เมตร ศก. 0.30 ม.</v>
      </c>
      <c r="C78" s="2648" t="s">
        <v>2679</v>
      </c>
      <c r="D78" s="2699">
        <f t="shared" si="4"/>
        <v>74</v>
      </c>
      <c r="E78" s="2647" t="str">
        <f>+VLOOKUP(A78,บุรีรัมย์!A:I,3)</f>
        <v>ท่อน</v>
      </c>
      <c r="F78" s="2701" t="str">
        <f>+VLOOKUP(D78,บุรีรัมย์!$A:$I,4)</f>
        <v>6.54 </v>
      </c>
      <c r="G78" s="2703" t="str">
        <f t="shared" si="5"/>
        <v>6.54 </v>
      </c>
      <c r="H78" s="2649" t="s">
        <v>1413</v>
      </c>
      <c r="I78" s="2650"/>
      <c r="J78" s="2706">
        <f t="shared" si="6"/>
        <v>6.54</v>
      </c>
    </row>
    <row r="79" spans="1:10" ht="22.5" customHeight="1" x14ac:dyDescent="0.2">
      <c r="A79" s="2647">
        <v>78</v>
      </c>
      <c r="B79" s="2648" t="str">
        <f>+VLOOKUP(A79,บุรีรัมย์!A:I,2)</f>
        <v> ท่อระบายน้ำคอนกรีตไม่เสริมเหล็ก ปากลิ้นราง ยาว 1 เมตร ศก. 0.40 ม.</v>
      </c>
      <c r="C79" s="2648" t="s">
        <v>2680</v>
      </c>
      <c r="D79" s="2699">
        <f t="shared" si="4"/>
        <v>75</v>
      </c>
      <c r="E79" s="2647" t="str">
        <f>+VLOOKUP(A79,บุรีรัมย์!A:I,3)</f>
        <v>ท่อน</v>
      </c>
      <c r="F79" s="2701" t="str">
        <f>+VLOOKUP(D79,บุรีรัมย์!$A:$I,4)</f>
        <v>4.67 </v>
      </c>
      <c r="G79" s="2703" t="str">
        <f t="shared" si="5"/>
        <v>4.67 </v>
      </c>
      <c r="H79" s="2649" t="s">
        <v>1413</v>
      </c>
      <c r="I79" s="2650"/>
      <c r="J79" s="2706">
        <f t="shared" si="6"/>
        <v>4.67</v>
      </c>
    </row>
    <row r="80" spans="1:10" ht="22.5" customHeight="1" x14ac:dyDescent="0.2">
      <c r="A80" s="2647">
        <v>79</v>
      </c>
      <c r="B80" s="2648" t="str">
        <f>+VLOOKUP(A80,บุรีรัมย์!A:I,2)</f>
        <v> ท่อระบายน้ำคอนกรีตไม่เสริมเหล็ก ปากลิ้นราง ยาว 1 เมตร ศก. 0.60 ม.</v>
      </c>
      <c r="C80" s="2648" t="s">
        <v>2681</v>
      </c>
      <c r="D80" s="2699" t="e">
        <f t="shared" si="4"/>
        <v>#N/A</v>
      </c>
      <c r="E80" s="2647" t="str">
        <f>+VLOOKUP(A80,บุรีรัมย์!A:I,3)</f>
        <v>ท่อน</v>
      </c>
      <c r="F80" s="2701" t="e">
        <f>+VLOOKUP(D80,บุรีรัมย์!$A:$I,4)</f>
        <v>#N/A</v>
      </c>
      <c r="G80" s="2703" t="e">
        <f t="shared" si="5"/>
        <v>#N/A</v>
      </c>
      <c r="H80" s="2649" t="s">
        <v>1413</v>
      </c>
      <c r="I80" s="2650"/>
      <c r="J80" s="2706" t="e">
        <f t="shared" si="6"/>
        <v>#N/A</v>
      </c>
    </row>
    <row r="81" spans="1:10" ht="22.5" customHeight="1" x14ac:dyDescent="0.2">
      <c r="A81" s="2647">
        <v>80</v>
      </c>
      <c r="B81" s="2648" t="str">
        <f>+VLOOKUP(A81,บุรีรัมย์!A:I,2)</f>
        <v> ท่อระบายน้ำคอนกรีตเสริมเหล็ก ปากลิ้นราง ชั้น 3 ยาว 1 เมตร ศก. 0.30 ม.</v>
      </c>
      <c r="C81" s="2648" t="s">
        <v>2682</v>
      </c>
      <c r="D81" s="2699">
        <f t="shared" si="4"/>
        <v>76</v>
      </c>
      <c r="E81" s="2647" t="str">
        <f>+VLOOKUP(A81,บุรีรัมย์!A:I,3)</f>
        <v>ท่อน</v>
      </c>
      <c r="F81" s="2701" t="str">
        <f>+VLOOKUP(D81,บุรีรัมย์!$A:$I,4)</f>
        <v>4.67 </v>
      </c>
      <c r="G81" s="2703" t="str">
        <f t="shared" si="5"/>
        <v>4.67 </v>
      </c>
      <c r="H81" s="2649" t="s">
        <v>1413</v>
      </c>
      <c r="I81" s="2650"/>
      <c r="J81" s="2706">
        <f t="shared" si="6"/>
        <v>4.67</v>
      </c>
    </row>
    <row r="82" spans="1:10" ht="22.5" customHeight="1" x14ac:dyDescent="0.2">
      <c r="A82" s="2647">
        <v>81</v>
      </c>
      <c r="B82" s="2648" t="str">
        <f>+VLOOKUP(A82,บุรีรัมย์!A:I,2)</f>
        <v> ท่อระบายน้ำคอนกรีตเสริมเหล็ก ปากลิ้นราง ชั้น 3 ยาว 1 เมตร ศก. 0.40 ม.</v>
      </c>
      <c r="C82" s="2648" t="s">
        <v>2683</v>
      </c>
      <c r="D82" s="2699">
        <f t="shared" si="4"/>
        <v>77</v>
      </c>
      <c r="E82" s="2647" t="str">
        <f>+VLOOKUP(A82,บุรีรัมย์!A:I,3)</f>
        <v>ท่อน</v>
      </c>
      <c r="F82" s="2701" t="str">
        <f>+VLOOKUP(D82,บุรีรัมย์!$A:$I,4)</f>
        <v>163.55 </v>
      </c>
      <c r="G82" s="2703" t="str">
        <f t="shared" si="5"/>
        <v>163.55 </v>
      </c>
      <c r="H82" s="2649" t="s">
        <v>1413</v>
      </c>
      <c r="I82" s="2650"/>
      <c r="J82" s="2706">
        <f t="shared" si="6"/>
        <v>163.55000000000001</v>
      </c>
    </row>
    <row r="83" spans="1:10" ht="22.5" customHeight="1" x14ac:dyDescent="0.2">
      <c r="A83" s="2647">
        <v>82</v>
      </c>
      <c r="B83" s="2648" t="str">
        <f>+VLOOKUP(A83,บุรีรัมย์!A:I,2)</f>
        <v> ท่อระบายน้ำคอนกรีตเสริมเหล็ก ปากลิ้นราง ชั้น 3 ยาว 1 เมตร ศก. 0.60 ม.</v>
      </c>
      <c r="C83" s="2648" t="s">
        <v>2684</v>
      </c>
      <c r="D83" s="2699">
        <f t="shared" si="4"/>
        <v>78</v>
      </c>
      <c r="E83" s="2647" t="str">
        <f>+VLOOKUP(A83,บุรีรัมย์!A:I,3)</f>
        <v>ท่อน</v>
      </c>
      <c r="F83" s="2701" t="str">
        <f>+VLOOKUP(D83,บุรีรัมย์!$A:$I,4)</f>
        <v>227.15 </v>
      </c>
      <c r="G83" s="2703" t="str">
        <f t="shared" si="5"/>
        <v>227.15 </v>
      </c>
      <c r="H83" s="2649" t="s">
        <v>1413</v>
      </c>
      <c r="I83" s="2650"/>
      <c r="J83" s="2706">
        <f t="shared" si="6"/>
        <v>227.15</v>
      </c>
    </row>
    <row r="84" spans="1:10" ht="22.5" customHeight="1" x14ac:dyDescent="0.2">
      <c r="A84" s="2647">
        <v>83</v>
      </c>
      <c r="B84" s="2648" t="str">
        <f>+VLOOKUP(A84,บุรีรัมย์!A:I,2)</f>
        <v> ท่อระบายน้ำคอนกรีตเสริมเหล็ก ปากลิ้นราง ชั้น 3 ยาว 1 เมตร ศก. 0.80 ม.</v>
      </c>
      <c r="C84" s="2648" t="s">
        <v>2685</v>
      </c>
      <c r="D84" s="2699">
        <f t="shared" si="4"/>
        <v>79</v>
      </c>
      <c r="E84" s="2647" t="str">
        <f>+VLOOKUP(A84,บุรีรัมย์!A:I,3)</f>
        <v>ท่อน</v>
      </c>
      <c r="F84" s="2701" t="str">
        <f>+VLOOKUP(D84,บุรีรัมย์!$A:$I,4)</f>
        <v>375.24 </v>
      </c>
      <c r="G84" s="2703" t="str">
        <f t="shared" si="5"/>
        <v>375.24 </v>
      </c>
      <c r="H84" s="2649" t="s">
        <v>1413</v>
      </c>
      <c r="I84" s="2650"/>
      <c r="J84" s="2706">
        <f t="shared" si="6"/>
        <v>375.24</v>
      </c>
    </row>
    <row r="85" spans="1:10" ht="22.5" customHeight="1" x14ac:dyDescent="0.2">
      <c r="A85" s="2647">
        <v>84</v>
      </c>
      <c r="B85" s="2648" t="str">
        <f>+VLOOKUP(A85,บุรีรัมย์!A:I,2)</f>
        <v> ท่อระบายน้ำคอนกรีตเสริมเหล็ก ปากลิ้นราง ชั้น 3 ยาว 1 เมตร ศก. 1.00 ม .</v>
      </c>
      <c r="C85" s="2648" t="s">
        <v>2686</v>
      </c>
      <c r="D85" s="2699">
        <f t="shared" si="4"/>
        <v>80</v>
      </c>
      <c r="E85" s="2647" t="str">
        <f>+VLOOKUP(A85,บุรีรัมย์!A:I,3)</f>
        <v>ท่อน</v>
      </c>
      <c r="F85" s="2701" t="str">
        <f>+VLOOKUP(D85,บุรีรัมย์!$A:$I,4)</f>
        <v>268.69 </v>
      </c>
      <c r="G85" s="2703" t="str">
        <f t="shared" si="5"/>
        <v>268.69 </v>
      </c>
      <c r="H85" s="2649" t="s">
        <v>1413</v>
      </c>
      <c r="I85" s="2650"/>
      <c r="J85" s="2706">
        <f t="shared" si="6"/>
        <v>268.69</v>
      </c>
    </row>
    <row r="86" spans="1:10" ht="22.5" customHeight="1" x14ac:dyDescent="0.2">
      <c r="A86" s="2647">
        <v>85</v>
      </c>
      <c r="B86" s="2648" t="str">
        <f>+VLOOKUP(A86,บุรีรัมย์!A:I,2)</f>
        <v> ท่อระบายน้ำซีเมนต์ใยหิน ยาว 4 เมตร ศก. 15 ซม.</v>
      </c>
      <c r="C86" s="2648" t="s">
        <v>2687</v>
      </c>
      <c r="D86" s="2699">
        <f t="shared" si="4"/>
        <v>81</v>
      </c>
      <c r="E86" s="2647" t="str">
        <f>+VLOOKUP(A86,บุรีรัมย์!A:I,3)</f>
        <v>ท่อน</v>
      </c>
      <c r="F86" s="2701" t="str">
        <f>+VLOOKUP(D86,บุรีรัมย์!$A:$I,4)</f>
        <v>312.90 </v>
      </c>
      <c r="G86" s="2703" t="str">
        <f t="shared" si="5"/>
        <v>312.90 </v>
      </c>
      <c r="H86" s="2649" t="s">
        <v>1413</v>
      </c>
      <c r="I86" s="2650"/>
      <c r="J86" s="2706">
        <f t="shared" si="6"/>
        <v>312.89999999999998</v>
      </c>
    </row>
    <row r="87" spans="1:10" ht="22.5" customHeight="1" x14ac:dyDescent="0.2">
      <c r="A87" s="2647">
        <v>86</v>
      </c>
      <c r="B87" s="2648" t="str">
        <f>+VLOOKUP(A87,บุรีรัมย์!A:I,2)</f>
        <v> ท่อระบายน้ำซีเมนต์ใยหิน ยาว 4 เมตร ศก. 20 ซม.</v>
      </c>
      <c r="C87" s="2648" t="s">
        <v>2688</v>
      </c>
      <c r="D87" s="2699">
        <f t="shared" si="4"/>
        <v>82</v>
      </c>
      <c r="E87" s="2647" t="str">
        <f>+VLOOKUP(A87,บุรีรัมย์!A:I,3)</f>
        <v>ท่อน</v>
      </c>
      <c r="F87" s="2701" t="str">
        <f>+VLOOKUP(D87,บุรีรัมย์!$A:$I,4)</f>
        <v>542.06 </v>
      </c>
      <c r="G87" s="2703" t="str">
        <f t="shared" si="5"/>
        <v>542.06 </v>
      </c>
      <c r="H87" s="2649" t="s">
        <v>1413</v>
      </c>
      <c r="I87" s="2650"/>
      <c r="J87" s="2706">
        <f t="shared" si="6"/>
        <v>542.05999999999995</v>
      </c>
    </row>
    <row r="88" spans="1:10" ht="22.5" customHeight="1" x14ac:dyDescent="0.2">
      <c r="A88" s="2647">
        <v>87</v>
      </c>
      <c r="B88" s="2648" t="str">
        <f>+VLOOKUP(A88,บุรีรัมย์!A:I,2)</f>
        <v> ท่อระบายน้ำซีเมนต์ใยหิน ยาว 3 เมตร ศก. 10 ซม.</v>
      </c>
      <c r="C88" s="2648" t="s">
        <v>2689</v>
      </c>
      <c r="D88" s="2699">
        <f t="shared" si="4"/>
        <v>83</v>
      </c>
      <c r="E88" s="2647" t="str">
        <f>+VLOOKUP(A88,บุรีรัมย์!A:I,3)</f>
        <v>ท่อน</v>
      </c>
      <c r="F88" s="2701" t="str">
        <f>+VLOOKUP(D88,บุรีรัมย์!$A:$I,4)</f>
        <v>894.02 </v>
      </c>
      <c r="G88" s="2703" t="str">
        <f t="shared" si="5"/>
        <v>894.02 </v>
      </c>
      <c r="H88" s="2649" t="s">
        <v>1413</v>
      </c>
      <c r="I88" s="2650"/>
      <c r="J88" s="2706">
        <f t="shared" si="6"/>
        <v>894.02</v>
      </c>
    </row>
    <row r="89" spans="1:10" ht="22.5" customHeight="1" x14ac:dyDescent="0.2">
      <c r="A89" s="2647">
        <v>88</v>
      </c>
      <c r="B89" s="2648" t="str">
        <f>+VLOOKUP(A89,บุรีรัมย์!A:I,2)</f>
        <v> ท่อระบายน้ำซีเมนต์ใยหิน ยาว 3 เมตร ศก. 15 ซม.</v>
      </c>
      <c r="C89" s="2648" t="s">
        <v>2690</v>
      </c>
      <c r="D89" s="2699">
        <f t="shared" si="4"/>
        <v>84</v>
      </c>
      <c r="E89" s="2647" t="str">
        <f>+VLOOKUP(A89,บุรีรัมย์!A:I,3)</f>
        <v>ท่อน</v>
      </c>
      <c r="F89" s="2701" t="str">
        <f>+VLOOKUP(D89,บุรีรัมย์!$A:$I,4)</f>
        <v>1,414.49 </v>
      </c>
      <c r="G89" s="2703" t="str">
        <f t="shared" si="5"/>
        <v>1,414.49 </v>
      </c>
      <c r="H89" s="2649" t="s">
        <v>1413</v>
      </c>
      <c r="I89" s="2650"/>
      <c r="J89" s="2706">
        <f t="shared" si="6"/>
        <v>1414.49</v>
      </c>
    </row>
    <row r="90" spans="1:10" ht="22.5" customHeight="1" x14ac:dyDescent="0.2">
      <c r="A90" s="2647">
        <v>89</v>
      </c>
      <c r="B90" s="2648" t="str">
        <f>+VLOOKUP(A90,บุรีรัมย์!A:I,2)</f>
        <v> ท่อระบายน้ำซีเมนต์ใยหิน ยาว 3 เมตร ศก. 20 ซม.</v>
      </c>
      <c r="C90" s="2648" t="s">
        <v>2691</v>
      </c>
      <c r="D90" s="2699">
        <f t="shared" si="4"/>
        <v>85</v>
      </c>
      <c r="E90" s="2647" t="str">
        <f>+VLOOKUP(A90,บุรีรัมย์!A:I,3)</f>
        <v>ท่อน</v>
      </c>
      <c r="F90" s="2701" t="str">
        <f>+VLOOKUP(D90,บุรีรัมย์!$A:$I,4)</f>
        <v>224.30 </v>
      </c>
      <c r="G90" s="2703" t="str">
        <f t="shared" si="5"/>
        <v>224.30 </v>
      </c>
      <c r="H90" s="2649" t="s">
        <v>1413</v>
      </c>
      <c r="I90" s="2650"/>
      <c r="J90" s="2706">
        <f t="shared" si="6"/>
        <v>224.3</v>
      </c>
    </row>
    <row r="91" spans="1:10" ht="22.5" customHeight="1" x14ac:dyDescent="0.2">
      <c r="A91" s="2647">
        <v>90</v>
      </c>
      <c r="B91" s="2648" t="str">
        <f>+VLOOKUP(A91,บุรีรัมย์!A:I,2)</f>
        <v> ลวดหนามเคลือบสังกะสี เบอร์ 14</v>
      </c>
      <c r="C91" s="2648" t="s">
        <v>2692</v>
      </c>
      <c r="D91" s="2699">
        <f t="shared" si="4"/>
        <v>86</v>
      </c>
      <c r="E91" s="2647" t="str">
        <f>+VLOOKUP(A91,บุรีรัมย์!A:I,3)</f>
        <v>กก.</v>
      </c>
      <c r="F91" s="2701" t="str">
        <f>+VLOOKUP(D91,บุรีรัมย์!$A:$I,4)</f>
        <v>373.83 </v>
      </c>
      <c r="G91" s="2703" t="str">
        <f t="shared" si="5"/>
        <v>373.83 </v>
      </c>
      <c r="H91" s="2649" t="s">
        <v>1413</v>
      </c>
      <c r="I91" s="2650"/>
      <c r="J91" s="2706">
        <f t="shared" si="6"/>
        <v>373.83</v>
      </c>
    </row>
    <row r="92" spans="1:10" ht="22.5" customHeight="1" x14ac:dyDescent="0.2">
      <c r="A92" s="2647">
        <v>91</v>
      </c>
      <c r="B92" s="2648" t="str">
        <f>+VLOOKUP(A92,บุรีรัมย์!A:I,2)</f>
        <v> ลวดหนามเคลือบสังกะสี เบอร์ 18</v>
      </c>
      <c r="C92" s="2648" t="s">
        <v>2694</v>
      </c>
      <c r="D92" s="2699">
        <f t="shared" si="4"/>
        <v>88</v>
      </c>
      <c r="E92" s="2647" t="str">
        <f>+VLOOKUP(A92,บุรีรัมย์!A:I,3)</f>
        <v>กก.</v>
      </c>
      <c r="F92" s="2701" t="str">
        <f>+VLOOKUP(D92,บุรีรัมย์!$A:$I,4)</f>
        <v>168.22 </v>
      </c>
      <c r="G92" s="2703" t="str">
        <f t="shared" si="5"/>
        <v>168.22 </v>
      </c>
      <c r="H92" s="2649" t="s">
        <v>1413</v>
      </c>
      <c r="I92" s="2650"/>
      <c r="J92" s="2706">
        <f t="shared" si="6"/>
        <v>168.22</v>
      </c>
    </row>
    <row r="93" spans="1:10" s="2656" customFormat="1" ht="22.5" customHeight="1" x14ac:dyDescent="0.2">
      <c r="A93" s="2643">
        <v>92</v>
      </c>
      <c r="B93" s="2653" t="str">
        <f>+VLOOKUP(A93,บุรีรัมย์!A:I,2)</f>
        <v> กระเบื้องคอนกรีตมุงหลังคา ซีแพคโมเนีย ขนาด 33 x 42 ซม. สีแดง เทา อิฐ น้ำตาล ตราช้าง</v>
      </c>
      <c r="C93" s="2653" t="s">
        <v>2695</v>
      </c>
      <c r="D93" s="2699">
        <f t="shared" si="4"/>
        <v>89</v>
      </c>
      <c r="E93" s="2643" t="str">
        <f>+VLOOKUP(A93,บุรีรัมย์!A:I,3)</f>
        <v>แผ่น</v>
      </c>
      <c r="F93" s="2701" t="str">
        <f>+VLOOKUP(D93,บุรีรัมย์!$A:$I,4)</f>
        <v>273.37 </v>
      </c>
      <c r="G93" s="2703" t="str">
        <f t="shared" si="5"/>
        <v>273.37 </v>
      </c>
      <c r="H93" s="2654" t="s">
        <v>1413</v>
      </c>
      <c r="I93" s="2655"/>
      <c r="J93" s="2706">
        <f t="shared" si="6"/>
        <v>273.37</v>
      </c>
    </row>
    <row r="94" spans="1:10" s="2656" customFormat="1" ht="22.5" customHeight="1" x14ac:dyDescent="0.2">
      <c r="A94" s="2643">
        <v>93</v>
      </c>
      <c r="B94" s="2653" t="str">
        <f>+VLOOKUP(A94,บุรีรัมย์!A:I,2)</f>
        <v> ครอบสันโค้งกระเบื้องคอนกรีต สีแดง เทา อิฐ น้ำตาล ตราช้าง</v>
      </c>
      <c r="C94" s="2653" t="s">
        <v>2696</v>
      </c>
      <c r="D94" s="2699">
        <f t="shared" si="4"/>
        <v>90</v>
      </c>
      <c r="E94" s="2643" t="str">
        <f>+VLOOKUP(A94,บุรีรัมย์!A:I,3)</f>
        <v>แผ่น</v>
      </c>
      <c r="F94" s="2701" t="str">
        <f>+VLOOKUP(D94,บุรีรัมย์!$A:$I,4)</f>
        <v>54.67 </v>
      </c>
      <c r="G94" s="2703" t="str">
        <f t="shared" si="5"/>
        <v>54.67 </v>
      </c>
      <c r="H94" s="2654" t="s">
        <v>1413</v>
      </c>
      <c r="I94" s="2655"/>
      <c r="J94" s="2706">
        <f t="shared" si="6"/>
        <v>54.67</v>
      </c>
    </row>
    <row r="95" spans="1:10" s="2656" customFormat="1" ht="22.5" customHeight="1" x14ac:dyDescent="0.2">
      <c r="A95" s="2643">
        <v>94</v>
      </c>
      <c r="B95" s="2653" t="str">
        <f>+VLOOKUP(A95,บุรีรัมย์!A:I,2)</f>
        <v> ครอบข้างกระเบื้องคอนกรีต สีแดง เทา อิฐ น้ำตาล ตราช้าง</v>
      </c>
      <c r="C95" s="2653" t="s">
        <v>2697</v>
      </c>
      <c r="D95" s="2699">
        <f t="shared" si="4"/>
        <v>91</v>
      </c>
      <c r="E95" s="2643" t="str">
        <f>+VLOOKUP(A95,บุรีรัมย์!A:I,3)</f>
        <v>แผ่น</v>
      </c>
      <c r="F95" s="2701" t="str">
        <f>+VLOOKUP(D95,บุรีรัมย์!$A:$I,4)</f>
        <v>66.36 </v>
      </c>
      <c r="G95" s="2703" t="str">
        <f t="shared" si="5"/>
        <v>66.36 </v>
      </c>
      <c r="H95" s="2654" t="s">
        <v>1413</v>
      </c>
      <c r="I95" s="2655"/>
      <c r="J95" s="2706">
        <f t="shared" si="6"/>
        <v>66.36</v>
      </c>
    </row>
    <row r="96" spans="1:10" s="2656" customFormat="1" ht="22.5" customHeight="1" x14ac:dyDescent="0.2">
      <c r="A96" s="2643">
        <v>95</v>
      </c>
      <c r="B96" s="2653" t="str">
        <f>+VLOOKUP(A96,บุรีรัมย์!A:I,2)</f>
        <v> ครอบข้างปิดชายกระเบื้องคอนกรีต สีแดง เทา อิฐ น้ำตาล ตราช้าง</v>
      </c>
      <c r="C96" s="2653" t="s">
        <v>2698</v>
      </c>
      <c r="D96" s="2699">
        <f t="shared" si="4"/>
        <v>92</v>
      </c>
      <c r="E96" s="2643" t="str">
        <f>+VLOOKUP(A96,บุรีรัมย์!A:I,3)</f>
        <v>แผ่น</v>
      </c>
      <c r="F96" s="2701" t="str">
        <f>+VLOOKUP(D96,บุรีรัมย์!$A:$I,4)</f>
        <v>12.85 </v>
      </c>
      <c r="G96" s="2703" t="str">
        <f t="shared" si="5"/>
        <v>12.85 </v>
      </c>
      <c r="H96" s="2654" t="s">
        <v>1413</v>
      </c>
      <c r="I96" s="2655"/>
      <c r="J96" s="2706">
        <f t="shared" si="6"/>
        <v>12.85</v>
      </c>
    </row>
    <row r="97" spans="1:10" s="2656" customFormat="1" ht="22.5" customHeight="1" x14ac:dyDescent="0.2">
      <c r="A97" s="2643">
        <v>96</v>
      </c>
      <c r="B97" s="2653" t="str">
        <f>+VLOOKUP(A97,บุรีรัมย์!A:I,2)</f>
        <v> ครอบโค้งปิดจั่วกระเบื้องคอนกรีต สีแดง เทา อิฐ น้ำตาล ตราช้าง</v>
      </c>
      <c r="C97" s="2653" t="s">
        <v>2699</v>
      </c>
      <c r="D97" s="2699">
        <f t="shared" si="4"/>
        <v>93</v>
      </c>
      <c r="E97" s="2643" t="str">
        <f>+VLOOKUP(A97,บุรีรัมย์!A:I,3)</f>
        <v>แผ่น</v>
      </c>
      <c r="F97" s="2701" t="str">
        <f>+VLOOKUP(D97,บุรีรัมย์!$A:$I,4)</f>
        <v>36.45 </v>
      </c>
      <c r="G97" s="2703" t="str">
        <f t="shared" si="5"/>
        <v>36.45 </v>
      </c>
      <c r="H97" s="2654" t="s">
        <v>1413</v>
      </c>
      <c r="I97" s="2655"/>
      <c r="J97" s="2706">
        <f t="shared" si="6"/>
        <v>36.450000000000003</v>
      </c>
    </row>
    <row r="98" spans="1:10" ht="22.5" customHeight="1" x14ac:dyDescent="0.2">
      <c r="A98" s="2647">
        <v>97</v>
      </c>
      <c r="B98" s="2648" t="str">
        <f>+VLOOKUP(A98,บุรีรัมย์!A:I,2)</f>
        <v> กระเบื้องซีเมนต์ใยหินมุงหลังคา ลอนคู่ ขนาด 50 x 120 x 0.5 ซม. สีซีเมนต์ ตราช้าง</v>
      </c>
      <c r="C98" s="2648" t="s">
        <v>2700</v>
      </c>
      <c r="D98" s="2699">
        <f t="shared" si="4"/>
        <v>94</v>
      </c>
      <c r="E98" s="2647" t="str">
        <f>+VLOOKUP(A98,บุรีรัมย์!A:I,3)</f>
        <v>แผ่น</v>
      </c>
      <c r="F98" s="2701" t="str">
        <f>+VLOOKUP(D98,บุรีรัมย์!$A:$I,4)</f>
        <v>36.45 </v>
      </c>
      <c r="G98" s="2703" t="str">
        <f t="shared" si="5"/>
        <v>36.45 </v>
      </c>
      <c r="H98" s="2649" t="s">
        <v>1413</v>
      </c>
      <c r="I98" s="2650"/>
      <c r="J98" s="2706">
        <f t="shared" si="6"/>
        <v>36.450000000000003</v>
      </c>
    </row>
    <row r="99" spans="1:10" ht="22.5" customHeight="1" x14ac:dyDescent="0.2">
      <c r="A99" s="2647">
        <v>98</v>
      </c>
      <c r="B99" s="2648" t="str">
        <f>+VLOOKUP(A99,บุรีรัมย์!A:I,2)</f>
        <v> กระเบื้องลอนคู่ สีเทาซิเมนต์ ขนาด 50 x 120 x 0.5 ซม ตราช้าง</v>
      </c>
      <c r="C99" s="2648" t="s">
        <v>2701</v>
      </c>
      <c r="D99" s="2699">
        <f t="shared" si="4"/>
        <v>95</v>
      </c>
      <c r="E99" s="2647" t="str">
        <f>+VLOOKUP(A99,บุรีรัมย์!A:I,3)</f>
        <v>แผ่น</v>
      </c>
      <c r="F99" s="2701" t="str">
        <f>+VLOOKUP(D99,บุรีรัมย์!$A:$I,4)</f>
        <v>43.93 </v>
      </c>
      <c r="G99" s="2703" t="str">
        <f t="shared" si="5"/>
        <v>43.93 </v>
      </c>
      <c r="H99" s="2649" t="s">
        <v>1413</v>
      </c>
      <c r="I99" s="2650"/>
      <c r="J99" s="2706">
        <f t="shared" si="6"/>
        <v>43.93</v>
      </c>
    </row>
    <row r="100" spans="1:10" ht="22.5" customHeight="1" x14ac:dyDescent="0.2">
      <c r="A100" s="2647">
        <v>99</v>
      </c>
      <c r="B100" s="2648" t="str">
        <f>+VLOOKUP(A100,บุรีรัมย์!A:I,2)</f>
        <v> กระเบื้องลอนคู่ สีแดง เขียว ขนาด 50 x 120 x 0.5 ซม ตราช้าง</v>
      </c>
      <c r="C100" s="2648" t="s">
        <v>2702</v>
      </c>
      <c r="D100" s="2699">
        <f t="shared" si="4"/>
        <v>96</v>
      </c>
      <c r="E100" s="2647" t="str">
        <f>+VLOOKUP(A100,บุรีรัมย์!A:I,3)</f>
        <v>แผ่น</v>
      </c>
      <c r="F100" s="2701" t="str">
        <f>+VLOOKUP(D100,บุรีรัมย์!$A:$I,4)</f>
        <v>53.27 </v>
      </c>
      <c r="G100" s="2703" t="str">
        <f t="shared" si="5"/>
        <v>53.27 </v>
      </c>
      <c r="H100" s="2649" t="s">
        <v>1413</v>
      </c>
      <c r="I100" s="2650"/>
      <c r="J100" s="2706">
        <f t="shared" si="6"/>
        <v>53.27</v>
      </c>
    </row>
    <row r="101" spans="1:10" ht="22.5" customHeight="1" x14ac:dyDescent="0.2">
      <c r="A101" s="2647">
        <v>100</v>
      </c>
      <c r="B101" s="2648" t="str">
        <f>+VLOOKUP(A101,บุรีรัมย์!A:I,2)</f>
        <v> กระเบื้องลอนคู่ สีแดง เขียว ขนาด 50 x 150 x 0.5 ซม ตราช้าง</v>
      </c>
      <c r="C101" s="2648" t="s">
        <v>2703</v>
      </c>
      <c r="D101" s="2699">
        <f t="shared" si="4"/>
        <v>97</v>
      </c>
      <c r="E101" s="2647" t="str">
        <f>+VLOOKUP(A101,บุรีรัมย์!A:I,3)</f>
        <v>แผ่น</v>
      </c>
      <c r="F101" s="2701" t="str">
        <f>+VLOOKUP(D101,บุรีรัมย์!$A:$I,4)</f>
        <v>42.99 </v>
      </c>
      <c r="G101" s="2703" t="str">
        <f t="shared" si="5"/>
        <v>42.99 </v>
      </c>
      <c r="H101" s="2649" t="s">
        <v>1413</v>
      </c>
      <c r="I101" s="2650"/>
      <c r="J101" s="2706">
        <f t="shared" si="6"/>
        <v>42.99</v>
      </c>
    </row>
    <row r="102" spans="1:10" ht="22.5" customHeight="1" x14ac:dyDescent="0.2">
      <c r="A102" s="2647">
        <v>101</v>
      </c>
      <c r="B102" s="2648" t="str">
        <f>+VLOOKUP(A102,บุรีรัมย์!A:I,2)</f>
        <v> กระเบื้องลอนคู่ สีมาตรฐาน ขนาด 50 x 120 x 0.5 ซม ตราโอฬาร (ลูกโลก)</v>
      </c>
      <c r="C102" s="2648" t="s">
        <v>2704</v>
      </c>
      <c r="D102" s="2699">
        <f t="shared" si="4"/>
        <v>98</v>
      </c>
      <c r="E102" s="2647" t="str">
        <f>+VLOOKUP(A102,บุรีรัมย์!A:I,3)</f>
        <v>แผ่น</v>
      </c>
      <c r="F102" s="2701" t="str">
        <f>+VLOOKUP(D102,บุรีรัมย์!$A:$I,4)</f>
        <v>56.08 </v>
      </c>
      <c r="G102" s="2703" t="str">
        <f t="shared" si="5"/>
        <v>56.08 </v>
      </c>
      <c r="H102" s="2649" t="s">
        <v>1413</v>
      </c>
      <c r="I102" s="2650"/>
      <c r="J102" s="2706">
        <f t="shared" si="6"/>
        <v>56.08</v>
      </c>
    </row>
    <row r="103" spans="1:10" ht="22.5" customHeight="1" x14ac:dyDescent="0.2">
      <c r="A103" s="2647">
        <v>102</v>
      </c>
      <c r="B103" s="2648" t="str">
        <f>+VLOOKUP(A103,บุรีรัมย์!A:I,2)</f>
        <v> ครอบสันโค้ง สีแดง เขียว ขนาด 23 x 50 x 0.5 ซม. ตราช้าง</v>
      </c>
      <c r="C103" s="2648" t="s">
        <v>2705</v>
      </c>
      <c r="D103" s="2699">
        <f t="shared" si="4"/>
        <v>99</v>
      </c>
      <c r="E103" s="2647" t="str">
        <f>+VLOOKUP(A103,บุรีรัมย์!A:I,3)</f>
        <v>แผ่น</v>
      </c>
      <c r="F103" s="2701" t="str">
        <f>+VLOOKUP(D103,บุรีรัมย์!$A:$I,4)</f>
        <v>65.42 </v>
      </c>
      <c r="G103" s="2703" t="str">
        <f t="shared" si="5"/>
        <v>65.42 </v>
      </c>
      <c r="H103" s="2649" t="s">
        <v>1413</v>
      </c>
      <c r="I103" s="2650"/>
      <c r="J103" s="2706">
        <f t="shared" si="6"/>
        <v>65.42</v>
      </c>
    </row>
    <row r="104" spans="1:10" ht="22.5" customHeight="1" x14ac:dyDescent="0.2">
      <c r="A104" s="2647">
        <v>103</v>
      </c>
      <c r="B104" s="2648" t="str">
        <f>+VLOOKUP(A104,บุรีรัมย์!A:I,2)</f>
        <v> ครอบข้าง สีเทาซิเมนต์ ขนาด 20 x 60 x 0.5 ซม. ตราช้าง</v>
      </c>
      <c r="C104" s="2648" t="s">
        <v>2706</v>
      </c>
      <c r="D104" s="2699">
        <f t="shared" si="4"/>
        <v>100</v>
      </c>
      <c r="E104" s="2647" t="str">
        <f>+VLOOKUP(A104,บุรีรัมย์!A:I,3)</f>
        <v>แผ่น</v>
      </c>
      <c r="F104" s="2701" t="str">
        <f>+VLOOKUP(D104,บุรีรัมย์!$A:$I,4)</f>
        <v>70.09 </v>
      </c>
      <c r="G104" s="2703" t="str">
        <f t="shared" si="5"/>
        <v>70.09 </v>
      </c>
      <c r="H104" s="2649" t="s">
        <v>1413</v>
      </c>
      <c r="I104" s="2650"/>
      <c r="J104" s="2706">
        <f t="shared" si="6"/>
        <v>70.09</v>
      </c>
    </row>
    <row r="105" spans="1:10" ht="22.5" customHeight="1" x14ac:dyDescent="0.2">
      <c r="A105" s="2647">
        <v>104</v>
      </c>
      <c r="B105" s="2648" t="str">
        <f>+VLOOKUP(A105,บุรีรัมย์!A:I,2)</f>
        <v> ครอบข้าง สีแดง เขียว ขนาด 20 x 60 x 0.5 ซม. ตราช้าง</v>
      </c>
      <c r="C105" s="2648" t="s">
        <v>2708</v>
      </c>
      <c r="D105" s="2699">
        <f t="shared" si="4"/>
        <v>101</v>
      </c>
      <c r="E105" s="2647" t="str">
        <f>+VLOOKUP(A105,บุรีรัมย์!A:I,3)</f>
        <v>แผ่น</v>
      </c>
      <c r="F105" s="2701" t="str">
        <f>+VLOOKUP(D105,บุรีรัมย์!$A:$I,4)</f>
        <v>42.99 </v>
      </c>
      <c r="G105" s="2703" t="str">
        <f t="shared" si="5"/>
        <v>42.99 </v>
      </c>
      <c r="H105" s="2649" t="s">
        <v>1413</v>
      </c>
      <c r="I105" s="2650"/>
      <c r="J105" s="2706">
        <f t="shared" si="6"/>
        <v>42.99</v>
      </c>
    </row>
    <row r="106" spans="1:10" ht="22.5" customHeight="1" x14ac:dyDescent="0.2">
      <c r="A106" s="2647">
        <v>105</v>
      </c>
      <c r="B106" s="2648" t="str">
        <f>+VLOOKUP(A106,บุรีรัมย์!A:I,2)</f>
        <v> ครอบมุม สีมาตรฐาน ขนาด 50 x 45 x 0.5 ซม. ตราโอฬาร (ลูกโลก)</v>
      </c>
      <c r="C106" s="2648" t="s">
        <v>2709</v>
      </c>
      <c r="D106" s="2699">
        <f t="shared" si="4"/>
        <v>102</v>
      </c>
      <c r="E106" s="2647" t="str">
        <f>+VLOOKUP(A106,บุรีรัมย์!A:I,3)</f>
        <v>แผ่น</v>
      </c>
      <c r="F106" s="2701" t="str">
        <f>+VLOOKUP(D106,บุรีรัมย์!$A:$I,4)</f>
        <v>64.49 </v>
      </c>
      <c r="G106" s="2703" t="str">
        <f t="shared" si="5"/>
        <v>64.49 </v>
      </c>
      <c r="H106" s="2649" t="s">
        <v>1413</v>
      </c>
      <c r="I106" s="2650"/>
      <c r="J106" s="2706">
        <f t="shared" si="6"/>
        <v>64.489999999999995</v>
      </c>
    </row>
    <row r="107" spans="1:10" ht="22.5" customHeight="1" x14ac:dyDescent="0.2">
      <c r="A107" s="2647">
        <v>106</v>
      </c>
      <c r="B107" s="2648" t="str">
        <f>+VLOOKUP(A107,บุรีรัมย์!A:I,2)</f>
        <v> แผ่นไม้อัดยาง ชนิดใช้ภายใน เกรด A ขนาด 4' x 8' หนา 4 มม.</v>
      </c>
      <c r="C107" s="2648" t="s">
        <v>2710</v>
      </c>
      <c r="D107" s="2699">
        <f t="shared" si="4"/>
        <v>103</v>
      </c>
      <c r="E107" s="2647" t="str">
        <f>+VLOOKUP(A107,บุรีรัมย์!A:I,3)</f>
        <v>แผ่น</v>
      </c>
      <c r="F107" s="2701" t="str">
        <f>+VLOOKUP(D107,บุรีรัมย์!$A:$I,4)</f>
        <v>40.19 </v>
      </c>
      <c r="G107" s="2703" t="str">
        <f t="shared" si="5"/>
        <v>40.19 </v>
      </c>
      <c r="H107" s="2649" t="s">
        <v>1413</v>
      </c>
      <c r="I107" s="2650"/>
      <c r="J107" s="2706">
        <f t="shared" si="6"/>
        <v>40.19</v>
      </c>
    </row>
    <row r="108" spans="1:10" ht="22.5" customHeight="1" x14ac:dyDescent="0.2">
      <c r="A108" s="2647">
        <v>107</v>
      </c>
      <c r="B108" s="2648" t="str">
        <f>+VLOOKUP(A108,บุรีรัมย์!A:I,2)</f>
        <v> แผ่นไม้อัดยาง ชนิดใช้ภายใน เกรด A ขนาด 4' x 8' หนา 6 มม.</v>
      </c>
      <c r="C108" s="2648" t="s">
        <v>2711</v>
      </c>
      <c r="D108" s="2699">
        <f t="shared" si="4"/>
        <v>104</v>
      </c>
      <c r="E108" s="2647" t="str">
        <f>+VLOOKUP(A108,บุรีรัมย์!A:I,3)</f>
        <v>แผ่น</v>
      </c>
      <c r="F108" s="2701" t="str">
        <f>+VLOOKUP(D108,บุรีรัมย์!$A:$I,4)</f>
        <v>43.93 </v>
      </c>
      <c r="G108" s="2703" t="str">
        <f t="shared" si="5"/>
        <v>43.93 </v>
      </c>
      <c r="H108" s="2649" t="s">
        <v>1413</v>
      </c>
      <c r="I108" s="2650"/>
      <c r="J108" s="2706">
        <f t="shared" si="6"/>
        <v>43.93</v>
      </c>
    </row>
    <row r="109" spans="1:10" ht="22.5" customHeight="1" x14ac:dyDescent="0.2">
      <c r="A109" s="2647">
        <v>108</v>
      </c>
      <c r="B109" s="2648" t="str">
        <f>+VLOOKUP(A109,บุรีรัมย์!A:I,2)</f>
        <v> กระเบื้องซีเมนต์ใยหิน แผ่นเรียบ ขนาด 120 x 240 ซม. หนา 6 มม. ตราช้าง</v>
      </c>
      <c r="C109" s="2648" t="s">
        <v>2712</v>
      </c>
      <c r="D109" s="2699">
        <f t="shared" si="4"/>
        <v>105</v>
      </c>
      <c r="E109" s="2647" t="str">
        <f>+VLOOKUP(A109,บุรีรัมย์!A:I,3)</f>
        <v>แผ่น</v>
      </c>
      <c r="F109" s="2701" t="str">
        <f>+VLOOKUP(D109,บุรีรัมย์!$A:$I,4)</f>
        <v>52.34 </v>
      </c>
      <c r="G109" s="2703" t="str">
        <f t="shared" si="5"/>
        <v>52.34 </v>
      </c>
      <c r="H109" s="2649" t="s">
        <v>1413</v>
      </c>
      <c r="I109" s="2650"/>
      <c r="J109" s="2706">
        <f t="shared" si="6"/>
        <v>52.34</v>
      </c>
    </row>
    <row r="110" spans="1:10" ht="22.5" customHeight="1" x14ac:dyDescent="0.2">
      <c r="A110" s="2647">
        <v>109</v>
      </c>
      <c r="B110" s="2648" t="str">
        <f>+VLOOKUP(A110,บุรีรัมย์!A:I,2)</f>
        <v> แผ่นยิปซัม ธรรมดา ไม่มีอลูมิเนียมฟอยล์ ขนาด 120 x 240 ซม. หนา 9 มม.</v>
      </c>
      <c r="C110" s="2648" t="s">
        <v>2713</v>
      </c>
      <c r="D110" s="2699">
        <f t="shared" si="4"/>
        <v>106</v>
      </c>
      <c r="E110" s="2647" t="str">
        <f>+VLOOKUP(A110,บุรีรัมย์!A:I,3)</f>
        <v>แผ่น</v>
      </c>
      <c r="F110" s="2701" t="str">
        <f>+VLOOKUP(D110,บุรีรัมย์!$A:$I,4)</f>
        <v>230.85 </v>
      </c>
      <c r="G110" s="2703" t="str">
        <f t="shared" si="5"/>
        <v>230.85 </v>
      </c>
      <c r="H110" s="2649" t="s">
        <v>1413</v>
      </c>
      <c r="I110" s="2650"/>
      <c r="J110" s="2706">
        <f t="shared" si="6"/>
        <v>230.85</v>
      </c>
    </row>
    <row r="111" spans="1:10" ht="22.5" customHeight="1" x14ac:dyDescent="0.2">
      <c r="A111" s="2647">
        <v>110</v>
      </c>
      <c r="B111" s="2648" t="str">
        <f>+VLOOKUP(A111,บุรีรัมย์!A:I,2)</f>
        <v> แผ่นยิปซัม ธรรมดา มีอลูมิเนียมฟอยล์ ขนาด 120 x 240 ซม. หนา 9 มม</v>
      </c>
      <c r="C111" s="2648" t="s">
        <v>2714</v>
      </c>
      <c r="D111" s="2699">
        <f t="shared" si="4"/>
        <v>107</v>
      </c>
      <c r="E111" s="2647" t="str">
        <f>+VLOOKUP(A111,บุรีรัมย์!A:I,3)</f>
        <v>แผ่น</v>
      </c>
      <c r="F111" s="2701" t="str">
        <f>+VLOOKUP(D111,บุรีรัมย์!$A:$I,4)</f>
        <v>288.32 </v>
      </c>
      <c r="G111" s="2703" t="str">
        <f t="shared" si="5"/>
        <v>288.32 </v>
      </c>
      <c r="H111" s="2649" t="s">
        <v>1413</v>
      </c>
      <c r="I111" s="2650"/>
      <c r="J111" s="2706">
        <f t="shared" si="6"/>
        <v>288.32</v>
      </c>
    </row>
    <row r="112" spans="1:10" ht="22.5" customHeight="1" x14ac:dyDescent="0.2">
      <c r="A112" s="2647">
        <v>111</v>
      </c>
      <c r="B112" s="2648" t="str">
        <f>+VLOOKUP(A112,บุรีรัมย์!A:I,2)</f>
        <v> เหล็กแผ่นเรียบดำ หนา 2 มม. ขนาด 4' x 8' หนัก 47 กก./แผ่น</v>
      </c>
      <c r="C112" s="2648" t="s">
        <v>2715</v>
      </c>
      <c r="D112" s="2699">
        <f t="shared" si="4"/>
        <v>109</v>
      </c>
      <c r="E112" s="2647" t="str">
        <f>+VLOOKUP(A112,บุรีรัมย์!A:I,3)</f>
        <v>แผ่น</v>
      </c>
      <c r="F112" s="2701" t="str">
        <f>+VLOOKUP(D112,บุรีรัมย์!$A:$I,4)</f>
        <v>124.30 </v>
      </c>
      <c r="G112" s="2703" t="str">
        <f t="shared" si="5"/>
        <v>124.30 </v>
      </c>
      <c r="H112" s="2649" t="s">
        <v>1413</v>
      </c>
      <c r="I112" s="2650"/>
      <c r="J112" s="2706">
        <f t="shared" si="6"/>
        <v>124.3</v>
      </c>
    </row>
    <row r="113" spans="1:10" ht="22.5" customHeight="1" x14ac:dyDescent="0.2">
      <c r="A113" s="2647">
        <v>112</v>
      </c>
      <c r="B113" s="2648" t="str">
        <f>+VLOOKUP(A113,บุรีรัมย์!A:I,2)</f>
        <v> เหล็กแผ่นเรียบดำ หนา 3 มม. ขนาด 4' x 8' หนัก 70 กก./แผ่น</v>
      </c>
      <c r="C113" s="2648" t="s">
        <v>2716</v>
      </c>
      <c r="D113" s="2699">
        <f t="shared" si="4"/>
        <v>110</v>
      </c>
      <c r="E113" s="2647" t="str">
        <f>+VLOOKUP(A113,บุรีรัมย์!A:I,3)</f>
        <v>แผ่น</v>
      </c>
      <c r="F113" s="2701" t="str">
        <f>+VLOOKUP(D113,บุรีรัมย์!$A:$I,4)</f>
        <v>191.59 </v>
      </c>
      <c r="G113" s="2703" t="str">
        <f t="shared" si="5"/>
        <v>191.59 </v>
      </c>
      <c r="H113" s="2649" t="s">
        <v>1413</v>
      </c>
      <c r="I113" s="2650"/>
      <c r="J113" s="2706">
        <f t="shared" si="6"/>
        <v>191.59</v>
      </c>
    </row>
    <row r="114" spans="1:10" ht="22.5" customHeight="1" x14ac:dyDescent="0.2">
      <c r="A114" s="2647">
        <v>113</v>
      </c>
      <c r="B114" s="2648" t="str">
        <f>+VLOOKUP(A114,บุรีรัมย์!A:I,2)</f>
        <v> เหล็กแผ่นเรียบดำ หนา 6 มม. ขนาด 4' x 8' หนัก 140 กก./แผ่น</v>
      </c>
      <c r="C114" s="2648" t="s">
        <v>2717</v>
      </c>
      <c r="D114" s="2699">
        <f t="shared" si="4"/>
        <v>111</v>
      </c>
      <c r="E114" s="2647" t="str">
        <f>+VLOOKUP(A114,บุรีรัมย์!A:I,3)</f>
        <v>แผ่น</v>
      </c>
      <c r="F114" s="2701" t="str">
        <f>+VLOOKUP(D114,บุรีรัมย์!$A:$I,4)</f>
        <v>1,205.61 </v>
      </c>
      <c r="G114" s="2703" t="str">
        <f t="shared" si="5"/>
        <v>1,205.61 </v>
      </c>
      <c r="H114" s="2649" t="s">
        <v>1413</v>
      </c>
      <c r="I114" s="2650"/>
      <c r="J114" s="2706">
        <f t="shared" si="6"/>
        <v>1205.6099999999999</v>
      </c>
    </row>
    <row r="115" spans="1:10" ht="22.5" customHeight="1" x14ac:dyDescent="0.2">
      <c r="A115" s="2647">
        <v>114</v>
      </c>
      <c r="B115" s="2648" t="str">
        <f>+VLOOKUP(A115,บุรีรัมย์!A:I,2)</f>
        <v> กระจกใส หนา 5 มม.</v>
      </c>
      <c r="C115" s="2648" t="s">
        <v>2718</v>
      </c>
      <c r="D115" s="2699">
        <f t="shared" si="4"/>
        <v>112</v>
      </c>
      <c r="E115" s="2647" t="str">
        <f>+VLOOKUP(A115,บุรีรัมย์!A:I,3)</f>
        <v>ตร.ฟุต</v>
      </c>
      <c r="F115" s="2701" t="str">
        <f>+VLOOKUP(D115,บุรีรัมย์!$A:$I,4)</f>
        <v>1,700.93 </v>
      </c>
      <c r="G115" s="2703" t="str">
        <f t="shared" si="5"/>
        <v>1,700.93 </v>
      </c>
      <c r="H115" s="2649" t="s">
        <v>1413</v>
      </c>
      <c r="I115" s="2650"/>
      <c r="J115" s="2706">
        <f t="shared" si="6"/>
        <v>1700.93</v>
      </c>
    </row>
    <row r="116" spans="1:10" ht="22.5" customHeight="1" x14ac:dyDescent="0.2">
      <c r="A116" s="2647">
        <v>115</v>
      </c>
      <c r="B116" s="2648" t="str">
        <f>+VLOOKUP(A116,บุรีรัมย์!A:I,2)</f>
        <v> กระจกใส หนา 6 มม.</v>
      </c>
      <c r="C116" s="2648" t="s">
        <v>2719</v>
      </c>
      <c r="D116" s="2699">
        <f t="shared" si="4"/>
        <v>113</v>
      </c>
      <c r="E116" s="2647" t="str">
        <f>+VLOOKUP(A116,บุรีรัมย์!A:I,3)</f>
        <v>ตร.ฟุต</v>
      </c>
      <c r="F116" s="2701" t="str">
        <f>+VLOOKUP(D116,บุรีรัมย์!$A:$I,4)</f>
        <v>3,665.42 </v>
      </c>
      <c r="G116" s="2703" t="str">
        <f t="shared" si="5"/>
        <v>3,665.42 </v>
      </c>
      <c r="H116" s="2649" t="s">
        <v>1413</v>
      </c>
      <c r="I116" s="2650"/>
      <c r="J116" s="2706">
        <f t="shared" si="6"/>
        <v>3665.42</v>
      </c>
    </row>
    <row r="117" spans="1:10" ht="22.5" customHeight="1" x14ac:dyDescent="0.2">
      <c r="A117" s="2647">
        <v>116</v>
      </c>
      <c r="B117" s="2648" t="str">
        <f>+VLOOKUP(A117,บุรีรัมย์!A:I,2)</f>
        <v> กระเบื้องแผ่นเรียบ ขนาด 120 x 240 x 0.40 ซม. ตราช้าง</v>
      </c>
      <c r="C117" s="2648" t="s">
        <v>2720</v>
      </c>
      <c r="D117" s="2699">
        <f t="shared" si="4"/>
        <v>114</v>
      </c>
      <c r="E117" s="2647" t="str">
        <f>+VLOOKUP(A117,บุรีรัมย์!A:I,3)</f>
        <v>แผ่น</v>
      </c>
      <c r="F117" s="2701" t="str">
        <f>+VLOOKUP(D117,บุรีรัมย์!$A:$I,4)</f>
        <v>32.71 </v>
      </c>
      <c r="G117" s="2703" t="str">
        <f t="shared" si="5"/>
        <v>32.71 </v>
      </c>
      <c r="H117" s="2649" t="s">
        <v>1413</v>
      </c>
      <c r="I117" s="2650"/>
      <c r="J117" s="2706">
        <f t="shared" si="6"/>
        <v>32.71</v>
      </c>
    </row>
    <row r="118" spans="1:10" ht="22.5" customHeight="1" x14ac:dyDescent="0.2">
      <c r="A118" s="2647">
        <v>117</v>
      </c>
      <c r="B118" s="2648" t="str">
        <f>+VLOOKUP(A118,บุรีรัมย์!A:I,2)</f>
        <v> กระเบื้องเคลือบปูพื้น ชนิดสีเรียบ ขนาด 8" x 8" ตราคัมพานา</v>
      </c>
      <c r="C118" s="2648" t="s">
        <v>2721</v>
      </c>
      <c r="D118" s="2699">
        <f t="shared" si="4"/>
        <v>115</v>
      </c>
      <c r="E118" s="2647" t="str">
        <f>+VLOOKUP(A118,บุรีรัมย์!A:I,3)</f>
        <v>ตร.ม.</v>
      </c>
      <c r="F118" s="2701" t="str">
        <f>+VLOOKUP(D118,บุรีรัมย์!$A:$I,4)</f>
        <v>35.52 </v>
      </c>
      <c r="G118" s="2703" t="str">
        <f t="shared" si="5"/>
        <v>35.52 </v>
      </c>
      <c r="H118" s="2649" t="s">
        <v>1413</v>
      </c>
      <c r="I118" s="2650"/>
      <c r="J118" s="2706">
        <f t="shared" si="6"/>
        <v>35.520000000000003</v>
      </c>
    </row>
    <row r="119" spans="1:10" ht="22.5" customHeight="1" x14ac:dyDescent="0.2">
      <c r="A119" s="2647">
        <v>118</v>
      </c>
      <c r="B119" s="2648" t="str">
        <f>+VLOOKUP(A119,บุรีรัมย์!A:I,2)</f>
        <v> กระเบื้องเคลือบปูพื้น ชนิดลวดลาย ขนาด 8" x 8" ตราคัมพานา</v>
      </c>
      <c r="C119" s="2648" t="s">
        <v>2722</v>
      </c>
      <c r="D119" s="2699">
        <f t="shared" si="4"/>
        <v>116</v>
      </c>
      <c r="E119" s="2647" t="str">
        <f>+VLOOKUP(A119,บุรีรัมย์!A:I,3)</f>
        <v>แผ่น</v>
      </c>
      <c r="F119" s="2701" t="str">
        <f>+VLOOKUP(D119,บุรีรัมย์!$A:$I,4)</f>
        <v>142.06 </v>
      </c>
      <c r="G119" s="2703" t="str">
        <f t="shared" si="5"/>
        <v>142.06 </v>
      </c>
      <c r="H119" s="2649" t="s">
        <v>1413</v>
      </c>
      <c r="I119" s="2650"/>
      <c r="J119" s="2706">
        <f t="shared" si="6"/>
        <v>142.06</v>
      </c>
    </row>
    <row r="120" spans="1:10" ht="22.5" customHeight="1" x14ac:dyDescent="0.2">
      <c r="A120" s="2647">
        <v>119</v>
      </c>
      <c r="B120" s="2648" t="str">
        <f>+VLOOKUP(A120,บุรีรัมย์!A:I,2)</f>
        <v> กระเบื้องเคลือบบุผนัง ชนิดสีเรียบ ขนาด 8" x 10" ตราคัมพานา</v>
      </c>
      <c r="C120" s="2648" t="s">
        <v>2723</v>
      </c>
      <c r="D120" s="2699">
        <f t="shared" si="4"/>
        <v>117</v>
      </c>
      <c r="E120" s="2647" t="str">
        <f>+VLOOKUP(A120,บุรีรัมย์!A:I,3)</f>
        <v>ตร.ม.</v>
      </c>
      <c r="F120" s="2701" t="str">
        <f>+VLOOKUP(D120,บุรีรัมย์!$A:$I,4)</f>
        <v>154.21 </v>
      </c>
      <c r="G120" s="2703" t="str">
        <f t="shared" si="5"/>
        <v>154.21 </v>
      </c>
      <c r="H120" s="2649" t="s">
        <v>1413</v>
      </c>
      <c r="I120" s="2650"/>
      <c r="J120" s="2706">
        <f t="shared" si="6"/>
        <v>154.21</v>
      </c>
    </row>
    <row r="121" spans="1:10" ht="22.5" customHeight="1" x14ac:dyDescent="0.2">
      <c r="A121" s="2647">
        <v>120</v>
      </c>
      <c r="B121" s="2648" t="str">
        <f>+VLOOKUP(A121,บุรีรัมย์!A:I,2)</f>
        <v> กระเบื้องเคลือบบุผนัง ชนิดลวดลาย ขนาด 8" x 10" ตราอาร์ซีไอ</v>
      </c>
      <c r="C121" s="2648" t="s">
        <v>2726</v>
      </c>
      <c r="D121" s="2699">
        <f t="shared" si="4"/>
        <v>118</v>
      </c>
      <c r="E121" s="2647" t="str">
        <f>+VLOOKUP(A121,บุรีรัมย์!A:I,3)</f>
        <v>ตร.ม.</v>
      </c>
      <c r="F121" s="2701" t="str">
        <f>+VLOOKUP(D121,บุรีรัมย์!$A:$I,4)</f>
        <v>154.21 </v>
      </c>
      <c r="G121" s="2703" t="str">
        <f t="shared" si="5"/>
        <v>154.21 </v>
      </c>
      <c r="H121" s="2649" t="s">
        <v>1413</v>
      </c>
      <c r="I121" s="2650"/>
      <c r="J121" s="2706">
        <f t="shared" si="6"/>
        <v>154.21</v>
      </c>
    </row>
    <row r="122" spans="1:10" ht="22.5" customHeight="1" x14ac:dyDescent="0.2">
      <c r="A122" s="2647">
        <v>121</v>
      </c>
      <c r="B122" s="2648" t="str">
        <f>+VLOOKUP(A122,บุรีรัมย์!A:I,2)</f>
        <v> กระเบื้องเคลือบบุผนัง ชนิดสีเรียบ ขนาด 8" x 10"</v>
      </c>
      <c r="C122" s="2648" t="s">
        <v>2732</v>
      </c>
      <c r="D122" s="2699">
        <f t="shared" si="4"/>
        <v>119</v>
      </c>
      <c r="E122" s="2647" t="str">
        <f>+VLOOKUP(A122,บุรีรัมย์!A:I,3)</f>
        <v>ตร.ม.</v>
      </c>
      <c r="F122" s="2701" t="str">
        <f>+VLOOKUP(D122,บุรีรัมย์!$A:$I,4)</f>
        <v>172.90 </v>
      </c>
      <c r="G122" s="2703" t="str">
        <f t="shared" si="5"/>
        <v>172.90 </v>
      </c>
      <c r="H122" s="2649" t="s">
        <v>1413</v>
      </c>
      <c r="I122" s="2650"/>
      <c r="J122" s="2706">
        <f t="shared" si="6"/>
        <v>172.9</v>
      </c>
    </row>
    <row r="123" spans="1:10" ht="22.5" customHeight="1" x14ac:dyDescent="0.2">
      <c r="A123" s="2647">
        <v>122</v>
      </c>
      <c r="B123" s="2648" t="str">
        <f>+VLOOKUP(A123,บุรีรัมย์!A:I,2)</f>
        <v> กระเบื้องเคลือบบุผนัง ชนิดลวดลาย ขนาด 8" x 8"</v>
      </c>
      <c r="C123" s="2648" t="s">
        <v>2734</v>
      </c>
      <c r="D123" s="2699">
        <f t="shared" si="4"/>
        <v>120</v>
      </c>
      <c r="E123" s="2647" t="str">
        <f>+VLOOKUP(A123,บุรีรัมย์!A:I,3)</f>
        <v>ตร.ม.</v>
      </c>
      <c r="F123" s="2701" t="str">
        <f>+VLOOKUP(D123,บุรีรัมย์!$A:$I,4)</f>
        <v>172.90 </v>
      </c>
      <c r="G123" s="2703" t="str">
        <f t="shared" si="5"/>
        <v>172.90 </v>
      </c>
      <c r="H123" s="2649" t="s">
        <v>1413</v>
      </c>
      <c r="I123" s="2650"/>
      <c r="J123" s="2706">
        <f t="shared" si="6"/>
        <v>172.9</v>
      </c>
    </row>
    <row r="124" spans="1:10" ht="22.5" customHeight="1" x14ac:dyDescent="0.2">
      <c r="A124" s="2647">
        <v>123</v>
      </c>
      <c r="B124" s="2648" t="str">
        <f>+VLOOKUP(A124,บุรีรัมย์!A:I,2)</f>
        <v> กระเบื้องเคลือบบุผนัง ชนิดลวดลาย ขนาด 8" x 10" ตราคัมพานา</v>
      </c>
      <c r="C124" s="2648" t="s">
        <v>2735</v>
      </c>
      <c r="D124" s="2699">
        <f t="shared" si="4"/>
        <v>121</v>
      </c>
      <c r="E124" s="2647" t="str">
        <f>+VLOOKUP(A124,บุรีรัมย์!A:I,3)</f>
        <v>ตร.ม.</v>
      </c>
      <c r="F124" s="2701" t="str">
        <f>+VLOOKUP(D124,บุรีรัมย์!$A:$I,4)</f>
        <v>182.24 </v>
      </c>
      <c r="G124" s="2703" t="str">
        <f t="shared" si="5"/>
        <v>182.24 </v>
      </c>
      <c r="H124" s="2649" t="s">
        <v>1413</v>
      </c>
      <c r="I124" s="2650"/>
      <c r="J124" s="2706">
        <f t="shared" si="6"/>
        <v>182.24</v>
      </c>
    </row>
    <row r="125" spans="1:10" ht="22.5" customHeight="1" x14ac:dyDescent="0.2">
      <c r="A125" s="2647">
        <v>124</v>
      </c>
      <c r="B125" s="2648" t="str">
        <f>+VLOOKUP(A125,บุรีรัมย์!A:I,2)</f>
        <v> กระเบื้องเคลือบบุผนัง ชนิดลวดลาย ขนาด 8" x 10" ตราคอตโต้</v>
      </c>
      <c r="C125" s="2648" t="s">
        <v>2736</v>
      </c>
      <c r="D125" s="2699">
        <f t="shared" si="4"/>
        <v>122</v>
      </c>
      <c r="E125" s="2647" t="str">
        <f>+VLOOKUP(A125,บุรีรัมย์!A:I,3)</f>
        <v>ตร.ม.</v>
      </c>
      <c r="F125" s="2701" t="str">
        <f>+VLOOKUP(D125,บุรีรัมย์!$A:$I,4)</f>
        <v>154.21 </v>
      </c>
      <c r="G125" s="2703" t="str">
        <f t="shared" si="5"/>
        <v>154.21 </v>
      </c>
      <c r="H125" s="2649" t="s">
        <v>1413</v>
      </c>
      <c r="I125" s="2650"/>
      <c r="J125" s="2706">
        <f t="shared" si="6"/>
        <v>154.21</v>
      </c>
    </row>
    <row r="126" spans="1:10" ht="22.5" customHeight="1" x14ac:dyDescent="0.2">
      <c r="A126" s="2647">
        <v>125</v>
      </c>
      <c r="B126" s="2648" t="str">
        <f>+VLOOKUP(A126,บุรีรัมย์!A:I,2)</f>
        <v> ไม้ยาง ไม่ไส ขนาด 1/2" x 6" ยาว 4 - 4.50 เมตร</v>
      </c>
      <c r="C126" s="2648" t="s">
        <v>2737</v>
      </c>
      <c r="D126" s="2699">
        <f t="shared" si="4"/>
        <v>123</v>
      </c>
      <c r="E126" s="2647" t="str">
        <f>+VLOOKUP(A126,บุรีรัมย์!A:I,3)</f>
        <v>ลบ.ฟ.</v>
      </c>
      <c r="F126" s="2701" t="str">
        <f>+VLOOKUP(D126,บุรีรัมย์!$A:$I,4)</f>
        <v>182.24 </v>
      </c>
      <c r="G126" s="2703" t="str">
        <f t="shared" si="5"/>
        <v>182.24 </v>
      </c>
      <c r="H126" s="2649" t="s">
        <v>1413</v>
      </c>
      <c r="I126" s="2650"/>
      <c r="J126" s="2706">
        <f t="shared" si="6"/>
        <v>182.24</v>
      </c>
    </row>
    <row r="127" spans="1:10" ht="22.5" customHeight="1" x14ac:dyDescent="0.2">
      <c r="A127" s="2647">
        <v>126</v>
      </c>
      <c r="B127" s="2648" t="str">
        <f>+VLOOKUP(A127,บุรีรัมย์!A:I,2)</f>
        <v> ไม้ยาง ไม่ไส ขนาด 1" x 6" ยาว 4 - 4.50 เมตร</v>
      </c>
      <c r="C127" s="2648" t="s">
        <v>2738</v>
      </c>
      <c r="D127" s="2699">
        <f t="shared" si="4"/>
        <v>124</v>
      </c>
      <c r="E127" s="2647" t="str">
        <f>+VLOOKUP(A127,บุรีรัมย์!A:I,3)</f>
        <v>ลบ.ฟ.</v>
      </c>
      <c r="F127" s="2701" t="str">
        <f>+VLOOKUP(D127,บุรีรัมย์!$A:$I,4)</f>
        <v>182.24 </v>
      </c>
      <c r="G127" s="2703" t="str">
        <f t="shared" si="5"/>
        <v>182.24 </v>
      </c>
      <c r="H127" s="2649" t="s">
        <v>1413</v>
      </c>
      <c r="I127" s="2650"/>
      <c r="J127" s="2706">
        <f t="shared" si="6"/>
        <v>182.24</v>
      </c>
    </row>
    <row r="128" spans="1:10" ht="22.5" customHeight="1" x14ac:dyDescent="0.2">
      <c r="A128" s="2647">
        <v>127</v>
      </c>
      <c r="B128" s="2648" t="str">
        <f>+VLOOKUP(A128,บุรีรัมย์!A:I,2)</f>
        <v> ไม้ยาง ไม่ไส ขนาด 1" x 8" ยาว 4 - 4.50 เมตร</v>
      </c>
      <c r="C128" s="2648" t="s">
        <v>2739</v>
      </c>
      <c r="D128" s="2699">
        <f t="shared" si="4"/>
        <v>125</v>
      </c>
      <c r="E128" s="2647" t="str">
        <f>+VLOOKUP(A128,บุรีรัมย์!A:I,3)</f>
        <v>ลบ.ฟ.</v>
      </c>
      <c r="F128" s="2701" t="str">
        <f>+VLOOKUP(D128,บุรีรัมย์!$A:$I,4)</f>
        <v>697.20 </v>
      </c>
      <c r="G128" s="2703" t="str">
        <f t="shared" si="5"/>
        <v>697.20 </v>
      </c>
      <c r="H128" s="2649" t="s">
        <v>1413</v>
      </c>
      <c r="I128" s="2650"/>
      <c r="J128" s="2706">
        <f t="shared" si="6"/>
        <v>697.2</v>
      </c>
    </row>
    <row r="129" spans="1:11" ht="22.5" customHeight="1" x14ac:dyDescent="0.2">
      <c r="A129" s="2647">
        <v>128</v>
      </c>
      <c r="B129" s="2648" t="str">
        <f>+VLOOKUP(A129,บุรีรัมย์!A:I,2)</f>
        <v> ไม้ยาง ไม่ไส ขนาด 1 1/2" x 3" ยาว 4 - 4.50 เมตร</v>
      </c>
      <c r="C129" s="2648" t="s">
        <v>2740</v>
      </c>
      <c r="D129" s="2699">
        <f t="shared" si="4"/>
        <v>126</v>
      </c>
      <c r="E129" s="2647" t="str">
        <f>+VLOOKUP(A129,บุรีรัมย์!A:I,3)</f>
        <v>ลบ.ฟ.</v>
      </c>
      <c r="F129" s="2701" t="str">
        <f>+VLOOKUP(D129,บุรีรัมย์!$A:$I,4)</f>
        <v>681.31 </v>
      </c>
      <c r="G129" s="2703" t="str">
        <f t="shared" si="5"/>
        <v>681.31 </v>
      </c>
      <c r="H129" s="2649" t="s">
        <v>1413</v>
      </c>
      <c r="I129" s="2650"/>
      <c r="J129" s="2706">
        <f t="shared" si="6"/>
        <v>681.31</v>
      </c>
    </row>
    <row r="130" spans="1:11" ht="22.5" customHeight="1" x14ac:dyDescent="0.2">
      <c r="A130" s="2647">
        <v>129</v>
      </c>
      <c r="B130" s="2648" t="str">
        <f>+VLOOKUP(A130,บุรีรัมย์!A:I,2)</f>
        <v> ไม้ยาง ไม่ไส ขนาด 4" x 4" ยาว 4 - 4.50 เมตร</v>
      </c>
      <c r="C130" s="2648" t="s">
        <v>2741</v>
      </c>
      <c r="D130" s="2699">
        <f t="shared" si="4"/>
        <v>127</v>
      </c>
      <c r="E130" s="2647" t="str">
        <f>+VLOOKUP(A130,บุรีรัมย์!A:I,3)</f>
        <v>ลบ.ฟ.</v>
      </c>
      <c r="F130" s="2701" t="str">
        <f>+VLOOKUP(D130,บุรีรัมย์!$A:$I,4)</f>
        <v>607.48 </v>
      </c>
      <c r="G130" s="2703" t="str">
        <f t="shared" si="5"/>
        <v>607.48 </v>
      </c>
      <c r="H130" s="2649" t="s">
        <v>1413</v>
      </c>
      <c r="I130" s="2650"/>
      <c r="J130" s="2706">
        <f t="shared" si="6"/>
        <v>607.48</v>
      </c>
    </row>
    <row r="131" spans="1:11" ht="22.5" customHeight="1" x14ac:dyDescent="0.2">
      <c r="A131" s="2647">
        <v>130</v>
      </c>
      <c r="B131" s="2648" t="str">
        <f>+VLOOKUP(A131,บุรีรัมย์!A:I,2)</f>
        <v> ไม้กะบาก ไม่ไส ขนาด 1" x 6" ยาว 4 - 4.50 เมตร</v>
      </c>
      <c r="C131" s="2648" t="s">
        <v>2742</v>
      </c>
      <c r="D131" s="2699">
        <f t="shared" ref="D131:D194" si="7">+MATCH(C131,$B$2:$B$285,0)</f>
        <v>128</v>
      </c>
      <c r="E131" s="2647" t="str">
        <f>+VLOOKUP(A131,บุรีรัมย์!A:I,3)</f>
        <v>ลบ.ฟ.</v>
      </c>
      <c r="F131" s="2701" t="str">
        <f>+VLOOKUP(D131,บุรีรัมย์!$A:$I,4)</f>
        <v>598.13 </v>
      </c>
      <c r="G131" s="2703" t="str">
        <f t="shared" ref="G131:G194" si="8">+F131</f>
        <v>598.13 </v>
      </c>
      <c r="H131" s="2649" t="s">
        <v>1413</v>
      </c>
      <c r="I131" s="2650"/>
      <c r="J131" s="2757">
        <f t="shared" ref="J131:J194" si="9">SUBSTITUTE(G131,CHAR(160),"")*1</f>
        <v>598.13</v>
      </c>
    </row>
    <row r="132" spans="1:11" ht="22.5" customHeight="1" x14ac:dyDescent="0.2">
      <c r="A132" s="2647">
        <v>131</v>
      </c>
      <c r="B132" s="2648" t="str">
        <f>+VLOOKUP(A132,บุรีรัมย์!A:I,2)</f>
        <v> ไม้กะบาก ไม่ไส ขนาด 1" x 8" ยาว 4 - 4.50 เมตร</v>
      </c>
      <c r="C132" s="2648" t="s">
        <v>2743</v>
      </c>
      <c r="D132" s="2699">
        <f t="shared" si="7"/>
        <v>129</v>
      </c>
      <c r="E132" s="2647" t="str">
        <f>+VLOOKUP(A132,บุรีรัมย์!A:I,3)</f>
        <v>ลบ.ฟ.</v>
      </c>
      <c r="F132" s="2701" t="str">
        <f>+VLOOKUP(D132,บุรีรัมย์!$A:$I,4)</f>
        <v>698.13 </v>
      </c>
      <c r="G132" s="2703" t="str">
        <f t="shared" si="8"/>
        <v>698.13 </v>
      </c>
      <c r="H132" s="2649" t="s">
        <v>1413</v>
      </c>
      <c r="I132" s="2650"/>
      <c r="J132" s="2706">
        <f t="shared" si="9"/>
        <v>698.13</v>
      </c>
    </row>
    <row r="133" spans="1:11" ht="22.5" customHeight="1" x14ac:dyDescent="0.2">
      <c r="A133" s="2647">
        <v>132</v>
      </c>
      <c r="B133" s="2648" t="str">
        <f>+VLOOKUP(A133,บุรีรัมย์!A:I,2)</f>
        <v> ไม้กะบาก ไม่ไส ขนาด 1" x 10" ยาว 4 - 4.50 เมตร</v>
      </c>
      <c r="C133" s="2750" t="s">
        <v>2744</v>
      </c>
      <c r="D133" s="2751">
        <f t="shared" si="7"/>
        <v>130</v>
      </c>
      <c r="E133" s="2752" t="str">
        <f>+VLOOKUP(A133,บุรีรัมย์!A:I,3)</f>
        <v>ลบ.ฟ.</v>
      </c>
      <c r="F133" s="2753" t="str">
        <f>+VLOOKUP(D133,บุรีรัมย์!$A:$I,4)</f>
        <v>614.49 </v>
      </c>
      <c r="G133" s="2754" t="str">
        <f t="shared" si="8"/>
        <v>614.49 </v>
      </c>
      <c r="H133" s="2755" t="s">
        <v>1413</v>
      </c>
      <c r="I133" s="2756"/>
      <c r="J133" s="2757">
        <f t="shared" si="9"/>
        <v>614.49</v>
      </c>
    </row>
    <row r="134" spans="1:11" ht="22.5" customHeight="1" x14ac:dyDescent="0.2">
      <c r="A134" s="2647">
        <v>133</v>
      </c>
      <c r="B134" s="2648" t="str">
        <f>+VLOOKUP(A134,บุรีรัมย์!A:I,2)</f>
        <v> สีน้ำมันเคลือบชนิดเงา ขนาด 3.785 ลิตร ตรา ที โอ เอ</v>
      </c>
      <c r="C134" s="2750" t="s">
        <v>2745</v>
      </c>
      <c r="D134" s="2751">
        <f t="shared" si="7"/>
        <v>131</v>
      </c>
      <c r="E134" s="2752" t="str">
        <f>+VLOOKUP(A134,บุรีรัมย์!A:I,3)</f>
        <v>กระป๋อง</v>
      </c>
      <c r="F134" s="2753" t="str">
        <f>+VLOOKUP(D134,บุรีรัมย์!$A:$I,4)</f>
        <v>489.25 </v>
      </c>
      <c r="G134" s="2754" t="str">
        <f t="shared" si="8"/>
        <v>489.25 </v>
      </c>
      <c r="H134" s="2755" t="s">
        <v>1413</v>
      </c>
      <c r="I134" s="2756"/>
      <c r="J134" s="2757">
        <f t="shared" si="9"/>
        <v>489.25</v>
      </c>
      <c r="K134" s="2791">
        <f>+MIN(J133:J135)</f>
        <v>489.25</v>
      </c>
    </row>
    <row r="135" spans="1:11" ht="22.5" customHeight="1" x14ac:dyDescent="0.2">
      <c r="A135" s="2647">
        <v>134</v>
      </c>
      <c r="B135" s="2648" t="str">
        <f>+VLOOKUP(A135,บุรีรัมย์!A:I,2)</f>
        <v> สีน้ำมันเคลือบชนิดด้าน ขนาด 3.785 ลิตร ตราเจบีพี</v>
      </c>
      <c r="C135" s="2750" t="s">
        <v>2746</v>
      </c>
      <c r="D135" s="2751">
        <f t="shared" si="7"/>
        <v>132</v>
      </c>
      <c r="E135" s="2752" t="str">
        <f>+VLOOKUP(A135,บุรีรัมย์!A:I,3)</f>
        <v>กระป๋อง</v>
      </c>
      <c r="F135" s="2753" t="str">
        <f>+VLOOKUP(D135,บุรีรัมย์!$A:$I,4)</f>
        <v>618.69 </v>
      </c>
      <c r="G135" s="2754" t="str">
        <f t="shared" si="8"/>
        <v>618.69 </v>
      </c>
      <c r="H135" s="2755" t="s">
        <v>1413</v>
      </c>
      <c r="I135" s="2756"/>
      <c r="J135" s="2757">
        <f t="shared" si="9"/>
        <v>618.69000000000005</v>
      </c>
    </row>
    <row r="136" spans="1:11" ht="22.5" customHeight="1" x14ac:dyDescent="0.2">
      <c r="A136" s="2647">
        <v>135</v>
      </c>
      <c r="B136" s="2648" t="str">
        <f>+VLOOKUP(A136,บุรีรัมย์!A:I,2)</f>
        <v> สีน้ำพลาสติก ทาภายใน ขนาด 18.925 ลิตร ตรา เจ บี พี</v>
      </c>
      <c r="C136" s="2659" t="s">
        <v>2747</v>
      </c>
      <c r="D136" s="2725">
        <f t="shared" si="7"/>
        <v>133</v>
      </c>
      <c r="E136" s="2660" t="str">
        <f>+VLOOKUP(A136,บุรีรัมย์!A:I,3)</f>
        <v>กระป๋อง</v>
      </c>
      <c r="F136" s="2726" t="str">
        <f>+VLOOKUP(D136,บุรีรัมย์!$A:$I,4)</f>
        <v>512.15 </v>
      </c>
      <c r="G136" s="2727" t="str">
        <f t="shared" si="8"/>
        <v>512.15 </v>
      </c>
      <c r="H136" s="2661" t="s">
        <v>1413</v>
      </c>
      <c r="I136" s="2662"/>
      <c r="J136" s="2709">
        <f t="shared" si="9"/>
        <v>512.15</v>
      </c>
    </row>
    <row r="137" spans="1:11" ht="22.5" customHeight="1" x14ac:dyDescent="0.2">
      <c r="A137" s="2647">
        <v>136</v>
      </c>
      <c r="B137" s="2648" t="str">
        <f>+VLOOKUP(A137,บุรีรัมย์!A:I,2)</f>
        <v> สีน้ำพลาสติก ภายนอก ขนาด 3.785 ลิตร ตรา เจ บี พี</v>
      </c>
      <c r="C137" s="2659" t="s">
        <v>2749</v>
      </c>
      <c r="D137" s="2725">
        <f t="shared" si="7"/>
        <v>134</v>
      </c>
      <c r="E137" s="2660" t="str">
        <f>+VLOOKUP(A137,บุรีรัมย์!A:I,3)</f>
        <v>กระป๋อง</v>
      </c>
      <c r="F137" s="2726" t="str">
        <f>+VLOOKUP(D137,บุรีรัมย์!$A:$I,4)</f>
        <v>625.23 </v>
      </c>
      <c r="G137" s="2727" t="str">
        <f t="shared" si="8"/>
        <v>625.23 </v>
      </c>
      <c r="H137" s="2661" t="s">
        <v>1413</v>
      </c>
      <c r="I137" s="2662"/>
      <c r="J137" s="2709">
        <f t="shared" si="9"/>
        <v>625.23</v>
      </c>
      <c r="K137" s="2791">
        <f>+MIN(J136:J137)</f>
        <v>512.15</v>
      </c>
    </row>
    <row r="138" spans="1:11" ht="22.5" customHeight="1" x14ac:dyDescent="0.2">
      <c r="A138" s="2647">
        <v>137</v>
      </c>
      <c r="B138" s="2648" t="str">
        <f>+VLOOKUP(A138,บุรีรัมย์!A:I,2)</f>
        <v> สีน้ำพลาสติก ภายนอก ชนิดด้าน ขนาด 3.785 ลิตร ตรา ที โอ เอ (E 100)</v>
      </c>
      <c r="C138" s="2648" t="s">
        <v>2752</v>
      </c>
      <c r="D138" s="2699">
        <f t="shared" si="7"/>
        <v>135</v>
      </c>
      <c r="E138" s="2647" t="str">
        <f>+VLOOKUP(A138,บุรีรัมย์!A:I,3)</f>
        <v>กระป๋อง</v>
      </c>
      <c r="F138" s="2701" t="str">
        <f>+VLOOKUP(D138,บุรีรัมย์!$A:$I,4)</f>
        <v>993.46 </v>
      </c>
      <c r="G138" s="2703" t="str">
        <f t="shared" si="8"/>
        <v>993.46 </v>
      </c>
      <c r="H138" s="2649" t="s">
        <v>1413</v>
      </c>
      <c r="I138" s="2650"/>
      <c r="J138" s="2706">
        <f t="shared" si="9"/>
        <v>993.46</v>
      </c>
    </row>
    <row r="139" spans="1:11" ht="22.5" customHeight="1" x14ac:dyDescent="0.2">
      <c r="A139" s="2647">
        <v>138</v>
      </c>
      <c r="B139" s="2648" t="str">
        <f>+VLOOKUP(A139,บุรีรัมย์!A:I,2)</f>
        <v> สีน้ำพลาสติก ภายนอก ขนาด 18.925 ลิตร ตรา เจ บี พี</v>
      </c>
      <c r="C139" s="2648" t="s">
        <v>2755</v>
      </c>
      <c r="D139" s="2699">
        <f t="shared" si="7"/>
        <v>136</v>
      </c>
      <c r="E139" s="2647" t="str">
        <f>+VLOOKUP(A139,บุรีรัมย์!A:I,3)</f>
        <v>กระป๋อง</v>
      </c>
      <c r="F139" s="2701" t="str">
        <f>+VLOOKUP(D139,บุรีรัมย์!$A:$I,4)</f>
        <v>212.15 </v>
      </c>
      <c r="G139" s="2703" t="str">
        <f t="shared" si="8"/>
        <v>212.15 </v>
      </c>
      <c r="H139" s="2649" t="s">
        <v>1413</v>
      </c>
      <c r="I139" s="2650"/>
      <c r="J139" s="2706">
        <f t="shared" si="9"/>
        <v>212.15</v>
      </c>
    </row>
    <row r="140" spans="1:11" ht="22.5" customHeight="1" x14ac:dyDescent="0.2">
      <c r="A140" s="2647">
        <v>139</v>
      </c>
      <c r="B140" s="2648" t="str">
        <f>+VLOOKUP(A140,บุรีรัมย์!A:I,2)</f>
        <v> สีรองพื้นโลหะใหม่ ขนาด 3.785 ลิตร ตรา เจ บี พี เบอร์ 1611</v>
      </c>
      <c r="C140" s="2648" t="s">
        <v>2756</v>
      </c>
      <c r="D140" s="2699">
        <f t="shared" si="7"/>
        <v>137</v>
      </c>
      <c r="E140" s="2647" t="str">
        <f>+VLOOKUP(A140,บุรีรัมย์!A:I,3)</f>
        <v>กระป๋อง</v>
      </c>
      <c r="F140" s="2701" t="str">
        <f>+VLOOKUP(D140,บุรีรัมย์!$A:$I,4)</f>
        <v>331.78 </v>
      </c>
      <c r="G140" s="2703" t="str">
        <f t="shared" si="8"/>
        <v>331.78 </v>
      </c>
      <c r="H140" s="2649" t="s">
        <v>1413</v>
      </c>
      <c r="I140" s="2650"/>
      <c r="J140" s="2706">
        <f t="shared" si="9"/>
        <v>331.78</v>
      </c>
    </row>
    <row r="141" spans="1:11" ht="22.5" customHeight="1" x14ac:dyDescent="0.2">
      <c r="A141" s="2647">
        <v>140</v>
      </c>
      <c r="B141" s="2648" t="str">
        <f>+VLOOKUP(A141,บุรีรัมย์!A:I,2)</f>
        <v> สีรองพื้นปูนใหม่ ขนาด 3.785 ลิตร ตราที โอ เอ</v>
      </c>
      <c r="C141" s="2648" t="s">
        <v>2761</v>
      </c>
      <c r="D141" s="2699">
        <f t="shared" si="7"/>
        <v>139</v>
      </c>
      <c r="E141" s="2647" t="str">
        <f>+VLOOKUP(A141,บุรีรัมย์!A:I,3)</f>
        <v>กระป๋อง</v>
      </c>
      <c r="F141" s="2701" t="str">
        <f>+VLOOKUP(D141,บุรีรัมย์!$A:$I,4)</f>
        <v>382.24 </v>
      </c>
      <c r="G141" s="2703" t="str">
        <f t="shared" si="8"/>
        <v>382.24 </v>
      </c>
      <c r="H141" s="2649" t="s">
        <v>1413</v>
      </c>
      <c r="I141" s="2650"/>
      <c r="J141" s="2766">
        <f t="shared" si="9"/>
        <v>382.24</v>
      </c>
    </row>
    <row r="142" spans="1:11" ht="22.5" customHeight="1" x14ac:dyDescent="0.2">
      <c r="A142" s="2647">
        <v>141</v>
      </c>
      <c r="B142" s="2648" t="str">
        <f>+VLOOKUP(A142,บุรีรัมย์!A:I,2)</f>
        <v> สีรองพื้นปูนใหม่ ชนิดทาภายใน ขนาด 3.785 ลิตร ตรา เจ บี พี (# 7700 )</v>
      </c>
      <c r="C142" s="2659" t="s">
        <v>2762</v>
      </c>
      <c r="D142" s="2725">
        <f t="shared" si="7"/>
        <v>140</v>
      </c>
      <c r="E142" s="2660" t="str">
        <f>+VLOOKUP(A142,บุรีรัมย์!A:I,3)</f>
        <v>กระป๋อง</v>
      </c>
      <c r="F142" s="2726" t="str">
        <f>+VLOOKUP(D142,บุรีรัมย์!$A:$I,4)</f>
        <v>308.41 </v>
      </c>
      <c r="G142" s="2727" t="str">
        <f t="shared" si="8"/>
        <v>308.41 </v>
      </c>
      <c r="H142" s="2661" t="s">
        <v>1413</v>
      </c>
      <c r="I142" s="2662"/>
      <c r="J142" s="2709">
        <f t="shared" si="9"/>
        <v>308.41000000000003</v>
      </c>
      <c r="K142" s="2658">
        <f>+J142</f>
        <v>308.41000000000003</v>
      </c>
    </row>
    <row r="143" spans="1:11" ht="22.5" customHeight="1" x14ac:dyDescent="0.2">
      <c r="A143" s="2647">
        <v>142</v>
      </c>
      <c r="B143" s="2648" t="str">
        <f>+VLOOKUP(A143,บุรีรัมย์!A:I,2)</f>
        <v> สีรองพื้นปูนชนิดทาภายใน ขนาด 18.925 ลิตร ตรา เจ บี พี (# 7700)</v>
      </c>
      <c r="C143" s="2659" t="s">
        <v>2763</v>
      </c>
      <c r="D143" s="2725">
        <f t="shared" si="7"/>
        <v>141</v>
      </c>
      <c r="E143" s="2660" t="str">
        <f>+VLOOKUP(A143,บุรีรัมย์!A:I,3)</f>
        <v>กระป๋อง</v>
      </c>
      <c r="F143" s="2726" t="str">
        <f>+VLOOKUP(D143,บุรีรัมย์!$A:$I,4)</f>
        <v>286.92 </v>
      </c>
      <c r="G143" s="2727" t="str">
        <f t="shared" si="8"/>
        <v>286.92 </v>
      </c>
      <c r="H143" s="2661" t="s">
        <v>1413</v>
      </c>
      <c r="I143" s="2662"/>
      <c r="J143" s="2709">
        <f t="shared" si="9"/>
        <v>286.92</v>
      </c>
      <c r="K143" s="2791">
        <f>+MIN(J142:J143)</f>
        <v>286.92</v>
      </c>
    </row>
    <row r="144" spans="1:11" ht="22.5" customHeight="1" x14ac:dyDescent="0.2">
      <c r="A144" s="2647">
        <v>143</v>
      </c>
      <c r="B144" s="2648" t="str">
        <f>+VLOOKUP(A144,บุรีรัมย์!A:I,2)</f>
        <v> สีรองพื้นปูนใหม่ ขนาด 3.785 ลิตร ตราซุปเปอร์เทค (SP1000)</v>
      </c>
      <c r="C144" s="2648" t="s">
        <v>2764</v>
      </c>
      <c r="D144" s="2699">
        <f t="shared" si="7"/>
        <v>142</v>
      </c>
      <c r="E144" s="2647" t="str">
        <f>+VLOOKUP(A144,บุรีรัมย์!A:I,3)</f>
        <v>กระป๋อง</v>
      </c>
      <c r="F144" s="2701" t="str">
        <f>+VLOOKUP(D144,บุรีรัมย์!$A:$I,4)</f>
        <v>1,343.93 </v>
      </c>
      <c r="G144" s="2703" t="str">
        <f t="shared" si="8"/>
        <v>1,343.93 </v>
      </c>
      <c r="H144" s="2649" t="s">
        <v>1413</v>
      </c>
      <c r="I144" s="2650"/>
      <c r="J144" s="2706">
        <f t="shared" si="9"/>
        <v>1343.93</v>
      </c>
    </row>
    <row r="145" spans="1:11" ht="22.5" customHeight="1" x14ac:dyDescent="0.2">
      <c r="A145" s="2647">
        <v>144</v>
      </c>
      <c r="B145" s="2648" t="str">
        <f>+VLOOKUP(A145,บุรีรัมย์!A:I,2)</f>
        <v> น้ำมันเคลือบแข็ง ภายใน ขนาด 3.785 ลิตร ตราเครื่องบิน บี 52 (ยูนีเทน ยู 202)</v>
      </c>
      <c r="C145" s="2648" t="s">
        <v>2765</v>
      </c>
      <c r="D145" s="2699">
        <f t="shared" si="7"/>
        <v>144</v>
      </c>
      <c r="E145" s="2647" t="str">
        <f>+VLOOKUP(A145,บุรีรัมย์!A:I,3)</f>
        <v>กระป๋อง</v>
      </c>
      <c r="F145" s="2701" t="str">
        <f>+VLOOKUP(D145,บุรีรัมย์!$A:$I,4)</f>
        <v>881.78 </v>
      </c>
      <c r="G145" s="2703" t="str">
        <f t="shared" si="8"/>
        <v>881.78 </v>
      </c>
      <c r="H145" s="2649" t="s">
        <v>1413</v>
      </c>
      <c r="I145" s="2650"/>
      <c r="J145" s="2706">
        <f t="shared" si="9"/>
        <v>881.78</v>
      </c>
    </row>
    <row r="146" spans="1:11" ht="22.5" customHeight="1" x14ac:dyDescent="0.2">
      <c r="A146" s="2647">
        <v>145</v>
      </c>
      <c r="B146" s="2648" t="str">
        <f>+VLOOKUP(A146,บุรีรัมย์!A:I,2)</f>
        <v> สีย้อมไม้ สูตรน้ำ ขนาด 3.79 ลิตร ตรา เชนไดร้ท์ วู้ดสเตน อควา</v>
      </c>
      <c r="C146" s="2648" t="s">
        <v>2766</v>
      </c>
      <c r="D146" s="2699">
        <f t="shared" si="7"/>
        <v>145</v>
      </c>
      <c r="E146" s="2647" t="str">
        <f>+VLOOKUP(A146,บุรีรัมย์!A:I,3)</f>
        <v>กระป๋อง</v>
      </c>
      <c r="F146" s="2701" t="str">
        <f>+VLOOKUP(D146,บุรีรัมย์!$A:$I,4)</f>
        <v>168.22 </v>
      </c>
      <c r="G146" s="2703" t="str">
        <f t="shared" si="8"/>
        <v>168.22 </v>
      </c>
      <c r="H146" s="2649" t="s">
        <v>1413</v>
      </c>
      <c r="I146" s="2650"/>
      <c r="J146" s="2706">
        <f t="shared" si="9"/>
        <v>168.22</v>
      </c>
    </row>
    <row r="147" spans="1:11" ht="22.5" customHeight="1" x14ac:dyDescent="0.2">
      <c r="A147" s="2647">
        <v>146</v>
      </c>
      <c r="B147" s="2648" t="str">
        <f>+VLOOKUP(A147,บุรีรัมย์!A:I,2)</f>
        <v> น้ำมันเคลือบแข็ง ภายนอก ขนาด 3.785 ลิตร ตราเครื่องบิน บี 52 (ยูนีเทน ยู 404)</v>
      </c>
      <c r="C147" s="2648" t="s">
        <v>2767</v>
      </c>
      <c r="D147" s="2699">
        <f t="shared" si="7"/>
        <v>146</v>
      </c>
      <c r="E147" s="2647" t="str">
        <f>+VLOOKUP(A147,บุรีรัมย์!A:I,3)</f>
        <v>กระป๋อง</v>
      </c>
      <c r="F147" s="2701" t="str">
        <f>+VLOOKUP(D147,บุรีรัมย์!$A:$I,4)</f>
        <v>1,179.91 </v>
      </c>
      <c r="G147" s="2703" t="str">
        <f t="shared" si="8"/>
        <v>1,179.91 </v>
      </c>
      <c r="H147" s="2649" t="s">
        <v>1413</v>
      </c>
      <c r="I147" s="2650"/>
      <c r="J147" s="2706">
        <f t="shared" si="9"/>
        <v>1179.9100000000001</v>
      </c>
    </row>
    <row r="148" spans="1:11" ht="22.5" customHeight="1" x14ac:dyDescent="0.2">
      <c r="A148" s="2647">
        <v>147</v>
      </c>
      <c r="B148" s="2648" t="str">
        <f>+VLOOKUP(A148,บุรีรัมย์!A:I,2)</f>
        <v> แลกเกอร์ ชนิดเงา ขนาด 3.785 ลิตร ตรา ที โอ เอ</v>
      </c>
      <c r="C148" s="2648" t="s">
        <v>2768</v>
      </c>
      <c r="D148" s="2699">
        <f t="shared" si="7"/>
        <v>147</v>
      </c>
      <c r="E148" s="2647" t="str">
        <f>+VLOOKUP(A148,บุรีรัมย์!A:I,3)</f>
        <v>กระป๋อง</v>
      </c>
      <c r="F148" s="2701" t="str">
        <f>+VLOOKUP(D148,บุรีรัมย์!$A:$I,4)</f>
        <v>521.03 </v>
      </c>
      <c r="G148" s="2703" t="str">
        <f t="shared" si="8"/>
        <v>521.03 </v>
      </c>
      <c r="H148" s="2649" t="s">
        <v>1413</v>
      </c>
      <c r="I148" s="2650"/>
      <c r="J148" s="2706">
        <f t="shared" si="9"/>
        <v>521.03</v>
      </c>
    </row>
    <row r="149" spans="1:11" ht="22.5" customHeight="1" x14ac:dyDescent="0.2">
      <c r="A149" s="2647">
        <v>148</v>
      </c>
      <c r="B149" s="2648" t="str">
        <f>+VLOOKUP(A149,บุรีรัมย์!A:I,2)</f>
        <v> ทินเนอร์ ขนาด 3.785 ลิตร ตรา AAA</v>
      </c>
      <c r="C149" s="2659" t="s">
        <v>2769</v>
      </c>
      <c r="D149" s="2725">
        <f t="shared" si="7"/>
        <v>148</v>
      </c>
      <c r="E149" s="2660" t="str">
        <f>+VLOOKUP(A149,บุรีรัมย์!A:I,3)</f>
        <v>กระป๋อง</v>
      </c>
      <c r="F149" s="2726" t="str">
        <f>+VLOOKUP(D149,บุรีรัมย์!$A:$I,4)</f>
        <v>158.88 </v>
      </c>
      <c r="G149" s="2727" t="str">
        <f t="shared" si="8"/>
        <v>158.88 </v>
      </c>
      <c r="H149" s="2661" t="s">
        <v>1413</v>
      </c>
      <c r="I149" s="2662"/>
      <c r="J149" s="2709">
        <f t="shared" si="9"/>
        <v>158.88</v>
      </c>
    </row>
    <row r="150" spans="1:11" ht="22.5" customHeight="1" x14ac:dyDescent="0.2">
      <c r="A150" s="2647">
        <v>149</v>
      </c>
      <c r="B150" s="2648" t="str">
        <f>+VLOOKUP(A150,บุรีรัมย์!A:I,2)</f>
        <v> ทินเนอร์ ขนาด 3.785 ลิตร ตรา SETKO</v>
      </c>
      <c r="C150" s="2659" t="s">
        <v>2770</v>
      </c>
      <c r="D150" s="2725">
        <f t="shared" si="7"/>
        <v>149</v>
      </c>
      <c r="E150" s="2660" t="str">
        <f>+VLOOKUP(A150,บุรีรัมย์!A:I,3)</f>
        <v>กระป๋อง</v>
      </c>
      <c r="F150" s="2726" t="str">
        <f>+VLOOKUP(D150,บุรีรัมย์!$A:$I,4)</f>
        <v>163.55 </v>
      </c>
      <c r="G150" s="2727" t="str">
        <f t="shared" si="8"/>
        <v>163.55 </v>
      </c>
      <c r="H150" s="2661" t="s">
        <v>1413</v>
      </c>
      <c r="I150" s="2662"/>
      <c r="J150" s="2709">
        <f t="shared" si="9"/>
        <v>163.55000000000001</v>
      </c>
      <c r="K150" s="2791">
        <f>+MIN(J149:J150)</f>
        <v>158.88</v>
      </c>
    </row>
    <row r="151" spans="1:11" ht="22.5" customHeight="1" x14ac:dyDescent="0.2">
      <c r="A151" s="2647">
        <v>150</v>
      </c>
      <c r="B151" s="2648" t="str">
        <f>+VLOOKUP(A151,บุรีรัมย์!A:I,2)</f>
        <v> กระดาษทรายขัดไม้ เบอร์ 0 ขนาด 9 x 11 นิ้ว ตราจระเข้ 3 ดาว</v>
      </c>
      <c r="C151" s="2648" t="s">
        <v>2772</v>
      </c>
      <c r="D151" s="2699">
        <f t="shared" si="7"/>
        <v>152</v>
      </c>
      <c r="E151" s="2647" t="str">
        <f>+VLOOKUP(A151,บุรีรัมย์!A:I,3)</f>
        <v>โหล</v>
      </c>
      <c r="F151" s="2701" t="str">
        <f>+VLOOKUP(D151,บุรีรัมย์!$A:$I,4)</f>
        <v>61.68 </v>
      </c>
      <c r="G151" s="2703" t="str">
        <f t="shared" si="8"/>
        <v>61.68 </v>
      </c>
      <c r="H151" s="2649" t="s">
        <v>1413</v>
      </c>
      <c r="I151" s="2650"/>
      <c r="J151" s="2706">
        <f t="shared" si="9"/>
        <v>61.68</v>
      </c>
    </row>
    <row r="152" spans="1:11" ht="22.5" customHeight="1" x14ac:dyDescent="0.2">
      <c r="A152" s="2647">
        <v>151</v>
      </c>
      <c r="B152" s="2648" t="str">
        <f>+VLOOKUP(A152,บุรีรัมย์!A:I,2)</f>
        <v> กระดาษทรายขัดไม้ เบอร์ 3 ขนาด 9 x 11 นิ้ว ตราจระเข้ 3 ดาว</v>
      </c>
      <c r="C152" s="2648" t="s">
        <v>2773</v>
      </c>
      <c r="D152" s="2699">
        <f t="shared" si="7"/>
        <v>153</v>
      </c>
      <c r="E152" s="2647" t="str">
        <f>+VLOOKUP(A152,บุรีรัมย์!A:I,3)</f>
        <v>โหล</v>
      </c>
      <c r="F152" s="2701" t="str">
        <f>+VLOOKUP(D152,บุรีรัมย์!$A:$I,4)</f>
        <v>72.90 </v>
      </c>
      <c r="G152" s="2703" t="str">
        <f t="shared" si="8"/>
        <v>72.90 </v>
      </c>
      <c r="H152" s="2649" t="s">
        <v>1413</v>
      </c>
      <c r="I152" s="2650"/>
      <c r="J152" s="2706">
        <f t="shared" si="9"/>
        <v>72.900000000000006</v>
      </c>
    </row>
    <row r="153" spans="1:11" ht="22.5" customHeight="1" x14ac:dyDescent="0.2">
      <c r="A153" s="2647">
        <v>152</v>
      </c>
      <c r="B153" s="2648" t="str">
        <f>+VLOOKUP(A153,บุรีรัมย์!A:I,2)</f>
        <v> กระดาษทรายขัดไม้ เบอร์ 0 ขนาด 9 x 11 นิ้ว</v>
      </c>
      <c r="C153" s="2648" t="s">
        <v>2774</v>
      </c>
      <c r="D153" s="2699">
        <f t="shared" si="7"/>
        <v>154</v>
      </c>
      <c r="E153" s="2647" t="str">
        <f>+VLOOKUP(A153,บุรีรัมย์!A:I,3)</f>
        <v>โหล</v>
      </c>
      <c r="F153" s="2701" t="str">
        <f>+VLOOKUP(D153,บุรีรัมย์!$A:$I,4)</f>
        <v>596.26 </v>
      </c>
      <c r="G153" s="2703" t="str">
        <f t="shared" si="8"/>
        <v>596.26 </v>
      </c>
      <c r="H153" s="2649" t="s">
        <v>1413</v>
      </c>
      <c r="I153" s="2650"/>
      <c r="J153" s="2706">
        <f t="shared" si="9"/>
        <v>596.26</v>
      </c>
    </row>
    <row r="154" spans="1:11" ht="22.5" customHeight="1" x14ac:dyDescent="0.2">
      <c r="A154" s="2647">
        <v>153</v>
      </c>
      <c r="B154" s="2648" t="str">
        <f>+VLOOKUP(A154,บุรีรัมย์!A:I,2)</f>
        <v> กระดาษทรายขัดไม้ เบอร์ 3 ขนาด 9 x 11 นิ้ว</v>
      </c>
      <c r="C154" s="2648" t="s">
        <v>2775</v>
      </c>
      <c r="D154" s="2699">
        <f t="shared" si="7"/>
        <v>155</v>
      </c>
      <c r="E154" s="2647" t="str">
        <f>+VLOOKUP(A154,บุรีรัมย์!A:I,3)</f>
        <v>โหล</v>
      </c>
      <c r="F154" s="2701" t="str">
        <f>+VLOOKUP(D154,บุรีรัมย์!$A:$I,4)</f>
        <v>481.31 </v>
      </c>
      <c r="G154" s="2703" t="str">
        <f t="shared" si="8"/>
        <v>481.31 </v>
      </c>
      <c r="H154" s="2649" t="s">
        <v>1413</v>
      </c>
      <c r="I154" s="2650"/>
      <c r="J154" s="2706">
        <f t="shared" si="9"/>
        <v>481.31</v>
      </c>
    </row>
    <row r="155" spans="1:11" ht="22.5" customHeight="1" x14ac:dyDescent="0.2">
      <c r="A155" s="2647">
        <v>154</v>
      </c>
      <c r="B155" s="2648" t="str">
        <f>+VLOOKUP(A155,บุรีรัมย์!A:I,2)</f>
        <v> บานประตูไม้อัดสัก ชนิดใช้ภายใน หนา 3.5 ซม. ขนาด 70 x 200 ซม.</v>
      </c>
      <c r="C155" s="2648" t="s">
        <v>2776</v>
      </c>
      <c r="D155" s="2699">
        <f t="shared" si="7"/>
        <v>156</v>
      </c>
      <c r="E155" s="2647" t="str">
        <f>+VLOOKUP(A155,บุรีรัมย์!A:I,3)</f>
        <v>บาน</v>
      </c>
      <c r="F155" s="2701" t="str">
        <f>+VLOOKUP(D155,บุรีรัมย์!$A:$I,4)</f>
        <v>453.27 </v>
      </c>
      <c r="G155" s="2703" t="str">
        <f t="shared" si="8"/>
        <v>453.27 </v>
      </c>
      <c r="H155" s="2649" t="s">
        <v>1413</v>
      </c>
      <c r="I155" s="2650"/>
      <c r="J155" s="2706">
        <f t="shared" si="9"/>
        <v>453.27</v>
      </c>
    </row>
    <row r="156" spans="1:11" ht="22.5" customHeight="1" thickBot="1" x14ac:dyDescent="0.25">
      <c r="A156" s="2647">
        <v>155</v>
      </c>
      <c r="B156" s="2648" t="str">
        <f>+VLOOKUP(A156,บุรีรัมย์!A:I,2)</f>
        <v> บานประตูไม้อัดยาง ชนิดใช้ภายใน หนา 3.5 ซม. ขนาด 70 x 200 ซม.</v>
      </c>
      <c r="C156" s="2648" t="s">
        <v>2777</v>
      </c>
      <c r="D156" s="2699">
        <f t="shared" si="7"/>
        <v>158</v>
      </c>
      <c r="E156" s="2647" t="str">
        <f>+VLOOKUP(A156,บุรีรัมย์!A:I,3)</f>
        <v>บาน</v>
      </c>
      <c r="F156" s="2701" t="str">
        <f>+VLOOKUP(D156,บุรีรัมย์!$A:$I,4)</f>
        <v>2,182.24 </v>
      </c>
      <c r="G156" s="2703" t="str">
        <f t="shared" si="8"/>
        <v>2,182.24 </v>
      </c>
      <c r="H156" s="2649" t="s">
        <v>1413</v>
      </c>
      <c r="I156" s="2650"/>
      <c r="J156" s="2706">
        <f t="shared" si="9"/>
        <v>2182.2399999999998</v>
      </c>
    </row>
    <row r="157" spans="1:11" ht="22.5" customHeight="1" thickBot="1" x14ac:dyDescent="0.25">
      <c r="A157" s="2647">
        <v>156</v>
      </c>
      <c r="B157" s="2648" t="str">
        <f>+VLOOKUP(A157,บุรีรัมย์!A:I,2)</f>
        <v> บานประตูไม้อัดยาง ชนิดใช้ภายใน หนา 3.5 ซม. ขนาด 80 x 200 ซม.</v>
      </c>
      <c r="C157" s="2648" t="s">
        <v>2778</v>
      </c>
      <c r="D157" s="2699">
        <f t="shared" si="7"/>
        <v>159</v>
      </c>
      <c r="E157" s="2647" t="str">
        <f>+VLOOKUP(A157,บุรีรัมย์!A:I,3)</f>
        <v>บาน</v>
      </c>
      <c r="F157" s="2701" t="str">
        <f>+VLOOKUP(D157,บุรีรัมย์!$A:$I,4)</f>
        <v>808.41 </v>
      </c>
      <c r="G157" s="2703" t="str">
        <f t="shared" si="8"/>
        <v>808.41 </v>
      </c>
      <c r="H157" s="2649" t="s">
        <v>1413</v>
      </c>
      <c r="I157" s="2650"/>
      <c r="J157" s="2706">
        <f t="shared" si="9"/>
        <v>808.41</v>
      </c>
      <c r="K157" s="2705">
        <f>+MIN(J157:J158)</f>
        <v>47.2</v>
      </c>
    </row>
    <row r="158" spans="1:11" ht="22.5" customHeight="1" x14ac:dyDescent="0.2">
      <c r="A158" s="2647">
        <v>157</v>
      </c>
      <c r="B158" s="2648" t="str">
        <f>+VLOOKUP(A158,บุรีรัมย์!A:I,2)</f>
        <v> บานประตูไม้อัดยาง ชนิดใช้ภายนอก หนา 3.5 ซม. ขนาด 80 x 200 ซม.</v>
      </c>
      <c r="C158" s="2648" t="s">
        <v>2779</v>
      </c>
      <c r="D158" s="2699">
        <f t="shared" si="7"/>
        <v>160</v>
      </c>
      <c r="E158" s="2647" t="str">
        <f>+VLOOKUP(A158,บุรีรัมย์!A:I,3)</f>
        <v>บาน</v>
      </c>
      <c r="F158" s="2701" t="str">
        <f>+VLOOKUP(D158,บุรีรัมย์!$A:$I,4)</f>
        <v>47.20 </v>
      </c>
      <c r="G158" s="2703" t="str">
        <f t="shared" si="8"/>
        <v>47.20 </v>
      </c>
      <c r="H158" s="2649" t="s">
        <v>1413</v>
      </c>
      <c r="I158" s="2650"/>
      <c r="J158" s="2706">
        <f t="shared" si="9"/>
        <v>47.2</v>
      </c>
    </row>
    <row r="159" spans="1:11" ht="22.5" customHeight="1" x14ac:dyDescent="0.2">
      <c r="A159" s="2647">
        <v>158</v>
      </c>
      <c r="B159" s="2648" t="str">
        <f>+VLOOKUP(A159,บุรีรัมย์!A:I,2)</f>
        <v> บานประตูไม้เนื้อแข็ง บานทึบ ขนาด 80 x 200 ซม. กรอบบานขนาด 1 1/4" x 4" ลูกฟักหนา 1/2"</v>
      </c>
      <c r="C159" s="2648" t="s">
        <v>2780</v>
      </c>
      <c r="D159" s="2699">
        <f t="shared" si="7"/>
        <v>161</v>
      </c>
      <c r="E159" s="2647" t="str">
        <f>+VLOOKUP(A159,บุรีรัมย์!A:I,3)</f>
        <v>บาน</v>
      </c>
      <c r="F159" s="2701" t="str">
        <f>+VLOOKUP(D159,บุรีรัมย์!$A:$I,4)</f>
        <v>56.07 </v>
      </c>
      <c r="G159" s="2703" t="str">
        <f t="shared" si="8"/>
        <v>56.07 </v>
      </c>
      <c r="H159" s="2649" t="s">
        <v>1413</v>
      </c>
      <c r="I159" s="2650"/>
      <c r="J159" s="2706">
        <f t="shared" si="9"/>
        <v>56.07</v>
      </c>
    </row>
    <row r="160" spans="1:11" ht="22.5" customHeight="1" x14ac:dyDescent="0.2">
      <c r="A160" s="2647">
        <v>159</v>
      </c>
      <c r="B160" s="2648" t="str">
        <f>+VLOOKUP(A160,บุรีรัมย์!A:I,2)</f>
        <v> วงกบประตูไม้เนื้อแข็ง ไม่มีช่องแสง ขนาด 80 x 200 ซม. ขนาดไม้วงกบ 2" x 4"</v>
      </c>
      <c r="C160" s="2648" t="s">
        <v>2781</v>
      </c>
      <c r="D160" s="2699">
        <f t="shared" si="7"/>
        <v>162</v>
      </c>
      <c r="E160" s="2647" t="str">
        <f>+VLOOKUP(A160,บุรีรัมย์!A:I,3)</f>
        <v>ชุด</v>
      </c>
      <c r="F160" s="2701" t="str">
        <f>+VLOOKUP(D160,บุรีรัมย์!$A:$I,4)</f>
        <v>74.77 </v>
      </c>
      <c r="G160" s="2703" t="str">
        <f t="shared" si="8"/>
        <v>74.77 </v>
      </c>
      <c r="H160" s="2649" t="s">
        <v>1413</v>
      </c>
      <c r="I160" s="2650"/>
      <c r="J160" s="2706">
        <f t="shared" si="9"/>
        <v>74.77</v>
      </c>
    </row>
    <row r="161" spans="1:10" ht="22.5" customHeight="1" x14ac:dyDescent="0.2">
      <c r="A161" s="2647">
        <v>160</v>
      </c>
      <c r="B161" s="2648" t="str">
        <f>+VLOOKUP(A161,บุรีรัมย์!A:I,2)</f>
        <v> ตะปูตอกไม้ ชนิดผอม ขนาด 3 นิ้ว</v>
      </c>
      <c r="C161" s="2648" t="s">
        <v>2781</v>
      </c>
      <c r="D161" s="2699">
        <f t="shared" si="7"/>
        <v>162</v>
      </c>
      <c r="E161" s="2647" t="str">
        <f>+VLOOKUP(A161,บุรีรัมย์!A:I,3)</f>
        <v>กก.</v>
      </c>
      <c r="F161" s="2701" t="str">
        <f>+VLOOKUP(D161,บุรีรัมย์!$A:$I,4)</f>
        <v>74.77 </v>
      </c>
      <c r="G161" s="2703" t="str">
        <f t="shared" si="8"/>
        <v>74.77 </v>
      </c>
      <c r="H161" s="2649" t="s">
        <v>1413</v>
      </c>
      <c r="I161" s="2650"/>
      <c r="J161" s="2706">
        <f t="shared" si="9"/>
        <v>74.77</v>
      </c>
    </row>
    <row r="162" spans="1:10" ht="22.5" customHeight="1" x14ac:dyDescent="0.2">
      <c r="A162" s="2647">
        <v>161</v>
      </c>
      <c r="B162" s="2648" t="str">
        <f>+VLOOKUP(A162,บุรีรัมย์!A:I,2)</f>
        <v> ตะปูตอกคอนกรีต ขนาด 3" - 4"</v>
      </c>
      <c r="C162" s="2648" t="s">
        <v>2783</v>
      </c>
      <c r="D162" s="2699">
        <f t="shared" si="7"/>
        <v>164</v>
      </c>
      <c r="E162" s="2647" t="str">
        <f>+VLOOKUP(A162,บุรีรัมย์!A:I,3)</f>
        <v>กก.</v>
      </c>
      <c r="F162" s="2701" t="str">
        <f>+VLOOKUP(D162,บุรีรัมย์!$A:$I,4)</f>
        <v>3.74 </v>
      </c>
      <c r="G162" s="2703" t="str">
        <f t="shared" si="8"/>
        <v>3.74 </v>
      </c>
      <c r="H162" s="2649" t="s">
        <v>1413</v>
      </c>
      <c r="I162" s="2650"/>
      <c r="J162" s="2706">
        <f t="shared" si="9"/>
        <v>3.74</v>
      </c>
    </row>
    <row r="163" spans="1:10" ht="22.5" customHeight="1" x14ac:dyDescent="0.2">
      <c r="A163" s="2647">
        <v>162</v>
      </c>
      <c r="B163" s="2648" t="str">
        <f>+VLOOKUP(A163,บุรีรัมย์!A:I,2)</f>
        <v> ตะปูตอกสังกะสี ขนาด 1 3/4" เบอร์ 13</v>
      </c>
      <c r="C163" s="2648" t="s">
        <v>2784</v>
      </c>
      <c r="D163" s="2699">
        <f t="shared" si="7"/>
        <v>165</v>
      </c>
      <c r="E163" s="2647" t="str">
        <f>+VLOOKUP(A163,บุรีรัมย์!A:I,3)</f>
        <v>กก.</v>
      </c>
      <c r="F163" s="2701" t="str">
        <f>+VLOOKUP(D163,บุรีรัมย์!$A:$I,4)</f>
        <v>3.74 </v>
      </c>
      <c r="G163" s="2703" t="str">
        <f t="shared" si="8"/>
        <v>3.74 </v>
      </c>
      <c r="H163" s="2649" t="s">
        <v>1413</v>
      </c>
      <c r="I163" s="2650"/>
      <c r="J163" s="2706">
        <f t="shared" si="9"/>
        <v>3.74</v>
      </c>
    </row>
    <row r="164" spans="1:10" ht="22.5" customHeight="1" x14ac:dyDescent="0.2">
      <c r="A164" s="2647">
        <v>163</v>
      </c>
      <c r="B164" s="2648" t="str">
        <f>+VLOOKUP(A164,บุรีรัมย์!A:I,2)</f>
        <v> ตะปูเกลียว ขนาด 3"</v>
      </c>
      <c r="C164" s="2648" t="s">
        <v>2784</v>
      </c>
      <c r="D164" s="2699">
        <f t="shared" si="7"/>
        <v>165</v>
      </c>
      <c r="E164" s="2647" t="str">
        <f>+VLOOKUP(A164,บุรีรัมย์!A:I,3)</f>
        <v>ตัว</v>
      </c>
      <c r="F164" s="2701" t="str">
        <f>+VLOOKUP(D164,บุรีรัมย์!$A:$I,4)</f>
        <v>3.74 </v>
      </c>
      <c r="G164" s="2703" t="str">
        <f t="shared" si="8"/>
        <v>3.74 </v>
      </c>
      <c r="H164" s="2649" t="s">
        <v>1413</v>
      </c>
      <c r="I164" s="2650"/>
      <c r="J164" s="2706">
        <f t="shared" si="9"/>
        <v>3.74</v>
      </c>
    </row>
    <row r="165" spans="1:10" ht="22.5" customHeight="1" x14ac:dyDescent="0.2">
      <c r="A165" s="2647">
        <v>164</v>
      </c>
      <c r="B165" s="2648" t="str">
        <f>+VLOOKUP(A165,บุรีรัมย์!A:I,2)</f>
        <v> ตะปูเกลียว ขนาด 4"</v>
      </c>
      <c r="C165" s="2648" t="s">
        <v>2790</v>
      </c>
      <c r="D165" s="2699" t="e">
        <f t="shared" si="7"/>
        <v>#N/A</v>
      </c>
      <c r="E165" s="2647" t="str">
        <f>+VLOOKUP(A165,บุรีรัมย์!A:I,3)</f>
        <v>ตัว</v>
      </c>
      <c r="F165" s="2701" t="e">
        <f>+VLOOKUP(D165,บุรีรัมย์!$A:$I,4)</f>
        <v>#N/A</v>
      </c>
      <c r="G165" s="2703" t="e">
        <f t="shared" si="8"/>
        <v>#N/A</v>
      </c>
      <c r="H165" s="2649" t="s">
        <v>1413</v>
      </c>
      <c r="I165" s="2650"/>
      <c r="J165" s="2706" t="e">
        <f t="shared" si="9"/>
        <v>#N/A</v>
      </c>
    </row>
    <row r="166" spans="1:10" ht="22.5" customHeight="1" x14ac:dyDescent="0.2">
      <c r="A166" s="2647">
        <v>165</v>
      </c>
      <c r="B166" s="2648" t="str">
        <f>+VLOOKUP(A166,บุรีรัมย์!A:I,2)</f>
        <v> ขอยึดกระเบื้อง ขนาด 6"</v>
      </c>
      <c r="C166" s="2648" t="s">
        <v>2791</v>
      </c>
      <c r="D166" s="2699">
        <f t="shared" si="7"/>
        <v>168</v>
      </c>
      <c r="E166" s="2647" t="str">
        <f>+VLOOKUP(A166,บุรีรัมย์!A:I,3)</f>
        <v>อัน</v>
      </c>
      <c r="F166" s="2701" t="str">
        <f>+VLOOKUP(D166,บุรีรัมย์!$A:$I,4)</f>
        <v>2,429.91 </v>
      </c>
      <c r="G166" s="2703" t="str">
        <f t="shared" si="8"/>
        <v>2,429.91 </v>
      </c>
      <c r="H166" s="2649" t="s">
        <v>1413</v>
      </c>
      <c r="I166" s="2650"/>
      <c r="J166" s="2706">
        <f t="shared" si="9"/>
        <v>2429.91</v>
      </c>
    </row>
    <row r="167" spans="1:10" ht="22.5" customHeight="1" x14ac:dyDescent="0.2">
      <c r="A167" s="2647">
        <v>166</v>
      </c>
      <c r="B167" s="2648" t="str">
        <f>+VLOOKUP(A167,บุรีรัมย์!A:I,2)</f>
        <v> ขอยึดกระเบื้อง ขนาด 8"</v>
      </c>
      <c r="C167" s="2648" t="s">
        <v>3833</v>
      </c>
      <c r="D167" s="2699">
        <f t="shared" si="7"/>
        <v>169</v>
      </c>
      <c r="E167" s="2647" t="str">
        <f>+VLOOKUP(A167,บุรีรัมย์!A:I,3)</f>
        <v>อัน</v>
      </c>
      <c r="F167" s="2701" t="str">
        <f>+VLOOKUP(D167,บุรีรัมย์!$A:$I,4)</f>
        <v>2,682.25 </v>
      </c>
      <c r="G167" s="2703" t="str">
        <f t="shared" si="8"/>
        <v>2,682.25 </v>
      </c>
      <c r="H167" s="2649" t="s">
        <v>1413</v>
      </c>
      <c r="I167" s="2650"/>
      <c r="J167" s="2706">
        <f t="shared" si="9"/>
        <v>2682.25</v>
      </c>
    </row>
    <row r="168" spans="1:10" ht="22.5" customHeight="1" x14ac:dyDescent="0.2">
      <c r="A168" s="2647">
        <v>167</v>
      </c>
      <c r="B168" s="2648" t="str">
        <f>+VLOOKUP(A168,บุรีรัมย์!A:I,2)</f>
        <v> กลอนอลูมิเนียม ขนาด 6 นิ้ว</v>
      </c>
      <c r="C168" s="2648" t="s">
        <v>3834</v>
      </c>
      <c r="D168" s="2699">
        <f t="shared" si="7"/>
        <v>170</v>
      </c>
      <c r="E168" s="2647" t="str">
        <f>+VLOOKUP(A168,บุรีรัมย์!A:I,3)</f>
        <v>อัน</v>
      </c>
      <c r="F168" s="2701" t="str">
        <f>+VLOOKUP(D168,บุรีรัมย์!$A:$I,4)</f>
        <v>2,598.13 </v>
      </c>
      <c r="G168" s="2703" t="str">
        <f t="shared" si="8"/>
        <v>2,598.13 </v>
      </c>
      <c r="H168" s="2649" t="s">
        <v>1413</v>
      </c>
      <c r="I168" s="2650"/>
      <c r="J168" s="2706">
        <f t="shared" si="9"/>
        <v>2598.13</v>
      </c>
    </row>
    <row r="169" spans="1:10" ht="22.5" customHeight="1" x14ac:dyDescent="0.2">
      <c r="A169" s="2647">
        <v>168</v>
      </c>
      <c r="B169" s="2648" t="str">
        <f>+VLOOKUP(A169,บุรีรัมย์!A:I,2)</f>
        <v> ปูนซีเมนต์ปอร์ตแลนด์ ปูนถุง ประเภท 1 บรรจุ 50 กก./ถุง ตราอินทรีเพชร (น้ำเงิน)</v>
      </c>
      <c r="C169" s="2648" t="s">
        <v>3836</v>
      </c>
      <c r="D169" s="2699">
        <f t="shared" si="7"/>
        <v>171</v>
      </c>
      <c r="E169" s="2647" t="str">
        <f>+VLOOKUP(A169,บุรีรัมย์!A:I,3)</f>
        <v>ตัน</v>
      </c>
      <c r="F169" s="2701" t="str">
        <f>+VLOOKUP(D169,บุรีรัมย์!$A:$I,4)</f>
        <v>2,242.99 </v>
      </c>
      <c r="G169" s="2703" t="str">
        <f t="shared" si="8"/>
        <v>2,242.99 </v>
      </c>
      <c r="H169" s="2649" t="s">
        <v>1413</v>
      </c>
      <c r="I169" s="2650"/>
      <c r="J169" s="2706">
        <f t="shared" si="9"/>
        <v>2242.9899999999998</v>
      </c>
    </row>
    <row r="170" spans="1:10" ht="22.5" customHeight="1" x14ac:dyDescent="0.2">
      <c r="A170" s="2647">
        <v>169</v>
      </c>
      <c r="B170" s="2648" t="str">
        <f>+VLOOKUP(A170,บุรีรัมย์!A:I,2)</f>
        <v> ปูนซีเมนต์ไฮดรอลิก ปูนถุง บรรจุ 50 กก./ถุง ตราช้าง SCG สูตรไฮบริด</v>
      </c>
      <c r="C170" s="2648" t="s">
        <v>2792</v>
      </c>
      <c r="D170" s="2699">
        <f t="shared" si="7"/>
        <v>172</v>
      </c>
      <c r="E170" s="2647" t="str">
        <f>+VLOOKUP(A170,บุรีรัมย์!A:I,3)</f>
        <v>ตัน</v>
      </c>
      <c r="F170" s="2701" t="str">
        <f>+VLOOKUP(D170,บุรีรัมย์!$A:$I,4)</f>
        <v>2,747.66 </v>
      </c>
      <c r="G170" s="2703" t="str">
        <f t="shared" si="8"/>
        <v>2,747.66 </v>
      </c>
      <c r="H170" s="2649" t="s">
        <v>1413</v>
      </c>
      <c r="I170" s="2650"/>
      <c r="J170" s="2706">
        <f t="shared" si="9"/>
        <v>2747.66</v>
      </c>
    </row>
    <row r="171" spans="1:10" ht="22.5" customHeight="1" x14ac:dyDescent="0.2">
      <c r="A171" s="2647">
        <v>170</v>
      </c>
      <c r="B171" s="2648" t="str">
        <f>+VLOOKUP(A171,บุรีรัมย์!A:I,2)</f>
        <v> ปูนซีเมนต์ไฮดรอลิก ปูนถุง บรรจุ 50 กก./ถุง ตรา อินทรีเพชรพลัส</v>
      </c>
      <c r="C171" s="2648" t="s">
        <v>2793</v>
      </c>
      <c r="D171" s="2699">
        <f t="shared" si="7"/>
        <v>173</v>
      </c>
      <c r="E171" s="2647" t="str">
        <f>+VLOOKUP(A171,บุรีรัมย์!A:I,3)</f>
        <v>ตัน</v>
      </c>
      <c r="F171" s="2701" t="str">
        <f>+VLOOKUP(D171,บุรีรัมย์!$A:$I,4)</f>
        <v>2,093.46 </v>
      </c>
      <c r="G171" s="2703" t="str">
        <f t="shared" si="8"/>
        <v>2,093.46 </v>
      </c>
      <c r="H171" s="2649" t="s">
        <v>1413</v>
      </c>
      <c r="I171" s="2650"/>
      <c r="J171" s="2706">
        <f t="shared" si="9"/>
        <v>2093.46</v>
      </c>
    </row>
    <row r="172" spans="1:10" ht="22.5" customHeight="1" x14ac:dyDescent="0.2">
      <c r="A172" s="2647">
        <v>171</v>
      </c>
      <c r="B172" s="2648" t="str">
        <f>+VLOOKUP(A172,บุรีรัมย์!A:I,2)</f>
        <v> ปูนซีเมนต์ไฮดรอลิก ปูนถุง บรรจุ 50 กก./ถุง ตรา ทีพีไอ ปูนแดง 299</v>
      </c>
      <c r="C172" s="2648" t="s">
        <v>2794</v>
      </c>
      <c r="D172" s="2699">
        <f t="shared" si="7"/>
        <v>174</v>
      </c>
      <c r="E172" s="2647" t="str">
        <f>+VLOOKUP(A172,บุรีรัมย์!A:I,3)</f>
        <v>ตัน</v>
      </c>
      <c r="F172" s="2701" t="str">
        <f>+VLOOKUP(D172,บุรีรัมย์!$A:$I,4)</f>
        <v>373.83 </v>
      </c>
      <c r="G172" s="2703" t="str">
        <f t="shared" si="8"/>
        <v>373.83 </v>
      </c>
      <c r="H172" s="2649" t="s">
        <v>1413</v>
      </c>
      <c r="I172" s="2650"/>
      <c r="J172" s="2706">
        <f t="shared" si="9"/>
        <v>373.83</v>
      </c>
    </row>
    <row r="173" spans="1:10" ht="22.5" customHeight="1" x14ac:dyDescent="0.2">
      <c r="A173" s="2647">
        <v>172</v>
      </c>
      <c r="B173" s="2648" t="str">
        <f>+VLOOKUP(A173,บุรีรัมย์!A:I,2)</f>
        <v> ปูนซีเมนต์ผสม ปูนถุง บรรจุ 50 กก./ถุง ตราเสือ</v>
      </c>
      <c r="C173" s="2648" t="s">
        <v>2795</v>
      </c>
      <c r="D173" s="2699" t="e">
        <f t="shared" si="7"/>
        <v>#N/A</v>
      </c>
      <c r="E173" s="2647" t="str">
        <f>+VLOOKUP(A173,บุรีรัมย์!A:I,3)</f>
        <v>ตัน</v>
      </c>
      <c r="F173" s="2701" t="e">
        <f>+VLOOKUP(D173,บุรีรัมย์!$A:$I,4)</f>
        <v>#N/A</v>
      </c>
      <c r="G173" s="2703" t="e">
        <f t="shared" si="8"/>
        <v>#N/A</v>
      </c>
      <c r="H173" s="2649" t="s">
        <v>1413</v>
      </c>
      <c r="I173" s="2650"/>
      <c r="J173" s="2706" t="e">
        <f t="shared" si="9"/>
        <v>#N/A</v>
      </c>
    </row>
    <row r="174" spans="1:10" ht="22.5" customHeight="1" x14ac:dyDescent="0.2">
      <c r="A174" s="2647">
        <v>173</v>
      </c>
      <c r="B174" s="2648" t="str">
        <f>+VLOOKUP(A174,บุรีรัมย์!A:I,2)</f>
        <v> ปูนซีเมนต์ผสม ปูนถุง บรรจุ 50 กก./ถุง ตราอินทรีปูนเขียว</v>
      </c>
      <c r="C174" s="2648" t="s">
        <v>2796</v>
      </c>
      <c r="D174" s="2699">
        <f t="shared" si="7"/>
        <v>175</v>
      </c>
      <c r="E174" s="2647" t="str">
        <f>+VLOOKUP(A174,บุรีรัมย์!A:I,3)</f>
        <v>ตัน</v>
      </c>
      <c r="F174" s="2701" t="str">
        <f>+VLOOKUP(D174,บุรีรัมย์!$A:$I,4)</f>
        <v>134.58 </v>
      </c>
      <c r="G174" s="2703" t="str">
        <f t="shared" si="8"/>
        <v>134.58 </v>
      </c>
      <c r="H174" s="2649" t="s">
        <v>1413</v>
      </c>
      <c r="I174" s="2650"/>
      <c r="J174" s="2706">
        <f t="shared" si="9"/>
        <v>134.58000000000001</v>
      </c>
    </row>
    <row r="175" spans="1:10" ht="22.5" customHeight="1" x14ac:dyDescent="0.2">
      <c r="A175" s="2647">
        <v>174</v>
      </c>
      <c r="B175" s="2648" t="str">
        <f>+VLOOKUP(A175,บุรีรัมย์!A:I,2)</f>
        <v> ฟลิ้นโค้ท เบอร์ 3 ขนาด 3.5 กก. ตราเชลล์</v>
      </c>
      <c r="C175" s="2648" t="s">
        <v>2797</v>
      </c>
      <c r="D175" s="2699">
        <f t="shared" si="7"/>
        <v>176</v>
      </c>
      <c r="E175" s="2647" t="str">
        <f>+VLOOKUP(A175,บุรีรัมย์!A:I,3)</f>
        <v>กระป๋อง</v>
      </c>
      <c r="F175" s="2701" t="str">
        <f>+VLOOKUP(D175,บุรีรัมย์!$A:$I,4)</f>
        <v>250.00 </v>
      </c>
      <c r="G175" s="2703" t="str">
        <f t="shared" si="8"/>
        <v>250.00 </v>
      </c>
      <c r="H175" s="2649" t="s">
        <v>1413</v>
      </c>
      <c r="I175" s="2650"/>
      <c r="J175" s="2706">
        <f t="shared" si="9"/>
        <v>250</v>
      </c>
    </row>
    <row r="176" spans="1:10" ht="22.5" customHeight="1" x14ac:dyDescent="0.2">
      <c r="A176" s="2647">
        <v>175</v>
      </c>
      <c r="B176" s="2648" t="str">
        <f>+VLOOKUP(A176,บุรีรัมย์!A:I,2)</f>
        <v> น้ำยาประสานท่อพีวีซี ชนิดธรรมดา ขนาด 250 กรัม ตราช้าง</v>
      </c>
      <c r="C176" s="2648" t="s">
        <v>2798</v>
      </c>
      <c r="D176" s="2699">
        <f t="shared" si="7"/>
        <v>177</v>
      </c>
      <c r="E176" s="2647" t="str">
        <f>+VLOOKUP(A176,บุรีรัมย์!A:I,3)</f>
        <v>กระป๋อง</v>
      </c>
      <c r="F176" s="2701" t="str">
        <f>+VLOOKUP(D176,บุรีรัมย์!$A:$I,4)</f>
        <v>196.26 </v>
      </c>
      <c r="G176" s="2703" t="str">
        <f t="shared" si="8"/>
        <v>196.26 </v>
      </c>
      <c r="H176" s="2649" t="s">
        <v>1413</v>
      </c>
      <c r="I176" s="2650"/>
      <c r="J176" s="2706">
        <f t="shared" si="9"/>
        <v>196.26</v>
      </c>
    </row>
    <row r="177" spans="1:10" ht="22.5" customHeight="1" x14ac:dyDescent="0.2">
      <c r="A177" s="2647">
        <v>176</v>
      </c>
      <c r="B177" s="2648" t="str">
        <f>+VLOOKUP(A177,บุรีรัมย์!A:I,2)</f>
        <v> น้ำยาประสานท่อพีวีซี ชนิดธรรมดา ขนาด 500 กรัม ตราช้าง</v>
      </c>
      <c r="C177" s="2648" t="s">
        <v>2799</v>
      </c>
      <c r="D177" s="2699">
        <f t="shared" si="7"/>
        <v>178</v>
      </c>
      <c r="E177" s="2647" t="str">
        <f>+VLOOKUP(A177,บุรีรัมย์!A:I,3)</f>
        <v>กระป๋อง</v>
      </c>
      <c r="F177" s="2701" t="str">
        <f>+VLOOKUP(D177,บุรีรัมย์!$A:$I,4)</f>
        <v>317.76 </v>
      </c>
      <c r="G177" s="2703" t="str">
        <f t="shared" si="8"/>
        <v>317.76 </v>
      </c>
      <c r="H177" s="2649" t="s">
        <v>1413</v>
      </c>
      <c r="I177" s="2650"/>
      <c r="J177" s="2706">
        <f t="shared" si="9"/>
        <v>317.76</v>
      </c>
    </row>
    <row r="178" spans="1:10" ht="22.5" customHeight="1" x14ac:dyDescent="0.2">
      <c r="A178" s="2647">
        <v>177</v>
      </c>
      <c r="B178" s="2648" t="str">
        <f>+VLOOKUP(A178,บุรีรัมย์!A:I,2)</f>
        <v> น้ำยาประสานท่อพีวีซี ชนิดเข้มข้น ขนาด 250 กรัม ตราช้าง</v>
      </c>
      <c r="C178" s="2648" t="s">
        <v>4449</v>
      </c>
      <c r="D178" s="2699">
        <f t="shared" si="7"/>
        <v>179</v>
      </c>
      <c r="E178" s="2647" t="str">
        <f>+VLOOKUP(A178,บุรีรัมย์!A:I,3)</f>
        <v>กระป๋อง</v>
      </c>
      <c r="F178" s="2701" t="str">
        <f>+VLOOKUP(D178,บุรีรัมย์!$A:$I,4)</f>
        <v>144.86 </v>
      </c>
      <c r="G178" s="2703" t="str">
        <f t="shared" si="8"/>
        <v>144.86 </v>
      </c>
      <c r="H178" s="2649" t="s">
        <v>1413</v>
      </c>
      <c r="I178" s="2650"/>
      <c r="J178" s="2706">
        <f t="shared" si="9"/>
        <v>144.86000000000001</v>
      </c>
    </row>
    <row r="179" spans="1:10" ht="22.5" customHeight="1" x14ac:dyDescent="0.2">
      <c r="A179" s="2647">
        <v>178</v>
      </c>
      <c r="B179" s="2648" t="str">
        <f>+VLOOKUP(A179,บุรีรัมย์!A:I,2)</f>
        <v> น้ำยาประสานท่อพีวีซี ชนิดเข้มข้น ขนาด 500 กรัม ตราช้าง</v>
      </c>
      <c r="C179" s="2648" t="s">
        <v>2800</v>
      </c>
      <c r="D179" s="2699">
        <f t="shared" si="7"/>
        <v>180</v>
      </c>
      <c r="E179" s="2647" t="str">
        <f>+VLOOKUP(A179,บุรีรัมย์!A:I,3)</f>
        <v>กระป๋อง</v>
      </c>
      <c r="F179" s="2701" t="str">
        <f>+VLOOKUP(D179,บุรีรัมย์!$A:$I,4)</f>
        <v>102.80 </v>
      </c>
      <c r="G179" s="2703" t="str">
        <f t="shared" si="8"/>
        <v>102.80 </v>
      </c>
      <c r="H179" s="2649" t="s">
        <v>1413</v>
      </c>
      <c r="I179" s="2650"/>
      <c r="J179" s="2706">
        <f t="shared" si="9"/>
        <v>102.8</v>
      </c>
    </row>
    <row r="180" spans="1:10" ht="22.5" customHeight="1" x14ac:dyDescent="0.2">
      <c r="A180" s="2647">
        <v>179</v>
      </c>
      <c r="B180" s="2648" t="str">
        <f>+VLOOKUP(A180,บุรีรัมย์!A:I,2)</f>
        <v> น้ำยาประสานท่อพีวีซี ชนิดธรรมดา ขนาด 500 กรัม ตราท่อน้ำไทย</v>
      </c>
      <c r="C180" s="2648" t="s">
        <v>2405</v>
      </c>
      <c r="D180" s="2699">
        <f t="shared" si="7"/>
        <v>181</v>
      </c>
      <c r="E180" s="2647" t="str">
        <f>+VLOOKUP(A180,บุรีรัมย์!A:I,3)</f>
        <v>กระป๋อง</v>
      </c>
      <c r="F180" s="2701" t="str">
        <f>+VLOOKUP(D180,บุรีรัมย์!$A:$I,4)</f>
        <v>607.48 </v>
      </c>
      <c r="G180" s="2703" t="str">
        <f t="shared" si="8"/>
        <v>607.48 </v>
      </c>
      <c r="H180" s="2649" t="s">
        <v>1413</v>
      </c>
      <c r="I180" s="2650"/>
      <c r="J180" s="2706">
        <f t="shared" si="9"/>
        <v>607.48</v>
      </c>
    </row>
    <row r="181" spans="1:10" ht="22.5" customHeight="1" x14ac:dyDescent="0.2">
      <c r="A181" s="2647">
        <v>180</v>
      </c>
      <c r="B181" s="2648" t="str">
        <f>+VLOOKUP(A181,บุรีรัมย์!A:I,2)</f>
        <v> น้ำยาประสานท่อพีวีซี ชนิดธรรมดา ขนาด 250 กรัม ตราท๊อป</v>
      </c>
      <c r="C181" s="2648" t="s">
        <v>2801</v>
      </c>
      <c r="D181" s="2699">
        <f t="shared" si="7"/>
        <v>182</v>
      </c>
      <c r="E181" s="2647" t="str">
        <f>+VLOOKUP(A181,บุรีรัมย์!A:I,3)</f>
        <v>กระป๋อง</v>
      </c>
      <c r="F181" s="2701" t="str">
        <f>+VLOOKUP(D181,บุรีรัมย์!$A:$I,4)</f>
        <v>373.83 </v>
      </c>
      <c r="G181" s="2703" t="str">
        <f t="shared" si="8"/>
        <v>373.83 </v>
      </c>
      <c r="H181" s="2649" t="s">
        <v>1413</v>
      </c>
      <c r="I181" s="2650"/>
      <c r="J181" s="2706">
        <f t="shared" si="9"/>
        <v>373.83</v>
      </c>
    </row>
    <row r="182" spans="1:10" ht="22.5" customHeight="1" x14ac:dyDescent="0.2">
      <c r="A182" s="2647">
        <v>181</v>
      </c>
      <c r="B182" s="2648" t="str">
        <f>+VLOOKUP(A182,บุรีรัมย์!A:I,2)</f>
        <v> ทรายหยาบ</v>
      </c>
      <c r="C182" s="2648" t="s">
        <v>2802</v>
      </c>
      <c r="D182" s="2699">
        <f t="shared" si="7"/>
        <v>183</v>
      </c>
      <c r="E182" s="2647" t="str">
        <f>+VLOOKUP(A182,บุรีรัมย์!A:I,3)</f>
        <v>ลบ.ม.</v>
      </c>
      <c r="F182" s="2701" t="str">
        <f>+VLOOKUP(D182,บุรีรัมย์!$A:$I,4)</f>
        <v>333.02 </v>
      </c>
      <c r="G182" s="2703" t="str">
        <f t="shared" si="8"/>
        <v>333.02 </v>
      </c>
      <c r="H182" s="2649" t="s">
        <v>1413</v>
      </c>
      <c r="I182" s="2650"/>
      <c r="J182" s="2706">
        <f t="shared" si="9"/>
        <v>333.02</v>
      </c>
    </row>
    <row r="183" spans="1:10" ht="22.5" customHeight="1" x14ac:dyDescent="0.2">
      <c r="A183" s="2647">
        <v>182</v>
      </c>
      <c r="B183" s="2648" t="str">
        <f>+VLOOKUP(A183,บุรีรัมย์!A:I,2)</f>
        <v> ทรายหยาบ ราคาท่าทราย</v>
      </c>
      <c r="C183" s="2648" t="s">
        <v>2803</v>
      </c>
      <c r="D183" s="2699">
        <f t="shared" si="7"/>
        <v>184</v>
      </c>
      <c r="E183" s="2647" t="str">
        <f>+VLOOKUP(A183,บุรีรัมย์!A:I,3)</f>
        <v>ลบ.ม.</v>
      </c>
      <c r="F183" s="2701" t="str">
        <f>+VLOOKUP(D183,บุรีรัมย์!$A:$I,4)</f>
        <v>389.72 </v>
      </c>
      <c r="G183" s="2703" t="str">
        <f t="shared" si="8"/>
        <v>389.72 </v>
      </c>
      <c r="H183" s="2649" t="s">
        <v>1413</v>
      </c>
      <c r="I183" s="2650"/>
      <c r="J183" s="2706">
        <f t="shared" si="9"/>
        <v>389.72</v>
      </c>
    </row>
    <row r="184" spans="1:10" ht="22.5" customHeight="1" x14ac:dyDescent="0.2">
      <c r="A184" s="2647">
        <v>183</v>
      </c>
      <c r="B184" s="2648" t="str">
        <f>+VLOOKUP(A184,บุรีรัมย์!A:I,2)</f>
        <v> หินย่อย เบอร์ 1 ราคา ณ โรงโม่</v>
      </c>
      <c r="C184" s="2648" t="s">
        <v>2804</v>
      </c>
      <c r="D184" s="2699">
        <f t="shared" si="7"/>
        <v>185</v>
      </c>
      <c r="E184" s="2647" t="str">
        <f>+VLOOKUP(A184,บุรีรัมย์!A:I,3)</f>
        <v>ตัน</v>
      </c>
      <c r="F184" s="2701" t="str">
        <f>+VLOOKUP(D184,บุรีรัมย์!$A:$I,4)</f>
        <v>217.29 </v>
      </c>
      <c r="G184" s="2703" t="str">
        <f t="shared" si="8"/>
        <v>217.29 </v>
      </c>
      <c r="H184" s="2649" t="s">
        <v>1413</v>
      </c>
      <c r="I184" s="2650"/>
      <c r="J184" s="2706">
        <f t="shared" si="9"/>
        <v>217.29</v>
      </c>
    </row>
    <row r="185" spans="1:10" ht="22.5" customHeight="1" x14ac:dyDescent="0.2">
      <c r="A185" s="2647">
        <v>184</v>
      </c>
      <c r="B185" s="2648" t="str">
        <f>+VLOOKUP(A185,บุรีรัมย์!A:I,2)</f>
        <v> หินย่อย 3/4" ราคา ณ โรงโม่</v>
      </c>
      <c r="C185" s="2648" t="s">
        <v>2805</v>
      </c>
      <c r="D185" s="2699">
        <f t="shared" si="7"/>
        <v>186</v>
      </c>
      <c r="E185" s="2647" t="str">
        <f>+VLOOKUP(A185,บุรีรัมย์!A:I,3)</f>
        <v>ตัน</v>
      </c>
      <c r="F185" s="2701" t="str">
        <f>+VLOOKUP(D185,บุรีรัมย์!$A:$I,4)</f>
        <v>280.37 </v>
      </c>
      <c r="G185" s="2703" t="str">
        <f t="shared" si="8"/>
        <v>280.37 </v>
      </c>
      <c r="H185" s="2649" t="s">
        <v>1413</v>
      </c>
      <c r="I185" s="2650"/>
      <c r="J185" s="2706">
        <f t="shared" si="9"/>
        <v>280.37</v>
      </c>
    </row>
    <row r="186" spans="1:10" ht="22.5" customHeight="1" x14ac:dyDescent="0.2">
      <c r="A186" s="2647">
        <v>185</v>
      </c>
      <c r="B186" s="2648" t="str">
        <f>+VLOOKUP(A186,บุรีรัมย์!A:I,2)</f>
        <v> หินคลุก ราคา ณ โรงโม่</v>
      </c>
      <c r="C186" s="2648" t="s">
        <v>2806</v>
      </c>
      <c r="D186" s="2699">
        <f t="shared" si="7"/>
        <v>187</v>
      </c>
      <c r="E186" s="2647" t="str">
        <f>+VLOOKUP(A186,บุรีรัมย์!A:I,3)</f>
        <v>ตัน</v>
      </c>
      <c r="F186" s="2701" t="str">
        <f>+VLOOKUP(D186,บุรีรัมย์!$A:$I,4)</f>
        <v>97.20 </v>
      </c>
      <c r="G186" s="2703" t="str">
        <f t="shared" si="8"/>
        <v>97.20 </v>
      </c>
      <c r="H186" s="2649" t="s">
        <v>1413</v>
      </c>
      <c r="I186" s="2650"/>
      <c r="J186" s="2706">
        <f t="shared" si="9"/>
        <v>97.2</v>
      </c>
    </row>
    <row r="187" spans="1:10" ht="22.5" customHeight="1" x14ac:dyDescent="0.2">
      <c r="A187" s="2647">
        <v>186</v>
      </c>
      <c r="B187" s="2648" t="str">
        <f>+VLOOKUP(A187,บุรีรัมย์!A:I,2)</f>
        <v> หินใหญ่ คละ ขนาด 15 - 30 ซม. ราคา ณ โรงโม่</v>
      </c>
      <c r="C187" s="2648" t="s">
        <v>2807</v>
      </c>
      <c r="D187" s="2699">
        <f t="shared" si="7"/>
        <v>188</v>
      </c>
      <c r="E187" s="2647" t="str">
        <f>+VLOOKUP(A187,บุรีรัมย์!A:I,3)</f>
        <v>ตัน</v>
      </c>
      <c r="F187" s="2701" t="str">
        <f>+VLOOKUP(D187,บุรีรัมย์!$A:$I,4)</f>
        <v>77.57 </v>
      </c>
      <c r="G187" s="2703" t="str">
        <f t="shared" si="8"/>
        <v>77.57 </v>
      </c>
      <c r="H187" s="2649" t="s">
        <v>1413</v>
      </c>
      <c r="I187" s="2650"/>
      <c r="J187" s="2706">
        <f t="shared" si="9"/>
        <v>77.569999999999993</v>
      </c>
    </row>
    <row r="188" spans="1:10" ht="22.5" customHeight="1" x14ac:dyDescent="0.2">
      <c r="A188" s="2647">
        <v>187</v>
      </c>
      <c r="B188" s="2648" t="str">
        <f>+VLOOKUP(A188,บุรีรัมย์!A:I,2)</f>
        <v> ก๊อกน้ำทองเหลือง (ผอม) ขนาด 1/2 นิ้ว</v>
      </c>
      <c r="C188" s="2648" t="s">
        <v>2808</v>
      </c>
      <c r="D188" s="2699">
        <f t="shared" si="7"/>
        <v>189</v>
      </c>
      <c r="E188" s="2647" t="str">
        <f>+VLOOKUP(A188,บุรีรัมย์!A:I,3)</f>
        <v>อัน</v>
      </c>
      <c r="F188" s="2701" t="str">
        <f>+VLOOKUP(D188,บุรีรัมย์!$A:$I,4)</f>
        <v>86.92 </v>
      </c>
      <c r="G188" s="2703" t="str">
        <f t="shared" si="8"/>
        <v>86.92 </v>
      </c>
      <c r="H188" s="2649" t="s">
        <v>1413</v>
      </c>
      <c r="I188" s="2650"/>
      <c r="J188" s="2706">
        <f t="shared" si="9"/>
        <v>86.92</v>
      </c>
    </row>
    <row r="189" spans="1:10" ht="22.5" customHeight="1" x14ac:dyDescent="0.2">
      <c r="A189" s="2647">
        <v>188</v>
      </c>
      <c r="B189" s="2648" t="str">
        <f>+VLOOKUP(A189,บุรีรัมย์!A:I,2)</f>
        <v> ก๊อกน้ำทองเหลือง ขนาด 1/2 นิ้ว ตราซันวา</v>
      </c>
      <c r="C189" s="2648" t="s">
        <v>2810</v>
      </c>
      <c r="D189" s="2699">
        <f t="shared" si="7"/>
        <v>190</v>
      </c>
      <c r="E189" s="2647" t="str">
        <f>+VLOOKUP(A189,บุรีรัมย์!A:I,3)</f>
        <v>อัน</v>
      </c>
      <c r="F189" s="2701" t="str">
        <f>+VLOOKUP(D189,บุรีรัมย์!$A:$I,4)</f>
        <v>140.19 </v>
      </c>
      <c r="G189" s="2703" t="str">
        <f t="shared" si="8"/>
        <v>140.19 </v>
      </c>
      <c r="H189" s="2649" t="s">
        <v>1413</v>
      </c>
      <c r="I189" s="2650"/>
      <c r="J189" s="2706">
        <f t="shared" si="9"/>
        <v>140.19</v>
      </c>
    </row>
    <row r="190" spans="1:10" ht="22.5" customHeight="1" x14ac:dyDescent="0.2">
      <c r="A190" s="2647">
        <v>189</v>
      </c>
      <c r="B190" s="2648" t="str">
        <f>+VLOOKUP(A190,บุรีรัมย์!A:I,2)</f>
        <v> ก๊อกน้ำบอลสนาม ขนาด 1/2 นิ้ว ตราซันวา</v>
      </c>
      <c r="C190" s="2648" t="s">
        <v>2811</v>
      </c>
      <c r="D190" s="2699">
        <f t="shared" si="7"/>
        <v>191</v>
      </c>
      <c r="E190" s="2647" t="str">
        <f>+VLOOKUP(A190,บุรีรัมย์!A:I,3)</f>
        <v>อัน</v>
      </c>
      <c r="F190" s="2701" t="str">
        <f>+VLOOKUP(D190,บุรีรัมย์!$A:$I,4)</f>
        <v>65.42 </v>
      </c>
      <c r="G190" s="2703" t="str">
        <f t="shared" si="8"/>
        <v>65.42 </v>
      </c>
      <c r="H190" s="2649" t="s">
        <v>1413</v>
      </c>
      <c r="I190" s="2650"/>
      <c r="J190" s="2706">
        <f t="shared" si="9"/>
        <v>65.42</v>
      </c>
    </row>
    <row r="191" spans="1:10" ht="22.5" customHeight="1" x14ac:dyDescent="0.2">
      <c r="A191" s="2647">
        <v>190</v>
      </c>
      <c r="B191" s="2648" t="str">
        <f>+VLOOKUP(A191,บุรีรัมย์!A:I,2)</f>
        <v> ถังซีเมนต์สำเร็จรูป กลวง สูง 33 ซม. ศก. 80 ซม.</v>
      </c>
      <c r="C191" s="2648" t="s">
        <v>2812</v>
      </c>
      <c r="D191" s="2699">
        <f t="shared" si="7"/>
        <v>192</v>
      </c>
      <c r="E191" s="2647" t="str">
        <f>+VLOOKUP(A191,บุรีรัมย์!A:I,3)</f>
        <v>อัน</v>
      </c>
      <c r="F191" s="2701" t="str">
        <f>+VLOOKUP(D191,บุรีรัมย์!$A:$I,4)</f>
        <v>929.91 </v>
      </c>
      <c r="G191" s="2703" t="str">
        <f t="shared" si="8"/>
        <v>929.91 </v>
      </c>
      <c r="H191" s="2649" t="s">
        <v>1413</v>
      </c>
      <c r="I191" s="2650"/>
      <c r="J191" s="2706">
        <f t="shared" si="9"/>
        <v>929.91</v>
      </c>
    </row>
    <row r="192" spans="1:10" ht="22.5" customHeight="1" x14ac:dyDescent="0.2">
      <c r="A192" s="2647">
        <v>191</v>
      </c>
      <c r="B192" s="2648" t="str">
        <f>+VLOOKUP(A192,บุรีรัมย์!A:I,2)</f>
        <v> ฝาถังซีเมนต์สำเร็จรูป ศก. 80 ซม.</v>
      </c>
      <c r="C192" s="2648" t="s">
        <v>2813</v>
      </c>
      <c r="D192" s="2699">
        <f t="shared" si="7"/>
        <v>194</v>
      </c>
      <c r="E192" s="2647" t="str">
        <f>+VLOOKUP(A192,บุรีรัมย์!A:I,3)</f>
        <v>อัน</v>
      </c>
      <c r="F192" s="2701" t="str">
        <f>+VLOOKUP(D192,บุรีรัมย์!$A:$I,4)</f>
        <v>1,345.79 </v>
      </c>
      <c r="G192" s="2703" t="str">
        <f t="shared" si="8"/>
        <v>1,345.79 </v>
      </c>
      <c r="H192" s="2649" t="s">
        <v>1413</v>
      </c>
      <c r="I192" s="2650"/>
      <c r="J192" s="2706">
        <f t="shared" si="9"/>
        <v>1345.79</v>
      </c>
    </row>
    <row r="193" spans="1:11" ht="22.5" customHeight="1" x14ac:dyDescent="0.2">
      <c r="A193" s="2647">
        <v>192</v>
      </c>
      <c r="B193" s="2648" t="str">
        <f>+VLOOKUP(A193,บุรีรัมย์!A:I,2)</f>
        <v> สายไฟฟ้าเดินภายในอาคาร VAF สายแบนแกนคู่ ขนาด 2 x 1.0 ตร.มม. ยาว 100 ม. ตราไทยยาซากิ</v>
      </c>
      <c r="C193" s="2648" t="s">
        <v>2814</v>
      </c>
      <c r="D193" s="2699">
        <f t="shared" si="7"/>
        <v>195</v>
      </c>
      <c r="E193" s="2647" t="str">
        <f>+VLOOKUP(A193,บุรีรัมย์!A:I,3)</f>
        <v>ม้วน</v>
      </c>
      <c r="F193" s="2701" t="str">
        <f>+VLOOKUP(D193,บุรีรัมย์!$A:$I,4)</f>
        <v>2,163.55 </v>
      </c>
      <c r="G193" s="2703" t="str">
        <f t="shared" si="8"/>
        <v>2,163.55 </v>
      </c>
      <c r="H193" s="2649" t="s">
        <v>1413</v>
      </c>
      <c r="I193" s="2650"/>
      <c r="J193" s="2706">
        <f t="shared" si="9"/>
        <v>2163.5500000000002</v>
      </c>
    </row>
    <row r="194" spans="1:11" ht="22.5" customHeight="1" x14ac:dyDescent="0.2">
      <c r="A194" s="2647">
        <v>193</v>
      </c>
      <c r="B194" s="2648" t="str">
        <f>+VLOOKUP(A194,บุรีรัมย์!A:I,2)</f>
        <v> สายไฟฟ้าเดินภายในอาคาร VAF สายแบนแกนคู่ ขนาด 2 x 1.5 ตร.มม. ยาว 100 ม. ตราไทยยาซากิ</v>
      </c>
      <c r="C194" s="2648" t="s">
        <v>2815</v>
      </c>
      <c r="D194" s="2699">
        <f t="shared" si="7"/>
        <v>196</v>
      </c>
      <c r="E194" s="2647" t="str">
        <f>+VLOOKUP(A194,บุรีรัมย์!A:I,3)</f>
        <v>ม้วน</v>
      </c>
      <c r="F194" s="2701" t="str">
        <f>+VLOOKUP(D194,บุรีรัมย์!$A:$I,4)</f>
        <v>1,112.15 </v>
      </c>
      <c r="G194" s="2703" t="str">
        <f t="shared" si="8"/>
        <v>1,112.15 </v>
      </c>
      <c r="H194" s="2649" t="s">
        <v>1413</v>
      </c>
      <c r="I194" s="2650"/>
      <c r="J194" s="2706">
        <f t="shared" si="9"/>
        <v>1112.1500000000001</v>
      </c>
    </row>
    <row r="195" spans="1:11" ht="22.5" customHeight="1" x14ac:dyDescent="0.2">
      <c r="A195" s="2647">
        <v>194</v>
      </c>
      <c r="B195" s="2648" t="str">
        <f>+VLOOKUP(A195,บุรีรัมย์!A:I,2)</f>
        <v> สายไฟฟ้า VAF สายแบนแกนคู่ แรงดัน 300 โวลท์ ขนาด 2 x 1.5 ตร.มม. ยาว 100 เมตร ตราบางกอกเคเบิล</v>
      </c>
      <c r="C195" s="2648" t="s">
        <v>2817</v>
      </c>
      <c r="D195" s="2699">
        <f t="shared" ref="D195:D258" si="10">+MATCH(C195,$B$2:$B$285,0)</f>
        <v>197</v>
      </c>
      <c r="E195" s="2647" t="str">
        <f>+VLOOKUP(A195,บุรีรัมย์!A:I,3)</f>
        <v>ม้วน</v>
      </c>
      <c r="F195" s="2701" t="str">
        <f>+VLOOKUP(D195,บุรีรัมย์!$A:$I,4)</f>
        <v>1,242.99 </v>
      </c>
      <c r="G195" s="2703" t="str">
        <f t="shared" ref="G195:G258" si="11">+F195</f>
        <v>1,242.99 </v>
      </c>
      <c r="H195" s="2649" t="s">
        <v>1413</v>
      </c>
      <c r="I195" s="2650"/>
      <c r="J195" s="2706">
        <f t="shared" ref="J195:J258" si="12">SUBSTITUTE(G195,CHAR(160),"")*1</f>
        <v>1242.99</v>
      </c>
    </row>
    <row r="196" spans="1:11" ht="22.5" customHeight="1" x14ac:dyDescent="0.2">
      <c r="A196" s="2647">
        <v>195</v>
      </c>
      <c r="B196" s="2648" t="str">
        <f>+VLOOKUP(A196,บุรีรัมย์!A:I,2)</f>
        <v> สายไฟฟ้า VAF สายแบนแกนคู่ แรงดัน 300 โวลท์ ขนาด 2 x 2.5 ตร.มม. ยาว 100 เมตร ตราบางกอกเคเบิล</v>
      </c>
      <c r="C196" s="2648" t="s">
        <v>2819</v>
      </c>
      <c r="D196" s="2699">
        <f t="shared" si="10"/>
        <v>198</v>
      </c>
      <c r="E196" s="2647" t="str">
        <f>+VLOOKUP(A196,บุรีรัมย์!A:I,3)</f>
        <v>ม้วน</v>
      </c>
      <c r="F196" s="2701" t="str">
        <f>+VLOOKUP(D196,บุรีรัมย์!$A:$I,4)</f>
        <v>2,429.91 </v>
      </c>
      <c r="G196" s="2703" t="str">
        <f t="shared" si="11"/>
        <v>2,429.91 </v>
      </c>
      <c r="H196" s="2649" t="s">
        <v>1413</v>
      </c>
      <c r="I196" s="2650"/>
      <c r="J196" s="2706">
        <f t="shared" si="12"/>
        <v>2429.91</v>
      </c>
    </row>
    <row r="197" spans="1:11" ht="22.5" customHeight="1" x14ac:dyDescent="0.2">
      <c r="A197" s="2647">
        <v>196</v>
      </c>
      <c r="B197" s="2648" t="str">
        <f>+VLOOKUP(A197,บุรีรัมย์!A:I,2)</f>
        <v> สายไฟฟ้า VAF สายแบบแกนคู่ ขนาด 2 x 1.5 ตร.มม. ยาว 100 เมตร ตรา ANT</v>
      </c>
      <c r="C197" s="2648" t="s">
        <v>2820</v>
      </c>
      <c r="D197" s="2699">
        <f t="shared" si="10"/>
        <v>199</v>
      </c>
      <c r="E197" s="2647" t="str">
        <f>+VLOOKUP(A197,บุรีรัมย์!A:I,3)</f>
        <v>ม้วน</v>
      </c>
      <c r="F197" s="2701" t="str">
        <f>+VLOOKUP(D197,บุรีรัมย์!$A:$I,4)</f>
        <v>1,749.53 </v>
      </c>
      <c r="G197" s="2703" t="str">
        <f t="shared" si="11"/>
        <v>1,749.53 </v>
      </c>
      <c r="H197" s="2649" t="s">
        <v>1413</v>
      </c>
      <c r="I197" s="2650"/>
      <c r="J197" s="2706">
        <f t="shared" si="12"/>
        <v>1749.53</v>
      </c>
    </row>
    <row r="198" spans="1:11" ht="22.5" customHeight="1" x14ac:dyDescent="0.2">
      <c r="A198" s="2647">
        <v>197</v>
      </c>
      <c r="B198" s="2648" t="str">
        <f>+VLOOKUP(A198,บุรีรัมย์!A:I,2)</f>
        <v> สายไฟฟ้า VFF สายแบนอ่อนแกนคู่ แรงดัน 300 โวลท์ ขนาด 2 * 1.5 ตร.มม. ยาว 100 เมตร ตราบางกอกเคเบิล</v>
      </c>
      <c r="C198" s="2648" t="s">
        <v>2821</v>
      </c>
      <c r="D198" s="2699">
        <f t="shared" si="10"/>
        <v>247</v>
      </c>
      <c r="E198" s="2647" t="str">
        <f>+VLOOKUP(A198,บุรีรัมย์!A:I,3)</f>
        <v>ม้วน</v>
      </c>
      <c r="F198" s="2701" t="str">
        <f>+VLOOKUP(D198,บุรีรัมย์!$A:$I,4)</f>
        <v>2,600.00 </v>
      </c>
      <c r="G198" s="2703" t="str">
        <f t="shared" si="11"/>
        <v>2,600.00 </v>
      </c>
      <c r="H198" s="2649" t="s">
        <v>1413</v>
      </c>
      <c r="I198" s="2650"/>
      <c r="J198" s="2706">
        <f t="shared" si="12"/>
        <v>2600</v>
      </c>
    </row>
    <row r="199" spans="1:11" ht="22.5" customHeight="1" x14ac:dyDescent="0.2">
      <c r="A199" s="2647">
        <v>198</v>
      </c>
      <c r="B199" s="2648" t="str">
        <f>+VLOOKUP(A199,บุรีรัมย์!A:I,2)</f>
        <v> สายไฟฟ้า VFF สายแบนอ่อนแกนคู่ แรงดัน 300 โวลท์ ขนาด 2 * 2.5 ตร.มม. ยาว 100 เมตร ตราบางกอกเคเบิล</v>
      </c>
      <c r="C199" s="2648" t="s">
        <v>2823</v>
      </c>
      <c r="D199" s="2699">
        <f t="shared" si="10"/>
        <v>200</v>
      </c>
      <c r="E199" s="2647" t="str">
        <f>+VLOOKUP(A199,บุรีรัมย์!A:I,3)</f>
        <v>ม้วน</v>
      </c>
      <c r="F199" s="2701" t="str">
        <f>+VLOOKUP(D199,บุรีรัมย์!$A:$I,4)</f>
        <v>3,000.00 </v>
      </c>
      <c r="G199" s="2703" t="str">
        <f t="shared" si="11"/>
        <v>3,000.00 </v>
      </c>
      <c r="H199" s="2649" t="s">
        <v>1413</v>
      </c>
      <c r="I199" s="2650"/>
      <c r="J199" s="2706">
        <f t="shared" si="12"/>
        <v>3000</v>
      </c>
    </row>
    <row r="200" spans="1:11" ht="22.5" customHeight="1" x14ac:dyDescent="0.2">
      <c r="A200" s="2647">
        <v>199</v>
      </c>
      <c r="B200" s="2648" t="str">
        <f>+VLOOKUP(A200,บุรีรัมย์!A:I,2)</f>
        <v> สายไฟฟ้า VFF สายแบนอ่อนแกนคู่ แรงดัน 300 โวลท์ ขนาด 2 * 1.5 ตร.มม. ยาว 100 เมตร ตรา ANT</v>
      </c>
      <c r="C200" s="2648" t="s">
        <v>2825</v>
      </c>
      <c r="D200" s="2699">
        <f t="shared" si="10"/>
        <v>201</v>
      </c>
      <c r="E200" s="2647" t="str">
        <f>+VLOOKUP(A200,บุรีรัมย์!A:I,3)</f>
        <v>ม้วน</v>
      </c>
      <c r="F200" s="2701" t="str">
        <f>+VLOOKUP(D200,บุรีรัมย์!$A:$I,4)</f>
        <v>4,500.00 </v>
      </c>
      <c r="G200" s="2703" t="str">
        <f t="shared" si="11"/>
        <v>4,500.00 </v>
      </c>
      <c r="H200" s="2649" t="s">
        <v>1413</v>
      </c>
      <c r="I200" s="2650"/>
      <c r="J200" s="2706">
        <f t="shared" si="12"/>
        <v>4500</v>
      </c>
    </row>
    <row r="201" spans="1:11" ht="22.5" customHeight="1" x14ac:dyDescent="0.2">
      <c r="A201" s="2647">
        <v>200</v>
      </c>
      <c r="B201" s="2648" t="str">
        <f>+VLOOKUP(A201,บุรีรัมย์!A:I,2)</f>
        <v> สายไฟฟ้า VCT สายกลมอ่อนแกนคู่ แรงดัน 750 โวลท์ ขนาด 2 * 1.5 ตร.มม. ยาว 100 ม. ตรา FUHRER</v>
      </c>
      <c r="C201" s="2648" t="s">
        <v>2827</v>
      </c>
      <c r="D201" s="2699">
        <f t="shared" si="10"/>
        <v>202</v>
      </c>
      <c r="E201" s="2647" t="str">
        <f>+VLOOKUP(A201,บุรีรัมย์!A:I,3)</f>
        <v>ม้วน</v>
      </c>
      <c r="F201" s="2701" t="str">
        <f>+VLOOKUP(D201,บุรีรัมย์!$A:$I,4)</f>
        <v>897.20 </v>
      </c>
      <c r="G201" s="2703" t="str">
        <f t="shared" si="11"/>
        <v>897.20 </v>
      </c>
      <c r="H201" s="2649" t="s">
        <v>1413</v>
      </c>
      <c r="I201" s="2650"/>
      <c r="J201" s="2706">
        <f t="shared" si="12"/>
        <v>897.2</v>
      </c>
    </row>
    <row r="202" spans="1:11" ht="22.5" customHeight="1" x14ac:dyDescent="0.2">
      <c r="A202" s="2647">
        <v>201</v>
      </c>
      <c r="B202" s="2648" t="str">
        <f>+VLOOKUP(A202,บุรีรัมย์!A:I,2)</f>
        <v> สายไฟฟ้า VCT สายกลมอ่อนแกนคู่ แรงดัน 750 โวลท์ ขนาด 2 * 2.5 ตร.มม. ยาว 100 ม. ตรา FUHRER</v>
      </c>
      <c r="C202" s="2648" t="s">
        <v>2829</v>
      </c>
      <c r="D202" s="2699">
        <f t="shared" si="10"/>
        <v>203</v>
      </c>
      <c r="E202" s="2647" t="str">
        <f>+VLOOKUP(A202,บุรีรัมย์!A:I,3)</f>
        <v>ม้วน</v>
      </c>
      <c r="F202" s="2701" t="str">
        <f>+VLOOKUP(D202,บุรีรัมย์!$A:$I,4)</f>
        <v>1,186.92 </v>
      </c>
      <c r="G202" s="2703" t="str">
        <f t="shared" si="11"/>
        <v>1,186.92 </v>
      </c>
      <c r="H202" s="2649" t="s">
        <v>1413</v>
      </c>
      <c r="I202" s="2650"/>
      <c r="J202" s="2706">
        <f t="shared" si="12"/>
        <v>1186.92</v>
      </c>
    </row>
    <row r="203" spans="1:11" ht="22.5" customHeight="1" x14ac:dyDescent="0.2">
      <c r="A203" s="2647">
        <v>202</v>
      </c>
      <c r="B203" s="2648" t="str">
        <f>+VLOOKUP(A203,บุรีรัมย์!A:I,2)</f>
        <v> สายเคเบิลเดินภายในอาคาร THW สายกลมแกนเดียว ขนาด 1 x 1.5 ตร.มม. ยาว 100 ม. ตราไทยยาซากิ</v>
      </c>
      <c r="C203" s="2648" t="s">
        <v>2830</v>
      </c>
      <c r="D203" s="2699">
        <f t="shared" si="10"/>
        <v>204</v>
      </c>
      <c r="E203" s="2647" t="str">
        <f>+VLOOKUP(A203,บุรีรัมย์!A:I,3)</f>
        <v>ม้วน</v>
      </c>
      <c r="F203" s="2701" t="str">
        <f>+VLOOKUP(D203,บุรีรัมย์!$A:$I,4)</f>
        <v>570.09 </v>
      </c>
      <c r="G203" s="2703" t="str">
        <f t="shared" si="11"/>
        <v>570.09 </v>
      </c>
      <c r="H203" s="2649" t="s">
        <v>1413</v>
      </c>
      <c r="I203" s="2650"/>
      <c r="J203" s="2706">
        <f t="shared" si="12"/>
        <v>570.09</v>
      </c>
    </row>
    <row r="204" spans="1:11" ht="22.5" customHeight="1" x14ac:dyDescent="0.2">
      <c r="A204" s="2647">
        <v>203</v>
      </c>
      <c r="B204" s="2648" t="str">
        <f>+VLOOKUP(A204,บุรีรัมย์!A:I,2)</f>
        <v> สายเคเบิลเดินภายในอาคาร THW สายกลมแกนเดียว ขนาด 1 x 2.5 ตร.มม. ยาว 100 ม. ตราไทยยาซากิ</v>
      </c>
      <c r="C204" s="2648" t="s">
        <v>2831</v>
      </c>
      <c r="D204" s="2699">
        <f t="shared" si="10"/>
        <v>205</v>
      </c>
      <c r="E204" s="2647" t="str">
        <f>+VLOOKUP(A204,บุรีรัมย์!A:I,3)</f>
        <v>ม้วน</v>
      </c>
      <c r="F204" s="2701" t="str">
        <f>+VLOOKUP(D204,บุรีรัมย์!$A:$I,4)</f>
        <v>1,116.82 </v>
      </c>
      <c r="G204" s="2703" t="str">
        <f t="shared" si="11"/>
        <v>1,116.82 </v>
      </c>
      <c r="H204" s="2649" t="s">
        <v>1413</v>
      </c>
      <c r="I204" s="2650"/>
      <c r="J204" s="2706">
        <f t="shared" si="12"/>
        <v>1116.82</v>
      </c>
    </row>
    <row r="205" spans="1:11" ht="22.5" customHeight="1" x14ac:dyDescent="0.2">
      <c r="A205" s="2647">
        <v>204</v>
      </c>
      <c r="B205" s="2648" t="str">
        <f>+VLOOKUP(A205,บุรีรัมย์!A:I,2)</f>
        <v> สายเคเบิล THW สายกลมแกนเดี่ยว แรงดัน 750 โวลท์ ขนาด 1 x 1.5 ตร.มม. ยาว 100 เมตร ตราไทยยาซากิ</v>
      </c>
      <c r="C205" s="2648" t="s">
        <v>2832</v>
      </c>
      <c r="D205" s="2699">
        <f t="shared" si="10"/>
        <v>206</v>
      </c>
      <c r="E205" s="2647" t="str">
        <f>+VLOOKUP(A205,บุรีรัมย์!A:I,3)</f>
        <v>ม้วน</v>
      </c>
      <c r="F205" s="2701" t="str">
        <f>+VLOOKUP(D205,บุรีรัมย์!$A:$I,4)</f>
        <v>607.48 </v>
      </c>
      <c r="G205" s="2703" t="str">
        <f t="shared" si="11"/>
        <v>607.48 </v>
      </c>
      <c r="H205" s="2649" t="s">
        <v>1413</v>
      </c>
      <c r="I205" s="2650"/>
      <c r="J205" s="2706">
        <f t="shared" si="12"/>
        <v>607.48</v>
      </c>
    </row>
    <row r="206" spans="1:11" ht="22.5" customHeight="1" x14ac:dyDescent="0.2">
      <c r="A206" s="2647">
        <v>205</v>
      </c>
      <c r="B206" s="2648" t="str">
        <f>+VLOOKUP(A206,บุรีรัมย์!A:I,2)</f>
        <v> สายเคเบิล THW สายกลมแกนเดี่ยว แรงดัน 750 โวลท์ ขนาด 1 x 2.5 ตร.มม. ยาว 100 เมตร ตราไทยยาซากิ</v>
      </c>
      <c r="C206" s="2648" t="s">
        <v>2833</v>
      </c>
      <c r="D206" s="2699">
        <f t="shared" si="10"/>
        <v>207</v>
      </c>
      <c r="E206" s="2647" t="str">
        <f>+VLOOKUP(A206,บุรีรัมย์!A:I,3)</f>
        <v>ม้วน</v>
      </c>
      <c r="F206" s="2701" t="str">
        <f>+VLOOKUP(D206,บุรีรัมย์!$A:$I,4)</f>
        <v>953.27 </v>
      </c>
      <c r="G206" s="2703" t="str">
        <f t="shared" si="11"/>
        <v>953.27 </v>
      </c>
      <c r="H206" s="2649" t="s">
        <v>1413</v>
      </c>
      <c r="I206" s="2650"/>
      <c r="J206" s="2706">
        <f t="shared" si="12"/>
        <v>953.27</v>
      </c>
    </row>
    <row r="207" spans="1:11" ht="22.5" customHeight="1" thickBot="1" x14ac:dyDescent="0.25">
      <c r="A207" s="2647">
        <v>206</v>
      </c>
      <c r="B207" s="2648" t="str">
        <f>+VLOOKUP(A207,บุรีรัมย์!A:I,2)</f>
        <v> สายเคเบิล THW สายกลมแกนเดี่ยว แรงดัน 750 โวลท์ ขนาด 1 x 1.5 ตร.มม. ยาว 100 เมตร ตรา ANT</v>
      </c>
      <c r="C207" s="2648" t="s">
        <v>2834</v>
      </c>
      <c r="D207" s="2699">
        <f t="shared" si="10"/>
        <v>208</v>
      </c>
      <c r="E207" s="2647" t="str">
        <f>+VLOOKUP(A207,บุรีรัมย์!A:I,3)</f>
        <v>ม้วน</v>
      </c>
      <c r="F207" s="2701" t="str">
        <f>+VLOOKUP(D207,บุรีรัมย์!$A:$I,4)</f>
        <v>35.05 </v>
      </c>
      <c r="G207" s="2703" t="str">
        <f t="shared" si="11"/>
        <v>35.05 </v>
      </c>
      <c r="H207" s="2649" t="s">
        <v>1413</v>
      </c>
      <c r="I207" s="2650"/>
      <c r="J207" s="2706">
        <f t="shared" si="12"/>
        <v>35.049999999999997</v>
      </c>
    </row>
    <row r="208" spans="1:11" ht="22.5" customHeight="1" thickBot="1" x14ac:dyDescent="0.25">
      <c r="A208" s="2647">
        <v>207</v>
      </c>
      <c r="B208" s="2648" t="str">
        <f>+VLOOKUP(A208,บุรีรัมย์!A:I,2)</f>
        <v> สายเคเบิล THW สายกลมแกนเดี่ยว แรงดัน 750 โวลท์ ขนาด 1 x 2.5 ตร.มม. ยาว 100 เมตร ตรา ANT</v>
      </c>
      <c r="C208" s="2648" t="s">
        <v>2835</v>
      </c>
      <c r="D208" s="2699">
        <f t="shared" si="10"/>
        <v>257</v>
      </c>
      <c r="E208" s="2647" t="str">
        <f>+VLOOKUP(A208,บุรีรัมย์!A:I,3)</f>
        <v>ม้วน</v>
      </c>
      <c r="F208" s="2701" t="str">
        <f>+VLOOKUP(D208,บุรีรัมย์!$A:$I,4)</f>
        <v>40.87 </v>
      </c>
      <c r="G208" s="2703" t="str">
        <f t="shared" si="11"/>
        <v>40.87 </v>
      </c>
      <c r="H208" s="2649" t="s">
        <v>1413</v>
      </c>
      <c r="I208" s="2650"/>
      <c r="J208" s="2706">
        <f t="shared" si="12"/>
        <v>40.869999999999997</v>
      </c>
      <c r="K208" s="2705">
        <f>MIN(J206:J208)</f>
        <v>35.049999999999997</v>
      </c>
    </row>
    <row r="209" spans="1:12" ht="22.5" customHeight="1" thickBot="1" x14ac:dyDescent="0.25">
      <c r="A209" s="2647">
        <v>208</v>
      </c>
      <c r="B209" s="2648" t="str">
        <f>+VLOOKUP(A209,บุรีรัมย์!A:I,2)</f>
        <v> สวิตซ์ไฟฟ้าทางเดียว แบบฝังในผนัง ตราพานาโซนิค</v>
      </c>
      <c r="C209" s="2648" t="s">
        <v>2836</v>
      </c>
      <c r="D209" s="2699">
        <f t="shared" si="10"/>
        <v>258</v>
      </c>
      <c r="E209" s="2647" t="str">
        <f>+VLOOKUP(A209,บุรีรัมย์!A:I,3)</f>
        <v>อัน</v>
      </c>
      <c r="F209" s="2701" t="str">
        <f>+VLOOKUP(D209,บุรีรัมย์!$A:$I,4)</f>
        <v>14.02 </v>
      </c>
      <c r="G209" s="2703" t="str">
        <f t="shared" si="11"/>
        <v>14.02 </v>
      </c>
      <c r="H209" s="2649" t="s">
        <v>1413</v>
      </c>
      <c r="I209" s="2650"/>
      <c r="J209" s="2706">
        <f t="shared" si="12"/>
        <v>14.02</v>
      </c>
    </row>
    <row r="210" spans="1:12" ht="22.5" customHeight="1" thickBot="1" x14ac:dyDescent="0.25">
      <c r="A210" s="2647">
        <v>209</v>
      </c>
      <c r="B210" s="2648" t="str">
        <f>+VLOOKUP(A210,บุรีรัมย์!A:I,2)</f>
        <v> บัลลาสต์ 36/40 วัตต์ ตราฟิลิปส์</v>
      </c>
      <c r="C210" s="2648" t="s">
        <v>2838</v>
      </c>
      <c r="D210" s="2699">
        <f t="shared" si="10"/>
        <v>209</v>
      </c>
      <c r="E210" s="2647" t="str">
        <f>+VLOOKUP(A210,บุรีรัมย์!A:I,3)</f>
        <v>อัน</v>
      </c>
      <c r="F210" s="2701" t="str">
        <f>+VLOOKUP(D210,บุรีรัมย์!$A:$I,4)</f>
        <v>162.81 </v>
      </c>
      <c r="G210" s="2703" t="str">
        <f t="shared" si="11"/>
        <v>162.81 </v>
      </c>
      <c r="H210" s="2649" t="s">
        <v>1413</v>
      </c>
      <c r="I210" s="2650"/>
      <c r="J210" s="2706">
        <f t="shared" si="12"/>
        <v>162.81</v>
      </c>
      <c r="K210" s="2705">
        <f>MIN(J209:J210)</f>
        <v>14.02</v>
      </c>
    </row>
    <row r="211" spans="1:12" ht="22.5" customHeight="1" thickBot="1" x14ac:dyDescent="0.25">
      <c r="A211" s="2647">
        <v>210</v>
      </c>
      <c r="B211" s="2648" t="str">
        <f>+VLOOKUP(A211,บุรีรัมย์!A:I,2)</f>
        <v> สตาร์ทเตอร์ ขนาด 4-65 วัตต์ ตราฟิลิปส์</v>
      </c>
      <c r="C211" s="2648" t="s">
        <v>2839</v>
      </c>
      <c r="D211" s="2699">
        <f t="shared" si="10"/>
        <v>210</v>
      </c>
      <c r="E211" s="2647" t="str">
        <f>+VLOOKUP(A211,บุรีรัมย์!A:I,3)</f>
        <v>อัน</v>
      </c>
      <c r="F211" s="2701" t="str">
        <f>+VLOOKUP(D211,บุรีรัมย์!$A:$I,4)</f>
        <v>20.56 </v>
      </c>
      <c r="G211" s="2703" t="str">
        <f t="shared" si="11"/>
        <v>20.56 </v>
      </c>
      <c r="H211" s="2649" t="s">
        <v>1413</v>
      </c>
      <c r="I211" s="2650"/>
      <c r="J211" s="2706">
        <f t="shared" si="12"/>
        <v>20.56</v>
      </c>
    </row>
    <row r="212" spans="1:12" ht="22.5" customHeight="1" thickBot="1" x14ac:dyDescent="0.25">
      <c r="A212" s="2647">
        <v>211</v>
      </c>
      <c r="B212" s="2648" t="str">
        <f>+VLOOKUP(A212,บุรีรัมย์!A:I,2)</f>
        <v> หลอดไฟฟ้าฟลูออเรสเซนต์ แบบยาว ขนาด 36 วัตต์ ตราฟิลิปส์</v>
      </c>
      <c r="C212" s="2648" t="s">
        <v>2840</v>
      </c>
      <c r="D212" s="2699">
        <f t="shared" si="10"/>
        <v>261</v>
      </c>
      <c r="E212" s="2647" t="str">
        <f>+VLOOKUP(A212,บุรีรัมย์!A:I,3)</f>
        <v>หลอด</v>
      </c>
      <c r="F212" s="2701" t="str">
        <f>+VLOOKUP(D212,บุรีรัมย์!$A:$I,4)</f>
        <v>10.28 </v>
      </c>
      <c r="G212" s="2703" t="str">
        <f t="shared" si="11"/>
        <v>10.28 </v>
      </c>
      <c r="H212" s="2649" t="s">
        <v>1413</v>
      </c>
      <c r="I212" s="2650"/>
      <c r="J212" s="2706">
        <f t="shared" si="12"/>
        <v>10.28</v>
      </c>
      <c r="K212" s="2705">
        <f>MIN(J211:J213)</f>
        <v>10.28</v>
      </c>
    </row>
    <row r="213" spans="1:12" ht="22.5" customHeight="1" x14ac:dyDescent="0.2">
      <c r="A213" s="2647">
        <v>212</v>
      </c>
      <c r="B213" s="2648" t="str">
        <f>+VLOOKUP(A213,บุรีรัมย์!A:I,2)</f>
        <v> หลอดไฟฟ้าฟลูออเรสเซนต์ แบบยาว ขนาด 36 วัตต์ ตราโตชิบา</v>
      </c>
      <c r="C213" s="2648" t="s">
        <v>2841</v>
      </c>
      <c r="D213" s="2699">
        <f t="shared" si="10"/>
        <v>211</v>
      </c>
      <c r="E213" s="2647" t="str">
        <f>+VLOOKUP(A213,บุรีรัมย์!A:I,3)</f>
        <v>หลอด</v>
      </c>
      <c r="F213" s="2701" t="str">
        <f>+VLOOKUP(D213,บุรีรัมย์!$A:$I,4)</f>
        <v>60.75 </v>
      </c>
      <c r="G213" s="2703" t="str">
        <f t="shared" si="11"/>
        <v>60.75 </v>
      </c>
      <c r="H213" s="2649" t="s">
        <v>1413</v>
      </c>
      <c r="I213" s="2650"/>
      <c r="J213" s="2706">
        <f t="shared" si="12"/>
        <v>60.75</v>
      </c>
    </row>
    <row r="214" spans="1:12" ht="22.5" customHeight="1" x14ac:dyDescent="0.2">
      <c r="A214" s="2647">
        <v>213</v>
      </c>
      <c r="B214" s="2648" t="str">
        <f>+VLOOKUP(A214,บุรีรัมย์!A:I,2)</f>
        <v> หลอดไฟฟ้า แบบเกลียว ขนาด 60 วัตต์ ตราฟิลิปส์</v>
      </c>
      <c r="C214" s="2648" t="s">
        <v>2843</v>
      </c>
      <c r="D214" s="2699">
        <f t="shared" si="10"/>
        <v>212</v>
      </c>
      <c r="E214" s="2647" t="str">
        <f>+VLOOKUP(A214,บุรีรัมย์!A:I,3)</f>
        <v>ดวง</v>
      </c>
      <c r="F214" s="2701" t="str">
        <f>+VLOOKUP(D214,บุรีรัมย์!$A:$I,4)</f>
        <v>56.07 </v>
      </c>
      <c r="G214" s="2703" t="str">
        <f t="shared" si="11"/>
        <v>56.07 </v>
      </c>
      <c r="H214" s="2649" t="s">
        <v>1413</v>
      </c>
      <c r="I214" s="2650"/>
      <c r="J214" s="2706">
        <f t="shared" si="12"/>
        <v>56.07</v>
      </c>
    </row>
    <row r="215" spans="1:12" ht="22.5" customHeight="1" x14ac:dyDescent="0.2">
      <c r="A215" s="2647">
        <v>214</v>
      </c>
      <c r="B215" s="2648" t="str">
        <f>+VLOOKUP(A215,บุรีรัมย์!A:I,2)</f>
        <v> ที่ปัสสาวะเซรามิกชาย ชนิดแขวนผนัง เคลือบขาว ตราคอตโต้ รุ่น C 307</v>
      </c>
      <c r="C215" s="2648" t="s">
        <v>2844</v>
      </c>
      <c r="D215" s="2699">
        <f t="shared" si="10"/>
        <v>213</v>
      </c>
      <c r="E215" s="2647" t="str">
        <f>+VLOOKUP(A215,บุรีรัมย์!A:I,3)</f>
        <v>ชิ้น</v>
      </c>
      <c r="F215" s="2701" t="str">
        <f>+VLOOKUP(D215,บุรีรัมย์!$A:$I,4)</f>
        <v>22.43 </v>
      </c>
      <c r="G215" s="2703" t="str">
        <f t="shared" si="11"/>
        <v>22.43 </v>
      </c>
      <c r="H215" s="2649" t="s">
        <v>1413</v>
      </c>
      <c r="I215" s="2650"/>
      <c r="J215" s="2706">
        <f t="shared" si="12"/>
        <v>22.43</v>
      </c>
    </row>
    <row r="216" spans="1:12" ht="22.5" customHeight="1" x14ac:dyDescent="0.2">
      <c r="A216" s="2647">
        <v>215</v>
      </c>
      <c r="B216" s="2648" t="str">
        <f>+VLOOKUP(A216,บุรีรัมย์!A:I,2)</f>
        <v> อ่างล้างหน้าเซรามิก ชนิดแขวนผนัง เคลือบขาว ตราคอตโต้ รุ่น C 005</v>
      </c>
      <c r="C216" s="2648" t="s">
        <v>2845</v>
      </c>
      <c r="D216" s="2699">
        <f t="shared" si="10"/>
        <v>265</v>
      </c>
      <c r="E216" s="2647" t="str">
        <f>+VLOOKUP(A216,บุรีรัมย์!A:I,3)</f>
        <v>ชิ้น</v>
      </c>
      <c r="F216" s="2701" t="str">
        <f>+VLOOKUP(D216,บุรีรัมย์!$A:$I,4)</f>
        <v>15.00 </v>
      </c>
      <c r="G216" s="2703" t="str">
        <f t="shared" si="11"/>
        <v>15.00 </v>
      </c>
      <c r="H216" s="2649" t="s">
        <v>1413</v>
      </c>
      <c r="I216" s="2650"/>
      <c r="J216" s="2706">
        <f t="shared" si="12"/>
        <v>15</v>
      </c>
    </row>
    <row r="217" spans="1:12" ht="22.5" customHeight="1" x14ac:dyDescent="0.2">
      <c r="A217" s="2647">
        <v>216</v>
      </c>
      <c r="B217" s="2648" t="str">
        <f>+VLOOKUP(A217,บุรีรัมย์!A:I,2)</f>
        <v> อ่างล้างหน้าเซรามิก ชนิดแขวนผนัง เคลือบขาว ตราคอตโต้ รุ่น C 002</v>
      </c>
      <c r="C217" s="2648" t="s">
        <v>2846</v>
      </c>
      <c r="D217" s="2699">
        <f t="shared" si="10"/>
        <v>266</v>
      </c>
      <c r="E217" s="2647" t="str">
        <f>+VLOOKUP(A217,บุรีรัมย์!A:I,3)</f>
        <v>ชิ้น</v>
      </c>
      <c r="F217" s="2701" t="str">
        <f>+VLOOKUP(D217,บุรีรัมย์!$A:$I,4)</f>
        <v>15.00 </v>
      </c>
      <c r="G217" s="2703" t="str">
        <f t="shared" si="11"/>
        <v>15.00 </v>
      </c>
      <c r="H217" s="2649" t="s">
        <v>1413</v>
      </c>
      <c r="I217" s="2650"/>
      <c r="J217" s="2706">
        <f t="shared" si="12"/>
        <v>15</v>
      </c>
    </row>
    <row r="218" spans="1:12" ht="22.5" customHeight="1" x14ac:dyDescent="0.2">
      <c r="A218" s="2647">
        <v>217</v>
      </c>
      <c r="B218" s="2648" t="str">
        <f>+VLOOKUP(A218,บุรีรัมย์!A:I,2)</f>
        <v> ที่วางสบู่เซรามิก ชนิดฝังผนัง เคลือบขาว ตราคอตโต้ รุ่น C 834</v>
      </c>
      <c r="C218" s="2648" t="s">
        <v>2853</v>
      </c>
      <c r="D218" s="2699">
        <f t="shared" si="10"/>
        <v>214</v>
      </c>
      <c r="E218" s="2647" t="str">
        <f>+VLOOKUP(A218,บุรีรัมย์!A:I,3)</f>
        <v>ชิ้น</v>
      </c>
      <c r="F218" s="2701" t="str">
        <f>+VLOOKUP(D218,บุรีรัมย์!$A:$I,4)</f>
        <v>1,168.22 </v>
      </c>
      <c r="G218" s="2703" t="str">
        <f t="shared" si="11"/>
        <v>1,168.22 </v>
      </c>
      <c r="H218" s="2649" t="s">
        <v>1413</v>
      </c>
      <c r="I218" s="2650"/>
      <c r="J218" s="2706">
        <f t="shared" si="12"/>
        <v>1168.22</v>
      </c>
    </row>
    <row r="219" spans="1:12" ht="22.5" customHeight="1" x14ac:dyDescent="0.2">
      <c r="A219" s="2647">
        <v>218</v>
      </c>
      <c r="B219" s="2648" t="str">
        <f>+VLOOKUP(A219,บุรีรัมย์!A:I,2)</f>
        <v> ที่ใส่กระดาษชำระเซรามิก ชนิดฝังผนัง เคลือบขาว ขนาด 6 x 6 นิ้ว ตราคอตโต้ รุ่น C 814</v>
      </c>
      <c r="C219" s="2648" t="s">
        <v>2856</v>
      </c>
      <c r="D219" s="2699">
        <f t="shared" si="10"/>
        <v>215</v>
      </c>
      <c r="E219" s="2647" t="str">
        <f>+VLOOKUP(A219,บุรีรัมย์!A:I,3)</f>
        <v>ชิ้น</v>
      </c>
      <c r="F219" s="2701" t="str">
        <f>+VLOOKUP(D219,บุรีรัมย์!$A:$I,4)</f>
        <v>925.23 </v>
      </c>
      <c r="G219" s="2703" t="str">
        <f t="shared" si="11"/>
        <v>925.23 </v>
      </c>
      <c r="H219" s="2649" t="s">
        <v>1413</v>
      </c>
      <c r="I219" s="2650"/>
      <c r="J219" s="2706">
        <f t="shared" si="12"/>
        <v>925.23</v>
      </c>
    </row>
    <row r="220" spans="1:12" ht="22.5" customHeight="1" x14ac:dyDescent="0.2">
      <c r="A220" s="2647">
        <v>219</v>
      </c>
      <c r="B220" s="2648" t="str">
        <f>+VLOOKUP(A220,บุรีรัมย์!A:I,2)</f>
        <v> ที่ใส่กระดาษชำระเซรามิก ชนิดฝังผนัง เคลือบขาว ขนาด 6 x 6 นิ้ว ตราคอตโต้ รุ่น C 814</v>
      </c>
      <c r="C220" s="2648" t="s">
        <v>2856</v>
      </c>
      <c r="D220" s="2699">
        <f t="shared" si="10"/>
        <v>215</v>
      </c>
      <c r="E220" s="2647" t="str">
        <f>+VLOOKUP(A220,บุรีรัมย์!A:I,3)</f>
        <v>ชิ้น</v>
      </c>
      <c r="F220" s="2701" t="str">
        <f>+VLOOKUP(D220,บุรีรัมย์!$A:$I,4)</f>
        <v>925.23 </v>
      </c>
      <c r="G220" s="2703" t="str">
        <f t="shared" si="11"/>
        <v>925.23 </v>
      </c>
      <c r="H220" s="2649" t="s">
        <v>1413</v>
      </c>
      <c r="I220" s="2650"/>
      <c r="J220" s="2706">
        <f t="shared" si="12"/>
        <v>925.23</v>
      </c>
    </row>
    <row r="221" spans="1:12" ht="22.5" customHeight="1" x14ac:dyDescent="0.2">
      <c r="A221" s="2647">
        <v>220</v>
      </c>
      <c r="B221" s="2648" t="str">
        <f>+VLOOKUP(A221,บุรีรัมย์!A:I,2)</f>
        <v> ที่ใส่กระดาษชำระเซรามิก ชนิดฝังผนัง เคลือบขาว ขนาด 6 x 6 นิ้ว ตราคอตโต้ รุ่น C 814</v>
      </c>
      <c r="C221" s="2648" t="s">
        <v>2856</v>
      </c>
      <c r="D221" s="2699">
        <f t="shared" si="10"/>
        <v>215</v>
      </c>
      <c r="E221" s="2647" t="str">
        <f>+VLOOKUP(A221,บุรีรัมย์!A:I,3)</f>
        <v>ชิ้น</v>
      </c>
      <c r="F221" s="2701" t="str">
        <f>+VLOOKUP(D221,บุรีรัมย์!$A:$I,4)</f>
        <v>925.23 </v>
      </c>
      <c r="G221" s="2703" t="str">
        <f t="shared" si="11"/>
        <v>925.23 </v>
      </c>
      <c r="H221" s="2649" t="s">
        <v>1413</v>
      </c>
      <c r="I221" s="2650"/>
      <c r="J221" s="2706">
        <f t="shared" si="12"/>
        <v>925.23</v>
      </c>
    </row>
    <row r="222" spans="1:12" ht="22.5" customHeight="1" x14ac:dyDescent="0.2">
      <c r="A222" s="2647">
        <v>221</v>
      </c>
      <c r="B222" s="2648" t="str">
        <f>+VLOOKUP(A222,บุรีรัมย์!A:I,2)</f>
        <v> ที่ใส่กระดาษชำระเซรามิก ชนิดฝังผนัง เคลือบขาว ขนาด 6 x 6 นิ้ว ตราคอตโต้ รุ่น C 814</v>
      </c>
      <c r="C222" s="2648" t="s">
        <v>2856</v>
      </c>
      <c r="D222" s="2699">
        <f t="shared" si="10"/>
        <v>215</v>
      </c>
      <c r="E222" s="2647" t="str">
        <f>+VLOOKUP(A222,บุรีรัมย์!A:I,3)</f>
        <v>ชิ้น</v>
      </c>
      <c r="F222" s="2701" t="str">
        <f>+VLOOKUP(D222,บุรีรัมย์!$A:$I,4)</f>
        <v>925.23 </v>
      </c>
      <c r="G222" s="2703" t="str">
        <f t="shared" si="11"/>
        <v>925.23 </v>
      </c>
      <c r="H222" s="2649" t="s">
        <v>1413</v>
      </c>
      <c r="I222" s="2650"/>
      <c r="J222" s="2706">
        <f t="shared" si="12"/>
        <v>925.23</v>
      </c>
    </row>
    <row r="223" spans="1:12" ht="22.5" customHeight="1" x14ac:dyDescent="0.2">
      <c r="A223" s="2647">
        <v>222</v>
      </c>
      <c r="B223" s="2648" t="str">
        <f>+VLOOKUP(A223,บุรีรัมย์!A:I,2)</f>
        <v> ที่ใส่กระดาษชำระเซรามิก ชนิดฝังผนัง เคลือบขาว ขนาด 6 x 6 นิ้ว ตราคอตโต้ รุ่น C 814</v>
      </c>
      <c r="C223" s="2648" t="s">
        <v>2856</v>
      </c>
      <c r="D223" s="2699">
        <f t="shared" si="10"/>
        <v>215</v>
      </c>
      <c r="E223" s="2647" t="str">
        <f>+VLOOKUP(A223,บุรีรัมย์!A:I,3)</f>
        <v>ชิ้น</v>
      </c>
      <c r="F223" s="2701" t="str">
        <f>+VLOOKUP(D223,บุรีรัมย์!$A:$I,4)</f>
        <v>925.23 </v>
      </c>
      <c r="G223" s="2703" t="str">
        <f t="shared" si="11"/>
        <v>925.23 </v>
      </c>
      <c r="H223" s="2649" t="s">
        <v>1413</v>
      </c>
      <c r="I223" s="2650"/>
      <c r="J223" s="2706">
        <f t="shared" si="12"/>
        <v>925.23</v>
      </c>
      <c r="L223" s="2657">
        <f>+J223*1.5</f>
        <v>1387.845</v>
      </c>
    </row>
    <row r="224" spans="1:12" ht="22.5" customHeight="1" x14ac:dyDescent="0.2">
      <c r="A224" s="2647">
        <v>223</v>
      </c>
      <c r="B224" s="2648" t="str">
        <f>+VLOOKUP(A224,บุรีรัมย์!A:I,2)</f>
        <v> ที่ใส่กระดาษชำระเซรามิก ชนิดฝังผนัง เคลือบขาว ขนาด 6 x 6 นิ้ว ตราคอตโต้ รุ่น C 814</v>
      </c>
      <c r="C224" s="2648" t="s">
        <v>2856</v>
      </c>
      <c r="D224" s="2699">
        <f t="shared" si="10"/>
        <v>215</v>
      </c>
      <c r="E224" s="2647" t="str">
        <f>+VLOOKUP(A224,บุรีรัมย์!A:I,3)</f>
        <v>ชิ้น</v>
      </c>
      <c r="F224" s="2701" t="str">
        <f>+VLOOKUP(D224,บุรีรัมย์!$A:$I,4)</f>
        <v>925.23 </v>
      </c>
      <c r="G224" s="2703" t="str">
        <f t="shared" si="11"/>
        <v>925.23 </v>
      </c>
      <c r="H224" s="2649" t="s">
        <v>1413</v>
      </c>
      <c r="I224" s="2650"/>
      <c r="J224" s="2706">
        <f t="shared" si="12"/>
        <v>925.23</v>
      </c>
      <c r="L224" s="2657">
        <f>+J224*1.5</f>
        <v>1387.845</v>
      </c>
    </row>
    <row r="225" spans="1:12" ht="22.5" customHeight="1" x14ac:dyDescent="0.2">
      <c r="A225" s="2647">
        <v>224</v>
      </c>
      <c r="B225" s="2648" t="str">
        <f>+VLOOKUP(A225,บุรีรัมย์!A:I,2)</f>
        <v> ที่ใส่กระดาษชำระเซรามิก ชนิดฝังผนัง เคลือบขาว ขนาด 6 x 6 นิ้ว ตราคอตโต้ รุ่น C 814</v>
      </c>
      <c r="C225" s="2648" t="s">
        <v>2856</v>
      </c>
      <c r="D225" s="2699">
        <f t="shared" si="10"/>
        <v>215</v>
      </c>
      <c r="E225" s="2647" t="str">
        <f>+VLOOKUP(A225,บุรีรัมย์!A:I,3)</f>
        <v>ชิ้น</v>
      </c>
      <c r="F225" s="2701" t="str">
        <f>+VLOOKUP(D225,บุรีรัมย์!$A:$I,4)</f>
        <v>925.23 </v>
      </c>
      <c r="G225" s="2703" t="str">
        <f t="shared" si="11"/>
        <v>925.23 </v>
      </c>
      <c r="H225" s="2649" t="s">
        <v>1413</v>
      </c>
      <c r="I225" s="2650"/>
      <c r="J225" s="2706">
        <f t="shared" si="12"/>
        <v>925.23</v>
      </c>
      <c r="L225" s="2657">
        <f t="shared" ref="L225" si="13">+J225*1.5</f>
        <v>1387.845</v>
      </c>
    </row>
    <row r="226" spans="1:12" ht="22.5" customHeight="1" x14ac:dyDescent="0.2">
      <c r="A226" s="2647">
        <v>225</v>
      </c>
      <c r="B226" s="2648" t="str">
        <f>+VLOOKUP(A226,บุรีรัมย์!A:I,2)</f>
        <v> ที่ใส่กระดาษชำระเซรามิก ชนิดฝังผนัง เคลือบขาว ขนาด 6 x 6 นิ้ว ตราคอตโต้ รุ่น C 814</v>
      </c>
      <c r="C226" s="2648" t="s">
        <v>2856</v>
      </c>
      <c r="D226" s="2699">
        <f t="shared" si="10"/>
        <v>215</v>
      </c>
      <c r="E226" s="2647" t="str">
        <f>+VLOOKUP(A226,บุรีรัมย์!A:I,3)</f>
        <v>ชิ้น</v>
      </c>
      <c r="F226" s="2701" t="str">
        <f>+VLOOKUP(D226,บุรีรัมย์!$A:$I,4)</f>
        <v>925.23 </v>
      </c>
      <c r="G226" s="2703" t="str">
        <f t="shared" si="11"/>
        <v>925.23 </v>
      </c>
      <c r="H226" s="2649" t="s">
        <v>1413</v>
      </c>
      <c r="I226" s="2650"/>
      <c r="J226" s="2706">
        <f t="shared" si="12"/>
        <v>925.23</v>
      </c>
    </row>
    <row r="227" spans="1:12" ht="22.5" customHeight="1" x14ac:dyDescent="0.2">
      <c r="A227" s="2647">
        <v>226</v>
      </c>
      <c r="B227" s="2648" t="str">
        <f>+VLOOKUP(A227,บุรีรัมย์!A:I,2)</f>
        <v> ที่ใส่กระดาษชำระเซรามิก ชนิดฝังผนัง เคลือบขาว ขนาด 6 x 6 นิ้ว ตราคอตโต้ รุ่น C 814</v>
      </c>
      <c r="C227" s="2648" t="s">
        <v>2856</v>
      </c>
      <c r="D227" s="2699">
        <f t="shared" si="10"/>
        <v>215</v>
      </c>
      <c r="E227" s="2647" t="str">
        <f>+VLOOKUP(A227,บุรีรัมย์!A:I,3)</f>
        <v>ชิ้น</v>
      </c>
      <c r="F227" s="2701" t="str">
        <f>+VLOOKUP(D227,บุรีรัมย์!$A:$I,4)</f>
        <v>925.23 </v>
      </c>
      <c r="G227" s="2703" t="str">
        <f t="shared" si="11"/>
        <v>925.23 </v>
      </c>
      <c r="H227" s="2649" t="s">
        <v>1413</v>
      </c>
      <c r="I227" s="2650"/>
      <c r="J227" s="2706">
        <f t="shared" si="12"/>
        <v>925.23</v>
      </c>
    </row>
    <row r="228" spans="1:12" ht="22.5" customHeight="1" x14ac:dyDescent="0.2">
      <c r="A228" s="2647">
        <v>227</v>
      </c>
      <c r="B228" s="2648" t="str">
        <f>+VLOOKUP(A228,บุรีรัมย์!A:I,2)</f>
        <v> ทรายหยาบ</v>
      </c>
      <c r="C228" s="2648" t="s">
        <v>2856</v>
      </c>
      <c r="D228" s="2699">
        <f t="shared" si="10"/>
        <v>215</v>
      </c>
      <c r="E228" s="2647" t="str">
        <f>+VLOOKUP(A228,บุรีรัมย์!A:I,3)</f>
        <v>ลบ.ม.</v>
      </c>
      <c r="F228" s="2701" t="str">
        <f>+VLOOKUP(D228,บุรีรัมย์!$A:$I,4)</f>
        <v>925.23 </v>
      </c>
      <c r="G228" s="2703" t="str">
        <f t="shared" si="11"/>
        <v>925.23 </v>
      </c>
      <c r="H228" s="2649" t="s">
        <v>1413</v>
      </c>
      <c r="I228" s="2650"/>
      <c r="J228" s="2706">
        <f t="shared" si="12"/>
        <v>925.23</v>
      </c>
    </row>
    <row r="229" spans="1:12" ht="22.5" customHeight="1" x14ac:dyDescent="0.2">
      <c r="A229" s="2647">
        <v>228</v>
      </c>
      <c r="B229" s="2648" t="str">
        <f>+VLOOKUP(A229,บุรีรัมย์!A:I,2)</f>
        <v> ทรายหยาบ ราคาท่าทราย</v>
      </c>
      <c r="C229" s="2648" t="s">
        <v>2856</v>
      </c>
      <c r="D229" s="2699">
        <f t="shared" si="10"/>
        <v>215</v>
      </c>
      <c r="E229" s="2647" t="str">
        <f>+VLOOKUP(A229,บุรีรัมย์!A:I,3)</f>
        <v>ลบ.ม.</v>
      </c>
      <c r="F229" s="2701" t="str">
        <f>+VLOOKUP(D229,บุรีรัมย์!$A:$I,4)</f>
        <v>925.23 </v>
      </c>
      <c r="G229" s="2703" t="str">
        <f t="shared" si="11"/>
        <v>925.23 </v>
      </c>
      <c r="H229" s="2649" t="s">
        <v>1413</v>
      </c>
      <c r="I229" s="2650"/>
      <c r="J229" s="2706">
        <f t="shared" si="12"/>
        <v>925.23</v>
      </c>
    </row>
    <row r="230" spans="1:12" ht="22.5" customHeight="1" x14ac:dyDescent="0.2">
      <c r="A230" s="2647">
        <v>229</v>
      </c>
      <c r="B230" s="2648" t="str">
        <f>+VLOOKUP(A230,บุรีรัมย์!A:I,2)</f>
        <v> หินย่อย เบอร์ 1 ราคา ณ โรงโม่</v>
      </c>
      <c r="C230" s="2648" t="s">
        <v>2856</v>
      </c>
      <c r="D230" s="2699">
        <f t="shared" si="10"/>
        <v>215</v>
      </c>
      <c r="E230" s="2647" t="str">
        <f>+VLOOKUP(A230,บุรีรัมย์!A:I,3)</f>
        <v>ตัน</v>
      </c>
      <c r="F230" s="2701" t="str">
        <f>+VLOOKUP(D230,บุรีรัมย์!$A:$I,4)</f>
        <v>925.23 </v>
      </c>
      <c r="G230" s="2703" t="str">
        <f t="shared" si="11"/>
        <v>925.23 </v>
      </c>
      <c r="H230" s="2649" t="s">
        <v>1413</v>
      </c>
      <c r="I230" s="2650"/>
      <c r="J230" s="2706">
        <f t="shared" si="12"/>
        <v>925.23</v>
      </c>
    </row>
    <row r="231" spans="1:12" ht="22.5" customHeight="1" x14ac:dyDescent="0.2">
      <c r="A231" s="2647">
        <v>230</v>
      </c>
      <c r="B231" s="2648" t="str">
        <f>+VLOOKUP(A231,บุรีรัมย์!A:I,2)</f>
        <v> หินย่อย 3/4" ราคา ณ โรงโม่</v>
      </c>
      <c r="C231" s="2648" t="s">
        <v>2856</v>
      </c>
      <c r="D231" s="2699">
        <f t="shared" si="10"/>
        <v>215</v>
      </c>
      <c r="E231" s="2647" t="str">
        <f>+VLOOKUP(A231,บุรีรัมย์!A:I,3)</f>
        <v>ตัน</v>
      </c>
      <c r="F231" s="2701" t="str">
        <f>+VLOOKUP(D231,บุรีรัมย์!$A:$I,4)</f>
        <v>925.23 </v>
      </c>
      <c r="G231" s="2703" t="str">
        <f t="shared" si="11"/>
        <v>925.23 </v>
      </c>
      <c r="H231" s="2649" t="s">
        <v>1413</v>
      </c>
      <c r="I231" s="2650"/>
      <c r="J231" s="2706">
        <f t="shared" si="12"/>
        <v>925.23</v>
      </c>
    </row>
    <row r="232" spans="1:12" ht="22.5" customHeight="1" x14ac:dyDescent="0.2">
      <c r="A232" s="2647">
        <v>231</v>
      </c>
      <c r="B232" s="2648" t="str">
        <f>+VLOOKUP(A232,บุรีรัมย์!A:I,2)</f>
        <v> หินคลุก ราคา ณ โรงโม่</v>
      </c>
      <c r="C232" s="2648" t="s">
        <v>2856</v>
      </c>
      <c r="D232" s="2699">
        <f t="shared" si="10"/>
        <v>215</v>
      </c>
      <c r="E232" s="2647" t="str">
        <f>+VLOOKUP(A232,บุรีรัมย์!A:I,3)</f>
        <v>ตัน</v>
      </c>
      <c r="F232" s="2701" t="str">
        <f>+VLOOKUP(D232,บุรีรัมย์!$A:$I,4)</f>
        <v>925.23 </v>
      </c>
      <c r="G232" s="2703" t="str">
        <f t="shared" si="11"/>
        <v>925.23 </v>
      </c>
      <c r="H232" s="2649" t="s">
        <v>1413</v>
      </c>
      <c r="I232" s="2650"/>
      <c r="J232" s="2706">
        <f t="shared" si="12"/>
        <v>925.23</v>
      </c>
    </row>
    <row r="233" spans="1:12" ht="22.5" customHeight="1" x14ac:dyDescent="0.2">
      <c r="A233" s="2647">
        <v>232</v>
      </c>
      <c r="B233" s="2648" t="str">
        <f>+VLOOKUP(A233,บุรีรัมย์!A:I,2)</f>
        <v> หินใหญ่ คละ ขนาด 15 - 30 ซม. ราคา ณ โรงโม่</v>
      </c>
      <c r="C233" s="2648" t="s">
        <v>2807</v>
      </c>
      <c r="D233" s="2699">
        <f t="shared" si="10"/>
        <v>188</v>
      </c>
      <c r="E233" s="2648" t="str">
        <f>+VLOOKUP(A233,บุรีรัมย์!A:I,3)</f>
        <v>ตัน</v>
      </c>
      <c r="F233" s="2701" t="str">
        <f>+VLOOKUP(D233,บุรีรัมย์!$A:$I,4)</f>
        <v>77.57 </v>
      </c>
      <c r="G233" s="2703" t="str">
        <f t="shared" si="11"/>
        <v>77.57 </v>
      </c>
      <c r="H233" s="2649" t="s">
        <v>1413</v>
      </c>
      <c r="I233" s="2650"/>
      <c r="J233" s="2706">
        <f t="shared" si="12"/>
        <v>77.569999999999993</v>
      </c>
    </row>
    <row r="234" spans="1:12" ht="22.5" customHeight="1" x14ac:dyDescent="0.2">
      <c r="A234" s="2647">
        <v>233</v>
      </c>
      <c r="B234" s="2648" t="str">
        <f>+VLOOKUP(A234,บุรีรัมย์!A:I,2)</f>
        <v> ก๊อกน้ำทองเหลือง (ผอม) ขนาด 1/2 นิ้ว</v>
      </c>
      <c r="C234" s="2648" t="s">
        <v>2808</v>
      </c>
      <c r="D234" s="2699">
        <f t="shared" si="10"/>
        <v>189</v>
      </c>
      <c r="E234" s="2647" t="str">
        <f>+VLOOKUP(A234,บุรีรัมย์!A:I,3)</f>
        <v>อัน</v>
      </c>
      <c r="F234" s="2701" t="str">
        <f>+VLOOKUP(D234,บุรีรัมย์!$A:$I,4)</f>
        <v>86.92 </v>
      </c>
      <c r="G234" s="2703" t="str">
        <f t="shared" si="11"/>
        <v>86.92 </v>
      </c>
      <c r="H234" s="2649" t="s">
        <v>1413</v>
      </c>
      <c r="I234" s="2650"/>
      <c r="J234" s="2706">
        <f t="shared" si="12"/>
        <v>86.92</v>
      </c>
    </row>
    <row r="235" spans="1:12" ht="22.5" customHeight="1" x14ac:dyDescent="0.2">
      <c r="A235" s="2647">
        <v>234</v>
      </c>
      <c r="B235" s="2648" t="str">
        <f>+VLOOKUP(A235,บุรีรัมย์!A:I,2)</f>
        <v> ก๊อกน้ำทองเหลือง ขนาด 1/2 นิ้ว ตราซันวา</v>
      </c>
      <c r="C235" s="2648" t="s">
        <v>2809</v>
      </c>
      <c r="D235" s="2699" t="e">
        <f t="shared" si="10"/>
        <v>#N/A</v>
      </c>
      <c r="E235" s="2647" t="str">
        <f>+VLOOKUP(A235,บุรีรัมย์!A:I,3)</f>
        <v>อัน</v>
      </c>
      <c r="F235" s="2701" t="e">
        <f>+VLOOKUP(D235,บุรีรัมย์!$A:$I,4)</f>
        <v>#N/A</v>
      </c>
      <c r="G235" s="2703" t="e">
        <f t="shared" si="11"/>
        <v>#N/A</v>
      </c>
      <c r="H235" s="2649" t="s">
        <v>1413</v>
      </c>
      <c r="I235" s="2650"/>
      <c r="J235" s="2706" t="e">
        <f t="shared" si="12"/>
        <v>#N/A</v>
      </c>
    </row>
    <row r="236" spans="1:12" ht="22.5" customHeight="1" x14ac:dyDescent="0.2">
      <c r="A236" s="2647">
        <v>235</v>
      </c>
      <c r="B236" s="2648" t="str">
        <f>+VLOOKUP(A236,บุรีรัมย์!A:I,2)</f>
        <v> ก๊อกน้ำบอลสนาม ขนาด 1/2 นิ้ว ตราซันวา</v>
      </c>
      <c r="C236" s="2648" t="s">
        <v>2810</v>
      </c>
      <c r="D236" s="2699">
        <f t="shared" si="10"/>
        <v>190</v>
      </c>
      <c r="E236" s="2647" t="str">
        <f>+VLOOKUP(A236,บุรีรัมย์!A:I,3)</f>
        <v>อัน</v>
      </c>
      <c r="F236" s="2701" t="str">
        <f>+VLOOKUP(D236,บุรีรัมย์!$A:$I,4)</f>
        <v>140.19 </v>
      </c>
      <c r="G236" s="2703" t="str">
        <f t="shared" si="11"/>
        <v>140.19 </v>
      </c>
      <c r="H236" s="2649" t="s">
        <v>1413</v>
      </c>
      <c r="I236" s="2650"/>
      <c r="J236" s="2706">
        <f t="shared" si="12"/>
        <v>140.19</v>
      </c>
    </row>
    <row r="237" spans="1:12" ht="22.5" customHeight="1" x14ac:dyDescent="0.2">
      <c r="A237" s="2647">
        <v>236</v>
      </c>
      <c r="B237" s="2648" t="str">
        <f>+VLOOKUP(A237,บุรีรัมย์!A:I,2)</f>
        <v> ก๊อกน้ำบอลสนาม ขนาด 1/2 นิ้ว ตราซันวา</v>
      </c>
      <c r="C237" s="2648" t="s">
        <v>2811</v>
      </c>
      <c r="D237" s="2699">
        <f t="shared" si="10"/>
        <v>191</v>
      </c>
      <c r="E237" s="2647" t="str">
        <f>+VLOOKUP(A237,บุรีรัมย์!A:I,3)</f>
        <v>อัน</v>
      </c>
      <c r="F237" s="2701" t="str">
        <f>+VLOOKUP(D237,บุรีรัมย์!$A:$I,4)</f>
        <v>65.42 </v>
      </c>
      <c r="G237" s="2703" t="str">
        <f t="shared" si="11"/>
        <v>65.42 </v>
      </c>
      <c r="H237" s="2649" t="s">
        <v>1413</v>
      </c>
      <c r="I237" s="2650"/>
      <c r="J237" s="2706">
        <f t="shared" si="12"/>
        <v>65.42</v>
      </c>
    </row>
    <row r="238" spans="1:12" ht="22.5" customHeight="1" x14ac:dyDescent="0.2">
      <c r="A238" s="2647">
        <v>237</v>
      </c>
      <c r="B238" s="2648" t="str">
        <f>+VLOOKUP(A238,บุรีรัมย์!A:I,2)</f>
        <v> ถังซีเมนต์สำเร็จรูป กลวง สูง 33 ซม. ศก. 80 ซม.</v>
      </c>
      <c r="C238" s="2648" t="s">
        <v>2812</v>
      </c>
      <c r="D238" s="2699">
        <f t="shared" si="10"/>
        <v>192</v>
      </c>
      <c r="E238" s="2647" t="str">
        <f>+VLOOKUP(A238,บุรีรัมย์!A:I,3)</f>
        <v>อัน</v>
      </c>
      <c r="F238" s="2701" t="str">
        <f>+VLOOKUP(D238,บุรีรัมย์!$A:$I,4)</f>
        <v>929.91 </v>
      </c>
      <c r="G238" s="2703" t="str">
        <f t="shared" si="11"/>
        <v>929.91 </v>
      </c>
      <c r="H238" s="2649" t="s">
        <v>1413</v>
      </c>
      <c r="I238" s="2650"/>
      <c r="J238" s="2706">
        <f t="shared" si="12"/>
        <v>929.91</v>
      </c>
    </row>
    <row r="239" spans="1:12" ht="22.5" customHeight="1" x14ac:dyDescent="0.2">
      <c r="A239" s="2647">
        <v>238</v>
      </c>
      <c r="B239" s="2648" t="str">
        <f>+VLOOKUP(A239,บุรีรัมย์!A:I,2)</f>
        <v> ฝาถังซีเมนต์สำเร็จรูป ศก. 80 ซม.</v>
      </c>
      <c r="C239" s="2648" t="s">
        <v>2813</v>
      </c>
      <c r="D239" s="2699">
        <f t="shared" si="10"/>
        <v>194</v>
      </c>
      <c r="E239" s="2647" t="str">
        <f>+VLOOKUP(A239,บุรีรัมย์!A:I,3)</f>
        <v>อัน</v>
      </c>
      <c r="F239" s="2701" t="str">
        <f>+VLOOKUP(D239,บุรีรัมย์!$A:$I,4)</f>
        <v>1,345.79 </v>
      </c>
      <c r="G239" s="2703" t="str">
        <f t="shared" si="11"/>
        <v>1,345.79 </v>
      </c>
      <c r="H239" s="2649" t="s">
        <v>1413</v>
      </c>
      <c r="I239" s="2650"/>
      <c r="J239" s="2706">
        <f t="shared" si="12"/>
        <v>1345.79</v>
      </c>
    </row>
    <row r="240" spans="1:12" ht="22.5" customHeight="1" x14ac:dyDescent="0.2">
      <c r="A240" s="2647">
        <v>239</v>
      </c>
      <c r="B240" s="2648" t="str">
        <f>+VLOOKUP(A240,บุรีรัมย์!A:I,2)</f>
        <v> สายไฟฟ้าเดินภายในอาคาร VAF สายแบนแกนคู่ ขนาด 2 x 1.0 ตร.มม. ยาว 100 ม. ตราไทยยาซากิ</v>
      </c>
      <c r="C240" s="2648" t="s">
        <v>2814</v>
      </c>
      <c r="D240" s="2699">
        <f t="shared" si="10"/>
        <v>195</v>
      </c>
      <c r="E240" s="2647">
        <f>+VLOOKUP(A240,บุรีรัมย์!A:I,3)</f>
        <v>0</v>
      </c>
      <c r="F240" s="2701" t="str">
        <f>+VLOOKUP(D240,บุรีรัมย์!$A:$I,4)</f>
        <v>2,163.55 </v>
      </c>
      <c r="G240" s="2703" t="str">
        <f t="shared" si="11"/>
        <v>2,163.55 </v>
      </c>
      <c r="H240" s="2649" t="s">
        <v>1413</v>
      </c>
      <c r="I240" s="2650"/>
      <c r="J240" s="2706">
        <f t="shared" si="12"/>
        <v>2163.5500000000002</v>
      </c>
    </row>
    <row r="241" spans="1:11" ht="22.5" customHeight="1" x14ac:dyDescent="0.2">
      <c r="A241" s="2647">
        <v>240</v>
      </c>
      <c r="B241" s="2648" t="str">
        <f>+VLOOKUP(A241,บุรีรัมย์!A:I,2)</f>
        <v> สายไฟฟ้า VAF สายแบนแกนคู่ แรงดัน 300 โวลท์ ขนาด 2 x 1.5 ตร.มม. ยาว 100 เมตร ตราบางกอกเคเบิล</v>
      </c>
      <c r="C241" s="2648" t="s">
        <v>2815</v>
      </c>
      <c r="D241" s="2699">
        <f t="shared" si="10"/>
        <v>196</v>
      </c>
      <c r="E241" s="2647" t="str">
        <f>+VLOOKUP(A241,บุรีรัมย์!A:I,3)</f>
        <v>ม้วน</v>
      </c>
      <c r="F241" s="2701" t="str">
        <f>+VLOOKUP(D241,บุรีรัมย์!$A:$I,4)</f>
        <v>1,112.15 </v>
      </c>
      <c r="G241" s="2703" t="str">
        <f t="shared" si="11"/>
        <v>1,112.15 </v>
      </c>
      <c r="H241" s="2649" t="s">
        <v>1413</v>
      </c>
      <c r="I241" s="2650"/>
      <c r="J241" s="2706">
        <f t="shared" si="12"/>
        <v>1112.1500000000001</v>
      </c>
    </row>
    <row r="242" spans="1:11" ht="22.5" customHeight="1" x14ac:dyDescent="0.2">
      <c r="A242" s="2647">
        <v>241</v>
      </c>
      <c r="B242" s="2648" t="str">
        <f>+VLOOKUP(A242,บุรีรัมย์!A:I,2)</f>
        <v> สายไฟฟ้า VAF สายแบนแกนคู่ แรงดัน 300 โวลท์ ขนาด 2 x 2.5 ตร.มม. ยาว 100 เมตร ตราบางกอกเคเบิล</v>
      </c>
      <c r="C242" s="2648" t="s">
        <v>2816</v>
      </c>
      <c r="D242" s="2699" t="e">
        <f t="shared" si="10"/>
        <v>#N/A</v>
      </c>
      <c r="E242" s="2647" t="str">
        <f>+VLOOKUP(A242,บุรีรัมย์!A:I,3)</f>
        <v>ม้วน</v>
      </c>
      <c r="F242" s="2701" t="e">
        <f>+VLOOKUP(D242,บุรีรัมย์!$A:$I,4)</f>
        <v>#N/A</v>
      </c>
      <c r="G242" s="2703" t="e">
        <f t="shared" si="11"/>
        <v>#N/A</v>
      </c>
      <c r="H242" s="2649" t="s">
        <v>1413</v>
      </c>
      <c r="I242" s="2650"/>
      <c r="J242" s="2706" t="e">
        <f t="shared" si="12"/>
        <v>#N/A</v>
      </c>
    </row>
    <row r="243" spans="1:11" ht="22.5" customHeight="1" x14ac:dyDescent="0.2">
      <c r="A243" s="2647">
        <v>242</v>
      </c>
      <c r="B243" s="2648" t="str">
        <f>+VLOOKUP(A243,บุรีรัมย์!A:I,2)</f>
        <v> สายไฟฟ้า VAF สายแบบแกนคู่ ขนาด 2 x 1.5 ตร.มม. ยาว 100 เมตร ตรา ANT</v>
      </c>
      <c r="C243" s="2648" t="s">
        <v>2817</v>
      </c>
      <c r="D243" s="2699">
        <f t="shared" si="10"/>
        <v>197</v>
      </c>
      <c r="E243" s="2647" t="str">
        <f>+VLOOKUP(A243,บุรีรัมย์!A:I,3)</f>
        <v>ม้วน</v>
      </c>
      <c r="F243" s="2701" t="str">
        <f>+VLOOKUP(D243,บุรีรัมย์!$A:$I,4)</f>
        <v>1,242.99 </v>
      </c>
      <c r="G243" s="2703" t="str">
        <f t="shared" si="11"/>
        <v>1,242.99 </v>
      </c>
      <c r="H243" s="2649" t="s">
        <v>1413</v>
      </c>
      <c r="I243" s="2650"/>
      <c r="J243" s="2706">
        <f t="shared" si="12"/>
        <v>1242.99</v>
      </c>
    </row>
    <row r="244" spans="1:11" ht="22.5" customHeight="1" x14ac:dyDescent="0.2">
      <c r="A244" s="2647">
        <v>243</v>
      </c>
      <c r="B244" s="2648" t="str">
        <f>+VLOOKUP(A244,บุรีรัมย์!A:I,2)</f>
        <v> สายไฟฟ้า VAF สายแบบแกนคู่ ขนาด 2 x 1.5 ตร.มม. ยาว 100 เมตร ตรา ANT</v>
      </c>
      <c r="C244" s="2648" t="s">
        <v>2819</v>
      </c>
      <c r="D244" s="2699">
        <f t="shared" si="10"/>
        <v>198</v>
      </c>
      <c r="E244" s="2648" t="str">
        <f>+VLOOKUP(A244,บุรีรัมย์!A:I,3)</f>
        <v>ม้วน</v>
      </c>
      <c r="F244" s="2701" t="str">
        <f>+VLOOKUP(D244,บุรีรัมย์!$A:$I,4)</f>
        <v>2,429.91 </v>
      </c>
      <c r="G244" s="2703" t="str">
        <f t="shared" si="11"/>
        <v>2,429.91 </v>
      </c>
      <c r="H244" s="2649" t="s">
        <v>1413</v>
      </c>
      <c r="I244" s="2650"/>
      <c r="J244" s="2706">
        <f t="shared" si="12"/>
        <v>2429.91</v>
      </c>
    </row>
    <row r="245" spans="1:11" ht="22.5" customHeight="1" x14ac:dyDescent="0.2">
      <c r="A245" s="2647">
        <v>244</v>
      </c>
      <c r="B245" s="2648" t="str">
        <f>+VLOOKUP(A245,บุรีรัมย์!A:I,2)</f>
        <v> สายไฟฟ้า VFF สายแบนอ่อนแกนคู่ แรงดัน 300 โวลท์ ขนาด 2 * 1.5 ตร.มม. ยาว 100 เมตร ตราบางกอกเคเบิล</v>
      </c>
      <c r="C245" s="2648" t="s">
        <v>2820</v>
      </c>
      <c r="D245" s="2699">
        <f t="shared" si="10"/>
        <v>199</v>
      </c>
      <c r="E245" s="2648" t="str">
        <f>+VLOOKUP(A245,บุรีรัมย์!A:I,3)</f>
        <v>ม้วน</v>
      </c>
      <c r="F245" s="2701" t="str">
        <f>+VLOOKUP(D245,บุรีรัมย์!$A:$I,4)</f>
        <v>1,749.53 </v>
      </c>
      <c r="G245" s="2703" t="str">
        <f t="shared" si="11"/>
        <v>1,749.53 </v>
      </c>
      <c r="H245" s="2649" t="s">
        <v>1413</v>
      </c>
      <c r="I245" s="2650"/>
      <c r="J245" s="2706">
        <f t="shared" si="12"/>
        <v>1749.53</v>
      </c>
    </row>
    <row r="246" spans="1:11" ht="22.5" customHeight="1" x14ac:dyDescent="0.2">
      <c r="A246" s="2647">
        <v>245</v>
      </c>
      <c r="B246" s="2648" t="str">
        <f>+VLOOKUP(A246,บุรีรัมย์!A:I,2)</f>
        <v> สายไฟฟ้า VFF สายแบนอ่อนแกนคู่ แรงดัน 300 โวลท์ ขนาด 2 * 2.5 ตร.มม. ยาว 100 เมตร ตราบางกอกเคเบิล</v>
      </c>
      <c r="C246" s="2648" t="s">
        <v>2821</v>
      </c>
      <c r="D246" s="2699">
        <f t="shared" si="10"/>
        <v>247</v>
      </c>
      <c r="E246" s="2647" t="str">
        <f>+VLOOKUP(A246,บุรีรัมย์!A:I,3)</f>
        <v>ม้วน</v>
      </c>
      <c r="F246" s="2701" t="str">
        <f>+VLOOKUP(D246,บุรีรัมย์!$A:$I,4)</f>
        <v>2,600.00 </v>
      </c>
      <c r="G246" s="2703" t="str">
        <f t="shared" si="11"/>
        <v>2,600.00 </v>
      </c>
      <c r="H246" s="2649" t="s">
        <v>1413</v>
      </c>
      <c r="I246" s="2650"/>
      <c r="J246" s="2706">
        <f t="shared" si="12"/>
        <v>2600</v>
      </c>
    </row>
    <row r="247" spans="1:11" ht="22.5" customHeight="1" x14ac:dyDescent="0.2">
      <c r="A247" s="2647">
        <v>246</v>
      </c>
      <c r="B247" s="2648" t="str">
        <f>+VLOOKUP(A247,บุรีรัมย์!A:I,2)</f>
        <v> สายไฟฟ้า VFF สายแบนอ่อนแกนคู่ แรงดัน 300 โวลท์ ขนาด 2 * 1.5 ตร.มม. ยาว 100 เมตร ตรา ANT</v>
      </c>
      <c r="C247" s="2648" t="s">
        <v>2823</v>
      </c>
      <c r="D247" s="2699">
        <f t="shared" si="10"/>
        <v>200</v>
      </c>
      <c r="E247" s="2647" t="str">
        <f>+VLOOKUP(A247,บุรีรัมย์!A:I,3)</f>
        <v>ม้วน</v>
      </c>
      <c r="F247" s="2701" t="str">
        <f>+VLOOKUP(D247,บุรีรัมย์!$A:$I,4)</f>
        <v>3,000.00 </v>
      </c>
      <c r="G247" s="2703" t="str">
        <f t="shared" si="11"/>
        <v>3,000.00 </v>
      </c>
      <c r="H247" s="2649" t="s">
        <v>1413</v>
      </c>
      <c r="I247" s="2650"/>
      <c r="J247" s="2706">
        <f t="shared" si="12"/>
        <v>3000</v>
      </c>
    </row>
    <row r="248" spans="1:11" ht="22.5" customHeight="1" x14ac:dyDescent="0.2">
      <c r="A248" s="2647">
        <v>247</v>
      </c>
      <c r="B248" s="2648" t="str">
        <f>+VLOOKUP(A248,บุรีรัมย์!A:I,2)</f>
        <v> สายไฟฟ้า VFF สายแบนอ่อนแกนคู่ แรงดัน 300 โวลท์ ขนาด 2 * 2.5 ตร.มม. ยาว 100 เมตร ตรา ANT</v>
      </c>
      <c r="C248" s="2648" t="s">
        <v>2825</v>
      </c>
      <c r="D248" s="2699">
        <f t="shared" si="10"/>
        <v>201</v>
      </c>
      <c r="E248" s="2647" t="str">
        <f>+VLOOKUP(A248,บุรีรัมย์!A:I,3)</f>
        <v>ม้วน</v>
      </c>
      <c r="F248" s="2701" t="str">
        <f>+VLOOKUP(D248,บุรีรัมย์!$A:$I,4)</f>
        <v>4,500.00 </v>
      </c>
      <c r="G248" s="2703" t="str">
        <f t="shared" si="11"/>
        <v>4,500.00 </v>
      </c>
      <c r="H248" s="2649" t="s">
        <v>1413</v>
      </c>
      <c r="I248" s="2650"/>
      <c r="J248" s="2706">
        <f t="shared" si="12"/>
        <v>4500</v>
      </c>
    </row>
    <row r="249" spans="1:11" ht="22.5" customHeight="1" x14ac:dyDescent="0.2">
      <c r="A249" s="2647">
        <v>248</v>
      </c>
      <c r="B249" s="2648" t="str">
        <f>+VLOOKUP(A249,บุรีรัมย์!A:I,2)</f>
        <v> สายไฟฟ้า VCT สายกลมอ่อนแกนคู่ แรงดัน 750 โวลท์ ขนาด 2 * 1.5 ตร.มม. ยาว 100 ม. ตรา FUHRER</v>
      </c>
      <c r="C249" s="2648" t="s">
        <v>2827</v>
      </c>
      <c r="D249" s="2699">
        <f t="shared" si="10"/>
        <v>202</v>
      </c>
      <c r="E249" s="2647" t="str">
        <f>+VLOOKUP(A249,บุรีรัมย์!A:I,3)</f>
        <v>ม้วน</v>
      </c>
      <c r="F249" s="2701" t="str">
        <f>+VLOOKUP(D249,บุรีรัมย์!$A:$I,4)</f>
        <v>897.20 </v>
      </c>
      <c r="G249" s="2703" t="str">
        <f t="shared" si="11"/>
        <v>897.20 </v>
      </c>
      <c r="H249" s="2649" t="s">
        <v>1413</v>
      </c>
      <c r="I249" s="2650"/>
      <c r="J249" s="2706">
        <f t="shared" si="12"/>
        <v>897.2</v>
      </c>
    </row>
    <row r="250" spans="1:11" ht="22.5" customHeight="1" x14ac:dyDescent="0.2">
      <c r="A250" s="2647">
        <v>249</v>
      </c>
      <c r="B250" s="2648" t="str">
        <f>+VLOOKUP(A250,บุรีรัมย์!A:I,2)</f>
        <v> สายไฟฟ้า VCT สายกลมอ่อนแกนคู่ แรงดัน 750 โวลท์ ขนาด 2 * 2.5 ตร.มม. ยาว 100 ม. ตรา FUHRER</v>
      </c>
      <c r="C250" s="2648" t="s">
        <v>2829</v>
      </c>
      <c r="D250" s="2699">
        <f t="shared" si="10"/>
        <v>203</v>
      </c>
      <c r="E250" s="2647" t="str">
        <f>+VLOOKUP(A250,บุรีรัมย์!A:I,3)</f>
        <v>ม้วน</v>
      </c>
      <c r="F250" s="2701" t="str">
        <f>+VLOOKUP(D250,บุรีรัมย์!$A:$I,4)</f>
        <v>1,186.92 </v>
      </c>
      <c r="G250" s="2703" t="str">
        <f t="shared" si="11"/>
        <v>1,186.92 </v>
      </c>
      <c r="H250" s="2649" t="s">
        <v>1413</v>
      </c>
      <c r="I250" s="2650"/>
      <c r="J250" s="2706">
        <f t="shared" si="12"/>
        <v>1186.92</v>
      </c>
    </row>
    <row r="251" spans="1:11" ht="22.5" customHeight="1" x14ac:dyDescent="0.2">
      <c r="A251" s="2647">
        <v>250</v>
      </c>
      <c r="B251" s="2648" t="str">
        <f>+VLOOKUP(A251,บุรีรัมย์!A:I,2)</f>
        <v> สายเคเบิลเดินภายในอาคาร THW สายกลมแกนเดียว ขนาด 1 x 1.5 ตร.มม. ยาว 100 ม. ตราไทยยาซากิ</v>
      </c>
      <c r="C251" s="2648" t="s">
        <v>2830</v>
      </c>
      <c r="D251" s="2699">
        <f t="shared" si="10"/>
        <v>204</v>
      </c>
      <c r="E251" s="2647">
        <f>+VLOOKUP(A251,บุรีรัมย์!A:I,3)</f>
        <v>0</v>
      </c>
      <c r="F251" s="2701" t="str">
        <f>+VLOOKUP(D251,บุรีรัมย์!$A:$I,4)</f>
        <v>570.09 </v>
      </c>
      <c r="G251" s="2703" t="str">
        <f t="shared" si="11"/>
        <v>570.09 </v>
      </c>
      <c r="H251" s="2649" t="s">
        <v>1413</v>
      </c>
      <c r="I251" s="2650"/>
      <c r="J251" s="2706">
        <f t="shared" si="12"/>
        <v>570.09</v>
      </c>
    </row>
    <row r="252" spans="1:11" ht="22.5" customHeight="1" x14ac:dyDescent="0.2">
      <c r="A252" s="2647">
        <v>251</v>
      </c>
      <c r="B252" s="2648" t="str">
        <f>+VLOOKUP(A252,บุรีรัมย์!A:I,2)</f>
        <v> สายเคเบิลเดินภายในอาคาร THW สายกลมแกนเดียว ขนาด 1 x 2.5 ตร.มม. ยาว 100 ม. ตราไทยยาซากิ</v>
      </c>
      <c r="C252" s="2648" t="s">
        <v>2831</v>
      </c>
      <c r="D252" s="2699">
        <f t="shared" si="10"/>
        <v>205</v>
      </c>
      <c r="E252" s="2647">
        <f>+VLOOKUP(A252,บุรีรัมย์!A:I,3)</f>
        <v>0</v>
      </c>
      <c r="F252" s="2701" t="str">
        <f>+VLOOKUP(D252,บุรีรัมย์!$A:$I,4)</f>
        <v>1,116.82 </v>
      </c>
      <c r="G252" s="2703" t="str">
        <f t="shared" si="11"/>
        <v>1,116.82 </v>
      </c>
      <c r="H252" s="2649" t="s">
        <v>1413</v>
      </c>
      <c r="I252" s="2650"/>
      <c r="J252" s="2706">
        <f t="shared" si="12"/>
        <v>1116.82</v>
      </c>
      <c r="K252" s="2658">
        <f>MIN(J252,J254,J250)</f>
        <v>953.27</v>
      </c>
    </row>
    <row r="253" spans="1:11" ht="22.5" customHeight="1" x14ac:dyDescent="0.2">
      <c r="A253" s="2647">
        <v>252</v>
      </c>
      <c r="B253" s="2648" t="str">
        <f>+VLOOKUP(A253,บุรีรัมย์!A:I,2)</f>
        <v> สายเคเบิล THW สายกลมแกนเดี่ยว แรงดัน 750 โวลท์ ขนาด 1 x 1.5 ตร.มม. ยาว 100 เมตร ตราไทยยาซากิ</v>
      </c>
      <c r="C253" s="2648" t="s">
        <v>2832</v>
      </c>
      <c r="D253" s="2699">
        <f t="shared" si="10"/>
        <v>206</v>
      </c>
      <c r="E253" s="2647" t="str">
        <f>+VLOOKUP(A253,บุรีรัมย์!A:I,3)</f>
        <v>ม้วน</v>
      </c>
      <c r="F253" s="2701" t="str">
        <f>+VLOOKUP(D253,บุรีรัมย์!$A:$I,4)</f>
        <v>607.48 </v>
      </c>
      <c r="G253" s="2703" t="str">
        <f t="shared" si="11"/>
        <v>607.48 </v>
      </c>
      <c r="H253" s="2649" t="s">
        <v>1413</v>
      </c>
      <c r="I253" s="2650"/>
      <c r="J253" s="2706">
        <f t="shared" si="12"/>
        <v>607.48</v>
      </c>
    </row>
    <row r="254" spans="1:11" ht="22.5" customHeight="1" x14ac:dyDescent="0.2">
      <c r="A254" s="2647">
        <v>253</v>
      </c>
      <c r="B254" s="2648" t="str">
        <f>+VLOOKUP(A254,บุรีรัมย์!A:I,2)</f>
        <v> สายเคเบิล THW สายกลมแกนเดี่ยว แรงดัน 750 โวลท์ ขนาด 1 x 2.5 ตร.มม. ยาว 100 เมตร ตราไทยยาซากิ</v>
      </c>
      <c r="C254" s="2648" t="s">
        <v>2833</v>
      </c>
      <c r="D254" s="2699">
        <f t="shared" si="10"/>
        <v>207</v>
      </c>
      <c r="E254" s="2647" t="str">
        <f>+VLOOKUP(A254,บุรีรัมย์!A:I,3)</f>
        <v>ม้วน</v>
      </c>
      <c r="F254" s="2701" t="str">
        <f>+VLOOKUP(D254,บุรีรัมย์!$A:$I,4)</f>
        <v>953.27 </v>
      </c>
      <c r="G254" s="2703" t="str">
        <f t="shared" si="11"/>
        <v>953.27 </v>
      </c>
      <c r="H254" s="2649" t="s">
        <v>1413</v>
      </c>
      <c r="I254" s="2650"/>
      <c r="J254" s="2706">
        <f t="shared" si="12"/>
        <v>953.27</v>
      </c>
    </row>
    <row r="255" spans="1:11" ht="22.5" customHeight="1" x14ac:dyDescent="0.2">
      <c r="A255" s="2647">
        <v>254</v>
      </c>
      <c r="B255" s="2648" t="str">
        <f>+VLOOKUP(A255,บุรีรัมย์!A:I,2)</f>
        <v> สายเคเบิล THW สายกลมแกนเดี่ยว แรงดัน 750 โวลท์ ขนาด 1 x 1.5 ตร.มม. ยาว 100 เมตร ตรา ANT</v>
      </c>
      <c r="C255" s="2648" t="s">
        <v>2834</v>
      </c>
      <c r="D255" s="2699">
        <f t="shared" si="10"/>
        <v>208</v>
      </c>
      <c r="E255" s="2647" t="str">
        <f>+VLOOKUP(A255,บุรีรัมย์!A:I,3)</f>
        <v>ม้วน</v>
      </c>
      <c r="F255" s="2701" t="str">
        <f>+VLOOKUP(D255,บุรีรัมย์!$A:$I,4)</f>
        <v>35.05 </v>
      </c>
      <c r="G255" s="2703" t="str">
        <f t="shared" si="11"/>
        <v>35.05 </v>
      </c>
      <c r="H255" s="2649" t="s">
        <v>1413</v>
      </c>
      <c r="I255" s="2650"/>
      <c r="J255" s="2706">
        <f t="shared" si="12"/>
        <v>35.049999999999997</v>
      </c>
    </row>
    <row r="256" spans="1:11" ht="22.5" customHeight="1" x14ac:dyDescent="0.2">
      <c r="A256" s="2647">
        <v>255</v>
      </c>
      <c r="B256" s="2648" t="str">
        <f>+VLOOKUP(A256,บุรีรัมย์!A:I,2)</f>
        <v> สายเคเบิล THW สายกลมแกนเดี่ยว แรงดัน 750 โวลท์ ขนาด 1 x 2.5 ตร.มม. ยาว 100 เมตร ตรา ANT</v>
      </c>
      <c r="C256" s="2648" t="s">
        <v>2835</v>
      </c>
      <c r="D256" s="2699">
        <f t="shared" si="10"/>
        <v>257</v>
      </c>
      <c r="E256" s="2647" t="str">
        <f>+VLOOKUP(A256,บุรีรัมย์!A:I,3)</f>
        <v>ม้วน</v>
      </c>
      <c r="F256" s="2701" t="str">
        <f>+VLOOKUP(D256,บุรีรัมย์!$A:$I,4)</f>
        <v>40.87 </v>
      </c>
      <c r="G256" s="2703" t="str">
        <f t="shared" si="11"/>
        <v>40.87 </v>
      </c>
      <c r="H256" s="2649" t="s">
        <v>1413</v>
      </c>
      <c r="I256" s="2650"/>
      <c r="J256" s="2706">
        <f t="shared" si="12"/>
        <v>40.869999999999997</v>
      </c>
    </row>
    <row r="257" spans="1:10" ht="22.5" customHeight="1" x14ac:dyDescent="0.2">
      <c r="A257" s="2647">
        <v>256</v>
      </c>
      <c r="B257" s="2648" t="str">
        <f>+VLOOKUP(A257,บุรีรัมย์!A:I,2)</f>
        <v> สวิตซ์ไฟฟ้าทางเดียว แบบฝังในผนัง ตราพานาโซนิค</v>
      </c>
      <c r="C257" s="2648" t="s">
        <v>2836</v>
      </c>
      <c r="D257" s="2699">
        <f t="shared" si="10"/>
        <v>258</v>
      </c>
      <c r="E257" s="2647" t="str">
        <f>+VLOOKUP(A257,บุรีรัมย์!A:I,3)</f>
        <v>อัน</v>
      </c>
      <c r="F257" s="2701" t="str">
        <f>+VLOOKUP(D257,บุรีรัมย์!$A:$I,4)</f>
        <v>14.02 </v>
      </c>
      <c r="G257" s="2703" t="str">
        <f t="shared" si="11"/>
        <v>14.02 </v>
      </c>
      <c r="H257" s="2649" t="s">
        <v>1413</v>
      </c>
      <c r="I257" s="2650"/>
      <c r="J257" s="2706">
        <f t="shared" si="12"/>
        <v>14.02</v>
      </c>
    </row>
    <row r="258" spans="1:10" ht="22.5" customHeight="1" x14ac:dyDescent="0.2">
      <c r="A258" s="2647">
        <v>257</v>
      </c>
      <c r="B258" s="2648" t="str">
        <f>+VLOOKUP(A258,บุรีรัมย์!A:I,2)</f>
        <v> เต้ารับ (เดี่ยว) แบบฝังในผนัง ตราพานาโซนิค</v>
      </c>
      <c r="C258" s="2648" t="s">
        <v>2838</v>
      </c>
      <c r="D258" s="2699">
        <f t="shared" si="10"/>
        <v>209</v>
      </c>
      <c r="E258" s="2647" t="str">
        <f>+VLOOKUP(A258,บุรีรัมย์!A:I,3)</f>
        <v>อัน</v>
      </c>
      <c r="F258" s="2701" t="str">
        <f>+VLOOKUP(D258,บุรีรัมย์!$A:$I,4)</f>
        <v>162.81 </v>
      </c>
      <c r="G258" s="2703" t="str">
        <f t="shared" si="11"/>
        <v>162.81 </v>
      </c>
      <c r="H258" s="2649" t="s">
        <v>1413</v>
      </c>
      <c r="I258" s="2650"/>
      <c r="J258" s="2706">
        <f t="shared" si="12"/>
        <v>162.81</v>
      </c>
    </row>
    <row r="259" spans="1:10" ht="22.5" customHeight="1" x14ac:dyDescent="0.2">
      <c r="A259" s="2647">
        <v>258</v>
      </c>
      <c r="B259" s="2648" t="str">
        <f>+VLOOKUP(A259,บุรีรัมย์!A:I,2)</f>
        <v> เต้าเสียบ ตรา VENA</v>
      </c>
      <c r="C259" s="2648" t="s">
        <v>2839</v>
      </c>
      <c r="D259" s="2699">
        <f t="shared" ref="D259:D282" si="14">+MATCH(C259,$B$2:$B$285,0)</f>
        <v>210</v>
      </c>
      <c r="E259" s="2647" t="str">
        <f>+VLOOKUP(A259,บุรีรัมย์!A:I,3)</f>
        <v>อัน</v>
      </c>
      <c r="F259" s="2701" t="str">
        <f>+VLOOKUP(D259,บุรีรัมย์!$A:$I,4)</f>
        <v>20.56 </v>
      </c>
      <c r="G259" s="2703" t="str">
        <f t="shared" ref="G259:G282" si="15">+F259</f>
        <v>20.56 </v>
      </c>
      <c r="H259" s="2649" t="s">
        <v>1413</v>
      </c>
      <c r="I259" s="2650"/>
      <c r="J259" s="2706">
        <f t="shared" ref="J259:J277" si="16">SUBSTITUTE(G259,CHAR(160),"")*1</f>
        <v>20.56</v>
      </c>
    </row>
    <row r="260" spans="1:10" ht="22.5" customHeight="1" x14ac:dyDescent="0.2">
      <c r="A260" s="2647">
        <v>259</v>
      </c>
      <c r="B260" s="2648" t="str">
        <f>+VLOOKUP(A260,บุรีรัมย์!A:I,2)</f>
        <v> บัลลาสต์ 36/40 วัตต์ ตราฟิลิปส์</v>
      </c>
      <c r="C260" s="2648" t="s">
        <v>2840</v>
      </c>
      <c r="D260" s="2699">
        <f t="shared" si="14"/>
        <v>261</v>
      </c>
      <c r="E260" s="2647" t="str">
        <f>+VLOOKUP(A260,บุรีรัมย์!A:I,3)</f>
        <v>อัน</v>
      </c>
      <c r="F260" s="2701" t="str">
        <f>+VLOOKUP(D260,บุรีรัมย์!$A:$I,4)</f>
        <v>10.28 </v>
      </c>
      <c r="G260" s="2703" t="str">
        <f t="shared" si="15"/>
        <v>10.28 </v>
      </c>
      <c r="H260" s="2649" t="s">
        <v>1413</v>
      </c>
      <c r="I260" s="2650"/>
      <c r="J260" s="2706">
        <f t="shared" si="16"/>
        <v>10.28</v>
      </c>
    </row>
    <row r="261" spans="1:10" ht="22.5" customHeight="1" x14ac:dyDescent="0.2">
      <c r="A261" s="2647">
        <v>260</v>
      </c>
      <c r="B261" s="2648" t="str">
        <f>+VLOOKUP(A261,บุรีรัมย์!A:I,2)</f>
        <v> สตาร์ทเตอร์ ขนาด 4-65 วัตต์ ตราฟิลิปส์</v>
      </c>
      <c r="C261" s="2648" t="s">
        <v>2841</v>
      </c>
      <c r="D261" s="2699">
        <f t="shared" si="14"/>
        <v>211</v>
      </c>
      <c r="E261" s="2647" t="str">
        <f>+VLOOKUP(A261,บุรีรัมย์!A:I,3)</f>
        <v>อัน</v>
      </c>
      <c r="F261" s="2701" t="str">
        <f>+VLOOKUP(D261,บุรีรัมย์!$A:$I,4)</f>
        <v>60.75 </v>
      </c>
      <c r="G261" s="2703" t="str">
        <f t="shared" si="15"/>
        <v>60.75 </v>
      </c>
      <c r="H261" s="2649" t="s">
        <v>1413</v>
      </c>
      <c r="I261" s="2650"/>
      <c r="J261" s="2706">
        <f t="shared" si="16"/>
        <v>60.75</v>
      </c>
    </row>
    <row r="262" spans="1:10" ht="22.5" customHeight="1" x14ac:dyDescent="0.2">
      <c r="A262" s="2647">
        <v>261</v>
      </c>
      <c r="B262" s="2648" t="str">
        <f>+VLOOKUP(A262,บุรีรัมย์!A:I,2)</f>
        <v> สตาร์ทเตอร์ ขนาด 4-65 วัตต์ ตราโตชิบา</v>
      </c>
      <c r="C262" s="2648" t="s">
        <v>2843</v>
      </c>
      <c r="D262" s="2699">
        <f t="shared" si="14"/>
        <v>212</v>
      </c>
      <c r="E262" s="2647" t="str">
        <f>+VLOOKUP(A262,บุรีรัมย์!A:I,3)</f>
        <v>อัน</v>
      </c>
      <c r="F262" s="2701" t="str">
        <f>+VLOOKUP(D262,บุรีรัมย์!$A:$I,4)</f>
        <v>56.07 </v>
      </c>
      <c r="G262" s="2703" t="str">
        <f t="shared" si="15"/>
        <v>56.07 </v>
      </c>
      <c r="H262" s="2649" t="s">
        <v>1413</v>
      </c>
      <c r="I262" s="2650"/>
      <c r="J262" s="2706">
        <f t="shared" si="16"/>
        <v>56.07</v>
      </c>
    </row>
    <row r="263" spans="1:10" ht="22.5" customHeight="1" x14ac:dyDescent="0.2">
      <c r="A263" s="2647">
        <v>262</v>
      </c>
      <c r="B263" s="2648" t="str">
        <f>+VLOOKUP(A263,บุรีรัมย์!A:I,2)</f>
        <v> หลอดไฟฟ้าฟลูออเรสเซนต์ แบบยาว ขนาด 36 วัตต์ ตราฟิลิปส์</v>
      </c>
      <c r="C263" s="2648" t="s">
        <v>2844</v>
      </c>
      <c r="D263" s="2699">
        <f t="shared" si="14"/>
        <v>213</v>
      </c>
      <c r="E263" s="2647" t="str">
        <f>+VLOOKUP(A263,บุรีรัมย์!A:I,3)</f>
        <v>หลอด</v>
      </c>
      <c r="F263" s="2701" t="str">
        <f>+VLOOKUP(D263,บุรีรัมย์!$A:$I,4)</f>
        <v>22.43 </v>
      </c>
      <c r="G263" s="2703" t="str">
        <f t="shared" si="15"/>
        <v>22.43 </v>
      </c>
      <c r="H263" s="2649" t="s">
        <v>1413</v>
      </c>
      <c r="I263" s="2650"/>
      <c r="J263" s="2706">
        <f t="shared" si="16"/>
        <v>22.43</v>
      </c>
    </row>
    <row r="264" spans="1:10" ht="22.5" customHeight="1" x14ac:dyDescent="0.2">
      <c r="A264" s="2647">
        <v>263</v>
      </c>
      <c r="B264" s="2648" t="str">
        <f>+VLOOKUP(A264,บุรีรัมย์!A:I,2)</f>
        <v> หลอดไฟฟ้าฟลูออเรสเซนต์ แบบยาว ขนาด 36 วัตต์ ตราโตชิบา</v>
      </c>
      <c r="C264" s="2648" t="s">
        <v>2845</v>
      </c>
      <c r="D264" s="2699">
        <f t="shared" si="14"/>
        <v>265</v>
      </c>
      <c r="E264" s="2647" t="str">
        <f>+VLOOKUP(A264,บุรีรัมย์!A:I,3)</f>
        <v>หลอด</v>
      </c>
      <c r="F264" s="2701" t="str">
        <f>+VLOOKUP(D264,บุรีรัมย์!$A:$I,4)</f>
        <v>15.00 </v>
      </c>
      <c r="G264" s="2703" t="str">
        <f t="shared" si="15"/>
        <v>15.00 </v>
      </c>
      <c r="H264" s="2649" t="s">
        <v>1413</v>
      </c>
      <c r="I264" s="2650"/>
      <c r="J264" s="2706">
        <f t="shared" si="16"/>
        <v>15</v>
      </c>
    </row>
    <row r="265" spans="1:10" ht="22.5" customHeight="1" x14ac:dyDescent="0.2">
      <c r="A265" s="2647">
        <v>264</v>
      </c>
      <c r="B265" s="2648" t="str">
        <f>+VLOOKUP(A265,บุรีรัมย์!A:I,2)</f>
        <v> หลอดไฟฟ้า แบบเกลียว ขนาด 60 วัตต์ ตราฟิลิปส์</v>
      </c>
      <c r="C265" s="2648" t="s">
        <v>2846</v>
      </c>
      <c r="D265" s="2699">
        <f t="shared" si="14"/>
        <v>266</v>
      </c>
      <c r="E265" s="2647" t="str">
        <f>+VLOOKUP(A265,บุรีรัมย์!A:I,3)</f>
        <v>ดวง</v>
      </c>
      <c r="F265" s="2701" t="str">
        <f>+VLOOKUP(D265,บุรีรัมย์!$A:$I,4)</f>
        <v>15.00 </v>
      </c>
      <c r="G265" s="2703" t="str">
        <f t="shared" si="15"/>
        <v>15.00 </v>
      </c>
      <c r="H265" s="2649" t="s">
        <v>1413</v>
      </c>
      <c r="I265" s="2650"/>
      <c r="J265" s="2706">
        <f t="shared" si="16"/>
        <v>15</v>
      </c>
    </row>
    <row r="266" spans="1:10" ht="22.5" customHeight="1" x14ac:dyDescent="0.2">
      <c r="A266" s="2647">
        <v>265</v>
      </c>
      <c r="B266" s="2648" t="str">
        <f>+VLOOKUP(A266,บุรีรัมย์!A:I,2)</f>
        <v> หลอดไฟฟ้า แบบเกลียว ขนาด 60 วัตต์ ตราซุบเปอร์แลมป์</v>
      </c>
      <c r="C266" s="2648" t="s">
        <v>2847</v>
      </c>
      <c r="D266" s="2699" t="e">
        <f t="shared" si="14"/>
        <v>#N/A</v>
      </c>
      <c r="E266" s="2647" t="str">
        <f>+VLOOKUP(A266,บุรีรัมย์!A:I,3)</f>
        <v>ดวง</v>
      </c>
      <c r="F266" s="2701" t="e">
        <f>+VLOOKUP(D266,บุรีรัมย์!$A:$I,4)</f>
        <v>#N/A</v>
      </c>
      <c r="G266" s="2703" t="e">
        <f t="shared" si="15"/>
        <v>#N/A</v>
      </c>
      <c r="H266" s="2649" t="s">
        <v>1413</v>
      </c>
      <c r="I266" s="2650"/>
      <c r="J266" s="2706" t="e">
        <f t="shared" si="16"/>
        <v>#N/A</v>
      </c>
    </row>
    <row r="267" spans="1:10" ht="22.5" customHeight="1" x14ac:dyDescent="0.2">
      <c r="A267" s="2647">
        <v>266</v>
      </c>
      <c r="B267" s="2648" t="str">
        <f>+VLOOKUP(A267,บุรีรัมย์!A:I,2)</f>
        <v> หลอดไฟฟ้า แบบเกลียว ขนาด 60 วัตต์ ตราไดอิชิ</v>
      </c>
      <c r="C267" s="2648" t="s">
        <v>2849</v>
      </c>
      <c r="D267" s="2699" t="e">
        <f t="shared" si="14"/>
        <v>#N/A</v>
      </c>
      <c r="E267" s="2647" t="str">
        <f>+VLOOKUP(A267,บุรีรัมย์!A:I,3)</f>
        <v>ดวง</v>
      </c>
      <c r="F267" s="2701" t="e">
        <f>+VLOOKUP(D267,บุรีรัมย์!$A:$I,4)</f>
        <v>#N/A</v>
      </c>
      <c r="G267" s="2703" t="e">
        <f t="shared" si="15"/>
        <v>#N/A</v>
      </c>
      <c r="H267" s="2649" t="s">
        <v>1413</v>
      </c>
      <c r="I267" s="2650"/>
      <c r="J267" s="2706" t="e">
        <f t="shared" si="16"/>
        <v>#N/A</v>
      </c>
    </row>
    <row r="268" spans="1:10" ht="22.5" customHeight="1" x14ac:dyDescent="0.2">
      <c r="A268" s="2647">
        <v>267</v>
      </c>
      <c r="B268" s="2648" t="str">
        <f>+VLOOKUP(A268,บุรีรัมย์!A:I,2)</f>
        <v> หลอดไฟฟ้า แบบเกลียว ขนาด 60 วัตต์ ตราไดอิชิ</v>
      </c>
      <c r="C268" s="2648" t="s">
        <v>2850</v>
      </c>
      <c r="D268" s="2699" t="e">
        <f t="shared" si="14"/>
        <v>#N/A</v>
      </c>
      <c r="E268" s="2647" t="str">
        <f>+VLOOKUP(A268,บุรีรัมย์!A:I,3)</f>
        <v>ดวง</v>
      </c>
      <c r="F268" s="2701" t="e">
        <f>+VLOOKUP(D268,บุรีรัมย์!$A:$I,4)</f>
        <v>#N/A</v>
      </c>
      <c r="G268" s="2703" t="e">
        <f t="shared" si="15"/>
        <v>#N/A</v>
      </c>
      <c r="H268" s="2649" t="s">
        <v>1413</v>
      </c>
      <c r="I268" s="2650"/>
      <c r="J268" s="2706" t="e">
        <f t="shared" si="16"/>
        <v>#N/A</v>
      </c>
    </row>
    <row r="269" spans="1:10" ht="22.5" customHeight="1" x14ac:dyDescent="0.2">
      <c r="A269" s="2647">
        <v>268</v>
      </c>
      <c r="B269" s="2648" t="str">
        <f>+VLOOKUP(A269,บุรีรัมย์!A:I,2)</f>
        <v> หลอดไฟฟ้า แบบเกลียว ขนาด 60 วัตต์ ตราไดอิชิ</v>
      </c>
      <c r="C269" s="2648" t="s">
        <v>2851</v>
      </c>
      <c r="D269" s="2699" t="e">
        <f t="shared" si="14"/>
        <v>#N/A</v>
      </c>
      <c r="E269" s="2647" t="str">
        <f>+VLOOKUP(A269,บุรีรัมย์!A:I,3)</f>
        <v>ดวง</v>
      </c>
      <c r="F269" s="2701" t="e">
        <f>+VLOOKUP(D269,บุรีรัมย์!$A:$I,4)</f>
        <v>#N/A</v>
      </c>
      <c r="G269" s="2703" t="e">
        <f t="shared" si="15"/>
        <v>#N/A</v>
      </c>
      <c r="H269" s="2649" t="s">
        <v>1413</v>
      </c>
      <c r="I269" s="2650"/>
      <c r="J269" s="2706" t="e">
        <f t="shared" si="16"/>
        <v>#N/A</v>
      </c>
    </row>
    <row r="270" spans="1:10" ht="22.5" customHeight="1" x14ac:dyDescent="0.2">
      <c r="A270" s="2647">
        <v>269</v>
      </c>
      <c r="B270" s="2648" t="str">
        <f>+VLOOKUP(A270,บุรีรัมย์!A:I,2)</f>
        <v> หลอดไฟฟ้า แบบเกลียว ขนาด 60 วัตต์ ตราไดอิชิ</v>
      </c>
      <c r="C270" s="2648" t="s">
        <v>2852</v>
      </c>
      <c r="D270" s="2699" t="e">
        <f t="shared" si="14"/>
        <v>#N/A</v>
      </c>
      <c r="E270" s="2647" t="str">
        <f>+VLOOKUP(A270,บุรีรัมย์!A:I,3)</f>
        <v>ดวง</v>
      </c>
      <c r="F270" s="2701" t="e">
        <f>+VLOOKUP(D270,บุรีรัมย์!$A:$I,4)</f>
        <v>#N/A</v>
      </c>
      <c r="G270" s="2703" t="e">
        <f t="shared" si="15"/>
        <v>#N/A</v>
      </c>
      <c r="H270" s="2649" t="s">
        <v>1413</v>
      </c>
      <c r="I270" s="2650"/>
      <c r="J270" s="2706" t="e">
        <f t="shared" si="16"/>
        <v>#N/A</v>
      </c>
    </row>
    <row r="271" spans="1:10" ht="22.5" customHeight="1" x14ac:dyDescent="0.2">
      <c r="A271" s="2647">
        <v>270</v>
      </c>
      <c r="B271" s="2648" t="str">
        <f>+VLOOKUP(A271,บุรีรัมย์!A:I,2)</f>
        <v> หลอดไฟฟ้า แบบเกลียว ขนาด 60 วัตต์ ตราไดอิชิ</v>
      </c>
      <c r="C271" s="2648" t="s">
        <v>2853</v>
      </c>
      <c r="D271" s="2699">
        <f t="shared" si="14"/>
        <v>214</v>
      </c>
      <c r="E271" s="2647" t="str">
        <f>+VLOOKUP(A271,บุรีรัมย์!A:I,3)</f>
        <v>ดวง</v>
      </c>
      <c r="F271" s="2701" t="str">
        <f>+VLOOKUP(D271,บุรีรัมย์!$A:$I,4)</f>
        <v>1,168.22 </v>
      </c>
      <c r="G271" s="2703" t="str">
        <f t="shared" si="15"/>
        <v>1,168.22 </v>
      </c>
      <c r="H271" s="2649" t="s">
        <v>1413</v>
      </c>
      <c r="I271" s="2650"/>
      <c r="J271" s="2706">
        <f t="shared" si="16"/>
        <v>1168.22</v>
      </c>
    </row>
    <row r="272" spans="1:10" ht="22.5" customHeight="1" x14ac:dyDescent="0.2">
      <c r="A272" s="2647">
        <v>271</v>
      </c>
      <c r="B272" s="2648" t="str">
        <f>+VLOOKUP(A272,บุรีรัมย์!A:I,2)</f>
        <v> หลอดไฟฟ้า แบบเกลียว ขนาด 60 วัตต์ ตราไดอิชิ</v>
      </c>
      <c r="C272" s="2648" t="s">
        <v>2854</v>
      </c>
      <c r="D272" s="2699" t="e">
        <f t="shared" si="14"/>
        <v>#N/A</v>
      </c>
      <c r="E272" s="2647" t="str">
        <f>+VLOOKUP(A272,บุรีรัมย์!A:I,3)</f>
        <v>ดวง</v>
      </c>
      <c r="F272" s="2701" t="e">
        <f>+VLOOKUP(D272,บุรีรัมย์!$A:$I,4)</f>
        <v>#N/A</v>
      </c>
      <c r="G272" s="2703" t="e">
        <f t="shared" si="15"/>
        <v>#N/A</v>
      </c>
      <c r="H272" s="2649" t="s">
        <v>1413</v>
      </c>
      <c r="I272" s="2650"/>
      <c r="J272" s="2706" t="e">
        <f t="shared" si="16"/>
        <v>#N/A</v>
      </c>
    </row>
    <row r="273" spans="1:10" ht="22.5" customHeight="1" x14ac:dyDescent="0.2">
      <c r="A273" s="2647">
        <v>272</v>
      </c>
      <c r="B273" s="2648" t="str">
        <f>+VLOOKUP(A273,บุรีรัมย์!A:I,2)</f>
        <v> ที่ปัสสาวะเซรามิกชาย ชนิดแขวนผนัง เคลือบขาว ตราคอตโต้ รุ่น C 307</v>
      </c>
      <c r="C273" s="2648" t="s">
        <v>2855</v>
      </c>
      <c r="D273" s="2699" t="e">
        <f t="shared" si="14"/>
        <v>#N/A</v>
      </c>
      <c r="E273" s="2647" t="str">
        <f>+VLOOKUP(A273,บุรีรัมย์!A:I,3)</f>
        <v>ชิ้น</v>
      </c>
      <c r="F273" s="2701" t="e">
        <f>+VLOOKUP(D273,บุรีรัมย์!$A:$I,4)</f>
        <v>#N/A</v>
      </c>
      <c r="G273" s="2703" t="e">
        <f t="shared" si="15"/>
        <v>#N/A</v>
      </c>
      <c r="H273" s="2649" t="s">
        <v>1413</v>
      </c>
      <c r="I273" s="2650"/>
      <c r="J273" s="2706" t="e">
        <f t="shared" si="16"/>
        <v>#N/A</v>
      </c>
    </row>
    <row r="274" spans="1:10" ht="22.5" customHeight="1" x14ac:dyDescent="0.2">
      <c r="A274" s="2647">
        <v>273</v>
      </c>
      <c r="B274" s="2648" t="str">
        <f>+VLOOKUP(A274,บุรีรัมย์!A:I,2)</f>
        <v> ที่ปัสสาวะเซรามิกชาย ชนิดแขวนผนัง เคลือบขาว ตราคอตโต้ รุ่น C 307</v>
      </c>
      <c r="C274" s="2648" t="s">
        <v>2856</v>
      </c>
      <c r="D274" s="2699">
        <f t="shared" si="14"/>
        <v>215</v>
      </c>
      <c r="E274" s="2647" t="str">
        <f>+VLOOKUP(A274,บุรีรัมย์!A:I,3)</f>
        <v>ชิ้น</v>
      </c>
      <c r="F274" s="2701" t="str">
        <f>+VLOOKUP(D274,บุรีรัมย์!$A:$I,4)</f>
        <v>925.23 </v>
      </c>
      <c r="G274" s="2703" t="str">
        <f t="shared" si="15"/>
        <v>925.23 </v>
      </c>
      <c r="H274" s="2649" t="s">
        <v>1413</v>
      </c>
      <c r="I274" s="2650"/>
      <c r="J274" s="2706">
        <f t="shared" si="16"/>
        <v>925.23</v>
      </c>
    </row>
    <row r="275" spans="1:10" ht="22.5" customHeight="1" x14ac:dyDescent="0.2">
      <c r="A275" s="2647">
        <v>274</v>
      </c>
      <c r="B275" s="2648" t="str">
        <f>+VLOOKUP(A275,บุรีรัมย์!A:I,2)</f>
        <v> ที่ปัสสาวะเซรามิกชาย ชนิดแขวนผนัง เคลือบขาว ตราคอตโต้ รุ่น C 307</v>
      </c>
      <c r="C275" s="2648" t="s">
        <v>2857</v>
      </c>
      <c r="D275" s="2699" t="e">
        <f t="shared" si="14"/>
        <v>#N/A</v>
      </c>
      <c r="E275" s="2647" t="str">
        <f>+VLOOKUP(A275,บุรีรัมย์!A:I,3)</f>
        <v>ชิ้น</v>
      </c>
      <c r="F275" s="2701" t="e">
        <f>+VLOOKUP(D275,บุรีรัมย์!$A:$I,4)</f>
        <v>#N/A</v>
      </c>
      <c r="G275" s="2703" t="e">
        <f t="shared" si="15"/>
        <v>#N/A</v>
      </c>
      <c r="H275" s="2649" t="s">
        <v>1413</v>
      </c>
      <c r="I275" s="2650"/>
      <c r="J275" s="2706" t="e">
        <f t="shared" si="16"/>
        <v>#N/A</v>
      </c>
    </row>
    <row r="276" spans="1:10" ht="22.5" customHeight="1" x14ac:dyDescent="0.2">
      <c r="A276" s="2647">
        <v>275</v>
      </c>
      <c r="B276" s="2648" t="str">
        <f>+VLOOKUP(A276,บุรีรัมย์!A:I,2)</f>
        <v> อ่างล้างหน้าเซรามิก ชนิดแขวนผนัง เคลือบขาว ตราคอตโต้ รุ่น C 005</v>
      </c>
      <c r="C276" s="2648" t="s">
        <v>2858</v>
      </c>
      <c r="D276" s="2699">
        <f t="shared" si="14"/>
        <v>216</v>
      </c>
      <c r="E276" s="2647" t="str">
        <f>+VLOOKUP(A276,บุรีรัมย์!A:I,3)</f>
        <v>ชิ้น</v>
      </c>
      <c r="F276" s="2701" t="str">
        <f>+VLOOKUP(D276,บุรีรัมย์!$A:$I,4)</f>
        <v>794.39 </v>
      </c>
      <c r="G276" s="2703" t="str">
        <f t="shared" si="15"/>
        <v>794.39 </v>
      </c>
      <c r="H276" s="2649" t="s">
        <v>1413</v>
      </c>
      <c r="I276" s="2650"/>
      <c r="J276" s="2706">
        <f t="shared" si="16"/>
        <v>794.39</v>
      </c>
    </row>
    <row r="277" spans="1:10" ht="22.5" customHeight="1" x14ac:dyDescent="0.2">
      <c r="A277" s="2647">
        <v>276</v>
      </c>
      <c r="B277" s="2648" t="str">
        <f>+VLOOKUP(A277,บุรีรัมย์!A:I,2)</f>
        <v> อ่างล้างหน้าเซรามิก ชนิดแขวนผนัง เคลือบขาว ตราคอตโต้ รุ่น C 005</v>
      </c>
      <c r="C277" s="2648" t="s">
        <v>2860</v>
      </c>
      <c r="D277" s="2699" t="e">
        <f t="shared" si="14"/>
        <v>#N/A</v>
      </c>
      <c r="E277" s="2647" t="str">
        <f>+VLOOKUP(A277,บุรีรัมย์!A:I,3)</f>
        <v>ชิ้น</v>
      </c>
      <c r="F277" s="2701" t="e">
        <f>+VLOOKUP(D277,บุรีรัมย์!$A:$I,4)</f>
        <v>#N/A</v>
      </c>
      <c r="G277" s="2703" t="e">
        <f t="shared" si="15"/>
        <v>#N/A</v>
      </c>
      <c r="H277" s="2649" t="s">
        <v>1413</v>
      </c>
      <c r="I277" s="2650"/>
      <c r="J277" s="2706" t="e">
        <f t="shared" si="16"/>
        <v>#N/A</v>
      </c>
    </row>
    <row r="278" spans="1:10" ht="22.5" customHeight="1" x14ac:dyDescent="0.2">
      <c r="A278" s="2647">
        <v>277</v>
      </c>
      <c r="B278" s="2648" t="str">
        <f>+VLOOKUP(A278,บุรีรัมย์!A:I,2)</f>
        <v> อ่างล้างหน้าเซรามิก ชนิดแขวนผนัง เคลือบขาว ตราคอตโต้ รุ่น C 005</v>
      </c>
      <c r="C278" s="2648" t="s">
        <v>2861</v>
      </c>
      <c r="D278" s="2699" t="e">
        <f t="shared" si="14"/>
        <v>#N/A</v>
      </c>
      <c r="E278" s="2647" t="str">
        <f>+VLOOKUP(A278,บุรีรัมย์!A:I,3)</f>
        <v>ชิ้น</v>
      </c>
      <c r="F278" s="2701" t="e">
        <f>+VLOOKUP(D278,บุรีรัมย์!$A:$I,4)</f>
        <v>#N/A</v>
      </c>
      <c r="G278" s="2703" t="e">
        <f t="shared" si="15"/>
        <v>#N/A</v>
      </c>
      <c r="H278" s="2649" t="s">
        <v>1413</v>
      </c>
      <c r="I278" s="2650"/>
      <c r="J278" s="2706" t="e">
        <f t="shared" ref="J278:J282" si="17">SUBSTITUTE(G278,CHAR(160),"")*1</f>
        <v>#N/A</v>
      </c>
    </row>
    <row r="279" spans="1:10" ht="22.5" customHeight="1" x14ac:dyDescent="0.2">
      <c r="A279" s="2647">
        <v>278</v>
      </c>
      <c r="B279" s="2648" t="str">
        <f>+VLOOKUP(A279,บุรีรัมย์!A:I,2)</f>
        <v> อ่างล้างหน้าเซรามิก ชนิดแขวนผนัง เคลือบขาว ตราคอตโต้ รุ่น C 005</v>
      </c>
      <c r="C279" s="2648" t="s">
        <v>2862</v>
      </c>
      <c r="D279" s="2699" t="e">
        <f t="shared" si="14"/>
        <v>#N/A</v>
      </c>
      <c r="E279" s="2647" t="str">
        <f>+VLOOKUP(A279,บุรีรัมย์!A:I,3)</f>
        <v>ชิ้น</v>
      </c>
      <c r="F279" s="2701" t="e">
        <f>+VLOOKUP(D279,บุรีรัมย์!$A:$I,4)</f>
        <v>#N/A</v>
      </c>
      <c r="G279" s="2703" t="e">
        <f t="shared" si="15"/>
        <v>#N/A</v>
      </c>
      <c r="H279" s="2649" t="s">
        <v>1413</v>
      </c>
      <c r="I279" s="2650"/>
      <c r="J279" s="2706" t="e">
        <f t="shared" si="17"/>
        <v>#N/A</v>
      </c>
    </row>
    <row r="280" spans="1:10" ht="22.5" customHeight="1" x14ac:dyDescent="0.2">
      <c r="A280" s="2647">
        <v>279</v>
      </c>
      <c r="B280" s="2648" t="str">
        <f>+VLOOKUP(A280,บุรีรัมย์!A:I,2)</f>
        <v> อ่างล้างหน้าเซรามิก ชนิดแขวนผนัง เคลือบขาว ตราคอตโต้ รุ่น C 005</v>
      </c>
      <c r="C280" s="2648" t="s">
        <v>2863</v>
      </c>
      <c r="D280" s="2699">
        <f t="shared" si="14"/>
        <v>217</v>
      </c>
      <c r="E280" s="2647" t="str">
        <f>+VLOOKUP(A280,บุรีรัมย์!A:I,3)</f>
        <v>ชิ้น</v>
      </c>
      <c r="F280" s="2701" t="str">
        <f>+VLOOKUP(D280,บุรีรัมย์!$A:$I,4)</f>
        <v>420.56 </v>
      </c>
      <c r="G280" s="2703" t="str">
        <f t="shared" si="15"/>
        <v>420.56 </v>
      </c>
      <c r="H280" s="2649" t="s">
        <v>1413</v>
      </c>
      <c r="I280" s="2650"/>
      <c r="J280" s="2706">
        <f t="shared" si="17"/>
        <v>420.56</v>
      </c>
    </row>
    <row r="281" spans="1:10" ht="22.5" customHeight="1" x14ac:dyDescent="0.2">
      <c r="A281" s="2647">
        <v>280</v>
      </c>
      <c r="B281" s="2648" t="str">
        <f>+VLOOKUP(A281,บุรีรัมย์!A:I,2)</f>
        <v> อ่างล้างหน้าเซรามิก ชนิดแขวนผนัง เคลือบขาว ตราคอตโต้ รุ่น C 005</v>
      </c>
      <c r="C281" s="2648" t="s">
        <v>2865</v>
      </c>
      <c r="D281" s="2699" t="e">
        <f t="shared" si="14"/>
        <v>#N/A</v>
      </c>
      <c r="E281" s="2647" t="str">
        <f>+VLOOKUP(A281,บุรีรัมย์!A:I,3)</f>
        <v>ชิ้น</v>
      </c>
      <c r="F281" s="2701" t="e">
        <f>+VLOOKUP(D281,บุรีรัมย์!$A:$I,4)</f>
        <v>#N/A</v>
      </c>
      <c r="G281" s="2703" t="e">
        <f t="shared" si="15"/>
        <v>#N/A</v>
      </c>
      <c r="H281" s="2649" t="s">
        <v>1413</v>
      </c>
      <c r="I281" s="2650"/>
      <c r="J281" s="2706" t="e">
        <f t="shared" si="17"/>
        <v>#N/A</v>
      </c>
    </row>
    <row r="282" spans="1:10" ht="22.5" customHeight="1" x14ac:dyDescent="0.2">
      <c r="A282" s="2647">
        <v>281</v>
      </c>
      <c r="B282" s="2648" t="str">
        <f>+VLOOKUP(A282,บุรีรัมย์!A:I,2)</f>
        <v> อ่างล้างหน้าเซรามิก ชนิดแขวนผนัง เคลือบขาว ตราคอตโต้ รุ่น C 005</v>
      </c>
      <c r="C282" s="2648" t="s">
        <v>2866</v>
      </c>
      <c r="D282" s="2699">
        <f t="shared" si="14"/>
        <v>218</v>
      </c>
      <c r="E282" s="2647" t="str">
        <f>+VLOOKUP(A282,บุรีรัมย์!A:I,3)</f>
        <v>ชิ้น</v>
      </c>
      <c r="F282" s="2701" t="str">
        <f>+VLOOKUP(D282,บุรีรัมย์!$A:$I,4)</f>
        <v>317.76 </v>
      </c>
      <c r="G282" s="2703" t="str">
        <f t="shared" si="15"/>
        <v>317.76 </v>
      </c>
      <c r="H282" s="2649" t="s">
        <v>1413</v>
      </c>
      <c r="I282" s="2650"/>
      <c r="J282" s="2706">
        <f t="shared" si="17"/>
        <v>317.76</v>
      </c>
    </row>
    <row r="283" spans="1:10" ht="22.5" customHeight="1" x14ac:dyDescent="0.2">
      <c r="A283" s="2647"/>
      <c r="B283" s="2648"/>
      <c r="C283" s="2648"/>
      <c r="D283" s="2699"/>
      <c r="E283" s="2647"/>
      <c r="F283" s="2649"/>
      <c r="G283" s="2703"/>
      <c r="H283" s="2649"/>
      <c r="I283" s="2650"/>
      <c r="J283" s="2706"/>
    </row>
    <row r="284" spans="1:10" ht="22.5" customHeight="1" x14ac:dyDescent="0.2">
      <c r="A284" s="2647"/>
      <c r="B284" s="2648"/>
      <c r="C284" s="2648"/>
      <c r="D284" s="2699"/>
      <c r="E284" s="2647"/>
      <c r="F284" s="2649"/>
      <c r="G284" s="2703"/>
      <c r="H284" s="2649"/>
      <c r="I284" s="2650"/>
      <c r="J284" s="2706"/>
    </row>
    <row r="285" spans="1:10" ht="22.5" customHeight="1" x14ac:dyDescent="0.2">
      <c r="A285" s="2647"/>
      <c r="B285" s="2648"/>
      <c r="C285" s="2648"/>
      <c r="D285" s="2699"/>
      <c r="E285" s="2647"/>
      <c r="F285" s="2649"/>
      <c r="G285" s="2703"/>
      <c r="H285" s="2649"/>
      <c r="I285" s="2650"/>
      <c r="J285" s="2706"/>
    </row>
    <row r="286" spans="1:10" ht="22.5" customHeight="1" x14ac:dyDescent="0.2">
      <c r="A286" s="2647"/>
      <c r="B286" s="2648"/>
      <c r="C286" s="2648"/>
      <c r="D286" s="2699"/>
      <c r="E286" s="2647"/>
      <c r="F286" s="2649"/>
      <c r="G286" s="2703"/>
      <c r="H286" s="2649"/>
      <c r="I286" s="2650"/>
      <c r="J286" s="2706"/>
    </row>
    <row r="287" spans="1:10" ht="22.5" customHeight="1" x14ac:dyDescent="0.2">
      <c r="A287" s="2647"/>
      <c r="B287" s="2648"/>
      <c r="C287" s="2648"/>
      <c r="D287" s="2699"/>
      <c r="E287" s="2647"/>
      <c r="F287" s="2649"/>
      <c r="G287" s="2703"/>
      <c r="H287" s="2649"/>
      <c r="I287" s="2650"/>
      <c r="J287" s="2706"/>
    </row>
    <row r="288" spans="1:10" ht="22.5" customHeight="1" x14ac:dyDescent="0.2">
      <c r="A288" s="2647"/>
      <c r="B288" s="2648"/>
      <c r="C288" s="2648"/>
      <c r="D288" s="2699"/>
      <c r="E288" s="2647"/>
      <c r="F288" s="2649"/>
      <c r="G288" s="2703"/>
      <c r="H288" s="2649"/>
      <c r="I288" s="2650"/>
      <c r="J288" s="2706"/>
    </row>
  </sheetData>
  <pageMargins left="0.7" right="0.7" top="0.75" bottom="0.75" header="0.3" footer="0.3"/>
  <pageSetup paperSize="8" orientation="landscape" horizontalDpi="1200" verticalDpi="120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288"/>
  <sheetViews>
    <sheetView topLeftCell="A25" zoomScale="130" zoomScaleNormal="130" workbookViewId="0">
      <selection activeCell="H35" sqref="H35"/>
    </sheetView>
  </sheetViews>
  <sheetFormatPr defaultColWidth="9.140625" defaultRowHeight="22.5" customHeight="1" x14ac:dyDescent="0.2"/>
  <cols>
    <col min="1" max="1" width="9.140625" style="781"/>
    <col min="2" max="2" width="71.42578125" style="781" customWidth="1"/>
    <col min="3" max="4" width="9.140625" style="781"/>
    <col min="5" max="5" width="16.7109375" style="784" customWidth="1"/>
    <col min="6" max="7" width="9.140625" style="781"/>
    <col min="8" max="8" width="11.85546875" style="968" customWidth="1"/>
    <col min="9" max="9" width="13.7109375" style="781" customWidth="1"/>
    <col min="10" max="10" width="13.28515625" style="781" customWidth="1"/>
    <col min="11" max="16384" width="9.140625" style="781"/>
  </cols>
  <sheetData>
    <row r="1" spans="1:10" ht="22.5" customHeight="1" x14ac:dyDescent="0.2">
      <c r="A1" s="961" t="s">
        <v>118</v>
      </c>
      <c r="B1" s="961" t="s">
        <v>327</v>
      </c>
      <c r="C1" s="961" t="s">
        <v>328</v>
      </c>
      <c r="D1" s="961" t="s">
        <v>385</v>
      </c>
      <c r="E1" s="962">
        <f>+บุรีรัมย์!E8</f>
        <v>0</v>
      </c>
      <c r="F1" s="962" t="s">
        <v>1412</v>
      </c>
    </row>
    <row r="2" spans="1:10" ht="22.5" customHeight="1" x14ac:dyDescent="0.2">
      <c r="A2" s="963">
        <v>1</v>
      </c>
      <c r="B2" s="964" t="str">
        <f>+VLOOKUP(A2,โคราช!$A:$D,2)</f>
        <v> คอนกรีตผสมเสร็จรูปลูกบาศก์ 180 กก./ตร.ซม. และ รูปทรงกระบอก 140กก./ตร.ซม. ตราซีแพค</v>
      </c>
      <c r="C2" s="963" t="str">
        <f>+VLOOKUP(A2,โคราช!$A:$D,3)</f>
        <v>ลบ.ม.</v>
      </c>
      <c r="D2" s="965" t="str">
        <f>+VLOOKUP(A2,โคราช!$A:$D,4)</f>
        <v>2,532.76 </v>
      </c>
      <c r="E2" s="965" t="str">
        <f>+D2</f>
        <v>2,532.76 </v>
      </c>
      <c r="F2" s="965" t="s">
        <v>1413</v>
      </c>
      <c r="G2" s="783"/>
      <c r="H2" s="969">
        <f>SUBSTITUTE(E2,CHAR(160),"")*1</f>
        <v>2532.7600000000002</v>
      </c>
      <c r="I2" s="782">
        <f>+H2+H3</f>
        <v>5106.3100000000004</v>
      </c>
      <c r="J2" s="782"/>
    </row>
    <row r="3" spans="1:10" ht="22.5" customHeight="1" x14ac:dyDescent="0.2">
      <c r="A3" s="966">
        <v>2</v>
      </c>
      <c r="B3" s="964" t="str">
        <f>+VLOOKUP(A3,โคราช!$A:$D,2)</f>
        <v> คอนกรีตผสมเสร็จรูปลูกบาศก์ 210 กก./ตร.ซม. และ รูปทรงกระบอก 180 กก./ตร.ซม. ตราซีแพค</v>
      </c>
      <c r="C3" s="963" t="str">
        <f>+VLOOKUP(A3,โคราช!$A:$D,3)</f>
        <v>ลบ.ม.</v>
      </c>
      <c r="D3" s="965" t="str">
        <f>+VLOOKUP(A3,โคราช!$A:$D,4)</f>
        <v>2,573.55 </v>
      </c>
      <c r="E3" s="965" t="str">
        <f t="shared" ref="E3:E66" si="0">+D3</f>
        <v>2,573.55 </v>
      </c>
      <c r="F3" s="967"/>
      <c r="G3" s="783"/>
      <c r="H3" s="969">
        <f t="shared" ref="H3:H66" si="1">SUBSTITUTE(E3,CHAR(160),"")*1</f>
        <v>2573.5500000000002</v>
      </c>
    </row>
    <row r="4" spans="1:10" ht="22.5" customHeight="1" x14ac:dyDescent="0.2">
      <c r="A4" s="963">
        <v>3</v>
      </c>
      <c r="B4" s="964" t="str">
        <f>+VLOOKUP(A4,โคราช!$A:$D,2)</f>
        <v> คอนกรีตผสมเสร็จรูปลูกบาศก์ 240 กก./ตร.ซม. และรูปทรงกระบอก 210 กก./ตร.ซม. ตราซีแพค</v>
      </c>
      <c r="C4" s="963" t="str">
        <f>+VLOOKUP(A4,โคราช!$A:$D,3)</f>
        <v>ลบ.ม.</v>
      </c>
      <c r="D4" s="965" t="str">
        <f>+VLOOKUP(A4,โคราช!$A:$D,4)</f>
        <v>2,613.39 </v>
      </c>
      <c r="E4" s="965" t="str">
        <f t="shared" si="0"/>
        <v>2,613.39 </v>
      </c>
      <c r="F4" s="965"/>
      <c r="G4" s="783"/>
      <c r="H4" s="969">
        <f t="shared" si="1"/>
        <v>2613.39</v>
      </c>
    </row>
    <row r="5" spans="1:10" ht="22.5" customHeight="1" x14ac:dyDescent="0.2">
      <c r="A5" s="966">
        <v>4</v>
      </c>
      <c r="B5" s="964" t="str">
        <f>+VLOOKUP(A5,โคราช!$A:$D,2)</f>
        <v> คอนกรีตผสมเสร็จรูปลูกบาศก์ 280 กก./ตร.ซม. และ รูปทรงกระบอก 240 กก./ตร.ซม. ตราซีเแพค</v>
      </c>
      <c r="C5" s="963" t="str">
        <f>+VLOOKUP(A5,โคราช!$A:$D,3)</f>
        <v>ลบ.ม.</v>
      </c>
      <c r="D5" s="965" t="str">
        <f>+VLOOKUP(A5,โคราช!$A:$D,4)</f>
        <v>2,652.28 </v>
      </c>
      <c r="E5" s="965" t="str">
        <f t="shared" si="0"/>
        <v>2,652.28 </v>
      </c>
      <c r="F5" s="967"/>
      <c r="G5" s="783"/>
      <c r="H5" s="969">
        <f t="shared" si="1"/>
        <v>2652.28</v>
      </c>
    </row>
    <row r="6" spans="1:10" ht="22.5" customHeight="1" x14ac:dyDescent="0.2">
      <c r="A6" s="963">
        <v>5</v>
      </c>
      <c r="B6" s="964" t="str">
        <f>+VLOOKUP(A6,โคราช!$A:$D,2)</f>
        <v> คอนกรีตผสมเสร็จรูปลูกบาศก์ 180 กก./ตร.ซม. และรูปทรงกระบอก 140 กก./ตร.ซม. มีส่วนผสมของปูนซีเมนต์ TPI</v>
      </c>
      <c r="C6" s="963" t="str">
        <f>+VLOOKUP(A6,โคราช!$A:$D,3)</f>
        <v>ลบ.ม.</v>
      </c>
      <c r="D6" s="965" t="str">
        <f>+VLOOKUP(A6,โคราช!$A:$D,4)</f>
        <v>1,811.22 </v>
      </c>
      <c r="E6" s="965" t="str">
        <f t="shared" si="0"/>
        <v>1,811.22 </v>
      </c>
      <c r="F6" s="965"/>
      <c r="G6" s="783"/>
      <c r="H6" s="969">
        <f t="shared" si="1"/>
        <v>1811.22</v>
      </c>
    </row>
    <row r="7" spans="1:10" ht="22.5" customHeight="1" x14ac:dyDescent="0.2">
      <c r="A7" s="966">
        <v>6</v>
      </c>
      <c r="B7" s="964" t="str">
        <f>+VLOOKUP(A7,โคราช!$A:$D,2)</f>
        <v> คอนกรีตผสมเสร็จรูปลูกบาศก์ 210 กก./ตร.ซม. และรูปทรงกระบอก 180 กก./ตร.ซม. มีส่วนผสมของปูนซีเมนต์ TPI</v>
      </c>
      <c r="C7" s="963" t="str">
        <f>+VLOOKUP(A7,โคราช!$A:$D,3)</f>
        <v>ลบ.ม.</v>
      </c>
      <c r="D7" s="965" t="str">
        <f>+VLOOKUP(A7,โคราช!$A:$D,4)</f>
        <v>1,859.58 </v>
      </c>
      <c r="E7" s="965" t="str">
        <f t="shared" si="0"/>
        <v>1,859.58 </v>
      </c>
      <c r="F7" s="967"/>
      <c r="G7" s="783"/>
      <c r="H7" s="969">
        <f t="shared" si="1"/>
        <v>1859.58</v>
      </c>
    </row>
    <row r="8" spans="1:10" ht="22.5" customHeight="1" x14ac:dyDescent="0.2">
      <c r="A8" s="963">
        <v>7</v>
      </c>
      <c r="B8" s="964" t="str">
        <f>+VLOOKUP(A8,โคราช!$A:$D,2)</f>
        <v> คอนกรีตผสมเสร็จรูปลูกบาศก์ 240 กก./ตร.ซม. และรูปทรงกระบอก 210 กก./ตร.ซม. มีส่วนผสมของปูนซีเมนต์ TPI</v>
      </c>
      <c r="C8" s="963" t="str">
        <f>+VLOOKUP(A8,โคราช!$A:$D,3)</f>
        <v>ลบ.ม.</v>
      </c>
      <c r="D8" s="965" t="str">
        <f>+VLOOKUP(A8,โคราช!$A:$D,4)</f>
        <v>1,902.95 </v>
      </c>
      <c r="E8" s="965" t="str">
        <f t="shared" si="0"/>
        <v>1,902.95 </v>
      </c>
      <c r="F8" s="965"/>
      <c r="G8" s="783"/>
      <c r="H8" s="969">
        <f t="shared" si="1"/>
        <v>1902.95</v>
      </c>
    </row>
    <row r="9" spans="1:10" ht="22.5" customHeight="1" x14ac:dyDescent="0.2">
      <c r="A9" s="966">
        <v>8</v>
      </c>
      <c r="B9" s="964" t="str">
        <f>+VLOOKUP(A9,โคราช!$A:$D,2)</f>
        <v> คอนกรีตผสมเสร็จรูปลูกบาศก์ 280 กก./ตร.ซม. และรูปทรงกระบอก 240 กก./ตร.ซม. มีส่วนผสมของปูนซีเมนต์ TPI</v>
      </c>
      <c r="C9" s="963" t="str">
        <f>+VLOOKUP(A9,โคราช!$A:$D,3)</f>
        <v>ลบ.ม.</v>
      </c>
      <c r="D9" s="965" t="str">
        <f>+VLOOKUP(A9,โคราช!$A:$D,4)</f>
        <v>1,941.31 </v>
      </c>
      <c r="E9" s="965" t="str">
        <f t="shared" si="0"/>
        <v>1,941.31 </v>
      </c>
      <c r="F9" s="967"/>
      <c r="G9" s="783"/>
      <c r="H9" s="969">
        <f t="shared" si="1"/>
        <v>1941.31</v>
      </c>
    </row>
    <row r="10" spans="1:10" ht="22.5" customHeight="1" x14ac:dyDescent="0.2">
      <c r="A10" s="963">
        <v>9</v>
      </c>
      <c r="B10" s="964" t="str">
        <f>+VLOOKUP(A10,โคราช!$A:$D,2)</f>
        <v> คอนกรีตผสมเสร็จรูปลูกบาศก์ 320 กก./ตร.ซม. และรูปทรงกระบอก 280 กก./ตร.ซม. มีส่วนผสมของปูนซีเมนต์ TPI</v>
      </c>
      <c r="C10" s="963" t="str">
        <f>+VLOOKUP(A10,โคราช!$A:$D,3)</f>
        <v>ลบ.ม.</v>
      </c>
      <c r="D10" s="965" t="str">
        <f>+VLOOKUP(A10,โคราช!$A:$D,4)</f>
        <v>1,989.68 </v>
      </c>
      <c r="E10" s="965" t="str">
        <f t="shared" si="0"/>
        <v>1,989.68 </v>
      </c>
      <c r="F10" s="965"/>
      <c r="G10" s="783"/>
      <c r="H10" s="969">
        <f t="shared" si="1"/>
        <v>1989.68</v>
      </c>
    </row>
    <row r="11" spans="1:10" ht="22.5" customHeight="1" x14ac:dyDescent="0.2">
      <c r="A11" s="966">
        <v>10</v>
      </c>
      <c r="B11" s="964" t="str">
        <f>+VLOOKUP(A11,โคราช!$A:$D,2)</f>
        <v> คอนกรีตผสมเสร็จรูปลูกบาศก์ 350 กก./ตร.ซม. และรูปทรงกระบอก 300 กก./ตร.ซม. มีส่วนผสมของปูนซีเมนต์ TPI</v>
      </c>
      <c r="C11" s="963" t="str">
        <f>+VLOOKUP(A11,โคราช!$A:$D,3)</f>
        <v>ลบ.ม.</v>
      </c>
      <c r="D11" s="965" t="str">
        <f>+VLOOKUP(A11,โคราช!$A:$D,4)</f>
        <v>2,038.04 </v>
      </c>
      <c r="E11" s="965" t="str">
        <f t="shared" si="0"/>
        <v>2,038.04 </v>
      </c>
      <c r="F11" s="967"/>
      <c r="G11" s="783"/>
      <c r="H11" s="969">
        <f t="shared" si="1"/>
        <v>2038.04</v>
      </c>
    </row>
    <row r="12" spans="1:10" ht="22.5" customHeight="1" x14ac:dyDescent="0.2">
      <c r="A12" s="963">
        <v>11</v>
      </c>
      <c r="B12" s="964" t="str">
        <f>+VLOOKUP(A12,โคราช!$A:$D,2)</f>
        <v> คอนกรีตผสมเสร็จรูปลูกบาศก์ 380 กก./ตร.ซม. และรูปทรงกระบอก 320 กก./ตร.ซม. มีส่วนผสมของปูนซีเมนต์ TPI</v>
      </c>
      <c r="C12" s="963" t="str">
        <f>+VLOOKUP(A12,โคราช!$A:$D,3)</f>
        <v>ลบ.ม.</v>
      </c>
      <c r="D12" s="965" t="str">
        <f>+VLOOKUP(A12,โคราช!$A:$D,4)</f>
        <v>2,102.80 </v>
      </c>
      <c r="E12" s="965" t="str">
        <f t="shared" si="0"/>
        <v>2,102.80 </v>
      </c>
      <c r="F12" s="965"/>
      <c r="G12" s="783"/>
      <c r="H12" s="969">
        <f t="shared" si="1"/>
        <v>2102.8000000000002</v>
      </c>
    </row>
    <row r="13" spans="1:10" ht="22.5" customHeight="1" x14ac:dyDescent="0.2">
      <c r="A13" s="966">
        <v>12</v>
      </c>
      <c r="B13" s="964" t="str">
        <f>+VLOOKUP(A13,โคราช!$A:$D,2)</f>
        <v> คอนกรีตผสมเสร็จรูปลูกบาศก์ 400 กก./ตร.ซม. และรูปทรงกระบอก 350 กก./ตร.ซม. มีส่วนผสมของปูนซีเมนต์ TPI</v>
      </c>
      <c r="C13" s="963" t="str">
        <f>+VLOOKUP(A13,โคราช!$A:$D,3)</f>
        <v>ลบ.ม.</v>
      </c>
      <c r="D13" s="965" t="str">
        <f>+VLOOKUP(A13,โคราช!$A:$D,4)</f>
        <v>2,149.53 </v>
      </c>
      <c r="E13" s="965" t="str">
        <f t="shared" si="0"/>
        <v>2,149.53 </v>
      </c>
      <c r="F13" s="967" t="s">
        <v>1413</v>
      </c>
      <c r="G13" s="783"/>
      <c r="H13" s="969">
        <f t="shared" si="1"/>
        <v>2149.5300000000002</v>
      </c>
    </row>
    <row r="14" spans="1:10" ht="22.5" customHeight="1" x14ac:dyDescent="0.2">
      <c r="A14" s="963">
        <v>13</v>
      </c>
      <c r="B14" s="964" t="str">
        <f>+VLOOKUP(A14,โคราช!$A:$D,2)</f>
        <v> คอนกรีตบล็อกก่อผนัง ชนิดธรรมดา ขนาด 19 x 39 x 7 ซม.</v>
      </c>
      <c r="C14" s="963" t="str">
        <f>+VLOOKUP(A14,โคราช!$A:$D,3)</f>
        <v>ก้อน</v>
      </c>
      <c r="D14" s="965" t="str">
        <f>+VLOOKUP(A14,โคราช!$A:$D,4)</f>
        <v>6.00 </v>
      </c>
      <c r="E14" s="965" t="str">
        <f t="shared" si="0"/>
        <v>6.00 </v>
      </c>
      <c r="F14" s="965" t="s">
        <v>1413</v>
      </c>
      <c r="G14" s="783"/>
      <c r="H14" s="969">
        <f t="shared" si="1"/>
        <v>6</v>
      </c>
    </row>
    <row r="15" spans="1:10" ht="22.5" customHeight="1" x14ac:dyDescent="0.2">
      <c r="A15" s="966">
        <v>14</v>
      </c>
      <c r="B15" s="964" t="str">
        <f>+VLOOKUP(A15,โคราช!$A:$D,2)</f>
        <v> คอนกรีตบล็อกก่อผนัง ชนิดกันฝน ขนาด 19 x 39 x 7 ซม.</v>
      </c>
      <c r="C15" s="963" t="str">
        <f>+VLOOKUP(A15,โคราช!$A:$D,3)</f>
        <v>ก้อน</v>
      </c>
      <c r="D15" s="965" t="str">
        <f>+VLOOKUP(A15,โคราช!$A:$D,4)</f>
        <v>20.00 </v>
      </c>
      <c r="E15" s="965" t="str">
        <f t="shared" si="0"/>
        <v>20.00 </v>
      </c>
      <c r="F15" s="967" t="s">
        <v>1413</v>
      </c>
      <c r="G15" s="783"/>
      <c r="H15" s="969">
        <f t="shared" si="1"/>
        <v>20</v>
      </c>
    </row>
    <row r="16" spans="1:10" ht="22.5" customHeight="1" x14ac:dyDescent="0.2">
      <c r="A16" s="963">
        <v>15</v>
      </c>
      <c r="B16" s="964" t="str">
        <f>+VLOOKUP(A16,โคราช!$A:$D,2)</f>
        <v> อิฐโปร่ง ชนิดมีรู 2 รู ขนาด 7x 16 x 3 ซม.</v>
      </c>
      <c r="C16" s="963" t="str">
        <f>+VLOOKUP(A16,โคราช!$A:$D,3)</f>
        <v>ก้อน</v>
      </c>
      <c r="D16" s="965" t="str">
        <f>+VLOOKUP(A16,โคราช!$A:$D,4)</f>
        <v>1.80 </v>
      </c>
      <c r="E16" s="965" t="str">
        <f t="shared" si="0"/>
        <v>1.80 </v>
      </c>
      <c r="F16" s="965" t="s">
        <v>1413</v>
      </c>
      <c r="G16" s="783"/>
      <c r="H16" s="969">
        <f t="shared" si="1"/>
        <v>1.8</v>
      </c>
    </row>
    <row r="17" spans="1:10" ht="22.5" customHeight="1" x14ac:dyDescent="0.2">
      <c r="A17" s="966">
        <v>16</v>
      </c>
      <c r="B17" s="964" t="str">
        <f>+VLOOKUP(A17,โคราช!$A:$D,2)</f>
        <v> เสาเข็มคอนกรีตอัดแรง รูปสี่เหลี่ยมตัน ขนาด 0.18 x 0.18 ม. ยาว 8.00 ม.</v>
      </c>
      <c r="C17" s="963" t="str">
        <f>+VLOOKUP(A17,โคราช!$A:$D,3)</f>
        <v>ท่อน</v>
      </c>
      <c r="D17" s="965" t="str">
        <f>+VLOOKUP(A17,โคราช!$A:$D,4)</f>
        <v>1,495.33 </v>
      </c>
      <c r="E17" s="965" t="str">
        <f t="shared" si="0"/>
        <v>1,495.33 </v>
      </c>
      <c r="F17" s="967" t="s">
        <v>1413</v>
      </c>
      <c r="G17" s="783"/>
      <c r="H17" s="969">
        <f t="shared" si="1"/>
        <v>1495.33</v>
      </c>
    </row>
    <row r="18" spans="1:10" ht="22.5" customHeight="1" x14ac:dyDescent="0.2">
      <c r="A18" s="963">
        <v>17</v>
      </c>
      <c r="B18" s="964" t="str">
        <f>+VLOOKUP(A18,โคราช!$A:$D,2)</f>
        <v> เสาเข็มคอนกรีตอัดแรง รูปสี่เหลี่ยมตัน ขนาด 0.18 x 0.18 ม. ยาว 10.00 ม.</v>
      </c>
      <c r="C18" s="963" t="str">
        <f>+VLOOKUP(A18,โคราช!$A:$D,3)</f>
        <v>ท่อน</v>
      </c>
      <c r="D18" s="965" t="str">
        <f>+VLOOKUP(A18,โคราช!$A:$D,4)</f>
        <v>1,869.16 </v>
      </c>
      <c r="E18" s="965" t="str">
        <f t="shared" si="0"/>
        <v>1,869.16 </v>
      </c>
      <c r="F18" s="965" t="s">
        <v>1413</v>
      </c>
      <c r="G18" s="783"/>
      <c r="H18" s="969">
        <f t="shared" si="1"/>
        <v>1869.16</v>
      </c>
    </row>
    <row r="19" spans="1:10" ht="22.5" customHeight="1" x14ac:dyDescent="0.2">
      <c r="A19" s="966">
        <v>18</v>
      </c>
      <c r="B19" s="964" t="str">
        <f>+VLOOKUP(A19,โคราช!$A:$D,2)</f>
        <v> เสาเข็มคอนกรีตอัดแรง รูปสี่เหลี่ยมตัน ขนาด 0.22 x 0.22 ม. ยาว 10.00 ม.</v>
      </c>
      <c r="C19" s="963" t="str">
        <f>+VLOOKUP(A19,โคราช!$A:$D,3)</f>
        <v>ท่อน</v>
      </c>
      <c r="D19" s="965" t="str">
        <f>+VLOOKUP(A19,โคราช!$A:$D,4)</f>
        <v>2,476.64 </v>
      </c>
      <c r="E19" s="965" t="str">
        <f t="shared" si="0"/>
        <v>2,476.64 </v>
      </c>
      <c r="F19" s="967" t="s">
        <v>1413</v>
      </c>
      <c r="G19" s="783"/>
      <c r="H19" s="969">
        <f t="shared" si="1"/>
        <v>2476.64</v>
      </c>
    </row>
    <row r="20" spans="1:10" ht="22.5" customHeight="1" x14ac:dyDescent="0.2">
      <c r="A20" s="963">
        <v>19</v>
      </c>
      <c r="B20" s="964" t="str">
        <f>+VLOOKUP(A20,โคราช!$A:$D,2)</f>
        <v> เสาเข็มคอนกรีตอัดแรง รูปสี่เหลี่ยมตัน ขนาด 0.18 x 0.18 ม. ยาว 12.00 ม.</v>
      </c>
      <c r="C20" s="963" t="str">
        <f>+VLOOKUP(A20,โคราช!$A:$D,3)</f>
        <v>ท่อน</v>
      </c>
      <c r="D20" s="965" t="str">
        <f>+VLOOKUP(A20,โคราช!$A:$D,4)</f>
        <v>2,242.99 </v>
      </c>
      <c r="E20" s="965" t="str">
        <f t="shared" si="0"/>
        <v>2,242.99 </v>
      </c>
      <c r="F20" s="965" t="s">
        <v>1413</v>
      </c>
      <c r="G20" s="783"/>
      <c r="H20" s="969">
        <f t="shared" si="1"/>
        <v>2242.9899999999998</v>
      </c>
    </row>
    <row r="21" spans="1:10" ht="22.5" customHeight="1" x14ac:dyDescent="0.2">
      <c r="A21" s="966">
        <v>20</v>
      </c>
      <c r="B21" s="964" t="str">
        <f>+VLOOKUP(A21,โคราช!$A:$D,2)</f>
        <v> เสาเข็มคอนกรีตอัดแรง รูปสี่เหลี่ยมตัน ขนาด 0.22 x 0.22 ม. ยาว 15.00 ม.</v>
      </c>
      <c r="C21" s="963" t="str">
        <f>+VLOOKUP(A21,โคราช!$A:$D,3)</f>
        <v>ท่อน</v>
      </c>
      <c r="D21" s="965" t="str">
        <f>+VLOOKUP(A21,โคราช!$A:$D,4)</f>
        <v>3,714.95 </v>
      </c>
      <c r="E21" s="965" t="str">
        <f t="shared" si="0"/>
        <v>3,714.95 </v>
      </c>
      <c r="F21" s="967" t="s">
        <v>1413</v>
      </c>
      <c r="G21" s="783"/>
      <c r="H21" s="969">
        <f t="shared" si="1"/>
        <v>3714.95</v>
      </c>
    </row>
    <row r="22" spans="1:10" ht="22.5" customHeight="1" x14ac:dyDescent="0.2">
      <c r="A22" s="963">
        <v>21</v>
      </c>
      <c r="B22" s="964" t="str">
        <f>+VLOOKUP(A22,โคราช!$A:$D,2)</f>
        <v> เสาเข็มคอนกรีตอัดแรง รูปสี่เหลี่ยมตัน ขนาด 0.18 x 0.18 ม. ยาว 16.00 ม.</v>
      </c>
      <c r="C22" s="963" t="str">
        <f>+VLOOKUP(A22,โคราช!$A:$D,3)</f>
        <v>ท่อน</v>
      </c>
      <c r="D22" s="965" t="str">
        <f>+VLOOKUP(A22,โคราช!$A:$D,4)</f>
        <v>2,990.65 </v>
      </c>
      <c r="E22" s="965" t="str">
        <f t="shared" si="0"/>
        <v>2,990.65 </v>
      </c>
      <c r="F22" s="965" t="s">
        <v>1413</v>
      </c>
      <c r="G22" s="783"/>
      <c r="H22" s="969">
        <f t="shared" si="1"/>
        <v>2990.65</v>
      </c>
    </row>
    <row r="23" spans="1:10" ht="22.5" customHeight="1" x14ac:dyDescent="0.2">
      <c r="A23" s="966">
        <v>22</v>
      </c>
      <c r="B23" s="964" t="str">
        <f>+VLOOKUP(A23,โคราช!$A:$D,2)</f>
        <v> เสาเข็มคอนกรีตอัดแรง รูปสี่เหลี่ยมตัน ขนาด 0.22 x 0.22 ม. ยาว 21.00 ม.</v>
      </c>
      <c r="C23" s="963" t="str">
        <f>+VLOOKUP(A23,โคราช!$A:$D,3)</f>
        <v>ท่อน</v>
      </c>
      <c r="D23" s="965" t="str">
        <f>+VLOOKUP(A23,โคราช!$A:$D,4)</f>
        <v>5,200.93 </v>
      </c>
      <c r="E23" s="965" t="str">
        <f t="shared" si="0"/>
        <v>5,200.93 </v>
      </c>
      <c r="F23" s="967" t="s">
        <v>1413</v>
      </c>
      <c r="G23" s="783"/>
      <c r="H23" s="969">
        <f t="shared" si="1"/>
        <v>5200.93</v>
      </c>
    </row>
    <row r="24" spans="1:10" s="818" customFormat="1" ht="22.5" customHeight="1" x14ac:dyDescent="0.2">
      <c r="A24" s="963">
        <v>23</v>
      </c>
      <c r="B24" s="964" t="str">
        <f>+VLOOKUP(A24,โคราช!$A:$D,2)</f>
        <v> เสาเข็มคอนกรีตอัดแรง รูปสี่เหลี่ยมตัน ขนาด 0.26 x 0.26 ม. ยาว 21.00 ม.</v>
      </c>
      <c r="C24" s="963" t="str">
        <f>+VLOOKUP(A24,โคราช!$A:$D,3)</f>
        <v>ท่อน</v>
      </c>
      <c r="D24" s="965" t="str">
        <f>+VLOOKUP(A24,โคราช!$A:$D,4)</f>
        <v>6,672.90 </v>
      </c>
      <c r="E24" s="965" t="str">
        <f t="shared" si="0"/>
        <v>6,672.90 </v>
      </c>
      <c r="F24" s="965" t="s">
        <v>1413</v>
      </c>
      <c r="G24" s="817"/>
      <c r="H24" s="970">
        <f t="shared" si="1"/>
        <v>6672.9</v>
      </c>
    </row>
    <row r="25" spans="1:10" s="818" customFormat="1" ht="22.5" customHeight="1" x14ac:dyDescent="0.2">
      <c r="A25" s="966">
        <v>24</v>
      </c>
      <c r="B25" s="964" t="str">
        <f>+VLOOKUP(A25,โคราช!$A:$D,2)</f>
        <v> เสาเข็มคอนกรีตอัดแรง รูปสี่เหลี่ยมตัน ขนาด 0.30 x 0.30 ม. ยาว 21.00 ม.</v>
      </c>
      <c r="C25" s="963" t="str">
        <f>+VLOOKUP(A25,โคราช!$A:$D,3)</f>
        <v>ท่อน</v>
      </c>
      <c r="D25" s="965" t="str">
        <f>+VLOOKUP(A25,โคราช!$A:$D,4)</f>
        <v>8,635.51 </v>
      </c>
      <c r="E25" s="965" t="str">
        <f t="shared" si="0"/>
        <v>8,635.51 </v>
      </c>
      <c r="F25" s="967" t="s">
        <v>1413</v>
      </c>
      <c r="G25" s="817"/>
      <c r="H25" s="970">
        <f t="shared" si="1"/>
        <v>8635.51</v>
      </c>
    </row>
    <row r="26" spans="1:10" s="818" customFormat="1" ht="22.5" customHeight="1" x14ac:dyDescent="0.2">
      <c r="A26" s="963">
        <v>25</v>
      </c>
      <c r="B26" s="964" t="str">
        <f>+VLOOKUP(A26,โคราช!$A:$D,2)</f>
        <v> เสาเข็มคอนกรีตอัดแรง รูปสี่เหลี่ยมตัน ขนาด 0.35 x 0.35 ม. ยาว 21.00 ม.</v>
      </c>
      <c r="C26" s="963" t="str">
        <f>+VLOOKUP(A26,โคราช!$A:$D,3)</f>
        <v>ท่อน</v>
      </c>
      <c r="D26" s="965" t="str">
        <f>+VLOOKUP(A26,โคราช!$A:$D,4)</f>
        <v>12,011.21 </v>
      </c>
      <c r="E26" s="965" t="str">
        <f t="shared" si="0"/>
        <v>12,011.21 </v>
      </c>
      <c r="F26" s="965" t="s">
        <v>1413</v>
      </c>
      <c r="G26" s="817"/>
      <c r="H26" s="970">
        <f t="shared" si="1"/>
        <v>12011.21</v>
      </c>
    </row>
    <row r="27" spans="1:10" ht="22.5" customHeight="1" thickBot="1" x14ac:dyDescent="0.25">
      <c r="A27" s="966">
        <v>26</v>
      </c>
      <c r="B27" s="964" t="str">
        <f>+VLOOKUP(A27,โคราช!$A:$D,2)</f>
        <v> เสาเข็มคอนกรีตอัดแรง รูปสี่เหลี่ยมตัน ขนาด 0.40 x 0.40 ม. ยาว 21.00 ม.</v>
      </c>
      <c r="C27" s="963" t="str">
        <f>+VLOOKUP(A27,โคราช!$A:$D,3)</f>
        <v>ท่อน</v>
      </c>
      <c r="D27" s="965" t="str">
        <f>+VLOOKUP(A27,โคราช!$A:$D,4)</f>
        <v>15,504.67 </v>
      </c>
      <c r="E27" s="965" t="str">
        <f t="shared" si="0"/>
        <v>15,504.67 </v>
      </c>
      <c r="F27" s="967" t="s">
        <v>1413</v>
      </c>
      <c r="G27" s="783"/>
      <c r="H27" s="969">
        <f t="shared" si="1"/>
        <v>15504.67</v>
      </c>
    </row>
    <row r="28" spans="1:10" s="818" customFormat="1" ht="22.5" customHeight="1" thickBot="1" x14ac:dyDescent="0.25">
      <c r="A28" s="963">
        <v>27</v>
      </c>
      <c r="B28" s="964" t="str">
        <f>+VLOOKUP(A28,โคราช!$A:$D,2)</f>
        <v> เสารั้วคอนกรีตเสริมเหล็ก แบบสี่เหลี่ยม ขนาด 4" x 4" ยาว 2.50 ม.</v>
      </c>
      <c r="C28" s="963" t="str">
        <f>+VLOOKUP(A28,โคราช!$A:$D,3)</f>
        <v>ท่อน</v>
      </c>
      <c r="D28" s="965" t="str">
        <f>+VLOOKUP(A28,โคราช!$A:$D,4)</f>
        <v>275.00 </v>
      </c>
      <c r="E28" s="965" t="str">
        <f t="shared" si="0"/>
        <v>275.00 </v>
      </c>
      <c r="F28" s="965" t="s">
        <v>1413</v>
      </c>
      <c r="G28" s="817"/>
      <c r="H28" s="970">
        <f t="shared" si="1"/>
        <v>275</v>
      </c>
      <c r="J28" s="971">
        <f>AVERAGE(H33:H35)</f>
        <v>19810.743333333332</v>
      </c>
    </row>
    <row r="29" spans="1:10" s="1797" customFormat="1" ht="22.5" customHeight="1" x14ac:dyDescent="0.2">
      <c r="A29" s="1794">
        <v>28</v>
      </c>
      <c r="B29" s="964" t="str">
        <f>+VLOOKUP(A29,โคราช!$A:$D,2)</f>
        <v> เสารั้วคอนกรีตเสริมเหล็ก แบบสี่เหลี่ยม ขนาด 4" x 4" ยาว 3.00 ม.</v>
      </c>
      <c r="C29" s="963" t="str">
        <f>+VLOOKUP(A29,โคราช!$A:$D,3)</f>
        <v>ท่อน</v>
      </c>
      <c r="D29" s="965" t="str">
        <f>+VLOOKUP(A29,โคราช!$A:$D,4)</f>
        <v>330.00 </v>
      </c>
      <c r="E29" s="965" t="str">
        <f t="shared" si="0"/>
        <v>330.00 </v>
      </c>
      <c r="F29" s="1795" t="s">
        <v>1413</v>
      </c>
      <c r="G29" s="1796"/>
      <c r="H29" s="1798">
        <f t="shared" si="1"/>
        <v>330</v>
      </c>
    </row>
    <row r="30" spans="1:10" s="1797" customFormat="1" ht="22.5" customHeight="1" x14ac:dyDescent="0.2">
      <c r="A30" s="1794">
        <v>29</v>
      </c>
      <c r="B30" s="964" t="str">
        <f>+VLOOKUP(A30,โคราช!$A:$D,2)</f>
        <v> เหล็กเส้นกลมผิวเรียบ SR.24 ยาว 10 เมตร ศก. 6 มม.</v>
      </c>
      <c r="C30" s="963" t="str">
        <f>+VLOOKUP(A30,โคราช!$A:$D,3)</f>
        <v>ตัน</v>
      </c>
      <c r="D30" s="965" t="str">
        <f>+VLOOKUP(A30,โคราช!$A:$D,4)</f>
        <v>20,417.61 </v>
      </c>
      <c r="E30" s="965" t="str">
        <f t="shared" si="0"/>
        <v>20,417.61 </v>
      </c>
      <c r="F30" s="1795" t="s">
        <v>1413</v>
      </c>
      <c r="G30" s="1796"/>
      <c r="H30" s="1798">
        <f t="shared" si="1"/>
        <v>20417.61</v>
      </c>
    </row>
    <row r="31" spans="1:10" s="1797" customFormat="1" ht="22.5" customHeight="1" x14ac:dyDescent="0.2">
      <c r="A31" s="1794">
        <v>30</v>
      </c>
      <c r="B31" s="964" t="str">
        <f>+VLOOKUP(A31,โคราช!$A:$D,2)</f>
        <v> เหล็กเส้นกลมผิวเรียบ SR.24 ยาว 10 เมตร ศก. 9 มม.</v>
      </c>
      <c r="C31" s="963" t="str">
        <f>+VLOOKUP(A31,โคราช!$A:$D,3)</f>
        <v>ตัน</v>
      </c>
      <c r="D31" s="965" t="str">
        <f>+VLOOKUP(A31,โคราช!$A:$D,4)</f>
        <v>19,478.21 </v>
      </c>
      <c r="E31" s="965" t="str">
        <f t="shared" si="0"/>
        <v>19,478.21 </v>
      </c>
      <c r="F31" s="1795" t="s">
        <v>1413</v>
      </c>
      <c r="G31" s="1796"/>
      <c r="H31" s="1798">
        <f t="shared" si="1"/>
        <v>19478.21</v>
      </c>
    </row>
    <row r="32" spans="1:10" s="1797" customFormat="1" ht="22.5" customHeight="1" x14ac:dyDescent="0.2">
      <c r="A32" s="1794">
        <v>31</v>
      </c>
      <c r="B32" s="964" t="str">
        <f>+VLOOKUP(A32,โคราช!$A:$D,2)</f>
        <v> เหล็กเส้นกลมผิวเรียบ SR.24 ยาว 10 เมตร ศก. 12 มม.</v>
      </c>
      <c r="C32" s="963" t="str">
        <f>+VLOOKUP(A32,โคราช!$A:$D,3)</f>
        <v>ตัน</v>
      </c>
      <c r="D32" s="965" t="str">
        <f>+VLOOKUP(A32,โคราช!$A:$D,4)</f>
        <v>21,206.96 </v>
      </c>
      <c r="E32" s="965" t="str">
        <f t="shared" si="0"/>
        <v>21,206.96 </v>
      </c>
      <c r="F32" s="1795" t="s">
        <v>1413</v>
      </c>
      <c r="G32" s="1796"/>
      <c r="H32" s="1798">
        <f t="shared" si="1"/>
        <v>21206.959999999999</v>
      </c>
    </row>
    <row r="33" spans="1:8" s="1793" customFormat="1" ht="22.5" customHeight="1" x14ac:dyDescent="0.2">
      <c r="A33" s="1790">
        <v>32</v>
      </c>
      <c r="B33" s="964" t="str">
        <f>+VLOOKUP(A33,โคราช!$A:$D,2)</f>
        <v> เหล็กเส้นกลมผิวเรียบ SR.24 ยาว 10 เมตร ศก. 15 มม.</v>
      </c>
      <c r="C33" s="963" t="str">
        <f>+VLOOKUP(A33,โคราช!$A:$D,3)</f>
        <v>ตัน</v>
      </c>
      <c r="D33" s="965" t="str">
        <f>+VLOOKUP(A33,โคราช!$A:$D,4)</f>
        <v>20,787.15 </v>
      </c>
      <c r="E33" s="965" t="str">
        <f t="shared" si="0"/>
        <v>20,787.15 </v>
      </c>
      <c r="F33" s="1791" t="s">
        <v>1413</v>
      </c>
      <c r="G33" s="1792"/>
      <c r="H33" s="1799">
        <f t="shared" si="1"/>
        <v>20787.150000000001</v>
      </c>
    </row>
    <row r="34" spans="1:8" s="1793" customFormat="1" ht="22.5" customHeight="1" x14ac:dyDescent="0.2">
      <c r="A34" s="1790">
        <v>33</v>
      </c>
      <c r="B34" s="964" t="str">
        <f>+VLOOKUP(A34,โคราช!$A:$D,2)</f>
        <v> เหล็กเส้นกลมผิวเรียบ SR.24 ยาว 10 เมตร ศก. 19 มม.</v>
      </c>
      <c r="C34" s="963" t="str">
        <f>+VLOOKUP(A34,โคราช!$A:$D,3)</f>
        <v>ตัน</v>
      </c>
      <c r="D34" s="965" t="str">
        <f>+VLOOKUP(A34,โคราช!$A:$D,4)</f>
        <v>19,858.77 </v>
      </c>
      <c r="E34" s="965" t="str">
        <f t="shared" si="0"/>
        <v>19,858.77 </v>
      </c>
      <c r="F34" s="1791" t="s">
        <v>1413</v>
      </c>
      <c r="G34" s="1792"/>
      <c r="H34" s="1799">
        <f t="shared" si="1"/>
        <v>19858.77</v>
      </c>
    </row>
    <row r="35" spans="1:8" s="1793" customFormat="1" ht="22.5" customHeight="1" x14ac:dyDescent="0.2">
      <c r="A35" s="1790">
        <v>34</v>
      </c>
      <c r="B35" s="964" t="str">
        <f>+VLOOKUP(A35,โคราช!$A:$D,2)</f>
        <v> เหล็กเส้นกลมผิวข้ออ้อย SD.40 ยาว 10 เมตร ศก. 12 มม.</v>
      </c>
      <c r="C35" s="963" t="str">
        <f>+VLOOKUP(A35,โคราช!$A:$D,3)</f>
        <v>ตัน</v>
      </c>
      <c r="D35" s="965" t="str">
        <f>+VLOOKUP(A35,โคราช!$A:$D,4)</f>
        <v>18,786.31 </v>
      </c>
      <c r="E35" s="965" t="str">
        <f t="shared" si="0"/>
        <v>18,786.31 </v>
      </c>
      <c r="F35" s="1791" t="s">
        <v>1413</v>
      </c>
      <c r="G35" s="1792"/>
      <c r="H35" s="1799">
        <f t="shared" si="1"/>
        <v>18786.310000000001</v>
      </c>
    </row>
    <row r="36" spans="1:8" ht="22.5" customHeight="1" x14ac:dyDescent="0.2">
      <c r="A36" s="963">
        <v>35</v>
      </c>
      <c r="B36" s="964" t="str">
        <f>+VLOOKUP(A36,โคราช!$A:$D,2)</f>
        <v> เหล็กเส้นกลมผิวข้ออ้อย SD.40 ยาว 10 เมตร ศก. 16 มม.</v>
      </c>
      <c r="C36" s="963" t="str">
        <f>+VLOOKUP(A36,โคราช!$A:$D,3)</f>
        <v>ตัน</v>
      </c>
      <c r="D36" s="965" t="str">
        <f>+VLOOKUP(A36,โคราช!$A:$D,4)</f>
        <v>18,685.67 </v>
      </c>
      <c r="E36" s="965" t="str">
        <f t="shared" si="0"/>
        <v>18,685.67 </v>
      </c>
      <c r="F36" s="965" t="s">
        <v>1413</v>
      </c>
      <c r="G36" s="783"/>
      <c r="H36" s="969">
        <f t="shared" si="1"/>
        <v>18685.669999999998</v>
      </c>
    </row>
    <row r="37" spans="1:8" ht="22.5" customHeight="1" x14ac:dyDescent="0.2">
      <c r="A37" s="966">
        <v>36</v>
      </c>
      <c r="B37" s="964" t="str">
        <f>+VLOOKUP(A37,โคราช!$A:$D,2)</f>
        <v> เหล็กเส้นกลมผิวข้ออ้อย SD.40 ยาว 10 เมตร ศก. 20 มม.</v>
      </c>
      <c r="C37" s="963" t="str">
        <f>+VLOOKUP(A37,โคราช!$A:$D,3)</f>
        <v>ตัน</v>
      </c>
      <c r="D37" s="965" t="str">
        <f>+VLOOKUP(A37,โคราช!$A:$D,4)</f>
        <v>18,418.72 </v>
      </c>
      <c r="E37" s="965" t="str">
        <f t="shared" si="0"/>
        <v>18,418.72 </v>
      </c>
      <c r="F37" s="967" t="s">
        <v>1413</v>
      </c>
      <c r="G37" s="783"/>
      <c r="H37" s="969">
        <f t="shared" si="1"/>
        <v>18418.72</v>
      </c>
    </row>
    <row r="38" spans="1:8" ht="22.5" customHeight="1" x14ac:dyDescent="0.2">
      <c r="A38" s="963">
        <v>37</v>
      </c>
      <c r="B38" s="964" t="str">
        <f>+VLOOKUP(A38,โคราช!$A:$D,2)</f>
        <v> ลวดผูกเหล็ก ศก. 1.25 มม. (เบอร์ 18)</v>
      </c>
      <c r="C38" s="963" t="str">
        <f>+VLOOKUP(A38,โคราช!$A:$D,3)</f>
        <v>กก.</v>
      </c>
      <c r="D38" s="965" t="str">
        <f>+VLOOKUP(A38,โคราช!$A:$D,4)</f>
        <v>85.84 </v>
      </c>
      <c r="E38" s="965" t="str">
        <f t="shared" si="0"/>
        <v>85.84 </v>
      </c>
      <c r="F38" s="965" t="s">
        <v>1413</v>
      </c>
      <c r="G38" s="783"/>
      <c r="H38" s="969">
        <f t="shared" si="1"/>
        <v>85.84</v>
      </c>
    </row>
    <row r="39" spans="1:8" ht="22.5" customHeight="1" x14ac:dyDescent="0.2">
      <c r="A39" s="966">
        <v>38</v>
      </c>
      <c r="B39" s="964" t="str">
        <f>+VLOOKUP(A39,โคราช!$A:$D,2)</f>
        <v> เหล็กฉาก หนา 4 มม. ยาว 6 เมตร ขนาด 40 x 40 มม. น้ำหนัก 14.5 กก.</v>
      </c>
      <c r="C39" s="963" t="str">
        <f>+VLOOKUP(A39,โคราช!$A:$D,3)</f>
        <v>ท่อน</v>
      </c>
      <c r="D39" s="965" t="str">
        <f>+VLOOKUP(A39,โคราช!$A:$D,4)</f>
        <v>440.00 </v>
      </c>
      <c r="E39" s="965" t="str">
        <f t="shared" si="0"/>
        <v>440.00 </v>
      </c>
      <c r="F39" s="967" t="s">
        <v>1413</v>
      </c>
      <c r="G39" s="783"/>
      <c r="H39" s="969">
        <f t="shared" si="1"/>
        <v>440</v>
      </c>
    </row>
    <row r="40" spans="1:8" ht="22.5" customHeight="1" x14ac:dyDescent="0.2">
      <c r="A40" s="1078">
        <v>39</v>
      </c>
      <c r="B40" s="964" t="str">
        <f>+VLOOKUP(A40,โคราช!$A:$D,2)</f>
        <v> เหล็กฉาก หนา 4 มม. ยาว 6 เมตร ขนาด 50 x 50 มม. น้ำหนัก 18.4 กก.</v>
      </c>
      <c r="C40" s="963" t="str">
        <f>+VLOOKUP(A40,โคราช!$A:$D,3)</f>
        <v>ท่อน</v>
      </c>
      <c r="D40" s="965" t="str">
        <f>+VLOOKUP(A40,โคราช!$A:$D,4)</f>
        <v>490.00 </v>
      </c>
      <c r="E40" s="965" t="str">
        <f t="shared" si="0"/>
        <v>490.00 </v>
      </c>
      <c r="F40" s="1079" t="s">
        <v>1413</v>
      </c>
      <c r="G40" s="817"/>
      <c r="H40" s="970">
        <f t="shared" si="1"/>
        <v>490</v>
      </c>
    </row>
    <row r="41" spans="1:8" ht="22.5" customHeight="1" x14ac:dyDescent="0.2">
      <c r="A41" s="966">
        <v>40</v>
      </c>
      <c r="B41" s="964" t="str">
        <f>+VLOOKUP(A41,โคราช!$A:$D,2)</f>
        <v> เหล็กฉาก หนา 6 มม. ยาว 6 เมตร ขนาด 50 x 50 มม. น้ำหนัก 26.8 กก.</v>
      </c>
      <c r="C41" s="963" t="str">
        <f>+VLOOKUP(A41,โคราช!$A:$D,3)</f>
        <v>ท่อน</v>
      </c>
      <c r="D41" s="965" t="str">
        <f>+VLOOKUP(A41,โคราช!$A:$D,4)</f>
        <v>650.00 </v>
      </c>
      <c r="E41" s="965" t="str">
        <f t="shared" si="0"/>
        <v>650.00 </v>
      </c>
      <c r="F41" s="967" t="s">
        <v>1413</v>
      </c>
      <c r="G41" s="783"/>
      <c r="H41" s="969">
        <f t="shared" si="1"/>
        <v>650</v>
      </c>
    </row>
    <row r="42" spans="1:8" ht="22.5" customHeight="1" x14ac:dyDescent="0.2">
      <c r="A42" s="963">
        <v>41</v>
      </c>
      <c r="B42" s="964" t="str">
        <f>+VLOOKUP(A42,โคราช!$A:$D,2)</f>
        <v> เหล็กฉาก หนา 6 มม. ยาว 6 เมตร ขนาด 65 x 65 มม. น้ำหนัก 35.5 กก.</v>
      </c>
      <c r="C42" s="963" t="str">
        <f>+VLOOKUP(A42,โคราช!$A:$D,3)</f>
        <v>ท่อน</v>
      </c>
      <c r="D42" s="965" t="str">
        <f>+VLOOKUP(A42,โคราช!$A:$D,4)</f>
        <v>760.00 </v>
      </c>
      <c r="E42" s="965" t="str">
        <f t="shared" si="0"/>
        <v>760.00 </v>
      </c>
      <c r="F42" s="965" t="s">
        <v>1413</v>
      </c>
      <c r="G42" s="783"/>
      <c r="H42" s="969">
        <f t="shared" si="1"/>
        <v>760</v>
      </c>
    </row>
    <row r="43" spans="1:8" ht="22.5" customHeight="1" x14ac:dyDescent="0.2">
      <c r="A43" s="966">
        <v>42</v>
      </c>
      <c r="B43" s="964" t="str">
        <f>+VLOOKUP(A43,โคราช!$A:$D,2)</f>
        <v> เหล็กฉาก หนา 6 มม. ยาว 6 เมตร ขนาด 75 x 75 มม. น้ำหนัก 41.1 กก.</v>
      </c>
      <c r="C43" s="963" t="str">
        <f>+VLOOKUP(A43,โคราช!$A:$D,3)</f>
        <v>ท่อน</v>
      </c>
      <c r="D43" s="965" t="str">
        <f>+VLOOKUP(A43,โคราช!$A:$D,4)</f>
        <v>1,150.00 </v>
      </c>
      <c r="E43" s="965" t="str">
        <f t="shared" si="0"/>
        <v>1,150.00 </v>
      </c>
      <c r="F43" s="967" t="s">
        <v>1413</v>
      </c>
      <c r="G43" s="783"/>
      <c r="H43" s="969">
        <f t="shared" si="1"/>
        <v>1150</v>
      </c>
    </row>
    <row r="44" spans="1:8" ht="22.5" customHeight="1" x14ac:dyDescent="0.2">
      <c r="A44" s="963">
        <v>43</v>
      </c>
      <c r="B44" s="964" t="str">
        <f>+VLOOKUP(A44,โคราช!$A:$D,2)</f>
        <v> เหล็กฉาก หนา 10 มม. ยาว 6 เมตร ขนาด 100 x 100 มม. น้ำหนัก 89.2 กก.</v>
      </c>
      <c r="C44" s="963" t="str">
        <f>+VLOOKUP(A44,โคราช!$A:$D,3)</f>
        <v>ท่อน</v>
      </c>
      <c r="D44" s="965" t="str">
        <f>+VLOOKUP(A44,โคราช!$A:$D,4)</f>
        <v>1,850.00 </v>
      </c>
      <c r="E44" s="965" t="str">
        <f t="shared" si="0"/>
        <v>1,850.00 </v>
      </c>
      <c r="F44" s="965" t="s">
        <v>1413</v>
      </c>
      <c r="G44" s="783"/>
      <c r="H44" s="969">
        <f t="shared" si="1"/>
        <v>1850</v>
      </c>
    </row>
    <row r="45" spans="1:8" ht="22.5" customHeight="1" x14ac:dyDescent="0.2">
      <c r="A45" s="966">
        <v>44</v>
      </c>
      <c r="B45" s="964" t="str">
        <f>+VLOOKUP(A45,โคราช!$A:$D,2)</f>
        <v> เหล็กตัวซี (Light Lip Channel Steel) หนา 2.3 มม. ยาว 6 เมตร ขนาด 75 x 45 x 15 มม. น้ำหนัก 21 กก./ท่อน</v>
      </c>
      <c r="C45" s="963" t="str">
        <f>+VLOOKUP(A45,โคราช!$A:$D,3)</f>
        <v>ท่อน</v>
      </c>
      <c r="D45" s="965" t="str">
        <f>+VLOOKUP(A45,โคราช!$A:$D,4)</f>
        <v>533.23 </v>
      </c>
      <c r="E45" s="965" t="str">
        <f t="shared" si="0"/>
        <v>533.23 </v>
      </c>
      <c r="F45" s="967" t="s">
        <v>1413</v>
      </c>
      <c r="G45" s="783"/>
      <c r="H45" s="969">
        <f t="shared" si="1"/>
        <v>533.23</v>
      </c>
    </row>
    <row r="46" spans="1:8" ht="22.5" customHeight="1" x14ac:dyDescent="0.2">
      <c r="A46" s="963">
        <v>45</v>
      </c>
      <c r="B46" s="964" t="str">
        <f>+VLOOKUP(A46,โคราช!$A:$D,2)</f>
        <v> เหล็กตัวซี (Light Lip Channel Steel) หนา 3.2 มม. ยาว 6 เมตร ขนาด 75 x 45 x 15 มม. น้ำหนัก 26.0 กก.</v>
      </c>
      <c r="C46" s="963" t="str">
        <f>+VLOOKUP(A46,โคราช!$A:$D,3)</f>
        <v>ท่อน</v>
      </c>
      <c r="D46" s="965" t="str">
        <f>+VLOOKUP(A46,โคราช!$A:$D,4)</f>
        <v>760.00 </v>
      </c>
      <c r="E46" s="965" t="str">
        <f t="shared" si="0"/>
        <v>760.00 </v>
      </c>
      <c r="F46" s="965" t="s">
        <v>1413</v>
      </c>
      <c r="G46" s="783"/>
      <c r="H46" s="969">
        <f t="shared" si="1"/>
        <v>760</v>
      </c>
    </row>
    <row r="47" spans="1:8" ht="22.5" customHeight="1" x14ac:dyDescent="0.2">
      <c r="A47" s="966">
        <v>46</v>
      </c>
      <c r="B47" s="964" t="str">
        <f>+VLOOKUP(A47,โคราช!$A:$D,2)</f>
        <v> เหล็กตัวซี (Light Lip Channel Steel) หนา 2.3 มม. ยาว 6 เมตร ขนาด 100 x 50 x 20 มม. น้ำหนัก 23.5 กก.</v>
      </c>
      <c r="C47" s="963" t="str">
        <f>+VLOOKUP(A47,โคราช!$A:$D,3)</f>
        <v>ท่อน</v>
      </c>
      <c r="D47" s="965" t="str">
        <f>+VLOOKUP(A47,โคราช!$A:$D,4)</f>
        <v>700.00 </v>
      </c>
      <c r="E47" s="965" t="str">
        <f t="shared" si="0"/>
        <v>700.00 </v>
      </c>
      <c r="F47" s="967" t="s">
        <v>1413</v>
      </c>
      <c r="G47" s="783"/>
      <c r="H47" s="969">
        <f t="shared" si="1"/>
        <v>700</v>
      </c>
    </row>
    <row r="48" spans="1:8" ht="22.5" customHeight="1" x14ac:dyDescent="0.2">
      <c r="A48" s="963">
        <v>47</v>
      </c>
      <c r="B48" s="964" t="str">
        <f>+VLOOKUP(A48,โคราช!$A:$D,2)</f>
        <v> เหล็กตัวซี (Light Lip Channel Steel) หนา 3.2 มม. ยาว 6 เมตร ขนาด 100 x 50 x 20 มม. น้ำหนัก 34.0 กก.</v>
      </c>
      <c r="C48" s="963" t="str">
        <f>+VLOOKUP(A48,โคราช!$A:$D,3)</f>
        <v>ท่อน</v>
      </c>
      <c r="D48" s="965" t="str">
        <f>+VLOOKUP(A48,โคราช!$A:$D,4)</f>
        <v>946.50 </v>
      </c>
      <c r="E48" s="965" t="str">
        <f t="shared" si="0"/>
        <v>946.50 </v>
      </c>
      <c r="F48" s="965" t="s">
        <v>1413</v>
      </c>
      <c r="G48" s="783"/>
      <c r="H48" s="969">
        <f t="shared" si="1"/>
        <v>946.5</v>
      </c>
    </row>
    <row r="49" spans="1:8" ht="22.5" customHeight="1" x14ac:dyDescent="0.2">
      <c r="A49" s="966">
        <v>48</v>
      </c>
      <c r="B49" s="964" t="str">
        <f>+VLOOKUP(A49,โคราช!$A:$D,2)</f>
        <v> เหล็กตัวซี (Light Lip Channel Steel) หนา 2.3 มม. ยาว 6 เมตร ขนาด 125 x 50 x 20 มม. น้ำหนัก 25.5 กก.</v>
      </c>
      <c r="C49" s="963" t="str">
        <f>+VLOOKUP(A49,โคราช!$A:$D,3)</f>
        <v>ท่อน</v>
      </c>
      <c r="D49" s="965" t="str">
        <f>+VLOOKUP(A49,โคราช!$A:$D,4)</f>
        <v>730.14 </v>
      </c>
      <c r="E49" s="965" t="str">
        <f t="shared" si="0"/>
        <v>730.14 </v>
      </c>
      <c r="F49" s="967" t="s">
        <v>1413</v>
      </c>
      <c r="G49" s="783"/>
      <c r="H49" s="969">
        <f t="shared" si="1"/>
        <v>730.14</v>
      </c>
    </row>
    <row r="50" spans="1:8" ht="22.5" customHeight="1" x14ac:dyDescent="0.2">
      <c r="A50" s="963">
        <v>49</v>
      </c>
      <c r="B50" s="964" t="str">
        <f>+VLOOKUP(A50,โคราช!$A:$D,2)</f>
        <v> เหล็กตัวซี (Light Lip Channel Steel) หนา 3.2 มม. ยาว 6 เมตร ขนาด 125 x 50 x 20 มม. น้ำหนัก 36.5 กก.</v>
      </c>
      <c r="C50" s="963" t="str">
        <f>+VLOOKUP(A50,โคราช!$A:$D,3)</f>
        <v>ท่อน</v>
      </c>
      <c r="D50" s="965" t="str">
        <f>+VLOOKUP(A50,โคราช!$A:$D,4)</f>
        <v>1,039.32 </v>
      </c>
      <c r="E50" s="965" t="str">
        <f t="shared" si="0"/>
        <v>1,039.32 </v>
      </c>
      <c r="F50" s="965" t="s">
        <v>1413</v>
      </c>
      <c r="G50" s="783"/>
      <c r="H50" s="969">
        <f t="shared" si="1"/>
        <v>1039.32</v>
      </c>
    </row>
    <row r="51" spans="1:8" ht="22.5" customHeight="1" x14ac:dyDescent="0.2">
      <c r="A51" s="966">
        <v>50</v>
      </c>
      <c r="B51" s="964" t="str">
        <f>+VLOOKUP(A51,โคราช!$A:$D,2)</f>
        <v> ท่อเหล็กกลวงสี่เหลี่ยมจัตุรัส หนา 1.2 มม. ขนาด 1" x 1" ยาว 6 เมตร</v>
      </c>
      <c r="C51" s="963" t="str">
        <f>+VLOOKUP(A51,โคราช!$A:$D,3)</f>
        <v>ท่อน</v>
      </c>
      <c r="D51" s="965" t="str">
        <f>+VLOOKUP(A51,โคราช!$A:$D,4)</f>
        <v>150.00 </v>
      </c>
      <c r="E51" s="965" t="str">
        <f t="shared" si="0"/>
        <v>150.00 </v>
      </c>
      <c r="F51" s="967" t="s">
        <v>1413</v>
      </c>
      <c r="G51" s="783"/>
      <c r="H51" s="969">
        <f t="shared" si="1"/>
        <v>150</v>
      </c>
    </row>
    <row r="52" spans="1:8" ht="22.5" customHeight="1" x14ac:dyDescent="0.2">
      <c r="A52" s="963">
        <v>51</v>
      </c>
      <c r="B52" s="964" t="str">
        <f>+VLOOKUP(A52,โคราช!$A:$D,2)</f>
        <v> ท่อเหล็กกลวงสี่เหลี่ยมจัตุรัส หนา 2.0 มม. ขนาด 1 1/2" x 1 1/2" ยาว 6 เมตร</v>
      </c>
      <c r="C52" s="963" t="str">
        <f>+VLOOKUP(A52,โคราช!$A:$D,3)</f>
        <v>ท่อน</v>
      </c>
      <c r="D52" s="965" t="str">
        <f>+VLOOKUP(A52,โคราช!$A:$D,4)</f>
        <v>396.00 </v>
      </c>
      <c r="E52" s="965" t="str">
        <f t="shared" si="0"/>
        <v>396.00 </v>
      </c>
      <c r="F52" s="965" t="s">
        <v>1413</v>
      </c>
      <c r="G52" s="783"/>
      <c r="H52" s="969">
        <f t="shared" si="1"/>
        <v>396</v>
      </c>
    </row>
    <row r="53" spans="1:8" ht="22.5" customHeight="1" x14ac:dyDescent="0.2">
      <c r="A53" s="966">
        <v>52</v>
      </c>
      <c r="B53" s="964" t="str">
        <f>+VLOOKUP(A53,โคราช!$A:$D,2)</f>
        <v> ท่อเหล็กกลวงสี่เหลี่ยมจัตุรัส หนา 2.0 มม. ขนาด 2" x 2" ยาว 6 เมตร</v>
      </c>
      <c r="C53" s="963" t="str">
        <f>+VLOOKUP(A53,โคราช!$A:$D,3)</f>
        <v>ท่อน</v>
      </c>
      <c r="D53" s="965" t="str">
        <f>+VLOOKUP(A53,โคราช!$A:$D,4)</f>
        <v>650.00 </v>
      </c>
      <c r="E53" s="965" t="str">
        <f t="shared" si="0"/>
        <v>650.00 </v>
      </c>
      <c r="F53" s="967" t="s">
        <v>1413</v>
      </c>
      <c r="G53" s="783"/>
      <c r="H53" s="969">
        <f t="shared" si="1"/>
        <v>650</v>
      </c>
    </row>
    <row r="54" spans="1:8" ht="22.5" customHeight="1" x14ac:dyDescent="0.2">
      <c r="A54" s="963">
        <v>53</v>
      </c>
      <c r="B54" s="964" t="str">
        <f>+VLOOKUP(A54,โคราช!$A:$D,2)</f>
        <v> ข้อต่อตรงเหล็ก ศก. 1/2 นิ้ว</v>
      </c>
      <c r="C54" s="963" t="str">
        <f>+VLOOKUP(A54,โคราช!$A:$D,3)</f>
        <v>อัน</v>
      </c>
      <c r="D54" s="965" t="str">
        <f>+VLOOKUP(A54,โคราช!$A:$D,4)</f>
        <v>14.95 </v>
      </c>
      <c r="E54" s="965" t="str">
        <f t="shared" si="0"/>
        <v>14.95 </v>
      </c>
      <c r="F54" s="965" t="s">
        <v>1413</v>
      </c>
      <c r="G54" s="783"/>
      <c r="H54" s="969">
        <f t="shared" si="1"/>
        <v>14.95</v>
      </c>
    </row>
    <row r="55" spans="1:8" ht="22.5" customHeight="1" x14ac:dyDescent="0.2">
      <c r="A55" s="966">
        <v>54</v>
      </c>
      <c r="B55" s="964" t="str">
        <f>+VLOOKUP(A55,โคราช!$A:$D,2)</f>
        <v> ข้อต่อตรงเหล็ก ศก. 3/4 นิ้ว</v>
      </c>
      <c r="C55" s="963" t="str">
        <f>+VLOOKUP(A55,โคราช!$A:$D,3)</f>
        <v>อัน</v>
      </c>
      <c r="D55" s="965" t="str">
        <f>+VLOOKUP(A55,โคราช!$A:$D,4)</f>
        <v>20.56 </v>
      </c>
      <c r="E55" s="965" t="str">
        <f t="shared" si="0"/>
        <v>20.56 </v>
      </c>
      <c r="F55" s="967" t="s">
        <v>1413</v>
      </c>
      <c r="G55" s="783"/>
      <c r="H55" s="969">
        <f t="shared" si="1"/>
        <v>20.56</v>
      </c>
    </row>
    <row r="56" spans="1:8" ht="22.5" customHeight="1" x14ac:dyDescent="0.2">
      <c r="A56" s="963">
        <v>55</v>
      </c>
      <c r="B56" s="964" t="str">
        <f>+VLOOKUP(A56,โคราช!$A:$D,2)</f>
        <v> ข้อต่อตรงเหล็ก ศก. 1 นิ้ว</v>
      </c>
      <c r="C56" s="963" t="str">
        <f>+VLOOKUP(A56,โคราช!$A:$D,3)</f>
        <v>อัน</v>
      </c>
      <c r="D56" s="965" t="str">
        <f>+VLOOKUP(A56,โคราช!$A:$D,4)</f>
        <v>35.51 </v>
      </c>
      <c r="E56" s="965" t="str">
        <f t="shared" si="0"/>
        <v>35.51 </v>
      </c>
      <c r="F56" s="965" t="s">
        <v>1413</v>
      </c>
      <c r="G56" s="783"/>
      <c r="H56" s="969">
        <f t="shared" si="1"/>
        <v>35.51</v>
      </c>
    </row>
    <row r="57" spans="1:8" ht="22.5" customHeight="1" x14ac:dyDescent="0.2">
      <c r="A57" s="966">
        <v>56</v>
      </c>
      <c r="B57" s="964" t="str">
        <f>+VLOOKUP(A57,โคราช!$A:$D,2)</f>
        <v> ข้อต่องอเหล็ก 90 องศา ศก. 1/2 นิ้ว</v>
      </c>
      <c r="C57" s="963" t="str">
        <f>+VLOOKUP(A57,โคราช!$A:$D,3)</f>
        <v>อัน</v>
      </c>
      <c r="D57" s="965" t="str">
        <f>+VLOOKUP(A57,โคราช!$A:$D,4)</f>
        <v>16.82 </v>
      </c>
      <c r="E57" s="965" t="str">
        <f t="shared" si="0"/>
        <v>16.82 </v>
      </c>
      <c r="F57" s="967" t="s">
        <v>1413</v>
      </c>
      <c r="G57" s="783"/>
      <c r="H57" s="969">
        <f t="shared" si="1"/>
        <v>16.82</v>
      </c>
    </row>
    <row r="58" spans="1:8" ht="22.5" customHeight="1" x14ac:dyDescent="0.2">
      <c r="A58" s="963">
        <v>57</v>
      </c>
      <c r="B58" s="964" t="str">
        <f>+VLOOKUP(A58,โคราช!$A:$D,2)</f>
        <v> ข้อต่องอเหล็ก 90 องศา ศก. 3/4 นิ้ว</v>
      </c>
      <c r="C58" s="963" t="str">
        <f>+VLOOKUP(A58,โคราช!$A:$D,3)</f>
        <v>อัน</v>
      </c>
      <c r="D58" s="965" t="str">
        <f>+VLOOKUP(A58,โคราช!$A:$D,4)</f>
        <v>23.36 </v>
      </c>
      <c r="E58" s="965" t="str">
        <f t="shared" si="0"/>
        <v>23.36 </v>
      </c>
      <c r="F58" s="965" t="s">
        <v>1413</v>
      </c>
      <c r="G58" s="783"/>
      <c r="H58" s="969">
        <f t="shared" si="1"/>
        <v>23.36</v>
      </c>
    </row>
    <row r="59" spans="1:8" ht="22.5" customHeight="1" x14ac:dyDescent="0.2">
      <c r="A59" s="966">
        <v>58</v>
      </c>
      <c r="B59" s="964" t="str">
        <f>+VLOOKUP(A59,โคราช!$A:$D,2)</f>
        <v> ข้อต่องอเหล็ก 90 องศา ศก. 1 นิ้ว</v>
      </c>
      <c r="C59" s="963" t="str">
        <f>+VLOOKUP(A59,โคราช!$A:$D,3)</f>
        <v>อัน</v>
      </c>
      <c r="D59" s="965" t="str">
        <f>+VLOOKUP(A59,โคราช!$A:$D,4)</f>
        <v>44.86 </v>
      </c>
      <c r="E59" s="965" t="str">
        <f t="shared" si="0"/>
        <v>44.86 </v>
      </c>
      <c r="F59" s="967" t="s">
        <v>1413</v>
      </c>
      <c r="G59" s="783"/>
      <c r="H59" s="969">
        <f t="shared" si="1"/>
        <v>44.86</v>
      </c>
    </row>
    <row r="60" spans="1:8" ht="22.5" customHeight="1" x14ac:dyDescent="0.2">
      <c r="A60" s="963">
        <v>59</v>
      </c>
      <c r="B60" s="964" t="str">
        <f>+VLOOKUP(A60,โคราช!$A:$D,2)</f>
        <v> สามทาง 90 องศาเหล็กเคลือบสังกะสี ศก. 1/2 นิ้ว</v>
      </c>
      <c r="C60" s="963" t="str">
        <f>+VLOOKUP(A60,โคราช!$A:$D,3)</f>
        <v>อัน</v>
      </c>
      <c r="D60" s="965" t="str">
        <f>+VLOOKUP(A60,โคราช!$A:$D,4)</f>
        <v>19.63 </v>
      </c>
      <c r="E60" s="965" t="str">
        <f t="shared" si="0"/>
        <v>19.63 </v>
      </c>
      <c r="F60" s="965" t="s">
        <v>1413</v>
      </c>
      <c r="G60" s="783"/>
      <c r="H60" s="969">
        <f t="shared" si="1"/>
        <v>19.63</v>
      </c>
    </row>
    <row r="61" spans="1:8" ht="22.5" customHeight="1" x14ac:dyDescent="0.2">
      <c r="A61" s="966">
        <v>60</v>
      </c>
      <c r="B61" s="964" t="str">
        <f>+VLOOKUP(A61,โคราช!$A:$D,2)</f>
        <v> สามทาง 90 องศาเหล็กเคลือบสังกะสี ศก. 3/4 นิ้ว</v>
      </c>
      <c r="C61" s="963" t="str">
        <f>+VLOOKUP(A61,โคราช!$A:$D,3)</f>
        <v>อัน</v>
      </c>
      <c r="D61" s="965" t="str">
        <f>+VLOOKUP(A61,โคราช!$A:$D,4)</f>
        <v>28.04 </v>
      </c>
      <c r="E61" s="965" t="str">
        <f t="shared" si="0"/>
        <v>28.04 </v>
      </c>
      <c r="F61" s="967" t="s">
        <v>1413</v>
      </c>
      <c r="G61" s="783"/>
      <c r="H61" s="969">
        <f t="shared" si="1"/>
        <v>28.04</v>
      </c>
    </row>
    <row r="62" spans="1:8" ht="22.5" customHeight="1" x14ac:dyDescent="0.2">
      <c r="A62" s="963">
        <v>61</v>
      </c>
      <c r="B62" s="964" t="str">
        <f>+VLOOKUP(A62,โคราช!$A:$D,2)</f>
        <v> สามทาง 90 องศาเหล็กเคลือบสังกะสี ศก. 1 นิ้ว</v>
      </c>
      <c r="C62" s="963" t="str">
        <f>+VLOOKUP(A62,โคราช!$A:$D,3)</f>
        <v>อัน</v>
      </c>
      <c r="D62" s="965" t="str">
        <f>+VLOOKUP(A62,โคราช!$A:$D,4)</f>
        <v>50.47 </v>
      </c>
      <c r="E62" s="965" t="str">
        <f t="shared" si="0"/>
        <v>50.47 </v>
      </c>
      <c r="F62" s="965" t="s">
        <v>1413</v>
      </c>
      <c r="G62" s="783"/>
      <c r="H62" s="969">
        <f t="shared" si="1"/>
        <v>50.47</v>
      </c>
    </row>
    <row r="63" spans="1:8" ht="22.5" customHeight="1" x14ac:dyDescent="0.2">
      <c r="A63" s="966">
        <v>62</v>
      </c>
      <c r="B63" s="964" t="str">
        <f>+VLOOKUP(A63,โคราช!$A:$D,2)</f>
        <v> ท่อ พีวีซี แข็ง ท่อประปา ชนิดปลายธรรมดา ชั้น 8.5 ยาว 4 เมตร เส้นผ่านศูนย์กลาง 1/2" ตราท่อน้ำไทย</v>
      </c>
      <c r="C63" s="963" t="str">
        <f>+VLOOKUP(A63,โคราช!$A:$D,3)</f>
        <v>ท่อน</v>
      </c>
      <c r="D63" s="965" t="str">
        <f>+VLOOKUP(A63,โคราช!$A:$D,4)</f>
        <v>46.73 </v>
      </c>
      <c r="E63" s="965" t="str">
        <f t="shared" si="0"/>
        <v>46.73 </v>
      </c>
      <c r="F63" s="967" t="s">
        <v>1413</v>
      </c>
      <c r="G63" s="783"/>
      <c r="H63" s="969">
        <f t="shared" si="1"/>
        <v>46.73</v>
      </c>
    </row>
    <row r="64" spans="1:8" ht="22.5" customHeight="1" x14ac:dyDescent="0.2">
      <c r="A64" s="963">
        <v>63</v>
      </c>
      <c r="B64" s="964" t="str">
        <f>+VLOOKUP(A64,โคราช!$A:$D,2)</f>
        <v> ท่อ พีวีซี แข็ง ท่อประปา ชนิดปลายธรรมดา ชั้น 8.5 ยาว 4 เมตร เส้นผ่านศูนย์กลาง 3/4" ตราท่อน้ำไทย</v>
      </c>
      <c r="C64" s="963" t="str">
        <f>+VLOOKUP(A64,โคราช!$A:$D,3)</f>
        <v>ท่อน</v>
      </c>
      <c r="D64" s="965" t="str">
        <f>+VLOOKUP(A64,โคราช!$A:$D,4)</f>
        <v>57.01 </v>
      </c>
      <c r="E64" s="965" t="str">
        <f t="shared" si="0"/>
        <v>57.01 </v>
      </c>
      <c r="F64" s="965" t="s">
        <v>1413</v>
      </c>
      <c r="G64" s="783"/>
      <c r="H64" s="969">
        <f t="shared" si="1"/>
        <v>57.01</v>
      </c>
    </row>
    <row r="65" spans="1:8" ht="22.5" customHeight="1" x14ac:dyDescent="0.2">
      <c r="A65" s="966">
        <v>64</v>
      </c>
      <c r="B65" s="964" t="str">
        <f>+VLOOKUP(A65,โคราช!$A:$D,2)</f>
        <v> ท่อ พีวีซี แข็ง ท่อประปา ชนิดปลายธรรมดา ชั้น 8.5 ยาว 4 เมตร เส้นผ่านศูนย์กลาง 1" ตราท่อน้ำไทย</v>
      </c>
      <c r="C65" s="963" t="str">
        <f>+VLOOKUP(A65,โคราช!$A:$D,3)</f>
        <v>ท่อน</v>
      </c>
      <c r="D65" s="965" t="str">
        <f>+VLOOKUP(A65,โคราช!$A:$D,4)</f>
        <v>74.77 </v>
      </c>
      <c r="E65" s="965" t="str">
        <f t="shared" si="0"/>
        <v>74.77 </v>
      </c>
      <c r="F65" s="967" t="s">
        <v>1413</v>
      </c>
      <c r="G65" s="783"/>
      <c r="H65" s="969">
        <f t="shared" si="1"/>
        <v>74.77</v>
      </c>
    </row>
    <row r="66" spans="1:8" ht="22.5" customHeight="1" x14ac:dyDescent="0.2">
      <c r="A66" s="963">
        <v>65</v>
      </c>
      <c r="B66" s="964" t="str">
        <f>+VLOOKUP(A66,โคราช!$A:$D,2)</f>
        <v> ท่อ พีวีซี แข็ง ท่อประปา ชนิดปลายธรรมดา ชั้น 8.5 ยาว 4 เมตร เส้นผ่านศูนย์กลาง 1 1/4" ตราท่อน้ำไทย</v>
      </c>
      <c r="C66" s="963" t="str">
        <f>+VLOOKUP(A66,โคราช!$A:$D,3)</f>
        <v>ท่อน</v>
      </c>
      <c r="D66" s="965" t="str">
        <f>+VLOOKUP(A66,โคราช!$A:$D,4)</f>
        <v>93.46 </v>
      </c>
      <c r="E66" s="965" t="str">
        <f t="shared" si="0"/>
        <v>93.46 </v>
      </c>
      <c r="F66" s="965" t="s">
        <v>1413</v>
      </c>
      <c r="G66" s="783"/>
      <c r="H66" s="969">
        <f t="shared" si="1"/>
        <v>93.46</v>
      </c>
    </row>
    <row r="67" spans="1:8" ht="22.5" customHeight="1" x14ac:dyDescent="0.2">
      <c r="A67" s="966">
        <v>66</v>
      </c>
      <c r="B67" s="964" t="str">
        <f>+VLOOKUP(A67,โคราช!$A:$D,2)</f>
        <v> ท่อ พีวีซี แข็ง ท่อประปา ชนิดปลายธรรมดา ชั้น 8.5 ยาว 4 เมตร เส้นผ่านศูนย์กลาง 1 1/2" ตราท่อน้ำไทย</v>
      </c>
      <c r="C67" s="963" t="str">
        <f>+VLOOKUP(A67,โคราช!$A:$D,3)</f>
        <v>ท่อน</v>
      </c>
      <c r="D67" s="965" t="str">
        <f>+VLOOKUP(A67,โคราช!$A:$D,4)</f>
        <v>121.50 </v>
      </c>
      <c r="E67" s="965" t="str">
        <f t="shared" ref="E67:E130" si="2">+D67</f>
        <v>121.50 </v>
      </c>
      <c r="F67" s="967" t="s">
        <v>1413</v>
      </c>
      <c r="G67" s="783"/>
      <c r="H67" s="969">
        <f t="shared" ref="H67:H130" si="3">SUBSTITUTE(E67,CHAR(160),"")*1</f>
        <v>121.5</v>
      </c>
    </row>
    <row r="68" spans="1:8" ht="22.5" customHeight="1" x14ac:dyDescent="0.2">
      <c r="A68" s="963">
        <v>67</v>
      </c>
      <c r="B68" s="964" t="str">
        <f>+VLOOKUP(A68,โคราช!$A:$D,2)</f>
        <v> ท่อ พีวีซี แข็ง ท่อประปา ชนิดปลายธรรมดา ชั้น 8.5 ยาว 4 เมตร เส้นผ่านศูนย์กลาง 2" ตราท่อน้ำไทย</v>
      </c>
      <c r="C68" s="963" t="str">
        <f>+VLOOKUP(A68,โคราช!$A:$D,3)</f>
        <v>ท่อน</v>
      </c>
      <c r="D68" s="965" t="str">
        <f>+VLOOKUP(A68,โคราช!$A:$D,4)</f>
        <v>191.59 </v>
      </c>
      <c r="E68" s="965" t="str">
        <f t="shared" si="2"/>
        <v>191.59 </v>
      </c>
      <c r="F68" s="965" t="s">
        <v>1413</v>
      </c>
      <c r="G68" s="783"/>
      <c r="H68" s="969">
        <f t="shared" si="3"/>
        <v>191.59</v>
      </c>
    </row>
    <row r="69" spans="1:8" ht="22.5" customHeight="1" x14ac:dyDescent="0.2">
      <c r="A69" s="966">
        <v>68</v>
      </c>
      <c r="B69" s="964" t="str">
        <f>+VLOOKUP(A69,โคราช!$A:$D,2)</f>
        <v> ท่อ พีวีซี แข็ง ท่อประปา ชนิดปลายธรรมดา ชั้น 8.5 ยาว 4 เมตร เส้นผ่านศูนย์กลาง 2 1/2" ตราท่อน้ำไทย</v>
      </c>
      <c r="C69" s="963" t="str">
        <f>+VLOOKUP(A69,โคราช!$A:$D,3)</f>
        <v>ท่อน</v>
      </c>
      <c r="D69" s="965" t="str">
        <f>+VLOOKUP(A69,โคราช!$A:$D,4)</f>
        <v>303.74 </v>
      </c>
      <c r="E69" s="965" t="str">
        <f t="shared" si="2"/>
        <v>303.74 </v>
      </c>
      <c r="F69" s="967" t="s">
        <v>1413</v>
      </c>
      <c r="G69" s="783"/>
      <c r="H69" s="969">
        <f t="shared" si="3"/>
        <v>303.74</v>
      </c>
    </row>
    <row r="70" spans="1:8" ht="22.5" customHeight="1" x14ac:dyDescent="0.2">
      <c r="A70" s="963">
        <v>69</v>
      </c>
      <c r="B70" s="964" t="str">
        <f>+VLOOKUP(A70,โคราช!$A:$D,2)</f>
        <v> ท่อ พีวีซี แข็ง ท่อประปา ชนิดปลายธรรมดา ชั้น 8.5 ยาว 4 เมตร เส้นผ่านศูนย์กลาง 3" ตราท่อน้ำไทย</v>
      </c>
      <c r="C70" s="963" t="str">
        <f>+VLOOKUP(A70,โคราช!$A:$D,3)</f>
        <v>ท่อน</v>
      </c>
      <c r="D70" s="965" t="str">
        <f>+VLOOKUP(A70,โคราช!$A:$D,4)</f>
        <v>420.56 </v>
      </c>
      <c r="E70" s="965" t="str">
        <f t="shared" si="2"/>
        <v>420.56 </v>
      </c>
      <c r="F70" s="965" t="s">
        <v>1413</v>
      </c>
      <c r="G70" s="783"/>
      <c r="H70" s="969">
        <f t="shared" si="3"/>
        <v>420.56</v>
      </c>
    </row>
    <row r="71" spans="1:8" ht="22.5" customHeight="1" x14ac:dyDescent="0.2">
      <c r="A71" s="966">
        <v>70</v>
      </c>
      <c r="B71" s="964" t="str">
        <f>+VLOOKUP(A71,โคราช!$A:$D,2)</f>
        <v> ท่อ พีวีซี แข็ง ท่อประปา ชนิดปลายธรรมดา ชั้น 8.5 ยาว 4 เมตร เส้นผ่านศูนย์กลาง 4" ตราท่อน้ำไทย</v>
      </c>
      <c r="C71" s="963" t="str">
        <f>+VLOOKUP(A71,โคราช!$A:$D,3)</f>
        <v>ท่อน</v>
      </c>
      <c r="D71" s="965" t="str">
        <f>+VLOOKUP(A71,โคราช!$A:$D,4)</f>
        <v>682.24 </v>
      </c>
      <c r="E71" s="965" t="str">
        <f t="shared" si="2"/>
        <v>682.24 </v>
      </c>
      <c r="F71" s="967" t="s">
        <v>1413</v>
      </c>
      <c r="G71" s="783"/>
      <c r="H71" s="969">
        <f t="shared" si="3"/>
        <v>682.24</v>
      </c>
    </row>
    <row r="72" spans="1:8" ht="22.5" customHeight="1" x14ac:dyDescent="0.2">
      <c r="A72" s="963">
        <v>71</v>
      </c>
      <c r="B72" s="964" t="str">
        <f>+VLOOKUP(A72,โคราช!$A:$D,2)</f>
        <v> ท่อ พีวีซี แข็ง ท่อประปา ชนิดปลายธรรมดา ชั้น 8.5 ยาว 4 เมตร เส้นผ่านศูนย์กลาง 5" ตราท่อน้ำไทย</v>
      </c>
      <c r="C72" s="963" t="str">
        <f>+VLOOKUP(A72,โคราช!$A:$D,3)</f>
        <v>ท่อน</v>
      </c>
      <c r="D72" s="965" t="str">
        <f>+VLOOKUP(A72,โคราช!$A:$D,4)</f>
        <v>1,029.91 </v>
      </c>
      <c r="E72" s="965" t="str">
        <f t="shared" si="2"/>
        <v>1,029.91 </v>
      </c>
      <c r="F72" s="965" t="s">
        <v>1413</v>
      </c>
      <c r="G72" s="783"/>
      <c r="H72" s="969">
        <f t="shared" si="3"/>
        <v>1029.9100000000001</v>
      </c>
    </row>
    <row r="73" spans="1:8" ht="22.5" customHeight="1" x14ac:dyDescent="0.2">
      <c r="A73" s="966">
        <v>72</v>
      </c>
      <c r="B73" s="964" t="str">
        <f>+VLOOKUP(A73,โคราช!$A:$D,2)</f>
        <v> ท่อ พีวีซี แข็ง ท่อประปา ชนิดปลายธรรมดา ชั้น 8.5 ยาว 4 เมตร เส้นผ่านศูนย์กลาง 6" ตราท่อน้ำไทย</v>
      </c>
      <c r="C73" s="963" t="str">
        <f>+VLOOKUP(A73,โคราช!$A:$D,3)</f>
        <v>ท่อน</v>
      </c>
      <c r="D73" s="965" t="str">
        <f>+VLOOKUP(A73,โคราช!$A:$D,4)</f>
        <v>1,447.66 </v>
      </c>
      <c r="E73" s="965" t="str">
        <f t="shared" si="2"/>
        <v>1,447.66 </v>
      </c>
      <c r="F73" s="967" t="s">
        <v>1413</v>
      </c>
      <c r="G73" s="783"/>
      <c r="H73" s="969">
        <f t="shared" si="3"/>
        <v>1447.66</v>
      </c>
    </row>
    <row r="74" spans="1:8" ht="22.5" customHeight="1" x14ac:dyDescent="0.2">
      <c r="A74" s="963">
        <v>73</v>
      </c>
      <c r="B74" s="964" t="str">
        <f>+VLOOKUP(A74,โคราช!$A:$D,2)</f>
        <v> ท่อ พีวีซี แข็ง ท่อประปา ชนิดปลายธรรมดา ชั้น 8.5 ยาว 4 เมตร เส้นผ่านศูนย์กลาง 8" ตราท่อน้ำไทย</v>
      </c>
      <c r="C74" s="963" t="str">
        <f>+VLOOKUP(A74,โคราช!$A:$D,3)</f>
        <v>ท่อน</v>
      </c>
      <c r="D74" s="965" t="str">
        <f>+VLOOKUP(A74,โคราช!$A:$D,4)</f>
        <v>2,326.17 </v>
      </c>
      <c r="E74" s="965" t="str">
        <f t="shared" si="2"/>
        <v>2,326.17 </v>
      </c>
      <c r="F74" s="965" t="s">
        <v>1413</v>
      </c>
      <c r="G74" s="783"/>
      <c r="H74" s="969">
        <f t="shared" si="3"/>
        <v>2326.17</v>
      </c>
    </row>
    <row r="75" spans="1:8" ht="22.5" customHeight="1" x14ac:dyDescent="0.2">
      <c r="A75" s="966">
        <v>74</v>
      </c>
      <c r="B75" s="964" t="str">
        <f>+VLOOKUP(A75,โคราช!$A:$D,2)</f>
        <v> ท่อ พีวีซี แข็ง ท่อประปา ชนิดปลายธรรมดา ชั้น 8.5 ยาว 4 เมตร เส้นผ่านศูนย์กลาง 10" ตราท่อน้ำไทย</v>
      </c>
      <c r="C75" s="963" t="str">
        <f>+VLOOKUP(A75,โคราช!$A:$D,3)</f>
        <v>ท่อน</v>
      </c>
      <c r="D75" s="965" t="str">
        <f>+VLOOKUP(A75,โคราช!$A:$D,4)</f>
        <v>3,364.49 </v>
      </c>
      <c r="E75" s="965" t="str">
        <f t="shared" si="2"/>
        <v>3,364.49 </v>
      </c>
      <c r="F75" s="967" t="s">
        <v>1413</v>
      </c>
      <c r="G75" s="783"/>
      <c r="H75" s="969">
        <f t="shared" si="3"/>
        <v>3364.49</v>
      </c>
    </row>
    <row r="76" spans="1:8" ht="22.5" customHeight="1" x14ac:dyDescent="0.2">
      <c r="A76" s="963">
        <v>75</v>
      </c>
      <c r="B76" s="964" t="str">
        <f>+VLOOKUP(A76,โคราช!$A:$D,2)</f>
        <v> ท่อ พีวีซี แข็ง ท่อประปา ชนิดปลายธรรมดา ชั้น 8.5 ยาว 4 เมตร เส้นผ่านศูนย์กลาง 12" ตราท่อน้ำไทย</v>
      </c>
      <c r="C76" s="963" t="str">
        <f>+VLOOKUP(A76,โคราช!$A:$D,3)</f>
        <v>ท่อน</v>
      </c>
      <c r="D76" s="965" t="str">
        <f>+VLOOKUP(A76,โคราช!$A:$D,4)</f>
        <v>4,741.12 </v>
      </c>
      <c r="E76" s="965" t="str">
        <f t="shared" si="2"/>
        <v>4,741.12 </v>
      </c>
      <c r="F76" s="965" t="s">
        <v>1413</v>
      </c>
      <c r="G76" s="783"/>
      <c r="H76" s="969">
        <f t="shared" si="3"/>
        <v>4741.12</v>
      </c>
    </row>
    <row r="77" spans="1:8" ht="22.5" customHeight="1" x14ac:dyDescent="0.2">
      <c r="A77" s="966">
        <v>76</v>
      </c>
      <c r="B77" s="964" t="str">
        <f>+VLOOKUP(A77,โคราช!$A:$D,2)</f>
        <v> ท่อ พีวีซี แข็ง ท่อประปา ชนิดปลายธรรมดา ชั้น 13.5 ยาว 4 เมตร เส้นผ่านศูนย์กลาง 1/2" ตราท่อน้ำไทย</v>
      </c>
      <c r="C77" s="963" t="str">
        <f>+VLOOKUP(A77,โคราช!$A:$D,3)</f>
        <v>ท่อน</v>
      </c>
      <c r="D77" s="965" t="str">
        <f>+VLOOKUP(A77,โคราช!$A:$D,4)</f>
        <v>53.27 </v>
      </c>
      <c r="E77" s="965" t="str">
        <f t="shared" si="2"/>
        <v>53.27 </v>
      </c>
      <c r="F77" s="967" t="s">
        <v>1413</v>
      </c>
      <c r="G77" s="783"/>
      <c r="H77" s="969">
        <f t="shared" si="3"/>
        <v>53.27</v>
      </c>
    </row>
    <row r="78" spans="1:8" ht="22.5" customHeight="1" x14ac:dyDescent="0.2">
      <c r="A78" s="963">
        <v>77</v>
      </c>
      <c r="B78" s="964" t="str">
        <f>+VLOOKUP(A78,โคราช!$A:$D,2)</f>
        <v> ท่อ พีวีซี แข็ง ท่อประปา ชนิดปลายธรรมดา ชั้น 13.5 ยาว 4 เมตร เส้นผ่านศูนย์กลาง 3/4" ตราท่อน้ำไทย</v>
      </c>
      <c r="C78" s="963" t="str">
        <f>+VLOOKUP(A78,โคราช!$A:$D,3)</f>
        <v>ท่อน</v>
      </c>
      <c r="D78" s="965" t="str">
        <f>+VLOOKUP(A78,โคราช!$A:$D,4)</f>
        <v>64.95 </v>
      </c>
      <c r="E78" s="965" t="str">
        <f t="shared" si="2"/>
        <v>64.95 </v>
      </c>
      <c r="F78" s="965" t="s">
        <v>1413</v>
      </c>
      <c r="G78" s="783"/>
      <c r="H78" s="969">
        <f t="shared" si="3"/>
        <v>64.95</v>
      </c>
    </row>
    <row r="79" spans="1:8" ht="22.5" customHeight="1" x14ac:dyDescent="0.2">
      <c r="A79" s="966">
        <v>78</v>
      </c>
      <c r="B79" s="964" t="str">
        <f>+VLOOKUP(A79,โคราช!$A:$D,2)</f>
        <v> ท่อ พีวีซี แข็ง ท่อประปา ชนิดปลายธรรมดา ชั้น 13.5 ยาว 4 เมตร เส้นผ่านศูนย์กลาง 1" ตราท่อน้ำไทย</v>
      </c>
      <c r="C79" s="963" t="str">
        <f>+VLOOKUP(A79,โคราช!$A:$D,3)</f>
        <v>ท่อน</v>
      </c>
      <c r="D79" s="965" t="str">
        <f>+VLOOKUP(A79,โคราช!$A:$D,4)</f>
        <v>101.41 </v>
      </c>
      <c r="E79" s="965" t="str">
        <f t="shared" si="2"/>
        <v>101.41 </v>
      </c>
      <c r="F79" s="967" t="s">
        <v>1413</v>
      </c>
      <c r="G79" s="783"/>
      <c r="H79" s="969">
        <f t="shared" si="3"/>
        <v>101.41</v>
      </c>
    </row>
    <row r="80" spans="1:8" ht="22.5" customHeight="1" x14ac:dyDescent="0.2">
      <c r="A80" s="963">
        <v>79</v>
      </c>
      <c r="B80" s="964" t="str">
        <f>+VLOOKUP(A80,โคราช!$A:$D,2)</f>
        <v> ท่อ พีวีซี แข็ง ท่อประปา ชนิดปลายธรรมดา ชั้น 13.5 ยาว 4 เมตร เส้นผ่านศูนย์กลาง 1 1/4" ตราท่อน้ำไทย</v>
      </c>
      <c r="C80" s="963" t="str">
        <f>+VLOOKUP(A80,โคราช!$A:$D,3)</f>
        <v>ท่อน</v>
      </c>
      <c r="D80" s="965" t="str">
        <f>+VLOOKUP(A80,โคราช!$A:$D,4)</f>
        <v>136.92 </v>
      </c>
      <c r="E80" s="965" t="str">
        <f t="shared" si="2"/>
        <v>136.92 </v>
      </c>
      <c r="F80" s="965" t="s">
        <v>1413</v>
      </c>
      <c r="G80" s="783"/>
      <c r="H80" s="969">
        <f t="shared" si="3"/>
        <v>136.91999999999999</v>
      </c>
    </row>
    <row r="81" spans="1:8" ht="22.5" customHeight="1" x14ac:dyDescent="0.2">
      <c r="A81" s="966">
        <v>80</v>
      </c>
      <c r="B81" s="964" t="str">
        <f>+VLOOKUP(A81,โคราช!$A:$D,2)</f>
        <v> ท่อ พีวีซี แข็ง ท่อประปา ชนิดปลายธรรมดา ชั้น 13.5 ยาว 4 เมตร เส้นผ่านศูนย์กลาง 1 1/2" ตราท่อน้ำไทย</v>
      </c>
      <c r="C81" s="963" t="str">
        <f>+VLOOKUP(A81,โคราช!$A:$D,3)</f>
        <v>ท่อน</v>
      </c>
      <c r="D81" s="965" t="str">
        <f>+VLOOKUP(A81,โคราช!$A:$D,4)</f>
        <v>176.64 </v>
      </c>
      <c r="E81" s="965" t="str">
        <f t="shared" si="2"/>
        <v>176.64 </v>
      </c>
      <c r="F81" s="967" t="s">
        <v>1413</v>
      </c>
      <c r="G81" s="783"/>
      <c r="H81" s="969">
        <f t="shared" si="3"/>
        <v>176.64</v>
      </c>
    </row>
    <row r="82" spans="1:8" ht="22.5" customHeight="1" x14ac:dyDescent="0.2">
      <c r="A82" s="963">
        <v>81</v>
      </c>
      <c r="B82" s="964" t="str">
        <f>+VLOOKUP(A82,โคราช!$A:$D,2)</f>
        <v> ท่อ พีวีซี แข็ง ท่อประปา ชนิดปลายธรรมดา ชั้น 13.5 ยาว 4 เมตร เส้นผ่านศูนย์กลาง 2" ตราท่อน้ำไทย</v>
      </c>
      <c r="C82" s="963" t="str">
        <f>+VLOOKUP(A82,โคราช!$A:$D,3)</f>
        <v>ท่อน</v>
      </c>
      <c r="D82" s="965" t="str">
        <f>+VLOOKUP(A82,โคราช!$A:$D,4)</f>
        <v>261.22 </v>
      </c>
      <c r="E82" s="965" t="str">
        <f t="shared" si="2"/>
        <v>261.22 </v>
      </c>
      <c r="F82" s="965" t="s">
        <v>1413</v>
      </c>
      <c r="G82" s="783"/>
      <c r="H82" s="969">
        <f t="shared" si="3"/>
        <v>261.22000000000003</v>
      </c>
    </row>
    <row r="83" spans="1:8" ht="22.5" customHeight="1" x14ac:dyDescent="0.2">
      <c r="A83" s="966">
        <v>82</v>
      </c>
      <c r="B83" s="964" t="str">
        <f>+VLOOKUP(A83,โคราช!$A:$D,2)</f>
        <v> ท่อ พีวีซี แข็ง ท่อประปา ชนิดปลายธรรมดา ชั้น 13.5 ยาว 4 เมตร เส้นผ่านศูนย์กลาง 2 1/2" ตราท่อน้ำไทย</v>
      </c>
      <c r="C83" s="963" t="str">
        <f>+VLOOKUP(A83,โคราช!$A:$D,3)</f>
        <v>ท่อน</v>
      </c>
      <c r="D83" s="965" t="str">
        <f>+VLOOKUP(A83,โคราช!$A:$D,4)</f>
        <v>448.13 </v>
      </c>
      <c r="E83" s="965" t="str">
        <f t="shared" si="2"/>
        <v>448.13 </v>
      </c>
      <c r="F83" s="967" t="s">
        <v>1413</v>
      </c>
      <c r="G83" s="783"/>
      <c r="H83" s="969">
        <f t="shared" si="3"/>
        <v>448.13</v>
      </c>
    </row>
    <row r="84" spans="1:8" ht="22.5" customHeight="1" x14ac:dyDescent="0.2">
      <c r="A84" s="963">
        <v>83</v>
      </c>
      <c r="B84" s="964" t="str">
        <f>+VLOOKUP(A84,โคราช!$A:$D,2)</f>
        <v> ท่อ พีวีซี แข็ง ท่อประปา ชนิดปลายธรรมดา ชั้น 13.5 ยาว 4 เมตร เส้นผ่านศูนย์กลาง 3" ตราท่อน้ำไทย</v>
      </c>
      <c r="C84" s="963" t="str">
        <f>+VLOOKUP(A84,โคราช!$A:$D,3)</f>
        <v>ท่อน</v>
      </c>
      <c r="D84" s="965" t="str">
        <f>+VLOOKUP(A84,โคราช!$A:$D,4)</f>
        <v>625.70 </v>
      </c>
      <c r="E84" s="965" t="str">
        <f t="shared" si="2"/>
        <v>625.70 </v>
      </c>
      <c r="F84" s="965" t="s">
        <v>1413</v>
      </c>
      <c r="G84" s="783"/>
      <c r="H84" s="969">
        <f t="shared" si="3"/>
        <v>625.70000000000005</v>
      </c>
    </row>
    <row r="85" spans="1:8" ht="22.5" customHeight="1" x14ac:dyDescent="0.2">
      <c r="A85" s="966">
        <v>84</v>
      </c>
      <c r="B85" s="964" t="str">
        <f>+VLOOKUP(A85,โคราช!$A:$D,2)</f>
        <v> ท่อ พีวีซี แข็ง ท่อประปา ชนิดปลายธรรมดา ชั้น 13.5 ยาว 4 เมตร เส้นผ่านศูนย์กลาง 4" ตราท่อน้ำไทย</v>
      </c>
      <c r="C85" s="963" t="str">
        <f>+VLOOKUP(A85,โคราช!$A:$D,3)</f>
        <v>ท่อน</v>
      </c>
      <c r="D85" s="965" t="str">
        <f>+VLOOKUP(A85,โคราช!$A:$D,4)</f>
        <v>1,029.91 </v>
      </c>
      <c r="E85" s="965" t="str">
        <f t="shared" si="2"/>
        <v>1,029.91 </v>
      </c>
      <c r="F85" s="967" t="s">
        <v>1413</v>
      </c>
      <c r="G85" s="783"/>
      <c r="H85" s="969">
        <f t="shared" si="3"/>
        <v>1029.9100000000001</v>
      </c>
    </row>
    <row r="86" spans="1:8" ht="22.5" customHeight="1" x14ac:dyDescent="0.2">
      <c r="A86" s="963">
        <v>85</v>
      </c>
      <c r="B86" s="964" t="str">
        <f>+VLOOKUP(A86,โคราช!$A:$D,2)</f>
        <v> ท่อ พีวีซี แข็ง ท่อประปา ชนิดปลายธรรมดา ชั้น 13.5 ยาว 4 เมตร เส้นผ่านศูนย์กลาง 5" ตราท่อน้ำไทย</v>
      </c>
      <c r="C86" s="963" t="str">
        <f>+VLOOKUP(A86,โคราช!$A:$D,3)</f>
        <v>ท่อน</v>
      </c>
      <c r="D86" s="965" t="str">
        <f>+VLOOKUP(A86,โคราช!$A:$D,4)</f>
        <v>1,554.21 </v>
      </c>
      <c r="E86" s="965" t="str">
        <f t="shared" si="2"/>
        <v>1,554.21 </v>
      </c>
      <c r="F86" s="965" t="s">
        <v>1413</v>
      </c>
      <c r="G86" s="783"/>
      <c r="H86" s="969">
        <f t="shared" si="3"/>
        <v>1554.21</v>
      </c>
    </row>
    <row r="87" spans="1:8" ht="22.5" customHeight="1" x14ac:dyDescent="0.2">
      <c r="A87" s="966">
        <v>86</v>
      </c>
      <c r="B87" s="964" t="str">
        <f>+VLOOKUP(A87,โคราช!$A:$D,2)</f>
        <v> ท่อ พีวีซี แข็ง ท่อประปา ชนิดปลายธรรมดา ชั้น 13.5 ยาว 4 เมตร เส้นผ่านศูนย์กลาง 6" ตราท่อน้ำไทย</v>
      </c>
      <c r="C87" s="963" t="str">
        <f>+VLOOKUP(A87,โคราช!$A:$D,3)</f>
        <v>ท่อน</v>
      </c>
      <c r="D87" s="965" t="str">
        <f>+VLOOKUP(A87,โคราช!$A:$D,4)</f>
        <v>2,184.11 </v>
      </c>
      <c r="E87" s="965" t="str">
        <f t="shared" si="2"/>
        <v>2,184.11 </v>
      </c>
      <c r="F87" s="967" t="s">
        <v>1413</v>
      </c>
      <c r="G87" s="783"/>
      <c r="H87" s="969">
        <f t="shared" si="3"/>
        <v>2184.11</v>
      </c>
    </row>
    <row r="88" spans="1:8" ht="22.5" customHeight="1" x14ac:dyDescent="0.2">
      <c r="A88" s="963">
        <v>87</v>
      </c>
      <c r="B88" s="964" t="str">
        <f>+VLOOKUP(A88,โคราช!$A:$D,2)</f>
        <v> ท่อ พีวีซี แข็ง ท่อประปา ชนิดปลายธรรมดา ชั้น 13.5 ยาว 4 เมตร เส้นผ่านศูนย์กลาง 8" ตราท่อน้ำไทย</v>
      </c>
      <c r="C88" s="963" t="str">
        <f>+VLOOKUP(A88,โคราช!$A:$D,3)</f>
        <v>ท่อน</v>
      </c>
      <c r="D88" s="965" t="str">
        <f>+VLOOKUP(A88,โคราช!$A:$D,4)</f>
        <v>3,719.63 </v>
      </c>
      <c r="E88" s="965" t="str">
        <f t="shared" si="2"/>
        <v>3,719.63 </v>
      </c>
      <c r="F88" s="965" t="s">
        <v>1413</v>
      </c>
      <c r="G88" s="783"/>
      <c r="H88" s="969">
        <f t="shared" si="3"/>
        <v>3719.63</v>
      </c>
    </row>
    <row r="89" spans="1:8" ht="22.5" customHeight="1" x14ac:dyDescent="0.2">
      <c r="A89" s="966">
        <v>88</v>
      </c>
      <c r="B89" s="964" t="str">
        <f>+VLOOKUP(A89,โคราช!$A:$D,2)</f>
        <v> ท่อ พีวีซี แข็ง ท่อประปา ชนิดปลายธรรมดา ชั้น 13.5 ยาว 4 เมตร เส้นผ่านศูนย์กลาง 10" ตราท่อน้ำไทย</v>
      </c>
      <c r="C89" s="963" t="str">
        <f>+VLOOKUP(A89,โคราช!$A:$D,3)</f>
        <v>ท่อน</v>
      </c>
      <c r="D89" s="965" t="str">
        <f>+VLOOKUP(A89,โคราช!$A:$D,4)</f>
        <v>5,593.46 </v>
      </c>
      <c r="E89" s="965" t="str">
        <f t="shared" si="2"/>
        <v>5,593.46 </v>
      </c>
      <c r="F89" s="967" t="s">
        <v>1413</v>
      </c>
      <c r="G89" s="783"/>
      <c r="H89" s="969">
        <f t="shared" si="3"/>
        <v>5593.46</v>
      </c>
    </row>
    <row r="90" spans="1:8" ht="22.5" customHeight="1" x14ac:dyDescent="0.2">
      <c r="A90" s="963">
        <v>89</v>
      </c>
      <c r="B90" s="964" t="str">
        <f>+VLOOKUP(A90,โคราช!$A:$D,2)</f>
        <v> ท่อ พีวีซี แข็ง ท่อประปา ชนิดปลายธรรมดา ชั้น 13.5 ยาว 4 เมตร เส้นผ่านศูนย์กลาง 14" ตราท่อน้ำไทย</v>
      </c>
      <c r="C90" s="963" t="str">
        <f>+VLOOKUP(A90,โคราช!$A:$D,3)</f>
        <v>ท่อน</v>
      </c>
      <c r="D90" s="965" t="str">
        <f>+VLOOKUP(A90,โคราช!$A:$D,4)</f>
        <v>10,654.21 </v>
      </c>
      <c r="E90" s="965" t="str">
        <f t="shared" si="2"/>
        <v>10,654.21 </v>
      </c>
      <c r="F90" s="965" t="s">
        <v>1413</v>
      </c>
      <c r="G90" s="783"/>
      <c r="H90" s="969">
        <f t="shared" si="3"/>
        <v>10654.21</v>
      </c>
    </row>
    <row r="91" spans="1:8" ht="22.5" customHeight="1" x14ac:dyDescent="0.2">
      <c r="A91" s="966">
        <v>90</v>
      </c>
      <c r="B91" s="964" t="str">
        <f>+VLOOKUP(A91,โคราช!$A:$D,2)</f>
        <v> ท่อ พีวีซี แข็ง ท่อประปา ชนิดปลายธรรมดา ชั้น 13.5 ยาว 4 เมตร เส้นผ่านศูนย์กลาง 4" ตราช้าง</v>
      </c>
      <c r="C91" s="963" t="str">
        <f>+VLOOKUP(A91,โคราช!$A:$D,3)</f>
        <v>ท่อน</v>
      </c>
      <c r="D91" s="965" t="str">
        <f>+VLOOKUP(A91,โคราช!$A:$D,4)</f>
        <v>962.62 </v>
      </c>
      <c r="E91" s="965" t="str">
        <f t="shared" si="2"/>
        <v>962.62 </v>
      </c>
      <c r="F91" s="967" t="s">
        <v>1413</v>
      </c>
      <c r="G91" s="783"/>
      <c r="H91" s="969">
        <f t="shared" si="3"/>
        <v>962.62</v>
      </c>
    </row>
    <row r="92" spans="1:8" ht="22.5" customHeight="1" x14ac:dyDescent="0.2">
      <c r="A92" s="963">
        <v>91</v>
      </c>
      <c r="B92" s="964" t="str">
        <f>+VLOOKUP(A92,โคราช!$A:$D,2)</f>
        <v> ข้อต่อท่อ พีวีซี ตรง สำหรับใช้กับท่อรับแรงดัน เส้นผ่านศูนย์กลาง 1/2" ตราท่อน้ำไทย</v>
      </c>
      <c r="C92" s="963" t="str">
        <f>+VLOOKUP(A92,โคราช!$A:$D,3)</f>
        <v>อัน</v>
      </c>
      <c r="D92" s="965" t="str">
        <f>+VLOOKUP(A92,โคราช!$A:$D,4)</f>
        <v>3.74 </v>
      </c>
      <c r="E92" s="965" t="str">
        <f t="shared" si="2"/>
        <v>3.74 </v>
      </c>
      <c r="F92" s="965" t="s">
        <v>1413</v>
      </c>
      <c r="G92" s="783"/>
      <c r="H92" s="969">
        <f t="shared" si="3"/>
        <v>3.74</v>
      </c>
    </row>
    <row r="93" spans="1:8" s="1784" customFormat="1" ht="22.5" customHeight="1" x14ac:dyDescent="0.2">
      <c r="A93" s="1785">
        <v>92</v>
      </c>
      <c r="B93" s="964" t="str">
        <f>+VLOOKUP(A93,โคราช!$A:$D,2)</f>
        <v> ข้อต่อท่อ พีวีซี ตรง สำหรับใช้กับท่อรับแรงดัน เส้นผ่านศูนย์กลาง 3/4" ตราท่อน้ำไทย</v>
      </c>
      <c r="C93" s="963" t="str">
        <f>+VLOOKUP(A93,โคราช!$A:$D,3)</f>
        <v>อัน</v>
      </c>
      <c r="D93" s="965" t="str">
        <f>+VLOOKUP(A93,โคราช!$A:$D,4)</f>
        <v>4.67 </v>
      </c>
      <c r="E93" s="965" t="str">
        <f t="shared" si="2"/>
        <v>4.67 </v>
      </c>
      <c r="F93" s="1786" t="s">
        <v>1413</v>
      </c>
      <c r="G93" s="1783"/>
      <c r="H93" s="1787">
        <f t="shared" si="3"/>
        <v>4.67</v>
      </c>
    </row>
    <row r="94" spans="1:8" s="1784" customFormat="1" ht="22.5" customHeight="1" x14ac:dyDescent="0.2">
      <c r="A94" s="1785">
        <v>93</v>
      </c>
      <c r="B94" s="964" t="str">
        <f>+VLOOKUP(A94,โคราช!$A:$D,2)</f>
        <v> ข้อต่อท่อ พีวีซี ตรง สำหรับใช้กับท่อรับแรงดัน เส้นผ่านศูนย์กลาง 1" ตราท่อน้ำไทย</v>
      </c>
      <c r="C94" s="963" t="str">
        <f>+VLOOKUP(A94,โคราช!$A:$D,3)</f>
        <v>อัน</v>
      </c>
      <c r="D94" s="965" t="str">
        <f>+VLOOKUP(A94,โคราช!$A:$D,4)</f>
        <v>6.54 </v>
      </c>
      <c r="E94" s="965" t="str">
        <f t="shared" si="2"/>
        <v>6.54 </v>
      </c>
      <c r="F94" s="1786" t="s">
        <v>1413</v>
      </c>
      <c r="G94" s="1783"/>
      <c r="H94" s="1787">
        <f t="shared" si="3"/>
        <v>6.54</v>
      </c>
    </row>
    <row r="95" spans="1:8" s="1784" customFormat="1" ht="22.5" customHeight="1" x14ac:dyDescent="0.2">
      <c r="A95" s="1785">
        <v>94</v>
      </c>
      <c r="B95" s="964" t="str">
        <f>+VLOOKUP(A95,โคราช!$A:$D,2)</f>
        <v> ข้อต่อท่อ พีวีซี ตรง สำหรับใช้กับท่อรับแรงดัน เส้นผ่านศูนย์กลาง 1 1/4" ตราท่อน้ำไทย</v>
      </c>
      <c r="C95" s="963" t="str">
        <f>+VLOOKUP(A95,โคราช!$A:$D,3)</f>
        <v>อัน</v>
      </c>
      <c r="D95" s="965" t="str">
        <f>+VLOOKUP(A95,โคราช!$A:$D,4)</f>
        <v>9.35 </v>
      </c>
      <c r="E95" s="965" t="str">
        <f t="shared" si="2"/>
        <v>9.35 </v>
      </c>
      <c r="F95" s="1786" t="s">
        <v>1413</v>
      </c>
      <c r="G95" s="1783"/>
      <c r="H95" s="1787">
        <f t="shared" si="3"/>
        <v>9.35</v>
      </c>
    </row>
    <row r="96" spans="1:8" s="1784" customFormat="1" ht="22.5" customHeight="1" x14ac:dyDescent="0.2">
      <c r="A96" s="1785">
        <v>95</v>
      </c>
      <c r="B96" s="964" t="str">
        <f>+VLOOKUP(A96,โคราช!$A:$D,2)</f>
        <v> ข้อต่อท่อ พีวีซี ตรง สำหรับใช้กับท่อรับแรงดัน เส้นผ่านศูนย์กลาง 1 1/2" ตราท่อน้ำไทย</v>
      </c>
      <c r="C96" s="963" t="str">
        <f>+VLOOKUP(A96,โคราช!$A:$D,3)</f>
        <v>อัน</v>
      </c>
      <c r="D96" s="965" t="str">
        <f>+VLOOKUP(A96,โคราช!$A:$D,4)</f>
        <v>12.15 </v>
      </c>
      <c r="E96" s="965" t="str">
        <f t="shared" si="2"/>
        <v>12.15 </v>
      </c>
      <c r="F96" s="1786" t="s">
        <v>1413</v>
      </c>
      <c r="G96" s="1783"/>
      <c r="H96" s="1787">
        <f t="shared" si="3"/>
        <v>12.15</v>
      </c>
    </row>
    <row r="97" spans="1:8" s="1784" customFormat="1" ht="22.5" customHeight="1" x14ac:dyDescent="0.2">
      <c r="A97" s="1785">
        <v>96</v>
      </c>
      <c r="B97" s="964" t="str">
        <f>+VLOOKUP(A97,โคราช!$A:$D,2)</f>
        <v> ข้อต่อท่อ พีวีซี ตรง สำหรับใช้กับท่อรับแรงดัน เส้นผ่านศูนย์กลาง 2" ตราท่อน้ำไทย</v>
      </c>
      <c r="C97" s="963" t="str">
        <f>+VLOOKUP(A97,โคราช!$A:$D,3)</f>
        <v>อัน</v>
      </c>
      <c r="D97" s="965" t="str">
        <f>+VLOOKUP(A97,โคราช!$A:$D,4)</f>
        <v>19.63 </v>
      </c>
      <c r="E97" s="965" t="str">
        <f t="shared" si="2"/>
        <v>19.63 </v>
      </c>
      <c r="F97" s="1786" t="s">
        <v>1413</v>
      </c>
      <c r="G97" s="1783"/>
      <c r="H97" s="1787">
        <f t="shared" si="3"/>
        <v>19.63</v>
      </c>
    </row>
    <row r="98" spans="1:8" ht="22.5" customHeight="1" x14ac:dyDescent="0.2">
      <c r="A98" s="963">
        <v>97</v>
      </c>
      <c r="B98" s="964" t="str">
        <f>+VLOOKUP(A98,โคราช!$A:$D,2)</f>
        <v> ข้อต่อท่อ พีวีซี ตรง สำหรับใช้กับท่อรับแรงดัน เส้นผ่านศูนย์กลาง 2 1/2" ตราท่อน้ำไทย</v>
      </c>
      <c r="C98" s="963" t="str">
        <f>+VLOOKUP(A98,โคราช!$A:$D,3)</f>
        <v>อัน</v>
      </c>
      <c r="D98" s="965" t="str">
        <f>+VLOOKUP(A98,โคราช!$A:$D,4)</f>
        <v>31.78 </v>
      </c>
      <c r="E98" s="965" t="str">
        <f t="shared" si="2"/>
        <v>31.78 </v>
      </c>
      <c r="F98" s="965" t="s">
        <v>1413</v>
      </c>
      <c r="G98" s="783"/>
      <c r="H98" s="969">
        <f t="shared" si="3"/>
        <v>31.78</v>
      </c>
    </row>
    <row r="99" spans="1:8" ht="22.5" customHeight="1" x14ac:dyDescent="0.2">
      <c r="A99" s="966">
        <v>98</v>
      </c>
      <c r="B99" s="964" t="str">
        <f>+VLOOKUP(A99,โคราช!$A:$D,2)</f>
        <v> ข้อต่อท่อ พีวีซี ตรง สำหรับใช้กับท่อรับแรงดัน เส้นผ่านศูนย์กลาง 3" ตราท่อน้ำไทย</v>
      </c>
      <c r="C99" s="963" t="str">
        <f>+VLOOKUP(A99,โคราช!$A:$D,3)</f>
        <v>อัน</v>
      </c>
      <c r="D99" s="965" t="str">
        <f>+VLOOKUP(A99,โคราช!$A:$D,4)</f>
        <v>53.27 </v>
      </c>
      <c r="E99" s="965" t="str">
        <f t="shared" si="2"/>
        <v>53.27 </v>
      </c>
      <c r="F99" s="967" t="s">
        <v>1413</v>
      </c>
      <c r="G99" s="783"/>
      <c r="H99" s="969">
        <f t="shared" si="3"/>
        <v>53.27</v>
      </c>
    </row>
    <row r="100" spans="1:8" ht="22.5" customHeight="1" x14ac:dyDescent="0.2">
      <c r="A100" s="963">
        <v>99</v>
      </c>
      <c r="B100" s="964" t="str">
        <f>+VLOOKUP(A100,โคราช!$A:$D,2)</f>
        <v> ข้อต่อท่อ พีวีซี ตรง สำหรับใช้กับท่อรับแรงดัน เส้นผ่านศูนย์กลาง 4" ตราท่อน้ำไทย</v>
      </c>
      <c r="C100" s="963" t="str">
        <f>+VLOOKUP(A100,โคราช!$A:$D,3)</f>
        <v>อัน</v>
      </c>
      <c r="D100" s="965" t="str">
        <f>+VLOOKUP(A100,โคราช!$A:$D,4)</f>
        <v>95.33 </v>
      </c>
      <c r="E100" s="965" t="str">
        <f t="shared" si="2"/>
        <v>95.33 </v>
      </c>
      <c r="F100" s="965" t="s">
        <v>1413</v>
      </c>
      <c r="G100" s="783"/>
      <c r="H100" s="969">
        <f t="shared" si="3"/>
        <v>95.33</v>
      </c>
    </row>
    <row r="101" spans="1:8" ht="22.5" customHeight="1" x14ac:dyDescent="0.2">
      <c r="A101" s="966">
        <v>100</v>
      </c>
      <c r="B101" s="964" t="str">
        <f>+VLOOKUP(A101,โคราช!$A:$D,2)</f>
        <v> ข้อต่อท่อ พีวีซี ข้องอ 90 องศา สำหรับใช้กับท่อรับแรงดัน เส้นผ่านศูนย์กลาง 1/2" ตราท่อน้ำไทย</v>
      </c>
      <c r="C101" s="963" t="str">
        <f>+VLOOKUP(A101,โคราช!$A:$D,3)</f>
        <v>อัน</v>
      </c>
      <c r="D101" s="965" t="str">
        <f>+VLOOKUP(A101,โคราช!$A:$D,4)</f>
        <v>3.74 </v>
      </c>
      <c r="E101" s="965" t="str">
        <f t="shared" si="2"/>
        <v>3.74 </v>
      </c>
      <c r="F101" s="967" t="s">
        <v>1413</v>
      </c>
      <c r="G101" s="783"/>
      <c r="H101" s="969">
        <f t="shared" si="3"/>
        <v>3.74</v>
      </c>
    </row>
    <row r="102" spans="1:8" ht="22.5" customHeight="1" x14ac:dyDescent="0.2">
      <c r="A102" s="963">
        <v>101</v>
      </c>
      <c r="B102" s="964" t="str">
        <f>+VLOOKUP(A102,โคราช!$A:$D,2)</f>
        <v> ข้อต่อท่อ พีวีซี ข้องอ 90 องศา สำหรับใช้กับท่อรับแรงดัน เส้นผ่านศูนย์กลาง 3/4" ตราท่อน้ำไทย</v>
      </c>
      <c r="C102" s="963" t="str">
        <f>+VLOOKUP(A102,โคราช!$A:$D,3)</f>
        <v>อัน</v>
      </c>
      <c r="D102" s="965" t="str">
        <f>+VLOOKUP(A102,โคราช!$A:$D,4)</f>
        <v>4.67 </v>
      </c>
      <c r="E102" s="965" t="str">
        <f t="shared" si="2"/>
        <v>4.67 </v>
      </c>
      <c r="F102" s="965" t="s">
        <v>1413</v>
      </c>
      <c r="G102" s="783"/>
      <c r="H102" s="969">
        <f t="shared" si="3"/>
        <v>4.67</v>
      </c>
    </row>
    <row r="103" spans="1:8" ht="22.5" customHeight="1" x14ac:dyDescent="0.2">
      <c r="A103" s="966">
        <v>102</v>
      </c>
      <c r="B103" s="964" t="str">
        <f>+VLOOKUP(A103,โคราช!$A:$D,2)</f>
        <v> ข้อต่อท่อ พีวีซี ข้องอ 90 องศา สำหรับใช้กับท่อรับแรงดัน เส้นผ่านศูนย์กลาง 1" ตราท่อน้ำไทย</v>
      </c>
      <c r="C103" s="963" t="str">
        <f>+VLOOKUP(A103,โคราช!$A:$D,3)</f>
        <v>อัน</v>
      </c>
      <c r="D103" s="965" t="str">
        <f>+VLOOKUP(A103,โคราช!$A:$D,4)</f>
        <v>9.35 </v>
      </c>
      <c r="E103" s="965" t="str">
        <f t="shared" si="2"/>
        <v>9.35 </v>
      </c>
      <c r="F103" s="967" t="s">
        <v>1413</v>
      </c>
      <c r="G103" s="783"/>
      <c r="H103" s="969">
        <f t="shared" si="3"/>
        <v>9.35</v>
      </c>
    </row>
    <row r="104" spans="1:8" ht="22.5" customHeight="1" x14ac:dyDescent="0.2">
      <c r="A104" s="963">
        <v>103</v>
      </c>
      <c r="B104" s="964" t="str">
        <f>+VLOOKUP(A104,โคราช!$A:$D,2)</f>
        <v> ข้อต่อท่อ พีวีซี ข้องอ 90 องศา สำหรับใช้กับท่อรับแรงดัน เส้นผ่านศูนย์กลาง 1 1/4" ตราท่อน้ำไทย</v>
      </c>
      <c r="C104" s="963" t="str">
        <f>+VLOOKUP(A104,โคราช!$A:$D,3)</f>
        <v>อัน</v>
      </c>
      <c r="D104" s="965" t="str">
        <f>+VLOOKUP(A104,โคราช!$A:$D,4)</f>
        <v>14.95 </v>
      </c>
      <c r="E104" s="965" t="str">
        <f t="shared" si="2"/>
        <v>14.95 </v>
      </c>
      <c r="F104" s="965" t="s">
        <v>1413</v>
      </c>
      <c r="G104" s="783"/>
      <c r="H104" s="969">
        <f t="shared" si="3"/>
        <v>14.95</v>
      </c>
    </row>
    <row r="105" spans="1:8" ht="22.5" customHeight="1" x14ac:dyDescent="0.2">
      <c r="A105" s="966">
        <v>104</v>
      </c>
      <c r="B105" s="964" t="str">
        <f>+VLOOKUP(A105,โคราช!$A:$D,2)</f>
        <v> ข้อต่อท่อ พีวีซี ข้องอ 90 องศา สำหรับใช้กับท่อรับแรงดัน เส้นผ่านศูนย์กลาง 1 1/2" ตราท่อน้ำไทย</v>
      </c>
      <c r="C105" s="963" t="str">
        <f>+VLOOKUP(A105,โคราช!$A:$D,3)</f>
        <v>อัน</v>
      </c>
      <c r="D105" s="965" t="str">
        <f>+VLOOKUP(A105,โคราช!$A:$D,4)</f>
        <v>19.63 </v>
      </c>
      <c r="E105" s="965" t="str">
        <f t="shared" si="2"/>
        <v>19.63 </v>
      </c>
      <c r="F105" s="967" t="s">
        <v>1413</v>
      </c>
      <c r="G105" s="783"/>
      <c r="H105" s="969">
        <f t="shared" si="3"/>
        <v>19.63</v>
      </c>
    </row>
    <row r="106" spans="1:8" ht="22.5" customHeight="1" x14ac:dyDescent="0.2">
      <c r="A106" s="963">
        <v>105</v>
      </c>
      <c r="B106" s="964" t="str">
        <f>+VLOOKUP(A106,โคราช!$A:$D,2)</f>
        <v> ข้อต่อท่อ พีวีซี ข้องอ 90 องศา สำหรับใช้กับท่อรับแรงดัน เส้นผ่านศูนย์กลาง 2" ตราท่อน้ำไทย</v>
      </c>
      <c r="C106" s="963" t="str">
        <f>+VLOOKUP(A106,โคราช!$A:$D,3)</f>
        <v>อัน</v>
      </c>
      <c r="D106" s="965" t="str">
        <f>+VLOOKUP(A106,โคราช!$A:$D,4)</f>
        <v>28.97 </v>
      </c>
      <c r="E106" s="965" t="str">
        <f t="shared" si="2"/>
        <v>28.97 </v>
      </c>
      <c r="F106" s="965" t="s">
        <v>1413</v>
      </c>
      <c r="G106" s="783"/>
      <c r="H106" s="969">
        <f t="shared" si="3"/>
        <v>28.97</v>
      </c>
    </row>
    <row r="107" spans="1:8" ht="22.5" customHeight="1" x14ac:dyDescent="0.2">
      <c r="A107" s="966">
        <v>106</v>
      </c>
      <c r="B107" s="964" t="str">
        <f>+VLOOKUP(A107,โคราช!$A:$D,2)</f>
        <v> ข้อต่อท่อ พีวีซี ข้องอ 90 องศา สำหรับใช้กับท่อรับแรงดัน เส้นผ่านศูนย์กลาง 2 1/2" ตราท่อน้ำไทย</v>
      </c>
      <c r="C107" s="963" t="str">
        <f>+VLOOKUP(A107,โคราช!$A:$D,3)</f>
        <v>อัน</v>
      </c>
      <c r="D107" s="965" t="str">
        <f>+VLOOKUP(A107,โคราช!$A:$D,4)</f>
        <v>61.68 </v>
      </c>
      <c r="E107" s="965" t="str">
        <f t="shared" si="2"/>
        <v>61.68 </v>
      </c>
      <c r="F107" s="967" t="s">
        <v>1413</v>
      </c>
      <c r="G107" s="783"/>
      <c r="H107" s="969">
        <f t="shared" si="3"/>
        <v>61.68</v>
      </c>
    </row>
    <row r="108" spans="1:8" ht="22.5" customHeight="1" x14ac:dyDescent="0.2">
      <c r="A108" s="963">
        <v>107</v>
      </c>
      <c r="B108" s="964" t="str">
        <f>+VLOOKUP(A108,โคราช!$A:$D,2)</f>
        <v> ข้อต่อท่อ พีวีซี ข้องอ 90 องศา สำหรับใช้กับท่อรับแรงดัน เส้นผ่านศูนย์กลาง 3" ตราท่อน้ำไทย</v>
      </c>
      <c r="C108" s="963" t="str">
        <f>+VLOOKUP(A108,โคราช!$A:$D,3)</f>
        <v>อัน</v>
      </c>
      <c r="D108" s="965" t="str">
        <f>+VLOOKUP(A108,โคราช!$A:$D,4)</f>
        <v>86.92 </v>
      </c>
      <c r="E108" s="965" t="str">
        <f t="shared" si="2"/>
        <v>86.92 </v>
      </c>
      <c r="F108" s="965" t="s">
        <v>1413</v>
      </c>
      <c r="G108" s="783"/>
      <c r="H108" s="969">
        <f t="shared" si="3"/>
        <v>86.92</v>
      </c>
    </row>
    <row r="109" spans="1:8" ht="22.5" customHeight="1" x14ac:dyDescent="0.2">
      <c r="A109" s="966">
        <v>108</v>
      </c>
      <c r="B109" s="964" t="str">
        <f>+VLOOKUP(A109,โคราช!$A:$D,2)</f>
        <v> ข้อต่อท่อ พีวีซี ข้องอ 90 องศา สำหรับใช้กับท่อรับแรงดัน เส้นผ่านศูนย์กลาง 4" ตราท่อน้ำไทย</v>
      </c>
      <c r="C109" s="963" t="str">
        <f>+VLOOKUP(A109,โคราช!$A:$D,3)</f>
        <v>อัน</v>
      </c>
      <c r="D109" s="965" t="str">
        <f>+VLOOKUP(A109,โคราช!$A:$D,4)</f>
        <v>170.09 </v>
      </c>
      <c r="E109" s="965" t="str">
        <f t="shared" si="2"/>
        <v>170.09 </v>
      </c>
      <c r="F109" s="967" t="s">
        <v>1413</v>
      </c>
      <c r="G109" s="783"/>
      <c r="H109" s="969">
        <f t="shared" si="3"/>
        <v>170.09</v>
      </c>
    </row>
    <row r="110" spans="1:8" ht="22.5" customHeight="1" x14ac:dyDescent="0.2">
      <c r="A110" s="963">
        <v>109</v>
      </c>
      <c r="B110" s="964" t="str">
        <f>+VLOOKUP(A110,โคราช!$A:$D,2)</f>
        <v> ข้อต่อท่อ พีวีซี สามทาง 90 องศา สำหรับใช้กับท่อรับแรงดัน เส้นผ่าศูนย์กลาง 1 1/4" ตราท่อน้ำไทย</v>
      </c>
      <c r="C110" s="963" t="str">
        <f>+VLOOKUP(A110,โคราช!$A:$D,3)</f>
        <v>อัน</v>
      </c>
      <c r="D110" s="965" t="str">
        <f>+VLOOKUP(A110,โคราช!$A:$D,4)</f>
        <v>18.69 </v>
      </c>
      <c r="E110" s="965" t="str">
        <f t="shared" si="2"/>
        <v>18.69 </v>
      </c>
      <c r="F110" s="965" t="s">
        <v>1413</v>
      </c>
      <c r="G110" s="783"/>
      <c r="H110" s="969">
        <f t="shared" si="3"/>
        <v>18.690000000000001</v>
      </c>
    </row>
    <row r="111" spans="1:8" ht="22.5" customHeight="1" x14ac:dyDescent="0.2">
      <c r="A111" s="966">
        <v>110</v>
      </c>
      <c r="B111" s="964" t="str">
        <f>+VLOOKUP(A111,โคราช!$A:$D,2)</f>
        <v> ข้อต่อท่อ พีวีซี สามทาง 90 องศา สำหรับใช้กับท่อรับแรงดัน เส้นผ่าศูนย์กลาง 1 1/2" ตราท่อน้ำไทย</v>
      </c>
      <c r="C111" s="963" t="str">
        <f>+VLOOKUP(A111,โคราช!$A:$D,3)</f>
        <v>อัน</v>
      </c>
      <c r="D111" s="965" t="str">
        <f>+VLOOKUP(A111,โคราช!$A:$D,4)</f>
        <v>27.10 </v>
      </c>
      <c r="E111" s="965" t="str">
        <f t="shared" si="2"/>
        <v>27.10 </v>
      </c>
      <c r="F111" s="967" t="s">
        <v>1413</v>
      </c>
      <c r="G111" s="783"/>
      <c r="H111" s="969">
        <f t="shared" si="3"/>
        <v>27.1</v>
      </c>
    </row>
    <row r="112" spans="1:8" ht="22.5" customHeight="1" x14ac:dyDescent="0.2">
      <c r="A112" s="963">
        <v>111</v>
      </c>
      <c r="B112" s="964" t="str">
        <f>+VLOOKUP(A112,โคราช!$A:$D,2)</f>
        <v> ข้อต่อท่อ พีวีซี สามทาง 90 องศา สำหรับใช้กับท่อรับแรงดัน เส้นผ่าศูนย์กลาง 2" ตราท่อน้ำไทย</v>
      </c>
      <c r="C112" s="963" t="str">
        <f>+VLOOKUP(A112,โคราช!$A:$D,3)</f>
        <v>อัน</v>
      </c>
      <c r="D112" s="965" t="str">
        <f>+VLOOKUP(A112,โคราช!$A:$D,4)</f>
        <v>42.06 </v>
      </c>
      <c r="E112" s="965" t="str">
        <f t="shared" si="2"/>
        <v>42.06 </v>
      </c>
      <c r="F112" s="965" t="s">
        <v>1413</v>
      </c>
      <c r="G112" s="783"/>
      <c r="H112" s="969">
        <f t="shared" si="3"/>
        <v>42.06</v>
      </c>
    </row>
    <row r="113" spans="1:8" ht="22.5" customHeight="1" x14ac:dyDescent="0.2">
      <c r="A113" s="966">
        <v>112</v>
      </c>
      <c r="B113" s="964" t="str">
        <f>+VLOOKUP(A113,โคราช!$A:$D,2)</f>
        <v> ข้อต่อท่อ พีวีซี สามทาง 90 องศา สำหรับใช้กับท่อรับแรงดัน เส้นผ่าศูนย์กลาง 2 1/2" ตราท่อน้ำไทย</v>
      </c>
      <c r="C113" s="963" t="str">
        <f>+VLOOKUP(A113,โคราช!$A:$D,3)</f>
        <v>อัน</v>
      </c>
      <c r="D113" s="965" t="str">
        <f>+VLOOKUP(A113,โคราช!$A:$D,4)</f>
        <v>93.46 </v>
      </c>
      <c r="E113" s="965" t="str">
        <f t="shared" si="2"/>
        <v>93.46 </v>
      </c>
      <c r="F113" s="967" t="s">
        <v>1413</v>
      </c>
      <c r="G113" s="783"/>
      <c r="H113" s="969">
        <f t="shared" si="3"/>
        <v>93.46</v>
      </c>
    </row>
    <row r="114" spans="1:8" ht="22.5" customHeight="1" x14ac:dyDescent="0.2">
      <c r="A114" s="963">
        <v>113</v>
      </c>
      <c r="B114" s="964" t="str">
        <f>+VLOOKUP(A114,โคราช!$A:$D,2)</f>
        <v> ข้อต่อท่อ พีวีซี สามทาง 90 องศา สำหรับใช้กับท่อรับแรงดัน เส้นผ่าศูนย์กลาง 3" ตราท่อน้ำไทย</v>
      </c>
      <c r="C114" s="963" t="str">
        <f>+VLOOKUP(A114,โคราช!$A:$D,3)</f>
        <v>อัน</v>
      </c>
      <c r="D114" s="965" t="str">
        <f>+VLOOKUP(A114,โคราช!$A:$D,4)</f>
        <v>167.29 </v>
      </c>
      <c r="E114" s="965" t="str">
        <f t="shared" si="2"/>
        <v>167.29 </v>
      </c>
      <c r="F114" s="965" t="s">
        <v>1413</v>
      </c>
      <c r="G114" s="783"/>
      <c r="H114" s="969">
        <f t="shared" si="3"/>
        <v>167.29</v>
      </c>
    </row>
    <row r="115" spans="1:8" ht="22.5" customHeight="1" x14ac:dyDescent="0.2">
      <c r="A115" s="966">
        <v>114</v>
      </c>
      <c r="B115" s="964" t="str">
        <f>+VLOOKUP(A115,โคราช!$A:$D,2)</f>
        <v> ข้อต่อท่อ พีวีซี สามทาง 90 องศา สำหรับใช้กับท่อรับแรงดัน เส้นผ่าศูนย์กลาง 4" ตราท่อน้ำไทย</v>
      </c>
      <c r="C115" s="963" t="str">
        <f>+VLOOKUP(A115,โคราช!$A:$D,3)</f>
        <v>อัน</v>
      </c>
      <c r="D115" s="965" t="str">
        <f>+VLOOKUP(A115,โคราช!$A:$D,4)</f>
        <v>361.68 </v>
      </c>
      <c r="E115" s="965" t="str">
        <f t="shared" si="2"/>
        <v>361.68 </v>
      </c>
      <c r="F115" s="967" t="s">
        <v>1413</v>
      </c>
      <c r="G115" s="783"/>
      <c r="H115" s="969">
        <f t="shared" si="3"/>
        <v>361.68</v>
      </c>
    </row>
    <row r="116" spans="1:8" ht="22.5" customHeight="1" x14ac:dyDescent="0.2">
      <c r="A116" s="963">
        <v>115</v>
      </c>
      <c r="B116" s="964" t="str">
        <f>+VLOOKUP(A116,โคราช!$A:$D,2)</f>
        <v> ท่อระบายน้ำคอนกรีตไม่เสริมเหล็ก ปากลิ้นราง ยาว 1 เมตร ศก. 0.30 ม.</v>
      </c>
      <c r="C116" s="963" t="str">
        <f>+VLOOKUP(A116,โคราช!$A:$D,3)</f>
        <v>ท่อน</v>
      </c>
      <c r="D116" s="965" t="str">
        <f>+VLOOKUP(A116,โคราช!$A:$D,4)</f>
        <v>168.22 </v>
      </c>
      <c r="E116" s="965" t="str">
        <f t="shared" si="2"/>
        <v>168.22 </v>
      </c>
      <c r="F116" s="965" t="s">
        <v>1413</v>
      </c>
      <c r="G116" s="783"/>
      <c r="H116" s="969">
        <f t="shared" si="3"/>
        <v>168.22</v>
      </c>
    </row>
    <row r="117" spans="1:8" ht="22.5" customHeight="1" x14ac:dyDescent="0.2">
      <c r="A117" s="966">
        <v>116</v>
      </c>
      <c r="B117" s="964" t="str">
        <f>+VLOOKUP(A117,โคราช!$A:$D,2)</f>
        <v> ท่อระบายน้ำคอนกรีตไม่เสริมเหล็ก ปากลิ้นราง ยาว 1 เมตร ศก. 0.40 ม.</v>
      </c>
      <c r="C117" s="963" t="str">
        <f>+VLOOKUP(A117,โคราช!$A:$D,3)</f>
        <v>ท่อน</v>
      </c>
      <c r="D117" s="965" t="str">
        <f>+VLOOKUP(A117,โคราช!$A:$D,4)</f>
        <v>261.68 </v>
      </c>
      <c r="E117" s="965" t="str">
        <f t="shared" si="2"/>
        <v>261.68 </v>
      </c>
      <c r="F117" s="967" t="s">
        <v>1413</v>
      </c>
      <c r="G117" s="783"/>
      <c r="H117" s="969">
        <f t="shared" si="3"/>
        <v>261.68</v>
      </c>
    </row>
    <row r="118" spans="1:8" ht="22.5" customHeight="1" x14ac:dyDescent="0.2">
      <c r="A118" s="963">
        <v>117</v>
      </c>
      <c r="B118" s="964" t="str">
        <f>+VLOOKUP(A118,โคราช!$A:$D,2)</f>
        <v> ท่อระบายน้ำคอนกรีตไม่เสริมเหล็ก ปากลิ้นราง ยาว 1 เมตร ศก. 0.50 ม.</v>
      </c>
      <c r="C118" s="963" t="str">
        <f>+VLOOKUP(A118,โคราช!$A:$D,3)</f>
        <v>ท่อน</v>
      </c>
      <c r="D118" s="965" t="str">
        <f>+VLOOKUP(A118,โคราช!$A:$D,4)</f>
        <v>327.10 </v>
      </c>
      <c r="E118" s="965" t="str">
        <f t="shared" si="2"/>
        <v>327.10 </v>
      </c>
      <c r="F118" s="965" t="s">
        <v>1413</v>
      </c>
      <c r="G118" s="783"/>
      <c r="H118" s="969">
        <f t="shared" si="3"/>
        <v>327.10000000000002</v>
      </c>
    </row>
    <row r="119" spans="1:8" ht="22.5" customHeight="1" x14ac:dyDescent="0.2">
      <c r="A119" s="966">
        <v>118</v>
      </c>
      <c r="B119" s="964" t="str">
        <f>+VLOOKUP(A119,โคราช!$A:$D,2)</f>
        <v> ท่อระบายน้ำคอนกรีตไม่เสริมเหล็ก ปากลิ้นราง ยาว 1 เมตร ศก. 0.60 ม.</v>
      </c>
      <c r="C119" s="963" t="str">
        <f>+VLOOKUP(A119,โคราช!$A:$D,3)</f>
        <v>ท่อน</v>
      </c>
      <c r="D119" s="965" t="str">
        <f>+VLOOKUP(A119,โคราช!$A:$D,4)</f>
        <v>411.21 </v>
      </c>
      <c r="E119" s="965" t="str">
        <f t="shared" si="2"/>
        <v>411.21 </v>
      </c>
      <c r="F119" s="967" t="s">
        <v>1413</v>
      </c>
      <c r="G119" s="783"/>
      <c r="H119" s="969">
        <f t="shared" si="3"/>
        <v>411.21</v>
      </c>
    </row>
    <row r="120" spans="1:8" ht="22.5" customHeight="1" x14ac:dyDescent="0.2">
      <c r="A120" s="963">
        <v>119</v>
      </c>
      <c r="B120" s="964" t="str">
        <f>+VLOOKUP(A120,โคราช!$A:$D,2)</f>
        <v> ท่อระบายน้ำคอนกรีตไม่เสริมเหล็ก ปากลิ้นราง ยาว 1 เมตร ศก. 0.80 ม.</v>
      </c>
      <c r="C120" s="963" t="str">
        <f>+VLOOKUP(A120,โคราช!$A:$D,3)</f>
        <v>ท่อน</v>
      </c>
      <c r="D120" s="965" t="str">
        <f>+VLOOKUP(A120,โคราช!$A:$D,4)</f>
        <v>626.17 </v>
      </c>
      <c r="E120" s="965" t="str">
        <f t="shared" si="2"/>
        <v>626.17 </v>
      </c>
      <c r="F120" s="965" t="s">
        <v>1413</v>
      </c>
      <c r="G120" s="783"/>
      <c r="H120" s="969">
        <f t="shared" si="3"/>
        <v>626.16999999999996</v>
      </c>
    </row>
    <row r="121" spans="1:8" ht="22.5" customHeight="1" x14ac:dyDescent="0.2">
      <c r="A121" s="966">
        <v>120</v>
      </c>
      <c r="B121" s="964" t="str">
        <f>+VLOOKUP(A121,โคราช!$A:$D,2)</f>
        <v> ท่อระบายน้ำคอนกรีตไม่เสริมเหล็ก ปากลิ้นราง ยาว 1 เมตร ศก. 1.00 ม.</v>
      </c>
      <c r="C121" s="963" t="str">
        <f>+VLOOKUP(A121,โคราช!$A:$D,3)</f>
        <v>ท่อน</v>
      </c>
      <c r="D121" s="965" t="str">
        <f>+VLOOKUP(A121,โคราช!$A:$D,4)</f>
        <v>934.58 </v>
      </c>
      <c r="E121" s="965" t="str">
        <f t="shared" si="2"/>
        <v>934.58 </v>
      </c>
      <c r="F121" s="967" t="s">
        <v>1413</v>
      </c>
      <c r="G121" s="783"/>
      <c r="H121" s="969">
        <f t="shared" si="3"/>
        <v>934.58</v>
      </c>
    </row>
    <row r="122" spans="1:8" ht="22.5" customHeight="1" x14ac:dyDescent="0.2">
      <c r="A122" s="963">
        <v>121</v>
      </c>
      <c r="B122" s="964" t="str">
        <f>+VLOOKUP(A122,โคราช!$A:$D,2)</f>
        <v> ท่อระบายน้ำคอนกรีตเสริมเหล็ก ปากลิ้นราง ชั้น 3 ยาว 1 เมตร ศก. 0.30 ม.</v>
      </c>
      <c r="C122" s="963" t="str">
        <f>+VLOOKUP(A122,โคราช!$A:$D,3)</f>
        <v>ท่อน</v>
      </c>
      <c r="D122" s="965" t="str">
        <f>+VLOOKUP(A122,โคราช!$A:$D,4)</f>
        <v>299.07 </v>
      </c>
      <c r="E122" s="965" t="str">
        <f t="shared" si="2"/>
        <v>299.07 </v>
      </c>
      <c r="F122" s="965" t="s">
        <v>1413</v>
      </c>
      <c r="G122" s="783"/>
      <c r="H122" s="969">
        <f t="shared" si="3"/>
        <v>299.07</v>
      </c>
    </row>
    <row r="123" spans="1:8" ht="22.5" customHeight="1" x14ac:dyDescent="0.2">
      <c r="A123" s="966">
        <v>122</v>
      </c>
      <c r="B123" s="964" t="str">
        <f>+VLOOKUP(A123,โคราช!$A:$D,2)</f>
        <v> ท่อระบายน้ำคอนกรีตเสริมเหล็ก ปากลิ้นราง ชั้น 3 ยาว 1 เมตร ศก. 0.40 ม.</v>
      </c>
      <c r="C123" s="963" t="str">
        <f>+VLOOKUP(A123,โคราช!$A:$D,3)</f>
        <v>ท่อน</v>
      </c>
      <c r="D123" s="965" t="str">
        <f>+VLOOKUP(A123,โคราช!$A:$D,4)</f>
        <v>429.91 </v>
      </c>
      <c r="E123" s="965" t="str">
        <f t="shared" si="2"/>
        <v>429.91 </v>
      </c>
      <c r="F123" s="967" t="s">
        <v>1413</v>
      </c>
      <c r="G123" s="783"/>
      <c r="H123" s="969">
        <f t="shared" si="3"/>
        <v>429.91</v>
      </c>
    </row>
    <row r="124" spans="1:8" ht="22.5" customHeight="1" x14ac:dyDescent="0.2">
      <c r="A124" s="963">
        <v>123</v>
      </c>
      <c r="B124" s="964" t="str">
        <f>+VLOOKUP(A124,โคราช!$A:$D,2)</f>
        <v> ท่อระบายน้ำคอนกรีตเสริมเหล็ก ปากลิ้นราง ชั้น 3 ยาว 1 เมตร ศก. 0.50 ม.</v>
      </c>
      <c r="C124" s="963" t="str">
        <f>+VLOOKUP(A124,โคราช!$A:$D,3)</f>
        <v>ท่อน</v>
      </c>
      <c r="D124" s="965" t="str">
        <f>+VLOOKUP(A124,โคราช!$A:$D,4)</f>
        <v>579.44 </v>
      </c>
      <c r="E124" s="965" t="str">
        <f t="shared" si="2"/>
        <v>579.44 </v>
      </c>
      <c r="F124" s="965" t="s">
        <v>1413</v>
      </c>
      <c r="G124" s="783"/>
      <c r="H124" s="969">
        <f t="shared" si="3"/>
        <v>579.44000000000005</v>
      </c>
    </row>
    <row r="125" spans="1:8" ht="22.5" customHeight="1" x14ac:dyDescent="0.2">
      <c r="A125" s="1080">
        <v>124</v>
      </c>
      <c r="B125" s="964" t="str">
        <f>+VLOOKUP(A125,โคราช!$A:$D,2)</f>
        <v> ท่อระบายน้ำคอนกรีตเสริมเหล็ก ปากลิ้นราง ชั้น 3 ยาว 1 เมตร ศก. 0.60 ม.</v>
      </c>
      <c r="C125" s="963" t="str">
        <f>+VLOOKUP(A125,โคราช!$A:$D,3)</f>
        <v>ท่อน</v>
      </c>
      <c r="D125" s="965" t="str">
        <f>+VLOOKUP(A125,โคราช!$A:$D,4)</f>
        <v>682.24 </v>
      </c>
      <c r="E125" s="965" t="str">
        <f t="shared" si="2"/>
        <v>682.24 </v>
      </c>
      <c r="F125" s="1081" t="s">
        <v>1413</v>
      </c>
      <c r="G125" s="783"/>
      <c r="H125" s="969">
        <f t="shared" si="3"/>
        <v>682.24</v>
      </c>
    </row>
    <row r="126" spans="1:8" ht="22.5" customHeight="1" x14ac:dyDescent="0.2">
      <c r="A126" s="963">
        <v>125</v>
      </c>
      <c r="B126" s="964" t="str">
        <f>+VLOOKUP(A126,โคราช!$A:$D,2)</f>
        <v> ท่อระบายน้ำคอนกรีตเสริมเหล็ก ปากลิ้นราง ชั้น 3 ยาว 1 เมตร ศก. 0.80 ม.</v>
      </c>
      <c r="C126" s="963" t="str">
        <f>+VLOOKUP(A126,โคราช!$A:$D,3)</f>
        <v>ท่อน</v>
      </c>
      <c r="D126" s="965" t="str">
        <f>+VLOOKUP(A126,โคราช!$A:$D,4)</f>
        <v>1,196.26 </v>
      </c>
      <c r="E126" s="965" t="str">
        <f t="shared" si="2"/>
        <v>1,196.26 </v>
      </c>
      <c r="F126" s="965" t="s">
        <v>1413</v>
      </c>
      <c r="G126" s="783"/>
      <c r="H126" s="969">
        <f t="shared" si="3"/>
        <v>1196.26</v>
      </c>
    </row>
    <row r="127" spans="1:8" ht="22.5" customHeight="1" x14ac:dyDescent="0.2">
      <c r="A127" s="966">
        <v>126</v>
      </c>
      <c r="B127" s="964" t="str">
        <f>+VLOOKUP(A127,โคราช!$A:$D,2)</f>
        <v> ท่อระบายน้ำคอนกรีตเสริมเหล็ก ปากลิ้นราง ชั้น 3 ยาว 1 เมตร ศก. 1.00 ม .</v>
      </c>
      <c r="C127" s="963" t="str">
        <f>+VLOOKUP(A127,โคราช!$A:$D,3)</f>
        <v>ท่อน</v>
      </c>
      <c r="D127" s="965" t="str">
        <f>+VLOOKUP(A127,โคราช!$A:$D,4)</f>
        <v>1,850.47 </v>
      </c>
      <c r="E127" s="965" t="str">
        <f t="shared" si="2"/>
        <v>1,850.47 </v>
      </c>
      <c r="F127" s="967" t="s">
        <v>1413</v>
      </c>
      <c r="G127" s="783"/>
      <c r="H127" s="969">
        <f t="shared" si="3"/>
        <v>1850.47</v>
      </c>
    </row>
    <row r="128" spans="1:8" ht="22.5" customHeight="1" x14ac:dyDescent="0.2">
      <c r="A128" s="963">
        <v>127</v>
      </c>
      <c r="B128" s="964" t="str">
        <f>+VLOOKUP(A128,โคราช!$A:$D,2)</f>
        <v> ท่อระบายน้ำคอนกรีตเสริมเหล็ก ปากลิ้นราง ชั้น 3 ยาว 1 เมตร ศก. 1.20 ม.</v>
      </c>
      <c r="C128" s="963" t="str">
        <f>+VLOOKUP(A128,โคราช!$A:$D,3)</f>
        <v>ท่อน</v>
      </c>
      <c r="D128" s="965" t="str">
        <f>+VLOOKUP(A128,โคราช!$A:$D,4)</f>
        <v>2,878.50 </v>
      </c>
      <c r="E128" s="965" t="str">
        <f t="shared" si="2"/>
        <v>2,878.50 </v>
      </c>
      <c r="F128" s="965" t="s">
        <v>1413</v>
      </c>
      <c r="G128" s="783"/>
      <c r="H128" s="969">
        <f t="shared" si="3"/>
        <v>2878.5</v>
      </c>
    </row>
    <row r="129" spans="1:8" ht="22.5" customHeight="1" x14ac:dyDescent="0.2">
      <c r="A129" s="966">
        <v>128</v>
      </c>
      <c r="B129" s="964" t="str">
        <f>+VLOOKUP(A129,โคราช!$A:$D,2)</f>
        <v> ท่อระบายน้ำคอนกรีตเสริมเหล็ก ปากลิ้นราง ชั้น 3 ยาว 1 เมตร ศก. 1.50 ม.</v>
      </c>
      <c r="C129" s="963" t="str">
        <f>+VLOOKUP(A129,โคราช!$A:$D,3)</f>
        <v>ท่อน</v>
      </c>
      <c r="D129" s="965" t="str">
        <f>+VLOOKUP(A129,โคราช!$A:$D,4)</f>
        <v>4,859.81 </v>
      </c>
      <c r="E129" s="965" t="str">
        <f t="shared" si="2"/>
        <v>4,859.81 </v>
      </c>
      <c r="F129" s="967" t="s">
        <v>1413</v>
      </c>
      <c r="G129" s="783"/>
      <c r="H129" s="969">
        <f t="shared" si="3"/>
        <v>4859.8100000000004</v>
      </c>
    </row>
    <row r="130" spans="1:8" ht="22.5" customHeight="1" x14ac:dyDescent="0.2">
      <c r="A130" s="963">
        <v>129</v>
      </c>
      <c r="B130" s="964" t="str">
        <f>+VLOOKUP(A130,โคราช!$A:$D,2)</f>
        <v> ท่อระบายน้ำคอนกรีตเสริมเหล็ก ปากลิ้นราง ชั้น 2 ยาว 1 เมตร ศก. 0.30 ม.</v>
      </c>
      <c r="C130" s="963" t="str">
        <f>+VLOOKUP(A130,โคราช!$A:$D,3)</f>
        <v>ท่อน</v>
      </c>
      <c r="D130" s="965" t="str">
        <f>+VLOOKUP(A130,โคราช!$A:$D,4)</f>
        <v>364.49 </v>
      </c>
      <c r="E130" s="965" t="str">
        <f t="shared" si="2"/>
        <v>364.49 </v>
      </c>
      <c r="F130" s="965" t="s">
        <v>1413</v>
      </c>
      <c r="G130" s="783"/>
      <c r="H130" s="969">
        <f t="shared" si="3"/>
        <v>364.49</v>
      </c>
    </row>
    <row r="131" spans="1:8" ht="22.5" customHeight="1" x14ac:dyDescent="0.2">
      <c r="A131" s="966">
        <v>130</v>
      </c>
      <c r="B131" s="964" t="str">
        <f>+VLOOKUP(A131,โคราช!$A:$D,2)</f>
        <v> ท่อระบายน้ำคอนกรีตเสริมเหล็ก ปากลิ้นราง ชั้น 2 ยาว 1 เมตร ศก. 0.40 ม.</v>
      </c>
      <c r="C131" s="963" t="str">
        <f>+VLOOKUP(A131,โคราช!$A:$D,3)</f>
        <v>ท่อน</v>
      </c>
      <c r="D131" s="965" t="str">
        <f>+VLOOKUP(A131,โคราช!$A:$D,4)</f>
        <v>532.71 </v>
      </c>
      <c r="E131" s="965" t="str">
        <f t="shared" ref="E131:E194" si="4">+D131</f>
        <v>532.71 </v>
      </c>
      <c r="F131" s="967" t="s">
        <v>1413</v>
      </c>
      <c r="G131" s="783"/>
      <c r="H131" s="969">
        <f t="shared" ref="H131:H194" si="5">SUBSTITUTE(E131,CHAR(160),"")*1</f>
        <v>532.71</v>
      </c>
    </row>
    <row r="132" spans="1:8" ht="22.5" customHeight="1" x14ac:dyDescent="0.2">
      <c r="A132" s="963">
        <v>131</v>
      </c>
      <c r="B132" s="964" t="str">
        <f>+VLOOKUP(A132,โคราช!$A:$D,2)</f>
        <v> ท่อระบายน้ำคอนกรีตเสริมเหล็ก ปากลิ้นราง ชั้น 2 ยาว 1 เมตร ศก. 0.50 ม.</v>
      </c>
      <c r="C132" s="963" t="str">
        <f>+VLOOKUP(A132,โคราช!$A:$D,3)</f>
        <v>ท่อน</v>
      </c>
      <c r="D132" s="965" t="str">
        <f>+VLOOKUP(A132,โคราช!$A:$D,4)</f>
        <v>644.86 </v>
      </c>
      <c r="E132" s="965" t="str">
        <f t="shared" si="4"/>
        <v>644.86 </v>
      </c>
      <c r="F132" s="965" t="s">
        <v>1413</v>
      </c>
      <c r="G132" s="783"/>
      <c r="H132" s="969">
        <f t="shared" si="5"/>
        <v>644.86</v>
      </c>
    </row>
    <row r="133" spans="1:8" ht="22.5" customHeight="1" x14ac:dyDescent="0.2">
      <c r="A133" s="966">
        <v>132</v>
      </c>
      <c r="B133" s="964" t="str">
        <f>+VLOOKUP(A133,โคราช!$A:$D,2)</f>
        <v> ท่อระบายน้ำคอนกรีตเสริมเหล็ก ปากลิ้นราง ชั้น 2 ยาว 1 เมตร ศก. 0.60 ม.</v>
      </c>
      <c r="C133" s="963" t="str">
        <f>+VLOOKUP(A133,โคราช!$A:$D,3)</f>
        <v>ท่อน</v>
      </c>
      <c r="D133" s="965" t="str">
        <f>+VLOOKUP(A133,โคราช!$A:$D,4)</f>
        <v>1,028.04 </v>
      </c>
      <c r="E133" s="965" t="str">
        <f t="shared" si="4"/>
        <v>1,028.04 </v>
      </c>
      <c r="F133" s="967" t="s">
        <v>1413</v>
      </c>
      <c r="G133" s="783"/>
      <c r="H133" s="969">
        <f t="shared" si="5"/>
        <v>1028.04</v>
      </c>
    </row>
    <row r="134" spans="1:8" ht="22.5" customHeight="1" x14ac:dyDescent="0.2">
      <c r="A134" s="963">
        <v>133</v>
      </c>
      <c r="B134" s="964" t="str">
        <f>+VLOOKUP(A134,โคราช!$A:$D,2)</f>
        <v> ท่อระบายน้ำคอนกรีตเสริมเหล็ก ปากลิ้นราง ชั้น 2 ยาว 1 เมตร ศก. 0.80 ม.</v>
      </c>
      <c r="C134" s="963" t="str">
        <f>+VLOOKUP(A134,โคราช!$A:$D,3)</f>
        <v>ท่อน</v>
      </c>
      <c r="D134" s="965" t="str">
        <f>+VLOOKUP(A134,โคราช!$A:$D,4)</f>
        <v>1,934.58 </v>
      </c>
      <c r="E134" s="965" t="str">
        <f t="shared" si="4"/>
        <v>1,934.58 </v>
      </c>
      <c r="F134" s="965" t="s">
        <v>1413</v>
      </c>
      <c r="G134" s="783"/>
      <c r="H134" s="969">
        <f t="shared" si="5"/>
        <v>1934.58</v>
      </c>
    </row>
    <row r="135" spans="1:8" ht="22.5" customHeight="1" x14ac:dyDescent="0.2">
      <c r="A135" s="966">
        <v>134</v>
      </c>
      <c r="B135" s="964" t="str">
        <f>+VLOOKUP(A135,โคราช!$A:$D,2)</f>
        <v> ท่อระบายน้ำคอนกรีตเสริมเหล็ก ปากลิ้นราง ชั้น 2 ยาว 1 เมตร ศก. 1.00 ม.</v>
      </c>
      <c r="C135" s="963" t="str">
        <f>+VLOOKUP(A135,โคราช!$A:$D,3)</f>
        <v>ท่อน</v>
      </c>
      <c r="D135" s="965" t="str">
        <f>+VLOOKUP(A135,โคราช!$A:$D,4)</f>
        <v>2,710.28 </v>
      </c>
      <c r="E135" s="965" t="str">
        <f t="shared" si="4"/>
        <v>2,710.28 </v>
      </c>
      <c r="F135" s="967" t="s">
        <v>1413</v>
      </c>
      <c r="G135" s="783"/>
      <c r="H135" s="969">
        <f t="shared" si="5"/>
        <v>2710.28</v>
      </c>
    </row>
    <row r="136" spans="1:8" ht="22.5" customHeight="1" x14ac:dyDescent="0.2">
      <c r="A136" s="963">
        <v>135</v>
      </c>
      <c r="B136" s="964" t="str">
        <f>+VLOOKUP(A136,โคราช!$A:$D,2)</f>
        <v> ท่อระบายน้ำคอนกรีตเสริมเหล็ก ปากลิ้นราง ชั้น 2 ยาว 1 เมตร ศก. 1.20 ม.</v>
      </c>
      <c r="C136" s="963" t="str">
        <f>+VLOOKUP(A136,โคราช!$A:$D,3)</f>
        <v>ท่อน</v>
      </c>
      <c r="D136" s="965" t="str">
        <f>+VLOOKUP(A136,โคราช!$A:$D,4)</f>
        <v>4,084.11 </v>
      </c>
      <c r="E136" s="965" t="str">
        <f t="shared" si="4"/>
        <v>4,084.11 </v>
      </c>
      <c r="F136" s="965" t="s">
        <v>1413</v>
      </c>
      <c r="G136" s="783"/>
      <c r="H136" s="969">
        <f t="shared" si="5"/>
        <v>4084.11</v>
      </c>
    </row>
    <row r="137" spans="1:8" ht="22.5" customHeight="1" x14ac:dyDescent="0.2">
      <c r="A137" s="966">
        <v>136</v>
      </c>
      <c r="B137" s="964" t="str">
        <f>+VLOOKUP(A137,โคราช!$A:$D,2)</f>
        <v> ท่อระบายน้ำคอนกรีตเสริมเหล็ก ปากลิ้นราง ชั้น 2 ยาว 1 เมตร ศก. 1.50 ม.</v>
      </c>
      <c r="C137" s="963" t="str">
        <f>+VLOOKUP(A137,โคราช!$A:$D,3)</f>
        <v>ท่อน</v>
      </c>
      <c r="D137" s="965" t="str">
        <f>+VLOOKUP(A137,โคราช!$A:$D,4)</f>
        <v>7,476.64 </v>
      </c>
      <c r="E137" s="965" t="str">
        <f t="shared" si="4"/>
        <v>7,476.64 </v>
      </c>
      <c r="F137" s="967" t="s">
        <v>1413</v>
      </c>
      <c r="G137" s="783"/>
      <c r="H137" s="969">
        <f t="shared" si="5"/>
        <v>7476.64</v>
      </c>
    </row>
    <row r="138" spans="1:8" ht="22.5" customHeight="1" x14ac:dyDescent="0.2">
      <c r="A138" s="963">
        <v>137</v>
      </c>
      <c r="B138" s="964" t="str">
        <f>+VLOOKUP(A138,โคราช!$A:$D,2)</f>
        <v> ลวดหนามเคลือบสังกะสี เบอร์ 15</v>
      </c>
      <c r="C138" s="963" t="str">
        <f>+VLOOKUP(A138,โคราช!$A:$D,3)</f>
        <v>กก.</v>
      </c>
      <c r="D138" s="965" t="str">
        <f>+VLOOKUP(A138,โคราช!$A:$D,4)</f>
        <v>65.00 </v>
      </c>
      <c r="E138" s="965" t="str">
        <f t="shared" si="4"/>
        <v>65.00 </v>
      </c>
      <c r="F138" s="965" t="s">
        <v>1413</v>
      </c>
      <c r="G138" s="783"/>
      <c r="H138" s="969">
        <f t="shared" si="5"/>
        <v>65</v>
      </c>
    </row>
    <row r="139" spans="1:8" ht="22.5" customHeight="1" x14ac:dyDescent="0.2">
      <c r="A139" s="966">
        <v>138</v>
      </c>
      <c r="B139" s="964" t="str">
        <f>+VLOOKUP(A139,โคราช!$A:$D,2)</f>
        <v> ลวดหนามเคลือบสังกะสี เบอร์ 14</v>
      </c>
      <c r="C139" s="963" t="str">
        <f>+VLOOKUP(A139,โคราช!$A:$D,3)</f>
        <v>กก.</v>
      </c>
      <c r="D139" s="965" t="str">
        <f>+VLOOKUP(A139,โคราช!$A:$D,4)</f>
        <v>65.00 </v>
      </c>
      <c r="E139" s="965" t="str">
        <f t="shared" si="4"/>
        <v>65.00 </v>
      </c>
      <c r="F139" s="967" t="s">
        <v>1413</v>
      </c>
      <c r="G139" s="783"/>
      <c r="H139" s="969">
        <f t="shared" si="5"/>
        <v>65</v>
      </c>
    </row>
    <row r="140" spans="1:8" ht="22.5" customHeight="1" x14ac:dyDescent="0.2">
      <c r="A140" s="963">
        <v>139</v>
      </c>
      <c r="B140" s="964" t="str">
        <f>+VLOOKUP(A140,โคราช!$A:$D,2)</f>
        <v> ลวดหนามเคลือบสังกะสี เบอร์ 12</v>
      </c>
      <c r="C140" s="963" t="str">
        <f>+VLOOKUP(A140,โคราช!$A:$D,3)</f>
        <v>กก.</v>
      </c>
      <c r="D140" s="965" t="str">
        <f>+VLOOKUP(A140,โคราช!$A:$D,4)</f>
        <v>65.00 </v>
      </c>
      <c r="E140" s="965" t="str">
        <f t="shared" si="4"/>
        <v>65.00 </v>
      </c>
      <c r="F140" s="965" t="s">
        <v>1413</v>
      </c>
      <c r="G140" s="783"/>
      <c r="H140" s="969">
        <f t="shared" si="5"/>
        <v>65</v>
      </c>
    </row>
    <row r="141" spans="1:8" ht="22.5" customHeight="1" x14ac:dyDescent="0.2">
      <c r="A141" s="966">
        <v>140</v>
      </c>
      <c r="B141" s="964" t="str">
        <f>+VLOOKUP(A141,โคราช!$A:$D,2)</f>
        <v> ลวดหนามเคลือบสังกะสี เบอร์ 18</v>
      </c>
      <c r="C141" s="963" t="str">
        <f>+VLOOKUP(A141,โคราช!$A:$D,3)</f>
        <v>กก.</v>
      </c>
      <c r="D141" s="965" t="str">
        <f>+VLOOKUP(A141,โคราช!$A:$D,4)</f>
        <v>65.00 </v>
      </c>
      <c r="E141" s="965" t="str">
        <f t="shared" si="4"/>
        <v>65.00 </v>
      </c>
      <c r="F141" s="967" t="s">
        <v>1413</v>
      </c>
      <c r="G141" s="783"/>
      <c r="H141" s="969">
        <f t="shared" si="5"/>
        <v>65</v>
      </c>
    </row>
    <row r="142" spans="1:8" ht="22.5" customHeight="1" x14ac:dyDescent="0.2">
      <c r="A142" s="963">
        <v>141</v>
      </c>
      <c r="B142" s="964" t="str">
        <f>+VLOOKUP(A142,โคราช!$A:$D,2)</f>
        <v> กระเบื้องคอนกรีตมุงหลังคา ซีแพคโมเนีย ขนาด 33 x 42 ซม. สีแดง เทา อิฐ น้ำตาล ตราช้าง</v>
      </c>
      <c r="C142" s="963" t="str">
        <f>+VLOOKUP(A142,โคราช!$A:$D,3)</f>
        <v>แผ่น</v>
      </c>
      <c r="D142" s="965" t="str">
        <f>+VLOOKUP(A142,โคราช!$A:$D,4)</f>
        <v>14.02 </v>
      </c>
      <c r="E142" s="965" t="str">
        <f t="shared" si="4"/>
        <v>14.02 </v>
      </c>
      <c r="F142" s="965" t="s">
        <v>1413</v>
      </c>
      <c r="G142" s="783"/>
      <c r="H142" s="969">
        <f t="shared" si="5"/>
        <v>14.02</v>
      </c>
    </row>
    <row r="143" spans="1:8" ht="22.5" customHeight="1" x14ac:dyDescent="0.2">
      <c r="A143" s="966">
        <v>142</v>
      </c>
      <c r="B143" s="964" t="str">
        <f>+VLOOKUP(A143,โคราช!$A:$D,2)</f>
        <v> ครอบสันโค้งกระเบื้องคอนกรีต สีแดง เทา อิฐ น้ำตาล ตราช้าง</v>
      </c>
      <c r="C143" s="963" t="str">
        <f>+VLOOKUP(A143,โคราช!$A:$D,3)</f>
        <v>แผ่น</v>
      </c>
      <c r="D143" s="965" t="str">
        <f>+VLOOKUP(A143,โคราช!$A:$D,4)</f>
        <v>37.38 </v>
      </c>
      <c r="E143" s="965" t="str">
        <f t="shared" si="4"/>
        <v>37.38 </v>
      </c>
      <c r="F143" s="967" t="s">
        <v>1413</v>
      </c>
      <c r="G143" s="783"/>
      <c r="H143" s="969">
        <f t="shared" si="5"/>
        <v>37.380000000000003</v>
      </c>
    </row>
    <row r="144" spans="1:8" ht="22.5" customHeight="1" x14ac:dyDescent="0.2">
      <c r="A144" s="963">
        <v>143</v>
      </c>
      <c r="B144" s="964" t="str">
        <f>+VLOOKUP(A144,โคราช!$A:$D,2)</f>
        <v> ครอบข้างปิดชายกระเบื้องคอนกรีต สีแดง เทา อิฐ น้ำตาล ตราช้าง</v>
      </c>
      <c r="C144" s="963" t="str">
        <f>+VLOOKUP(A144,โคราช!$A:$D,3)</f>
        <v>แผ่น</v>
      </c>
      <c r="D144" s="965" t="str">
        <f>+VLOOKUP(A144,โคราช!$A:$D,4)</f>
        <v>44.86 </v>
      </c>
      <c r="E144" s="965" t="str">
        <f t="shared" si="4"/>
        <v>44.86 </v>
      </c>
      <c r="F144" s="965" t="s">
        <v>1413</v>
      </c>
      <c r="G144" s="783"/>
      <c r="H144" s="969">
        <f t="shared" si="5"/>
        <v>44.86</v>
      </c>
    </row>
    <row r="145" spans="1:9" ht="22.5" customHeight="1" x14ac:dyDescent="0.2">
      <c r="A145" s="966">
        <v>144</v>
      </c>
      <c r="B145" s="964" t="str">
        <f>+VLOOKUP(A145,โคราช!$A:$D,2)</f>
        <v> ครอบโค้งปิดจั่วกระเบื้องคอนกรีต สีแดง เทา อิฐ น้ำตาล ตราช้าง</v>
      </c>
      <c r="C145" s="963" t="str">
        <f>+VLOOKUP(A145,โคราช!$A:$D,3)</f>
        <v>แผ่น</v>
      </c>
      <c r="D145" s="965" t="str">
        <f>+VLOOKUP(A145,โคราช!$A:$D,4)</f>
        <v>56.07 </v>
      </c>
      <c r="E145" s="965" t="str">
        <f t="shared" si="4"/>
        <v>56.07 </v>
      </c>
      <c r="F145" s="967" t="s">
        <v>1413</v>
      </c>
      <c r="G145" s="783"/>
      <c r="H145" s="969">
        <f t="shared" si="5"/>
        <v>56.07</v>
      </c>
    </row>
    <row r="146" spans="1:9" ht="22.5" customHeight="1" x14ac:dyDescent="0.2">
      <c r="A146" s="963">
        <v>145</v>
      </c>
      <c r="B146" s="964" t="str">
        <f>+VLOOKUP(A146,โคราช!$A:$D,2)</f>
        <v> กระเบื้องลอนคู่ สีเทาซิเมนต์ ขนาด 50 x 120 x 0.5 ซม ตราช้าง</v>
      </c>
      <c r="C146" s="963" t="str">
        <f>+VLOOKUP(A146,โคราช!$A:$D,3)</f>
        <v>แผ่น</v>
      </c>
      <c r="D146" s="965" t="str">
        <f>+VLOOKUP(A146,โคราช!$A:$D,4)</f>
        <v>60.75 </v>
      </c>
      <c r="E146" s="965" t="str">
        <f t="shared" si="4"/>
        <v>60.75 </v>
      </c>
      <c r="F146" s="965" t="s">
        <v>1413</v>
      </c>
      <c r="G146" s="783"/>
      <c r="H146" s="969">
        <f t="shared" si="5"/>
        <v>60.75</v>
      </c>
    </row>
    <row r="147" spans="1:9" ht="22.5" customHeight="1" x14ac:dyDescent="0.2">
      <c r="A147" s="966">
        <v>146</v>
      </c>
      <c r="B147" s="964" t="str">
        <f>+VLOOKUP(A147,โคราช!$A:$D,2)</f>
        <v> กระเบื้องลอนคู่ สีแดง เขียว ขนาด 50 x 120 x 0.5 ซม ตราช้าง</v>
      </c>
      <c r="C147" s="963" t="str">
        <f>+VLOOKUP(A147,โคราช!$A:$D,3)</f>
        <v>แผ่น</v>
      </c>
      <c r="D147" s="965" t="str">
        <f>+VLOOKUP(A147,โคราช!$A:$D,4)</f>
        <v>67.29 </v>
      </c>
      <c r="E147" s="965" t="str">
        <f t="shared" si="4"/>
        <v>67.29 </v>
      </c>
      <c r="F147" s="967" t="s">
        <v>1413</v>
      </c>
      <c r="G147" s="783"/>
      <c r="H147" s="969">
        <f t="shared" si="5"/>
        <v>67.290000000000006</v>
      </c>
    </row>
    <row r="148" spans="1:9" ht="22.5" customHeight="1" x14ac:dyDescent="0.2">
      <c r="A148" s="963">
        <v>147</v>
      </c>
      <c r="B148" s="964" t="str">
        <f>+VLOOKUP(A148,โคราช!$A:$D,2)</f>
        <v> กระเบื้องลอนคู่ สีแดง เขียว ขนาด 50 x 150 x 0.5 ซม ตราช้าง</v>
      </c>
      <c r="C148" s="963" t="str">
        <f>+VLOOKUP(A148,โคราช!$A:$D,3)</f>
        <v>แผ่น</v>
      </c>
      <c r="D148" s="965" t="str">
        <f>+VLOOKUP(A148,โคราช!$A:$D,4)</f>
        <v>85.98 </v>
      </c>
      <c r="E148" s="965" t="str">
        <f t="shared" si="4"/>
        <v>85.98 </v>
      </c>
      <c r="F148" s="965" t="s">
        <v>1413</v>
      </c>
      <c r="G148" s="783"/>
      <c r="H148" s="969">
        <f t="shared" si="5"/>
        <v>85.98</v>
      </c>
    </row>
    <row r="149" spans="1:9" ht="22.5" customHeight="1" x14ac:dyDescent="0.2">
      <c r="A149" s="966">
        <v>148</v>
      </c>
      <c r="B149" s="964" t="str">
        <f>+VLOOKUP(A149,โคราช!$A:$D,2)</f>
        <v> ครอบสันโค้ง สีแดง เขียว ขนาด 23 x 50 x 0.5 ซม. ตราช้าง</v>
      </c>
      <c r="C149" s="963" t="str">
        <f>+VLOOKUP(A149,โคราช!$A:$D,3)</f>
        <v>แผ่น</v>
      </c>
      <c r="D149" s="965" t="str">
        <f>+VLOOKUP(A149,โคราช!$A:$D,4)</f>
        <v>70.09 </v>
      </c>
      <c r="E149" s="965" t="str">
        <f t="shared" si="4"/>
        <v>70.09 </v>
      </c>
      <c r="F149" s="967" t="s">
        <v>1413</v>
      </c>
      <c r="G149" s="783"/>
      <c r="H149" s="969">
        <f t="shared" si="5"/>
        <v>70.09</v>
      </c>
    </row>
    <row r="150" spans="1:9" s="818" customFormat="1" ht="22.5" customHeight="1" x14ac:dyDescent="0.2">
      <c r="A150" s="963">
        <v>149</v>
      </c>
      <c r="B150" s="964" t="str">
        <f>+VLOOKUP(A150,โคราช!$A:$D,2)</f>
        <v> ครอบข้าง สีแดง เขียว ขนาด 20 x 60 x 0.5 ซม. ตราช้าง</v>
      </c>
      <c r="C150" s="963" t="str">
        <f>+VLOOKUP(A150,โคราช!$A:$D,3)</f>
        <v>แผ่น</v>
      </c>
      <c r="D150" s="965" t="str">
        <f>+VLOOKUP(A150,โคราช!$A:$D,4)</f>
        <v>51.40 </v>
      </c>
      <c r="E150" s="965" t="str">
        <f t="shared" si="4"/>
        <v>51.40 </v>
      </c>
      <c r="F150" s="965" t="s">
        <v>1413</v>
      </c>
      <c r="G150" s="817"/>
      <c r="H150" s="970">
        <f t="shared" si="5"/>
        <v>51.4</v>
      </c>
    </row>
    <row r="151" spans="1:9" ht="22.5" customHeight="1" x14ac:dyDescent="0.2">
      <c r="A151" s="966">
        <v>150</v>
      </c>
      <c r="B151" s="964" t="str">
        <f>+VLOOKUP(A151,โคราช!$A:$D,2)</f>
        <v> แผ่นไม้อัดยาง ชนิดใช้ภายใน เกรด A ขนาด 4' x 8' หนา 4 มม.</v>
      </c>
      <c r="C151" s="963" t="str">
        <f>+VLOOKUP(A151,โคราช!$A:$D,3)</f>
        <v>แผ่น</v>
      </c>
      <c r="D151" s="965" t="str">
        <f>+VLOOKUP(A151,โคราช!$A:$D,4)</f>
        <v>250.00 </v>
      </c>
      <c r="E151" s="965" t="str">
        <f t="shared" si="4"/>
        <v>250.00 </v>
      </c>
      <c r="F151" s="967" t="s">
        <v>1413</v>
      </c>
      <c r="G151" s="783"/>
      <c r="H151" s="969">
        <f t="shared" si="5"/>
        <v>250</v>
      </c>
    </row>
    <row r="152" spans="1:9" ht="22.5" customHeight="1" x14ac:dyDescent="0.2">
      <c r="A152" s="963">
        <v>151</v>
      </c>
      <c r="B152" s="964" t="str">
        <f>+VLOOKUP(A152,โคราช!$A:$D,2)</f>
        <v> แผ่นไม้อัดยาง ชนิดใช้ภายใน เกรด A ขนาด 4' x 8' หนา 6 มม.</v>
      </c>
      <c r="C152" s="963" t="str">
        <f>+VLOOKUP(A152,โคราช!$A:$D,3)</f>
        <v>แผ่น</v>
      </c>
      <c r="D152" s="965" t="str">
        <f>+VLOOKUP(A152,โคราช!$A:$D,4)</f>
        <v>350.00 </v>
      </c>
      <c r="E152" s="965" t="str">
        <f t="shared" si="4"/>
        <v>350.00 </v>
      </c>
      <c r="F152" s="965" t="s">
        <v>1413</v>
      </c>
      <c r="G152" s="783"/>
      <c r="H152" s="969">
        <f t="shared" si="5"/>
        <v>350</v>
      </c>
    </row>
    <row r="153" spans="1:9" s="818" customFormat="1" ht="22.5" customHeight="1" x14ac:dyDescent="0.2">
      <c r="A153" s="966">
        <v>152</v>
      </c>
      <c r="B153" s="964" t="str">
        <f>+VLOOKUP(A153,โคราช!$A:$D,2)</f>
        <v> เหล็กแผ่นเรียบดำ หนา 2 มม. ขนาด 4' x 8' หนัก 47 กก./แผ่น</v>
      </c>
      <c r="C153" s="963" t="str">
        <f>+VLOOKUP(A153,โคราช!$A:$D,3)</f>
        <v>แผ่น</v>
      </c>
      <c r="D153" s="965" t="str">
        <f>+VLOOKUP(A153,โคราช!$A:$D,4)</f>
        <v>1,168.22 </v>
      </c>
      <c r="E153" s="965" t="str">
        <f t="shared" si="4"/>
        <v>1,168.22 </v>
      </c>
      <c r="F153" s="967" t="s">
        <v>1413</v>
      </c>
      <c r="G153" s="817"/>
      <c r="H153" s="970">
        <f t="shared" si="5"/>
        <v>1168.22</v>
      </c>
    </row>
    <row r="154" spans="1:9" ht="22.5" customHeight="1" x14ac:dyDescent="0.2">
      <c r="A154" s="963">
        <v>153</v>
      </c>
      <c r="B154" s="964" t="str">
        <f>+VLOOKUP(A154,โคราช!$A:$D,2)</f>
        <v> เหล็กแผ่นเรียบดำ หนา 6 มม. ขนาด 4' x 8' หนัก 140 กก./แผ่น</v>
      </c>
      <c r="C154" s="963" t="str">
        <f>+VLOOKUP(A154,โคราช!$A:$D,3)</f>
        <v>แผ่น</v>
      </c>
      <c r="D154" s="965" t="str">
        <f>+VLOOKUP(A154,โคราช!$A:$D,4)</f>
        <v>3,532.71 </v>
      </c>
      <c r="E154" s="965" t="str">
        <f t="shared" si="4"/>
        <v>3,532.71 </v>
      </c>
      <c r="F154" s="965" t="s">
        <v>1413</v>
      </c>
      <c r="G154" s="783"/>
      <c r="H154" s="969">
        <f t="shared" si="5"/>
        <v>3532.71</v>
      </c>
    </row>
    <row r="155" spans="1:9" ht="22.5" customHeight="1" x14ac:dyDescent="0.2">
      <c r="A155" s="966">
        <v>154</v>
      </c>
      <c r="B155" s="964" t="str">
        <f>+VLOOKUP(A155,โคราช!$A:$D,2)</f>
        <v> เหล็กแผ่นเรียบดำ หนา 9 มม. ขนาด 4' x 8' หนัก 210 กก./แผ่น</v>
      </c>
      <c r="C155" s="963" t="str">
        <f>+VLOOKUP(A155,โคราช!$A:$D,3)</f>
        <v>แผ่น</v>
      </c>
      <c r="D155" s="965" t="str">
        <f>+VLOOKUP(A155,โคราช!$A:$D,4)</f>
        <v>5,551.40 </v>
      </c>
      <c r="E155" s="965" t="str">
        <f t="shared" si="4"/>
        <v>5,551.40 </v>
      </c>
      <c r="F155" s="967" t="s">
        <v>1413</v>
      </c>
      <c r="G155" s="783"/>
      <c r="H155" s="969">
        <f t="shared" si="5"/>
        <v>5551.4</v>
      </c>
    </row>
    <row r="156" spans="1:9" s="818" customFormat="1" ht="22.5" customHeight="1" thickBot="1" x14ac:dyDescent="0.25">
      <c r="A156" s="1078">
        <v>155</v>
      </c>
      <c r="B156" s="964" t="str">
        <f>+VLOOKUP(A156,โคราช!$A:$D,2)</f>
        <v> อลูมิเนียมแผ่นเรียบ หนา 0.40 มม. เบอร์ 26 ขนาด 4'x8'</v>
      </c>
      <c r="C156" s="963" t="str">
        <f>+VLOOKUP(A156,โคราช!$A:$D,3)</f>
        <v>แผ่น</v>
      </c>
      <c r="D156" s="965" t="str">
        <f>+VLOOKUP(A156,โคราช!$A:$D,4)</f>
        <v>569.16 </v>
      </c>
      <c r="E156" s="965" t="str">
        <f t="shared" si="4"/>
        <v>569.16 </v>
      </c>
      <c r="F156" s="1079" t="s">
        <v>1413</v>
      </c>
      <c r="G156" s="817"/>
      <c r="H156" s="970">
        <f t="shared" si="5"/>
        <v>569.16</v>
      </c>
    </row>
    <row r="157" spans="1:9" s="818" customFormat="1" ht="22.5" customHeight="1" thickBot="1" x14ac:dyDescent="0.25">
      <c r="A157" s="1078">
        <v>156</v>
      </c>
      <c r="B157" s="964" t="str">
        <f>+VLOOKUP(A157,โคราช!$A:$D,2)</f>
        <v> กระจกใส หนา 5 มม.</v>
      </c>
      <c r="C157" s="963" t="str">
        <f>+VLOOKUP(A157,โคราช!$A:$D,3)</f>
        <v>ตร.ฟุต</v>
      </c>
      <c r="D157" s="965" t="str">
        <f>+VLOOKUP(A157,โคราช!$A:$D,4)</f>
        <v>20.00 </v>
      </c>
      <c r="E157" s="965" t="str">
        <f t="shared" si="4"/>
        <v>20.00 </v>
      </c>
      <c r="F157" s="1079" t="s">
        <v>1413</v>
      </c>
      <c r="G157" s="817"/>
      <c r="H157" s="970">
        <f t="shared" si="5"/>
        <v>20</v>
      </c>
      <c r="I157" s="971">
        <f>+MIN(H157:H158)</f>
        <v>20</v>
      </c>
    </row>
    <row r="158" spans="1:9" s="818" customFormat="1" ht="22.5" customHeight="1" x14ac:dyDescent="0.2">
      <c r="A158" s="1078">
        <v>157</v>
      </c>
      <c r="B158" s="964" t="str">
        <f>+VLOOKUP(A158,โคราช!$A:$D,2)</f>
        <v> กระจกใส หนา 6 มม.</v>
      </c>
      <c r="C158" s="963" t="str">
        <f>+VLOOKUP(A158,โคราช!$A:$D,3)</f>
        <v>ตร.ฟุต</v>
      </c>
      <c r="D158" s="965" t="str">
        <f>+VLOOKUP(A158,โคราช!$A:$D,4)</f>
        <v>25.00 </v>
      </c>
      <c r="E158" s="965" t="str">
        <f t="shared" si="4"/>
        <v>25.00 </v>
      </c>
      <c r="F158" s="1079" t="s">
        <v>1413</v>
      </c>
      <c r="G158" s="817"/>
      <c r="H158" s="970">
        <f t="shared" si="5"/>
        <v>25</v>
      </c>
    </row>
    <row r="159" spans="1:9" ht="22.5" customHeight="1" x14ac:dyDescent="0.2">
      <c r="A159" s="966">
        <v>158</v>
      </c>
      <c r="B159" s="964" t="str">
        <f>+VLOOKUP(A159,โคราช!$A:$D,2)</f>
        <v> กระจกใส หนา 3 มม.</v>
      </c>
      <c r="C159" s="963" t="str">
        <f>+VLOOKUP(A159,โคราช!$A:$D,3)</f>
        <v>ตร.ฟุต</v>
      </c>
      <c r="D159" s="965" t="str">
        <f>+VLOOKUP(A159,โคราช!$A:$D,4)</f>
        <v>16.00 </v>
      </c>
      <c r="E159" s="965" t="str">
        <f t="shared" si="4"/>
        <v>16.00 </v>
      </c>
      <c r="F159" s="967" t="s">
        <v>1413</v>
      </c>
      <c r="G159" s="783"/>
      <c r="H159" s="969">
        <f t="shared" si="5"/>
        <v>16</v>
      </c>
    </row>
    <row r="160" spans="1:9" ht="22.5" customHeight="1" x14ac:dyDescent="0.2">
      <c r="A160" s="963">
        <v>159</v>
      </c>
      <c r="B160" s="964" t="str">
        <f>+VLOOKUP(A160,โคราช!$A:$D,2)</f>
        <v> กระจกสีตัดแสง สีชาอ่อน หนา 5 มม.</v>
      </c>
      <c r="C160" s="963" t="str">
        <f>+VLOOKUP(A160,โคราช!$A:$D,3)</f>
        <v>ตร.ฟุต</v>
      </c>
      <c r="D160" s="965" t="str">
        <f>+VLOOKUP(A160,โคราช!$A:$D,4)</f>
        <v>26.00 </v>
      </c>
      <c r="E160" s="965" t="str">
        <f t="shared" si="4"/>
        <v>26.00 </v>
      </c>
      <c r="F160" s="965" t="s">
        <v>1413</v>
      </c>
      <c r="G160" s="783"/>
      <c r="H160" s="969">
        <f t="shared" si="5"/>
        <v>26</v>
      </c>
    </row>
    <row r="161" spans="1:8" ht="22.5" customHeight="1" x14ac:dyDescent="0.2">
      <c r="A161" s="966">
        <v>160</v>
      </c>
      <c r="B161" s="964" t="str">
        <f>+VLOOKUP(A161,โคราช!$A:$D,2)</f>
        <v> กระจกสีตัดแสง สีชาอ่อน หนา 6 มม.</v>
      </c>
      <c r="C161" s="963" t="str">
        <f>+VLOOKUP(A161,โคราช!$A:$D,3)</f>
        <v>ตร.ฟุต</v>
      </c>
      <c r="D161" s="965" t="str">
        <f>+VLOOKUP(A161,โคราช!$A:$D,4)</f>
        <v>30.00 </v>
      </c>
      <c r="E161" s="965" t="str">
        <f t="shared" si="4"/>
        <v>30.00 </v>
      </c>
      <c r="F161" s="967" t="s">
        <v>1413</v>
      </c>
      <c r="G161" s="783"/>
      <c r="H161" s="969">
        <f t="shared" si="5"/>
        <v>30</v>
      </c>
    </row>
    <row r="162" spans="1:8" ht="22.5" customHeight="1" x14ac:dyDescent="0.2">
      <c r="A162" s="963">
        <v>161</v>
      </c>
      <c r="B162" s="964" t="str">
        <f>+VLOOKUP(A162,โคราช!$A:$D,2)</f>
        <v> กระเบื้องเคลือบปูพื้น ชนิดสีเรียบ ขนาด 8" x 8" ตราคอตโต้</v>
      </c>
      <c r="C162" s="963" t="str">
        <f>+VLOOKUP(A162,โคราช!$A:$D,3)</f>
        <v>ตร.ม.</v>
      </c>
      <c r="D162" s="965" t="str">
        <f>+VLOOKUP(A162,โคราช!$A:$D,4)</f>
        <v>185.98 </v>
      </c>
      <c r="E162" s="965" t="str">
        <f t="shared" si="4"/>
        <v>185.98 </v>
      </c>
      <c r="F162" s="965" t="s">
        <v>1413</v>
      </c>
      <c r="G162" s="783"/>
      <c r="H162" s="969">
        <f t="shared" si="5"/>
        <v>185.98</v>
      </c>
    </row>
    <row r="163" spans="1:8" ht="22.5" customHeight="1" x14ac:dyDescent="0.2">
      <c r="A163" s="966">
        <v>162</v>
      </c>
      <c r="B163" s="964" t="str">
        <f>+VLOOKUP(A163,โคราช!$A:$D,2)</f>
        <v> กระเบื้องเคลือบปูพื้น ชนิดลวดลาย ขนาด 8" x 8" ตราคอตโต้</v>
      </c>
      <c r="C163" s="963" t="str">
        <f>+VLOOKUP(A163,โคราช!$A:$D,3)</f>
        <v>ตร.ม.</v>
      </c>
      <c r="D163" s="965" t="str">
        <f>+VLOOKUP(A163,โคราช!$A:$D,4)</f>
        <v>182.24 </v>
      </c>
      <c r="E163" s="965" t="str">
        <f t="shared" si="4"/>
        <v>182.24 </v>
      </c>
      <c r="F163" s="967" t="s">
        <v>1413</v>
      </c>
      <c r="G163" s="783"/>
      <c r="H163" s="969">
        <f t="shared" si="5"/>
        <v>182.24</v>
      </c>
    </row>
    <row r="164" spans="1:8" ht="22.5" customHeight="1" x14ac:dyDescent="0.2">
      <c r="A164" s="963">
        <v>163</v>
      </c>
      <c r="B164" s="964" t="str">
        <f>+VLOOKUP(A164,โคราช!$A:$D,2)</f>
        <v> กระเบื้องเคลือบบุผนัง ชนิดสีเรียบ ขนาด 8" x 8" ตราคอตโต้</v>
      </c>
      <c r="C164" s="963" t="str">
        <f>+VLOOKUP(A164,โคราช!$A:$D,3)</f>
        <v>ตร.ม.</v>
      </c>
      <c r="D164" s="965" t="str">
        <f>+VLOOKUP(A164,โคราช!$A:$D,4)</f>
        <v>210.28 </v>
      </c>
      <c r="E164" s="965" t="str">
        <f t="shared" si="4"/>
        <v>210.28 </v>
      </c>
      <c r="F164" s="965" t="s">
        <v>1413</v>
      </c>
      <c r="G164" s="783"/>
      <c r="H164" s="969">
        <f t="shared" si="5"/>
        <v>210.28</v>
      </c>
    </row>
    <row r="165" spans="1:8" ht="22.5" customHeight="1" x14ac:dyDescent="0.2">
      <c r="A165" s="966">
        <v>164</v>
      </c>
      <c r="B165" s="964" t="str">
        <f>+VLOOKUP(A165,โคราช!$A:$D,2)</f>
        <v> กระเบื้องเคลือบบุผนัง ชนิดสีเรียบ ขนาด 8" x 10" ตราคอตโต้</v>
      </c>
      <c r="C165" s="963" t="str">
        <f>+VLOOKUP(A165,โคราช!$A:$D,3)</f>
        <v>ตร.ม.</v>
      </c>
      <c r="D165" s="965" t="str">
        <f>+VLOOKUP(A165,โคราช!$A:$D,4)</f>
        <v>210.28 </v>
      </c>
      <c r="E165" s="965" t="str">
        <f t="shared" si="4"/>
        <v>210.28 </v>
      </c>
      <c r="F165" s="967" t="s">
        <v>1413</v>
      </c>
      <c r="G165" s="783"/>
      <c r="H165" s="969">
        <f t="shared" si="5"/>
        <v>210.28</v>
      </c>
    </row>
    <row r="166" spans="1:8" ht="22.5" customHeight="1" x14ac:dyDescent="0.2">
      <c r="A166" s="963">
        <v>165</v>
      </c>
      <c r="B166" s="964" t="str">
        <f>+VLOOKUP(A166,โคราช!$A:$D,2)</f>
        <v> กระเบื้องเคลือบบุผนัง ชนิดลวดลาย ขนาด 8" x 8" ตราคอตโต้</v>
      </c>
      <c r="C166" s="963" t="str">
        <f>+VLOOKUP(A166,โคราช!$A:$D,3)</f>
        <v>ตร.ม.</v>
      </c>
      <c r="D166" s="965" t="str">
        <f>+VLOOKUP(A166,โคราช!$A:$D,4)</f>
        <v>210.28 </v>
      </c>
      <c r="E166" s="965" t="str">
        <f t="shared" si="4"/>
        <v>210.28 </v>
      </c>
      <c r="F166" s="965" t="s">
        <v>1413</v>
      </c>
      <c r="G166" s="783"/>
      <c r="H166" s="969">
        <f t="shared" si="5"/>
        <v>210.28</v>
      </c>
    </row>
    <row r="167" spans="1:8" ht="22.5" customHeight="1" x14ac:dyDescent="0.2">
      <c r="A167" s="966">
        <v>166</v>
      </c>
      <c r="B167" s="964" t="str">
        <f>+VLOOKUP(A167,โคราช!$A:$D,2)</f>
        <v> กระเบื้องเคลือบบุผนัง ชนิดลวดลาย ขนาด 8" x 10" ตราคอตโต้</v>
      </c>
      <c r="C167" s="963" t="str">
        <f>+VLOOKUP(A167,โคราช!$A:$D,3)</f>
        <v>ตร.ม.</v>
      </c>
      <c r="D167" s="965" t="str">
        <f>+VLOOKUP(A167,โคราช!$A:$D,4)</f>
        <v>210.28 </v>
      </c>
      <c r="E167" s="965" t="str">
        <f t="shared" si="4"/>
        <v>210.28 </v>
      </c>
      <c r="F167" s="967" t="s">
        <v>1413</v>
      </c>
      <c r="G167" s="783"/>
      <c r="H167" s="969">
        <f t="shared" si="5"/>
        <v>210.28</v>
      </c>
    </row>
    <row r="168" spans="1:8" ht="22.5" customHeight="1" x14ac:dyDescent="0.2">
      <c r="A168" s="963">
        <v>167</v>
      </c>
      <c r="B168" s="964" t="str">
        <f>+VLOOKUP(A168,โคราช!$A:$D,2)</f>
        <v> ไม้ยาง ไม่ไส ขนาด 1/2" x 6" ยาว 4 - 4.50 เมตร</v>
      </c>
      <c r="C168" s="963" t="str">
        <f>+VLOOKUP(A168,โคราช!$A:$D,3)</f>
        <v>ลบ.ฟ.</v>
      </c>
      <c r="D168" s="965" t="str">
        <f>+VLOOKUP(A168,โคราช!$A:$D,4)</f>
        <v>852.82 </v>
      </c>
      <c r="E168" s="965" t="str">
        <f t="shared" si="4"/>
        <v>852.82 </v>
      </c>
      <c r="F168" s="965" t="s">
        <v>1413</v>
      </c>
      <c r="G168" s="783"/>
      <c r="H168" s="969">
        <f t="shared" si="5"/>
        <v>852.82</v>
      </c>
    </row>
    <row r="169" spans="1:8" ht="22.5" customHeight="1" x14ac:dyDescent="0.2">
      <c r="A169" s="966">
        <v>168</v>
      </c>
      <c r="B169" s="964" t="str">
        <f>+VLOOKUP(A169,โคราช!$A:$D,2)</f>
        <v> ไม้ยาง ไม่ไส ขนาด 1" x 6" ยาว 4 - 4.50 เมตร</v>
      </c>
      <c r="C169" s="963" t="str">
        <f>+VLOOKUP(A169,โคราช!$A:$D,3)</f>
        <v>ลบ.ฟ.</v>
      </c>
      <c r="D169" s="965" t="str">
        <f>+VLOOKUP(A169,โคราช!$A:$D,4)</f>
        <v>804.09 </v>
      </c>
      <c r="E169" s="965" t="str">
        <f t="shared" si="4"/>
        <v>804.09 </v>
      </c>
      <c r="F169" s="967" t="s">
        <v>1413</v>
      </c>
      <c r="G169" s="783"/>
      <c r="H169" s="969">
        <f t="shared" si="5"/>
        <v>804.09</v>
      </c>
    </row>
    <row r="170" spans="1:8" ht="22.5" customHeight="1" x14ac:dyDescent="0.2">
      <c r="A170" s="963">
        <v>169</v>
      </c>
      <c r="B170" s="964" t="str">
        <f>+VLOOKUP(A170,โคราช!$A:$D,2)</f>
        <v> ไม้ยาง ไม่ไส ขนาด 1" x 8" ยาว 4 - 4.50 เมตร</v>
      </c>
      <c r="C170" s="963" t="str">
        <f>+VLOOKUP(A170,โคราช!$A:$D,3)</f>
        <v>ลบ.ฟ.</v>
      </c>
      <c r="D170" s="965" t="str">
        <f>+VLOOKUP(A170,โคราช!$A:$D,4)</f>
        <v>712.72 </v>
      </c>
      <c r="E170" s="965" t="str">
        <f t="shared" si="4"/>
        <v>712.72 </v>
      </c>
      <c r="F170" s="965" t="s">
        <v>1413</v>
      </c>
      <c r="G170" s="783"/>
      <c r="H170" s="969">
        <f t="shared" si="5"/>
        <v>712.72</v>
      </c>
    </row>
    <row r="171" spans="1:8" ht="22.5" customHeight="1" x14ac:dyDescent="0.2">
      <c r="A171" s="966">
        <v>170</v>
      </c>
      <c r="B171" s="964" t="str">
        <f>+VLOOKUP(A171,โคราช!$A:$D,2)</f>
        <v> ไม้ยาง ไม่ไส ขนาด 1 1/2" x 3" ยาว 4 - 4.50 เมตร</v>
      </c>
      <c r="C171" s="963" t="str">
        <f>+VLOOKUP(A171,โคราช!$A:$D,3)</f>
        <v>ลบ.ฟ.</v>
      </c>
      <c r="D171" s="965" t="str">
        <f>+VLOOKUP(A171,โคราช!$A:$D,4)</f>
        <v>623.79 </v>
      </c>
      <c r="E171" s="965" t="str">
        <f t="shared" si="4"/>
        <v>623.79 </v>
      </c>
      <c r="F171" s="967" t="s">
        <v>1413</v>
      </c>
      <c r="G171" s="783"/>
      <c r="H171" s="969">
        <f t="shared" si="5"/>
        <v>623.79</v>
      </c>
    </row>
    <row r="172" spans="1:8" ht="22.5" customHeight="1" x14ac:dyDescent="0.2">
      <c r="A172" s="963">
        <v>171</v>
      </c>
      <c r="B172" s="964" t="str">
        <f>+VLOOKUP(A172,โคราช!$A:$D,2)</f>
        <v> ไม้ยาง ไม่ไส ขนาด 4" x 4" ยาว 4 - 4.50 เมตร</v>
      </c>
      <c r="C172" s="963" t="str">
        <f>+VLOOKUP(A172,โคราช!$A:$D,3)</f>
        <v>ลบ.ฟ.</v>
      </c>
      <c r="D172" s="965" t="str">
        <f>+VLOOKUP(A172,โคราช!$A:$D,4)</f>
        <v>1,151.32 </v>
      </c>
      <c r="E172" s="965" t="str">
        <f t="shared" si="4"/>
        <v>1,151.32 </v>
      </c>
      <c r="F172" s="965" t="s">
        <v>1413</v>
      </c>
      <c r="G172" s="783"/>
      <c r="H172" s="969">
        <f t="shared" si="5"/>
        <v>1151.32</v>
      </c>
    </row>
    <row r="173" spans="1:8" ht="22.5" customHeight="1" x14ac:dyDescent="0.2">
      <c r="A173" s="966">
        <v>172</v>
      </c>
      <c r="B173" s="964" t="str">
        <f>+VLOOKUP(A173,โคราช!$A:$D,2)</f>
        <v> ไม้ยาง ไม่ไส ขนาด 1 1/2 x 3 x 3.0 - 5.5 เมตร</v>
      </c>
      <c r="C173" s="963" t="str">
        <f>+VLOOKUP(A173,โคราช!$A:$D,3)</f>
        <v>ลบ.ฟ.</v>
      </c>
      <c r="D173" s="965" t="str">
        <f>+VLOOKUP(A173,โคราช!$A:$D,4)</f>
        <v>779.73 </v>
      </c>
      <c r="E173" s="965" t="str">
        <f t="shared" si="4"/>
        <v>779.73 </v>
      </c>
      <c r="F173" s="967" t="s">
        <v>1413</v>
      </c>
      <c r="G173" s="783"/>
      <c r="H173" s="969">
        <f t="shared" si="5"/>
        <v>779.73</v>
      </c>
    </row>
    <row r="174" spans="1:8" ht="22.5" customHeight="1" x14ac:dyDescent="0.2">
      <c r="A174" s="963">
        <v>173</v>
      </c>
      <c r="B174" s="964" t="str">
        <f>+VLOOKUP(A174,โคราช!$A:$D,2)</f>
        <v> ไม้ยาง ไม่ไส ขนาด 1 1/2 x 4 x 3.0 - 5.5 เมตร</v>
      </c>
      <c r="C174" s="963" t="str">
        <f>+VLOOKUP(A174,โคราช!$A:$D,3)</f>
        <v>ลบ.ฟ.</v>
      </c>
      <c r="D174" s="965" t="str">
        <f>+VLOOKUP(A174,โคราช!$A:$D,4)</f>
        <v>730.99 </v>
      </c>
      <c r="E174" s="965" t="str">
        <f t="shared" si="4"/>
        <v>730.99 </v>
      </c>
      <c r="F174" s="965" t="s">
        <v>1413</v>
      </c>
      <c r="G174" s="783"/>
      <c r="H174" s="969">
        <f t="shared" si="5"/>
        <v>730.99</v>
      </c>
    </row>
    <row r="175" spans="1:8" ht="22.5" customHeight="1" x14ac:dyDescent="0.2">
      <c r="A175" s="966">
        <v>174</v>
      </c>
      <c r="B175" s="964" t="str">
        <f>+VLOOKUP(A175,โคราช!$A:$D,2)</f>
        <v> ไม้ยาง ไม่ไส ขนาด 1 1/2 x 5 x 3.0 - 5.5 เมตร</v>
      </c>
      <c r="C175" s="963" t="str">
        <f>+VLOOKUP(A175,โคราช!$A:$D,3)</f>
        <v>ลบ.ฟ.</v>
      </c>
      <c r="D175" s="965" t="str">
        <f>+VLOOKUP(A175,โคราช!$A:$D,4)</f>
        <v>701.76 </v>
      </c>
      <c r="E175" s="965" t="str">
        <f t="shared" si="4"/>
        <v>701.76 </v>
      </c>
      <c r="F175" s="967" t="s">
        <v>1413</v>
      </c>
      <c r="G175" s="783"/>
      <c r="H175" s="969">
        <f t="shared" si="5"/>
        <v>701.76</v>
      </c>
    </row>
    <row r="176" spans="1:8" ht="22.5" customHeight="1" x14ac:dyDescent="0.2">
      <c r="A176" s="963">
        <v>175</v>
      </c>
      <c r="B176" s="964" t="str">
        <f>+VLOOKUP(A176,โคราช!$A:$D,2)</f>
        <v> ไม้กะบาก ไม่ไส ขนาด 1" x 4" ยาว 4 - 4.50 เมตร</v>
      </c>
      <c r="C176" s="963" t="str">
        <f>+VLOOKUP(A176,โคราช!$A:$D,3)</f>
        <v>ลบ.ฟ.</v>
      </c>
      <c r="D176" s="965" t="str">
        <f>+VLOOKUP(A176,โคราช!$A:$D,4)</f>
        <v>657.90 </v>
      </c>
      <c r="E176" s="965" t="str">
        <f t="shared" si="4"/>
        <v>657.90 </v>
      </c>
      <c r="F176" s="965" t="s">
        <v>1413</v>
      </c>
      <c r="G176" s="783"/>
      <c r="H176" s="969">
        <f t="shared" si="5"/>
        <v>657.9</v>
      </c>
    </row>
    <row r="177" spans="1:8" ht="22.5" customHeight="1" x14ac:dyDescent="0.2">
      <c r="A177" s="966">
        <v>176</v>
      </c>
      <c r="B177" s="964" t="str">
        <f>+VLOOKUP(A177,โคราช!$A:$D,2)</f>
        <v> ไม้กะบาก ไม่ไส ขนาด 1" x 6" ยาว 4 - 4.50 เมตร</v>
      </c>
      <c r="C177" s="963" t="str">
        <f>+VLOOKUP(A177,โคราช!$A:$D,3)</f>
        <v>ลบ.ฟ.</v>
      </c>
      <c r="D177" s="965" t="str">
        <f>+VLOOKUP(A177,โคราช!$A:$D,4)</f>
        <v>730.99 </v>
      </c>
      <c r="E177" s="965" t="str">
        <f t="shared" si="4"/>
        <v>730.99 </v>
      </c>
      <c r="F177" s="967" t="s">
        <v>1413</v>
      </c>
      <c r="G177" s="783"/>
      <c r="H177" s="969">
        <f t="shared" si="5"/>
        <v>730.99</v>
      </c>
    </row>
    <row r="178" spans="1:8" ht="22.5" customHeight="1" x14ac:dyDescent="0.2">
      <c r="A178" s="963">
        <v>177</v>
      </c>
      <c r="B178" s="964" t="str">
        <f>+VLOOKUP(A178,โคราช!$A:$D,2)</f>
        <v> ไม้กะบาก ไม่ไส ขนาด 1" x 8" ยาว 4 - 4.50 เมตร</v>
      </c>
      <c r="C178" s="963" t="str">
        <f>+VLOOKUP(A178,โคราช!$A:$D,3)</f>
        <v>ลบ.ฟ.</v>
      </c>
      <c r="D178" s="965" t="str">
        <f>+VLOOKUP(A178,โคราช!$A:$D,4)</f>
        <v>657.90 </v>
      </c>
      <c r="E178" s="965" t="str">
        <f t="shared" si="4"/>
        <v>657.90 </v>
      </c>
      <c r="F178" s="965" t="s">
        <v>1413</v>
      </c>
      <c r="G178" s="783"/>
      <c r="H178" s="969">
        <f t="shared" si="5"/>
        <v>657.9</v>
      </c>
    </row>
    <row r="179" spans="1:8" ht="22.5" customHeight="1" x14ac:dyDescent="0.2">
      <c r="A179" s="966">
        <v>178</v>
      </c>
      <c r="B179" s="964" t="str">
        <f>+VLOOKUP(A179,โคราช!$A:$D,2)</f>
        <v> ไม้กะบาก ไม่ไส ขนาด 1" x 10" ยาว 4 - 4.50 เมตร</v>
      </c>
      <c r="C179" s="963" t="str">
        <f>+VLOOKUP(A179,โคราช!$A:$D,3)</f>
        <v>ลบ.ฟ.</v>
      </c>
      <c r="D179" s="965" t="str">
        <f>+VLOOKUP(A179,โคราช!$A:$D,4)</f>
        <v>833.34 </v>
      </c>
      <c r="E179" s="965" t="str">
        <f t="shared" si="4"/>
        <v>833.34 </v>
      </c>
      <c r="F179" s="967" t="s">
        <v>1413</v>
      </c>
      <c r="G179" s="783"/>
      <c r="H179" s="969">
        <f t="shared" si="5"/>
        <v>833.34</v>
      </c>
    </row>
    <row r="180" spans="1:8" ht="22.5" customHeight="1" x14ac:dyDescent="0.2">
      <c r="A180" s="963">
        <v>179</v>
      </c>
      <c r="B180" s="964" t="str">
        <f>+VLOOKUP(A180,โคราช!$A:$D,2)</f>
        <v> ไม้กะบาก ไม่ไส ขนาด 1 x 6 x 3.0 - 5.5 เมตร</v>
      </c>
      <c r="C180" s="963" t="str">
        <f>+VLOOKUP(A180,โคราช!$A:$D,3)</f>
        <v>ลบ.ฟ.</v>
      </c>
      <c r="D180" s="965" t="str">
        <f>+VLOOKUP(A180,โคราช!$A:$D,4)</f>
        <v>804.09 </v>
      </c>
      <c r="E180" s="965" t="str">
        <f t="shared" si="4"/>
        <v>804.09 </v>
      </c>
      <c r="F180" s="965" t="s">
        <v>1413</v>
      </c>
      <c r="G180" s="783"/>
      <c r="H180" s="969">
        <f t="shared" si="5"/>
        <v>804.09</v>
      </c>
    </row>
    <row r="181" spans="1:8" ht="22.5" customHeight="1" x14ac:dyDescent="0.2">
      <c r="A181" s="966">
        <v>180</v>
      </c>
      <c r="B181" s="964" t="str">
        <f>+VLOOKUP(A181,โคราช!$A:$D,2)</f>
        <v> ไม้กะบาก ไม่ไส ขนาด 1 x 8 x 3.0 - 5.5 เมตร</v>
      </c>
      <c r="C181" s="963" t="str">
        <f>+VLOOKUP(A181,โคราช!$A:$D,3)</f>
        <v>ลบ.ฟ.</v>
      </c>
      <c r="D181" s="965" t="str">
        <f>+VLOOKUP(A181,โคราช!$A:$D,4)</f>
        <v>767.54 </v>
      </c>
      <c r="E181" s="965" t="str">
        <f t="shared" si="4"/>
        <v>767.54 </v>
      </c>
      <c r="F181" s="967" t="s">
        <v>1413</v>
      </c>
      <c r="G181" s="783"/>
      <c r="H181" s="969">
        <f t="shared" si="5"/>
        <v>767.54</v>
      </c>
    </row>
    <row r="182" spans="1:8" ht="22.5" customHeight="1" x14ac:dyDescent="0.2">
      <c r="A182" s="963">
        <v>181</v>
      </c>
      <c r="B182" s="964" t="str">
        <f>+VLOOKUP(A182,โคราช!$A:$D,2)</f>
        <v> ไม้กะบาก ไม่ไส ขนาด 1 x 10 x 3.0 - 5.5 เมตร</v>
      </c>
      <c r="C182" s="963" t="str">
        <f>+VLOOKUP(A182,โคราช!$A:$D,3)</f>
        <v>ลบ.ฟ.</v>
      </c>
      <c r="D182" s="965" t="str">
        <f>+VLOOKUP(A182,โคราช!$A:$D,4)</f>
        <v>657.90 </v>
      </c>
      <c r="E182" s="965" t="str">
        <f t="shared" si="4"/>
        <v>657.90 </v>
      </c>
      <c r="F182" s="965" t="s">
        <v>1413</v>
      </c>
      <c r="G182" s="783"/>
      <c r="H182" s="969">
        <f t="shared" si="5"/>
        <v>657.9</v>
      </c>
    </row>
    <row r="183" spans="1:8" ht="22.5" customHeight="1" x14ac:dyDescent="0.2">
      <c r="A183" s="966">
        <v>182</v>
      </c>
      <c r="B183" s="964" t="str">
        <f>+VLOOKUP(A183,โคราช!$A:$D,2)</f>
        <v> สีน้ำมันเคลือบชนิดเงา ขนาด 3.785 ลิตร ตรา ที โอ เอ</v>
      </c>
      <c r="C183" s="963" t="str">
        <f>+VLOOKUP(A183,โคราช!$A:$D,3)</f>
        <v>กระป๋อง</v>
      </c>
      <c r="D183" s="965" t="str">
        <f>+VLOOKUP(A183,โคราช!$A:$D,4)</f>
        <v>850.00 </v>
      </c>
      <c r="E183" s="965" t="str">
        <f t="shared" si="4"/>
        <v>850.00 </v>
      </c>
      <c r="F183" s="967" t="s">
        <v>1413</v>
      </c>
      <c r="G183" s="783"/>
      <c r="H183" s="969">
        <f t="shared" si="5"/>
        <v>850</v>
      </c>
    </row>
    <row r="184" spans="1:8" ht="22.5" customHeight="1" x14ac:dyDescent="0.2">
      <c r="A184" s="963">
        <v>183</v>
      </c>
      <c r="B184" s="964" t="str">
        <f>+VLOOKUP(A184,โคราช!$A:$D,2)</f>
        <v> สีน้ำพลาสติก ทาภายใน ชนิดด้าน ขนาด 3.785 ลิตร ตรา ที โอ เอ (E 100)</v>
      </c>
      <c r="C184" s="963" t="str">
        <f>+VLOOKUP(A184,โคราช!$A:$D,3)</f>
        <v>กระป๋อง</v>
      </c>
      <c r="D184" s="965" t="str">
        <f>+VLOOKUP(A184,โคราช!$A:$D,4)</f>
        <v>565.00 </v>
      </c>
      <c r="E184" s="965" t="str">
        <f t="shared" si="4"/>
        <v>565.00 </v>
      </c>
      <c r="F184" s="965" t="s">
        <v>1413</v>
      </c>
      <c r="G184" s="783"/>
      <c r="H184" s="969">
        <f t="shared" si="5"/>
        <v>565</v>
      </c>
    </row>
    <row r="185" spans="1:8" ht="22.5" customHeight="1" x14ac:dyDescent="0.2">
      <c r="A185" s="966">
        <v>184</v>
      </c>
      <c r="B185" s="964" t="str">
        <f>+VLOOKUP(A185,โคราช!$A:$D,2)</f>
        <v> สีน้ำพลาสติก ทาภายใน ขนาด 3.785 ลิตร ตรา กัปตัน (ไวนิล แมท)</v>
      </c>
      <c r="C185" s="963" t="str">
        <f>+VLOOKUP(A185,โคราช!$A:$D,3)</f>
        <v>กระป๋อง</v>
      </c>
      <c r="D185" s="965" t="str">
        <f>+VLOOKUP(A185,โคราช!$A:$D,4)</f>
        <v>336.45 </v>
      </c>
      <c r="E185" s="965" t="str">
        <f t="shared" si="4"/>
        <v>336.45 </v>
      </c>
      <c r="F185" s="967" t="s">
        <v>1413</v>
      </c>
      <c r="G185" s="783"/>
      <c r="H185" s="969">
        <f t="shared" si="5"/>
        <v>336.45</v>
      </c>
    </row>
    <row r="186" spans="1:8" ht="22.5" customHeight="1" x14ac:dyDescent="0.2">
      <c r="A186" s="963">
        <v>185</v>
      </c>
      <c r="B186" s="964" t="str">
        <f>+VLOOKUP(A186,โคราช!$A:$D,2)</f>
        <v> สีน้ำพลาสติก ทาภายใน ขนาด 18.925 ลิตร ตรา กัปตัน (ไวนิล แมท)</v>
      </c>
      <c r="C186" s="963" t="str">
        <f>+VLOOKUP(A186,โคราช!$A:$D,3)</f>
        <v>กระป๋อง</v>
      </c>
      <c r="D186" s="965" t="str">
        <f>+VLOOKUP(A186,โคราช!$A:$D,4)</f>
        <v>1,570.09 </v>
      </c>
      <c r="E186" s="965" t="str">
        <f t="shared" si="4"/>
        <v>1,570.09 </v>
      </c>
      <c r="F186" s="965" t="s">
        <v>1413</v>
      </c>
      <c r="G186" s="783"/>
      <c r="H186" s="969">
        <f t="shared" si="5"/>
        <v>1570.09</v>
      </c>
    </row>
    <row r="187" spans="1:8" ht="22.5" customHeight="1" x14ac:dyDescent="0.2">
      <c r="A187" s="966">
        <v>186</v>
      </c>
      <c r="B187" s="964" t="str">
        <f>+VLOOKUP(A187,โคราช!$A:$D,2)</f>
        <v> สีน้ำพลาสติก ภายนอก ชนิดด้าน ขนาด 3.785 ลิตร ตรา ที โอ เอ (E 100)</v>
      </c>
      <c r="C187" s="963" t="str">
        <f>+VLOOKUP(A187,โคราช!$A:$D,3)</f>
        <v>กระป๋อง</v>
      </c>
      <c r="D187" s="965" t="str">
        <f>+VLOOKUP(A187,โคราช!$A:$D,4)</f>
        <v>665.00 </v>
      </c>
      <c r="E187" s="965" t="str">
        <f t="shared" si="4"/>
        <v>665.00 </v>
      </c>
      <c r="F187" s="967" t="s">
        <v>1413</v>
      </c>
      <c r="G187" s="783"/>
      <c r="H187" s="969">
        <f t="shared" si="5"/>
        <v>665</v>
      </c>
    </row>
    <row r="188" spans="1:8" ht="22.5" customHeight="1" x14ac:dyDescent="0.2">
      <c r="A188" s="963">
        <v>187</v>
      </c>
      <c r="B188" s="964" t="str">
        <f>+VLOOKUP(A188,โคราช!$A:$D,2)</f>
        <v> สีน้ำพลาสติก ภายนอก ขนาด 3.785 ลิตร ตรา กัปตัน (ไวนิล ซิลค์)</v>
      </c>
      <c r="C188" s="963" t="str">
        <f>+VLOOKUP(A188,โคราช!$A:$D,3)</f>
        <v>กระป๋อง</v>
      </c>
      <c r="D188" s="965" t="str">
        <f>+VLOOKUP(A188,โคราช!$A:$D,4)</f>
        <v>481.31 </v>
      </c>
      <c r="E188" s="965" t="str">
        <f t="shared" si="4"/>
        <v>481.31 </v>
      </c>
      <c r="F188" s="965" t="s">
        <v>1413</v>
      </c>
      <c r="G188" s="783"/>
      <c r="H188" s="969">
        <f t="shared" si="5"/>
        <v>481.31</v>
      </c>
    </row>
    <row r="189" spans="1:8" ht="22.5" customHeight="1" x14ac:dyDescent="0.2">
      <c r="A189" s="966">
        <v>188</v>
      </c>
      <c r="B189" s="964" t="str">
        <f>+VLOOKUP(A189,โคราช!$A:$D,2)</f>
        <v> สีน้ำพลาสติก ภายนอก ขนาด 18.925 ลิตร ตรา กัปตัน (ไวนิล ซิลค์)</v>
      </c>
      <c r="C189" s="963" t="str">
        <f>+VLOOKUP(A189,โคราช!$A:$D,3)</f>
        <v>กระป๋อง</v>
      </c>
      <c r="D189" s="965" t="str">
        <f>+VLOOKUP(A189,โคราช!$A:$D,4)</f>
        <v>1,635.51 </v>
      </c>
      <c r="E189" s="965" t="str">
        <f t="shared" si="4"/>
        <v>1,635.51 </v>
      </c>
      <c r="F189" s="967" t="s">
        <v>1413</v>
      </c>
      <c r="G189" s="783"/>
      <c r="H189" s="969">
        <f t="shared" si="5"/>
        <v>1635.51</v>
      </c>
    </row>
    <row r="190" spans="1:8" ht="22.5" customHeight="1" x14ac:dyDescent="0.2">
      <c r="A190" s="963">
        <v>189</v>
      </c>
      <c r="B190" s="964" t="str">
        <f>+VLOOKUP(A190,โคราช!$A:$D,2)</f>
        <v> สีรองพื้นโลหะ ขนาด 18.925 ลิตร ตรา ที โอ เอ</v>
      </c>
      <c r="C190" s="963" t="str">
        <f>+VLOOKUP(A190,โคราช!$A:$D,3)</f>
        <v>กระป๋อง</v>
      </c>
      <c r="D190" s="965" t="str">
        <f>+VLOOKUP(A190,โคราช!$A:$D,4)</f>
        <v>2,067.29 </v>
      </c>
      <c r="E190" s="965" t="str">
        <f t="shared" si="4"/>
        <v>2,067.29 </v>
      </c>
      <c r="F190" s="965" t="s">
        <v>1413</v>
      </c>
      <c r="G190" s="783"/>
      <c r="H190" s="969">
        <f t="shared" si="5"/>
        <v>2067.29</v>
      </c>
    </row>
    <row r="191" spans="1:8" ht="22.5" customHeight="1" x14ac:dyDescent="0.2">
      <c r="A191" s="966">
        <v>190</v>
      </c>
      <c r="B191" s="964" t="str">
        <f>+VLOOKUP(A191,โคราช!$A:$D,2)</f>
        <v> สีรองพื้นโลหะ ขนาด 18.925 ลิตร ตรา กัปตัน</v>
      </c>
      <c r="C191" s="963" t="str">
        <f>+VLOOKUP(A191,โคราช!$A:$D,3)</f>
        <v>กระป๋อง</v>
      </c>
      <c r="D191" s="965" t="str">
        <f>+VLOOKUP(A191,โคราช!$A:$D,4)</f>
        <v>1,771.03 </v>
      </c>
      <c r="E191" s="965" t="str">
        <f t="shared" si="4"/>
        <v>1,771.03 </v>
      </c>
      <c r="F191" s="967" t="s">
        <v>1413</v>
      </c>
      <c r="G191" s="783"/>
      <c r="H191" s="969">
        <f t="shared" si="5"/>
        <v>1771.03</v>
      </c>
    </row>
    <row r="192" spans="1:8" ht="22.5" customHeight="1" x14ac:dyDescent="0.2">
      <c r="A192" s="963">
        <v>191</v>
      </c>
      <c r="B192" s="964" t="str">
        <f>+VLOOKUP(A192,โคราช!$A:$D,2)</f>
        <v> สีรองพื้นปูนใหม่ ขนาด 3.785 ลิตร ตราที โอ เอ</v>
      </c>
      <c r="C192" s="963" t="str">
        <f>+VLOOKUP(A192,โคราช!$A:$D,3)</f>
        <v>กระป๋อง</v>
      </c>
      <c r="D192" s="965" t="str">
        <f>+VLOOKUP(A192,โคราช!$A:$D,4)</f>
        <v>695.00 </v>
      </c>
      <c r="E192" s="965" t="str">
        <f t="shared" si="4"/>
        <v>695.00 </v>
      </c>
      <c r="F192" s="965" t="s">
        <v>1413</v>
      </c>
      <c r="G192" s="783"/>
      <c r="H192" s="969">
        <f t="shared" si="5"/>
        <v>695</v>
      </c>
    </row>
    <row r="193" spans="1:9" ht="22.5" customHeight="1" x14ac:dyDescent="0.2">
      <c r="A193" s="966">
        <v>192</v>
      </c>
      <c r="B193" s="964" t="str">
        <f>+VLOOKUP(A193,โคราช!$A:$D,2)</f>
        <v> สีรองพื้นปูนใหม่ ขนาด 18.925 ลิตร ตรากัปตัน</v>
      </c>
      <c r="C193" s="963" t="str">
        <f>+VLOOKUP(A193,โคราช!$A:$D,3)</f>
        <v>ถัง</v>
      </c>
      <c r="D193" s="965" t="str">
        <f>+VLOOKUP(A193,โคราช!$A:$D,4)</f>
        <v>2,863.55 </v>
      </c>
      <c r="E193" s="965" t="str">
        <f t="shared" si="4"/>
        <v>2,863.55 </v>
      </c>
      <c r="F193" s="967" t="s">
        <v>1413</v>
      </c>
      <c r="G193" s="783"/>
      <c r="H193" s="969">
        <f t="shared" si="5"/>
        <v>2863.55</v>
      </c>
    </row>
    <row r="194" spans="1:9" s="818" customFormat="1" ht="22.5" customHeight="1" x14ac:dyDescent="0.2">
      <c r="A194" s="963">
        <v>193</v>
      </c>
      <c r="B194" s="964" t="str">
        <f>+VLOOKUP(A194,โคราช!$A:$D,2)</f>
        <v> น้ำมันเคลือบแข็ง ภายใน ขนาด 3.785 ลิตร ตราเครื่องบิน บี 52 (ยูนีเทน ยู 202)</v>
      </c>
      <c r="C194" s="963" t="str">
        <f>+VLOOKUP(A194,โคราช!$A:$D,3)</f>
        <v>กระป๋อง</v>
      </c>
      <c r="D194" s="965" t="str">
        <f>+VLOOKUP(A194,โคราช!$A:$D,4)</f>
        <v>947.95 </v>
      </c>
      <c r="E194" s="965" t="str">
        <f t="shared" si="4"/>
        <v>947.95 </v>
      </c>
      <c r="F194" s="965" t="s">
        <v>1413</v>
      </c>
      <c r="G194" s="817"/>
      <c r="H194" s="970">
        <f t="shared" si="5"/>
        <v>947.95</v>
      </c>
    </row>
    <row r="195" spans="1:9" ht="22.5" customHeight="1" x14ac:dyDescent="0.2">
      <c r="A195" s="966">
        <v>194</v>
      </c>
      <c r="B195" s="964" t="str">
        <f>+VLOOKUP(A195,โคราช!$A:$D,2)</f>
        <v> น้ำมันเคลือบแข็ง ภายนอก ขนาด 3.785 ลิตร ตราเครื่องบิน บี 52 (ยูนีเทน ยู 404)</v>
      </c>
      <c r="C195" s="963" t="str">
        <f>+VLOOKUP(A195,โคราช!$A:$D,3)</f>
        <v>กระป๋อง</v>
      </c>
      <c r="D195" s="965" t="str">
        <f>+VLOOKUP(A195,โคราช!$A:$D,4)</f>
        <v>1,290.00 </v>
      </c>
      <c r="E195" s="965" t="str">
        <f t="shared" ref="E195:E258" si="6">+D195</f>
        <v>1,290.00 </v>
      </c>
      <c r="F195" s="967" t="s">
        <v>1413</v>
      </c>
      <c r="G195" s="783"/>
      <c r="H195" s="969">
        <f t="shared" ref="H195:H258" si="7">SUBSTITUTE(E195,CHAR(160),"")*1</f>
        <v>1290</v>
      </c>
    </row>
    <row r="196" spans="1:9" ht="22.5" customHeight="1" x14ac:dyDescent="0.2">
      <c r="A196" s="963">
        <v>195</v>
      </c>
      <c r="B196" s="964" t="str">
        <f>+VLOOKUP(A196,โคราช!$A:$D,2)</f>
        <v> แลกเกอร์ ชนิดเงา ขนาด 3.785 ลิตร ตรา ที โอ เอ</v>
      </c>
      <c r="C196" s="963" t="str">
        <f>+VLOOKUP(A196,โคราช!$A:$D,3)</f>
        <v>กระป๋อง</v>
      </c>
      <c r="D196" s="965" t="str">
        <f>+VLOOKUP(A196,โคราช!$A:$D,4)</f>
        <v>580.00 </v>
      </c>
      <c r="E196" s="965" t="str">
        <f t="shared" si="6"/>
        <v>580.00 </v>
      </c>
      <c r="F196" s="965" t="s">
        <v>1413</v>
      </c>
      <c r="G196" s="783"/>
      <c r="H196" s="969">
        <f t="shared" si="7"/>
        <v>580</v>
      </c>
    </row>
    <row r="197" spans="1:9" ht="22.5" customHeight="1" x14ac:dyDescent="0.2">
      <c r="A197" s="966">
        <v>196</v>
      </c>
      <c r="B197" s="964" t="str">
        <f>+VLOOKUP(A197,โคราช!$A:$D,2)</f>
        <v> กระดาษทรายขัดไม้ เบอร์ 0 ขนาด 9 x 11 นิ้ว</v>
      </c>
      <c r="C197" s="963" t="str">
        <f>+VLOOKUP(A197,โคราช!$A:$D,3)</f>
        <v>โหล</v>
      </c>
      <c r="D197" s="965" t="str">
        <f>+VLOOKUP(A197,โคราช!$A:$D,4)</f>
        <v>72.00 </v>
      </c>
      <c r="E197" s="965" t="str">
        <f t="shared" si="6"/>
        <v>72.00 </v>
      </c>
      <c r="F197" s="967" t="s">
        <v>1413</v>
      </c>
      <c r="G197" s="783"/>
      <c r="H197" s="969">
        <f t="shared" si="7"/>
        <v>72</v>
      </c>
    </row>
    <row r="198" spans="1:9" ht="22.5" customHeight="1" x14ac:dyDescent="0.2">
      <c r="A198" s="963">
        <v>197</v>
      </c>
      <c r="B198" s="964" t="str">
        <f>+VLOOKUP(A198,โคราช!$A:$D,2)</f>
        <v> กระดาษทรายขัดไม้ เบอร์ 3 ขนาด 9 x 11 นิ้ว</v>
      </c>
      <c r="C198" s="963" t="str">
        <f>+VLOOKUP(A198,โคราช!$A:$D,3)</f>
        <v>โหล</v>
      </c>
      <c r="D198" s="965" t="str">
        <f>+VLOOKUP(A198,โคราช!$A:$D,4)</f>
        <v>90.00 </v>
      </c>
      <c r="E198" s="965" t="str">
        <f t="shared" si="6"/>
        <v>90.00 </v>
      </c>
      <c r="F198" s="965" t="s">
        <v>1413</v>
      </c>
      <c r="G198" s="783"/>
      <c r="H198" s="969">
        <f t="shared" si="7"/>
        <v>90</v>
      </c>
    </row>
    <row r="199" spans="1:9" s="1840" customFormat="1" ht="22.5" customHeight="1" x14ac:dyDescent="0.2">
      <c r="A199" s="1836">
        <v>198</v>
      </c>
      <c r="B199" s="964" t="str">
        <f>+VLOOKUP(A199,โคราช!$A:$D,2)</f>
        <v> บานประตูไม้เนื้อแข็ง บานทึบ ขนาด 80 x 200 ซม. กรอบบานขนาด 1 1/4" x 4" ลูกฟักหนา 1/2"</v>
      </c>
      <c r="C199" s="963" t="str">
        <f>+VLOOKUP(A199,โคราช!$A:$D,3)</f>
        <v>บาน</v>
      </c>
      <c r="D199" s="965" t="str">
        <f>+VLOOKUP(A199,โคราช!$A:$D,4)</f>
        <v>1,700.00 </v>
      </c>
      <c r="E199" s="965" t="str">
        <f t="shared" si="6"/>
        <v>1,700.00 </v>
      </c>
      <c r="F199" s="1837" t="s">
        <v>1413</v>
      </c>
      <c r="G199" s="1838"/>
      <c r="H199" s="1839">
        <f t="shared" si="7"/>
        <v>1700</v>
      </c>
    </row>
    <row r="200" spans="1:9" ht="22.5" customHeight="1" x14ac:dyDescent="0.2">
      <c r="A200" s="963">
        <v>199</v>
      </c>
      <c r="B200" s="964" t="str">
        <f>+VLOOKUP(A200,โคราช!$A:$D,2)</f>
        <v> วงกบประตูไม้เนื้อแข็ง ไม่มีช่องแสง ขนาด 80 x 200 ซม. ขนาดไม้วงกบ 2" x 4"</v>
      </c>
      <c r="C200" s="963" t="str">
        <f>+VLOOKUP(A200,โคราช!$A:$D,3)</f>
        <v>ชุด</v>
      </c>
      <c r="D200" s="965" t="str">
        <f>+VLOOKUP(A200,โคราช!$A:$D,4)</f>
        <v>850.00 </v>
      </c>
      <c r="E200" s="965" t="str">
        <f t="shared" si="6"/>
        <v>850.00 </v>
      </c>
      <c r="F200" s="965" t="s">
        <v>1413</v>
      </c>
      <c r="G200" s="783"/>
      <c r="H200" s="969">
        <f t="shared" si="7"/>
        <v>850</v>
      </c>
    </row>
    <row r="201" spans="1:9" ht="22.5" customHeight="1" x14ac:dyDescent="0.2">
      <c r="A201" s="966">
        <v>200</v>
      </c>
      <c r="B201" s="964" t="str">
        <f>+VLOOKUP(A201,โคราช!$A:$D,2)</f>
        <v> ตะปูตอกไม้ ชนิดผอม ขนาด 3 นิ้ว</v>
      </c>
      <c r="C201" s="963" t="str">
        <f>+VLOOKUP(A201,โคราช!$A:$D,3)</f>
        <v>กก.</v>
      </c>
      <c r="D201" s="965" t="str">
        <f>+VLOOKUP(A201,โคราช!$A:$D,4)</f>
        <v>65.00 </v>
      </c>
      <c r="E201" s="965" t="str">
        <f t="shared" si="6"/>
        <v>65.00 </v>
      </c>
      <c r="F201" s="967" t="s">
        <v>1413</v>
      </c>
      <c r="G201" s="783"/>
      <c r="H201" s="969">
        <f t="shared" si="7"/>
        <v>65</v>
      </c>
    </row>
    <row r="202" spans="1:9" ht="22.5" customHeight="1" x14ac:dyDescent="0.2">
      <c r="A202" s="963">
        <v>201</v>
      </c>
      <c r="B202" s="964" t="str">
        <f>+VLOOKUP(A202,โคราช!$A:$D,2)</f>
        <v> ตะปูตอกคอนกรีต ขนาด 3" - 4"</v>
      </c>
      <c r="C202" s="963" t="str">
        <f>+VLOOKUP(A202,โคราช!$A:$D,3)</f>
        <v>กก.</v>
      </c>
      <c r="D202" s="965" t="str">
        <f>+VLOOKUP(A202,โคราช!$A:$D,4)</f>
        <v>90.00 </v>
      </c>
      <c r="E202" s="965" t="str">
        <f t="shared" si="6"/>
        <v>90.00 </v>
      </c>
      <c r="F202" s="965" t="s">
        <v>1413</v>
      </c>
      <c r="G202" s="783"/>
      <c r="H202" s="969">
        <f t="shared" si="7"/>
        <v>90</v>
      </c>
    </row>
    <row r="203" spans="1:9" ht="22.5" customHeight="1" x14ac:dyDescent="0.2">
      <c r="A203" s="966">
        <v>202</v>
      </c>
      <c r="B203" s="964" t="str">
        <f>+VLOOKUP(A203,โคราช!$A:$D,2)</f>
        <v> ขอยึดกระเบื้อง ขนาด 6"</v>
      </c>
      <c r="C203" s="963" t="str">
        <f>+VLOOKUP(A203,โคราช!$A:$D,3)</f>
        <v>อัน</v>
      </c>
      <c r="D203" s="965" t="str">
        <f>+VLOOKUP(A203,โคราช!$A:$D,4)</f>
        <v>4.00 </v>
      </c>
      <c r="E203" s="965" t="str">
        <f t="shared" si="6"/>
        <v>4.00 </v>
      </c>
      <c r="F203" s="967" t="s">
        <v>1413</v>
      </c>
      <c r="G203" s="783"/>
      <c r="H203" s="969">
        <f t="shared" si="7"/>
        <v>4</v>
      </c>
    </row>
    <row r="204" spans="1:9" ht="22.5" customHeight="1" x14ac:dyDescent="0.2">
      <c r="A204" s="963">
        <v>203</v>
      </c>
      <c r="B204" s="964" t="str">
        <f>+VLOOKUP(A204,โคราช!$A:$D,2)</f>
        <v> ขอยึดกระเบื้อง ขนาด 8"</v>
      </c>
      <c r="C204" s="963" t="str">
        <f>+VLOOKUP(A204,โคราช!$A:$D,3)</f>
        <v>อัน</v>
      </c>
      <c r="D204" s="965" t="str">
        <f>+VLOOKUP(A204,โคราช!$A:$D,4)</f>
        <v>4.00 </v>
      </c>
      <c r="E204" s="965" t="str">
        <f t="shared" si="6"/>
        <v>4.00 </v>
      </c>
      <c r="F204" s="965" t="s">
        <v>1413</v>
      </c>
      <c r="G204" s="783"/>
      <c r="H204" s="969">
        <f t="shared" si="7"/>
        <v>4</v>
      </c>
    </row>
    <row r="205" spans="1:9" ht="22.5" customHeight="1" x14ac:dyDescent="0.2">
      <c r="A205" s="966">
        <v>204</v>
      </c>
      <c r="B205" s="964" t="str">
        <f>+VLOOKUP(A205,โคราช!$A:$D,2)</f>
        <v> กลอนอลูมิเนียม ขนาด 6 นิ้ว</v>
      </c>
      <c r="C205" s="963" t="str">
        <f>+VLOOKUP(A205,โคราช!$A:$D,3)</f>
        <v>อัน</v>
      </c>
      <c r="D205" s="965" t="str">
        <f>+VLOOKUP(A205,โคราช!$A:$D,4)</f>
        <v>85.00 </v>
      </c>
      <c r="E205" s="965" t="str">
        <f t="shared" si="6"/>
        <v>85.00 </v>
      </c>
      <c r="F205" s="967" t="s">
        <v>1413</v>
      </c>
      <c r="G205" s="783"/>
      <c r="H205" s="969">
        <f t="shared" si="7"/>
        <v>85</v>
      </c>
    </row>
    <row r="206" spans="1:9" ht="22.5" customHeight="1" x14ac:dyDescent="0.2">
      <c r="A206" s="1078">
        <v>205</v>
      </c>
      <c r="B206" s="964" t="str">
        <f>+VLOOKUP(A206,โคราช!$A:$D,2)</f>
        <v> กลอนทองเหลือง ขนาด 6 นิ้ว</v>
      </c>
      <c r="C206" s="963" t="str">
        <f>+VLOOKUP(A206,โคราช!$A:$D,3)</f>
        <v>อัน</v>
      </c>
      <c r="D206" s="965" t="str">
        <f>+VLOOKUP(A206,โคราช!$A:$D,4)</f>
        <v>160.00 </v>
      </c>
      <c r="E206" s="965" t="str">
        <f t="shared" si="6"/>
        <v>160.00 </v>
      </c>
      <c r="F206" s="1079" t="s">
        <v>1413</v>
      </c>
      <c r="G206" s="817"/>
      <c r="H206" s="970">
        <f t="shared" si="7"/>
        <v>160</v>
      </c>
    </row>
    <row r="207" spans="1:9" ht="22.5" customHeight="1" thickBot="1" x14ac:dyDescent="0.25">
      <c r="A207" s="1078">
        <v>206</v>
      </c>
      <c r="B207" s="964" t="str">
        <f>+VLOOKUP(A207,โคราช!$A:$D,2)</f>
        <v> ปูนซีเมนต์ไฮดรอลิก ปูนถุง บรรจุ 50 กก./ถุง ตราช้าง SCG สูตรไฮบริด</v>
      </c>
      <c r="C207" s="963" t="str">
        <f>+VLOOKUP(A207,โคราช!$A:$D,3)</f>
        <v>ตัน</v>
      </c>
      <c r="D207" s="965" t="str">
        <f>+VLOOKUP(A207,โคราช!$A:$D,4)</f>
        <v>2,635.51 </v>
      </c>
      <c r="E207" s="965" t="str">
        <f t="shared" si="6"/>
        <v>2,635.51 </v>
      </c>
      <c r="F207" s="1079" t="s">
        <v>1413</v>
      </c>
      <c r="G207" s="817"/>
      <c r="H207" s="970">
        <f t="shared" si="7"/>
        <v>2635.51</v>
      </c>
    </row>
    <row r="208" spans="1:9" s="818" customFormat="1" ht="22.5" customHeight="1" thickBot="1" x14ac:dyDescent="0.25">
      <c r="A208" s="1078">
        <v>207</v>
      </c>
      <c r="B208" s="964" t="str">
        <f>+VLOOKUP(A208,โคราช!$A:$D,2)</f>
        <v> ปูนซีเมนต์ไฮดรอลิก ปูนถุง บรรจุ 50 กก./ถุง ตรา อินทรีเพชรพลัส</v>
      </c>
      <c r="C208" s="963" t="str">
        <f>+VLOOKUP(A208,โคราช!$A:$D,3)</f>
        <v>ตัน</v>
      </c>
      <c r="D208" s="965" t="str">
        <f>+VLOOKUP(A208,โคราช!$A:$D,4)</f>
        <v>2,448.60 </v>
      </c>
      <c r="E208" s="965" t="str">
        <f t="shared" si="6"/>
        <v>2,448.60 </v>
      </c>
      <c r="F208" s="1079" t="s">
        <v>1413</v>
      </c>
      <c r="G208" s="817"/>
      <c r="H208" s="970">
        <f t="shared" si="7"/>
        <v>2448.6</v>
      </c>
      <c r="I208" s="971">
        <f>MIN(H206:H208)</f>
        <v>160</v>
      </c>
    </row>
    <row r="209" spans="1:10" ht="22.5" customHeight="1" thickBot="1" x14ac:dyDescent="0.25">
      <c r="A209" s="1080">
        <v>208</v>
      </c>
      <c r="B209" s="964" t="str">
        <f>+VLOOKUP(A209,โคราช!$A:$D,2)</f>
        <v> ปูนซีเมนต์ไฮดรอลิก ปูนถุง บรรจุ 50 กก./ถุง ตรา ทีพีไอ ปูนแดง 299</v>
      </c>
      <c r="C209" s="963" t="str">
        <f>+VLOOKUP(A209,โคราช!$A:$D,3)</f>
        <v>ตัน</v>
      </c>
      <c r="D209" s="965" t="str">
        <f>+VLOOKUP(A209,โคราช!$A:$D,4)</f>
        <v>2,270.71 </v>
      </c>
      <c r="E209" s="965" t="str">
        <f t="shared" si="6"/>
        <v>2,270.71 </v>
      </c>
      <c r="F209" s="1081" t="s">
        <v>1413</v>
      </c>
      <c r="G209" s="783"/>
      <c r="H209" s="969">
        <f t="shared" si="7"/>
        <v>2270.71</v>
      </c>
    </row>
    <row r="210" spans="1:10" ht="22.5" customHeight="1" thickBot="1" x14ac:dyDescent="0.25">
      <c r="A210" s="963">
        <v>209</v>
      </c>
      <c r="B210" s="964" t="str">
        <f>+VLOOKUP(A210,โคราช!$A:$D,2)</f>
        <v> ปูนซีเมนต์ไฮดรอลิก ปูนถุง บรรจุ 50 กก./ถุง ตรา ราชสีห์แดง เพาเวอร์แมกซ์</v>
      </c>
      <c r="C210" s="963" t="str">
        <f>+VLOOKUP(A210,โคราช!$A:$D,3)</f>
        <v>ตัน</v>
      </c>
      <c r="D210" s="965" t="str">
        <f>+VLOOKUP(A210,โคราช!$A:$D,4)</f>
        <v>2,900.00 </v>
      </c>
      <c r="E210" s="965" t="str">
        <f t="shared" si="6"/>
        <v>2,900.00 </v>
      </c>
      <c r="F210" s="965" t="s">
        <v>1413</v>
      </c>
      <c r="G210" s="783"/>
      <c r="H210" s="969">
        <f t="shared" si="7"/>
        <v>2900</v>
      </c>
      <c r="I210" s="971">
        <f>MIN(H209:H210)</f>
        <v>2270.71</v>
      </c>
    </row>
    <row r="211" spans="1:10" ht="22.5" customHeight="1" thickBot="1" x14ac:dyDescent="0.25">
      <c r="A211" s="966">
        <v>210</v>
      </c>
      <c r="B211" s="964" t="str">
        <f>+VLOOKUP(A211,โคราช!$A:$D,2)</f>
        <v> ปูนซีเมนต์ผสม ปูนถุง บรรจุ 50 กก./ถุง ตราเสือ</v>
      </c>
      <c r="C211" s="963" t="str">
        <f>+VLOOKUP(A211,โคราช!$A:$D,3)</f>
        <v>ตัน</v>
      </c>
      <c r="D211" s="965" t="str">
        <f>+VLOOKUP(A211,โคราช!$A:$D,4)</f>
        <v>2,925.24 </v>
      </c>
      <c r="E211" s="965" t="str">
        <f t="shared" si="6"/>
        <v>2,925.24 </v>
      </c>
      <c r="F211" s="1079" t="s">
        <v>1413</v>
      </c>
      <c r="G211" s="817"/>
      <c r="H211" s="970">
        <f t="shared" si="7"/>
        <v>2925.24</v>
      </c>
      <c r="I211" s="818"/>
    </row>
    <row r="212" spans="1:10" ht="22.5" customHeight="1" thickBot="1" x14ac:dyDescent="0.25">
      <c r="A212" s="963">
        <v>211</v>
      </c>
      <c r="B212" s="964" t="str">
        <f>+VLOOKUP(A212,โคราช!$A:$D,2)</f>
        <v> ฟลิ้นโค้ท เบอร์ 3 ขนาด 3.5 กก. ตราเชลล์</v>
      </c>
      <c r="C212" s="963" t="str">
        <f>+VLOOKUP(A212,โคราช!$A:$D,3)</f>
        <v>กระป๋อง</v>
      </c>
      <c r="D212" s="965" t="str">
        <f>+VLOOKUP(A212,โคราช!$A:$D,4)</f>
        <v>550.00 </v>
      </c>
      <c r="E212" s="965" t="str">
        <f t="shared" si="6"/>
        <v>550.00 </v>
      </c>
      <c r="F212" s="1079" t="s">
        <v>1413</v>
      </c>
      <c r="G212" s="817"/>
      <c r="H212" s="970">
        <f t="shared" si="7"/>
        <v>550</v>
      </c>
      <c r="I212" s="971">
        <f>MIN(H211:H213)</f>
        <v>550</v>
      </c>
    </row>
    <row r="213" spans="1:10" ht="22.5" customHeight="1" x14ac:dyDescent="0.2">
      <c r="A213" s="966">
        <v>212</v>
      </c>
      <c r="B213" s="964" t="str">
        <f>+VLOOKUP(A213,โคราช!$A:$D,2)</f>
        <v> แชลแลค ชนิดเกล็ด สีเหลือง</v>
      </c>
      <c r="C213" s="963" t="str">
        <f>+VLOOKUP(A213,โคราช!$A:$D,3)</f>
        <v>กก.</v>
      </c>
      <c r="D213" s="965" t="str">
        <f>+VLOOKUP(A213,โคราช!$A:$D,4)</f>
        <v>650.00 </v>
      </c>
      <c r="E213" s="965" t="str">
        <f t="shared" si="6"/>
        <v>650.00 </v>
      </c>
      <c r="F213" s="1079" t="s">
        <v>1413</v>
      </c>
      <c r="G213" s="817"/>
      <c r="H213" s="970">
        <f t="shared" si="7"/>
        <v>650</v>
      </c>
      <c r="I213" s="818"/>
    </row>
    <row r="214" spans="1:10" ht="22.5" customHeight="1" x14ac:dyDescent="0.2">
      <c r="A214" s="963">
        <v>213</v>
      </c>
      <c r="B214" s="964" t="str">
        <f>+VLOOKUP(A214,โคราช!$A:$D,2)</f>
        <v> น้ำยาประสานท่อพีวีซี ชนิดธรรมดา ขนาด 250 กรัม ตราท่อน้ำไทย</v>
      </c>
      <c r="C214" s="963" t="str">
        <f>+VLOOKUP(A214,โคราช!$A:$D,3)</f>
        <v>กระป๋อง</v>
      </c>
      <c r="D214" s="965" t="str">
        <f>+VLOOKUP(A214,โคราช!$A:$D,4)</f>
        <v>128.04 </v>
      </c>
      <c r="E214" s="965" t="str">
        <f t="shared" si="6"/>
        <v>128.04 </v>
      </c>
      <c r="F214" s="965" t="s">
        <v>1413</v>
      </c>
      <c r="G214" s="783"/>
      <c r="H214" s="969">
        <f t="shared" si="7"/>
        <v>128.04</v>
      </c>
    </row>
    <row r="215" spans="1:10" ht="22.5" customHeight="1" x14ac:dyDescent="0.2">
      <c r="A215" s="966">
        <v>214</v>
      </c>
      <c r="B215" s="964" t="str">
        <f>+VLOOKUP(A215,โคราช!$A:$D,2)</f>
        <v> ทรายหยาบ</v>
      </c>
      <c r="C215" s="963" t="str">
        <f>+VLOOKUP(A215,โคราช!$A:$D,3)</f>
        <v>ลบ.ม.</v>
      </c>
      <c r="D215" s="965" t="str">
        <f>+VLOOKUP(A215,โคราช!$A:$D,4)</f>
        <v>470.00 </v>
      </c>
      <c r="E215" s="965" t="str">
        <f t="shared" si="6"/>
        <v>470.00 </v>
      </c>
      <c r="F215" s="967" t="s">
        <v>1413</v>
      </c>
      <c r="G215" s="783"/>
      <c r="H215" s="969">
        <f t="shared" si="7"/>
        <v>470</v>
      </c>
    </row>
    <row r="216" spans="1:10" ht="22.5" customHeight="1" x14ac:dyDescent="0.2">
      <c r="A216" s="963">
        <v>215</v>
      </c>
      <c r="B216" s="964" t="str">
        <f>+VLOOKUP(A216,โคราช!$A:$D,2)</f>
        <v> ทรายละเอียด</v>
      </c>
      <c r="C216" s="963" t="str">
        <f>+VLOOKUP(A216,โคราช!$A:$D,3)</f>
        <v>ลบ.ม.</v>
      </c>
      <c r="D216" s="965" t="str">
        <f>+VLOOKUP(A216,โคราช!$A:$D,4)</f>
        <v>525.00 </v>
      </c>
      <c r="E216" s="965" t="str">
        <f t="shared" si="6"/>
        <v>525.00 </v>
      </c>
      <c r="F216" s="965" t="s">
        <v>1413</v>
      </c>
      <c r="G216" s="783"/>
      <c r="H216" s="969">
        <f t="shared" si="7"/>
        <v>525</v>
      </c>
    </row>
    <row r="217" spans="1:10" ht="22.5" customHeight="1" x14ac:dyDescent="0.2">
      <c r="A217" s="966">
        <v>216</v>
      </c>
      <c r="B217" s="964" t="str">
        <f>+VLOOKUP(A217,โคราช!$A:$D,2)</f>
        <v> หินย่อย เบอร์ 1 ราคา ณ โรงโม่ (อำเภอโชคชัย)</v>
      </c>
      <c r="C217" s="963" t="str">
        <f>+VLOOKUP(A217,โคราช!$A:$D,3)</f>
        <v>ลบ.ม.</v>
      </c>
      <c r="D217" s="965" t="str">
        <f>+VLOOKUP(A217,โคราช!$A:$D,4)</f>
        <v>399.00 </v>
      </c>
      <c r="E217" s="965" t="str">
        <f t="shared" si="6"/>
        <v>399.00 </v>
      </c>
      <c r="F217" s="967" t="s">
        <v>1413</v>
      </c>
      <c r="G217" s="783"/>
      <c r="H217" s="969">
        <f t="shared" si="7"/>
        <v>399</v>
      </c>
    </row>
    <row r="218" spans="1:10" ht="22.5" customHeight="1" x14ac:dyDescent="0.2">
      <c r="A218" s="1080">
        <v>217</v>
      </c>
      <c r="B218" s="964" t="str">
        <f>+VLOOKUP(A218,โคราช!$A:$D,2)</f>
        <v> หินย่อย เบอร์ 1 ราคา ณ โรงโม่ (อำเภอปากช่อง)</v>
      </c>
      <c r="C218" s="963" t="str">
        <f>+VLOOKUP(A218,โคราช!$A:$D,3)</f>
        <v>ลบ.ม.</v>
      </c>
      <c r="D218" s="965" t="str">
        <f>+VLOOKUP(A218,โคราช!$A:$D,4)</f>
        <v>417.00 </v>
      </c>
      <c r="E218" s="965" t="str">
        <f t="shared" si="6"/>
        <v>417.00 </v>
      </c>
      <c r="F218" s="1081" t="s">
        <v>1413</v>
      </c>
      <c r="G218" s="783"/>
      <c r="H218" s="969">
        <f t="shared" si="7"/>
        <v>417</v>
      </c>
    </row>
    <row r="219" spans="1:10" ht="22.5" customHeight="1" x14ac:dyDescent="0.2">
      <c r="A219" s="1080">
        <v>218</v>
      </c>
      <c r="B219" s="964" t="str">
        <f>+VLOOKUP(A219,โคราช!$A:$D,2)</f>
        <v> หินย่อย 3/4 ราคา ณ โรงโม่ (อำเภอโชคชัย)</v>
      </c>
      <c r="C219" s="963" t="str">
        <f>+VLOOKUP(A219,โคราช!$A:$D,3)</f>
        <v>ลบ.ม.</v>
      </c>
      <c r="D219" s="965" t="str">
        <f>+VLOOKUP(A219,โคราช!$A:$D,4)</f>
        <v>375.00 </v>
      </c>
      <c r="E219" s="965" t="str">
        <f t="shared" si="6"/>
        <v>375.00 </v>
      </c>
      <c r="F219" s="1081" t="s">
        <v>1413</v>
      </c>
      <c r="G219" s="783"/>
      <c r="H219" s="969">
        <f t="shared" si="7"/>
        <v>375</v>
      </c>
    </row>
    <row r="220" spans="1:10" ht="22.5" customHeight="1" x14ac:dyDescent="0.2">
      <c r="A220" s="1080">
        <v>219</v>
      </c>
      <c r="B220" s="964" t="str">
        <f>+VLOOKUP(A220,โคราช!$A:$D,2)</f>
        <v> หินย่อย 3/4 ราคา ณ โรงโม่ (อำเภอปากช่อง)</v>
      </c>
      <c r="C220" s="963" t="str">
        <f>+VLOOKUP(A220,โคราช!$A:$D,3)</f>
        <v>ลบ.ม.</v>
      </c>
      <c r="D220" s="965" t="str">
        <f>+VLOOKUP(A220,โคราช!$A:$D,4)</f>
        <v>447.00 </v>
      </c>
      <c r="E220" s="965" t="str">
        <f t="shared" si="6"/>
        <v>447.00 </v>
      </c>
      <c r="F220" s="1081" t="s">
        <v>1413</v>
      </c>
      <c r="G220" s="783"/>
      <c r="H220" s="969">
        <f t="shared" si="7"/>
        <v>447</v>
      </c>
    </row>
    <row r="221" spans="1:10" ht="22.5" customHeight="1" x14ac:dyDescent="0.2">
      <c r="A221" s="1080">
        <v>220</v>
      </c>
      <c r="B221" s="964" t="str">
        <f>+VLOOKUP(A221,โคราช!$A:$D,2)</f>
        <v> หินย่อย 3/8 ราคา ณ โรงโม่ (อำเภอโชคชัย)</v>
      </c>
      <c r="C221" s="963" t="str">
        <f>+VLOOKUP(A221,โคราช!$A:$D,3)</f>
        <v>ลบ.ม.</v>
      </c>
      <c r="D221" s="965" t="str">
        <f>+VLOOKUP(A221,โคราช!$A:$D,4)</f>
        <v>256.50 </v>
      </c>
      <c r="E221" s="965" t="str">
        <f t="shared" si="6"/>
        <v>256.50 </v>
      </c>
      <c r="F221" s="1081" t="s">
        <v>1413</v>
      </c>
      <c r="G221" s="783"/>
      <c r="H221" s="969">
        <f t="shared" si="7"/>
        <v>256.5</v>
      </c>
    </row>
    <row r="222" spans="1:10" ht="22.5" customHeight="1" x14ac:dyDescent="0.2">
      <c r="A222" s="1080">
        <v>221</v>
      </c>
      <c r="B222" s="964" t="str">
        <f>+VLOOKUP(A222,โคราช!$A:$D,2)</f>
        <v> หินย่อย 3/8 ราคา ณ โรงโม่ (อำเภอปากช่อง)</v>
      </c>
      <c r="C222" s="963" t="str">
        <f>+VLOOKUP(A222,โคราช!$A:$D,3)</f>
        <v>ลบ.ม.</v>
      </c>
      <c r="D222" s="965" t="str">
        <f>+VLOOKUP(A222,โคราช!$A:$D,4)</f>
        <v>349.50 </v>
      </c>
      <c r="E222" s="965" t="str">
        <f t="shared" si="6"/>
        <v>349.50 </v>
      </c>
      <c r="F222" s="1081" t="s">
        <v>1413</v>
      </c>
      <c r="G222" s="783"/>
      <c r="H222" s="1841">
        <f t="shared" si="7"/>
        <v>349.5</v>
      </c>
    </row>
    <row r="223" spans="1:10" ht="22.5" customHeight="1" x14ac:dyDescent="0.2">
      <c r="A223" s="1080">
        <v>222</v>
      </c>
      <c r="B223" s="964" t="str">
        <f>+VLOOKUP(A223,โคราช!$A:$D,2)</f>
        <v> หินใหญ่ คละ ขนาด 15 - 30 ซม. ราคา ณ โรงโม่ (อำเภอโชคชัย)</v>
      </c>
      <c r="C223" s="963" t="str">
        <f>+VLOOKUP(A223,โคราช!$A:$D,3)</f>
        <v>ลบ.ม.</v>
      </c>
      <c r="D223" s="965" t="str">
        <f>+VLOOKUP(A223,โคราช!$A:$D,4)</f>
        <v>448.50 </v>
      </c>
      <c r="E223" s="965" t="str">
        <f t="shared" si="6"/>
        <v>448.50 </v>
      </c>
      <c r="F223" s="1081" t="s">
        <v>1413</v>
      </c>
      <c r="G223" s="783"/>
      <c r="H223" s="969">
        <f t="shared" si="7"/>
        <v>448.5</v>
      </c>
      <c r="J223" s="1842">
        <f>+H223*1.5</f>
        <v>672.75</v>
      </c>
    </row>
    <row r="224" spans="1:10" ht="22.5" customHeight="1" x14ac:dyDescent="0.2">
      <c r="A224" s="1080">
        <v>223</v>
      </c>
      <c r="B224" s="964" t="str">
        <f>+VLOOKUP(A224,โคราช!$A:$D,2)</f>
        <v> หินใหญ่ คละ ขนาด 15 - 30 ซม. ราคา ณ โรงโม่ (อำเภอปากช่อง)</v>
      </c>
      <c r="C224" s="963" t="str">
        <f>+VLOOKUP(A224,โคราช!$A:$D,3)</f>
        <v>ลบ.ม.</v>
      </c>
      <c r="D224" s="965" t="str">
        <f>+VLOOKUP(A224,โคราช!$A:$D,4)</f>
        <v>432.00 </v>
      </c>
      <c r="E224" s="965" t="str">
        <f t="shared" si="6"/>
        <v>432.00 </v>
      </c>
      <c r="F224" s="1081" t="s">
        <v>1413</v>
      </c>
      <c r="G224" s="783"/>
      <c r="H224" s="969">
        <f t="shared" si="7"/>
        <v>432</v>
      </c>
      <c r="J224" s="1842">
        <f>+H224*1.5</f>
        <v>648</v>
      </c>
    </row>
    <row r="225" spans="1:10" ht="22.5" customHeight="1" x14ac:dyDescent="0.2">
      <c r="A225" s="1080">
        <v>224</v>
      </c>
      <c r="B225" s="964" t="str">
        <f>+VLOOKUP(A225,โคราช!$A:$D,2)</f>
        <v> ก๊อกน้ำทองเหลือง ขนาด 3/4 นิ้ว ตราซันวา</v>
      </c>
      <c r="C225" s="963" t="str">
        <f>+VLOOKUP(A225,โคราช!$A:$D,3)</f>
        <v>อัน</v>
      </c>
      <c r="D225" s="965" t="str">
        <f>+VLOOKUP(A225,โคราช!$A:$D,4)</f>
        <v>158.88 </v>
      </c>
      <c r="E225" s="965" t="str">
        <f t="shared" si="6"/>
        <v>158.88 </v>
      </c>
      <c r="F225" s="1081" t="s">
        <v>1413</v>
      </c>
      <c r="G225" s="783"/>
      <c r="H225" s="969">
        <f t="shared" si="7"/>
        <v>158.88</v>
      </c>
      <c r="J225" s="1842">
        <f t="shared" ref="J225" si="8">+H225*1.5</f>
        <v>238.32</v>
      </c>
    </row>
    <row r="226" spans="1:10" ht="22.5" customHeight="1" x14ac:dyDescent="0.2">
      <c r="A226" s="1080">
        <v>225</v>
      </c>
      <c r="B226" s="964" t="str">
        <f>+VLOOKUP(A226,โคราช!$A:$D,2)</f>
        <v> ถังซีเมนต์สำเร็จรูป กลวง สูง 40 ซม. ศก. 100 ซม.</v>
      </c>
      <c r="C226" s="963" t="str">
        <f>+VLOOKUP(A226,โคราช!$A:$D,3)</f>
        <v>อัน</v>
      </c>
      <c r="D226" s="965" t="str">
        <f>+VLOOKUP(A226,โคราช!$A:$D,4)</f>
        <v>430.00 </v>
      </c>
      <c r="E226" s="965" t="str">
        <f t="shared" si="6"/>
        <v>430.00 </v>
      </c>
      <c r="F226" s="1081" t="s">
        <v>1413</v>
      </c>
      <c r="G226" s="783"/>
      <c r="H226" s="969">
        <f t="shared" si="7"/>
        <v>430</v>
      </c>
    </row>
    <row r="227" spans="1:10" ht="22.5" customHeight="1" x14ac:dyDescent="0.2">
      <c r="A227" s="966">
        <v>226</v>
      </c>
      <c r="B227" s="964" t="str">
        <f>+VLOOKUP(A227,โคราช!$A:$D,2)</f>
        <v> ถังซีเมนต์สำเร็จรูป กลวง สูง 40 ซม. ศก. 80 ซม</v>
      </c>
      <c r="C227" s="963" t="str">
        <f>+VLOOKUP(A227,โคราช!$A:$D,3)</f>
        <v>อัน</v>
      </c>
      <c r="D227" s="965" t="str">
        <f>+VLOOKUP(A227,โคราช!$A:$D,4)</f>
        <v>150.00 </v>
      </c>
      <c r="E227" s="965" t="str">
        <f t="shared" si="6"/>
        <v>150.00 </v>
      </c>
      <c r="F227" s="967" t="s">
        <v>1413</v>
      </c>
      <c r="G227" s="783"/>
      <c r="H227" s="969">
        <f t="shared" si="7"/>
        <v>150</v>
      </c>
    </row>
    <row r="228" spans="1:10" ht="22.5" customHeight="1" x14ac:dyDescent="0.2">
      <c r="A228" s="963">
        <v>227</v>
      </c>
      <c r="B228" s="964" t="str">
        <f>+VLOOKUP(A228,โคราช!$A:$D,2)</f>
        <v> ฝาถังซีเมนต์สำเร็จรูป ศก. 80 ซม.</v>
      </c>
      <c r="C228" s="963" t="str">
        <f>+VLOOKUP(A228,โคราช!$A:$D,3)</f>
        <v>อัน</v>
      </c>
      <c r="D228" s="965" t="str">
        <f>+VLOOKUP(A228,โคราช!$A:$D,4)</f>
        <v>140.00 </v>
      </c>
      <c r="E228" s="965" t="str">
        <f t="shared" si="6"/>
        <v>140.00 </v>
      </c>
      <c r="F228" s="965" t="s">
        <v>1413</v>
      </c>
      <c r="G228" s="783"/>
      <c r="H228" s="969">
        <f t="shared" si="7"/>
        <v>140</v>
      </c>
    </row>
    <row r="229" spans="1:10" ht="22.5" customHeight="1" x14ac:dyDescent="0.2">
      <c r="A229" s="966">
        <v>228</v>
      </c>
      <c r="B229" s="964" t="str">
        <f>+VLOOKUP(A229,โคราช!$A:$D,2)</f>
        <v> ฝาถังซีเมนต์สำเร็จรูป ศก. 100 ซม.</v>
      </c>
      <c r="C229" s="963" t="str">
        <f>+VLOOKUP(A229,โคราช!$A:$D,3)</f>
        <v>อัน</v>
      </c>
      <c r="D229" s="965" t="str">
        <f>+VLOOKUP(A229,โคราช!$A:$D,4)</f>
        <v>380.00 </v>
      </c>
      <c r="E229" s="965" t="str">
        <f t="shared" si="6"/>
        <v>380.00 </v>
      </c>
      <c r="F229" s="967" t="s">
        <v>1413</v>
      </c>
      <c r="G229" s="783"/>
      <c r="H229" s="969">
        <f t="shared" si="7"/>
        <v>380</v>
      </c>
    </row>
    <row r="230" spans="1:10" ht="22.5" customHeight="1" x14ac:dyDescent="0.2">
      <c r="A230" s="963">
        <v>229</v>
      </c>
      <c r="B230" s="964" t="str">
        <f>+VLOOKUP(A230,โคราช!$A:$D,2)</f>
        <v> สายไฟฟ้า VAF สายแบนแกนคู่ แรงดัน 300 โวลท์ ขนาด 2 x 1.5 ตร.มม. ยาว 100 เมตร ตราบางกอกเคเบิล</v>
      </c>
      <c r="C230" s="963" t="str">
        <f>+VLOOKUP(A230,โคราช!$A:$D,3)</f>
        <v>ม้วน</v>
      </c>
      <c r="D230" s="965" t="str">
        <f>+VLOOKUP(A230,โคราช!$A:$D,4)</f>
        <v>1,551.40 </v>
      </c>
      <c r="E230" s="965" t="str">
        <f t="shared" si="6"/>
        <v>1,551.40 </v>
      </c>
      <c r="F230" s="965" t="s">
        <v>1413</v>
      </c>
      <c r="G230" s="783"/>
      <c r="H230" s="969">
        <f t="shared" si="7"/>
        <v>1551.4</v>
      </c>
    </row>
    <row r="231" spans="1:10" ht="22.5" customHeight="1" x14ac:dyDescent="0.2">
      <c r="A231" s="966">
        <v>230</v>
      </c>
      <c r="B231" s="964" t="str">
        <f>+VLOOKUP(A231,โคราช!$A:$D,2)</f>
        <v> สายไฟฟ้า VAF สายแบนแกนคู่ แรงดัน 300 โวลท์ ขนาด 2 x 2.5 ตร.มม. ยาว 100 เมตร ตราบางกอกเคเบิล</v>
      </c>
      <c r="C231" s="963" t="str">
        <f>+VLOOKUP(A231,โคราช!$A:$D,3)</f>
        <v>ม้วน</v>
      </c>
      <c r="D231" s="965" t="str">
        <f>+VLOOKUP(A231,โคราช!$A:$D,4)</f>
        <v>2,504.67 </v>
      </c>
      <c r="E231" s="965" t="str">
        <f t="shared" si="6"/>
        <v>2,504.67 </v>
      </c>
      <c r="F231" s="967" t="s">
        <v>1413</v>
      </c>
      <c r="G231" s="783"/>
      <c r="H231" s="969">
        <f t="shared" si="7"/>
        <v>2504.67</v>
      </c>
    </row>
    <row r="232" spans="1:10" ht="22.5" customHeight="1" x14ac:dyDescent="0.2">
      <c r="A232" s="963">
        <v>231</v>
      </c>
      <c r="B232" s="964" t="str">
        <f>+VLOOKUP(A232,โคราช!$A:$D,2)</f>
        <v> สายเคเบิลภายในอาคาร THW สายกลมแกนเดียว ขนาด 1 x 2.5 ตร.มม. ยาว 100 เมตร ตรา BCC</v>
      </c>
      <c r="C232" s="963" t="str">
        <f>+VLOOKUP(A232,โคราช!$A:$D,3)</f>
        <v>ม้วน</v>
      </c>
      <c r="D232" s="965" t="str">
        <f>+VLOOKUP(A232,โคราช!$A:$D,4)</f>
        <v>1,147.66 </v>
      </c>
      <c r="E232" s="965" t="str">
        <f t="shared" si="6"/>
        <v>1,147.66 </v>
      </c>
      <c r="F232" s="965" t="s">
        <v>1413</v>
      </c>
      <c r="G232" s="783"/>
      <c r="H232" s="969">
        <f t="shared" si="7"/>
        <v>1147.6600000000001</v>
      </c>
    </row>
    <row r="233" spans="1:10" ht="22.5" customHeight="1" x14ac:dyDescent="0.2">
      <c r="A233" s="966">
        <v>232</v>
      </c>
      <c r="B233" s="964" t="str">
        <f>+VLOOKUP(A233,โคราช!$A:$D,2)</f>
        <v> สายเคเบิลภายในอาคาร THW สายกลมแกนเดียว ขนาด 1 x 5 ตร.มม. ยาว 100 เมตร ตรา BCC</v>
      </c>
      <c r="C233" s="963" t="str">
        <f>+VLOOKUP(A233,โคราช!$A:$D,3)</f>
        <v>ม้วน</v>
      </c>
      <c r="D233" s="965" t="str">
        <f>+VLOOKUP(A233,โคราช!$A:$D,4)</f>
        <v>724.30 </v>
      </c>
      <c r="E233" s="965" t="str">
        <f t="shared" si="6"/>
        <v>724.30 </v>
      </c>
      <c r="F233" s="967" t="s">
        <v>1413</v>
      </c>
      <c r="G233" s="783"/>
      <c r="H233" s="969">
        <f t="shared" si="7"/>
        <v>724.3</v>
      </c>
    </row>
    <row r="234" spans="1:10" ht="22.5" customHeight="1" x14ac:dyDescent="0.2">
      <c r="A234" s="963">
        <v>233</v>
      </c>
      <c r="B234" s="964" t="str">
        <f>+VLOOKUP(A234,โคราช!$A:$D,2)</f>
        <v> สตาร์ทเตอร์ ขนาด 4-65 วัตต์ ตราฟิลิปส์</v>
      </c>
      <c r="C234" s="963" t="str">
        <f>+VLOOKUP(A234,โคราช!$A:$D,3)</f>
        <v>อัน</v>
      </c>
      <c r="D234" s="965" t="str">
        <f>+VLOOKUP(A234,โคราช!$A:$D,4)</f>
        <v>18.69 </v>
      </c>
      <c r="E234" s="965" t="str">
        <f t="shared" si="6"/>
        <v>18.69 </v>
      </c>
      <c r="F234" s="965" t="s">
        <v>1413</v>
      </c>
      <c r="G234" s="783"/>
      <c r="H234" s="969">
        <f t="shared" si="7"/>
        <v>18.690000000000001</v>
      </c>
    </row>
    <row r="235" spans="1:10" ht="22.5" customHeight="1" x14ac:dyDescent="0.2">
      <c r="A235" s="966">
        <v>234</v>
      </c>
      <c r="B235" s="964" t="str">
        <f>+VLOOKUP(A235,โคราช!$A:$D,2)</f>
        <v> หลอดไฟฟ้าฟลูออเรสเซนต์ แบบยาว ขนาด 36 วัตต์ ตราฟิลิปส์</v>
      </c>
      <c r="C235" s="963" t="str">
        <f>+VLOOKUP(A235,โคราช!$A:$D,3)</f>
        <v>หลอด</v>
      </c>
      <c r="D235" s="965" t="str">
        <f>+VLOOKUP(A235,โคราช!$A:$D,4)</f>
        <v>42.06 </v>
      </c>
      <c r="E235" s="965" t="str">
        <f t="shared" si="6"/>
        <v>42.06 </v>
      </c>
      <c r="F235" s="967" t="s">
        <v>1413</v>
      </c>
      <c r="G235" s="783"/>
      <c r="H235" s="969">
        <f t="shared" si="7"/>
        <v>42.06</v>
      </c>
    </row>
    <row r="236" spans="1:10" ht="22.5" customHeight="1" x14ac:dyDescent="0.2">
      <c r="A236" s="963">
        <v>235</v>
      </c>
      <c r="B236" s="964" t="str">
        <f>+VLOOKUP(A236,โคราช!$A:$D,2)</f>
        <v> หลอดไฟฟ้าฟลูออเรสเซนต์ ชนิดผอม แบบยาว ขนาด 36 วัตต์ ตรา ฟิลิปส์ รุ่น TL-D 36W/ 54-765</v>
      </c>
      <c r="C236" s="963" t="str">
        <f>+VLOOKUP(A236,โคราช!$A:$D,3)</f>
        <v>หลอด</v>
      </c>
      <c r="D236" s="965" t="str">
        <f>+VLOOKUP(A236,โคราช!$A:$D,4)</f>
        <v>56.07 </v>
      </c>
      <c r="E236" s="965" t="str">
        <f t="shared" si="6"/>
        <v>56.07 </v>
      </c>
      <c r="F236" s="965" t="s">
        <v>1413</v>
      </c>
      <c r="G236" s="783"/>
      <c r="H236" s="969">
        <f t="shared" si="7"/>
        <v>56.07</v>
      </c>
    </row>
    <row r="237" spans="1:10" ht="22.5" customHeight="1" x14ac:dyDescent="0.2">
      <c r="A237" s="966">
        <v>236</v>
      </c>
      <c r="B237" s="964" t="str">
        <f>+VLOOKUP(A237,โคราช!$A:$D,2)</f>
        <v> หลอดไฟฟ้า LED ขนาด 10 วัตต์ ตรา EVR 11 W</v>
      </c>
      <c r="C237" s="963" t="str">
        <f>+VLOOKUP(A237,โคราช!$A:$D,3)</f>
        <v>หลอด</v>
      </c>
      <c r="D237" s="965" t="str">
        <f>+VLOOKUP(A237,โคราช!$A:$D,4)</f>
        <v>102.80 </v>
      </c>
      <c r="E237" s="965" t="str">
        <f t="shared" si="6"/>
        <v>102.80 </v>
      </c>
      <c r="F237" s="967" t="s">
        <v>1413</v>
      </c>
      <c r="G237" s="783"/>
      <c r="H237" s="969">
        <f t="shared" si="7"/>
        <v>102.8</v>
      </c>
    </row>
    <row r="238" spans="1:10" ht="22.5" customHeight="1" x14ac:dyDescent="0.2">
      <c r="A238" s="963">
        <v>237</v>
      </c>
      <c r="B238" s="964" t="str">
        <f>+VLOOKUP(A238,โคราช!$A:$D,2)</f>
        <v> หลอดไฟฟ้า LED ขนาด 10 วัตต์ ตรา PANASONIC 12 W</v>
      </c>
      <c r="C238" s="963" t="str">
        <f>+VLOOKUP(A238,โคราช!$A:$D,3)</f>
        <v>หลอด</v>
      </c>
      <c r="D238" s="965" t="str">
        <f>+VLOOKUP(A238,โคราช!$A:$D,4)</f>
        <v>134.58 </v>
      </c>
      <c r="E238" s="965" t="str">
        <f t="shared" si="6"/>
        <v>134.58 </v>
      </c>
      <c r="F238" s="965" t="s">
        <v>1413</v>
      </c>
      <c r="G238" s="783"/>
      <c r="H238" s="969">
        <f t="shared" si="7"/>
        <v>134.58000000000001</v>
      </c>
    </row>
    <row r="239" spans="1:10" ht="22.5" customHeight="1" x14ac:dyDescent="0.2">
      <c r="A239" s="966">
        <v>238</v>
      </c>
      <c r="B239" s="964" t="str">
        <f>+VLOOKUP(A239,โคราช!$A:$D,2)</f>
        <v> หลอดไฟฟ้า LED ขนาด 10 วัตต์ ตรา โตชิบ้า รุ่น LED GEN 5460 11W DL</v>
      </c>
      <c r="C239" s="963" t="str">
        <f>+VLOOKUP(A239,โคราช!$A:$D,3)</f>
        <v>หลอด</v>
      </c>
      <c r="D239" s="965" t="str">
        <f>+VLOOKUP(A239,โคราช!$A:$D,4)</f>
        <v>113.08 </v>
      </c>
      <c r="E239" s="965" t="str">
        <f t="shared" si="6"/>
        <v>113.08 </v>
      </c>
      <c r="F239" s="967" t="s">
        <v>1413</v>
      </c>
      <c r="G239" s="783"/>
      <c r="H239" s="969">
        <f t="shared" si="7"/>
        <v>113.08</v>
      </c>
    </row>
    <row r="240" spans="1:10" ht="22.5" customHeight="1" x14ac:dyDescent="0.2">
      <c r="A240" s="963">
        <v>239</v>
      </c>
      <c r="B240" s="964" t="str">
        <f>+VLOOKUP(A240,โคราช!$A:$D,2)</f>
        <v> หลอดไฟฟ้า LED ขนาด 10 วัตต์ ตรา พานาโซนิค รุ่น NEO 8000 HR 12 W DL</v>
      </c>
      <c r="C240" s="963" t="str">
        <f>+VLOOKUP(A240,โคราช!$A:$D,3)</f>
        <v>หลอด</v>
      </c>
      <c r="D240" s="965" t="str">
        <f>+VLOOKUP(A240,โคราช!$A:$D,4)</f>
        <v>148.60 </v>
      </c>
      <c r="E240" s="965" t="str">
        <f t="shared" si="6"/>
        <v>148.60 </v>
      </c>
      <c r="F240" s="965" t="s">
        <v>1413</v>
      </c>
      <c r="G240" s="783"/>
      <c r="H240" s="969">
        <f t="shared" si="7"/>
        <v>148.6</v>
      </c>
    </row>
    <row r="241" spans="1:9" ht="22.5" customHeight="1" x14ac:dyDescent="0.2">
      <c r="A241" s="966">
        <v>240</v>
      </c>
      <c r="B241" s="964" t="str">
        <f>+VLOOKUP(A241,โคราช!$A:$D,2)</f>
        <v> โถส้วมชักโครกนั่งราบ มีถังพักน้ำ เคลือบขาว ตราอเมริกันแสตนดาร์ด รุ่น TF2696S</v>
      </c>
      <c r="C241" s="963" t="str">
        <f>+VLOOKUP(A241,โคราช!$A:$D,3)</f>
        <v>ชุด</v>
      </c>
      <c r="D241" s="965" t="str">
        <f>+VLOOKUP(A241,โคราช!$A:$D,4)</f>
        <v>2,794.39 </v>
      </c>
      <c r="E241" s="965" t="str">
        <f t="shared" si="6"/>
        <v>2,794.39 </v>
      </c>
      <c r="F241" s="967" t="s">
        <v>1413</v>
      </c>
      <c r="G241" s="783"/>
      <c r="H241" s="969">
        <f t="shared" si="7"/>
        <v>2794.39</v>
      </c>
    </row>
    <row r="242" spans="1:9" ht="22.5" customHeight="1" x14ac:dyDescent="0.2">
      <c r="A242" s="963">
        <v>241</v>
      </c>
      <c r="B242" s="964" t="str">
        <f>+VLOOKUP(A242,โคราช!$A:$D,2)</f>
        <v> โถส้วมชักโครกนั่งราบ มีถังพักน้ำ เคลือบขาว ตราอเมริกันสแตนดาร์ด รุ่น TF-2698 SCW-WT-0 4.5L ขาว</v>
      </c>
      <c r="C242" s="963" t="str">
        <f>+VLOOKUP(A242,โคราช!$A:$D,3)</f>
        <v>ชุด</v>
      </c>
      <c r="D242" s="965" t="str">
        <f>+VLOOKUP(A242,โคราช!$A:$D,4)</f>
        <v>2,700.93 </v>
      </c>
      <c r="E242" s="965" t="str">
        <f t="shared" si="6"/>
        <v>2,700.93 </v>
      </c>
      <c r="F242" s="965" t="s">
        <v>1413</v>
      </c>
      <c r="G242" s="783"/>
      <c r="H242" s="969">
        <f t="shared" si="7"/>
        <v>2700.93</v>
      </c>
    </row>
    <row r="243" spans="1:9" ht="22.5" customHeight="1" x14ac:dyDescent="0.2">
      <c r="A243" s="966">
        <v>242</v>
      </c>
      <c r="B243" s="964" t="str">
        <f>+VLOOKUP(A243,โคราช!$A:$D,2)</f>
        <v> ที่ปัสสาวะเซรามิกชาย ชนิดแขวนผนัง เคลือบขาว ตราอเมริกันแสตนดาร์ด รุ่น TF- 412</v>
      </c>
      <c r="C243" s="963" t="str">
        <f>+VLOOKUP(A243,โคราช!$A:$D,3)</f>
        <v>ชิ้น</v>
      </c>
      <c r="D243" s="965" t="str">
        <f>+VLOOKUP(A243,โคราช!$A:$D,4)</f>
        <v>1,112.15 </v>
      </c>
      <c r="E243" s="965" t="str">
        <f t="shared" si="6"/>
        <v>1,112.15 </v>
      </c>
      <c r="F243" s="967" t="s">
        <v>1413</v>
      </c>
      <c r="G243" s="783"/>
      <c r="H243" s="969">
        <f t="shared" si="7"/>
        <v>1112.1500000000001</v>
      </c>
    </row>
    <row r="244" spans="1:9" ht="22.5" customHeight="1" x14ac:dyDescent="0.2">
      <c r="A244" s="963">
        <v>243</v>
      </c>
      <c r="B244" s="964" t="str">
        <f>+VLOOKUP(A244,โคราช!$A:$D,2)</f>
        <v> ที่ปัสสาวะเซรามิกชาย ชนิดแขวนผนัง เคลือบขาว ตราคอตโต้ รุ่น C 307</v>
      </c>
      <c r="C244" s="963" t="str">
        <f>+VLOOKUP(A244,โคราช!$A:$D,3)</f>
        <v>ชิ้น</v>
      </c>
      <c r="D244" s="965" t="str">
        <f>+VLOOKUP(A244,โคราช!$A:$D,4)</f>
        <v>1,712.62 </v>
      </c>
      <c r="E244" s="965" t="str">
        <f t="shared" si="6"/>
        <v>1,712.62 </v>
      </c>
      <c r="F244" s="965" t="s">
        <v>1413</v>
      </c>
      <c r="G244" s="783"/>
      <c r="H244" s="969">
        <f t="shared" si="7"/>
        <v>1712.62</v>
      </c>
    </row>
    <row r="245" spans="1:9" ht="22.5" customHeight="1" x14ac:dyDescent="0.2">
      <c r="A245" s="966">
        <v>244</v>
      </c>
      <c r="B245" s="964" t="str">
        <f>+VLOOKUP(A245,โคราช!$A:$D,2)</f>
        <v> อ่างล้างหน้าเซรามิก ชนิดแขวนผนัง เคลือบขาว ตราคอตโต้ รุ่น C 013</v>
      </c>
      <c r="C245" s="963" t="str">
        <f>+VLOOKUP(A245,โคราช!$A:$D,3)</f>
        <v>ชิ้น</v>
      </c>
      <c r="D245" s="965" t="str">
        <f>+VLOOKUP(A245,โคราช!$A:$D,4)</f>
        <v>1,101.87 </v>
      </c>
      <c r="E245" s="965" t="str">
        <f t="shared" si="6"/>
        <v>1,101.87 </v>
      </c>
      <c r="F245" s="967" t="s">
        <v>1413</v>
      </c>
      <c r="G245" s="783"/>
      <c r="H245" s="969">
        <f t="shared" si="7"/>
        <v>1101.8699999999999</v>
      </c>
    </row>
    <row r="246" spans="1:9" ht="22.5" customHeight="1" x14ac:dyDescent="0.2">
      <c r="A246" s="963">
        <v>245</v>
      </c>
      <c r="B246" s="964" t="str">
        <f>+VLOOKUP(A246,โคราช!$A:$D,2)</f>
        <v> อ่างล้างหน้าเซรามิก ชนิดแขวนผนัง เคลือบขาว ตราอเมริกันแสตนดาร์ด รุ่น TF-910</v>
      </c>
      <c r="C246" s="963" t="str">
        <f>+VLOOKUP(A246,โคราช!$A:$D,3)</f>
        <v>ชิ้น</v>
      </c>
      <c r="D246" s="965" t="str">
        <f>+VLOOKUP(A246,โคราช!$A:$D,4)</f>
        <v>1,159.81 </v>
      </c>
      <c r="E246" s="965" t="str">
        <f t="shared" si="6"/>
        <v>1,159.81 </v>
      </c>
      <c r="F246" s="965" t="s">
        <v>1413</v>
      </c>
      <c r="G246" s="783"/>
      <c r="H246" s="969">
        <f t="shared" si="7"/>
        <v>1159.81</v>
      </c>
    </row>
    <row r="247" spans="1:9" ht="22.5" customHeight="1" x14ac:dyDescent="0.2">
      <c r="A247" s="966">
        <v>246</v>
      </c>
      <c r="B247" s="964" t="str">
        <f>+VLOOKUP(A247,โคราช!$A:$D,2)</f>
        <v> อ่างล้างหน้าเซรามิก ชนิดแขวนผนัง เคลือบขาว ตราคอตโต้ รุ่น C 005</v>
      </c>
      <c r="C247" s="963" t="str">
        <f>+VLOOKUP(A247,โคราช!$A:$D,3)</f>
        <v>ชิ้น</v>
      </c>
      <c r="D247" s="965" t="str">
        <f>+VLOOKUP(A247,โคราช!$A:$D,4)</f>
        <v>1,500.00 </v>
      </c>
      <c r="E247" s="965" t="str">
        <f t="shared" si="6"/>
        <v>1,500.00 </v>
      </c>
      <c r="F247" s="967" t="s">
        <v>1413</v>
      </c>
      <c r="G247" s="783"/>
      <c r="H247" s="969">
        <f t="shared" si="7"/>
        <v>1500</v>
      </c>
    </row>
    <row r="248" spans="1:9" ht="22.5" customHeight="1" x14ac:dyDescent="0.2">
      <c r="A248" s="963">
        <v>247</v>
      </c>
      <c r="B248" s="964" t="str">
        <f>+VLOOKUP(A248,โคราช!$A:$D,2)</f>
        <v> อ่างล้างหน้าเซรามิก ชนิดแขวนผนัง เคลือบขาว ตราอเมริกันแสตนดาร์ด รุ่น TF-959</v>
      </c>
      <c r="C248" s="963" t="str">
        <f>+VLOOKUP(A248,โคราช!$A:$D,3)</f>
        <v>ชิ้น</v>
      </c>
      <c r="D248" s="965" t="str">
        <f>+VLOOKUP(A248,โคราช!$A:$D,4)</f>
        <v>1,319.63 </v>
      </c>
      <c r="E248" s="965" t="str">
        <f t="shared" si="6"/>
        <v>1,319.63 </v>
      </c>
      <c r="F248" s="965" t="s">
        <v>1413</v>
      </c>
      <c r="G248" s="783"/>
      <c r="H248" s="969">
        <f t="shared" si="7"/>
        <v>1319.63</v>
      </c>
    </row>
    <row r="249" spans="1:9" ht="22.5" customHeight="1" x14ac:dyDescent="0.2">
      <c r="A249" s="966">
        <v>248</v>
      </c>
      <c r="B249" s="964" t="str">
        <f>+VLOOKUP(A249,โคราช!$A:$D,2)</f>
        <v> อ่างล้างหน้าเซรามิก ชนิดแขวนผนัง เคลือบขาว ตราคอตโต้ รุ่น C 002</v>
      </c>
      <c r="C249" s="963" t="str">
        <f>+VLOOKUP(A249,โคราช!$A:$D,3)</f>
        <v>ชิ้น</v>
      </c>
      <c r="D249" s="965" t="str">
        <f>+VLOOKUP(A249,โคราช!$A:$D,4)</f>
        <v>1,239.25 </v>
      </c>
      <c r="E249" s="965" t="str">
        <f t="shared" si="6"/>
        <v>1,239.25 </v>
      </c>
      <c r="F249" s="967" t="s">
        <v>1413</v>
      </c>
      <c r="G249" s="783"/>
      <c r="H249" s="969">
        <f t="shared" si="7"/>
        <v>1239.25</v>
      </c>
    </row>
    <row r="250" spans="1:9" ht="22.5" customHeight="1" x14ac:dyDescent="0.2">
      <c r="A250" s="963">
        <v>249</v>
      </c>
      <c r="B250" s="964" t="str">
        <f>+VLOOKUP(A250,โคราช!$A:$D,2)</f>
        <v> อ่างล้างหน้าเซรามิค ชนิดแขวนผนัง เคลือบขาว ตราอเมริกันสแตนดาร์ด รุ่น TF0979 WTO</v>
      </c>
      <c r="C250" s="963" t="str">
        <f>+VLOOKUP(A250,โคราช!$A:$D,3)</f>
        <v>ชิ้น</v>
      </c>
      <c r="D250" s="965" t="str">
        <f>+VLOOKUP(A250,โคราช!$A:$D,4)</f>
        <v>794.39 </v>
      </c>
      <c r="E250" s="965" t="str">
        <f t="shared" si="6"/>
        <v>794.39 </v>
      </c>
      <c r="F250" s="965" t="s">
        <v>1413</v>
      </c>
      <c r="G250" s="783"/>
      <c r="H250" s="969">
        <f t="shared" si="7"/>
        <v>794.39</v>
      </c>
    </row>
    <row r="251" spans="1:9" ht="22.5" customHeight="1" x14ac:dyDescent="0.2">
      <c r="A251" s="966">
        <v>250</v>
      </c>
      <c r="B251" s="964" t="str">
        <f>+VLOOKUP(A251,โคราช!$A:$D,2)</f>
        <v> อ่างล้างหน้าเซรามิค ชนิดแขวนผนัง เคลือบขาว ตราอเมริกันสแตนดาร์ด รุ่น TF-0945 ขาว</v>
      </c>
      <c r="C251" s="963" t="str">
        <f>+VLOOKUP(A251,โคราช!$A:$D,3)</f>
        <v>ชิ้น</v>
      </c>
      <c r="D251" s="965" t="str">
        <f>+VLOOKUP(A251,โคราช!$A:$D,4)</f>
        <v>850.47 </v>
      </c>
      <c r="E251" s="965" t="str">
        <f t="shared" si="6"/>
        <v>850.47 </v>
      </c>
      <c r="F251" s="967" t="s">
        <v>1413</v>
      </c>
      <c r="G251" s="783"/>
      <c r="H251" s="969">
        <f t="shared" si="7"/>
        <v>850.47</v>
      </c>
    </row>
    <row r="252" spans="1:9" ht="22.5" customHeight="1" x14ac:dyDescent="0.2">
      <c r="A252" s="963">
        <v>251</v>
      </c>
      <c r="B252" s="964" t="str">
        <f>+VLOOKUP(A252,โคราช!$A:$D,2)</f>
        <v> ที่วางสบู่เซรามิก ชนิดฝังผนัง เคลือบขาว ตราคอตโต้ รุ่น C 805</v>
      </c>
      <c r="C252" s="963" t="str">
        <f>+VLOOKUP(A252,โคราช!$A:$D,3)</f>
        <v>ชิ้น</v>
      </c>
      <c r="D252" s="965" t="str">
        <f>+VLOOKUP(A252,โคราช!$A:$D,4)</f>
        <v>420.56 </v>
      </c>
      <c r="E252" s="965" t="str">
        <f t="shared" si="6"/>
        <v>420.56 </v>
      </c>
      <c r="F252" s="965" t="s">
        <v>1413</v>
      </c>
      <c r="G252" s="783"/>
      <c r="H252" s="969">
        <f t="shared" si="7"/>
        <v>420.56</v>
      </c>
      <c r="I252" s="1959">
        <f>MIN(H252,H254,H250)</f>
        <v>420.56</v>
      </c>
    </row>
    <row r="253" spans="1:9" ht="22.5" customHeight="1" x14ac:dyDescent="0.2">
      <c r="A253" s="966">
        <v>252</v>
      </c>
      <c r="B253" s="964" t="str">
        <f>+VLOOKUP(A253,โคราช!$A:$D,2)</f>
        <v> ที่วางสบู่เซรามิก ชนิดฝังผนัง เคลือบขาว ตราคอตโต้ รุ่น C 834</v>
      </c>
      <c r="C253" s="963" t="str">
        <f>+VLOOKUP(A253,โคราช!$A:$D,3)</f>
        <v>ชิ้น</v>
      </c>
      <c r="D253" s="965" t="str">
        <f>+VLOOKUP(A253,โคราช!$A:$D,4)</f>
        <v>670.09 </v>
      </c>
      <c r="E253" s="965" t="str">
        <f t="shared" si="6"/>
        <v>670.09 </v>
      </c>
      <c r="F253" s="967" t="s">
        <v>1413</v>
      </c>
      <c r="G253" s="783"/>
      <c r="H253" s="969">
        <f t="shared" si="7"/>
        <v>670.09</v>
      </c>
    </row>
    <row r="254" spans="1:9" ht="22.5" customHeight="1" x14ac:dyDescent="0.2">
      <c r="A254" s="963">
        <v>253</v>
      </c>
      <c r="B254" s="964" t="str">
        <f>+VLOOKUP(A254,โคราช!$A:$D,2)</f>
        <v> ที่วางสบู่เซรามิก ชนิดฝังผนัง เคลือบขาว ตราคอตโต้ รุ่น C 834</v>
      </c>
      <c r="C254" s="963" t="str">
        <f>+VLOOKUP(A254,โคราช!$A:$D,3)</f>
        <v>ชิ้น</v>
      </c>
      <c r="D254" s="965" t="str">
        <f>+VLOOKUP(A254,โคราช!$A:$D,4)</f>
        <v>670.09 </v>
      </c>
      <c r="E254" s="965" t="str">
        <f t="shared" si="6"/>
        <v>670.09 </v>
      </c>
      <c r="F254" s="965" t="s">
        <v>1413</v>
      </c>
      <c r="G254" s="783"/>
      <c r="H254" s="969">
        <f t="shared" si="7"/>
        <v>670.09</v>
      </c>
    </row>
    <row r="255" spans="1:9" ht="22.5" customHeight="1" x14ac:dyDescent="0.2">
      <c r="A255" s="966">
        <v>254</v>
      </c>
      <c r="B255" s="964" t="str">
        <f>+VLOOKUP(A255,โคราช!$A:$D,2)</f>
        <v> ที่วางสบู่เซรามิก ชนิดฝังผนัง เคลือบขาว ตราคอตโต้ รุ่น C 834</v>
      </c>
      <c r="C255" s="963" t="str">
        <f>+VLOOKUP(A255,โคราช!$A:$D,3)</f>
        <v>ชิ้น</v>
      </c>
      <c r="D255" s="965" t="str">
        <f>+VLOOKUP(A255,โคราช!$A:$D,4)</f>
        <v>670.09 </v>
      </c>
      <c r="E255" s="965" t="str">
        <f t="shared" si="6"/>
        <v>670.09 </v>
      </c>
      <c r="F255" s="967" t="s">
        <v>1413</v>
      </c>
      <c r="G255" s="783"/>
      <c r="H255" s="969">
        <f t="shared" si="7"/>
        <v>670.09</v>
      </c>
    </row>
    <row r="256" spans="1:9" ht="22.5" customHeight="1" x14ac:dyDescent="0.2">
      <c r="A256" s="963">
        <v>255</v>
      </c>
      <c r="B256" s="964" t="str">
        <f>+VLOOKUP(A256,โคราช!$A:$D,2)</f>
        <v> ที่วางสบู่เซรามิก ชนิดฝังผนัง เคลือบขาว ตราคอตโต้ รุ่น C 834</v>
      </c>
      <c r="C256" s="963" t="str">
        <f>+VLOOKUP(A256,โคราช!$A:$D,3)</f>
        <v>ชิ้น</v>
      </c>
      <c r="D256" s="965" t="str">
        <f>+VLOOKUP(A256,โคราช!$A:$D,4)</f>
        <v>670.09 </v>
      </c>
      <c r="E256" s="965" t="str">
        <f t="shared" si="6"/>
        <v>670.09 </v>
      </c>
      <c r="F256" s="965" t="s">
        <v>1413</v>
      </c>
      <c r="G256" s="783"/>
      <c r="H256" s="969">
        <f t="shared" si="7"/>
        <v>670.09</v>
      </c>
    </row>
    <row r="257" spans="1:8" ht="22.5" customHeight="1" x14ac:dyDescent="0.2">
      <c r="A257" s="966">
        <v>256</v>
      </c>
      <c r="B257" s="964" t="str">
        <f>+VLOOKUP(A257,โคราช!$A:$D,2)</f>
        <v> ที่วางสบู่เซรามิก ชนิดฝังผนัง เคลือบขาว ตราคอตโต้ รุ่น C 834</v>
      </c>
      <c r="C257" s="963" t="str">
        <f>+VLOOKUP(A257,โคราช!$A:$D,3)</f>
        <v>ชิ้น</v>
      </c>
      <c r="D257" s="965" t="str">
        <f>+VLOOKUP(A257,โคราช!$A:$D,4)</f>
        <v>670.09 </v>
      </c>
      <c r="E257" s="965" t="str">
        <f t="shared" si="6"/>
        <v>670.09 </v>
      </c>
      <c r="F257" s="967" t="s">
        <v>1413</v>
      </c>
      <c r="G257" s="783"/>
      <c r="H257" s="969">
        <f t="shared" si="7"/>
        <v>670.09</v>
      </c>
    </row>
    <row r="258" spans="1:8" ht="22.5" customHeight="1" x14ac:dyDescent="0.2">
      <c r="A258" s="963">
        <v>257</v>
      </c>
      <c r="B258" s="964" t="str">
        <f>+VLOOKUP(A258,โคราช!$A:$D,2)</f>
        <v> ที่วางสบู่เซรามิก ชนิดฝังผนัง เคลือบขาว ตราคอตโต้ รุ่น C 834</v>
      </c>
      <c r="C258" s="963" t="str">
        <f>+VLOOKUP(A258,โคราช!$A:$D,3)</f>
        <v>ชิ้น</v>
      </c>
      <c r="D258" s="965" t="str">
        <f>+VLOOKUP(A258,โคราช!$A:$D,4)</f>
        <v>670.09 </v>
      </c>
      <c r="E258" s="965" t="str">
        <f t="shared" si="6"/>
        <v>670.09 </v>
      </c>
      <c r="F258" s="965" t="s">
        <v>1413</v>
      </c>
      <c r="G258" s="783"/>
      <c r="H258" s="969">
        <f t="shared" si="7"/>
        <v>670.09</v>
      </c>
    </row>
    <row r="259" spans="1:8" ht="22.5" customHeight="1" x14ac:dyDescent="0.2">
      <c r="A259" s="966">
        <v>258</v>
      </c>
      <c r="B259" s="964" t="str">
        <f>+VLOOKUP(A259,โคราช!$A:$D,2)</f>
        <v> ที่วางสบู่เซรามิก ชนิดฝังผนัง เคลือบขาว ตราคอตโต้ รุ่น C 834</v>
      </c>
      <c r="C259" s="963" t="str">
        <f>+VLOOKUP(A259,โคราช!$A:$D,3)</f>
        <v>ชิ้น</v>
      </c>
      <c r="D259" s="965" t="str">
        <f>+VLOOKUP(A259,โคราช!$A:$D,4)</f>
        <v>670.09 </v>
      </c>
      <c r="E259" s="965" t="str">
        <f t="shared" ref="E259:E288" si="9">+D259</f>
        <v>670.09 </v>
      </c>
      <c r="F259" s="967" t="s">
        <v>1413</v>
      </c>
      <c r="G259" s="783"/>
      <c r="H259" s="969">
        <f t="shared" ref="H259:H282" si="10">SUBSTITUTE(E259,CHAR(160),"")*1</f>
        <v>670.09</v>
      </c>
    </row>
    <row r="260" spans="1:8" ht="22.5" customHeight="1" x14ac:dyDescent="0.2">
      <c r="A260" s="963">
        <v>259</v>
      </c>
      <c r="B260" s="964" t="str">
        <f>+VLOOKUP(A260,โคราช!$A:$D,2)</f>
        <v> ที่วางสบู่เซรามิก ชนิดฝังผนัง เคลือบขาว ตราคอตโต้ รุ่น C 805</v>
      </c>
      <c r="C260" s="963" t="str">
        <f>+VLOOKUP(A260,โคราช!$A:$D,3)</f>
        <v>ชิ้น</v>
      </c>
      <c r="D260" s="965" t="str">
        <f>+VLOOKUP(A260,โคราช!$A:$D,4)</f>
        <v>420.56 </v>
      </c>
      <c r="E260" s="965" t="str">
        <f t="shared" si="9"/>
        <v>420.56 </v>
      </c>
      <c r="F260" s="965" t="s">
        <v>1413</v>
      </c>
      <c r="G260" s="783"/>
      <c r="H260" s="969">
        <f t="shared" si="10"/>
        <v>420.56</v>
      </c>
    </row>
    <row r="261" spans="1:8" ht="22.5" customHeight="1" x14ac:dyDescent="0.2">
      <c r="A261" s="966">
        <v>260</v>
      </c>
      <c r="B261" s="964" t="str">
        <f>+VLOOKUP(A261,โคราช!$A:$D,2)</f>
        <v> ที่วางสบู่เซรามิก ชนิดฝังผนัง เคลือบขาว ตราคอตโต้ รุ่น C 834</v>
      </c>
      <c r="C261" s="963" t="str">
        <f>+VLOOKUP(A261,โคราช!$A:$D,3)</f>
        <v>ชิ้น</v>
      </c>
      <c r="D261" s="965" t="str">
        <f>+VLOOKUP(A261,โคราช!$A:$D,4)</f>
        <v>670.09 </v>
      </c>
      <c r="E261" s="965" t="str">
        <f t="shared" si="9"/>
        <v>670.09 </v>
      </c>
      <c r="F261" s="967" t="s">
        <v>1413</v>
      </c>
      <c r="G261" s="783"/>
      <c r="H261" s="969">
        <f t="shared" si="10"/>
        <v>670.09</v>
      </c>
    </row>
    <row r="262" spans="1:8" ht="22.5" customHeight="1" x14ac:dyDescent="0.2">
      <c r="A262" s="963">
        <v>261</v>
      </c>
      <c r="B262" s="964" t="str">
        <f>+VLOOKUP(A262,โคราช!$A:$D,2)</f>
        <v> ที่วางสบู่เซรามิก ชนิดฝังผนัง เคลือบขาว ตราคอตโต้ รุ่น C 834</v>
      </c>
      <c r="C262" s="963" t="str">
        <f>+VLOOKUP(A262,โคราช!$A:$D,3)</f>
        <v>ชิ้น</v>
      </c>
      <c r="D262" s="965" t="str">
        <f>+VLOOKUP(A262,โคราช!$A:$D,4)</f>
        <v>670.09 </v>
      </c>
      <c r="E262" s="965" t="str">
        <f t="shared" si="9"/>
        <v>670.09 </v>
      </c>
      <c r="F262" s="965" t="s">
        <v>1413</v>
      </c>
      <c r="G262" s="783"/>
      <c r="H262" s="969">
        <f t="shared" si="10"/>
        <v>670.09</v>
      </c>
    </row>
    <row r="263" spans="1:8" ht="22.5" customHeight="1" x14ac:dyDescent="0.2">
      <c r="A263" s="966">
        <v>262</v>
      </c>
      <c r="B263" s="964" t="str">
        <f>+VLOOKUP(A263,โคราช!$A:$D,2)</f>
        <v> ที่วางสบู่เซรามิก ชนิดฝังผนัง เคลือบขาว ตราคอตโต้ รุ่น C 834</v>
      </c>
      <c r="C263" s="963" t="str">
        <f>+VLOOKUP(A263,โคราช!$A:$D,3)</f>
        <v>ชิ้น</v>
      </c>
      <c r="D263" s="965" t="str">
        <f>+VLOOKUP(A263,โคราช!$A:$D,4)</f>
        <v>670.09 </v>
      </c>
      <c r="E263" s="965" t="str">
        <f t="shared" si="9"/>
        <v>670.09 </v>
      </c>
      <c r="F263" s="967" t="s">
        <v>1413</v>
      </c>
      <c r="G263" s="783"/>
      <c r="H263" s="969">
        <f t="shared" si="10"/>
        <v>670.09</v>
      </c>
    </row>
    <row r="264" spans="1:8" ht="22.5" customHeight="1" x14ac:dyDescent="0.2">
      <c r="A264" s="963">
        <v>263</v>
      </c>
      <c r="B264" s="964" t="str">
        <f>+VLOOKUP(A264,โคราช!$A:$D,2)</f>
        <v> ที่วางสบู่เซรามิก ชนิดฝังผนัง เคลือบขาว ตราคอตโต้ รุ่น C 834</v>
      </c>
      <c r="C264" s="963" t="str">
        <f>+VLOOKUP(A264,โคราช!$A:$D,3)</f>
        <v>ชิ้น</v>
      </c>
      <c r="D264" s="965" t="str">
        <f>+VLOOKUP(A264,โคราช!$A:$D,4)</f>
        <v>670.09 </v>
      </c>
      <c r="E264" s="965" t="str">
        <f t="shared" si="9"/>
        <v>670.09 </v>
      </c>
      <c r="F264" s="965" t="s">
        <v>1413</v>
      </c>
      <c r="G264" s="783"/>
      <c r="H264" s="969">
        <f t="shared" si="10"/>
        <v>670.09</v>
      </c>
    </row>
    <row r="265" spans="1:8" ht="22.5" customHeight="1" x14ac:dyDescent="0.2">
      <c r="A265" s="966">
        <v>264</v>
      </c>
      <c r="B265" s="964" t="str">
        <f>+VLOOKUP(A265,โคราช!$A:$D,2)</f>
        <v> ที่วางสบู่เซรามิก ชนิดฝังผนัง เคลือบขาว ตราคอตโต้ รุ่น C 834</v>
      </c>
      <c r="C265" s="963" t="str">
        <f>+VLOOKUP(A265,โคราช!$A:$D,3)</f>
        <v>ชิ้น</v>
      </c>
      <c r="D265" s="965" t="str">
        <f>+VLOOKUP(A265,โคราช!$A:$D,4)</f>
        <v>670.09 </v>
      </c>
      <c r="E265" s="965" t="str">
        <f t="shared" si="9"/>
        <v>670.09 </v>
      </c>
      <c r="F265" s="967" t="s">
        <v>1413</v>
      </c>
      <c r="G265" s="783"/>
      <c r="H265" s="969">
        <f t="shared" si="10"/>
        <v>670.09</v>
      </c>
    </row>
    <row r="266" spans="1:8" ht="22.5" customHeight="1" x14ac:dyDescent="0.2">
      <c r="A266" s="963">
        <v>265</v>
      </c>
      <c r="B266" s="964" t="str">
        <f>+VLOOKUP(A266,โคราช!$A:$D,2)</f>
        <v> ที่วางสบู่เซรามิก ชนิดฝังผนัง เคลือบขาว ตราคอตโต้ รุ่น C 834</v>
      </c>
      <c r="C266" s="963" t="str">
        <f>+VLOOKUP(A266,โคราช!$A:$D,3)</f>
        <v>ชิ้น</v>
      </c>
      <c r="D266" s="965" t="str">
        <f>+VLOOKUP(A266,โคราช!$A:$D,4)</f>
        <v>670.09 </v>
      </c>
      <c r="E266" s="965" t="str">
        <f t="shared" si="9"/>
        <v>670.09 </v>
      </c>
      <c r="F266" s="965" t="s">
        <v>1413</v>
      </c>
      <c r="G266" s="783"/>
      <c r="H266" s="969">
        <f t="shared" si="10"/>
        <v>670.09</v>
      </c>
    </row>
    <row r="267" spans="1:8" ht="22.5" customHeight="1" x14ac:dyDescent="0.2">
      <c r="A267" s="966">
        <v>266</v>
      </c>
      <c r="B267" s="964" t="str">
        <f>+VLOOKUP(A267,โคราช!$A:$D,2)</f>
        <v> ที่วางสบู่เซรามิก ชนิดฝังผนัง เคลือบขาว ตราคอตโต้ รุ่น C 834</v>
      </c>
      <c r="C267" s="963" t="str">
        <f>+VLOOKUP(A267,โคราช!$A:$D,3)</f>
        <v>ชิ้น</v>
      </c>
      <c r="D267" s="965" t="str">
        <f>+VLOOKUP(A267,โคราช!$A:$D,4)</f>
        <v>670.09 </v>
      </c>
      <c r="E267" s="965" t="str">
        <f t="shared" si="9"/>
        <v>670.09 </v>
      </c>
      <c r="F267" s="967" t="s">
        <v>1413</v>
      </c>
      <c r="G267" s="783"/>
      <c r="H267" s="969">
        <f t="shared" si="10"/>
        <v>670.09</v>
      </c>
    </row>
    <row r="268" spans="1:8" ht="22.5" customHeight="1" x14ac:dyDescent="0.2">
      <c r="A268" s="963">
        <v>267</v>
      </c>
      <c r="B268" s="964" t="str">
        <f>+VLOOKUP(A268,โคราช!$A:$D,2)</f>
        <v> ที่วางสบู่เซรามิก ชนิดฝังผนัง เคลือบขาว ตราคอตโต้ รุ่น C 834</v>
      </c>
      <c r="C268" s="963" t="str">
        <f>+VLOOKUP(A268,โคราช!$A:$D,3)</f>
        <v>ชิ้น</v>
      </c>
      <c r="D268" s="965" t="str">
        <f>+VLOOKUP(A268,โคราช!$A:$D,4)</f>
        <v>670.09 </v>
      </c>
      <c r="E268" s="965" t="str">
        <f t="shared" si="9"/>
        <v>670.09 </v>
      </c>
      <c r="F268" s="965" t="s">
        <v>1413</v>
      </c>
      <c r="G268" s="783"/>
      <c r="H268" s="969">
        <f t="shared" si="10"/>
        <v>670.09</v>
      </c>
    </row>
    <row r="269" spans="1:8" ht="22.5" customHeight="1" x14ac:dyDescent="0.2">
      <c r="A269" s="966">
        <v>268</v>
      </c>
      <c r="B269" s="964" t="str">
        <f>+VLOOKUP(A269,โคราช!$A:$D,2)</f>
        <v> ที่วางสบู่เซรามิก ชนิดฝังผนัง เคลือบขาว ตราคอตโต้ รุ่น C 834</v>
      </c>
      <c r="C269" s="963" t="str">
        <f>+VLOOKUP(A269,โคราช!$A:$D,3)</f>
        <v>ชิ้น</v>
      </c>
      <c r="D269" s="965" t="str">
        <f>+VLOOKUP(A269,โคราช!$A:$D,4)</f>
        <v>670.09 </v>
      </c>
      <c r="E269" s="965" t="str">
        <f t="shared" si="9"/>
        <v>670.09 </v>
      </c>
      <c r="F269" s="967" t="s">
        <v>1413</v>
      </c>
      <c r="G269" s="783"/>
      <c r="H269" s="969">
        <f t="shared" si="10"/>
        <v>670.09</v>
      </c>
    </row>
    <row r="270" spans="1:8" ht="22.5" customHeight="1" x14ac:dyDescent="0.2">
      <c r="A270" s="963">
        <v>269</v>
      </c>
      <c r="B270" s="964" t="str">
        <f>+VLOOKUP(A270,โคราช!$A:$D,2)</f>
        <v> ที่วางสบู่เซรามิก ชนิดฝังผนัง เคลือบขาว ตราคอตโต้ รุ่น C 834</v>
      </c>
      <c r="C270" s="963" t="str">
        <f>+VLOOKUP(A270,โคราช!$A:$D,3)</f>
        <v>ชิ้น</v>
      </c>
      <c r="D270" s="965" t="str">
        <f>+VLOOKUP(A270,โคราช!$A:$D,4)</f>
        <v>670.09 </v>
      </c>
      <c r="E270" s="965" t="str">
        <f t="shared" si="9"/>
        <v>670.09 </v>
      </c>
      <c r="F270" s="965" t="s">
        <v>1413</v>
      </c>
      <c r="G270" s="783"/>
      <c r="H270" s="969">
        <f t="shared" si="10"/>
        <v>670.09</v>
      </c>
    </row>
    <row r="271" spans="1:8" ht="22.5" customHeight="1" x14ac:dyDescent="0.2">
      <c r="A271" s="966">
        <v>270</v>
      </c>
      <c r="B271" s="964" t="str">
        <f>+VLOOKUP(A271,โคราช!$A:$D,2)</f>
        <v> ที่วางสบู่เซรามิก ชนิดฝังผนัง เคลือบขาว ตราคอตโต้ รุ่น C 834</v>
      </c>
      <c r="C271" s="963" t="str">
        <f>+VLOOKUP(A271,โคราช!$A:$D,3)</f>
        <v>ชิ้น</v>
      </c>
      <c r="D271" s="965" t="str">
        <f>+VLOOKUP(A271,โคราช!$A:$D,4)</f>
        <v>670.09 </v>
      </c>
      <c r="E271" s="965" t="str">
        <f t="shared" si="9"/>
        <v>670.09 </v>
      </c>
      <c r="F271" s="967" t="s">
        <v>1413</v>
      </c>
      <c r="G271" s="783"/>
      <c r="H271" s="969">
        <f t="shared" si="10"/>
        <v>670.09</v>
      </c>
    </row>
    <row r="272" spans="1:8" ht="22.5" customHeight="1" x14ac:dyDescent="0.2">
      <c r="A272" s="963">
        <v>271</v>
      </c>
      <c r="B272" s="964" t="str">
        <f>+VLOOKUP(A272,โคราช!$A:$D,2)</f>
        <v> ที่วางสบู่เซรามิก ชนิดฝังผนัง เคลือบขาว ตราคอตโต้ รุ่น C 834</v>
      </c>
      <c r="C272" s="963" t="str">
        <f>+VLOOKUP(A272,โคราช!$A:$D,3)</f>
        <v>ชิ้น</v>
      </c>
      <c r="D272" s="965" t="str">
        <f>+VLOOKUP(A272,โคราช!$A:$D,4)</f>
        <v>670.09 </v>
      </c>
      <c r="E272" s="965" t="str">
        <f t="shared" si="9"/>
        <v>670.09 </v>
      </c>
      <c r="F272" s="965" t="s">
        <v>1413</v>
      </c>
      <c r="G272" s="783"/>
      <c r="H272" s="969">
        <f t="shared" si="10"/>
        <v>670.09</v>
      </c>
    </row>
    <row r="273" spans="1:8" ht="22.5" customHeight="1" x14ac:dyDescent="0.2">
      <c r="A273" s="966">
        <v>272</v>
      </c>
      <c r="B273" s="964" t="str">
        <f>+VLOOKUP(A273,โคราช!$A:$D,2)</f>
        <v> ที่วางสบู่เซรามิก ชนิดฝังผนัง เคลือบขาว ตราคอตโต้ รุ่น C 834</v>
      </c>
      <c r="C273" s="963" t="str">
        <f>+VLOOKUP(A273,โคราช!$A:$D,3)</f>
        <v>ชิ้น</v>
      </c>
      <c r="D273" s="965" t="str">
        <f>+VLOOKUP(A273,โคราช!$A:$D,4)</f>
        <v>670.09 </v>
      </c>
      <c r="E273" s="965" t="str">
        <f t="shared" si="9"/>
        <v>670.09 </v>
      </c>
      <c r="F273" s="967" t="s">
        <v>1413</v>
      </c>
      <c r="G273" s="783"/>
      <c r="H273" s="969">
        <f t="shared" si="10"/>
        <v>670.09</v>
      </c>
    </row>
    <row r="274" spans="1:8" ht="22.5" customHeight="1" x14ac:dyDescent="0.2">
      <c r="A274" s="963">
        <v>273</v>
      </c>
      <c r="B274" s="964" t="str">
        <f>+VLOOKUP(A274,โคราช!$A:$D,2)</f>
        <v> ที่วางสบู่เซรามิก ชนิดฝังผนัง เคลือบขาว ตราคอตโต้ รุ่น C 834</v>
      </c>
      <c r="C274" s="963" t="str">
        <f>+VLOOKUP(A274,โคราช!$A:$D,3)</f>
        <v>ชิ้น</v>
      </c>
      <c r="D274" s="965" t="str">
        <f>+VLOOKUP(A274,โคราช!$A:$D,4)</f>
        <v>670.09 </v>
      </c>
      <c r="E274" s="965" t="str">
        <f t="shared" si="9"/>
        <v>670.09 </v>
      </c>
      <c r="F274" s="965" t="s">
        <v>1413</v>
      </c>
      <c r="G274" s="783"/>
      <c r="H274" s="969">
        <f t="shared" si="10"/>
        <v>670.09</v>
      </c>
    </row>
    <row r="275" spans="1:8" ht="22.5" customHeight="1" x14ac:dyDescent="0.2">
      <c r="A275" s="966">
        <v>274</v>
      </c>
      <c r="B275" s="964" t="str">
        <f>+VLOOKUP(A275,โคราช!$A:$D,2)</f>
        <v> ที่วางสบู่เซรามิก ชนิดฝังผนัง เคลือบขาว ตราคอตโต้ รุ่น C 834</v>
      </c>
      <c r="C275" s="963" t="str">
        <f>+VLOOKUP(A275,โคราช!$A:$D,3)</f>
        <v>ชิ้น</v>
      </c>
      <c r="D275" s="965" t="str">
        <f>+VLOOKUP(A275,โคราช!$A:$D,4)</f>
        <v>670.09 </v>
      </c>
      <c r="E275" s="965" t="str">
        <f t="shared" si="9"/>
        <v>670.09 </v>
      </c>
      <c r="F275" s="967" t="s">
        <v>1413</v>
      </c>
      <c r="G275" s="783"/>
      <c r="H275" s="969">
        <f t="shared" si="10"/>
        <v>670.09</v>
      </c>
    </row>
    <row r="276" spans="1:8" ht="22.5" customHeight="1" x14ac:dyDescent="0.2">
      <c r="A276" s="963">
        <v>275</v>
      </c>
      <c r="B276" s="964" t="str">
        <f>+VLOOKUP(A276,โคราช!$A:$D,2)</f>
        <v> ที่วางสบู่เซรามิก ชนิดฝังผนัง เคลือบขาว ตราคอตโต้ รุ่น C 834</v>
      </c>
      <c r="C276" s="963" t="str">
        <f>+VLOOKUP(A276,โคราช!$A:$D,3)</f>
        <v>ชิ้น</v>
      </c>
      <c r="D276" s="965" t="str">
        <f>+VLOOKUP(A276,โคราช!$A:$D,4)</f>
        <v>670.09 </v>
      </c>
      <c r="E276" s="965" t="str">
        <f t="shared" si="9"/>
        <v>670.09 </v>
      </c>
      <c r="F276" s="965" t="s">
        <v>1413</v>
      </c>
      <c r="G276" s="783"/>
      <c r="H276" s="969">
        <f t="shared" si="10"/>
        <v>670.09</v>
      </c>
    </row>
    <row r="277" spans="1:8" ht="22.5" customHeight="1" x14ac:dyDescent="0.2">
      <c r="A277" s="966">
        <v>276</v>
      </c>
      <c r="B277" s="964" t="str">
        <f>+VLOOKUP(A277,โคราช!$A:$D,2)</f>
        <v> ที่วางสบู่เซรามิก ชนิดฝังผนัง เคลือบขาว ตราคอตโต้ รุ่น C 834</v>
      </c>
      <c r="C277" s="963" t="str">
        <f>+VLOOKUP(A277,โคราช!$A:$D,3)</f>
        <v>ชิ้น</v>
      </c>
      <c r="D277" s="965" t="str">
        <f>+VLOOKUP(A277,โคราช!$A:$D,4)</f>
        <v>670.09 </v>
      </c>
      <c r="E277" s="965" t="str">
        <f t="shared" si="9"/>
        <v>670.09 </v>
      </c>
      <c r="F277" s="967" t="s">
        <v>1413</v>
      </c>
      <c r="G277" s="783"/>
      <c r="H277" s="969">
        <f t="shared" si="10"/>
        <v>670.09</v>
      </c>
    </row>
    <row r="278" spans="1:8" ht="22.5" customHeight="1" x14ac:dyDescent="0.2">
      <c r="A278" s="966">
        <v>277</v>
      </c>
      <c r="B278" s="964" t="str">
        <f>+VLOOKUP(A278,โคราช!$A:$D,2)</f>
        <v> ที่วางสบู่เซรามิก ชนิดฝังผนัง เคลือบขาว ตราคอตโต้ รุ่น C 834</v>
      </c>
      <c r="C278" s="963" t="str">
        <f>+VLOOKUP(A278,โคราช!$A:$D,3)</f>
        <v>ชิ้น</v>
      </c>
      <c r="D278" s="965" t="str">
        <f>+VLOOKUP(A278,โคราช!$A:$D,4)</f>
        <v>670.09 </v>
      </c>
      <c r="E278" s="965" t="str">
        <f t="shared" si="9"/>
        <v>670.09 </v>
      </c>
      <c r="F278" s="967" t="s">
        <v>1413</v>
      </c>
      <c r="G278" s="783"/>
      <c r="H278" s="969">
        <f t="shared" si="10"/>
        <v>670.09</v>
      </c>
    </row>
    <row r="279" spans="1:8" ht="22.5" customHeight="1" x14ac:dyDescent="0.2">
      <c r="A279" s="966">
        <v>278</v>
      </c>
      <c r="B279" s="964" t="str">
        <f>+VLOOKUP(A279,โคราช!$A:$D,2)</f>
        <v> ที่วางสบู่เซรามิก ชนิดฝังผนัง เคลือบขาว ตราคอตโต้ รุ่น C 834</v>
      </c>
      <c r="C279" s="963" t="str">
        <f>+VLOOKUP(A279,โคราช!$A:$D,3)</f>
        <v>ชิ้น</v>
      </c>
      <c r="D279" s="965" t="str">
        <f>+VLOOKUP(A279,โคราช!$A:$D,4)</f>
        <v>670.09 </v>
      </c>
      <c r="E279" s="965" t="str">
        <f t="shared" si="9"/>
        <v>670.09 </v>
      </c>
      <c r="F279" s="967" t="s">
        <v>1413</v>
      </c>
      <c r="G279" s="783"/>
      <c r="H279" s="969">
        <f t="shared" si="10"/>
        <v>670.09</v>
      </c>
    </row>
    <row r="280" spans="1:8" ht="22.5" customHeight="1" x14ac:dyDescent="0.2">
      <c r="A280" s="966">
        <v>279</v>
      </c>
      <c r="B280" s="964" t="str">
        <f>+VLOOKUP(A280,โคราช!$A:$D,2)</f>
        <v> ที่วางสบู่เซรามิก ชนิดฝังผนัง เคลือบขาว ตราคอตโต้ รุ่น C 834</v>
      </c>
      <c r="C280" s="963" t="str">
        <f>+VLOOKUP(A280,โคราช!$A:$D,3)</f>
        <v>ชิ้น</v>
      </c>
      <c r="D280" s="965" t="str">
        <f>+VLOOKUP(A280,โคราช!$A:$D,4)</f>
        <v>670.09 </v>
      </c>
      <c r="E280" s="965" t="str">
        <f t="shared" si="9"/>
        <v>670.09 </v>
      </c>
      <c r="F280" s="967" t="s">
        <v>1413</v>
      </c>
      <c r="G280" s="783"/>
      <c r="H280" s="969">
        <f t="shared" si="10"/>
        <v>670.09</v>
      </c>
    </row>
    <row r="281" spans="1:8" ht="22.5" customHeight="1" x14ac:dyDescent="0.2">
      <c r="A281" s="966">
        <v>280</v>
      </c>
      <c r="B281" s="964" t="str">
        <f>+VLOOKUP(A281,โคราช!$A:$D,2)</f>
        <v> ที่วางสบู่เซรามิก ชนิดฝังผนัง เคลือบขาว ตราคอตโต้ รุ่น C 834</v>
      </c>
      <c r="C281" s="963" t="str">
        <f>+VLOOKUP(A281,โคราช!$A:$D,3)</f>
        <v>ชิ้น</v>
      </c>
      <c r="D281" s="965" t="str">
        <f>+VLOOKUP(A281,โคราช!$A:$D,4)</f>
        <v>670.09 </v>
      </c>
      <c r="E281" s="965" t="str">
        <f t="shared" si="9"/>
        <v>670.09 </v>
      </c>
      <c r="F281" s="967" t="s">
        <v>1413</v>
      </c>
      <c r="G281" s="783"/>
      <c r="H281" s="969">
        <f t="shared" si="10"/>
        <v>670.09</v>
      </c>
    </row>
    <row r="282" spans="1:8" ht="22.5" customHeight="1" x14ac:dyDescent="0.2">
      <c r="A282" s="966">
        <v>281</v>
      </c>
      <c r="B282" s="964" t="str">
        <f>+VLOOKUP(A282,โคราช!$A:$D,2)</f>
        <v> ที่วางสบู่เซรามิก ชนิดฝังผนัง เคลือบขาว ตราคอตโต้ รุ่น C 834</v>
      </c>
      <c r="C282" s="963" t="str">
        <f>+VLOOKUP(A282,โคราช!$A:$D,3)</f>
        <v>ชิ้น</v>
      </c>
      <c r="D282" s="965" t="str">
        <f>+VLOOKUP(A282,โคราช!$A:$D,4)</f>
        <v>670.09 </v>
      </c>
      <c r="E282" s="965" t="str">
        <f t="shared" si="9"/>
        <v>670.09 </v>
      </c>
      <c r="F282" s="967" t="s">
        <v>1413</v>
      </c>
      <c r="G282" s="783"/>
      <c r="H282" s="969">
        <f t="shared" si="10"/>
        <v>670.09</v>
      </c>
    </row>
    <row r="283" spans="1:8" ht="22.5" customHeight="1" x14ac:dyDescent="0.2">
      <c r="A283" s="966"/>
      <c r="B283" s="964" t="e">
        <f>+VLOOKUP(A283,โคราช!$A:$D,2)</f>
        <v>#N/A</v>
      </c>
      <c r="C283" s="963" t="e">
        <f>+VLOOKUP(A283,โคราช!$A:$D,3)</f>
        <v>#N/A</v>
      </c>
      <c r="D283" s="965" t="e">
        <f>+VLOOKUP(A283,โคราช!$A:$D,4)</f>
        <v>#N/A</v>
      </c>
      <c r="E283" s="965" t="e">
        <f t="shared" si="9"/>
        <v>#N/A</v>
      </c>
      <c r="F283" s="967"/>
      <c r="G283" s="783"/>
      <c r="H283" s="969"/>
    </row>
    <row r="284" spans="1:8" ht="22.5" customHeight="1" x14ac:dyDescent="0.2">
      <c r="A284" s="966"/>
      <c r="B284" s="964" t="e">
        <f>+VLOOKUP(A284,โคราช!$A:$D,2)</f>
        <v>#N/A</v>
      </c>
      <c r="C284" s="963" t="e">
        <f>+VLOOKUP(A284,โคราช!$A:$D,3)</f>
        <v>#N/A</v>
      </c>
      <c r="D284" s="965" t="e">
        <f>+VLOOKUP(A284,โคราช!$A:$D,4)</f>
        <v>#N/A</v>
      </c>
      <c r="E284" s="965" t="e">
        <f t="shared" si="9"/>
        <v>#N/A</v>
      </c>
      <c r="F284" s="967"/>
      <c r="G284" s="783"/>
      <c r="H284" s="969"/>
    </row>
    <row r="285" spans="1:8" ht="22.5" customHeight="1" x14ac:dyDescent="0.2">
      <c r="A285" s="966"/>
      <c r="B285" s="964" t="e">
        <f>+VLOOKUP(A285,โคราช!$A:$D,2)</f>
        <v>#N/A</v>
      </c>
      <c r="C285" s="963" t="e">
        <f>+VLOOKUP(A285,โคราช!$A:$D,3)</f>
        <v>#N/A</v>
      </c>
      <c r="D285" s="965" t="e">
        <f>+VLOOKUP(A285,โคราช!$A:$D,4)</f>
        <v>#N/A</v>
      </c>
      <c r="E285" s="965" t="e">
        <f t="shared" si="9"/>
        <v>#N/A</v>
      </c>
      <c r="F285" s="967"/>
      <c r="G285" s="783"/>
      <c r="H285" s="969"/>
    </row>
    <row r="286" spans="1:8" ht="22.5" customHeight="1" x14ac:dyDescent="0.2">
      <c r="A286" s="966"/>
      <c r="B286" s="964" t="e">
        <f>+VLOOKUP(A286,โคราช!$A:$D,2)</f>
        <v>#N/A</v>
      </c>
      <c r="C286" s="963" t="e">
        <f>+VLOOKUP(A286,โคราช!$A:$D,3)</f>
        <v>#N/A</v>
      </c>
      <c r="D286" s="965" t="e">
        <f>+VLOOKUP(A286,โคราช!$A:$D,4)</f>
        <v>#N/A</v>
      </c>
      <c r="E286" s="965" t="e">
        <f t="shared" si="9"/>
        <v>#N/A</v>
      </c>
      <c r="F286" s="967"/>
      <c r="G286" s="783"/>
      <c r="H286" s="969"/>
    </row>
    <row r="287" spans="1:8" ht="22.5" customHeight="1" x14ac:dyDescent="0.2">
      <c r="A287" s="966"/>
      <c r="B287" s="964" t="e">
        <f>+VLOOKUP(A287,โคราช!$A:$D,2)</f>
        <v>#N/A</v>
      </c>
      <c r="C287" s="963" t="e">
        <f>+VLOOKUP(A287,โคราช!$A:$D,3)</f>
        <v>#N/A</v>
      </c>
      <c r="D287" s="965" t="e">
        <f>+VLOOKUP(A287,โคราช!$A:$D,4)</f>
        <v>#N/A</v>
      </c>
      <c r="E287" s="965" t="e">
        <f t="shared" si="9"/>
        <v>#N/A</v>
      </c>
      <c r="F287" s="967"/>
      <c r="G287" s="783"/>
      <c r="H287" s="969"/>
    </row>
    <row r="288" spans="1:8" ht="22.5" customHeight="1" x14ac:dyDescent="0.2">
      <c r="A288" s="966"/>
      <c r="B288" s="964" t="e">
        <f>+VLOOKUP(A288,โคราช!$A:$D,2)</f>
        <v>#N/A</v>
      </c>
      <c r="C288" s="963" t="e">
        <f>+VLOOKUP(A288,โคราช!$A:$D,3)</f>
        <v>#N/A</v>
      </c>
      <c r="D288" s="965" t="e">
        <f>+VLOOKUP(A288,โคราช!$A:$D,4)</f>
        <v>#N/A</v>
      </c>
      <c r="E288" s="965" t="e">
        <f t="shared" si="9"/>
        <v>#N/A</v>
      </c>
      <c r="F288" s="967"/>
      <c r="G288" s="783"/>
      <c r="H288" s="969"/>
    </row>
  </sheetData>
  <pageMargins left="0.7" right="0.7" top="0.75" bottom="0.75" header="0.3" footer="0.3"/>
  <pageSetup paperSize="8" orientation="portrait" horizontalDpi="1200" verticalDpi="120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296"/>
  <sheetViews>
    <sheetView zoomScale="55" zoomScaleNormal="55" workbookViewId="0">
      <selection sqref="A1:H1048576"/>
    </sheetView>
  </sheetViews>
  <sheetFormatPr defaultColWidth="9.140625" defaultRowHeight="22.5" customHeight="1" x14ac:dyDescent="0.2"/>
  <cols>
    <col min="1" max="1" width="9.140625" style="2645"/>
    <col min="2" max="3" width="71.42578125" style="2645" customWidth="1"/>
    <col min="4" max="4" width="12.5703125" style="2700" customWidth="1"/>
    <col min="5" max="6" width="9.140625" style="2645"/>
    <col min="7" max="7" width="11.28515625" style="2704" customWidth="1"/>
    <col min="8" max="9" width="9.140625" style="2645"/>
    <col min="10" max="10" width="11.85546875" style="2646" customWidth="1"/>
    <col min="11" max="11" width="13.7109375" style="2645" customWidth="1"/>
    <col min="12" max="12" width="13.28515625" style="2645" customWidth="1"/>
    <col min="13" max="16384" width="9.140625" style="2645"/>
  </cols>
  <sheetData>
    <row r="1" spans="1:12" ht="22.5" customHeight="1" x14ac:dyDescent="0.2">
      <c r="A1" s="2643" t="s">
        <v>118</v>
      </c>
      <c r="B1" s="2643" t="s">
        <v>327</v>
      </c>
      <c r="C1" s="2643"/>
      <c r="D1" s="2698" t="s">
        <v>4481</v>
      </c>
      <c r="E1" s="2643" t="s">
        <v>328</v>
      </c>
      <c r="F1" s="2643" t="s">
        <v>385</v>
      </c>
      <c r="G1" s="2702">
        <f>+บุรีรัมย์!E8</f>
        <v>0</v>
      </c>
      <c r="H1" s="2644" t="s">
        <v>4517</v>
      </c>
    </row>
    <row r="2" spans="1:12" ht="22.5" customHeight="1" x14ac:dyDescent="0.2">
      <c r="A2" s="2647">
        <v>1</v>
      </c>
      <c r="B2" s="2648" t="str">
        <f>+VLOOKUP(A2,โคราช!$A$1:$E$500,2)</f>
        <v> คอนกรีตผสมเสร็จรูปลูกบาศก์ 180 กก./ตร.ซม. และ รูปทรงกระบอก 140กก./ตร.ซม. ตราซีแพค</v>
      </c>
      <c r="C2" s="2648" t="s">
        <v>3664</v>
      </c>
      <c r="D2" s="2699">
        <f t="shared" ref="D2:D66" si="0">+MATCH(C2,$B$2:$B$285,0)</f>
        <v>1</v>
      </c>
      <c r="E2" s="2647" t="str">
        <f>+VLOOKUP(D2,โคราช!$A$1:$E$274,3)</f>
        <v>ลบ.ม.</v>
      </c>
      <c r="F2" s="2701" t="str">
        <f>+VLOOKUP(D2,โคราช!$A$1:$E$274,4)</f>
        <v>2,532.76 </v>
      </c>
      <c r="G2" s="2703" t="str">
        <f>+F2</f>
        <v>2,532.76 </v>
      </c>
      <c r="H2" s="2649" t="s">
        <v>1413</v>
      </c>
      <c r="I2" s="2650"/>
      <c r="J2" s="2706">
        <f>SUBSTITUTE(G2,CHAR(160),"")*1</f>
        <v>2532.7600000000002</v>
      </c>
      <c r="K2" s="2785"/>
      <c r="L2" s="2651"/>
    </row>
    <row r="3" spans="1:12" ht="22.5" customHeight="1" x14ac:dyDescent="0.2">
      <c r="A3" s="2647">
        <v>2</v>
      </c>
      <c r="B3" s="2648" t="str">
        <f>+VLOOKUP(A3,โคราช!$A$1:$E$500,2)</f>
        <v> คอนกรีตผสมเสร็จรูปลูกบาศก์ 210 กก./ตร.ซม. และ รูปทรงกระบอก 180 กก./ตร.ซม. ตราซีแพค</v>
      </c>
      <c r="C3" s="2648" t="s">
        <v>3665</v>
      </c>
      <c r="D3" s="2699">
        <f t="shared" si="0"/>
        <v>2</v>
      </c>
      <c r="E3" s="2647" t="str">
        <f>+VLOOKUP(D3,โคราช!$A$1:$E$274,3)</f>
        <v>ลบ.ม.</v>
      </c>
      <c r="F3" s="2701" t="str">
        <f>+VLOOKUP(D3,โคราช!$A$1:$E$274,4)</f>
        <v>2,573.55 </v>
      </c>
      <c r="G3" s="2703" t="str">
        <f t="shared" ref="G3:G66" si="1">+F3</f>
        <v>2,573.55 </v>
      </c>
      <c r="H3" s="2649" t="s">
        <v>1413</v>
      </c>
      <c r="I3" s="2650"/>
      <c r="J3" s="2706">
        <f t="shared" ref="J3:J66" si="2">SUBSTITUTE(G3,CHAR(160),"")*1</f>
        <v>2573.5500000000002</v>
      </c>
      <c r="K3" s="2786"/>
    </row>
    <row r="4" spans="1:12" ht="22.5" customHeight="1" x14ac:dyDescent="0.2">
      <c r="A4" s="2647">
        <v>3</v>
      </c>
      <c r="B4" s="2648" t="str">
        <f>+VLOOKUP(A4,โคราช!$A$1:$E$500,2)</f>
        <v> คอนกรีตผสมเสร็จรูปลูกบาศก์ 240 กก./ตร.ซม. และรูปทรงกระบอก 210 กก./ตร.ซม. ตราซีแพค</v>
      </c>
      <c r="C4" s="2648" t="s">
        <v>3666</v>
      </c>
      <c r="D4" s="2699">
        <f t="shared" si="0"/>
        <v>3</v>
      </c>
      <c r="E4" s="2647" t="str">
        <f>+VLOOKUP(D4,โคราช!$A$1:$E$274,3)</f>
        <v>ลบ.ม.</v>
      </c>
      <c r="F4" s="2701" t="str">
        <f>+VLOOKUP(D4,โคราช!$A$1:$E$274,4)</f>
        <v>2,613.39 </v>
      </c>
      <c r="G4" s="2703" t="str">
        <f t="shared" si="1"/>
        <v>2,613.39 </v>
      </c>
      <c r="H4" s="2649" t="s">
        <v>1413</v>
      </c>
      <c r="I4" s="2650"/>
      <c r="J4" s="2706">
        <f t="shared" si="2"/>
        <v>2613.39</v>
      </c>
      <c r="K4" s="2786"/>
    </row>
    <row r="5" spans="1:12" ht="22.5" customHeight="1" x14ac:dyDescent="0.2">
      <c r="A5" s="2647">
        <v>4</v>
      </c>
      <c r="B5" s="2648" t="str">
        <f>+VLOOKUP(A5,โคราช!$A$1:$E$500,2)</f>
        <v> คอนกรีตผสมเสร็จรูปลูกบาศก์ 280 กก./ตร.ซม. และ รูปทรงกระบอก 240 กก./ตร.ซม. ตราซีเแพค</v>
      </c>
      <c r="C5" s="2648" t="s">
        <v>3667</v>
      </c>
      <c r="D5" s="2699">
        <f t="shared" si="0"/>
        <v>4</v>
      </c>
      <c r="E5" s="2647" t="str">
        <f>+VLOOKUP(D5,โคราช!$A$1:$E$274,3)</f>
        <v>ลบ.ม.</v>
      </c>
      <c r="F5" s="2701" t="str">
        <f>+VLOOKUP(D5,โคราช!$A$1:$E$274,4)</f>
        <v>2,652.28 </v>
      </c>
      <c r="G5" s="2703" t="str">
        <f t="shared" si="1"/>
        <v>2,652.28 </v>
      </c>
      <c r="H5" s="2649" t="s">
        <v>1413</v>
      </c>
      <c r="I5" s="2650"/>
      <c r="J5" s="2706">
        <f t="shared" si="2"/>
        <v>2652.28</v>
      </c>
      <c r="K5" s="2786"/>
      <c r="L5" s="2787" t="s">
        <v>4889</v>
      </c>
    </row>
    <row r="6" spans="1:12" ht="22.5" customHeight="1" x14ac:dyDescent="0.2">
      <c r="A6" s="2647">
        <v>5</v>
      </c>
      <c r="B6" s="2648" t="str">
        <f>+VLOOKUP(A6,โคราช!$A$1:$E$500,2)</f>
        <v> คอนกรีตผสมเสร็จรูปลูกบาศก์ 180 กก./ตร.ซม. และรูปทรงกระบอก 140 กก./ตร.ซม. มีส่วนผสมของปูนซีเมนต์ TPI</v>
      </c>
      <c r="C6" s="2648" t="s">
        <v>2609</v>
      </c>
      <c r="D6" s="2699">
        <f t="shared" si="0"/>
        <v>5</v>
      </c>
      <c r="E6" s="2647" t="str">
        <f>+VLOOKUP(D6,โคราช!$A$1:$E$274,3)</f>
        <v>ลบ.ม.</v>
      </c>
      <c r="F6" s="2701" t="str">
        <f>+VLOOKUP(D6,โคราช!$A$1:$E$274,4)</f>
        <v>1,811.22 </v>
      </c>
      <c r="G6" s="2703" t="str">
        <f t="shared" si="1"/>
        <v>1,811.22 </v>
      </c>
      <c r="H6" s="2649" t="s">
        <v>1413</v>
      </c>
      <c r="I6" s="2650"/>
      <c r="J6" s="2706">
        <f t="shared" si="2"/>
        <v>1811.22</v>
      </c>
      <c r="K6" s="2788"/>
      <c r="L6" s="2789">
        <f>+MIN(J6:K6)</f>
        <v>1811.22</v>
      </c>
    </row>
    <row r="7" spans="1:12" ht="22.5" customHeight="1" x14ac:dyDescent="0.2">
      <c r="A7" s="2647">
        <v>6</v>
      </c>
      <c r="B7" s="2648" t="str">
        <f>+VLOOKUP(A7,โคราช!$A$1:$E$500,2)</f>
        <v> คอนกรีตผสมเสร็จรูปลูกบาศก์ 210 กก./ตร.ซม. และรูปทรงกระบอก 180 กก./ตร.ซม. มีส่วนผสมของปูนซีเมนต์ TPI</v>
      </c>
      <c r="C7" s="2648" t="s">
        <v>2610</v>
      </c>
      <c r="D7" s="2699">
        <f t="shared" si="0"/>
        <v>6</v>
      </c>
      <c r="E7" s="2647" t="str">
        <f>+VLOOKUP(D7,โคราช!$A$1:$E$274,3)</f>
        <v>ลบ.ม.</v>
      </c>
      <c r="F7" s="2701" t="str">
        <f>+VLOOKUP(D7,โคราช!$A$1:$E$274,4)</f>
        <v>1,859.58 </v>
      </c>
      <c r="G7" s="2703" t="str">
        <f t="shared" si="1"/>
        <v>1,859.58 </v>
      </c>
      <c r="H7" s="2649" t="s">
        <v>1413</v>
      </c>
      <c r="I7" s="2650"/>
      <c r="J7" s="2706">
        <f t="shared" si="2"/>
        <v>1859.58</v>
      </c>
      <c r="K7" s="2790">
        <f>+J2</f>
        <v>2532.7600000000002</v>
      </c>
      <c r="L7" s="2789">
        <f t="shared" ref="L7:L12" si="3">+MIN(J7:K7)</f>
        <v>1859.58</v>
      </c>
    </row>
    <row r="8" spans="1:12" ht="22.5" customHeight="1" x14ac:dyDescent="0.2">
      <c r="A8" s="2647">
        <v>7</v>
      </c>
      <c r="B8" s="2648" t="str">
        <f>+VLOOKUP(A8,โคราช!$A$1:$E$500,2)</f>
        <v> คอนกรีตผสมเสร็จรูปลูกบาศก์ 240 กก./ตร.ซม. และรูปทรงกระบอก 210 กก./ตร.ซม. มีส่วนผสมของปูนซีเมนต์ TPI</v>
      </c>
      <c r="C8" s="2648" t="s">
        <v>2611</v>
      </c>
      <c r="D8" s="2699">
        <f t="shared" si="0"/>
        <v>7</v>
      </c>
      <c r="E8" s="2647" t="str">
        <f>+VLOOKUP(D8,โคราช!$A$1:$E$274,3)</f>
        <v>ลบ.ม.</v>
      </c>
      <c r="F8" s="2701" t="str">
        <f>+VLOOKUP(D8,โคราช!$A$1:$E$274,4)</f>
        <v>1,902.95 </v>
      </c>
      <c r="G8" s="2703" t="str">
        <f t="shared" si="1"/>
        <v>1,902.95 </v>
      </c>
      <c r="H8" s="2649" t="s">
        <v>1413</v>
      </c>
      <c r="I8" s="2650"/>
      <c r="J8" s="2706">
        <f t="shared" si="2"/>
        <v>1902.95</v>
      </c>
      <c r="K8" s="2790">
        <f>+J3</f>
        <v>2573.5500000000002</v>
      </c>
      <c r="L8" s="2789">
        <f t="shared" si="3"/>
        <v>1902.95</v>
      </c>
    </row>
    <row r="9" spans="1:12" ht="22.5" customHeight="1" x14ac:dyDescent="0.2">
      <c r="A9" s="2647">
        <v>8</v>
      </c>
      <c r="B9" s="2648" t="str">
        <f>+VLOOKUP(A9,โคราช!$A$1:$E$500,2)</f>
        <v> คอนกรีตผสมเสร็จรูปลูกบาศก์ 280 กก./ตร.ซม. และรูปทรงกระบอก 240 กก./ตร.ซม. มีส่วนผสมของปูนซีเมนต์ TPI</v>
      </c>
      <c r="C9" s="2648" t="s">
        <v>2612</v>
      </c>
      <c r="D9" s="2699">
        <f t="shared" si="0"/>
        <v>8</v>
      </c>
      <c r="E9" s="2647" t="str">
        <f>+VLOOKUP(D9,โคราช!$A$1:$E$274,3)</f>
        <v>ลบ.ม.</v>
      </c>
      <c r="F9" s="2701" t="str">
        <f>+VLOOKUP(D9,โคราช!$A$1:$E$274,4)</f>
        <v>1,941.31 </v>
      </c>
      <c r="G9" s="2703" t="str">
        <f t="shared" si="1"/>
        <v>1,941.31 </v>
      </c>
      <c r="H9" s="2649" t="s">
        <v>1413</v>
      </c>
      <c r="I9" s="2650"/>
      <c r="J9" s="2706">
        <f t="shared" si="2"/>
        <v>1941.31</v>
      </c>
      <c r="K9" s="2790">
        <f>+J4</f>
        <v>2613.39</v>
      </c>
      <c r="L9" s="2789">
        <f t="shared" si="3"/>
        <v>1941.31</v>
      </c>
    </row>
    <row r="10" spans="1:12" ht="22.5" customHeight="1" x14ac:dyDescent="0.2">
      <c r="A10" s="2647">
        <v>9</v>
      </c>
      <c r="B10" s="2648" t="str">
        <f>+VLOOKUP(A10,โคราช!$A$1:$E$500,2)</f>
        <v> คอนกรีตผสมเสร็จรูปลูกบาศก์ 320 กก./ตร.ซม. และรูปทรงกระบอก 280 กก./ตร.ซม. มีส่วนผสมของปูนซีเมนต์ TPI</v>
      </c>
      <c r="C10" s="2648" t="s">
        <v>2613</v>
      </c>
      <c r="D10" s="2699">
        <f t="shared" si="0"/>
        <v>9</v>
      </c>
      <c r="E10" s="2647" t="str">
        <f>+VLOOKUP(D10,โคราช!$A$1:$E$274,3)</f>
        <v>ลบ.ม.</v>
      </c>
      <c r="F10" s="2701" t="str">
        <f>+VLOOKUP(D10,โคราช!$A$1:$E$274,4)</f>
        <v>1,989.68 </v>
      </c>
      <c r="G10" s="2703" t="str">
        <f t="shared" si="1"/>
        <v>1,989.68 </v>
      </c>
      <c r="H10" s="2649" t="s">
        <v>1413</v>
      </c>
      <c r="I10" s="2650"/>
      <c r="J10" s="2706">
        <f t="shared" si="2"/>
        <v>1989.68</v>
      </c>
      <c r="K10" s="2790">
        <f>+J5</f>
        <v>2652.28</v>
      </c>
      <c r="L10" s="2789">
        <f t="shared" si="3"/>
        <v>1989.68</v>
      </c>
    </row>
    <row r="11" spans="1:12" ht="22.5" customHeight="1" x14ac:dyDescent="0.2">
      <c r="A11" s="2647">
        <v>10</v>
      </c>
      <c r="B11" s="2648" t="str">
        <f>+VLOOKUP(A11,โคราช!$A$1:$E$500,2)</f>
        <v> คอนกรีตผสมเสร็จรูปลูกบาศก์ 350 กก./ตร.ซม. และรูปทรงกระบอก 300 กก./ตร.ซม. มีส่วนผสมของปูนซีเมนต์ TPI</v>
      </c>
      <c r="C11" s="2648" t="s">
        <v>2614</v>
      </c>
      <c r="D11" s="2699">
        <f t="shared" si="0"/>
        <v>10</v>
      </c>
      <c r="E11" s="2647" t="str">
        <f>+VLOOKUP(D11,โคราช!$A$1:$E$274,3)</f>
        <v>ลบ.ม.</v>
      </c>
      <c r="F11" s="2701" t="str">
        <f>+VLOOKUP(D11,โคราช!$A$1:$E$274,4)</f>
        <v>2,038.04 </v>
      </c>
      <c r="G11" s="2703" t="str">
        <f t="shared" si="1"/>
        <v>2,038.04 </v>
      </c>
      <c r="H11" s="2649" t="s">
        <v>1413</v>
      </c>
      <c r="I11" s="2650"/>
      <c r="J11" s="2706">
        <f t="shared" si="2"/>
        <v>2038.04</v>
      </c>
      <c r="K11" s="2788"/>
      <c r="L11" s="2789">
        <f t="shared" si="3"/>
        <v>2038.04</v>
      </c>
    </row>
    <row r="12" spans="1:12" ht="22.5" customHeight="1" x14ac:dyDescent="0.2">
      <c r="A12" s="2647">
        <v>11</v>
      </c>
      <c r="B12" s="2648" t="str">
        <f>+VLOOKUP(A12,โคราช!$A$1:$E$500,2)</f>
        <v> คอนกรีตผสมเสร็จรูปลูกบาศก์ 380 กก./ตร.ซม. และรูปทรงกระบอก 320 กก./ตร.ซม. มีส่วนผสมของปูนซีเมนต์ TPI</v>
      </c>
      <c r="C12" s="2648" t="s">
        <v>3668</v>
      </c>
      <c r="D12" s="2699">
        <f t="shared" si="0"/>
        <v>11</v>
      </c>
      <c r="E12" s="2647" t="str">
        <f>+VLOOKUP(D12,โคราช!$A$1:$E$274,3)</f>
        <v>ลบ.ม.</v>
      </c>
      <c r="F12" s="2701" t="str">
        <f>+VLOOKUP(D12,โคราช!$A$1:$E$274,4)</f>
        <v>2,102.80 </v>
      </c>
      <c r="G12" s="2703" t="str">
        <f t="shared" si="1"/>
        <v>2,102.80 </v>
      </c>
      <c r="H12" s="2649" t="s">
        <v>1413</v>
      </c>
      <c r="I12" s="2650"/>
      <c r="J12" s="2706">
        <f t="shared" si="2"/>
        <v>2102.8000000000002</v>
      </c>
      <c r="K12" s="2788"/>
      <c r="L12" s="2789">
        <f t="shared" si="3"/>
        <v>2102.8000000000002</v>
      </c>
    </row>
    <row r="13" spans="1:12" ht="22.5" customHeight="1" x14ac:dyDescent="0.2">
      <c r="A13" s="2647">
        <v>12</v>
      </c>
      <c r="B13" s="2648" t="str">
        <f>+VLOOKUP(A13,โคราช!$A$1:$E$500,2)</f>
        <v> คอนกรีตผสมเสร็จรูปลูกบาศก์ 400 กก./ตร.ซม. และรูปทรงกระบอก 350 กก./ตร.ซม. มีส่วนผสมของปูนซีเมนต์ TPI</v>
      </c>
      <c r="C13" s="2648" t="s">
        <v>2615</v>
      </c>
      <c r="D13" s="2699">
        <f t="shared" si="0"/>
        <v>12</v>
      </c>
      <c r="E13" s="2647" t="str">
        <f>+VLOOKUP(D13,โคราช!$A$1:$E$274,3)</f>
        <v>ลบ.ม.</v>
      </c>
      <c r="F13" s="2701" t="str">
        <f>+VLOOKUP(D13,โคราช!$A$1:$E$274,4)</f>
        <v>2,149.53 </v>
      </c>
      <c r="G13" s="2703" t="str">
        <f t="shared" si="1"/>
        <v>2,149.53 </v>
      </c>
      <c r="H13" s="2649" t="s">
        <v>1413</v>
      </c>
      <c r="I13" s="2650"/>
      <c r="J13" s="2706">
        <f t="shared" si="2"/>
        <v>2149.5300000000002</v>
      </c>
    </row>
    <row r="14" spans="1:12" ht="22.5" customHeight="1" x14ac:dyDescent="0.2">
      <c r="A14" s="2647">
        <v>13</v>
      </c>
      <c r="B14" s="2648" t="str">
        <f>+VLOOKUP(A14,โคราช!$A$1:$E$500,2)</f>
        <v> คอนกรีตบล็อกก่อผนัง ชนิดธรรมดา ขนาด 19 x 39 x 7 ซม.</v>
      </c>
      <c r="C14" s="2648" t="s">
        <v>2616</v>
      </c>
      <c r="D14" s="2699">
        <f t="shared" si="0"/>
        <v>13</v>
      </c>
      <c r="E14" s="2647" t="str">
        <f>+VLOOKUP(D14,โคราช!$A$1:$E$274,3)</f>
        <v>ก้อน</v>
      </c>
      <c r="F14" s="2701" t="str">
        <f>+VLOOKUP(D14,โคราช!$A$1:$E$274,4)</f>
        <v>6.00 </v>
      </c>
      <c r="G14" s="2703" t="str">
        <f t="shared" si="1"/>
        <v>6.00 </v>
      </c>
      <c r="H14" s="2649" t="s">
        <v>1413</v>
      </c>
      <c r="I14" s="2650"/>
      <c r="J14" s="2706">
        <f t="shared" si="2"/>
        <v>6</v>
      </c>
    </row>
    <row r="15" spans="1:12" ht="22.5" customHeight="1" x14ac:dyDescent="0.2">
      <c r="A15" s="2647">
        <v>14</v>
      </c>
      <c r="B15" s="2648" t="str">
        <f>+VLOOKUP(A15,โคราช!$A$1:$E$500,2)</f>
        <v> คอนกรีตบล็อกก่อผนัง ชนิดกันฝน ขนาด 19 x 39 x 7 ซม.</v>
      </c>
      <c r="C15" s="2648" t="s">
        <v>2617</v>
      </c>
      <c r="D15" s="2699">
        <f t="shared" si="0"/>
        <v>14</v>
      </c>
      <c r="E15" s="2647" t="str">
        <f>+VLOOKUP(D15,โคราช!$A$1:$E$274,3)</f>
        <v>ก้อน</v>
      </c>
      <c r="F15" s="2701" t="str">
        <f>+VLOOKUP(D15,โคราช!$A$1:$E$274,4)</f>
        <v>20.00 </v>
      </c>
      <c r="G15" s="2703" t="str">
        <f t="shared" si="1"/>
        <v>20.00 </v>
      </c>
      <c r="H15" s="2649" t="s">
        <v>1413</v>
      </c>
      <c r="I15" s="2650"/>
      <c r="J15" s="2706">
        <f t="shared" si="2"/>
        <v>20</v>
      </c>
    </row>
    <row r="16" spans="1:12" ht="22.5" customHeight="1" x14ac:dyDescent="0.2">
      <c r="A16" s="2647">
        <v>15</v>
      </c>
      <c r="B16" s="2648" t="str">
        <f>+VLOOKUP(A16,โคราช!$A$1:$E$500,2)</f>
        <v> อิฐโปร่ง ชนิดมีรู 2 รู ขนาด 7x 16 x 3 ซม.</v>
      </c>
      <c r="C16" s="2648" t="s">
        <v>2618</v>
      </c>
      <c r="D16" s="2699" t="e">
        <f t="shared" si="0"/>
        <v>#N/A</v>
      </c>
      <c r="E16" s="2647" t="e">
        <f>+VLOOKUP(D16,โคราช!$A$1:$E$274,3)</f>
        <v>#N/A</v>
      </c>
      <c r="F16" s="2701" t="e">
        <f>+VLOOKUP(D16,โคราช!$A$1:$E$274,4)</f>
        <v>#N/A</v>
      </c>
      <c r="G16" s="2703" t="e">
        <f t="shared" si="1"/>
        <v>#N/A</v>
      </c>
      <c r="H16" s="2649" t="s">
        <v>1413</v>
      </c>
      <c r="I16" s="2650"/>
      <c r="J16" s="2706" t="e">
        <f t="shared" si="2"/>
        <v>#N/A</v>
      </c>
    </row>
    <row r="17" spans="1:12" ht="22.5" customHeight="1" x14ac:dyDescent="0.2">
      <c r="A17" s="2647">
        <v>16</v>
      </c>
      <c r="B17" s="2648" t="str">
        <f>+VLOOKUP(A17,โคราช!$A$1:$E$500,2)</f>
        <v> เสาเข็มคอนกรีตอัดแรง รูปสี่เหลี่ยมตัน ขนาด 0.18 x 0.18 ม. ยาว 8.00 ม.</v>
      </c>
      <c r="C17" s="2648" t="s">
        <v>2619</v>
      </c>
      <c r="D17" s="2699">
        <f t="shared" si="0"/>
        <v>15</v>
      </c>
      <c r="E17" s="2647" t="str">
        <f>+VLOOKUP(D17,โคราช!$A$1:$E$274,3)</f>
        <v>ก้อน</v>
      </c>
      <c r="F17" s="2701" t="str">
        <f>+VLOOKUP(D17,โคราช!$A$1:$E$274,4)</f>
        <v>1.80 </v>
      </c>
      <c r="G17" s="2703" t="str">
        <f t="shared" si="1"/>
        <v>1.80 </v>
      </c>
      <c r="H17" s="2649" t="s">
        <v>1413</v>
      </c>
      <c r="I17" s="2650"/>
      <c r="J17" s="2706">
        <f t="shared" si="2"/>
        <v>1.8</v>
      </c>
    </row>
    <row r="18" spans="1:12" ht="22.5" customHeight="1" x14ac:dyDescent="0.2">
      <c r="A18" s="2647">
        <v>17</v>
      </c>
      <c r="B18" s="2648" t="str">
        <f>+VLOOKUP(A18,โคราช!$A$1:$E$500,2)</f>
        <v> เสาเข็มคอนกรีตอัดแรง รูปสี่เหลี่ยมตัน ขนาด 0.18 x 0.18 ม. ยาว 10.00 ม.</v>
      </c>
      <c r="C18" s="2648" t="s">
        <v>3670</v>
      </c>
      <c r="D18" s="2699">
        <f t="shared" si="0"/>
        <v>16</v>
      </c>
      <c r="E18" s="2647" t="str">
        <f>+VLOOKUP(D18,โคราช!$A$1:$E$274,3)</f>
        <v>ท่อน</v>
      </c>
      <c r="F18" s="2701" t="str">
        <f>+VLOOKUP(D18,โคราช!$A$1:$E$274,4)</f>
        <v>1,495.33 </v>
      </c>
      <c r="G18" s="2703" t="str">
        <f t="shared" si="1"/>
        <v>1,495.33 </v>
      </c>
      <c r="H18" s="2649" t="s">
        <v>1413</v>
      </c>
      <c r="I18" s="2650"/>
      <c r="J18" s="2706">
        <f t="shared" si="2"/>
        <v>1495.33</v>
      </c>
    </row>
    <row r="19" spans="1:12" ht="22.5" customHeight="1" x14ac:dyDescent="0.2">
      <c r="A19" s="2647">
        <v>18</v>
      </c>
      <c r="B19" s="2648" t="str">
        <f>+VLOOKUP(A19,โคราช!$A$1:$E$500,2)</f>
        <v> เสาเข็มคอนกรีตอัดแรง รูปสี่เหลี่ยมตัน ขนาด 0.22 x 0.22 ม. ยาว 10.00 ม.</v>
      </c>
      <c r="C19" s="2648" t="s">
        <v>3671</v>
      </c>
      <c r="D19" s="2699">
        <f t="shared" si="0"/>
        <v>17</v>
      </c>
      <c r="E19" s="2647" t="str">
        <f>+VLOOKUP(D19,โคราช!$A$1:$E$274,3)</f>
        <v>ท่อน</v>
      </c>
      <c r="F19" s="2701" t="str">
        <f>+VLOOKUP(D19,โคราช!$A$1:$E$274,4)</f>
        <v>1,869.16 </v>
      </c>
      <c r="G19" s="2703" t="str">
        <f t="shared" si="1"/>
        <v>1,869.16 </v>
      </c>
      <c r="H19" s="2649" t="s">
        <v>1413</v>
      </c>
      <c r="I19" s="2650"/>
      <c r="J19" s="2706">
        <f t="shared" si="2"/>
        <v>1869.16</v>
      </c>
    </row>
    <row r="20" spans="1:12" ht="22.5" customHeight="1" x14ac:dyDescent="0.2">
      <c r="A20" s="2647">
        <v>19</v>
      </c>
      <c r="B20" s="2648" t="str">
        <f>+VLOOKUP(A20,โคราช!$A$1:$E$500,2)</f>
        <v> เสาเข็มคอนกรีตอัดแรง รูปสี่เหลี่ยมตัน ขนาด 0.18 x 0.18 ม. ยาว 12.00 ม.</v>
      </c>
      <c r="C20" s="2648" t="s">
        <v>2620</v>
      </c>
      <c r="D20" s="2699">
        <f t="shared" si="0"/>
        <v>18</v>
      </c>
      <c r="E20" s="2647" t="str">
        <f>+VLOOKUP(D20,โคราช!$A$1:$E$274,3)</f>
        <v>ท่อน</v>
      </c>
      <c r="F20" s="2701" t="str">
        <f>+VLOOKUP(D20,โคราช!$A$1:$E$274,4)</f>
        <v>2,476.64 </v>
      </c>
      <c r="G20" s="2703" t="str">
        <f t="shared" si="1"/>
        <v>2,476.64 </v>
      </c>
      <c r="H20" s="2649" t="s">
        <v>1413</v>
      </c>
      <c r="I20" s="2650"/>
      <c r="J20" s="2706">
        <f t="shared" si="2"/>
        <v>2476.64</v>
      </c>
    </row>
    <row r="21" spans="1:12" ht="22.5" customHeight="1" x14ac:dyDescent="0.2">
      <c r="A21" s="2647">
        <v>20</v>
      </c>
      <c r="B21" s="2648" t="str">
        <f>+VLOOKUP(A21,โคราช!$A$1:$E$500,2)</f>
        <v> เสาเข็มคอนกรีตอัดแรง รูปสี่เหลี่ยมตัน ขนาด 0.22 x 0.22 ม. ยาว 15.00 ม.</v>
      </c>
      <c r="C21" s="2648" t="s">
        <v>2621</v>
      </c>
      <c r="D21" s="2699">
        <f t="shared" si="0"/>
        <v>19</v>
      </c>
      <c r="E21" s="2647" t="str">
        <f>+VLOOKUP(D21,โคราช!$A$1:$E$274,3)</f>
        <v>ท่อน</v>
      </c>
      <c r="F21" s="2701" t="str">
        <f>+VLOOKUP(D21,โคราช!$A$1:$E$274,4)</f>
        <v>2,242.99 </v>
      </c>
      <c r="G21" s="2703" t="str">
        <f t="shared" si="1"/>
        <v>2,242.99 </v>
      </c>
      <c r="H21" s="2649" t="s">
        <v>1413</v>
      </c>
      <c r="I21" s="2650"/>
      <c r="J21" s="2706">
        <f t="shared" si="2"/>
        <v>2242.9899999999998</v>
      </c>
    </row>
    <row r="22" spans="1:12" ht="22.5" customHeight="1" x14ac:dyDescent="0.2">
      <c r="A22" s="2647">
        <v>21</v>
      </c>
      <c r="B22" s="2648" t="str">
        <f>+VLOOKUP(A22,โคราช!$A$1:$E$500,2)</f>
        <v> เสาเข็มคอนกรีตอัดแรง รูปสี่เหลี่ยมตัน ขนาด 0.18 x 0.18 ม. ยาว 16.00 ม.</v>
      </c>
      <c r="C22" s="2648" t="s">
        <v>2622</v>
      </c>
      <c r="D22" s="2699">
        <f t="shared" si="0"/>
        <v>20</v>
      </c>
      <c r="E22" s="2647" t="str">
        <f>+VLOOKUP(D22,โคราช!$A$1:$E$274,3)</f>
        <v>ท่อน</v>
      </c>
      <c r="F22" s="2701" t="str">
        <f>+VLOOKUP(D22,โคราช!$A$1:$E$274,4)</f>
        <v>3,714.95 </v>
      </c>
      <c r="G22" s="2703" t="str">
        <f t="shared" si="1"/>
        <v>3,714.95 </v>
      </c>
      <c r="H22" s="2649" t="s">
        <v>1413</v>
      </c>
      <c r="I22" s="2650"/>
      <c r="J22" s="2706">
        <f t="shared" si="2"/>
        <v>3714.95</v>
      </c>
    </row>
    <row r="23" spans="1:12" ht="22.5" customHeight="1" x14ac:dyDescent="0.2">
      <c r="A23" s="2647">
        <v>22</v>
      </c>
      <c r="B23" s="2648" t="str">
        <f>+VLOOKUP(A23,โคราช!$A$1:$E$500,2)</f>
        <v> เสาเข็มคอนกรีตอัดแรง รูปสี่เหลี่ยมตัน ขนาด 0.22 x 0.22 ม. ยาว 21.00 ม.</v>
      </c>
      <c r="C23" s="2648" t="s">
        <v>3675</v>
      </c>
      <c r="D23" s="2699">
        <f t="shared" si="0"/>
        <v>21</v>
      </c>
      <c r="E23" s="2647" t="str">
        <f>+VLOOKUP(D23,โคราช!$A$1:$E$274,3)</f>
        <v>ท่อน</v>
      </c>
      <c r="F23" s="2701" t="str">
        <f>+VLOOKUP(D23,โคราช!$A$1:$E$274,4)</f>
        <v>2,990.65 </v>
      </c>
      <c r="G23" s="2703" t="str">
        <f t="shared" si="1"/>
        <v>2,990.65 </v>
      </c>
      <c r="H23" s="2649" t="s">
        <v>1413</v>
      </c>
      <c r="I23" s="2650"/>
      <c r="J23" s="2706">
        <f t="shared" si="2"/>
        <v>2990.65</v>
      </c>
    </row>
    <row r="24" spans="1:12" ht="22.5" customHeight="1" x14ac:dyDescent="0.2">
      <c r="A24" s="2647">
        <v>23</v>
      </c>
      <c r="B24" s="2648" t="str">
        <f>+VLOOKUP(A24,โคราช!$A$1:$E$500,2)</f>
        <v> เสาเข็มคอนกรีตอัดแรง รูปสี่เหลี่ยมตัน ขนาด 0.26 x 0.26 ม. ยาว 21.00 ม.</v>
      </c>
      <c r="C24" s="2648" t="s">
        <v>2623</v>
      </c>
      <c r="D24" s="2699">
        <f t="shared" si="0"/>
        <v>22</v>
      </c>
      <c r="E24" s="2647" t="str">
        <f>+VLOOKUP(D24,โคราช!$A$1:$E$274,3)</f>
        <v>ท่อน</v>
      </c>
      <c r="F24" s="2701" t="str">
        <f>+VLOOKUP(D24,โคราช!$A$1:$E$274,4)</f>
        <v>5,200.93 </v>
      </c>
      <c r="G24" s="2703" t="str">
        <f t="shared" si="1"/>
        <v>5,200.93 </v>
      </c>
      <c r="H24" s="2649" t="s">
        <v>1413</v>
      </c>
      <c r="I24" s="2650"/>
      <c r="J24" s="2706">
        <f t="shared" si="2"/>
        <v>5200.93</v>
      </c>
    </row>
    <row r="25" spans="1:12" ht="22.5" customHeight="1" x14ac:dyDescent="0.2">
      <c r="A25" s="2647">
        <v>24</v>
      </c>
      <c r="B25" s="2648" t="str">
        <f>+VLOOKUP(A25,โคราช!$A$1:$E$500,2)</f>
        <v> เสาเข็มคอนกรีตอัดแรง รูปสี่เหลี่ยมตัน ขนาด 0.30 x 0.30 ม. ยาว 21.00 ม.</v>
      </c>
      <c r="C25" s="2648" t="s">
        <v>2624</v>
      </c>
      <c r="D25" s="2699">
        <f t="shared" si="0"/>
        <v>23</v>
      </c>
      <c r="E25" s="2647" t="str">
        <f>+VLOOKUP(D25,โคราช!$A$1:$E$274,3)</f>
        <v>ท่อน</v>
      </c>
      <c r="F25" s="2701" t="str">
        <f>+VLOOKUP(D25,โคราช!$A$1:$E$274,4)</f>
        <v>6,672.90 </v>
      </c>
      <c r="G25" s="2703" t="str">
        <f t="shared" si="1"/>
        <v>6,672.90 </v>
      </c>
      <c r="H25" s="2649" t="s">
        <v>1413</v>
      </c>
      <c r="I25" s="2650"/>
      <c r="J25" s="2706">
        <f t="shared" si="2"/>
        <v>6672.9</v>
      </c>
    </row>
    <row r="26" spans="1:12" ht="22.5" customHeight="1" x14ac:dyDescent="0.2">
      <c r="A26" s="2647">
        <v>25</v>
      </c>
      <c r="B26" s="2648" t="str">
        <f>+VLOOKUP(A26,โคราช!$A$1:$E$500,2)</f>
        <v> เสาเข็มคอนกรีตอัดแรง รูปสี่เหลี่ยมตัน ขนาด 0.35 x 0.35 ม. ยาว 21.00 ม.</v>
      </c>
      <c r="C26" s="2648" t="s">
        <v>2625</v>
      </c>
      <c r="D26" s="2699">
        <f t="shared" si="0"/>
        <v>24</v>
      </c>
      <c r="E26" s="2647" t="str">
        <f>+VLOOKUP(D26,โคราช!$A$1:$E$274,3)</f>
        <v>ท่อน</v>
      </c>
      <c r="F26" s="2701" t="str">
        <f>+VLOOKUP(D26,โคราช!$A$1:$E$274,4)</f>
        <v>8,635.51 </v>
      </c>
      <c r="G26" s="2703" t="str">
        <f t="shared" si="1"/>
        <v>8,635.51 </v>
      </c>
      <c r="H26" s="2649" t="s">
        <v>1413</v>
      </c>
      <c r="I26" s="2650"/>
      <c r="J26" s="2706">
        <f t="shared" si="2"/>
        <v>8635.51</v>
      </c>
    </row>
    <row r="27" spans="1:12" ht="22.5" customHeight="1" thickBot="1" x14ac:dyDescent="0.25">
      <c r="A27" s="2647">
        <v>26</v>
      </c>
      <c r="B27" s="2648" t="str">
        <f>+VLOOKUP(A27,โคราช!$A$1:$E$500,2)</f>
        <v> เสาเข็มคอนกรีตอัดแรง รูปสี่เหลี่ยมตัน ขนาด 0.40 x 0.40 ม. ยาว 21.00 ม.</v>
      </c>
      <c r="C27" s="2648" t="s">
        <v>2626</v>
      </c>
      <c r="D27" s="2699">
        <f t="shared" si="0"/>
        <v>25</v>
      </c>
      <c r="E27" s="2647" t="str">
        <f>+VLOOKUP(D27,โคราช!$A$1:$E$274,3)</f>
        <v>ท่อน</v>
      </c>
      <c r="F27" s="2701" t="str">
        <f>+VLOOKUP(D27,โคราช!$A$1:$E$274,4)</f>
        <v>12,011.21 </v>
      </c>
      <c r="G27" s="2703" t="str">
        <f t="shared" si="1"/>
        <v>12,011.21 </v>
      </c>
      <c r="H27" s="2649" t="s">
        <v>1413</v>
      </c>
      <c r="I27" s="2650"/>
      <c r="J27" s="2706">
        <f t="shared" si="2"/>
        <v>12011.21</v>
      </c>
    </row>
    <row r="28" spans="1:12" ht="22.5" customHeight="1" thickBot="1" x14ac:dyDescent="0.25">
      <c r="A28" s="2647">
        <v>27</v>
      </c>
      <c r="B28" s="2648" t="str">
        <f>+VLOOKUP(A28,โคราช!$A$1:$E$500,2)</f>
        <v> เสารั้วคอนกรีตเสริมเหล็ก แบบสี่เหลี่ยม ขนาด 4" x 4" ยาว 2.50 ม.</v>
      </c>
      <c r="C28" s="2648" t="s">
        <v>2627</v>
      </c>
      <c r="D28" s="2699">
        <f t="shared" si="0"/>
        <v>26</v>
      </c>
      <c r="E28" s="2647" t="str">
        <f>+VLOOKUP(D28,โคราช!$A$1:$E$274,3)</f>
        <v>ท่อน</v>
      </c>
      <c r="F28" s="2701" t="str">
        <f>+VLOOKUP(D28,โคราช!$A$1:$E$274,4)</f>
        <v>15,504.67 </v>
      </c>
      <c r="G28" s="2703" t="str">
        <f t="shared" si="1"/>
        <v>15,504.67 </v>
      </c>
      <c r="H28" s="2649" t="s">
        <v>1413</v>
      </c>
      <c r="I28" s="2650"/>
      <c r="J28" s="2706">
        <f t="shared" si="2"/>
        <v>15504.67</v>
      </c>
      <c r="L28" s="2652">
        <f>AVERAGE(J33:J35)</f>
        <v>20617.626666666667</v>
      </c>
    </row>
    <row r="29" spans="1:12" ht="22.5" customHeight="1" x14ac:dyDescent="0.2">
      <c r="A29" s="2647">
        <v>28</v>
      </c>
      <c r="B29" s="2648" t="str">
        <f>+VLOOKUP(A29,โคราช!$A$1:$E$500,2)</f>
        <v> เสารั้วคอนกรีตเสริมเหล็ก แบบสี่เหลี่ยม ขนาด 4" x 4" ยาว 3.00 ม.</v>
      </c>
      <c r="C29" s="2648" t="s">
        <v>2628</v>
      </c>
      <c r="D29" s="2699">
        <f t="shared" si="0"/>
        <v>27</v>
      </c>
      <c r="E29" s="2647" t="str">
        <f>+VLOOKUP(D29,โคราช!$A$1:$E$274,3)</f>
        <v>ท่อน</v>
      </c>
      <c r="F29" s="2701" t="str">
        <f>+VLOOKUP(D29,โคราช!$A$1:$E$274,4)</f>
        <v>275.00 </v>
      </c>
      <c r="G29" s="2703" t="str">
        <f t="shared" si="1"/>
        <v>275.00 </v>
      </c>
      <c r="H29" s="2649" t="s">
        <v>1413</v>
      </c>
      <c r="I29" s="2650"/>
      <c r="J29" s="2708">
        <f t="shared" si="2"/>
        <v>275</v>
      </c>
    </row>
    <row r="30" spans="1:12" ht="22.5" customHeight="1" x14ac:dyDescent="0.2">
      <c r="A30" s="2647">
        <v>29</v>
      </c>
      <c r="B30" s="2648" t="str">
        <f>+VLOOKUP(A30,โคราช!$A$1:$E$500,2)</f>
        <v> เหล็กเส้นกลมผิวเรียบ SR.24 ยาว 10 เมตร ศก. 6 มม.</v>
      </c>
      <c r="C30" s="2648" t="s">
        <v>3682</v>
      </c>
      <c r="D30" s="2699">
        <f t="shared" si="0"/>
        <v>28</v>
      </c>
      <c r="E30" s="2647" t="str">
        <f>+VLOOKUP(D30,โคราช!$A$1:$E$274,3)</f>
        <v>ท่อน</v>
      </c>
      <c r="F30" s="2701" t="str">
        <f>+VLOOKUP(D30,โคราช!$A$1:$E$274,4)</f>
        <v>330.00 </v>
      </c>
      <c r="G30" s="2703" t="str">
        <f t="shared" si="1"/>
        <v>330.00 </v>
      </c>
      <c r="H30" s="2649" t="s">
        <v>1413</v>
      </c>
      <c r="I30" s="2650"/>
      <c r="J30" s="2708">
        <f t="shared" si="2"/>
        <v>330</v>
      </c>
    </row>
    <row r="31" spans="1:12" s="2803" customFormat="1" ht="22.5" customHeight="1" x14ac:dyDescent="0.2">
      <c r="A31" s="2796">
        <v>30</v>
      </c>
      <c r="B31" s="2648" t="str">
        <f>+VLOOKUP(A31,โคราช!$A$1:$E$500,2)</f>
        <v> เหล็กเส้นกลมผิวเรียบ SR.24 ยาว 10 เมตร ศก. 9 มม.</v>
      </c>
      <c r="C31" s="2797" t="s">
        <v>2629</v>
      </c>
      <c r="D31" s="2798">
        <f t="shared" si="0"/>
        <v>29</v>
      </c>
      <c r="E31" s="2647" t="str">
        <f>+VLOOKUP(D31,โคราช!$A$1:$E$274,3)</f>
        <v>ตัน</v>
      </c>
      <c r="F31" s="2701" t="str">
        <f>+VLOOKUP(D31,โคราช!$A$1:$E$274,4)</f>
        <v>20,417.61 </v>
      </c>
      <c r="G31" s="2799" t="str">
        <f t="shared" si="1"/>
        <v>20,417.61 </v>
      </c>
      <c r="H31" s="2800" t="s">
        <v>1413</v>
      </c>
      <c r="I31" s="2801"/>
      <c r="J31" s="2802">
        <f t="shared" si="2"/>
        <v>20417.61</v>
      </c>
    </row>
    <row r="32" spans="1:12" s="2803" customFormat="1" ht="22.5" customHeight="1" x14ac:dyDescent="0.2">
      <c r="A32" s="2796">
        <v>31</v>
      </c>
      <c r="B32" s="2648" t="str">
        <f>+VLOOKUP(A32,โคราช!$A$1:$E$500,2)</f>
        <v> เหล็กเส้นกลมผิวเรียบ SR.24 ยาว 10 เมตร ศก. 12 มม.</v>
      </c>
      <c r="C32" s="2797" t="s">
        <v>2630</v>
      </c>
      <c r="D32" s="2798">
        <f t="shared" si="0"/>
        <v>30</v>
      </c>
      <c r="E32" s="2647" t="str">
        <f>+VLOOKUP(D32,โคราช!$A$1:$E$274,3)</f>
        <v>ตัน</v>
      </c>
      <c r="F32" s="2701" t="str">
        <f>+VLOOKUP(D32,โคราช!$A$1:$E$274,4)</f>
        <v>19,478.21 </v>
      </c>
      <c r="G32" s="2799" t="str">
        <f t="shared" si="1"/>
        <v>19,478.21 </v>
      </c>
      <c r="H32" s="2800" t="s">
        <v>1413</v>
      </c>
      <c r="I32" s="2801"/>
      <c r="J32" s="2802">
        <f t="shared" si="2"/>
        <v>19478.21</v>
      </c>
    </row>
    <row r="33" spans="1:10" s="2803" customFormat="1" ht="22.5" customHeight="1" x14ac:dyDescent="0.2">
      <c r="A33" s="2796">
        <v>32</v>
      </c>
      <c r="B33" s="2648" t="str">
        <f>+VLOOKUP(A33,โคราช!$A$1:$E$500,2)</f>
        <v> เหล็กเส้นกลมผิวเรียบ SR.24 ยาว 10 เมตร ศก. 15 มม.</v>
      </c>
      <c r="C33" s="2797" t="s">
        <v>2631</v>
      </c>
      <c r="D33" s="2798">
        <f t="shared" si="0"/>
        <v>31</v>
      </c>
      <c r="E33" s="2647" t="str">
        <f>+VLOOKUP(D33,โคราช!$A$1:$E$274,3)</f>
        <v>ตัน</v>
      </c>
      <c r="F33" s="2701" t="str">
        <f>+VLOOKUP(D33,โคราช!$A$1:$E$274,4)</f>
        <v>21,206.96 </v>
      </c>
      <c r="G33" s="2799" t="str">
        <f t="shared" si="1"/>
        <v>21,206.96 </v>
      </c>
      <c r="H33" s="2800" t="s">
        <v>1413</v>
      </c>
      <c r="I33" s="2801"/>
      <c r="J33" s="2802">
        <f t="shared" si="2"/>
        <v>21206.959999999999</v>
      </c>
    </row>
    <row r="34" spans="1:10" s="2803" customFormat="1" ht="22.5" customHeight="1" x14ac:dyDescent="0.2">
      <c r="A34" s="2796">
        <v>33</v>
      </c>
      <c r="B34" s="2648" t="str">
        <f>+VLOOKUP(A34,โคราช!$A$1:$E$500,2)</f>
        <v> เหล็กเส้นกลมผิวเรียบ SR.24 ยาว 10 เมตร ศก. 19 มม.</v>
      </c>
      <c r="C34" s="2797" t="s">
        <v>2632</v>
      </c>
      <c r="D34" s="2798">
        <f t="shared" si="0"/>
        <v>32</v>
      </c>
      <c r="E34" s="2647" t="str">
        <f>+VLOOKUP(D34,โคราช!$A$1:$E$274,3)</f>
        <v>ตัน</v>
      </c>
      <c r="F34" s="2701" t="str">
        <f>+VLOOKUP(D34,โคราช!$A$1:$E$274,4)</f>
        <v>20,787.15 </v>
      </c>
      <c r="G34" s="2799" t="str">
        <f t="shared" si="1"/>
        <v>20,787.15 </v>
      </c>
      <c r="H34" s="2800" t="s">
        <v>1413</v>
      </c>
      <c r="I34" s="2801"/>
      <c r="J34" s="2802">
        <f t="shared" si="2"/>
        <v>20787.150000000001</v>
      </c>
    </row>
    <row r="35" spans="1:10" s="2803" customFormat="1" ht="22.5" customHeight="1" x14ac:dyDescent="0.2">
      <c r="A35" s="2796">
        <v>34</v>
      </c>
      <c r="B35" s="2648" t="str">
        <f>+VLOOKUP(A35,โคราช!$A$1:$E$500,2)</f>
        <v> เหล็กเส้นกลมผิวข้ออ้อย SD.40 ยาว 10 เมตร ศก. 12 มม.</v>
      </c>
      <c r="C35" s="2797" t="s">
        <v>3683</v>
      </c>
      <c r="D35" s="2798">
        <f t="shared" si="0"/>
        <v>33</v>
      </c>
      <c r="E35" s="2647" t="str">
        <f>+VLOOKUP(D35,โคราช!$A$1:$E$274,3)</f>
        <v>ตัน</v>
      </c>
      <c r="F35" s="2701" t="str">
        <f>+VLOOKUP(D35,โคราช!$A$1:$E$274,4)</f>
        <v>19,858.77 </v>
      </c>
      <c r="G35" s="2799" t="str">
        <f t="shared" si="1"/>
        <v>19,858.77 </v>
      </c>
      <c r="H35" s="2800" t="s">
        <v>1413</v>
      </c>
      <c r="I35" s="2801"/>
      <c r="J35" s="2802">
        <f t="shared" si="2"/>
        <v>19858.77</v>
      </c>
    </row>
    <row r="36" spans="1:10" s="2763" customFormat="1" ht="22.5" customHeight="1" x14ac:dyDescent="0.2">
      <c r="A36" s="2752">
        <v>35</v>
      </c>
      <c r="B36" s="2648" t="str">
        <f>+VLOOKUP(A36,โคราช!$A$1:$E$500,2)</f>
        <v> เหล็กเส้นกลมผิวข้ออ้อย SD.40 ยาว 10 เมตร ศก. 16 มม.</v>
      </c>
      <c r="C36" s="2750" t="s">
        <v>3684</v>
      </c>
      <c r="D36" s="2751">
        <f t="shared" si="0"/>
        <v>34</v>
      </c>
      <c r="E36" s="2647" t="str">
        <f>+VLOOKUP(D36,โคราช!$A$1:$E$274,3)</f>
        <v>ตัน</v>
      </c>
      <c r="F36" s="2701" t="str">
        <f>+VLOOKUP(D36,โคราช!$A$1:$E$274,4)</f>
        <v>18,786.31 </v>
      </c>
      <c r="G36" s="2754" t="str">
        <f t="shared" si="1"/>
        <v>18,786.31 </v>
      </c>
      <c r="H36" s="2755" t="s">
        <v>1413</v>
      </c>
      <c r="I36" s="2756"/>
      <c r="J36" s="2757">
        <f t="shared" si="2"/>
        <v>18786.310000000001</v>
      </c>
    </row>
    <row r="37" spans="1:10" s="2763" customFormat="1" ht="22.5" customHeight="1" x14ac:dyDescent="0.2">
      <c r="A37" s="2752">
        <v>36</v>
      </c>
      <c r="B37" s="2648" t="str">
        <f>+VLOOKUP(A37,โคราช!$A$1:$E$500,2)</f>
        <v> เหล็กเส้นกลมผิวข้ออ้อย SD.40 ยาว 10 เมตร ศก. 20 มม.</v>
      </c>
      <c r="C37" s="2750" t="s">
        <v>3685</v>
      </c>
      <c r="D37" s="2751">
        <f t="shared" si="0"/>
        <v>35</v>
      </c>
      <c r="E37" s="2647" t="str">
        <f>+VLOOKUP(D37,โคราช!$A$1:$E$274,3)</f>
        <v>ตัน</v>
      </c>
      <c r="F37" s="2701" t="str">
        <f>+VLOOKUP(D37,โคราช!$A$1:$E$274,4)</f>
        <v>18,685.67 </v>
      </c>
      <c r="G37" s="2754" t="str">
        <f t="shared" si="1"/>
        <v>18,685.67 </v>
      </c>
      <c r="H37" s="2755" t="s">
        <v>1413</v>
      </c>
      <c r="I37" s="2756"/>
      <c r="J37" s="2757">
        <f t="shared" si="2"/>
        <v>18685.669999999998</v>
      </c>
    </row>
    <row r="38" spans="1:10" s="2763" customFormat="1" ht="22.5" customHeight="1" x14ac:dyDescent="0.2">
      <c r="A38" s="2752">
        <v>37</v>
      </c>
      <c r="B38" s="2648" t="str">
        <f>+VLOOKUP(A38,โคราช!$A$1:$E$500,2)</f>
        <v> ลวดผูกเหล็ก ศก. 1.25 มม. (เบอร์ 18)</v>
      </c>
      <c r="C38" s="2750" t="s">
        <v>3686</v>
      </c>
      <c r="D38" s="2751">
        <f t="shared" si="0"/>
        <v>36</v>
      </c>
      <c r="E38" s="2647" t="str">
        <f>+VLOOKUP(D38,โคราช!$A$1:$E$274,3)</f>
        <v>ตัน</v>
      </c>
      <c r="F38" s="2701" t="str">
        <f>+VLOOKUP(D38,โคราช!$A$1:$E$274,4)</f>
        <v>18,418.72 </v>
      </c>
      <c r="G38" s="2754" t="str">
        <f t="shared" si="1"/>
        <v>18,418.72 </v>
      </c>
      <c r="H38" s="2755" t="s">
        <v>1413</v>
      </c>
      <c r="I38" s="2756"/>
      <c r="J38" s="2757">
        <f t="shared" si="2"/>
        <v>18418.72</v>
      </c>
    </row>
    <row r="39" spans="1:10" ht="22.5" customHeight="1" x14ac:dyDescent="0.2">
      <c r="A39" s="2647">
        <v>38</v>
      </c>
      <c r="B39" s="2648" t="str">
        <f>+VLOOKUP(A39,โคราช!$A$1:$E$500,2)</f>
        <v> เหล็กฉาก หนา 4 มม. ยาว 6 เมตร ขนาด 40 x 40 มม. น้ำหนัก 14.5 กก.</v>
      </c>
      <c r="C39" s="2648" t="s">
        <v>2636</v>
      </c>
      <c r="D39" s="2699">
        <f t="shared" si="0"/>
        <v>37</v>
      </c>
      <c r="E39" s="2647" t="str">
        <f>+VLOOKUP(D39,โคราช!$A$1:$E$274,3)</f>
        <v>กก.</v>
      </c>
      <c r="F39" s="2701" t="str">
        <f>+VLOOKUP(D39,โคราช!$A$1:$E$274,4)</f>
        <v>85.84 </v>
      </c>
      <c r="G39" s="2703" t="str">
        <f t="shared" si="1"/>
        <v>85.84 </v>
      </c>
      <c r="H39" s="2649" t="s">
        <v>1413</v>
      </c>
      <c r="I39" s="2650"/>
      <c r="J39" s="2706">
        <f t="shared" si="2"/>
        <v>85.84</v>
      </c>
    </row>
    <row r="40" spans="1:10" ht="22.5" customHeight="1" x14ac:dyDescent="0.2">
      <c r="A40" s="2647">
        <v>39</v>
      </c>
      <c r="B40" s="2648" t="str">
        <f>+VLOOKUP(A40,โคราช!$A$1:$E$500,2)</f>
        <v> เหล็กฉาก หนา 4 มม. ยาว 6 เมตร ขนาด 50 x 50 มม. น้ำหนัก 18.4 กก.</v>
      </c>
      <c r="C40" s="2648" t="s">
        <v>2638</v>
      </c>
      <c r="D40" s="2699">
        <f t="shared" si="0"/>
        <v>38</v>
      </c>
      <c r="E40" s="2647" t="str">
        <f>+VLOOKUP(D40,โคราช!$A$1:$E$274,3)</f>
        <v>ท่อน</v>
      </c>
      <c r="F40" s="2701" t="str">
        <f>+VLOOKUP(D40,โคราช!$A$1:$E$274,4)</f>
        <v>440.00 </v>
      </c>
      <c r="G40" s="2703" t="str">
        <f t="shared" si="1"/>
        <v>440.00 </v>
      </c>
      <c r="H40" s="2649" t="s">
        <v>1413</v>
      </c>
      <c r="I40" s="2650"/>
      <c r="J40" s="2706">
        <f t="shared" si="2"/>
        <v>440</v>
      </c>
    </row>
    <row r="41" spans="1:10" ht="22.5" customHeight="1" x14ac:dyDescent="0.2">
      <c r="A41" s="2647">
        <v>40</v>
      </c>
      <c r="B41" s="2648" t="str">
        <f>+VLOOKUP(A41,โคราช!$A$1:$E$500,2)</f>
        <v> เหล็กฉาก หนา 6 มม. ยาว 6 เมตร ขนาด 50 x 50 มม. น้ำหนัก 26.8 กก.</v>
      </c>
      <c r="C41" s="2648" t="s">
        <v>2639</v>
      </c>
      <c r="D41" s="2699">
        <f t="shared" si="0"/>
        <v>39</v>
      </c>
      <c r="E41" s="2647" t="str">
        <f>+VLOOKUP(D41,โคราช!$A$1:$E$274,3)</f>
        <v>ท่อน</v>
      </c>
      <c r="F41" s="2701" t="str">
        <f>+VLOOKUP(D41,โคราช!$A$1:$E$274,4)</f>
        <v>490.00 </v>
      </c>
      <c r="G41" s="2703" t="str">
        <f t="shared" si="1"/>
        <v>490.00 </v>
      </c>
      <c r="H41" s="2649" t="s">
        <v>1413</v>
      </c>
      <c r="I41" s="2650"/>
      <c r="J41" s="2706">
        <f t="shared" si="2"/>
        <v>490</v>
      </c>
    </row>
    <row r="42" spans="1:10" ht="22.5" customHeight="1" x14ac:dyDescent="0.2">
      <c r="A42" s="2647">
        <v>41</v>
      </c>
      <c r="B42" s="2648" t="str">
        <f>+VLOOKUP(A42,โคราช!$A$1:$E$500,2)</f>
        <v> เหล็กฉาก หนา 6 มม. ยาว 6 เมตร ขนาด 65 x 65 มม. น้ำหนัก 35.5 กก.</v>
      </c>
      <c r="C42" s="2648" t="s">
        <v>2640</v>
      </c>
      <c r="D42" s="2699">
        <f t="shared" si="0"/>
        <v>40</v>
      </c>
      <c r="E42" s="2647" t="str">
        <f>+VLOOKUP(D42,โคราช!$A$1:$E$274,3)</f>
        <v>ท่อน</v>
      </c>
      <c r="F42" s="2701" t="str">
        <f>+VLOOKUP(D42,โคราช!$A$1:$E$274,4)</f>
        <v>650.00 </v>
      </c>
      <c r="G42" s="2703" t="str">
        <f t="shared" si="1"/>
        <v>650.00 </v>
      </c>
      <c r="H42" s="2649" t="s">
        <v>1413</v>
      </c>
      <c r="I42" s="2650"/>
      <c r="J42" s="2706">
        <f t="shared" si="2"/>
        <v>650</v>
      </c>
    </row>
    <row r="43" spans="1:10" ht="22.5" customHeight="1" x14ac:dyDescent="0.2">
      <c r="A43" s="2647">
        <v>42</v>
      </c>
      <c r="B43" s="2648" t="str">
        <f>+VLOOKUP(A43,โคราช!$A$1:$E$500,2)</f>
        <v> เหล็กฉาก หนา 6 มม. ยาว 6 เมตร ขนาด 75 x 75 มม. น้ำหนัก 41.1 กก.</v>
      </c>
      <c r="C43" s="2648" t="s">
        <v>2641</v>
      </c>
      <c r="D43" s="2699">
        <f t="shared" si="0"/>
        <v>41</v>
      </c>
      <c r="E43" s="2647" t="str">
        <f>+VLOOKUP(D43,โคราช!$A$1:$E$274,3)</f>
        <v>ท่อน</v>
      </c>
      <c r="F43" s="2701" t="str">
        <f>+VLOOKUP(D43,โคราช!$A$1:$E$274,4)</f>
        <v>760.00 </v>
      </c>
      <c r="G43" s="2703" t="str">
        <f t="shared" si="1"/>
        <v>760.00 </v>
      </c>
      <c r="H43" s="2649" t="s">
        <v>1413</v>
      </c>
      <c r="I43" s="2650"/>
      <c r="J43" s="2706">
        <f t="shared" si="2"/>
        <v>760</v>
      </c>
    </row>
    <row r="44" spans="1:10" ht="22.5" customHeight="1" x14ac:dyDescent="0.2">
      <c r="A44" s="2647">
        <v>43</v>
      </c>
      <c r="B44" s="2648" t="str">
        <f>+VLOOKUP(A44,โคราช!$A$1:$E$500,2)</f>
        <v> เหล็กฉาก หนา 10 มม. ยาว 6 เมตร ขนาด 100 x 100 มม. น้ำหนัก 89.2 กก.</v>
      </c>
      <c r="C44" s="2648" t="s">
        <v>2642</v>
      </c>
      <c r="D44" s="2699">
        <f t="shared" si="0"/>
        <v>42</v>
      </c>
      <c r="E44" s="2647" t="str">
        <f>+VLOOKUP(D44,โคราช!$A$1:$E$274,3)</f>
        <v>ท่อน</v>
      </c>
      <c r="F44" s="2701" t="str">
        <f>+VLOOKUP(D44,โคราช!$A$1:$E$274,4)</f>
        <v>1,150.00 </v>
      </c>
      <c r="G44" s="2703" t="str">
        <f t="shared" si="1"/>
        <v>1,150.00 </v>
      </c>
      <c r="H44" s="2649" t="s">
        <v>1413</v>
      </c>
      <c r="I44" s="2650"/>
      <c r="J44" s="2706">
        <f t="shared" si="2"/>
        <v>1150</v>
      </c>
    </row>
    <row r="45" spans="1:10" ht="22.5" customHeight="1" x14ac:dyDescent="0.2">
      <c r="A45" s="2647">
        <v>44</v>
      </c>
      <c r="B45" s="2648" t="str">
        <f>+VLOOKUP(A45,โคราช!$A$1:$E$500,2)</f>
        <v> เหล็กตัวซี (Light Lip Channel Steel) หนา 2.3 มม. ยาว 6 เมตร ขนาด 75 x 45 x 15 มม. น้ำหนัก 21 กก./ท่อน</v>
      </c>
      <c r="C45" s="2895" t="s">
        <v>3687</v>
      </c>
      <c r="D45" s="2896">
        <f t="shared" si="0"/>
        <v>43</v>
      </c>
      <c r="E45" s="2897" t="str">
        <f>+VLOOKUP(D45,โคราช!$A$1:$E$274,3)</f>
        <v>ท่อน</v>
      </c>
      <c r="F45" s="2898" t="str">
        <f>+VLOOKUP(D45,โคราช!$A$1:$E$274,4)</f>
        <v>1,850.00 </v>
      </c>
      <c r="G45" s="2899" t="str">
        <f t="shared" si="1"/>
        <v>1,850.00 </v>
      </c>
      <c r="H45" s="2900" t="s">
        <v>1413</v>
      </c>
      <c r="I45" s="2901"/>
      <c r="J45" s="2902">
        <f t="shared" si="2"/>
        <v>1850</v>
      </c>
    </row>
    <row r="46" spans="1:10" ht="22.5" customHeight="1" x14ac:dyDescent="0.2">
      <c r="A46" s="2647">
        <v>45</v>
      </c>
      <c r="B46" s="2648" t="str">
        <f>+VLOOKUP(A46,โคราช!$A$1:$E$500,2)</f>
        <v> เหล็กตัวซี (Light Lip Channel Steel) หนา 3.2 มม. ยาว 6 เมตร ขนาด 75 x 45 x 15 มม. น้ำหนัก 26.0 กก.</v>
      </c>
      <c r="C46" s="2648" t="s">
        <v>2644</v>
      </c>
      <c r="D46" s="2699">
        <f t="shared" si="0"/>
        <v>44</v>
      </c>
      <c r="E46" s="2647" t="str">
        <f>+VLOOKUP(D46,โคราช!$A$1:$E$274,3)</f>
        <v>ท่อน</v>
      </c>
      <c r="F46" s="2701" t="str">
        <f>+VLOOKUP(D46,โคราช!$A$1:$E$274,4)</f>
        <v>533.23 </v>
      </c>
      <c r="G46" s="2703" t="str">
        <f t="shared" si="1"/>
        <v>533.23 </v>
      </c>
      <c r="H46" s="2649" t="s">
        <v>1413</v>
      </c>
      <c r="I46" s="2650"/>
      <c r="J46" s="2706">
        <f t="shared" si="2"/>
        <v>533.23</v>
      </c>
    </row>
    <row r="47" spans="1:10" ht="22.5" customHeight="1" x14ac:dyDescent="0.2">
      <c r="A47" s="2647">
        <v>46</v>
      </c>
      <c r="B47" s="2648" t="str">
        <f>+VLOOKUP(A47,โคราช!$A$1:$E$500,2)</f>
        <v> เหล็กตัวซี (Light Lip Channel Steel) หนา 2.3 มม. ยาว 6 เมตร ขนาด 100 x 50 x 20 มม. น้ำหนัก 23.5 กก.</v>
      </c>
      <c r="C47" s="2648" t="s">
        <v>3688</v>
      </c>
      <c r="D47" s="2699">
        <f t="shared" si="0"/>
        <v>45</v>
      </c>
      <c r="E47" s="2647" t="str">
        <f>+VLOOKUP(D47,โคราช!$A$1:$E$274,3)</f>
        <v>ท่อน</v>
      </c>
      <c r="F47" s="2701" t="str">
        <f>+VLOOKUP(D47,โคราช!$A$1:$E$274,4)</f>
        <v>760.00 </v>
      </c>
      <c r="G47" s="2703" t="str">
        <f t="shared" si="1"/>
        <v>760.00 </v>
      </c>
      <c r="H47" s="2649" t="s">
        <v>1413</v>
      </c>
      <c r="I47" s="2650"/>
      <c r="J47" s="2706">
        <f t="shared" si="2"/>
        <v>760</v>
      </c>
    </row>
    <row r="48" spans="1:10" ht="22.5" customHeight="1" x14ac:dyDescent="0.2">
      <c r="A48" s="2647">
        <v>47</v>
      </c>
      <c r="B48" s="2648" t="str">
        <f>+VLOOKUP(A48,โคราช!$A$1:$E$500,2)</f>
        <v> เหล็กตัวซี (Light Lip Channel Steel) หนา 3.2 มม. ยาว 6 เมตร ขนาด 100 x 50 x 20 มม. น้ำหนัก 34.0 กก.</v>
      </c>
      <c r="C48" s="2648" t="s">
        <v>2645</v>
      </c>
      <c r="D48" s="2699">
        <f t="shared" si="0"/>
        <v>46</v>
      </c>
      <c r="E48" s="2647" t="str">
        <f>+VLOOKUP(D48,โคราช!$A$1:$E$274,3)</f>
        <v>ท่อน</v>
      </c>
      <c r="F48" s="2701" t="str">
        <f>+VLOOKUP(D48,โคราช!$A$1:$E$274,4)</f>
        <v>700.00 </v>
      </c>
      <c r="G48" s="2703" t="str">
        <f t="shared" si="1"/>
        <v>700.00 </v>
      </c>
      <c r="H48" s="2649" t="s">
        <v>1413</v>
      </c>
      <c r="I48" s="2650"/>
      <c r="J48" s="2706">
        <f t="shared" si="2"/>
        <v>700</v>
      </c>
    </row>
    <row r="49" spans="1:10" ht="22.5" customHeight="1" x14ac:dyDescent="0.2">
      <c r="A49" s="2647">
        <v>48</v>
      </c>
      <c r="B49" s="2648" t="str">
        <f>+VLOOKUP(A49,โคราช!$A$1:$E$500,2)</f>
        <v> เหล็กตัวซี (Light Lip Channel Steel) หนา 2.3 มม. ยาว 6 เมตร ขนาด 125 x 50 x 20 มม. น้ำหนัก 25.5 กก.</v>
      </c>
      <c r="C49" s="2648" t="s">
        <v>2646</v>
      </c>
      <c r="D49" s="2699">
        <f t="shared" si="0"/>
        <v>47</v>
      </c>
      <c r="E49" s="2647" t="str">
        <f>+VLOOKUP(D49,โคราช!$A$1:$E$274,3)</f>
        <v>ท่อน</v>
      </c>
      <c r="F49" s="2701" t="str">
        <f>+VLOOKUP(D49,โคราช!$A$1:$E$274,4)</f>
        <v>946.50 </v>
      </c>
      <c r="G49" s="2703" t="str">
        <f t="shared" si="1"/>
        <v>946.50 </v>
      </c>
      <c r="H49" s="2649" t="s">
        <v>1413</v>
      </c>
      <c r="I49" s="2650"/>
      <c r="J49" s="2706">
        <f t="shared" si="2"/>
        <v>946.5</v>
      </c>
    </row>
    <row r="50" spans="1:10" ht="22.5" customHeight="1" x14ac:dyDescent="0.2">
      <c r="A50" s="2647">
        <v>49</v>
      </c>
      <c r="B50" s="2648" t="str">
        <f>+VLOOKUP(A50,โคราช!$A$1:$E$500,2)</f>
        <v> เหล็กตัวซี (Light Lip Channel Steel) หนา 3.2 มม. ยาว 6 เมตร ขนาด 125 x 50 x 20 มม. น้ำหนัก 36.5 กก.</v>
      </c>
      <c r="C50" s="2648" t="s">
        <v>2647</v>
      </c>
      <c r="D50" s="2699">
        <f t="shared" si="0"/>
        <v>48</v>
      </c>
      <c r="E50" s="2647" t="str">
        <f>+VLOOKUP(D50,โคราช!$A$1:$E$274,3)</f>
        <v>ท่อน</v>
      </c>
      <c r="F50" s="2701" t="str">
        <f>+VLOOKUP(D50,โคราช!$A$1:$E$274,4)</f>
        <v>730.14 </v>
      </c>
      <c r="G50" s="2703" t="str">
        <f t="shared" si="1"/>
        <v>730.14 </v>
      </c>
      <c r="H50" s="2649" t="s">
        <v>1413</v>
      </c>
      <c r="I50" s="2650"/>
      <c r="J50" s="2706">
        <f t="shared" si="2"/>
        <v>730.14</v>
      </c>
    </row>
    <row r="51" spans="1:10" ht="22.5" customHeight="1" x14ac:dyDescent="0.2">
      <c r="A51" s="2647">
        <v>50</v>
      </c>
      <c r="B51" s="2648" t="str">
        <f>+VLOOKUP(A51,โคราช!$A$1:$E$500,2)</f>
        <v> ท่อเหล็กกลวงสี่เหลี่ยมจัตุรัส หนา 1.2 มม. ขนาด 1" x 1" ยาว 6 เมตร</v>
      </c>
      <c r="C51" s="2648" t="s">
        <v>2648</v>
      </c>
      <c r="D51" s="2699">
        <f t="shared" si="0"/>
        <v>49</v>
      </c>
      <c r="E51" s="2647" t="str">
        <f>+VLOOKUP(D51,โคราช!$A$1:$E$274,3)</f>
        <v>ท่อน</v>
      </c>
      <c r="F51" s="2701" t="str">
        <f>+VLOOKUP(D51,โคราช!$A$1:$E$274,4)</f>
        <v>1,039.32 </v>
      </c>
      <c r="G51" s="2703" t="str">
        <f t="shared" si="1"/>
        <v>1,039.32 </v>
      </c>
      <c r="H51" s="2649" t="s">
        <v>1413</v>
      </c>
      <c r="I51" s="2650"/>
      <c r="J51" s="2706">
        <f t="shared" si="2"/>
        <v>1039.32</v>
      </c>
    </row>
    <row r="52" spans="1:10" ht="22.5" customHeight="1" x14ac:dyDescent="0.2">
      <c r="A52" s="2647">
        <v>51</v>
      </c>
      <c r="B52" s="2648" t="str">
        <f>+VLOOKUP(A52,โคราช!$A$1:$E$500,2)</f>
        <v> ท่อเหล็กกลวงสี่เหลี่ยมจัตุรัส หนา 2.0 มม. ขนาด 1 1/2" x 1 1/2" ยาว 6 เมตร</v>
      </c>
      <c r="C52" s="2648" t="s">
        <v>2652</v>
      </c>
      <c r="D52" s="2699">
        <f t="shared" si="0"/>
        <v>50</v>
      </c>
      <c r="E52" s="2647" t="str">
        <f>+VLOOKUP(D52,โคราช!$A$1:$E$274,3)</f>
        <v>ท่อน</v>
      </c>
      <c r="F52" s="2701" t="str">
        <f>+VLOOKUP(D52,โคราช!$A$1:$E$274,4)</f>
        <v>150.00 </v>
      </c>
      <c r="G52" s="2703" t="str">
        <f t="shared" si="1"/>
        <v>150.00 </v>
      </c>
      <c r="H52" s="2649" t="s">
        <v>1413</v>
      </c>
      <c r="I52" s="2650"/>
      <c r="J52" s="2706">
        <f t="shared" si="2"/>
        <v>150</v>
      </c>
    </row>
    <row r="53" spans="1:10" ht="22.5" customHeight="1" x14ac:dyDescent="0.2">
      <c r="A53" s="2647">
        <v>52</v>
      </c>
      <c r="B53" s="2648" t="str">
        <f>+VLOOKUP(A53,โคราช!$A$1:$E$500,2)</f>
        <v> ท่อเหล็กกลวงสี่เหลี่ยมจัตุรัส หนา 2.0 มม. ขนาด 2" x 2" ยาว 6 เมตร</v>
      </c>
      <c r="C53" s="2648" t="s">
        <v>3689</v>
      </c>
      <c r="D53" s="2699">
        <f t="shared" si="0"/>
        <v>51</v>
      </c>
      <c r="E53" s="2647" t="str">
        <f>+VLOOKUP(D53,โคราช!$A$1:$E$274,3)</f>
        <v>ท่อน</v>
      </c>
      <c r="F53" s="2701" t="str">
        <f>+VLOOKUP(D53,โคราช!$A$1:$E$274,4)</f>
        <v>396.00 </v>
      </c>
      <c r="G53" s="2703" t="str">
        <f t="shared" si="1"/>
        <v>396.00 </v>
      </c>
      <c r="H53" s="2649" t="s">
        <v>1413</v>
      </c>
      <c r="I53" s="2650"/>
      <c r="J53" s="2706">
        <f t="shared" si="2"/>
        <v>396</v>
      </c>
    </row>
    <row r="54" spans="1:10" ht="22.5" customHeight="1" x14ac:dyDescent="0.2">
      <c r="A54" s="2647">
        <v>53</v>
      </c>
      <c r="B54" s="2648" t="str">
        <f>+VLOOKUP(A54,โคราช!$A$1:$E$500,2)</f>
        <v> ข้อต่อตรงเหล็ก ศก. 1/2 นิ้ว</v>
      </c>
      <c r="C54" s="2648" t="s">
        <v>2653</v>
      </c>
      <c r="D54" s="2699">
        <f t="shared" si="0"/>
        <v>52</v>
      </c>
      <c r="E54" s="2647" t="str">
        <f>+VLOOKUP(D54,โคราช!$A$1:$E$274,3)</f>
        <v>ท่อน</v>
      </c>
      <c r="F54" s="2701" t="str">
        <f>+VLOOKUP(D54,โคราช!$A$1:$E$274,4)</f>
        <v>650.00 </v>
      </c>
      <c r="G54" s="2703" t="str">
        <f t="shared" si="1"/>
        <v>650.00 </v>
      </c>
      <c r="H54" s="2649" t="s">
        <v>1413</v>
      </c>
      <c r="I54" s="2650"/>
      <c r="J54" s="2706">
        <f t="shared" si="2"/>
        <v>650</v>
      </c>
    </row>
    <row r="55" spans="1:10" ht="22.5" customHeight="1" x14ac:dyDescent="0.2">
      <c r="A55" s="2647">
        <v>54</v>
      </c>
      <c r="B55" s="2648" t="str">
        <f>+VLOOKUP(A55,โคราช!$A$1:$E$500,2)</f>
        <v> ข้อต่อตรงเหล็ก ศก. 3/4 นิ้ว</v>
      </c>
      <c r="C55" s="2648" t="s">
        <v>2664</v>
      </c>
      <c r="D55" s="2699">
        <f t="shared" si="0"/>
        <v>53</v>
      </c>
      <c r="E55" s="2647" t="str">
        <f>+VLOOKUP(D55,โคราช!$A$1:$E$274,3)</f>
        <v>อัน</v>
      </c>
      <c r="F55" s="2701" t="str">
        <f>+VLOOKUP(D55,โคราช!$A$1:$E$274,4)</f>
        <v>14.95 </v>
      </c>
      <c r="G55" s="2703" t="str">
        <f t="shared" si="1"/>
        <v>14.95 </v>
      </c>
      <c r="H55" s="2649" t="s">
        <v>1413</v>
      </c>
      <c r="I55" s="2650"/>
      <c r="J55" s="2706">
        <f t="shared" si="2"/>
        <v>14.95</v>
      </c>
    </row>
    <row r="56" spans="1:10" ht="22.5" customHeight="1" x14ac:dyDescent="0.2">
      <c r="A56" s="2647">
        <v>55</v>
      </c>
      <c r="B56" s="2648" t="str">
        <f>+VLOOKUP(A56,โคราช!$A$1:$E$500,2)</f>
        <v> ข้อต่อตรงเหล็ก ศก. 1 นิ้ว</v>
      </c>
      <c r="C56" s="2648" t="s">
        <v>2665</v>
      </c>
      <c r="D56" s="2699">
        <f t="shared" si="0"/>
        <v>54</v>
      </c>
      <c r="E56" s="2647" t="str">
        <f>+VLOOKUP(D56,โคราช!$A$1:$E$274,3)</f>
        <v>อัน</v>
      </c>
      <c r="F56" s="2701" t="str">
        <f>+VLOOKUP(D56,โคราช!$A$1:$E$274,4)</f>
        <v>20.56 </v>
      </c>
      <c r="G56" s="2703" t="str">
        <f t="shared" si="1"/>
        <v>20.56 </v>
      </c>
      <c r="H56" s="2649" t="s">
        <v>1413</v>
      </c>
      <c r="I56" s="2650"/>
      <c r="J56" s="2706">
        <f t="shared" si="2"/>
        <v>20.56</v>
      </c>
    </row>
    <row r="57" spans="1:10" ht="22.5" customHeight="1" x14ac:dyDescent="0.2">
      <c r="A57" s="2647">
        <v>56</v>
      </c>
      <c r="B57" s="2648" t="str">
        <f>+VLOOKUP(A57,โคราช!$A$1:$E$500,2)</f>
        <v> ข้อต่องอเหล็ก 90 องศา ศก. 1/2 นิ้ว</v>
      </c>
      <c r="C57" s="2648" t="s">
        <v>2666</v>
      </c>
      <c r="D57" s="2699">
        <f t="shared" si="0"/>
        <v>55</v>
      </c>
      <c r="E57" s="2647" t="str">
        <f>+VLOOKUP(D57,โคราช!$A$1:$E$274,3)</f>
        <v>อัน</v>
      </c>
      <c r="F57" s="2701" t="str">
        <f>+VLOOKUP(D57,โคราช!$A$1:$E$274,4)</f>
        <v>35.51 </v>
      </c>
      <c r="G57" s="2703" t="str">
        <f t="shared" si="1"/>
        <v>35.51 </v>
      </c>
      <c r="H57" s="2649" t="s">
        <v>1413</v>
      </c>
      <c r="I57" s="2650"/>
      <c r="J57" s="2706">
        <f t="shared" si="2"/>
        <v>35.51</v>
      </c>
    </row>
    <row r="58" spans="1:10" ht="22.5" customHeight="1" x14ac:dyDescent="0.2">
      <c r="A58" s="2647">
        <v>57</v>
      </c>
      <c r="B58" s="2648" t="str">
        <f>+VLOOKUP(A58,โคราช!$A$1:$E$500,2)</f>
        <v> ข้อต่องอเหล็ก 90 องศา ศก. 3/4 นิ้ว</v>
      </c>
      <c r="C58" s="2648" t="s">
        <v>2667</v>
      </c>
      <c r="D58" s="2699">
        <f t="shared" si="0"/>
        <v>56</v>
      </c>
      <c r="E58" s="2647" t="str">
        <f>+VLOOKUP(D58,โคราช!$A$1:$E$274,3)</f>
        <v>อัน</v>
      </c>
      <c r="F58" s="2701" t="str">
        <f>+VLOOKUP(D58,โคราช!$A$1:$E$274,4)</f>
        <v>16.82 </v>
      </c>
      <c r="G58" s="2703" t="str">
        <f t="shared" si="1"/>
        <v>16.82 </v>
      </c>
      <c r="H58" s="2649" t="s">
        <v>1413</v>
      </c>
      <c r="I58" s="2650"/>
      <c r="J58" s="2706">
        <f t="shared" si="2"/>
        <v>16.82</v>
      </c>
    </row>
    <row r="59" spans="1:10" ht="22.5" customHeight="1" x14ac:dyDescent="0.2">
      <c r="A59" s="2647">
        <v>58</v>
      </c>
      <c r="B59" s="2648" t="str">
        <f>+VLOOKUP(A59,โคราช!$A$1:$E$500,2)</f>
        <v> ข้อต่องอเหล็ก 90 องศา ศก. 1 นิ้ว</v>
      </c>
      <c r="C59" s="2648" t="s">
        <v>2668</v>
      </c>
      <c r="D59" s="2699">
        <f t="shared" si="0"/>
        <v>57</v>
      </c>
      <c r="E59" s="2647" t="str">
        <f>+VLOOKUP(D59,โคราช!$A$1:$E$274,3)</f>
        <v>อัน</v>
      </c>
      <c r="F59" s="2701" t="str">
        <f>+VLOOKUP(D59,โคราช!$A$1:$E$274,4)</f>
        <v>23.36 </v>
      </c>
      <c r="G59" s="2703" t="str">
        <f t="shared" si="1"/>
        <v>23.36 </v>
      </c>
      <c r="H59" s="2649" t="s">
        <v>1413</v>
      </c>
      <c r="I59" s="2650"/>
      <c r="J59" s="2706">
        <f t="shared" si="2"/>
        <v>23.36</v>
      </c>
    </row>
    <row r="60" spans="1:10" ht="22.5" customHeight="1" x14ac:dyDescent="0.2">
      <c r="A60" s="2647">
        <v>59</v>
      </c>
      <c r="B60" s="2648" t="str">
        <f>+VLOOKUP(A60,โคราช!$A$1:$E$500,2)</f>
        <v> สามทาง 90 องศาเหล็กเคลือบสังกะสี ศก. 1/2 นิ้ว</v>
      </c>
      <c r="C60" s="2648" t="s">
        <v>2669</v>
      </c>
      <c r="D60" s="2699">
        <f t="shared" si="0"/>
        <v>58</v>
      </c>
      <c r="E60" s="2647" t="str">
        <f>+VLOOKUP(D60,โคราช!$A$1:$E$274,3)</f>
        <v>อัน</v>
      </c>
      <c r="F60" s="2701" t="str">
        <f>+VLOOKUP(D60,โคราช!$A$1:$E$274,4)</f>
        <v>44.86 </v>
      </c>
      <c r="G60" s="2703" t="str">
        <f t="shared" si="1"/>
        <v>44.86 </v>
      </c>
      <c r="H60" s="2649" t="s">
        <v>1413</v>
      </c>
      <c r="I60" s="2650"/>
      <c r="J60" s="2706">
        <f t="shared" si="2"/>
        <v>44.86</v>
      </c>
    </row>
    <row r="61" spans="1:10" ht="22.5" customHeight="1" x14ac:dyDescent="0.2">
      <c r="A61" s="2647">
        <v>60</v>
      </c>
      <c r="B61" s="2648" t="str">
        <f>+VLOOKUP(A61,โคราช!$A$1:$E$500,2)</f>
        <v> สามทาง 90 องศาเหล็กเคลือบสังกะสี ศก. 3/4 นิ้ว</v>
      </c>
      <c r="C61" s="2648" t="s">
        <v>2670</v>
      </c>
      <c r="D61" s="2699">
        <f t="shared" si="0"/>
        <v>59</v>
      </c>
      <c r="E61" s="2647" t="str">
        <f>+VLOOKUP(D61,โคราช!$A$1:$E$274,3)</f>
        <v>อัน</v>
      </c>
      <c r="F61" s="2701" t="str">
        <f>+VLOOKUP(D61,โคราช!$A$1:$E$274,4)</f>
        <v>19.63 </v>
      </c>
      <c r="G61" s="2703" t="str">
        <f t="shared" si="1"/>
        <v>19.63 </v>
      </c>
      <c r="H61" s="2649" t="s">
        <v>1413</v>
      </c>
      <c r="I61" s="2650"/>
      <c r="J61" s="2706">
        <f t="shared" si="2"/>
        <v>19.63</v>
      </c>
    </row>
    <row r="62" spans="1:10" ht="22.5" customHeight="1" x14ac:dyDescent="0.2">
      <c r="A62" s="2647">
        <v>61</v>
      </c>
      <c r="B62" s="2648" t="str">
        <f>+VLOOKUP(A62,โคราช!$A$1:$E$500,2)</f>
        <v> สามทาง 90 องศาเหล็กเคลือบสังกะสี ศก. 1 นิ้ว</v>
      </c>
      <c r="C62" s="2648" t="s">
        <v>2671</v>
      </c>
      <c r="D62" s="2699">
        <f t="shared" si="0"/>
        <v>60</v>
      </c>
      <c r="E62" s="2647" t="str">
        <f>+VLOOKUP(D62,โคราช!$A$1:$E$274,3)</f>
        <v>อัน</v>
      </c>
      <c r="F62" s="2701" t="str">
        <f>+VLOOKUP(D62,โคราช!$A$1:$E$274,4)</f>
        <v>28.04 </v>
      </c>
      <c r="G62" s="2703" t="str">
        <f t="shared" si="1"/>
        <v>28.04 </v>
      </c>
      <c r="H62" s="2649" t="s">
        <v>1413</v>
      </c>
      <c r="I62" s="2650"/>
      <c r="J62" s="2706">
        <f t="shared" si="2"/>
        <v>28.04</v>
      </c>
    </row>
    <row r="63" spans="1:10" ht="22.5" customHeight="1" x14ac:dyDescent="0.2">
      <c r="A63" s="2647">
        <v>62</v>
      </c>
      <c r="B63" s="2648" t="str">
        <f>+VLOOKUP(A63,โคราช!$A$1:$E$500,2)</f>
        <v> ท่อ พีวีซี แข็ง ท่อประปา ชนิดปลายธรรมดา ชั้น 8.5 ยาว 4 เมตร เส้นผ่านศูนย์กลาง 1/2" ตราท่อน้ำไทย</v>
      </c>
      <c r="C63" s="2648" t="s">
        <v>2672</v>
      </c>
      <c r="D63" s="2699">
        <f t="shared" si="0"/>
        <v>61</v>
      </c>
      <c r="E63" s="2647" t="str">
        <f>+VLOOKUP(D63,โคราช!$A$1:$E$274,3)</f>
        <v>อัน</v>
      </c>
      <c r="F63" s="2701" t="str">
        <f>+VLOOKUP(D63,โคราช!$A$1:$E$274,4)</f>
        <v>50.47 </v>
      </c>
      <c r="G63" s="2703" t="str">
        <f t="shared" si="1"/>
        <v>50.47 </v>
      </c>
      <c r="H63" s="2649" t="s">
        <v>1413</v>
      </c>
      <c r="I63" s="2650"/>
      <c r="J63" s="2706">
        <f t="shared" si="2"/>
        <v>50.47</v>
      </c>
    </row>
    <row r="64" spans="1:10" ht="22.5" customHeight="1" x14ac:dyDescent="0.2">
      <c r="A64" s="2647">
        <v>63</v>
      </c>
      <c r="B64" s="2648" t="str">
        <f>+VLOOKUP(A64,โคราช!$A$1:$E$500,2)</f>
        <v> ท่อ พีวีซี แข็ง ท่อประปา ชนิดปลายธรรมดา ชั้น 8.5 ยาว 4 เมตร เส้นผ่านศูนย์กลาง 3/4" ตราท่อน้ำไทย</v>
      </c>
      <c r="C64" s="2648" t="s">
        <v>3691</v>
      </c>
      <c r="D64" s="2699">
        <f t="shared" si="0"/>
        <v>62</v>
      </c>
      <c r="E64" s="2647" t="str">
        <f>+VLOOKUP(D64,โคราช!$A$1:$E$274,3)</f>
        <v>ท่อน</v>
      </c>
      <c r="F64" s="2701" t="str">
        <f>+VLOOKUP(D64,โคราช!$A$1:$E$274,4)</f>
        <v>46.73 </v>
      </c>
      <c r="G64" s="2703" t="str">
        <f t="shared" si="1"/>
        <v>46.73 </v>
      </c>
      <c r="H64" s="2649" t="s">
        <v>1413</v>
      </c>
      <c r="I64" s="2650"/>
      <c r="J64" s="2706">
        <f t="shared" si="2"/>
        <v>46.73</v>
      </c>
    </row>
    <row r="65" spans="1:10" ht="22.5" customHeight="1" x14ac:dyDescent="0.2">
      <c r="A65" s="2647">
        <v>64</v>
      </c>
      <c r="B65" s="2648" t="str">
        <f>+VLOOKUP(A65,โคราช!$A$1:$E$500,2)</f>
        <v> ท่อ พีวีซี แข็ง ท่อประปา ชนิดปลายธรรมดา ชั้น 8.5 ยาว 4 เมตร เส้นผ่านศูนย์กลาง 1" ตราท่อน้ำไทย</v>
      </c>
      <c r="C65" s="2648" t="s">
        <v>3693</v>
      </c>
      <c r="D65" s="2699">
        <f t="shared" si="0"/>
        <v>63</v>
      </c>
      <c r="E65" s="2647" t="str">
        <f>+VLOOKUP(D65,โคราช!$A$1:$E$274,3)</f>
        <v>ท่อน</v>
      </c>
      <c r="F65" s="2701" t="str">
        <f>+VLOOKUP(D65,โคราช!$A$1:$E$274,4)</f>
        <v>57.01 </v>
      </c>
      <c r="G65" s="2703" t="str">
        <f t="shared" si="1"/>
        <v>57.01 </v>
      </c>
      <c r="H65" s="2649" t="s">
        <v>1413</v>
      </c>
      <c r="I65" s="2650"/>
      <c r="J65" s="2706">
        <f t="shared" si="2"/>
        <v>57.01</v>
      </c>
    </row>
    <row r="66" spans="1:10" ht="22.5" customHeight="1" x14ac:dyDescent="0.2">
      <c r="A66" s="2647">
        <v>65</v>
      </c>
      <c r="B66" s="2648" t="str">
        <f>+VLOOKUP(A66,โคราช!$A$1:$E$500,2)</f>
        <v> ท่อ พีวีซี แข็ง ท่อประปา ชนิดปลายธรรมดา ชั้น 8.5 ยาว 4 เมตร เส้นผ่านศูนย์กลาง 1 1/4" ตราท่อน้ำไทย</v>
      </c>
      <c r="C66" s="2648" t="s">
        <v>3695</v>
      </c>
      <c r="D66" s="2699">
        <f t="shared" si="0"/>
        <v>64</v>
      </c>
      <c r="E66" s="2647" t="str">
        <f>+VLOOKUP(D66,โคราช!$A$1:$E$274,3)</f>
        <v>ท่อน</v>
      </c>
      <c r="F66" s="2701" t="str">
        <f>+VLOOKUP(D66,โคราช!$A$1:$E$274,4)</f>
        <v>74.77 </v>
      </c>
      <c r="G66" s="2703" t="str">
        <f t="shared" si="1"/>
        <v>74.77 </v>
      </c>
      <c r="H66" s="2649" t="s">
        <v>1413</v>
      </c>
      <c r="I66" s="2650"/>
      <c r="J66" s="2706">
        <f t="shared" si="2"/>
        <v>74.77</v>
      </c>
    </row>
    <row r="67" spans="1:10" ht="22.5" customHeight="1" x14ac:dyDescent="0.2">
      <c r="A67" s="2647">
        <v>66</v>
      </c>
      <c r="B67" s="2648" t="str">
        <f>+VLOOKUP(A67,โคราช!$A$1:$E$500,2)</f>
        <v> ท่อ พีวีซี แข็ง ท่อประปา ชนิดปลายธรรมดา ชั้น 8.5 ยาว 4 เมตร เส้นผ่านศูนย์กลาง 1 1/2" ตราท่อน้ำไทย</v>
      </c>
      <c r="C67" s="2648" t="s">
        <v>3697</v>
      </c>
      <c r="D67" s="2699">
        <f t="shared" ref="D67:D130" si="4">+MATCH(C67,$B$2:$B$285,0)</f>
        <v>65</v>
      </c>
      <c r="E67" s="2647" t="str">
        <f>+VLOOKUP(D67,โคราช!$A$1:$E$274,3)</f>
        <v>ท่อน</v>
      </c>
      <c r="F67" s="2701" t="str">
        <f>+VLOOKUP(D67,โคราช!$A$1:$E$274,4)</f>
        <v>93.46 </v>
      </c>
      <c r="G67" s="2703" t="str">
        <f t="shared" ref="G67:G130" si="5">+F67</f>
        <v>93.46 </v>
      </c>
      <c r="H67" s="2649" t="s">
        <v>1413</v>
      </c>
      <c r="I67" s="2650"/>
      <c r="J67" s="2706">
        <f t="shared" ref="J67:J130" si="6">SUBSTITUTE(G67,CHAR(160),"")*1</f>
        <v>93.46</v>
      </c>
    </row>
    <row r="68" spans="1:10" ht="22.5" customHeight="1" x14ac:dyDescent="0.2">
      <c r="A68" s="2647">
        <v>67</v>
      </c>
      <c r="B68" s="2648" t="str">
        <f>+VLOOKUP(A68,โคราช!$A$1:$E$500,2)</f>
        <v> ท่อ พีวีซี แข็ง ท่อประปา ชนิดปลายธรรมดา ชั้น 8.5 ยาว 4 เมตร เส้นผ่านศูนย์กลาง 2" ตราท่อน้ำไทย</v>
      </c>
      <c r="C68" s="2648" t="s">
        <v>3699</v>
      </c>
      <c r="D68" s="2699">
        <f t="shared" si="4"/>
        <v>66</v>
      </c>
      <c r="E68" s="2647" t="str">
        <f>+VLOOKUP(D68,โคราช!$A$1:$E$274,3)</f>
        <v>ท่อน</v>
      </c>
      <c r="F68" s="2701" t="str">
        <f>+VLOOKUP(D68,โคราช!$A$1:$E$274,4)</f>
        <v>121.50 </v>
      </c>
      <c r="G68" s="2703" t="str">
        <f t="shared" si="5"/>
        <v>121.50 </v>
      </c>
      <c r="H68" s="2649" t="s">
        <v>1413</v>
      </c>
      <c r="I68" s="2650"/>
      <c r="J68" s="2706">
        <f t="shared" si="6"/>
        <v>121.5</v>
      </c>
    </row>
    <row r="69" spans="1:10" ht="22.5" customHeight="1" x14ac:dyDescent="0.2">
      <c r="A69" s="2647">
        <v>68</v>
      </c>
      <c r="B69" s="2648" t="str">
        <f>+VLOOKUP(A69,โคราช!$A$1:$E$500,2)</f>
        <v> ท่อ พีวีซี แข็ง ท่อประปา ชนิดปลายธรรมดา ชั้น 8.5 ยาว 4 เมตร เส้นผ่านศูนย์กลาง 2 1/2" ตราท่อน้ำไทย</v>
      </c>
      <c r="C69" s="2648" t="s">
        <v>3700</v>
      </c>
      <c r="D69" s="2699">
        <f t="shared" si="4"/>
        <v>67</v>
      </c>
      <c r="E69" s="2647" t="str">
        <f>+VLOOKUP(D69,โคราช!$A$1:$E$274,3)</f>
        <v>ท่อน</v>
      </c>
      <c r="F69" s="2701" t="str">
        <f>+VLOOKUP(D69,โคราช!$A$1:$E$274,4)</f>
        <v>191.59 </v>
      </c>
      <c r="G69" s="2703" t="str">
        <f t="shared" si="5"/>
        <v>191.59 </v>
      </c>
      <c r="H69" s="2649" t="s">
        <v>1413</v>
      </c>
      <c r="I69" s="2650"/>
      <c r="J69" s="2706">
        <f t="shared" si="6"/>
        <v>191.59</v>
      </c>
    </row>
    <row r="70" spans="1:10" ht="22.5" customHeight="1" x14ac:dyDescent="0.2">
      <c r="A70" s="2647">
        <v>69</v>
      </c>
      <c r="B70" s="2648" t="str">
        <f>+VLOOKUP(A70,โคราช!$A$1:$E$500,2)</f>
        <v> ท่อ พีวีซี แข็ง ท่อประปา ชนิดปลายธรรมดา ชั้น 8.5 ยาว 4 เมตร เส้นผ่านศูนย์กลาง 3" ตราท่อน้ำไทย</v>
      </c>
      <c r="C70" s="2648" t="s">
        <v>3702</v>
      </c>
      <c r="D70" s="2699">
        <f t="shared" si="4"/>
        <v>68</v>
      </c>
      <c r="E70" s="2647" t="str">
        <f>+VLOOKUP(D70,โคราช!$A$1:$E$274,3)</f>
        <v>ท่อน</v>
      </c>
      <c r="F70" s="2701" t="str">
        <f>+VLOOKUP(D70,โคราช!$A$1:$E$274,4)</f>
        <v>303.74 </v>
      </c>
      <c r="G70" s="2703" t="str">
        <f t="shared" si="5"/>
        <v>303.74 </v>
      </c>
      <c r="H70" s="2649" t="s">
        <v>1413</v>
      </c>
      <c r="I70" s="2650"/>
      <c r="J70" s="2706">
        <f t="shared" si="6"/>
        <v>303.74</v>
      </c>
    </row>
    <row r="71" spans="1:10" ht="22.5" customHeight="1" x14ac:dyDescent="0.2">
      <c r="A71" s="2647">
        <v>70</v>
      </c>
      <c r="B71" s="2648" t="str">
        <f>+VLOOKUP(A71,โคราช!$A$1:$E$500,2)</f>
        <v> ท่อ พีวีซี แข็ง ท่อประปา ชนิดปลายธรรมดา ชั้น 8.5 ยาว 4 เมตร เส้นผ่านศูนย์กลาง 4" ตราท่อน้ำไทย</v>
      </c>
      <c r="C71" s="2648" t="s">
        <v>3704</v>
      </c>
      <c r="D71" s="2699">
        <f t="shared" si="4"/>
        <v>69</v>
      </c>
      <c r="E71" s="2647" t="str">
        <f>+VLOOKUP(D71,โคราช!$A$1:$E$274,3)</f>
        <v>ท่อน</v>
      </c>
      <c r="F71" s="2701" t="str">
        <f>+VLOOKUP(D71,โคราช!$A$1:$E$274,4)</f>
        <v>420.56 </v>
      </c>
      <c r="G71" s="2703" t="str">
        <f t="shared" si="5"/>
        <v>420.56 </v>
      </c>
      <c r="H71" s="2649" t="s">
        <v>1413</v>
      </c>
      <c r="I71" s="2650"/>
      <c r="J71" s="2706">
        <f t="shared" si="6"/>
        <v>420.56</v>
      </c>
    </row>
    <row r="72" spans="1:10" ht="22.5" customHeight="1" x14ac:dyDescent="0.2">
      <c r="A72" s="2647">
        <v>71</v>
      </c>
      <c r="B72" s="2648" t="str">
        <f>+VLOOKUP(A72,โคราช!$A$1:$E$500,2)</f>
        <v> ท่อ พีวีซี แข็ง ท่อประปา ชนิดปลายธรรมดา ชั้น 8.5 ยาว 4 เมตร เส้นผ่านศูนย์กลาง 5" ตราท่อน้ำไทย</v>
      </c>
      <c r="C72" s="2648" t="s">
        <v>3705</v>
      </c>
      <c r="D72" s="2699">
        <f t="shared" si="4"/>
        <v>70</v>
      </c>
      <c r="E72" s="2647" t="str">
        <f>+VLOOKUP(D72,โคราช!$A$1:$E$274,3)</f>
        <v>ท่อน</v>
      </c>
      <c r="F72" s="2701" t="str">
        <f>+VLOOKUP(D72,โคราช!$A$1:$E$274,4)</f>
        <v>682.24 </v>
      </c>
      <c r="G72" s="2703" t="str">
        <f t="shared" si="5"/>
        <v>682.24 </v>
      </c>
      <c r="H72" s="2649" t="s">
        <v>1413</v>
      </c>
      <c r="I72" s="2650"/>
      <c r="J72" s="2706">
        <f t="shared" si="6"/>
        <v>682.24</v>
      </c>
    </row>
    <row r="73" spans="1:10" ht="22.5" customHeight="1" x14ac:dyDescent="0.2">
      <c r="A73" s="2647">
        <v>72</v>
      </c>
      <c r="B73" s="2648" t="str">
        <f>+VLOOKUP(A73,โคราช!$A$1:$E$500,2)</f>
        <v> ท่อ พีวีซี แข็ง ท่อประปา ชนิดปลายธรรมดา ชั้น 8.5 ยาว 4 เมตร เส้นผ่านศูนย์กลาง 6" ตราท่อน้ำไทย</v>
      </c>
      <c r="C73" s="2648" t="s">
        <v>3707</v>
      </c>
      <c r="D73" s="2699">
        <f t="shared" si="4"/>
        <v>71</v>
      </c>
      <c r="E73" s="2647" t="str">
        <f>+VLOOKUP(D73,โคราช!$A$1:$E$274,3)</f>
        <v>ท่อน</v>
      </c>
      <c r="F73" s="2701" t="str">
        <f>+VLOOKUP(D73,โคราช!$A$1:$E$274,4)</f>
        <v>1,029.91 </v>
      </c>
      <c r="G73" s="2703" t="str">
        <f t="shared" si="5"/>
        <v>1,029.91 </v>
      </c>
      <c r="H73" s="2649" t="s">
        <v>1413</v>
      </c>
      <c r="I73" s="2650"/>
      <c r="J73" s="2706">
        <f t="shared" si="6"/>
        <v>1029.9100000000001</v>
      </c>
    </row>
    <row r="74" spans="1:10" ht="22.5" customHeight="1" x14ac:dyDescent="0.2">
      <c r="A74" s="2647">
        <v>73</v>
      </c>
      <c r="B74" s="2648" t="str">
        <f>+VLOOKUP(A74,โคราช!$A$1:$E$500,2)</f>
        <v> ท่อ พีวีซี แข็ง ท่อประปา ชนิดปลายธรรมดา ชั้น 8.5 ยาว 4 เมตร เส้นผ่านศูนย์กลาง 8" ตราท่อน้ำไทย</v>
      </c>
      <c r="C74" s="2648" t="s">
        <v>3709</v>
      </c>
      <c r="D74" s="2699">
        <f t="shared" si="4"/>
        <v>72</v>
      </c>
      <c r="E74" s="2647" t="str">
        <f>+VLOOKUP(D74,โคราช!$A$1:$E$274,3)</f>
        <v>ท่อน</v>
      </c>
      <c r="F74" s="2701" t="str">
        <f>+VLOOKUP(D74,โคราช!$A$1:$E$274,4)</f>
        <v>1,447.66 </v>
      </c>
      <c r="G74" s="2703" t="str">
        <f t="shared" si="5"/>
        <v>1,447.66 </v>
      </c>
      <c r="H74" s="2649" t="s">
        <v>1413</v>
      </c>
      <c r="I74" s="2650"/>
      <c r="J74" s="2706">
        <f t="shared" si="6"/>
        <v>1447.66</v>
      </c>
    </row>
    <row r="75" spans="1:10" ht="22.5" customHeight="1" x14ac:dyDescent="0.2">
      <c r="A75" s="2647">
        <v>74</v>
      </c>
      <c r="B75" s="2648" t="str">
        <f>+VLOOKUP(A75,โคราช!$A$1:$E$500,2)</f>
        <v> ท่อ พีวีซี แข็ง ท่อประปา ชนิดปลายธรรมดา ชั้น 8.5 ยาว 4 เมตร เส้นผ่านศูนย์กลาง 10" ตราท่อน้ำไทย</v>
      </c>
      <c r="C75" s="2648" t="s">
        <v>3710</v>
      </c>
      <c r="D75" s="2699">
        <f t="shared" si="4"/>
        <v>73</v>
      </c>
      <c r="E75" s="2647" t="str">
        <f>+VLOOKUP(D75,โคราช!$A$1:$E$274,3)</f>
        <v>ท่อน</v>
      </c>
      <c r="F75" s="2701" t="str">
        <f>+VLOOKUP(D75,โคราช!$A$1:$E$274,4)</f>
        <v>2,326.17 </v>
      </c>
      <c r="G75" s="2703" t="str">
        <f t="shared" si="5"/>
        <v>2,326.17 </v>
      </c>
      <c r="H75" s="2649" t="s">
        <v>1413</v>
      </c>
      <c r="I75" s="2650"/>
      <c r="J75" s="2706">
        <f t="shared" si="6"/>
        <v>2326.17</v>
      </c>
    </row>
    <row r="76" spans="1:10" ht="22.5" customHeight="1" x14ac:dyDescent="0.2">
      <c r="A76" s="2647">
        <v>75</v>
      </c>
      <c r="B76" s="2648" t="str">
        <f>+VLOOKUP(A76,โคราช!$A$1:$E$500,2)</f>
        <v> ท่อ พีวีซี แข็ง ท่อประปา ชนิดปลายธรรมดา ชั้น 8.5 ยาว 4 เมตร เส้นผ่านศูนย์กลาง 12" ตราท่อน้ำไทย</v>
      </c>
      <c r="C76" s="2648" t="s">
        <v>3711</v>
      </c>
      <c r="D76" s="2699">
        <f t="shared" si="4"/>
        <v>74</v>
      </c>
      <c r="E76" s="2647" t="str">
        <f>+VLOOKUP(D76,โคราช!$A$1:$E$274,3)</f>
        <v>ท่อน</v>
      </c>
      <c r="F76" s="2701" t="str">
        <f>+VLOOKUP(D76,โคราช!$A$1:$E$274,4)</f>
        <v>3,364.49 </v>
      </c>
      <c r="G76" s="2703" t="str">
        <f t="shared" si="5"/>
        <v>3,364.49 </v>
      </c>
      <c r="H76" s="2649" t="s">
        <v>1413</v>
      </c>
      <c r="I76" s="2650"/>
      <c r="J76" s="2706">
        <f t="shared" si="6"/>
        <v>3364.49</v>
      </c>
    </row>
    <row r="77" spans="1:10" ht="22.5" customHeight="1" x14ac:dyDescent="0.2">
      <c r="A77" s="2647">
        <v>76</v>
      </c>
      <c r="B77" s="2648" t="str">
        <f>+VLOOKUP(A77,โคราช!$A$1:$E$500,2)</f>
        <v> ท่อ พีวีซี แข็ง ท่อประปา ชนิดปลายธรรมดา ชั้น 13.5 ยาว 4 เมตร เส้นผ่านศูนย์กลาง 1/2" ตราท่อน้ำไทย</v>
      </c>
      <c r="C77" s="2648" t="s">
        <v>3712</v>
      </c>
      <c r="D77" s="2699">
        <f t="shared" si="4"/>
        <v>75</v>
      </c>
      <c r="E77" s="2647" t="str">
        <f>+VLOOKUP(D77,โคราช!$A$1:$E$274,3)</f>
        <v>ท่อน</v>
      </c>
      <c r="F77" s="2701" t="str">
        <f>+VLOOKUP(D77,โคราช!$A$1:$E$274,4)</f>
        <v>4,741.12 </v>
      </c>
      <c r="G77" s="2703" t="str">
        <f t="shared" si="5"/>
        <v>4,741.12 </v>
      </c>
      <c r="H77" s="2649" t="s">
        <v>1413</v>
      </c>
      <c r="I77" s="2650"/>
      <c r="J77" s="2706">
        <f t="shared" si="6"/>
        <v>4741.12</v>
      </c>
    </row>
    <row r="78" spans="1:10" ht="22.5" customHeight="1" x14ac:dyDescent="0.2">
      <c r="A78" s="2647">
        <v>77</v>
      </c>
      <c r="B78" s="2648" t="str">
        <f>+VLOOKUP(A78,โคราช!$A$1:$E$500,2)</f>
        <v> ท่อ พีวีซี แข็ง ท่อประปา ชนิดปลายธรรมดา ชั้น 13.5 ยาว 4 เมตร เส้นผ่านศูนย์กลาง 3/4" ตราท่อน้ำไทย</v>
      </c>
      <c r="C78" s="2648" t="s">
        <v>3713</v>
      </c>
      <c r="D78" s="2699">
        <f t="shared" si="4"/>
        <v>76</v>
      </c>
      <c r="E78" s="2647" t="str">
        <f>+VLOOKUP(D78,โคราช!$A$1:$E$274,3)</f>
        <v>ท่อน</v>
      </c>
      <c r="F78" s="2701" t="str">
        <f>+VLOOKUP(D78,โคราช!$A$1:$E$274,4)</f>
        <v>53.27 </v>
      </c>
      <c r="G78" s="2703" t="str">
        <f t="shared" si="5"/>
        <v>53.27 </v>
      </c>
      <c r="H78" s="2649" t="s">
        <v>1413</v>
      </c>
      <c r="I78" s="2650"/>
      <c r="J78" s="2706">
        <f t="shared" si="6"/>
        <v>53.27</v>
      </c>
    </row>
    <row r="79" spans="1:10" ht="22.5" customHeight="1" x14ac:dyDescent="0.2">
      <c r="A79" s="2647">
        <v>78</v>
      </c>
      <c r="B79" s="2648" t="str">
        <f>+VLOOKUP(A79,โคราช!$A$1:$E$500,2)</f>
        <v> ท่อ พีวีซี แข็ง ท่อประปา ชนิดปลายธรรมดา ชั้น 13.5 ยาว 4 เมตร เส้นผ่านศูนย์กลาง 1" ตราท่อน้ำไทย</v>
      </c>
      <c r="C79" s="2648" t="s">
        <v>3714</v>
      </c>
      <c r="D79" s="2699">
        <f t="shared" si="4"/>
        <v>77</v>
      </c>
      <c r="E79" s="2647" t="str">
        <f>+VLOOKUP(D79,โคราช!$A$1:$E$274,3)</f>
        <v>ท่อน</v>
      </c>
      <c r="F79" s="2701" t="str">
        <f>+VLOOKUP(D79,โคราช!$A$1:$E$274,4)</f>
        <v>64.95 </v>
      </c>
      <c r="G79" s="2703" t="str">
        <f t="shared" si="5"/>
        <v>64.95 </v>
      </c>
      <c r="H79" s="2649" t="s">
        <v>1413</v>
      </c>
      <c r="I79" s="2650"/>
      <c r="J79" s="2706">
        <f t="shared" si="6"/>
        <v>64.95</v>
      </c>
    </row>
    <row r="80" spans="1:10" ht="22.5" customHeight="1" x14ac:dyDescent="0.2">
      <c r="A80" s="2647">
        <v>79</v>
      </c>
      <c r="B80" s="2648" t="str">
        <f>+VLOOKUP(A80,โคราช!$A$1:$E$500,2)</f>
        <v> ท่อ พีวีซี แข็ง ท่อประปา ชนิดปลายธรรมดา ชั้น 13.5 ยาว 4 เมตร เส้นผ่านศูนย์กลาง 1 1/4" ตราท่อน้ำไทย</v>
      </c>
      <c r="C80" s="2648" t="s">
        <v>3715</v>
      </c>
      <c r="D80" s="2699">
        <f t="shared" si="4"/>
        <v>78</v>
      </c>
      <c r="E80" s="2647" t="str">
        <f>+VLOOKUP(D80,โคราช!$A$1:$E$274,3)</f>
        <v>ท่อน</v>
      </c>
      <c r="F80" s="2701" t="str">
        <f>+VLOOKUP(D80,โคราช!$A$1:$E$274,4)</f>
        <v>101.41 </v>
      </c>
      <c r="G80" s="2703" t="str">
        <f t="shared" si="5"/>
        <v>101.41 </v>
      </c>
      <c r="H80" s="2649" t="s">
        <v>1413</v>
      </c>
      <c r="I80" s="2650"/>
      <c r="J80" s="2706">
        <f t="shared" si="6"/>
        <v>101.41</v>
      </c>
    </row>
    <row r="81" spans="1:10" ht="22.5" customHeight="1" x14ac:dyDescent="0.2">
      <c r="A81" s="2647">
        <v>80</v>
      </c>
      <c r="B81" s="2648" t="str">
        <f>+VLOOKUP(A81,โคราช!$A$1:$E$500,2)</f>
        <v> ท่อ พีวีซี แข็ง ท่อประปา ชนิดปลายธรรมดา ชั้น 13.5 ยาว 4 เมตร เส้นผ่านศูนย์กลาง 1 1/2" ตราท่อน้ำไทย</v>
      </c>
      <c r="C81" s="2648" t="s">
        <v>3716</v>
      </c>
      <c r="D81" s="2699">
        <f t="shared" si="4"/>
        <v>79</v>
      </c>
      <c r="E81" s="2647" t="str">
        <f>+VLOOKUP(D81,โคราช!$A$1:$E$274,3)</f>
        <v>ท่อน</v>
      </c>
      <c r="F81" s="2701" t="str">
        <f>+VLOOKUP(D81,โคราช!$A$1:$E$274,4)</f>
        <v>136.92 </v>
      </c>
      <c r="G81" s="2703" t="str">
        <f t="shared" si="5"/>
        <v>136.92 </v>
      </c>
      <c r="H81" s="2649" t="s">
        <v>1413</v>
      </c>
      <c r="I81" s="2650"/>
      <c r="J81" s="2706">
        <f t="shared" si="6"/>
        <v>136.91999999999999</v>
      </c>
    </row>
    <row r="82" spans="1:10" ht="22.5" customHeight="1" x14ac:dyDescent="0.2">
      <c r="A82" s="2647">
        <v>81</v>
      </c>
      <c r="B82" s="2648" t="str">
        <f>+VLOOKUP(A82,โคราช!$A$1:$E$500,2)</f>
        <v> ท่อ พีวีซี แข็ง ท่อประปา ชนิดปลายธรรมดา ชั้น 13.5 ยาว 4 เมตร เส้นผ่านศูนย์กลาง 2" ตราท่อน้ำไทย</v>
      </c>
      <c r="C82" s="2648" t="s">
        <v>3717</v>
      </c>
      <c r="D82" s="2699">
        <f t="shared" si="4"/>
        <v>80</v>
      </c>
      <c r="E82" s="2647" t="str">
        <f>+VLOOKUP(D82,โคราช!$A$1:$E$274,3)</f>
        <v>ท่อน</v>
      </c>
      <c r="F82" s="2701" t="str">
        <f>+VLOOKUP(D82,โคราช!$A$1:$E$274,4)</f>
        <v>176.64 </v>
      </c>
      <c r="G82" s="2703" t="str">
        <f t="shared" si="5"/>
        <v>176.64 </v>
      </c>
      <c r="H82" s="2649" t="s">
        <v>1413</v>
      </c>
      <c r="I82" s="2650"/>
      <c r="J82" s="2706">
        <f t="shared" si="6"/>
        <v>176.64</v>
      </c>
    </row>
    <row r="83" spans="1:10" ht="22.5" customHeight="1" x14ac:dyDescent="0.2">
      <c r="A83" s="2647">
        <v>82</v>
      </c>
      <c r="B83" s="2648" t="str">
        <f>+VLOOKUP(A83,โคราช!$A$1:$E$500,2)</f>
        <v> ท่อ พีวีซี แข็ง ท่อประปา ชนิดปลายธรรมดา ชั้น 13.5 ยาว 4 เมตร เส้นผ่านศูนย์กลาง 2 1/2" ตราท่อน้ำไทย</v>
      </c>
      <c r="C83" s="2648" t="s">
        <v>3718</v>
      </c>
      <c r="D83" s="2699">
        <f t="shared" si="4"/>
        <v>81</v>
      </c>
      <c r="E83" s="2647" t="str">
        <f>+VLOOKUP(D83,โคราช!$A$1:$E$274,3)</f>
        <v>ท่อน</v>
      </c>
      <c r="F83" s="2701" t="str">
        <f>+VLOOKUP(D83,โคราช!$A$1:$E$274,4)</f>
        <v>261.22 </v>
      </c>
      <c r="G83" s="2703" t="str">
        <f t="shared" si="5"/>
        <v>261.22 </v>
      </c>
      <c r="H83" s="2649" t="s">
        <v>1413</v>
      </c>
      <c r="I83" s="2650"/>
      <c r="J83" s="2706">
        <f t="shared" si="6"/>
        <v>261.22000000000003</v>
      </c>
    </row>
    <row r="84" spans="1:10" ht="22.5" customHeight="1" x14ac:dyDescent="0.2">
      <c r="A84" s="2647">
        <v>83</v>
      </c>
      <c r="B84" s="2648" t="str">
        <f>+VLOOKUP(A84,โคราช!$A$1:$E$500,2)</f>
        <v> ท่อ พีวีซี แข็ง ท่อประปา ชนิดปลายธรรมดา ชั้น 13.5 ยาว 4 เมตร เส้นผ่านศูนย์กลาง 3" ตราท่อน้ำไทย</v>
      </c>
      <c r="C84" s="2648" t="s">
        <v>3719</v>
      </c>
      <c r="D84" s="2699">
        <f t="shared" si="4"/>
        <v>82</v>
      </c>
      <c r="E84" s="2647" t="str">
        <f>+VLOOKUP(D84,โคราช!$A$1:$E$274,3)</f>
        <v>ท่อน</v>
      </c>
      <c r="F84" s="2701" t="str">
        <f>+VLOOKUP(D84,โคราช!$A$1:$E$274,4)</f>
        <v>448.13 </v>
      </c>
      <c r="G84" s="2703" t="str">
        <f t="shared" si="5"/>
        <v>448.13 </v>
      </c>
      <c r="H84" s="2649" t="s">
        <v>1413</v>
      </c>
      <c r="I84" s="2650"/>
      <c r="J84" s="2706">
        <f t="shared" si="6"/>
        <v>448.13</v>
      </c>
    </row>
    <row r="85" spans="1:10" ht="22.5" customHeight="1" x14ac:dyDescent="0.2">
      <c r="A85" s="2647">
        <v>84</v>
      </c>
      <c r="B85" s="2648" t="str">
        <f>+VLOOKUP(A85,โคราช!$A$1:$E$500,2)</f>
        <v> ท่อ พีวีซี แข็ง ท่อประปา ชนิดปลายธรรมดา ชั้น 13.5 ยาว 4 เมตร เส้นผ่านศูนย์กลาง 4" ตราท่อน้ำไทย</v>
      </c>
      <c r="C85" s="2648" t="s">
        <v>3720</v>
      </c>
      <c r="D85" s="2699">
        <f t="shared" si="4"/>
        <v>83</v>
      </c>
      <c r="E85" s="2647" t="str">
        <f>+VLOOKUP(D85,โคราช!$A$1:$E$274,3)</f>
        <v>ท่อน</v>
      </c>
      <c r="F85" s="2701" t="str">
        <f>+VLOOKUP(D85,โคราช!$A$1:$E$274,4)</f>
        <v>625.70 </v>
      </c>
      <c r="G85" s="2703" t="str">
        <f t="shared" si="5"/>
        <v>625.70 </v>
      </c>
      <c r="H85" s="2649" t="s">
        <v>1413</v>
      </c>
      <c r="I85" s="2650"/>
      <c r="J85" s="2706">
        <f t="shared" si="6"/>
        <v>625.70000000000005</v>
      </c>
    </row>
    <row r="86" spans="1:10" ht="22.5" customHeight="1" x14ac:dyDescent="0.2">
      <c r="A86" s="2647">
        <v>85</v>
      </c>
      <c r="B86" s="2648" t="str">
        <f>+VLOOKUP(A86,โคราช!$A$1:$E$500,2)</f>
        <v> ท่อ พีวีซี แข็ง ท่อประปา ชนิดปลายธรรมดา ชั้น 13.5 ยาว 4 เมตร เส้นผ่านศูนย์กลาง 5" ตราท่อน้ำไทย</v>
      </c>
      <c r="C86" s="2648" t="s">
        <v>3721</v>
      </c>
      <c r="D86" s="2699">
        <f t="shared" si="4"/>
        <v>84</v>
      </c>
      <c r="E86" s="2647" t="str">
        <f>+VLOOKUP(D86,โคราช!$A$1:$E$274,3)</f>
        <v>ท่อน</v>
      </c>
      <c r="F86" s="2701" t="str">
        <f>+VLOOKUP(D86,โคราช!$A$1:$E$274,4)</f>
        <v>1,029.91 </v>
      </c>
      <c r="G86" s="2703" t="str">
        <f t="shared" si="5"/>
        <v>1,029.91 </v>
      </c>
      <c r="H86" s="2649" t="s">
        <v>1413</v>
      </c>
      <c r="I86" s="2650"/>
      <c r="J86" s="2706">
        <f t="shared" si="6"/>
        <v>1029.9100000000001</v>
      </c>
    </row>
    <row r="87" spans="1:10" ht="22.5" customHeight="1" x14ac:dyDescent="0.2">
      <c r="A87" s="2647">
        <v>86</v>
      </c>
      <c r="B87" s="2648" t="str">
        <f>+VLOOKUP(A87,โคราช!$A$1:$E$500,2)</f>
        <v> ท่อ พีวีซี แข็ง ท่อประปา ชนิดปลายธรรมดา ชั้น 13.5 ยาว 4 เมตร เส้นผ่านศูนย์กลาง 6" ตราท่อน้ำไทย</v>
      </c>
      <c r="C87" s="2648" t="s">
        <v>3722</v>
      </c>
      <c r="D87" s="2699">
        <f t="shared" si="4"/>
        <v>85</v>
      </c>
      <c r="E87" s="2647" t="str">
        <f>+VLOOKUP(D87,โคราช!$A$1:$E$274,3)</f>
        <v>ท่อน</v>
      </c>
      <c r="F87" s="2701" t="str">
        <f>+VLOOKUP(D87,โคราช!$A$1:$E$274,4)</f>
        <v>1,554.21 </v>
      </c>
      <c r="G87" s="2703" t="str">
        <f t="shared" si="5"/>
        <v>1,554.21 </v>
      </c>
      <c r="H87" s="2649" t="s">
        <v>1413</v>
      </c>
      <c r="I87" s="2650"/>
      <c r="J87" s="2706">
        <f t="shared" si="6"/>
        <v>1554.21</v>
      </c>
    </row>
    <row r="88" spans="1:10" ht="22.5" customHeight="1" x14ac:dyDescent="0.2">
      <c r="A88" s="2647">
        <v>87</v>
      </c>
      <c r="B88" s="2648" t="str">
        <f>+VLOOKUP(A88,โคราช!$A$1:$E$500,2)</f>
        <v> ท่อ พีวีซี แข็ง ท่อประปา ชนิดปลายธรรมดา ชั้น 13.5 ยาว 4 เมตร เส้นผ่านศูนย์กลาง 8" ตราท่อน้ำไทย</v>
      </c>
      <c r="C88" s="2648" t="s">
        <v>3723</v>
      </c>
      <c r="D88" s="2699">
        <f t="shared" si="4"/>
        <v>86</v>
      </c>
      <c r="E88" s="2647" t="str">
        <f>+VLOOKUP(D88,โคราช!$A$1:$E$274,3)</f>
        <v>ท่อน</v>
      </c>
      <c r="F88" s="2701" t="str">
        <f>+VLOOKUP(D88,โคราช!$A$1:$E$274,4)</f>
        <v>2,184.11 </v>
      </c>
      <c r="G88" s="2703" t="str">
        <f t="shared" si="5"/>
        <v>2,184.11 </v>
      </c>
      <c r="H88" s="2649" t="s">
        <v>1413</v>
      </c>
      <c r="I88" s="2650"/>
      <c r="J88" s="2706">
        <f t="shared" si="6"/>
        <v>2184.11</v>
      </c>
    </row>
    <row r="89" spans="1:10" ht="22.5" customHeight="1" x14ac:dyDescent="0.2">
      <c r="A89" s="2647">
        <v>88</v>
      </c>
      <c r="B89" s="2648" t="str">
        <f>+VLOOKUP(A89,โคราช!$A$1:$E$500,2)</f>
        <v> ท่อ พีวีซี แข็ง ท่อประปา ชนิดปลายธรรมดา ชั้น 13.5 ยาว 4 เมตร เส้นผ่านศูนย์กลาง 10" ตราท่อน้ำไทย</v>
      </c>
      <c r="C89" s="2648" t="s">
        <v>3724</v>
      </c>
      <c r="D89" s="2699">
        <f t="shared" si="4"/>
        <v>87</v>
      </c>
      <c r="E89" s="2647" t="str">
        <f>+VLOOKUP(D89,โคราช!$A$1:$E$274,3)</f>
        <v>ท่อน</v>
      </c>
      <c r="F89" s="2701" t="str">
        <f>+VLOOKUP(D89,โคราช!$A$1:$E$274,4)</f>
        <v>3,719.63 </v>
      </c>
      <c r="G89" s="2703" t="str">
        <f t="shared" si="5"/>
        <v>3,719.63 </v>
      </c>
      <c r="H89" s="2649" t="s">
        <v>1413</v>
      </c>
      <c r="I89" s="2650"/>
      <c r="J89" s="2706">
        <f t="shared" si="6"/>
        <v>3719.63</v>
      </c>
    </row>
    <row r="90" spans="1:10" ht="22.5" customHeight="1" x14ac:dyDescent="0.2">
      <c r="A90" s="2647">
        <v>89</v>
      </c>
      <c r="B90" s="2648" t="str">
        <f>+VLOOKUP(A90,โคราช!$A$1:$E$500,2)</f>
        <v> ท่อ พีวีซี แข็ง ท่อประปา ชนิดปลายธรรมดา ชั้น 13.5 ยาว 4 เมตร เส้นผ่านศูนย์กลาง 14" ตราท่อน้ำไทย</v>
      </c>
      <c r="C90" s="2648" t="s">
        <v>3725</v>
      </c>
      <c r="D90" s="2699">
        <f t="shared" si="4"/>
        <v>88</v>
      </c>
      <c r="E90" s="2647" t="str">
        <f>+VLOOKUP(D90,โคราช!$A$1:$E$274,3)</f>
        <v>ท่อน</v>
      </c>
      <c r="F90" s="2701" t="str">
        <f>+VLOOKUP(D90,โคราช!$A$1:$E$274,4)</f>
        <v>5,593.46 </v>
      </c>
      <c r="G90" s="2703" t="str">
        <f t="shared" si="5"/>
        <v>5,593.46 </v>
      </c>
      <c r="H90" s="2649" t="s">
        <v>1413</v>
      </c>
      <c r="I90" s="2650"/>
      <c r="J90" s="2706">
        <f t="shared" si="6"/>
        <v>5593.46</v>
      </c>
    </row>
    <row r="91" spans="1:10" ht="22.5" customHeight="1" x14ac:dyDescent="0.2">
      <c r="A91" s="2647">
        <v>90</v>
      </c>
      <c r="B91" s="2648" t="str">
        <f>+VLOOKUP(A91,โคราช!$A$1:$E$500,2)</f>
        <v> ท่อ พีวีซี แข็ง ท่อประปา ชนิดปลายธรรมดา ชั้น 13.5 ยาว 4 เมตร เส้นผ่านศูนย์กลาง 4" ตราช้าง</v>
      </c>
      <c r="C91" s="2648" t="s">
        <v>3726</v>
      </c>
      <c r="D91" s="2699">
        <f t="shared" si="4"/>
        <v>89</v>
      </c>
      <c r="E91" s="2647" t="str">
        <f>+VLOOKUP(D91,โคราช!$A$1:$E$274,3)</f>
        <v>ท่อน</v>
      </c>
      <c r="F91" s="2701" t="str">
        <f>+VLOOKUP(D91,โคราช!$A$1:$E$274,4)</f>
        <v>10,654.21 </v>
      </c>
      <c r="G91" s="2703" t="str">
        <f t="shared" si="5"/>
        <v>10,654.21 </v>
      </c>
      <c r="H91" s="2649" t="s">
        <v>1413</v>
      </c>
      <c r="I91" s="2650"/>
      <c r="J91" s="2706">
        <f t="shared" si="6"/>
        <v>10654.21</v>
      </c>
    </row>
    <row r="92" spans="1:10" ht="22.5" customHeight="1" x14ac:dyDescent="0.2">
      <c r="A92" s="2647">
        <v>91</v>
      </c>
      <c r="B92" s="2648" t="str">
        <f>+VLOOKUP(A92,โคราช!$A$1:$E$500,2)</f>
        <v> ข้อต่อท่อ พีวีซี ตรง สำหรับใช้กับท่อรับแรงดัน เส้นผ่านศูนย์กลาง 1/2" ตราท่อน้ำไทย</v>
      </c>
      <c r="C92" s="2648" t="s">
        <v>5045</v>
      </c>
      <c r="D92" s="2699">
        <f t="shared" si="4"/>
        <v>90</v>
      </c>
      <c r="E92" s="2647" t="str">
        <f>+VLOOKUP(D92,โคราช!$A$1:$E$274,3)</f>
        <v>ท่อน</v>
      </c>
      <c r="F92" s="2701" t="str">
        <f>+VLOOKUP(D92,โคราช!$A$1:$E$274,4)</f>
        <v>962.62 </v>
      </c>
      <c r="G92" s="2703" t="str">
        <f t="shared" si="5"/>
        <v>962.62 </v>
      </c>
      <c r="H92" s="2649" t="s">
        <v>1413</v>
      </c>
      <c r="I92" s="2650"/>
      <c r="J92" s="2706">
        <f t="shared" si="6"/>
        <v>962.62</v>
      </c>
    </row>
    <row r="93" spans="1:10" s="2656" customFormat="1" ht="22.5" customHeight="1" x14ac:dyDescent="0.2">
      <c r="A93" s="2643">
        <v>92</v>
      </c>
      <c r="B93" s="2648" t="str">
        <f>+VLOOKUP(A93,โคราช!$A$1:$E$500,2)</f>
        <v> ข้อต่อท่อ พีวีซี ตรง สำหรับใช้กับท่อรับแรงดัน เส้นผ่านศูนย์กลาง 3/4" ตราท่อน้ำไทย</v>
      </c>
      <c r="C93" s="2653" t="s">
        <v>3727</v>
      </c>
      <c r="D93" s="2699">
        <f t="shared" si="4"/>
        <v>91</v>
      </c>
      <c r="E93" s="2647" t="str">
        <f>+VLOOKUP(D93,โคราช!$A$1:$E$274,3)</f>
        <v>อัน</v>
      </c>
      <c r="F93" s="2701" t="str">
        <f>+VLOOKUP(D93,โคราช!$A$1:$E$274,4)</f>
        <v>3.74 </v>
      </c>
      <c r="G93" s="2703" t="str">
        <f t="shared" si="5"/>
        <v>3.74 </v>
      </c>
      <c r="H93" s="2654" t="s">
        <v>1413</v>
      </c>
      <c r="I93" s="2655"/>
      <c r="J93" s="2706">
        <f t="shared" si="6"/>
        <v>3.74</v>
      </c>
    </row>
    <row r="94" spans="1:10" s="2656" customFormat="1" ht="22.5" customHeight="1" x14ac:dyDescent="0.2">
      <c r="A94" s="2643">
        <v>93</v>
      </c>
      <c r="B94" s="2648" t="str">
        <f>+VLOOKUP(A94,โคราช!$A$1:$E$500,2)</f>
        <v> ข้อต่อท่อ พีวีซี ตรง สำหรับใช้กับท่อรับแรงดัน เส้นผ่านศูนย์กลาง 1" ตราท่อน้ำไทย</v>
      </c>
      <c r="C94" s="2653" t="s">
        <v>3728</v>
      </c>
      <c r="D94" s="2699">
        <f t="shared" si="4"/>
        <v>92</v>
      </c>
      <c r="E94" s="2647" t="str">
        <f>+VLOOKUP(D94,โคราช!$A$1:$E$274,3)</f>
        <v>อัน</v>
      </c>
      <c r="F94" s="2701" t="str">
        <f>+VLOOKUP(D94,โคราช!$A$1:$E$274,4)</f>
        <v>4.67 </v>
      </c>
      <c r="G94" s="2703" t="str">
        <f t="shared" si="5"/>
        <v>4.67 </v>
      </c>
      <c r="H94" s="2654" t="s">
        <v>1413</v>
      </c>
      <c r="I94" s="2655"/>
      <c r="J94" s="2706">
        <f t="shared" si="6"/>
        <v>4.67</v>
      </c>
    </row>
    <row r="95" spans="1:10" s="2656" customFormat="1" ht="22.5" customHeight="1" x14ac:dyDescent="0.2">
      <c r="A95" s="2643">
        <v>94</v>
      </c>
      <c r="B95" s="2648" t="str">
        <f>+VLOOKUP(A95,โคราช!$A$1:$E$500,2)</f>
        <v> ข้อต่อท่อ พีวีซี ตรง สำหรับใช้กับท่อรับแรงดัน เส้นผ่านศูนย์กลาง 1 1/4" ตราท่อน้ำไทย</v>
      </c>
      <c r="C95" s="2653" t="s">
        <v>3729</v>
      </c>
      <c r="D95" s="2699">
        <f t="shared" si="4"/>
        <v>93</v>
      </c>
      <c r="E95" s="2647" t="str">
        <f>+VLOOKUP(D95,โคราช!$A$1:$E$274,3)</f>
        <v>อัน</v>
      </c>
      <c r="F95" s="2701" t="str">
        <f>+VLOOKUP(D95,โคราช!$A$1:$E$274,4)</f>
        <v>6.54 </v>
      </c>
      <c r="G95" s="2703" t="str">
        <f t="shared" si="5"/>
        <v>6.54 </v>
      </c>
      <c r="H95" s="2654" t="s">
        <v>1413</v>
      </c>
      <c r="I95" s="2655"/>
      <c r="J95" s="2706">
        <f t="shared" si="6"/>
        <v>6.54</v>
      </c>
    </row>
    <row r="96" spans="1:10" s="2656" customFormat="1" ht="22.5" customHeight="1" x14ac:dyDescent="0.2">
      <c r="A96" s="2643">
        <v>95</v>
      </c>
      <c r="B96" s="2648" t="str">
        <f>+VLOOKUP(A96,โคราช!$A$1:$E$500,2)</f>
        <v> ข้อต่อท่อ พีวีซี ตรง สำหรับใช้กับท่อรับแรงดัน เส้นผ่านศูนย์กลาง 1 1/2" ตราท่อน้ำไทย</v>
      </c>
      <c r="C96" s="2653" t="s">
        <v>3730</v>
      </c>
      <c r="D96" s="2699">
        <f t="shared" si="4"/>
        <v>94</v>
      </c>
      <c r="E96" s="2647" t="str">
        <f>+VLOOKUP(D96,โคราช!$A$1:$E$274,3)</f>
        <v>อัน</v>
      </c>
      <c r="F96" s="2701" t="str">
        <f>+VLOOKUP(D96,โคราช!$A$1:$E$274,4)</f>
        <v>9.35 </v>
      </c>
      <c r="G96" s="2703" t="str">
        <f t="shared" si="5"/>
        <v>9.35 </v>
      </c>
      <c r="H96" s="2654" t="s">
        <v>1413</v>
      </c>
      <c r="I96" s="2655"/>
      <c r="J96" s="2706">
        <f t="shared" si="6"/>
        <v>9.35</v>
      </c>
    </row>
    <row r="97" spans="1:10" s="2656" customFormat="1" ht="22.5" customHeight="1" x14ac:dyDescent="0.2">
      <c r="A97" s="2643">
        <v>96</v>
      </c>
      <c r="B97" s="2648" t="str">
        <f>+VLOOKUP(A97,โคราช!$A$1:$E$500,2)</f>
        <v> ข้อต่อท่อ พีวีซี ตรง สำหรับใช้กับท่อรับแรงดัน เส้นผ่านศูนย์กลาง 2" ตราท่อน้ำไทย</v>
      </c>
      <c r="C97" s="2653" t="s">
        <v>3731</v>
      </c>
      <c r="D97" s="2699">
        <f t="shared" si="4"/>
        <v>95</v>
      </c>
      <c r="E97" s="2647" t="str">
        <f>+VLOOKUP(D97,โคราช!$A$1:$E$274,3)</f>
        <v>อัน</v>
      </c>
      <c r="F97" s="2701" t="str">
        <f>+VLOOKUP(D97,โคราช!$A$1:$E$274,4)</f>
        <v>12.15 </v>
      </c>
      <c r="G97" s="2703" t="str">
        <f t="shared" si="5"/>
        <v>12.15 </v>
      </c>
      <c r="H97" s="2654" t="s">
        <v>1413</v>
      </c>
      <c r="I97" s="2655"/>
      <c r="J97" s="2706">
        <f t="shared" si="6"/>
        <v>12.15</v>
      </c>
    </row>
    <row r="98" spans="1:10" ht="22.5" customHeight="1" x14ac:dyDescent="0.2">
      <c r="A98" s="2647">
        <v>97</v>
      </c>
      <c r="B98" s="2648" t="str">
        <f>+VLOOKUP(A98,โคราช!$A$1:$E$500,2)</f>
        <v> ข้อต่อท่อ พีวีซี ตรง สำหรับใช้กับท่อรับแรงดัน เส้นผ่านศูนย์กลาง 2 1/2" ตราท่อน้ำไทย</v>
      </c>
      <c r="C98" s="2648" t="s">
        <v>3733</v>
      </c>
      <c r="D98" s="2699">
        <f t="shared" si="4"/>
        <v>96</v>
      </c>
      <c r="E98" s="2647" t="str">
        <f>+VLOOKUP(D98,โคราช!$A$1:$E$274,3)</f>
        <v>อัน</v>
      </c>
      <c r="F98" s="2701" t="str">
        <f>+VLOOKUP(D98,โคราช!$A$1:$E$274,4)</f>
        <v>19.63 </v>
      </c>
      <c r="G98" s="2703" t="str">
        <f t="shared" si="5"/>
        <v>19.63 </v>
      </c>
      <c r="H98" s="2649" t="s">
        <v>1413</v>
      </c>
      <c r="I98" s="2650"/>
      <c r="J98" s="2706">
        <f t="shared" si="6"/>
        <v>19.63</v>
      </c>
    </row>
    <row r="99" spans="1:10" ht="22.5" customHeight="1" x14ac:dyDescent="0.2">
      <c r="A99" s="2647">
        <v>98</v>
      </c>
      <c r="B99" s="2648" t="str">
        <f>+VLOOKUP(A99,โคราช!$A$1:$E$500,2)</f>
        <v> ข้อต่อท่อ พีวีซี ตรง สำหรับใช้กับท่อรับแรงดัน เส้นผ่านศูนย์กลาง 3" ตราท่อน้ำไทย</v>
      </c>
      <c r="C99" s="2648" t="s">
        <v>3734</v>
      </c>
      <c r="D99" s="2699">
        <f t="shared" si="4"/>
        <v>97</v>
      </c>
      <c r="E99" s="2647" t="str">
        <f>+VLOOKUP(D99,โคราช!$A$1:$E$274,3)</f>
        <v>อัน</v>
      </c>
      <c r="F99" s="2701" t="str">
        <f>+VLOOKUP(D99,โคราช!$A$1:$E$274,4)</f>
        <v>31.78 </v>
      </c>
      <c r="G99" s="2703" t="str">
        <f t="shared" si="5"/>
        <v>31.78 </v>
      </c>
      <c r="H99" s="2649" t="s">
        <v>1413</v>
      </c>
      <c r="I99" s="2650"/>
      <c r="J99" s="2706">
        <f t="shared" si="6"/>
        <v>31.78</v>
      </c>
    </row>
    <row r="100" spans="1:10" ht="22.5" customHeight="1" x14ac:dyDescent="0.2">
      <c r="A100" s="2647">
        <v>99</v>
      </c>
      <c r="B100" s="2648" t="str">
        <f>+VLOOKUP(A100,โคราช!$A$1:$E$500,2)</f>
        <v> ข้อต่อท่อ พีวีซี ตรง สำหรับใช้กับท่อรับแรงดัน เส้นผ่านศูนย์กลาง 4" ตราท่อน้ำไทย</v>
      </c>
      <c r="C100" s="2648" t="s">
        <v>3735</v>
      </c>
      <c r="D100" s="2699">
        <f t="shared" si="4"/>
        <v>98</v>
      </c>
      <c r="E100" s="2647" t="str">
        <f>+VLOOKUP(D100,โคราช!$A$1:$E$274,3)</f>
        <v>อัน</v>
      </c>
      <c r="F100" s="2701" t="str">
        <f>+VLOOKUP(D100,โคราช!$A$1:$E$274,4)</f>
        <v>53.27 </v>
      </c>
      <c r="G100" s="2703" t="str">
        <f t="shared" si="5"/>
        <v>53.27 </v>
      </c>
      <c r="H100" s="2649" t="s">
        <v>1413</v>
      </c>
      <c r="I100" s="2650"/>
      <c r="J100" s="2706">
        <f t="shared" si="6"/>
        <v>53.27</v>
      </c>
    </row>
    <row r="101" spans="1:10" ht="22.5" customHeight="1" x14ac:dyDescent="0.2">
      <c r="A101" s="2647">
        <v>100</v>
      </c>
      <c r="B101" s="2648" t="str">
        <f>+VLOOKUP(A101,โคราช!$A$1:$E$500,2)</f>
        <v> ข้อต่อท่อ พีวีซี ข้องอ 90 องศา สำหรับใช้กับท่อรับแรงดัน เส้นผ่านศูนย์กลาง 1/2" ตราท่อน้ำไทย</v>
      </c>
      <c r="C101" s="2648" t="s">
        <v>3736</v>
      </c>
      <c r="D101" s="2699">
        <f t="shared" si="4"/>
        <v>99</v>
      </c>
      <c r="E101" s="2647" t="str">
        <f>+VLOOKUP(D101,โคราช!$A$1:$E$274,3)</f>
        <v>อัน</v>
      </c>
      <c r="F101" s="2701" t="str">
        <f>+VLOOKUP(D101,โคราช!$A$1:$E$274,4)</f>
        <v>95.33 </v>
      </c>
      <c r="G101" s="2703" t="str">
        <f t="shared" si="5"/>
        <v>95.33 </v>
      </c>
      <c r="H101" s="2649" t="s">
        <v>1413</v>
      </c>
      <c r="I101" s="2650"/>
      <c r="J101" s="2706">
        <f t="shared" si="6"/>
        <v>95.33</v>
      </c>
    </row>
    <row r="102" spans="1:10" ht="22.5" customHeight="1" x14ac:dyDescent="0.2">
      <c r="A102" s="2647">
        <v>101</v>
      </c>
      <c r="B102" s="2648" t="str">
        <f>+VLOOKUP(A102,โคราช!$A$1:$E$500,2)</f>
        <v> ข้อต่อท่อ พีวีซี ข้องอ 90 องศา สำหรับใช้กับท่อรับแรงดัน เส้นผ่านศูนย์กลาง 3/4" ตราท่อน้ำไทย</v>
      </c>
      <c r="C102" s="2648" t="s">
        <v>3737</v>
      </c>
      <c r="D102" s="2699">
        <f t="shared" si="4"/>
        <v>100</v>
      </c>
      <c r="E102" s="2647" t="str">
        <f>+VLOOKUP(D102,โคราช!$A$1:$E$274,3)</f>
        <v>อัน</v>
      </c>
      <c r="F102" s="2701" t="str">
        <f>+VLOOKUP(D102,โคราช!$A$1:$E$274,4)</f>
        <v>3.74 </v>
      </c>
      <c r="G102" s="2703" t="str">
        <f t="shared" si="5"/>
        <v>3.74 </v>
      </c>
      <c r="H102" s="2649" t="s">
        <v>1413</v>
      </c>
      <c r="I102" s="2650"/>
      <c r="J102" s="2706">
        <f t="shared" si="6"/>
        <v>3.74</v>
      </c>
    </row>
    <row r="103" spans="1:10" ht="22.5" customHeight="1" x14ac:dyDescent="0.2">
      <c r="A103" s="2647">
        <v>102</v>
      </c>
      <c r="B103" s="2648" t="str">
        <f>+VLOOKUP(A103,โคราช!$A$1:$E$500,2)</f>
        <v> ข้อต่อท่อ พีวีซี ข้องอ 90 องศา สำหรับใช้กับท่อรับแรงดัน เส้นผ่านศูนย์กลาง 1" ตราท่อน้ำไทย</v>
      </c>
      <c r="C103" s="2648" t="s">
        <v>3738</v>
      </c>
      <c r="D103" s="2699">
        <f t="shared" si="4"/>
        <v>101</v>
      </c>
      <c r="E103" s="2647" t="str">
        <f>+VLOOKUP(D103,โคราช!$A$1:$E$274,3)</f>
        <v>อัน</v>
      </c>
      <c r="F103" s="2701" t="str">
        <f>+VLOOKUP(D103,โคราช!$A$1:$E$274,4)</f>
        <v>4.67 </v>
      </c>
      <c r="G103" s="2703" t="str">
        <f t="shared" si="5"/>
        <v>4.67 </v>
      </c>
      <c r="H103" s="2649" t="s">
        <v>1413</v>
      </c>
      <c r="I103" s="2650"/>
      <c r="J103" s="2706">
        <f t="shared" si="6"/>
        <v>4.67</v>
      </c>
    </row>
    <row r="104" spans="1:10" ht="22.5" customHeight="1" x14ac:dyDescent="0.2">
      <c r="A104" s="2647">
        <v>103</v>
      </c>
      <c r="B104" s="2648" t="str">
        <f>+VLOOKUP(A104,โคราช!$A$1:$E$500,2)</f>
        <v> ข้อต่อท่อ พีวีซี ข้องอ 90 องศา สำหรับใช้กับท่อรับแรงดัน เส้นผ่านศูนย์กลาง 1 1/4" ตราท่อน้ำไทย</v>
      </c>
      <c r="C104" s="2648" t="s">
        <v>3739</v>
      </c>
      <c r="D104" s="2699">
        <f t="shared" si="4"/>
        <v>102</v>
      </c>
      <c r="E104" s="2647" t="str">
        <f>+VLOOKUP(D104,โคราช!$A$1:$E$274,3)</f>
        <v>อัน</v>
      </c>
      <c r="F104" s="2701" t="str">
        <f>+VLOOKUP(D104,โคราช!$A$1:$E$274,4)</f>
        <v>9.35 </v>
      </c>
      <c r="G104" s="2703" t="str">
        <f t="shared" si="5"/>
        <v>9.35 </v>
      </c>
      <c r="H104" s="2649" t="s">
        <v>1413</v>
      </c>
      <c r="I104" s="2650"/>
      <c r="J104" s="2706">
        <f t="shared" si="6"/>
        <v>9.35</v>
      </c>
    </row>
    <row r="105" spans="1:10" ht="22.5" customHeight="1" x14ac:dyDescent="0.2">
      <c r="A105" s="2647">
        <v>104</v>
      </c>
      <c r="B105" s="2648" t="str">
        <f>+VLOOKUP(A105,โคราช!$A$1:$E$500,2)</f>
        <v> ข้อต่อท่อ พีวีซี ข้องอ 90 องศา สำหรับใช้กับท่อรับแรงดัน เส้นผ่านศูนย์กลาง 1 1/2" ตราท่อน้ำไทย</v>
      </c>
      <c r="C105" s="2648" t="s">
        <v>3740</v>
      </c>
      <c r="D105" s="2699">
        <f t="shared" si="4"/>
        <v>103</v>
      </c>
      <c r="E105" s="2647" t="str">
        <f>+VLOOKUP(D105,โคราช!$A$1:$E$274,3)</f>
        <v>อัน</v>
      </c>
      <c r="F105" s="2701" t="str">
        <f>+VLOOKUP(D105,โคราช!$A$1:$E$274,4)</f>
        <v>14.95 </v>
      </c>
      <c r="G105" s="2703" t="str">
        <f t="shared" si="5"/>
        <v>14.95 </v>
      </c>
      <c r="H105" s="2649" t="s">
        <v>1413</v>
      </c>
      <c r="I105" s="2650"/>
      <c r="J105" s="2706">
        <f t="shared" si="6"/>
        <v>14.95</v>
      </c>
    </row>
    <row r="106" spans="1:10" ht="22.5" customHeight="1" x14ac:dyDescent="0.2">
      <c r="A106" s="2647">
        <v>105</v>
      </c>
      <c r="B106" s="2648" t="str">
        <f>+VLOOKUP(A106,โคราช!$A$1:$E$500,2)</f>
        <v> ข้อต่อท่อ พีวีซี ข้องอ 90 องศา สำหรับใช้กับท่อรับแรงดัน เส้นผ่านศูนย์กลาง 2" ตราท่อน้ำไทย</v>
      </c>
      <c r="C106" s="2648" t="s">
        <v>3742</v>
      </c>
      <c r="D106" s="2699">
        <f t="shared" si="4"/>
        <v>104</v>
      </c>
      <c r="E106" s="2647" t="str">
        <f>+VLOOKUP(D106,โคราช!$A$1:$E$274,3)</f>
        <v>อัน</v>
      </c>
      <c r="F106" s="2701" t="str">
        <f>+VLOOKUP(D106,โคราช!$A$1:$E$274,4)</f>
        <v>19.63 </v>
      </c>
      <c r="G106" s="2703" t="str">
        <f t="shared" si="5"/>
        <v>19.63 </v>
      </c>
      <c r="H106" s="2649" t="s">
        <v>1413</v>
      </c>
      <c r="I106" s="2650"/>
      <c r="J106" s="2706">
        <f t="shared" si="6"/>
        <v>19.63</v>
      </c>
    </row>
    <row r="107" spans="1:10" ht="22.5" customHeight="1" x14ac:dyDescent="0.2">
      <c r="A107" s="2647">
        <v>106</v>
      </c>
      <c r="B107" s="2648" t="str">
        <f>+VLOOKUP(A107,โคราช!$A$1:$E$500,2)</f>
        <v> ข้อต่อท่อ พีวีซี ข้องอ 90 องศา สำหรับใช้กับท่อรับแรงดัน เส้นผ่านศูนย์กลาง 2 1/2" ตราท่อน้ำไทย</v>
      </c>
      <c r="C107" s="2648" t="s">
        <v>3743</v>
      </c>
      <c r="D107" s="2699">
        <f t="shared" si="4"/>
        <v>105</v>
      </c>
      <c r="E107" s="2647" t="str">
        <f>+VLOOKUP(D107,โคราช!$A$1:$E$274,3)</f>
        <v>อัน</v>
      </c>
      <c r="F107" s="2701" t="str">
        <f>+VLOOKUP(D107,โคราช!$A$1:$E$274,4)</f>
        <v>28.97 </v>
      </c>
      <c r="G107" s="2703" t="str">
        <f t="shared" si="5"/>
        <v>28.97 </v>
      </c>
      <c r="H107" s="2649" t="s">
        <v>1413</v>
      </c>
      <c r="I107" s="2650"/>
      <c r="J107" s="2706">
        <f t="shared" si="6"/>
        <v>28.97</v>
      </c>
    </row>
    <row r="108" spans="1:10" ht="22.5" customHeight="1" x14ac:dyDescent="0.2">
      <c r="A108" s="2647">
        <v>107</v>
      </c>
      <c r="B108" s="2648" t="str">
        <f>+VLOOKUP(A108,โคราช!$A$1:$E$500,2)</f>
        <v> ข้อต่อท่อ พีวีซี ข้องอ 90 องศา สำหรับใช้กับท่อรับแรงดัน เส้นผ่านศูนย์กลาง 3" ตราท่อน้ำไทย</v>
      </c>
      <c r="C108" s="2648" t="s">
        <v>3745</v>
      </c>
      <c r="D108" s="2699">
        <f t="shared" si="4"/>
        <v>106</v>
      </c>
      <c r="E108" s="2647" t="str">
        <f>+VLOOKUP(D108,โคราช!$A$1:$E$274,3)</f>
        <v>อัน</v>
      </c>
      <c r="F108" s="2701" t="str">
        <f>+VLOOKUP(D108,โคราช!$A$1:$E$274,4)</f>
        <v>61.68 </v>
      </c>
      <c r="G108" s="2703" t="str">
        <f t="shared" si="5"/>
        <v>61.68 </v>
      </c>
      <c r="H108" s="2649" t="s">
        <v>1413</v>
      </c>
      <c r="I108" s="2650"/>
      <c r="J108" s="2706">
        <f t="shared" si="6"/>
        <v>61.68</v>
      </c>
    </row>
    <row r="109" spans="1:10" ht="22.5" customHeight="1" x14ac:dyDescent="0.2">
      <c r="A109" s="2647">
        <v>108</v>
      </c>
      <c r="B109" s="2648" t="str">
        <f>+VLOOKUP(A109,โคราช!$A$1:$E$500,2)</f>
        <v> ข้อต่อท่อ พีวีซี ข้องอ 90 องศา สำหรับใช้กับท่อรับแรงดัน เส้นผ่านศูนย์กลาง 4" ตราท่อน้ำไทย</v>
      </c>
      <c r="C109" s="2648" t="s">
        <v>3746</v>
      </c>
      <c r="D109" s="2699">
        <f t="shared" si="4"/>
        <v>107</v>
      </c>
      <c r="E109" s="2647" t="str">
        <f>+VLOOKUP(D109,โคราช!$A$1:$E$274,3)</f>
        <v>อัน</v>
      </c>
      <c r="F109" s="2701" t="str">
        <f>+VLOOKUP(D109,โคราช!$A$1:$E$274,4)</f>
        <v>86.92 </v>
      </c>
      <c r="G109" s="2703" t="str">
        <f t="shared" si="5"/>
        <v>86.92 </v>
      </c>
      <c r="H109" s="2649" t="s">
        <v>1413</v>
      </c>
      <c r="I109" s="2650"/>
      <c r="J109" s="2706">
        <f t="shared" si="6"/>
        <v>86.92</v>
      </c>
    </row>
    <row r="110" spans="1:10" ht="22.5" customHeight="1" x14ac:dyDescent="0.2">
      <c r="A110" s="2647">
        <v>109</v>
      </c>
      <c r="B110" s="2648" t="str">
        <f>+VLOOKUP(A110,โคราช!$A$1:$E$500,2)</f>
        <v> ข้อต่อท่อ พีวีซี สามทาง 90 องศา สำหรับใช้กับท่อรับแรงดัน เส้นผ่าศูนย์กลาง 1 1/4" ตราท่อน้ำไทย</v>
      </c>
      <c r="C110" s="2648" t="s">
        <v>3748</v>
      </c>
      <c r="D110" s="2699">
        <f t="shared" si="4"/>
        <v>108</v>
      </c>
      <c r="E110" s="2647" t="str">
        <f>+VLOOKUP(D110,โคราช!$A$1:$E$274,3)</f>
        <v>อัน</v>
      </c>
      <c r="F110" s="2701" t="str">
        <f>+VLOOKUP(D110,โคราช!$A$1:$E$274,4)</f>
        <v>170.09 </v>
      </c>
      <c r="G110" s="2703" t="str">
        <f t="shared" si="5"/>
        <v>170.09 </v>
      </c>
      <c r="H110" s="2649" t="s">
        <v>1413</v>
      </c>
      <c r="I110" s="2650"/>
      <c r="J110" s="2706">
        <f t="shared" si="6"/>
        <v>170.09</v>
      </c>
    </row>
    <row r="111" spans="1:10" ht="22.5" customHeight="1" x14ac:dyDescent="0.2">
      <c r="A111" s="2647">
        <v>110</v>
      </c>
      <c r="B111" s="2648" t="str">
        <f>+VLOOKUP(A111,โคราช!$A$1:$E$500,2)</f>
        <v> ข้อต่อท่อ พีวีซี สามทาง 90 องศา สำหรับใช้กับท่อรับแรงดัน เส้นผ่าศูนย์กลาง 1 1/2" ตราท่อน้ำไทย</v>
      </c>
      <c r="C111" s="2648" t="s">
        <v>3749</v>
      </c>
      <c r="D111" s="2699">
        <f t="shared" si="4"/>
        <v>109</v>
      </c>
      <c r="E111" s="2647" t="str">
        <f>+VLOOKUP(D111,โคราช!$A$1:$E$274,3)</f>
        <v>อัน</v>
      </c>
      <c r="F111" s="2701" t="str">
        <f>+VLOOKUP(D111,โคราช!$A$1:$E$274,4)</f>
        <v>18.69 </v>
      </c>
      <c r="G111" s="2703" t="str">
        <f t="shared" si="5"/>
        <v>18.69 </v>
      </c>
      <c r="H111" s="2649" t="s">
        <v>1413</v>
      </c>
      <c r="I111" s="2650"/>
      <c r="J111" s="2706">
        <f t="shared" si="6"/>
        <v>18.690000000000001</v>
      </c>
    </row>
    <row r="112" spans="1:10" ht="22.5" customHeight="1" x14ac:dyDescent="0.2">
      <c r="A112" s="2647">
        <v>111</v>
      </c>
      <c r="B112" s="2648" t="str">
        <f>+VLOOKUP(A112,โคราช!$A$1:$E$500,2)</f>
        <v> ข้อต่อท่อ พีวีซี สามทาง 90 องศา สำหรับใช้กับท่อรับแรงดัน เส้นผ่าศูนย์กลาง 2" ตราท่อน้ำไทย</v>
      </c>
      <c r="C112" s="2648" t="s">
        <v>3750</v>
      </c>
      <c r="D112" s="2699">
        <f t="shared" si="4"/>
        <v>110</v>
      </c>
      <c r="E112" s="2647" t="str">
        <f>+VLOOKUP(D112,โคราช!$A$1:$E$274,3)</f>
        <v>อัน</v>
      </c>
      <c r="F112" s="2701" t="str">
        <f>+VLOOKUP(D112,โคราช!$A$1:$E$274,4)</f>
        <v>27.10 </v>
      </c>
      <c r="G112" s="2703" t="str">
        <f t="shared" si="5"/>
        <v>27.10 </v>
      </c>
      <c r="H112" s="2649" t="s">
        <v>1413</v>
      </c>
      <c r="I112" s="2650"/>
      <c r="J112" s="2706">
        <f t="shared" si="6"/>
        <v>27.1</v>
      </c>
    </row>
    <row r="113" spans="1:10" ht="22.5" customHeight="1" x14ac:dyDescent="0.2">
      <c r="A113" s="2647">
        <v>112</v>
      </c>
      <c r="B113" s="2648" t="str">
        <f>+VLOOKUP(A113,โคราช!$A$1:$E$500,2)</f>
        <v> ข้อต่อท่อ พีวีซี สามทาง 90 องศา สำหรับใช้กับท่อรับแรงดัน เส้นผ่าศูนย์กลาง 2 1/2" ตราท่อน้ำไทย</v>
      </c>
      <c r="C113" s="2648" t="s">
        <v>3751</v>
      </c>
      <c r="D113" s="2699">
        <f t="shared" si="4"/>
        <v>111</v>
      </c>
      <c r="E113" s="2647" t="str">
        <f>+VLOOKUP(D113,โคราช!$A$1:$E$274,3)</f>
        <v>อัน</v>
      </c>
      <c r="F113" s="2701" t="str">
        <f>+VLOOKUP(D113,โคราช!$A$1:$E$274,4)</f>
        <v>42.06 </v>
      </c>
      <c r="G113" s="2703" t="str">
        <f t="shared" si="5"/>
        <v>42.06 </v>
      </c>
      <c r="H113" s="2649" t="s">
        <v>1413</v>
      </c>
      <c r="I113" s="2650"/>
      <c r="J113" s="2706">
        <f t="shared" si="6"/>
        <v>42.06</v>
      </c>
    </row>
    <row r="114" spans="1:10" ht="22.5" customHeight="1" x14ac:dyDescent="0.2">
      <c r="A114" s="2647">
        <v>113</v>
      </c>
      <c r="B114" s="2648" t="str">
        <f>+VLOOKUP(A114,โคราช!$A$1:$E$500,2)</f>
        <v> ข้อต่อท่อ พีวีซี สามทาง 90 องศา สำหรับใช้กับท่อรับแรงดัน เส้นผ่าศูนย์กลาง 3" ตราท่อน้ำไทย</v>
      </c>
      <c r="C114" s="2648" t="s">
        <v>3752</v>
      </c>
      <c r="D114" s="2699">
        <f t="shared" si="4"/>
        <v>112</v>
      </c>
      <c r="E114" s="2647" t="str">
        <f>+VLOOKUP(D114,โคราช!$A$1:$E$274,3)</f>
        <v>อัน</v>
      </c>
      <c r="F114" s="2701" t="str">
        <f>+VLOOKUP(D114,โคราช!$A$1:$E$274,4)</f>
        <v>93.46 </v>
      </c>
      <c r="G114" s="2703" t="str">
        <f t="shared" si="5"/>
        <v>93.46 </v>
      </c>
      <c r="H114" s="2649" t="s">
        <v>1413</v>
      </c>
      <c r="I114" s="2650"/>
      <c r="J114" s="2706">
        <f t="shared" si="6"/>
        <v>93.46</v>
      </c>
    </row>
    <row r="115" spans="1:10" ht="22.5" customHeight="1" x14ac:dyDescent="0.2">
      <c r="A115" s="2647">
        <v>114</v>
      </c>
      <c r="B115" s="2648" t="str">
        <f>+VLOOKUP(A115,โคราช!$A$1:$E$500,2)</f>
        <v> ข้อต่อท่อ พีวีซี สามทาง 90 องศา สำหรับใช้กับท่อรับแรงดัน เส้นผ่าศูนย์กลาง 4" ตราท่อน้ำไทย</v>
      </c>
      <c r="C115" s="2648" t="s">
        <v>3753</v>
      </c>
      <c r="D115" s="2699">
        <f t="shared" si="4"/>
        <v>113</v>
      </c>
      <c r="E115" s="2647" t="str">
        <f>+VLOOKUP(D115,โคราช!$A$1:$E$274,3)</f>
        <v>อัน</v>
      </c>
      <c r="F115" s="2701" t="str">
        <f>+VLOOKUP(D115,โคราช!$A$1:$E$274,4)</f>
        <v>167.29 </v>
      </c>
      <c r="G115" s="2703" t="str">
        <f t="shared" si="5"/>
        <v>167.29 </v>
      </c>
      <c r="H115" s="2649" t="s">
        <v>1413</v>
      </c>
      <c r="I115" s="2650"/>
      <c r="J115" s="2706">
        <f t="shared" si="6"/>
        <v>167.29</v>
      </c>
    </row>
    <row r="116" spans="1:10" ht="22.5" customHeight="1" x14ac:dyDescent="0.2">
      <c r="A116" s="2647">
        <v>115</v>
      </c>
      <c r="B116" s="2648" t="str">
        <f>+VLOOKUP(A116,โคราช!$A$1:$E$500,2)</f>
        <v> ท่อระบายน้ำคอนกรีตไม่เสริมเหล็ก ปากลิ้นราง ยาว 1 เมตร ศก. 0.30 ม.</v>
      </c>
      <c r="C116" s="2648" t="s">
        <v>3754</v>
      </c>
      <c r="D116" s="2699">
        <f t="shared" si="4"/>
        <v>114</v>
      </c>
      <c r="E116" s="2647" t="str">
        <f>+VLOOKUP(D116,โคราช!$A$1:$E$274,3)</f>
        <v>อัน</v>
      </c>
      <c r="F116" s="2701" t="str">
        <f>+VLOOKUP(D116,โคราช!$A$1:$E$274,4)</f>
        <v>361.68 </v>
      </c>
      <c r="G116" s="2703" t="str">
        <f t="shared" si="5"/>
        <v>361.68 </v>
      </c>
      <c r="H116" s="2649" t="s">
        <v>1413</v>
      </c>
      <c r="I116" s="2650"/>
      <c r="J116" s="2706">
        <f t="shared" si="6"/>
        <v>361.68</v>
      </c>
    </row>
    <row r="117" spans="1:10" ht="22.5" customHeight="1" x14ac:dyDescent="0.2">
      <c r="A117" s="2647">
        <v>116</v>
      </c>
      <c r="B117" s="2648" t="str">
        <f>+VLOOKUP(A117,โคราช!$A$1:$E$500,2)</f>
        <v> ท่อระบายน้ำคอนกรีตไม่เสริมเหล็ก ปากลิ้นราง ยาว 1 เมตร ศก. 0.40 ม.</v>
      </c>
      <c r="C117" s="2648" t="s">
        <v>2683</v>
      </c>
      <c r="D117" s="2699">
        <f t="shared" si="4"/>
        <v>115</v>
      </c>
      <c r="E117" s="2647" t="str">
        <f>+VLOOKUP(D117,โคราช!$A$1:$E$274,3)</f>
        <v>ท่อน</v>
      </c>
      <c r="F117" s="2701" t="str">
        <f>+VLOOKUP(D117,โคราช!$A$1:$E$274,4)</f>
        <v>168.22 </v>
      </c>
      <c r="G117" s="2703" t="str">
        <f t="shared" si="5"/>
        <v>168.22 </v>
      </c>
      <c r="H117" s="2649" t="s">
        <v>1413</v>
      </c>
      <c r="I117" s="2650"/>
      <c r="J117" s="2706">
        <f t="shared" si="6"/>
        <v>168.22</v>
      </c>
    </row>
    <row r="118" spans="1:10" ht="22.5" customHeight="1" x14ac:dyDescent="0.2">
      <c r="A118" s="2647">
        <v>117</v>
      </c>
      <c r="B118" s="2648" t="str">
        <f>+VLOOKUP(A118,โคราช!$A$1:$E$500,2)</f>
        <v> ท่อระบายน้ำคอนกรีตไม่เสริมเหล็ก ปากลิ้นราง ยาว 1 เมตร ศก. 0.50 ม.</v>
      </c>
      <c r="C118" s="2648" t="s">
        <v>2684</v>
      </c>
      <c r="D118" s="2699">
        <f t="shared" si="4"/>
        <v>116</v>
      </c>
      <c r="E118" s="2647" t="str">
        <f>+VLOOKUP(D118,โคราช!$A$1:$E$274,3)</f>
        <v>ท่อน</v>
      </c>
      <c r="F118" s="2701" t="str">
        <f>+VLOOKUP(D118,โคราช!$A$1:$E$274,4)</f>
        <v>261.68 </v>
      </c>
      <c r="G118" s="2703" t="str">
        <f t="shared" si="5"/>
        <v>261.68 </v>
      </c>
      <c r="H118" s="2649" t="s">
        <v>1413</v>
      </c>
      <c r="I118" s="2650"/>
      <c r="J118" s="2706">
        <f t="shared" si="6"/>
        <v>261.68</v>
      </c>
    </row>
    <row r="119" spans="1:10" ht="22.5" customHeight="1" x14ac:dyDescent="0.2">
      <c r="A119" s="2647">
        <v>118</v>
      </c>
      <c r="B119" s="2648" t="str">
        <f>+VLOOKUP(A119,โคราช!$A$1:$E$500,2)</f>
        <v> ท่อระบายน้ำคอนกรีตไม่เสริมเหล็ก ปากลิ้นราง ยาว 1 เมตร ศก. 0.60 ม.</v>
      </c>
      <c r="C119" s="2648" t="s">
        <v>3756</v>
      </c>
      <c r="D119" s="2699">
        <f t="shared" si="4"/>
        <v>117</v>
      </c>
      <c r="E119" s="2647" t="str">
        <f>+VLOOKUP(D119,โคราช!$A$1:$E$274,3)</f>
        <v>ท่อน</v>
      </c>
      <c r="F119" s="2701" t="str">
        <f>+VLOOKUP(D119,โคราช!$A$1:$E$274,4)</f>
        <v>327.10 </v>
      </c>
      <c r="G119" s="2703" t="str">
        <f t="shared" si="5"/>
        <v>327.10 </v>
      </c>
      <c r="H119" s="2649" t="s">
        <v>1413</v>
      </c>
      <c r="I119" s="2650"/>
      <c r="J119" s="2706">
        <f t="shared" si="6"/>
        <v>327.10000000000002</v>
      </c>
    </row>
    <row r="120" spans="1:10" ht="22.5" customHeight="1" x14ac:dyDescent="0.2">
      <c r="A120" s="2647">
        <v>119</v>
      </c>
      <c r="B120" s="2648" t="str">
        <f>+VLOOKUP(A120,โคราช!$A$1:$E$500,2)</f>
        <v> ท่อระบายน้ำคอนกรีตไม่เสริมเหล็ก ปากลิ้นราง ยาว 1 เมตร ศก. 0.80 ม.</v>
      </c>
      <c r="C120" s="2648" t="s">
        <v>2685</v>
      </c>
      <c r="D120" s="2699">
        <f t="shared" si="4"/>
        <v>118</v>
      </c>
      <c r="E120" s="2647" t="str">
        <f>+VLOOKUP(D120,โคราช!$A$1:$E$274,3)</f>
        <v>ท่อน</v>
      </c>
      <c r="F120" s="2701" t="str">
        <f>+VLOOKUP(D120,โคราช!$A$1:$E$274,4)</f>
        <v>411.21 </v>
      </c>
      <c r="G120" s="2703" t="str">
        <f t="shared" si="5"/>
        <v>411.21 </v>
      </c>
      <c r="H120" s="2649" t="s">
        <v>1413</v>
      </c>
      <c r="I120" s="2650"/>
      <c r="J120" s="2706">
        <f t="shared" si="6"/>
        <v>411.21</v>
      </c>
    </row>
    <row r="121" spans="1:10" ht="22.5" customHeight="1" x14ac:dyDescent="0.2">
      <c r="A121" s="2647">
        <v>120</v>
      </c>
      <c r="B121" s="2648" t="str">
        <f>+VLOOKUP(A121,โคราช!$A$1:$E$500,2)</f>
        <v> ท่อระบายน้ำคอนกรีตไม่เสริมเหล็ก ปากลิ้นราง ยาว 1 เมตร ศก. 1.00 ม.</v>
      </c>
      <c r="C121" s="2648" t="s">
        <v>3759</v>
      </c>
      <c r="D121" s="2699">
        <f t="shared" si="4"/>
        <v>119</v>
      </c>
      <c r="E121" s="2647" t="str">
        <f>+VLOOKUP(D121,โคราช!$A$1:$E$274,3)</f>
        <v>ท่อน</v>
      </c>
      <c r="F121" s="2701" t="str">
        <f>+VLOOKUP(D121,โคราช!$A$1:$E$274,4)</f>
        <v>626.17 </v>
      </c>
      <c r="G121" s="2703" t="str">
        <f t="shared" si="5"/>
        <v>626.17 </v>
      </c>
      <c r="H121" s="2649" t="s">
        <v>1413</v>
      </c>
      <c r="I121" s="2650"/>
      <c r="J121" s="2706">
        <f t="shared" si="6"/>
        <v>626.16999999999996</v>
      </c>
    </row>
    <row r="122" spans="1:10" ht="22.5" customHeight="1" x14ac:dyDescent="0.2">
      <c r="A122" s="2647">
        <v>121</v>
      </c>
      <c r="B122" s="2648" t="str">
        <f>+VLOOKUP(A122,โคราช!$A$1:$E$500,2)</f>
        <v> ท่อระบายน้ำคอนกรีตเสริมเหล็ก ปากลิ้นราง ชั้น 3 ยาว 1 เมตร ศก. 0.30 ม.</v>
      </c>
      <c r="C122" s="2648" t="s">
        <v>3761</v>
      </c>
      <c r="D122" s="2699">
        <f t="shared" si="4"/>
        <v>120</v>
      </c>
      <c r="E122" s="2647" t="str">
        <f>+VLOOKUP(D122,โคราช!$A$1:$E$274,3)</f>
        <v>ท่อน</v>
      </c>
      <c r="F122" s="2701" t="str">
        <f>+VLOOKUP(D122,โคราช!$A$1:$E$274,4)</f>
        <v>934.58 </v>
      </c>
      <c r="G122" s="2703" t="str">
        <f t="shared" si="5"/>
        <v>934.58 </v>
      </c>
      <c r="H122" s="2649" t="s">
        <v>1413</v>
      </c>
      <c r="I122" s="2650"/>
      <c r="J122" s="2706">
        <f t="shared" si="6"/>
        <v>934.58</v>
      </c>
    </row>
    <row r="123" spans="1:10" ht="22.5" customHeight="1" x14ac:dyDescent="0.2">
      <c r="A123" s="2647">
        <v>122</v>
      </c>
      <c r="B123" s="2648" t="str">
        <f>+VLOOKUP(A123,โคราช!$A$1:$E$500,2)</f>
        <v> ท่อระบายน้ำคอนกรีตเสริมเหล็ก ปากลิ้นราง ชั้น 3 ยาว 1 เมตร ศก. 0.40 ม.</v>
      </c>
      <c r="C123" s="2648" t="s">
        <v>2686</v>
      </c>
      <c r="D123" s="2699">
        <f t="shared" si="4"/>
        <v>121</v>
      </c>
      <c r="E123" s="2647" t="str">
        <f>+VLOOKUP(D123,โคราช!$A$1:$E$274,3)</f>
        <v>ท่อน</v>
      </c>
      <c r="F123" s="2701" t="str">
        <f>+VLOOKUP(D123,โคราช!$A$1:$E$274,4)</f>
        <v>299.07 </v>
      </c>
      <c r="G123" s="2703" t="str">
        <f t="shared" si="5"/>
        <v>299.07 </v>
      </c>
      <c r="H123" s="2649" t="s">
        <v>1413</v>
      </c>
      <c r="I123" s="2650"/>
      <c r="J123" s="2706">
        <f t="shared" si="6"/>
        <v>299.07</v>
      </c>
    </row>
    <row r="124" spans="1:10" ht="22.5" customHeight="1" x14ac:dyDescent="0.2">
      <c r="A124" s="2647">
        <v>123</v>
      </c>
      <c r="B124" s="2648" t="str">
        <f>+VLOOKUP(A124,โคราช!$A$1:$E$500,2)</f>
        <v> ท่อระบายน้ำคอนกรีตเสริมเหล็ก ปากลิ้นราง ชั้น 3 ยาว 1 เมตร ศก. 0.50 ม.</v>
      </c>
      <c r="C124" s="2648" t="s">
        <v>2687</v>
      </c>
      <c r="D124" s="2699">
        <f t="shared" si="4"/>
        <v>122</v>
      </c>
      <c r="E124" s="2647" t="str">
        <f>+VLOOKUP(D124,โคราช!$A$1:$E$274,3)</f>
        <v>ท่อน</v>
      </c>
      <c r="F124" s="2701" t="str">
        <f>+VLOOKUP(D124,โคราช!$A$1:$E$274,4)</f>
        <v>429.91 </v>
      </c>
      <c r="G124" s="2703" t="str">
        <f t="shared" si="5"/>
        <v>429.91 </v>
      </c>
      <c r="H124" s="2649" t="s">
        <v>1413</v>
      </c>
      <c r="I124" s="2650"/>
      <c r="J124" s="2706">
        <f t="shared" si="6"/>
        <v>429.91</v>
      </c>
    </row>
    <row r="125" spans="1:10" ht="22.5" customHeight="1" x14ac:dyDescent="0.2">
      <c r="A125" s="2647">
        <v>124</v>
      </c>
      <c r="B125" s="2648" t="str">
        <f>+VLOOKUP(A125,โคราช!$A$1:$E$500,2)</f>
        <v> ท่อระบายน้ำคอนกรีตเสริมเหล็ก ปากลิ้นราง ชั้น 3 ยาว 1 เมตร ศก. 0.60 ม.</v>
      </c>
      <c r="C125" s="2648" t="s">
        <v>3764</v>
      </c>
      <c r="D125" s="2699">
        <f t="shared" si="4"/>
        <v>123</v>
      </c>
      <c r="E125" s="2647" t="str">
        <f>+VLOOKUP(D125,โคราช!$A$1:$E$274,3)</f>
        <v>ท่อน</v>
      </c>
      <c r="F125" s="2701" t="str">
        <f>+VLOOKUP(D125,โคราช!$A$1:$E$274,4)</f>
        <v>579.44 </v>
      </c>
      <c r="G125" s="2703" t="str">
        <f t="shared" si="5"/>
        <v>579.44 </v>
      </c>
      <c r="H125" s="2649" t="s">
        <v>1413</v>
      </c>
      <c r="I125" s="2650"/>
      <c r="J125" s="2706">
        <f t="shared" si="6"/>
        <v>579.44000000000005</v>
      </c>
    </row>
    <row r="126" spans="1:10" ht="22.5" customHeight="1" x14ac:dyDescent="0.2">
      <c r="A126" s="2647">
        <v>125</v>
      </c>
      <c r="B126" s="2648" t="str">
        <f>+VLOOKUP(A126,โคราช!$A$1:$E$500,2)</f>
        <v> ท่อระบายน้ำคอนกรีตเสริมเหล็ก ปากลิ้นราง ชั้น 3 ยาว 1 เมตร ศก. 0.80 ม.</v>
      </c>
      <c r="C126" s="2648" t="s">
        <v>2688</v>
      </c>
      <c r="D126" s="2699">
        <f t="shared" si="4"/>
        <v>124</v>
      </c>
      <c r="E126" s="2647" t="str">
        <f>+VLOOKUP(D126,โคราช!$A$1:$E$274,3)</f>
        <v>ท่อน</v>
      </c>
      <c r="F126" s="2701" t="str">
        <f>+VLOOKUP(D126,โคราช!$A$1:$E$274,4)</f>
        <v>682.24 </v>
      </c>
      <c r="G126" s="2703" t="str">
        <f t="shared" si="5"/>
        <v>682.24 </v>
      </c>
      <c r="H126" s="2649" t="s">
        <v>1413</v>
      </c>
      <c r="I126" s="2650"/>
      <c r="J126" s="2706">
        <f t="shared" si="6"/>
        <v>682.24</v>
      </c>
    </row>
    <row r="127" spans="1:10" ht="22.5" customHeight="1" x14ac:dyDescent="0.2">
      <c r="A127" s="2647">
        <v>126</v>
      </c>
      <c r="B127" s="2648" t="str">
        <f>+VLOOKUP(A127,โคราช!$A$1:$E$500,2)</f>
        <v> ท่อระบายน้ำคอนกรีตเสริมเหล็ก ปากลิ้นราง ชั้น 3 ยาว 1 เมตร ศก. 1.00 ม .</v>
      </c>
      <c r="C127" s="2648" t="s">
        <v>2689</v>
      </c>
      <c r="D127" s="2699">
        <f t="shared" si="4"/>
        <v>125</v>
      </c>
      <c r="E127" s="2647" t="str">
        <f>+VLOOKUP(D127,โคราช!$A$1:$E$274,3)</f>
        <v>ท่อน</v>
      </c>
      <c r="F127" s="2701" t="str">
        <f>+VLOOKUP(D127,โคราช!$A$1:$E$274,4)</f>
        <v>1,196.26 </v>
      </c>
      <c r="G127" s="2703" t="str">
        <f t="shared" si="5"/>
        <v>1,196.26 </v>
      </c>
      <c r="H127" s="2649" t="s">
        <v>1413</v>
      </c>
      <c r="I127" s="2650"/>
      <c r="J127" s="2706">
        <f t="shared" si="6"/>
        <v>1196.26</v>
      </c>
    </row>
    <row r="128" spans="1:10" ht="22.5" customHeight="1" x14ac:dyDescent="0.2">
      <c r="A128" s="2647">
        <v>127</v>
      </c>
      <c r="B128" s="2648" t="str">
        <f>+VLOOKUP(A128,โคราช!$A$1:$E$500,2)</f>
        <v> ท่อระบายน้ำคอนกรีตเสริมเหล็ก ปากลิ้นราง ชั้น 3 ยาว 1 เมตร ศก. 1.20 ม.</v>
      </c>
      <c r="C128" s="2648" t="s">
        <v>2690</v>
      </c>
      <c r="D128" s="2699">
        <f t="shared" si="4"/>
        <v>126</v>
      </c>
      <c r="E128" s="2647" t="str">
        <f>+VLOOKUP(D128,โคราช!$A$1:$E$274,3)</f>
        <v>ท่อน</v>
      </c>
      <c r="F128" s="2701" t="str">
        <f>+VLOOKUP(D128,โคราช!$A$1:$E$274,4)</f>
        <v>1,850.47 </v>
      </c>
      <c r="G128" s="2703" t="str">
        <f t="shared" si="5"/>
        <v>1,850.47 </v>
      </c>
      <c r="H128" s="2649" t="s">
        <v>1413</v>
      </c>
      <c r="I128" s="2650"/>
      <c r="J128" s="2706">
        <f t="shared" si="6"/>
        <v>1850.47</v>
      </c>
    </row>
    <row r="129" spans="1:11" ht="22.5" customHeight="1" x14ac:dyDescent="0.2">
      <c r="A129" s="2647">
        <v>128</v>
      </c>
      <c r="B129" s="2648" t="str">
        <f>+VLOOKUP(A129,โคราช!$A$1:$E$500,2)</f>
        <v> ท่อระบายน้ำคอนกรีตเสริมเหล็ก ปากลิ้นราง ชั้น 3 ยาว 1 เมตร ศก. 1.50 ม.</v>
      </c>
      <c r="C129" s="2648" t="s">
        <v>3767</v>
      </c>
      <c r="D129" s="2699">
        <f t="shared" si="4"/>
        <v>127</v>
      </c>
      <c r="E129" s="2647" t="str">
        <f>+VLOOKUP(D129,โคราช!$A$1:$E$274,3)</f>
        <v>ท่อน</v>
      </c>
      <c r="F129" s="2701" t="str">
        <f>+VLOOKUP(D129,โคราช!$A$1:$E$274,4)</f>
        <v>2,878.50 </v>
      </c>
      <c r="G129" s="2703" t="str">
        <f t="shared" si="5"/>
        <v>2,878.50 </v>
      </c>
      <c r="H129" s="2649" t="s">
        <v>1413</v>
      </c>
      <c r="I129" s="2650"/>
      <c r="J129" s="2706">
        <f t="shared" si="6"/>
        <v>2878.5</v>
      </c>
    </row>
    <row r="130" spans="1:11" ht="22.5" customHeight="1" x14ac:dyDescent="0.2">
      <c r="A130" s="2647">
        <v>129</v>
      </c>
      <c r="B130" s="2648" t="str">
        <f>+VLOOKUP(A130,โคราช!$A$1:$E$500,2)</f>
        <v> ท่อระบายน้ำคอนกรีตเสริมเหล็ก ปากลิ้นราง ชั้น 2 ยาว 1 เมตร ศก. 0.30 ม.</v>
      </c>
      <c r="C130" s="2648" t="s">
        <v>3769</v>
      </c>
      <c r="D130" s="2699">
        <f t="shared" si="4"/>
        <v>128</v>
      </c>
      <c r="E130" s="2647" t="str">
        <f>+VLOOKUP(D130,โคราช!$A$1:$E$274,3)</f>
        <v>ท่อน</v>
      </c>
      <c r="F130" s="2701" t="str">
        <f>+VLOOKUP(D130,โคราช!$A$1:$E$274,4)</f>
        <v>4,859.81 </v>
      </c>
      <c r="G130" s="2703" t="str">
        <f t="shared" si="5"/>
        <v>4,859.81 </v>
      </c>
      <c r="H130" s="2649" t="s">
        <v>1413</v>
      </c>
      <c r="I130" s="2650"/>
      <c r="J130" s="2706">
        <f t="shared" si="6"/>
        <v>4859.8100000000004</v>
      </c>
    </row>
    <row r="131" spans="1:11" ht="22.5" customHeight="1" x14ac:dyDescent="0.2">
      <c r="A131" s="2647">
        <v>130</v>
      </c>
      <c r="B131" s="2648" t="str">
        <f>+VLOOKUP(A131,โคราช!$A$1:$E$500,2)</f>
        <v> ท่อระบายน้ำคอนกรีตเสริมเหล็ก ปากลิ้นราง ชั้น 2 ยาว 1 เมตร ศก. 0.40 ม.</v>
      </c>
      <c r="C131" s="2648" t="s">
        <v>3771</v>
      </c>
      <c r="D131" s="2699">
        <f t="shared" ref="D131:D194" si="7">+MATCH(C131,$B$2:$B$285,0)</f>
        <v>129</v>
      </c>
      <c r="E131" s="2647" t="str">
        <f>+VLOOKUP(D131,โคราช!$A$1:$E$274,3)</f>
        <v>ท่อน</v>
      </c>
      <c r="F131" s="2701" t="str">
        <f>+VLOOKUP(D131,โคราช!$A$1:$E$274,4)</f>
        <v>364.49 </v>
      </c>
      <c r="G131" s="2703" t="str">
        <f t="shared" ref="G131:G194" si="8">+F131</f>
        <v>364.49 </v>
      </c>
      <c r="H131" s="2649" t="s">
        <v>1413</v>
      </c>
      <c r="I131" s="2650"/>
      <c r="J131" s="2706">
        <f t="shared" ref="J131:J194" si="9">SUBSTITUTE(G131,CHAR(160),"")*1</f>
        <v>364.49</v>
      </c>
    </row>
    <row r="132" spans="1:11" ht="22.5" customHeight="1" x14ac:dyDescent="0.2">
      <c r="A132" s="2647">
        <v>131</v>
      </c>
      <c r="B132" s="2648" t="str">
        <f>+VLOOKUP(A132,โคราช!$A$1:$E$500,2)</f>
        <v> ท่อระบายน้ำคอนกรีตเสริมเหล็ก ปากลิ้นราง ชั้น 2 ยาว 1 เมตร ศก. 0.50 ม.</v>
      </c>
      <c r="C132" s="2648" t="s">
        <v>3773</v>
      </c>
      <c r="D132" s="2699">
        <f t="shared" si="7"/>
        <v>130</v>
      </c>
      <c r="E132" s="2647" t="str">
        <f>+VLOOKUP(D132,โคราช!$A$1:$E$274,3)</f>
        <v>ท่อน</v>
      </c>
      <c r="F132" s="2701" t="str">
        <f>+VLOOKUP(D132,โคราช!$A$1:$E$274,4)</f>
        <v>532.71 </v>
      </c>
      <c r="G132" s="2703" t="str">
        <f t="shared" si="8"/>
        <v>532.71 </v>
      </c>
      <c r="H132" s="2649" t="s">
        <v>1413</v>
      </c>
      <c r="I132" s="2650"/>
      <c r="J132" s="2706">
        <f t="shared" si="9"/>
        <v>532.71</v>
      </c>
    </row>
    <row r="133" spans="1:11" ht="22.5" customHeight="1" x14ac:dyDescent="0.2">
      <c r="A133" s="2647">
        <v>132</v>
      </c>
      <c r="B133" s="2648" t="str">
        <f>+VLOOKUP(A133,โคราช!$A$1:$E$500,2)</f>
        <v> ท่อระบายน้ำคอนกรีตเสริมเหล็ก ปากลิ้นราง ชั้น 2 ยาว 1 เมตร ศก. 0.60 ม.</v>
      </c>
      <c r="C133" s="2648" t="s">
        <v>3775</v>
      </c>
      <c r="D133" s="2699">
        <f t="shared" si="7"/>
        <v>131</v>
      </c>
      <c r="E133" s="2647" t="str">
        <f>+VLOOKUP(D133,โคราช!$A$1:$E$274,3)</f>
        <v>ท่อน</v>
      </c>
      <c r="F133" s="2701" t="str">
        <f>+VLOOKUP(D133,โคราช!$A$1:$E$274,4)</f>
        <v>644.86 </v>
      </c>
      <c r="G133" s="2703" t="str">
        <f t="shared" si="8"/>
        <v>644.86 </v>
      </c>
      <c r="H133" s="2649" t="s">
        <v>1413</v>
      </c>
      <c r="I133" s="2650"/>
      <c r="J133" s="2706">
        <f t="shared" si="9"/>
        <v>644.86</v>
      </c>
    </row>
    <row r="134" spans="1:11" ht="22.5" customHeight="1" x14ac:dyDescent="0.2">
      <c r="A134" s="2647">
        <v>133</v>
      </c>
      <c r="B134" s="2648" t="str">
        <f>+VLOOKUP(A134,โคราช!$A$1:$E$500,2)</f>
        <v> ท่อระบายน้ำคอนกรีตเสริมเหล็ก ปากลิ้นราง ชั้น 2 ยาว 1 เมตร ศก. 0.80 ม.</v>
      </c>
      <c r="C134" s="2648" t="s">
        <v>3776</v>
      </c>
      <c r="D134" s="2699">
        <f t="shared" si="7"/>
        <v>132</v>
      </c>
      <c r="E134" s="2647" t="str">
        <f>+VLOOKUP(D134,โคราช!$A$1:$E$274,3)</f>
        <v>ท่อน</v>
      </c>
      <c r="F134" s="2701" t="str">
        <f>+VLOOKUP(D134,โคราช!$A$1:$E$274,4)</f>
        <v>1,028.04 </v>
      </c>
      <c r="G134" s="2703" t="str">
        <f t="shared" si="8"/>
        <v>1,028.04 </v>
      </c>
      <c r="H134" s="2649" t="s">
        <v>1413</v>
      </c>
      <c r="I134" s="2650"/>
      <c r="J134" s="2706">
        <f t="shared" si="9"/>
        <v>1028.04</v>
      </c>
      <c r="K134" s="2791">
        <f>+MIN(J133:J135)</f>
        <v>644.86</v>
      </c>
    </row>
    <row r="135" spans="1:11" ht="22.5" customHeight="1" x14ac:dyDescent="0.2">
      <c r="A135" s="2647">
        <v>134</v>
      </c>
      <c r="B135" s="2648" t="str">
        <f>+VLOOKUP(A135,โคราช!$A$1:$E$500,2)</f>
        <v> ท่อระบายน้ำคอนกรีตเสริมเหล็ก ปากลิ้นราง ชั้น 2 ยาว 1 เมตร ศก. 1.00 ม.</v>
      </c>
      <c r="C135" s="2648" t="s">
        <v>3777</v>
      </c>
      <c r="D135" s="2699">
        <f t="shared" si="7"/>
        <v>133</v>
      </c>
      <c r="E135" s="2647" t="str">
        <f>+VLOOKUP(D135,โคราช!$A$1:$E$274,3)</f>
        <v>ท่อน</v>
      </c>
      <c r="F135" s="2701" t="str">
        <f>+VLOOKUP(D135,โคราช!$A$1:$E$274,4)</f>
        <v>1,934.58 </v>
      </c>
      <c r="G135" s="2703" t="str">
        <f t="shared" si="8"/>
        <v>1,934.58 </v>
      </c>
      <c r="H135" s="2649" t="s">
        <v>1413</v>
      </c>
      <c r="I135" s="2650"/>
      <c r="J135" s="2706">
        <f t="shared" si="9"/>
        <v>1934.58</v>
      </c>
    </row>
    <row r="136" spans="1:11" ht="22.5" customHeight="1" x14ac:dyDescent="0.2">
      <c r="A136" s="2647">
        <v>135</v>
      </c>
      <c r="B136" s="2648" t="str">
        <f>+VLOOKUP(A136,โคราช!$A$1:$E$500,2)</f>
        <v> ท่อระบายน้ำคอนกรีตเสริมเหล็ก ปากลิ้นราง ชั้น 2 ยาว 1 เมตร ศก. 1.20 ม.</v>
      </c>
      <c r="C136" s="2648" t="s">
        <v>3779</v>
      </c>
      <c r="D136" s="2699">
        <f t="shared" si="7"/>
        <v>134</v>
      </c>
      <c r="E136" s="2647" t="str">
        <f>+VLOOKUP(D136,โคราช!$A$1:$E$274,3)</f>
        <v>ท่อน</v>
      </c>
      <c r="F136" s="2701" t="str">
        <f>+VLOOKUP(D136,โคราช!$A$1:$E$274,4)</f>
        <v>2,710.28 </v>
      </c>
      <c r="G136" s="2703" t="str">
        <f t="shared" si="8"/>
        <v>2,710.28 </v>
      </c>
      <c r="H136" s="2649" t="s">
        <v>1413</v>
      </c>
      <c r="I136" s="2650"/>
      <c r="J136" s="2706">
        <f t="shared" si="9"/>
        <v>2710.28</v>
      </c>
    </row>
    <row r="137" spans="1:11" ht="22.5" customHeight="1" x14ac:dyDescent="0.2">
      <c r="A137" s="2647">
        <v>136</v>
      </c>
      <c r="B137" s="2648" t="str">
        <f>+VLOOKUP(A137,โคราช!$A$1:$E$500,2)</f>
        <v> ท่อระบายน้ำคอนกรีตเสริมเหล็ก ปากลิ้นราง ชั้น 2 ยาว 1 เมตร ศก. 1.50 ม.</v>
      </c>
      <c r="C137" s="2648" t="s">
        <v>3781</v>
      </c>
      <c r="D137" s="2699">
        <f t="shared" si="7"/>
        <v>135</v>
      </c>
      <c r="E137" s="2647" t="str">
        <f>+VLOOKUP(D137,โคราช!$A$1:$E$274,3)</f>
        <v>ท่อน</v>
      </c>
      <c r="F137" s="2701" t="str">
        <f>+VLOOKUP(D137,โคราช!$A$1:$E$274,4)</f>
        <v>4,084.11 </v>
      </c>
      <c r="G137" s="2703" t="str">
        <f t="shared" si="8"/>
        <v>4,084.11 </v>
      </c>
      <c r="H137" s="2649" t="s">
        <v>1413</v>
      </c>
      <c r="I137" s="2650"/>
      <c r="J137" s="2706">
        <f t="shared" si="9"/>
        <v>4084.11</v>
      </c>
      <c r="K137" s="2791">
        <f>+MIN(J136:J137)</f>
        <v>2710.28</v>
      </c>
    </row>
    <row r="138" spans="1:11" ht="22.5" customHeight="1" x14ac:dyDescent="0.2">
      <c r="A138" s="2647">
        <v>137</v>
      </c>
      <c r="B138" s="2648" t="str">
        <f>+VLOOKUP(A138,โคราช!$A$1:$E$500,2)</f>
        <v> ลวดหนามเคลือบสังกะสี เบอร์ 15</v>
      </c>
      <c r="C138" s="2648" t="s">
        <v>3783</v>
      </c>
      <c r="D138" s="2699">
        <f t="shared" si="7"/>
        <v>136</v>
      </c>
      <c r="E138" s="2647" t="str">
        <f>+VLOOKUP(D138,โคราช!$A$1:$E$274,3)</f>
        <v>ท่อน</v>
      </c>
      <c r="F138" s="2701" t="str">
        <f>+VLOOKUP(D138,โคราช!$A$1:$E$274,4)</f>
        <v>7,476.64 </v>
      </c>
      <c r="G138" s="2703" t="str">
        <f t="shared" si="8"/>
        <v>7,476.64 </v>
      </c>
      <c r="H138" s="2649" t="s">
        <v>1413</v>
      </c>
      <c r="I138" s="2650"/>
      <c r="J138" s="2706">
        <f t="shared" si="9"/>
        <v>7476.64</v>
      </c>
    </row>
    <row r="139" spans="1:11" ht="22.5" customHeight="1" x14ac:dyDescent="0.2">
      <c r="A139" s="2647">
        <v>138</v>
      </c>
      <c r="B139" s="2648" t="str">
        <f>+VLOOKUP(A139,โคราช!$A$1:$E$500,2)</f>
        <v> ลวดหนามเคลือบสังกะสี เบอร์ 14</v>
      </c>
      <c r="C139" s="2648" t="s">
        <v>3785</v>
      </c>
      <c r="D139" s="2699">
        <f t="shared" si="7"/>
        <v>137</v>
      </c>
      <c r="E139" s="2647" t="str">
        <f>+VLOOKUP(D139,โคราช!$A$1:$E$274,3)</f>
        <v>กก.</v>
      </c>
      <c r="F139" s="2701" t="str">
        <f>+VLOOKUP(D139,โคราช!$A$1:$E$274,4)</f>
        <v>65.00 </v>
      </c>
      <c r="G139" s="2703" t="str">
        <f t="shared" si="8"/>
        <v>65.00 </v>
      </c>
      <c r="H139" s="2649" t="s">
        <v>1413</v>
      </c>
      <c r="I139" s="2650"/>
      <c r="J139" s="2706">
        <f t="shared" si="9"/>
        <v>65</v>
      </c>
    </row>
    <row r="140" spans="1:11" ht="22.5" customHeight="1" x14ac:dyDescent="0.2">
      <c r="A140" s="2647">
        <v>139</v>
      </c>
      <c r="B140" s="2648" t="str">
        <f>+VLOOKUP(A140,โคราช!$A$1:$E$500,2)</f>
        <v> ลวดหนามเคลือบสังกะสี เบอร์ 12</v>
      </c>
      <c r="C140" s="2648" t="s">
        <v>2696</v>
      </c>
      <c r="D140" s="2699">
        <f t="shared" si="7"/>
        <v>138</v>
      </c>
      <c r="E140" s="2647" t="str">
        <f>+VLOOKUP(D140,โคราช!$A$1:$E$274,3)</f>
        <v>กก.</v>
      </c>
      <c r="F140" s="2701" t="str">
        <f>+VLOOKUP(D140,โคราช!$A$1:$E$274,4)</f>
        <v>65.00 </v>
      </c>
      <c r="G140" s="2703" t="str">
        <f t="shared" si="8"/>
        <v>65.00 </v>
      </c>
      <c r="H140" s="2649" t="s">
        <v>1413</v>
      </c>
      <c r="I140" s="2650"/>
      <c r="J140" s="2706">
        <f t="shared" si="9"/>
        <v>65</v>
      </c>
    </row>
    <row r="141" spans="1:11" ht="22.5" customHeight="1" x14ac:dyDescent="0.2">
      <c r="A141" s="2647">
        <v>140</v>
      </c>
      <c r="B141" s="2648" t="str">
        <f>+VLOOKUP(A141,โคราช!$A$1:$E$500,2)</f>
        <v> ลวดหนามเคลือบสังกะสี เบอร์ 18</v>
      </c>
      <c r="C141" s="2648" t="s">
        <v>3786</v>
      </c>
      <c r="D141" s="2699">
        <f t="shared" si="7"/>
        <v>139</v>
      </c>
      <c r="E141" s="2647" t="str">
        <f>+VLOOKUP(D141,โคราช!$A$1:$E$274,3)</f>
        <v>กก.</v>
      </c>
      <c r="F141" s="2701" t="str">
        <f>+VLOOKUP(D141,โคราช!$A$1:$E$274,4)</f>
        <v>65.00 </v>
      </c>
      <c r="G141" s="2703" t="str">
        <f t="shared" si="8"/>
        <v>65.00 </v>
      </c>
      <c r="H141" s="2649" t="s">
        <v>1413</v>
      </c>
      <c r="I141" s="2650"/>
      <c r="J141" s="2706">
        <f t="shared" si="9"/>
        <v>65</v>
      </c>
    </row>
    <row r="142" spans="1:11" ht="22.5" customHeight="1" x14ac:dyDescent="0.2">
      <c r="A142" s="2647">
        <v>141</v>
      </c>
      <c r="B142" s="2648" t="str">
        <f>+VLOOKUP(A142,โคราช!$A$1:$E$500,2)</f>
        <v> กระเบื้องคอนกรีตมุงหลังคา ซีแพคโมเนีย ขนาด 33 x 42 ซม. สีแดง เทา อิฐ น้ำตาล ตราช้าง</v>
      </c>
      <c r="C142" s="2648" t="s">
        <v>2697</v>
      </c>
      <c r="D142" s="2699">
        <f t="shared" si="7"/>
        <v>140</v>
      </c>
      <c r="E142" s="2647" t="str">
        <f>+VLOOKUP(D142,โคราช!$A$1:$E$274,3)</f>
        <v>กก.</v>
      </c>
      <c r="F142" s="2701" t="str">
        <f>+VLOOKUP(D142,โคราช!$A$1:$E$274,4)</f>
        <v>65.00 </v>
      </c>
      <c r="G142" s="2703" t="str">
        <f t="shared" si="8"/>
        <v>65.00 </v>
      </c>
      <c r="H142" s="2649" t="s">
        <v>1413</v>
      </c>
      <c r="I142" s="2650"/>
      <c r="J142" s="2706">
        <f t="shared" si="9"/>
        <v>65</v>
      </c>
    </row>
    <row r="143" spans="1:11" ht="22.5" customHeight="1" x14ac:dyDescent="0.2">
      <c r="A143" s="2647">
        <v>142</v>
      </c>
      <c r="B143" s="2648" t="str">
        <f>+VLOOKUP(A143,โคราช!$A$1:$E$500,2)</f>
        <v> ครอบสันโค้งกระเบื้องคอนกรีต สีแดง เทา อิฐ น้ำตาล ตราช้าง</v>
      </c>
      <c r="C143" s="2648" t="s">
        <v>2698</v>
      </c>
      <c r="D143" s="2699">
        <f t="shared" si="7"/>
        <v>141</v>
      </c>
      <c r="E143" s="2647" t="str">
        <f>+VLOOKUP(D143,โคราช!$A$1:$E$274,3)</f>
        <v>แผ่น</v>
      </c>
      <c r="F143" s="2701" t="str">
        <f>+VLOOKUP(D143,โคราช!$A$1:$E$274,4)</f>
        <v>14.02 </v>
      </c>
      <c r="G143" s="2703" t="str">
        <f t="shared" si="8"/>
        <v>14.02 </v>
      </c>
      <c r="H143" s="2649" t="s">
        <v>1413</v>
      </c>
      <c r="I143" s="2650"/>
      <c r="J143" s="2706">
        <f t="shared" si="9"/>
        <v>14.02</v>
      </c>
      <c r="K143" s="2791">
        <f>+MIN(J142:J143)</f>
        <v>14.02</v>
      </c>
    </row>
    <row r="144" spans="1:11" ht="22.5" customHeight="1" x14ac:dyDescent="0.2">
      <c r="A144" s="2647">
        <v>143</v>
      </c>
      <c r="B144" s="2648" t="str">
        <f>+VLOOKUP(A144,โคราช!$A$1:$E$500,2)</f>
        <v> ครอบข้างปิดชายกระเบื้องคอนกรีต สีแดง เทา อิฐ น้ำตาล ตราช้าง</v>
      </c>
      <c r="C144" s="2648" t="s">
        <v>2699</v>
      </c>
      <c r="D144" s="2699">
        <f t="shared" si="7"/>
        <v>142</v>
      </c>
      <c r="E144" s="2647" t="str">
        <f>+VLOOKUP(D144,โคราช!$A$1:$E$274,3)</f>
        <v>แผ่น</v>
      </c>
      <c r="F144" s="2701" t="str">
        <f>+VLOOKUP(D144,โคราช!$A$1:$E$274,4)</f>
        <v>37.38 </v>
      </c>
      <c r="G144" s="2703" t="str">
        <f t="shared" si="8"/>
        <v>37.38 </v>
      </c>
      <c r="H144" s="2649" t="s">
        <v>1413</v>
      </c>
      <c r="I144" s="2650"/>
      <c r="J144" s="2706">
        <f t="shared" si="9"/>
        <v>37.380000000000003</v>
      </c>
    </row>
    <row r="145" spans="1:11" ht="22.5" customHeight="1" x14ac:dyDescent="0.2">
      <c r="A145" s="2647">
        <v>144</v>
      </c>
      <c r="B145" s="2648" t="str">
        <f>+VLOOKUP(A145,โคราช!$A$1:$E$500,2)</f>
        <v> ครอบโค้งปิดจั่วกระเบื้องคอนกรีต สีแดง เทา อิฐ น้ำตาล ตราช้าง</v>
      </c>
      <c r="C145" s="2648" t="s">
        <v>2701</v>
      </c>
      <c r="D145" s="2699">
        <f t="shared" si="7"/>
        <v>143</v>
      </c>
      <c r="E145" s="2647" t="str">
        <f>+VLOOKUP(D145,โคราช!$A$1:$E$274,3)</f>
        <v>แผ่น</v>
      </c>
      <c r="F145" s="2701" t="str">
        <f>+VLOOKUP(D145,โคราช!$A$1:$E$274,4)</f>
        <v>44.86 </v>
      </c>
      <c r="G145" s="2703" t="str">
        <f t="shared" si="8"/>
        <v>44.86 </v>
      </c>
      <c r="H145" s="2649" t="s">
        <v>1413</v>
      </c>
      <c r="I145" s="2650"/>
      <c r="J145" s="2706">
        <f t="shared" si="9"/>
        <v>44.86</v>
      </c>
    </row>
    <row r="146" spans="1:11" ht="22.5" customHeight="1" x14ac:dyDescent="0.2">
      <c r="A146" s="2647">
        <v>145</v>
      </c>
      <c r="B146" s="2648" t="str">
        <f>+VLOOKUP(A146,โคราช!$A$1:$E$500,2)</f>
        <v> กระเบื้องลอนคู่ สีเทาซิเมนต์ ขนาด 50 x 120 x 0.5 ซม ตราช้าง</v>
      </c>
      <c r="C146" s="2648" t="s">
        <v>2702</v>
      </c>
      <c r="D146" s="2699">
        <f t="shared" si="7"/>
        <v>144</v>
      </c>
      <c r="E146" s="2647" t="str">
        <f>+VLOOKUP(D146,โคราช!$A$1:$E$274,3)</f>
        <v>แผ่น</v>
      </c>
      <c r="F146" s="2701" t="str">
        <f>+VLOOKUP(D146,โคราช!$A$1:$E$274,4)</f>
        <v>56.07 </v>
      </c>
      <c r="G146" s="2703" t="str">
        <f t="shared" si="8"/>
        <v>56.07 </v>
      </c>
      <c r="H146" s="2649" t="s">
        <v>1413</v>
      </c>
      <c r="I146" s="2650"/>
      <c r="J146" s="2706">
        <f t="shared" si="9"/>
        <v>56.07</v>
      </c>
    </row>
    <row r="147" spans="1:11" ht="22.5" customHeight="1" x14ac:dyDescent="0.2">
      <c r="A147" s="2647">
        <v>146</v>
      </c>
      <c r="B147" s="2648" t="str">
        <f>+VLOOKUP(A147,โคราช!$A$1:$E$500,2)</f>
        <v> กระเบื้องลอนคู่ สีแดง เขียว ขนาด 50 x 120 x 0.5 ซม ตราช้าง</v>
      </c>
      <c r="C147" s="2648" t="s">
        <v>2704</v>
      </c>
      <c r="D147" s="2699">
        <f t="shared" si="7"/>
        <v>145</v>
      </c>
      <c r="E147" s="2647" t="str">
        <f>+VLOOKUP(D147,โคราช!$A$1:$E$274,3)</f>
        <v>แผ่น</v>
      </c>
      <c r="F147" s="2701" t="str">
        <f>+VLOOKUP(D147,โคราช!$A$1:$E$274,4)</f>
        <v>60.75 </v>
      </c>
      <c r="G147" s="2703" t="str">
        <f t="shared" si="8"/>
        <v>60.75 </v>
      </c>
      <c r="H147" s="2649" t="s">
        <v>1413</v>
      </c>
      <c r="I147" s="2650"/>
      <c r="J147" s="2706">
        <f t="shared" si="9"/>
        <v>60.75</v>
      </c>
    </row>
    <row r="148" spans="1:11" ht="22.5" customHeight="1" x14ac:dyDescent="0.2">
      <c r="A148" s="2647">
        <v>147</v>
      </c>
      <c r="B148" s="2648" t="str">
        <f>+VLOOKUP(A148,โคราช!$A$1:$E$500,2)</f>
        <v> กระเบื้องลอนคู่ สีแดง เขียว ขนาด 50 x 150 x 0.5 ซม ตราช้าง</v>
      </c>
      <c r="C148" s="2648" t="s">
        <v>2705</v>
      </c>
      <c r="D148" s="2699">
        <f t="shared" si="7"/>
        <v>146</v>
      </c>
      <c r="E148" s="2647" t="str">
        <f>+VLOOKUP(D148,โคราช!$A$1:$E$274,3)</f>
        <v>แผ่น</v>
      </c>
      <c r="F148" s="2701" t="str">
        <f>+VLOOKUP(D148,โคราช!$A$1:$E$274,4)</f>
        <v>67.29 </v>
      </c>
      <c r="G148" s="2703" t="str">
        <f t="shared" si="8"/>
        <v>67.29 </v>
      </c>
      <c r="H148" s="2649" t="s">
        <v>1413</v>
      </c>
      <c r="I148" s="2650"/>
      <c r="J148" s="2706">
        <f t="shared" si="9"/>
        <v>67.290000000000006</v>
      </c>
    </row>
    <row r="149" spans="1:11" ht="22.5" customHeight="1" x14ac:dyDescent="0.2">
      <c r="A149" s="2647">
        <v>148</v>
      </c>
      <c r="B149" s="2648" t="str">
        <f>+VLOOKUP(A149,โคราช!$A$1:$E$500,2)</f>
        <v> ครอบสันโค้ง สีแดง เขียว ขนาด 23 x 50 x 0.5 ซม. ตราช้าง</v>
      </c>
      <c r="C149" s="2648" t="s">
        <v>2706</v>
      </c>
      <c r="D149" s="2699">
        <f t="shared" si="7"/>
        <v>147</v>
      </c>
      <c r="E149" s="2647" t="str">
        <f>+VLOOKUP(D149,โคราช!$A$1:$E$274,3)</f>
        <v>แผ่น</v>
      </c>
      <c r="F149" s="2701" t="str">
        <f>+VLOOKUP(D149,โคราช!$A$1:$E$274,4)</f>
        <v>85.98 </v>
      </c>
      <c r="G149" s="2703" t="str">
        <f t="shared" si="8"/>
        <v>85.98 </v>
      </c>
      <c r="H149" s="2649" t="s">
        <v>1413</v>
      </c>
      <c r="I149" s="2650"/>
      <c r="J149" s="2706">
        <f t="shared" si="9"/>
        <v>85.98</v>
      </c>
    </row>
    <row r="150" spans="1:11" ht="22.5" customHeight="1" x14ac:dyDescent="0.2">
      <c r="A150" s="2647">
        <v>149</v>
      </c>
      <c r="B150" s="2648" t="str">
        <f>+VLOOKUP(A150,โคราช!$A$1:$E$500,2)</f>
        <v> ครอบข้าง สีแดง เขียว ขนาด 20 x 60 x 0.5 ซม. ตราช้าง</v>
      </c>
      <c r="C150" s="2648" t="s">
        <v>2709</v>
      </c>
      <c r="D150" s="2699">
        <f t="shared" si="7"/>
        <v>148</v>
      </c>
      <c r="E150" s="2647" t="str">
        <f>+VLOOKUP(D150,โคราช!$A$1:$E$274,3)</f>
        <v>แผ่น</v>
      </c>
      <c r="F150" s="2701" t="str">
        <f>+VLOOKUP(D150,โคราช!$A$1:$E$274,4)</f>
        <v>70.09 </v>
      </c>
      <c r="G150" s="2703" t="str">
        <f t="shared" si="8"/>
        <v>70.09 </v>
      </c>
      <c r="H150" s="2649" t="s">
        <v>1413</v>
      </c>
      <c r="I150" s="2650"/>
      <c r="J150" s="2706">
        <f t="shared" si="9"/>
        <v>70.09</v>
      </c>
      <c r="K150" s="2791">
        <f>+MIN(J149:J150)</f>
        <v>70.09</v>
      </c>
    </row>
    <row r="151" spans="1:11" ht="22.5" customHeight="1" x14ac:dyDescent="0.2">
      <c r="A151" s="2647">
        <v>150</v>
      </c>
      <c r="B151" s="2648" t="str">
        <f>+VLOOKUP(A151,โคราช!$A$1:$E$500,2)</f>
        <v> แผ่นไม้อัดยาง ชนิดใช้ภายใน เกรด A ขนาด 4' x 8' หนา 4 มม.</v>
      </c>
      <c r="C151" s="2648" t="s">
        <v>2711</v>
      </c>
      <c r="D151" s="2699">
        <f t="shared" si="7"/>
        <v>149</v>
      </c>
      <c r="E151" s="2647" t="str">
        <f>+VLOOKUP(D151,โคราช!$A$1:$E$274,3)</f>
        <v>แผ่น</v>
      </c>
      <c r="F151" s="2701" t="str">
        <f>+VLOOKUP(D151,โคราช!$A$1:$E$274,4)</f>
        <v>51.40 </v>
      </c>
      <c r="G151" s="2703" t="str">
        <f t="shared" si="8"/>
        <v>51.40 </v>
      </c>
      <c r="H151" s="2649" t="s">
        <v>1413</v>
      </c>
      <c r="I151" s="2650"/>
      <c r="J151" s="2706">
        <f t="shared" si="9"/>
        <v>51.4</v>
      </c>
    </row>
    <row r="152" spans="1:11" ht="22.5" customHeight="1" x14ac:dyDescent="0.2">
      <c r="A152" s="2647">
        <v>151</v>
      </c>
      <c r="B152" s="2648" t="str">
        <f>+VLOOKUP(A152,โคราช!$A$1:$E$500,2)</f>
        <v> แผ่นไม้อัดยาง ชนิดใช้ภายใน เกรด A ขนาด 4' x 8' หนา 6 มม.</v>
      </c>
      <c r="C152" s="2648" t="s">
        <v>2713</v>
      </c>
      <c r="D152" s="2699">
        <f t="shared" si="7"/>
        <v>150</v>
      </c>
      <c r="E152" s="2647" t="str">
        <f>+VLOOKUP(D152,โคราช!$A$1:$E$274,3)</f>
        <v>แผ่น</v>
      </c>
      <c r="F152" s="2701" t="str">
        <f>+VLOOKUP(D152,โคราช!$A$1:$E$274,4)</f>
        <v>250.00 </v>
      </c>
      <c r="G152" s="2703" t="str">
        <f t="shared" si="8"/>
        <v>250.00 </v>
      </c>
      <c r="H152" s="2649" t="s">
        <v>1413</v>
      </c>
      <c r="I152" s="2650"/>
      <c r="J152" s="2706">
        <f t="shared" si="9"/>
        <v>250</v>
      </c>
    </row>
    <row r="153" spans="1:11" ht="22.5" customHeight="1" x14ac:dyDescent="0.2">
      <c r="A153" s="2647">
        <v>152</v>
      </c>
      <c r="B153" s="2648" t="str">
        <f>+VLOOKUP(A153,โคราช!$A$1:$E$500,2)</f>
        <v> เหล็กแผ่นเรียบดำ หนา 2 มม. ขนาด 4' x 8' หนัก 47 กก./แผ่น</v>
      </c>
      <c r="C153" s="2648" t="s">
        <v>2714</v>
      </c>
      <c r="D153" s="2699">
        <f t="shared" si="7"/>
        <v>151</v>
      </c>
      <c r="E153" s="2647" t="str">
        <f>+VLOOKUP(D153,โคราช!$A$1:$E$274,3)</f>
        <v>แผ่น</v>
      </c>
      <c r="F153" s="2701" t="str">
        <f>+VLOOKUP(D153,โคราช!$A$1:$E$274,4)</f>
        <v>350.00 </v>
      </c>
      <c r="G153" s="2703" t="str">
        <f t="shared" si="8"/>
        <v>350.00 </v>
      </c>
      <c r="H153" s="2649" t="s">
        <v>1413</v>
      </c>
      <c r="I153" s="2650"/>
      <c r="J153" s="2706">
        <f t="shared" si="9"/>
        <v>350</v>
      </c>
    </row>
    <row r="154" spans="1:11" ht="22.5" customHeight="1" x14ac:dyDescent="0.2">
      <c r="A154" s="2647">
        <v>153</v>
      </c>
      <c r="B154" s="2648" t="str">
        <f>+VLOOKUP(A154,โคราช!$A$1:$E$500,2)</f>
        <v> เหล็กแผ่นเรียบดำ หนา 6 มม. ขนาด 4' x 8' หนัก 140 กก./แผ่น</v>
      </c>
      <c r="C154" s="2648" t="s">
        <v>2715</v>
      </c>
      <c r="D154" s="2699" t="e">
        <f t="shared" si="7"/>
        <v>#N/A</v>
      </c>
      <c r="E154" s="2647" t="e">
        <f>+VLOOKUP(D154,โคราช!$A$1:$E$274,3)</f>
        <v>#N/A</v>
      </c>
      <c r="F154" s="2701" t="e">
        <f>+VLOOKUP(D154,โคราช!$A$1:$E$274,4)</f>
        <v>#N/A</v>
      </c>
      <c r="G154" s="2703" t="e">
        <f t="shared" si="8"/>
        <v>#N/A</v>
      </c>
      <c r="H154" s="2649" t="s">
        <v>1413</v>
      </c>
      <c r="I154" s="2650"/>
      <c r="J154" s="2706" t="e">
        <f t="shared" si="9"/>
        <v>#N/A</v>
      </c>
    </row>
    <row r="155" spans="1:11" ht="22.5" customHeight="1" x14ac:dyDescent="0.2">
      <c r="A155" s="2647">
        <v>154</v>
      </c>
      <c r="B155" s="2648" t="str">
        <f>+VLOOKUP(A155,โคราช!$A$1:$E$500,2)</f>
        <v> เหล็กแผ่นเรียบดำ หนา 9 มม. ขนาด 4' x 8' หนัก 210 กก./แผ่น</v>
      </c>
      <c r="C155" s="2648" t="s">
        <v>2716</v>
      </c>
      <c r="D155" s="2699" t="e">
        <f t="shared" si="7"/>
        <v>#N/A</v>
      </c>
      <c r="E155" s="2647" t="e">
        <f>+VLOOKUP(D155,โคราช!$A$1:$E$274,3)</f>
        <v>#N/A</v>
      </c>
      <c r="F155" s="2701" t="e">
        <f>+VLOOKUP(D155,โคราช!$A$1:$E$274,4)</f>
        <v>#N/A</v>
      </c>
      <c r="G155" s="2703" t="e">
        <f t="shared" si="8"/>
        <v>#N/A</v>
      </c>
      <c r="H155" s="2649" t="s">
        <v>1413</v>
      </c>
      <c r="I155" s="2650"/>
      <c r="J155" s="2706" t="e">
        <f t="shared" si="9"/>
        <v>#N/A</v>
      </c>
    </row>
    <row r="156" spans="1:11" ht="22.5" customHeight="1" thickBot="1" x14ac:dyDescent="0.25">
      <c r="A156" s="2647">
        <v>155</v>
      </c>
      <c r="B156" s="2648" t="str">
        <f>+VLOOKUP(A156,โคราช!$A$1:$E$500,2)</f>
        <v> อลูมิเนียมแผ่นเรียบ หนา 0.40 มม. เบอร์ 26 ขนาด 4'x8'</v>
      </c>
      <c r="C156" s="2648" t="s">
        <v>2717</v>
      </c>
      <c r="D156" s="2699">
        <f t="shared" si="7"/>
        <v>152</v>
      </c>
      <c r="E156" s="2647" t="str">
        <f>+VLOOKUP(D156,โคราช!$A$1:$E$274,3)</f>
        <v>แผ่น</v>
      </c>
      <c r="F156" s="2701" t="str">
        <f>+VLOOKUP(D156,โคราช!$A$1:$E$274,4)</f>
        <v>1,168.22 </v>
      </c>
      <c r="G156" s="2703" t="str">
        <f t="shared" si="8"/>
        <v>1,168.22 </v>
      </c>
      <c r="H156" s="2649" t="s">
        <v>1413</v>
      </c>
      <c r="I156" s="2650"/>
      <c r="J156" s="2706">
        <f t="shared" si="9"/>
        <v>1168.22</v>
      </c>
    </row>
    <row r="157" spans="1:11" ht="22.5" customHeight="1" thickBot="1" x14ac:dyDescent="0.25">
      <c r="A157" s="2647">
        <v>156</v>
      </c>
      <c r="B157" s="2648" t="str">
        <f>+VLOOKUP(A157,โคราช!$A$1:$E$500,2)</f>
        <v> กระจกใส หนา 5 มม.</v>
      </c>
      <c r="C157" s="2648" t="s">
        <v>2719</v>
      </c>
      <c r="D157" s="2699">
        <f t="shared" si="7"/>
        <v>153</v>
      </c>
      <c r="E157" s="2647" t="str">
        <f>+VLOOKUP(D157,โคราช!$A$1:$E$274,3)</f>
        <v>แผ่น</v>
      </c>
      <c r="F157" s="2701" t="str">
        <f>+VLOOKUP(D157,โคราช!$A$1:$E$274,4)</f>
        <v>3,532.71 </v>
      </c>
      <c r="G157" s="2703" t="str">
        <f t="shared" si="8"/>
        <v>3,532.71 </v>
      </c>
      <c r="H157" s="2649" t="s">
        <v>1413</v>
      </c>
      <c r="I157" s="2650"/>
      <c r="J157" s="2706">
        <f t="shared" si="9"/>
        <v>3532.71</v>
      </c>
      <c r="K157" s="2705">
        <f>+MIN(J157:J158)</f>
        <v>3532.71</v>
      </c>
    </row>
    <row r="158" spans="1:11" ht="22.5" customHeight="1" x14ac:dyDescent="0.2">
      <c r="A158" s="2647">
        <v>157</v>
      </c>
      <c r="B158" s="2648" t="str">
        <f>+VLOOKUP(A158,โคราช!$A$1:$E$500,2)</f>
        <v> กระจกใส หนา 6 มม.</v>
      </c>
      <c r="C158" s="2648" t="s">
        <v>3795</v>
      </c>
      <c r="D158" s="2699">
        <f t="shared" si="7"/>
        <v>154</v>
      </c>
      <c r="E158" s="2647" t="str">
        <f>+VLOOKUP(D158,โคราช!$A$1:$E$274,3)</f>
        <v>แผ่น</v>
      </c>
      <c r="F158" s="2701" t="str">
        <f>+VLOOKUP(D158,โคราช!$A$1:$E$274,4)</f>
        <v>5,551.40 </v>
      </c>
      <c r="G158" s="2703" t="str">
        <f t="shared" si="8"/>
        <v>5,551.40 </v>
      </c>
      <c r="H158" s="2649" t="s">
        <v>1413</v>
      </c>
      <c r="I158" s="2650"/>
      <c r="J158" s="2706">
        <f t="shared" si="9"/>
        <v>5551.4</v>
      </c>
    </row>
    <row r="159" spans="1:11" ht="22.5" customHeight="1" x14ac:dyDescent="0.2">
      <c r="A159" s="2647">
        <v>158</v>
      </c>
      <c r="B159" s="2648" t="str">
        <f>+VLOOKUP(A159,โคราช!$A$1:$E$500,2)</f>
        <v> กระจกใส หนา 3 มม.</v>
      </c>
      <c r="C159" s="2648" t="s">
        <v>3796</v>
      </c>
      <c r="D159" s="2699">
        <f t="shared" si="7"/>
        <v>155</v>
      </c>
      <c r="E159" s="2647" t="str">
        <f>+VLOOKUP(D159,โคราช!$A$1:$E$274,3)</f>
        <v>แผ่น</v>
      </c>
      <c r="F159" s="2701" t="str">
        <f>+VLOOKUP(D159,โคราช!$A$1:$E$274,4)</f>
        <v>569.16 </v>
      </c>
      <c r="G159" s="2703" t="str">
        <f t="shared" si="8"/>
        <v>569.16 </v>
      </c>
      <c r="H159" s="2649" t="s">
        <v>1413</v>
      </c>
      <c r="I159" s="2650"/>
      <c r="J159" s="2706">
        <f t="shared" si="9"/>
        <v>569.16</v>
      </c>
    </row>
    <row r="160" spans="1:11" ht="22.5" customHeight="1" x14ac:dyDescent="0.2">
      <c r="A160" s="2647">
        <v>159</v>
      </c>
      <c r="B160" s="2648" t="str">
        <f>+VLOOKUP(A160,โคราช!$A$1:$E$500,2)</f>
        <v> กระจกสีตัดแสง สีชาอ่อน หนา 5 มม.</v>
      </c>
      <c r="C160" s="2648" t="s">
        <v>2720</v>
      </c>
      <c r="D160" s="2699">
        <f t="shared" si="7"/>
        <v>156</v>
      </c>
      <c r="E160" s="2647" t="str">
        <f>+VLOOKUP(D160,โคราช!$A$1:$E$274,3)</f>
        <v>ตร.ฟุต</v>
      </c>
      <c r="F160" s="2701" t="str">
        <f>+VLOOKUP(D160,โคราช!$A$1:$E$274,4)</f>
        <v>20.00 </v>
      </c>
      <c r="G160" s="2703" t="str">
        <f t="shared" si="8"/>
        <v>20.00 </v>
      </c>
      <c r="H160" s="2649" t="s">
        <v>1413</v>
      </c>
      <c r="I160" s="2650"/>
      <c r="J160" s="2706">
        <f t="shared" si="9"/>
        <v>20</v>
      </c>
    </row>
    <row r="161" spans="1:10" ht="22.5" customHeight="1" x14ac:dyDescent="0.2">
      <c r="A161" s="2647">
        <v>160</v>
      </c>
      <c r="B161" s="2648" t="str">
        <f>+VLOOKUP(A161,โคราช!$A$1:$E$500,2)</f>
        <v> กระจกสีตัดแสง สีชาอ่อน หนา 6 มม.</v>
      </c>
      <c r="C161" s="2648" t="s">
        <v>2721</v>
      </c>
      <c r="D161" s="2699">
        <f t="shared" si="7"/>
        <v>157</v>
      </c>
      <c r="E161" s="2647" t="str">
        <f>+VLOOKUP(D161,โคราช!$A$1:$E$274,3)</f>
        <v>ตร.ฟุต</v>
      </c>
      <c r="F161" s="2701" t="str">
        <f>+VLOOKUP(D161,โคราช!$A$1:$E$274,4)</f>
        <v>25.00 </v>
      </c>
      <c r="G161" s="2703" t="str">
        <f t="shared" si="8"/>
        <v>25.00 </v>
      </c>
      <c r="H161" s="2649" t="s">
        <v>1413</v>
      </c>
      <c r="I161" s="2650"/>
      <c r="J161" s="2706">
        <f t="shared" si="9"/>
        <v>25</v>
      </c>
    </row>
    <row r="162" spans="1:10" ht="22.5" customHeight="1" x14ac:dyDescent="0.2">
      <c r="A162" s="2647">
        <v>161</v>
      </c>
      <c r="B162" s="2648" t="str">
        <f>+VLOOKUP(A162,โคราช!$A$1:$E$500,2)</f>
        <v> กระเบื้องเคลือบปูพื้น ชนิดสีเรียบ ขนาด 8" x 8" ตราคอตโต้</v>
      </c>
      <c r="C162" s="2648" t="s">
        <v>3798</v>
      </c>
      <c r="D162" s="2699">
        <f t="shared" si="7"/>
        <v>158</v>
      </c>
      <c r="E162" s="2647" t="str">
        <f>+VLOOKUP(D162,โคราช!$A$1:$E$274,3)</f>
        <v>ตร.ฟุต</v>
      </c>
      <c r="F162" s="2701" t="str">
        <f>+VLOOKUP(D162,โคราช!$A$1:$E$274,4)</f>
        <v>16.00 </v>
      </c>
      <c r="G162" s="2703" t="str">
        <f t="shared" si="8"/>
        <v>16.00 </v>
      </c>
      <c r="H162" s="2649" t="s">
        <v>1413</v>
      </c>
      <c r="I162" s="2650"/>
      <c r="J162" s="2706">
        <f t="shared" si="9"/>
        <v>16</v>
      </c>
    </row>
    <row r="163" spans="1:10" ht="22.5" customHeight="1" x14ac:dyDescent="0.2">
      <c r="A163" s="2647">
        <v>162</v>
      </c>
      <c r="B163" s="2648" t="str">
        <f>+VLOOKUP(A163,โคราช!$A$1:$E$500,2)</f>
        <v> กระเบื้องเคลือบปูพื้น ชนิดลวดลาย ขนาด 8" x 8" ตราคอตโต้</v>
      </c>
      <c r="C163" s="2648" t="s">
        <v>5048</v>
      </c>
      <c r="D163" s="2699">
        <f t="shared" si="7"/>
        <v>159</v>
      </c>
      <c r="E163" s="2647" t="str">
        <f>+VLOOKUP(D163,โคราช!$A$1:$E$274,3)</f>
        <v>ตร.ฟุต</v>
      </c>
      <c r="F163" s="2701" t="str">
        <f>+VLOOKUP(D163,โคราช!$A$1:$E$274,4)</f>
        <v>26.00 </v>
      </c>
      <c r="G163" s="2703" t="str">
        <f t="shared" si="8"/>
        <v>26.00 </v>
      </c>
      <c r="H163" s="2649" t="s">
        <v>1413</v>
      </c>
      <c r="I163" s="2650"/>
      <c r="J163" s="2706">
        <f t="shared" si="9"/>
        <v>26</v>
      </c>
    </row>
    <row r="164" spans="1:10" ht="22.5" customHeight="1" x14ac:dyDescent="0.2">
      <c r="A164" s="2647">
        <v>163</v>
      </c>
      <c r="B164" s="2648" t="str">
        <f>+VLOOKUP(A164,โคราช!$A$1:$E$500,2)</f>
        <v> กระเบื้องเคลือบบุผนัง ชนิดสีเรียบ ขนาด 8" x 8" ตราคอตโต้</v>
      </c>
      <c r="C164" s="2648" t="s">
        <v>5049</v>
      </c>
      <c r="D164" s="2699">
        <f t="shared" si="7"/>
        <v>160</v>
      </c>
      <c r="E164" s="2647" t="str">
        <f>+VLOOKUP(D164,โคราช!$A$1:$E$274,3)</f>
        <v>ตร.ฟุต</v>
      </c>
      <c r="F164" s="2701" t="str">
        <f>+VLOOKUP(D164,โคราช!$A$1:$E$274,4)</f>
        <v>30.00 </v>
      </c>
      <c r="G164" s="2703" t="str">
        <f t="shared" si="8"/>
        <v>30.00 </v>
      </c>
      <c r="H164" s="2649" t="s">
        <v>1413</v>
      </c>
      <c r="I164" s="2650"/>
      <c r="J164" s="2706">
        <f t="shared" si="9"/>
        <v>30</v>
      </c>
    </row>
    <row r="165" spans="1:10" ht="22.5" customHeight="1" x14ac:dyDescent="0.2">
      <c r="A165" s="2647">
        <v>164</v>
      </c>
      <c r="B165" s="2648" t="str">
        <f>+VLOOKUP(A165,โคราช!$A$1:$E$500,2)</f>
        <v> กระเบื้องเคลือบบุผนัง ชนิดสีเรียบ ขนาด 8" x 10" ตราคอตโต้</v>
      </c>
      <c r="C165" s="2648" t="s">
        <v>3800</v>
      </c>
      <c r="D165" s="2699" t="e">
        <f t="shared" si="7"/>
        <v>#N/A</v>
      </c>
      <c r="E165" s="2647" t="e">
        <f>+VLOOKUP(D165,โคราช!$A$1:$E$274,3)</f>
        <v>#N/A</v>
      </c>
      <c r="F165" s="2701" t="e">
        <f>+VLOOKUP(D165,โคราช!$A$1:$E$274,4)</f>
        <v>#N/A</v>
      </c>
      <c r="G165" s="2703" t="e">
        <f t="shared" si="8"/>
        <v>#N/A</v>
      </c>
      <c r="H165" s="2649" t="s">
        <v>1413</v>
      </c>
      <c r="I165" s="2650"/>
      <c r="J165" s="2706" t="e">
        <f t="shared" si="9"/>
        <v>#N/A</v>
      </c>
    </row>
    <row r="166" spans="1:10" ht="22.5" customHeight="1" x14ac:dyDescent="0.2">
      <c r="A166" s="2647">
        <v>165</v>
      </c>
      <c r="B166" s="2648" t="str">
        <f>+VLOOKUP(A166,โคราช!$A$1:$E$500,2)</f>
        <v> กระเบื้องเคลือบบุผนัง ชนิดลวดลาย ขนาด 8" x 8" ตราคอตโต้</v>
      </c>
      <c r="C166" s="2648" t="s">
        <v>2724</v>
      </c>
      <c r="D166" s="2699">
        <f t="shared" si="7"/>
        <v>161</v>
      </c>
      <c r="E166" s="2647" t="str">
        <f>+VLOOKUP(D166,โคราช!$A$1:$E$274,3)</f>
        <v>ตร.ม.</v>
      </c>
      <c r="F166" s="2701" t="str">
        <f>+VLOOKUP(D166,โคราช!$A$1:$E$274,4)</f>
        <v>185.98 </v>
      </c>
      <c r="G166" s="2703" t="str">
        <f t="shared" si="8"/>
        <v>185.98 </v>
      </c>
      <c r="H166" s="2649" t="s">
        <v>1413</v>
      </c>
      <c r="I166" s="2650"/>
      <c r="J166" s="2706">
        <f t="shared" si="9"/>
        <v>185.98</v>
      </c>
    </row>
    <row r="167" spans="1:10" ht="22.5" customHeight="1" x14ac:dyDescent="0.2">
      <c r="A167" s="2647">
        <v>166</v>
      </c>
      <c r="B167" s="2648" t="str">
        <f>+VLOOKUP(A167,โคราช!$A$1:$E$500,2)</f>
        <v> กระเบื้องเคลือบบุผนัง ชนิดลวดลาย ขนาด 8" x 10" ตราคอตโต้</v>
      </c>
      <c r="C167" s="2648" t="s">
        <v>2727</v>
      </c>
      <c r="D167" s="2699">
        <f t="shared" si="7"/>
        <v>162</v>
      </c>
      <c r="E167" s="2647" t="str">
        <f>+VLOOKUP(D167,โคราช!$A$1:$E$274,3)</f>
        <v>ตร.ม.</v>
      </c>
      <c r="F167" s="2701" t="str">
        <f>+VLOOKUP(D167,โคราช!$A$1:$E$274,4)</f>
        <v>182.24 </v>
      </c>
      <c r="G167" s="2703" t="str">
        <f t="shared" si="8"/>
        <v>182.24 </v>
      </c>
      <c r="H167" s="2649" t="s">
        <v>1413</v>
      </c>
      <c r="I167" s="2650"/>
      <c r="J167" s="2706">
        <f t="shared" si="9"/>
        <v>182.24</v>
      </c>
    </row>
    <row r="168" spans="1:10" ht="22.5" customHeight="1" x14ac:dyDescent="0.2">
      <c r="A168" s="2647">
        <v>167</v>
      </c>
      <c r="B168" s="2648" t="str">
        <f>+VLOOKUP(A168,โคราช!$A$1:$E$500,2)</f>
        <v> ไม้ยาง ไม่ไส ขนาด 1/2" x 6" ยาว 4 - 4.50 เมตร</v>
      </c>
      <c r="C168" s="2648" t="s">
        <v>2729</v>
      </c>
      <c r="D168" s="2699">
        <f t="shared" si="7"/>
        <v>163</v>
      </c>
      <c r="E168" s="2647" t="str">
        <f>+VLOOKUP(D168,โคราช!$A$1:$E$274,3)</f>
        <v>ตร.ม.</v>
      </c>
      <c r="F168" s="2701" t="str">
        <f>+VLOOKUP(D168,โคราช!$A$1:$E$274,4)</f>
        <v>210.28 </v>
      </c>
      <c r="G168" s="2703" t="str">
        <f t="shared" si="8"/>
        <v>210.28 </v>
      </c>
      <c r="H168" s="2649" t="s">
        <v>1413</v>
      </c>
      <c r="I168" s="2650"/>
      <c r="J168" s="2706">
        <f t="shared" si="9"/>
        <v>210.28</v>
      </c>
    </row>
    <row r="169" spans="1:10" ht="22.5" customHeight="1" x14ac:dyDescent="0.2">
      <c r="A169" s="2647">
        <v>168</v>
      </c>
      <c r="B169" s="2648" t="str">
        <f>+VLOOKUP(A169,โคราช!$A$1:$E$500,2)</f>
        <v> ไม้ยาง ไม่ไส ขนาด 1" x 6" ยาว 4 - 4.50 เมตร</v>
      </c>
      <c r="C169" s="2648" t="s">
        <v>2731</v>
      </c>
      <c r="D169" s="2699">
        <f t="shared" si="7"/>
        <v>164</v>
      </c>
      <c r="E169" s="2647" t="str">
        <f>+VLOOKUP(D169,โคราช!$A$1:$E$274,3)</f>
        <v>ตร.ม.</v>
      </c>
      <c r="F169" s="2701" t="str">
        <f>+VLOOKUP(D169,โคราช!$A$1:$E$274,4)</f>
        <v>210.28 </v>
      </c>
      <c r="G169" s="2703" t="str">
        <f t="shared" si="8"/>
        <v>210.28 </v>
      </c>
      <c r="H169" s="2649" t="s">
        <v>1413</v>
      </c>
      <c r="I169" s="2650"/>
      <c r="J169" s="2706">
        <f t="shared" si="9"/>
        <v>210.28</v>
      </c>
    </row>
    <row r="170" spans="1:10" ht="22.5" customHeight="1" x14ac:dyDescent="0.2">
      <c r="A170" s="2647">
        <v>169</v>
      </c>
      <c r="B170" s="2648" t="str">
        <f>+VLOOKUP(A170,โคราช!$A$1:$E$500,2)</f>
        <v> ไม้ยาง ไม่ไส ขนาด 1" x 8" ยาว 4 - 4.50 เมตร</v>
      </c>
      <c r="C170" s="2648" t="s">
        <v>2733</v>
      </c>
      <c r="D170" s="2699">
        <f t="shared" si="7"/>
        <v>165</v>
      </c>
      <c r="E170" s="2647" t="str">
        <f>+VLOOKUP(D170,โคราช!$A$1:$E$274,3)</f>
        <v>ตร.ม.</v>
      </c>
      <c r="F170" s="2701" t="str">
        <f>+VLOOKUP(D170,โคราช!$A$1:$E$274,4)</f>
        <v>210.28 </v>
      </c>
      <c r="G170" s="2703" t="str">
        <f t="shared" si="8"/>
        <v>210.28 </v>
      </c>
      <c r="H170" s="2649" t="s">
        <v>1413</v>
      </c>
      <c r="I170" s="2650"/>
      <c r="J170" s="2706">
        <f t="shared" si="9"/>
        <v>210.28</v>
      </c>
    </row>
    <row r="171" spans="1:10" ht="22.5" customHeight="1" x14ac:dyDescent="0.2">
      <c r="A171" s="2647">
        <v>170</v>
      </c>
      <c r="B171" s="2648" t="str">
        <f>+VLOOKUP(A171,โคราช!$A$1:$E$500,2)</f>
        <v> ไม้ยาง ไม่ไส ขนาด 1 1/2" x 3" ยาว 4 - 4.50 เมตร</v>
      </c>
      <c r="C171" s="2648" t="s">
        <v>2738</v>
      </c>
      <c r="D171" s="2699">
        <f t="shared" si="7"/>
        <v>166</v>
      </c>
      <c r="E171" s="2647" t="str">
        <f>+VLOOKUP(D171,โคราช!$A$1:$E$274,3)</f>
        <v>ตร.ม.</v>
      </c>
      <c r="F171" s="2701" t="str">
        <f>+VLOOKUP(D171,โคราช!$A$1:$E$274,4)</f>
        <v>210.28 </v>
      </c>
      <c r="G171" s="2703" t="str">
        <f t="shared" si="8"/>
        <v>210.28 </v>
      </c>
      <c r="H171" s="2649" t="s">
        <v>1413</v>
      </c>
      <c r="I171" s="2650"/>
      <c r="J171" s="2706">
        <f t="shared" si="9"/>
        <v>210.28</v>
      </c>
    </row>
    <row r="172" spans="1:10" ht="22.5" customHeight="1" x14ac:dyDescent="0.2">
      <c r="A172" s="2647">
        <v>171</v>
      </c>
      <c r="B172" s="2648" t="str">
        <f>+VLOOKUP(A172,โคราช!$A$1:$E$500,2)</f>
        <v> ไม้ยาง ไม่ไส ขนาด 4" x 4" ยาว 4 - 4.50 เมตร</v>
      </c>
      <c r="C172" s="2648" t="s">
        <v>2739</v>
      </c>
      <c r="D172" s="2699">
        <f t="shared" si="7"/>
        <v>167</v>
      </c>
      <c r="E172" s="2647" t="str">
        <f>+VLOOKUP(D172,โคราช!$A$1:$E$274,3)</f>
        <v>ลบ.ฟ.</v>
      </c>
      <c r="F172" s="2701" t="str">
        <f>+VLOOKUP(D172,โคราช!$A$1:$E$274,4)</f>
        <v>852.82 </v>
      </c>
      <c r="G172" s="2703" t="str">
        <f t="shared" si="8"/>
        <v>852.82 </v>
      </c>
      <c r="H172" s="2649" t="s">
        <v>1413</v>
      </c>
      <c r="I172" s="2650"/>
      <c r="J172" s="2706">
        <f t="shared" si="9"/>
        <v>852.82</v>
      </c>
    </row>
    <row r="173" spans="1:10" ht="22.5" customHeight="1" x14ac:dyDescent="0.2">
      <c r="A173" s="2647">
        <v>172</v>
      </c>
      <c r="B173" s="2648" t="str">
        <f>+VLOOKUP(A173,โคราช!$A$1:$E$500,2)</f>
        <v> ไม้ยาง ไม่ไส ขนาด 1 1/2 x 3 x 3.0 - 5.5 เมตร</v>
      </c>
      <c r="C173" s="2648" t="s">
        <v>2740</v>
      </c>
      <c r="D173" s="2699">
        <f t="shared" si="7"/>
        <v>168</v>
      </c>
      <c r="E173" s="2647" t="str">
        <f>+VLOOKUP(D173,โคราช!$A$1:$E$274,3)</f>
        <v>ลบ.ฟ.</v>
      </c>
      <c r="F173" s="2701" t="str">
        <f>+VLOOKUP(D173,โคราช!$A$1:$E$274,4)</f>
        <v>804.09 </v>
      </c>
      <c r="G173" s="2703" t="str">
        <f t="shared" si="8"/>
        <v>804.09 </v>
      </c>
      <c r="H173" s="2649" t="s">
        <v>1413</v>
      </c>
      <c r="I173" s="2650"/>
      <c r="J173" s="2706">
        <f t="shared" si="9"/>
        <v>804.09</v>
      </c>
    </row>
    <row r="174" spans="1:10" ht="22.5" customHeight="1" x14ac:dyDescent="0.2">
      <c r="A174" s="2647">
        <v>173</v>
      </c>
      <c r="B174" s="2648" t="str">
        <f>+VLOOKUP(A174,โคราช!$A$1:$E$500,2)</f>
        <v> ไม้ยาง ไม่ไส ขนาด 1 1/2 x 4 x 3.0 - 5.5 เมตร</v>
      </c>
      <c r="C174" s="2648" t="s">
        <v>2741</v>
      </c>
      <c r="D174" s="2699">
        <f t="shared" si="7"/>
        <v>169</v>
      </c>
      <c r="E174" s="2647" t="str">
        <f>+VLOOKUP(D174,โคราช!$A$1:$E$274,3)</f>
        <v>ลบ.ฟ.</v>
      </c>
      <c r="F174" s="2701" t="str">
        <f>+VLOOKUP(D174,โคราช!$A$1:$E$274,4)</f>
        <v>712.72 </v>
      </c>
      <c r="G174" s="2703" t="str">
        <f t="shared" si="8"/>
        <v>712.72 </v>
      </c>
      <c r="H174" s="2649" t="s">
        <v>1413</v>
      </c>
      <c r="I174" s="2650"/>
      <c r="J174" s="2706">
        <f t="shared" si="9"/>
        <v>712.72</v>
      </c>
    </row>
    <row r="175" spans="1:10" ht="22.5" customHeight="1" x14ac:dyDescent="0.2">
      <c r="A175" s="2647">
        <v>174</v>
      </c>
      <c r="B175" s="2648" t="str">
        <f>+VLOOKUP(A175,โคราช!$A$1:$E$500,2)</f>
        <v> ไม้ยาง ไม่ไส ขนาด 1 1/2 x 5 x 3.0 - 5.5 เมตร</v>
      </c>
      <c r="C175" s="2648" t="s">
        <v>2742</v>
      </c>
      <c r="D175" s="2699">
        <f t="shared" si="7"/>
        <v>170</v>
      </c>
      <c r="E175" s="2647" t="str">
        <f>+VLOOKUP(D175,โคราช!$A$1:$E$274,3)</f>
        <v>ลบ.ฟ.</v>
      </c>
      <c r="F175" s="2701" t="str">
        <f>+VLOOKUP(D175,โคราช!$A$1:$E$274,4)</f>
        <v>623.79 </v>
      </c>
      <c r="G175" s="2703" t="str">
        <f t="shared" si="8"/>
        <v>623.79 </v>
      </c>
      <c r="H175" s="2649" t="s">
        <v>1413</v>
      </c>
      <c r="I175" s="2650"/>
      <c r="J175" s="2706">
        <f t="shared" si="9"/>
        <v>623.79</v>
      </c>
    </row>
    <row r="176" spans="1:10" ht="22.5" customHeight="1" x14ac:dyDescent="0.2">
      <c r="A176" s="2647">
        <v>175</v>
      </c>
      <c r="B176" s="2648" t="str">
        <f>+VLOOKUP(A176,โคราช!$A$1:$E$500,2)</f>
        <v> ไม้กะบาก ไม่ไส ขนาด 1" x 4" ยาว 4 - 4.50 เมตร</v>
      </c>
      <c r="C176" s="2648" t="s">
        <v>2743</v>
      </c>
      <c r="D176" s="2699">
        <f t="shared" si="7"/>
        <v>171</v>
      </c>
      <c r="E176" s="2647" t="str">
        <f>+VLOOKUP(D176,โคราช!$A$1:$E$274,3)</f>
        <v>ลบ.ฟ.</v>
      </c>
      <c r="F176" s="2701" t="str">
        <f>+VLOOKUP(D176,โคราช!$A$1:$E$274,4)</f>
        <v>1,151.32 </v>
      </c>
      <c r="G176" s="2703" t="str">
        <f t="shared" si="8"/>
        <v>1,151.32 </v>
      </c>
      <c r="H176" s="2649" t="s">
        <v>1413</v>
      </c>
      <c r="I176" s="2650"/>
      <c r="J176" s="2706">
        <f t="shared" si="9"/>
        <v>1151.32</v>
      </c>
    </row>
    <row r="177" spans="1:10" ht="22.5" customHeight="1" x14ac:dyDescent="0.2">
      <c r="A177" s="2647">
        <v>176</v>
      </c>
      <c r="B177" s="2648" t="str">
        <f>+VLOOKUP(A177,โคราช!$A$1:$E$500,2)</f>
        <v> ไม้กะบาก ไม่ไส ขนาด 1" x 6" ยาว 4 - 4.50 เมตร</v>
      </c>
      <c r="C177" s="2648" t="s">
        <v>3808</v>
      </c>
      <c r="D177" s="2699">
        <f t="shared" si="7"/>
        <v>172</v>
      </c>
      <c r="E177" s="2647" t="str">
        <f>+VLOOKUP(D177,โคราช!$A$1:$E$274,3)</f>
        <v>ลบ.ฟ.</v>
      </c>
      <c r="F177" s="2701" t="str">
        <f>+VLOOKUP(D177,โคราช!$A$1:$E$274,4)</f>
        <v>779.73 </v>
      </c>
      <c r="G177" s="2703" t="str">
        <f t="shared" si="8"/>
        <v>779.73 </v>
      </c>
      <c r="H177" s="2649" t="s">
        <v>1413</v>
      </c>
      <c r="I177" s="2650"/>
      <c r="J177" s="2706">
        <f t="shared" si="9"/>
        <v>779.73</v>
      </c>
    </row>
    <row r="178" spans="1:10" ht="22.5" customHeight="1" x14ac:dyDescent="0.2">
      <c r="A178" s="2647">
        <v>177</v>
      </c>
      <c r="B178" s="2648" t="str">
        <f>+VLOOKUP(A178,โคราช!$A$1:$E$500,2)</f>
        <v> ไม้กะบาก ไม่ไส ขนาด 1" x 8" ยาว 4 - 4.50 เมตร</v>
      </c>
      <c r="C178" s="2648" t="s">
        <v>3810</v>
      </c>
      <c r="D178" s="2699">
        <f t="shared" si="7"/>
        <v>173</v>
      </c>
      <c r="E178" s="2647" t="str">
        <f>+VLOOKUP(D178,โคราช!$A$1:$E$274,3)</f>
        <v>ลบ.ฟ.</v>
      </c>
      <c r="F178" s="2701" t="str">
        <f>+VLOOKUP(D178,โคราช!$A$1:$E$274,4)</f>
        <v>730.99 </v>
      </c>
      <c r="G178" s="2703" t="str">
        <f t="shared" si="8"/>
        <v>730.99 </v>
      </c>
      <c r="H178" s="2649" t="s">
        <v>1413</v>
      </c>
      <c r="I178" s="2650"/>
      <c r="J178" s="2706">
        <f t="shared" si="9"/>
        <v>730.99</v>
      </c>
    </row>
    <row r="179" spans="1:10" ht="22.5" customHeight="1" x14ac:dyDescent="0.2">
      <c r="A179" s="2647">
        <v>178</v>
      </c>
      <c r="B179" s="2648" t="str">
        <f>+VLOOKUP(A179,โคราช!$A$1:$E$500,2)</f>
        <v> ไม้กะบาก ไม่ไส ขนาด 1" x 10" ยาว 4 - 4.50 เมตร</v>
      </c>
      <c r="C179" s="2648" t="s">
        <v>3811</v>
      </c>
      <c r="D179" s="2699">
        <f t="shared" si="7"/>
        <v>174</v>
      </c>
      <c r="E179" s="2647" t="str">
        <f>+VLOOKUP(D179,โคราช!$A$1:$E$274,3)</f>
        <v>ลบ.ฟ.</v>
      </c>
      <c r="F179" s="2701" t="str">
        <f>+VLOOKUP(D179,โคราช!$A$1:$E$274,4)</f>
        <v>701.76 </v>
      </c>
      <c r="G179" s="2703" t="str">
        <f t="shared" si="8"/>
        <v>701.76 </v>
      </c>
      <c r="H179" s="2649" t="s">
        <v>1413</v>
      </c>
      <c r="I179" s="2650"/>
      <c r="J179" s="2706">
        <f t="shared" si="9"/>
        <v>701.76</v>
      </c>
    </row>
    <row r="180" spans="1:10" ht="22.5" customHeight="1" x14ac:dyDescent="0.2">
      <c r="A180" s="2647">
        <v>179</v>
      </c>
      <c r="B180" s="2648" t="str">
        <f>+VLOOKUP(A180,โคราช!$A$1:$E$500,2)</f>
        <v> ไม้กะบาก ไม่ไส ขนาด 1 x 6 x 3.0 - 5.5 เมตร</v>
      </c>
      <c r="C180" s="2648" t="s">
        <v>3812</v>
      </c>
      <c r="D180" s="2699">
        <f t="shared" si="7"/>
        <v>175</v>
      </c>
      <c r="E180" s="2647" t="str">
        <f>+VLOOKUP(D180,โคราช!$A$1:$E$274,3)</f>
        <v>ลบ.ฟ.</v>
      </c>
      <c r="F180" s="2701" t="str">
        <f>+VLOOKUP(D180,โคราช!$A$1:$E$274,4)</f>
        <v>657.90 </v>
      </c>
      <c r="G180" s="2703" t="str">
        <f t="shared" si="8"/>
        <v>657.90 </v>
      </c>
      <c r="H180" s="2649" t="s">
        <v>1413</v>
      </c>
      <c r="I180" s="2650"/>
      <c r="J180" s="2706">
        <f t="shared" si="9"/>
        <v>657.9</v>
      </c>
    </row>
    <row r="181" spans="1:10" ht="22.5" customHeight="1" x14ac:dyDescent="0.2">
      <c r="A181" s="2647">
        <v>180</v>
      </c>
      <c r="B181" s="2648" t="str">
        <f>+VLOOKUP(A181,โคราช!$A$1:$E$500,2)</f>
        <v> ไม้กะบาก ไม่ไส ขนาด 1 x 8 x 3.0 - 5.5 เมตร</v>
      </c>
      <c r="C181" s="2648" t="s">
        <v>2744</v>
      </c>
      <c r="D181" s="2699">
        <f t="shared" si="7"/>
        <v>176</v>
      </c>
      <c r="E181" s="2647" t="str">
        <f>+VLOOKUP(D181,โคราช!$A$1:$E$274,3)</f>
        <v>ลบ.ฟ.</v>
      </c>
      <c r="F181" s="2701" t="str">
        <f>+VLOOKUP(D181,โคราช!$A$1:$E$274,4)</f>
        <v>730.99 </v>
      </c>
      <c r="G181" s="2703" t="str">
        <f t="shared" si="8"/>
        <v>730.99 </v>
      </c>
      <c r="H181" s="2649" t="s">
        <v>1413</v>
      </c>
      <c r="I181" s="2650"/>
      <c r="J181" s="2706">
        <f t="shared" si="9"/>
        <v>730.99</v>
      </c>
    </row>
    <row r="182" spans="1:10" ht="22.5" customHeight="1" x14ac:dyDescent="0.2">
      <c r="A182" s="2647">
        <v>181</v>
      </c>
      <c r="B182" s="2648" t="str">
        <f>+VLOOKUP(A182,โคราช!$A$1:$E$500,2)</f>
        <v> ไม้กะบาก ไม่ไส ขนาด 1 x 10 x 3.0 - 5.5 เมตร</v>
      </c>
      <c r="C182" s="2648" t="s">
        <v>2745</v>
      </c>
      <c r="D182" s="2699">
        <f t="shared" si="7"/>
        <v>177</v>
      </c>
      <c r="E182" s="2647" t="str">
        <f>+VLOOKUP(D182,โคราช!$A$1:$E$274,3)</f>
        <v>ลบ.ฟ.</v>
      </c>
      <c r="F182" s="2701" t="str">
        <f>+VLOOKUP(D182,โคราช!$A$1:$E$274,4)</f>
        <v>657.90 </v>
      </c>
      <c r="G182" s="2703" t="str">
        <f t="shared" si="8"/>
        <v>657.90 </v>
      </c>
      <c r="H182" s="2649" t="s">
        <v>1413</v>
      </c>
      <c r="I182" s="2650"/>
      <c r="J182" s="2706">
        <f t="shared" si="9"/>
        <v>657.9</v>
      </c>
    </row>
    <row r="183" spans="1:10" ht="22.5" customHeight="1" x14ac:dyDescent="0.2">
      <c r="A183" s="2647">
        <v>182</v>
      </c>
      <c r="B183" s="2648" t="str">
        <f>+VLOOKUP(A183,โคราช!$A$1:$E$500,2)</f>
        <v> สีน้ำมันเคลือบชนิดเงา ขนาด 3.785 ลิตร ตรา ที โอ เอ</v>
      </c>
      <c r="C183" s="2648" t="s">
        <v>2746</v>
      </c>
      <c r="D183" s="2699">
        <f t="shared" si="7"/>
        <v>178</v>
      </c>
      <c r="E183" s="2647" t="str">
        <f>+VLOOKUP(D183,โคราช!$A$1:$E$274,3)</f>
        <v>ลบ.ฟ.</v>
      </c>
      <c r="F183" s="2701" t="str">
        <f>+VLOOKUP(D183,โคราช!$A$1:$E$274,4)</f>
        <v>833.34 </v>
      </c>
      <c r="G183" s="2703" t="str">
        <f t="shared" si="8"/>
        <v>833.34 </v>
      </c>
      <c r="H183" s="2649" t="s">
        <v>1413</v>
      </c>
      <c r="I183" s="2650"/>
      <c r="J183" s="2706">
        <f t="shared" si="9"/>
        <v>833.34</v>
      </c>
    </row>
    <row r="184" spans="1:10" ht="22.5" customHeight="1" x14ac:dyDescent="0.2">
      <c r="A184" s="2647">
        <v>183</v>
      </c>
      <c r="B184" s="2648" t="str">
        <f>+VLOOKUP(A184,โคราช!$A$1:$E$500,2)</f>
        <v> สีน้ำพลาสติก ทาภายใน ชนิดด้าน ขนาด 3.785 ลิตร ตรา ที โอ เอ (E 100)</v>
      </c>
      <c r="C184" s="2648" t="s">
        <v>3816</v>
      </c>
      <c r="D184" s="2699">
        <f t="shared" si="7"/>
        <v>179</v>
      </c>
      <c r="E184" s="2647" t="str">
        <f>+VLOOKUP(D184,โคราช!$A$1:$E$274,3)</f>
        <v>ลบ.ฟ.</v>
      </c>
      <c r="F184" s="2701" t="str">
        <f>+VLOOKUP(D184,โคราช!$A$1:$E$274,4)</f>
        <v>804.09 </v>
      </c>
      <c r="G184" s="2703" t="str">
        <f t="shared" si="8"/>
        <v>804.09 </v>
      </c>
      <c r="H184" s="2649" t="s">
        <v>1413</v>
      </c>
      <c r="I184" s="2650"/>
      <c r="J184" s="2706">
        <f t="shared" si="9"/>
        <v>804.09</v>
      </c>
    </row>
    <row r="185" spans="1:10" ht="22.5" customHeight="1" x14ac:dyDescent="0.2">
      <c r="A185" s="2647">
        <v>184</v>
      </c>
      <c r="B185" s="2648" t="str">
        <f>+VLOOKUP(A185,โคราช!$A$1:$E$500,2)</f>
        <v> สีน้ำพลาสติก ทาภายใน ขนาด 3.785 ลิตร ตรา กัปตัน (ไวนิล แมท)</v>
      </c>
      <c r="C185" s="2648" t="s">
        <v>3817</v>
      </c>
      <c r="D185" s="2699">
        <f t="shared" si="7"/>
        <v>180</v>
      </c>
      <c r="E185" s="2647" t="str">
        <f>+VLOOKUP(D185,โคราช!$A$1:$E$274,3)</f>
        <v>ลบ.ฟ.</v>
      </c>
      <c r="F185" s="2701" t="str">
        <f>+VLOOKUP(D185,โคราช!$A$1:$E$274,4)</f>
        <v>767.54 </v>
      </c>
      <c r="G185" s="2703" t="str">
        <f t="shared" si="8"/>
        <v>767.54 </v>
      </c>
      <c r="H185" s="2649" t="s">
        <v>1413</v>
      </c>
      <c r="I185" s="2650"/>
      <c r="J185" s="2706">
        <f t="shared" si="9"/>
        <v>767.54</v>
      </c>
    </row>
    <row r="186" spans="1:10" ht="22.5" customHeight="1" x14ac:dyDescent="0.2">
      <c r="A186" s="2647">
        <v>185</v>
      </c>
      <c r="B186" s="2648" t="str">
        <f>+VLOOKUP(A186,โคราช!$A$1:$E$500,2)</f>
        <v> สีน้ำพลาสติก ทาภายใน ขนาด 18.925 ลิตร ตรา กัปตัน (ไวนิล แมท)</v>
      </c>
      <c r="C186" s="2648" t="s">
        <v>3818</v>
      </c>
      <c r="D186" s="2699">
        <f t="shared" si="7"/>
        <v>181</v>
      </c>
      <c r="E186" s="2647" t="str">
        <f>+VLOOKUP(D186,โคราช!$A$1:$E$274,3)</f>
        <v>ลบ.ฟ.</v>
      </c>
      <c r="F186" s="2701" t="str">
        <f>+VLOOKUP(D186,โคราช!$A$1:$E$274,4)</f>
        <v>657.90 </v>
      </c>
      <c r="G186" s="2703" t="str">
        <f t="shared" si="8"/>
        <v>657.90 </v>
      </c>
      <c r="H186" s="2649" t="s">
        <v>1413</v>
      </c>
      <c r="I186" s="2650"/>
      <c r="J186" s="2706">
        <f t="shared" si="9"/>
        <v>657.9</v>
      </c>
    </row>
    <row r="187" spans="1:10" ht="22.5" customHeight="1" x14ac:dyDescent="0.2">
      <c r="A187" s="2647">
        <v>186</v>
      </c>
      <c r="B187" s="2648" t="str">
        <f>+VLOOKUP(A187,โคราช!$A$1:$E$500,2)</f>
        <v> สีน้ำพลาสติก ภายนอก ชนิดด้าน ขนาด 3.785 ลิตร ตรา ที โอ เอ (E 100)</v>
      </c>
      <c r="C187" s="2648" t="s">
        <v>2747</v>
      </c>
      <c r="D187" s="2699">
        <f t="shared" si="7"/>
        <v>182</v>
      </c>
      <c r="E187" s="2647" t="str">
        <f>+VLOOKUP(D187,โคราช!$A$1:$E$274,3)</f>
        <v>กระป๋อง</v>
      </c>
      <c r="F187" s="2701" t="str">
        <f>+VLOOKUP(D187,โคราช!$A$1:$E$274,4)</f>
        <v>850.00 </v>
      </c>
      <c r="G187" s="2703" t="str">
        <f t="shared" si="8"/>
        <v>850.00 </v>
      </c>
      <c r="H187" s="2649" t="s">
        <v>1413</v>
      </c>
      <c r="I187" s="2650"/>
      <c r="J187" s="2706">
        <f t="shared" si="9"/>
        <v>850</v>
      </c>
    </row>
    <row r="188" spans="1:10" ht="22.5" customHeight="1" x14ac:dyDescent="0.2">
      <c r="A188" s="2647">
        <v>187</v>
      </c>
      <c r="B188" s="2648" t="str">
        <f>+VLOOKUP(A188,โคราช!$A$1:$E$500,2)</f>
        <v> สีน้ำพลาสติก ภายนอก ขนาด 3.785 ลิตร ตรา กัปตัน (ไวนิล ซิลค์)</v>
      </c>
      <c r="C188" s="2648" t="s">
        <v>3819</v>
      </c>
      <c r="D188" s="2699">
        <f t="shared" si="7"/>
        <v>183</v>
      </c>
      <c r="E188" s="2647" t="str">
        <f>+VLOOKUP(D188,โคราช!$A$1:$E$274,3)</f>
        <v>กระป๋อง</v>
      </c>
      <c r="F188" s="2701" t="str">
        <f>+VLOOKUP(D188,โคราช!$A$1:$E$274,4)</f>
        <v>565.00 </v>
      </c>
      <c r="G188" s="2703" t="str">
        <f t="shared" si="8"/>
        <v>565.00 </v>
      </c>
      <c r="H188" s="2649" t="s">
        <v>1413</v>
      </c>
      <c r="I188" s="2650"/>
      <c r="J188" s="2706">
        <f t="shared" si="9"/>
        <v>565</v>
      </c>
    </row>
    <row r="189" spans="1:10" ht="22.5" customHeight="1" x14ac:dyDescent="0.2">
      <c r="A189" s="2647">
        <v>188</v>
      </c>
      <c r="B189" s="2648" t="str">
        <f>+VLOOKUP(A189,โคราช!$A$1:$E$500,2)</f>
        <v> สีน้ำพลาสติก ภายนอก ขนาด 18.925 ลิตร ตรา กัปตัน (ไวนิล ซิลค์)</v>
      </c>
      <c r="C189" s="2648" t="s">
        <v>2750</v>
      </c>
      <c r="D189" s="2699">
        <f t="shared" si="7"/>
        <v>184</v>
      </c>
      <c r="E189" s="2647" t="str">
        <f>+VLOOKUP(D189,โคราช!$A$1:$E$274,3)</f>
        <v>กระป๋อง</v>
      </c>
      <c r="F189" s="2701" t="str">
        <f>+VLOOKUP(D189,โคราช!$A$1:$E$274,4)</f>
        <v>336.45 </v>
      </c>
      <c r="G189" s="2703" t="str">
        <f t="shared" si="8"/>
        <v>336.45 </v>
      </c>
      <c r="H189" s="2649" t="s">
        <v>1413</v>
      </c>
      <c r="I189" s="2650"/>
      <c r="J189" s="2706">
        <f t="shared" si="9"/>
        <v>336.45</v>
      </c>
    </row>
    <row r="190" spans="1:10" ht="22.5" customHeight="1" x14ac:dyDescent="0.2">
      <c r="A190" s="2647">
        <v>189</v>
      </c>
      <c r="B190" s="2648" t="str">
        <f>+VLOOKUP(A190,โคราช!$A$1:$E$500,2)</f>
        <v> สีรองพื้นโลหะ ขนาด 18.925 ลิตร ตรา ที โอ เอ</v>
      </c>
      <c r="C190" s="2648" t="s">
        <v>2753</v>
      </c>
      <c r="D190" s="2699">
        <f t="shared" si="7"/>
        <v>185</v>
      </c>
      <c r="E190" s="2647" t="str">
        <f>+VLOOKUP(D190,โคราช!$A$1:$E$274,3)</f>
        <v>กระป๋อง</v>
      </c>
      <c r="F190" s="2701" t="str">
        <f>+VLOOKUP(D190,โคราช!$A$1:$E$274,4)</f>
        <v>1,570.09 </v>
      </c>
      <c r="G190" s="2703" t="str">
        <f t="shared" si="8"/>
        <v>1,570.09 </v>
      </c>
      <c r="H190" s="2649" t="s">
        <v>1413</v>
      </c>
      <c r="I190" s="2650"/>
      <c r="J190" s="2706">
        <f t="shared" si="9"/>
        <v>1570.09</v>
      </c>
    </row>
    <row r="191" spans="1:10" ht="22.5" customHeight="1" x14ac:dyDescent="0.2">
      <c r="A191" s="2647">
        <v>190</v>
      </c>
      <c r="B191" s="2648" t="str">
        <f>+VLOOKUP(A191,โคราช!$A$1:$E$500,2)</f>
        <v> สีรองพื้นโลหะ ขนาด 18.925 ลิตร ตรา กัปตัน</v>
      </c>
      <c r="C191" s="2648" t="s">
        <v>2756</v>
      </c>
      <c r="D191" s="2699">
        <f t="shared" si="7"/>
        <v>186</v>
      </c>
      <c r="E191" s="2647" t="str">
        <f>+VLOOKUP(D191,โคราช!$A$1:$E$274,3)</f>
        <v>กระป๋อง</v>
      </c>
      <c r="F191" s="2701" t="str">
        <f>+VLOOKUP(D191,โคราช!$A$1:$E$274,4)</f>
        <v>665.00 </v>
      </c>
      <c r="G191" s="2703" t="str">
        <f t="shared" si="8"/>
        <v>665.00 </v>
      </c>
      <c r="H191" s="2649" t="s">
        <v>1413</v>
      </c>
      <c r="I191" s="2650"/>
      <c r="J191" s="2706">
        <f t="shared" si="9"/>
        <v>665</v>
      </c>
    </row>
    <row r="192" spans="1:10" ht="22.5" customHeight="1" x14ac:dyDescent="0.2">
      <c r="A192" s="2647">
        <v>191</v>
      </c>
      <c r="B192" s="2648" t="str">
        <f>+VLOOKUP(A192,โคราช!$A$1:$E$500,2)</f>
        <v> สีรองพื้นปูนใหม่ ขนาด 3.785 ลิตร ตราที โอ เอ</v>
      </c>
      <c r="C192" s="2648" t="s">
        <v>2757</v>
      </c>
      <c r="D192" s="2699">
        <f t="shared" si="7"/>
        <v>187</v>
      </c>
      <c r="E192" s="2647" t="str">
        <f>+VLOOKUP(D192,โคราช!$A$1:$E$274,3)</f>
        <v>กระป๋อง</v>
      </c>
      <c r="F192" s="2701" t="str">
        <f>+VLOOKUP(D192,โคราช!$A$1:$E$274,4)</f>
        <v>481.31 </v>
      </c>
      <c r="G192" s="2703" t="str">
        <f t="shared" si="8"/>
        <v>481.31 </v>
      </c>
      <c r="H192" s="2649" t="s">
        <v>1413</v>
      </c>
      <c r="I192" s="2650"/>
      <c r="J192" s="2706">
        <f t="shared" si="9"/>
        <v>481.31</v>
      </c>
    </row>
    <row r="193" spans="1:11" ht="22.5" customHeight="1" x14ac:dyDescent="0.2">
      <c r="A193" s="2647">
        <v>192</v>
      </c>
      <c r="B193" s="2648" t="str">
        <f>+VLOOKUP(A193,โคราช!$A$1:$E$500,2)</f>
        <v> สีรองพื้นปูนใหม่ ขนาด 18.925 ลิตร ตรากัปตัน</v>
      </c>
      <c r="C193" s="2648" t="s">
        <v>2759</v>
      </c>
      <c r="D193" s="2699">
        <f t="shared" si="7"/>
        <v>188</v>
      </c>
      <c r="E193" s="2647" t="str">
        <f>+VLOOKUP(D193,โคราช!$A$1:$E$274,3)</f>
        <v>กระป๋อง</v>
      </c>
      <c r="F193" s="2701" t="str">
        <f>+VLOOKUP(D193,โคราช!$A$1:$E$274,4)</f>
        <v>1,635.51 </v>
      </c>
      <c r="G193" s="2703" t="str">
        <f t="shared" si="8"/>
        <v>1,635.51 </v>
      </c>
      <c r="H193" s="2649" t="s">
        <v>1413</v>
      </c>
      <c r="I193" s="2650"/>
      <c r="J193" s="2706">
        <f t="shared" si="9"/>
        <v>1635.51</v>
      </c>
    </row>
    <row r="194" spans="1:11" ht="22.5" customHeight="1" x14ac:dyDescent="0.2">
      <c r="A194" s="2647">
        <v>193</v>
      </c>
      <c r="B194" s="2648" t="str">
        <f>+VLOOKUP(A194,โคราช!$A$1:$E$500,2)</f>
        <v> น้ำมันเคลือบแข็ง ภายใน ขนาด 3.785 ลิตร ตราเครื่องบิน บี 52 (ยูนีเทน ยู 202)</v>
      </c>
      <c r="C194" s="2648" t="s">
        <v>3823</v>
      </c>
      <c r="D194" s="2699">
        <f t="shared" si="7"/>
        <v>189</v>
      </c>
      <c r="E194" s="2647" t="str">
        <f>+VLOOKUP(D194,โคราช!$A$1:$E$274,3)</f>
        <v>กระป๋อง</v>
      </c>
      <c r="F194" s="2701" t="str">
        <f>+VLOOKUP(D194,โคราช!$A$1:$E$274,4)</f>
        <v>2,067.29 </v>
      </c>
      <c r="G194" s="2703" t="str">
        <f t="shared" si="8"/>
        <v>2,067.29 </v>
      </c>
      <c r="H194" s="2649" t="s">
        <v>1413</v>
      </c>
      <c r="I194" s="2650"/>
      <c r="J194" s="2706">
        <f t="shared" si="9"/>
        <v>2067.29</v>
      </c>
    </row>
    <row r="195" spans="1:11" ht="22.5" customHeight="1" x14ac:dyDescent="0.2">
      <c r="A195" s="2647">
        <v>194</v>
      </c>
      <c r="B195" s="2648" t="str">
        <f>+VLOOKUP(A195,โคราช!$A$1:$E$500,2)</f>
        <v> น้ำมันเคลือบแข็ง ภายนอก ขนาด 3.785 ลิตร ตราเครื่องบิน บี 52 (ยูนีเทน ยู 404)</v>
      </c>
      <c r="C195" s="2648" t="s">
        <v>3824</v>
      </c>
      <c r="D195" s="2699">
        <f t="shared" ref="D195:D258" si="10">+MATCH(C195,$B$2:$B$285,0)</f>
        <v>190</v>
      </c>
      <c r="E195" s="2647" t="str">
        <f>+VLOOKUP(D195,โคราช!$A$1:$E$274,3)</f>
        <v>กระป๋อง</v>
      </c>
      <c r="F195" s="2701" t="str">
        <f>+VLOOKUP(D195,โคราช!$A$1:$E$274,4)</f>
        <v>1,771.03 </v>
      </c>
      <c r="G195" s="2703" t="str">
        <f t="shared" ref="G195:G258" si="11">+F195</f>
        <v>1,771.03 </v>
      </c>
      <c r="H195" s="2649" t="s">
        <v>1413</v>
      </c>
      <c r="I195" s="2650"/>
      <c r="J195" s="2706">
        <f t="shared" ref="J195:J258" si="12">SUBSTITUTE(G195,CHAR(160),"")*1</f>
        <v>1771.03</v>
      </c>
    </row>
    <row r="196" spans="1:11" ht="22.5" customHeight="1" x14ac:dyDescent="0.2">
      <c r="A196" s="2647">
        <v>195</v>
      </c>
      <c r="B196" s="2648" t="str">
        <f>+VLOOKUP(A196,โคราช!$A$1:$E$500,2)</f>
        <v> แลกเกอร์ ชนิดเงา ขนาด 3.785 ลิตร ตรา ที โอ เอ</v>
      </c>
      <c r="C196" s="2648" t="s">
        <v>2762</v>
      </c>
      <c r="D196" s="2699">
        <f t="shared" si="10"/>
        <v>191</v>
      </c>
      <c r="E196" s="2647" t="str">
        <f>+VLOOKUP(D196,โคราช!$A$1:$E$274,3)</f>
        <v>กระป๋อง</v>
      </c>
      <c r="F196" s="2701" t="str">
        <f>+VLOOKUP(D196,โคราช!$A$1:$E$274,4)</f>
        <v>695.00 </v>
      </c>
      <c r="G196" s="2703" t="str">
        <f t="shared" si="11"/>
        <v>695.00 </v>
      </c>
      <c r="H196" s="2649" t="s">
        <v>1413</v>
      </c>
      <c r="I196" s="2650"/>
      <c r="J196" s="2706">
        <f t="shared" si="12"/>
        <v>695</v>
      </c>
    </row>
    <row r="197" spans="1:11" ht="22.5" customHeight="1" x14ac:dyDescent="0.2">
      <c r="A197" s="2647">
        <v>196</v>
      </c>
      <c r="B197" s="2648" t="str">
        <f>+VLOOKUP(A197,โคราช!$A$1:$E$500,2)</f>
        <v> กระดาษทรายขัดไม้ เบอร์ 0 ขนาด 9 x 11 นิ้ว</v>
      </c>
      <c r="C197" s="2648" t="s">
        <v>3825</v>
      </c>
      <c r="D197" s="2699">
        <f t="shared" si="10"/>
        <v>192</v>
      </c>
      <c r="E197" s="2647" t="str">
        <f>+VLOOKUP(D197,โคราช!$A$1:$E$274,3)</f>
        <v>ถัง</v>
      </c>
      <c r="F197" s="2701" t="str">
        <f>+VLOOKUP(D197,โคราช!$A$1:$E$274,4)</f>
        <v>2,863.55 </v>
      </c>
      <c r="G197" s="2703" t="str">
        <f t="shared" si="11"/>
        <v>2,863.55 </v>
      </c>
      <c r="H197" s="2649" t="s">
        <v>1413</v>
      </c>
      <c r="I197" s="2650"/>
      <c r="J197" s="2706">
        <f t="shared" si="12"/>
        <v>2863.55</v>
      </c>
    </row>
    <row r="198" spans="1:11" ht="22.5" customHeight="1" x14ac:dyDescent="0.2">
      <c r="A198" s="2647">
        <v>197</v>
      </c>
      <c r="B198" s="2648" t="str">
        <f>+VLOOKUP(A198,โคราช!$A$1:$E$500,2)</f>
        <v> กระดาษทรายขัดไม้ เบอร์ 3 ขนาด 9 x 11 นิ้ว</v>
      </c>
      <c r="C198" s="2648" t="s">
        <v>2765</v>
      </c>
      <c r="D198" s="2699">
        <f t="shared" si="10"/>
        <v>193</v>
      </c>
      <c r="E198" s="2647" t="str">
        <f>+VLOOKUP(D198,โคราช!$A$1:$E$274,3)</f>
        <v>กระป๋อง</v>
      </c>
      <c r="F198" s="2701" t="str">
        <f>+VLOOKUP(D198,โคราช!$A$1:$E$274,4)</f>
        <v>947.95 </v>
      </c>
      <c r="G198" s="2703" t="str">
        <f t="shared" si="11"/>
        <v>947.95 </v>
      </c>
      <c r="H198" s="2649" t="s">
        <v>1413</v>
      </c>
      <c r="I198" s="2650"/>
      <c r="J198" s="2706">
        <f t="shared" si="12"/>
        <v>947.95</v>
      </c>
    </row>
    <row r="199" spans="1:11" ht="22.5" customHeight="1" x14ac:dyDescent="0.2">
      <c r="A199" s="2647">
        <v>198</v>
      </c>
      <c r="B199" s="2648" t="str">
        <f>+VLOOKUP(A199,โคราช!$A$1:$E$500,2)</f>
        <v> บานประตูไม้เนื้อแข็ง บานทึบ ขนาด 80 x 200 ซม. กรอบบานขนาด 1 1/4" x 4" ลูกฟักหนา 1/2"</v>
      </c>
      <c r="C199" s="2648" t="s">
        <v>2767</v>
      </c>
      <c r="D199" s="2699">
        <f t="shared" si="10"/>
        <v>194</v>
      </c>
      <c r="E199" s="2647" t="str">
        <f>+VLOOKUP(D199,โคราช!$A$1:$E$274,3)</f>
        <v>กระป๋อง</v>
      </c>
      <c r="F199" s="2701" t="str">
        <f>+VLOOKUP(D199,โคราช!$A$1:$E$274,4)</f>
        <v>1,290.00 </v>
      </c>
      <c r="G199" s="2703" t="str">
        <f t="shared" si="11"/>
        <v>1,290.00 </v>
      </c>
      <c r="H199" s="2649" t="s">
        <v>1413</v>
      </c>
      <c r="I199" s="2650"/>
      <c r="J199" s="2706">
        <f t="shared" si="12"/>
        <v>1290</v>
      </c>
    </row>
    <row r="200" spans="1:11" ht="22.5" customHeight="1" x14ac:dyDescent="0.2">
      <c r="A200" s="2647">
        <v>199</v>
      </c>
      <c r="B200" s="2648" t="str">
        <f>+VLOOKUP(A200,โคราช!$A$1:$E$500,2)</f>
        <v> วงกบประตูไม้เนื้อแข็ง ไม่มีช่องแสง ขนาด 80 x 200 ซม. ขนาดไม้วงกบ 2" x 4"</v>
      </c>
      <c r="C200" s="2648" t="s">
        <v>2768</v>
      </c>
      <c r="D200" s="2699">
        <f t="shared" si="10"/>
        <v>195</v>
      </c>
      <c r="E200" s="2647" t="str">
        <f>+VLOOKUP(D200,โคราช!$A$1:$E$274,3)</f>
        <v>กระป๋อง</v>
      </c>
      <c r="F200" s="2701" t="str">
        <f>+VLOOKUP(D200,โคราช!$A$1:$E$274,4)</f>
        <v>580.00 </v>
      </c>
      <c r="G200" s="2703" t="str">
        <f t="shared" si="11"/>
        <v>580.00 </v>
      </c>
      <c r="H200" s="2649" t="s">
        <v>1413</v>
      </c>
      <c r="I200" s="2650"/>
      <c r="J200" s="2706">
        <f t="shared" si="12"/>
        <v>580</v>
      </c>
    </row>
    <row r="201" spans="1:11" ht="22.5" customHeight="1" x14ac:dyDescent="0.2">
      <c r="A201" s="2647">
        <v>200</v>
      </c>
      <c r="B201" s="2648" t="str">
        <f>+VLOOKUP(A201,โคราช!$A$1:$E$500,2)</f>
        <v> ตะปูตอกไม้ ชนิดผอม ขนาด 3 นิ้ว</v>
      </c>
      <c r="C201" s="2648" t="s">
        <v>3827</v>
      </c>
      <c r="D201" s="2699" t="e">
        <f t="shared" si="10"/>
        <v>#N/A</v>
      </c>
      <c r="E201" s="2647" t="e">
        <f>+VLOOKUP(D201,โคราช!$A$1:$E$274,3)</f>
        <v>#N/A</v>
      </c>
      <c r="F201" s="2701" t="e">
        <f>+VLOOKUP(D201,โคราช!$A$1:$E$274,4)</f>
        <v>#N/A</v>
      </c>
      <c r="G201" s="2703" t="e">
        <f t="shared" si="11"/>
        <v>#N/A</v>
      </c>
      <c r="H201" s="2649" t="s">
        <v>1413</v>
      </c>
      <c r="I201" s="2650"/>
      <c r="J201" s="2706" t="e">
        <f t="shared" si="12"/>
        <v>#N/A</v>
      </c>
    </row>
    <row r="202" spans="1:11" ht="22.5" customHeight="1" x14ac:dyDescent="0.2">
      <c r="A202" s="2647">
        <v>201</v>
      </c>
      <c r="B202" s="2648" t="str">
        <f>+VLOOKUP(A202,โคราช!$A$1:$E$500,2)</f>
        <v> ตะปูตอกคอนกรีต ขนาด 3" - 4"</v>
      </c>
      <c r="C202" s="2648" t="s">
        <v>2772</v>
      </c>
      <c r="D202" s="2699">
        <f t="shared" si="10"/>
        <v>196</v>
      </c>
      <c r="E202" s="2647" t="str">
        <f>+VLOOKUP(D202,โคราช!$A$1:$E$274,3)</f>
        <v>โหล</v>
      </c>
      <c r="F202" s="2701" t="str">
        <f>+VLOOKUP(D202,โคราช!$A$1:$E$274,4)</f>
        <v>72.00 </v>
      </c>
      <c r="G202" s="2703" t="str">
        <f t="shared" si="11"/>
        <v>72.00 </v>
      </c>
      <c r="H202" s="2649" t="s">
        <v>1413</v>
      </c>
      <c r="I202" s="2650"/>
      <c r="J202" s="2706">
        <f t="shared" si="12"/>
        <v>72</v>
      </c>
    </row>
    <row r="203" spans="1:11" ht="22.5" customHeight="1" x14ac:dyDescent="0.2">
      <c r="A203" s="2647">
        <v>202</v>
      </c>
      <c r="B203" s="2648" t="str">
        <f>+VLOOKUP(A203,โคราช!$A$1:$E$500,2)</f>
        <v> ขอยึดกระเบื้อง ขนาด 6"</v>
      </c>
      <c r="C203" s="2648" t="s">
        <v>2773</v>
      </c>
      <c r="D203" s="2699">
        <f t="shared" si="10"/>
        <v>197</v>
      </c>
      <c r="E203" s="2647" t="str">
        <f>+VLOOKUP(D203,โคราช!$A$1:$E$274,3)</f>
        <v>โหล</v>
      </c>
      <c r="F203" s="2701" t="str">
        <f>+VLOOKUP(D203,โคราช!$A$1:$E$274,4)</f>
        <v>90.00 </v>
      </c>
      <c r="G203" s="2703" t="str">
        <f t="shared" si="11"/>
        <v>90.00 </v>
      </c>
      <c r="H203" s="2649" t="s">
        <v>1413</v>
      </c>
      <c r="I203" s="2650"/>
      <c r="J203" s="2706">
        <f t="shared" si="12"/>
        <v>90</v>
      </c>
    </row>
    <row r="204" spans="1:11" ht="22.5" customHeight="1" x14ac:dyDescent="0.2">
      <c r="A204" s="2647">
        <v>203</v>
      </c>
      <c r="B204" s="2648" t="str">
        <f>+VLOOKUP(A204,โคราช!$A$1:$E$500,2)</f>
        <v> ขอยึดกระเบื้อง ขนาด 8"</v>
      </c>
      <c r="C204" s="2648" t="s">
        <v>2777</v>
      </c>
      <c r="D204" s="2699">
        <f t="shared" si="10"/>
        <v>198</v>
      </c>
      <c r="E204" s="2647" t="str">
        <f>+VLOOKUP(D204,โคราช!$A$1:$E$274,3)</f>
        <v>บาน</v>
      </c>
      <c r="F204" s="2701" t="str">
        <f>+VLOOKUP(D204,โคราช!$A$1:$E$274,4)</f>
        <v>1,700.00 </v>
      </c>
      <c r="G204" s="2703" t="str">
        <f t="shared" si="11"/>
        <v>1,700.00 </v>
      </c>
      <c r="H204" s="2649" t="s">
        <v>1413</v>
      </c>
      <c r="I204" s="2650"/>
      <c r="J204" s="2706">
        <f t="shared" si="12"/>
        <v>1700</v>
      </c>
    </row>
    <row r="205" spans="1:11" ht="22.5" customHeight="1" x14ac:dyDescent="0.2">
      <c r="A205" s="2647">
        <v>204</v>
      </c>
      <c r="B205" s="2648" t="str">
        <f>+VLOOKUP(A205,โคราช!$A$1:$E$500,2)</f>
        <v> กลอนอลูมิเนียม ขนาด 6 นิ้ว</v>
      </c>
      <c r="C205" s="2648" t="s">
        <v>2778</v>
      </c>
      <c r="D205" s="2699">
        <f t="shared" si="10"/>
        <v>199</v>
      </c>
      <c r="E205" s="2647" t="str">
        <f>+VLOOKUP(D205,โคราช!$A$1:$E$274,3)</f>
        <v>ชุด</v>
      </c>
      <c r="F205" s="2701" t="str">
        <f>+VLOOKUP(D205,โคราช!$A$1:$E$274,4)</f>
        <v>850.00 </v>
      </c>
      <c r="G205" s="2703" t="str">
        <f t="shared" si="11"/>
        <v>850.00 </v>
      </c>
      <c r="H205" s="2649" t="s">
        <v>1413</v>
      </c>
      <c r="I205" s="2650"/>
      <c r="J205" s="2706">
        <f t="shared" si="12"/>
        <v>850</v>
      </c>
    </row>
    <row r="206" spans="1:11" ht="22.5" customHeight="1" x14ac:dyDescent="0.2">
      <c r="A206" s="2647">
        <v>205</v>
      </c>
      <c r="B206" s="2648" t="str">
        <f>+VLOOKUP(A206,โคราช!$A$1:$E$500,2)</f>
        <v> กลอนทองเหลือง ขนาด 6 นิ้ว</v>
      </c>
      <c r="C206" s="2648" t="s">
        <v>2779</v>
      </c>
      <c r="D206" s="2699">
        <f t="shared" si="10"/>
        <v>200</v>
      </c>
      <c r="E206" s="2647" t="str">
        <f>+VLOOKUP(D206,โคราช!$A$1:$E$274,3)</f>
        <v>กก.</v>
      </c>
      <c r="F206" s="2701" t="str">
        <f>+VLOOKUP(D206,โคราช!$A$1:$E$274,4)</f>
        <v>65.00 </v>
      </c>
      <c r="G206" s="2703" t="str">
        <f t="shared" si="11"/>
        <v>65.00 </v>
      </c>
      <c r="H206" s="2649" t="s">
        <v>1413</v>
      </c>
      <c r="I206" s="2650"/>
      <c r="J206" s="2706">
        <f t="shared" si="12"/>
        <v>65</v>
      </c>
    </row>
    <row r="207" spans="1:11" ht="22.5" customHeight="1" thickBot="1" x14ac:dyDescent="0.25">
      <c r="A207" s="2647">
        <v>206</v>
      </c>
      <c r="B207" s="2648" t="str">
        <f>+VLOOKUP(A207,โคราช!$A$1:$E$500,2)</f>
        <v> ปูนซีเมนต์ไฮดรอลิก ปูนถุง บรรจุ 50 กก./ถุง ตราช้าง SCG สูตรไฮบริด</v>
      </c>
      <c r="C207" s="2648" t="s">
        <v>2780</v>
      </c>
      <c r="D207" s="2699">
        <f t="shared" si="10"/>
        <v>201</v>
      </c>
      <c r="E207" s="2647" t="str">
        <f>+VLOOKUP(D207,โคราช!$A$1:$E$274,3)</f>
        <v>กก.</v>
      </c>
      <c r="F207" s="2701" t="str">
        <f>+VLOOKUP(D207,โคราช!$A$1:$E$274,4)</f>
        <v>90.00 </v>
      </c>
      <c r="G207" s="2703" t="str">
        <f t="shared" si="11"/>
        <v>90.00 </v>
      </c>
      <c r="H207" s="2649" t="s">
        <v>1413</v>
      </c>
      <c r="I207" s="2650"/>
      <c r="J207" s="2706">
        <f t="shared" si="12"/>
        <v>90</v>
      </c>
    </row>
    <row r="208" spans="1:11" ht="22.5" customHeight="1" thickBot="1" x14ac:dyDescent="0.25">
      <c r="A208" s="2647">
        <v>207</v>
      </c>
      <c r="B208" s="2648" t="str">
        <f>+VLOOKUP(A208,โคราช!$A$1:$E$500,2)</f>
        <v> ปูนซีเมนต์ไฮดรอลิก ปูนถุง บรรจุ 50 กก./ถุง ตรา อินทรีเพชรพลัส</v>
      </c>
      <c r="C208" s="2648" t="s">
        <v>2784</v>
      </c>
      <c r="D208" s="2699">
        <f t="shared" si="10"/>
        <v>202</v>
      </c>
      <c r="E208" s="2647" t="str">
        <f>+VLOOKUP(D208,โคราช!$A$1:$E$274,3)</f>
        <v>อัน</v>
      </c>
      <c r="F208" s="2701" t="str">
        <f>+VLOOKUP(D208,โคราช!$A$1:$E$274,4)</f>
        <v>4.00 </v>
      </c>
      <c r="G208" s="2703" t="str">
        <f t="shared" si="11"/>
        <v>4.00 </v>
      </c>
      <c r="H208" s="2649" t="s">
        <v>1413</v>
      </c>
      <c r="I208" s="2650"/>
      <c r="J208" s="2706">
        <f t="shared" si="12"/>
        <v>4</v>
      </c>
      <c r="K208" s="2705">
        <f>MIN(J206:J208)</f>
        <v>4</v>
      </c>
    </row>
    <row r="209" spans="1:12" ht="22.5" customHeight="1" thickBot="1" x14ac:dyDescent="0.25">
      <c r="A209" s="2647">
        <v>208</v>
      </c>
      <c r="B209" s="2648" t="str">
        <f>+VLOOKUP(A209,โคราช!$A$1:$E$500,2)</f>
        <v> ปูนซีเมนต์ไฮดรอลิก ปูนถุง บรรจุ 50 กก./ถุง ตรา ทีพีไอ ปูนแดง 299</v>
      </c>
      <c r="C209" s="2648" t="s">
        <v>2786</v>
      </c>
      <c r="D209" s="2699">
        <f t="shared" si="10"/>
        <v>203</v>
      </c>
      <c r="E209" s="2647" t="str">
        <f>+VLOOKUP(D209,โคราช!$A$1:$E$274,3)</f>
        <v>อัน</v>
      </c>
      <c r="F209" s="2701" t="str">
        <f>+VLOOKUP(D209,โคราช!$A$1:$E$274,4)</f>
        <v>4.00 </v>
      </c>
      <c r="G209" s="2703" t="str">
        <f t="shared" si="11"/>
        <v>4.00 </v>
      </c>
      <c r="H209" s="2649" t="s">
        <v>1413</v>
      </c>
      <c r="I209" s="2650"/>
      <c r="J209" s="2706">
        <f t="shared" si="12"/>
        <v>4</v>
      </c>
    </row>
    <row r="210" spans="1:12" ht="22.5" customHeight="1" thickBot="1" x14ac:dyDescent="0.25">
      <c r="A210" s="2647">
        <v>209</v>
      </c>
      <c r="B210" s="2648" t="str">
        <f>+VLOOKUP(A210,โคราช!$A$1:$E$500,2)</f>
        <v> ปูนซีเมนต์ไฮดรอลิก ปูนถุง บรรจุ 50 กก./ถุง ตรา ราชสีห์แดง เพาเวอร์แมกซ์</v>
      </c>
      <c r="C210" s="2648" t="s">
        <v>2789</v>
      </c>
      <c r="D210" s="2699">
        <f t="shared" si="10"/>
        <v>204</v>
      </c>
      <c r="E210" s="2647" t="str">
        <f>+VLOOKUP(D210,โคราช!$A$1:$E$274,3)</f>
        <v>อัน</v>
      </c>
      <c r="F210" s="2701" t="str">
        <f>+VLOOKUP(D210,โคราช!$A$1:$E$274,4)</f>
        <v>85.00 </v>
      </c>
      <c r="G210" s="2703" t="str">
        <f t="shared" si="11"/>
        <v>85.00 </v>
      </c>
      <c r="H210" s="2649" t="s">
        <v>1413</v>
      </c>
      <c r="I210" s="2650"/>
      <c r="J210" s="2706">
        <f t="shared" si="12"/>
        <v>85</v>
      </c>
      <c r="K210" s="2705">
        <f>MIN(J209:J210)</f>
        <v>4</v>
      </c>
    </row>
    <row r="211" spans="1:12" ht="22.5" customHeight="1" thickBot="1" x14ac:dyDescent="0.25">
      <c r="A211" s="2647">
        <v>210</v>
      </c>
      <c r="B211" s="2648" t="str">
        <f>+VLOOKUP(A211,โคราช!$A$1:$E$500,2)</f>
        <v> ปูนซีเมนต์ผสม ปูนถุง บรรจุ 50 กก./ถุง ตราเสือ</v>
      </c>
      <c r="C211" s="2648" t="s">
        <v>3831</v>
      </c>
      <c r="D211" s="2699">
        <f t="shared" si="10"/>
        <v>205</v>
      </c>
      <c r="E211" s="2647" t="str">
        <f>+VLOOKUP(D211,โคราช!$A$1:$E$274,3)</f>
        <v>อัน</v>
      </c>
      <c r="F211" s="2701" t="str">
        <f>+VLOOKUP(D211,โคราช!$A$1:$E$274,4)</f>
        <v>160.00 </v>
      </c>
      <c r="G211" s="2703" t="str">
        <f t="shared" si="11"/>
        <v>160.00 </v>
      </c>
      <c r="H211" s="2649" t="s">
        <v>1413</v>
      </c>
      <c r="I211" s="2650"/>
      <c r="J211" s="2706">
        <f t="shared" si="12"/>
        <v>160</v>
      </c>
    </row>
    <row r="212" spans="1:12" ht="22.5" customHeight="1" thickBot="1" x14ac:dyDescent="0.25">
      <c r="A212" s="2647">
        <v>211</v>
      </c>
      <c r="B212" s="2648" t="str">
        <f>+VLOOKUP(A212,โคราช!$A$1:$E$500,2)</f>
        <v> ฟลิ้นโค้ท เบอร์ 3 ขนาด 3.5 กก. ตราเชลล์</v>
      </c>
      <c r="C212" s="2648" t="s">
        <v>3833</v>
      </c>
      <c r="D212" s="2699">
        <f t="shared" si="10"/>
        <v>206</v>
      </c>
      <c r="E212" s="2647" t="str">
        <f>+VLOOKUP(D212,โคราช!$A$1:$E$274,3)</f>
        <v>ตัน</v>
      </c>
      <c r="F212" s="2701" t="str">
        <f>+VLOOKUP(D212,โคราช!$A$1:$E$274,4)</f>
        <v>2,635.51 </v>
      </c>
      <c r="G212" s="2703" t="str">
        <f t="shared" si="11"/>
        <v>2,635.51 </v>
      </c>
      <c r="H212" s="2649" t="s">
        <v>1413</v>
      </c>
      <c r="I212" s="2650"/>
      <c r="J212" s="2706">
        <f t="shared" si="12"/>
        <v>2635.51</v>
      </c>
      <c r="K212" s="2705">
        <f>MIN(J211:J213)</f>
        <v>160</v>
      </c>
    </row>
    <row r="213" spans="1:12" ht="22.5" customHeight="1" x14ac:dyDescent="0.2">
      <c r="A213" s="2647">
        <v>212</v>
      </c>
      <c r="B213" s="2648" t="str">
        <f>+VLOOKUP(A213,โคราช!$A$1:$E$500,2)</f>
        <v> แชลแลค ชนิดเกล็ด สีเหลือง</v>
      </c>
      <c r="C213" s="2648" t="s">
        <v>3834</v>
      </c>
      <c r="D213" s="2699">
        <f t="shared" si="10"/>
        <v>207</v>
      </c>
      <c r="E213" s="2647" t="str">
        <f>+VLOOKUP(D213,โคราช!$A$1:$E$274,3)</f>
        <v>ตัน</v>
      </c>
      <c r="F213" s="2701" t="str">
        <f>+VLOOKUP(D213,โคราช!$A$1:$E$274,4)</f>
        <v>2,448.60 </v>
      </c>
      <c r="G213" s="2703" t="str">
        <f t="shared" si="11"/>
        <v>2,448.60 </v>
      </c>
      <c r="H213" s="2649" t="s">
        <v>1413</v>
      </c>
      <c r="I213" s="2650"/>
      <c r="J213" s="2706">
        <f t="shared" si="12"/>
        <v>2448.6</v>
      </c>
    </row>
    <row r="214" spans="1:12" ht="22.5" customHeight="1" x14ac:dyDescent="0.2">
      <c r="A214" s="2647">
        <v>213</v>
      </c>
      <c r="B214" s="2648" t="str">
        <f>+VLOOKUP(A214,โคราช!$A$1:$E$500,2)</f>
        <v> น้ำยาประสานท่อพีวีซี ชนิดธรรมดา ขนาด 250 กรัม ตราท่อน้ำไทย</v>
      </c>
      <c r="C214" s="2648" t="s">
        <v>3836</v>
      </c>
      <c r="D214" s="2699">
        <f t="shared" si="10"/>
        <v>208</v>
      </c>
      <c r="E214" s="2647" t="str">
        <f>+VLOOKUP(D214,โคราช!$A$1:$E$274,3)</f>
        <v>ตัน</v>
      </c>
      <c r="F214" s="2701" t="str">
        <f>+VLOOKUP(D214,โคราช!$A$1:$E$274,4)</f>
        <v>2,270.71 </v>
      </c>
      <c r="G214" s="2703" t="str">
        <f t="shared" si="11"/>
        <v>2,270.71 </v>
      </c>
      <c r="H214" s="2649" t="s">
        <v>1413</v>
      </c>
      <c r="I214" s="2650"/>
      <c r="J214" s="2706">
        <f t="shared" si="12"/>
        <v>2270.71</v>
      </c>
    </row>
    <row r="215" spans="1:12" ht="22.5" customHeight="1" x14ac:dyDescent="0.2">
      <c r="A215" s="2647">
        <v>214</v>
      </c>
      <c r="B215" s="2648" t="str">
        <f>+VLOOKUP(A215,โคราช!$A$1:$E$500,2)</f>
        <v> ทรายหยาบ</v>
      </c>
      <c r="C215" s="2648" t="s">
        <v>3837</v>
      </c>
      <c r="D215" s="2699">
        <f t="shared" si="10"/>
        <v>209</v>
      </c>
      <c r="E215" s="2647" t="str">
        <f>+VLOOKUP(D215,โคราช!$A$1:$E$274,3)</f>
        <v>ตัน</v>
      </c>
      <c r="F215" s="2701" t="str">
        <f>+VLOOKUP(D215,โคราช!$A$1:$E$274,4)</f>
        <v>2,900.00 </v>
      </c>
      <c r="G215" s="2703" t="str">
        <f t="shared" si="11"/>
        <v>2,900.00 </v>
      </c>
      <c r="H215" s="2649" t="s">
        <v>1413</v>
      </c>
      <c r="I215" s="2650"/>
      <c r="J215" s="2706">
        <f t="shared" si="12"/>
        <v>2900</v>
      </c>
    </row>
    <row r="216" spans="1:12" ht="22.5" customHeight="1" x14ac:dyDescent="0.2">
      <c r="A216" s="2647">
        <v>215</v>
      </c>
      <c r="B216" s="2648" t="str">
        <f>+VLOOKUP(A216,โคราช!$A$1:$E$500,2)</f>
        <v> ทรายละเอียด</v>
      </c>
      <c r="C216" s="2648" t="s">
        <v>2792</v>
      </c>
      <c r="D216" s="2699">
        <f t="shared" si="10"/>
        <v>210</v>
      </c>
      <c r="E216" s="2647" t="str">
        <f>+VLOOKUP(D216,โคราช!$A$1:$E$274,3)</f>
        <v>ตัน</v>
      </c>
      <c r="F216" s="2701" t="str">
        <f>+VLOOKUP(D216,โคราช!$A$1:$E$274,4)</f>
        <v>2,925.24 </v>
      </c>
      <c r="G216" s="2703" t="str">
        <f t="shared" si="11"/>
        <v>2,925.24 </v>
      </c>
      <c r="H216" s="2649" t="s">
        <v>1413</v>
      </c>
      <c r="I216" s="2650"/>
      <c r="J216" s="2706">
        <f t="shared" si="12"/>
        <v>2925.24</v>
      </c>
    </row>
    <row r="217" spans="1:12" ht="22.5" customHeight="1" x14ac:dyDescent="0.2">
      <c r="A217" s="2647">
        <v>216</v>
      </c>
      <c r="B217" s="2648" t="str">
        <f>+VLOOKUP(A217,โคราช!$A$1:$E$500,2)</f>
        <v> หินย่อย เบอร์ 1 ราคา ณ โรงโม่ (อำเภอโชคชัย)</v>
      </c>
      <c r="C217" s="2648" t="s">
        <v>2794</v>
      </c>
      <c r="D217" s="2699">
        <f t="shared" si="10"/>
        <v>211</v>
      </c>
      <c r="E217" s="2647" t="str">
        <f>+VLOOKUP(D217,โคราช!$A$1:$E$274,3)</f>
        <v>กระป๋อง</v>
      </c>
      <c r="F217" s="2701" t="str">
        <f>+VLOOKUP(D217,โคราช!$A$1:$E$274,4)</f>
        <v>550.00 </v>
      </c>
      <c r="G217" s="2703" t="str">
        <f t="shared" si="11"/>
        <v>550.00 </v>
      </c>
      <c r="H217" s="2649" t="s">
        <v>1413</v>
      </c>
      <c r="I217" s="2650"/>
      <c r="J217" s="2706">
        <f t="shared" si="12"/>
        <v>550</v>
      </c>
    </row>
    <row r="218" spans="1:12" ht="22.5" customHeight="1" x14ac:dyDescent="0.2">
      <c r="A218" s="2647">
        <v>217</v>
      </c>
      <c r="B218" s="2648" t="str">
        <f>+VLOOKUP(A218,โคราช!$A$1:$E$500,2)</f>
        <v> หินย่อย เบอร์ 1 ราคา ณ โรงโม่ (อำเภอปากช่อง)</v>
      </c>
      <c r="C218" s="2648" t="s">
        <v>3839</v>
      </c>
      <c r="D218" s="2699">
        <f t="shared" si="10"/>
        <v>212</v>
      </c>
      <c r="E218" s="2647" t="str">
        <f>+VLOOKUP(D218,โคราช!$A$1:$E$274,3)</f>
        <v>กก.</v>
      </c>
      <c r="F218" s="2701" t="str">
        <f>+VLOOKUP(D218,โคราช!$A$1:$E$274,4)</f>
        <v>650.00 </v>
      </c>
      <c r="G218" s="2703" t="str">
        <f t="shared" si="11"/>
        <v>650.00 </v>
      </c>
      <c r="H218" s="2649" t="s">
        <v>1413</v>
      </c>
      <c r="I218" s="2650"/>
      <c r="J218" s="2706">
        <f t="shared" si="12"/>
        <v>650</v>
      </c>
    </row>
    <row r="219" spans="1:12" ht="22.5" customHeight="1" x14ac:dyDescent="0.2">
      <c r="A219" s="2647">
        <v>218</v>
      </c>
      <c r="B219" s="2648" t="str">
        <f>+VLOOKUP(A219,โคราช!$A$1:$E$500,2)</f>
        <v> หินย่อย 3/4 ราคา ณ โรงโม่ (อำเภอโชคชัย)</v>
      </c>
      <c r="C219" s="2648" t="s">
        <v>2795</v>
      </c>
      <c r="D219" s="2699">
        <f t="shared" si="10"/>
        <v>213</v>
      </c>
      <c r="E219" s="2647" t="str">
        <f>+VLOOKUP(D219,โคราช!$A$1:$E$274,3)</f>
        <v>กระป๋อง</v>
      </c>
      <c r="F219" s="2701" t="str">
        <f>+VLOOKUP(D219,โคราช!$A$1:$E$274,4)</f>
        <v>128.04 </v>
      </c>
      <c r="G219" s="2703" t="str">
        <f t="shared" si="11"/>
        <v>128.04 </v>
      </c>
      <c r="H219" s="2649" t="s">
        <v>1413</v>
      </c>
      <c r="I219" s="2650"/>
      <c r="J219" s="2706">
        <f t="shared" si="12"/>
        <v>128.04</v>
      </c>
    </row>
    <row r="220" spans="1:12" ht="22.5" customHeight="1" x14ac:dyDescent="0.2">
      <c r="A220" s="2647">
        <v>219</v>
      </c>
      <c r="B220" s="2648" t="str">
        <f>+VLOOKUP(A220,โคราช!$A$1:$E$500,2)</f>
        <v> หินย่อย 3/4 ราคา ณ โรงโม่ (อำเภอปากช่อง)</v>
      </c>
      <c r="C220" s="2648" t="s">
        <v>2405</v>
      </c>
      <c r="D220" s="2699">
        <f t="shared" si="10"/>
        <v>214</v>
      </c>
      <c r="E220" s="2647" t="str">
        <f>+VLOOKUP(D220,โคราช!$A$1:$E$274,3)</f>
        <v>ลบ.ม.</v>
      </c>
      <c r="F220" s="2701" t="str">
        <f>+VLOOKUP(D220,โคราช!$A$1:$E$274,4)</f>
        <v>470.00 </v>
      </c>
      <c r="G220" s="2703" t="str">
        <f t="shared" si="11"/>
        <v>470.00 </v>
      </c>
      <c r="H220" s="2649" t="s">
        <v>1413</v>
      </c>
      <c r="I220" s="2650"/>
      <c r="J220" s="2706">
        <f t="shared" si="12"/>
        <v>470</v>
      </c>
    </row>
    <row r="221" spans="1:12" ht="22.5" customHeight="1" x14ac:dyDescent="0.2">
      <c r="A221" s="2647">
        <v>220</v>
      </c>
      <c r="B221" s="2648" t="str">
        <f>+VLOOKUP(A221,โคราช!$A$1:$E$500,2)</f>
        <v> หินย่อย 3/8 ราคา ณ โรงโม่ (อำเภอโชคชัย)</v>
      </c>
      <c r="C221" s="2648" t="s">
        <v>2407</v>
      </c>
      <c r="D221" s="2699">
        <f t="shared" si="10"/>
        <v>215</v>
      </c>
      <c r="E221" s="2647" t="str">
        <f>+VLOOKUP(D221,โคราช!$A$1:$E$274,3)</f>
        <v>ลบ.ม.</v>
      </c>
      <c r="F221" s="2701" t="str">
        <f>+VLOOKUP(D221,โคราช!$A$1:$E$274,4)</f>
        <v>525.00 </v>
      </c>
      <c r="G221" s="2703" t="str">
        <f t="shared" si="11"/>
        <v>525.00 </v>
      </c>
      <c r="H221" s="2649" t="s">
        <v>1413</v>
      </c>
      <c r="I221" s="2650"/>
      <c r="J221" s="2706">
        <f t="shared" si="12"/>
        <v>525</v>
      </c>
    </row>
    <row r="222" spans="1:12" ht="22.5" customHeight="1" x14ac:dyDescent="0.2">
      <c r="A222" s="2647">
        <v>221</v>
      </c>
      <c r="B222" s="2648" t="str">
        <f>+VLOOKUP(A222,โคราช!$A$1:$E$500,2)</f>
        <v> หินย่อย 3/8 ราคา ณ โรงโม่ (อำเภอปากช่อง)</v>
      </c>
      <c r="C222" s="2648" t="s">
        <v>2802</v>
      </c>
      <c r="D222" s="2699" t="e">
        <f t="shared" si="10"/>
        <v>#N/A</v>
      </c>
      <c r="E222" s="2647" t="e">
        <f>+VLOOKUP(D222,โคราช!$A$1:$E$274,3)</f>
        <v>#N/A</v>
      </c>
      <c r="F222" s="2701" t="e">
        <f>+VLOOKUP(D222,โคราช!$A$1:$E$274,4)</f>
        <v>#N/A</v>
      </c>
      <c r="G222" s="2703" t="e">
        <f t="shared" si="11"/>
        <v>#N/A</v>
      </c>
      <c r="H222" s="2649" t="s">
        <v>1413</v>
      </c>
      <c r="I222" s="2650"/>
      <c r="J222" s="2706" t="e">
        <f t="shared" si="12"/>
        <v>#N/A</v>
      </c>
    </row>
    <row r="223" spans="1:12" ht="22.5" customHeight="1" x14ac:dyDescent="0.2">
      <c r="A223" s="2647">
        <v>222</v>
      </c>
      <c r="B223" s="2648" t="str">
        <f>+VLOOKUP(A223,โคราช!$A$1:$E$500,2)</f>
        <v> หินใหญ่ คละ ขนาด 15 - 30 ซม. ราคา ณ โรงโม่ (อำเภอโชคชัย)</v>
      </c>
      <c r="C223" s="2648" t="s">
        <v>3841</v>
      </c>
      <c r="D223" s="2699" t="e">
        <f t="shared" si="10"/>
        <v>#N/A</v>
      </c>
      <c r="E223" s="2647" t="e">
        <f>+VLOOKUP(D223,โคราช!$A$1:$E$274,3)</f>
        <v>#N/A</v>
      </c>
      <c r="F223" s="2701" t="e">
        <f>+VLOOKUP(D223,โคราช!$A$1:$E$274,4)</f>
        <v>#N/A</v>
      </c>
      <c r="G223" s="2703" t="e">
        <f t="shared" si="11"/>
        <v>#N/A</v>
      </c>
      <c r="H223" s="2649" t="s">
        <v>1413</v>
      </c>
      <c r="I223" s="2650"/>
      <c r="J223" s="2706" t="e">
        <f t="shared" si="12"/>
        <v>#N/A</v>
      </c>
      <c r="L223" s="2657" t="e">
        <f>+J223*1.5</f>
        <v>#N/A</v>
      </c>
    </row>
    <row r="224" spans="1:12" ht="22.5" customHeight="1" x14ac:dyDescent="0.2">
      <c r="A224" s="2647">
        <v>223</v>
      </c>
      <c r="B224" s="2648" t="str">
        <f>+VLOOKUP(A224,โคราช!$A$1:$E$500,2)</f>
        <v> หินใหญ่ คละ ขนาด 15 - 30 ซม. ราคา ณ โรงโม่ (อำเภอปากช่อง)</v>
      </c>
      <c r="C224" s="2648" t="s">
        <v>2803</v>
      </c>
      <c r="D224" s="2699" t="e">
        <f t="shared" si="10"/>
        <v>#N/A</v>
      </c>
      <c r="E224" s="2647" t="e">
        <f>+VLOOKUP(D224,โคราช!$A$1:$E$274,3)</f>
        <v>#N/A</v>
      </c>
      <c r="F224" s="2701" t="e">
        <f>+VLOOKUP(D224,โคราช!$A$1:$E$274,4)</f>
        <v>#N/A</v>
      </c>
      <c r="G224" s="2703" t="e">
        <f t="shared" si="11"/>
        <v>#N/A</v>
      </c>
      <c r="H224" s="2649" t="s">
        <v>1413</v>
      </c>
      <c r="I224" s="2650"/>
      <c r="J224" s="2706" t="e">
        <f t="shared" si="12"/>
        <v>#N/A</v>
      </c>
      <c r="L224" s="2657" t="e">
        <f>+J224*1.5</f>
        <v>#N/A</v>
      </c>
    </row>
    <row r="225" spans="1:12" ht="22.5" customHeight="1" x14ac:dyDescent="0.2">
      <c r="A225" s="2647">
        <v>224</v>
      </c>
      <c r="B225" s="2648" t="str">
        <f>+VLOOKUP(A225,โคราช!$A$1:$E$500,2)</f>
        <v> ก๊อกน้ำทองเหลือง ขนาด 3/4 นิ้ว ตราซันวา</v>
      </c>
      <c r="C225" s="2648" t="s">
        <v>3842</v>
      </c>
      <c r="D225" s="2699" t="e">
        <f t="shared" si="10"/>
        <v>#N/A</v>
      </c>
      <c r="E225" s="2647" t="e">
        <f>+VLOOKUP(D225,โคราช!$A$1:$E$274,3)</f>
        <v>#N/A</v>
      </c>
      <c r="F225" s="2701" t="e">
        <f>+VLOOKUP(D225,โคราช!$A$1:$E$274,4)</f>
        <v>#N/A</v>
      </c>
      <c r="G225" s="2703" t="e">
        <f t="shared" si="11"/>
        <v>#N/A</v>
      </c>
      <c r="H225" s="2649" t="s">
        <v>1413</v>
      </c>
      <c r="I225" s="2650"/>
      <c r="J225" s="2706" t="e">
        <f t="shared" si="12"/>
        <v>#N/A</v>
      </c>
      <c r="L225" s="2657" t="e">
        <f t="shared" ref="L225" si="13">+J225*1.5</f>
        <v>#N/A</v>
      </c>
    </row>
    <row r="226" spans="1:12" ht="22.5" customHeight="1" x14ac:dyDescent="0.2">
      <c r="A226" s="2647">
        <v>225</v>
      </c>
      <c r="B226" s="2648" t="str">
        <f>+VLOOKUP(A226,โคราช!$A$1:$E$500,2)</f>
        <v> ถังซีเมนต์สำเร็จรูป กลวง สูง 40 ซม. ศก. 100 ซม.</v>
      </c>
      <c r="C226" s="2648" t="s">
        <v>2805</v>
      </c>
      <c r="D226" s="2699" t="e">
        <f t="shared" si="10"/>
        <v>#N/A</v>
      </c>
      <c r="E226" s="2647" t="e">
        <f>+VLOOKUP(D226,โคราช!$A$1:$E$274,3)</f>
        <v>#N/A</v>
      </c>
      <c r="F226" s="2701" t="e">
        <f>+VLOOKUP(D226,โคราช!$A$1:$E$274,4)</f>
        <v>#N/A</v>
      </c>
      <c r="G226" s="2703" t="e">
        <f t="shared" si="11"/>
        <v>#N/A</v>
      </c>
      <c r="H226" s="2649" t="s">
        <v>1413</v>
      </c>
      <c r="I226" s="2650"/>
      <c r="J226" s="2706" t="e">
        <f t="shared" si="12"/>
        <v>#N/A</v>
      </c>
    </row>
    <row r="227" spans="1:12" ht="22.5" customHeight="1" x14ac:dyDescent="0.2">
      <c r="A227" s="2647">
        <v>226</v>
      </c>
      <c r="B227" s="2648" t="str">
        <f>+VLOOKUP(A227,โคราช!$A$1:$E$500,2)</f>
        <v> ถังซีเมนต์สำเร็จรูป กลวง สูง 40 ซม. ศก. 80 ซม</v>
      </c>
      <c r="C227" s="2648" t="s">
        <v>3843</v>
      </c>
      <c r="D227" s="2699">
        <f t="shared" si="10"/>
        <v>224</v>
      </c>
      <c r="E227" s="2647" t="str">
        <f>+VLOOKUP(D227,โคราช!$A$1:$E$274,3)</f>
        <v>อัน</v>
      </c>
      <c r="F227" s="2701" t="str">
        <f>+VLOOKUP(D227,โคราช!$A$1:$E$274,4)</f>
        <v>158.88 </v>
      </c>
      <c r="G227" s="2703" t="str">
        <f t="shared" si="11"/>
        <v>158.88 </v>
      </c>
      <c r="H227" s="2649" t="s">
        <v>1413</v>
      </c>
      <c r="I227" s="2650"/>
      <c r="J227" s="2706">
        <f t="shared" si="12"/>
        <v>158.88</v>
      </c>
    </row>
    <row r="228" spans="1:12" ht="22.5" customHeight="1" x14ac:dyDescent="0.2">
      <c r="A228" s="2647">
        <v>227</v>
      </c>
      <c r="B228" s="2648" t="str">
        <f>+VLOOKUP(A228,โคราช!$A$1:$E$500,2)</f>
        <v> ฝาถังซีเมนต์สำเร็จรูป ศก. 80 ซม.</v>
      </c>
      <c r="C228" s="2648" t="s">
        <v>3845</v>
      </c>
      <c r="D228" s="2699">
        <f t="shared" si="10"/>
        <v>225</v>
      </c>
      <c r="E228" s="2647" t="str">
        <f>+VLOOKUP(D228,โคราช!$A$1:$E$274,3)</f>
        <v>อัน</v>
      </c>
      <c r="F228" s="2701" t="str">
        <f>+VLOOKUP(D228,โคราช!$A$1:$E$274,4)</f>
        <v>430.00 </v>
      </c>
      <c r="G228" s="2703" t="str">
        <f t="shared" si="11"/>
        <v>430.00 </v>
      </c>
      <c r="H228" s="2649" t="s">
        <v>1413</v>
      </c>
      <c r="I228" s="2650"/>
      <c r="J228" s="2706">
        <f t="shared" si="12"/>
        <v>430</v>
      </c>
    </row>
    <row r="229" spans="1:12" ht="22.5" customHeight="1" x14ac:dyDescent="0.2">
      <c r="A229" s="2647">
        <v>228</v>
      </c>
      <c r="B229" s="2648" t="str">
        <f>+VLOOKUP(A229,โคราช!$A$1:$E$500,2)</f>
        <v> ฝาถังซีเมนต์สำเร็จรูป ศก. 100 ซม.</v>
      </c>
      <c r="C229" s="2648" t="s">
        <v>3847</v>
      </c>
      <c r="D229" s="2699">
        <f t="shared" si="10"/>
        <v>226</v>
      </c>
      <c r="E229" s="2647" t="str">
        <f>+VLOOKUP(D229,โคราช!$A$1:$E$274,3)</f>
        <v>อัน</v>
      </c>
      <c r="F229" s="2701" t="str">
        <f>+VLOOKUP(D229,โคราช!$A$1:$E$274,4)</f>
        <v>150.00 </v>
      </c>
      <c r="G229" s="2703" t="str">
        <f t="shared" si="11"/>
        <v>150.00 </v>
      </c>
      <c r="H229" s="2649" t="s">
        <v>1413</v>
      </c>
      <c r="I229" s="2650"/>
      <c r="J229" s="2706">
        <f t="shared" si="12"/>
        <v>150</v>
      </c>
    </row>
    <row r="230" spans="1:12" ht="22.5" customHeight="1" x14ac:dyDescent="0.2">
      <c r="A230" s="2647">
        <v>229</v>
      </c>
      <c r="B230" s="2648" t="str">
        <f>+VLOOKUP(A230,โคราช!$A$1:$E$500,2)</f>
        <v> สายไฟฟ้า VAF สายแบนแกนคู่ แรงดัน 300 โวลท์ ขนาด 2 x 1.5 ตร.มม. ยาว 100 เมตร ตราบางกอกเคเบิล</v>
      </c>
      <c r="C230" s="2648" t="s">
        <v>2811</v>
      </c>
      <c r="D230" s="2699">
        <f t="shared" si="10"/>
        <v>227</v>
      </c>
      <c r="E230" s="2647" t="str">
        <f>+VLOOKUP(D230,โคราช!$A$1:$E$274,3)</f>
        <v>อัน</v>
      </c>
      <c r="F230" s="2701" t="str">
        <f>+VLOOKUP(D230,โคราช!$A$1:$E$274,4)</f>
        <v>140.00 </v>
      </c>
      <c r="G230" s="2703" t="str">
        <f t="shared" si="11"/>
        <v>140.00 </v>
      </c>
      <c r="H230" s="2649" t="s">
        <v>1413</v>
      </c>
      <c r="I230" s="2650"/>
      <c r="J230" s="2706">
        <f t="shared" si="12"/>
        <v>140</v>
      </c>
    </row>
    <row r="231" spans="1:12" ht="22.5" customHeight="1" x14ac:dyDescent="0.2">
      <c r="A231" s="2647">
        <v>230</v>
      </c>
      <c r="B231" s="2648" t="str">
        <f>+VLOOKUP(A231,โคราช!$A$1:$E$500,2)</f>
        <v> สายไฟฟ้า VAF สายแบนแกนคู่ แรงดัน 300 โวลท์ ขนาด 2 x 2.5 ตร.มม. ยาว 100 เมตร ตราบางกอกเคเบิล</v>
      </c>
      <c r="C231" s="2648" t="s">
        <v>3849</v>
      </c>
      <c r="D231" s="2699">
        <f t="shared" si="10"/>
        <v>228</v>
      </c>
      <c r="E231" s="2647" t="str">
        <f>+VLOOKUP(D231,โคราช!$A$1:$E$274,3)</f>
        <v>อัน</v>
      </c>
      <c r="F231" s="2701" t="str">
        <f>+VLOOKUP(D231,โคราช!$A$1:$E$274,4)</f>
        <v>380.00 </v>
      </c>
      <c r="G231" s="2703" t="str">
        <f t="shared" si="11"/>
        <v>380.00 </v>
      </c>
      <c r="H231" s="2649" t="s">
        <v>1413</v>
      </c>
      <c r="I231" s="2650"/>
      <c r="J231" s="2706">
        <f t="shared" si="12"/>
        <v>380</v>
      </c>
    </row>
    <row r="232" spans="1:12" ht="22.5" customHeight="1" x14ac:dyDescent="0.2">
      <c r="A232" s="2647">
        <v>231</v>
      </c>
      <c r="B232" s="2648" t="str">
        <f>+VLOOKUP(A232,โคราช!$A$1:$E$500,2)</f>
        <v> สายเคเบิลภายในอาคาร THW สายกลมแกนเดียว ขนาด 1 x 2.5 ตร.มม. ยาว 100 เมตร ตรา BCC</v>
      </c>
      <c r="C232" s="2648" t="s">
        <v>2813</v>
      </c>
      <c r="D232" s="2699">
        <f t="shared" si="10"/>
        <v>229</v>
      </c>
      <c r="E232" s="2647" t="str">
        <f>+VLOOKUP(D232,โคราช!$A$1:$E$274,3)</f>
        <v>ม้วน</v>
      </c>
      <c r="F232" s="2701" t="str">
        <f>+VLOOKUP(D232,โคราช!$A$1:$E$274,4)</f>
        <v>1,551.40 </v>
      </c>
      <c r="G232" s="2703" t="str">
        <f t="shared" si="11"/>
        <v>1,551.40 </v>
      </c>
      <c r="H232" s="2649" t="s">
        <v>1413</v>
      </c>
      <c r="I232" s="2650"/>
      <c r="J232" s="2706">
        <f t="shared" si="12"/>
        <v>1551.4</v>
      </c>
    </row>
    <row r="233" spans="1:12" ht="22.5" customHeight="1" x14ac:dyDescent="0.2">
      <c r="A233" s="2647">
        <v>232</v>
      </c>
      <c r="B233" s="2648" t="str">
        <f>+VLOOKUP(A233,โคราช!$A$1:$E$500,2)</f>
        <v> สายเคเบิลภายในอาคาร THW สายกลมแกนเดียว ขนาด 1 x 5 ตร.มม. ยาว 100 เมตร ตรา BCC</v>
      </c>
      <c r="C233" s="2648" t="s">
        <v>2814</v>
      </c>
      <c r="D233" s="2699">
        <f t="shared" si="10"/>
        <v>230</v>
      </c>
      <c r="E233" s="2647" t="str">
        <f>+VLOOKUP(D233,โคราช!$A$1:$E$274,3)</f>
        <v>ม้วน</v>
      </c>
      <c r="F233" s="2701" t="str">
        <f>+VLOOKUP(D233,โคราช!$A$1:$E$274,4)</f>
        <v>2,504.67 </v>
      </c>
      <c r="G233" s="2703" t="str">
        <f t="shared" si="11"/>
        <v>2,504.67 </v>
      </c>
      <c r="H233" s="2649" t="s">
        <v>1413</v>
      </c>
      <c r="I233" s="2650"/>
      <c r="J233" s="2706">
        <f t="shared" si="12"/>
        <v>2504.67</v>
      </c>
    </row>
    <row r="234" spans="1:12" ht="22.5" customHeight="1" x14ac:dyDescent="0.2">
      <c r="A234" s="2647">
        <v>233</v>
      </c>
      <c r="B234" s="2648" t="str">
        <f>+VLOOKUP(A234,โคราช!$A$1:$E$500,2)</f>
        <v> สตาร์ทเตอร์ ขนาด 4-65 วัตต์ ตราฟิลิปส์</v>
      </c>
      <c r="C234" s="2648" t="s">
        <v>3850</v>
      </c>
      <c r="D234" s="2699">
        <f t="shared" si="10"/>
        <v>231</v>
      </c>
      <c r="E234" s="2647" t="str">
        <f>+VLOOKUP(D234,โคราช!$A$1:$E$274,3)</f>
        <v>ม้วน</v>
      </c>
      <c r="F234" s="2701" t="str">
        <f>+VLOOKUP(D234,โคราช!$A$1:$E$274,4)</f>
        <v>1,147.66 </v>
      </c>
      <c r="G234" s="2703" t="str">
        <f t="shared" si="11"/>
        <v>1,147.66 </v>
      </c>
      <c r="H234" s="2649" t="s">
        <v>1413</v>
      </c>
      <c r="I234" s="2650"/>
      <c r="J234" s="2706">
        <f t="shared" si="12"/>
        <v>1147.6600000000001</v>
      </c>
    </row>
    <row r="235" spans="1:12" ht="22.5" customHeight="1" x14ac:dyDescent="0.2">
      <c r="A235" s="2647">
        <v>234</v>
      </c>
      <c r="B235" s="2648" t="str">
        <f>+VLOOKUP(A235,โคราช!$A$1:$E$500,2)</f>
        <v> หลอดไฟฟ้าฟลูออเรสเซนต์ แบบยาว ขนาด 36 วัตต์ ตราฟิลิปส์</v>
      </c>
      <c r="C235" s="2648" t="s">
        <v>3851</v>
      </c>
      <c r="D235" s="2699">
        <f t="shared" si="10"/>
        <v>232</v>
      </c>
      <c r="E235" s="2647" t="str">
        <f>+VLOOKUP(D235,โคราช!$A$1:$E$274,3)</f>
        <v>ม้วน</v>
      </c>
      <c r="F235" s="2701" t="str">
        <f>+VLOOKUP(D235,โคราช!$A$1:$E$274,4)</f>
        <v>724.30 </v>
      </c>
      <c r="G235" s="2703" t="str">
        <f t="shared" si="11"/>
        <v>724.30 </v>
      </c>
      <c r="H235" s="2649" t="s">
        <v>1413</v>
      </c>
      <c r="I235" s="2650"/>
      <c r="J235" s="2706">
        <f t="shared" si="12"/>
        <v>724.3</v>
      </c>
    </row>
    <row r="236" spans="1:12" ht="22.5" customHeight="1" x14ac:dyDescent="0.2">
      <c r="A236" s="2647">
        <v>235</v>
      </c>
      <c r="B236" s="2648" t="str">
        <f>+VLOOKUP(A236,โคราช!$A$1:$E$500,2)</f>
        <v> หลอดไฟฟ้าฟลูออเรสเซนต์ ชนิดผอม แบบยาว ขนาด 36 วัตต์ ตรา ฟิลิปส์ รุ่น TL-D 36W/ 54-765</v>
      </c>
      <c r="C236" s="2648" t="s">
        <v>2839</v>
      </c>
      <c r="D236" s="2699">
        <f t="shared" si="10"/>
        <v>233</v>
      </c>
      <c r="E236" s="2647" t="str">
        <f>+VLOOKUP(D236,โคราช!$A$1:$E$274,3)</f>
        <v>อัน</v>
      </c>
      <c r="F236" s="2701" t="str">
        <f>+VLOOKUP(D236,โคราช!$A$1:$E$274,4)</f>
        <v>18.69 </v>
      </c>
      <c r="G236" s="2703" t="str">
        <f t="shared" si="11"/>
        <v>18.69 </v>
      </c>
      <c r="H236" s="2649" t="s">
        <v>1413</v>
      </c>
      <c r="I236" s="2650"/>
      <c r="J236" s="2706">
        <f t="shared" si="12"/>
        <v>18.690000000000001</v>
      </c>
    </row>
    <row r="237" spans="1:12" ht="22.5" customHeight="1" x14ac:dyDescent="0.2">
      <c r="A237" s="2647">
        <v>236</v>
      </c>
      <c r="B237" s="2648" t="str">
        <f>+VLOOKUP(A237,โคราช!$A$1:$E$500,2)</f>
        <v> หลอดไฟฟ้า LED ขนาด 10 วัตต์ ตรา EVR 11 W</v>
      </c>
      <c r="C237" s="2648" t="s">
        <v>2841</v>
      </c>
      <c r="D237" s="2699">
        <f t="shared" si="10"/>
        <v>234</v>
      </c>
      <c r="E237" s="2647" t="str">
        <f>+VLOOKUP(D237,โคราช!$A$1:$E$274,3)</f>
        <v>หลอด</v>
      </c>
      <c r="F237" s="2701" t="str">
        <f>+VLOOKUP(D237,โคราช!$A$1:$E$274,4)</f>
        <v>42.06 </v>
      </c>
      <c r="G237" s="2703" t="str">
        <f t="shared" si="11"/>
        <v>42.06 </v>
      </c>
      <c r="H237" s="2649" t="s">
        <v>1413</v>
      </c>
      <c r="I237" s="2650"/>
      <c r="J237" s="2706">
        <f t="shared" si="12"/>
        <v>42.06</v>
      </c>
    </row>
    <row r="238" spans="1:12" ht="22.5" customHeight="1" x14ac:dyDescent="0.2">
      <c r="A238" s="2647">
        <v>237</v>
      </c>
      <c r="B238" s="2648" t="str">
        <f>+VLOOKUP(A238,โคราช!$A$1:$E$500,2)</f>
        <v> หลอดไฟฟ้า LED ขนาด 10 วัตต์ ตรา PANASONIC 12 W</v>
      </c>
      <c r="C238" s="2648" t="s">
        <v>5064</v>
      </c>
      <c r="D238" s="2699">
        <f t="shared" si="10"/>
        <v>235</v>
      </c>
      <c r="E238" s="2647" t="str">
        <f>+VLOOKUP(D238,โคราช!$A$1:$E$274,3)</f>
        <v>หลอด</v>
      </c>
      <c r="F238" s="2701" t="str">
        <f>+VLOOKUP(D238,โคราช!$A$1:$E$274,4)</f>
        <v>56.07 </v>
      </c>
      <c r="G238" s="2703" t="str">
        <f t="shared" si="11"/>
        <v>56.07 </v>
      </c>
      <c r="H238" s="2649" t="s">
        <v>1413</v>
      </c>
      <c r="I238" s="2650"/>
      <c r="J238" s="2706">
        <f t="shared" si="12"/>
        <v>56.07</v>
      </c>
    </row>
    <row r="239" spans="1:12" ht="22.5" customHeight="1" x14ac:dyDescent="0.2">
      <c r="A239" s="2647">
        <v>238</v>
      </c>
      <c r="B239" s="2648" t="str">
        <f>+VLOOKUP(A239,โคราช!$A$1:$E$500,2)</f>
        <v> หลอดไฟฟ้า LED ขนาด 10 วัตต์ ตรา โตชิบ้า รุ่น LED GEN 5460 11W DL</v>
      </c>
      <c r="C239" s="2648" t="s">
        <v>3852</v>
      </c>
      <c r="D239" s="2699">
        <f t="shared" si="10"/>
        <v>236</v>
      </c>
      <c r="E239" s="2647" t="str">
        <f>+VLOOKUP(D239,โคราช!$A$1:$E$274,3)</f>
        <v>หลอด</v>
      </c>
      <c r="F239" s="2701" t="str">
        <f>+VLOOKUP(D239,โคราช!$A$1:$E$274,4)</f>
        <v>102.80 </v>
      </c>
      <c r="G239" s="2703" t="str">
        <f t="shared" si="11"/>
        <v>102.80 </v>
      </c>
      <c r="H239" s="2649" t="s">
        <v>1413</v>
      </c>
      <c r="I239" s="2650"/>
      <c r="J239" s="2706">
        <f t="shared" si="12"/>
        <v>102.8</v>
      </c>
    </row>
    <row r="240" spans="1:12" ht="22.5" customHeight="1" x14ac:dyDescent="0.2">
      <c r="A240" s="2647">
        <v>239</v>
      </c>
      <c r="B240" s="2648" t="str">
        <f>+VLOOKUP(A240,โคราช!$A$1:$E$500,2)</f>
        <v> หลอดไฟฟ้า LED ขนาด 10 วัตต์ ตรา พานาโซนิค รุ่น NEO 8000 HR 12 W DL</v>
      </c>
      <c r="C240" s="2648" t="s">
        <v>3853</v>
      </c>
      <c r="D240" s="2699">
        <f t="shared" si="10"/>
        <v>237</v>
      </c>
      <c r="E240" s="2647" t="str">
        <f>+VLOOKUP(D240,โคราช!$A$1:$E$274,3)</f>
        <v>หลอด</v>
      </c>
      <c r="F240" s="2701" t="str">
        <f>+VLOOKUP(D240,โคราช!$A$1:$E$274,4)</f>
        <v>134.58 </v>
      </c>
      <c r="G240" s="2703" t="str">
        <f t="shared" si="11"/>
        <v>134.58 </v>
      </c>
      <c r="H240" s="2649" t="s">
        <v>1413</v>
      </c>
      <c r="I240" s="2650"/>
      <c r="J240" s="2706">
        <f t="shared" si="12"/>
        <v>134.58000000000001</v>
      </c>
    </row>
    <row r="241" spans="1:11" ht="22.5" customHeight="1" x14ac:dyDescent="0.2">
      <c r="A241" s="2647">
        <v>240</v>
      </c>
      <c r="B241" s="2648" t="str">
        <f>+VLOOKUP(A241,โคราช!$A$1:$E$500,2)</f>
        <v> โถส้วมชักโครกนั่งราบ มีถังพักน้ำ เคลือบขาว ตราอเมริกันแสตนดาร์ด รุ่น TF2696S</v>
      </c>
      <c r="C241" s="2648" t="s">
        <v>3854</v>
      </c>
      <c r="D241" s="2699">
        <f t="shared" si="10"/>
        <v>238</v>
      </c>
      <c r="E241" s="2647" t="str">
        <f>+VLOOKUP(D241,โคราช!$A$1:$E$274,3)</f>
        <v>หลอด</v>
      </c>
      <c r="F241" s="2701" t="str">
        <f>+VLOOKUP(D241,โคราช!$A$1:$E$274,4)</f>
        <v>113.08 </v>
      </c>
      <c r="G241" s="2703" t="str">
        <f t="shared" si="11"/>
        <v>113.08 </v>
      </c>
      <c r="H241" s="2649" t="s">
        <v>1413</v>
      </c>
      <c r="I241" s="2650"/>
      <c r="J241" s="2706">
        <f t="shared" si="12"/>
        <v>113.08</v>
      </c>
    </row>
    <row r="242" spans="1:11" ht="22.5" customHeight="1" x14ac:dyDescent="0.2">
      <c r="A242" s="2647">
        <v>241</v>
      </c>
      <c r="B242" s="2648" t="str">
        <f>+VLOOKUP(A242,โคราช!$A$1:$E$500,2)</f>
        <v> โถส้วมชักโครกนั่งราบ มีถังพักน้ำ เคลือบขาว ตราอเมริกันสแตนดาร์ด รุ่น TF-2698 SCW-WT-0 4.5L ขาว</v>
      </c>
      <c r="C242" s="2648" t="s">
        <v>3856</v>
      </c>
      <c r="D242" s="2699">
        <f t="shared" si="10"/>
        <v>239</v>
      </c>
      <c r="E242" s="2647" t="str">
        <f>+VLOOKUP(D242,โคราช!$A$1:$E$274,3)</f>
        <v>หลอด</v>
      </c>
      <c r="F242" s="2701" t="str">
        <f>+VLOOKUP(D242,โคราช!$A$1:$E$274,4)</f>
        <v>148.60 </v>
      </c>
      <c r="G242" s="2703" t="str">
        <f t="shared" si="11"/>
        <v>148.60 </v>
      </c>
      <c r="H242" s="2649" t="s">
        <v>1413</v>
      </c>
      <c r="I242" s="2650"/>
      <c r="J242" s="2706">
        <f t="shared" si="12"/>
        <v>148.6</v>
      </c>
    </row>
    <row r="243" spans="1:11" ht="22.5" customHeight="1" x14ac:dyDescent="0.2">
      <c r="A243" s="2647">
        <v>242</v>
      </c>
      <c r="B243" s="2648" t="str">
        <f>+VLOOKUP(A243,โคราช!$A$1:$E$500,2)</f>
        <v> ที่ปัสสาวะเซรามิกชาย ชนิดแขวนผนัง เคลือบขาว ตราอเมริกันแสตนดาร์ด รุ่น TF- 412</v>
      </c>
      <c r="C243" s="2648" t="s">
        <v>3858</v>
      </c>
      <c r="D243" s="2699">
        <f t="shared" si="10"/>
        <v>240</v>
      </c>
      <c r="E243" s="2647" t="str">
        <f>+VLOOKUP(D243,โคราช!$A$1:$E$274,3)</f>
        <v>ชุด</v>
      </c>
      <c r="F243" s="2701" t="str">
        <f>+VLOOKUP(D243,โคราช!$A$1:$E$274,4)</f>
        <v>2,794.39 </v>
      </c>
      <c r="G243" s="2703" t="str">
        <f t="shared" si="11"/>
        <v>2,794.39 </v>
      </c>
      <c r="H243" s="2649" t="s">
        <v>1413</v>
      </c>
      <c r="I243" s="2650"/>
      <c r="J243" s="2706">
        <f t="shared" si="12"/>
        <v>2794.39</v>
      </c>
    </row>
    <row r="244" spans="1:11" ht="22.5" customHeight="1" x14ac:dyDescent="0.2">
      <c r="A244" s="2647">
        <v>243</v>
      </c>
      <c r="B244" s="2648" t="str">
        <f>+VLOOKUP(A244,โคราช!$A$1:$E$500,2)</f>
        <v> ที่ปัสสาวะเซรามิกชาย ชนิดแขวนผนัง เคลือบขาว ตราคอตโต้ รุ่น C 307</v>
      </c>
      <c r="C244" s="2648" t="s">
        <v>3859</v>
      </c>
      <c r="D244" s="2699">
        <f t="shared" si="10"/>
        <v>241</v>
      </c>
      <c r="E244" s="2647" t="str">
        <f>+VLOOKUP(D244,โคราช!$A$1:$E$274,3)</f>
        <v>ชุด</v>
      </c>
      <c r="F244" s="2701" t="str">
        <f>+VLOOKUP(D244,โคราช!$A$1:$E$274,4)</f>
        <v>2,700.93 </v>
      </c>
      <c r="G244" s="2703" t="str">
        <f t="shared" si="11"/>
        <v>2,700.93 </v>
      </c>
      <c r="H244" s="2649" t="s">
        <v>1413</v>
      </c>
      <c r="I244" s="2650"/>
      <c r="J244" s="2706">
        <f t="shared" si="12"/>
        <v>2700.93</v>
      </c>
    </row>
    <row r="245" spans="1:11" ht="22.5" customHeight="1" x14ac:dyDescent="0.2">
      <c r="A245" s="2647">
        <v>244</v>
      </c>
      <c r="B245" s="2648" t="str">
        <f>+VLOOKUP(A245,โคราช!$A$1:$E$500,2)</f>
        <v> อ่างล้างหน้าเซรามิก ชนิดแขวนผนัง เคลือบขาว ตราคอตโต้ รุ่น C 013</v>
      </c>
      <c r="C245" s="2648" t="s">
        <v>2852</v>
      </c>
      <c r="D245" s="2699">
        <f t="shared" si="10"/>
        <v>242</v>
      </c>
      <c r="E245" s="2647" t="str">
        <f>+VLOOKUP(D245,โคราช!$A$1:$E$274,3)</f>
        <v>ชิ้น</v>
      </c>
      <c r="F245" s="2701" t="str">
        <f>+VLOOKUP(D245,โคราช!$A$1:$E$274,4)</f>
        <v>1,112.15 </v>
      </c>
      <c r="G245" s="2703" t="str">
        <f t="shared" si="11"/>
        <v>1,112.15 </v>
      </c>
      <c r="H245" s="2649" t="s">
        <v>1413</v>
      </c>
      <c r="I245" s="2650"/>
      <c r="J245" s="2706">
        <f t="shared" si="12"/>
        <v>1112.1500000000001</v>
      </c>
    </row>
    <row r="246" spans="1:11" ht="22.5" customHeight="1" x14ac:dyDescent="0.2">
      <c r="A246" s="2647">
        <v>245</v>
      </c>
      <c r="B246" s="2648" t="str">
        <f>+VLOOKUP(A246,โคราช!$A$1:$E$500,2)</f>
        <v> อ่างล้างหน้าเซรามิก ชนิดแขวนผนัง เคลือบขาว ตราอเมริกันแสตนดาร์ด รุ่น TF-910</v>
      </c>
      <c r="C246" s="2648" t="s">
        <v>2853</v>
      </c>
      <c r="D246" s="2699">
        <f t="shared" si="10"/>
        <v>243</v>
      </c>
      <c r="E246" s="2647" t="str">
        <f>+VLOOKUP(D246,โคราช!$A$1:$E$274,3)</f>
        <v>ชิ้น</v>
      </c>
      <c r="F246" s="2701" t="str">
        <f>+VLOOKUP(D246,โคราช!$A$1:$E$274,4)</f>
        <v>1,712.62 </v>
      </c>
      <c r="G246" s="2703" t="str">
        <f t="shared" si="11"/>
        <v>1,712.62 </v>
      </c>
      <c r="H246" s="2649" t="s">
        <v>1413</v>
      </c>
      <c r="I246" s="2650"/>
      <c r="J246" s="2706">
        <f t="shared" si="12"/>
        <v>1712.62</v>
      </c>
    </row>
    <row r="247" spans="1:11" ht="22.5" customHeight="1" x14ac:dyDescent="0.2">
      <c r="A247" s="2647">
        <v>246</v>
      </c>
      <c r="B247" s="2648" t="str">
        <f>+VLOOKUP(A247,โคราช!$A$1:$E$500,2)</f>
        <v> อ่างล้างหน้าเซรามิก ชนิดแขวนผนัง เคลือบขาว ตราคอตโต้ รุ่น C 005</v>
      </c>
      <c r="C247" s="2648" t="s">
        <v>3860</v>
      </c>
      <c r="D247" s="2699">
        <f t="shared" si="10"/>
        <v>244</v>
      </c>
      <c r="E247" s="2647" t="str">
        <f>+VLOOKUP(D247,โคราช!$A$1:$E$274,3)</f>
        <v>ชิ้น</v>
      </c>
      <c r="F247" s="2701" t="str">
        <f>+VLOOKUP(D247,โคราช!$A$1:$E$274,4)</f>
        <v>1,101.87 </v>
      </c>
      <c r="G247" s="2703" t="str">
        <f t="shared" si="11"/>
        <v>1,101.87 </v>
      </c>
      <c r="H247" s="2649" t="s">
        <v>1413</v>
      </c>
      <c r="I247" s="2650"/>
      <c r="J247" s="2706">
        <f t="shared" si="12"/>
        <v>1101.8699999999999</v>
      </c>
    </row>
    <row r="248" spans="1:11" ht="22.5" customHeight="1" x14ac:dyDescent="0.2">
      <c r="A248" s="2647">
        <v>247</v>
      </c>
      <c r="B248" s="2648" t="str">
        <f>+VLOOKUP(A248,โคราช!$A$1:$E$500,2)</f>
        <v> อ่างล้างหน้าเซรามิก ชนิดแขวนผนัง เคลือบขาว ตราอเมริกันแสตนดาร์ด รุ่น TF-959</v>
      </c>
      <c r="C248" s="2648" t="s">
        <v>2855</v>
      </c>
      <c r="D248" s="2699">
        <f t="shared" si="10"/>
        <v>245</v>
      </c>
      <c r="E248" s="2647" t="str">
        <f>+VLOOKUP(D248,โคราช!$A$1:$E$274,3)</f>
        <v>ชิ้น</v>
      </c>
      <c r="F248" s="2701" t="str">
        <f>+VLOOKUP(D248,โคราช!$A$1:$E$274,4)</f>
        <v>1,159.81 </v>
      </c>
      <c r="G248" s="2703" t="str">
        <f t="shared" si="11"/>
        <v>1,159.81 </v>
      </c>
      <c r="H248" s="2649" t="s">
        <v>1413</v>
      </c>
      <c r="I248" s="2650"/>
      <c r="J248" s="2706">
        <f t="shared" si="12"/>
        <v>1159.81</v>
      </c>
    </row>
    <row r="249" spans="1:11" ht="22.5" customHeight="1" x14ac:dyDescent="0.2">
      <c r="A249" s="2647">
        <v>248</v>
      </c>
      <c r="B249" s="2648" t="str">
        <f>+VLOOKUP(A249,โคราช!$A$1:$E$500,2)</f>
        <v> อ่างล้างหน้าเซรามิก ชนิดแขวนผนัง เคลือบขาว ตราคอตโต้ รุ่น C 002</v>
      </c>
      <c r="C249" s="2648" t="s">
        <v>2856</v>
      </c>
      <c r="D249" s="2699">
        <f t="shared" si="10"/>
        <v>246</v>
      </c>
      <c r="E249" s="2647" t="str">
        <f>+VLOOKUP(D249,โคราช!$A$1:$E$274,3)</f>
        <v>ชิ้น</v>
      </c>
      <c r="F249" s="2701" t="str">
        <f>+VLOOKUP(D249,โคราช!$A$1:$E$274,4)</f>
        <v>1,500.00 </v>
      </c>
      <c r="G249" s="2703" t="str">
        <f t="shared" si="11"/>
        <v>1,500.00 </v>
      </c>
      <c r="H249" s="2649" t="s">
        <v>1413</v>
      </c>
      <c r="I249" s="2650"/>
      <c r="J249" s="2706">
        <f t="shared" si="12"/>
        <v>1500</v>
      </c>
    </row>
    <row r="250" spans="1:11" ht="22.5" customHeight="1" x14ac:dyDescent="0.2">
      <c r="A250" s="2647">
        <v>249</v>
      </c>
      <c r="B250" s="2648" t="str">
        <f>+VLOOKUP(A250,โคราช!$A$1:$E$500,2)</f>
        <v> อ่างล้างหน้าเซรามิค ชนิดแขวนผนัง เคลือบขาว ตราอเมริกันสแตนดาร์ด รุ่น TF0979 WTO</v>
      </c>
      <c r="C250" s="2648" t="s">
        <v>2857</v>
      </c>
      <c r="D250" s="2699">
        <f t="shared" si="10"/>
        <v>247</v>
      </c>
      <c r="E250" s="2647" t="str">
        <f>+VLOOKUP(D250,โคราช!$A$1:$E$274,3)</f>
        <v>ชิ้น</v>
      </c>
      <c r="F250" s="2701" t="str">
        <f>+VLOOKUP(D250,โคราช!$A$1:$E$274,4)</f>
        <v>1,319.63 </v>
      </c>
      <c r="G250" s="2703" t="str">
        <f t="shared" si="11"/>
        <v>1,319.63 </v>
      </c>
      <c r="H250" s="2649" t="s">
        <v>1413</v>
      </c>
      <c r="I250" s="2650"/>
      <c r="J250" s="2706">
        <f t="shared" si="12"/>
        <v>1319.63</v>
      </c>
    </row>
    <row r="251" spans="1:11" ht="22.5" customHeight="1" x14ac:dyDescent="0.2">
      <c r="A251" s="2647">
        <v>250</v>
      </c>
      <c r="B251" s="2648" t="str">
        <f>+VLOOKUP(A251,โคราช!$A$1:$E$500,2)</f>
        <v> อ่างล้างหน้าเซรามิค ชนิดแขวนผนัง เคลือบขาว ตราอเมริกันสแตนดาร์ด รุ่น TF-0945 ขาว</v>
      </c>
      <c r="C251" s="2648" t="s">
        <v>2858</v>
      </c>
      <c r="D251" s="2699">
        <f t="shared" si="10"/>
        <v>248</v>
      </c>
      <c r="E251" s="2647" t="str">
        <f>+VLOOKUP(D251,โคราช!$A$1:$E$274,3)</f>
        <v>ชิ้น</v>
      </c>
      <c r="F251" s="2701" t="str">
        <f>+VLOOKUP(D251,โคราช!$A$1:$E$274,4)</f>
        <v>1,239.25 </v>
      </c>
      <c r="G251" s="2703" t="str">
        <f t="shared" si="11"/>
        <v>1,239.25 </v>
      </c>
      <c r="H251" s="2649" t="s">
        <v>1413</v>
      </c>
      <c r="I251" s="2650"/>
      <c r="J251" s="2706">
        <f t="shared" si="12"/>
        <v>1239.25</v>
      </c>
    </row>
    <row r="252" spans="1:11" ht="22.5" customHeight="1" x14ac:dyDescent="0.2">
      <c r="A252" s="2647">
        <v>251</v>
      </c>
      <c r="B252" s="2648" t="str">
        <f>+VLOOKUP(A252,โคราช!$A$1:$E$500,2)</f>
        <v> ที่วางสบู่เซรามิก ชนิดฝังผนัง เคลือบขาว ตราคอตโต้ รุ่น C 805</v>
      </c>
      <c r="C252" s="2648" t="s">
        <v>3866</v>
      </c>
      <c r="D252" s="2699">
        <f t="shared" si="10"/>
        <v>249</v>
      </c>
      <c r="E252" s="2647" t="str">
        <f>+VLOOKUP(D252,โคราช!$A$1:$E$274,3)</f>
        <v>ชิ้น</v>
      </c>
      <c r="F252" s="2701" t="str">
        <f>+VLOOKUP(D252,โคราช!$A$1:$E$274,4)</f>
        <v>794.39 </v>
      </c>
      <c r="G252" s="2703" t="str">
        <f t="shared" si="11"/>
        <v>794.39 </v>
      </c>
      <c r="H252" s="2649" t="s">
        <v>1413</v>
      </c>
      <c r="I252" s="2650"/>
      <c r="J252" s="2706">
        <f t="shared" si="12"/>
        <v>794.39</v>
      </c>
      <c r="K252" s="2658">
        <f>MIN(J252,J254,J250)</f>
        <v>420.56</v>
      </c>
    </row>
    <row r="253" spans="1:11" ht="22.5" customHeight="1" x14ac:dyDescent="0.2">
      <c r="A253" s="2647">
        <v>252</v>
      </c>
      <c r="B253" s="2648" t="str">
        <f>+VLOOKUP(A253,โคราช!$A$1:$E$500,2)</f>
        <v> ที่วางสบู่เซรามิก ชนิดฝังผนัง เคลือบขาว ตราคอตโต้ รุ่น C 834</v>
      </c>
      <c r="C253" s="2648" t="s">
        <v>3867</v>
      </c>
      <c r="D253" s="2699">
        <f t="shared" si="10"/>
        <v>250</v>
      </c>
      <c r="E253" s="2647" t="str">
        <f>+VLOOKUP(D253,โคราช!$A$1:$E$274,3)</f>
        <v>ชิ้น</v>
      </c>
      <c r="F253" s="2701" t="str">
        <f>+VLOOKUP(D253,โคราช!$A$1:$E$274,4)</f>
        <v>850.47 </v>
      </c>
      <c r="G253" s="2703" t="str">
        <f t="shared" si="11"/>
        <v>850.47 </v>
      </c>
      <c r="H253" s="2649" t="s">
        <v>1413</v>
      </c>
      <c r="I253" s="2650"/>
      <c r="J253" s="2706">
        <f t="shared" si="12"/>
        <v>850.47</v>
      </c>
    </row>
    <row r="254" spans="1:11" ht="22.5" customHeight="1" x14ac:dyDescent="0.2">
      <c r="A254" s="2647">
        <v>253</v>
      </c>
      <c r="B254" s="2648" t="str">
        <f>+VLOOKUP(A254,โคราช!$A$1:$E$500,2)</f>
        <v> ที่วางสบู่เซรามิก ชนิดฝังผนัง เคลือบขาว ตราคอตโต้ รุ่น C 834</v>
      </c>
      <c r="C254" s="2648" t="s">
        <v>2862</v>
      </c>
      <c r="D254" s="2699">
        <f t="shared" si="10"/>
        <v>251</v>
      </c>
      <c r="E254" s="2647" t="str">
        <f>+VLOOKUP(D254,โคราช!$A$1:$E$274,3)</f>
        <v>ชิ้น</v>
      </c>
      <c r="F254" s="2701" t="str">
        <f>+VLOOKUP(D254,โคราช!$A$1:$E$274,4)</f>
        <v>420.56 </v>
      </c>
      <c r="G254" s="2703" t="str">
        <f t="shared" si="11"/>
        <v>420.56 </v>
      </c>
      <c r="H254" s="2649" t="s">
        <v>1413</v>
      </c>
      <c r="I254" s="2650"/>
      <c r="J254" s="2706">
        <f t="shared" si="12"/>
        <v>420.56</v>
      </c>
    </row>
    <row r="255" spans="1:11" ht="22.5" customHeight="1" x14ac:dyDescent="0.2">
      <c r="A255" s="2647">
        <v>254</v>
      </c>
      <c r="B255" s="2648" t="str">
        <f>+VLOOKUP(A255,โคราช!$A$1:$E$500,2)</f>
        <v> ที่วางสบู่เซรามิก ชนิดฝังผนัง เคลือบขาว ตราคอตโต้ รุ่น C 834</v>
      </c>
      <c r="C255" s="2648" t="s">
        <v>2863</v>
      </c>
      <c r="D255" s="2699">
        <f t="shared" si="10"/>
        <v>252</v>
      </c>
      <c r="E255" s="2647" t="str">
        <f>+VLOOKUP(D255,โคราช!$A$1:$E$274,3)</f>
        <v>ชิ้น</v>
      </c>
      <c r="F255" s="2701" t="str">
        <f>+VLOOKUP(D255,โคราช!$A$1:$E$274,4)</f>
        <v>670.09 </v>
      </c>
      <c r="G255" s="2703" t="str">
        <f t="shared" si="11"/>
        <v>670.09 </v>
      </c>
      <c r="H255" s="2649" t="s">
        <v>1413</v>
      </c>
      <c r="I255" s="2650"/>
      <c r="J255" s="2706">
        <f t="shared" si="12"/>
        <v>670.09</v>
      </c>
    </row>
    <row r="256" spans="1:11" ht="22.5" customHeight="1" x14ac:dyDescent="0.2">
      <c r="A256" s="2647">
        <v>255</v>
      </c>
      <c r="B256" s="2648" t="str">
        <f>+VLOOKUP(A256,โคราช!$A$1:$E$500,2)</f>
        <v> ที่วางสบู่เซรามิก ชนิดฝังผนัง เคลือบขาว ตราคอตโต้ รุ่น C 834</v>
      </c>
      <c r="C256" s="2648" t="s">
        <v>2863</v>
      </c>
      <c r="D256" s="2699">
        <f t="shared" si="10"/>
        <v>252</v>
      </c>
      <c r="E256" s="2647" t="str">
        <f>+VLOOKUP(D256,โคราช!$A$1:$E$274,3)</f>
        <v>ชิ้น</v>
      </c>
      <c r="F256" s="2701" t="str">
        <f>+VLOOKUP(D256,โคราช!$A$1:$E$274,4)</f>
        <v>670.09 </v>
      </c>
      <c r="G256" s="2703" t="str">
        <f t="shared" si="11"/>
        <v>670.09 </v>
      </c>
      <c r="H256" s="2649" t="s">
        <v>1413</v>
      </c>
      <c r="I256" s="2650"/>
      <c r="J256" s="2706">
        <f t="shared" si="12"/>
        <v>670.09</v>
      </c>
    </row>
    <row r="257" spans="1:10" ht="22.5" customHeight="1" x14ac:dyDescent="0.2">
      <c r="A257" s="2647">
        <v>256</v>
      </c>
      <c r="B257" s="2648" t="str">
        <f>+VLOOKUP(A257,โคราช!$A$1:$E$500,2)</f>
        <v> ที่วางสบู่เซรามิก ชนิดฝังผนัง เคลือบขาว ตราคอตโต้ รุ่น C 834</v>
      </c>
      <c r="C257" s="2648" t="s">
        <v>2863</v>
      </c>
      <c r="D257" s="2699">
        <f t="shared" si="10"/>
        <v>252</v>
      </c>
      <c r="E257" s="2647" t="str">
        <f>+VLOOKUP(D257,โคราช!$A$1:$E$274,3)</f>
        <v>ชิ้น</v>
      </c>
      <c r="F257" s="2701" t="str">
        <f>+VLOOKUP(D257,โคราช!$A$1:$E$274,4)</f>
        <v>670.09 </v>
      </c>
      <c r="G257" s="2703" t="str">
        <f t="shared" si="11"/>
        <v>670.09 </v>
      </c>
      <c r="H257" s="2649" t="s">
        <v>1413</v>
      </c>
      <c r="I257" s="2650"/>
      <c r="J257" s="2706">
        <f t="shared" si="12"/>
        <v>670.09</v>
      </c>
    </row>
    <row r="258" spans="1:10" ht="22.5" customHeight="1" x14ac:dyDescent="0.2">
      <c r="A258" s="2647">
        <v>257</v>
      </c>
      <c r="B258" s="2648" t="str">
        <f>+VLOOKUP(A258,โคราช!$A$1:$E$500,2)</f>
        <v> ที่วางสบู่เซรามิก ชนิดฝังผนัง เคลือบขาว ตราคอตโต้ รุ่น C 834</v>
      </c>
      <c r="C258" s="2648" t="s">
        <v>2863</v>
      </c>
      <c r="D258" s="2699">
        <f t="shared" si="10"/>
        <v>252</v>
      </c>
      <c r="E258" s="2647" t="str">
        <f>+VLOOKUP(D258,โคราช!$A$1:$E$274,3)</f>
        <v>ชิ้น</v>
      </c>
      <c r="F258" s="2701" t="str">
        <f>+VLOOKUP(D258,โคราช!$A$1:$E$274,4)</f>
        <v>670.09 </v>
      </c>
      <c r="G258" s="2703" t="str">
        <f t="shared" si="11"/>
        <v>670.09 </v>
      </c>
      <c r="H258" s="2649" t="s">
        <v>1413</v>
      </c>
      <c r="I258" s="2650"/>
      <c r="J258" s="2706">
        <f t="shared" si="12"/>
        <v>670.09</v>
      </c>
    </row>
    <row r="259" spans="1:10" ht="22.5" customHeight="1" x14ac:dyDescent="0.2">
      <c r="A259" s="2647">
        <v>258</v>
      </c>
      <c r="B259" s="2648" t="str">
        <f>+VLOOKUP(A259,โคราช!$A$1:$E$500,2)</f>
        <v> ที่วางสบู่เซรามิก ชนิดฝังผนัง เคลือบขาว ตราคอตโต้ รุ่น C 834</v>
      </c>
      <c r="C259" s="2648" t="s">
        <v>2863</v>
      </c>
      <c r="D259" s="2699">
        <f t="shared" ref="D259:D282" si="14">+MATCH(C259,$B$2:$B$285,0)</f>
        <v>252</v>
      </c>
      <c r="E259" s="2647" t="str">
        <f>+VLOOKUP(D259,โคราช!$A$1:$E$274,3)</f>
        <v>ชิ้น</v>
      </c>
      <c r="F259" s="2701" t="str">
        <f>+VLOOKUP(D259,โคราช!$A$1:$E$274,4)</f>
        <v>670.09 </v>
      </c>
      <c r="G259" s="2703" t="str">
        <f t="shared" ref="G259:G282" si="15">+F259</f>
        <v>670.09 </v>
      </c>
      <c r="H259" s="2649" t="s">
        <v>1413</v>
      </c>
      <c r="I259" s="2650"/>
      <c r="J259" s="2706">
        <f t="shared" ref="J259:J282" si="16">SUBSTITUTE(G259,CHAR(160),"")*1</f>
        <v>670.09</v>
      </c>
    </row>
    <row r="260" spans="1:10" ht="22.5" customHeight="1" x14ac:dyDescent="0.2">
      <c r="A260" s="2647">
        <v>259</v>
      </c>
      <c r="B260" s="2648" t="str">
        <f>+VLOOKUP(A260,โคราช!$A$1:$E$500,2)</f>
        <v> ที่วางสบู่เซรามิก ชนิดฝังผนัง เคลือบขาว ตราคอตโต้ รุ่น C 805</v>
      </c>
      <c r="C260" s="2648" t="s">
        <v>2863</v>
      </c>
      <c r="D260" s="2699">
        <f t="shared" si="14"/>
        <v>252</v>
      </c>
      <c r="E260" s="2647" t="str">
        <f>+VLOOKUP(D260,โคราช!$A$1:$E$274,3)</f>
        <v>ชิ้น</v>
      </c>
      <c r="F260" s="2701" t="str">
        <f>+VLOOKUP(D260,โคราช!$A$1:$E$274,4)</f>
        <v>670.09 </v>
      </c>
      <c r="G260" s="2703" t="str">
        <f t="shared" si="15"/>
        <v>670.09 </v>
      </c>
      <c r="H260" s="2649" t="s">
        <v>1413</v>
      </c>
      <c r="I260" s="2650"/>
      <c r="J260" s="2706">
        <f t="shared" si="16"/>
        <v>670.09</v>
      </c>
    </row>
    <row r="261" spans="1:10" ht="22.5" customHeight="1" x14ac:dyDescent="0.2">
      <c r="A261" s="2647">
        <v>260</v>
      </c>
      <c r="B261" s="2648" t="str">
        <f>+VLOOKUP(A261,โคราช!$A$1:$E$500,2)</f>
        <v> ที่วางสบู่เซรามิก ชนิดฝังผนัง เคลือบขาว ตราคอตโต้ รุ่น C 834</v>
      </c>
      <c r="C261" s="2648" t="s">
        <v>2863</v>
      </c>
      <c r="D261" s="2699">
        <f t="shared" si="14"/>
        <v>252</v>
      </c>
      <c r="E261" s="2647" t="str">
        <f>+VLOOKUP(D261,โคราช!$A$1:$E$274,3)</f>
        <v>ชิ้น</v>
      </c>
      <c r="F261" s="2701" t="str">
        <f>+VLOOKUP(D261,โคราช!$A$1:$E$274,4)</f>
        <v>670.09 </v>
      </c>
      <c r="G261" s="2703" t="str">
        <f t="shared" si="15"/>
        <v>670.09 </v>
      </c>
      <c r="H261" s="2649" t="s">
        <v>1413</v>
      </c>
      <c r="I261" s="2650"/>
      <c r="J261" s="2706">
        <f t="shared" si="16"/>
        <v>670.09</v>
      </c>
    </row>
    <row r="262" spans="1:10" ht="22.5" customHeight="1" x14ac:dyDescent="0.2">
      <c r="A262" s="2647">
        <v>261</v>
      </c>
      <c r="B262" s="2648" t="str">
        <f>+VLOOKUP(A262,โคราช!$A$1:$E$500,2)</f>
        <v> ที่วางสบู่เซรามิก ชนิดฝังผนัง เคลือบขาว ตราคอตโต้ รุ่น C 834</v>
      </c>
      <c r="C262" s="2648" t="s">
        <v>2863</v>
      </c>
      <c r="D262" s="2699">
        <f t="shared" si="14"/>
        <v>252</v>
      </c>
      <c r="E262" s="2647" t="str">
        <f>+VLOOKUP(D262,โคราช!$A$1:$E$274,3)</f>
        <v>ชิ้น</v>
      </c>
      <c r="F262" s="2701" t="str">
        <f>+VLOOKUP(D262,โคราช!$A$1:$E$274,4)</f>
        <v>670.09 </v>
      </c>
      <c r="G262" s="2703" t="str">
        <f t="shared" si="15"/>
        <v>670.09 </v>
      </c>
      <c r="H262" s="2649" t="s">
        <v>1413</v>
      </c>
      <c r="I262" s="2650"/>
      <c r="J262" s="2706">
        <f t="shared" si="16"/>
        <v>670.09</v>
      </c>
    </row>
    <row r="263" spans="1:10" ht="22.5" customHeight="1" x14ac:dyDescent="0.2">
      <c r="A263" s="2647">
        <v>262</v>
      </c>
      <c r="B263" s="2648" t="str">
        <f>+VLOOKUP(A263,โคราช!$A$1:$E$500,2)</f>
        <v> ที่วางสบู่เซรามิก ชนิดฝังผนัง เคลือบขาว ตราคอตโต้ รุ่น C 834</v>
      </c>
      <c r="C263" s="2648" t="s">
        <v>2863</v>
      </c>
      <c r="D263" s="2699">
        <f t="shared" si="14"/>
        <v>252</v>
      </c>
      <c r="E263" s="2647" t="str">
        <f>+VLOOKUP(D263,โคราช!$A$1:$E$274,3)</f>
        <v>ชิ้น</v>
      </c>
      <c r="F263" s="2701" t="str">
        <f>+VLOOKUP(D263,โคราช!$A$1:$E$274,4)</f>
        <v>670.09 </v>
      </c>
      <c r="G263" s="2703" t="str">
        <f t="shared" si="15"/>
        <v>670.09 </v>
      </c>
      <c r="H263" s="2649" t="s">
        <v>1413</v>
      </c>
      <c r="I263" s="2650"/>
      <c r="J263" s="2706">
        <f t="shared" si="16"/>
        <v>670.09</v>
      </c>
    </row>
    <row r="264" spans="1:10" ht="22.5" customHeight="1" x14ac:dyDescent="0.2">
      <c r="A264" s="2647">
        <v>263</v>
      </c>
      <c r="B264" s="2648" t="str">
        <f>+VLOOKUP(A264,โคราช!$A$1:$E$500,2)</f>
        <v> ที่วางสบู่เซรามิก ชนิดฝังผนัง เคลือบขาว ตราคอตโต้ รุ่น C 834</v>
      </c>
      <c r="C264" s="2648" t="s">
        <v>2863</v>
      </c>
      <c r="D264" s="2699">
        <f t="shared" si="14"/>
        <v>252</v>
      </c>
      <c r="E264" s="2647" t="str">
        <f>+VLOOKUP(D264,โคราช!$A$1:$E$274,3)</f>
        <v>ชิ้น</v>
      </c>
      <c r="F264" s="2701" t="str">
        <f>+VLOOKUP(D264,โคราช!$A$1:$E$274,4)</f>
        <v>670.09 </v>
      </c>
      <c r="G264" s="2703" t="str">
        <f t="shared" si="15"/>
        <v>670.09 </v>
      </c>
      <c r="H264" s="2649" t="s">
        <v>1413</v>
      </c>
      <c r="I264" s="2650"/>
      <c r="J264" s="2706">
        <f t="shared" si="16"/>
        <v>670.09</v>
      </c>
    </row>
    <row r="265" spans="1:10" ht="22.5" customHeight="1" x14ac:dyDescent="0.2">
      <c r="A265" s="2647">
        <v>264</v>
      </c>
      <c r="B265" s="2648" t="str">
        <f>+VLOOKUP(A265,โคราช!$A$1:$E$500,2)</f>
        <v> ที่วางสบู่เซรามิก ชนิดฝังผนัง เคลือบขาว ตราคอตโต้ รุ่น C 834</v>
      </c>
      <c r="C265" s="2648" t="s">
        <v>2863</v>
      </c>
      <c r="D265" s="2699">
        <f t="shared" si="14"/>
        <v>252</v>
      </c>
      <c r="E265" s="2647" t="str">
        <f>+VLOOKUP(D265,โคราช!$A$1:$E$274,3)</f>
        <v>ชิ้น</v>
      </c>
      <c r="F265" s="2701" t="str">
        <f>+VLOOKUP(D265,โคราช!$A$1:$E$274,4)</f>
        <v>670.09 </v>
      </c>
      <c r="G265" s="2703" t="str">
        <f t="shared" si="15"/>
        <v>670.09 </v>
      </c>
      <c r="H265" s="2649" t="s">
        <v>1413</v>
      </c>
      <c r="I265" s="2650"/>
      <c r="J265" s="2706">
        <f t="shared" si="16"/>
        <v>670.09</v>
      </c>
    </row>
    <row r="266" spans="1:10" ht="22.5" customHeight="1" x14ac:dyDescent="0.2">
      <c r="A266" s="2647">
        <v>265</v>
      </c>
      <c r="B266" s="2648" t="str">
        <f>+VLOOKUP(A266,โคราช!$A$1:$E$500,2)</f>
        <v> ที่วางสบู่เซรามิก ชนิดฝังผนัง เคลือบขาว ตราคอตโต้ รุ่น C 834</v>
      </c>
      <c r="C266" s="2648" t="s">
        <v>2863</v>
      </c>
      <c r="D266" s="2699">
        <f t="shared" si="14"/>
        <v>252</v>
      </c>
      <c r="E266" s="2647" t="str">
        <f>+VLOOKUP(D266,โคราช!$A$1:$E$274,3)</f>
        <v>ชิ้น</v>
      </c>
      <c r="F266" s="2701" t="str">
        <f>+VLOOKUP(D266,โคราช!$A$1:$E$274,4)</f>
        <v>670.09 </v>
      </c>
      <c r="G266" s="2703" t="str">
        <f t="shared" si="15"/>
        <v>670.09 </v>
      </c>
      <c r="H266" s="2649" t="s">
        <v>1413</v>
      </c>
      <c r="I266" s="2650"/>
      <c r="J266" s="2706">
        <f t="shared" si="16"/>
        <v>670.09</v>
      </c>
    </row>
    <row r="267" spans="1:10" ht="22.5" customHeight="1" x14ac:dyDescent="0.2">
      <c r="A267" s="2647">
        <v>266</v>
      </c>
      <c r="B267" s="2648" t="str">
        <f>+VLOOKUP(A267,โคราช!$A$1:$E$500,2)</f>
        <v> ที่วางสบู่เซรามิก ชนิดฝังผนัง เคลือบขาว ตราคอตโต้ รุ่น C 834</v>
      </c>
      <c r="C267" s="2648" t="s">
        <v>2863</v>
      </c>
      <c r="D267" s="2699">
        <f t="shared" si="14"/>
        <v>252</v>
      </c>
      <c r="E267" s="2647" t="str">
        <f>+VLOOKUP(D267,โคราช!$A$1:$E$274,3)</f>
        <v>ชิ้น</v>
      </c>
      <c r="F267" s="2701" t="str">
        <f>+VLOOKUP(D267,โคราช!$A$1:$E$274,4)</f>
        <v>670.09 </v>
      </c>
      <c r="G267" s="2703" t="str">
        <f t="shared" si="15"/>
        <v>670.09 </v>
      </c>
      <c r="H267" s="2649" t="s">
        <v>1413</v>
      </c>
      <c r="I267" s="2650"/>
      <c r="J267" s="2706">
        <f t="shared" si="16"/>
        <v>670.09</v>
      </c>
    </row>
    <row r="268" spans="1:10" ht="22.5" customHeight="1" x14ac:dyDescent="0.2">
      <c r="A268" s="2647">
        <v>267</v>
      </c>
      <c r="B268" s="2648" t="str">
        <f>+VLOOKUP(A268,โคราช!$A$1:$E$500,2)</f>
        <v> ที่วางสบู่เซรามิก ชนิดฝังผนัง เคลือบขาว ตราคอตโต้ รุ่น C 834</v>
      </c>
      <c r="C268" s="2648" t="s">
        <v>2863</v>
      </c>
      <c r="D268" s="2699">
        <f t="shared" si="14"/>
        <v>252</v>
      </c>
      <c r="E268" s="2647" t="str">
        <f>+VLOOKUP(D268,โคราช!$A$1:$E$274,3)</f>
        <v>ชิ้น</v>
      </c>
      <c r="F268" s="2701" t="str">
        <f>+VLOOKUP(D268,โคราช!$A$1:$E$274,4)</f>
        <v>670.09 </v>
      </c>
      <c r="G268" s="2703" t="str">
        <f t="shared" si="15"/>
        <v>670.09 </v>
      </c>
      <c r="H268" s="2649" t="s">
        <v>1413</v>
      </c>
      <c r="I268" s="2650"/>
      <c r="J268" s="2706">
        <f t="shared" si="16"/>
        <v>670.09</v>
      </c>
    </row>
    <row r="269" spans="1:10" ht="22.5" customHeight="1" x14ac:dyDescent="0.2">
      <c r="A269" s="2647">
        <v>268</v>
      </c>
      <c r="B269" s="2648" t="str">
        <f>+VLOOKUP(A269,โคราช!$A$1:$E$500,2)</f>
        <v> ที่วางสบู่เซรามิก ชนิดฝังผนัง เคลือบขาว ตราคอตโต้ รุ่น C 834</v>
      </c>
      <c r="C269" s="2648" t="s">
        <v>2863</v>
      </c>
      <c r="D269" s="2699">
        <f t="shared" si="14"/>
        <v>252</v>
      </c>
      <c r="E269" s="2647" t="str">
        <f>+VLOOKUP(D269,โคราช!$A$1:$E$274,3)</f>
        <v>ชิ้น</v>
      </c>
      <c r="F269" s="2701" t="str">
        <f>+VLOOKUP(D269,โคราช!$A$1:$E$274,4)</f>
        <v>670.09 </v>
      </c>
      <c r="G269" s="2703" t="str">
        <f t="shared" si="15"/>
        <v>670.09 </v>
      </c>
      <c r="H269" s="2649" t="s">
        <v>1413</v>
      </c>
      <c r="I269" s="2650"/>
      <c r="J269" s="2706">
        <f t="shared" si="16"/>
        <v>670.09</v>
      </c>
    </row>
    <row r="270" spans="1:10" ht="22.5" customHeight="1" x14ac:dyDescent="0.2">
      <c r="A270" s="2647">
        <v>269</v>
      </c>
      <c r="B270" s="2648" t="str">
        <f>+VLOOKUP(A270,โคราช!$A$1:$E$500,2)</f>
        <v> ที่วางสบู่เซรามิก ชนิดฝังผนัง เคลือบขาว ตราคอตโต้ รุ่น C 834</v>
      </c>
      <c r="C270" s="2648" t="s">
        <v>2863</v>
      </c>
      <c r="D270" s="2699">
        <f t="shared" si="14"/>
        <v>252</v>
      </c>
      <c r="E270" s="2647" t="str">
        <f>+VLOOKUP(D270,โคราช!$A$1:$E$274,3)</f>
        <v>ชิ้น</v>
      </c>
      <c r="F270" s="2701" t="str">
        <f>+VLOOKUP(D270,โคราช!$A$1:$E$274,4)</f>
        <v>670.09 </v>
      </c>
      <c r="G270" s="2703" t="str">
        <f t="shared" si="15"/>
        <v>670.09 </v>
      </c>
      <c r="H270" s="2649" t="s">
        <v>1413</v>
      </c>
      <c r="I270" s="2650"/>
      <c r="J270" s="2706">
        <f t="shared" si="16"/>
        <v>670.09</v>
      </c>
    </row>
    <row r="271" spans="1:10" ht="22.5" customHeight="1" x14ac:dyDescent="0.2">
      <c r="A271" s="2647">
        <v>270</v>
      </c>
      <c r="B271" s="2648" t="str">
        <f>+VLOOKUP(A271,โคราช!$A$1:$E$500,2)</f>
        <v> ที่วางสบู่เซรามิก ชนิดฝังผนัง เคลือบขาว ตราคอตโต้ รุ่น C 834</v>
      </c>
      <c r="C271" s="2648" t="s">
        <v>2863</v>
      </c>
      <c r="D271" s="2699">
        <f t="shared" si="14"/>
        <v>252</v>
      </c>
      <c r="E271" s="2647" t="str">
        <f>+VLOOKUP(D271,โคราช!$A$1:$E$274,3)</f>
        <v>ชิ้น</v>
      </c>
      <c r="F271" s="2701" t="str">
        <f>+VLOOKUP(D271,โคราช!$A$1:$E$274,4)</f>
        <v>670.09 </v>
      </c>
      <c r="G271" s="2703" t="str">
        <f t="shared" si="15"/>
        <v>670.09 </v>
      </c>
      <c r="H271" s="2649" t="s">
        <v>1413</v>
      </c>
      <c r="I271" s="2650"/>
      <c r="J271" s="2706">
        <f t="shared" si="16"/>
        <v>670.09</v>
      </c>
    </row>
    <row r="272" spans="1:10" ht="22.5" customHeight="1" x14ac:dyDescent="0.2">
      <c r="A272" s="2647">
        <v>271</v>
      </c>
      <c r="B272" s="2648" t="str">
        <f>+VLOOKUP(A272,โคราช!$A$1:$E$500,2)</f>
        <v> ที่วางสบู่เซรามิก ชนิดฝังผนัง เคลือบขาว ตราคอตโต้ รุ่น C 834</v>
      </c>
      <c r="C272" s="2648" t="s">
        <v>2863</v>
      </c>
      <c r="D272" s="2699">
        <f t="shared" si="14"/>
        <v>252</v>
      </c>
      <c r="E272" s="2647" t="str">
        <f>+VLOOKUP(D272,โคราช!$A$1:$E$274,3)</f>
        <v>ชิ้น</v>
      </c>
      <c r="F272" s="2701" t="str">
        <f>+VLOOKUP(D272,โคราช!$A$1:$E$274,4)</f>
        <v>670.09 </v>
      </c>
      <c r="G272" s="2703" t="str">
        <f t="shared" si="15"/>
        <v>670.09 </v>
      </c>
      <c r="H272" s="2649" t="s">
        <v>1413</v>
      </c>
      <c r="I272" s="2650"/>
      <c r="J272" s="2706">
        <f t="shared" si="16"/>
        <v>670.09</v>
      </c>
    </row>
    <row r="273" spans="1:10" ht="22.5" customHeight="1" x14ac:dyDescent="0.2">
      <c r="A273" s="2647">
        <v>272</v>
      </c>
      <c r="B273" s="2648" t="str">
        <f>+VLOOKUP(A273,โคราช!$A$1:$E$500,2)</f>
        <v> ที่วางสบู่เซรามิก ชนิดฝังผนัง เคลือบขาว ตราคอตโต้ รุ่น C 834</v>
      </c>
      <c r="C273" s="2648" t="s">
        <v>2863</v>
      </c>
      <c r="D273" s="2699">
        <f t="shared" si="14"/>
        <v>252</v>
      </c>
      <c r="E273" s="2647" t="str">
        <f>+VLOOKUP(D273,โคราช!$A$1:$E$274,3)</f>
        <v>ชิ้น</v>
      </c>
      <c r="F273" s="2701" t="str">
        <f>+VLOOKUP(D273,โคราช!$A$1:$E$274,4)</f>
        <v>670.09 </v>
      </c>
      <c r="G273" s="2703" t="str">
        <f t="shared" si="15"/>
        <v>670.09 </v>
      </c>
      <c r="H273" s="2649" t="s">
        <v>1413</v>
      </c>
      <c r="I273" s="2650"/>
      <c r="J273" s="2706">
        <f t="shared" si="16"/>
        <v>670.09</v>
      </c>
    </row>
    <row r="274" spans="1:10" ht="22.5" customHeight="1" x14ac:dyDescent="0.2">
      <c r="A274" s="2647">
        <v>273</v>
      </c>
      <c r="B274" s="2648" t="str">
        <f>+VLOOKUP(A274,โคราช!$A$1:$E$500,2)</f>
        <v> ที่วางสบู่เซรามิก ชนิดฝังผนัง เคลือบขาว ตราคอตโต้ รุ่น C 834</v>
      </c>
      <c r="C274" s="2648" t="s">
        <v>2863</v>
      </c>
      <c r="D274" s="2699">
        <f t="shared" si="14"/>
        <v>252</v>
      </c>
      <c r="E274" s="2647" t="str">
        <f>+VLOOKUP(D274,โคราช!$A$1:$E$274,3)</f>
        <v>ชิ้น</v>
      </c>
      <c r="F274" s="2701" t="str">
        <f>+VLOOKUP(D274,โคราช!$A$1:$E$274,4)</f>
        <v>670.09 </v>
      </c>
      <c r="G274" s="2703" t="str">
        <f t="shared" si="15"/>
        <v>670.09 </v>
      </c>
      <c r="H274" s="2649" t="s">
        <v>1413</v>
      </c>
      <c r="I274" s="2650"/>
      <c r="J274" s="2706">
        <f t="shared" si="16"/>
        <v>670.09</v>
      </c>
    </row>
    <row r="275" spans="1:10" ht="22.5" customHeight="1" x14ac:dyDescent="0.2">
      <c r="A275" s="2647">
        <v>274</v>
      </c>
      <c r="B275" s="2648" t="str">
        <f>+VLOOKUP(A275,โคราช!$A$1:$E$500,2)</f>
        <v> ที่วางสบู่เซรามิก ชนิดฝังผนัง เคลือบขาว ตราคอตโต้ รุ่น C 834</v>
      </c>
      <c r="C275" s="2648" t="s">
        <v>2863</v>
      </c>
      <c r="D275" s="2699">
        <f t="shared" si="14"/>
        <v>252</v>
      </c>
      <c r="E275" s="2647" t="str">
        <f>+VLOOKUP(D275,โคราช!$A$1:$E$274,3)</f>
        <v>ชิ้น</v>
      </c>
      <c r="F275" s="2701" t="str">
        <f>+VLOOKUP(D275,โคราช!$A$1:$E$274,4)</f>
        <v>670.09 </v>
      </c>
      <c r="G275" s="2703" t="str">
        <f t="shared" si="15"/>
        <v>670.09 </v>
      </c>
      <c r="H275" s="2649" t="s">
        <v>1413</v>
      </c>
      <c r="I275" s="2650"/>
      <c r="J275" s="2706">
        <f t="shared" si="16"/>
        <v>670.09</v>
      </c>
    </row>
    <row r="276" spans="1:10" ht="22.5" customHeight="1" x14ac:dyDescent="0.2">
      <c r="A276" s="2647">
        <v>275</v>
      </c>
      <c r="B276" s="2648" t="str">
        <f>+VLOOKUP(A276,โคราช!$A$1:$E$500,2)</f>
        <v> ที่วางสบู่เซรามิก ชนิดฝังผนัง เคลือบขาว ตราคอตโต้ รุ่น C 834</v>
      </c>
      <c r="C276" s="2648" t="s">
        <v>2863</v>
      </c>
      <c r="D276" s="2699">
        <f t="shared" si="14"/>
        <v>252</v>
      </c>
      <c r="E276" s="2647" t="str">
        <f>+VLOOKUP(D276,โคราช!$A$1:$E$274,3)</f>
        <v>ชิ้น</v>
      </c>
      <c r="F276" s="2701" t="str">
        <f>+VLOOKUP(D276,โคราช!$A$1:$E$274,4)</f>
        <v>670.09 </v>
      </c>
      <c r="G276" s="2703" t="str">
        <f t="shared" si="15"/>
        <v>670.09 </v>
      </c>
      <c r="H276" s="2649" t="s">
        <v>1413</v>
      </c>
      <c r="I276" s="2650"/>
      <c r="J276" s="2706">
        <f t="shared" si="16"/>
        <v>670.09</v>
      </c>
    </row>
    <row r="277" spans="1:10" ht="22.5" customHeight="1" x14ac:dyDescent="0.2">
      <c r="A277" s="2647">
        <v>276</v>
      </c>
      <c r="B277" s="2648" t="str">
        <f>+VLOOKUP(A277,โคราช!$A$1:$E$500,2)</f>
        <v> ที่วางสบู่เซรามิก ชนิดฝังผนัง เคลือบขาว ตราคอตโต้ รุ่น C 834</v>
      </c>
      <c r="C277" s="2648" t="s">
        <v>2863</v>
      </c>
      <c r="D277" s="2699">
        <f t="shared" si="14"/>
        <v>252</v>
      </c>
      <c r="E277" s="2647" t="str">
        <f>+VLOOKUP(D277,โคราช!$A$1:$E$274,3)</f>
        <v>ชิ้น</v>
      </c>
      <c r="F277" s="2701" t="str">
        <f>+VLOOKUP(D277,โคราช!$A$1:$E$274,4)</f>
        <v>670.09 </v>
      </c>
      <c r="G277" s="2703" t="str">
        <f t="shared" si="15"/>
        <v>670.09 </v>
      </c>
      <c r="H277" s="2649" t="s">
        <v>1413</v>
      </c>
      <c r="I277" s="2650"/>
      <c r="J277" s="2706">
        <f t="shared" si="16"/>
        <v>670.09</v>
      </c>
    </row>
    <row r="278" spans="1:10" ht="22.5" customHeight="1" x14ac:dyDescent="0.2">
      <c r="A278" s="2647">
        <v>277</v>
      </c>
      <c r="B278" s="2648" t="str">
        <f>+VLOOKUP(A278,โคราช!$A$1:$E$500,2)</f>
        <v> ที่วางสบู่เซรามิก ชนิดฝังผนัง เคลือบขาว ตราคอตโต้ รุ่น C 834</v>
      </c>
      <c r="C278" s="2648" t="s">
        <v>2863</v>
      </c>
      <c r="D278" s="2699">
        <f t="shared" si="14"/>
        <v>252</v>
      </c>
      <c r="E278" s="2647" t="str">
        <f>+VLOOKUP(D278,โคราช!$A$1:$E$274,3)</f>
        <v>ชิ้น</v>
      </c>
      <c r="F278" s="2701" t="str">
        <f>+VLOOKUP(D278,โคราช!$A$1:$E$274,4)</f>
        <v>670.09 </v>
      </c>
      <c r="G278" s="2703" t="str">
        <f t="shared" si="15"/>
        <v>670.09 </v>
      </c>
      <c r="H278" s="2649" t="s">
        <v>1413</v>
      </c>
      <c r="I278" s="2650"/>
      <c r="J278" s="2706">
        <f t="shared" si="16"/>
        <v>670.09</v>
      </c>
    </row>
    <row r="279" spans="1:10" ht="22.5" customHeight="1" x14ac:dyDescent="0.2">
      <c r="A279" s="2647">
        <v>278</v>
      </c>
      <c r="B279" s="2648" t="str">
        <f>+VLOOKUP(A279,โคราช!$A$1:$E$500,2)</f>
        <v> ที่วางสบู่เซรามิก ชนิดฝังผนัง เคลือบขาว ตราคอตโต้ รุ่น C 834</v>
      </c>
      <c r="C279" s="2648" t="s">
        <v>2863</v>
      </c>
      <c r="D279" s="2699">
        <f t="shared" si="14"/>
        <v>252</v>
      </c>
      <c r="E279" s="2647" t="str">
        <f>+VLOOKUP(D279,โคราช!$A$1:$E$274,3)</f>
        <v>ชิ้น</v>
      </c>
      <c r="F279" s="2701" t="str">
        <f>+VLOOKUP(D279,โคราช!$A$1:$E$274,4)</f>
        <v>670.09 </v>
      </c>
      <c r="G279" s="2703" t="str">
        <f t="shared" si="15"/>
        <v>670.09 </v>
      </c>
      <c r="H279" s="2649" t="s">
        <v>1413</v>
      </c>
      <c r="I279" s="2650"/>
      <c r="J279" s="2706">
        <f t="shared" si="16"/>
        <v>670.09</v>
      </c>
    </row>
    <row r="280" spans="1:10" ht="22.5" customHeight="1" x14ac:dyDescent="0.2">
      <c r="A280" s="2647">
        <v>279</v>
      </c>
      <c r="B280" s="2648" t="str">
        <f>+VLOOKUP(A280,โคราช!$A$1:$E$500,2)</f>
        <v> ที่วางสบู่เซรามิก ชนิดฝังผนัง เคลือบขาว ตราคอตโต้ รุ่น C 834</v>
      </c>
      <c r="C280" s="2648" t="s">
        <v>2863</v>
      </c>
      <c r="D280" s="2699">
        <f t="shared" si="14"/>
        <v>252</v>
      </c>
      <c r="E280" s="2647" t="str">
        <f>+VLOOKUP(D280,โคราช!$A$1:$E$274,3)</f>
        <v>ชิ้น</v>
      </c>
      <c r="F280" s="2701" t="str">
        <f>+VLOOKUP(D280,โคราช!$A$1:$E$274,4)</f>
        <v>670.09 </v>
      </c>
      <c r="G280" s="2703" t="str">
        <f t="shared" si="15"/>
        <v>670.09 </v>
      </c>
      <c r="H280" s="2649" t="s">
        <v>1413</v>
      </c>
      <c r="I280" s="2650"/>
      <c r="J280" s="2706">
        <f t="shared" si="16"/>
        <v>670.09</v>
      </c>
    </row>
    <row r="281" spans="1:10" ht="22.5" customHeight="1" x14ac:dyDescent="0.2">
      <c r="A281" s="2647">
        <v>280</v>
      </c>
      <c r="B281" s="2648" t="str">
        <f>+VLOOKUP(A281,โคราช!$A$1:$E$500,2)</f>
        <v> ที่วางสบู่เซรามิก ชนิดฝังผนัง เคลือบขาว ตราคอตโต้ รุ่น C 834</v>
      </c>
      <c r="C281" s="2648" t="s">
        <v>2863</v>
      </c>
      <c r="D281" s="2699">
        <f t="shared" si="14"/>
        <v>252</v>
      </c>
      <c r="E281" s="2647" t="str">
        <f>+VLOOKUP(D281,โคราช!$A$1:$E$274,3)</f>
        <v>ชิ้น</v>
      </c>
      <c r="F281" s="2701" t="str">
        <f>+VLOOKUP(D281,โคราช!$A$1:$E$274,4)</f>
        <v>670.09 </v>
      </c>
      <c r="G281" s="2703" t="str">
        <f t="shared" si="15"/>
        <v>670.09 </v>
      </c>
      <c r="H281" s="2649" t="s">
        <v>1413</v>
      </c>
      <c r="I281" s="2650"/>
      <c r="J281" s="2706">
        <f t="shared" si="16"/>
        <v>670.09</v>
      </c>
    </row>
    <row r="282" spans="1:10" ht="22.5" customHeight="1" x14ac:dyDescent="0.2">
      <c r="A282" s="2647">
        <v>281</v>
      </c>
      <c r="B282" s="2648" t="str">
        <f>+VLOOKUP(A282,โคราช!$A$1:$E$500,2)</f>
        <v> ที่วางสบู่เซรามิก ชนิดฝังผนัง เคลือบขาว ตราคอตโต้ รุ่น C 834</v>
      </c>
      <c r="C282" s="2648" t="s">
        <v>2863</v>
      </c>
      <c r="D282" s="2699">
        <f t="shared" si="14"/>
        <v>252</v>
      </c>
      <c r="E282" s="2647" t="str">
        <f>+VLOOKUP(D282,โคราช!$A$1:$E$274,3)</f>
        <v>ชิ้น</v>
      </c>
      <c r="F282" s="2701" t="str">
        <f>+VLOOKUP(D282,โคราช!$A$1:$E$274,4)</f>
        <v>670.09 </v>
      </c>
      <c r="G282" s="2703" t="str">
        <f t="shared" si="15"/>
        <v>670.09 </v>
      </c>
      <c r="H282" s="2649" t="s">
        <v>1413</v>
      </c>
      <c r="I282" s="2650"/>
      <c r="J282" s="2706">
        <f t="shared" si="16"/>
        <v>670.09</v>
      </c>
    </row>
    <row r="283" spans="1:10" ht="22.5" customHeight="1" x14ac:dyDescent="0.2">
      <c r="A283" s="2647">
        <v>282</v>
      </c>
      <c r="B283" s="2648" t="str">
        <f>+VLOOKUP(A283,โคราช!$A$1:$E$500,2)</f>
        <v> ที่วางสบู่เซรามิก ชนิดฝังผนัง เคลือบขาว ตราคอตโต้ รุ่น C 834</v>
      </c>
      <c r="C283" s="2648"/>
      <c r="D283" s="2699"/>
      <c r="E283" s="2647" t="e">
        <f>+VLOOKUP(D283,โคราช!$A$1:$E$274,3)</f>
        <v>#N/A</v>
      </c>
      <c r="F283" s="2701" t="e">
        <f>+VLOOKUP(D283,โคราช!$A$1:$E$274,4)</f>
        <v>#N/A</v>
      </c>
      <c r="G283" s="2703"/>
      <c r="H283" s="2649"/>
      <c r="I283" s="2650"/>
      <c r="J283" s="2706"/>
    </row>
    <row r="284" spans="1:10" ht="22.5" customHeight="1" x14ac:dyDescent="0.2">
      <c r="A284" s="2647">
        <v>283</v>
      </c>
      <c r="B284" s="2648" t="str">
        <f>+VLOOKUP(A284,โคราช!$A$1:$E$500,2)</f>
        <v> ที่วางสบู่เซรามิก ชนิดฝังผนัง เคลือบขาว ตราคอตโต้ รุ่น C 834</v>
      </c>
      <c r="C284" s="2648"/>
      <c r="D284" s="2699"/>
      <c r="E284" s="2647" t="e">
        <f>+VLOOKUP(D284,โคราช!$A$1:$E$274,3)</f>
        <v>#N/A</v>
      </c>
      <c r="F284" s="2701" t="e">
        <f>+VLOOKUP(D284,โคราช!$A$1:$E$274,4)</f>
        <v>#N/A</v>
      </c>
      <c r="G284" s="2703"/>
      <c r="H284" s="2649"/>
      <c r="I284" s="2650"/>
      <c r="J284" s="2706"/>
    </row>
    <row r="285" spans="1:10" ht="22.5" customHeight="1" x14ac:dyDescent="0.2">
      <c r="A285" s="2647">
        <v>284</v>
      </c>
      <c r="B285" s="2648" t="str">
        <f>+VLOOKUP(A285,โคราช!$A$1:$E$500,2)</f>
        <v> ที่วางสบู่เซรามิก ชนิดฝังผนัง เคลือบขาว ตราคอตโต้ รุ่น C 834</v>
      </c>
      <c r="C285" s="2648"/>
      <c r="D285" s="2699"/>
      <c r="E285" s="2647" t="e">
        <f>+VLOOKUP(D285,โคราช!$A$1:$E$274,3)</f>
        <v>#N/A</v>
      </c>
      <c r="F285" s="2701" t="e">
        <f>+VLOOKUP(D285,โคราช!$A$1:$E$274,4)</f>
        <v>#N/A</v>
      </c>
      <c r="G285" s="2703"/>
      <c r="H285" s="2649"/>
      <c r="I285" s="2650"/>
      <c r="J285" s="2706"/>
    </row>
    <row r="286" spans="1:10" ht="22.5" customHeight="1" x14ac:dyDescent="0.2">
      <c r="A286" s="2647">
        <v>285</v>
      </c>
      <c r="B286" s="2648" t="str">
        <f>+VLOOKUP(A286,โคราช!$A$1:$E$500,2)</f>
        <v> ที่วางสบู่เซรามิก ชนิดฝังผนัง เคลือบขาว ตราคอตโต้ รุ่น C 834</v>
      </c>
      <c r="C286" s="2648"/>
      <c r="D286" s="2699"/>
      <c r="E286" s="2647" t="e">
        <f>+VLOOKUP(D286,โคราช!$A$1:$E$274,3)</f>
        <v>#N/A</v>
      </c>
      <c r="F286" s="2701" t="e">
        <f>+VLOOKUP(D286,โคราช!$A$1:$E$274,4)</f>
        <v>#N/A</v>
      </c>
      <c r="G286" s="2703"/>
      <c r="H286" s="2649"/>
      <c r="I286" s="2650"/>
      <c r="J286" s="2706"/>
    </row>
    <row r="287" spans="1:10" ht="22.5" customHeight="1" x14ac:dyDescent="0.2">
      <c r="A287" s="2647">
        <v>286</v>
      </c>
      <c r="B287" s="2648" t="str">
        <f>+VLOOKUP(A287,โคราช!$A$1:$E$500,2)</f>
        <v> ที่วางสบู่เซรามิก ชนิดฝังผนัง เคลือบขาว ตราคอตโต้ รุ่น C 834</v>
      </c>
      <c r="C287" s="2648"/>
      <c r="D287" s="2699"/>
      <c r="E287" s="2647" t="e">
        <f>+VLOOKUP(D287,โคราช!$A$1:$E$274,3)</f>
        <v>#N/A</v>
      </c>
      <c r="F287" s="2701" t="e">
        <f>+VLOOKUP(D287,โคราช!$A$1:$E$274,4)</f>
        <v>#N/A</v>
      </c>
      <c r="G287" s="2703"/>
      <c r="H287" s="2649"/>
      <c r="I287" s="2650"/>
      <c r="J287" s="2706"/>
    </row>
    <row r="288" spans="1:10" ht="22.5" customHeight="1" x14ac:dyDescent="0.2">
      <c r="A288" s="2647">
        <v>287</v>
      </c>
      <c r="B288" s="2648"/>
      <c r="C288" s="2648"/>
      <c r="D288" s="2699"/>
      <c r="E288" s="2647" t="e">
        <f>+VLOOKUP(D288,โคราช!$A$1:$E$274,3)</f>
        <v>#N/A</v>
      </c>
      <c r="F288" s="2701" t="e">
        <f>+VLOOKUP(D288,โคราช!$A$1:$E$274,4)</f>
        <v>#N/A</v>
      </c>
      <c r="G288" s="2703"/>
      <c r="H288" s="2649"/>
      <c r="I288" s="2650"/>
      <c r="J288" s="2706"/>
    </row>
    <row r="289" spans="1:6" ht="22.5" customHeight="1" x14ac:dyDescent="0.2">
      <c r="A289" s="2647">
        <v>288</v>
      </c>
      <c r="E289" s="2647" t="e">
        <f>+VLOOKUP(D289,โคราช!$A$1:$E$274,3)</f>
        <v>#N/A</v>
      </c>
      <c r="F289" s="2701" t="e">
        <f>+VLOOKUP(D289,โคราช!$A$1:$E$274,4)</f>
        <v>#N/A</v>
      </c>
    </row>
    <row r="290" spans="1:6" ht="22.5" customHeight="1" x14ac:dyDescent="0.2">
      <c r="A290" s="2647">
        <v>289</v>
      </c>
      <c r="E290" s="2647" t="e">
        <f>+VLOOKUP(D290,โคราช!$A$1:$E$274,3)</f>
        <v>#N/A</v>
      </c>
      <c r="F290" s="2701" t="e">
        <f>+VLOOKUP(D290,โคราช!$A$1:$E$274,4)</f>
        <v>#N/A</v>
      </c>
    </row>
    <row r="291" spans="1:6" ht="22.5" customHeight="1" x14ac:dyDescent="0.2">
      <c r="A291" s="2647">
        <v>290</v>
      </c>
      <c r="E291" s="2647" t="e">
        <f>+VLOOKUP(D291,โคราช!$A$1:$E$274,3)</f>
        <v>#N/A</v>
      </c>
      <c r="F291" s="2701" t="e">
        <f>+VLOOKUP(D291,โคราช!$A$1:$E$274,4)</f>
        <v>#N/A</v>
      </c>
    </row>
    <row r="292" spans="1:6" ht="22.5" customHeight="1" x14ac:dyDescent="0.2">
      <c r="A292" s="2647">
        <v>291</v>
      </c>
    </row>
    <row r="293" spans="1:6" ht="22.5" customHeight="1" x14ac:dyDescent="0.2">
      <c r="A293" s="2647">
        <v>292</v>
      </c>
    </row>
    <row r="294" spans="1:6" ht="22.5" customHeight="1" x14ac:dyDescent="0.2">
      <c r="A294" s="2647">
        <v>293</v>
      </c>
    </row>
    <row r="295" spans="1:6" ht="22.5" customHeight="1" x14ac:dyDescent="0.2">
      <c r="A295" s="2647">
        <v>294</v>
      </c>
    </row>
    <row r="296" spans="1:6" ht="22.5" customHeight="1" x14ac:dyDescent="0.2">
      <c r="A296" s="2647">
        <v>295</v>
      </c>
    </row>
  </sheetData>
  <pageMargins left="0.25" right="0.25" top="0.75" bottom="0.75" header="0.3" footer="0.3"/>
  <pageSetup paperSize="8" orientation="landscape" horizontalDpi="1200" verticalDpi="1200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367"/>
  <sheetViews>
    <sheetView zoomScale="70" zoomScaleNormal="70" workbookViewId="0">
      <selection activeCell="F5" sqref="F5"/>
    </sheetView>
  </sheetViews>
  <sheetFormatPr defaultColWidth="9.140625" defaultRowHeight="22.5" customHeight="1" x14ac:dyDescent="0.2"/>
  <cols>
    <col min="1" max="1" width="9.140625" style="2645"/>
    <col min="2" max="3" width="71.42578125" style="2645" customWidth="1"/>
    <col min="4" max="4" width="12.5703125" style="2700" customWidth="1"/>
    <col min="5" max="6" width="9.140625" style="2645"/>
    <col min="7" max="7" width="11.28515625" style="2704" customWidth="1"/>
    <col min="8" max="9" width="9.140625" style="2645"/>
    <col min="10" max="10" width="11.85546875" style="2646" customWidth="1"/>
    <col min="11" max="11" width="13.7109375" style="2645" customWidth="1"/>
    <col min="12" max="12" width="13.28515625" style="2645" customWidth="1"/>
    <col min="13" max="16384" width="9.140625" style="2645"/>
  </cols>
  <sheetData>
    <row r="1" spans="1:12" ht="22.5" customHeight="1" x14ac:dyDescent="0.2">
      <c r="A1" s="2643" t="s">
        <v>118</v>
      </c>
      <c r="B1" s="2643" t="s">
        <v>327</v>
      </c>
      <c r="C1" s="2643"/>
      <c r="D1" s="2698" t="s">
        <v>4481</v>
      </c>
      <c r="E1" s="2643" t="s">
        <v>328</v>
      </c>
      <c r="F1" s="2643" t="s">
        <v>385</v>
      </c>
      <c r="G1" s="2702">
        <f>+บุรีรัมย์!E8</f>
        <v>0</v>
      </c>
      <c r="H1" s="2644" t="s">
        <v>4517</v>
      </c>
    </row>
    <row r="2" spans="1:12" ht="22.5" customHeight="1" x14ac:dyDescent="0.2">
      <c r="A2" s="2647">
        <v>1</v>
      </c>
      <c r="B2" s="2648" t="str">
        <f>+VLOOKUP(A2,ขอนแก่น!$A$1:$I$363,2)</f>
        <v> คอนกรีตผสมเสร็จรูปลูกบาศก์ 180 กก./ตร.ซม. และ รูปทรงกระบอก 140กก./ตร.ซม. ตราซีแพค</v>
      </c>
      <c r="C2" s="2648" t="s">
        <v>5320</v>
      </c>
      <c r="D2" s="2699">
        <f>+MATCH(C2,$B$2:$B$500,0)</f>
        <v>9</v>
      </c>
      <c r="E2" s="2647" t="str">
        <f>+VLOOKUP(D2,ขอนแก่น!$A$1:$H$652,3)</f>
        <v>ลบ.ม.</v>
      </c>
      <c r="F2" s="2701" t="str">
        <f>+VLOOKUP(D2,ขอนแก่น!$A$1:$H$652,4)</f>
        <v>1,859.81 </v>
      </c>
      <c r="G2" s="2703" t="str">
        <f>+F2</f>
        <v>1,859.81 </v>
      </c>
      <c r="H2" s="2649" t="s">
        <v>1413</v>
      </c>
      <c r="I2" s="2650"/>
      <c r="J2" s="2706">
        <f>SUBSTITUTE(G2,CHAR(160),"")*1</f>
        <v>1859.81</v>
      </c>
      <c r="K2" s="2785"/>
      <c r="L2" s="2651"/>
    </row>
    <row r="3" spans="1:12" ht="22.5" customHeight="1" x14ac:dyDescent="0.2">
      <c r="A3" s="2647">
        <v>2</v>
      </c>
      <c r="B3" s="2648" t="str">
        <f>+VLOOKUP(A3,ขอนแก่น!$A$1:$I$363,2)</f>
        <v> คอนกรีตผสมเสร็จรูปลูกบาศก์ 210 กก./ตร.ซม. และ รูปทรงกระบอก 180 กก./ตร.ซม. ตราซีแพค</v>
      </c>
      <c r="C3" s="2648" t="s">
        <v>2605</v>
      </c>
      <c r="D3" s="2699">
        <f t="shared" ref="D3:D66" si="0">+MATCH(C3,$B$2:$B$500,0)</f>
        <v>10</v>
      </c>
      <c r="E3" s="2647" t="str">
        <f>+VLOOKUP(D3,บุรีรัมย์!A:I,3)</f>
        <v>ลบ.ม.</v>
      </c>
      <c r="F3" s="2701" t="str">
        <f>+VLOOKUP(D3,ขอนแก่น!$A$1:$H$652,4)</f>
        <v>1,915.89 </v>
      </c>
      <c r="G3" s="2703" t="str">
        <f t="shared" ref="G3:G66" si="1">+F3</f>
        <v>1,915.89 </v>
      </c>
      <c r="H3" s="2649" t="s">
        <v>1413</v>
      </c>
      <c r="I3" s="2650"/>
      <c r="J3" s="2706">
        <f t="shared" ref="J3:J66" si="2">SUBSTITUTE(G3,CHAR(160),"")*1</f>
        <v>1915.89</v>
      </c>
      <c r="K3" s="2786"/>
    </row>
    <row r="4" spans="1:12" ht="22.5" customHeight="1" x14ac:dyDescent="0.2">
      <c r="A4" s="2647">
        <v>3</v>
      </c>
      <c r="B4" s="2648" t="str">
        <f>+VLOOKUP(A4,ขอนแก่น!$A$1:$I$363,2)</f>
        <v> คอนกรีตผสมเสร็จรูปลูกบาศก์ 240 กก./ตร.ซม. และรูปทรงกระบอก 210 กก./ตร.ซม. ตราซีแพค</v>
      </c>
      <c r="C4" s="2648" t="s">
        <v>2606</v>
      </c>
      <c r="D4" s="2699">
        <f t="shared" si="0"/>
        <v>11</v>
      </c>
      <c r="E4" s="2647" t="str">
        <f>+VLOOKUP(D4,บุรีรัมย์!A:I,3)</f>
        <v>ก้อน</v>
      </c>
      <c r="F4" s="2701" t="str">
        <f>+VLOOKUP(D4,ขอนแก่น!$A$1:$H$652,4)</f>
        <v>1,962.62 </v>
      </c>
      <c r="G4" s="2703" t="str">
        <f t="shared" si="1"/>
        <v>1,962.62 </v>
      </c>
      <c r="H4" s="2649" t="s">
        <v>1413</v>
      </c>
      <c r="I4" s="2650"/>
      <c r="J4" s="2706">
        <f t="shared" si="2"/>
        <v>1962.62</v>
      </c>
      <c r="K4" s="2786"/>
    </row>
    <row r="5" spans="1:12" ht="22.5" customHeight="1" x14ac:dyDescent="0.2">
      <c r="A5" s="2647">
        <v>4</v>
      </c>
      <c r="B5" s="2648" t="str">
        <f>+VLOOKUP(A5,ขอนแก่น!$A$1:$I$363,2)</f>
        <v> คอนกรีตผสมเสร็จรูปลูกบาศก์ 280 กก./ตร.ซม. และ รูปทรงกระบอก 240 กก./ตร.ซม. ตราซีเแพค</v>
      </c>
      <c r="C5" s="2648" t="s">
        <v>2607</v>
      </c>
      <c r="D5" s="2699">
        <f t="shared" si="0"/>
        <v>12</v>
      </c>
      <c r="E5" s="2647" t="str">
        <f>+VLOOKUP(D5,บุรีรัมย์!A:I,3)</f>
        <v>ก้อน</v>
      </c>
      <c r="F5" s="2701" t="str">
        <f>+VLOOKUP(D5,ขอนแก่น!$A$1:$H$652,4)</f>
        <v>2,009.35 </v>
      </c>
      <c r="G5" s="2703" t="str">
        <f t="shared" si="1"/>
        <v>2,009.35 </v>
      </c>
      <c r="H5" s="2649" t="s">
        <v>1413</v>
      </c>
      <c r="I5" s="2650"/>
      <c r="J5" s="2706">
        <f t="shared" si="2"/>
        <v>2009.35</v>
      </c>
      <c r="K5" s="2786"/>
      <c r="L5" s="2787" t="s">
        <v>4889</v>
      </c>
    </row>
    <row r="6" spans="1:12" ht="22.5" customHeight="1" x14ac:dyDescent="0.2">
      <c r="A6" s="2647">
        <v>5</v>
      </c>
      <c r="B6" s="2648" t="str">
        <f>+VLOOKUP(A6,ขอนแก่น!$A$1:$I$363,2)</f>
        <v> คอนกรีตผสมเสร็จรูปลูกบาศก์ 320 กก./ตร.ซม. และ รูปทรงกระบอก 280 กก./ตร.ซม. ตราซีแพค</v>
      </c>
      <c r="C6" s="2648" t="s">
        <v>2608</v>
      </c>
      <c r="D6" s="2699">
        <f t="shared" si="0"/>
        <v>13</v>
      </c>
      <c r="E6" s="2647" t="str">
        <f>+VLOOKUP(D6,บุรีรัมย์!A:I,3)</f>
        <v>ก้อน</v>
      </c>
      <c r="F6" s="2701" t="str">
        <f>+VLOOKUP(D6,ขอนแก่น!$A$1:$H$652,4)</f>
        <v>2,102.80 </v>
      </c>
      <c r="G6" s="2703" t="str">
        <f t="shared" si="1"/>
        <v>2,102.80 </v>
      </c>
      <c r="H6" s="2649" t="s">
        <v>1413</v>
      </c>
      <c r="I6" s="2650"/>
      <c r="J6" s="2706">
        <f t="shared" si="2"/>
        <v>2102.8000000000002</v>
      </c>
      <c r="K6" s="2788"/>
      <c r="L6" s="2789">
        <f>+MIN(J6:K6)</f>
        <v>2102.8000000000002</v>
      </c>
    </row>
    <row r="7" spans="1:12" ht="22.5" customHeight="1" x14ac:dyDescent="0.2">
      <c r="A7" s="2647">
        <v>6</v>
      </c>
      <c r="B7" s="2648" t="str">
        <f>+VLOOKUP(A7,ขอนแก่น!$A$1:$I$363,2)</f>
        <v> คอนกรีตผสมเสร็จรูปลูกบาศก์ 350 กก./ตร.ซม. และ รูปทรงกระบอก 300 กก./ตร.ซม. ตราซีแพค</v>
      </c>
      <c r="C7" s="2648" t="s">
        <v>5323</v>
      </c>
      <c r="D7" s="2699">
        <f t="shared" si="0"/>
        <v>14</v>
      </c>
      <c r="E7" s="2647" t="str">
        <f>+VLOOKUP(D7,บุรีรัมย์!A:I,3)</f>
        <v>ก้อน</v>
      </c>
      <c r="F7" s="2701" t="str">
        <f>+VLOOKUP(D7,ขอนแก่น!$A$1:$H$652,4)</f>
        <v>2,149.53 </v>
      </c>
      <c r="G7" s="2703" t="str">
        <f t="shared" si="1"/>
        <v>2,149.53 </v>
      </c>
      <c r="H7" s="2649" t="s">
        <v>1413</v>
      </c>
      <c r="I7" s="2650"/>
      <c r="J7" s="2706">
        <f t="shared" si="2"/>
        <v>2149.5300000000002</v>
      </c>
      <c r="K7" s="2790">
        <f>+J2</f>
        <v>1859.81</v>
      </c>
      <c r="L7" s="2789">
        <f t="shared" ref="L7:L12" si="3">+MIN(J7:K7)</f>
        <v>1859.81</v>
      </c>
    </row>
    <row r="8" spans="1:12" ht="22.5" customHeight="1" x14ac:dyDescent="0.2">
      <c r="A8" s="2647">
        <v>7</v>
      </c>
      <c r="B8" s="2648" t="str">
        <f>+VLOOKUP(A8,ขอนแก่น!$A$1:$I$363,2)</f>
        <v> คอนกรีตผสมเสร็จรูปลูกบาศก์ 380 กก./ตร.ซม. และ รูปทรงกระบอก 320 กก./ตร.ซม. ตราซีแพค</v>
      </c>
      <c r="C8" s="2648" t="s">
        <v>5323</v>
      </c>
      <c r="D8" s="2699">
        <f t="shared" si="0"/>
        <v>14</v>
      </c>
      <c r="E8" s="2647" t="str">
        <f>+VLOOKUP(D8,บุรีรัมย์!A:I,3)</f>
        <v>ก้อน</v>
      </c>
      <c r="F8" s="2701" t="str">
        <f>+VLOOKUP(D8,ขอนแก่น!$A$1:$H$652,4)</f>
        <v>2,149.53 </v>
      </c>
      <c r="G8" s="2703" t="str">
        <f t="shared" si="1"/>
        <v>2,149.53 </v>
      </c>
      <c r="H8" s="2649" t="s">
        <v>1413</v>
      </c>
      <c r="I8" s="2650"/>
      <c r="J8" s="2706">
        <f t="shared" si="2"/>
        <v>2149.5300000000002</v>
      </c>
      <c r="K8" s="2790">
        <f>+J3</f>
        <v>1915.89</v>
      </c>
      <c r="L8" s="2789">
        <f t="shared" si="3"/>
        <v>1915.89</v>
      </c>
    </row>
    <row r="9" spans="1:12" ht="22.5" customHeight="1" x14ac:dyDescent="0.2">
      <c r="A9" s="2647">
        <v>8</v>
      </c>
      <c r="B9" s="2648" t="str">
        <f>+VLOOKUP(A9,ขอนแก่น!$A$1:$I$363,2)</f>
        <v> คอนกรีตผสมเสร็จรูปลูกบาศก์ 400 กก./ตร.ซม. และ รูปทรงกระบอก 350 กก./ตร.ซม. ตราซีแพค</v>
      </c>
      <c r="C9" s="2648" t="s">
        <v>5324</v>
      </c>
      <c r="D9" s="2699">
        <f t="shared" si="0"/>
        <v>15</v>
      </c>
      <c r="E9" s="2647" t="str">
        <f>+VLOOKUP(D9,บุรีรัมย์!A:I,3)</f>
        <v>ท่อน</v>
      </c>
      <c r="F9" s="2701" t="str">
        <f>+VLOOKUP(D9,ขอนแก่น!$A$1:$H$652,4)</f>
        <v>2,196.26 </v>
      </c>
      <c r="G9" s="2703" t="str">
        <f t="shared" si="1"/>
        <v>2,196.26 </v>
      </c>
      <c r="H9" s="2649" t="s">
        <v>1413</v>
      </c>
      <c r="I9" s="2650"/>
      <c r="J9" s="2706">
        <f t="shared" si="2"/>
        <v>2196.2600000000002</v>
      </c>
      <c r="K9" s="2790">
        <f>+J4</f>
        <v>1962.62</v>
      </c>
      <c r="L9" s="2789">
        <f t="shared" si="3"/>
        <v>1962.62</v>
      </c>
    </row>
    <row r="10" spans="1:12" ht="22.5" customHeight="1" x14ac:dyDescent="0.2">
      <c r="A10" s="2647">
        <v>9</v>
      </c>
      <c r="B10" s="2648" t="str">
        <f>+VLOOKUP(A10,ขอนแก่น!$A$1:$I$363,2)</f>
        <v> คอนกรีตผสมเสร็จรูปลูกบาศก์ 180 กก./ตร.ซม. และรูปทรงกระบอก 140 กก./ตร.ซม. ปูนซีเมนต์นครหลวง</v>
      </c>
      <c r="C10" s="2648" t="s">
        <v>5324</v>
      </c>
      <c r="D10" s="2699">
        <f t="shared" si="0"/>
        <v>15</v>
      </c>
      <c r="E10" s="2647" t="str">
        <f>+VLOOKUP(D10,บุรีรัมย์!A:I,3)</f>
        <v>ท่อน</v>
      </c>
      <c r="F10" s="2701" t="str">
        <f>+VLOOKUP(D10,ขอนแก่น!$A$1:$H$652,4)</f>
        <v>2,196.26 </v>
      </c>
      <c r="G10" s="2703" t="str">
        <f t="shared" si="1"/>
        <v>2,196.26 </v>
      </c>
      <c r="H10" s="2649" t="s">
        <v>1413</v>
      </c>
      <c r="I10" s="2650"/>
      <c r="J10" s="2706">
        <f t="shared" si="2"/>
        <v>2196.2600000000002</v>
      </c>
      <c r="K10" s="2790">
        <f>+J5</f>
        <v>2009.35</v>
      </c>
      <c r="L10" s="2789">
        <f t="shared" si="3"/>
        <v>2009.35</v>
      </c>
    </row>
    <row r="11" spans="1:12" ht="22.5" customHeight="1" x14ac:dyDescent="0.2">
      <c r="A11" s="2647">
        <v>10</v>
      </c>
      <c r="B11" s="2648" t="str">
        <f>+VLOOKUP(A11,ขอนแก่น!$A$1:$I$363,2)</f>
        <v> คอนกรีตผสมเสร็จรูปลูกบาศก์ 210 กก./ตร.ซม. และรูปทรงกระบอก 180 กก./ตร.ซม. ปูนซีเมนต์นครหลวง</v>
      </c>
      <c r="C11" s="2648" t="s">
        <v>5324</v>
      </c>
      <c r="D11" s="2699">
        <f t="shared" si="0"/>
        <v>15</v>
      </c>
      <c r="E11" s="2647" t="str">
        <f>+VLOOKUP(D11,บุรีรัมย์!A:I,3)</f>
        <v>ท่อน</v>
      </c>
      <c r="F11" s="2701" t="str">
        <f>+VLOOKUP(D11,ขอนแก่น!$A$1:$H$652,4)</f>
        <v>2,196.26 </v>
      </c>
      <c r="G11" s="2703" t="str">
        <f t="shared" si="1"/>
        <v>2,196.26 </v>
      </c>
      <c r="H11" s="2649" t="s">
        <v>1413</v>
      </c>
      <c r="I11" s="2650"/>
      <c r="J11" s="2706">
        <f t="shared" si="2"/>
        <v>2196.2600000000002</v>
      </c>
      <c r="K11" s="2788"/>
      <c r="L11" s="2789">
        <f t="shared" si="3"/>
        <v>2196.2600000000002</v>
      </c>
    </row>
    <row r="12" spans="1:12" ht="22.5" customHeight="1" x14ac:dyDescent="0.2">
      <c r="A12" s="2647">
        <v>11</v>
      </c>
      <c r="B12" s="2648" t="str">
        <f>+VLOOKUP(A12,ขอนแก่น!$A$1:$I$363,2)</f>
        <v> คอนกรีตผสมเสร็จรูปลูกบาศก์ 240 กก./ตร.ซม. และรูปทรงกระบอก 210 กก./ตร.ซม. ปูนซีเมนต์นครหลวง</v>
      </c>
      <c r="C12" s="2648" t="s">
        <v>5324</v>
      </c>
      <c r="D12" s="2699">
        <f t="shared" si="0"/>
        <v>15</v>
      </c>
      <c r="E12" s="2647" t="str">
        <f>+VLOOKUP(D12,บุรีรัมย์!A:I,3)</f>
        <v>ท่อน</v>
      </c>
      <c r="F12" s="2701" t="str">
        <f>+VLOOKUP(D12,ขอนแก่น!$A$1:$H$652,4)</f>
        <v>2,196.26 </v>
      </c>
      <c r="G12" s="2703" t="str">
        <f t="shared" si="1"/>
        <v>2,196.26 </v>
      </c>
      <c r="H12" s="2649" t="s">
        <v>1413</v>
      </c>
      <c r="I12" s="2650"/>
      <c r="J12" s="2706">
        <f t="shared" si="2"/>
        <v>2196.2600000000002</v>
      </c>
      <c r="K12" s="2788"/>
      <c r="L12" s="2789">
        <f t="shared" si="3"/>
        <v>2196.2600000000002</v>
      </c>
    </row>
    <row r="13" spans="1:12" ht="22.5" customHeight="1" x14ac:dyDescent="0.2">
      <c r="A13" s="2647">
        <v>12</v>
      </c>
      <c r="B13" s="2648" t="str">
        <f>+VLOOKUP(A13,ขอนแก่น!$A$1:$I$363,2)</f>
        <v> คอนกรีตผสมเสร็จรูปลูกบาศก์ 280 กก./ตร.ซม. และรูปทรงกระบอก 240 กก./ตร.ซม. ปูนซีเมนต์นครหลวง</v>
      </c>
      <c r="C13" s="2648" t="s">
        <v>5324</v>
      </c>
      <c r="D13" s="2699">
        <f t="shared" si="0"/>
        <v>15</v>
      </c>
      <c r="E13" s="2647" t="str">
        <f>+VLOOKUP(D13,บุรีรัมย์!A:I,3)</f>
        <v>ท่อน</v>
      </c>
      <c r="F13" s="2701" t="str">
        <f>+VLOOKUP(D13,ขอนแก่น!$A$1:$H$652,4)</f>
        <v>2,196.26 </v>
      </c>
      <c r="G13" s="2703" t="str">
        <f t="shared" si="1"/>
        <v>2,196.26 </v>
      </c>
      <c r="H13" s="2649" t="s">
        <v>1413</v>
      </c>
      <c r="I13" s="2650"/>
      <c r="J13" s="2706">
        <f t="shared" si="2"/>
        <v>2196.2600000000002</v>
      </c>
    </row>
    <row r="14" spans="1:12" ht="22.5" customHeight="1" x14ac:dyDescent="0.2">
      <c r="A14" s="2647">
        <v>13</v>
      </c>
      <c r="B14" s="2648" t="str">
        <f>+VLOOKUP(A14,ขอนแก่น!$A$1:$I$363,2)</f>
        <v> คอนกรีตผสมเสร็จรูปลูกบาศก์ 320 กก./ตร.ซม. และรูปทรงกระบอก 280 กก./ตร.ซม. ปูนซีเมนต์นครหลวง</v>
      </c>
      <c r="C14" s="2648" t="s">
        <v>5324</v>
      </c>
      <c r="D14" s="2699">
        <f t="shared" si="0"/>
        <v>15</v>
      </c>
      <c r="E14" s="2647" t="str">
        <f>+VLOOKUP(D14,บุรีรัมย์!A:I,3)</f>
        <v>ท่อน</v>
      </c>
      <c r="F14" s="2701" t="str">
        <f>+VLOOKUP(D14,ขอนแก่น!$A$1:$H$652,4)</f>
        <v>2,196.26 </v>
      </c>
      <c r="G14" s="2703" t="str">
        <f t="shared" si="1"/>
        <v>2,196.26 </v>
      </c>
      <c r="H14" s="2649" t="s">
        <v>1413</v>
      </c>
      <c r="I14" s="2650"/>
      <c r="J14" s="2706">
        <f t="shared" si="2"/>
        <v>2196.2600000000002</v>
      </c>
    </row>
    <row r="15" spans="1:12" ht="22.5" customHeight="1" x14ac:dyDescent="0.2">
      <c r="A15" s="2647">
        <v>14</v>
      </c>
      <c r="B15" s="2648" t="str">
        <f>+VLOOKUP(A15,ขอนแก่น!$A$1:$I$363,2)</f>
        <v> คอนกรีตผสมเสร็จรูปลูกบาศก์ 350 กก./ตร.ซม. และรูปทรงกระบอก 300 กก./ตร.ซม. ปูนซิเมนต์นครหลวง</v>
      </c>
      <c r="C15" s="2648" t="s">
        <v>5324</v>
      </c>
      <c r="D15" s="2699">
        <f t="shared" si="0"/>
        <v>15</v>
      </c>
      <c r="E15" s="2647" t="str">
        <f>+VLOOKUP(D15,บุรีรัมย์!A:I,3)</f>
        <v>ท่อน</v>
      </c>
      <c r="F15" s="2701" t="str">
        <f>+VLOOKUP(D15,ขอนแก่น!$A$1:$H$652,4)</f>
        <v>2,196.26 </v>
      </c>
      <c r="G15" s="2703" t="str">
        <f t="shared" si="1"/>
        <v>2,196.26 </v>
      </c>
      <c r="H15" s="2649" t="s">
        <v>1413</v>
      </c>
      <c r="I15" s="2650"/>
      <c r="J15" s="2706">
        <f t="shared" si="2"/>
        <v>2196.2600000000002</v>
      </c>
    </row>
    <row r="16" spans="1:12" ht="22.5" customHeight="1" x14ac:dyDescent="0.2">
      <c r="A16" s="2647">
        <v>15</v>
      </c>
      <c r="B16" s="2648" t="str">
        <f>+VLOOKUP(A16,ขอนแก่น!$A$1:$I$363,2)</f>
        <v> คอนกรีตผสมเสร็จรูปลูกบาศก์ 400 กก./ตร.ซม. และรูปทรงกระบอก 350 กก./ตร.ซม. ปูนซีเมนต์นครหลวง</v>
      </c>
      <c r="C16" s="2648" t="s">
        <v>5324</v>
      </c>
      <c r="D16" s="2699">
        <f t="shared" si="0"/>
        <v>15</v>
      </c>
      <c r="E16" s="2647" t="str">
        <f>+VLOOKUP(D16,บุรีรัมย์!A:I,3)</f>
        <v>ท่อน</v>
      </c>
      <c r="F16" s="2701" t="str">
        <f>+VLOOKUP(D16,ขอนแก่น!$A$1:$H$652,4)</f>
        <v>2,196.26 </v>
      </c>
      <c r="G16" s="2703" t="str">
        <f t="shared" si="1"/>
        <v>2,196.26 </v>
      </c>
      <c r="H16" s="2649" t="s">
        <v>1413</v>
      </c>
      <c r="I16" s="2650"/>
      <c r="J16" s="2706">
        <f t="shared" si="2"/>
        <v>2196.2600000000002</v>
      </c>
    </row>
    <row r="17" spans="1:12" ht="22.5" customHeight="1" x14ac:dyDescent="0.2">
      <c r="A17" s="2647">
        <v>16</v>
      </c>
      <c r="B17" s="2648" t="str">
        <f>+VLOOKUP(A17,ขอนแก่น!$A$1:$I$363,2)</f>
        <v> คอนกรีตบล็อกก่อผนัง ชนิดธรรมดา ขนาด 19 x 39 x 7 ซม.</v>
      </c>
      <c r="C17" s="2648" t="s">
        <v>5324</v>
      </c>
      <c r="D17" s="2699">
        <f t="shared" si="0"/>
        <v>15</v>
      </c>
      <c r="E17" s="2647" t="str">
        <f>+VLOOKUP(D17,บุรีรัมย์!A:I,3)</f>
        <v>ท่อน</v>
      </c>
      <c r="F17" s="2701" t="str">
        <f>+VLOOKUP(D17,ขอนแก่น!$A$1:$H$652,4)</f>
        <v>2,196.26 </v>
      </c>
      <c r="G17" s="2703" t="str">
        <f t="shared" si="1"/>
        <v>2,196.26 </v>
      </c>
      <c r="H17" s="2649" t="s">
        <v>1413</v>
      </c>
      <c r="I17" s="2650"/>
      <c r="J17" s="2706">
        <f t="shared" si="2"/>
        <v>2196.2600000000002</v>
      </c>
    </row>
    <row r="18" spans="1:12" ht="22.5" customHeight="1" x14ac:dyDescent="0.2">
      <c r="A18" s="2647">
        <v>17</v>
      </c>
      <c r="B18" s="2648" t="str">
        <f>+VLOOKUP(A18,ขอนแก่น!$A$1:$I$363,2)</f>
        <v> คอนกรีตบล็อกก่อผนัง ชนิดธรรมดา ขนาด 19 x 39 x 9 ซม.</v>
      </c>
      <c r="C18" s="2648" t="s">
        <v>2616</v>
      </c>
      <c r="D18" s="2699">
        <f t="shared" si="0"/>
        <v>16</v>
      </c>
      <c r="E18" s="2647" t="str">
        <f>+VLOOKUP(D18,บุรีรัมย์!A:I,3)</f>
        <v>ท่อน</v>
      </c>
      <c r="F18" s="2701" t="str">
        <f>+VLOOKUP(D18,ขอนแก่น!$A$1:$H$652,4)</f>
        <v>8.88 </v>
      </c>
      <c r="G18" s="2703" t="str">
        <f t="shared" si="1"/>
        <v>8.88 </v>
      </c>
      <c r="H18" s="2649" t="s">
        <v>1413</v>
      </c>
      <c r="I18" s="2650"/>
      <c r="J18" s="2706">
        <f t="shared" si="2"/>
        <v>8.8800000000000008</v>
      </c>
    </row>
    <row r="19" spans="1:12" ht="22.5" customHeight="1" x14ac:dyDescent="0.2">
      <c r="A19" s="2647">
        <v>18</v>
      </c>
      <c r="B19" s="2648" t="str">
        <f>+VLOOKUP(A19,ขอนแก่น!$A$1:$I$363,2)</f>
        <v> อิฐหนา ขนาด 10.5x 22 x 6.5 ซม.</v>
      </c>
      <c r="C19" s="2648" t="s">
        <v>4925</v>
      </c>
      <c r="D19" s="2699">
        <f t="shared" si="0"/>
        <v>17</v>
      </c>
      <c r="E19" s="2647" t="str">
        <f>+VLOOKUP(D19,บุรีรัมย์!A:I,3)</f>
        <v>ท่อน</v>
      </c>
      <c r="F19" s="2701" t="str">
        <f>+VLOOKUP(D19,ขอนแก่น!$A$1:$H$652,4)</f>
        <v>11.21 </v>
      </c>
      <c r="G19" s="2703" t="str">
        <f t="shared" si="1"/>
        <v>11.21 </v>
      </c>
      <c r="H19" s="2649" t="s">
        <v>1413</v>
      </c>
      <c r="I19" s="2650"/>
      <c r="J19" s="2706">
        <f t="shared" si="2"/>
        <v>11.21</v>
      </c>
    </row>
    <row r="20" spans="1:12" ht="22.5" customHeight="1" x14ac:dyDescent="0.2">
      <c r="A20" s="2647">
        <v>19</v>
      </c>
      <c r="B20" s="2648" t="str">
        <f>+VLOOKUP(A20,ขอนแก่น!$A$1:$I$363,2)</f>
        <v> เสาเข็มคอนกรีตอัดแรง รูปสี่เหลี่ยมตัน ขนาด 0.18 x 0.18 ม. ยาว 8.00 ม.</v>
      </c>
      <c r="C20" s="2648" t="s">
        <v>5325</v>
      </c>
      <c r="D20" s="2699" t="e">
        <f t="shared" si="0"/>
        <v>#N/A</v>
      </c>
      <c r="E20" s="2647" t="e">
        <f>+VLOOKUP(D20,บุรีรัมย์!A:I,3)</f>
        <v>#N/A</v>
      </c>
      <c r="F20" s="2701" t="e">
        <f>+VLOOKUP(D20,ขอนแก่น!$A$1:$H$652,4)</f>
        <v>#N/A</v>
      </c>
      <c r="G20" s="2703" t="e">
        <f t="shared" si="1"/>
        <v>#N/A</v>
      </c>
      <c r="H20" s="2649" t="s">
        <v>1413</v>
      </c>
      <c r="I20" s="2650"/>
      <c r="J20" s="2706" t="e">
        <f t="shared" si="2"/>
        <v>#N/A</v>
      </c>
    </row>
    <row r="21" spans="1:12" ht="22.5" customHeight="1" x14ac:dyDescent="0.2">
      <c r="A21" s="2647">
        <v>20</v>
      </c>
      <c r="B21" s="2648" t="str">
        <f>+VLOOKUP(A21,ขอนแก่น!$A$1:$I$363,2)</f>
        <v> เสาเข็มคอนกรีตอัดแรง รูปสี่เหลี่ยมตัน ขนาด 0.18 x 0.18 ม. ยาว 10.00 ม.</v>
      </c>
      <c r="C21" s="2648" t="s">
        <v>2618</v>
      </c>
      <c r="D21" s="2699" t="e">
        <f t="shared" si="0"/>
        <v>#N/A</v>
      </c>
      <c r="E21" s="2647" t="e">
        <f>+VLOOKUP(D21,บุรีรัมย์!A:I,3)</f>
        <v>#N/A</v>
      </c>
      <c r="F21" s="2701" t="e">
        <f>+VLOOKUP(D21,ขอนแก่น!$A$1:$H$652,4)</f>
        <v>#N/A</v>
      </c>
      <c r="G21" s="2703" t="e">
        <f t="shared" si="1"/>
        <v>#N/A</v>
      </c>
      <c r="H21" s="2649" t="s">
        <v>1413</v>
      </c>
      <c r="I21" s="2650"/>
      <c r="J21" s="2706" t="e">
        <f t="shared" si="2"/>
        <v>#N/A</v>
      </c>
    </row>
    <row r="22" spans="1:12" ht="22.5" customHeight="1" x14ac:dyDescent="0.2">
      <c r="A22" s="2647">
        <v>21</v>
      </c>
      <c r="B22" s="2648" t="str">
        <f>+VLOOKUP(A22,ขอนแก่น!$A$1:$I$363,2)</f>
        <v> เสาเข็มคอนกรีตอัดแรง รูปสี่เหลี่ยมตัน ขนาด 0.22 x 0.22 ม. ยาว 10.00 ม.</v>
      </c>
      <c r="C22" s="2648" t="s">
        <v>2619</v>
      </c>
      <c r="D22" s="2699" t="e">
        <f t="shared" si="0"/>
        <v>#N/A</v>
      </c>
      <c r="E22" s="2647" t="e">
        <f>+VLOOKUP(D22,บุรีรัมย์!A:I,3)</f>
        <v>#N/A</v>
      </c>
      <c r="F22" s="2701" t="e">
        <f>+VLOOKUP(D22,ขอนแก่น!$A$1:$H$652,4)</f>
        <v>#N/A</v>
      </c>
      <c r="G22" s="2703" t="e">
        <f t="shared" si="1"/>
        <v>#N/A</v>
      </c>
      <c r="H22" s="2649" t="s">
        <v>1413</v>
      </c>
      <c r="I22" s="2650"/>
      <c r="J22" s="2706" t="e">
        <f t="shared" si="2"/>
        <v>#N/A</v>
      </c>
    </row>
    <row r="23" spans="1:12" ht="22.5" customHeight="1" x14ac:dyDescent="0.2">
      <c r="A23" s="2647">
        <v>22</v>
      </c>
      <c r="B23" s="2648" t="str">
        <f>+VLOOKUP(A23,ขอนแก่น!$A$1:$I$363,2)</f>
        <v> เสารั้วคอนกรีตเสริมเหล็ก แบบสี่เหลี่ยม ขนาด 4" x 4" ยาว 2.50 ม.</v>
      </c>
      <c r="C23" s="2648" t="s">
        <v>5326</v>
      </c>
      <c r="D23" s="2699">
        <f t="shared" si="0"/>
        <v>18</v>
      </c>
      <c r="E23" s="2647" t="str">
        <f>+VLOOKUP(D23,บุรีรัมย์!A:I,3)</f>
        <v>ท่อน</v>
      </c>
      <c r="F23" s="2701" t="str">
        <f>+VLOOKUP(D23,ขอนแก่น!$A$1:$H$652,4)</f>
        <v>12.15 </v>
      </c>
      <c r="G23" s="2703" t="str">
        <f t="shared" si="1"/>
        <v>12.15 </v>
      </c>
      <c r="H23" s="2649" t="s">
        <v>1413</v>
      </c>
      <c r="I23" s="2650"/>
      <c r="J23" s="2706">
        <f t="shared" si="2"/>
        <v>12.15</v>
      </c>
    </row>
    <row r="24" spans="1:12" ht="22.5" customHeight="1" x14ac:dyDescent="0.2">
      <c r="A24" s="2647">
        <v>23</v>
      </c>
      <c r="B24" s="2648" t="str">
        <f>+VLOOKUP(A24,ขอนแก่น!$A$1:$I$363,2)</f>
        <v> เสารั้วคอนกรีตเสริมเหล็ก แบบสี่เหลี่ยม ขนาด 4" x 4" ยาว 3.00 ม.</v>
      </c>
      <c r="C24" s="2648" t="s">
        <v>3670</v>
      </c>
      <c r="D24" s="2699">
        <f t="shared" si="0"/>
        <v>19</v>
      </c>
      <c r="E24" s="2647" t="str">
        <f>+VLOOKUP(D24,บุรีรัมย์!A:I,3)</f>
        <v>ท่อน</v>
      </c>
      <c r="F24" s="2701" t="str">
        <f>+VLOOKUP(D24,ขอนแก่น!$A$1:$H$652,4)</f>
        <v>1,570.09 </v>
      </c>
      <c r="G24" s="2703" t="str">
        <f t="shared" si="1"/>
        <v>1,570.09 </v>
      </c>
      <c r="H24" s="2649" t="s">
        <v>1413</v>
      </c>
      <c r="I24" s="2650"/>
      <c r="J24" s="2706">
        <f t="shared" si="2"/>
        <v>1570.09</v>
      </c>
    </row>
    <row r="25" spans="1:12" ht="22.5" customHeight="1" x14ac:dyDescent="0.2">
      <c r="A25" s="2647">
        <v>24</v>
      </c>
      <c r="B25" s="2648" t="str">
        <f>+VLOOKUP(A25,ขอนแก่น!$A$1:$I$363,2)</f>
        <v> เหล็กเส้นกลมผิวเรียบ SR.24 ยาว 10 เมตร ศก. 6 มม.</v>
      </c>
      <c r="C25" s="2648" t="s">
        <v>3671</v>
      </c>
      <c r="D25" s="2699">
        <f t="shared" si="0"/>
        <v>20</v>
      </c>
      <c r="E25" s="2647" t="str">
        <f>+VLOOKUP(D25,บุรีรัมย์!A:I,3)</f>
        <v>ท่อน</v>
      </c>
      <c r="F25" s="2701" t="str">
        <f>+VLOOKUP(D25,ขอนแก่น!$A$1:$H$652,4)</f>
        <v>1,962.62 </v>
      </c>
      <c r="G25" s="2703" t="str">
        <f t="shared" si="1"/>
        <v>1,962.62 </v>
      </c>
      <c r="H25" s="2649" t="s">
        <v>1413</v>
      </c>
      <c r="I25" s="2650"/>
      <c r="J25" s="2706">
        <f t="shared" si="2"/>
        <v>1962.62</v>
      </c>
    </row>
    <row r="26" spans="1:12" ht="22.5" customHeight="1" x14ac:dyDescent="0.2">
      <c r="A26" s="2647">
        <v>25</v>
      </c>
      <c r="B26" s="2648" t="str">
        <f>+VLOOKUP(A26,ขอนแก่น!$A$1:$I$363,2)</f>
        <v> เหล็กเส้นกลมผิวเรียบ SR.24 ยาว 10 เมตร ศก. 9 มม.</v>
      </c>
      <c r="C26" s="2648" t="s">
        <v>3671</v>
      </c>
      <c r="D26" s="2699">
        <f t="shared" si="0"/>
        <v>20</v>
      </c>
      <c r="E26" s="2647" t="str">
        <f>+VLOOKUP(D26,บุรีรัมย์!A:I,3)</f>
        <v>ท่อน</v>
      </c>
      <c r="F26" s="2701" t="str">
        <f>+VLOOKUP(D26,ขอนแก่น!$A$1:$H$652,4)</f>
        <v>1,962.62 </v>
      </c>
      <c r="G26" s="2703" t="str">
        <f t="shared" si="1"/>
        <v>1,962.62 </v>
      </c>
      <c r="H26" s="2649" t="s">
        <v>1413</v>
      </c>
      <c r="I26" s="2650"/>
      <c r="J26" s="2706">
        <f t="shared" si="2"/>
        <v>1962.62</v>
      </c>
    </row>
    <row r="27" spans="1:12" ht="22.5" customHeight="1" thickBot="1" x14ac:dyDescent="0.25">
      <c r="A27" s="2647">
        <v>26</v>
      </c>
      <c r="B27" s="2648" t="str">
        <f>+VLOOKUP(A27,ขอนแก่น!$A$1:$I$363,2)</f>
        <v> เหล็กเส้นกลมผิวเรียบ SR.24 ยาว 10 เมตร ศก. 12 มม.</v>
      </c>
      <c r="C27" s="2648" t="s">
        <v>2620</v>
      </c>
      <c r="D27" s="2699">
        <f t="shared" si="0"/>
        <v>21</v>
      </c>
      <c r="E27" s="2647" t="str">
        <f>+VLOOKUP(D27,บุรีรัมย์!A:I,3)</f>
        <v>ท่อน</v>
      </c>
      <c r="F27" s="2701" t="str">
        <f>+VLOOKUP(D27,ขอนแก่น!$A$1:$H$652,4)</f>
        <v>2,803.74 </v>
      </c>
      <c r="G27" s="2703" t="str">
        <f t="shared" si="1"/>
        <v>2,803.74 </v>
      </c>
      <c r="H27" s="2649" t="s">
        <v>1413</v>
      </c>
      <c r="I27" s="2650"/>
      <c r="J27" s="2706">
        <f t="shared" si="2"/>
        <v>2803.74</v>
      </c>
    </row>
    <row r="28" spans="1:12" ht="22.5" customHeight="1" thickBot="1" x14ac:dyDescent="0.25">
      <c r="A28" s="2647">
        <v>27</v>
      </c>
      <c r="B28" s="2648" t="str">
        <f>+VLOOKUP(A28,ขอนแก่น!$A$1:$I$363,2)</f>
        <v> เหล็กเส้นกลมผิวเรียบ SR.24 ยาว 10 เมตร ศก. 19 มม.</v>
      </c>
      <c r="C28" s="2648" t="s">
        <v>2620</v>
      </c>
      <c r="D28" s="2699">
        <f t="shared" si="0"/>
        <v>21</v>
      </c>
      <c r="E28" s="2647" t="str">
        <f>+VLOOKUP(D28,บุรีรัมย์!A:I,3)</f>
        <v>ท่อน</v>
      </c>
      <c r="F28" s="2701" t="str">
        <f>+VLOOKUP(D28,ขอนแก่น!$A$1:$H$652,4)</f>
        <v>2,803.74 </v>
      </c>
      <c r="G28" s="2703" t="str">
        <f t="shared" si="1"/>
        <v>2,803.74 </v>
      </c>
      <c r="H28" s="2649" t="s">
        <v>1413</v>
      </c>
      <c r="I28" s="2650"/>
      <c r="J28" s="2706">
        <f t="shared" si="2"/>
        <v>2803.74</v>
      </c>
      <c r="L28" s="2652">
        <f>AVERAGE(J33:J35)</f>
        <v>2803.74</v>
      </c>
    </row>
    <row r="29" spans="1:12" ht="22.5" customHeight="1" x14ac:dyDescent="0.2">
      <c r="A29" s="2647">
        <v>28</v>
      </c>
      <c r="B29" s="2648" t="str">
        <f>+VLOOKUP(A29,ขอนแก่น!$A$1:$I$363,2)</f>
        <v> เหล็กเส้นกลมผิวเรียบ SR.24 ยาว 10 เมตร ศก. 25 มม.</v>
      </c>
      <c r="C29" s="2648" t="s">
        <v>2620</v>
      </c>
      <c r="D29" s="2699">
        <f t="shared" si="0"/>
        <v>21</v>
      </c>
      <c r="E29" s="2647" t="str">
        <f>+VLOOKUP(D29,บุรีรัมย์!A:I,3)</f>
        <v>ท่อน</v>
      </c>
      <c r="F29" s="2701" t="str">
        <f>+VLOOKUP(D29,ขอนแก่น!$A$1:$H$652,4)</f>
        <v>2,803.74 </v>
      </c>
      <c r="G29" s="2703" t="str">
        <f t="shared" si="1"/>
        <v>2,803.74 </v>
      </c>
      <c r="H29" s="2649" t="s">
        <v>1413</v>
      </c>
      <c r="I29" s="2650"/>
      <c r="J29" s="2708">
        <f t="shared" si="2"/>
        <v>2803.74</v>
      </c>
    </row>
    <row r="30" spans="1:12" ht="22.5" customHeight="1" x14ac:dyDescent="0.2">
      <c r="A30" s="2647">
        <v>29</v>
      </c>
      <c r="B30" s="2648" t="str">
        <f>+VLOOKUP(A30,ขอนแก่น!$A$1:$I$363,2)</f>
        <v> เหล็กเส้นกลมผิวข้ออ้อย SD.40 ศก.10 มม. ยาว 10 เมตร (Tempcore)</v>
      </c>
      <c r="C30" s="2648" t="s">
        <v>2620</v>
      </c>
      <c r="D30" s="2699">
        <f t="shared" si="0"/>
        <v>21</v>
      </c>
      <c r="E30" s="2647" t="str">
        <f>+VLOOKUP(D30,บุรีรัมย์!A:I,3)</f>
        <v>ท่อน</v>
      </c>
      <c r="F30" s="2701" t="str">
        <f>+VLOOKUP(D30,ขอนแก่น!$A$1:$H$652,4)</f>
        <v>2,803.74 </v>
      </c>
      <c r="G30" s="2703" t="str">
        <f t="shared" si="1"/>
        <v>2,803.74 </v>
      </c>
      <c r="H30" s="2649" t="s">
        <v>1413</v>
      </c>
      <c r="I30" s="2650"/>
      <c r="J30" s="2708">
        <f t="shared" si="2"/>
        <v>2803.74</v>
      </c>
    </row>
    <row r="31" spans="1:12" s="2803" customFormat="1" ht="22.5" customHeight="1" x14ac:dyDescent="0.2">
      <c r="A31" s="2796">
        <v>30</v>
      </c>
      <c r="B31" s="2648" t="str">
        <f>+VLOOKUP(A31,ขอนแก่น!$A$1:$I$363,2)</f>
        <v> เหล็กเส้นกลมผิวข้ออ้อย SD.40 ศก.12 มม. ยาว 10 เมตร (Tempcore)</v>
      </c>
      <c r="C31" s="2797" t="s">
        <v>2620</v>
      </c>
      <c r="D31" s="2699">
        <f t="shared" si="0"/>
        <v>21</v>
      </c>
      <c r="E31" s="2796" t="str">
        <f>+VLOOKUP(D31,บุรีรัมย์!A:I,3)</f>
        <v>ท่อน</v>
      </c>
      <c r="F31" s="2701" t="str">
        <f>+VLOOKUP(D31,ขอนแก่น!$A$1:$H$652,4)</f>
        <v>2,803.74 </v>
      </c>
      <c r="G31" s="2799" t="str">
        <f t="shared" si="1"/>
        <v>2,803.74 </v>
      </c>
      <c r="H31" s="2800" t="s">
        <v>1413</v>
      </c>
      <c r="I31" s="2801"/>
      <c r="J31" s="2802">
        <f t="shared" si="2"/>
        <v>2803.74</v>
      </c>
    </row>
    <row r="32" spans="1:12" s="2803" customFormat="1" ht="22.5" customHeight="1" x14ac:dyDescent="0.2">
      <c r="A32" s="2796">
        <v>31</v>
      </c>
      <c r="B32" s="2648" t="str">
        <f>+VLOOKUP(A32,ขอนแก่น!$A$1:$I$363,2)</f>
        <v> เหล็กเส้นกลมผิวข้ออ้อย SD.40 ศก.16 มม. ยาว 10 เมตร (Tempcore)</v>
      </c>
      <c r="C32" s="2797" t="s">
        <v>2620</v>
      </c>
      <c r="D32" s="2699">
        <f t="shared" si="0"/>
        <v>21</v>
      </c>
      <c r="E32" s="2796" t="str">
        <f>+VLOOKUP(D32,บุรีรัมย์!A:I,3)</f>
        <v>ท่อน</v>
      </c>
      <c r="F32" s="2701" t="str">
        <f>+VLOOKUP(D32,ขอนแก่น!$A$1:$H$652,4)</f>
        <v>2,803.74 </v>
      </c>
      <c r="G32" s="2799" t="str">
        <f t="shared" si="1"/>
        <v>2,803.74 </v>
      </c>
      <c r="H32" s="2800" t="s">
        <v>1413</v>
      </c>
      <c r="I32" s="2801"/>
      <c r="J32" s="2802">
        <f t="shared" si="2"/>
        <v>2803.74</v>
      </c>
    </row>
    <row r="33" spans="1:10" s="2803" customFormat="1" ht="22.5" customHeight="1" x14ac:dyDescent="0.2">
      <c r="A33" s="2796">
        <v>32</v>
      </c>
      <c r="B33" s="2648" t="str">
        <f>+VLOOKUP(A33,ขอนแก่น!$A$1:$I$363,2)</f>
        <v> เหล็กเส้นกลมผิวข้ออ้อย SD.40 ศก.20 มม. ยาว 10 เมตร (Tempcore)</v>
      </c>
      <c r="C33" s="2797" t="s">
        <v>2620</v>
      </c>
      <c r="D33" s="2699">
        <f t="shared" si="0"/>
        <v>21</v>
      </c>
      <c r="E33" s="2796" t="str">
        <f>+VLOOKUP(D33,บุรีรัมย์!A:I,3)</f>
        <v>ท่อน</v>
      </c>
      <c r="F33" s="2701" t="str">
        <f>+VLOOKUP(D33,ขอนแก่น!$A$1:$H$652,4)</f>
        <v>2,803.74 </v>
      </c>
      <c r="G33" s="2799" t="str">
        <f t="shared" si="1"/>
        <v>2,803.74 </v>
      </c>
      <c r="H33" s="2800" t="s">
        <v>1413</v>
      </c>
      <c r="I33" s="2801"/>
      <c r="J33" s="2802">
        <f t="shared" si="2"/>
        <v>2803.74</v>
      </c>
    </row>
    <row r="34" spans="1:10" s="2803" customFormat="1" ht="22.5" customHeight="1" x14ac:dyDescent="0.2">
      <c r="A34" s="2796">
        <v>33</v>
      </c>
      <c r="B34" s="2648" t="str">
        <f>+VLOOKUP(A34,ขอนแก่น!$A$1:$I$363,2)</f>
        <v> เหล็กเส้นกลมผิวข้ออ้อย SD.40 ศก.25 มม. ยาว 10 เมตร (Tempcore)</v>
      </c>
      <c r="C34" s="2797" t="s">
        <v>2620</v>
      </c>
      <c r="D34" s="2699">
        <f t="shared" si="0"/>
        <v>21</v>
      </c>
      <c r="E34" s="2796" t="str">
        <f>+VLOOKUP(D34,บุรีรัมย์!A:I,3)</f>
        <v>ท่อน</v>
      </c>
      <c r="F34" s="2701" t="str">
        <f>+VLOOKUP(D34,ขอนแก่น!$A$1:$H$652,4)</f>
        <v>2,803.74 </v>
      </c>
      <c r="G34" s="2799" t="str">
        <f t="shared" si="1"/>
        <v>2,803.74 </v>
      </c>
      <c r="H34" s="2800" t="s">
        <v>1413</v>
      </c>
      <c r="I34" s="2801"/>
      <c r="J34" s="2802">
        <f t="shared" si="2"/>
        <v>2803.74</v>
      </c>
    </row>
    <row r="35" spans="1:10" s="2803" customFormat="1" ht="22.5" customHeight="1" x14ac:dyDescent="0.2">
      <c r="A35" s="2796">
        <v>34</v>
      </c>
      <c r="B35" s="2648" t="str">
        <f>+VLOOKUP(A35,ขอนแก่น!$A$1:$I$363,2)</f>
        <v> ลวดผูกเหล็ก ศก. 1.25 มม. (เบอร์ 18)</v>
      </c>
      <c r="C35" s="2797" t="s">
        <v>2620</v>
      </c>
      <c r="D35" s="2699">
        <f t="shared" si="0"/>
        <v>21</v>
      </c>
      <c r="E35" s="2796" t="str">
        <f>+VLOOKUP(D35,บุรีรัมย์!A:I,3)</f>
        <v>ท่อน</v>
      </c>
      <c r="F35" s="2701" t="str">
        <f>+VLOOKUP(D35,ขอนแก่น!$A$1:$H$652,4)</f>
        <v>2,803.74 </v>
      </c>
      <c r="G35" s="2799" t="str">
        <f t="shared" si="1"/>
        <v>2,803.74 </v>
      </c>
      <c r="H35" s="2800" t="s">
        <v>1413</v>
      </c>
      <c r="I35" s="2801"/>
      <c r="J35" s="2802">
        <f t="shared" si="2"/>
        <v>2803.74</v>
      </c>
    </row>
    <row r="36" spans="1:10" s="2763" customFormat="1" ht="22.5" customHeight="1" x14ac:dyDescent="0.2">
      <c r="A36" s="2752">
        <v>35</v>
      </c>
      <c r="B36" s="2648" t="str">
        <f>+VLOOKUP(A36,ขอนแก่น!$A$1:$I$363,2)</f>
        <v> ท่อเหล็กกลวงสี่เหลี่ยมจัตุรัส หนา 1.2 มม. ขนาด 1/2" x 1/2" ยาว 6 เมตร</v>
      </c>
      <c r="C36" s="2750" t="s">
        <v>2620</v>
      </c>
      <c r="D36" s="2699">
        <f t="shared" si="0"/>
        <v>21</v>
      </c>
      <c r="E36" s="2752" t="str">
        <f>+VLOOKUP(D36,บุรีรัมย์!A:I,3)</f>
        <v>ท่อน</v>
      </c>
      <c r="F36" s="2701" t="str">
        <f>+VLOOKUP(D36,ขอนแก่น!$A$1:$H$652,4)</f>
        <v>2,803.74 </v>
      </c>
      <c r="G36" s="2754" t="str">
        <f t="shared" si="1"/>
        <v>2,803.74 </v>
      </c>
      <c r="H36" s="2755" t="s">
        <v>1413</v>
      </c>
      <c r="I36" s="2756"/>
      <c r="J36" s="2757">
        <f t="shared" si="2"/>
        <v>2803.74</v>
      </c>
    </row>
    <row r="37" spans="1:10" s="2763" customFormat="1" ht="22.5" customHeight="1" x14ac:dyDescent="0.2">
      <c r="A37" s="2752">
        <v>36</v>
      </c>
      <c r="B37" s="2648" t="str">
        <f>+VLOOKUP(A37,ขอนแก่น!$A$1:$I$363,2)</f>
        <v> ท่อเหล็กกลวงสี่เหลี่ยมจัตุรัส หนา 1.2 มม. ขนาด 3/4" x 3/4" ยาว 6 เมตร</v>
      </c>
      <c r="C37" s="2750" t="s">
        <v>2628</v>
      </c>
      <c r="D37" s="2699">
        <f t="shared" si="0"/>
        <v>22</v>
      </c>
      <c r="E37" s="2752" t="str">
        <f>+VLOOKUP(D37,บุรีรัมย์!A:I,3)</f>
        <v>ท่อน</v>
      </c>
      <c r="F37" s="2701" t="str">
        <f>+VLOOKUP(D37,ขอนแก่น!$A$1:$H$652,4)</f>
        <v>355.14 </v>
      </c>
      <c r="G37" s="2754" t="str">
        <f t="shared" si="1"/>
        <v>355.14 </v>
      </c>
      <c r="H37" s="2755" t="s">
        <v>1413</v>
      </c>
      <c r="I37" s="2756"/>
      <c r="J37" s="2757">
        <f t="shared" si="2"/>
        <v>355.14</v>
      </c>
    </row>
    <row r="38" spans="1:10" s="2763" customFormat="1" ht="22.5" customHeight="1" x14ac:dyDescent="0.2">
      <c r="A38" s="2752">
        <v>37</v>
      </c>
      <c r="B38" s="2648" t="str">
        <f>+VLOOKUP(A38,ขอนแก่น!$A$1:$I$363,2)</f>
        <v> ท่อเหล็กกลวงสี่เหลี่ยมจัตุรัส หนา 1.2 มม. ขนาด 1" x 1" ยาว 6 เมตร</v>
      </c>
      <c r="C38" s="2750" t="s">
        <v>3682</v>
      </c>
      <c r="D38" s="2699">
        <f t="shared" si="0"/>
        <v>23</v>
      </c>
      <c r="E38" s="2752" t="str">
        <f>+VLOOKUP(D38,บุรีรัมย์!A:I,3)</f>
        <v>ท่อน</v>
      </c>
      <c r="F38" s="2701" t="str">
        <f>+VLOOKUP(D38,ขอนแก่น!$A$1:$H$652,4)</f>
        <v>448.60 </v>
      </c>
      <c r="G38" s="2754" t="str">
        <f t="shared" si="1"/>
        <v>448.60 </v>
      </c>
      <c r="H38" s="2755" t="s">
        <v>1413</v>
      </c>
      <c r="I38" s="2756"/>
      <c r="J38" s="2757">
        <f t="shared" si="2"/>
        <v>448.6</v>
      </c>
    </row>
    <row r="39" spans="1:10" ht="22.5" customHeight="1" x14ac:dyDescent="0.2">
      <c r="A39" s="2647">
        <v>38</v>
      </c>
      <c r="B39" s="2648" t="str">
        <f>+VLOOKUP(A39,ขอนแก่น!$A$1:$I$363,2)</f>
        <v> ท่อเหล็กกลวงสี่เหลี่ยมจัตุรัส หนา 2.0 มม. ขนาด 1 1/2" x 1 1/2" ยาว 6 เมตร</v>
      </c>
      <c r="C39" s="2648" t="s">
        <v>2629</v>
      </c>
      <c r="D39" s="2699">
        <f t="shared" si="0"/>
        <v>24</v>
      </c>
      <c r="E39" s="2647" t="str">
        <f>+VLOOKUP(D39,บุรีรัมย์!A:I,3)</f>
        <v>ตัน</v>
      </c>
      <c r="F39" s="2701" t="str">
        <f>+VLOOKUP(D39,ขอนแก่น!$A$1:$H$652,4)</f>
        <v>21,680.56 </v>
      </c>
      <c r="G39" s="2703" t="str">
        <f t="shared" si="1"/>
        <v>21,680.56 </v>
      </c>
      <c r="H39" s="2649" t="s">
        <v>1413</v>
      </c>
      <c r="I39" s="2650"/>
      <c r="J39" s="2706">
        <f t="shared" si="2"/>
        <v>21680.560000000001</v>
      </c>
    </row>
    <row r="40" spans="1:10" ht="22.5" customHeight="1" x14ac:dyDescent="0.2">
      <c r="A40" s="2647">
        <v>39</v>
      </c>
      <c r="B40" s="2648" t="str">
        <f>+VLOOKUP(A40,ขอนแก่น!$A$1:$I$363,2)</f>
        <v> ท่อเหล็กกลวงสี่เหลี่ยมจัตุรัส หนา 2.0 มม. ขนาด 2" x 2" ยาว 6 เมตร</v>
      </c>
      <c r="C40" s="2648" t="s">
        <v>2630</v>
      </c>
      <c r="D40" s="2699">
        <f t="shared" si="0"/>
        <v>25</v>
      </c>
      <c r="E40" s="2647" t="str">
        <f>+VLOOKUP(D40,บุรีรัมย์!A:I,3)</f>
        <v>ตัน</v>
      </c>
      <c r="F40" s="2701" t="str">
        <f>+VLOOKUP(D40,ขอนแก่น!$A$1:$H$652,4)</f>
        <v>21,070.18 </v>
      </c>
      <c r="G40" s="2703" t="str">
        <f t="shared" si="1"/>
        <v>21,070.18 </v>
      </c>
      <c r="H40" s="2649" t="s">
        <v>1413</v>
      </c>
      <c r="I40" s="2650"/>
      <c r="J40" s="2706">
        <f t="shared" si="2"/>
        <v>21070.18</v>
      </c>
    </row>
    <row r="41" spans="1:10" ht="22.5" customHeight="1" x14ac:dyDescent="0.2">
      <c r="A41" s="2647">
        <v>40</v>
      </c>
      <c r="B41" s="2648" t="str">
        <f>+VLOOKUP(A41,ขอนแก่น!$A$1:$I$363,2)</f>
        <v> ท่อเหล็กกลวงสี่เหลี่ยมจัตุรัส หนา 2.0 มม. ขนาด 3" x 3" ยาว 6 เมตร</v>
      </c>
      <c r="C41" s="2648" t="s">
        <v>2631</v>
      </c>
      <c r="D41" s="2699">
        <f t="shared" si="0"/>
        <v>26</v>
      </c>
      <c r="E41" s="2647" t="str">
        <f>+VLOOKUP(D41,บุรีรัมย์!A:I,3)</f>
        <v>ตัน</v>
      </c>
      <c r="F41" s="2701" t="str">
        <f>+VLOOKUP(D41,ขอนแก่น!$A$1:$H$652,4)</f>
        <v>23,417.11 </v>
      </c>
      <c r="G41" s="2703" t="str">
        <f t="shared" si="1"/>
        <v>23,417.11 </v>
      </c>
      <c r="H41" s="2649" t="s">
        <v>1413</v>
      </c>
      <c r="I41" s="2650"/>
      <c r="J41" s="2706">
        <f t="shared" si="2"/>
        <v>23417.11</v>
      </c>
    </row>
    <row r="42" spans="1:10" ht="22.5" customHeight="1" x14ac:dyDescent="0.2">
      <c r="A42" s="2647">
        <v>41</v>
      </c>
      <c r="B42" s="2648" t="str">
        <f>+VLOOKUP(A42,ขอนแก่น!$A$1:$I$363,2)</f>
        <v> ท่อเหล็กเคลือบสังกะสี ประเภท BS-M (ไม่รวมข้อต่อ) ขนาด ศก. 1/2 นิ้ว ยาว 6 เมตร</v>
      </c>
      <c r="C42" s="2648" t="s">
        <v>3683</v>
      </c>
      <c r="D42" s="2699">
        <f t="shared" si="0"/>
        <v>27</v>
      </c>
      <c r="E42" s="2647" t="str">
        <f>+VLOOKUP(D42,บุรีรัมย์!A:I,3)</f>
        <v>ตัน</v>
      </c>
      <c r="F42" s="2701" t="str">
        <f>+VLOOKUP(D42,ขอนแก่น!$A$1:$H$652,4)</f>
        <v>23,931.28 </v>
      </c>
      <c r="G42" s="2703" t="str">
        <f t="shared" si="1"/>
        <v>23,931.28 </v>
      </c>
      <c r="H42" s="2649" t="s">
        <v>1413</v>
      </c>
      <c r="I42" s="2650"/>
      <c r="J42" s="2706">
        <f t="shared" si="2"/>
        <v>23931.279999999999</v>
      </c>
    </row>
    <row r="43" spans="1:10" s="2938" customFormat="1" ht="22.5" customHeight="1" x14ac:dyDescent="0.2">
      <c r="A43" s="2932">
        <v>42</v>
      </c>
      <c r="B43" s="2933" t="str">
        <f>+VLOOKUP(A43,ขอนแก่น!$A$1:$I$363,2)</f>
        <v> ท่อเหล็กเคลือบสังกะสี ประเภท BS-M (ไม่รวมข้อต่อ) ขนาด ศก. 3/4 นิ้ว ยาว 6 เมตร</v>
      </c>
      <c r="C43" s="2933" t="s">
        <v>5329</v>
      </c>
      <c r="D43" s="2699">
        <f t="shared" si="0"/>
        <v>28</v>
      </c>
      <c r="E43" s="2932" t="str">
        <f>+VLOOKUP(D43,บุรีรัมย์!A:I,3)</f>
        <v>ตัน</v>
      </c>
      <c r="F43" s="2701" t="str">
        <f>+VLOOKUP(D43,ขอนแก่น!$A$1:$H$652,4)</f>
        <v>23,334.17 </v>
      </c>
      <c r="G43" s="2934" t="str">
        <f t="shared" si="1"/>
        <v>23,334.17 </v>
      </c>
      <c r="H43" s="2935" t="s">
        <v>1413</v>
      </c>
      <c r="I43" s="2936"/>
      <c r="J43" s="2937">
        <f t="shared" si="2"/>
        <v>23334.17</v>
      </c>
    </row>
    <row r="44" spans="1:10" ht="22.5" customHeight="1" x14ac:dyDescent="0.2">
      <c r="A44" s="2647">
        <v>43</v>
      </c>
      <c r="B44" s="2648" t="str">
        <f>+VLOOKUP(A44,ขอนแก่น!$A$1:$I$363,2)</f>
        <v> ท่อเหล็กเคลือบสังกะสี ประเภท BS-M (ไม่รวมข้อต่อ) ขนาด ศก. 1 นิ้ว ยาว 6 เมตร</v>
      </c>
      <c r="C44" s="2648" t="s">
        <v>5330</v>
      </c>
      <c r="D44" s="2699">
        <f t="shared" si="0"/>
        <v>29</v>
      </c>
      <c r="E44" s="2647" t="str">
        <f>+VLOOKUP(D44,บุรีรัมย์!A:I,3)</f>
        <v>ตัน</v>
      </c>
      <c r="F44" s="2701" t="str">
        <f>+VLOOKUP(D44,ขอนแก่น!$A$1:$H$652,4)</f>
        <v>23,667.93 </v>
      </c>
      <c r="G44" s="2703" t="str">
        <f t="shared" si="1"/>
        <v>23,667.93 </v>
      </c>
      <c r="H44" s="2649" t="s">
        <v>1413</v>
      </c>
      <c r="I44" s="2650"/>
      <c r="J44" s="2706">
        <f t="shared" si="2"/>
        <v>23667.93</v>
      </c>
    </row>
    <row r="45" spans="1:10" ht="22.5" customHeight="1" x14ac:dyDescent="0.2">
      <c r="A45" s="2647">
        <v>44</v>
      </c>
      <c r="B45" s="2648" t="str">
        <f>+VLOOKUP(A45,ขอนแก่น!$A$1:$I$363,2)</f>
        <v> ข้อต่อตรงเหล็ก ศก. 1/2 นิ้ว</v>
      </c>
      <c r="C45" s="2648" t="s">
        <v>2633</v>
      </c>
      <c r="D45" s="2699">
        <f t="shared" si="0"/>
        <v>30</v>
      </c>
      <c r="E45" s="2647" t="str">
        <f>+VLOOKUP(D45,บุรีรัมย์!A:I,3)</f>
        <v>ตัน</v>
      </c>
      <c r="F45" s="2701" t="str">
        <f>+VLOOKUP(D45,ขอนแก่น!$A$1:$H$652,4)</f>
        <v>20,417.62 </v>
      </c>
      <c r="G45" s="2703" t="str">
        <f t="shared" si="1"/>
        <v>20,417.62 </v>
      </c>
      <c r="H45" s="2649" t="s">
        <v>1413</v>
      </c>
      <c r="I45" s="2650"/>
      <c r="J45" s="2706">
        <f t="shared" si="2"/>
        <v>20417.62</v>
      </c>
    </row>
    <row r="46" spans="1:10" ht="22.5" customHeight="1" x14ac:dyDescent="0.2">
      <c r="A46" s="2647">
        <v>45</v>
      </c>
      <c r="B46" s="2648" t="str">
        <f>+VLOOKUP(A46,ขอนแก่น!$A$1:$I$363,2)</f>
        <v> ข้อต่อตรงเหล็ก ศก. 3/4 นิ้ว</v>
      </c>
      <c r="C46" s="2648" t="s">
        <v>2634</v>
      </c>
      <c r="D46" s="2699">
        <f t="shared" si="0"/>
        <v>31</v>
      </c>
      <c r="E46" s="2647" t="str">
        <f>+VLOOKUP(D46,บุรีรัมย์!A:I,3)</f>
        <v>กก.</v>
      </c>
      <c r="F46" s="2701" t="str">
        <f>+VLOOKUP(D46,ขอนแก่น!$A$1:$H$652,4)</f>
        <v>20,728.95 </v>
      </c>
      <c r="G46" s="2703" t="str">
        <f t="shared" si="1"/>
        <v>20,728.95 </v>
      </c>
      <c r="H46" s="2649" t="s">
        <v>1413</v>
      </c>
      <c r="I46" s="2650"/>
      <c r="J46" s="2706">
        <f t="shared" si="2"/>
        <v>20728.95</v>
      </c>
    </row>
    <row r="47" spans="1:10" ht="22.5" customHeight="1" x14ac:dyDescent="0.2">
      <c r="A47" s="2647">
        <v>46</v>
      </c>
      <c r="B47" s="2648" t="str">
        <f>+VLOOKUP(A47,ขอนแก่น!$A$1:$I$363,2)</f>
        <v> ข้อต่อตรงเหล็ก ศก. 1 นิ้ว</v>
      </c>
      <c r="C47" s="2648" t="s">
        <v>2635</v>
      </c>
      <c r="D47" s="2699">
        <f t="shared" si="0"/>
        <v>32</v>
      </c>
      <c r="E47" s="2647" t="str">
        <f>+VLOOKUP(D47,บุรีรัมย์!A:I,3)</f>
        <v>ท่อน</v>
      </c>
      <c r="F47" s="2701" t="str">
        <f>+VLOOKUP(D47,ขอนแก่น!$A$1:$H$652,4)</f>
        <v>21,033.72 </v>
      </c>
      <c r="G47" s="2703" t="str">
        <f t="shared" si="1"/>
        <v>21,033.72 </v>
      </c>
      <c r="H47" s="2649" t="s">
        <v>1413</v>
      </c>
      <c r="I47" s="2650"/>
      <c r="J47" s="2706">
        <f t="shared" si="2"/>
        <v>21033.72</v>
      </c>
    </row>
    <row r="48" spans="1:10" ht="22.5" customHeight="1" x14ac:dyDescent="0.2">
      <c r="A48" s="2647">
        <v>47</v>
      </c>
      <c r="B48" s="2648" t="str">
        <f>+VLOOKUP(A48,ขอนแก่น!$A$1:$I$363,2)</f>
        <v> ข้อต่องอเหล็ก 90 องศา ศก. 1/2 นิ้ว</v>
      </c>
      <c r="C48" s="2648" t="s">
        <v>5331</v>
      </c>
      <c r="D48" s="2699">
        <f t="shared" si="0"/>
        <v>33</v>
      </c>
      <c r="E48" s="2647" t="str">
        <f>+VLOOKUP(D48,บุรีรัมย์!A:I,3)</f>
        <v>ท่อน</v>
      </c>
      <c r="F48" s="2701" t="str">
        <f>+VLOOKUP(D48,ขอนแก่น!$A$1:$H$652,4)</f>
        <v>21,890.94 </v>
      </c>
      <c r="G48" s="2703" t="str">
        <f t="shared" si="1"/>
        <v>21,890.94 </v>
      </c>
      <c r="H48" s="2649" t="s">
        <v>1413</v>
      </c>
      <c r="I48" s="2650"/>
      <c r="J48" s="2706">
        <f t="shared" si="2"/>
        <v>21890.94</v>
      </c>
    </row>
    <row r="49" spans="1:10" ht="22.5" customHeight="1" x14ac:dyDescent="0.2">
      <c r="A49" s="2647">
        <v>48</v>
      </c>
      <c r="B49" s="2648" t="str">
        <f>+VLOOKUP(A49,ขอนแก่น!$A$1:$I$363,2)</f>
        <v> ข้อต่องอเหล็ก 90 องศา ศก. 3/4 นิ้ว</v>
      </c>
      <c r="C49" s="2648" t="s">
        <v>2636</v>
      </c>
      <c r="D49" s="2699">
        <f t="shared" si="0"/>
        <v>34</v>
      </c>
      <c r="E49" s="2647" t="str">
        <f>+VLOOKUP(D49,บุรีรัมย์!A:I,3)</f>
        <v>ท่อน</v>
      </c>
      <c r="F49" s="2701" t="str">
        <f>+VLOOKUP(D49,ขอนแก่น!$A$1:$H$652,4)</f>
        <v>32.71 </v>
      </c>
      <c r="G49" s="2703" t="str">
        <f t="shared" si="1"/>
        <v>32.71 </v>
      </c>
      <c r="H49" s="2649" t="s">
        <v>1413</v>
      </c>
      <c r="I49" s="2650"/>
      <c r="J49" s="2706">
        <f t="shared" si="2"/>
        <v>32.71</v>
      </c>
    </row>
    <row r="50" spans="1:10" ht="22.5" customHeight="1" x14ac:dyDescent="0.2">
      <c r="A50" s="2647">
        <v>49</v>
      </c>
      <c r="B50" s="2648" t="str">
        <f>+VLOOKUP(A50,ขอนแก่น!$A$1:$I$363,2)</f>
        <v> ข้อต่องอเหล็ก 90 องศา ศก. 1 นิ้ว</v>
      </c>
      <c r="C50" s="2648" t="s">
        <v>5332</v>
      </c>
      <c r="D50" s="2699">
        <f t="shared" si="0"/>
        <v>35</v>
      </c>
      <c r="E50" s="2647" t="str">
        <f>+VLOOKUP(D50,บุรีรัมย์!A:I,3)</f>
        <v>ท่อน</v>
      </c>
      <c r="F50" s="2701" t="str">
        <f>+VLOOKUP(D50,ขอนแก่น!$A$1:$H$652,4)</f>
        <v>85.05 </v>
      </c>
      <c r="G50" s="2703" t="str">
        <f t="shared" si="1"/>
        <v>85.05 </v>
      </c>
      <c r="H50" s="2649" t="s">
        <v>1413</v>
      </c>
      <c r="I50" s="2650"/>
      <c r="J50" s="2706">
        <f t="shared" si="2"/>
        <v>85.05</v>
      </c>
    </row>
    <row r="51" spans="1:10" ht="22.5" customHeight="1" x14ac:dyDescent="0.2">
      <c r="A51" s="2647">
        <v>50</v>
      </c>
      <c r="B51" s="2648" t="str">
        <f>+VLOOKUP(A51,ขอนแก่น!$A$1:$I$363,2)</f>
        <v> สามทาง 90 องศาเหล็กเคลือบสังกะสี ศก. 1/2 นิ้ว</v>
      </c>
      <c r="C51" s="2648" t="s">
        <v>2651</v>
      </c>
      <c r="D51" s="2699">
        <f t="shared" si="0"/>
        <v>36</v>
      </c>
      <c r="E51" s="2647" t="str">
        <f>+VLOOKUP(D51,บุรีรัมย์!A:I,3)</f>
        <v>ท่อน</v>
      </c>
      <c r="F51" s="2701" t="str">
        <f>+VLOOKUP(D51,ขอนแก่น!$A$1:$H$652,4)</f>
        <v>126.17 </v>
      </c>
      <c r="G51" s="2703" t="str">
        <f t="shared" si="1"/>
        <v>126.17 </v>
      </c>
      <c r="H51" s="2649" t="s">
        <v>1413</v>
      </c>
      <c r="I51" s="2650"/>
      <c r="J51" s="2706">
        <f t="shared" si="2"/>
        <v>126.17</v>
      </c>
    </row>
    <row r="52" spans="1:10" ht="22.5" customHeight="1" x14ac:dyDescent="0.2">
      <c r="A52" s="2647">
        <v>51</v>
      </c>
      <c r="B52" s="2648" t="str">
        <f>+VLOOKUP(A52,ขอนแก่น!$A$1:$I$363,2)</f>
        <v> สามทาง 90 องศาเหล็กเคลือบสังกะสี ศก. 3/4 นิ้ว</v>
      </c>
      <c r="C52" s="2648" t="s">
        <v>2652</v>
      </c>
      <c r="D52" s="2699">
        <f t="shared" si="0"/>
        <v>37</v>
      </c>
      <c r="E52" s="2647" t="str">
        <f>+VLOOKUP(D52,บุรีรัมย์!A:I,3)</f>
        <v>ท่อน</v>
      </c>
      <c r="F52" s="2701" t="str">
        <f>+VLOOKUP(D52,ขอนแก่น!$A$1:$H$652,4)</f>
        <v>117.76 </v>
      </c>
      <c r="G52" s="2703" t="str">
        <f t="shared" si="1"/>
        <v>117.76 </v>
      </c>
      <c r="H52" s="2649" t="s">
        <v>1413</v>
      </c>
      <c r="I52" s="2650"/>
      <c r="J52" s="2706">
        <f t="shared" si="2"/>
        <v>117.76</v>
      </c>
    </row>
    <row r="53" spans="1:10" ht="22.5" customHeight="1" x14ac:dyDescent="0.2">
      <c r="A53" s="2647">
        <v>52</v>
      </c>
      <c r="B53" s="2648" t="str">
        <f>+VLOOKUP(A53,ขอนแก่น!$A$1:$I$363,2)</f>
        <v> สามทาง 90 องศาเหล็กเคลือบสังกะสี ศก. 1 นิ้ว</v>
      </c>
      <c r="C53" s="2648" t="s">
        <v>3689</v>
      </c>
      <c r="D53" s="2699">
        <f t="shared" si="0"/>
        <v>38</v>
      </c>
      <c r="E53" s="2647" t="str">
        <f>+VLOOKUP(D53,บุรีรัมย์!A:I,3)</f>
        <v>ท่อน</v>
      </c>
      <c r="F53" s="2701" t="str">
        <f>+VLOOKUP(D53,ขอนแก่น!$A$1:$H$652,4)</f>
        <v>313.08 </v>
      </c>
      <c r="G53" s="2703" t="str">
        <f t="shared" si="1"/>
        <v>313.08 </v>
      </c>
      <c r="H53" s="2649" t="s">
        <v>1413</v>
      </c>
      <c r="I53" s="2650"/>
      <c r="J53" s="2706">
        <f t="shared" si="2"/>
        <v>313.08</v>
      </c>
    </row>
    <row r="54" spans="1:10" ht="22.5" customHeight="1" x14ac:dyDescent="0.2">
      <c r="A54" s="2647">
        <v>53</v>
      </c>
      <c r="B54" s="2648" t="str">
        <f>+VLOOKUP(A54,ขอนแก่น!$A$1:$I$363,2)</f>
        <v> ท่อ พีวีซี แข็ง ท่อประปา ชนิดปลายธรรมดา ชั้น 13.5 ยาว 4 เมตร เส้นผ่านศูนย์กลาง 1/2" ตราช้าง</v>
      </c>
      <c r="C54" s="2648" t="s">
        <v>2653</v>
      </c>
      <c r="D54" s="2699">
        <f t="shared" si="0"/>
        <v>39</v>
      </c>
      <c r="E54" s="2647" t="str">
        <f>+VLOOKUP(D54,บุรีรัมย์!A:I,3)</f>
        <v>ท่อน</v>
      </c>
      <c r="F54" s="2701" t="str">
        <f>+VLOOKUP(D54,ขอนแก่น!$A$1:$H$652,4)</f>
        <v>406.54 </v>
      </c>
      <c r="G54" s="2703" t="str">
        <f t="shared" si="1"/>
        <v>406.54 </v>
      </c>
      <c r="H54" s="2649" t="s">
        <v>1413</v>
      </c>
      <c r="I54" s="2650"/>
      <c r="J54" s="2706">
        <f t="shared" si="2"/>
        <v>406.54</v>
      </c>
    </row>
    <row r="55" spans="1:10" ht="22.5" customHeight="1" x14ac:dyDescent="0.2">
      <c r="A55" s="2647">
        <v>54</v>
      </c>
      <c r="B55" s="2648" t="str">
        <f>+VLOOKUP(A55,ขอนแก่น!$A$1:$I$363,2)</f>
        <v> ท่อ พีวีซี แข็ง ท่อประปา ชนิดปลายธรรมดา ชั้น 13.5 ยาว 4 เมตร เส้นผ่านศูนย์กลาง 3/4" ตราช้าง</v>
      </c>
      <c r="C55" s="2648" t="s">
        <v>4947</v>
      </c>
      <c r="D55" s="2699">
        <f t="shared" si="0"/>
        <v>40</v>
      </c>
      <c r="E55" s="2647" t="str">
        <f>+VLOOKUP(D55,บุรีรัมย์!A:I,3)</f>
        <v>ท่อน</v>
      </c>
      <c r="F55" s="2701" t="str">
        <f>+VLOOKUP(D55,ขอนแก่น!$A$1:$H$652,4)</f>
        <v>677.57 </v>
      </c>
      <c r="G55" s="2703" t="str">
        <f t="shared" si="1"/>
        <v>677.57 </v>
      </c>
      <c r="H55" s="2649" t="s">
        <v>1413</v>
      </c>
      <c r="I55" s="2650"/>
      <c r="J55" s="2706">
        <f t="shared" si="2"/>
        <v>677.57</v>
      </c>
    </row>
    <row r="56" spans="1:10" ht="22.5" customHeight="1" x14ac:dyDescent="0.2">
      <c r="A56" s="2647">
        <v>55</v>
      </c>
      <c r="B56" s="2648" t="str">
        <f>+VLOOKUP(A56,ขอนแก่น!$A$1:$I$363,2)</f>
        <v> ท่อ พีวีซี แข็ง ท่อประปา ชนิดปลายธรรมดา ชั้น 13.5 ยาว 4 เมตร เส้นผ่านศูนย์กลาง 1" ตราช้าง</v>
      </c>
      <c r="C56" s="2648" t="s">
        <v>4947</v>
      </c>
      <c r="D56" s="2699">
        <f t="shared" si="0"/>
        <v>40</v>
      </c>
      <c r="E56" s="2647" t="str">
        <f>+VLOOKUP(D56,บุรีรัมย์!A:I,3)</f>
        <v>ท่อน</v>
      </c>
      <c r="F56" s="2701" t="str">
        <f>+VLOOKUP(D56,ขอนแก่น!$A$1:$H$652,4)</f>
        <v>677.57 </v>
      </c>
      <c r="G56" s="2703" t="str">
        <f t="shared" si="1"/>
        <v>677.57 </v>
      </c>
      <c r="H56" s="2649" t="s">
        <v>1413</v>
      </c>
      <c r="I56" s="2650"/>
      <c r="J56" s="2706">
        <f t="shared" si="2"/>
        <v>677.57</v>
      </c>
    </row>
    <row r="57" spans="1:10" ht="22.5" customHeight="1" x14ac:dyDescent="0.2">
      <c r="A57" s="2647">
        <v>56</v>
      </c>
      <c r="B57" s="2648" t="str">
        <f>+VLOOKUP(A57,ขอนแก่น!$A$1:$I$363,2)</f>
        <v> ท่อ พีวีซี แข็ง ท่อประปา ชนิดปลายธรรมดา ชั้น 13.5 ยาว 4 เมตร เส้นผ่านศูนย์กลาง 1 1/2" ตราช้าง</v>
      </c>
      <c r="C57" s="2648" t="s">
        <v>4947</v>
      </c>
      <c r="D57" s="2699">
        <f t="shared" si="0"/>
        <v>40</v>
      </c>
      <c r="E57" s="2647" t="str">
        <f>+VLOOKUP(D57,บุรีรัมย์!A:I,3)</f>
        <v>ท่อน</v>
      </c>
      <c r="F57" s="2701" t="str">
        <f>+VLOOKUP(D57,ขอนแก่น!$A$1:$H$652,4)</f>
        <v>677.57 </v>
      </c>
      <c r="G57" s="2703" t="str">
        <f t="shared" si="1"/>
        <v>677.57 </v>
      </c>
      <c r="H57" s="2649" t="s">
        <v>1413</v>
      </c>
      <c r="I57" s="2650"/>
      <c r="J57" s="2706">
        <f t="shared" si="2"/>
        <v>677.57</v>
      </c>
    </row>
    <row r="58" spans="1:10" ht="22.5" customHeight="1" x14ac:dyDescent="0.2">
      <c r="A58" s="2647">
        <v>57</v>
      </c>
      <c r="B58" s="2648" t="str">
        <f>+VLOOKUP(A58,ขอนแก่น!$A$1:$I$363,2)</f>
        <v> ท่อ พีวีซี แข็ง ท่อประปา ชนิดปลายธรรมดา ชั้น 13.5 ยาว 4 เมตร เส้นผ่านศูนย์กลาง 2" ตราช้าง</v>
      </c>
      <c r="C58" s="2648" t="s">
        <v>4947</v>
      </c>
      <c r="D58" s="2699">
        <f t="shared" si="0"/>
        <v>40</v>
      </c>
      <c r="E58" s="2647" t="str">
        <f>+VLOOKUP(D58,บุรีรัมย์!A:I,3)</f>
        <v>ท่อน</v>
      </c>
      <c r="F58" s="2701" t="str">
        <f>+VLOOKUP(D58,ขอนแก่น!$A$1:$H$652,4)</f>
        <v>677.57 </v>
      </c>
      <c r="G58" s="2703" t="str">
        <f t="shared" si="1"/>
        <v>677.57 </v>
      </c>
      <c r="H58" s="2649" t="s">
        <v>1413</v>
      </c>
      <c r="I58" s="2650"/>
      <c r="J58" s="2706">
        <f t="shared" si="2"/>
        <v>677.57</v>
      </c>
    </row>
    <row r="59" spans="1:10" ht="22.5" customHeight="1" x14ac:dyDescent="0.2">
      <c r="A59" s="2647">
        <v>58</v>
      </c>
      <c r="B59" s="2648" t="str">
        <f>+VLOOKUP(A59,ขอนแก่น!$A$1:$I$363,2)</f>
        <v> ท่อ พีวีซี แข็ง ท่อประปา ชนิดปลายธรรมดา ชั้น 13.5 ยาว 4 เมตร เส้นผ่านศูนย์กลาง 2 1/2" ตราช้าง</v>
      </c>
      <c r="C59" s="2648" t="s">
        <v>2656</v>
      </c>
      <c r="D59" s="2699">
        <f t="shared" si="0"/>
        <v>41</v>
      </c>
      <c r="E59" s="2647" t="str">
        <f>+VLOOKUP(D59,บุรีรัมย์!A:I,3)</f>
        <v>ท่อน</v>
      </c>
      <c r="F59" s="2701" t="str">
        <f>+VLOOKUP(D59,ขอนแก่น!$A$1:$H$652,4)</f>
        <v>252.34 </v>
      </c>
      <c r="G59" s="2703" t="str">
        <f t="shared" si="1"/>
        <v>252.34 </v>
      </c>
      <c r="H59" s="2649" t="s">
        <v>1413</v>
      </c>
      <c r="I59" s="2650"/>
      <c r="J59" s="2706">
        <f t="shared" si="2"/>
        <v>252.34</v>
      </c>
    </row>
    <row r="60" spans="1:10" ht="22.5" customHeight="1" x14ac:dyDescent="0.2">
      <c r="A60" s="2647">
        <v>59</v>
      </c>
      <c r="B60" s="2648" t="str">
        <f>+VLOOKUP(A60,ขอนแก่น!$A$1:$I$363,2)</f>
        <v> ท่อ พีวีซี แข็ง ท่อประปา ชนิดปลายธรรมดา ชั้น 13.5 ยาว 4 เมตร เส้นผ่านศูนย์กลาง 3" ตราช้าง</v>
      </c>
      <c r="C60" s="2648" t="s">
        <v>2657</v>
      </c>
      <c r="D60" s="2699">
        <f t="shared" si="0"/>
        <v>42</v>
      </c>
      <c r="E60" s="2647" t="str">
        <f>+VLOOKUP(D60,บุรีรัมย์!A:I,3)</f>
        <v>ท่อน</v>
      </c>
      <c r="F60" s="2701" t="str">
        <f>+VLOOKUP(D60,ขอนแก่น!$A$1:$H$652,4)</f>
        <v>325.23 </v>
      </c>
      <c r="G60" s="2703" t="str">
        <f t="shared" si="1"/>
        <v>325.23 </v>
      </c>
      <c r="H60" s="2649" t="s">
        <v>1413</v>
      </c>
      <c r="I60" s="2650"/>
      <c r="J60" s="2706">
        <f t="shared" si="2"/>
        <v>325.23</v>
      </c>
    </row>
    <row r="61" spans="1:10" ht="22.5" customHeight="1" x14ac:dyDescent="0.2">
      <c r="A61" s="2647">
        <v>60</v>
      </c>
      <c r="B61" s="2648" t="str">
        <f>+VLOOKUP(A61,ขอนแก่น!$A$1:$I$363,2)</f>
        <v> ท่อ พีวีซี แข็ง ท่อประปา ชนิดปลายธรรมดา ชั้น 13.5 ยาว 4 เมตร เส้นผ่านศูนย์กลาง 4" ตราช้าง</v>
      </c>
      <c r="C61" s="2648" t="s">
        <v>2658</v>
      </c>
      <c r="D61" s="2699">
        <f t="shared" si="0"/>
        <v>43</v>
      </c>
      <c r="E61" s="2647" t="str">
        <f>+VLOOKUP(D61,บุรีรัมย์!A:I,3)</f>
        <v>ท่อน</v>
      </c>
      <c r="F61" s="2701" t="str">
        <f>+VLOOKUP(D61,ขอนแก่น!$A$1:$H$652,4)</f>
        <v>428.04 </v>
      </c>
      <c r="G61" s="2703" t="str">
        <f t="shared" si="1"/>
        <v>428.04 </v>
      </c>
      <c r="H61" s="2649" t="s">
        <v>1413</v>
      </c>
      <c r="I61" s="2650"/>
      <c r="J61" s="2706">
        <f t="shared" si="2"/>
        <v>428.04</v>
      </c>
    </row>
    <row r="62" spans="1:10" ht="22.5" customHeight="1" x14ac:dyDescent="0.2">
      <c r="A62" s="2647">
        <v>61</v>
      </c>
      <c r="B62" s="2648" t="str">
        <f>+VLOOKUP(A62,ขอนแก่น!$A$1:$I$363,2)</f>
        <v> ข้อต่อท่อ พีวีซี ตรง สำหรับใช้กับท่อรับแรงดัน เส้นผ่านศูนย์กลาง 1/2" ตราช้าง</v>
      </c>
      <c r="C62" s="2648" t="s">
        <v>2664</v>
      </c>
      <c r="D62" s="2699">
        <f t="shared" si="0"/>
        <v>44</v>
      </c>
      <c r="E62" s="2647" t="str">
        <f>+VLOOKUP(D62,บุรีรัมย์!A:I,3)</f>
        <v>ท่อน</v>
      </c>
      <c r="F62" s="2701" t="str">
        <f>+VLOOKUP(D62,ขอนแก่น!$A$1:$H$652,4)</f>
        <v>9.35 </v>
      </c>
      <c r="G62" s="2703" t="str">
        <f t="shared" si="1"/>
        <v>9.35 </v>
      </c>
      <c r="H62" s="2649" t="s">
        <v>1413</v>
      </c>
      <c r="I62" s="2650"/>
      <c r="J62" s="2706">
        <f t="shared" si="2"/>
        <v>9.35</v>
      </c>
    </row>
    <row r="63" spans="1:10" ht="22.5" customHeight="1" x14ac:dyDescent="0.2">
      <c r="A63" s="2647">
        <v>62</v>
      </c>
      <c r="B63" s="2648" t="str">
        <f>+VLOOKUP(A63,ขอนแก่น!$A$1:$I$363,2)</f>
        <v> ข้อต่อท่อ พีวีซี ตรง สำหรับใช้กับท่อรับแรงดัน เส้นผ่านศูนย์กลาง 3/4" ตราช้าง</v>
      </c>
      <c r="C63" s="2648" t="s">
        <v>2665</v>
      </c>
      <c r="D63" s="2699">
        <f t="shared" si="0"/>
        <v>45</v>
      </c>
      <c r="E63" s="2647" t="str">
        <f>+VLOOKUP(D63,บุรีรัมย์!A:I,3)</f>
        <v>ท่อน</v>
      </c>
      <c r="F63" s="2701" t="str">
        <f>+VLOOKUP(D63,ขอนแก่น!$A$1:$H$652,4)</f>
        <v>13.08 </v>
      </c>
      <c r="G63" s="2703" t="str">
        <f t="shared" si="1"/>
        <v>13.08 </v>
      </c>
      <c r="H63" s="2649" t="s">
        <v>1413</v>
      </c>
      <c r="I63" s="2650"/>
      <c r="J63" s="2706">
        <f t="shared" si="2"/>
        <v>13.08</v>
      </c>
    </row>
    <row r="64" spans="1:10" ht="22.5" customHeight="1" x14ac:dyDescent="0.2">
      <c r="A64" s="2647">
        <v>63</v>
      </c>
      <c r="B64" s="2648" t="str">
        <f>+VLOOKUP(A64,ขอนแก่น!$A$1:$I$363,2)</f>
        <v> ข้อต่อท่อ พีวีซี ตรง สำหรับใช้กับท่อรับแรงดัน เส้นผ่านศูนย์กลาง 1" ตราช้าง</v>
      </c>
      <c r="C64" s="2648" t="s">
        <v>2666</v>
      </c>
      <c r="D64" s="2699">
        <f t="shared" si="0"/>
        <v>46</v>
      </c>
      <c r="E64" s="2647" t="str">
        <f>+VLOOKUP(D64,บุรีรัมย์!A:I,3)</f>
        <v>ท่อน</v>
      </c>
      <c r="F64" s="2701" t="str">
        <f>+VLOOKUP(D64,ขอนแก่น!$A$1:$H$652,4)</f>
        <v>20.56 </v>
      </c>
      <c r="G64" s="2703" t="str">
        <f t="shared" si="1"/>
        <v>20.56 </v>
      </c>
      <c r="H64" s="2649" t="s">
        <v>1413</v>
      </c>
      <c r="I64" s="2650"/>
      <c r="J64" s="2706">
        <f t="shared" si="2"/>
        <v>20.56</v>
      </c>
    </row>
    <row r="65" spans="1:10" ht="22.5" customHeight="1" x14ac:dyDescent="0.2">
      <c r="A65" s="2647">
        <v>64</v>
      </c>
      <c r="B65" s="2648" t="str">
        <f>+VLOOKUP(A65,ขอนแก่น!$A$1:$I$363,2)</f>
        <v> ข้อต่อท่อ พีวีซี ตรง สำหรับใช้กับท่อรับแรงดัน เส้นผ่านศูนย์กลาง 1 1/2 " ตรา ช้าง</v>
      </c>
      <c r="C65" s="2648" t="s">
        <v>2667</v>
      </c>
      <c r="D65" s="2699">
        <f t="shared" si="0"/>
        <v>47</v>
      </c>
      <c r="E65" s="2647" t="str">
        <f>+VLOOKUP(D65,บุรีรัมย์!A:I,3)</f>
        <v>ท่อน</v>
      </c>
      <c r="F65" s="2701" t="str">
        <f>+VLOOKUP(D65,ขอนแก่น!$A$1:$H$652,4)</f>
        <v>12.15 </v>
      </c>
      <c r="G65" s="2703" t="str">
        <f t="shared" si="1"/>
        <v>12.15 </v>
      </c>
      <c r="H65" s="2649" t="s">
        <v>1413</v>
      </c>
      <c r="I65" s="2650"/>
      <c r="J65" s="2706">
        <f t="shared" si="2"/>
        <v>12.15</v>
      </c>
    </row>
    <row r="66" spans="1:10" ht="22.5" customHeight="1" x14ac:dyDescent="0.2">
      <c r="A66" s="2647">
        <v>65</v>
      </c>
      <c r="B66" s="2648" t="str">
        <f>+VLOOKUP(A66,ขอนแก่น!$A$1:$I$363,2)</f>
        <v> ข้อต่อท่อ พีวีซี ตรง สำหรับใช้กับท่อรับแรงดัน เส้นผ่านศูนย์กลาง 2 " ตรา ช้าง</v>
      </c>
      <c r="C66" s="2648" t="s">
        <v>2668</v>
      </c>
      <c r="D66" s="2699">
        <f t="shared" si="0"/>
        <v>48</v>
      </c>
      <c r="E66" s="2647" t="str">
        <f>+VLOOKUP(D66,บุรีรัมย์!A:I,3)</f>
        <v>ท่อน</v>
      </c>
      <c r="F66" s="2701" t="str">
        <f>+VLOOKUP(D66,ขอนแก่น!$A$1:$H$652,4)</f>
        <v>23.36 </v>
      </c>
      <c r="G66" s="2703" t="str">
        <f t="shared" si="1"/>
        <v>23.36 </v>
      </c>
      <c r="H66" s="2649" t="s">
        <v>1413</v>
      </c>
      <c r="I66" s="2650"/>
      <c r="J66" s="2706">
        <f t="shared" si="2"/>
        <v>23.36</v>
      </c>
    </row>
    <row r="67" spans="1:10" ht="22.5" customHeight="1" x14ac:dyDescent="0.2">
      <c r="A67" s="2647">
        <v>66</v>
      </c>
      <c r="B67" s="2648" t="str">
        <f>+VLOOKUP(A67,ขอนแก่น!$A$1:$I$363,2)</f>
        <v> ข้อต่อท่อ พีวีซี ตรง สำหรับใช้กับท่อรับแรงดัน เส้นผ่านศูนย์กลาง 2 1/2 " ตรา ช้าง</v>
      </c>
      <c r="C67" s="2648" t="s">
        <v>2669</v>
      </c>
      <c r="D67" s="2699">
        <f t="shared" ref="D67:D130" si="4">+MATCH(C67,$B$2:$B$500,0)</f>
        <v>49</v>
      </c>
      <c r="E67" s="2647" t="str">
        <f>+VLOOKUP(D67,บุรีรัมย์!A:I,3)</f>
        <v>ท่อน</v>
      </c>
      <c r="F67" s="2701" t="str">
        <f>+VLOOKUP(D67,ขอนแก่น!$A$1:$H$652,4)</f>
        <v>26.17 </v>
      </c>
      <c r="G67" s="2703" t="str">
        <f t="shared" ref="G67:G130" si="5">+F67</f>
        <v>26.17 </v>
      </c>
      <c r="H67" s="2649" t="s">
        <v>1413</v>
      </c>
      <c r="I67" s="2650"/>
      <c r="J67" s="2706">
        <f t="shared" ref="J67:J130" si="6">SUBSTITUTE(G67,CHAR(160),"")*1</f>
        <v>26.17</v>
      </c>
    </row>
    <row r="68" spans="1:10" ht="22.5" customHeight="1" x14ac:dyDescent="0.2">
      <c r="A68" s="2647">
        <v>67</v>
      </c>
      <c r="B68" s="2648" t="str">
        <f>+VLOOKUP(A68,ขอนแก่น!$A$1:$I$363,2)</f>
        <v> ข้อต่อท่อ พีวีซี ตรง สำหรับใช้กับท่อรับแรงดัน เส้นผ่านศูนย์กลาง 3 " ตรา ช้าง</v>
      </c>
      <c r="C68" s="2648" t="s">
        <v>2670</v>
      </c>
      <c r="D68" s="2699">
        <f t="shared" si="4"/>
        <v>50</v>
      </c>
      <c r="E68" s="2647" t="str">
        <f>+VLOOKUP(D68,บุรีรัมย์!A:I,3)</f>
        <v>ท่อน</v>
      </c>
      <c r="F68" s="2701" t="str">
        <f>+VLOOKUP(D68,ขอนแก่น!$A$1:$H$652,4)</f>
        <v>15.89 </v>
      </c>
      <c r="G68" s="2703" t="str">
        <f t="shared" si="5"/>
        <v>15.89 </v>
      </c>
      <c r="H68" s="2649" t="s">
        <v>1413</v>
      </c>
      <c r="I68" s="2650"/>
      <c r="J68" s="2706">
        <f t="shared" si="6"/>
        <v>15.89</v>
      </c>
    </row>
    <row r="69" spans="1:10" ht="22.5" customHeight="1" x14ac:dyDescent="0.2">
      <c r="A69" s="2647">
        <v>68</v>
      </c>
      <c r="B69" s="2648" t="str">
        <f>+VLOOKUP(A69,ขอนแก่น!$A$1:$I$363,2)</f>
        <v> ข้อต่อท่อ พีวีซี ตรง สำหรับใช้กับท่อรับแรงดัน เส้นผ่านศูนย์กลาง 4 " ตรา ช้าง</v>
      </c>
      <c r="C69" s="2648" t="s">
        <v>2671</v>
      </c>
      <c r="D69" s="2699">
        <f t="shared" si="4"/>
        <v>51</v>
      </c>
      <c r="E69" s="2647" t="str">
        <f>+VLOOKUP(D69,บุรีรัมย์!A:I,3)</f>
        <v>ท่อน</v>
      </c>
      <c r="F69" s="2701" t="str">
        <f>+VLOOKUP(D69,ขอนแก่น!$A$1:$H$652,4)</f>
        <v>24.77 </v>
      </c>
      <c r="G69" s="2703" t="str">
        <f t="shared" si="5"/>
        <v>24.77 </v>
      </c>
      <c r="H69" s="2649" t="s">
        <v>1413</v>
      </c>
      <c r="I69" s="2650"/>
      <c r="J69" s="2706">
        <f t="shared" si="6"/>
        <v>24.77</v>
      </c>
    </row>
    <row r="70" spans="1:10" ht="22.5" customHeight="1" x14ac:dyDescent="0.2">
      <c r="A70" s="2647">
        <v>69</v>
      </c>
      <c r="B70" s="2648" t="str">
        <f>+VLOOKUP(A70,ขอนแก่น!$A$1:$I$363,2)</f>
        <v> ข้อต่อท่อ พีวีซี ข้องอ 90 องศา สำหรับใช้กับท่อรับแรงดัน เส้นผ่านศูนย์กลาง 1/2" ตราช้าง</v>
      </c>
      <c r="C70" s="2648" t="s">
        <v>2672</v>
      </c>
      <c r="D70" s="2699">
        <f t="shared" si="4"/>
        <v>52</v>
      </c>
      <c r="E70" s="2647" t="str">
        <f>+VLOOKUP(D70,บุรีรัมย์!A:I,3)</f>
        <v>ท่อน</v>
      </c>
      <c r="F70" s="2701" t="str">
        <f>+VLOOKUP(D70,ขอนแก่น!$A$1:$H$652,4)</f>
        <v>42.06 </v>
      </c>
      <c r="G70" s="2703" t="str">
        <f t="shared" si="5"/>
        <v>42.06 </v>
      </c>
      <c r="H70" s="2649" t="s">
        <v>1413</v>
      </c>
      <c r="I70" s="2650"/>
      <c r="J70" s="2706">
        <f t="shared" si="6"/>
        <v>42.06</v>
      </c>
    </row>
    <row r="71" spans="1:10" ht="22.5" customHeight="1" x14ac:dyDescent="0.2">
      <c r="A71" s="2647">
        <v>70</v>
      </c>
      <c r="B71" s="2648" t="str">
        <f>+VLOOKUP(A71,ขอนแก่น!$A$1:$I$363,2)</f>
        <v> ข้อต่อท่อ พีวีซี ข้องอ 90 องศา สำหรับใช้กับท่อรับแรงดัน เส้นผ่านศูนย์กลาง 3/4" ตราช้าง</v>
      </c>
      <c r="C71" s="2648" t="s">
        <v>2672</v>
      </c>
      <c r="D71" s="2699">
        <f t="shared" si="4"/>
        <v>52</v>
      </c>
      <c r="E71" s="2647" t="str">
        <f>+VLOOKUP(D71,บุรีรัมย์!A:I,3)</f>
        <v>ท่อน</v>
      </c>
      <c r="F71" s="2701" t="str">
        <f>+VLOOKUP(D71,ขอนแก่น!$A$1:$H$652,4)</f>
        <v>42.06 </v>
      </c>
      <c r="G71" s="2703" t="str">
        <f t="shared" si="5"/>
        <v>42.06 </v>
      </c>
      <c r="H71" s="2649" t="s">
        <v>1413</v>
      </c>
      <c r="I71" s="2650"/>
      <c r="J71" s="2706">
        <f t="shared" si="6"/>
        <v>42.06</v>
      </c>
    </row>
    <row r="72" spans="1:10" ht="22.5" customHeight="1" x14ac:dyDescent="0.2">
      <c r="A72" s="2647">
        <v>71</v>
      </c>
      <c r="B72" s="2648" t="str">
        <f>+VLOOKUP(A72,ขอนแก่น!$A$1:$I$363,2)</f>
        <v> ข้อต่อท่อ พีวีซี ข้องอ 90 องศา สำหรับใช้กับท่อรับแรงดัน เส้นผ่านศูนย์กลาง 1" ตราช้าง</v>
      </c>
      <c r="C72" s="2648" t="s">
        <v>2672</v>
      </c>
      <c r="D72" s="2699">
        <f t="shared" si="4"/>
        <v>52</v>
      </c>
      <c r="E72" s="2647" t="str">
        <f>+VLOOKUP(D72,บุรีรัมย์!A:I,3)</f>
        <v>ท่อน</v>
      </c>
      <c r="F72" s="2701" t="str">
        <f>+VLOOKUP(D72,ขอนแก่น!$A$1:$H$652,4)</f>
        <v>42.06 </v>
      </c>
      <c r="G72" s="2703" t="str">
        <f t="shared" si="5"/>
        <v>42.06 </v>
      </c>
      <c r="H72" s="2649" t="s">
        <v>1413</v>
      </c>
      <c r="I72" s="2650"/>
      <c r="J72" s="2706">
        <f t="shared" si="6"/>
        <v>42.06</v>
      </c>
    </row>
    <row r="73" spans="1:10" ht="22.5" customHeight="1" x14ac:dyDescent="0.2">
      <c r="A73" s="2647">
        <v>72</v>
      </c>
      <c r="B73" s="2648" t="str">
        <f>+VLOOKUP(A73,ขอนแก่น!$A$1:$I$363,2)</f>
        <v> ข้อต่อท่อ พีวีซี ข้องอ 90 องศา สำหรับใช้กับท่อรับแรงดัน เส้นผ่านศูนย์กลาง 1 1/2" ตราช้าง</v>
      </c>
      <c r="C73" s="2648" t="s">
        <v>2672</v>
      </c>
      <c r="D73" s="2699">
        <f t="shared" si="4"/>
        <v>52</v>
      </c>
      <c r="E73" s="2647" t="str">
        <f>+VLOOKUP(D73,บุรีรัมย์!A:I,3)</f>
        <v>ท่อน</v>
      </c>
      <c r="F73" s="2701" t="str">
        <f>+VLOOKUP(D73,ขอนแก่น!$A$1:$H$652,4)</f>
        <v>42.06 </v>
      </c>
      <c r="G73" s="2703" t="str">
        <f t="shared" si="5"/>
        <v>42.06 </v>
      </c>
      <c r="H73" s="2649" t="s">
        <v>1413</v>
      </c>
      <c r="I73" s="2650"/>
      <c r="J73" s="2706">
        <f t="shared" si="6"/>
        <v>42.06</v>
      </c>
    </row>
    <row r="74" spans="1:10" ht="22.5" customHeight="1" x14ac:dyDescent="0.2">
      <c r="A74" s="2647">
        <v>73</v>
      </c>
      <c r="B74" s="2648" t="str">
        <f>+VLOOKUP(A74,ขอนแก่น!$A$1:$I$363,2)</f>
        <v> ข้อต่อท่อ พีวีซี ข้องอ 90 องศา สำหรับใช้กับท่อรับแรงดัน เส้นผ่านศูนย์กลาง 2" ตราช้าง</v>
      </c>
      <c r="C74" s="2648" t="s">
        <v>2672</v>
      </c>
      <c r="D74" s="2699">
        <f t="shared" si="4"/>
        <v>52</v>
      </c>
      <c r="E74" s="2647" t="str">
        <f>+VLOOKUP(D74,บุรีรัมย์!A:I,3)</f>
        <v>ท่อน</v>
      </c>
      <c r="F74" s="2701" t="str">
        <f>+VLOOKUP(D74,ขอนแก่น!$A$1:$H$652,4)</f>
        <v>42.06 </v>
      </c>
      <c r="G74" s="2703" t="str">
        <f t="shared" si="5"/>
        <v>42.06 </v>
      </c>
      <c r="H74" s="2649" t="s">
        <v>1413</v>
      </c>
      <c r="I74" s="2650"/>
      <c r="J74" s="2706">
        <f t="shared" si="6"/>
        <v>42.06</v>
      </c>
    </row>
    <row r="75" spans="1:10" ht="22.5" customHeight="1" x14ac:dyDescent="0.2">
      <c r="A75" s="2647">
        <v>74</v>
      </c>
      <c r="B75" s="2648" t="str">
        <f>+VLOOKUP(A75,ขอนแก่น!$A$1:$I$363,2)</f>
        <v> ข้อต่อท่อ พีวีซี ข้องอ 90 องศา สำหรับใช้กับท่อรับแรงดัน เส้นผ่านศูนย์กลาง 2 1/2" ตราช้าง</v>
      </c>
      <c r="C75" s="2648" t="s">
        <v>2672</v>
      </c>
      <c r="D75" s="2699">
        <f t="shared" si="4"/>
        <v>52</v>
      </c>
      <c r="E75" s="2647" t="str">
        <f>+VLOOKUP(D75,บุรีรัมย์!A:I,3)</f>
        <v>ท่อน</v>
      </c>
      <c r="F75" s="2701" t="str">
        <f>+VLOOKUP(D75,ขอนแก่น!$A$1:$H$652,4)</f>
        <v>42.06 </v>
      </c>
      <c r="G75" s="2703" t="str">
        <f t="shared" si="5"/>
        <v>42.06 </v>
      </c>
      <c r="H75" s="2649" t="s">
        <v>1413</v>
      </c>
      <c r="I75" s="2650"/>
      <c r="J75" s="2706">
        <f t="shared" si="6"/>
        <v>42.06</v>
      </c>
    </row>
    <row r="76" spans="1:10" ht="22.5" customHeight="1" x14ac:dyDescent="0.2">
      <c r="A76" s="2647">
        <v>75</v>
      </c>
      <c r="B76" s="2648" t="str">
        <f>+VLOOKUP(A76,ขอนแก่น!$A$1:$I$363,2)</f>
        <v> ข้อต่อท่อ พีวีซี ข้องอ 90 องศา สำหรับใช้กับท่อรับแรงดัน เส้นผ่านศูนย์กลาง 3" ตราช้าง</v>
      </c>
      <c r="C76" s="2648" t="s">
        <v>2672</v>
      </c>
      <c r="D76" s="2699">
        <f t="shared" si="4"/>
        <v>52</v>
      </c>
      <c r="E76" s="2647" t="str">
        <f>+VLOOKUP(D76,บุรีรัมย์!A:I,3)</f>
        <v>ท่อน</v>
      </c>
      <c r="F76" s="2701" t="str">
        <f>+VLOOKUP(D76,ขอนแก่น!$A$1:$H$652,4)</f>
        <v>42.06 </v>
      </c>
      <c r="G76" s="2703" t="str">
        <f t="shared" si="5"/>
        <v>42.06 </v>
      </c>
      <c r="H76" s="2649" t="s">
        <v>1413</v>
      </c>
      <c r="I76" s="2650"/>
      <c r="J76" s="2706">
        <f t="shared" si="6"/>
        <v>42.06</v>
      </c>
    </row>
    <row r="77" spans="1:10" ht="22.5" customHeight="1" x14ac:dyDescent="0.2">
      <c r="A77" s="2647">
        <v>76</v>
      </c>
      <c r="B77" s="2648" t="str">
        <f>+VLOOKUP(A77,ขอนแก่น!$A$1:$I$363,2)</f>
        <v> ข้อต่อท่อ พีวีซี ข้องอ 90 องศา สำหรับใช้กับท่อรับแรงดัน เส้นผ่านศูนย์กลาง 4" ตราช้าง</v>
      </c>
      <c r="C77" s="2648" t="s">
        <v>2672</v>
      </c>
      <c r="D77" s="2699">
        <f t="shared" si="4"/>
        <v>52</v>
      </c>
      <c r="E77" s="2647" t="str">
        <f>+VLOOKUP(D77,บุรีรัมย์!A:I,3)</f>
        <v>ท่อน</v>
      </c>
      <c r="F77" s="2701" t="str">
        <f>+VLOOKUP(D77,ขอนแก่น!$A$1:$H$652,4)</f>
        <v>42.06 </v>
      </c>
      <c r="G77" s="2703" t="str">
        <f t="shared" si="5"/>
        <v>42.06 </v>
      </c>
      <c r="H77" s="2649" t="s">
        <v>1413</v>
      </c>
      <c r="I77" s="2650"/>
      <c r="J77" s="2706">
        <f t="shared" si="6"/>
        <v>42.06</v>
      </c>
    </row>
    <row r="78" spans="1:10" ht="22.5" customHeight="1" x14ac:dyDescent="0.2">
      <c r="A78" s="2647">
        <v>77</v>
      </c>
      <c r="B78" s="2648" t="str">
        <f>+VLOOKUP(A78,ขอนแก่น!$A$1:$I$363,2)</f>
        <v> ข้อต่อท่อ พีวีซี สามทาง 90 องศา สำหรับใช้กับท่อรับแรงดัน เส้นผ่าศูนย์กลาง 1/2 " ตราช้าง</v>
      </c>
      <c r="C78" s="2648" t="s">
        <v>2672</v>
      </c>
      <c r="D78" s="2699">
        <f t="shared" si="4"/>
        <v>52</v>
      </c>
      <c r="E78" s="2647" t="str">
        <f>+VLOOKUP(D78,บุรีรัมย์!A:I,3)</f>
        <v>ท่อน</v>
      </c>
      <c r="F78" s="2701" t="str">
        <f>+VLOOKUP(D78,ขอนแก่น!$A$1:$H$652,4)</f>
        <v>42.06 </v>
      </c>
      <c r="G78" s="2703" t="str">
        <f t="shared" si="5"/>
        <v>42.06 </v>
      </c>
      <c r="H78" s="2649" t="s">
        <v>1413</v>
      </c>
      <c r="I78" s="2650"/>
      <c r="J78" s="2706">
        <f t="shared" si="6"/>
        <v>42.06</v>
      </c>
    </row>
    <row r="79" spans="1:10" ht="22.5" customHeight="1" x14ac:dyDescent="0.2">
      <c r="A79" s="2647">
        <v>78</v>
      </c>
      <c r="B79" s="2648" t="str">
        <f>+VLOOKUP(A79,ขอนแก่น!$A$1:$I$363,2)</f>
        <v> ข้อต่อท่อ พีวีซี สามทาง 90 องศา สำหรับใช้กับท่อรับแรงดัน เส้นผ่าศูนย์กลาง 3/4 " ตราช้าง</v>
      </c>
      <c r="C79" s="2648" t="s">
        <v>2672</v>
      </c>
      <c r="D79" s="2699">
        <f t="shared" si="4"/>
        <v>52</v>
      </c>
      <c r="E79" s="2647" t="str">
        <f>+VLOOKUP(D79,บุรีรัมย์!A:I,3)</f>
        <v>ท่อน</v>
      </c>
      <c r="F79" s="2701" t="str">
        <f>+VLOOKUP(D79,ขอนแก่น!$A$1:$H$652,4)</f>
        <v>42.06 </v>
      </c>
      <c r="G79" s="2703" t="str">
        <f t="shared" si="5"/>
        <v>42.06 </v>
      </c>
      <c r="H79" s="2649" t="s">
        <v>1413</v>
      </c>
      <c r="I79" s="2650"/>
      <c r="J79" s="2706">
        <f t="shared" si="6"/>
        <v>42.06</v>
      </c>
    </row>
    <row r="80" spans="1:10" ht="22.5" customHeight="1" x14ac:dyDescent="0.2">
      <c r="A80" s="2647">
        <v>79</v>
      </c>
      <c r="B80" s="2648" t="str">
        <f>+VLOOKUP(A80,ขอนแก่น!$A$1:$I$363,2)</f>
        <v> ข้อต่อท่อ พีวีซี สามทาง 90 องศา สำหรับใช้กับท่อรับแรงดัน เส้นผ่าศูนย์กลาง 1 " ตราช้าง</v>
      </c>
      <c r="C80" s="2648" t="s">
        <v>2676</v>
      </c>
      <c r="D80" s="2699">
        <f t="shared" si="4"/>
        <v>53</v>
      </c>
      <c r="E80" s="2647" t="str">
        <f>+VLOOKUP(D80,บุรีรัมย์!A:I,3)</f>
        <v>ท่อน</v>
      </c>
      <c r="F80" s="2701" t="str">
        <f>+VLOOKUP(D80,ขอนแก่น!$A$1:$H$652,4)</f>
        <v>49.53 </v>
      </c>
      <c r="G80" s="2703" t="str">
        <f t="shared" si="5"/>
        <v>49.53 </v>
      </c>
      <c r="H80" s="2649" t="s">
        <v>1413</v>
      </c>
      <c r="I80" s="2650"/>
      <c r="J80" s="2706">
        <f t="shared" si="6"/>
        <v>49.53</v>
      </c>
    </row>
    <row r="81" spans="1:10" ht="22.5" customHeight="1" x14ac:dyDescent="0.2">
      <c r="A81" s="2647">
        <v>80</v>
      </c>
      <c r="B81" s="2648" t="str">
        <f>+VLOOKUP(A81,ขอนแก่น!$A$1:$I$363,2)</f>
        <v> ข้อต่อท่อ พีวีซี สามทาง 90 องศา สำหรับใช้กับท่อรับแรงดัน เส้นผ่าศูนย์กลาง 1 1/4 " ตราช้าง</v>
      </c>
      <c r="C81" s="2648" t="s">
        <v>2677</v>
      </c>
      <c r="D81" s="2699">
        <f t="shared" si="4"/>
        <v>54</v>
      </c>
      <c r="E81" s="2647" t="str">
        <f>+VLOOKUP(D81,บุรีรัมย์!A:I,3)</f>
        <v>ท่อน</v>
      </c>
      <c r="F81" s="2701" t="str">
        <f>+VLOOKUP(D81,ขอนแก่น!$A$1:$H$652,4)</f>
        <v>59.82 </v>
      </c>
      <c r="G81" s="2703" t="str">
        <f t="shared" si="5"/>
        <v>59.82 </v>
      </c>
      <c r="H81" s="2649" t="s">
        <v>1413</v>
      </c>
      <c r="I81" s="2650"/>
      <c r="J81" s="2706">
        <f t="shared" si="6"/>
        <v>59.82</v>
      </c>
    </row>
    <row r="82" spans="1:10" ht="22.5" customHeight="1" x14ac:dyDescent="0.2">
      <c r="A82" s="2647">
        <v>81</v>
      </c>
      <c r="B82" s="2648" t="str">
        <f>+VLOOKUP(A82,ขอนแก่น!$A$1:$I$363,2)</f>
        <v> ข้อต่อท่อ พีวีซี สามทาง 90 องศา สำหรับใช้กับท่อรับแรงดัน เส้นผ่าศูนย์กลาง 1 1/2 " ตราช้าง</v>
      </c>
      <c r="C82" s="2648" t="s">
        <v>5338</v>
      </c>
      <c r="D82" s="2699">
        <f t="shared" si="4"/>
        <v>55</v>
      </c>
      <c r="E82" s="2647" t="str">
        <f>+VLOOKUP(D82,บุรีรัมย์!A:I,3)</f>
        <v>ท่อน</v>
      </c>
      <c r="F82" s="2701" t="str">
        <f>+VLOOKUP(D82,ขอนแก่น!$A$1:$H$652,4)</f>
        <v>94.86 </v>
      </c>
      <c r="G82" s="2703" t="str">
        <f t="shared" si="5"/>
        <v>94.86 </v>
      </c>
      <c r="H82" s="2649" t="s">
        <v>1413</v>
      </c>
      <c r="I82" s="2650"/>
      <c r="J82" s="2706">
        <f t="shared" si="6"/>
        <v>94.86</v>
      </c>
    </row>
    <row r="83" spans="1:10" ht="22.5" customHeight="1" x14ac:dyDescent="0.2">
      <c r="A83" s="2647">
        <v>82</v>
      </c>
      <c r="B83" s="2648" t="str">
        <f>+VLOOKUP(A83,ขอนแก่น!$A$1:$I$363,2)</f>
        <v> ข้อต่อท่อ พีวีซี สามทาง 90 องศา สำหรับใช้กับท่อรับแรงดัน เส้นผ่าศูนย์กลาง 2 " ตราช้าง</v>
      </c>
      <c r="C83" s="2648" t="s">
        <v>5339</v>
      </c>
      <c r="D83" s="2699">
        <f t="shared" si="4"/>
        <v>56</v>
      </c>
      <c r="E83" s="2647" t="str">
        <f>+VLOOKUP(D83,บุรีรัมย์!A:I,3)</f>
        <v>ท่อน</v>
      </c>
      <c r="F83" s="2701" t="str">
        <f>+VLOOKUP(D83,ขอนแก่น!$A$1:$H$652,4)</f>
        <v>162.62 </v>
      </c>
      <c r="G83" s="2703" t="str">
        <f t="shared" si="5"/>
        <v>162.62 </v>
      </c>
      <c r="H83" s="2649" t="s">
        <v>1413</v>
      </c>
      <c r="I83" s="2650"/>
      <c r="J83" s="2706">
        <f t="shared" si="6"/>
        <v>162.62</v>
      </c>
    </row>
    <row r="84" spans="1:10" ht="22.5" customHeight="1" x14ac:dyDescent="0.2">
      <c r="A84" s="2647">
        <v>83</v>
      </c>
      <c r="B84" s="2648" t="str">
        <f>+VLOOKUP(A84,ขอนแก่น!$A$1:$I$363,2)</f>
        <v> ข้อต่อท่อ พีวีซี สามทาง 90 องศา สำหรับใช้กับท่อรับแรงดัน เส้นผ่าศูนย์กลาง 2 1/2 " ตราช้าง</v>
      </c>
      <c r="C84" s="2648" t="s">
        <v>5340</v>
      </c>
      <c r="D84" s="2699">
        <f t="shared" si="4"/>
        <v>57</v>
      </c>
      <c r="E84" s="2647" t="str">
        <f>+VLOOKUP(D84,บุรีรัมย์!A:I,3)</f>
        <v>ท่อน</v>
      </c>
      <c r="F84" s="2701" t="str">
        <f>+VLOOKUP(D84,ขอนแก่น!$A$1:$H$652,4)</f>
        <v>244.86 </v>
      </c>
      <c r="G84" s="2703" t="str">
        <f t="shared" si="5"/>
        <v>244.86 </v>
      </c>
      <c r="H84" s="2649" t="s">
        <v>1413</v>
      </c>
      <c r="I84" s="2650"/>
      <c r="J84" s="2706">
        <f t="shared" si="6"/>
        <v>244.86</v>
      </c>
    </row>
    <row r="85" spans="1:10" ht="22.5" customHeight="1" x14ac:dyDescent="0.2">
      <c r="A85" s="2647">
        <v>84</v>
      </c>
      <c r="B85" s="2648" t="str">
        <f>+VLOOKUP(A85,ขอนแก่น!$A$1:$I$363,2)</f>
        <v> ข้อต่อท่อ พีวีซี สามทาง 90 องศา สำหรับใช้กับท่อรับแรงดัน เส้นผ่าศูนย์กลาง 3 " ตราช้าง</v>
      </c>
      <c r="C85" s="2648" t="s">
        <v>5341</v>
      </c>
      <c r="D85" s="2699">
        <f t="shared" si="4"/>
        <v>58</v>
      </c>
      <c r="E85" s="2647" t="str">
        <f>+VLOOKUP(D85,บุรีรัมย์!A:I,3)</f>
        <v>อัน</v>
      </c>
      <c r="F85" s="2701" t="str">
        <f>+VLOOKUP(D85,ขอนแก่น!$A$1:$H$652,4)</f>
        <v>422.43 </v>
      </c>
      <c r="G85" s="2703" t="str">
        <f t="shared" si="5"/>
        <v>422.43 </v>
      </c>
      <c r="H85" s="2649" t="s">
        <v>1413</v>
      </c>
      <c r="I85" s="2650"/>
      <c r="J85" s="2706">
        <f t="shared" si="6"/>
        <v>422.43</v>
      </c>
    </row>
    <row r="86" spans="1:10" ht="22.5" customHeight="1" x14ac:dyDescent="0.2">
      <c r="A86" s="2647">
        <v>85</v>
      </c>
      <c r="B86" s="2648" t="str">
        <f>+VLOOKUP(A86,ขอนแก่น!$A$1:$I$363,2)</f>
        <v> ข้อต่อท่อ พีวีซี สามทาง 90 องศา สำหรับใช้กับท่อรับแรงดัน เส้นผ่าศูนย์กลาง 4 " ตราช้าง</v>
      </c>
      <c r="C86" s="2648" t="s">
        <v>5342</v>
      </c>
      <c r="D86" s="2699">
        <f t="shared" si="4"/>
        <v>59</v>
      </c>
      <c r="E86" s="2647" t="str">
        <f>+VLOOKUP(D86,บุรีรัมย์!A:I,3)</f>
        <v>อัน</v>
      </c>
      <c r="F86" s="2701" t="str">
        <f>+VLOOKUP(D86,ขอนแก่น!$A$1:$H$652,4)</f>
        <v>564.49 </v>
      </c>
      <c r="G86" s="2703" t="str">
        <f t="shared" si="5"/>
        <v>564.49 </v>
      </c>
      <c r="H86" s="2649" t="s">
        <v>1413</v>
      </c>
      <c r="I86" s="2650"/>
      <c r="J86" s="2706">
        <f t="shared" si="6"/>
        <v>564.49</v>
      </c>
    </row>
    <row r="87" spans="1:10" ht="22.5" customHeight="1" x14ac:dyDescent="0.2">
      <c r="A87" s="2647">
        <v>86</v>
      </c>
      <c r="B87" s="2648" t="str">
        <f>+VLOOKUP(A87,ขอนแก่น!$A$1:$I$363,2)</f>
        <v> ท่อระบายน้ำคอนกรีตไม่เสริมเหล็ก ปากลิ้นราง ยาว 1 เมตร ศก. 0.30 ม.</v>
      </c>
      <c r="C87" s="2648" t="s">
        <v>5045</v>
      </c>
      <c r="D87" s="2699">
        <f t="shared" si="4"/>
        <v>60</v>
      </c>
      <c r="E87" s="2647" t="str">
        <f>+VLOOKUP(D87,บุรีรัมย์!A:I,3)</f>
        <v>อัน</v>
      </c>
      <c r="F87" s="2701" t="str">
        <f>+VLOOKUP(D87,ขอนแก่น!$A$1:$H$652,4)</f>
        <v>914.49 </v>
      </c>
      <c r="G87" s="2703" t="str">
        <f t="shared" si="5"/>
        <v>914.49 </v>
      </c>
      <c r="H87" s="2649" t="s">
        <v>1413</v>
      </c>
      <c r="I87" s="2650"/>
      <c r="J87" s="2706">
        <f t="shared" si="6"/>
        <v>914.49</v>
      </c>
    </row>
    <row r="88" spans="1:10" ht="22.5" customHeight="1" x14ac:dyDescent="0.2">
      <c r="A88" s="2647">
        <v>87</v>
      </c>
      <c r="B88" s="2648" t="str">
        <f>+VLOOKUP(A88,ขอนแก่น!$A$1:$I$363,2)</f>
        <v> ท่อระบายน้ำคอนกรีตไม่เสริมเหล็ก ปากลิ้นราง ยาว 1 เมตร ศก. 0.40 ม.</v>
      </c>
      <c r="C88" s="2648" t="s">
        <v>5045</v>
      </c>
      <c r="D88" s="2699">
        <f t="shared" si="4"/>
        <v>60</v>
      </c>
      <c r="E88" s="2647" t="str">
        <f>+VLOOKUP(D88,บุรีรัมย์!A:I,3)</f>
        <v>อัน</v>
      </c>
      <c r="F88" s="2701" t="str">
        <f>+VLOOKUP(D88,ขอนแก่น!$A$1:$H$652,4)</f>
        <v>914.49 </v>
      </c>
      <c r="G88" s="2703" t="str">
        <f t="shared" si="5"/>
        <v>914.49 </v>
      </c>
      <c r="H88" s="2649" t="s">
        <v>1413</v>
      </c>
      <c r="I88" s="2650"/>
      <c r="J88" s="2706">
        <f t="shared" si="6"/>
        <v>914.49</v>
      </c>
    </row>
    <row r="89" spans="1:10" ht="22.5" customHeight="1" x14ac:dyDescent="0.2">
      <c r="A89" s="2647">
        <v>88</v>
      </c>
      <c r="B89" s="2648" t="str">
        <f>+VLOOKUP(A89,ขอนแก่น!$A$1:$I$363,2)</f>
        <v> ท่อระบายน้ำคอนกรีตไม่เสริมเหล็ก ปากลิ้นราง ยาว 1 เมตร ศก. 0.60 ม.</v>
      </c>
      <c r="C89" s="2648" t="s">
        <v>5045</v>
      </c>
      <c r="D89" s="2699">
        <f t="shared" si="4"/>
        <v>60</v>
      </c>
      <c r="E89" s="2647" t="str">
        <f>+VLOOKUP(D89,บุรีรัมย์!A:I,3)</f>
        <v>อัน</v>
      </c>
      <c r="F89" s="2701" t="str">
        <f>+VLOOKUP(D89,ขอนแก่น!$A$1:$H$652,4)</f>
        <v>914.49 </v>
      </c>
      <c r="G89" s="2703" t="str">
        <f t="shared" si="5"/>
        <v>914.49 </v>
      </c>
      <c r="H89" s="2649" t="s">
        <v>1413</v>
      </c>
      <c r="I89" s="2650"/>
      <c r="J89" s="2706">
        <f t="shared" si="6"/>
        <v>914.49</v>
      </c>
    </row>
    <row r="90" spans="1:10" ht="22.5" customHeight="1" x14ac:dyDescent="0.2">
      <c r="A90" s="2647">
        <v>89</v>
      </c>
      <c r="B90" s="2648" t="str">
        <f>+VLOOKUP(A90,ขอนแก่น!$A$1:$I$363,2)</f>
        <v> ท่อระบายน้ำคอนกรีตเสริมเหล็ก ปากลิ้นราง ชั้น 3 ยาว 1 เมตร ศก. 0.30 ม.</v>
      </c>
      <c r="C90" s="2648" t="s">
        <v>5045</v>
      </c>
      <c r="D90" s="2699">
        <f t="shared" si="4"/>
        <v>60</v>
      </c>
      <c r="E90" s="2647" t="str">
        <f>+VLOOKUP(D90,บุรีรัมย์!A:I,3)</f>
        <v>อัน</v>
      </c>
      <c r="F90" s="2701" t="str">
        <f>+VLOOKUP(D90,ขอนแก่น!$A$1:$H$652,4)</f>
        <v>914.49 </v>
      </c>
      <c r="G90" s="2703" t="str">
        <f t="shared" si="5"/>
        <v>914.49 </v>
      </c>
      <c r="H90" s="2649" t="s">
        <v>1413</v>
      </c>
      <c r="I90" s="2650"/>
      <c r="J90" s="2706">
        <f t="shared" si="6"/>
        <v>914.49</v>
      </c>
    </row>
    <row r="91" spans="1:10" ht="22.5" customHeight="1" x14ac:dyDescent="0.2">
      <c r="A91" s="2647">
        <v>90</v>
      </c>
      <c r="B91" s="2648" t="str">
        <f>+VLOOKUP(A91,ขอนแก่น!$A$1:$I$363,2)</f>
        <v> ท่อระบายน้ำคอนกรีตเสริมเหล็ก ปากลิ้นราง ชั้น 3 ยาว 1 เมตร ศก. 0.40 ม.</v>
      </c>
      <c r="C91" s="2648" t="s">
        <v>5045</v>
      </c>
      <c r="D91" s="2699">
        <f t="shared" si="4"/>
        <v>60</v>
      </c>
      <c r="E91" s="2647" t="str">
        <f>+VLOOKUP(D91,บุรีรัมย์!A:I,3)</f>
        <v>อัน</v>
      </c>
      <c r="F91" s="2701" t="str">
        <f>+VLOOKUP(D91,ขอนแก่น!$A$1:$H$652,4)</f>
        <v>914.49 </v>
      </c>
      <c r="G91" s="2703" t="str">
        <f t="shared" si="5"/>
        <v>914.49 </v>
      </c>
      <c r="H91" s="2649" t="s">
        <v>1413</v>
      </c>
      <c r="I91" s="2650"/>
      <c r="J91" s="2706">
        <f t="shared" si="6"/>
        <v>914.49</v>
      </c>
    </row>
    <row r="92" spans="1:10" ht="22.5" customHeight="1" x14ac:dyDescent="0.2">
      <c r="A92" s="2647">
        <v>91</v>
      </c>
      <c r="B92" s="2648" t="str">
        <f>+VLOOKUP(A92,ขอนแก่น!$A$1:$I$363,2)</f>
        <v> ท่อระบายน้ำคอนกรีตเสริมเหล็ก ปากลิ้นราง ชั้น 3 ยาว 1 เมตร ศก. 0.50 ม.</v>
      </c>
      <c r="C92" s="2648" t="s">
        <v>5045</v>
      </c>
      <c r="D92" s="2699">
        <f t="shared" si="4"/>
        <v>60</v>
      </c>
      <c r="E92" s="2647" t="str">
        <f>+VLOOKUP(D92,บุรีรัมย์!A:I,3)</f>
        <v>อัน</v>
      </c>
      <c r="F92" s="2701" t="str">
        <f>+VLOOKUP(D92,ขอนแก่น!$A$1:$H$652,4)</f>
        <v>914.49 </v>
      </c>
      <c r="G92" s="2703" t="str">
        <f t="shared" si="5"/>
        <v>914.49 </v>
      </c>
      <c r="H92" s="2649" t="s">
        <v>1413</v>
      </c>
      <c r="I92" s="2650"/>
      <c r="J92" s="2706">
        <f t="shared" si="6"/>
        <v>914.49</v>
      </c>
    </row>
    <row r="93" spans="1:10" s="2656" customFormat="1" ht="22.5" customHeight="1" x14ac:dyDescent="0.2">
      <c r="A93" s="2643">
        <v>92</v>
      </c>
      <c r="B93" s="2648" t="str">
        <f>+VLOOKUP(A93,ขอนแก่น!$A$1:$I$363,2)</f>
        <v> ท่อระบายน้ำคอนกรีตเสริมเหล็ก ปากลิ้นราง ชั้น 3 ยาว 1 เมตร ศก. 0.60 ม.</v>
      </c>
      <c r="C93" s="2653" t="s">
        <v>5045</v>
      </c>
      <c r="D93" s="2699">
        <f t="shared" si="4"/>
        <v>60</v>
      </c>
      <c r="E93" s="2647" t="str">
        <f>+VLOOKUP(D93,บุรีรัมย์!A:I,3)</f>
        <v>อัน</v>
      </c>
      <c r="F93" s="2701" t="str">
        <f>+VLOOKUP(D93,ขอนแก่น!$A$1:$H$652,4)</f>
        <v>914.49 </v>
      </c>
      <c r="G93" s="2703" t="str">
        <f t="shared" si="5"/>
        <v>914.49 </v>
      </c>
      <c r="H93" s="2654" t="s">
        <v>1413</v>
      </c>
      <c r="I93" s="2655"/>
      <c r="J93" s="2706">
        <f t="shared" si="6"/>
        <v>914.49</v>
      </c>
    </row>
    <row r="94" spans="1:10" s="2656" customFormat="1" ht="22.5" customHeight="1" x14ac:dyDescent="0.2">
      <c r="A94" s="2643">
        <v>93</v>
      </c>
      <c r="B94" s="2648" t="str">
        <f>+VLOOKUP(A94,ขอนแก่น!$A$1:$I$363,2)</f>
        <v> ท่อระบายน้ำคอนกรีตเสริมเหล็ก ปากลิ้นราง ชั้น 3 ยาว 1 เมตร ศก. 0.80 ม.</v>
      </c>
      <c r="C94" s="2653" t="s">
        <v>5045</v>
      </c>
      <c r="D94" s="2699">
        <f t="shared" si="4"/>
        <v>60</v>
      </c>
      <c r="E94" s="2647" t="str">
        <f>+VLOOKUP(D94,บุรีรัมย์!A:I,3)</f>
        <v>อัน</v>
      </c>
      <c r="F94" s="2701" t="str">
        <f>+VLOOKUP(D94,ขอนแก่น!$A$1:$H$652,4)</f>
        <v>914.49 </v>
      </c>
      <c r="G94" s="2703" t="str">
        <f t="shared" si="5"/>
        <v>914.49 </v>
      </c>
      <c r="H94" s="2654" t="s">
        <v>1413</v>
      </c>
      <c r="I94" s="2655"/>
      <c r="J94" s="2706">
        <f t="shared" si="6"/>
        <v>914.49</v>
      </c>
    </row>
    <row r="95" spans="1:10" s="2656" customFormat="1" ht="22.5" customHeight="1" x14ac:dyDescent="0.2">
      <c r="A95" s="2643">
        <v>94</v>
      </c>
      <c r="B95" s="2648" t="str">
        <f>+VLOOKUP(A95,ขอนแก่น!$A$1:$I$363,2)</f>
        <v> ท่อระบายน้ำคอนกรีตเสริมเหล็ก ปากลิ้นราง ชั้น 3 ยาว 1 เมตร ศก. 1.00 ม .</v>
      </c>
      <c r="C95" s="2653" t="s">
        <v>5045</v>
      </c>
      <c r="D95" s="2699">
        <f t="shared" si="4"/>
        <v>60</v>
      </c>
      <c r="E95" s="2647" t="str">
        <f>+VLOOKUP(D95,บุรีรัมย์!A:I,3)</f>
        <v>อัน</v>
      </c>
      <c r="F95" s="2701" t="str">
        <f>+VLOOKUP(D95,ขอนแก่น!$A$1:$H$652,4)</f>
        <v>914.49 </v>
      </c>
      <c r="G95" s="2703" t="str">
        <f t="shared" si="5"/>
        <v>914.49 </v>
      </c>
      <c r="H95" s="2654" t="s">
        <v>1413</v>
      </c>
      <c r="I95" s="2655"/>
      <c r="J95" s="2706">
        <f t="shared" si="6"/>
        <v>914.49</v>
      </c>
    </row>
    <row r="96" spans="1:10" s="2656" customFormat="1" ht="22.5" customHeight="1" x14ac:dyDescent="0.2">
      <c r="A96" s="2643">
        <v>95</v>
      </c>
      <c r="B96" s="2648" t="str">
        <f>+VLOOKUP(A96,ขอนแก่น!$A$1:$I$363,2)</f>
        <v> ท่อระบายน้ำคอนกรีตเสริมเหล็ก ปากลิ้นราง ชั้น 3 ยาว 1 เมตร ศก. 1.20 ม.</v>
      </c>
      <c r="C96" s="2653" t="s">
        <v>5045</v>
      </c>
      <c r="D96" s="2699">
        <f t="shared" si="4"/>
        <v>60</v>
      </c>
      <c r="E96" s="2647" t="str">
        <f>+VLOOKUP(D96,บุรีรัมย์!A:I,3)</f>
        <v>อัน</v>
      </c>
      <c r="F96" s="2701" t="str">
        <f>+VLOOKUP(D96,ขอนแก่น!$A$1:$H$652,4)</f>
        <v>914.49 </v>
      </c>
      <c r="G96" s="2703" t="str">
        <f t="shared" si="5"/>
        <v>914.49 </v>
      </c>
      <c r="H96" s="2654" t="s">
        <v>1413</v>
      </c>
      <c r="I96" s="2655"/>
      <c r="J96" s="2706">
        <f t="shared" si="6"/>
        <v>914.49</v>
      </c>
    </row>
    <row r="97" spans="1:10" s="2656" customFormat="1" ht="22.5" customHeight="1" x14ac:dyDescent="0.2">
      <c r="A97" s="2643">
        <v>96</v>
      </c>
      <c r="B97" s="2648" t="str">
        <f>+VLOOKUP(A97,ขอนแก่น!$A$1:$I$363,2)</f>
        <v> ครอบสันโค้งกระเบื้องคอนกรีต สีแดง เทา อิฐ น้ำตาล ตราช้าง</v>
      </c>
      <c r="C97" s="2653" t="s">
        <v>2971</v>
      </c>
      <c r="D97" s="2699">
        <f t="shared" si="4"/>
        <v>61</v>
      </c>
      <c r="E97" s="2647" t="str">
        <f>+VLOOKUP(D97,บุรีรัมย์!A:I,3)</f>
        <v>อัน</v>
      </c>
      <c r="F97" s="2701" t="str">
        <f>+VLOOKUP(D97,ขอนแก่น!$A$1:$H$652,4)</f>
        <v>5.14 </v>
      </c>
      <c r="G97" s="2703" t="str">
        <f t="shared" si="5"/>
        <v>5.14 </v>
      </c>
      <c r="H97" s="2654" t="s">
        <v>1413</v>
      </c>
      <c r="I97" s="2655"/>
      <c r="J97" s="2706">
        <f t="shared" si="6"/>
        <v>5.14</v>
      </c>
    </row>
    <row r="98" spans="1:10" ht="22.5" customHeight="1" x14ac:dyDescent="0.2">
      <c r="A98" s="2647">
        <v>97</v>
      </c>
      <c r="B98" s="2648" t="str">
        <f>+VLOOKUP(A98,ขอนแก่น!$A$1:$I$363,2)</f>
        <v> ครอบข้างกระเบื้องคอนกรีต สีแดง เทา อิฐ น้ำตาล ตราช้าง</v>
      </c>
      <c r="C98" s="2648" t="s">
        <v>2678</v>
      </c>
      <c r="D98" s="2699">
        <f t="shared" si="4"/>
        <v>62</v>
      </c>
      <c r="E98" s="2647" t="str">
        <f>+VLOOKUP(D98,บุรีรัมย์!A:I,3)</f>
        <v>อัน</v>
      </c>
      <c r="F98" s="2701" t="str">
        <f>+VLOOKUP(D98,ขอนแก่น!$A$1:$H$652,4)</f>
        <v>7.01 </v>
      </c>
      <c r="G98" s="2703" t="str">
        <f t="shared" si="5"/>
        <v>7.01 </v>
      </c>
      <c r="H98" s="2649" t="s">
        <v>1413</v>
      </c>
      <c r="I98" s="2650"/>
      <c r="J98" s="2706">
        <f t="shared" si="6"/>
        <v>7.01</v>
      </c>
    </row>
    <row r="99" spans="1:10" ht="22.5" customHeight="1" x14ac:dyDescent="0.2">
      <c r="A99" s="2647">
        <v>98</v>
      </c>
      <c r="B99" s="2648" t="str">
        <f>+VLOOKUP(A99,ขอนแก่น!$A$1:$I$363,2)</f>
        <v> ครอบข้างปิดชายกระเบื้องคอนกรีต สีแดง เทา อิฐ น้ำตาล ตราช้าง</v>
      </c>
      <c r="C99" s="2648" t="s">
        <v>2679</v>
      </c>
      <c r="D99" s="2699">
        <f t="shared" si="4"/>
        <v>63</v>
      </c>
      <c r="E99" s="2647" t="str">
        <f>+VLOOKUP(D99,บุรีรัมย์!A:I,3)</f>
        <v>อัน</v>
      </c>
      <c r="F99" s="2701" t="str">
        <f>+VLOOKUP(D99,ขอนแก่น!$A$1:$H$652,4)</f>
        <v>9.81 </v>
      </c>
      <c r="G99" s="2703" t="str">
        <f t="shared" si="5"/>
        <v>9.81 </v>
      </c>
      <c r="H99" s="2649" t="s">
        <v>1413</v>
      </c>
      <c r="I99" s="2650"/>
      <c r="J99" s="2706">
        <f t="shared" si="6"/>
        <v>9.81</v>
      </c>
    </row>
    <row r="100" spans="1:10" ht="22.5" customHeight="1" x14ac:dyDescent="0.2">
      <c r="A100" s="2647">
        <v>99</v>
      </c>
      <c r="B100" s="2648" t="str">
        <f>+VLOOKUP(A100,ขอนแก่น!$A$1:$I$363,2)</f>
        <v> ครอบโค้งปิดจั่วกระเบื้องคอนกรีต สีแดง เทา อิฐ น้ำตาล ตราช้าง</v>
      </c>
      <c r="C100" s="2648" t="s">
        <v>5343</v>
      </c>
      <c r="D100" s="2699">
        <f t="shared" si="4"/>
        <v>64</v>
      </c>
      <c r="E100" s="2647" t="str">
        <f>+VLOOKUP(D100,บุรีรัมย์!A:I,3)</f>
        <v>อัน</v>
      </c>
      <c r="F100" s="2701" t="str">
        <f>+VLOOKUP(D100,ขอนแก่น!$A$1:$H$652,4)</f>
        <v>15.42 </v>
      </c>
      <c r="G100" s="2703" t="str">
        <f t="shared" si="5"/>
        <v>15.42 </v>
      </c>
      <c r="H100" s="2649" t="s">
        <v>1413</v>
      </c>
      <c r="I100" s="2650"/>
      <c r="J100" s="2706">
        <f t="shared" si="6"/>
        <v>15.42</v>
      </c>
    </row>
    <row r="101" spans="1:10" ht="22.5" customHeight="1" x14ac:dyDescent="0.2">
      <c r="A101" s="2647">
        <v>100</v>
      </c>
      <c r="B101" s="2648" t="str">
        <f>+VLOOKUP(A101,ขอนแก่น!$A$1:$I$363,2)</f>
        <v> กระเบื้องซีเมนต์ใยหินมุงหลังคา ลอนคู่ ขนาด 50 x 120 x 0.5 ซม. สีซีเมนต์ ตราช้าง</v>
      </c>
      <c r="C101" s="2648" t="s">
        <v>5344</v>
      </c>
      <c r="D101" s="2699">
        <f t="shared" si="4"/>
        <v>65</v>
      </c>
      <c r="E101" s="2647" t="str">
        <f>+VLOOKUP(D101,บุรีรัมย์!A:I,3)</f>
        <v>อัน</v>
      </c>
      <c r="F101" s="2701" t="str">
        <f>+VLOOKUP(D101,ขอนแก่น!$A$1:$H$652,4)</f>
        <v>23.36 </v>
      </c>
      <c r="G101" s="2703" t="str">
        <f t="shared" si="5"/>
        <v>23.36 </v>
      </c>
      <c r="H101" s="2649" t="s">
        <v>1413</v>
      </c>
      <c r="I101" s="2650"/>
      <c r="J101" s="2706">
        <f t="shared" si="6"/>
        <v>23.36</v>
      </c>
    </row>
    <row r="102" spans="1:10" ht="22.5" customHeight="1" x14ac:dyDescent="0.2">
      <c r="A102" s="2647">
        <v>101</v>
      </c>
      <c r="B102" s="2648" t="str">
        <f>+VLOOKUP(A102,ขอนแก่น!$A$1:$I$363,2)</f>
        <v> ครอบมุมกระเบื้องซีเมนต์ใยหิน ลอนคู่ ขนาด 50x45 ซม. สีซีเมนต์ ตราช้าง</v>
      </c>
      <c r="C102" s="2648" t="s">
        <v>5345</v>
      </c>
      <c r="D102" s="2699">
        <f t="shared" si="4"/>
        <v>66</v>
      </c>
      <c r="E102" s="2647" t="str">
        <f>+VLOOKUP(D102,บุรีรัมย์!A:I,3)</f>
        <v>อัน</v>
      </c>
      <c r="F102" s="2701" t="str">
        <f>+VLOOKUP(D102,ขอนแก่น!$A$1:$H$652,4)</f>
        <v>36.92 </v>
      </c>
      <c r="G102" s="2703" t="str">
        <f t="shared" si="5"/>
        <v>36.92 </v>
      </c>
      <c r="H102" s="2649" t="s">
        <v>1413</v>
      </c>
      <c r="I102" s="2650"/>
      <c r="J102" s="2706">
        <f t="shared" si="6"/>
        <v>36.92</v>
      </c>
    </row>
    <row r="103" spans="1:10" ht="22.5" customHeight="1" x14ac:dyDescent="0.2">
      <c r="A103" s="2647">
        <v>102</v>
      </c>
      <c r="B103" s="2648" t="str">
        <f>+VLOOKUP(A103,ขอนแก่น!$A$1:$I$363,2)</f>
        <v> กระเบื้องซีเมนต์ใยหินมุงหลังคา ลูกฟูกลอนใหญ่ ขนาด 102 x 120 x 0.6 ซม. สีซีเมนต์ ตราช้าง</v>
      </c>
      <c r="C103" s="2648" t="s">
        <v>5346</v>
      </c>
      <c r="D103" s="2699">
        <f t="shared" si="4"/>
        <v>67</v>
      </c>
      <c r="E103" s="2647" t="str">
        <f>+VLOOKUP(D103,บุรีรัมย์!A:I,3)</f>
        <v>ท่อน</v>
      </c>
      <c r="F103" s="2701" t="str">
        <f>+VLOOKUP(D103,ขอนแก่น!$A$1:$H$652,4)</f>
        <v>67.76 </v>
      </c>
      <c r="G103" s="2703" t="str">
        <f t="shared" si="5"/>
        <v>67.76 </v>
      </c>
      <c r="H103" s="2649" t="s">
        <v>1413</v>
      </c>
      <c r="I103" s="2650"/>
      <c r="J103" s="2706">
        <f t="shared" si="6"/>
        <v>67.760000000000005</v>
      </c>
    </row>
    <row r="104" spans="1:10" ht="22.5" customHeight="1" x14ac:dyDescent="0.2">
      <c r="A104" s="2647">
        <v>103</v>
      </c>
      <c r="B104" s="2648" t="str">
        <f>+VLOOKUP(A104,ขอนแก่น!$A$1:$I$363,2)</f>
        <v> กระเบื้องซีเมนต์ใยหินมุงหลังคา ลูกฟูกลอนใหญ่ ขนาด 102 x 150 x 0.6 ซม. สีซีเมนต์ ตราช้าง</v>
      </c>
      <c r="C104" s="2648" t="s">
        <v>5347</v>
      </c>
      <c r="D104" s="2699">
        <f t="shared" si="4"/>
        <v>68</v>
      </c>
      <c r="E104" s="2647" t="str">
        <f>+VLOOKUP(D104,บุรีรัมย์!A:I,3)</f>
        <v>ท่อน</v>
      </c>
      <c r="F104" s="2701" t="str">
        <f>+VLOOKUP(D104,ขอนแก่น!$A$1:$H$652,4)</f>
        <v>128.51 </v>
      </c>
      <c r="G104" s="2703" t="str">
        <f t="shared" si="5"/>
        <v>128.51 </v>
      </c>
      <c r="H104" s="2649" t="s">
        <v>1413</v>
      </c>
      <c r="I104" s="2650"/>
      <c r="J104" s="2706">
        <f t="shared" si="6"/>
        <v>128.51</v>
      </c>
    </row>
    <row r="105" spans="1:10" ht="22.5" customHeight="1" x14ac:dyDescent="0.2">
      <c r="A105" s="2647">
        <v>104</v>
      </c>
      <c r="B105" s="2648" t="str">
        <f>+VLOOKUP(A105,ขอนแก่น!$A$1:$I$363,2)</f>
        <v> ครอบมุมกระเบื้องซีเมนต์ใยหิน ลูกฟูกลอนใหญ่ ขนาด 102x45 ซม. สีซีเมนต์ ตราช้าง</v>
      </c>
      <c r="C105" s="2648" t="s">
        <v>5347</v>
      </c>
      <c r="D105" s="2699">
        <f t="shared" si="4"/>
        <v>68</v>
      </c>
      <c r="E105" s="2647" t="str">
        <f>+VLOOKUP(D105,บุรีรัมย์!A:I,3)</f>
        <v>ท่อน</v>
      </c>
      <c r="F105" s="2701" t="str">
        <f>+VLOOKUP(D105,ขอนแก่น!$A$1:$H$652,4)</f>
        <v>128.51 </v>
      </c>
      <c r="G105" s="2703" t="str">
        <f t="shared" si="5"/>
        <v>128.51 </v>
      </c>
      <c r="H105" s="2649" t="s">
        <v>1413</v>
      </c>
      <c r="I105" s="2650"/>
      <c r="J105" s="2706">
        <f t="shared" si="6"/>
        <v>128.51</v>
      </c>
    </row>
    <row r="106" spans="1:10" ht="22.5" customHeight="1" x14ac:dyDescent="0.2">
      <c r="A106" s="2647">
        <v>105</v>
      </c>
      <c r="B106" s="2648" t="str">
        <f>+VLOOKUP(A106,ขอนแก่น!$A$1:$I$363,2)</f>
        <v> กระเบื้องซีเมนต์ใยหิน แผ่นเรียบ ขนาด 120 x 240 ซม. หนา 4 มม. ตราช้าง</v>
      </c>
      <c r="C106" s="2648" t="s">
        <v>5347</v>
      </c>
      <c r="D106" s="2699">
        <f t="shared" si="4"/>
        <v>68</v>
      </c>
      <c r="E106" s="2647" t="str">
        <f>+VLOOKUP(D106,บุรีรัมย์!A:I,3)</f>
        <v>ท่อน</v>
      </c>
      <c r="F106" s="2701" t="str">
        <f>+VLOOKUP(D106,ขอนแก่น!$A$1:$H$652,4)</f>
        <v>128.51 </v>
      </c>
      <c r="G106" s="2703" t="str">
        <f t="shared" si="5"/>
        <v>128.51 </v>
      </c>
      <c r="H106" s="2649" t="s">
        <v>1413</v>
      </c>
      <c r="I106" s="2650"/>
      <c r="J106" s="2706">
        <f t="shared" si="6"/>
        <v>128.51</v>
      </c>
    </row>
    <row r="107" spans="1:10" ht="22.5" customHeight="1" x14ac:dyDescent="0.2">
      <c r="A107" s="2647">
        <v>106</v>
      </c>
      <c r="B107" s="2648" t="str">
        <f>+VLOOKUP(A107,ขอนแก่น!$A$1:$I$363,2)</f>
        <v> กระเบื้องซีเมนต์ใยหิน แผ่นเรียบ ขนาด 120 x 240 ซม. หนา 6 มม. ตราช้าง</v>
      </c>
      <c r="C107" s="2648" t="s">
        <v>5347</v>
      </c>
      <c r="D107" s="2699">
        <f t="shared" si="4"/>
        <v>68</v>
      </c>
      <c r="E107" s="2647" t="str">
        <f>+VLOOKUP(D107,บุรีรัมย์!A:I,3)</f>
        <v>ท่อน</v>
      </c>
      <c r="F107" s="2701" t="str">
        <f>+VLOOKUP(D107,ขอนแก่น!$A$1:$H$652,4)</f>
        <v>128.51 </v>
      </c>
      <c r="G107" s="2703" t="str">
        <f t="shared" si="5"/>
        <v>128.51 </v>
      </c>
      <c r="H107" s="2649" t="s">
        <v>1413</v>
      </c>
      <c r="I107" s="2650"/>
      <c r="J107" s="2706">
        <f t="shared" si="6"/>
        <v>128.51</v>
      </c>
    </row>
    <row r="108" spans="1:10" ht="22.5" customHeight="1" x14ac:dyDescent="0.2">
      <c r="A108" s="2647">
        <v>107</v>
      </c>
      <c r="B108" s="2648" t="str">
        <f>+VLOOKUP(A108,ขอนแก่น!$A$1:$I$363,2)</f>
        <v> แผ่นยิปซัม ธรรมดา ไม่มีอลูมิเนียมฟอยล์ ขนาด 120 x 240 ซม. หนา 9 มม.</v>
      </c>
      <c r="C108" s="2648" t="s">
        <v>5347</v>
      </c>
      <c r="D108" s="2699">
        <f t="shared" si="4"/>
        <v>68</v>
      </c>
      <c r="E108" s="2647" t="str">
        <f>+VLOOKUP(D108,บุรีรัมย์!A:I,3)</f>
        <v>ท่อน</v>
      </c>
      <c r="F108" s="2701" t="str">
        <f>+VLOOKUP(D108,ขอนแก่น!$A$1:$H$652,4)</f>
        <v>128.51 </v>
      </c>
      <c r="G108" s="2703" t="str">
        <f t="shared" si="5"/>
        <v>128.51 </v>
      </c>
      <c r="H108" s="2649" t="s">
        <v>1413</v>
      </c>
      <c r="I108" s="2650"/>
      <c r="J108" s="2706">
        <f t="shared" si="6"/>
        <v>128.51</v>
      </c>
    </row>
    <row r="109" spans="1:10" ht="22.5" customHeight="1" x14ac:dyDescent="0.2">
      <c r="A109" s="2647">
        <v>108</v>
      </c>
      <c r="B109" s="2648" t="str">
        <f>+VLOOKUP(A109,ขอนแก่น!$A$1:$I$363,2)</f>
        <v> แผ่นยิปซัม ธรรมดา ไม่มีอลูมิเนียมฟอยล์ ขนาด 120 x 240 ซม. หนา 12 มม.</v>
      </c>
      <c r="C109" s="2648" t="s">
        <v>5347</v>
      </c>
      <c r="D109" s="2699">
        <f t="shared" si="4"/>
        <v>68</v>
      </c>
      <c r="E109" s="2647" t="str">
        <f>+VLOOKUP(D109,บุรีรัมย์!A:I,3)</f>
        <v>ท่อน</v>
      </c>
      <c r="F109" s="2701" t="str">
        <f>+VLOOKUP(D109,ขอนแก่น!$A$1:$H$652,4)</f>
        <v>128.51 </v>
      </c>
      <c r="G109" s="2703" t="str">
        <f t="shared" si="5"/>
        <v>128.51 </v>
      </c>
      <c r="H109" s="2649" t="s">
        <v>1413</v>
      </c>
      <c r="I109" s="2650"/>
      <c r="J109" s="2706">
        <f t="shared" si="6"/>
        <v>128.51</v>
      </c>
    </row>
    <row r="110" spans="1:10" ht="22.5" customHeight="1" x14ac:dyDescent="0.2">
      <c r="A110" s="2647">
        <v>109</v>
      </c>
      <c r="B110" s="2648" t="str">
        <f>+VLOOKUP(A110,ขอนแก่น!$A$1:$I$363,2)</f>
        <v> แผ่นยิปซัม ธรรมดา ไม่มีอลูมิเนียมฟอยล์ ขนาด 120 x 240 ซม. หนา 9 มม. ตราช้าง</v>
      </c>
      <c r="C110" s="2648" t="s">
        <v>5347</v>
      </c>
      <c r="D110" s="2699">
        <f t="shared" si="4"/>
        <v>68</v>
      </c>
      <c r="E110" s="2647" t="str">
        <f>+VLOOKUP(D110,บุรีรัมย์!A:I,3)</f>
        <v>ท่อน</v>
      </c>
      <c r="F110" s="2701" t="str">
        <f>+VLOOKUP(D110,ขอนแก่น!$A$1:$H$652,4)</f>
        <v>128.51 </v>
      </c>
      <c r="G110" s="2703" t="str">
        <f t="shared" si="5"/>
        <v>128.51 </v>
      </c>
      <c r="H110" s="2649" t="s">
        <v>1413</v>
      </c>
      <c r="I110" s="2650"/>
      <c r="J110" s="2706">
        <f t="shared" si="6"/>
        <v>128.51</v>
      </c>
    </row>
    <row r="111" spans="1:10" ht="22.5" customHeight="1" x14ac:dyDescent="0.2">
      <c r="A111" s="2647">
        <v>110</v>
      </c>
      <c r="B111" s="2648" t="str">
        <f>+VLOOKUP(A111,ขอนแก่น!$A$1:$I$363,2)</f>
        <v> แผ่นยิปซัม ธรรมดา ไม่มีอลูมิเนียมฟอยล์ ขนาด 120 x 240 ซม. หนา 12 มม. ตราช้าง</v>
      </c>
      <c r="C111" s="2648" t="s">
        <v>5347</v>
      </c>
      <c r="D111" s="2699">
        <f t="shared" si="4"/>
        <v>68</v>
      </c>
      <c r="E111" s="2647" t="str">
        <f>+VLOOKUP(D111,บุรีรัมย์!A:I,3)</f>
        <v>ท่อน</v>
      </c>
      <c r="F111" s="2701" t="str">
        <f>+VLOOKUP(D111,ขอนแก่น!$A$1:$H$652,4)</f>
        <v>128.51 </v>
      </c>
      <c r="G111" s="2703" t="str">
        <f t="shared" si="5"/>
        <v>128.51 </v>
      </c>
      <c r="H111" s="2649" t="s">
        <v>1413</v>
      </c>
      <c r="I111" s="2650"/>
      <c r="J111" s="2706">
        <f t="shared" si="6"/>
        <v>128.51</v>
      </c>
    </row>
    <row r="112" spans="1:10" ht="22.5" customHeight="1" x14ac:dyDescent="0.2">
      <c r="A112" s="2647">
        <v>111</v>
      </c>
      <c r="B112" s="2648" t="str">
        <f>+VLOOKUP(A112,ขอนแก่น!$A$1:$I$363,2)</f>
        <v> แผ่นยิปซัม ธรรมดา มีอลูมิเนียมฟอยล์ ขนาด 120 x 240 ซม. หนา 9 มม</v>
      </c>
      <c r="C112" s="2648" t="s">
        <v>5347</v>
      </c>
      <c r="D112" s="2699">
        <f t="shared" si="4"/>
        <v>68</v>
      </c>
      <c r="E112" s="2647" t="str">
        <f>+VLOOKUP(D112,บุรีรัมย์!A:I,3)</f>
        <v>ท่อน</v>
      </c>
      <c r="F112" s="2701" t="str">
        <f>+VLOOKUP(D112,ขอนแก่น!$A$1:$H$652,4)</f>
        <v>128.51 </v>
      </c>
      <c r="G112" s="2703" t="str">
        <f t="shared" si="5"/>
        <v>128.51 </v>
      </c>
      <c r="H112" s="2649" t="s">
        <v>1413</v>
      </c>
      <c r="I112" s="2650"/>
      <c r="J112" s="2706">
        <f t="shared" si="6"/>
        <v>128.51</v>
      </c>
    </row>
    <row r="113" spans="1:10" ht="22.5" customHeight="1" x14ac:dyDescent="0.2">
      <c r="A113" s="2647">
        <v>112</v>
      </c>
      <c r="B113" s="2648" t="str">
        <f>+VLOOKUP(A113,ขอนแก่น!$A$1:$I$363,2)</f>
        <v> แผ่นยิปซัม ธรรมดา มีอลูมิเนียมฟอยล์ ขนาด 120 x 240 ซม. หนา 12 มม.</v>
      </c>
      <c r="C113" s="2648" t="s">
        <v>5347</v>
      </c>
      <c r="D113" s="2699">
        <f t="shared" si="4"/>
        <v>68</v>
      </c>
      <c r="E113" s="2647" t="str">
        <f>+VLOOKUP(D113,บุรีรัมย์!A:I,3)</f>
        <v>ท่อน</v>
      </c>
      <c r="F113" s="2701" t="str">
        <f>+VLOOKUP(D113,ขอนแก่น!$A$1:$H$652,4)</f>
        <v>128.51 </v>
      </c>
      <c r="G113" s="2703" t="str">
        <f t="shared" si="5"/>
        <v>128.51 </v>
      </c>
      <c r="H113" s="2649" t="s">
        <v>1413</v>
      </c>
      <c r="I113" s="2650"/>
      <c r="J113" s="2706">
        <f t="shared" si="6"/>
        <v>128.51</v>
      </c>
    </row>
    <row r="114" spans="1:10" ht="22.5" customHeight="1" x14ac:dyDescent="0.2">
      <c r="A114" s="2647">
        <v>113</v>
      </c>
      <c r="B114" s="2648" t="str">
        <f>+VLOOKUP(A114,ขอนแก่น!$A$1:$I$363,2)</f>
        <v> แผ่นยิปซัม ธรรมดา มีอลูมิเนียมฟอยล์ ขนาด 120 x 240 ซม. หนา 9 มม. ตราช้าง</v>
      </c>
      <c r="C114" s="2648" t="s">
        <v>2680</v>
      </c>
      <c r="D114" s="2699">
        <f t="shared" si="4"/>
        <v>69</v>
      </c>
      <c r="E114" s="2647" t="str">
        <f>+VLOOKUP(D114,บุรีรัมย์!A:I,3)</f>
        <v>ท่อน</v>
      </c>
      <c r="F114" s="2701" t="str">
        <f>+VLOOKUP(D114,ขอนแก่น!$A$1:$H$652,4)</f>
        <v>4.67 </v>
      </c>
      <c r="G114" s="2703" t="str">
        <f t="shared" si="5"/>
        <v>4.67 </v>
      </c>
      <c r="H114" s="2649" t="s">
        <v>1413</v>
      </c>
      <c r="I114" s="2650"/>
      <c r="J114" s="2706">
        <f t="shared" si="6"/>
        <v>4.67</v>
      </c>
    </row>
    <row r="115" spans="1:10" ht="22.5" customHeight="1" x14ac:dyDescent="0.2">
      <c r="A115" s="2647">
        <v>114</v>
      </c>
      <c r="B115" s="2648" t="str">
        <f>+VLOOKUP(A115,ขอนแก่น!$A$1:$I$363,2)</f>
        <v> แผ่นยิปซัม ธรรมดา มีอลูมิเนียมฟอยล์ ขนาด 120 x 240 ซม. หนา 12 มม. ตราช้าง</v>
      </c>
      <c r="C115" s="2648" t="s">
        <v>2681</v>
      </c>
      <c r="D115" s="2699">
        <f t="shared" si="4"/>
        <v>70</v>
      </c>
      <c r="E115" s="2647" t="str">
        <f>+VLOOKUP(D115,บุรีรัมย์!A:I,3)</f>
        <v>ท่อน</v>
      </c>
      <c r="F115" s="2701" t="str">
        <f>+VLOOKUP(D115,ขอนแก่น!$A$1:$H$652,4)</f>
        <v>6.31 </v>
      </c>
      <c r="G115" s="2703" t="str">
        <f t="shared" si="5"/>
        <v>6.31 </v>
      </c>
      <c r="H115" s="2649" t="s">
        <v>1413</v>
      </c>
      <c r="I115" s="2650"/>
      <c r="J115" s="2706">
        <f t="shared" si="6"/>
        <v>6.31</v>
      </c>
    </row>
    <row r="116" spans="1:10" ht="22.5" customHeight="1" x14ac:dyDescent="0.2">
      <c r="A116" s="2647">
        <v>115</v>
      </c>
      <c r="B116" s="2648" t="str">
        <f>+VLOOKUP(A116,ขอนแก่น!$A$1:$I$363,2)</f>
        <v> เหล็กแผ่นเรียบดำ หนา 3 มม. ขนาด 4' x 8' หนัก 70 กก./แผ่น</v>
      </c>
      <c r="C116" s="2648" t="s">
        <v>2682</v>
      </c>
      <c r="D116" s="2699">
        <f t="shared" si="4"/>
        <v>71</v>
      </c>
      <c r="E116" s="2647" t="str">
        <f>+VLOOKUP(D116,บุรีรัมย์!A:I,3)</f>
        <v>ท่อน</v>
      </c>
      <c r="F116" s="2701" t="str">
        <f>+VLOOKUP(D116,ขอนแก่น!$A$1:$H$652,4)</f>
        <v>14.95 </v>
      </c>
      <c r="G116" s="2703" t="str">
        <f t="shared" si="5"/>
        <v>14.95 </v>
      </c>
      <c r="H116" s="2649" t="s">
        <v>1413</v>
      </c>
      <c r="I116" s="2650"/>
      <c r="J116" s="2706">
        <f t="shared" si="6"/>
        <v>14.95</v>
      </c>
    </row>
    <row r="117" spans="1:10" ht="22.5" customHeight="1" x14ac:dyDescent="0.2">
      <c r="A117" s="2647">
        <v>116</v>
      </c>
      <c r="B117" s="2648" t="str">
        <f>+VLOOKUP(A117,ขอนแก่น!$A$1:$I$363,2)</f>
        <v> เหล็กแผ่นเรียบดำ หนา 6 มม. ขนาด 4' x 8' หนัก 140 กก./แผ่น</v>
      </c>
      <c r="C117" s="2648" t="s">
        <v>5348</v>
      </c>
      <c r="D117" s="2699">
        <f t="shared" si="4"/>
        <v>72</v>
      </c>
      <c r="E117" s="2647" t="str">
        <f>+VLOOKUP(D117,บุรีรัมย์!A:I,3)</f>
        <v>อัน</v>
      </c>
      <c r="F117" s="2701" t="str">
        <f>+VLOOKUP(D117,ขอนแก่น!$A$1:$H$652,4)</f>
        <v>21.50 </v>
      </c>
      <c r="G117" s="2703" t="str">
        <f t="shared" si="5"/>
        <v>21.50 </v>
      </c>
      <c r="H117" s="2649" t="s">
        <v>1413</v>
      </c>
      <c r="I117" s="2650"/>
      <c r="J117" s="2706">
        <f t="shared" si="6"/>
        <v>21.5</v>
      </c>
    </row>
    <row r="118" spans="1:10" ht="22.5" customHeight="1" x14ac:dyDescent="0.2">
      <c r="A118" s="2647">
        <v>117</v>
      </c>
      <c r="B118" s="2648" t="str">
        <f>+VLOOKUP(A118,ขอนแก่น!$A$1:$I$363,2)</f>
        <v> กระจกใส หนา 5 มม.</v>
      </c>
      <c r="C118" s="2648" t="s">
        <v>5349</v>
      </c>
      <c r="D118" s="2699">
        <f t="shared" si="4"/>
        <v>73</v>
      </c>
      <c r="E118" s="2647" t="str">
        <f>+VLOOKUP(D118,บุรีรัมย์!A:I,3)</f>
        <v>อัน</v>
      </c>
      <c r="F118" s="2701" t="str">
        <f>+VLOOKUP(D118,ขอนแก่น!$A$1:$H$652,4)</f>
        <v>33.18 </v>
      </c>
      <c r="G118" s="2703" t="str">
        <f t="shared" si="5"/>
        <v>33.18 </v>
      </c>
      <c r="H118" s="2649" t="s">
        <v>1413</v>
      </c>
      <c r="I118" s="2650"/>
      <c r="J118" s="2706">
        <f t="shared" si="6"/>
        <v>33.18</v>
      </c>
    </row>
    <row r="119" spans="1:10" ht="22.5" customHeight="1" x14ac:dyDescent="0.2">
      <c r="A119" s="2647">
        <v>118</v>
      </c>
      <c r="B119" s="2648" t="str">
        <f>+VLOOKUP(A119,ขอนแก่น!$A$1:$I$363,2)</f>
        <v> กระจกใส หนา 6 มม.</v>
      </c>
      <c r="C119" s="2648" t="s">
        <v>5351</v>
      </c>
      <c r="D119" s="2699">
        <f t="shared" si="4"/>
        <v>74</v>
      </c>
      <c r="E119" s="2647" t="str">
        <f>+VLOOKUP(D119,บุรีรัมย์!A:I,3)</f>
        <v>อัน</v>
      </c>
      <c r="F119" s="2701" t="str">
        <f>+VLOOKUP(D119,ขอนแก่น!$A$1:$H$652,4)</f>
        <v>79.44 </v>
      </c>
      <c r="G119" s="2703" t="str">
        <f t="shared" si="5"/>
        <v>79.44 </v>
      </c>
      <c r="H119" s="2649" t="s">
        <v>1413</v>
      </c>
      <c r="I119" s="2650"/>
      <c r="J119" s="2706">
        <f t="shared" si="6"/>
        <v>79.44</v>
      </c>
    </row>
    <row r="120" spans="1:10" ht="22.5" customHeight="1" x14ac:dyDescent="0.2">
      <c r="A120" s="2647">
        <v>119</v>
      </c>
      <c r="B120" s="2648" t="str">
        <f>+VLOOKUP(A120,ขอนแก่น!$A$1:$I$363,2)</f>
        <v> กระจกสีตัดแสง สีชาอ่อน หนา 5 มม.</v>
      </c>
      <c r="C120" s="2648" t="s">
        <v>5353</v>
      </c>
      <c r="D120" s="2699">
        <f t="shared" si="4"/>
        <v>75</v>
      </c>
      <c r="E120" s="2647" t="str">
        <f>+VLOOKUP(D120,บุรีรัมย์!A:I,3)</f>
        <v>อัน</v>
      </c>
      <c r="F120" s="2701" t="str">
        <f>+VLOOKUP(D120,ขอนแก่น!$A$1:$H$652,4)</f>
        <v>92.99 </v>
      </c>
      <c r="G120" s="2703" t="str">
        <f t="shared" si="5"/>
        <v>92.99 </v>
      </c>
      <c r="H120" s="2649" t="s">
        <v>1413</v>
      </c>
      <c r="I120" s="2650"/>
      <c r="J120" s="2706">
        <f t="shared" si="6"/>
        <v>92.99</v>
      </c>
    </row>
    <row r="121" spans="1:10" ht="22.5" customHeight="1" x14ac:dyDescent="0.2">
      <c r="A121" s="2647">
        <v>120</v>
      </c>
      <c r="B121" s="2648" t="str">
        <f>+VLOOKUP(A121,ขอนแก่น!$A$1:$I$363,2)</f>
        <v> กระจกสีตัดแสง สีชาอ่อน หนา 6 มม.</v>
      </c>
      <c r="C121" s="2648" t="s">
        <v>5355</v>
      </c>
      <c r="D121" s="2699">
        <f t="shared" si="4"/>
        <v>76</v>
      </c>
      <c r="E121" s="2647" t="str">
        <f>+VLOOKUP(D121,บุรีรัมย์!A:I,3)</f>
        <v>อัน</v>
      </c>
      <c r="F121" s="2701" t="str">
        <f>+VLOOKUP(D121,ขอนแก่น!$A$1:$H$652,4)</f>
        <v>175.24 </v>
      </c>
      <c r="G121" s="2703" t="str">
        <f t="shared" si="5"/>
        <v>175.24 </v>
      </c>
      <c r="H121" s="2649" t="s">
        <v>1413</v>
      </c>
      <c r="I121" s="2650"/>
      <c r="J121" s="2706">
        <f t="shared" si="6"/>
        <v>175.24</v>
      </c>
    </row>
    <row r="122" spans="1:10" ht="22.5" customHeight="1" x14ac:dyDescent="0.2">
      <c r="A122" s="2647">
        <v>121</v>
      </c>
      <c r="B122" s="2648" t="str">
        <f>+VLOOKUP(A122,ขอนแก่น!$A$1:$I$363,2)</f>
        <v> กระเบื้องเคลือบปูพื้น ชนิดสีเรียบ ขนาด 8" x 8"</v>
      </c>
      <c r="C122" s="2648" t="s">
        <v>5355</v>
      </c>
      <c r="D122" s="2699">
        <f t="shared" si="4"/>
        <v>76</v>
      </c>
      <c r="E122" s="2647" t="str">
        <f>+VLOOKUP(D122,บุรีรัมย์!A:I,3)</f>
        <v>อัน</v>
      </c>
      <c r="F122" s="2701" t="str">
        <f>+VLOOKUP(D122,ขอนแก่น!$A$1:$H$652,4)</f>
        <v>175.24 </v>
      </c>
      <c r="G122" s="2703" t="str">
        <f t="shared" si="5"/>
        <v>175.24 </v>
      </c>
      <c r="H122" s="2649" t="s">
        <v>1413</v>
      </c>
      <c r="I122" s="2650"/>
      <c r="J122" s="2706">
        <f t="shared" si="6"/>
        <v>175.24</v>
      </c>
    </row>
    <row r="123" spans="1:10" ht="22.5" customHeight="1" x14ac:dyDescent="0.2">
      <c r="A123" s="2647">
        <v>122</v>
      </c>
      <c r="B123" s="2648" t="str">
        <f>+VLOOKUP(A123,ขอนแก่น!$A$1:$I$363,2)</f>
        <v> กระเบื้องเคลือบปูพื้น ชนิดสีเรียบ ขนาด 12" x 12"</v>
      </c>
      <c r="C123" s="2648" t="s">
        <v>5355</v>
      </c>
      <c r="D123" s="2699">
        <f t="shared" si="4"/>
        <v>76</v>
      </c>
      <c r="E123" s="2647" t="str">
        <f>+VLOOKUP(D123,บุรีรัมย์!A:I,3)</f>
        <v>อัน</v>
      </c>
      <c r="F123" s="2701" t="str">
        <f>+VLOOKUP(D123,ขอนแก่น!$A$1:$H$652,4)</f>
        <v>175.24 </v>
      </c>
      <c r="G123" s="2703" t="str">
        <f t="shared" si="5"/>
        <v>175.24 </v>
      </c>
      <c r="H123" s="2649" t="s">
        <v>1413</v>
      </c>
      <c r="I123" s="2650"/>
      <c r="J123" s="2706">
        <f t="shared" si="6"/>
        <v>175.24</v>
      </c>
    </row>
    <row r="124" spans="1:10" ht="22.5" customHeight="1" x14ac:dyDescent="0.2">
      <c r="A124" s="2647">
        <v>123</v>
      </c>
      <c r="B124" s="2648" t="str">
        <f>+VLOOKUP(A124,ขอนแก่น!$A$1:$I$363,2)</f>
        <v> กระเบื้องเคลือบปูพื้น ชนิดลวดลาย ขนาด 8" x 8"</v>
      </c>
      <c r="C124" s="2648" t="s">
        <v>5355</v>
      </c>
      <c r="D124" s="2699">
        <f t="shared" si="4"/>
        <v>76</v>
      </c>
      <c r="E124" s="2647" t="str">
        <f>+VLOOKUP(D124,บุรีรัมย์!A:I,3)</f>
        <v>อัน</v>
      </c>
      <c r="F124" s="2701" t="str">
        <f>+VLOOKUP(D124,ขอนแก่น!$A$1:$H$652,4)</f>
        <v>175.24 </v>
      </c>
      <c r="G124" s="2703" t="str">
        <f t="shared" si="5"/>
        <v>175.24 </v>
      </c>
      <c r="H124" s="2649" t="s">
        <v>1413</v>
      </c>
      <c r="I124" s="2650"/>
      <c r="J124" s="2706">
        <f t="shared" si="6"/>
        <v>175.24</v>
      </c>
    </row>
    <row r="125" spans="1:10" ht="22.5" customHeight="1" x14ac:dyDescent="0.2">
      <c r="A125" s="2647">
        <v>124</v>
      </c>
      <c r="B125" s="2648" t="str">
        <f>+VLOOKUP(A125,ขอนแก่น!$A$1:$I$363,2)</f>
        <v> กระเบื้องเคลือบบุผนัง ชนิดสีเรียบ ขนาด 8" x 8"</v>
      </c>
      <c r="C125" s="2648" t="s">
        <v>5355</v>
      </c>
      <c r="D125" s="2699">
        <f t="shared" si="4"/>
        <v>76</v>
      </c>
      <c r="E125" s="2647" t="str">
        <f>+VLOOKUP(D125,บุรีรัมย์!A:I,3)</f>
        <v>อัน</v>
      </c>
      <c r="F125" s="2701" t="str">
        <f>+VLOOKUP(D125,ขอนแก่น!$A$1:$H$652,4)</f>
        <v>175.24 </v>
      </c>
      <c r="G125" s="2703" t="str">
        <f t="shared" si="5"/>
        <v>175.24 </v>
      </c>
      <c r="H125" s="2649" t="s">
        <v>1413</v>
      </c>
      <c r="I125" s="2650"/>
      <c r="J125" s="2706">
        <f t="shared" si="6"/>
        <v>175.24</v>
      </c>
    </row>
    <row r="126" spans="1:10" ht="22.5" customHeight="1" x14ac:dyDescent="0.2">
      <c r="A126" s="2647">
        <v>125</v>
      </c>
      <c r="B126" s="2648" t="str">
        <f>+VLOOKUP(A126,ขอนแก่น!$A$1:$I$363,2)</f>
        <v> กระเบื้องเคลือบบุผนัง ชนิดสีเรียบ ขนาด 8" x 10"</v>
      </c>
      <c r="C126" s="2648" t="s">
        <v>5355</v>
      </c>
      <c r="D126" s="2699">
        <f t="shared" si="4"/>
        <v>76</v>
      </c>
      <c r="E126" s="2647" t="str">
        <f>+VLOOKUP(D126,บุรีรัมย์!A:I,3)</f>
        <v>อัน</v>
      </c>
      <c r="F126" s="2701" t="str">
        <f>+VLOOKUP(D126,ขอนแก่น!$A$1:$H$652,4)</f>
        <v>175.24 </v>
      </c>
      <c r="G126" s="2703" t="str">
        <f t="shared" si="5"/>
        <v>175.24 </v>
      </c>
      <c r="H126" s="2649" t="s">
        <v>1413</v>
      </c>
      <c r="I126" s="2650"/>
      <c r="J126" s="2706">
        <f t="shared" si="6"/>
        <v>175.24</v>
      </c>
    </row>
    <row r="127" spans="1:10" ht="22.5" customHeight="1" x14ac:dyDescent="0.2">
      <c r="A127" s="2647">
        <v>126</v>
      </c>
      <c r="B127" s="2648" t="str">
        <f>+VLOOKUP(A127,ขอนแก่น!$A$1:$I$363,2)</f>
        <v> กระเบื้องเคลือบบุผนัง ชนิดลวดลาย ขนาด 8" x 8"</v>
      </c>
      <c r="C127" s="2648" t="s">
        <v>5355</v>
      </c>
      <c r="D127" s="2699">
        <f t="shared" si="4"/>
        <v>76</v>
      </c>
      <c r="E127" s="2647" t="str">
        <f>+VLOOKUP(D127,บุรีรัมย์!A:I,3)</f>
        <v>อัน</v>
      </c>
      <c r="F127" s="2701" t="str">
        <f>+VLOOKUP(D127,ขอนแก่น!$A$1:$H$652,4)</f>
        <v>175.24 </v>
      </c>
      <c r="G127" s="2703" t="str">
        <f t="shared" si="5"/>
        <v>175.24 </v>
      </c>
      <c r="H127" s="2649" t="s">
        <v>1413</v>
      </c>
      <c r="I127" s="2650"/>
      <c r="J127" s="2706">
        <f t="shared" si="6"/>
        <v>175.24</v>
      </c>
    </row>
    <row r="128" spans="1:10" ht="22.5" customHeight="1" x14ac:dyDescent="0.2">
      <c r="A128" s="2647">
        <v>127</v>
      </c>
      <c r="B128" s="2648" t="str">
        <f>+VLOOKUP(A128,ขอนแก่น!$A$1:$I$363,2)</f>
        <v> กระเบื้องเคลือบบุผนัง ชนิดลวดลาย ขนาด 8" x 10"</v>
      </c>
      <c r="C128" s="2648" t="s">
        <v>5355</v>
      </c>
      <c r="D128" s="2699">
        <f t="shared" si="4"/>
        <v>76</v>
      </c>
      <c r="E128" s="2647" t="str">
        <f>+VLOOKUP(D128,บุรีรัมย์!A:I,3)</f>
        <v>อัน</v>
      </c>
      <c r="F128" s="2701" t="str">
        <f>+VLOOKUP(D128,ขอนแก่น!$A$1:$H$652,4)</f>
        <v>175.24 </v>
      </c>
      <c r="G128" s="2703" t="str">
        <f t="shared" si="5"/>
        <v>175.24 </v>
      </c>
      <c r="H128" s="2649" t="s">
        <v>1413</v>
      </c>
      <c r="I128" s="2650"/>
      <c r="J128" s="2706">
        <f t="shared" si="6"/>
        <v>175.24</v>
      </c>
    </row>
    <row r="129" spans="1:11" ht="22.5" customHeight="1" x14ac:dyDescent="0.2">
      <c r="A129" s="2647">
        <v>128</v>
      </c>
      <c r="B129" s="2648" t="str">
        <f>+VLOOKUP(A129,ขอนแก่น!$A$1:$I$363,2)</f>
        <v> กระเบื้องโมเสกปูพื้น ชนิดผิวด้าน เกรด A ขนาด 2 1/2" x 2 1/2"</v>
      </c>
      <c r="C129" s="2648" t="s">
        <v>5355</v>
      </c>
      <c r="D129" s="2699">
        <f t="shared" si="4"/>
        <v>76</v>
      </c>
      <c r="E129" s="2647" t="str">
        <f>+VLOOKUP(D129,บุรีรัมย์!A:I,3)</f>
        <v>อัน</v>
      </c>
      <c r="F129" s="2701" t="str">
        <f>+VLOOKUP(D129,ขอนแก่น!$A$1:$H$652,4)</f>
        <v>175.24 </v>
      </c>
      <c r="G129" s="2703" t="str">
        <f t="shared" si="5"/>
        <v>175.24 </v>
      </c>
      <c r="H129" s="2649" t="s">
        <v>1413</v>
      </c>
      <c r="I129" s="2650"/>
      <c r="J129" s="2706">
        <f t="shared" si="6"/>
        <v>175.24</v>
      </c>
    </row>
    <row r="130" spans="1:11" ht="22.5" customHeight="1" x14ac:dyDescent="0.2">
      <c r="A130" s="2647">
        <v>129</v>
      </c>
      <c r="B130" s="2648" t="str">
        <f>+VLOOKUP(A130,ขอนแก่น!$A$1:$I$363,2)</f>
        <v> กระเบื้องโมเสกปูพื้น ชนิดผิวมัน เกรด A ขนาด 2 1/2" x 2 1/2"</v>
      </c>
      <c r="C130" s="2648" t="s">
        <v>5355</v>
      </c>
      <c r="D130" s="2699">
        <f t="shared" si="4"/>
        <v>76</v>
      </c>
      <c r="E130" s="2647" t="str">
        <f>+VLOOKUP(D130,บุรีรัมย์!A:I,3)</f>
        <v>อัน</v>
      </c>
      <c r="F130" s="2701" t="str">
        <f>+VLOOKUP(D130,ขอนแก่น!$A$1:$H$652,4)</f>
        <v>175.24 </v>
      </c>
      <c r="G130" s="2703" t="str">
        <f t="shared" si="5"/>
        <v>175.24 </v>
      </c>
      <c r="H130" s="2649" t="s">
        <v>1413</v>
      </c>
      <c r="I130" s="2650"/>
      <c r="J130" s="2706">
        <f t="shared" si="6"/>
        <v>175.24</v>
      </c>
    </row>
    <row r="131" spans="1:11" ht="22.5" customHeight="1" x14ac:dyDescent="0.2">
      <c r="A131" s="2647">
        <v>130</v>
      </c>
      <c r="B131" s="2648" t="str">
        <f>+VLOOKUP(A131,ขอนแก่น!$A$1:$I$363,2)</f>
        <v> ไม้ยาง ไม่ไส ขนาด 1/2" x 6" ยาว 4 - 4.50 เมตร</v>
      </c>
      <c r="C131" s="2648" t="s">
        <v>5357</v>
      </c>
      <c r="D131" s="2699">
        <f t="shared" ref="D131:D194" si="7">+MATCH(C131,$B$2:$B$500,0)</f>
        <v>77</v>
      </c>
      <c r="E131" s="2647" t="str">
        <f>+VLOOKUP(D131,บุรีรัมย์!A:I,3)</f>
        <v>ท่อน</v>
      </c>
      <c r="F131" s="2701" t="str">
        <f>+VLOOKUP(D131,ขอนแก่น!$A$1:$H$652,4)</f>
        <v>6.54 </v>
      </c>
      <c r="G131" s="2703" t="str">
        <f t="shared" ref="G131:G194" si="8">+F131</f>
        <v>6.54 </v>
      </c>
      <c r="H131" s="2649" t="s">
        <v>1413</v>
      </c>
      <c r="I131" s="2650"/>
      <c r="J131" s="2706">
        <f t="shared" ref="J131:J194" si="9">SUBSTITUTE(G131,CHAR(160),"")*1</f>
        <v>6.54</v>
      </c>
    </row>
    <row r="132" spans="1:11" ht="22.5" customHeight="1" x14ac:dyDescent="0.2">
      <c r="A132" s="2647">
        <v>131</v>
      </c>
      <c r="B132" s="2648" t="str">
        <f>+VLOOKUP(A132,ขอนแก่น!$A$1:$I$363,2)</f>
        <v> ไม้ยาง ไม่ไส ขนาด 1" x 6" ยาว 4 - 4.50 เมตร</v>
      </c>
      <c r="C132" s="2648" t="s">
        <v>5358</v>
      </c>
      <c r="D132" s="2699">
        <f t="shared" si="7"/>
        <v>78</v>
      </c>
      <c r="E132" s="2647" t="str">
        <f>+VLOOKUP(D132,บุรีรัมย์!A:I,3)</f>
        <v>ท่อน</v>
      </c>
      <c r="F132" s="2701" t="str">
        <f>+VLOOKUP(D132,ขอนแก่น!$A$1:$H$652,4)</f>
        <v>8.69 </v>
      </c>
      <c r="G132" s="2703" t="str">
        <f t="shared" si="8"/>
        <v>8.69 </v>
      </c>
      <c r="H132" s="2649" t="s">
        <v>1413</v>
      </c>
      <c r="I132" s="2650"/>
      <c r="J132" s="2706">
        <f t="shared" si="9"/>
        <v>8.69</v>
      </c>
    </row>
    <row r="133" spans="1:11" ht="22.5" customHeight="1" x14ac:dyDescent="0.2">
      <c r="A133" s="2647">
        <v>132</v>
      </c>
      <c r="B133" s="2648" t="str">
        <f>+VLOOKUP(A133,ขอนแก่น!$A$1:$I$363,2)</f>
        <v> ไม้ยาง ไม่ไส ขนาด 1" x 8" ยาว 4 - 4.50 เมตร</v>
      </c>
      <c r="C133" s="2648" t="s">
        <v>5359</v>
      </c>
      <c r="D133" s="2699">
        <f t="shared" si="7"/>
        <v>79</v>
      </c>
      <c r="E133" s="2647" t="str">
        <f>+VLOOKUP(D133,บุรีรัมย์!A:I,3)</f>
        <v>ท่อน</v>
      </c>
      <c r="F133" s="2701" t="str">
        <f>+VLOOKUP(D133,ขอนแก่น!$A$1:$H$652,4)</f>
        <v>15.89 </v>
      </c>
      <c r="G133" s="2703" t="str">
        <f t="shared" si="8"/>
        <v>15.89 </v>
      </c>
      <c r="H133" s="2649" t="s">
        <v>1413</v>
      </c>
      <c r="I133" s="2650"/>
      <c r="J133" s="2706">
        <f t="shared" si="9"/>
        <v>15.89</v>
      </c>
    </row>
    <row r="134" spans="1:11" ht="22.5" customHeight="1" x14ac:dyDescent="0.2">
      <c r="A134" s="2647">
        <v>133</v>
      </c>
      <c r="B134" s="2648" t="str">
        <f>+VLOOKUP(A134,ขอนแก่น!$A$1:$I$363,2)</f>
        <v> ไม้ยาง ไม่ไส ขนาด 1 1/2" x 3" ยาว 4 - 4.50 เมตร</v>
      </c>
      <c r="C134" s="2648" t="s">
        <v>5360</v>
      </c>
      <c r="D134" s="2699">
        <f t="shared" si="7"/>
        <v>80</v>
      </c>
      <c r="E134" s="2647" t="str">
        <f>+VLOOKUP(D134,บุรีรัมย์!A:I,3)</f>
        <v>ท่อน</v>
      </c>
      <c r="F134" s="2701" t="str">
        <f>+VLOOKUP(D134,ขอนแก่น!$A$1:$H$652,4)</f>
        <v>24.30 </v>
      </c>
      <c r="G134" s="2703" t="str">
        <f t="shared" si="8"/>
        <v>24.30 </v>
      </c>
      <c r="H134" s="2649" t="s">
        <v>1413</v>
      </c>
      <c r="I134" s="2650"/>
      <c r="J134" s="2706">
        <f t="shared" si="9"/>
        <v>24.3</v>
      </c>
      <c r="K134" s="2791">
        <f>+MIN(J133:J135)</f>
        <v>15.89</v>
      </c>
    </row>
    <row r="135" spans="1:11" ht="22.5" customHeight="1" x14ac:dyDescent="0.2">
      <c r="A135" s="2647">
        <v>134</v>
      </c>
      <c r="B135" s="2648" t="str">
        <f>+VLOOKUP(A135,ขอนแก่น!$A$1:$I$363,2)</f>
        <v> ไม้ยาง ไม่ไส ขนาด 4" x 4" ยาว 4 - 4.50 เมตร</v>
      </c>
      <c r="C135" s="2648" t="s">
        <v>5361</v>
      </c>
      <c r="D135" s="2699">
        <f t="shared" si="7"/>
        <v>81</v>
      </c>
      <c r="E135" s="2647" t="str">
        <f>+VLOOKUP(D135,บุรีรัมย์!A:I,3)</f>
        <v>ท่อน</v>
      </c>
      <c r="F135" s="2701" t="str">
        <f>+VLOOKUP(D135,ขอนแก่น!$A$1:$H$652,4)</f>
        <v>31.78 </v>
      </c>
      <c r="G135" s="2703" t="str">
        <f t="shared" si="8"/>
        <v>31.78 </v>
      </c>
      <c r="H135" s="2649" t="s">
        <v>1413</v>
      </c>
      <c r="I135" s="2650"/>
      <c r="J135" s="2706">
        <f t="shared" si="9"/>
        <v>31.78</v>
      </c>
    </row>
    <row r="136" spans="1:11" ht="22.5" customHeight="1" x14ac:dyDescent="0.2">
      <c r="A136" s="2647">
        <v>135</v>
      </c>
      <c r="B136" s="2648" t="str">
        <f>+VLOOKUP(A136,ขอนแก่น!$A$1:$I$363,2)</f>
        <v> ไม้กะบาก ไม่ไส ขนาด 1" x 4" ยาว 4 - 4.50 เมตร</v>
      </c>
      <c r="C136" s="2648" t="s">
        <v>5363</v>
      </c>
      <c r="D136" s="2699">
        <f t="shared" si="7"/>
        <v>82</v>
      </c>
      <c r="E136" s="2647" t="str">
        <f>+VLOOKUP(D136,บุรีรัมย์!A:I,3)</f>
        <v>ท่อน</v>
      </c>
      <c r="F136" s="2701" t="str">
        <f>+VLOOKUP(D136,ขอนแก่น!$A$1:$H$652,4)</f>
        <v>46.73 </v>
      </c>
      <c r="G136" s="2703" t="str">
        <f t="shared" si="8"/>
        <v>46.73 </v>
      </c>
      <c r="H136" s="2649" t="s">
        <v>1413</v>
      </c>
      <c r="I136" s="2650"/>
      <c r="J136" s="2706">
        <f t="shared" si="9"/>
        <v>46.73</v>
      </c>
    </row>
    <row r="137" spans="1:11" ht="22.5" customHeight="1" x14ac:dyDescent="0.2">
      <c r="A137" s="2647">
        <v>136</v>
      </c>
      <c r="B137" s="2648" t="str">
        <f>+VLOOKUP(A137,ขอนแก่น!$A$1:$I$363,2)</f>
        <v> ไม้กะบาก ไม่ไส ขนาด 1" x 6" ยาว 4 - 4.50 เมตร</v>
      </c>
      <c r="C137" s="2648" t="s">
        <v>5364</v>
      </c>
      <c r="D137" s="2699">
        <f t="shared" si="7"/>
        <v>83</v>
      </c>
      <c r="E137" s="2647" t="str">
        <f>+VLOOKUP(D137,บุรีรัมย์!A:I,3)</f>
        <v>ท่อน</v>
      </c>
      <c r="F137" s="2701" t="str">
        <f>+VLOOKUP(D137,ขอนแก่น!$A$1:$H$652,4)</f>
        <v>92.06 </v>
      </c>
      <c r="G137" s="2703" t="str">
        <f t="shared" si="8"/>
        <v>92.06 </v>
      </c>
      <c r="H137" s="2649" t="s">
        <v>1413</v>
      </c>
      <c r="I137" s="2650"/>
      <c r="J137" s="2706">
        <f t="shared" si="9"/>
        <v>92.06</v>
      </c>
      <c r="K137" s="2791">
        <f>+MIN(J136:J137)</f>
        <v>46.73</v>
      </c>
    </row>
    <row r="138" spans="1:11" ht="22.5" customHeight="1" x14ac:dyDescent="0.2">
      <c r="A138" s="2647">
        <v>137</v>
      </c>
      <c r="B138" s="2648" t="str">
        <f>+VLOOKUP(A138,ขอนแก่น!$A$1:$I$363,2)</f>
        <v> ไม้กะบาก ไม่ไส ขนาด 1" x 8" ยาว 4 - 4.50 เมตร</v>
      </c>
      <c r="C138" s="2648" t="s">
        <v>5365</v>
      </c>
      <c r="D138" s="2699">
        <f t="shared" si="7"/>
        <v>84</v>
      </c>
      <c r="E138" s="2647" t="str">
        <f>+VLOOKUP(D138,บุรีรัมย์!A:I,3)</f>
        <v>ท่อน</v>
      </c>
      <c r="F138" s="2701" t="str">
        <f>+VLOOKUP(D138,ขอนแก่น!$A$1:$H$652,4)</f>
        <v>161.22 </v>
      </c>
      <c r="G138" s="2703" t="str">
        <f t="shared" si="8"/>
        <v>161.22 </v>
      </c>
      <c r="H138" s="2649" t="s">
        <v>1413</v>
      </c>
      <c r="I138" s="2650"/>
      <c r="J138" s="2706">
        <f t="shared" si="9"/>
        <v>161.22</v>
      </c>
    </row>
    <row r="139" spans="1:11" ht="22.5" customHeight="1" x14ac:dyDescent="0.2">
      <c r="A139" s="2647">
        <v>138</v>
      </c>
      <c r="B139" s="2648" t="str">
        <f>+VLOOKUP(A139,ขอนแก่น!$A$1:$I$363,2)</f>
        <v> ไม้กะบาก ไม่ไส ขนาด 1" x 10" ยาว 4 - 4.50 เมตร</v>
      </c>
      <c r="C139" s="2648" t="s">
        <v>5367</v>
      </c>
      <c r="D139" s="2699">
        <f t="shared" si="7"/>
        <v>85</v>
      </c>
      <c r="E139" s="2647" t="str">
        <f>+VLOOKUP(D139,บุรีรัมย์!A:I,3)</f>
        <v>ท่อน</v>
      </c>
      <c r="F139" s="2701" t="str">
        <f>+VLOOKUP(D139,ขอนแก่น!$A$1:$H$652,4)</f>
        <v>343.46 </v>
      </c>
      <c r="G139" s="2703" t="str">
        <f t="shared" si="8"/>
        <v>343.46 </v>
      </c>
      <c r="H139" s="2649" t="s">
        <v>1413</v>
      </c>
      <c r="I139" s="2650"/>
      <c r="J139" s="2706">
        <f t="shared" si="9"/>
        <v>343.46</v>
      </c>
    </row>
    <row r="140" spans="1:11" ht="22.5" customHeight="1" x14ac:dyDescent="0.2">
      <c r="A140" s="2647">
        <v>139</v>
      </c>
      <c r="B140" s="2648" t="str">
        <f>+VLOOKUP(A140,ขอนแก่น!$A$1:$I$363,2)</f>
        <v> สีน้ำมันเคลือบชนิดเงา ขนาด 3.785 ลิตร ตราไอ ซี ไอ ดูลักซ์</v>
      </c>
      <c r="C140" s="2648" t="s">
        <v>2683</v>
      </c>
      <c r="D140" s="2699">
        <f t="shared" si="7"/>
        <v>86</v>
      </c>
      <c r="E140" s="2647" t="str">
        <f>+VLOOKUP(D140,บุรีรัมย์!A:I,3)</f>
        <v>ท่อน</v>
      </c>
      <c r="F140" s="2701" t="str">
        <f>+VLOOKUP(D140,ขอนแก่น!$A$1:$H$652,4)</f>
        <v>299.07 </v>
      </c>
      <c r="G140" s="2703" t="str">
        <f t="shared" si="8"/>
        <v>299.07 </v>
      </c>
      <c r="H140" s="2649" t="s">
        <v>1413</v>
      </c>
      <c r="I140" s="2650"/>
      <c r="J140" s="2706">
        <f t="shared" si="9"/>
        <v>299.07</v>
      </c>
    </row>
    <row r="141" spans="1:11" ht="22.5" customHeight="1" x14ac:dyDescent="0.2">
      <c r="A141" s="2647">
        <v>140</v>
      </c>
      <c r="B141" s="2648" t="str">
        <f>+VLOOKUP(A141,ขอนแก่น!$A$1:$I$363,2)</f>
        <v> สีน้ำมันเคลือบชนิดเงา ขนาด 3.785 ลิตร ตรา ที โอ เอ</v>
      </c>
      <c r="C141" s="2648" t="s">
        <v>2684</v>
      </c>
      <c r="D141" s="2699">
        <f t="shared" si="7"/>
        <v>87</v>
      </c>
      <c r="E141" s="2647" t="str">
        <f>+VLOOKUP(D141,บุรีรัมย์!A:I,3)</f>
        <v>ท่อน</v>
      </c>
      <c r="F141" s="2701" t="str">
        <f>+VLOOKUP(D141,ขอนแก่น!$A$1:$H$652,4)</f>
        <v>327.10 </v>
      </c>
      <c r="G141" s="2703" t="str">
        <f t="shared" si="8"/>
        <v>327.10 </v>
      </c>
      <c r="H141" s="2649" t="s">
        <v>1413</v>
      </c>
      <c r="I141" s="2650"/>
      <c r="J141" s="2706">
        <f t="shared" si="9"/>
        <v>327.10000000000002</v>
      </c>
    </row>
    <row r="142" spans="1:11" ht="22.5" customHeight="1" x14ac:dyDescent="0.2">
      <c r="A142" s="2647">
        <v>141</v>
      </c>
      <c r="B142" s="2648" t="str">
        <f>+VLOOKUP(A142,ขอนแก่น!$A$1:$I$363,2)</f>
        <v> สีน้ำมันเคลือบชนิดด้าน ขนาด 3.785 ลิตร ตรากัปตัน</v>
      </c>
      <c r="C142" s="2648" t="s">
        <v>2684</v>
      </c>
      <c r="D142" s="2699">
        <f t="shared" si="7"/>
        <v>87</v>
      </c>
      <c r="E142" s="2647" t="str">
        <f>+VLOOKUP(D142,บุรีรัมย์!A:I,3)</f>
        <v>ท่อน</v>
      </c>
      <c r="F142" s="2701" t="str">
        <f>+VLOOKUP(D142,ขอนแก่น!$A$1:$H$652,4)</f>
        <v>327.10 </v>
      </c>
      <c r="G142" s="2703" t="str">
        <f t="shared" si="8"/>
        <v>327.10 </v>
      </c>
      <c r="H142" s="2649" t="s">
        <v>1413</v>
      </c>
      <c r="I142" s="2650"/>
      <c r="J142" s="2706">
        <f t="shared" si="9"/>
        <v>327.10000000000002</v>
      </c>
    </row>
    <row r="143" spans="1:11" ht="22.5" customHeight="1" x14ac:dyDescent="0.2">
      <c r="A143" s="2647">
        <v>142</v>
      </c>
      <c r="B143" s="2648" t="str">
        <f>+VLOOKUP(A143,ขอนแก่น!$A$1:$I$363,2)</f>
        <v> สีน้ำพลาสติก ทาภายใน ขนาด 3.785 ลิตร ตรา ไอ ซี ไอ ดูลักซ์ (โฮมแมท A965)</v>
      </c>
      <c r="C143" s="2648" t="s">
        <v>2685</v>
      </c>
      <c r="D143" s="2699">
        <f t="shared" si="7"/>
        <v>88</v>
      </c>
      <c r="E143" s="2647" t="str">
        <f>+VLOOKUP(D143,บุรีรัมย์!A:I,3)</f>
        <v>ท่อน</v>
      </c>
      <c r="F143" s="2701" t="str">
        <f>+VLOOKUP(D143,ขอนแก่น!$A$1:$H$652,4)</f>
        <v>457.94 </v>
      </c>
      <c r="G143" s="2703" t="str">
        <f t="shared" si="8"/>
        <v>457.94 </v>
      </c>
      <c r="H143" s="2649" t="s">
        <v>1413</v>
      </c>
      <c r="I143" s="2650"/>
      <c r="J143" s="2706">
        <f t="shared" si="9"/>
        <v>457.94</v>
      </c>
      <c r="K143" s="2791">
        <f>+MIN(J142:J143)</f>
        <v>327.10000000000002</v>
      </c>
    </row>
    <row r="144" spans="1:11" ht="22.5" customHeight="1" x14ac:dyDescent="0.2">
      <c r="A144" s="2647">
        <v>143</v>
      </c>
      <c r="B144" s="2648" t="str">
        <f>+VLOOKUP(A144,ขอนแก่น!$A$1:$I$363,2)</f>
        <v> สีน้ำพลาสติก ทาภายใน ชนิดด้าน ขนาด 3.785 ลิตร ตรา ที โอ เอ (E 100)</v>
      </c>
      <c r="C144" s="2648" t="s">
        <v>2686</v>
      </c>
      <c r="D144" s="2699">
        <f t="shared" si="7"/>
        <v>89</v>
      </c>
      <c r="E144" s="2647" t="str">
        <f>+VLOOKUP(D144,บุรีรัมย์!A:I,3)</f>
        <v>ท่อน</v>
      </c>
      <c r="F144" s="2701" t="str">
        <f>+VLOOKUP(D144,ขอนแก่น!$A$1:$H$652,4)</f>
        <v>429.91 </v>
      </c>
      <c r="G144" s="2703" t="str">
        <f t="shared" si="8"/>
        <v>429.91 </v>
      </c>
      <c r="H144" s="2649" t="s">
        <v>1413</v>
      </c>
      <c r="I144" s="2650"/>
      <c r="J144" s="2706">
        <f t="shared" si="9"/>
        <v>429.91</v>
      </c>
    </row>
    <row r="145" spans="1:11" ht="22.5" customHeight="1" x14ac:dyDescent="0.2">
      <c r="A145" s="2647">
        <v>144</v>
      </c>
      <c r="B145" s="2648" t="str">
        <f>+VLOOKUP(A145,ขอนแก่น!$A$1:$I$363,2)</f>
        <v> สีน้ำพลาสติก ทาภายใน ขนาด 3.785 ลิตร ตรา กัปตัน (ไวนิล แมท)</v>
      </c>
      <c r="C145" s="2648" t="s">
        <v>2687</v>
      </c>
      <c r="D145" s="2699">
        <f t="shared" si="7"/>
        <v>90</v>
      </c>
      <c r="E145" s="2647" t="str">
        <f>+VLOOKUP(D145,บุรีรัมย์!A:I,3)</f>
        <v>กก.</v>
      </c>
      <c r="F145" s="2701" t="str">
        <f>+VLOOKUP(D145,ขอนแก่น!$A$1:$H$652,4)</f>
        <v>457.94 </v>
      </c>
      <c r="G145" s="2703" t="str">
        <f t="shared" si="8"/>
        <v>457.94 </v>
      </c>
      <c r="H145" s="2649" t="s">
        <v>1413</v>
      </c>
      <c r="I145" s="2650"/>
      <c r="J145" s="2706">
        <f t="shared" si="9"/>
        <v>457.94</v>
      </c>
    </row>
    <row r="146" spans="1:11" ht="22.5" customHeight="1" x14ac:dyDescent="0.2">
      <c r="A146" s="2647">
        <v>145</v>
      </c>
      <c r="B146" s="2648" t="str">
        <f>+VLOOKUP(A146,ขอนแก่น!$A$1:$I$363,2)</f>
        <v> สีน้ำพลาสติก ภายนอก ชนิดด้าน ขนาด 3.785 ลิตร ตรา ที โอ เอ (E 100)</v>
      </c>
      <c r="C146" s="2648" t="s">
        <v>3764</v>
      </c>
      <c r="D146" s="2699">
        <f t="shared" si="7"/>
        <v>91</v>
      </c>
      <c r="E146" s="2647" t="str">
        <f>+VLOOKUP(D146,บุรีรัมย์!A:I,3)</f>
        <v>กก.</v>
      </c>
      <c r="F146" s="2701" t="str">
        <f>+VLOOKUP(D146,ขอนแก่น!$A$1:$H$652,4)</f>
        <v>598.13 </v>
      </c>
      <c r="G146" s="2703" t="str">
        <f t="shared" si="8"/>
        <v>598.13 </v>
      </c>
      <c r="H146" s="2649" t="s">
        <v>1413</v>
      </c>
      <c r="I146" s="2650"/>
      <c r="J146" s="2706">
        <f t="shared" si="9"/>
        <v>598.13</v>
      </c>
    </row>
    <row r="147" spans="1:11" ht="22.5" customHeight="1" x14ac:dyDescent="0.2">
      <c r="A147" s="2647">
        <v>146</v>
      </c>
      <c r="B147" s="2648" t="str">
        <f>+VLOOKUP(A147,ขอนแก่น!$A$1:$I$363,2)</f>
        <v> สีน้ำพลาสติก ภายนอก ขนาด 3.785 ลิตร ตรา กัปตัน (ไวนิล ซิลค์)</v>
      </c>
      <c r="C147" s="2648" t="s">
        <v>2688</v>
      </c>
      <c r="D147" s="2699">
        <f t="shared" si="7"/>
        <v>92</v>
      </c>
      <c r="E147" s="2647" t="str">
        <f>+VLOOKUP(D147,บุรีรัมย์!A:I,3)</f>
        <v>แผ่น</v>
      </c>
      <c r="F147" s="2701" t="str">
        <f>+VLOOKUP(D147,ขอนแก่น!$A$1:$H$652,4)</f>
        <v>719.63 </v>
      </c>
      <c r="G147" s="2703" t="str">
        <f t="shared" si="8"/>
        <v>719.63 </v>
      </c>
      <c r="H147" s="2649" t="s">
        <v>1413</v>
      </c>
      <c r="I147" s="2650"/>
      <c r="J147" s="2706">
        <f t="shared" si="9"/>
        <v>719.63</v>
      </c>
    </row>
    <row r="148" spans="1:11" ht="22.5" customHeight="1" x14ac:dyDescent="0.2">
      <c r="A148" s="2647">
        <v>147</v>
      </c>
      <c r="B148" s="2648" t="str">
        <f>+VLOOKUP(A148,ขอนแก่น!$A$1:$I$363,2)</f>
        <v> สีน้ำพลาสติก ภายนอก ขนาด 3.785 ลิตร ตรา ไอ ซี ไอ ดูลักซ์ (เพนทาไลท์ A921)</v>
      </c>
      <c r="C148" s="2648" t="s">
        <v>2689</v>
      </c>
      <c r="D148" s="2699">
        <f t="shared" si="7"/>
        <v>93</v>
      </c>
      <c r="E148" s="2647" t="str">
        <f>+VLOOKUP(D148,บุรีรัมย์!A:I,3)</f>
        <v>แผ่น</v>
      </c>
      <c r="F148" s="2701" t="str">
        <f>+VLOOKUP(D148,ขอนแก่น!$A$1:$H$652,4)</f>
        <v>1,448.60 </v>
      </c>
      <c r="G148" s="2703" t="str">
        <f t="shared" si="8"/>
        <v>1,448.60 </v>
      </c>
      <c r="H148" s="2649" t="s">
        <v>1413</v>
      </c>
      <c r="I148" s="2650"/>
      <c r="J148" s="2706">
        <f t="shared" si="9"/>
        <v>1448.6</v>
      </c>
    </row>
    <row r="149" spans="1:11" ht="22.5" customHeight="1" x14ac:dyDescent="0.2">
      <c r="A149" s="2647">
        <v>148</v>
      </c>
      <c r="B149" s="2648" t="str">
        <f>+VLOOKUP(A149,ขอนแก่น!$A$1:$I$363,2)</f>
        <v> สีรองพื้นโลหะใหม่ ขนาด 3.785 ลิตร ตรารัสต์ โอเลี่ยม (เบอร์ 960 X - 60 )</v>
      </c>
      <c r="C149" s="2648" t="s">
        <v>2690</v>
      </c>
      <c r="D149" s="2699">
        <f t="shared" si="7"/>
        <v>94</v>
      </c>
      <c r="E149" s="2647" t="str">
        <f>+VLOOKUP(D149,บุรีรัมย์!A:I,3)</f>
        <v>แผ่น</v>
      </c>
      <c r="F149" s="2701" t="str">
        <f>+VLOOKUP(D149,ขอนแก่น!$A$1:$H$652,4)</f>
        <v>1,728.97 </v>
      </c>
      <c r="G149" s="2703" t="str">
        <f t="shared" si="8"/>
        <v>1,728.97 </v>
      </c>
      <c r="H149" s="2649" t="s">
        <v>1413</v>
      </c>
      <c r="I149" s="2650"/>
      <c r="J149" s="2706">
        <f t="shared" si="9"/>
        <v>1728.97</v>
      </c>
    </row>
    <row r="150" spans="1:11" ht="22.5" customHeight="1" x14ac:dyDescent="0.2">
      <c r="A150" s="2647">
        <v>149</v>
      </c>
      <c r="B150" s="2648" t="str">
        <f>+VLOOKUP(A150,ขอนแก่น!$A$1:$I$363,2)</f>
        <v> สีรองพื้นโลหะใหม่ ขนาด 3.785 ลิตร ตราพัด (รัสกอน ชนิดพิเศษ เบอร์ 100)</v>
      </c>
      <c r="C150" s="2648" t="s">
        <v>3767</v>
      </c>
      <c r="D150" s="2699">
        <f t="shared" si="7"/>
        <v>95</v>
      </c>
      <c r="E150" s="2647" t="str">
        <f>+VLOOKUP(D150,บุรีรัมย์!A:I,3)</f>
        <v>แผ่น</v>
      </c>
      <c r="F150" s="2701" t="str">
        <f>+VLOOKUP(D150,ขอนแก่น!$A$1:$H$652,4)</f>
        <v>2,196.26 </v>
      </c>
      <c r="G150" s="2703" t="str">
        <f t="shared" si="8"/>
        <v>2,196.26 </v>
      </c>
      <c r="H150" s="2649" t="s">
        <v>1413</v>
      </c>
      <c r="I150" s="2650"/>
      <c r="J150" s="2706">
        <f t="shared" si="9"/>
        <v>2196.2600000000002</v>
      </c>
      <c r="K150" s="2791">
        <f>+MIN(J149:J150)</f>
        <v>1728.97</v>
      </c>
    </row>
    <row r="151" spans="1:11" ht="22.5" customHeight="1" x14ac:dyDescent="0.2">
      <c r="A151" s="2647">
        <v>150</v>
      </c>
      <c r="B151" s="2648" t="str">
        <f>+VLOOKUP(A151,ขอนแก่น!$A$1:$I$363,2)</f>
        <v> สีรองพื้นปูนใหม่ ขนาด 3.785 ลิตร ตราที โอ เอ</v>
      </c>
      <c r="C151" s="2648" t="s">
        <v>3767</v>
      </c>
      <c r="D151" s="2699">
        <f t="shared" si="7"/>
        <v>95</v>
      </c>
      <c r="E151" s="2647" t="str">
        <f>+VLOOKUP(D151,บุรีรัมย์!A:I,3)</f>
        <v>แผ่น</v>
      </c>
      <c r="F151" s="2701" t="str">
        <f>+VLOOKUP(D151,ขอนแก่น!$A$1:$H$652,4)</f>
        <v>2,196.26 </v>
      </c>
      <c r="G151" s="2703" t="str">
        <f t="shared" si="8"/>
        <v>2,196.26 </v>
      </c>
      <c r="H151" s="2649" t="s">
        <v>1413</v>
      </c>
      <c r="I151" s="2650"/>
      <c r="J151" s="2706">
        <f t="shared" si="9"/>
        <v>2196.2600000000002</v>
      </c>
    </row>
    <row r="152" spans="1:11" ht="22.5" customHeight="1" x14ac:dyDescent="0.2">
      <c r="A152" s="2647">
        <v>151</v>
      </c>
      <c r="B152" s="2648" t="str">
        <f>+VLOOKUP(A152,ขอนแก่น!$A$1:$I$363,2)</f>
        <v> น้ำมันเคลือบแข็ง ภายใน ขนาด 3.785 ลิตร ตราเครื่องบิน บี 52 (ยูนีเทน ยู 202)</v>
      </c>
      <c r="C152" s="2648" t="s">
        <v>3767</v>
      </c>
      <c r="D152" s="2699">
        <f t="shared" si="7"/>
        <v>95</v>
      </c>
      <c r="E152" s="2647" t="str">
        <f>+VLOOKUP(D152,บุรีรัมย์!A:I,3)</f>
        <v>แผ่น</v>
      </c>
      <c r="F152" s="2701" t="str">
        <f>+VLOOKUP(D152,ขอนแก่น!$A$1:$H$652,4)</f>
        <v>2,196.26 </v>
      </c>
      <c r="G152" s="2703" t="str">
        <f t="shared" si="8"/>
        <v>2,196.26 </v>
      </c>
      <c r="H152" s="2649" t="s">
        <v>1413</v>
      </c>
      <c r="I152" s="2650"/>
      <c r="J152" s="2706">
        <f t="shared" si="9"/>
        <v>2196.2600000000002</v>
      </c>
    </row>
    <row r="153" spans="1:11" ht="22.5" customHeight="1" x14ac:dyDescent="0.2">
      <c r="A153" s="2647">
        <v>152</v>
      </c>
      <c r="B153" s="2648" t="str">
        <f>+VLOOKUP(A153,ขอนแก่น!$A$1:$I$363,2)</f>
        <v> น้ำมันเคลือบแข็ง ภายนอก ขนาด 3.785 ลิตร ตราเครื่องบิน บี 52 (ยูนีเทน ยู 404)</v>
      </c>
      <c r="C153" s="2648" t="s">
        <v>3767</v>
      </c>
      <c r="D153" s="2699">
        <f t="shared" si="7"/>
        <v>95</v>
      </c>
      <c r="E153" s="2647" t="str">
        <f>+VLOOKUP(D153,บุรีรัมย์!A:I,3)</f>
        <v>แผ่น</v>
      </c>
      <c r="F153" s="2701" t="str">
        <f>+VLOOKUP(D153,ขอนแก่น!$A$1:$H$652,4)</f>
        <v>2,196.26 </v>
      </c>
      <c r="G153" s="2703" t="str">
        <f t="shared" si="8"/>
        <v>2,196.26 </v>
      </c>
      <c r="H153" s="2649" t="s">
        <v>1413</v>
      </c>
      <c r="I153" s="2650"/>
      <c r="J153" s="2706">
        <f t="shared" si="9"/>
        <v>2196.2600000000002</v>
      </c>
    </row>
    <row r="154" spans="1:11" ht="22.5" customHeight="1" x14ac:dyDescent="0.2">
      <c r="A154" s="2647">
        <v>153</v>
      </c>
      <c r="B154" s="2648" t="str">
        <f>+VLOOKUP(A154,ขอนแก่น!$A$1:$I$363,2)</f>
        <v> แลกเกอร์ ชนิดเงา ขนาด 3.785 ลิตร ตรา ที โอ เอ</v>
      </c>
      <c r="C154" s="2648" t="s">
        <v>3767</v>
      </c>
      <c r="D154" s="2699">
        <f t="shared" si="7"/>
        <v>95</v>
      </c>
      <c r="E154" s="2647" t="str">
        <f>+VLOOKUP(D154,บุรีรัมย์!A:I,3)</f>
        <v>แผ่น</v>
      </c>
      <c r="F154" s="2701" t="str">
        <f>+VLOOKUP(D154,ขอนแก่น!$A$1:$H$652,4)</f>
        <v>2,196.26 </v>
      </c>
      <c r="G154" s="2703" t="str">
        <f t="shared" si="8"/>
        <v>2,196.26 </v>
      </c>
      <c r="H154" s="2649" t="s">
        <v>1413</v>
      </c>
      <c r="I154" s="2650"/>
      <c r="J154" s="2706">
        <f t="shared" si="9"/>
        <v>2196.2600000000002</v>
      </c>
    </row>
    <row r="155" spans="1:11" ht="22.5" customHeight="1" x14ac:dyDescent="0.2">
      <c r="A155" s="2647">
        <v>154</v>
      </c>
      <c r="B155" s="2648" t="str">
        <f>+VLOOKUP(A155,ขอนแก่น!$A$1:$I$363,2)</f>
        <v> กระดาษทรายขัดไม้ เบอร์ 0 ขนาด 9 x 11 นิ้ว</v>
      </c>
      <c r="C155" s="2648" t="s">
        <v>3767</v>
      </c>
      <c r="D155" s="2699">
        <f t="shared" si="7"/>
        <v>95</v>
      </c>
      <c r="E155" s="2647" t="str">
        <f>+VLOOKUP(D155,บุรีรัมย์!A:I,3)</f>
        <v>แผ่น</v>
      </c>
      <c r="F155" s="2701" t="str">
        <f>+VLOOKUP(D155,ขอนแก่น!$A$1:$H$652,4)</f>
        <v>2,196.26 </v>
      </c>
      <c r="G155" s="2703" t="str">
        <f t="shared" si="8"/>
        <v>2,196.26 </v>
      </c>
      <c r="H155" s="2649" t="s">
        <v>1413</v>
      </c>
      <c r="I155" s="2650"/>
      <c r="J155" s="2706">
        <f t="shared" si="9"/>
        <v>2196.2600000000002</v>
      </c>
    </row>
    <row r="156" spans="1:11" ht="22.5" customHeight="1" thickBot="1" x14ac:dyDescent="0.25">
      <c r="A156" s="2647">
        <v>155</v>
      </c>
      <c r="B156" s="2648" t="str">
        <f>+VLOOKUP(A156,ขอนแก่น!$A$1:$I$363,2)</f>
        <v> กระดาษทรายขัดไม้ เบอร์ 3 ขนาด 9 x 11 นิ้ว</v>
      </c>
      <c r="C156" s="2648" t="s">
        <v>3767</v>
      </c>
      <c r="D156" s="2699">
        <f t="shared" si="7"/>
        <v>95</v>
      </c>
      <c r="E156" s="2647" t="str">
        <f>+VLOOKUP(D156,บุรีรัมย์!A:I,3)</f>
        <v>แผ่น</v>
      </c>
      <c r="F156" s="2701" t="str">
        <f>+VLOOKUP(D156,ขอนแก่น!$A$1:$H$652,4)</f>
        <v>2,196.26 </v>
      </c>
      <c r="G156" s="2703" t="str">
        <f t="shared" si="8"/>
        <v>2,196.26 </v>
      </c>
      <c r="H156" s="2649" t="s">
        <v>1413</v>
      </c>
      <c r="I156" s="2650"/>
      <c r="J156" s="2706">
        <f t="shared" si="9"/>
        <v>2196.2600000000002</v>
      </c>
    </row>
    <row r="157" spans="1:11" ht="22.5" customHeight="1" thickBot="1" x14ac:dyDescent="0.25">
      <c r="A157" s="2647">
        <v>156</v>
      </c>
      <c r="B157" s="2648" t="str">
        <f>+VLOOKUP(A157,ขอนแก่น!$A$1:$I$363,2)</f>
        <v> บานประตูไม้เนื้อแข็ง บานทึบ ขนาด 80 x 200 ซม. กรอบบานขนาด 1 1/4" x 4" ลูกฟักหนา 1/2"</v>
      </c>
      <c r="C157" s="2648" t="s">
        <v>2699</v>
      </c>
      <c r="D157" s="2699">
        <f t="shared" si="7"/>
        <v>96</v>
      </c>
      <c r="E157" s="2647" t="str">
        <f>+VLOOKUP(D157,บุรีรัมย์!A:I,3)</f>
        <v>แผ่น</v>
      </c>
      <c r="F157" s="2701" t="str">
        <f>+VLOOKUP(D157,ขอนแก่น!$A$1:$H$652,4)</f>
        <v>38.01 </v>
      </c>
      <c r="G157" s="2703" t="str">
        <f t="shared" si="8"/>
        <v>38.01 </v>
      </c>
      <c r="H157" s="2649" t="s">
        <v>1413</v>
      </c>
      <c r="I157" s="2650"/>
      <c r="J157" s="2706">
        <f t="shared" si="9"/>
        <v>38.01</v>
      </c>
      <c r="K157" s="2705">
        <f>+MIN(J157:J158)</f>
        <v>38.01</v>
      </c>
    </row>
    <row r="158" spans="1:11" ht="22.5" customHeight="1" x14ac:dyDescent="0.2">
      <c r="A158" s="2647">
        <v>157</v>
      </c>
      <c r="B158" s="2648" t="str">
        <f>+VLOOKUP(A158,ขอนแก่น!$A$1:$I$363,2)</f>
        <v> วงกบประตูไม้เนื้อแข็ง ไม่มีช่องแสง ขนาด 80 x 200 ซม. ขนาดไม้วงกบ 2" x 4"</v>
      </c>
      <c r="C158" s="2648" t="s">
        <v>2700</v>
      </c>
      <c r="D158" s="2699">
        <f t="shared" si="7"/>
        <v>97</v>
      </c>
      <c r="E158" s="2647" t="str">
        <f>+VLOOKUP(D158,บุรีรัมย์!A:I,3)</f>
        <v>แผ่น</v>
      </c>
      <c r="F158" s="2701" t="str">
        <f>+VLOOKUP(D158,ขอนแก่น!$A$1:$H$652,4)</f>
        <v>43.93 </v>
      </c>
      <c r="G158" s="2703" t="str">
        <f t="shared" si="8"/>
        <v>43.93 </v>
      </c>
      <c r="H158" s="2649" t="s">
        <v>1413</v>
      </c>
      <c r="I158" s="2650"/>
      <c r="J158" s="2706">
        <f t="shared" si="9"/>
        <v>43.93</v>
      </c>
    </row>
    <row r="159" spans="1:11" ht="22.5" customHeight="1" x14ac:dyDescent="0.2">
      <c r="A159" s="2647">
        <v>158</v>
      </c>
      <c r="B159" s="2648" t="str">
        <f>+VLOOKUP(A159,ขอนแก่น!$A$1:$I$363,2)</f>
        <v> น๊อตหัวกลมสำหรับงานไม้ ขนาดเส้นผ่าศูนย์กลาง 9 มม. ยาว 6 นิ้ว</v>
      </c>
      <c r="C159" s="2648" t="s">
        <v>2701</v>
      </c>
      <c r="D159" s="2699">
        <f t="shared" si="7"/>
        <v>98</v>
      </c>
      <c r="E159" s="2647" t="str">
        <f>+VLOOKUP(D159,บุรีรัมย์!A:I,3)</f>
        <v>แผ่น</v>
      </c>
      <c r="F159" s="2701" t="str">
        <f>+VLOOKUP(D159,ขอนแก่น!$A$1:$H$652,4)</f>
        <v>56.70 </v>
      </c>
      <c r="G159" s="2703" t="str">
        <f t="shared" si="8"/>
        <v>56.70 </v>
      </c>
      <c r="H159" s="2649" t="s">
        <v>1413</v>
      </c>
      <c r="I159" s="2650"/>
      <c r="J159" s="2706">
        <f t="shared" si="9"/>
        <v>56.7</v>
      </c>
    </row>
    <row r="160" spans="1:11" ht="22.5" customHeight="1" x14ac:dyDescent="0.2">
      <c r="A160" s="2647">
        <v>159</v>
      </c>
      <c r="B160" s="2648" t="str">
        <f>+VLOOKUP(A160,ขอนแก่น!$A$1:$I$363,2)</f>
        <v> ตะปูตอกไม้ ชนิดผอม ขนาด 3 นิ้ว</v>
      </c>
      <c r="C160" s="2648" t="s">
        <v>2702</v>
      </c>
      <c r="D160" s="2699">
        <f t="shared" si="7"/>
        <v>99</v>
      </c>
      <c r="E160" s="2647" t="str">
        <f>+VLOOKUP(D160,บุรีรัมย์!A:I,3)</f>
        <v>แผ่น</v>
      </c>
      <c r="F160" s="2701" t="str">
        <f>+VLOOKUP(D160,ขอนแก่น!$A$1:$H$652,4)</f>
        <v>55.45 </v>
      </c>
      <c r="G160" s="2703" t="str">
        <f t="shared" si="8"/>
        <v>55.45 </v>
      </c>
      <c r="H160" s="2649" t="s">
        <v>1413</v>
      </c>
      <c r="I160" s="2650"/>
      <c r="J160" s="2706">
        <f t="shared" si="9"/>
        <v>55.45</v>
      </c>
    </row>
    <row r="161" spans="1:10" ht="22.5" customHeight="1" x14ac:dyDescent="0.2">
      <c r="A161" s="2647">
        <v>160</v>
      </c>
      <c r="B161" s="2648" t="str">
        <f>+VLOOKUP(A161,ขอนแก่น!$A$1:$I$363,2)</f>
        <v> ตะปูตอกคอนกรีต ขนาด 3" - 4"</v>
      </c>
      <c r="C161" s="2648" t="s">
        <v>2703</v>
      </c>
      <c r="D161" s="2699">
        <f t="shared" si="7"/>
        <v>100</v>
      </c>
      <c r="E161" s="2647" t="str">
        <f>+VLOOKUP(D161,บุรีรัมย์!A:I,3)</f>
        <v>แผ่น</v>
      </c>
      <c r="F161" s="2701" t="str">
        <f>+VLOOKUP(D161,ขอนแก่น!$A$1:$H$652,4)</f>
        <v>64.96 </v>
      </c>
      <c r="G161" s="2703" t="str">
        <f t="shared" si="8"/>
        <v>64.96 </v>
      </c>
      <c r="H161" s="2649" t="s">
        <v>1413</v>
      </c>
      <c r="I161" s="2650"/>
      <c r="J161" s="2706">
        <f t="shared" si="9"/>
        <v>64.959999999999994</v>
      </c>
    </row>
    <row r="162" spans="1:10" ht="22.5" customHeight="1" x14ac:dyDescent="0.2">
      <c r="A162" s="2647">
        <v>161</v>
      </c>
      <c r="B162" s="2648" t="str">
        <f>+VLOOKUP(A162,ขอนแก่น!$A$1:$I$363,2)</f>
        <v> ตะปูตอกสังกะสี ขนาด 1 3/4" เบอร์ 13</v>
      </c>
      <c r="C162" s="2648" t="s">
        <v>5374</v>
      </c>
      <c r="D162" s="2699">
        <f t="shared" si="7"/>
        <v>101</v>
      </c>
      <c r="E162" s="2647" t="str">
        <f>+VLOOKUP(D162,บุรีรัมย์!A:I,3)</f>
        <v>แผ่น</v>
      </c>
      <c r="F162" s="2701" t="str">
        <f>+VLOOKUP(D162,ขอนแก่น!$A$1:$H$652,4)</f>
        <v>70.56 </v>
      </c>
      <c r="G162" s="2703" t="str">
        <f t="shared" si="8"/>
        <v>70.56 </v>
      </c>
      <c r="H162" s="2649" t="s">
        <v>1413</v>
      </c>
      <c r="I162" s="2650"/>
      <c r="J162" s="2706">
        <f t="shared" si="9"/>
        <v>70.56</v>
      </c>
    </row>
    <row r="163" spans="1:10" ht="22.5" customHeight="1" x14ac:dyDescent="0.2">
      <c r="A163" s="2647">
        <v>162</v>
      </c>
      <c r="B163" s="2648" t="str">
        <f>+VLOOKUP(A163,ขอนแก่น!$A$1:$I$363,2)</f>
        <v> ตะปูตอกสังกะสี ขนาด 1 3/4" เบอร์ 13</v>
      </c>
      <c r="C163" s="2648" t="s">
        <v>5376</v>
      </c>
      <c r="D163" s="2699">
        <f t="shared" si="7"/>
        <v>102</v>
      </c>
      <c r="E163" s="2647" t="str">
        <f>+VLOOKUP(D163,บุรีรัมย์!A:I,3)</f>
        <v>แผ่น</v>
      </c>
      <c r="F163" s="2701" t="str">
        <f>+VLOOKUP(D163,ขอนแก่น!$A$1:$H$652,4)</f>
        <v>65.42 </v>
      </c>
      <c r="G163" s="2703" t="str">
        <f t="shared" si="8"/>
        <v>65.42 </v>
      </c>
      <c r="H163" s="2649" t="s">
        <v>1413</v>
      </c>
      <c r="I163" s="2650"/>
      <c r="J163" s="2706">
        <f t="shared" si="9"/>
        <v>65.42</v>
      </c>
    </row>
    <row r="164" spans="1:10" ht="22.5" customHeight="1" x14ac:dyDescent="0.2">
      <c r="A164" s="2647">
        <v>163</v>
      </c>
      <c r="B164" s="2648" t="str">
        <f>+VLOOKUP(A164,ขอนแก่น!$A$1:$I$363,2)</f>
        <v> ตะปูเกลียว ขนาด 3"</v>
      </c>
      <c r="C164" s="2648" t="s">
        <v>5378</v>
      </c>
      <c r="D164" s="2699">
        <f t="shared" si="7"/>
        <v>103</v>
      </c>
      <c r="E164" s="2647" t="str">
        <f>+VLOOKUP(D164,บุรีรัมย์!A:I,3)</f>
        <v>แผ่น</v>
      </c>
      <c r="F164" s="2701" t="str">
        <f>+VLOOKUP(D164,ขอนแก่น!$A$1:$H$652,4)</f>
        <v>64.02 </v>
      </c>
      <c r="G164" s="2703" t="str">
        <f t="shared" si="8"/>
        <v>64.02 </v>
      </c>
      <c r="H164" s="2649" t="s">
        <v>1413</v>
      </c>
      <c r="I164" s="2650"/>
      <c r="J164" s="2706">
        <f t="shared" si="9"/>
        <v>64.02</v>
      </c>
    </row>
    <row r="165" spans="1:10" ht="22.5" customHeight="1" x14ac:dyDescent="0.2">
      <c r="A165" s="2647">
        <v>164</v>
      </c>
      <c r="B165" s="2648" t="str">
        <f>+VLOOKUP(A165,ขอนแก่น!$A$1:$I$363,2)</f>
        <v> ตะปูเกลียว ขนาด 4"</v>
      </c>
      <c r="C165" s="2648" t="s">
        <v>5379</v>
      </c>
      <c r="D165" s="2699">
        <f t="shared" si="7"/>
        <v>104</v>
      </c>
      <c r="E165" s="2647" t="str">
        <f>+VLOOKUP(D165,บุรีรัมย์!A:I,3)</f>
        <v>แผ่น</v>
      </c>
      <c r="F165" s="2701" t="str">
        <f>+VLOOKUP(D165,ขอนแก่น!$A$1:$H$652,4)</f>
        <v>64.96 </v>
      </c>
      <c r="G165" s="2703" t="str">
        <f t="shared" si="8"/>
        <v>64.96 </v>
      </c>
      <c r="H165" s="2649" t="s">
        <v>1413</v>
      </c>
      <c r="I165" s="2650"/>
      <c r="J165" s="2706">
        <f t="shared" si="9"/>
        <v>64.959999999999994</v>
      </c>
    </row>
    <row r="166" spans="1:10" ht="22.5" customHeight="1" x14ac:dyDescent="0.2">
      <c r="A166" s="2647">
        <v>165</v>
      </c>
      <c r="B166" s="2648" t="str">
        <f>+VLOOKUP(A166,ขอนแก่น!$A$1:$I$363,2)</f>
        <v> สลักเกลียว ขนาด 30 ซม.</v>
      </c>
      <c r="C166" s="2648" t="s">
        <v>5379</v>
      </c>
      <c r="D166" s="2699">
        <f t="shared" si="7"/>
        <v>104</v>
      </c>
      <c r="E166" s="2647" t="str">
        <f>+VLOOKUP(D166,บุรีรัมย์!A:I,3)</f>
        <v>แผ่น</v>
      </c>
      <c r="F166" s="2701" t="str">
        <f>+VLOOKUP(D166,ขอนแก่น!$A$1:$H$652,4)</f>
        <v>64.96 </v>
      </c>
      <c r="G166" s="2703" t="str">
        <f t="shared" si="8"/>
        <v>64.96 </v>
      </c>
      <c r="H166" s="2649" t="s">
        <v>1413</v>
      </c>
      <c r="I166" s="2650"/>
      <c r="J166" s="2706">
        <f t="shared" si="9"/>
        <v>64.959999999999994</v>
      </c>
    </row>
    <row r="167" spans="1:10" ht="22.5" customHeight="1" x14ac:dyDescent="0.2">
      <c r="A167" s="2647">
        <v>166</v>
      </c>
      <c r="B167" s="2648" t="str">
        <f>+VLOOKUP(A167,ขอนแก่น!$A$1:$I$363,2)</f>
        <v> สลักเกลียว ขนาด 40 ซม.</v>
      </c>
      <c r="C167" s="2648" t="s">
        <v>5379</v>
      </c>
      <c r="D167" s="2699">
        <f t="shared" si="7"/>
        <v>104</v>
      </c>
      <c r="E167" s="2647" t="str">
        <f>+VLOOKUP(D167,บุรีรัมย์!A:I,3)</f>
        <v>แผ่น</v>
      </c>
      <c r="F167" s="2701" t="str">
        <f>+VLOOKUP(D167,ขอนแก่น!$A$1:$H$652,4)</f>
        <v>64.96 </v>
      </c>
      <c r="G167" s="2703" t="str">
        <f t="shared" si="8"/>
        <v>64.96 </v>
      </c>
      <c r="H167" s="2649" t="s">
        <v>1413</v>
      </c>
      <c r="I167" s="2650"/>
      <c r="J167" s="2706">
        <f t="shared" si="9"/>
        <v>64.959999999999994</v>
      </c>
    </row>
    <row r="168" spans="1:10" ht="22.5" customHeight="1" x14ac:dyDescent="0.2">
      <c r="A168" s="2647">
        <v>167</v>
      </c>
      <c r="B168" s="2648" t="str">
        <f>+VLOOKUP(A168,ขอนแก่น!$A$1:$I$363,2)</f>
        <v> ขอยึดกระเบื้อง ขนาด 6"</v>
      </c>
      <c r="C168" s="2648" t="s">
        <v>5379</v>
      </c>
      <c r="D168" s="2699">
        <f t="shared" si="7"/>
        <v>104</v>
      </c>
      <c r="E168" s="2647" t="str">
        <f>+VLOOKUP(D168,บุรีรัมย์!A:I,3)</f>
        <v>แผ่น</v>
      </c>
      <c r="F168" s="2701" t="str">
        <f>+VLOOKUP(D168,ขอนแก่น!$A$1:$H$652,4)</f>
        <v>64.96 </v>
      </c>
      <c r="G168" s="2703" t="str">
        <f t="shared" si="8"/>
        <v>64.96 </v>
      </c>
      <c r="H168" s="2649" t="s">
        <v>1413</v>
      </c>
      <c r="I168" s="2650"/>
      <c r="J168" s="2706">
        <f t="shared" si="9"/>
        <v>64.959999999999994</v>
      </c>
    </row>
    <row r="169" spans="1:10" ht="22.5" customHeight="1" x14ac:dyDescent="0.2">
      <c r="A169" s="2647">
        <v>168</v>
      </c>
      <c r="B169" s="2648" t="str">
        <f>+VLOOKUP(A169,ขอนแก่น!$A$1:$I$363,2)</f>
        <v> ขอยึดกระเบื้อง ขนาด 8"</v>
      </c>
      <c r="C169" s="2648" t="s">
        <v>5379</v>
      </c>
      <c r="D169" s="2699">
        <f t="shared" si="7"/>
        <v>104</v>
      </c>
      <c r="E169" s="2647" t="str">
        <f>+VLOOKUP(D169,บุรีรัมย์!A:I,3)</f>
        <v>แผ่น</v>
      </c>
      <c r="F169" s="2701" t="str">
        <f>+VLOOKUP(D169,ขอนแก่น!$A$1:$H$652,4)</f>
        <v>64.96 </v>
      </c>
      <c r="G169" s="2703" t="str">
        <f t="shared" si="8"/>
        <v>64.96 </v>
      </c>
      <c r="H169" s="2649" t="s">
        <v>1413</v>
      </c>
      <c r="I169" s="2650"/>
      <c r="J169" s="2706">
        <f t="shared" si="9"/>
        <v>64.959999999999994</v>
      </c>
    </row>
    <row r="170" spans="1:10" ht="22.5" customHeight="1" x14ac:dyDescent="0.2">
      <c r="A170" s="2647">
        <v>169</v>
      </c>
      <c r="B170" s="2648" t="str">
        <f>+VLOOKUP(A170,ขอนแก่น!$A$1:$I$363,2)</f>
        <v> บานพับเหล็ก มีไนล่อนคั่นระหว่างข้อ หนา 2 มม. ขนาด 4 x 3 นิ้ว</v>
      </c>
      <c r="C170" s="2648" t="s">
        <v>5379</v>
      </c>
      <c r="D170" s="2699">
        <f t="shared" si="7"/>
        <v>104</v>
      </c>
      <c r="E170" s="2647" t="str">
        <f>+VLOOKUP(D170,บุรีรัมย์!A:I,3)</f>
        <v>แผ่น</v>
      </c>
      <c r="F170" s="2701" t="str">
        <f>+VLOOKUP(D170,ขอนแก่น!$A$1:$H$652,4)</f>
        <v>64.96 </v>
      </c>
      <c r="G170" s="2703" t="str">
        <f t="shared" si="8"/>
        <v>64.96 </v>
      </c>
      <c r="H170" s="2649" t="s">
        <v>1413</v>
      </c>
      <c r="I170" s="2650"/>
      <c r="J170" s="2706">
        <f t="shared" si="9"/>
        <v>64.959999999999994</v>
      </c>
    </row>
    <row r="171" spans="1:10" ht="22.5" customHeight="1" x14ac:dyDescent="0.2">
      <c r="A171" s="2647">
        <v>170</v>
      </c>
      <c r="B171" s="2648" t="str">
        <f>+VLOOKUP(A171,ขอนแก่น!$A$1:$I$363,2)</f>
        <v> บานพับหน้าต่างเหล็กเคลือบสังกะสี ปรับมุม ขนาด 10 นิ้ว</v>
      </c>
      <c r="C171" s="2648" t="s">
        <v>5379</v>
      </c>
      <c r="D171" s="2699">
        <f t="shared" si="7"/>
        <v>104</v>
      </c>
      <c r="E171" s="2647" t="str">
        <f>+VLOOKUP(D171,บุรีรัมย์!A:I,3)</f>
        <v>แผ่น</v>
      </c>
      <c r="F171" s="2701" t="str">
        <f>+VLOOKUP(D171,ขอนแก่น!$A$1:$H$652,4)</f>
        <v>64.96 </v>
      </c>
      <c r="G171" s="2703" t="str">
        <f t="shared" si="8"/>
        <v>64.96 </v>
      </c>
      <c r="H171" s="2649" t="s">
        <v>1413</v>
      </c>
      <c r="I171" s="2650"/>
      <c r="J171" s="2706">
        <f t="shared" si="9"/>
        <v>64.959999999999994</v>
      </c>
    </row>
    <row r="172" spans="1:10" ht="22.5" customHeight="1" x14ac:dyDescent="0.2">
      <c r="A172" s="2647">
        <v>171</v>
      </c>
      <c r="B172" s="2648" t="str">
        <f>+VLOOKUP(A172,ขอนแก่น!$A$1:$I$363,2)</f>
        <v> บานพับหน้าต่างเหล็กเคลือบสังกะสี ปรับมุม ขนาด 12 นิ้ว</v>
      </c>
      <c r="C172" s="2648" t="s">
        <v>5379</v>
      </c>
      <c r="D172" s="2699">
        <f t="shared" si="7"/>
        <v>104</v>
      </c>
      <c r="E172" s="2647" t="str">
        <f>+VLOOKUP(D172,บุรีรัมย์!A:I,3)</f>
        <v>แผ่น</v>
      </c>
      <c r="F172" s="2701" t="str">
        <f>+VLOOKUP(D172,ขอนแก่น!$A$1:$H$652,4)</f>
        <v>64.96 </v>
      </c>
      <c r="G172" s="2703" t="str">
        <f t="shared" si="8"/>
        <v>64.96 </v>
      </c>
      <c r="H172" s="2649" t="s">
        <v>1413</v>
      </c>
      <c r="I172" s="2650"/>
      <c r="J172" s="2706">
        <f t="shared" si="9"/>
        <v>64.959999999999994</v>
      </c>
    </row>
    <row r="173" spans="1:10" ht="22.5" customHeight="1" x14ac:dyDescent="0.2">
      <c r="A173" s="2647">
        <v>172</v>
      </c>
      <c r="B173" s="2648" t="str">
        <f>+VLOOKUP(A173,ขอนแก่น!$A$1:$I$363,2)</f>
        <v> บานพับหน้าต่างเหล็กเคลือบสังกะสี ปรับมุม ขนาด 10 นิ้ว ตราวิทโก้</v>
      </c>
      <c r="C173" s="2648" t="s">
        <v>5379</v>
      </c>
      <c r="D173" s="2699">
        <f t="shared" si="7"/>
        <v>104</v>
      </c>
      <c r="E173" s="2647" t="str">
        <f>+VLOOKUP(D173,บุรีรัมย์!A:I,3)</f>
        <v>แผ่น</v>
      </c>
      <c r="F173" s="2701" t="str">
        <f>+VLOOKUP(D173,ขอนแก่น!$A$1:$H$652,4)</f>
        <v>64.96 </v>
      </c>
      <c r="G173" s="2703" t="str">
        <f t="shared" si="8"/>
        <v>64.96 </v>
      </c>
      <c r="H173" s="2649" t="s">
        <v>1413</v>
      </c>
      <c r="I173" s="2650"/>
      <c r="J173" s="2706">
        <f t="shared" si="9"/>
        <v>64.959999999999994</v>
      </c>
    </row>
    <row r="174" spans="1:10" ht="22.5" customHeight="1" x14ac:dyDescent="0.2">
      <c r="A174" s="2647">
        <v>173</v>
      </c>
      <c r="B174" s="2648" t="str">
        <f>+VLOOKUP(A174,ขอนแก่น!$A$1:$I$363,2)</f>
        <v> บานพับหน้าต่างเหล็กเคลือบสังกะสี ปรับมุม ขนาด 12 นิ้ว ตราวิทโก้</v>
      </c>
      <c r="C174" s="2648" t="s">
        <v>5380</v>
      </c>
      <c r="D174" s="2699">
        <f t="shared" si="7"/>
        <v>105</v>
      </c>
      <c r="E174" s="2647" t="str">
        <f>+VLOOKUP(D174,บุรีรัมย์!A:I,3)</f>
        <v>แผ่น</v>
      </c>
      <c r="F174" s="2701" t="str">
        <f>+VLOOKUP(D174,ขอนแก่น!$A$1:$H$652,4)</f>
        <v>182.71 </v>
      </c>
      <c r="G174" s="2703" t="str">
        <f t="shared" si="8"/>
        <v>182.71 </v>
      </c>
      <c r="H174" s="2649" t="s">
        <v>1413</v>
      </c>
      <c r="I174" s="2650"/>
      <c r="J174" s="2706">
        <f t="shared" si="9"/>
        <v>182.71</v>
      </c>
    </row>
    <row r="175" spans="1:10" ht="22.5" customHeight="1" x14ac:dyDescent="0.2">
      <c r="A175" s="2647">
        <v>174</v>
      </c>
      <c r="B175" s="2648" t="str">
        <f>+VLOOKUP(A175,ขอนแก่น!$A$1:$I$363,2)</f>
        <v> กลอนอลูมิเนียม ขนาด 6 นิ้ว</v>
      </c>
      <c r="C175" s="2648" t="s">
        <v>5081</v>
      </c>
      <c r="D175" s="2699">
        <f t="shared" si="7"/>
        <v>106</v>
      </c>
      <c r="E175" s="2647" t="str">
        <f>+VLOOKUP(D175,บุรีรัมย์!A:I,3)</f>
        <v>แผ่น</v>
      </c>
      <c r="F175" s="2701" t="str">
        <f>+VLOOKUP(D175,ขอนแก่น!$A$1:$H$652,4)</f>
        <v>265.42 </v>
      </c>
      <c r="G175" s="2703" t="str">
        <f t="shared" si="8"/>
        <v>265.42 </v>
      </c>
      <c r="H175" s="2649" t="s">
        <v>1413</v>
      </c>
      <c r="I175" s="2650"/>
      <c r="J175" s="2706">
        <f t="shared" si="9"/>
        <v>265.42</v>
      </c>
    </row>
    <row r="176" spans="1:10" ht="22.5" customHeight="1" x14ac:dyDescent="0.2">
      <c r="A176" s="2647">
        <v>175</v>
      </c>
      <c r="B176" s="2648" t="str">
        <f>+VLOOKUP(A176,ขอนแก่น!$A$1:$I$363,2)</f>
        <v> กลอนทองเหลือง ขนาด 6 นิ้ว</v>
      </c>
      <c r="C176" s="2648" t="s">
        <v>2715</v>
      </c>
      <c r="D176" s="2699">
        <f t="shared" si="7"/>
        <v>107</v>
      </c>
      <c r="E176" s="2647" t="str">
        <f>+VLOOKUP(D176,บุรีรัมย์!A:I,3)</f>
        <v>แผ่น</v>
      </c>
      <c r="F176" s="2701" t="str">
        <f>+VLOOKUP(D176,ขอนแก่น!$A$1:$H$652,4)</f>
        <v>155.15 </v>
      </c>
      <c r="G176" s="2703" t="str">
        <f t="shared" si="8"/>
        <v>155.15 </v>
      </c>
      <c r="H176" s="2649" t="s">
        <v>1413</v>
      </c>
      <c r="I176" s="2650"/>
      <c r="J176" s="2706">
        <f t="shared" si="9"/>
        <v>155.15</v>
      </c>
    </row>
    <row r="177" spans="1:10" ht="22.5" customHeight="1" x14ac:dyDescent="0.2">
      <c r="A177" s="2647">
        <v>176</v>
      </c>
      <c r="B177" s="2648" t="str">
        <f>+VLOOKUP(A177,ขอนแก่น!$A$1:$I$363,2)</f>
        <v> ปูนซีเมนต์ไฮดรอลิก ปูนถุง บรรจุ 50 กก./ถุง ตรา อินทรีเพชรพลัส</v>
      </c>
      <c r="C177" s="2648" t="s">
        <v>5384</v>
      </c>
      <c r="D177" s="2699">
        <f t="shared" si="7"/>
        <v>108</v>
      </c>
      <c r="E177" s="2647" t="str">
        <f>+VLOOKUP(D177,บุรีรัมย์!A:I,3)</f>
        <v>แผ่น</v>
      </c>
      <c r="F177" s="2701" t="str">
        <f>+VLOOKUP(D177,ขอนแก่น!$A$1:$H$652,4)</f>
        <v>169.16 </v>
      </c>
      <c r="G177" s="2703" t="str">
        <f t="shared" si="8"/>
        <v>169.16 </v>
      </c>
      <c r="H177" s="2649" t="s">
        <v>1413</v>
      </c>
      <c r="I177" s="2650"/>
      <c r="J177" s="2706">
        <f t="shared" si="9"/>
        <v>169.16</v>
      </c>
    </row>
    <row r="178" spans="1:10" ht="22.5" customHeight="1" x14ac:dyDescent="0.2">
      <c r="A178" s="2647">
        <v>177</v>
      </c>
      <c r="B178" s="2648" t="str">
        <f>+VLOOKUP(A178,ขอนแก่น!$A$1:$I$363,2)</f>
        <v> ปูนซีเมนต์ไฮดรอลิก ปูนถุง บรรจุ 50 กก./ถุง ตรา ทีพีไอ ปูนแดง 299</v>
      </c>
      <c r="C178" s="2648" t="s">
        <v>4962</v>
      </c>
      <c r="D178" s="2699">
        <f t="shared" si="7"/>
        <v>109</v>
      </c>
      <c r="E178" s="2647" t="str">
        <f>+VLOOKUP(D178,บุรีรัมย์!A:I,3)</f>
        <v>แผ่น</v>
      </c>
      <c r="F178" s="2701" t="str">
        <f>+VLOOKUP(D178,ขอนแก่น!$A$1:$H$652,4)</f>
        <v>228.97 </v>
      </c>
      <c r="G178" s="2703" t="str">
        <f t="shared" si="8"/>
        <v>228.97 </v>
      </c>
      <c r="H178" s="2649" t="s">
        <v>1413</v>
      </c>
      <c r="I178" s="2650"/>
      <c r="J178" s="2706">
        <f t="shared" si="9"/>
        <v>228.97</v>
      </c>
    </row>
    <row r="179" spans="1:10" ht="22.5" customHeight="1" x14ac:dyDescent="0.2">
      <c r="A179" s="2647">
        <v>178</v>
      </c>
      <c r="B179" s="2648" t="str">
        <f>+VLOOKUP(A179,ขอนแก่น!$A$1:$I$363,2)</f>
        <v> ปูนซีเมนต์ไฮดรอลิก (ปูนงานโครงสร้าง) บรรจุ 50 กก./ถุง ตราช้าง เอสซีจี สูตรคาร์บอนต่ำ</v>
      </c>
      <c r="C179" s="2648" t="s">
        <v>5387</v>
      </c>
      <c r="D179" s="2699">
        <f t="shared" si="7"/>
        <v>110</v>
      </c>
      <c r="E179" s="2647" t="str">
        <f>+VLOOKUP(D179,บุรีรัมย์!A:I,3)</f>
        <v>แผ่น</v>
      </c>
      <c r="F179" s="2701" t="str">
        <f>+VLOOKUP(D179,ขอนแก่น!$A$1:$H$652,4)</f>
        <v>275.70 </v>
      </c>
      <c r="G179" s="2703" t="str">
        <f t="shared" si="8"/>
        <v>275.70 </v>
      </c>
      <c r="H179" s="2649" t="s">
        <v>1413</v>
      </c>
      <c r="I179" s="2650"/>
      <c r="J179" s="2706">
        <f t="shared" si="9"/>
        <v>275.7</v>
      </c>
    </row>
    <row r="180" spans="1:10" ht="22.5" customHeight="1" x14ac:dyDescent="0.2">
      <c r="A180" s="2647">
        <v>179</v>
      </c>
      <c r="B180" s="2648" t="str">
        <f>+VLOOKUP(A180,ขอนแก่น!$A$1:$I$363,2)</f>
        <v> ปูนซีเมนต์ผสม ปูนถุง บรรจุ 50 กก./ถุง ตราเสือ</v>
      </c>
      <c r="C180" s="2648" t="s">
        <v>2716</v>
      </c>
      <c r="D180" s="2699">
        <f t="shared" si="7"/>
        <v>111</v>
      </c>
      <c r="E180" s="2647" t="str">
        <f>+VLOOKUP(D180,บุรีรัมย์!A:I,3)</f>
        <v>แผ่น</v>
      </c>
      <c r="F180" s="2701" t="str">
        <f>+VLOOKUP(D180,ขอนแก่น!$A$1:$H$652,4)</f>
        <v>256.54 </v>
      </c>
      <c r="G180" s="2703" t="str">
        <f t="shared" si="8"/>
        <v>256.54 </v>
      </c>
      <c r="H180" s="2649" t="s">
        <v>1413</v>
      </c>
      <c r="I180" s="2650"/>
      <c r="J180" s="2706">
        <f t="shared" si="9"/>
        <v>256.54000000000002</v>
      </c>
    </row>
    <row r="181" spans="1:10" ht="22.5" customHeight="1" x14ac:dyDescent="0.2">
      <c r="A181" s="2647">
        <v>180</v>
      </c>
      <c r="B181" s="2648" t="str">
        <f>+VLOOKUP(A181,ขอนแก่น!$A$1:$I$363,2)</f>
        <v> ฟลิ้นโค้ท เบอร์ 3 ขนาด 3.5 กก. ตราเชลล์</v>
      </c>
      <c r="C181" s="2648" t="s">
        <v>5390</v>
      </c>
      <c r="D181" s="2699">
        <f t="shared" si="7"/>
        <v>112</v>
      </c>
      <c r="E181" s="2647" t="str">
        <f>+VLOOKUP(D181,บุรีรัมย์!A:I,3)</f>
        <v>แผ่น</v>
      </c>
      <c r="F181" s="2701" t="str">
        <f>+VLOOKUP(D181,ขอนแก่น!$A$1:$H$652,4)</f>
        <v>249.53 </v>
      </c>
      <c r="G181" s="2703" t="str">
        <f t="shared" si="8"/>
        <v>249.53 </v>
      </c>
      <c r="H181" s="2649" t="s">
        <v>1413</v>
      </c>
      <c r="I181" s="2650"/>
      <c r="J181" s="2706">
        <f t="shared" si="9"/>
        <v>249.53</v>
      </c>
    </row>
    <row r="182" spans="1:10" ht="22.5" customHeight="1" x14ac:dyDescent="0.2">
      <c r="A182" s="2647">
        <v>181</v>
      </c>
      <c r="B182" s="2648" t="str">
        <f>+VLOOKUP(A182,ขอนแก่น!$A$1:$I$363,2)</f>
        <v> น้ำยาประสานท่อพีวีซี ชนิดธรรมดา ขนาด 250 กรัม ตราท่อน้ำไทย</v>
      </c>
      <c r="C182" s="2648" t="s">
        <v>5392</v>
      </c>
      <c r="D182" s="2699">
        <f t="shared" si="7"/>
        <v>113</v>
      </c>
      <c r="E182" s="2647" t="str">
        <f>+VLOOKUP(D182,บุรีรัมย์!A:I,3)</f>
        <v>แผ่น</v>
      </c>
      <c r="F182" s="2701" t="str">
        <f>+VLOOKUP(D182,ขอนแก่น!$A$1:$H$652,4)</f>
        <v>238.32 </v>
      </c>
      <c r="G182" s="2703" t="str">
        <f t="shared" si="8"/>
        <v>238.32 </v>
      </c>
      <c r="H182" s="2649" t="s">
        <v>1413</v>
      </c>
      <c r="I182" s="2650"/>
      <c r="J182" s="2706">
        <f t="shared" si="9"/>
        <v>238.32</v>
      </c>
    </row>
    <row r="183" spans="1:10" ht="22.5" customHeight="1" x14ac:dyDescent="0.2">
      <c r="A183" s="2647">
        <v>182</v>
      </c>
      <c r="B183" s="2648" t="str">
        <f>+VLOOKUP(A183,ขอนแก่น!$A$1:$I$363,2)</f>
        <v> ทรายหยาบ</v>
      </c>
      <c r="C183" s="2648" t="s">
        <v>5393</v>
      </c>
      <c r="D183" s="2699">
        <f t="shared" si="7"/>
        <v>114</v>
      </c>
      <c r="E183" s="2647" t="str">
        <f>+VLOOKUP(D183,บุรีรัมย์!A:I,3)</f>
        <v>ตร.ฟุต</v>
      </c>
      <c r="F183" s="2701" t="str">
        <f>+VLOOKUP(D183,ขอนแก่น!$A$1:$H$652,4)</f>
        <v>257.01 </v>
      </c>
      <c r="G183" s="2703" t="str">
        <f t="shared" si="8"/>
        <v>257.01 </v>
      </c>
      <c r="H183" s="2649" t="s">
        <v>1413</v>
      </c>
      <c r="I183" s="2650"/>
      <c r="J183" s="2706">
        <f t="shared" si="9"/>
        <v>257.01</v>
      </c>
    </row>
    <row r="184" spans="1:10" ht="22.5" customHeight="1" x14ac:dyDescent="0.2">
      <c r="A184" s="2647">
        <v>183</v>
      </c>
      <c r="B184" s="2648" t="str">
        <f>+VLOOKUP(A184,ขอนแก่น!$A$1:$I$363,2)</f>
        <v> ทรายละเอียด</v>
      </c>
      <c r="C184" s="2648" t="s">
        <v>2718</v>
      </c>
      <c r="D184" s="2699">
        <f t="shared" si="7"/>
        <v>115</v>
      </c>
      <c r="E184" s="2647" t="str">
        <f>+VLOOKUP(D184,บุรีรัมย์!A:I,3)</f>
        <v>ตร.ฟุต</v>
      </c>
      <c r="F184" s="2701" t="str">
        <f>+VLOOKUP(D184,ขอนแก่น!$A$1:$H$652,4)</f>
        <v>2,476.64 </v>
      </c>
      <c r="G184" s="2703" t="str">
        <f t="shared" si="8"/>
        <v>2,476.64 </v>
      </c>
      <c r="H184" s="2649" t="s">
        <v>1413</v>
      </c>
      <c r="I184" s="2650"/>
      <c r="J184" s="2706">
        <f t="shared" si="9"/>
        <v>2476.64</v>
      </c>
    </row>
    <row r="185" spans="1:10" ht="22.5" customHeight="1" x14ac:dyDescent="0.2">
      <c r="A185" s="2647">
        <v>184</v>
      </c>
      <c r="B185" s="2648" t="str">
        <f>+VLOOKUP(A185,ขอนแก่น!$A$1:$I$363,2)</f>
        <v> หินย่อย เบอร์ 1 ราคา ณ โรงโม่ (อำเภอภูผาม่าน)</v>
      </c>
      <c r="C185" s="2648" t="s">
        <v>2719</v>
      </c>
      <c r="D185" s="2699">
        <f t="shared" si="7"/>
        <v>116</v>
      </c>
      <c r="E185" s="2647" t="str">
        <f>+VLOOKUP(D185,บุรีรัมย์!A:I,3)</f>
        <v>แผ่น</v>
      </c>
      <c r="F185" s="2701" t="str">
        <f>+VLOOKUP(D185,ขอนแก่น!$A$1:$H$652,4)</f>
        <v>3,831.78 </v>
      </c>
      <c r="G185" s="2703" t="str">
        <f t="shared" si="8"/>
        <v>3,831.78 </v>
      </c>
      <c r="H185" s="2649" t="s">
        <v>1413</v>
      </c>
      <c r="I185" s="2650"/>
      <c r="J185" s="2706">
        <f t="shared" si="9"/>
        <v>3831.78</v>
      </c>
    </row>
    <row r="186" spans="1:10" ht="22.5" customHeight="1" x14ac:dyDescent="0.2">
      <c r="A186" s="2647">
        <v>185</v>
      </c>
      <c r="B186" s="2648" t="str">
        <f>+VLOOKUP(A186,ขอนแก่น!$A$1:$I$363,2)</f>
        <v> ทรายถมที่</v>
      </c>
      <c r="C186" s="2648" t="s">
        <v>2719</v>
      </c>
      <c r="D186" s="2699">
        <f t="shared" si="7"/>
        <v>116</v>
      </c>
      <c r="E186" s="2647" t="str">
        <f>+VLOOKUP(D186,บุรีรัมย์!A:I,3)</f>
        <v>แผ่น</v>
      </c>
      <c r="F186" s="2701" t="str">
        <f>+VLOOKUP(D186,ขอนแก่น!$A$1:$H$652,4)</f>
        <v>3,831.78 </v>
      </c>
      <c r="G186" s="2703" t="str">
        <f t="shared" si="8"/>
        <v>3,831.78 </v>
      </c>
      <c r="H186" s="2649" t="s">
        <v>1413</v>
      </c>
      <c r="I186" s="2650"/>
      <c r="J186" s="2706">
        <f t="shared" si="9"/>
        <v>3831.78</v>
      </c>
    </row>
    <row r="187" spans="1:10" ht="22.5" customHeight="1" x14ac:dyDescent="0.2">
      <c r="A187" s="2647">
        <v>186</v>
      </c>
      <c r="B187" s="2648" t="str">
        <f>+VLOOKUP(A187,ขอนแก่น!$A$1:$I$363,2)</f>
        <v> หินคลุก ราคา ณ โรงโม่ (อำเภอภูผาม่าน)</v>
      </c>
      <c r="C187" s="2648" t="s">
        <v>2719</v>
      </c>
      <c r="D187" s="2699">
        <f t="shared" si="7"/>
        <v>116</v>
      </c>
      <c r="E187" s="2647" t="str">
        <f>+VLOOKUP(D187,บุรีรัมย์!A:I,3)</f>
        <v>แผ่น</v>
      </c>
      <c r="F187" s="2701" t="str">
        <f>+VLOOKUP(D187,ขอนแก่น!$A$1:$H$652,4)</f>
        <v>3,831.78 </v>
      </c>
      <c r="G187" s="2703" t="str">
        <f t="shared" si="8"/>
        <v>3,831.78 </v>
      </c>
      <c r="H187" s="2649" t="s">
        <v>1413</v>
      </c>
      <c r="I187" s="2650"/>
      <c r="J187" s="2706">
        <f t="shared" si="9"/>
        <v>3831.78</v>
      </c>
    </row>
    <row r="188" spans="1:10" ht="22.5" customHeight="1" x14ac:dyDescent="0.2">
      <c r="A188" s="2647">
        <v>187</v>
      </c>
      <c r="B188" s="2648" t="str">
        <f>+VLOOKUP(A188,ขอนแก่น!$A$1:$I$363,2)</f>
        <v> หินใหญ่ คละ ขนาด 30-35 ซม. ราคา ณ โรงโม่ (อำเภอภูผาม่าน)</v>
      </c>
      <c r="C188" s="2648" t="s">
        <v>5395</v>
      </c>
      <c r="D188" s="2699">
        <f t="shared" si="7"/>
        <v>121</v>
      </c>
      <c r="E188" s="2647" t="str">
        <f>+VLOOKUP(D188,บุรีรัมย์!A:I,3)</f>
        <v>ตร.ม.</v>
      </c>
      <c r="F188" s="2701" t="str">
        <f>+VLOOKUP(D188,ขอนแก่น!$A$1:$H$652,4)</f>
        <v>170.09 </v>
      </c>
      <c r="G188" s="2703" t="str">
        <f t="shared" si="8"/>
        <v>170.09 </v>
      </c>
      <c r="H188" s="2649" t="s">
        <v>1413</v>
      </c>
      <c r="I188" s="2650"/>
      <c r="J188" s="2706">
        <f t="shared" si="9"/>
        <v>170.09</v>
      </c>
    </row>
    <row r="189" spans="1:10" ht="22.5" customHeight="1" x14ac:dyDescent="0.2">
      <c r="A189" s="2647">
        <v>188</v>
      </c>
      <c r="B189" s="2648" t="str">
        <f>+VLOOKUP(A189,ขอนแก่น!$A$1:$I$363,2)</f>
        <v> กรวด เบอร์ 1</v>
      </c>
      <c r="C189" s="2648" t="s">
        <v>5397</v>
      </c>
      <c r="D189" s="2699">
        <f t="shared" si="7"/>
        <v>122</v>
      </c>
      <c r="E189" s="2647" t="str">
        <f>+VLOOKUP(D189,บุรีรัมย์!A:I,3)</f>
        <v>ตร.ม.</v>
      </c>
      <c r="F189" s="2701" t="str">
        <f>+VLOOKUP(D189,ขอนแก่น!$A$1:$H$652,4)</f>
        <v>187.86 </v>
      </c>
      <c r="G189" s="2703" t="str">
        <f t="shared" si="8"/>
        <v>187.86 </v>
      </c>
      <c r="H189" s="2649" t="s">
        <v>1413</v>
      </c>
      <c r="I189" s="2650"/>
      <c r="J189" s="2706">
        <f t="shared" si="9"/>
        <v>187.86</v>
      </c>
    </row>
    <row r="190" spans="1:10" ht="22.5" customHeight="1" x14ac:dyDescent="0.2">
      <c r="A190" s="2647">
        <v>189</v>
      </c>
      <c r="B190" s="2648" t="str">
        <f>+VLOOKUP(A190,ขอนแก่น!$A$1:$I$363,2)</f>
        <v> กรวด เบอร์ 1</v>
      </c>
      <c r="C190" s="2648" t="s">
        <v>5399</v>
      </c>
      <c r="D190" s="2699">
        <f t="shared" si="7"/>
        <v>123</v>
      </c>
      <c r="E190" s="2647" t="str">
        <f>+VLOOKUP(D190,บุรีรัมย์!A:I,3)</f>
        <v>ตร.ม.</v>
      </c>
      <c r="F190" s="2701" t="str">
        <f>+VLOOKUP(D190,ขอนแก่น!$A$1:$H$652,4)</f>
        <v>184.58 </v>
      </c>
      <c r="G190" s="2703" t="str">
        <f t="shared" si="8"/>
        <v>184.58 </v>
      </c>
      <c r="H190" s="2649" t="s">
        <v>1413</v>
      </c>
      <c r="I190" s="2650"/>
      <c r="J190" s="2706">
        <f t="shared" si="9"/>
        <v>184.58</v>
      </c>
    </row>
    <row r="191" spans="1:10" ht="22.5" customHeight="1" x14ac:dyDescent="0.2">
      <c r="A191" s="2647">
        <v>190</v>
      </c>
      <c r="B191" s="2648" t="str">
        <f>+VLOOKUP(A191,ขอนแก่น!$A$1:$I$363,2)</f>
        <v> กรวด เบอร์ 1</v>
      </c>
      <c r="C191" s="2648" t="s">
        <v>5401</v>
      </c>
      <c r="D191" s="2699">
        <f t="shared" si="7"/>
        <v>124</v>
      </c>
      <c r="E191" s="2647" t="str">
        <f>+VLOOKUP(D191,บุรีรัมย์!A:I,3)</f>
        <v>ตร.ม.</v>
      </c>
      <c r="F191" s="2701" t="str">
        <f>+VLOOKUP(D191,ขอนแก่น!$A$1:$H$652,4)</f>
        <v>184.12 </v>
      </c>
      <c r="G191" s="2703" t="str">
        <f t="shared" si="8"/>
        <v>184.12 </v>
      </c>
      <c r="H191" s="2649" t="s">
        <v>1413</v>
      </c>
      <c r="I191" s="2650"/>
      <c r="J191" s="2706">
        <f t="shared" si="9"/>
        <v>184.12</v>
      </c>
    </row>
    <row r="192" spans="1:10" ht="22.5" customHeight="1" x14ac:dyDescent="0.2">
      <c r="A192" s="2647">
        <v>191</v>
      </c>
      <c r="B192" s="2648" t="str">
        <f>+VLOOKUP(A192,ขอนแก่น!$A$1:$I$363,2)</f>
        <v> ก๊อกน้ำทองเหลือง ขนาด 1/2 นิ้ว ตราซันวา</v>
      </c>
      <c r="C192" s="2648" t="s">
        <v>2735</v>
      </c>
      <c r="D192" s="2699">
        <f t="shared" si="7"/>
        <v>125</v>
      </c>
      <c r="E192" s="2647" t="str">
        <f>+VLOOKUP(D192,บุรีรัมย์!A:I,3)</f>
        <v>ลบ.ฟ.</v>
      </c>
      <c r="F192" s="2701" t="str">
        <f>+VLOOKUP(D192,ขอนแก่น!$A$1:$H$652,4)</f>
        <v>188.32 </v>
      </c>
      <c r="G192" s="2703" t="str">
        <f t="shared" si="8"/>
        <v>188.32 </v>
      </c>
      <c r="H192" s="2649" t="s">
        <v>1413</v>
      </c>
      <c r="I192" s="2650"/>
      <c r="J192" s="2706">
        <f t="shared" si="9"/>
        <v>188.32</v>
      </c>
    </row>
    <row r="193" spans="1:11" ht="22.5" customHeight="1" x14ac:dyDescent="0.2">
      <c r="A193" s="2647">
        <v>192</v>
      </c>
      <c r="B193" s="2648" t="str">
        <f>+VLOOKUP(A193,ขอนแก่น!$A$1:$I$363,2)</f>
        <v> ก๊อกน้ำบอลสนาม ขนาด 1/2 นิ้ว ตราซันวา</v>
      </c>
      <c r="C193" s="2648" t="s">
        <v>2736</v>
      </c>
      <c r="D193" s="2699">
        <f t="shared" si="7"/>
        <v>126</v>
      </c>
      <c r="E193" s="2647" t="str">
        <f>+VLOOKUP(D193,บุรีรัมย์!A:I,3)</f>
        <v>ลบ.ฟ.</v>
      </c>
      <c r="F193" s="2701" t="str">
        <f>+VLOOKUP(D193,ขอนแก่น!$A$1:$H$652,4)</f>
        <v>192.06 </v>
      </c>
      <c r="G193" s="2703" t="str">
        <f t="shared" si="8"/>
        <v>192.06 </v>
      </c>
      <c r="H193" s="2649" t="s">
        <v>1413</v>
      </c>
      <c r="I193" s="2650"/>
      <c r="J193" s="2706">
        <f t="shared" si="9"/>
        <v>192.06</v>
      </c>
    </row>
    <row r="194" spans="1:11" ht="22.5" customHeight="1" x14ac:dyDescent="0.2">
      <c r="A194" s="2647">
        <v>193</v>
      </c>
      <c r="B194" s="2648" t="str">
        <f>+VLOOKUP(A194,ขอนแก่น!$A$1:$I$363,2)</f>
        <v> ก๊อกอ่างล้างหน้า แบบอะครีลิค ขนาด 1/2 นิ้ว</v>
      </c>
      <c r="C194" s="2648" t="s">
        <v>5405</v>
      </c>
      <c r="D194" s="2699">
        <f t="shared" si="7"/>
        <v>127</v>
      </c>
      <c r="E194" s="2647" t="str">
        <f>+VLOOKUP(D194,บุรีรัมย์!A:I,3)</f>
        <v>ลบ.ฟ.</v>
      </c>
      <c r="F194" s="2701" t="str">
        <f>+VLOOKUP(D194,ขอนแก่น!$A$1:$H$652,4)</f>
        <v>204.21 </v>
      </c>
      <c r="G194" s="2703" t="str">
        <f t="shared" si="8"/>
        <v>204.21 </v>
      </c>
      <c r="H194" s="2649" t="s">
        <v>1413</v>
      </c>
      <c r="I194" s="2650"/>
      <c r="J194" s="2706">
        <f t="shared" si="9"/>
        <v>204.21</v>
      </c>
    </row>
    <row r="195" spans="1:11" ht="22.5" customHeight="1" x14ac:dyDescent="0.2">
      <c r="A195" s="2647">
        <v>194</v>
      </c>
      <c r="B195" s="2648" t="str">
        <f>+VLOOKUP(A195,ขอนแก่น!$A$1:$I$363,2)</f>
        <v> สายไฟฟ้า VAF สายแบนแกนคู่ แรงดัน 300/500 โวลต์ ขนาด 2 x 1.5 ตร.มม. ยาว 100 เมตร ตราบางกอก เคเบิ้ล (BCC)</v>
      </c>
      <c r="C195" s="2648" t="s">
        <v>5407</v>
      </c>
      <c r="D195" s="2699">
        <f t="shared" ref="D195:D258" si="10">+MATCH(C195,$B$2:$B$500,0)</f>
        <v>128</v>
      </c>
      <c r="E195" s="2647" t="str">
        <f>+VLOOKUP(D195,บุรีรัมย์!A:I,3)</f>
        <v>ลบ.ฟ.</v>
      </c>
      <c r="F195" s="2701" t="str">
        <f>+VLOOKUP(D195,ขอนแก่น!$A$1:$H$652,4)</f>
        <v>56.54 </v>
      </c>
      <c r="G195" s="2703" t="str">
        <f t="shared" ref="G195:G258" si="11">+F195</f>
        <v>56.54 </v>
      </c>
      <c r="H195" s="2649" t="s">
        <v>1413</v>
      </c>
      <c r="I195" s="2650"/>
      <c r="J195" s="2706">
        <f t="shared" ref="J195:J258" si="12">SUBSTITUTE(G195,CHAR(160),"")*1</f>
        <v>56.54</v>
      </c>
    </row>
    <row r="196" spans="1:11" ht="22.5" customHeight="1" x14ac:dyDescent="0.2">
      <c r="A196" s="2647">
        <v>195</v>
      </c>
      <c r="B196" s="2648" t="str">
        <f>+VLOOKUP(A196,ขอนแก่น!$A$1:$I$363,2)</f>
        <v> สายไฟฟ้า VAF สายแบนแกนคู่ แรงดัน 300/500 โวลต์ ขนาด 2 x 2.5 ตร.มม. ยาว 100 เมตร ตราบางกอก เคเบิ้ล (BCC)</v>
      </c>
      <c r="C196" s="2648" t="s">
        <v>5409</v>
      </c>
      <c r="D196" s="2699">
        <f t="shared" si="10"/>
        <v>129</v>
      </c>
      <c r="E196" s="2647" t="str">
        <f>+VLOOKUP(D196,บุรีรัมย์!A:I,3)</f>
        <v>ลบ.ฟ.</v>
      </c>
      <c r="F196" s="2701" t="str">
        <f>+VLOOKUP(D196,ขอนแก่น!$A$1:$H$652,4)</f>
        <v>61.22 </v>
      </c>
      <c r="G196" s="2703" t="str">
        <f t="shared" si="11"/>
        <v>61.22 </v>
      </c>
      <c r="H196" s="2649" t="s">
        <v>1413</v>
      </c>
      <c r="I196" s="2650"/>
      <c r="J196" s="2706">
        <f t="shared" si="12"/>
        <v>61.22</v>
      </c>
    </row>
    <row r="197" spans="1:11" ht="22.5" customHeight="1" x14ac:dyDescent="0.2">
      <c r="A197" s="2647">
        <v>196</v>
      </c>
      <c r="B197" s="2648" t="str">
        <f>+VLOOKUP(A197,ขอนแก่น!$A$1:$I$363,2)</f>
        <v> สายเคเบิล THW สายกลมแกนเดี่ยว แรงดัน 750 โวลท์ ขนาด 1 x 1.5 ตร.มม. ยาว 100 เมตร ตราบางกอกเคเบิล</v>
      </c>
      <c r="C197" s="2648" t="s">
        <v>5409</v>
      </c>
      <c r="D197" s="2699">
        <f t="shared" si="10"/>
        <v>129</v>
      </c>
      <c r="E197" s="2647" t="str">
        <f>+VLOOKUP(D197,บุรีรัมย์!A:I,3)</f>
        <v>ลบ.ฟ.</v>
      </c>
      <c r="F197" s="2701" t="str">
        <f>+VLOOKUP(D197,ขอนแก่น!$A$1:$H$652,4)</f>
        <v>61.22 </v>
      </c>
      <c r="G197" s="2703" t="str">
        <f t="shared" si="11"/>
        <v>61.22 </v>
      </c>
      <c r="H197" s="2649" t="s">
        <v>1413</v>
      </c>
      <c r="I197" s="2650"/>
      <c r="J197" s="2706">
        <f t="shared" si="12"/>
        <v>61.22</v>
      </c>
    </row>
    <row r="198" spans="1:11" ht="22.5" customHeight="1" x14ac:dyDescent="0.2">
      <c r="A198" s="2647">
        <v>197</v>
      </c>
      <c r="B198" s="2648" t="str">
        <f>+VLOOKUP(A198,ขอนแก่น!$A$1:$I$363,2)</f>
        <v> สายเคเบิล THW สายกลมแกนเดี่ยว แรงดัน 750 โวลท์ ขนาด 1 x 2.5 ตร.มม. ยาว 100 เมตร ตราบางกอกเคเบิล</v>
      </c>
      <c r="C198" s="2648" t="s">
        <v>5409</v>
      </c>
      <c r="D198" s="2699">
        <f t="shared" si="10"/>
        <v>129</v>
      </c>
      <c r="E198" s="2647" t="str">
        <f>+VLOOKUP(D198,บุรีรัมย์!A:I,3)</f>
        <v>ลบ.ฟ.</v>
      </c>
      <c r="F198" s="2701" t="str">
        <f>+VLOOKUP(D198,ขอนแก่น!$A$1:$H$652,4)</f>
        <v>61.22 </v>
      </c>
      <c r="G198" s="2703" t="str">
        <f t="shared" si="11"/>
        <v>61.22 </v>
      </c>
      <c r="H198" s="2649" t="s">
        <v>1413</v>
      </c>
      <c r="I198" s="2650"/>
      <c r="J198" s="2706">
        <f t="shared" si="12"/>
        <v>61.22</v>
      </c>
    </row>
    <row r="199" spans="1:11" ht="22.5" customHeight="1" x14ac:dyDescent="0.2">
      <c r="A199" s="2647">
        <v>198</v>
      </c>
      <c r="B199" s="2648" t="str">
        <f>+VLOOKUP(A199,ขอนแก่น!$A$1:$I$363,2)</f>
        <v> สวิตซ์ไฟฟ้าทางเดียว 16A 250V รุ่นฟลูคัลเลอร์ วายด์ ซีรี่ส์ (WEG5001K) ตราพานาโซนิค</v>
      </c>
      <c r="C199" s="2648" t="s">
        <v>5409</v>
      </c>
      <c r="D199" s="2699">
        <f t="shared" si="10"/>
        <v>129</v>
      </c>
      <c r="E199" s="2647" t="str">
        <f>+VLOOKUP(D199,บุรีรัมย์!A:I,3)</f>
        <v>ลบ.ฟ.</v>
      </c>
      <c r="F199" s="2701" t="str">
        <f>+VLOOKUP(D199,ขอนแก่น!$A$1:$H$652,4)</f>
        <v>61.22 </v>
      </c>
      <c r="G199" s="2703" t="str">
        <f t="shared" si="11"/>
        <v>61.22 </v>
      </c>
      <c r="H199" s="2649" t="s">
        <v>1413</v>
      </c>
      <c r="I199" s="2650"/>
      <c r="J199" s="2706">
        <f t="shared" si="12"/>
        <v>61.22</v>
      </c>
    </row>
    <row r="200" spans="1:11" ht="22.5" customHeight="1" x14ac:dyDescent="0.2">
      <c r="A200" s="2647">
        <v>199</v>
      </c>
      <c r="B200" s="2648" t="str">
        <f>+VLOOKUP(A200,ขอนแก่น!$A$1:$I$363,2)</f>
        <v> เต้ารับเดี่ยว ขากลมแบน มีกราวด์ 16A 250V รุ่นฟลูคัลเลอร์ วายด์ ซีรี่ส์ (WEG1191K) ตราพานาโซนิค</v>
      </c>
      <c r="C200" s="2648" t="s">
        <v>5409</v>
      </c>
      <c r="D200" s="2699">
        <f t="shared" si="10"/>
        <v>129</v>
      </c>
      <c r="E200" s="2647" t="str">
        <f>+VLOOKUP(D200,บุรีรัมย์!A:I,3)</f>
        <v>ลบ.ฟ.</v>
      </c>
      <c r="F200" s="2701" t="str">
        <f>+VLOOKUP(D200,ขอนแก่น!$A$1:$H$652,4)</f>
        <v>61.22 </v>
      </c>
      <c r="G200" s="2703" t="str">
        <f t="shared" si="11"/>
        <v>61.22 </v>
      </c>
      <c r="H200" s="2649" t="s">
        <v>1413</v>
      </c>
      <c r="I200" s="2650"/>
      <c r="J200" s="2706">
        <f t="shared" si="12"/>
        <v>61.22</v>
      </c>
    </row>
    <row r="201" spans="1:11" ht="22.5" customHeight="1" x14ac:dyDescent="0.2">
      <c r="A201" s="2647">
        <v>200</v>
      </c>
      <c r="B201" s="2648" t="str">
        <f>+VLOOKUP(A201,ขอนแก่น!$A$1:$I$363,2)</f>
        <v> เต้ารับคู่ ขากลมแบน มีกราวด์ 16A 250V รุ่นฟลูคัลเลอร์ วายด์ ซีรี่ส์ (WEG15929) ตราพานาโซนิค</v>
      </c>
      <c r="C201" s="2648" t="s">
        <v>2739</v>
      </c>
      <c r="D201" s="2699">
        <f t="shared" si="10"/>
        <v>130</v>
      </c>
      <c r="E201" s="2647" t="str">
        <f>+VLOOKUP(D201,บุรีรัมย์!A:I,3)</f>
        <v>ลบ.ฟ.</v>
      </c>
      <c r="F201" s="2701" t="str">
        <f>+VLOOKUP(D201,ขอนแก่น!$A$1:$H$652,4)</f>
        <v>530.38 </v>
      </c>
      <c r="G201" s="2703" t="str">
        <f t="shared" si="11"/>
        <v>530.38 </v>
      </c>
      <c r="H201" s="2649" t="s">
        <v>1413</v>
      </c>
      <c r="I201" s="2650"/>
      <c r="J201" s="2706">
        <f t="shared" si="12"/>
        <v>530.38</v>
      </c>
    </row>
    <row r="202" spans="1:11" ht="22.5" customHeight="1" x14ac:dyDescent="0.2">
      <c r="A202" s="2647">
        <v>201</v>
      </c>
      <c r="B202" s="2648" t="str">
        <f>+VLOOKUP(A202,ขอนแก่น!$A$1:$I$363,2)</f>
        <v> บัลลาสต์ 36/40 วัตต์ ตราฟิลิปส์</v>
      </c>
      <c r="C202" s="2648" t="s">
        <v>2740</v>
      </c>
      <c r="D202" s="2699">
        <f t="shared" si="10"/>
        <v>131</v>
      </c>
      <c r="E202" s="2647" t="str">
        <f>+VLOOKUP(D202,บุรีรัมย์!A:I,3)</f>
        <v>ลบ.ฟ.</v>
      </c>
      <c r="F202" s="2701" t="str">
        <f>+VLOOKUP(D202,ขอนแก่น!$A$1:$H$652,4)</f>
        <v>551.40 </v>
      </c>
      <c r="G202" s="2703" t="str">
        <f t="shared" si="11"/>
        <v>551.40 </v>
      </c>
      <c r="H202" s="2649" t="s">
        <v>1413</v>
      </c>
      <c r="I202" s="2650"/>
      <c r="J202" s="2706">
        <f t="shared" si="12"/>
        <v>551.4</v>
      </c>
    </row>
    <row r="203" spans="1:11" ht="22.5" customHeight="1" x14ac:dyDescent="0.2">
      <c r="A203" s="2647">
        <v>202</v>
      </c>
      <c r="B203" s="2648" t="str">
        <f>+VLOOKUP(A203,ขอนแก่น!$A$1:$I$363,2)</f>
        <v> สตาร์ทเตอร์ ขนาด 4-65 วัตต์ ตราฟิลิปส์</v>
      </c>
      <c r="C203" s="2648" t="s">
        <v>2741</v>
      </c>
      <c r="D203" s="2699">
        <f t="shared" si="10"/>
        <v>132</v>
      </c>
      <c r="E203" s="2647" t="str">
        <f>+VLOOKUP(D203,บุรีรัมย์!A:I,3)</f>
        <v>ลบ.ฟ.</v>
      </c>
      <c r="F203" s="2701" t="str">
        <f>+VLOOKUP(D203,ขอนแก่น!$A$1:$H$652,4)</f>
        <v>574.77 </v>
      </c>
      <c r="G203" s="2703" t="str">
        <f t="shared" si="11"/>
        <v>574.77 </v>
      </c>
      <c r="H203" s="2649" t="s">
        <v>1413</v>
      </c>
      <c r="I203" s="2650"/>
      <c r="J203" s="2706">
        <f t="shared" si="12"/>
        <v>574.77</v>
      </c>
    </row>
    <row r="204" spans="1:11" ht="22.5" customHeight="1" x14ac:dyDescent="0.2">
      <c r="A204" s="2647">
        <v>203</v>
      </c>
      <c r="B204" s="2648" t="str">
        <f>+VLOOKUP(A204,ขอนแก่น!$A$1:$I$363,2)</f>
        <v> หลอดไฟฟ้าฟลูออเรสเซนต์ แบบยาว ขนาด 36 วัตต์ ตราฟิลิปส์</v>
      </c>
      <c r="C204" s="2648" t="s">
        <v>2742</v>
      </c>
      <c r="D204" s="2699">
        <f t="shared" si="10"/>
        <v>133</v>
      </c>
      <c r="E204" s="2647" t="str">
        <f>+VLOOKUP(D204,บุรีรัมย์!A:I,3)</f>
        <v>กระป๋อง</v>
      </c>
      <c r="F204" s="2701" t="str">
        <f>+VLOOKUP(D204,ขอนแก่น!$A$1:$H$652,4)</f>
        <v>595.80 </v>
      </c>
      <c r="G204" s="2703" t="str">
        <f t="shared" si="11"/>
        <v>595.80 </v>
      </c>
      <c r="H204" s="2649" t="s">
        <v>1413</v>
      </c>
      <c r="I204" s="2650"/>
      <c r="J204" s="2706">
        <f t="shared" si="12"/>
        <v>595.79999999999995</v>
      </c>
    </row>
    <row r="205" spans="1:11" ht="22.5" customHeight="1" x14ac:dyDescent="0.2">
      <c r="A205" s="2647">
        <v>204</v>
      </c>
      <c r="B205" s="2648" t="str">
        <f>+VLOOKUP(A205,ขอนแก่น!$A$1:$I$363,2)</f>
        <v> หลอดไฟฟ้าฟลูออเรสเซนต์ แบบยาว ขนาด 36 วัตต์ ตราโตชิบา</v>
      </c>
      <c r="C205" s="2648" t="s">
        <v>2743</v>
      </c>
      <c r="D205" s="2699">
        <f t="shared" si="10"/>
        <v>134</v>
      </c>
      <c r="E205" s="2647" t="str">
        <f>+VLOOKUP(D205,บุรีรัมย์!A:I,3)</f>
        <v>กระป๋อง</v>
      </c>
      <c r="F205" s="2701" t="str">
        <f>+VLOOKUP(D205,ขอนแก่น!$A$1:$H$652,4)</f>
        <v>620.10 </v>
      </c>
      <c r="G205" s="2703" t="str">
        <f t="shared" si="11"/>
        <v>620.10 </v>
      </c>
      <c r="H205" s="2649" t="s">
        <v>1413</v>
      </c>
      <c r="I205" s="2650"/>
      <c r="J205" s="2706">
        <f t="shared" si="12"/>
        <v>620.1</v>
      </c>
    </row>
    <row r="206" spans="1:11" ht="22.5" customHeight="1" x14ac:dyDescent="0.2">
      <c r="A206" s="2647">
        <v>205</v>
      </c>
      <c r="B206" s="2648" t="str">
        <f>+VLOOKUP(A206,ขอนแก่น!$A$1:$I$363,2)</f>
        <v> หลอดไฟฟ้า แบบเกลียว ขนาด 60 วัตต์ ตราฟิลิปส์</v>
      </c>
      <c r="C206" s="2648" t="s">
        <v>3812</v>
      </c>
      <c r="D206" s="2699">
        <f t="shared" si="10"/>
        <v>135</v>
      </c>
      <c r="E206" s="2647" t="str">
        <f>+VLOOKUP(D206,บุรีรัมย์!A:I,3)</f>
        <v>กระป๋อง</v>
      </c>
      <c r="F206" s="2701" t="str">
        <f>+VLOOKUP(D206,ขอนแก่น!$A$1:$H$652,4)</f>
        <v>544.39 </v>
      </c>
      <c r="G206" s="2703" t="str">
        <f t="shared" si="11"/>
        <v>544.39 </v>
      </c>
      <c r="H206" s="2649" t="s">
        <v>1413</v>
      </c>
      <c r="I206" s="2650"/>
      <c r="J206" s="2706">
        <f t="shared" si="12"/>
        <v>544.39</v>
      </c>
    </row>
    <row r="207" spans="1:11" ht="22.5" customHeight="1" thickBot="1" x14ac:dyDescent="0.25">
      <c r="A207" s="2647">
        <v>206</v>
      </c>
      <c r="B207" s="2648" t="str">
        <f>+VLOOKUP(A207,ขอนแก่น!$A$1:$I$363,2)</f>
        <v> หลอดไฟฟ้า แบบเกลียว ขนาด 60 วัตต์ ตราซุบเปอร์แลมป์</v>
      </c>
      <c r="C207" s="2648" t="s">
        <v>2744</v>
      </c>
      <c r="D207" s="2699">
        <f t="shared" si="10"/>
        <v>136</v>
      </c>
      <c r="E207" s="2647" t="str">
        <f>+VLOOKUP(D207,บุรีรัมย์!A:I,3)</f>
        <v>กระป๋อง</v>
      </c>
      <c r="F207" s="2701" t="str">
        <f>+VLOOKUP(D207,ขอนแก่น!$A$1:$H$652,4)</f>
        <v>572.43 </v>
      </c>
      <c r="G207" s="2703" t="str">
        <f t="shared" si="11"/>
        <v>572.43 </v>
      </c>
      <c r="H207" s="2649" t="s">
        <v>1413</v>
      </c>
      <c r="I207" s="2650"/>
      <c r="J207" s="2706">
        <f t="shared" si="12"/>
        <v>572.42999999999995</v>
      </c>
    </row>
    <row r="208" spans="1:11" ht="22.5" customHeight="1" thickBot="1" x14ac:dyDescent="0.25">
      <c r="A208" s="2647">
        <v>207</v>
      </c>
      <c r="B208" s="2648" t="str">
        <f>+VLOOKUP(A208,ขอนแก่น!$A$1:$I$363,2)</f>
        <v> โถส้วมธรรมดานั่งยอง ไม่มีฐาน แบบราดน้ำ เคลือบขาว ตราอเมริกันแสตนดาร์ด รุ่น TF-100</v>
      </c>
      <c r="C208" s="2648" t="s">
        <v>2745</v>
      </c>
      <c r="D208" s="2699">
        <f t="shared" si="10"/>
        <v>137</v>
      </c>
      <c r="E208" s="2647" t="str">
        <f>+VLOOKUP(D208,บุรีรัมย์!A:I,3)</f>
        <v>กระป๋อง</v>
      </c>
      <c r="F208" s="2701" t="str">
        <f>+VLOOKUP(D208,ขอนแก่น!$A$1:$H$652,4)</f>
        <v>586.45 </v>
      </c>
      <c r="G208" s="2703" t="str">
        <f t="shared" si="11"/>
        <v>586.45 </v>
      </c>
      <c r="H208" s="2649" t="s">
        <v>1413</v>
      </c>
      <c r="I208" s="2650"/>
      <c r="J208" s="2706">
        <f t="shared" si="12"/>
        <v>586.45000000000005</v>
      </c>
      <c r="K208" s="2705">
        <f>MIN(J206:J208)</f>
        <v>544.39</v>
      </c>
    </row>
    <row r="209" spans="1:12" ht="22.5" customHeight="1" thickBot="1" x14ac:dyDescent="0.25">
      <c r="A209" s="2647">
        <v>208</v>
      </c>
      <c r="B209" s="2648" t="str">
        <f>+VLOOKUP(A209,ขอนแก่น!$A$1:$I$363,2)</f>
        <v> โถส้วมธรรมดานั่งยอง ไม่มีฐาน แบบราดน้ำ เคลือบขาว ตราคอตโต้ รุ่น C 204</v>
      </c>
      <c r="C209" s="2648" t="s">
        <v>2746</v>
      </c>
      <c r="D209" s="2699">
        <f t="shared" si="10"/>
        <v>138</v>
      </c>
      <c r="E209" s="2647" t="str">
        <f>+VLOOKUP(D209,บุรีรัมย์!A:I,3)</f>
        <v>กระป๋อง</v>
      </c>
      <c r="F209" s="2701" t="str">
        <f>+VLOOKUP(D209,ขอนแก่น!$A$1:$H$652,4)</f>
        <v>595.80 </v>
      </c>
      <c r="G209" s="2703" t="str">
        <f t="shared" si="11"/>
        <v>595.80 </v>
      </c>
      <c r="H209" s="2649" t="s">
        <v>1413</v>
      </c>
      <c r="I209" s="2650"/>
      <c r="J209" s="2706">
        <f t="shared" si="12"/>
        <v>595.79999999999995</v>
      </c>
    </row>
    <row r="210" spans="1:12" ht="22.5" customHeight="1" thickBot="1" x14ac:dyDescent="0.25">
      <c r="A210" s="2647">
        <v>209</v>
      </c>
      <c r="B210" s="2648" t="str">
        <f>+VLOOKUP(A210,ขอนแก่น!$A$1:$I$363,2)</f>
        <v> โถส้วมธรรมดานั่งยอง ไม่มีฐาน แบบราดน้ำ เคลือบขาว ตรากะรัต รุ่น K-2510</v>
      </c>
      <c r="C210" s="2648" t="s">
        <v>2746</v>
      </c>
      <c r="D210" s="2699">
        <f t="shared" si="10"/>
        <v>138</v>
      </c>
      <c r="E210" s="2647" t="str">
        <f>+VLOOKUP(D210,บุรีรัมย์!A:I,3)</f>
        <v>กระป๋อง</v>
      </c>
      <c r="F210" s="2701" t="str">
        <f>+VLOOKUP(D210,ขอนแก่น!$A$1:$H$652,4)</f>
        <v>595.80 </v>
      </c>
      <c r="G210" s="2703" t="str">
        <f t="shared" si="11"/>
        <v>595.80 </v>
      </c>
      <c r="H210" s="2649" t="s">
        <v>1413</v>
      </c>
      <c r="I210" s="2650"/>
      <c r="J210" s="2706">
        <f t="shared" si="12"/>
        <v>595.79999999999995</v>
      </c>
      <c r="K210" s="2705">
        <f>MIN(J209:J210)</f>
        <v>595.79999999999995</v>
      </c>
    </row>
    <row r="211" spans="1:12" ht="22.5" customHeight="1" thickBot="1" x14ac:dyDescent="0.25">
      <c r="A211" s="2647">
        <v>210</v>
      </c>
      <c r="B211" s="2648" t="str">
        <f>+VLOOKUP(A211,ขอนแก่น!$A$1:$I$363,2)</f>
        <v> ที่ปัสสาวะเซรามิกชาย ชนิดแขวนผนัง เคลือบขาว ตราอเมริกันแสตนดาร์ด รุ่น TF- 412</v>
      </c>
      <c r="C211" s="2648" t="s">
        <v>5418</v>
      </c>
      <c r="D211" s="2699">
        <f t="shared" si="10"/>
        <v>139</v>
      </c>
      <c r="E211" s="2647" t="str">
        <f>+VLOOKUP(D211,บุรีรัมย์!A:I,3)</f>
        <v>กระป๋อง</v>
      </c>
      <c r="F211" s="2701" t="str">
        <f>+VLOOKUP(D211,ขอนแก่น!$A$1:$H$652,4)</f>
        <v>790.97 </v>
      </c>
      <c r="G211" s="2703" t="str">
        <f t="shared" si="11"/>
        <v>790.97 </v>
      </c>
      <c r="H211" s="2649" t="s">
        <v>1413</v>
      </c>
      <c r="I211" s="2650"/>
      <c r="J211" s="2706">
        <f t="shared" si="12"/>
        <v>790.97</v>
      </c>
    </row>
    <row r="212" spans="1:12" ht="22.5" customHeight="1" thickBot="1" x14ac:dyDescent="0.25">
      <c r="A212" s="2647">
        <v>211</v>
      </c>
      <c r="B212" s="2648" t="str">
        <f>+VLOOKUP(A212,ขอนแก่น!$A$1:$I$363,2)</f>
        <v> ที่ปัสสาวะเซรามิกชาย ชนิดแขวนผนัง เคลือบขาว ตราคอตโต้ รุ่น C 307</v>
      </c>
      <c r="C212" s="2648" t="s">
        <v>2747</v>
      </c>
      <c r="D212" s="2699">
        <f t="shared" si="10"/>
        <v>140</v>
      </c>
      <c r="E212" s="2647" t="str">
        <f>+VLOOKUP(D212,บุรีรัมย์!A:I,3)</f>
        <v>กระป๋อง</v>
      </c>
      <c r="F212" s="2701" t="str">
        <f>+VLOOKUP(D212,ขอนแก่น!$A$1:$H$652,4)</f>
        <v>629.28 </v>
      </c>
      <c r="G212" s="2703" t="str">
        <f t="shared" si="11"/>
        <v>629.28 </v>
      </c>
      <c r="H212" s="2649" t="s">
        <v>1413</v>
      </c>
      <c r="I212" s="2650"/>
      <c r="J212" s="2706">
        <f t="shared" si="12"/>
        <v>629.28</v>
      </c>
      <c r="K212" s="2705">
        <f>MIN(J211:J213)</f>
        <v>586.29</v>
      </c>
    </row>
    <row r="213" spans="1:12" ht="22.5" customHeight="1" x14ac:dyDescent="0.2">
      <c r="A213" s="2647">
        <v>212</v>
      </c>
      <c r="B213" s="2648" t="str">
        <f>+VLOOKUP(A213,ขอนแก่น!$A$1:$I$363,2)</f>
        <v> ที่ปัสสาวะเซรามิกชาย ชนิดแขวนผนัง เคลือบขาว ตรากะรัต รุ่น K-3200</v>
      </c>
      <c r="C213" s="2648" t="s">
        <v>5421</v>
      </c>
      <c r="D213" s="2699">
        <f t="shared" si="10"/>
        <v>141</v>
      </c>
      <c r="E213" s="2647" t="str">
        <f>+VLOOKUP(D213,บุรีรัมย์!A:I,3)</f>
        <v>กระป๋อง</v>
      </c>
      <c r="F213" s="2701" t="str">
        <f>+VLOOKUP(D213,ขอนแก่น!$A$1:$H$652,4)</f>
        <v>586.29 </v>
      </c>
      <c r="G213" s="2703" t="str">
        <f t="shared" si="11"/>
        <v>586.29 </v>
      </c>
      <c r="H213" s="2649" t="s">
        <v>1413</v>
      </c>
      <c r="I213" s="2650"/>
      <c r="J213" s="2706">
        <f t="shared" si="12"/>
        <v>586.29</v>
      </c>
    </row>
    <row r="214" spans="1:12" ht="22.5" customHeight="1" x14ac:dyDescent="0.2">
      <c r="A214" s="2647">
        <v>213</v>
      </c>
      <c r="B214" s="2648" t="str">
        <f>+VLOOKUP(A214,ขอนแก่น!$A$1:$I$363,2)</f>
        <v> อ่างล้างหน้าเซรามิก ชนิดแขวนผนัง เคลือบขาว ตราอเมริกันแสตนดาร์ด รุ่น TF- 911</v>
      </c>
      <c r="C214" s="2648" t="s">
        <v>5422</v>
      </c>
      <c r="D214" s="2699">
        <f t="shared" si="10"/>
        <v>142</v>
      </c>
      <c r="E214" s="2647" t="str">
        <f>+VLOOKUP(D214,บุรีรัมย์!A:I,3)</f>
        <v>กระป๋อง</v>
      </c>
      <c r="F214" s="2701" t="str">
        <f>+VLOOKUP(D214,ขอนแก่น!$A$1:$H$652,4)</f>
        <v>559.81 </v>
      </c>
      <c r="G214" s="2703" t="str">
        <f t="shared" si="11"/>
        <v>559.81 </v>
      </c>
      <c r="H214" s="2649" t="s">
        <v>1413</v>
      </c>
      <c r="I214" s="2650"/>
      <c r="J214" s="2706">
        <f t="shared" si="12"/>
        <v>559.80999999999995</v>
      </c>
    </row>
    <row r="215" spans="1:12" ht="22.5" customHeight="1" x14ac:dyDescent="0.2">
      <c r="A215" s="2647">
        <v>214</v>
      </c>
      <c r="B215" s="2648" t="str">
        <f>+VLOOKUP(A215,ขอนแก่น!$A$1:$I$363,2)</f>
        <v> อ่างล้างหน้าเซรามิก ชนิดแขวนผนัง เคลือบขาว ตราคอตโต้ รุ่น C 013</v>
      </c>
      <c r="C215" s="2648" t="s">
        <v>3819</v>
      </c>
      <c r="D215" s="2699">
        <f t="shared" si="10"/>
        <v>143</v>
      </c>
      <c r="E215" s="2647" t="str">
        <f>+VLOOKUP(D215,บุรีรัมย์!A:I,3)</f>
        <v>กระป๋อง</v>
      </c>
      <c r="F215" s="2701" t="str">
        <f>+VLOOKUP(D215,ขอนแก่น!$A$1:$H$652,4)</f>
        <v>539.56 </v>
      </c>
      <c r="G215" s="2703" t="str">
        <f t="shared" si="11"/>
        <v>539.56 </v>
      </c>
      <c r="H215" s="2649" t="s">
        <v>1413</v>
      </c>
      <c r="I215" s="2650"/>
      <c r="J215" s="2706">
        <f t="shared" si="12"/>
        <v>539.55999999999995</v>
      </c>
    </row>
    <row r="216" spans="1:12" ht="22.5" customHeight="1" x14ac:dyDescent="0.2">
      <c r="A216" s="2647">
        <v>215</v>
      </c>
      <c r="B216" s="2648" t="str">
        <f>+VLOOKUP(A216,ขอนแก่น!$A$1:$I$363,2)</f>
        <v> อ่างล้างหน้าเซรามิก ชนิดแขวนผนัง เคลือบขาว ตรากะรัต รุ่น K-1210</v>
      </c>
      <c r="C216" s="2648" t="s">
        <v>2750</v>
      </c>
      <c r="D216" s="2699">
        <f t="shared" si="10"/>
        <v>144</v>
      </c>
      <c r="E216" s="2647" t="str">
        <f>+VLOOKUP(D216,บุรีรัมย์!A:I,3)</f>
        <v>กระป๋อง</v>
      </c>
      <c r="F216" s="2701" t="str">
        <f>+VLOOKUP(D216,ขอนแก่น!$A$1:$H$652,4)</f>
        <v>362.15 </v>
      </c>
      <c r="G216" s="2703" t="str">
        <f t="shared" si="11"/>
        <v>362.15 </v>
      </c>
      <c r="H216" s="2649" t="s">
        <v>1413</v>
      </c>
      <c r="I216" s="2650"/>
      <c r="J216" s="2706">
        <f t="shared" si="12"/>
        <v>362.15</v>
      </c>
    </row>
    <row r="217" spans="1:12" ht="22.5" customHeight="1" x14ac:dyDescent="0.2">
      <c r="A217" s="2647">
        <v>216</v>
      </c>
      <c r="B217" s="2648" t="str">
        <f>+VLOOKUP(A217,ขอนแก่น!$A$1:$I$363,2)</f>
        <v> ที่วางสบู่เซรามิก ชนิดฝังผนัง เคลือบขาว ตราอเมริกันแสตนดาร์ด รุ่น TF- 9000</v>
      </c>
      <c r="C217" s="2648" t="s">
        <v>2756</v>
      </c>
      <c r="D217" s="2699">
        <f t="shared" si="10"/>
        <v>145</v>
      </c>
      <c r="E217" s="2647" t="str">
        <f>+VLOOKUP(D217,บุรีรัมย์!A:I,3)</f>
        <v>กระป๋อง</v>
      </c>
      <c r="F217" s="2701" t="str">
        <f>+VLOOKUP(D217,ขอนแก่น!$A$1:$H$652,4)</f>
        <v>556.70 </v>
      </c>
      <c r="G217" s="2703" t="str">
        <f t="shared" si="11"/>
        <v>556.70 </v>
      </c>
      <c r="H217" s="2649" t="s">
        <v>1413</v>
      </c>
      <c r="I217" s="2650"/>
      <c r="J217" s="2706">
        <f t="shared" si="12"/>
        <v>556.70000000000005</v>
      </c>
    </row>
    <row r="218" spans="1:12" ht="22.5" customHeight="1" x14ac:dyDescent="0.2">
      <c r="A218" s="2647">
        <v>217</v>
      </c>
      <c r="B218" s="2648" t="str">
        <f>+VLOOKUP(A218,ขอนแก่น!$A$1:$I$363,2)</f>
        <v> ที่วางสบู่เซรามิก ชนิดฝังผนัง เคลือบขาว ตราคอตโต้ รุ่น C 805</v>
      </c>
      <c r="C218" s="2648" t="s">
        <v>2757</v>
      </c>
      <c r="D218" s="2699">
        <f t="shared" si="10"/>
        <v>146</v>
      </c>
      <c r="E218" s="2647" t="str">
        <f>+VLOOKUP(D218,บุรีรัมย์!A:I,3)</f>
        <v>กระป๋อง</v>
      </c>
      <c r="F218" s="2701" t="str">
        <f>+VLOOKUP(D218,ขอนแก่น!$A$1:$H$652,4)</f>
        <v>575.39 </v>
      </c>
      <c r="G218" s="2703" t="str">
        <f t="shared" si="11"/>
        <v>575.39 </v>
      </c>
      <c r="H218" s="2649" t="s">
        <v>1413</v>
      </c>
      <c r="I218" s="2650"/>
      <c r="J218" s="2706">
        <f t="shared" si="12"/>
        <v>575.39</v>
      </c>
    </row>
    <row r="219" spans="1:12" ht="22.5" customHeight="1" x14ac:dyDescent="0.2">
      <c r="A219" s="2647">
        <v>218</v>
      </c>
      <c r="B219" s="2648" t="str">
        <f>+VLOOKUP(A219,ขอนแก่น!$A$1:$I$363,2)</f>
        <v> ที่วางสบู่เซรามิก ชนิดฝังผนัง เคลือบขาว ตรากะรัต รุ่น K-504</v>
      </c>
      <c r="C219" s="2648" t="s">
        <v>5427</v>
      </c>
      <c r="D219" s="2699">
        <f t="shared" si="10"/>
        <v>147</v>
      </c>
      <c r="E219" s="2647" t="str">
        <f>+VLOOKUP(D219,บุรีรัมย์!A:I,3)</f>
        <v>กระป๋อง</v>
      </c>
      <c r="F219" s="2701" t="str">
        <f>+VLOOKUP(D219,ขอนแก่น!$A$1:$H$652,4)</f>
        <v>616.51 </v>
      </c>
      <c r="G219" s="2703" t="str">
        <f t="shared" si="11"/>
        <v>616.51 </v>
      </c>
      <c r="H219" s="2649" t="s">
        <v>1413</v>
      </c>
      <c r="I219" s="2650"/>
      <c r="J219" s="2706">
        <f t="shared" si="12"/>
        <v>616.51</v>
      </c>
    </row>
    <row r="220" spans="1:12" ht="22.5" customHeight="1" x14ac:dyDescent="0.2">
      <c r="A220" s="2647">
        <v>219</v>
      </c>
      <c r="B220" s="2648" t="str">
        <f>+VLOOKUP(A220,ขอนแก่น!$A$1:$I$363,2)</f>
        <v> ที่ใส่กระดาษชำระเซรามิก ชนิดฝังผนัง เคลือบขาว ตราอเมริกันแสตนดาร์ด รุ่น TF- 9002</v>
      </c>
      <c r="C220" s="2648" t="s">
        <v>5429</v>
      </c>
      <c r="D220" s="2699">
        <f t="shared" si="10"/>
        <v>148</v>
      </c>
      <c r="E220" s="2647" t="str">
        <f>+VLOOKUP(D220,บุรีรัมย์!A:I,3)</f>
        <v>กระป๋อง</v>
      </c>
      <c r="F220" s="2701" t="str">
        <f>+VLOOKUP(D220,ขอนแก่น!$A$1:$H$652,4)</f>
        <v>1,287.85 </v>
      </c>
      <c r="G220" s="2703" t="str">
        <f t="shared" si="11"/>
        <v>1,287.85 </v>
      </c>
      <c r="H220" s="2649" t="s">
        <v>1413</v>
      </c>
      <c r="I220" s="2650"/>
      <c r="J220" s="2706">
        <f t="shared" si="12"/>
        <v>1287.8499999999999</v>
      </c>
    </row>
    <row r="221" spans="1:12" ht="22.5" customHeight="1" x14ac:dyDescent="0.2">
      <c r="A221" s="2647">
        <v>220</v>
      </c>
      <c r="B221" s="2648" t="str">
        <f>+VLOOKUP(A221,ขอนแก่น!$A$1:$I$363,2)</f>
        <v> ที่ใส่กระดาษชำระเซรามิก ชนิดฝังผนัง เคลือบขาว ขนาด 6 x 6 นิ้ว ตราคอตโต้ รุ่น C 814</v>
      </c>
      <c r="C221" s="2648" t="s">
        <v>5431</v>
      </c>
      <c r="D221" s="2699">
        <f t="shared" si="10"/>
        <v>149</v>
      </c>
      <c r="E221" s="2647" t="str">
        <f>+VLOOKUP(D221,บุรีรัมย์!A:I,3)</f>
        <v>กระป๋อง</v>
      </c>
      <c r="F221" s="2701" t="str">
        <f>+VLOOKUP(D221,ขอนแก่น!$A$1:$H$652,4)</f>
        <v>532.71 </v>
      </c>
      <c r="G221" s="2703" t="str">
        <f t="shared" si="11"/>
        <v>532.71 </v>
      </c>
      <c r="H221" s="2649" t="s">
        <v>1413</v>
      </c>
      <c r="I221" s="2650"/>
      <c r="J221" s="2706">
        <f t="shared" si="12"/>
        <v>532.71</v>
      </c>
    </row>
    <row r="222" spans="1:12" ht="22.5" customHeight="1" x14ac:dyDescent="0.2">
      <c r="A222" s="2647">
        <v>221</v>
      </c>
      <c r="B222" s="2648" t="str">
        <f>+VLOOKUP(A222,ขอนแก่น!$A$1:$I$363,2)</f>
        <v> ที่ใส่กระดาษชำระเซรามิก ชนิดฝังผนัง เคลือบขาว ตรากะรัต รุ่น K-503</v>
      </c>
      <c r="C222" s="2648" t="s">
        <v>2762</v>
      </c>
      <c r="D222" s="2699">
        <f t="shared" si="10"/>
        <v>150</v>
      </c>
      <c r="E222" s="2647" t="str">
        <f>+VLOOKUP(D222,บุรีรัมย์!A:I,3)</f>
        <v>โหล</v>
      </c>
      <c r="F222" s="2701" t="str">
        <f>+VLOOKUP(D222,ขอนแก่น!$A$1:$H$652,4)</f>
        <v>569.16 </v>
      </c>
      <c r="G222" s="2703" t="str">
        <f t="shared" si="11"/>
        <v>569.16 </v>
      </c>
      <c r="H222" s="2649" t="s">
        <v>1413</v>
      </c>
      <c r="I222" s="2650"/>
      <c r="J222" s="2706">
        <f t="shared" si="12"/>
        <v>569.16</v>
      </c>
    </row>
    <row r="223" spans="1:12" ht="22.5" customHeight="1" x14ac:dyDescent="0.2">
      <c r="A223" s="2647">
        <v>222</v>
      </c>
      <c r="B223" s="2648" t="str">
        <f>+VLOOKUP(A223,ขอนแก่น!$A$1:$I$363,2)</f>
        <v> ที่ใส่กระดาษชำระเซรามิก ชนิดฝังผนัง เคลือบขาว ตรากะรัต รุ่น K-503</v>
      </c>
      <c r="C223" s="2648" t="s">
        <v>2765</v>
      </c>
      <c r="D223" s="2699">
        <f t="shared" si="10"/>
        <v>151</v>
      </c>
      <c r="E223" s="2647" t="str">
        <f>+VLOOKUP(D223,บุรีรัมย์!A:I,3)</f>
        <v>โหล</v>
      </c>
      <c r="F223" s="2701" t="str">
        <f>+VLOOKUP(D223,ขอนแก่น!$A$1:$H$652,4)</f>
        <v>1,038.94 </v>
      </c>
      <c r="G223" s="2703" t="str">
        <f t="shared" si="11"/>
        <v>1,038.94 </v>
      </c>
      <c r="H223" s="2649" t="s">
        <v>1413</v>
      </c>
      <c r="I223" s="2650"/>
      <c r="J223" s="2706">
        <f t="shared" si="12"/>
        <v>1038.94</v>
      </c>
      <c r="L223" s="2657">
        <f>+J223*1.5</f>
        <v>1558.41</v>
      </c>
    </row>
    <row r="224" spans="1:12" ht="22.5" customHeight="1" x14ac:dyDescent="0.2">
      <c r="A224" s="2647">
        <v>223</v>
      </c>
      <c r="B224" s="2648" t="str">
        <f>+VLOOKUP(A224,ขอนแก่น!$A$1:$I$363,2)</f>
        <v> ที่ใส่กระดาษชำระเซรามิก ชนิดฝังผนัง เคลือบขาว ตรากะรัต รุ่น K-503</v>
      </c>
      <c r="C224" s="2648" t="s">
        <v>2767</v>
      </c>
      <c r="D224" s="2699">
        <f t="shared" si="10"/>
        <v>152</v>
      </c>
      <c r="E224" s="2647" t="str">
        <f>+VLOOKUP(D224,บุรีรัมย์!A:I,3)</f>
        <v>โหล</v>
      </c>
      <c r="F224" s="2701" t="str">
        <f>+VLOOKUP(D224,ขอนแก่น!$A$1:$H$652,4)</f>
        <v>1,333.64 </v>
      </c>
      <c r="G224" s="2703" t="str">
        <f t="shared" si="11"/>
        <v>1,333.64 </v>
      </c>
      <c r="H224" s="2649" t="s">
        <v>1413</v>
      </c>
      <c r="I224" s="2650"/>
      <c r="J224" s="2706">
        <f t="shared" si="12"/>
        <v>1333.64</v>
      </c>
      <c r="L224" s="2657">
        <f>+J224*1.5</f>
        <v>2000.46</v>
      </c>
    </row>
    <row r="225" spans="1:12" ht="22.5" customHeight="1" x14ac:dyDescent="0.2">
      <c r="A225" s="2647">
        <v>224</v>
      </c>
      <c r="B225" s="2648" t="str">
        <f>+VLOOKUP(A225,ขอนแก่น!$A$1:$I$363,2)</f>
        <v> ที่ใส่กระดาษชำระเซรามิก ชนิดฝังผนัง เคลือบขาว ตรากะรัต รุ่น K-503</v>
      </c>
      <c r="C225" s="2648" t="s">
        <v>2768</v>
      </c>
      <c r="D225" s="2699">
        <f t="shared" si="10"/>
        <v>153</v>
      </c>
      <c r="E225" s="2647" t="str">
        <f>+VLOOKUP(D225,บุรีรัมย์!A:I,3)</f>
        <v>โหล</v>
      </c>
      <c r="F225" s="2701" t="str">
        <f>+VLOOKUP(D225,ขอนแก่น!$A$1:$H$652,4)</f>
        <v>612.15 </v>
      </c>
      <c r="G225" s="2703" t="str">
        <f t="shared" si="11"/>
        <v>612.15 </v>
      </c>
      <c r="H225" s="2649" t="s">
        <v>1413</v>
      </c>
      <c r="I225" s="2650"/>
      <c r="J225" s="2706">
        <f t="shared" si="12"/>
        <v>612.15</v>
      </c>
      <c r="L225" s="2657">
        <f t="shared" ref="L225" si="13">+J225*1.5</f>
        <v>918.22499999999991</v>
      </c>
    </row>
    <row r="226" spans="1:12" ht="22.5" customHeight="1" x14ac:dyDescent="0.2">
      <c r="A226" s="2647">
        <v>225</v>
      </c>
      <c r="B226" s="2648" t="str">
        <f>+VLOOKUP(A226,ขอนแก่น!$A$1:$I$363,2)</f>
        <v> ที่ใส่กระดาษชำระเซรามิก ชนิดฝังผนัง เคลือบขาว ตรากะรัต รุ่น K-503</v>
      </c>
      <c r="C226" s="2648" t="s">
        <v>2768</v>
      </c>
      <c r="D226" s="2699">
        <f t="shared" si="10"/>
        <v>153</v>
      </c>
      <c r="E226" s="2647" t="str">
        <f>+VLOOKUP(D226,บุรีรัมย์!A:I,3)</f>
        <v>โหล</v>
      </c>
      <c r="F226" s="2701" t="str">
        <f>+VLOOKUP(D226,ขอนแก่น!$A$1:$H$652,4)</f>
        <v>612.15 </v>
      </c>
      <c r="G226" s="2703" t="str">
        <f t="shared" si="11"/>
        <v>612.15 </v>
      </c>
      <c r="H226" s="2649" t="s">
        <v>1413</v>
      </c>
      <c r="I226" s="2650"/>
      <c r="J226" s="2706">
        <f t="shared" si="12"/>
        <v>612.15</v>
      </c>
    </row>
    <row r="227" spans="1:12" ht="22.5" customHeight="1" x14ac:dyDescent="0.2">
      <c r="A227" s="2647">
        <v>226</v>
      </c>
      <c r="B227" s="2648" t="str">
        <f>+VLOOKUP(A227,ขอนแก่น!$A$1:$I$363,2)</f>
        <v> ที่ใส่กระดาษชำระเซรามิก ชนิดฝังผนัง เคลือบขาว ตรากะรัต รุ่น K-503</v>
      </c>
      <c r="C227" s="2648" t="s">
        <v>2772</v>
      </c>
      <c r="D227" s="2699">
        <f t="shared" si="10"/>
        <v>154</v>
      </c>
      <c r="E227" s="2647" t="str">
        <f>+VLOOKUP(D227,บุรีรัมย์!A:I,3)</f>
        <v>บาน</v>
      </c>
      <c r="F227" s="2701" t="str">
        <f>+VLOOKUP(D227,ขอนแก่น!$A$1:$H$652,4)</f>
        <v>77.57 </v>
      </c>
      <c r="G227" s="2703" t="str">
        <f t="shared" si="11"/>
        <v>77.57 </v>
      </c>
      <c r="H227" s="2649" t="s">
        <v>1413</v>
      </c>
      <c r="I227" s="2650"/>
      <c r="J227" s="2706">
        <f t="shared" si="12"/>
        <v>77.569999999999993</v>
      </c>
    </row>
    <row r="228" spans="1:12" ht="22.5" customHeight="1" x14ac:dyDescent="0.2">
      <c r="A228" s="2647">
        <v>227</v>
      </c>
      <c r="B228" s="2648" t="str">
        <f>+VLOOKUP(A228,ขอนแก่น!$A$1:$I$363,2)</f>
        <v> ที่ใส่กระดาษชำระเซรามิก ชนิดฝังผนัง เคลือบขาว ตรากะรัต รุ่น K-503</v>
      </c>
      <c r="C228" s="2648" t="s">
        <v>2773</v>
      </c>
      <c r="D228" s="2699">
        <f t="shared" si="10"/>
        <v>155</v>
      </c>
      <c r="E228" s="2647" t="str">
        <f>+VLOOKUP(D228,บุรีรัมย์!A:I,3)</f>
        <v>บาน</v>
      </c>
      <c r="F228" s="2701" t="str">
        <f>+VLOOKUP(D228,ขอนแก่น!$A$1:$H$652,4)</f>
        <v>86.45 </v>
      </c>
      <c r="G228" s="2703" t="str">
        <f t="shared" si="11"/>
        <v>86.45 </v>
      </c>
      <c r="H228" s="2649" t="s">
        <v>1413</v>
      </c>
      <c r="I228" s="2650"/>
      <c r="J228" s="2706">
        <f t="shared" si="12"/>
        <v>86.45</v>
      </c>
    </row>
    <row r="229" spans="1:12" ht="22.5" customHeight="1" x14ac:dyDescent="0.2">
      <c r="A229" s="2647">
        <v>228</v>
      </c>
      <c r="B229" s="2648" t="str">
        <f>+VLOOKUP(A229,ขอนแก่น!$A$1:$I$363,2)</f>
        <v> ที่ใส่กระดาษชำระเซรามิก ชนิดฝังผนัง เคลือบขาว ตรากะรัต รุ่น K-503</v>
      </c>
      <c r="C229" s="2648" t="s">
        <v>2773</v>
      </c>
      <c r="D229" s="2699">
        <f t="shared" si="10"/>
        <v>155</v>
      </c>
      <c r="E229" s="2647" t="str">
        <f>+VLOOKUP(D229,บุรีรัมย์!A:I,3)</f>
        <v>บาน</v>
      </c>
      <c r="F229" s="2701" t="str">
        <f>+VLOOKUP(D229,ขอนแก่น!$A$1:$H$652,4)</f>
        <v>86.45 </v>
      </c>
      <c r="G229" s="2703" t="str">
        <f t="shared" si="11"/>
        <v>86.45 </v>
      </c>
      <c r="H229" s="2649" t="s">
        <v>1413</v>
      </c>
      <c r="I229" s="2650"/>
      <c r="J229" s="2706">
        <f t="shared" si="12"/>
        <v>86.45</v>
      </c>
    </row>
    <row r="230" spans="1:12" ht="22.5" customHeight="1" x14ac:dyDescent="0.2">
      <c r="A230" s="2647">
        <v>229</v>
      </c>
      <c r="B230" s="2648" t="str">
        <f>+VLOOKUP(A230,ขอนแก่น!$A$1:$I$363,2)</f>
        <v> ที่ใส่กระดาษชำระเซรามิก ชนิดฝังผนัง เคลือบขาว ตรากะรัต รุ่น K-503</v>
      </c>
      <c r="C230" s="2648" t="s">
        <v>2773</v>
      </c>
      <c r="D230" s="2699">
        <f t="shared" si="10"/>
        <v>155</v>
      </c>
      <c r="E230" s="2647" t="str">
        <f>+VLOOKUP(D230,บุรีรัมย์!A:I,3)</f>
        <v>บาน</v>
      </c>
      <c r="F230" s="2701" t="str">
        <f>+VLOOKUP(D230,ขอนแก่น!$A$1:$H$652,4)</f>
        <v>86.45 </v>
      </c>
      <c r="G230" s="2703" t="str">
        <f t="shared" si="11"/>
        <v>86.45 </v>
      </c>
      <c r="H230" s="2649" t="s">
        <v>1413</v>
      </c>
      <c r="I230" s="2650"/>
      <c r="J230" s="2706">
        <f t="shared" si="12"/>
        <v>86.45</v>
      </c>
    </row>
    <row r="231" spans="1:12" ht="22.5" customHeight="1" x14ac:dyDescent="0.2">
      <c r="A231" s="2647">
        <v>230</v>
      </c>
      <c r="B231" s="2648" t="str">
        <f>+VLOOKUP(A231,ขอนแก่น!$A$1:$I$363,2)</f>
        <v> ที่ใส่กระดาษชำระเซรามิก ชนิดฝังผนัง เคลือบขาว ตรากะรัต รุ่น K-503</v>
      </c>
      <c r="C231" s="2648" t="s">
        <v>2773</v>
      </c>
      <c r="D231" s="2699">
        <f t="shared" si="10"/>
        <v>155</v>
      </c>
      <c r="E231" s="2647" t="str">
        <f>+VLOOKUP(D231,บุรีรัมย์!A:I,3)</f>
        <v>บาน</v>
      </c>
      <c r="F231" s="2701" t="str">
        <f>+VLOOKUP(D231,ขอนแก่น!$A$1:$H$652,4)</f>
        <v>86.45 </v>
      </c>
      <c r="G231" s="2703" t="str">
        <f t="shared" si="11"/>
        <v>86.45 </v>
      </c>
      <c r="H231" s="2649" t="s">
        <v>1413</v>
      </c>
      <c r="I231" s="2650"/>
      <c r="J231" s="2706">
        <f t="shared" si="12"/>
        <v>86.45</v>
      </c>
    </row>
    <row r="232" spans="1:12" ht="22.5" customHeight="1" x14ac:dyDescent="0.2">
      <c r="A232" s="2647">
        <v>231</v>
      </c>
      <c r="B232" s="2648" t="str">
        <f>+VLOOKUP(A232,ขอนแก่น!$A$1:$I$363,2)</f>
        <v> ที่ใส่กระดาษชำระเซรามิก ชนิดฝังผนัง เคลือบขาว ตรากะรัต รุ่น K-503</v>
      </c>
      <c r="C232" s="2648" t="s">
        <v>2773</v>
      </c>
      <c r="D232" s="2699">
        <f t="shared" si="10"/>
        <v>155</v>
      </c>
      <c r="E232" s="2647" t="str">
        <f>+VLOOKUP(D232,บุรีรัมย์!A:I,3)</f>
        <v>บาน</v>
      </c>
      <c r="F232" s="2701" t="str">
        <f>+VLOOKUP(D232,ขอนแก่น!$A$1:$H$652,4)</f>
        <v>86.45 </v>
      </c>
      <c r="G232" s="2703" t="str">
        <f t="shared" si="11"/>
        <v>86.45 </v>
      </c>
      <c r="H232" s="2649" t="s">
        <v>1413</v>
      </c>
      <c r="I232" s="2650"/>
      <c r="J232" s="2706">
        <f t="shared" si="12"/>
        <v>86.45</v>
      </c>
    </row>
    <row r="233" spans="1:12" ht="22.5" customHeight="1" x14ac:dyDescent="0.2">
      <c r="A233" s="2647">
        <v>232</v>
      </c>
      <c r="B233" s="2648" t="str">
        <f>+VLOOKUP(A233,ขอนแก่น!$A$1:$I$363,2)</f>
        <v> ที่ใส่กระดาษชำระเซรามิก ชนิดฝังผนัง เคลือบขาว ตรากะรัต รุ่น K-503</v>
      </c>
      <c r="C233" s="2648" t="s">
        <v>2773</v>
      </c>
      <c r="D233" s="2699">
        <f t="shared" si="10"/>
        <v>155</v>
      </c>
      <c r="E233" s="2647" t="str">
        <f>+VLOOKUP(D233,บุรีรัมย์!A:I,3)</f>
        <v>บาน</v>
      </c>
      <c r="F233" s="2701" t="str">
        <f>+VLOOKUP(D233,ขอนแก่น!$A$1:$H$652,4)</f>
        <v>86.45 </v>
      </c>
      <c r="G233" s="2703" t="str">
        <f t="shared" si="11"/>
        <v>86.45 </v>
      </c>
      <c r="H233" s="2649" t="s">
        <v>1413</v>
      </c>
      <c r="I233" s="2650"/>
      <c r="J233" s="2706">
        <f t="shared" si="12"/>
        <v>86.45</v>
      </c>
    </row>
    <row r="234" spans="1:12" ht="22.5" customHeight="1" x14ac:dyDescent="0.2">
      <c r="A234" s="2647">
        <v>233</v>
      </c>
      <c r="B234" s="2648" t="str">
        <f>+VLOOKUP(A234,ขอนแก่น!$A$1:$I$363,2)</f>
        <v> ที่ใส่กระดาษชำระเซรามิก ชนิดฝังผนัง เคลือบขาว ตรากะรัต รุ่น K-503</v>
      </c>
      <c r="C234" s="2648" t="s">
        <v>2773</v>
      </c>
      <c r="D234" s="2699">
        <f t="shared" si="10"/>
        <v>155</v>
      </c>
      <c r="E234" s="2647" t="str">
        <f>+VLOOKUP(D234,บุรีรัมย์!A:I,3)</f>
        <v>บาน</v>
      </c>
      <c r="F234" s="2701" t="str">
        <f>+VLOOKUP(D234,ขอนแก่น!$A$1:$H$652,4)</f>
        <v>86.45 </v>
      </c>
      <c r="G234" s="2703" t="str">
        <f t="shared" si="11"/>
        <v>86.45 </v>
      </c>
      <c r="H234" s="2649" t="s">
        <v>1413</v>
      </c>
      <c r="I234" s="2650"/>
      <c r="J234" s="2706">
        <f t="shared" si="12"/>
        <v>86.45</v>
      </c>
    </row>
    <row r="235" spans="1:12" ht="22.5" customHeight="1" x14ac:dyDescent="0.2">
      <c r="A235" s="2647">
        <v>234</v>
      </c>
      <c r="B235" s="2648" t="str">
        <f>+VLOOKUP(A235,ขอนแก่น!$A$1:$I$363,2)</f>
        <v> ที่ใส่กระดาษชำระเซรามิก ชนิดฝังผนัง เคลือบขาว ตรากะรัต รุ่น K-503</v>
      </c>
      <c r="C235" s="2648" t="s">
        <v>2773</v>
      </c>
      <c r="D235" s="2699">
        <f t="shared" si="10"/>
        <v>155</v>
      </c>
      <c r="E235" s="2647" t="str">
        <f>+VLOOKUP(D235,บุรีรัมย์!A:I,3)</f>
        <v>บาน</v>
      </c>
      <c r="F235" s="2701" t="str">
        <f>+VLOOKUP(D235,ขอนแก่น!$A$1:$H$652,4)</f>
        <v>86.45 </v>
      </c>
      <c r="G235" s="2703" t="str">
        <f t="shared" si="11"/>
        <v>86.45 </v>
      </c>
      <c r="H235" s="2649" t="s">
        <v>1413</v>
      </c>
      <c r="I235" s="2650"/>
      <c r="J235" s="2706">
        <f t="shared" si="12"/>
        <v>86.45</v>
      </c>
    </row>
    <row r="236" spans="1:12" ht="22.5" customHeight="1" x14ac:dyDescent="0.2">
      <c r="A236" s="2647">
        <v>235</v>
      </c>
      <c r="B236" s="2648" t="str">
        <f>+VLOOKUP(A236,ขอนแก่น!$A$1:$I$363,2)</f>
        <v> ที่ใส่กระดาษชำระเซรามิก ชนิดฝังผนัง เคลือบขาว ตรากะรัต รุ่น K-503</v>
      </c>
      <c r="C236" s="2648" t="s">
        <v>2773</v>
      </c>
      <c r="D236" s="2699">
        <f t="shared" si="10"/>
        <v>155</v>
      </c>
      <c r="E236" s="2647" t="str">
        <f>+VLOOKUP(D236,บุรีรัมย์!A:I,3)</f>
        <v>บาน</v>
      </c>
      <c r="F236" s="2701" t="str">
        <f>+VLOOKUP(D236,ขอนแก่น!$A$1:$H$652,4)</f>
        <v>86.45 </v>
      </c>
      <c r="G236" s="2703" t="str">
        <f t="shared" si="11"/>
        <v>86.45 </v>
      </c>
      <c r="H236" s="2649" t="s">
        <v>1413</v>
      </c>
      <c r="I236" s="2650"/>
      <c r="J236" s="2706">
        <f t="shared" si="12"/>
        <v>86.45</v>
      </c>
    </row>
    <row r="237" spans="1:12" ht="22.5" customHeight="1" x14ac:dyDescent="0.2">
      <c r="A237" s="2647">
        <v>236</v>
      </c>
      <c r="B237" s="2648" t="str">
        <f>+VLOOKUP(A237,ขอนแก่น!$A$1:$I$363,2)</f>
        <v> ที่ใส่กระดาษชำระเซรามิก ชนิดฝังผนัง เคลือบขาว ตรากะรัต รุ่น K-503</v>
      </c>
      <c r="C237" s="2648" t="s">
        <v>2773</v>
      </c>
      <c r="D237" s="2699">
        <f t="shared" si="10"/>
        <v>155</v>
      </c>
      <c r="E237" s="2647" t="str">
        <f>+VLOOKUP(D237,บุรีรัมย์!A:I,3)</f>
        <v>บาน</v>
      </c>
      <c r="F237" s="2701" t="str">
        <f>+VLOOKUP(D237,ขอนแก่น!$A$1:$H$652,4)</f>
        <v>86.45 </v>
      </c>
      <c r="G237" s="2703" t="str">
        <f t="shared" si="11"/>
        <v>86.45 </v>
      </c>
      <c r="H237" s="2649" t="s">
        <v>1413</v>
      </c>
      <c r="I237" s="2650"/>
      <c r="J237" s="2706">
        <f t="shared" si="12"/>
        <v>86.45</v>
      </c>
    </row>
    <row r="238" spans="1:12" ht="22.5" customHeight="1" x14ac:dyDescent="0.2">
      <c r="A238" s="2647">
        <v>237</v>
      </c>
      <c r="B238" s="2648" t="str">
        <f>+VLOOKUP(A238,ขอนแก่น!$A$1:$I$363,2)</f>
        <v> ที่ใส่กระดาษชำระเซรามิก ชนิดฝังผนัง เคลือบขาว ตรากะรัต รุ่น K-503</v>
      </c>
      <c r="C238" s="2648" t="s">
        <v>2773</v>
      </c>
      <c r="D238" s="2699">
        <f t="shared" si="10"/>
        <v>155</v>
      </c>
      <c r="E238" s="2647" t="str">
        <f>+VLOOKUP(D238,บุรีรัมย์!A:I,3)</f>
        <v>บาน</v>
      </c>
      <c r="F238" s="2701" t="str">
        <f>+VLOOKUP(D238,ขอนแก่น!$A$1:$H$652,4)</f>
        <v>86.45 </v>
      </c>
      <c r="G238" s="2703" t="str">
        <f t="shared" si="11"/>
        <v>86.45 </v>
      </c>
      <c r="H238" s="2649" t="s">
        <v>1413</v>
      </c>
      <c r="I238" s="2650"/>
      <c r="J238" s="2706">
        <f t="shared" si="12"/>
        <v>86.45</v>
      </c>
    </row>
    <row r="239" spans="1:12" ht="22.5" customHeight="1" x14ac:dyDescent="0.2">
      <c r="A239" s="2647">
        <v>238</v>
      </c>
      <c r="B239" s="2648" t="str">
        <f>+VLOOKUP(A239,ขอนแก่น!$A$1:$I$363,2)</f>
        <v> บานประตูไม้เนื้อแข็ง บานทึบ ขนาด 80 x 200 ซม. กรอบบานขนาด 1 1/4" x 4" ลูกฟักหนา 1/2"</v>
      </c>
      <c r="C239" s="2648" t="s">
        <v>2777</v>
      </c>
      <c r="D239" s="2699">
        <f t="shared" si="10"/>
        <v>156</v>
      </c>
      <c r="E239" s="2647" t="str">
        <f>+VLOOKUP(D239,บุรีรัมย์!A:I,3)</f>
        <v>บาน</v>
      </c>
      <c r="F239" s="2701" t="str">
        <f>+VLOOKUP(D239,ขอนแก่น!$A$1:$H$652,4)</f>
        <v>1,247.67 </v>
      </c>
      <c r="G239" s="2703" t="str">
        <f t="shared" si="11"/>
        <v>1,247.67 </v>
      </c>
      <c r="H239" s="2649" t="s">
        <v>1413</v>
      </c>
      <c r="I239" s="2650"/>
      <c r="J239" s="2706">
        <f t="shared" si="12"/>
        <v>1247.67</v>
      </c>
    </row>
    <row r="240" spans="1:12" ht="22.5" customHeight="1" x14ac:dyDescent="0.2">
      <c r="A240" s="2647">
        <v>239</v>
      </c>
      <c r="B240" s="2648" t="str">
        <f>+VLOOKUP(A240,ขอนแก่น!$A$1:$I$363,2)</f>
        <v> บานประตูไม้เนื้อแข็ง บานทึบ ขนาด 80 x 200 ซม. กรอบบานขนาด 1 1/4" x 4" ลูกฟักหนา 1/2"</v>
      </c>
      <c r="C240" s="2648" t="s">
        <v>2777</v>
      </c>
      <c r="D240" s="2699">
        <f t="shared" si="10"/>
        <v>156</v>
      </c>
      <c r="E240" s="2647" t="str">
        <f>+VLOOKUP(D240,บุรีรัมย์!A:I,3)</f>
        <v>บาน</v>
      </c>
      <c r="F240" s="2701" t="str">
        <f>+VLOOKUP(D240,ขอนแก่น!$A$1:$H$652,4)</f>
        <v>1,247.67 </v>
      </c>
      <c r="G240" s="2703" t="str">
        <f t="shared" si="11"/>
        <v>1,247.67 </v>
      </c>
      <c r="H240" s="2649" t="s">
        <v>1413</v>
      </c>
      <c r="I240" s="2650"/>
      <c r="J240" s="2706">
        <f t="shared" si="12"/>
        <v>1247.67</v>
      </c>
    </row>
    <row r="241" spans="1:11" ht="22.5" customHeight="1" x14ac:dyDescent="0.2">
      <c r="A241" s="2647">
        <v>240</v>
      </c>
      <c r="B241" s="2648" t="str">
        <f>+VLOOKUP(A241,ขอนแก่น!$A$1:$I$363,2)</f>
        <v> บานประตูไม้เนื้อแข็ง บานทึบ ขนาด 80 x 200 ซม. กรอบบานขนาด 1 1/4" x 4" ลูกฟักหนา 1/2"</v>
      </c>
      <c r="C241" s="2648" t="s">
        <v>2777</v>
      </c>
      <c r="D241" s="2699">
        <f t="shared" si="10"/>
        <v>156</v>
      </c>
      <c r="E241" s="2647" t="str">
        <f>+VLOOKUP(D241,บุรีรัมย์!A:I,3)</f>
        <v>บาน</v>
      </c>
      <c r="F241" s="2701" t="str">
        <f>+VLOOKUP(D241,ขอนแก่น!$A$1:$H$652,4)</f>
        <v>1,247.67 </v>
      </c>
      <c r="G241" s="2703" t="str">
        <f t="shared" si="11"/>
        <v>1,247.67 </v>
      </c>
      <c r="H241" s="2649" t="s">
        <v>1413</v>
      </c>
      <c r="I241" s="2650"/>
      <c r="J241" s="2706">
        <f t="shared" si="12"/>
        <v>1247.67</v>
      </c>
    </row>
    <row r="242" spans="1:11" ht="22.5" customHeight="1" x14ac:dyDescent="0.2">
      <c r="A242" s="2647">
        <v>241</v>
      </c>
      <c r="B242" s="2648" t="str">
        <f>+VLOOKUP(A242,ขอนแก่น!$A$1:$I$363,2)</f>
        <v> วงกบประตูไม้เนื้อแข็ง ไม่มีช่องแสง ขนาด 80 x 200 ซม. ขนาดไม้วงกบ 2" x 4"</v>
      </c>
      <c r="C242" s="2648" t="s">
        <v>2778</v>
      </c>
      <c r="D242" s="2699">
        <f t="shared" si="10"/>
        <v>157</v>
      </c>
      <c r="E242" s="2647" t="str">
        <f>+VLOOKUP(D242,บุรีรัมย์!A:I,3)</f>
        <v>บาน</v>
      </c>
      <c r="F242" s="2701" t="str">
        <f>+VLOOKUP(D242,ขอนแก่น!$A$1:$H$652,4)</f>
        <v>693.93 </v>
      </c>
      <c r="G242" s="2703" t="str">
        <f t="shared" si="11"/>
        <v>693.93 </v>
      </c>
      <c r="H242" s="2649" t="s">
        <v>1413</v>
      </c>
      <c r="I242" s="2650"/>
      <c r="J242" s="2706">
        <f t="shared" si="12"/>
        <v>693.93</v>
      </c>
    </row>
    <row r="243" spans="1:11" ht="22.5" customHeight="1" x14ac:dyDescent="0.2">
      <c r="A243" s="2647">
        <v>242</v>
      </c>
      <c r="B243" s="2648" t="str">
        <f>+VLOOKUP(A243,ขอนแก่น!$A$1:$I$363,2)</f>
        <v> วงกบประตูไม้เนื้อแข็ง ไม่มีช่องแสง ขนาด 80 x 200 ซม. ขนาดไม้วงกบ 2" x 4"</v>
      </c>
      <c r="C243" s="2648" t="s">
        <v>2778</v>
      </c>
      <c r="D243" s="2699">
        <f t="shared" si="10"/>
        <v>157</v>
      </c>
      <c r="E243" s="2647" t="str">
        <f>+VLOOKUP(D243,บุรีรัมย์!A:I,3)</f>
        <v>บาน</v>
      </c>
      <c r="F243" s="2701" t="str">
        <f>+VLOOKUP(D243,ขอนแก่น!$A$1:$H$652,4)</f>
        <v>693.93 </v>
      </c>
      <c r="G243" s="2703" t="str">
        <f t="shared" si="11"/>
        <v>693.93 </v>
      </c>
      <c r="H243" s="2649" t="s">
        <v>1413</v>
      </c>
      <c r="I243" s="2650"/>
      <c r="J243" s="2706">
        <f t="shared" si="12"/>
        <v>693.93</v>
      </c>
    </row>
    <row r="244" spans="1:11" ht="22.5" customHeight="1" x14ac:dyDescent="0.2">
      <c r="A244" s="2647">
        <v>243</v>
      </c>
      <c r="B244" s="2648" t="str">
        <f>+VLOOKUP(A244,ขอนแก่น!$A$1:$I$363,2)</f>
        <v> น๊อตหัวกลมสำหรับงานไม้ ขนาดเส้นผ่าศูนย์กลาง 9 มม. ยาว 6 นิ้ว</v>
      </c>
      <c r="C244" s="2648" t="s">
        <v>5437</v>
      </c>
      <c r="D244" s="2699">
        <f t="shared" si="10"/>
        <v>158</v>
      </c>
      <c r="E244" s="2647" t="str">
        <f>+VLOOKUP(D244,บุรีรัมย์!A:I,3)</f>
        <v>บาน</v>
      </c>
      <c r="F244" s="2701" t="str">
        <f>+VLOOKUP(D244,ขอนแก่น!$A$1:$H$652,4)</f>
        <v>72.27 </v>
      </c>
      <c r="G244" s="2703" t="str">
        <f t="shared" si="11"/>
        <v>72.27 </v>
      </c>
      <c r="H244" s="2649" t="s">
        <v>1413</v>
      </c>
      <c r="I244" s="2650"/>
      <c r="J244" s="2706">
        <f t="shared" si="12"/>
        <v>72.27</v>
      </c>
    </row>
    <row r="245" spans="1:11" ht="22.5" customHeight="1" x14ac:dyDescent="0.2">
      <c r="A245" s="2647">
        <v>244</v>
      </c>
      <c r="B245" s="2648" t="str">
        <f>+VLOOKUP(A245,ขอนแก่น!$A$1:$I$363,2)</f>
        <v> ตะปูตอกไม้ ชนิดผอม ขนาด 3 นิ้ว</v>
      </c>
      <c r="C245" s="2648" t="s">
        <v>2779</v>
      </c>
      <c r="D245" s="2699">
        <f t="shared" si="10"/>
        <v>159</v>
      </c>
      <c r="E245" s="2647" t="str">
        <f>+VLOOKUP(D245,บุรีรัมย์!A:I,3)</f>
        <v>ชุด</v>
      </c>
      <c r="F245" s="2701" t="str">
        <f>+VLOOKUP(D245,ขอนแก่น!$A$1:$H$652,4)</f>
        <v>59.35 </v>
      </c>
      <c r="G245" s="2703" t="str">
        <f t="shared" si="11"/>
        <v>59.35 </v>
      </c>
      <c r="H245" s="2649" t="s">
        <v>1413</v>
      </c>
      <c r="I245" s="2650"/>
      <c r="J245" s="2706">
        <f t="shared" si="12"/>
        <v>59.35</v>
      </c>
    </row>
    <row r="246" spans="1:11" ht="22.5" customHeight="1" x14ac:dyDescent="0.2">
      <c r="A246" s="2647">
        <v>245</v>
      </c>
      <c r="B246" s="2648" t="str">
        <f>+VLOOKUP(A246,ขอนแก่น!$A$1:$I$363,2)</f>
        <v> ตะปูตอกคอนกรีต ขนาด 3" - 4"</v>
      </c>
      <c r="C246" s="2648" t="s">
        <v>2780</v>
      </c>
      <c r="D246" s="2699">
        <f t="shared" si="10"/>
        <v>160</v>
      </c>
      <c r="E246" s="2647" t="str">
        <f>+VLOOKUP(D246,บุรีรัมย์!A:I,3)</f>
        <v>กก.</v>
      </c>
      <c r="F246" s="2701" t="str">
        <f>+VLOOKUP(D246,ขอนแก่น!$A$1:$H$652,4)</f>
        <v>69.16 </v>
      </c>
      <c r="G246" s="2703" t="str">
        <f t="shared" si="11"/>
        <v>69.16 </v>
      </c>
      <c r="H246" s="2649" t="s">
        <v>1413</v>
      </c>
      <c r="I246" s="2650"/>
      <c r="J246" s="2706">
        <f t="shared" si="12"/>
        <v>69.16</v>
      </c>
    </row>
    <row r="247" spans="1:11" ht="22.5" customHeight="1" x14ac:dyDescent="0.2">
      <c r="A247" s="2647">
        <v>246</v>
      </c>
      <c r="B247" s="2648" t="str">
        <f>+VLOOKUP(A247,ขอนแก่น!$A$1:$I$363,2)</f>
        <v> ตะปูตอกสังกะสี ขนาด 1 3/4" เบอร์ 13</v>
      </c>
      <c r="C247" s="2648" t="s">
        <v>2781</v>
      </c>
      <c r="D247" s="2699">
        <f t="shared" si="10"/>
        <v>161</v>
      </c>
      <c r="E247" s="2647" t="str">
        <f>+VLOOKUP(D247,บุรีรัมย์!A:I,3)</f>
        <v>กก.</v>
      </c>
      <c r="F247" s="2701" t="str">
        <f>+VLOOKUP(D247,ขอนแก่น!$A$1:$H$652,4)</f>
        <v>79.44 </v>
      </c>
      <c r="G247" s="2703" t="str">
        <f t="shared" si="11"/>
        <v>79.44 </v>
      </c>
      <c r="H247" s="2649" t="s">
        <v>1413</v>
      </c>
      <c r="I247" s="2650"/>
      <c r="J247" s="2706">
        <f t="shared" si="12"/>
        <v>79.44</v>
      </c>
    </row>
    <row r="248" spans="1:11" ht="22.5" customHeight="1" x14ac:dyDescent="0.2">
      <c r="A248" s="2647">
        <v>247</v>
      </c>
      <c r="B248" s="2648" t="str">
        <f>+VLOOKUP(A248,ขอนแก่น!$A$1:$I$363,2)</f>
        <v> ตะปูตอกสังกะสี ขนาด 1 3/4" เบอร์ 13</v>
      </c>
      <c r="C248" s="2648" t="s">
        <v>2781</v>
      </c>
      <c r="D248" s="2699">
        <f t="shared" si="10"/>
        <v>161</v>
      </c>
      <c r="E248" s="2647" t="str">
        <f>+VLOOKUP(D248,บุรีรัมย์!A:I,3)</f>
        <v>กก.</v>
      </c>
      <c r="F248" s="2701" t="str">
        <f>+VLOOKUP(D248,ขอนแก่น!$A$1:$H$652,4)</f>
        <v>79.44 </v>
      </c>
      <c r="G248" s="2703" t="str">
        <f t="shared" si="11"/>
        <v>79.44 </v>
      </c>
      <c r="H248" s="2649" t="s">
        <v>1413</v>
      </c>
      <c r="I248" s="2650"/>
      <c r="J248" s="2706">
        <f t="shared" si="12"/>
        <v>79.44</v>
      </c>
    </row>
    <row r="249" spans="1:11" ht="22.5" customHeight="1" x14ac:dyDescent="0.2">
      <c r="A249" s="2647">
        <v>248</v>
      </c>
      <c r="B249" s="2648" t="str">
        <f>+VLOOKUP(A249,ขอนแก่น!$A$1:$I$363,2)</f>
        <v> ตะปูเกลียว ขนาด 3"</v>
      </c>
      <c r="C249" s="2648" t="s">
        <v>5083</v>
      </c>
      <c r="D249" s="2699">
        <f t="shared" si="10"/>
        <v>163</v>
      </c>
      <c r="E249" s="2647" t="str">
        <f>+VLOOKUP(D249,บุรีรัมย์!A:I,3)</f>
        <v>ตัว</v>
      </c>
      <c r="F249" s="2701" t="str">
        <f>+VLOOKUP(D249,ขอนแก่น!$A$1:$H$652,4)</f>
        <v>5.45 </v>
      </c>
      <c r="G249" s="2703" t="str">
        <f t="shared" si="11"/>
        <v>5.45 </v>
      </c>
      <c r="H249" s="2649" t="s">
        <v>1413</v>
      </c>
      <c r="I249" s="2650"/>
      <c r="J249" s="2706">
        <f t="shared" si="12"/>
        <v>5.45</v>
      </c>
    </row>
    <row r="250" spans="1:11" ht="22.5" customHeight="1" x14ac:dyDescent="0.2">
      <c r="A250" s="2647">
        <v>249</v>
      </c>
      <c r="B250" s="2648" t="str">
        <f>+VLOOKUP(A250,ขอนแก่น!$A$1:$I$363,2)</f>
        <v> ตะปูเกลียว ขนาด 4"</v>
      </c>
      <c r="C250" s="2648" t="s">
        <v>2783</v>
      </c>
      <c r="D250" s="2699">
        <f t="shared" si="10"/>
        <v>164</v>
      </c>
      <c r="E250" s="2647" t="str">
        <f>+VLOOKUP(D250,บุรีรัมย์!A:I,3)</f>
        <v>ตัว</v>
      </c>
      <c r="F250" s="2701" t="str">
        <f>+VLOOKUP(D250,ขอนแก่น!$A$1:$H$652,4)</f>
        <v>6.39 </v>
      </c>
      <c r="G250" s="2703" t="str">
        <f t="shared" si="11"/>
        <v>6.39 </v>
      </c>
      <c r="H250" s="2649" t="s">
        <v>1413</v>
      </c>
      <c r="I250" s="2650"/>
      <c r="J250" s="2706">
        <f t="shared" si="12"/>
        <v>6.39</v>
      </c>
    </row>
    <row r="251" spans="1:11" ht="22.5" customHeight="1" x14ac:dyDescent="0.2">
      <c r="A251" s="2647">
        <v>250</v>
      </c>
      <c r="B251" s="2648" t="str">
        <f>+VLOOKUP(A251,ขอนแก่น!$A$1:$I$363,2)</f>
        <v> สลักเกลียว ขนาด 30 ซม.</v>
      </c>
      <c r="C251" s="2648" t="s">
        <v>5442</v>
      </c>
      <c r="D251" s="2699">
        <f t="shared" si="10"/>
        <v>165</v>
      </c>
      <c r="E251" s="2647" t="str">
        <f>+VLOOKUP(D251,บุรีรัมย์!A:I,3)</f>
        <v>อัน</v>
      </c>
      <c r="F251" s="2701" t="str">
        <f>+VLOOKUP(D251,ขอนแก่น!$A$1:$H$652,4)</f>
        <v>5.45 </v>
      </c>
      <c r="G251" s="2703" t="str">
        <f t="shared" si="11"/>
        <v>5.45 </v>
      </c>
      <c r="H251" s="2649" t="s">
        <v>1413</v>
      </c>
      <c r="I251" s="2650"/>
      <c r="J251" s="2706">
        <f t="shared" si="12"/>
        <v>5.45</v>
      </c>
    </row>
    <row r="252" spans="1:11" ht="22.5" customHeight="1" x14ac:dyDescent="0.2">
      <c r="A252" s="2647">
        <v>251</v>
      </c>
      <c r="B252" s="2648" t="str">
        <f>+VLOOKUP(A252,ขอนแก่น!$A$1:$I$363,2)</f>
        <v> สลักเกลียว ขนาด 40 ซม.</v>
      </c>
      <c r="C252" s="2648" t="s">
        <v>5443</v>
      </c>
      <c r="D252" s="2699">
        <f t="shared" si="10"/>
        <v>166</v>
      </c>
      <c r="E252" s="2647" t="str">
        <f>+VLOOKUP(D252,บุรีรัมย์!A:I,3)</f>
        <v>อัน</v>
      </c>
      <c r="F252" s="2701" t="str">
        <f>+VLOOKUP(D252,ขอนแก่น!$A$1:$H$652,4)</f>
        <v>5.61 </v>
      </c>
      <c r="G252" s="2703" t="str">
        <f t="shared" si="11"/>
        <v>5.61 </v>
      </c>
      <c r="H252" s="2649" t="s">
        <v>1413</v>
      </c>
      <c r="I252" s="2650"/>
      <c r="J252" s="2706">
        <f t="shared" si="12"/>
        <v>5.61</v>
      </c>
      <c r="K252" s="2658">
        <f>MIN(J252,J254,J250)</f>
        <v>5.61</v>
      </c>
    </row>
    <row r="253" spans="1:11" ht="22.5" customHeight="1" x14ac:dyDescent="0.2">
      <c r="A253" s="2647">
        <v>252</v>
      </c>
      <c r="B253" s="2648" t="str">
        <f>+VLOOKUP(A253,ขอนแก่น!$A$1:$I$363,2)</f>
        <v> ขอยึดกระเบื้อง ขนาด 6"</v>
      </c>
      <c r="C253" s="2648" t="s">
        <v>2784</v>
      </c>
      <c r="D253" s="2699">
        <f t="shared" si="10"/>
        <v>167</v>
      </c>
      <c r="E253" s="2647" t="str">
        <f>+VLOOKUP(D253,บุรีรัมย์!A:I,3)</f>
        <v>อัน</v>
      </c>
      <c r="F253" s="2701" t="str">
        <f>+VLOOKUP(D253,ขอนแก่น!$A$1:$H$652,4)</f>
        <v>6.07 </v>
      </c>
      <c r="G253" s="2703" t="str">
        <f t="shared" si="11"/>
        <v>6.07 </v>
      </c>
      <c r="H253" s="2649" t="s">
        <v>1413</v>
      </c>
      <c r="I253" s="2650"/>
      <c r="J253" s="2706">
        <f t="shared" si="12"/>
        <v>6.07</v>
      </c>
    </row>
    <row r="254" spans="1:11" ht="22.5" customHeight="1" x14ac:dyDescent="0.2">
      <c r="A254" s="2647">
        <v>253</v>
      </c>
      <c r="B254" s="2648" t="str">
        <f>+VLOOKUP(A254,ขอนแก่น!$A$1:$I$363,2)</f>
        <v> ขอยึดกระเบื้อง ขนาด 8"</v>
      </c>
      <c r="C254" s="2648" t="s">
        <v>2786</v>
      </c>
      <c r="D254" s="2699">
        <f t="shared" si="10"/>
        <v>168</v>
      </c>
      <c r="E254" s="2647" t="str">
        <f>+VLOOKUP(D254,บุรีรัมย์!A:I,3)</f>
        <v>ตัน</v>
      </c>
      <c r="F254" s="2701" t="str">
        <f>+VLOOKUP(D254,ขอนแก่น!$A$1:$H$652,4)</f>
        <v>6.70 </v>
      </c>
      <c r="G254" s="2703" t="str">
        <f t="shared" si="11"/>
        <v>6.70 </v>
      </c>
      <c r="H254" s="2649" t="s">
        <v>1413</v>
      </c>
      <c r="I254" s="2650"/>
      <c r="J254" s="2706">
        <f t="shared" si="12"/>
        <v>6.7</v>
      </c>
    </row>
    <row r="255" spans="1:11" ht="22.5" customHeight="1" x14ac:dyDescent="0.2">
      <c r="A255" s="2647">
        <v>254</v>
      </c>
      <c r="B255" s="2648" t="str">
        <f>+VLOOKUP(A255,ขอนแก่น!$A$1:$I$363,2)</f>
        <v> บานพับเหล็ก มีไนล่อนคั่นระหว่างข้อ หนา 2 มม. ขนาด 4 x 3 นิ้ว</v>
      </c>
      <c r="C255" s="2648" t="s">
        <v>5446</v>
      </c>
      <c r="D255" s="2699">
        <f t="shared" si="10"/>
        <v>169</v>
      </c>
      <c r="E255" s="2647" t="str">
        <f>+VLOOKUP(D255,บุรีรัมย์!A:I,3)</f>
        <v>ตัน</v>
      </c>
      <c r="F255" s="2701" t="str">
        <f>+VLOOKUP(D255,ขอนแก่น!$A$1:$H$652,4)</f>
        <v>28.51 </v>
      </c>
      <c r="G255" s="2703" t="str">
        <f t="shared" si="11"/>
        <v>28.51 </v>
      </c>
      <c r="H255" s="2649" t="s">
        <v>1413</v>
      </c>
      <c r="I255" s="2650"/>
      <c r="J255" s="2706">
        <f t="shared" si="12"/>
        <v>28.51</v>
      </c>
    </row>
    <row r="256" spans="1:11" ht="22.5" customHeight="1" x14ac:dyDescent="0.2">
      <c r="A256" s="2647">
        <v>255</v>
      </c>
      <c r="B256" s="2648" t="str">
        <f>+VLOOKUP(A256,ขอนแก่น!$A$1:$I$363,2)</f>
        <v> บานพับหน้าต่างเหล็กเคลือบสังกะสี ปรับมุม ขนาด 10 นิ้ว</v>
      </c>
      <c r="C256" s="2648" t="s">
        <v>5447</v>
      </c>
      <c r="D256" s="2699">
        <f t="shared" si="10"/>
        <v>170</v>
      </c>
      <c r="E256" s="2647" t="str">
        <f>+VLOOKUP(D256,บุรีรัมย์!A:I,3)</f>
        <v>ตัน</v>
      </c>
      <c r="F256" s="2701" t="str">
        <f>+VLOOKUP(D256,ขอนแก่น!$A$1:$H$652,4)</f>
        <v>40.19 </v>
      </c>
      <c r="G256" s="2703" t="str">
        <f t="shared" si="11"/>
        <v>40.19 </v>
      </c>
      <c r="H256" s="2649" t="s">
        <v>1413</v>
      </c>
      <c r="I256" s="2650"/>
      <c r="J256" s="2706">
        <f t="shared" si="12"/>
        <v>40.19</v>
      </c>
    </row>
    <row r="257" spans="1:10" ht="22.5" customHeight="1" x14ac:dyDescent="0.2">
      <c r="A257" s="2647">
        <v>256</v>
      </c>
      <c r="B257" s="2648" t="str">
        <f>+VLOOKUP(A257,ขอนแก่น!$A$1:$I$363,2)</f>
        <v> บานพับหน้าต่างเหล็กเคลือบสังกะสี ปรับมุม ขนาด 12 นิ้ว</v>
      </c>
      <c r="C257" s="2648" t="s">
        <v>5448</v>
      </c>
      <c r="D257" s="2699">
        <f t="shared" si="10"/>
        <v>171</v>
      </c>
      <c r="E257" s="2647" t="str">
        <f>+VLOOKUP(D257,บุรีรัมย์!A:I,3)</f>
        <v>ตัน</v>
      </c>
      <c r="F257" s="2701" t="str">
        <f>+VLOOKUP(D257,ขอนแก่น!$A$1:$H$652,4)</f>
        <v>50.47 </v>
      </c>
      <c r="G257" s="2703" t="str">
        <f t="shared" si="11"/>
        <v>50.47 </v>
      </c>
      <c r="H257" s="2649" t="s">
        <v>1413</v>
      </c>
      <c r="I257" s="2650"/>
      <c r="J257" s="2706">
        <f t="shared" si="12"/>
        <v>50.47</v>
      </c>
    </row>
    <row r="258" spans="1:10" ht="22.5" customHeight="1" x14ac:dyDescent="0.2">
      <c r="A258" s="2647">
        <v>257</v>
      </c>
      <c r="B258" s="2648" t="str">
        <f>+VLOOKUP(A258,ขอนแก่น!$A$1:$I$363,2)</f>
        <v> บานพับหน้าต่างเหล็กเคลือบสังกะสี ปรับมุม ขนาด 10 นิ้ว ตราวิทโก้</v>
      </c>
      <c r="C258" s="2648" t="s">
        <v>5449</v>
      </c>
      <c r="D258" s="2699">
        <f t="shared" si="10"/>
        <v>172</v>
      </c>
      <c r="E258" s="2647" t="str">
        <f>+VLOOKUP(D258,บุรีรัมย์!A:I,3)</f>
        <v>ตัน</v>
      </c>
      <c r="F258" s="2701" t="str">
        <f>+VLOOKUP(D258,ขอนแก่น!$A$1:$H$652,4)</f>
        <v>42.06 </v>
      </c>
      <c r="G258" s="2703" t="str">
        <f t="shared" si="11"/>
        <v>42.06 </v>
      </c>
      <c r="H258" s="2649" t="s">
        <v>1413</v>
      </c>
      <c r="I258" s="2650"/>
      <c r="J258" s="2706">
        <f t="shared" si="12"/>
        <v>42.06</v>
      </c>
    </row>
    <row r="259" spans="1:10" ht="22.5" customHeight="1" x14ac:dyDescent="0.2">
      <c r="A259" s="2647">
        <v>258</v>
      </c>
      <c r="B259" s="2648" t="str">
        <f>+VLOOKUP(A259,ขอนแก่น!$A$1:$I$363,2)</f>
        <v> บานพับหน้าต่างเหล็กเคลือบสังกะสี ปรับมุม ขนาด 12 นิ้ว ตราวิทโก้</v>
      </c>
      <c r="C259" s="2648" t="s">
        <v>5450</v>
      </c>
      <c r="D259" s="2699">
        <f t="shared" ref="D259:D322" si="14">+MATCH(C259,$B$2:$B$500,0)</f>
        <v>173</v>
      </c>
      <c r="E259" s="2647" t="str">
        <f>+VLOOKUP(D259,บุรีรัมย์!A:I,3)</f>
        <v>ตัน</v>
      </c>
      <c r="F259" s="2701" t="str">
        <f>+VLOOKUP(D259,ขอนแก่น!$A$1:$H$652,4)</f>
        <v>55.14 </v>
      </c>
      <c r="G259" s="2703" t="str">
        <f t="shared" ref="G259:G282" si="15">+F259</f>
        <v>55.14 </v>
      </c>
      <c r="H259" s="2649" t="s">
        <v>1413</v>
      </c>
      <c r="I259" s="2650"/>
      <c r="J259" s="2706">
        <f t="shared" ref="J259:J282" si="16">SUBSTITUTE(G259,CHAR(160),"")*1</f>
        <v>55.14</v>
      </c>
    </row>
    <row r="260" spans="1:10" ht="22.5" customHeight="1" x14ac:dyDescent="0.2">
      <c r="A260" s="2647">
        <v>259</v>
      </c>
      <c r="B260" s="2648" t="str">
        <f>+VLOOKUP(A260,ขอนแก่น!$A$1:$I$363,2)</f>
        <v> กลอนอลูมิเนียม ขนาด 6 นิ้ว</v>
      </c>
      <c r="C260" s="2648" t="s">
        <v>2789</v>
      </c>
      <c r="D260" s="2699">
        <f t="shared" si="14"/>
        <v>174</v>
      </c>
      <c r="E260" s="2647" t="str">
        <f>+VLOOKUP(D260,บุรีรัมย์!A:I,3)</f>
        <v>กระป๋อง</v>
      </c>
      <c r="F260" s="2701" t="str">
        <f>+VLOOKUP(D260,ขอนแก่น!$A$1:$H$652,4)</f>
        <v>29.91 </v>
      </c>
      <c r="G260" s="2703" t="str">
        <f t="shared" si="15"/>
        <v>29.91 </v>
      </c>
      <c r="H260" s="2649" t="s">
        <v>1413</v>
      </c>
      <c r="I260" s="2650"/>
      <c r="J260" s="2706">
        <f t="shared" si="16"/>
        <v>29.91</v>
      </c>
    </row>
    <row r="261" spans="1:10" ht="22.5" customHeight="1" x14ac:dyDescent="0.2">
      <c r="A261" s="2647">
        <v>260</v>
      </c>
      <c r="B261" s="2648" t="str">
        <f>+VLOOKUP(A261,ขอนแก่น!$A$1:$I$363,2)</f>
        <v> กลอนทองเหลือง ขนาด 6 นิ้ว</v>
      </c>
      <c r="C261" s="2648" t="s">
        <v>3831</v>
      </c>
      <c r="D261" s="2699">
        <f t="shared" si="14"/>
        <v>175</v>
      </c>
      <c r="E261" s="2647" t="str">
        <f>+VLOOKUP(D261,บุรีรัมย์!A:I,3)</f>
        <v>กระป๋อง</v>
      </c>
      <c r="F261" s="2701" t="str">
        <f>+VLOOKUP(D261,ขอนแก่น!$A$1:$H$652,4)</f>
        <v>39.25 </v>
      </c>
      <c r="G261" s="2703" t="str">
        <f t="shared" si="15"/>
        <v>39.25 </v>
      </c>
      <c r="H261" s="2649" t="s">
        <v>1413</v>
      </c>
      <c r="I261" s="2650"/>
      <c r="J261" s="2706">
        <f t="shared" si="16"/>
        <v>39.25</v>
      </c>
    </row>
    <row r="262" spans="1:10" ht="22.5" customHeight="1" x14ac:dyDescent="0.2">
      <c r="A262" s="2647">
        <v>261</v>
      </c>
      <c r="B262" s="2648" t="str">
        <f>+VLOOKUP(A262,ขอนแก่น!$A$1:$I$363,2)</f>
        <v> ปูนซีเมนต์ปอร์ตแลนด์ ปูนถุง ประเภท 1 ตราช้าง</v>
      </c>
      <c r="C262" s="2648" t="s">
        <v>2790</v>
      </c>
      <c r="D262" s="2699">
        <f t="shared" si="14"/>
        <v>261</v>
      </c>
      <c r="E262" s="2647" t="str">
        <f>+VLOOKUP(D262,บุรีรัมย์!A:I,3)</f>
        <v>อัน</v>
      </c>
      <c r="F262" s="2701" t="str">
        <f>+VLOOKUP(D262,ขอนแก่น!$A$1:$H$652,4)</f>
        <v>2,691.13 </v>
      </c>
      <c r="G262" s="2703" t="str">
        <f t="shared" si="15"/>
        <v>2,691.13 </v>
      </c>
      <c r="H262" s="2649" t="s">
        <v>1413</v>
      </c>
      <c r="I262" s="2650"/>
      <c r="J262" s="2706">
        <f t="shared" si="16"/>
        <v>2691.13</v>
      </c>
    </row>
    <row r="263" spans="1:10" ht="22.5" customHeight="1" x14ac:dyDescent="0.2">
      <c r="A263" s="2647">
        <v>262</v>
      </c>
      <c r="B263" s="2648" t="str">
        <f>+VLOOKUP(A263,ขอนแก่น!$A$1:$I$363,2)</f>
        <v> ปูนซีเมนต์ไฮดรอลิก ปูนถุง บรรจุ 50 กก./ถุง ตราช้าง SCG สูตรไฮบริด</v>
      </c>
      <c r="C263" s="2648" t="s">
        <v>3833</v>
      </c>
      <c r="D263" s="2699">
        <f t="shared" si="14"/>
        <v>262</v>
      </c>
      <c r="E263" s="2647" t="str">
        <f>+VLOOKUP(D263,บุรีรัมย์!A:I,3)</f>
        <v>หลอด</v>
      </c>
      <c r="F263" s="2701" t="str">
        <f>+VLOOKUP(D263,ขอนแก่น!$A$1:$H$652,4)</f>
        <v>2,827.11 </v>
      </c>
      <c r="G263" s="2703" t="str">
        <f t="shared" si="15"/>
        <v>2,827.11 </v>
      </c>
      <c r="H263" s="2649" t="s">
        <v>1413</v>
      </c>
      <c r="I263" s="2650"/>
      <c r="J263" s="2706">
        <f t="shared" si="16"/>
        <v>2827.11</v>
      </c>
    </row>
    <row r="264" spans="1:10" ht="22.5" customHeight="1" x14ac:dyDescent="0.2">
      <c r="A264" s="2647">
        <v>263</v>
      </c>
      <c r="B264" s="2648" t="str">
        <f>+VLOOKUP(A264,ขอนแก่น!$A$1:$I$363,2)</f>
        <v> ปูนซีเมนต์ไฮดรอลิก ปูนถุง บรรจุ 50 กก./ถุง ตรา อินทรีเพชรพลัส</v>
      </c>
      <c r="C264" s="2648" t="s">
        <v>3834</v>
      </c>
      <c r="D264" s="2699">
        <f t="shared" si="14"/>
        <v>176</v>
      </c>
      <c r="E264" s="2647" t="str">
        <f>+VLOOKUP(D264,บุรีรัมย์!A:I,3)</f>
        <v>กระป๋อง</v>
      </c>
      <c r="F264" s="2701" t="str">
        <f>+VLOOKUP(D264,ขอนแก่น!$A$1:$H$652,4)</f>
        <v>2,747.66 </v>
      </c>
      <c r="G264" s="2703" t="str">
        <f t="shared" si="15"/>
        <v>2,747.66 </v>
      </c>
      <c r="H264" s="2649" t="s">
        <v>1413</v>
      </c>
      <c r="I264" s="2650"/>
      <c r="J264" s="2706">
        <f t="shared" si="16"/>
        <v>2747.66</v>
      </c>
    </row>
    <row r="265" spans="1:10" ht="22.5" customHeight="1" x14ac:dyDescent="0.2">
      <c r="A265" s="2647">
        <v>264</v>
      </c>
      <c r="B265" s="2648" t="str">
        <f>+VLOOKUP(A265,ขอนแก่น!$A$1:$I$363,2)</f>
        <v> ปูนซีเมนต์ไฮดรอลิก ปูนถุง บรรจุ 50 กก./ถุง ตรา ทีพีไอ ปูนแดง 299</v>
      </c>
      <c r="C265" s="2648" t="s">
        <v>3836</v>
      </c>
      <c r="D265" s="2699">
        <f t="shared" si="14"/>
        <v>177</v>
      </c>
      <c r="E265" s="2647" t="str">
        <f>+VLOOKUP(D265,บุรีรัมย์!A:I,3)</f>
        <v>กระป๋อง</v>
      </c>
      <c r="F265" s="2701" t="str">
        <f>+VLOOKUP(D265,ขอนแก่น!$A$1:$H$652,4)</f>
        <v>2,560.75 </v>
      </c>
      <c r="G265" s="2703" t="str">
        <f t="shared" si="15"/>
        <v>2,560.75 </v>
      </c>
      <c r="H265" s="2649" t="s">
        <v>1413</v>
      </c>
      <c r="I265" s="2650"/>
      <c r="J265" s="2706">
        <f t="shared" si="16"/>
        <v>2560.75</v>
      </c>
    </row>
    <row r="266" spans="1:10" ht="22.5" customHeight="1" x14ac:dyDescent="0.2">
      <c r="A266" s="2647">
        <v>265</v>
      </c>
      <c r="B266" s="2648" t="str">
        <f>+VLOOKUP(A266,ขอนแก่น!$A$1:$I$363,2)</f>
        <v> ปูนซีเมนต์ผสม ปูนถุง บรรจุ 50 กก./ถุง ตราเสือ</v>
      </c>
      <c r="C266" s="2648" t="s">
        <v>2792</v>
      </c>
      <c r="D266" s="2699">
        <f t="shared" si="14"/>
        <v>179</v>
      </c>
      <c r="E266" s="2647" t="str">
        <f>+VLOOKUP(D266,บุรีรัมย์!A:I,3)</f>
        <v>กระป๋อง</v>
      </c>
      <c r="F266" s="2701" t="str">
        <f>+VLOOKUP(D266,ขอนแก่น!$A$1:$H$652,4)</f>
        <v>2,242.99 </v>
      </c>
      <c r="G266" s="2703" t="str">
        <f t="shared" si="15"/>
        <v>2,242.99 </v>
      </c>
      <c r="H266" s="2649" t="s">
        <v>1413</v>
      </c>
      <c r="I266" s="2650"/>
      <c r="J266" s="2706">
        <f t="shared" si="16"/>
        <v>2242.9899999999998</v>
      </c>
    </row>
    <row r="267" spans="1:10" ht="22.5" customHeight="1" x14ac:dyDescent="0.2">
      <c r="A267" s="2647">
        <v>266</v>
      </c>
      <c r="B267" s="2648" t="str">
        <f>+VLOOKUP(A267,ขอนแก่น!$A$1:$I$363,2)</f>
        <v> ฟลิ้นโค้ท เบอร์ 3 ขนาด 3.5 กก. ตราเชลล์</v>
      </c>
      <c r="C267" s="2648" t="s">
        <v>2794</v>
      </c>
      <c r="D267" s="2699">
        <f t="shared" si="14"/>
        <v>180</v>
      </c>
      <c r="E267" s="2647" t="str">
        <f>+VLOOKUP(D267,บุรีรัมย์!A:I,3)</f>
        <v>กระป๋อง</v>
      </c>
      <c r="F267" s="2701" t="str">
        <f>+VLOOKUP(D267,ขอนแก่น!$A$1:$H$652,4)</f>
        <v>382.24 </v>
      </c>
      <c r="G267" s="2703" t="str">
        <f t="shared" si="15"/>
        <v>382.24 </v>
      </c>
      <c r="H267" s="2649" t="s">
        <v>1413</v>
      </c>
      <c r="I267" s="2650"/>
      <c r="J267" s="2706">
        <f t="shared" si="16"/>
        <v>382.24</v>
      </c>
    </row>
    <row r="268" spans="1:10" ht="22.5" customHeight="1" x14ac:dyDescent="0.2">
      <c r="A268" s="2647">
        <v>267</v>
      </c>
      <c r="B268" s="2648" t="str">
        <f>+VLOOKUP(A268,ขอนแก่น!$A$1:$I$363,2)</f>
        <v> ฟลิ้นโค้ท เบอร์ 3 ขนาด 3.5 กก. ตราเชลล์</v>
      </c>
      <c r="C268" s="2648" t="s">
        <v>2794</v>
      </c>
      <c r="D268" s="2699">
        <f t="shared" si="14"/>
        <v>180</v>
      </c>
      <c r="E268" s="2647" t="str">
        <f>+VLOOKUP(D268,บุรีรัมย์!A:I,3)</f>
        <v>กระป๋อง</v>
      </c>
      <c r="F268" s="2701" t="str">
        <f>+VLOOKUP(D268,ขอนแก่น!$A$1:$H$652,4)</f>
        <v>382.24 </v>
      </c>
      <c r="G268" s="2703" t="str">
        <f t="shared" si="15"/>
        <v>382.24 </v>
      </c>
      <c r="H268" s="2649" t="s">
        <v>1413</v>
      </c>
      <c r="I268" s="2650"/>
      <c r="J268" s="2706">
        <f t="shared" si="16"/>
        <v>382.24</v>
      </c>
    </row>
    <row r="269" spans="1:10" ht="22.5" customHeight="1" x14ac:dyDescent="0.2">
      <c r="A269" s="2647">
        <v>268</v>
      </c>
      <c r="B269" s="2648" t="str">
        <f>+VLOOKUP(A269,ขอนแก่น!$A$1:$I$363,2)</f>
        <v> น้ำยาประสานท่อพีวีซี ชนิดธรรมดา ขนาด 250 กรัม ตราท่อน้ำไทย</v>
      </c>
      <c r="C269" s="2648" t="s">
        <v>2795</v>
      </c>
      <c r="D269" s="2699">
        <f t="shared" si="14"/>
        <v>181</v>
      </c>
      <c r="E269" s="2647" t="str">
        <f>+VLOOKUP(D269,บุรีรัมย์!A:I,3)</f>
        <v>ลบ.ม.</v>
      </c>
      <c r="F269" s="2701" t="str">
        <f>+VLOOKUP(D269,ขอนแก่น!$A$1:$H$652,4)</f>
        <v>128.04 </v>
      </c>
      <c r="G269" s="2703" t="str">
        <f t="shared" si="15"/>
        <v>128.04 </v>
      </c>
      <c r="H269" s="2649" t="s">
        <v>1413</v>
      </c>
      <c r="I269" s="2650"/>
      <c r="J269" s="2706">
        <f t="shared" si="16"/>
        <v>128.04</v>
      </c>
    </row>
    <row r="270" spans="1:10" ht="22.5" customHeight="1" x14ac:dyDescent="0.2">
      <c r="A270" s="2647">
        <v>269</v>
      </c>
      <c r="B270" s="2648" t="str">
        <f>+VLOOKUP(A270,ขอนแก่น!$A$1:$I$363,2)</f>
        <v> ทรายหยาบ</v>
      </c>
      <c r="C270" s="2648" t="s">
        <v>2405</v>
      </c>
      <c r="D270" s="2699">
        <f t="shared" si="14"/>
        <v>182</v>
      </c>
      <c r="E270" s="2647" t="str">
        <f>+VLOOKUP(D270,บุรีรัมย์!A:I,3)</f>
        <v>ลบ.ม.</v>
      </c>
      <c r="F270" s="2701" t="str">
        <f>+VLOOKUP(D270,ขอนแก่น!$A$1:$H$652,4)</f>
        <v>523.37 </v>
      </c>
      <c r="G270" s="2703" t="str">
        <f t="shared" si="15"/>
        <v>523.37 </v>
      </c>
      <c r="H270" s="2649" t="s">
        <v>1413</v>
      </c>
      <c r="I270" s="2650"/>
      <c r="J270" s="2706">
        <f t="shared" si="16"/>
        <v>523.37</v>
      </c>
    </row>
    <row r="271" spans="1:10" ht="22.5" customHeight="1" x14ac:dyDescent="0.2">
      <c r="A271" s="2647">
        <v>270</v>
      </c>
      <c r="B271" s="2648" t="str">
        <f>+VLOOKUP(A271,ขอนแก่น!$A$1:$I$363,2)</f>
        <v> ทรายละเอียด</v>
      </c>
      <c r="C271" s="2648" t="s">
        <v>2407</v>
      </c>
      <c r="D271" s="2699">
        <f t="shared" si="14"/>
        <v>183</v>
      </c>
      <c r="E271" s="2647" t="str">
        <f>+VLOOKUP(D271,บุรีรัมย์!A:I,3)</f>
        <v>ตัน</v>
      </c>
      <c r="F271" s="2701" t="str">
        <f>+VLOOKUP(D271,ขอนแก่น!$A$1:$H$652,4)</f>
        <v>602.81 </v>
      </c>
      <c r="G271" s="2703" t="str">
        <f t="shared" si="15"/>
        <v>602.81 </v>
      </c>
      <c r="H271" s="2649" t="s">
        <v>1413</v>
      </c>
      <c r="I271" s="2650"/>
      <c r="J271" s="2706">
        <f t="shared" si="16"/>
        <v>602.80999999999995</v>
      </c>
    </row>
    <row r="272" spans="1:10" ht="22.5" customHeight="1" x14ac:dyDescent="0.2">
      <c r="A272" s="2647">
        <v>271</v>
      </c>
      <c r="B272" s="2648" t="str">
        <f>+VLOOKUP(A272,ขอนแก่น!$A$1:$I$363,2)</f>
        <v> หินย่อย เบอร์ 1 ราคา ณ โรงโม่ (อำเภอภูผาม่าน)</v>
      </c>
      <c r="C272" s="2648" t="s">
        <v>5458</v>
      </c>
      <c r="D272" s="2699">
        <f t="shared" si="14"/>
        <v>184</v>
      </c>
      <c r="E272" s="2647" t="str">
        <f>+VLOOKUP(D272,บุรีรัมย์!A:I,3)</f>
        <v>ตัน</v>
      </c>
      <c r="F272" s="2701" t="str">
        <f>+VLOOKUP(D272,ขอนแก่น!$A$1:$H$652,4)</f>
        <v>280.37 </v>
      </c>
      <c r="G272" s="2703" t="str">
        <f t="shared" si="15"/>
        <v>280.37 </v>
      </c>
      <c r="H272" s="2649" t="s">
        <v>1413</v>
      </c>
      <c r="I272" s="2650"/>
      <c r="J272" s="2706">
        <f t="shared" si="16"/>
        <v>280.37</v>
      </c>
    </row>
    <row r="273" spans="1:10" ht="22.5" customHeight="1" x14ac:dyDescent="0.2">
      <c r="A273" s="2647">
        <v>272</v>
      </c>
      <c r="B273" s="2648" t="str">
        <f>+VLOOKUP(A273,ขอนแก่น!$A$1:$I$363,2)</f>
        <v> หินย่อย เบอร์ 1 ราคา ณ โรงโม่ (อำเภอภูผาม่าน)</v>
      </c>
      <c r="C273" s="2648" t="s">
        <v>5458</v>
      </c>
      <c r="D273" s="2699">
        <f t="shared" si="14"/>
        <v>184</v>
      </c>
      <c r="E273" s="2647" t="str">
        <f>+VLOOKUP(D273,บุรีรัมย์!A:I,3)</f>
        <v>ตัน</v>
      </c>
      <c r="F273" s="2701" t="str">
        <f>+VLOOKUP(D273,ขอนแก่น!$A$1:$H$652,4)</f>
        <v>280.37 </v>
      </c>
      <c r="G273" s="2703" t="str">
        <f t="shared" si="15"/>
        <v>280.37 </v>
      </c>
      <c r="H273" s="2649" t="s">
        <v>1413</v>
      </c>
      <c r="I273" s="2650"/>
      <c r="J273" s="2706">
        <f t="shared" si="16"/>
        <v>280.37</v>
      </c>
    </row>
    <row r="274" spans="1:10" ht="22.5" customHeight="1" x14ac:dyDescent="0.2">
      <c r="A274" s="2647">
        <v>273</v>
      </c>
      <c r="B274" s="2648" t="str">
        <f>+VLOOKUP(A274,ขอนแก่น!$A$1:$I$363,2)</f>
        <v> ทรายถมที่</v>
      </c>
      <c r="C274" s="2648" t="s">
        <v>5459</v>
      </c>
      <c r="D274" s="2699">
        <f t="shared" si="14"/>
        <v>185</v>
      </c>
      <c r="E274" s="2647" t="str">
        <f>+VLOOKUP(D274,บุรีรัมย์!A:I,3)</f>
        <v>ตัน</v>
      </c>
      <c r="F274" s="2701" t="str">
        <f>+VLOOKUP(D274,ขอนแก่น!$A$1:$H$652,4)</f>
        <v>504.68 </v>
      </c>
      <c r="G274" s="2703" t="str">
        <f t="shared" si="15"/>
        <v>504.68 </v>
      </c>
      <c r="H274" s="2649" t="s">
        <v>1413</v>
      </c>
      <c r="I274" s="2650"/>
      <c r="J274" s="2706">
        <f t="shared" si="16"/>
        <v>504.68</v>
      </c>
    </row>
    <row r="275" spans="1:10" ht="22.5" customHeight="1" x14ac:dyDescent="0.2">
      <c r="A275" s="2647">
        <v>274</v>
      </c>
      <c r="B275" s="2648" t="str">
        <f>+VLOOKUP(A275,ขอนแก่น!$A$1:$I$363,2)</f>
        <v> หินคลุก ราคา ณ โรงโม่ (อำเภอภูผาม่าน)</v>
      </c>
      <c r="C275" s="2648" t="s">
        <v>5461</v>
      </c>
      <c r="D275" s="2699">
        <f t="shared" si="14"/>
        <v>186</v>
      </c>
      <c r="E275" s="2647" t="str">
        <f>+VLOOKUP(D275,บุรีรัมย์!A:I,3)</f>
        <v>ตัน</v>
      </c>
      <c r="F275" s="2701" t="str">
        <f>+VLOOKUP(D275,ขอนแก่น!$A$1:$H$652,4)</f>
        <v>205.61 </v>
      </c>
      <c r="G275" s="2703" t="str">
        <f t="shared" si="15"/>
        <v>205.61 </v>
      </c>
      <c r="H275" s="2649" t="s">
        <v>1413</v>
      </c>
      <c r="I275" s="2650"/>
      <c r="J275" s="2706">
        <f t="shared" si="16"/>
        <v>205.61</v>
      </c>
    </row>
    <row r="276" spans="1:10" ht="22.5" customHeight="1" x14ac:dyDescent="0.2">
      <c r="A276" s="2647">
        <v>275</v>
      </c>
      <c r="B276" s="2648" t="str">
        <f>+VLOOKUP(A276,ขอนแก่น!$A$1:$I$363,2)</f>
        <v> หินใหญ่ คละ ขนาด 30-35 ซม. ราคา ณ โรงโม่ (อำเภอภูผาม่าน)</v>
      </c>
      <c r="C276" s="2648" t="s">
        <v>5462</v>
      </c>
      <c r="D276" s="2699">
        <f t="shared" si="14"/>
        <v>187</v>
      </c>
      <c r="E276" s="2647" t="str">
        <f>+VLOOKUP(D276,บุรีรัมย์!A:I,3)</f>
        <v>อัน</v>
      </c>
      <c r="F276" s="2701" t="str">
        <f>+VLOOKUP(D276,ขอนแก่น!$A$1:$H$652,4)</f>
        <v>327.10 </v>
      </c>
      <c r="G276" s="2703" t="str">
        <f t="shared" si="15"/>
        <v>327.10 </v>
      </c>
      <c r="H276" s="2649" t="s">
        <v>1413</v>
      </c>
      <c r="I276" s="2650"/>
      <c r="J276" s="2706">
        <f t="shared" si="16"/>
        <v>327.10000000000002</v>
      </c>
    </row>
    <row r="277" spans="1:10" ht="22.5" customHeight="1" x14ac:dyDescent="0.2">
      <c r="A277" s="2647">
        <v>276</v>
      </c>
      <c r="B277" s="2648" t="str">
        <f>+VLOOKUP(A277,ขอนแก่น!$A$1:$I$363,2)</f>
        <v> กรวด เบอร์ 1</v>
      </c>
      <c r="C277" s="2648" t="s">
        <v>5463</v>
      </c>
      <c r="D277" s="2699">
        <f t="shared" si="14"/>
        <v>188</v>
      </c>
      <c r="E277" s="2647" t="str">
        <f>+VLOOKUP(D277,บุรีรัมย์!A:I,3)</f>
        <v>อัน</v>
      </c>
      <c r="F277" s="2701" t="str">
        <f>+VLOOKUP(D277,ขอนแก่น!$A$1:$H$652,4)</f>
        <v>710.28 </v>
      </c>
      <c r="G277" s="2703" t="str">
        <f t="shared" si="15"/>
        <v>710.28 </v>
      </c>
      <c r="H277" s="2649" t="s">
        <v>1413</v>
      </c>
      <c r="I277" s="2650"/>
      <c r="J277" s="2706">
        <f t="shared" si="16"/>
        <v>710.28</v>
      </c>
    </row>
    <row r="278" spans="1:10" ht="22.5" customHeight="1" x14ac:dyDescent="0.2">
      <c r="A278" s="2647">
        <v>277</v>
      </c>
      <c r="B278" s="2648" t="str">
        <f>+VLOOKUP(A278,ขอนแก่น!$A$1:$I$363,2)</f>
        <v> ก๊อกน้ำทองเหลือง (ผอม) ขนาด 1/2 นิ้ว</v>
      </c>
      <c r="C278" s="2648" t="s">
        <v>2806</v>
      </c>
      <c r="D278" s="2699">
        <f t="shared" si="14"/>
        <v>277</v>
      </c>
      <c r="E278" s="2647" t="str">
        <f>+VLOOKUP(D278,บุรีรัมย์!A:I,3)</f>
        <v>ชิ้น</v>
      </c>
      <c r="F278" s="2701" t="str">
        <f>+VLOOKUP(D278,ขอนแก่น!$A$1:$H$652,4)</f>
        <v>81.31 </v>
      </c>
      <c r="G278" s="2703" t="str">
        <f t="shared" si="15"/>
        <v>81.31 </v>
      </c>
      <c r="H278" s="2649" t="s">
        <v>1413</v>
      </c>
      <c r="I278" s="2650"/>
      <c r="J278" s="2706">
        <f t="shared" si="16"/>
        <v>81.31</v>
      </c>
    </row>
    <row r="279" spans="1:10" ht="22.5" customHeight="1" x14ac:dyDescent="0.2">
      <c r="A279" s="2647">
        <v>278</v>
      </c>
      <c r="B279" s="2648" t="str">
        <f>+VLOOKUP(A279,ขอนแก่น!$A$1:$I$363,2)</f>
        <v> ก๊อกน้ำทองเหลือง (อ้วน) ขนาด 1/2 นิ้ว</v>
      </c>
      <c r="C279" s="2648" t="s">
        <v>5466</v>
      </c>
      <c r="D279" s="2699">
        <f t="shared" si="14"/>
        <v>278</v>
      </c>
      <c r="E279" s="2647" t="str">
        <f>+VLOOKUP(D279,บุรีรัมย์!A:I,3)</f>
        <v>ชิ้น</v>
      </c>
      <c r="F279" s="2701" t="str">
        <f>+VLOOKUP(D279,ขอนแก่น!$A$1:$H$652,4)</f>
        <v>92.52 </v>
      </c>
      <c r="G279" s="2703" t="str">
        <f t="shared" si="15"/>
        <v>92.52 </v>
      </c>
      <c r="H279" s="2649" t="s">
        <v>1413</v>
      </c>
      <c r="I279" s="2650"/>
      <c r="J279" s="2706">
        <f t="shared" si="16"/>
        <v>92.52</v>
      </c>
    </row>
    <row r="280" spans="1:10" ht="22.5" customHeight="1" x14ac:dyDescent="0.2">
      <c r="A280" s="2647">
        <v>279</v>
      </c>
      <c r="B280" s="2648" t="str">
        <f>+VLOOKUP(A280,ขอนแก่น!$A$1:$I$363,2)</f>
        <v> ก๊อกน้ำทองเหลือง (อ้วน) ขนาด 1/2 นิ้ว</v>
      </c>
      <c r="C280" s="2648" t="s">
        <v>5466</v>
      </c>
      <c r="D280" s="2699">
        <f t="shared" si="14"/>
        <v>278</v>
      </c>
      <c r="E280" s="2647" t="str">
        <f>+VLOOKUP(D280,บุรีรัมย์!A:I,3)</f>
        <v>ชิ้น</v>
      </c>
      <c r="F280" s="2701" t="str">
        <f>+VLOOKUP(D280,ขอนแก่น!$A$1:$H$652,4)</f>
        <v>92.52 </v>
      </c>
      <c r="G280" s="2703" t="str">
        <f t="shared" si="15"/>
        <v>92.52 </v>
      </c>
      <c r="H280" s="2649" t="s">
        <v>1413</v>
      </c>
      <c r="I280" s="2650"/>
      <c r="J280" s="2706">
        <f t="shared" si="16"/>
        <v>92.52</v>
      </c>
    </row>
    <row r="281" spans="1:10" ht="22.5" customHeight="1" x14ac:dyDescent="0.2">
      <c r="A281" s="2647">
        <v>280</v>
      </c>
      <c r="B281" s="2648" t="str">
        <f>+VLOOKUP(A281,ขอนแก่น!$A$1:$I$363,2)</f>
        <v> ก๊อกอ่างล้างหน้า แบบอะครีลิค ขนาด 1/2 นิ้ว</v>
      </c>
      <c r="C281" s="2648" t="s">
        <v>5468</v>
      </c>
      <c r="D281" s="2699">
        <f t="shared" si="14"/>
        <v>193</v>
      </c>
      <c r="E281" s="2647" t="str">
        <f>+VLOOKUP(D281,บุรีรัมย์!A:I,3)</f>
        <v>ม้วน</v>
      </c>
      <c r="F281" s="2701" t="str">
        <f>+VLOOKUP(D281,ขอนแก่น!$A$1:$H$652,4)</f>
        <v>165.42 </v>
      </c>
      <c r="G281" s="2703" t="str">
        <f t="shared" si="15"/>
        <v>165.42 </v>
      </c>
      <c r="H281" s="2649" t="s">
        <v>1413</v>
      </c>
      <c r="I281" s="2650"/>
      <c r="J281" s="2706">
        <f t="shared" si="16"/>
        <v>165.42</v>
      </c>
    </row>
    <row r="282" spans="1:10" ht="22.5" customHeight="1" x14ac:dyDescent="0.2">
      <c r="A282" s="2647">
        <v>281</v>
      </c>
      <c r="B282" s="2648" t="str">
        <f>+VLOOKUP(A282,ขอนแก่น!$A$1:$I$363,2)</f>
        <v> ก๊อกอ่างล้างหน้า แบบอะครีลิค ขนาด 1/2 นิ้ว</v>
      </c>
      <c r="C282" s="2648" t="s">
        <v>5468</v>
      </c>
      <c r="D282" s="2699">
        <f t="shared" si="14"/>
        <v>193</v>
      </c>
      <c r="E282" s="2647" t="str">
        <f>+VLOOKUP(D282,บุรีรัมย์!A:I,3)</f>
        <v>ม้วน</v>
      </c>
      <c r="F282" s="2701" t="str">
        <f>+VLOOKUP(D282,ขอนแก่น!$A$1:$H$652,4)</f>
        <v>165.42 </v>
      </c>
      <c r="G282" s="2703" t="str">
        <f t="shared" si="15"/>
        <v>165.42 </v>
      </c>
      <c r="H282" s="2649" t="s">
        <v>1413</v>
      </c>
      <c r="I282" s="2650"/>
      <c r="J282" s="2706">
        <f t="shared" si="16"/>
        <v>165.42</v>
      </c>
    </row>
    <row r="283" spans="1:10" ht="22.5" customHeight="1" x14ac:dyDescent="0.2">
      <c r="A283" s="2647">
        <v>282</v>
      </c>
      <c r="B283" s="2648" t="str">
        <f>+VLOOKUP(A283,ขอนแก่น!$A$1:$I$363,2)</f>
        <v> ก๊อกอ่างล้างหน้า แบบอะครีลิค ขนาด 1/2 นิ้ว</v>
      </c>
      <c r="C283" s="2648" t="s">
        <v>5468</v>
      </c>
      <c r="D283" s="2699">
        <f t="shared" si="14"/>
        <v>193</v>
      </c>
      <c r="E283" s="2647"/>
      <c r="F283" s="2701" t="str">
        <f>+VLOOKUP(D283,ขอนแก่น!$A$1:$H$652,4)</f>
        <v>165.42 </v>
      </c>
      <c r="G283" s="2703"/>
      <c r="H283" s="2649"/>
      <c r="I283" s="2650"/>
      <c r="J283" s="2706"/>
    </row>
    <row r="284" spans="1:10" ht="22.5" customHeight="1" x14ac:dyDescent="0.2">
      <c r="A284" s="2647">
        <v>283</v>
      </c>
      <c r="B284" s="2648" t="str">
        <f>+VLOOKUP(A284,ขอนแก่น!$A$1:$I$363,2)</f>
        <v> ก๊อกอ่างล้างหน้า แบบอะครีลิค ขนาด 1/2 นิ้ว</v>
      </c>
      <c r="C284" s="2648" t="s">
        <v>5468</v>
      </c>
      <c r="D284" s="2699">
        <f t="shared" si="14"/>
        <v>193</v>
      </c>
      <c r="E284" s="2647"/>
      <c r="F284" s="2701" t="str">
        <f>+VLOOKUP(D284,ขอนแก่น!$A$1:$H$652,4)</f>
        <v>165.42 </v>
      </c>
      <c r="G284" s="2703"/>
      <c r="H284" s="2649"/>
      <c r="I284" s="2650"/>
      <c r="J284" s="2706"/>
    </row>
    <row r="285" spans="1:10" ht="22.5" customHeight="1" x14ac:dyDescent="0.2">
      <c r="A285" s="2647">
        <v>284</v>
      </c>
      <c r="B285" s="2648" t="str">
        <f>+VLOOKUP(A285,ขอนแก่น!$A$1:$I$363,2)</f>
        <v> ก๊อกอ่างล้างหน้า แบบอะครีลิค ขนาด 1/2 นิ้ว</v>
      </c>
      <c r="C285" s="2648" t="s">
        <v>5468</v>
      </c>
      <c r="D285" s="2699">
        <f t="shared" si="14"/>
        <v>193</v>
      </c>
      <c r="E285" s="2647"/>
      <c r="F285" s="2701" t="str">
        <f>+VLOOKUP(D285,ขอนแก่น!$A$1:$H$652,4)</f>
        <v>165.42 </v>
      </c>
      <c r="G285" s="2703"/>
      <c r="H285" s="2649"/>
      <c r="I285" s="2650"/>
      <c r="J285" s="2706"/>
    </row>
    <row r="286" spans="1:10" ht="22.5" customHeight="1" x14ac:dyDescent="0.2">
      <c r="A286" s="2647">
        <v>285</v>
      </c>
      <c r="B286" s="2648" t="str">
        <f>+VLOOKUP(A286,ขอนแก่น!$A$1:$I$363,2)</f>
        <v> สายไฟฟ้า VAF สายแบนแกนคู่ แรงดัน 300/500 โวลต์ ขนาด 2 x 1.5 ตร.มม. ยาว 100 เมตร ตราบางกอก เคเบิ้ล (BCC)</v>
      </c>
      <c r="C286" s="2648" t="s">
        <v>5470</v>
      </c>
      <c r="D286" s="2699">
        <f t="shared" si="14"/>
        <v>194</v>
      </c>
      <c r="E286" s="2647"/>
      <c r="F286" s="2701" t="str">
        <f>+VLOOKUP(D286,ขอนแก่น!$A$1:$H$652,4)</f>
        <v>1,420.56 </v>
      </c>
      <c r="G286" s="2703"/>
      <c r="H286" s="2649"/>
      <c r="I286" s="2650"/>
      <c r="J286" s="2706"/>
    </row>
    <row r="287" spans="1:10" ht="22.5" customHeight="1" x14ac:dyDescent="0.2">
      <c r="A287" s="2647">
        <v>286</v>
      </c>
      <c r="B287" s="2648" t="str">
        <f>+VLOOKUP(A287,ขอนแก่น!$A$1:$I$363,2)</f>
        <v> สายไฟฟ้า VAF สายแบนแกนคู่ แรงดัน 300/500 โวลต์ ขนาด 2 x 2.5 ตร.มม. ยาว 100 เมตร ตราบางกอก เคเบิ้ล (BCC)</v>
      </c>
      <c r="C287" s="2648" t="s">
        <v>5472</v>
      </c>
      <c r="D287" s="2699">
        <f t="shared" si="14"/>
        <v>195</v>
      </c>
      <c r="E287" s="2647"/>
      <c r="F287" s="2701" t="str">
        <f>+VLOOKUP(D287,ขอนแก่น!$A$1:$H$652,4)</f>
        <v>2,418.07 </v>
      </c>
      <c r="G287" s="2703"/>
      <c r="H287" s="2649"/>
      <c r="I287" s="2650"/>
      <c r="J287" s="2706"/>
    </row>
    <row r="288" spans="1:10" ht="22.5" customHeight="1" x14ac:dyDescent="0.2">
      <c r="A288" s="2647">
        <v>287</v>
      </c>
      <c r="B288" s="2648" t="str">
        <f>+VLOOKUP(A288,ขอนแก่น!$A$1:$I$363,2)</f>
        <v> สายไฟฟ้า VAF สายแบนแกนคู่ แรงดัน 300/500 โวลต์ ขนาด 2 x 2.5 ตร.มม. ยาว 100 เมตร ตราบางกอก เคเบิ้ล (BCC)</v>
      </c>
      <c r="C288" s="2648" t="s">
        <v>5472</v>
      </c>
      <c r="D288" s="2699">
        <f t="shared" si="14"/>
        <v>195</v>
      </c>
      <c r="E288" s="2647"/>
      <c r="F288" s="2701" t="str">
        <f>+VLOOKUP(D288,ขอนแก่น!$A$1:$H$652,4)</f>
        <v>2,418.07 </v>
      </c>
      <c r="G288" s="2703"/>
      <c r="H288" s="2649"/>
      <c r="I288" s="2650"/>
      <c r="J288" s="2706"/>
    </row>
    <row r="289" spans="1:6" ht="22.5" customHeight="1" x14ac:dyDescent="0.2">
      <c r="A289" s="2647">
        <v>288</v>
      </c>
      <c r="B289" s="2648" t="str">
        <f>+VLOOKUP(A289,ขอนแก่น!$A$1:$I$363,2)</f>
        <v> สายไฟฟ้า VAF สายแบนแกนคู่ แรงดัน 300/500 โวลต์ ขนาด 2 x 2.5 ตร.มม. ยาว 100 เมตร ตราบางกอก เคเบิ้ล (BCC)</v>
      </c>
      <c r="C289" s="2645" t="s">
        <v>5472</v>
      </c>
      <c r="D289" s="2699">
        <f t="shared" si="14"/>
        <v>195</v>
      </c>
      <c r="F289" s="2701" t="str">
        <f>+VLOOKUP(D289,ขอนแก่น!$A$1:$H$652,4)</f>
        <v>2,418.07 </v>
      </c>
    </row>
    <row r="290" spans="1:6" ht="22.5" customHeight="1" x14ac:dyDescent="0.2">
      <c r="A290" s="2647">
        <v>289</v>
      </c>
      <c r="B290" s="2648" t="str">
        <f>+VLOOKUP(A290,ขอนแก่น!$A$1:$I$363,2)</f>
        <v> สายไฟฟ้า VAF สายแบนแกนคู่ แรงดัน 300/500 โวลต์ ขนาด 2 x 2.5 ตร.มม. ยาว 100 เมตร ตราบางกอก เคเบิ้ล (BCC)</v>
      </c>
      <c r="C290" s="2645" t="s">
        <v>5472</v>
      </c>
      <c r="D290" s="2699">
        <f t="shared" si="14"/>
        <v>195</v>
      </c>
      <c r="F290" s="2701" t="str">
        <f>+VLOOKUP(D290,ขอนแก่น!$A$1:$H$652,4)</f>
        <v>2,418.07 </v>
      </c>
    </row>
    <row r="291" spans="1:6" ht="22.5" customHeight="1" x14ac:dyDescent="0.2">
      <c r="A291" s="2647">
        <v>290</v>
      </c>
      <c r="B291" s="2648" t="str">
        <f>+VLOOKUP(A291,ขอนแก่น!$A$1:$I$363,2)</f>
        <v> สายไฟฟ้า VAF สายแบนแกนคู่ แรงดัน 300/500 โวลต์ ขนาด 2 x 2.5 ตร.มม. ยาว 100 เมตร ตราบางกอก เคเบิ้ล (BCC)</v>
      </c>
      <c r="C291" s="2645" t="s">
        <v>5472</v>
      </c>
      <c r="D291" s="2699">
        <f t="shared" si="14"/>
        <v>195</v>
      </c>
      <c r="F291" s="2701" t="str">
        <f>+VLOOKUP(D291,ขอนแก่น!$A$1:$H$652,4)</f>
        <v>2,418.07 </v>
      </c>
    </row>
    <row r="292" spans="1:6" ht="22.5" customHeight="1" x14ac:dyDescent="0.2">
      <c r="A292" s="2647">
        <v>291</v>
      </c>
      <c r="B292" s="2648" t="str">
        <f>+VLOOKUP(A292,ขอนแก่น!$A$1:$I$363,2)</f>
        <v> สายเคเบิล THW สายกลมแกนเดี่ยว แรงดัน 750 โวลท์ ขนาด 1 x 1.5 ตร.มม. ยาว 100 เมตร ตราบางกอกเคเบิล</v>
      </c>
      <c r="C292" s="2645" t="s">
        <v>5474</v>
      </c>
      <c r="D292" s="2699">
        <f t="shared" si="14"/>
        <v>196</v>
      </c>
      <c r="F292" s="2701" t="str">
        <f>+VLOOKUP(D292,ขอนแก่น!$A$1:$H$652,4)</f>
        <v>697.19 </v>
      </c>
    </row>
    <row r="293" spans="1:6" ht="22.5" customHeight="1" x14ac:dyDescent="0.2">
      <c r="A293" s="2647">
        <v>292</v>
      </c>
      <c r="B293" s="2648" t="str">
        <f>+VLOOKUP(A293,ขอนแก่น!$A$1:$I$363,2)</f>
        <v> สายเคเบิล THW สายกลมแกนเดี่ยว แรงดัน 750 โวลท์ ขนาด 1 x 2.5 ตร.มม. ยาว 100 เมตร ตราบางกอกเคเบิล</v>
      </c>
      <c r="C293" s="2645" t="s">
        <v>5476</v>
      </c>
      <c r="D293" s="2699">
        <f t="shared" si="14"/>
        <v>197</v>
      </c>
      <c r="F293" s="2701" t="str">
        <f>+VLOOKUP(D293,ขอนแก่น!$A$1:$H$652,4)</f>
        <v>1,032.71 </v>
      </c>
    </row>
    <row r="294" spans="1:6" ht="22.5" customHeight="1" x14ac:dyDescent="0.2">
      <c r="A294" s="2647">
        <v>293</v>
      </c>
      <c r="B294" s="2648" t="str">
        <f>+VLOOKUP(A294,ขอนแก่น!$A$1:$I$363,2)</f>
        <v> สวิตช์ไฟฟ้าทางเดียว แบบฝังในผนัง ตราเนชั่นแนล</v>
      </c>
      <c r="C294" s="2645" t="s">
        <v>5478</v>
      </c>
      <c r="D294" s="2699">
        <f t="shared" si="14"/>
        <v>293</v>
      </c>
      <c r="F294" s="2701" t="str">
        <f>+VLOOKUP(D294,ขอนแก่น!$A$1:$H$652,4)</f>
        <v>34.58 </v>
      </c>
    </row>
    <row r="295" spans="1:6" ht="22.5" customHeight="1" x14ac:dyDescent="0.2">
      <c r="A295" s="2647">
        <v>294</v>
      </c>
      <c r="B295" s="2648" t="str">
        <f>+VLOOKUP(A295,ขอนแก่น!$A$1:$I$363,2)</f>
        <v> เต้ารับ (เดี่ยว) แบบฝังในผนัง ตราเนชั่นแนล</v>
      </c>
      <c r="C295" s="2645" t="s">
        <v>5480</v>
      </c>
      <c r="D295" s="2699">
        <f t="shared" si="14"/>
        <v>294</v>
      </c>
      <c r="F295" s="2701" t="str">
        <f>+VLOOKUP(D295,ขอนแก่น!$A$1:$H$652,4)</f>
        <v>35.98 </v>
      </c>
    </row>
    <row r="296" spans="1:6" ht="22.5" customHeight="1" x14ac:dyDescent="0.2">
      <c r="A296" s="2647">
        <v>295</v>
      </c>
      <c r="B296" s="2648" t="str">
        <f>+VLOOKUP(A296,ขอนแก่น!$A$1:$I$363,2)</f>
        <v> เต้าเสียบ แบบ 2 ขา ตราเนชั่นแนล</v>
      </c>
      <c r="C296" s="2645" t="s">
        <v>5482</v>
      </c>
      <c r="D296" s="2699">
        <f t="shared" si="14"/>
        <v>295</v>
      </c>
      <c r="F296" s="2701" t="str">
        <f>+VLOOKUP(D296,ขอนแก่น!$A$1:$H$652,4)</f>
        <v>38.32 </v>
      </c>
    </row>
    <row r="297" spans="1:6" ht="22.5" customHeight="1" x14ac:dyDescent="0.2">
      <c r="A297" s="2647">
        <v>296</v>
      </c>
      <c r="B297" s="2648" t="str">
        <f>+VLOOKUP(A297,ขอนแก่น!$A$1:$I$363,2)</f>
        <v> บัลลาสต์ 36/40 วัตต์ ตราฟิลิปส์</v>
      </c>
      <c r="C297" s="2645" t="s">
        <v>2838</v>
      </c>
      <c r="D297" s="2699">
        <f t="shared" si="14"/>
        <v>201</v>
      </c>
      <c r="F297" s="2701" t="str">
        <f>+VLOOKUP(D297,ขอนแก่น!$A$1:$H$652,4)</f>
        <v>88.79 </v>
      </c>
    </row>
    <row r="298" spans="1:6" ht="22.5" customHeight="1" x14ac:dyDescent="0.2">
      <c r="A298" s="2647">
        <v>297</v>
      </c>
      <c r="B298" s="2648" t="str">
        <f>+VLOOKUP(A298,ขอนแก่น!$A$1:$I$363,2)</f>
        <v> สตาร์ทเตอร์ ขนาด 4-65 วัตต์ ตราฟิลิปส์</v>
      </c>
      <c r="C298" s="2645" t="s">
        <v>2839</v>
      </c>
      <c r="D298" s="2699">
        <f t="shared" si="14"/>
        <v>202</v>
      </c>
      <c r="F298" s="2701" t="str">
        <f>+VLOOKUP(D298,ขอนแก่น!$A$1:$H$652,4)</f>
        <v>57.01 </v>
      </c>
    </row>
    <row r="299" spans="1:6" ht="22.5" customHeight="1" x14ac:dyDescent="0.2">
      <c r="A299" s="2647">
        <v>298</v>
      </c>
      <c r="B299" s="2648" t="str">
        <f>+VLOOKUP(A299,ขอนแก่น!$A$1:$I$363,2)</f>
        <v> หลอดไฟฟ้าฟลูออเรสเซนต์ แบบยาว ขนาด 36 วัตต์ ตราฟิลิปส์</v>
      </c>
      <c r="C299" s="2645" t="s">
        <v>2841</v>
      </c>
      <c r="D299" s="2699">
        <f t="shared" si="14"/>
        <v>203</v>
      </c>
      <c r="F299" s="2701" t="str">
        <f>+VLOOKUP(D299,ขอนแก่น!$A$1:$H$652,4)</f>
        <v>70.56 </v>
      </c>
    </row>
    <row r="300" spans="1:6" ht="22.5" customHeight="1" x14ac:dyDescent="0.2">
      <c r="A300" s="2647">
        <v>299</v>
      </c>
      <c r="B300" s="2648" t="str">
        <f>+VLOOKUP(A300,ขอนแก่น!$A$1:$I$363,2)</f>
        <v> หลอดไฟฟ้าฟลูออเรสเซนต์ แบบยาว ขนาด 36 วัตต์ ตราโตชิบา</v>
      </c>
      <c r="C300" s="2645" t="s">
        <v>2843</v>
      </c>
      <c r="D300" s="2699">
        <f t="shared" si="14"/>
        <v>204</v>
      </c>
      <c r="F300" s="2701" t="str">
        <f>+VLOOKUP(D300,ขอนแก่น!$A$1:$H$652,4)</f>
        <v>65.42 </v>
      </c>
    </row>
    <row r="301" spans="1:6" ht="22.5" customHeight="1" x14ac:dyDescent="0.2">
      <c r="A301" s="2647">
        <v>300</v>
      </c>
      <c r="B301" s="2648" t="str">
        <f>+VLOOKUP(A301,ขอนแก่น!$A$1:$I$363,2)</f>
        <v> หลอดไฟฟ้า แบบเกลียว ขนาด 60 วัตต์ ตราฟิลิปส์</v>
      </c>
      <c r="C301" s="2645" t="s">
        <v>2844</v>
      </c>
      <c r="D301" s="2699">
        <f t="shared" si="14"/>
        <v>205</v>
      </c>
      <c r="F301" s="2701" t="str">
        <f>+VLOOKUP(D301,ขอนแก่น!$A$1:$H$652,4)</f>
        <v>46.26 </v>
      </c>
    </row>
    <row r="302" spans="1:6" ht="22.5" customHeight="1" x14ac:dyDescent="0.2">
      <c r="A302" s="2647">
        <v>301</v>
      </c>
      <c r="B302" s="2648" t="str">
        <f>+VLOOKUP(A302,ขอนแก่น!$A$1:$I$363,2)</f>
        <v> หลอดไฟฟ้า แบบเกลียว ขนาด 60 วัตต์ ตราซุบเปอร์แลมป์</v>
      </c>
      <c r="C302" s="2645" t="s">
        <v>2845</v>
      </c>
      <c r="D302" s="2699">
        <f t="shared" si="14"/>
        <v>206</v>
      </c>
      <c r="F302" s="2701" t="str">
        <f>+VLOOKUP(D302,ขอนแก่น!$A$1:$H$652,4)</f>
        <v>46.26 </v>
      </c>
    </row>
    <row r="303" spans="1:6" ht="22.5" customHeight="1" x14ac:dyDescent="0.2">
      <c r="A303" s="2647">
        <v>302</v>
      </c>
      <c r="B303" s="2648" t="str">
        <f>+VLOOKUP(A303,ขอนแก่น!$A$1:$I$363,2)</f>
        <v> โถส้วมธรรมดานั่งยอง ไม่มีฐาน แบบราดน้ำ เคลือบขาว ตราอเมริกันแสตนดาร์ด รุ่น TF-100</v>
      </c>
      <c r="C303" s="2645" t="s">
        <v>2847</v>
      </c>
      <c r="D303" s="2699">
        <f t="shared" si="14"/>
        <v>207</v>
      </c>
      <c r="F303" s="2701" t="str">
        <f>+VLOOKUP(D303,ขอนแก่น!$A$1:$H$652,4)</f>
        <v>528.98 </v>
      </c>
    </row>
    <row r="304" spans="1:6" ht="22.5" customHeight="1" x14ac:dyDescent="0.2">
      <c r="A304" s="2647">
        <v>303</v>
      </c>
      <c r="B304" s="2648" t="str">
        <f>+VLOOKUP(A304,ขอนแก่น!$A$1:$I$363,2)</f>
        <v> โถส้วมธรรมดานั่งยอง ไม่มีฐาน แบบราดน้ำ เคลือบขาว ตราคอตโต้ รุ่น C 204</v>
      </c>
      <c r="C304" s="2645" t="s">
        <v>5485</v>
      </c>
      <c r="D304" s="2699">
        <f t="shared" si="14"/>
        <v>208</v>
      </c>
      <c r="F304" s="2701" t="str">
        <f>+VLOOKUP(D304,ขอนแก่น!$A$1:$H$652,4)</f>
        <v>790.65 </v>
      </c>
    </row>
    <row r="305" spans="1:6" ht="22.5" customHeight="1" x14ac:dyDescent="0.2">
      <c r="A305" s="2647">
        <v>304</v>
      </c>
      <c r="B305" s="2648" t="str">
        <f>+VLOOKUP(A305,ขอนแก่น!$A$1:$I$363,2)</f>
        <v> โถส้วมธรรมดานั่งยอง ไม่มีฐาน แบบราดน้ำ เคลือบขาว ตรากะรัต รุ่น K-2510</v>
      </c>
      <c r="C305" s="2645" t="s">
        <v>5487</v>
      </c>
      <c r="D305" s="2699">
        <f t="shared" si="14"/>
        <v>209</v>
      </c>
      <c r="F305" s="2701" t="str">
        <f>+VLOOKUP(D305,ขอนแก่น!$A$1:$H$652,4)</f>
        <v>428.04 </v>
      </c>
    </row>
    <row r="306" spans="1:6" ht="22.5" customHeight="1" x14ac:dyDescent="0.2">
      <c r="A306" s="2647">
        <v>305</v>
      </c>
      <c r="B306" s="2648" t="str">
        <f>+VLOOKUP(A306,ขอนแก่น!$A$1:$I$363,2)</f>
        <v> ที่ปัสสาวะเซรามิกชาย ชนิดแขวนผนัง เคลือบขาว ตราอเมริกันแสตนดาร์ด รุ่น TF- 412</v>
      </c>
      <c r="C306" s="2645" t="s">
        <v>2852</v>
      </c>
      <c r="D306" s="2699">
        <f t="shared" si="14"/>
        <v>210</v>
      </c>
      <c r="F306" s="2701" t="str">
        <f>+VLOOKUP(D306,ขอนแก่น!$A$1:$H$652,4)</f>
        <v>1,068.54 </v>
      </c>
    </row>
    <row r="307" spans="1:6" ht="22.5" customHeight="1" x14ac:dyDescent="0.2">
      <c r="A307" s="2647">
        <v>306</v>
      </c>
      <c r="B307" s="2648" t="str">
        <f>+VLOOKUP(A307,ขอนแก่น!$A$1:$I$363,2)</f>
        <v> ที่ปัสสาวะเซรามิกชาย ชนิดแขวนผนัง เคลือบขาว ตราคอตโต้ รุ่น C 307</v>
      </c>
      <c r="C307" s="2645" t="s">
        <v>2853</v>
      </c>
      <c r="D307" s="2699">
        <f t="shared" si="14"/>
        <v>211</v>
      </c>
      <c r="F307" s="2701" t="str">
        <f>+VLOOKUP(D307,ขอนแก่น!$A$1:$H$652,4)</f>
        <v>1,303.74 </v>
      </c>
    </row>
    <row r="308" spans="1:6" ht="22.5" customHeight="1" x14ac:dyDescent="0.2">
      <c r="A308" s="2647">
        <v>307</v>
      </c>
      <c r="B308" s="2648" t="str">
        <f>+VLOOKUP(A308,ขอนแก่น!$A$1:$I$363,2)</f>
        <v> ที่ปัสสาวะเซรามิกชาย ชนิดแขวนผนัง เคลือบขาว ตรากะรัต รุ่น K-3200</v>
      </c>
      <c r="C308" s="2645" t="s">
        <v>5491</v>
      </c>
      <c r="D308" s="2699">
        <f t="shared" si="14"/>
        <v>212</v>
      </c>
      <c r="F308" s="2701" t="str">
        <f>+VLOOKUP(D308,ขอนแก่น!$A$1:$H$652,4)</f>
        <v>569.16 </v>
      </c>
    </row>
    <row r="309" spans="1:6" ht="22.5" customHeight="1" x14ac:dyDescent="0.2">
      <c r="A309" s="2647">
        <v>308</v>
      </c>
      <c r="B309" s="2648" t="str">
        <f>+VLOOKUP(A309,ขอนแก่น!$A$1:$I$363,2)</f>
        <v> อ่างล้างหน้าเซรามิก ชนิดแขวนผนัง เคลือบขาว ตราอเมริกันแสตนดาร์ด รุ่น TF- 911</v>
      </c>
      <c r="C309" s="2645" t="s">
        <v>5492</v>
      </c>
      <c r="D309" s="2699">
        <f t="shared" si="14"/>
        <v>213</v>
      </c>
      <c r="F309" s="2701" t="str">
        <f>+VLOOKUP(D309,ขอนแก่น!$A$1:$H$652,4)</f>
        <v>695.33 </v>
      </c>
    </row>
    <row r="310" spans="1:6" ht="22.5" customHeight="1" x14ac:dyDescent="0.2">
      <c r="A310" s="2647">
        <v>309</v>
      </c>
      <c r="B310" s="2648" t="str">
        <f>+VLOOKUP(A310,ขอนแก่น!$A$1:$I$363,2)</f>
        <v> อ่างล้างหน้าเซรามิก ชนิดแขวนผนัง เคลือบขาว ตราคอตโต้ รุ่น C 013</v>
      </c>
      <c r="C310" s="2645" t="s">
        <v>3860</v>
      </c>
      <c r="D310" s="2699">
        <f t="shared" si="14"/>
        <v>214</v>
      </c>
      <c r="F310" s="2701" t="str">
        <f>+VLOOKUP(D310,ขอนแก่น!$A$1:$H$652,4)</f>
        <v>794.39 </v>
      </c>
    </row>
    <row r="311" spans="1:6" ht="22.5" customHeight="1" x14ac:dyDescent="0.2">
      <c r="A311" s="2647">
        <v>310</v>
      </c>
      <c r="B311" s="2648" t="str">
        <f>+VLOOKUP(A311,ขอนแก่น!$A$1:$I$363,2)</f>
        <v> อ่างล้างหน้าเซรามิก ชนิดแขวนผนัง เคลือบขาว ตรากะรัต รุ่น K-1210</v>
      </c>
      <c r="C311" s="2645" t="s">
        <v>5494</v>
      </c>
      <c r="D311" s="2699">
        <f t="shared" si="14"/>
        <v>215</v>
      </c>
      <c r="F311" s="2701" t="str">
        <f>+VLOOKUP(D311,ขอนแก่น!$A$1:$H$652,4)</f>
        <v>897.20 </v>
      </c>
    </row>
    <row r="312" spans="1:6" ht="22.5" customHeight="1" x14ac:dyDescent="0.2">
      <c r="A312" s="2647">
        <v>311</v>
      </c>
      <c r="B312" s="2648" t="str">
        <f>+VLOOKUP(A312,ขอนแก่น!$A$1:$I$363,2)</f>
        <v> ที่วางสบู่เซรามิก ชนิดฝังผนัง เคลือบขาว ตราอเมริกันแสตนดาร์ด รุ่น TF- 9000</v>
      </c>
      <c r="C312" s="2645" t="s">
        <v>2861</v>
      </c>
      <c r="D312" s="2699">
        <f t="shared" si="14"/>
        <v>216</v>
      </c>
      <c r="F312" s="2701" t="str">
        <f>+VLOOKUP(D312,ขอนแก่น!$A$1:$H$652,4)</f>
        <v>336.45 </v>
      </c>
    </row>
    <row r="313" spans="1:6" ht="22.5" customHeight="1" x14ac:dyDescent="0.2">
      <c r="A313" s="2647">
        <v>312</v>
      </c>
      <c r="B313" s="2648" t="str">
        <f>+VLOOKUP(A313,ขอนแก่น!$A$1:$I$363,2)</f>
        <v> ที่วางสบู่เซรามิก ชนิดฝังผนัง เคลือบขาว ตราคอตโต้ รุ่น C 805</v>
      </c>
      <c r="C313" s="2645" t="s">
        <v>2862</v>
      </c>
      <c r="D313" s="2699">
        <f t="shared" si="14"/>
        <v>217</v>
      </c>
      <c r="F313" s="2701" t="str">
        <f>+VLOOKUP(D313,ขอนแก่น!$A$1:$H$652,4)</f>
        <v>392.52 </v>
      </c>
    </row>
    <row r="314" spans="1:6" ht="22.5" customHeight="1" x14ac:dyDescent="0.2">
      <c r="A314" s="2647">
        <v>313</v>
      </c>
      <c r="B314" s="2648" t="str">
        <f>+VLOOKUP(A314,ขอนแก่น!$A$1:$I$363,2)</f>
        <v> ที่วางสบู่เซรามิก ชนิดฝังผนัง เคลือบขาว ตรากะรัต รุ่น K-504</v>
      </c>
      <c r="C314" s="2645" t="s">
        <v>5498</v>
      </c>
      <c r="D314" s="2699">
        <f t="shared" si="14"/>
        <v>218</v>
      </c>
      <c r="F314" s="2701" t="str">
        <f>+VLOOKUP(D314,ขอนแก่น!$A$1:$H$652,4)</f>
        <v>362.62 </v>
      </c>
    </row>
    <row r="315" spans="1:6" ht="22.5" customHeight="1" x14ac:dyDescent="0.2">
      <c r="A315" s="2647">
        <v>314</v>
      </c>
      <c r="B315" s="2648" t="str">
        <f>+VLOOKUP(A315,ขอนแก่น!$A$1:$I$363,2)</f>
        <v> ที่ใส่กระดาษชำระเซรามิก ชนิดฝังผนัง เคลือบขาว ตราอเมริกันแสตนดาร์ด รุ่น TF- 9002</v>
      </c>
      <c r="C315" s="2645" t="s">
        <v>5500</v>
      </c>
      <c r="D315" s="2699">
        <f t="shared" si="14"/>
        <v>219</v>
      </c>
      <c r="F315" s="2701" t="str">
        <f>+VLOOKUP(D315,ขอนแก่น!$A$1:$H$652,4)</f>
        <v>328.04 </v>
      </c>
    </row>
    <row r="316" spans="1:6" ht="22.5" customHeight="1" x14ac:dyDescent="0.2">
      <c r="A316" s="2647">
        <v>315</v>
      </c>
      <c r="B316" s="2648" t="str">
        <f>+VLOOKUP(A316,ขอนแก่น!$A$1:$I$363,2)</f>
        <v> ที่ใส่กระดาษชำระเซรามิก ชนิดฝังผนัง เคลือบขาว ขนาด 6 x 6 นิ้ว ตราคอตโต้ รุ่น C 814</v>
      </c>
      <c r="C316" s="2645" t="s">
        <v>2866</v>
      </c>
      <c r="D316" s="2699">
        <f t="shared" si="14"/>
        <v>220</v>
      </c>
      <c r="F316" s="2701" t="str">
        <f>+VLOOKUP(D316,ขอนแก่น!$A$1:$H$652,4)</f>
        <v>392.52 </v>
      </c>
    </row>
    <row r="317" spans="1:6" ht="22.5" customHeight="1" x14ac:dyDescent="0.2">
      <c r="A317" s="2647">
        <v>316</v>
      </c>
      <c r="B317" s="2648" t="str">
        <f>+VLOOKUP(A317,ขอนแก่น!$A$1:$I$363,2)</f>
        <v> ที่ใส่กระดาษชำระเซรามิก ชนิดฝังผนัง เคลือบขาว ตรากะรัต รุ่น K-503</v>
      </c>
      <c r="C317" s="2645" t="s">
        <v>5503</v>
      </c>
      <c r="D317" s="2699">
        <f t="shared" si="14"/>
        <v>221</v>
      </c>
      <c r="F317" s="2701" t="str">
        <f>+VLOOKUP(D317,ขอนแก่น!$A$1:$H$652,4)</f>
        <v>242.06 </v>
      </c>
    </row>
    <row r="318" spans="1:6" ht="22.5" customHeight="1" x14ac:dyDescent="0.2">
      <c r="A318" s="2647">
        <v>317</v>
      </c>
      <c r="B318" s="2648" t="str">
        <f>+VLOOKUP(A318,ขอนแก่น!$A$1:$I$363,2)</f>
        <v> ที่ใส่กระดาษชำระเซรามิก ชนิดฝังผนัง เคลือบขาว ตรากะรัต รุ่น K-503</v>
      </c>
      <c r="C318" s="2645" t="s">
        <v>5503</v>
      </c>
      <c r="D318" s="2699">
        <f t="shared" si="14"/>
        <v>221</v>
      </c>
      <c r="F318" s="2701" t="str">
        <f>+VLOOKUP(D318,ขอนแก่น!$A$1:$H$652,4)</f>
        <v>242.06 </v>
      </c>
    </row>
    <row r="319" spans="1:6" ht="22.5" customHeight="1" x14ac:dyDescent="0.2">
      <c r="A319" s="2647">
        <v>318</v>
      </c>
      <c r="B319" s="2648" t="str">
        <f>+VLOOKUP(A319,ขอนแก่น!$A$1:$I$363,2)</f>
        <v> ที่ใส่กระดาษชำระเซรามิก ชนิดฝังผนัง เคลือบขาว ตรากะรัต รุ่น K-503</v>
      </c>
      <c r="C319" s="2645" t="s">
        <v>5503</v>
      </c>
      <c r="D319" s="2699">
        <f t="shared" si="14"/>
        <v>221</v>
      </c>
      <c r="F319" s="2701" t="str">
        <f>+VLOOKUP(D319,ขอนแก่น!$A$1:$H$652,4)</f>
        <v>242.06 </v>
      </c>
    </row>
    <row r="320" spans="1:6" ht="22.5" customHeight="1" x14ac:dyDescent="0.2">
      <c r="A320" s="2647">
        <v>319</v>
      </c>
      <c r="B320" s="2648" t="str">
        <f>+VLOOKUP(A320,ขอนแก่น!$A$1:$I$363,2)</f>
        <v> ที่ใส่กระดาษชำระเซรามิก ชนิดฝังผนัง เคลือบขาว ตรากะรัต รุ่น K-503</v>
      </c>
      <c r="C320" s="2645" t="s">
        <v>5503</v>
      </c>
      <c r="D320" s="2699">
        <f t="shared" si="14"/>
        <v>221</v>
      </c>
      <c r="F320" s="2701" t="str">
        <f>+VLOOKUP(D320,ขอนแก่น!$A$1:$H$652,4)</f>
        <v>242.06 </v>
      </c>
    </row>
    <row r="321" spans="1:6" ht="22.5" customHeight="1" x14ac:dyDescent="0.2">
      <c r="A321" s="2647">
        <v>320</v>
      </c>
      <c r="B321" s="2648" t="str">
        <f>+VLOOKUP(A321,ขอนแก่น!$A$1:$I$363,2)</f>
        <v> ที่ใส่กระดาษชำระเซรามิก ชนิดฝังผนัง เคลือบขาว ตรากะรัต รุ่น K-503</v>
      </c>
      <c r="C321" s="2645" t="s">
        <v>5503</v>
      </c>
      <c r="D321" s="2699">
        <f t="shared" si="14"/>
        <v>221</v>
      </c>
      <c r="F321" s="2701" t="str">
        <f>+VLOOKUP(D321,ขอนแก่น!$A$1:$H$652,4)</f>
        <v>242.06 </v>
      </c>
    </row>
    <row r="322" spans="1:6" ht="22.5" customHeight="1" x14ac:dyDescent="0.2">
      <c r="A322" s="2647">
        <v>321</v>
      </c>
      <c r="B322" s="2648" t="str">
        <f>+VLOOKUP(A322,ขอนแก่น!$A$1:$I$363,2)</f>
        <v> ที่ใส่กระดาษชำระเซรามิก ชนิดฝังผนัง เคลือบขาว ตรากะรัต รุ่น K-503</v>
      </c>
      <c r="C322" s="2645" t="s">
        <v>5503</v>
      </c>
      <c r="D322" s="2699">
        <f t="shared" si="14"/>
        <v>221</v>
      </c>
      <c r="F322" s="2701" t="str">
        <f>+VLOOKUP(D322,ขอนแก่น!$A$1:$H$652,4)</f>
        <v>242.06 </v>
      </c>
    </row>
    <row r="323" spans="1:6" ht="22.5" customHeight="1" x14ac:dyDescent="0.2">
      <c r="A323" s="2647">
        <v>322</v>
      </c>
      <c r="B323" s="2648" t="str">
        <f>+VLOOKUP(A323,ขอนแก่น!$A$1:$I$363,2)</f>
        <v> ที่ใส่กระดาษชำระเซรามิก ชนิดฝังผนัง เคลือบขาว ตรากะรัต รุ่น K-503</v>
      </c>
      <c r="C323" s="2645" t="s">
        <v>5503</v>
      </c>
      <c r="D323" s="2699">
        <f t="shared" ref="D323:D367" si="17">+MATCH(C323,$B$2:$B$500,0)</f>
        <v>221</v>
      </c>
      <c r="F323" s="2701" t="str">
        <f>+VLOOKUP(D323,ขอนแก่น!$A$1:$H$652,4)</f>
        <v>242.06 </v>
      </c>
    </row>
    <row r="324" spans="1:6" ht="22.5" customHeight="1" x14ac:dyDescent="0.2">
      <c r="A324" s="2647">
        <v>323</v>
      </c>
      <c r="B324" s="2648" t="str">
        <f>+VLOOKUP(A324,ขอนแก่น!$A$1:$I$363,2)</f>
        <v> ที่ใส่กระดาษชำระเซรามิก ชนิดฝังผนัง เคลือบขาว ตรากะรัต รุ่น K-503</v>
      </c>
      <c r="C324" s="2645" t="s">
        <v>5503</v>
      </c>
      <c r="D324" s="2699">
        <f t="shared" si="17"/>
        <v>221</v>
      </c>
      <c r="F324" s="2701" t="str">
        <f>+VLOOKUP(D324,ขอนแก่น!$A$1:$H$652,4)</f>
        <v>242.06 </v>
      </c>
    </row>
    <row r="325" spans="1:6" ht="22.5" customHeight="1" x14ac:dyDescent="0.2">
      <c r="A325" s="2647">
        <v>324</v>
      </c>
      <c r="B325" s="2648" t="str">
        <f>+VLOOKUP(A325,ขอนแก่น!$A$1:$I$363,2)</f>
        <v> ที่ใส่กระดาษชำระเซรามิก ชนิดฝังผนัง เคลือบขาว ตรากะรัต รุ่น K-503</v>
      </c>
      <c r="C325" s="2645" t="s">
        <v>5503</v>
      </c>
      <c r="D325" s="2699">
        <f t="shared" si="17"/>
        <v>221</v>
      </c>
      <c r="F325" s="2701" t="str">
        <f>+VLOOKUP(D325,ขอนแก่น!$A$1:$H$652,4)</f>
        <v>242.06 </v>
      </c>
    </row>
    <row r="326" spans="1:6" ht="22.5" customHeight="1" x14ac:dyDescent="0.2">
      <c r="A326" s="2647">
        <v>325</v>
      </c>
      <c r="B326" s="2648" t="str">
        <f>+VLOOKUP(A326,ขอนแก่น!$A$1:$I$363,2)</f>
        <v> ที่ใส่กระดาษชำระเซรามิก ชนิดฝังผนัง เคลือบขาว ตรากะรัต รุ่น K-503</v>
      </c>
      <c r="C326" s="2645" t="s">
        <v>5503</v>
      </c>
      <c r="D326" s="2699">
        <f t="shared" si="17"/>
        <v>221</v>
      </c>
      <c r="F326" s="2701" t="str">
        <f>+VLOOKUP(D326,ขอนแก่น!$A$1:$H$652,4)</f>
        <v>242.06 </v>
      </c>
    </row>
    <row r="327" spans="1:6" ht="22.5" customHeight="1" x14ac:dyDescent="0.2">
      <c r="A327" s="2647">
        <v>326</v>
      </c>
      <c r="B327" s="2648" t="str">
        <f>+VLOOKUP(A327,ขอนแก่น!$A$1:$I$363,2)</f>
        <v> ที่ใส่กระดาษชำระเซรามิก ชนิดฝังผนัง เคลือบขาว ตรากะรัต รุ่น K-503</v>
      </c>
      <c r="C327" s="2645" t="s">
        <v>5503</v>
      </c>
      <c r="D327" s="2699">
        <f t="shared" si="17"/>
        <v>221</v>
      </c>
      <c r="F327" s="2701" t="str">
        <f>+VLOOKUP(D327,ขอนแก่น!$A$1:$H$652,4)</f>
        <v>242.06 </v>
      </c>
    </row>
    <row r="328" spans="1:6" ht="22.5" customHeight="1" x14ac:dyDescent="0.2">
      <c r="A328" s="2647">
        <v>327</v>
      </c>
      <c r="B328" s="2648" t="str">
        <f>+VLOOKUP(A328,ขอนแก่น!$A$1:$I$363,2)</f>
        <v> ที่ใส่กระดาษชำระเซรามิก ชนิดฝังผนัง เคลือบขาว ตรากะรัต รุ่น K-503</v>
      </c>
      <c r="C328" s="2645" t="s">
        <v>5503</v>
      </c>
      <c r="D328" s="2699">
        <f t="shared" si="17"/>
        <v>221</v>
      </c>
      <c r="F328" s="2701" t="str">
        <f>+VLOOKUP(D328,ขอนแก่น!$A$1:$H$652,4)</f>
        <v>242.06 </v>
      </c>
    </row>
    <row r="329" spans="1:6" ht="22.5" customHeight="1" x14ac:dyDescent="0.2">
      <c r="A329" s="2647">
        <v>328</v>
      </c>
      <c r="B329" s="2648" t="str">
        <f>+VLOOKUP(A329,ขอนแก่น!$A$1:$I$363,2)</f>
        <v> ที่ใส่กระดาษชำระเซรามิก ชนิดฝังผนัง เคลือบขาว ตรากะรัต รุ่น K-503</v>
      </c>
      <c r="C329" s="2645" t="s">
        <v>5503</v>
      </c>
      <c r="D329" s="2699">
        <f t="shared" si="17"/>
        <v>221</v>
      </c>
      <c r="F329" s="2701" t="str">
        <f>+VLOOKUP(D329,ขอนแก่น!$A$1:$H$652,4)</f>
        <v>242.06 </v>
      </c>
    </row>
    <row r="330" spans="1:6" ht="22.5" customHeight="1" x14ac:dyDescent="0.2">
      <c r="A330" s="2647">
        <v>329</v>
      </c>
      <c r="B330" s="2648" t="str">
        <f>+VLOOKUP(A330,ขอนแก่น!$A$1:$I$363,2)</f>
        <v> ที่ใส่กระดาษชำระเซรามิก ชนิดฝังผนัง เคลือบขาว ตรากะรัต รุ่น K-503</v>
      </c>
      <c r="C330" s="2645" t="s">
        <v>5503</v>
      </c>
      <c r="D330" s="2699">
        <f t="shared" si="17"/>
        <v>221</v>
      </c>
      <c r="F330" s="2701" t="str">
        <f>+VLOOKUP(D330,ขอนแก่น!$A$1:$H$652,4)</f>
        <v>242.06 </v>
      </c>
    </row>
    <row r="331" spans="1:6" ht="22.5" customHeight="1" x14ac:dyDescent="0.2">
      <c r="A331" s="2647">
        <v>330</v>
      </c>
      <c r="B331" s="2648" t="str">
        <f>+VLOOKUP(A331,ขอนแก่น!$A$1:$I$363,2)</f>
        <v> ที่ใส่กระดาษชำระเซรามิก ชนิดฝังผนัง เคลือบขาว ตรากะรัต รุ่น K-503</v>
      </c>
      <c r="C331" s="2645" t="s">
        <v>5503</v>
      </c>
      <c r="D331" s="2699">
        <f t="shared" si="17"/>
        <v>221</v>
      </c>
      <c r="F331" s="2701" t="str">
        <f>+VLOOKUP(D331,ขอนแก่น!$A$1:$H$652,4)</f>
        <v>242.06 </v>
      </c>
    </row>
    <row r="332" spans="1:6" ht="22.5" customHeight="1" x14ac:dyDescent="0.2">
      <c r="A332" s="2647">
        <v>331</v>
      </c>
      <c r="B332" s="2648" t="str">
        <f>+VLOOKUP(A332,ขอนแก่น!$A$1:$I$363,2)</f>
        <v> ที่ใส่กระดาษชำระเซรามิก ชนิดฝังผนัง เคลือบขาว ตรากะรัต รุ่น K-503</v>
      </c>
      <c r="C332" s="2645" t="s">
        <v>5503</v>
      </c>
      <c r="D332" s="2699">
        <f t="shared" si="17"/>
        <v>221</v>
      </c>
      <c r="F332" s="2701" t="str">
        <f>+VLOOKUP(D332,ขอนแก่น!$A$1:$H$652,4)</f>
        <v>242.06 </v>
      </c>
    </row>
    <row r="333" spans="1:6" ht="22.5" customHeight="1" x14ac:dyDescent="0.2">
      <c r="A333" s="2647">
        <v>332</v>
      </c>
      <c r="B333" s="2648" t="str">
        <f>+VLOOKUP(A333,ขอนแก่น!$A$1:$I$363,2)</f>
        <v> ที่ใส่กระดาษชำระเซรามิก ชนิดฝังผนัง เคลือบขาว ตรากะรัต รุ่น K-503</v>
      </c>
      <c r="C333" s="2645" t="s">
        <v>5503</v>
      </c>
      <c r="D333" s="2699">
        <f t="shared" si="17"/>
        <v>221</v>
      </c>
      <c r="F333" s="2701" t="str">
        <f>+VLOOKUP(D333,ขอนแก่น!$A$1:$H$652,4)</f>
        <v>242.06 </v>
      </c>
    </row>
    <row r="334" spans="1:6" ht="22.5" customHeight="1" x14ac:dyDescent="0.2">
      <c r="A334" s="2647">
        <v>333</v>
      </c>
      <c r="B334" s="2648" t="str">
        <f>+VLOOKUP(A334,ขอนแก่น!$A$1:$I$363,2)</f>
        <v> ที่ใส่กระดาษชำระเซรามิก ชนิดฝังผนัง เคลือบขาว ตรากะรัต รุ่น K-503</v>
      </c>
      <c r="C334" s="2645" t="s">
        <v>5503</v>
      </c>
      <c r="D334" s="2699">
        <f t="shared" si="17"/>
        <v>221</v>
      </c>
      <c r="F334" s="2701" t="str">
        <f>+VLOOKUP(D334,ขอนแก่น!$A$1:$H$652,4)</f>
        <v>242.06 </v>
      </c>
    </row>
    <row r="335" spans="1:6" ht="22.5" customHeight="1" x14ac:dyDescent="0.2">
      <c r="A335" s="2647">
        <v>334</v>
      </c>
      <c r="B335" s="2648" t="str">
        <f>+VLOOKUP(A335,ขอนแก่น!$A$1:$I$363,2)</f>
        <v> ที่ใส่กระดาษชำระเซรามิก ชนิดฝังผนัง เคลือบขาว ตรากะรัต รุ่น K-503</v>
      </c>
      <c r="C335" s="2645" t="s">
        <v>5503</v>
      </c>
      <c r="D335" s="2699">
        <f t="shared" si="17"/>
        <v>221</v>
      </c>
      <c r="F335" s="2701" t="str">
        <f>+VLOOKUP(D335,ขอนแก่น!$A$1:$H$652,4)</f>
        <v>242.06 </v>
      </c>
    </row>
    <row r="336" spans="1:6" ht="22.5" customHeight="1" x14ac:dyDescent="0.2">
      <c r="A336" s="2647">
        <v>335</v>
      </c>
      <c r="B336" s="2648" t="str">
        <f>+VLOOKUP(A336,ขอนแก่น!$A$1:$I$363,2)</f>
        <v> ที่ใส่กระดาษชำระเซรามิก ชนิดฝังผนัง เคลือบขาว ตรากะรัต รุ่น K-503</v>
      </c>
      <c r="C336" s="2645" t="s">
        <v>5503</v>
      </c>
      <c r="D336" s="2699">
        <f t="shared" si="17"/>
        <v>221</v>
      </c>
      <c r="F336" s="2701" t="str">
        <f>+VLOOKUP(D336,ขอนแก่น!$A$1:$H$652,4)</f>
        <v>242.06 </v>
      </c>
    </row>
    <row r="337" spans="1:6" ht="22.5" customHeight="1" x14ac:dyDescent="0.2">
      <c r="A337" s="2647">
        <v>336</v>
      </c>
      <c r="B337" s="2648" t="str">
        <f>+VLOOKUP(A337,ขอนแก่น!$A$1:$I$363,2)</f>
        <v> ที่ใส่กระดาษชำระเซรามิก ชนิดฝังผนัง เคลือบขาว ตรากะรัต รุ่น K-503</v>
      </c>
      <c r="C337" s="2645" t="s">
        <v>5503</v>
      </c>
      <c r="D337" s="2699">
        <f t="shared" si="17"/>
        <v>221</v>
      </c>
      <c r="F337" s="2701" t="str">
        <f>+VLOOKUP(D337,ขอนแก่น!$A$1:$H$652,4)</f>
        <v>242.06 </v>
      </c>
    </row>
    <row r="338" spans="1:6" ht="22.5" customHeight="1" x14ac:dyDescent="0.2">
      <c r="A338" s="2647">
        <v>337</v>
      </c>
      <c r="B338" s="2648" t="str">
        <f>+VLOOKUP(A338,ขอนแก่น!$A$1:$I$363,2)</f>
        <v> ที่ใส่กระดาษชำระเซรามิก ชนิดฝังผนัง เคลือบขาว ตรากะรัต รุ่น K-503</v>
      </c>
      <c r="C338" s="2645" t="s">
        <v>5503</v>
      </c>
      <c r="D338" s="2699">
        <f t="shared" si="17"/>
        <v>221</v>
      </c>
      <c r="F338" s="2701" t="str">
        <f>+VLOOKUP(D338,ขอนแก่น!$A$1:$H$652,4)</f>
        <v>242.06 </v>
      </c>
    </row>
    <row r="339" spans="1:6" ht="22.5" customHeight="1" x14ac:dyDescent="0.2">
      <c r="A339" s="2647">
        <v>338</v>
      </c>
      <c r="B339" s="2648" t="str">
        <f>+VLOOKUP(A339,ขอนแก่น!$A$1:$I$363,2)</f>
        <v> ที่ใส่กระดาษชำระเซรามิก ชนิดฝังผนัง เคลือบขาว ตรากะรัต รุ่น K-503</v>
      </c>
      <c r="C339" s="2645" t="s">
        <v>5503</v>
      </c>
      <c r="D339" s="2699">
        <f t="shared" si="17"/>
        <v>221</v>
      </c>
      <c r="F339" s="2701" t="str">
        <f>+VLOOKUP(D339,ขอนแก่น!$A$1:$H$652,4)</f>
        <v>242.06 </v>
      </c>
    </row>
    <row r="340" spans="1:6" ht="22.5" customHeight="1" x14ac:dyDescent="0.2">
      <c r="A340" s="2647">
        <v>339</v>
      </c>
      <c r="B340" s="2648" t="str">
        <f>+VLOOKUP(A340,ขอนแก่น!$A$1:$I$363,2)</f>
        <v> ที่ใส่กระดาษชำระเซรามิก ชนิดฝังผนัง เคลือบขาว ตรากะรัต รุ่น K-503</v>
      </c>
      <c r="C340" s="2645" t="s">
        <v>5503</v>
      </c>
      <c r="D340" s="2699">
        <f t="shared" si="17"/>
        <v>221</v>
      </c>
      <c r="F340" s="2701" t="str">
        <f>+VLOOKUP(D340,ขอนแก่น!$A$1:$H$652,4)</f>
        <v>242.06 </v>
      </c>
    </row>
    <row r="341" spans="1:6" ht="22.5" customHeight="1" x14ac:dyDescent="0.2">
      <c r="A341" s="2647">
        <v>340</v>
      </c>
      <c r="B341" s="2648" t="str">
        <f>+VLOOKUP(A341,ขอนแก่น!$A$1:$I$363,2)</f>
        <v> ที่ใส่กระดาษชำระเซรามิก ชนิดฝังผนัง เคลือบขาว ตรากะรัต รุ่น K-503</v>
      </c>
      <c r="C341" s="2645" t="s">
        <v>5503</v>
      </c>
      <c r="D341" s="2699">
        <f t="shared" si="17"/>
        <v>221</v>
      </c>
      <c r="F341" s="2701" t="str">
        <f>+VLOOKUP(D341,ขอนแก่น!$A$1:$H$652,4)</f>
        <v>242.06 </v>
      </c>
    </row>
    <row r="342" spans="1:6" ht="22.5" customHeight="1" x14ac:dyDescent="0.2">
      <c r="A342" s="2647">
        <v>341</v>
      </c>
      <c r="B342" s="2648" t="str">
        <f>+VLOOKUP(A342,ขอนแก่น!$A$1:$I$363,2)</f>
        <v> ที่ใส่กระดาษชำระเซรามิก ชนิดฝังผนัง เคลือบขาว ตรากะรัต รุ่น K-503</v>
      </c>
      <c r="C342" s="2645" t="s">
        <v>5503</v>
      </c>
      <c r="D342" s="2699">
        <f t="shared" si="17"/>
        <v>221</v>
      </c>
      <c r="F342" s="2701" t="str">
        <f>+VLOOKUP(D342,ขอนแก่น!$A$1:$H$652,4)</f>
        <v>242.06 </v>
      </c>
    </row>
    <row r="343" spans="1:6" ht="22.5" customHeight="1" x14ac:dyDescent="0.2">
      <c r="A343" s="2647">
        <v>342</v>
      </c>
      <c r="B343" s="2648" t="str">
        <f>+VLOOKUP(A343,ขอนแก่น!$A$1:$I$363,2)</f>
        <v> ที่ใส่กระดาษชำระเซรามิก ชนิดฝังผนัง เคลือบขาว ตรากะรัต รุ่น K-503</v>
      </c>
      <c r="C343" s="2645" t="s">
        <v>5503</v>
      </c>
      <c r="D343" s="2699">
        <f t="shared" si="17"/>
        <v>221</v>
      </c>
      <c r="F343" s="2701" t="str">
        <f>+VLOOKUP(D343,ขอนแก่น!$A$1:$H$652,4)</f>
        <v>242.06 </v>
      </c>
    </row>
    <row r="344" spans="1:6" ht="22.5" customHeight="1" x14ac:dyDescent="0.2">
      <c r="A344" s="2647">
        <v>343</v>
      </c>
      <c r="B344" s="2648" t="str">
        <f>+VLOOKUP(A344,ขอนแก่น!$A$1:$I$363,2)</f>
        <v> ที่ใส่กระดาษชำระเซรามิก ชนิดฝังผนัง เคลือบขาว ตรากะรัต รุ่น K-503</v>
      </c>
      <c r="C344" s="2645" t="s">
        <v>5503</v>
      </c>
      <c r="D344" s="2699">
        <f t="shared" si="17"/>
        <v>221</v>
      </c>
      <c r="F344" s="2701" t="str">
        <f>+VLOOKUP(D344,ขอนแก่น!$A$1:$H$652,4)</f>
        <v>242.06 </v>
      </c>
    </row>
    <row r="345" spans="1:6" ht="22.5" customHeight="1" x14ac:dyDescent="0.2">
      <c r="A345" s="2647">
        <v>344</v>
      </c>
      <c r="B345" s="2648" t="str">
        <f>+VLOOKUP(A345,ขอนแก่น!$A$1:$I$363,2)</f>
        <v> ที่ใส่กระดาษชำระเซรามิก ชนิดฝังผนัง เคลือบขาว ตรากะรัต รุ่น K-503</v>
      </c>
      <c r="C345" s="2645" t="s">
        <v>5503</v>
      </c>
      <c r="D345" s="2699">
        <f t="shared" si="17"/>
        <v>221</v>
      </c>
      <c r="F345" s="2701" t="str">
        <f>+VLOOKUP(D345,ขอนแก่น!$A$1:$H$652,4)</f>
        <v>242.06 </v>
      </c>
    </row>
    <row r="346" spans="1:6" ht="22.5" customHeight="1" x14ac:dyDescent="0.2">
      <c r="A346" s="2647">
        <v>345</v>
      </c>
      <c r="B346" s="2648" t="str">
        <f>+VLOOKUP(A346,ขอนแก่น!$A$1:$I$363,2)</f>
        <v> ที่ใส่กระดาษชำระเซรามิก ชนิดฝังผนัง เคลือบขาว ตรากะรัต รุ่น K-503</v>
      </c>
      <c r="C346" s="2645" t="s">
        <v>5503</v>
      </c>
      <c r="D346" s="2699">
        <f t="shared" si="17"/>
        <v>221</v>
      </c>
      <c r="F346" s="2701" t="str">
        <f>+VLOOKUP(D346,ขอนแก่น!$A$1:$H$652,4)</f>
        <v>242.06 </v>
      </c>
    </row>
    <row r="347" spans="1:6" ht="22.5" customHeight="1" x14ac:dyDescent="0.2">
      <c r="A347" s="2647">
        <v>346</v>
      </c>
      <c r="B347" s="2648" t="str">
        <f>+VLOOKUP(A347,ขอนแก่น!$A$1:$I$363,2)</f>
        <v> ที่ใส่กระดาษชำระเซรามิก ชนิดฝังผนัง เคลือบขาว ตรากะรัต รุ่น K-503</v>
      </c>
      <c r="C347" s="2645" t="s">
        <v>5503</v>
      </c>
      <c r="D347" s="2699">
        <f t="shared" si="17"/>
        <v>221</v>
      </c>
      <c r="F347" s="2701" t="str">
        <f>+VLOOKUP(D347,ขอนแก่น!$A$1:$H$652,4)</f>
        <v>242.06 </v>
      </c>
    </row>
    <row r="348" spans="1:6" ht="22.5" customHeight="1" x14ac:dyDescent="0.2">
      <c r="A348" s="2647">
        <v>347</v>
      </c>
      <c r="B348" s="2648" t="str">
        <f>+VLOOKUP(A348,ขอนแก่น!$A$1:$I$363,2)</f>
        <v> ที่ใส่กระดาษชำระเซรามิก ชนิดฝังผนัง เคลือบขาว ตรากะรัต รุ่น K-503</v>
      </c>
      <c r="C348" s="2645" t="s">
        <v>5503</v>
      </c>
      <c r="D348" s="2699">
        <f t="shared" si="17"/>
        <v>221</v>
      </c>
      <c r="F348" s="2701" t="str">
        <f>+VLOOKUP(D348,ขอนแก่น!$A$1:$H$652,4)</f>
        <v>242.06 </v>
      </c>
    </row>
    <row r="349" spans="1:6" ht="22.5" customHeight="1" x14ac:dyDescent="0.2">
      <c r="A349" s="2647">
        <v>348</v>
      </c>
      <c r="B349" s="2648" t="str">
        <f>+VLOOKUP(A349,ขอนแก่น!$A$1:$I$363,2)</f>
        <v> ที่ใส่กระดาษชำระเซรามิก ชนิดฝังผนัง เคลือบขาว ตรากะรัต รุ่น K-503</v>
      </c>
      <c r="C349" s="2645" t="s">
        <v>5503</v>
      </c>
      <c r="D349" s="2699">
        <f t="shared" si="17"/>
        <v>221</v>
      </c>
      <c r="F349" s="2701" t="str">
        <f>+VLOOKUP(D349,ขอนแก่น!$A$1:$H$652,4)</f>
        <v>242.06 </v>
      </c>
    </row>
    <row r="350" spans="1:6" ht="22.5" customHeight="1" x14ac:dyDescent="0.2">
      <c r="A350" s="2647">
        <v>349</v>
      </c>
      <c r="B350" s="2648" t="str">
        <f>+VLOOKUP(A350,ขอนแก่น!$A$1:$I$363,2)</f>
        <v> ที่ใส่กระดาษชำระเซรามิก ชนิดฝังผนัง เคลือบขาว ตรากะรัต รุ่น K-503</v>
      </c>
      <c r="C350" s="2645" t="s">
        <v>5503</v>
      </c>
      <c r="D350" s="2699">
        <f t="shared" si="17"/>
        <v>221</v>
      </c>
      <c r="F350" s="2701" t="str">
        <f>+VLOOKUP(D350,ขอนแก่น!$A$1:$H$652,4)</f>
        <v>242.06 </v>
      </c>
    </row>
    <row r="351" spans="1:6" ht="22.5" customHeight="1" x14ac:dyDescent="0.2">
      <c r="A351" s="2647">
        <v>350</v>
      </c>
      <c r="B351" s="2648" t="str">
        <f>+VLOOKUP(A351,ขอนแก่น!$A$1:$I$363,2)</f>
        <v> ที่ใส่กระดาษชำระเซรามิก ชนิดฝังผนัง เคลือบขาว ตรากะรัต รุ่น K-503</v>
      </c>
      <c r="C351" s="2645" t="s">
        <v>5503</v>
      </c>
      <c r="D351" s="2699">
        <f t="shared" si="17"/>
        <v>221</v>
      </c>
      <c r="F351" s="2701" t="str">
        <f>+VLOOKUP(D351,ขอนแก่น!$A$1:$H$652,4)</f>
        <v>242.06 </v>
      </c>
    </row>
    <row r="352" spans="1:6" ht="22.5" customHeight="1" x14ac:dyDescent="0.2">
      <c r="A352" s="2647">
        <v>351</v>
      </c>
      <c r="B352" s="2648" t="str">
        <f>+VLOOKUP(A352,ขอนแก่น!$A$1:$I$363,2)</f>
        <v> ที่ใส่กระดาษชำระเซรามิก ชนิดฝังผนัง เคลือบขาว ตรากะรัต รุ่น K-503</v>
      </c>
      <c r="C352" s="2645" t="s">
        <v>5503</v>
      </c>
      <c r="D352" s="2699">
        <f t="shared" si="17"/>
        <v>221</v>
      </c>
      <c r="F352" s="2701" t="str">
        <f>+VLOOKUP(D352,ขอนแก่น!$A$1:$H$652,4)</f>
        <v>242.06 </v>
      </c>
    </row>
    <row r="353" spans="1:6" ht="22.5" customHeight="1" x14ac:dyDescent="0.2">
      <c r="A353" s="2647">
        <v>352</v>
      </c>
      <c r="B353" s="2648" t="str">
        <f>+VLOOKUP(A353,ขอนแก่น!$A$1:$I$363,2)</f>
        <v> ที่ใส่กระดาษชำระเซรามิก ชนิดฝังผนัง เคลือบขาว ตรากะรัต รุ่น K-503</v>
      </c>
      <c r="C353" s="2645" t="s">
        <v>5503</v>
      </c>
      <c r="D353" s="2699">
        <f t="shared" si="17"/>
        <v>221</v>
      </c>
      <c r="F353" s="2701" t="str">
        <f>+VLOOKUP(D353,ขอนแก่น!$A$1:$H$652,4)</f>
        <v>242.06 </v>
      </c>
    </row>
    <row r="354" spans="1:6" ht="22.5" customHeight="1" x14ac:dyDescent="0.2">
      <c r="A354" s="2647">
        <v>353</v>
      </c>
      <c r="B354" s="2648" t="str">
        <f>+VLOOKUP(A354,ขอนแก่น!$A$1:$I$363,2)</f>
        <v> ที่ใส่กระดาษชำระเซรามิก ชนิดฝังผนัง เคลือบขาว ตรากะรัต รุ่น K-503</v>
      </c>
      <c r="C354" s="2645" t="s">
        <v>5503</v>
      </c>
      <c r="D354" s="2699">
        <f t="shared" si="17"/>
        <v>221</v>
      </c>
      <c r="F354" s="2701" t="str">
        <f>+VLOOKUP(D354,ขอนแก่น!$A$1:$H$652,4)</f>
        <v>242.06 </v>
      </c>
    </row>
    <row r="355" spans="1:6" ht="22.5" customHeight="1" x14ac:dyDescent="0.2">
      <c r="A355" s="2647">
        <v>354</v>
      </c>
      <c r="B355" s="2648" t="str">
        <f>+VLOOKUP(A355,ขอนแก่น!$A$1:$I$363,2)</f>
        <v> ที่ใส่กระดาษชำระเซรามิก ชนิดฝังผนัง เคลือบขาว ตรากะรัต รุ่น K-503</v>
      </c>
      <c r="C355" s="2645" t="s">
        <v>5503</v>
      </c>
      <c r="D355" s="2699">
        <f t="shared" si="17"/>
        <v>221</v>
      </c>
      <c r="F355" s="2701" t="str">
        <f>+VLOOKUP(D355,ขอนแก่น!$A$1:$H$652,4)</f>
        <v>242.06 </v>
      </c>
    </row>
    <row r="356" spans="1:6" ht="22.5" customHeight="1" x14ac:dyDescent="0.2">
      <c r="A356" s="2647">
        <v>355</v>
      </c>
      <c r="B356" s="2648" t="str">
        <f>+VLOOKUP(A356,ขอนแก่น!$A$1:$I$363,2)</f>
        <v> ที่ใส่กระดาษชำระเซรามิก ชนิดฝังผนัง เคลือบขาว ตรากะรัต รุ่น K-503</v>
      </c>
      <c r="C356" s="2645" t="s">
        <v>5503</v>
      </c>
      <c r="D356" s="2699">
        <f t="shared" si="17"/>
        <v>221</v>
      </c>
      <c r="F356" s="2701" t="str">
        <f>+VLOOKUP(D356,ขอนแก่น!$A$1:$H$652,4)</f>
        <v>242.06 </v>
      </c>
    </row>
    <row r="357" spans="1:6" ht="22.5" customHeight="1" x14ac:dyDescent="0.2">
      <c r="A357" s="2647">
        <v>356</v>
      </c>
      <c r="B357" s="2648" t="str">
        <f>+VLOOKUP(A357,ขอนแก่น!$A$1:$I$363,2)</f>
        <v> ที่ใส่กระดาษชำระเซรามิก ชนิดฝังผนัง เคลือบขาว ตรากะรัต รุ่น K-503</v>
      </c>
      <c r="C357" s="2645" t="s">
        <v>5503</v>
      </c>
      <c r="D357" s="2699">
        <f t="shared" si="17"/>
        <v>221</v>
      </c>
      <c r="F357" s="2701" t="str">
        <f>+VLOOKUP(D357,ขอนแก่น!$A$1:$H$652,4)</f>
        <v>242.06 </v>
      </c>
    </row>
    <row r="358" spans="1:6" ht="22.5" customHeight="1" x14ac:dyDescent="0.2">
      <c r="A358" s="2647">
        <v>357</v>
      </c>
      <c r="B358" s="2648" t="str">
        <f>+VLOOKUP(A358,ขอนแก่น!$A$1:$I$363,2)</f>
        <v> ที่ใส่กระดาษชำระเซรามิก ชนิดฝังผนัง เคลือบขาว ตรากะรัต รุ่น K-503</v>
      </c>
      <c r="C358" s="2645" t="s">
        <v>5503</v>
      </c>
      <c r="D358" s="2699">
        <f t="shared" si="17"/>
        <v>221</v>
      </c>
      <c r="F358" s="2701" t="str">
        <f>+VLOOKUP(D358,ขอนแก่น!$A$1:$H$652,4)</f>
        <v>242.06 </v>
      </c>
    </row>
    <row r="359" spans="1:6" ht="22.5" customHeight="1" x14ac:dyDescent="0.2">
      <c r="A359" s="2647">
        <v>358</v>
      </c>
      <c r="B359" s="2648" t="str">
        <f>+VLOOKUP(A359,ขอนแก่น!$A$1:$I$363,2)</f>
        <v> ที่ใส่กระดาษชำระเซรามิก ชนิดฝังผนัง เคลือบขาว ตรากะรัต รุ่น K-503</v>
      </c>
      <c r="C359" s="2645" t="s">
        <v>5503</v>
      </c>
      <c r="D359" s="2699">
        <f t="shared" si="17"/>
        <v>221</v>
      </c>
      <c r="F359" s="2701" t="str">
        <f>+VLOOKUP(D359,ขอนแก่น!$A$1:$H$652,4)</f>
        <v>242.06 </v>
      </c>
    </row>
    <row r="360" spans="1:6" ht="22.5" customHeight="1" x14ac:dyDescent="0.2">
      <c r="A360" s="2647">
        <v>359</v>
      </c>
      <c r="B360" s="2648" t="str">
        <f>+VLOOKUP(A360,ขอนแก่น!$A$1:$I$363,2)</f>
        <v> ที่ใส่กระดาษชำระเซรามิก ชนิดฝังผนัง เคลือบขาว ตรากะรัต รุ่น K-503</v>
      </c>
      <c r="C360" s="2645" t="s">
        <v>5503</v>
      </c>
      <c r="D360" s="2699">
        <f t="shared" si="17"/>
        <v>221</v>
      </c>
      <c r="F360" s="2701" t="str">
        <f>+VLOOKUP(D360,ขอนแก่น!$A$1:$H$652,4)</f>
        <v>242.06 </v>
      </c>
    </row>
    <row r="361" spans="1:6" ht="22.5" customHeight="1" x14ac:dyDescent="0.2">
      <c r="A361" s="2647">
        <v>360</v>
      </c>
      <c r="B361" s="2648" t="str">
        <f>+VLOOKUP(A361,ขอนแก่น!$A$1:$I$363,2)</f>
        <v> ที่ใส่กระดาษชำระเซรามิก ชนิดฝังผนัง เคลือบขาว ตรากะรัต รุ่น K-503</v>
      </c>
      <c r="C361" s="2645" t="s">
        <v>5503</v>
      </c>
      <c r="D361" s="2699">
        <f t="shared" si="17"/>
        <v>221</v>
      </c>
      <c r="F361" s="2701" t="str">
        <f>+VLOOKUP(D361,ขอนแก่น!$A$1:$H$652,4)</f>
        <v>242.06 </v>
      </c>
    </row>
    <row r="362" spans="1:6" ht="22.5" customHeight="1" x14ac:dyDescent="0.2">
      <c r="A362" s="2647">
        <v>361</v>
      </c>
      <c r="B362" s="2648" t="str">
        <f>+VLOOKUP(A362,ขอนแก่น!$A$1:$I$363,2)</f>
        <v> ที่ใส่กระดาษชำระเซรามิก ชนิดฝังผนัง เคลือบขาว ตรากะรัต รุ่น K-503</v>
      </c>
      <c r="C362" s="2645" t="s">
        <v>5503</v>
      </c>
      <c r="D362" s="2699">
        <f t="shared" si="17"/>
        <v>221</v>
      </c>
      <c r="F362" s="2701" t="str">
        <f>+VLOOKUP(D362,ขอนแก่น!$A$1:$H$652,4)</f>
        <v>242.06 </v>
      </c>
    </row>
    <row r="363" spans="1:6" ht="22.5" customHeight="1" x14ac:dyDescent="0.2">
      <c r="A363" s="2647">
        <v>362</v>
      </c>
      <c r="B363" s="2648" t="str">
        <f>+VLOOKUP(A363,ขอนแก่น!$A$1:$I$363,2)</f>
        <v> ที่ใส่กระดาษชำระเซรามิก ชนิดฝังผนัง เคลือบขาว ตรากะรัต รุ่น K-503</v>
      </c>
      <c r="C363" s="2645" t="s">
        <v>5503</v>
      </c>
      <c r="D363" s="2699">
        <f t="shared" si="17"/>
        <v>221</v>
      </c>
      <c r="F363" s="2701" t="str">
        <f>+VLOOKUP(D363,ขอนแก่น!$A$1:$H$652,4)</f>
        <v>242.06 </v>
      </c>
    </row>
    <row r="364" spans="1:6" ht="22.5" customHeight="1" x14ac:dyDescent="0.2">
      <c r="A364" s="2647">
        <v>363</v>
      </c>
      <c r="B364" s="2648" t="str">
        <f>+VLOOKUP(A364,ขอนแก่น!$A$1:$I$363,2)</f>
        <v> ที่ใส่กระดาษชำระเซรามิก ชนิดฝังผนัง เคลือบขาว ตรากะรัต รุ่น K-503</v>
      </c>
      <c r="C364" s="2645" t="s">
        <v>5503</v>
      </c>
      <c r="D364" s="2699">
        <f t="shared" si="17"/>
        <v>221</v>
      </c>
      <c r="F364" s="2701" t="str">
        <f>+VLOOKUP(D364,ขอนแก่น!$A$1:$H$652,4)</f>
        <v>242.06 </v>
      </c>
    </row>
    <row r="365" spans="1:6" ht="22.5" customHeight="1" x14ac:dyDescent="0.2">
      <c r="A365" s="2647">
        <v>364</v>
      </c>
      <c r="B365" s="2648" t="str">
        <f>+VLOOKUP(A365,ขอนแก่น!$A$1:$I$363,2)</f>
        <v> ที่ใส่กระดาษชำระเซรามิก ชนิดฝังผนัง เคลือบขาว ตรากะรัต รุ่น K-503</v>
      </c>
      <c r="C365" s="2645" t="s">
        <v>5503</v>
      </c>
      <c r="D365" s="2699">
        <f t="shared" si="17"/>
        <v>221</v>
      </c>
      <c r="F365" s="2701" t="str">
        <f>+VLOOKUP(D365,ขอนแก่น!$A$1:$H$652,4)</f>
        <v>242.06 </v>
      </c>
    </row>
    <row r="366" spans="1:6" ht="22.5" customHeight="1" x14ac:dyDescent="0.2">
      <c r="A366" s="2647">
        <v>365</v>
      </c>
      <c r="B366" s="2648" t="str">
        <f>+VLOOKUP(A366,ขอนแก่น!$A$1:$I$363,2)</f>
        <v> ที่ใส่กระดาษชำระเซรามิก ชนิดฝังผนัง เคลือบขาว ตรากะรัต รุ่น K-503</v>
      </c>
      <c r="C366" s="2645" t="s">
        <v>5503</v>
      </c>
      <c r="D366" s="2699">
        <f t="shared" si="17"/>
        <v>221</v>
      </c>
      <c r="F366" s="2701" t="str">
        <f>+VLOOKUP(D366,ขอนแก่น!$A$1:$H$652,4)</f>
        <v>242.06 </v>
      </c>
    </row>
    <row r="367" spans="1:6" ht="22.5" customHeight="1" x14ac:dyDescent="0.2">
      <c r="A367" s="2647">
        <v>366</v>
      </c>
      <c r="B367" s="2648" t="str">
        <f>+VLOOKUP(A367,ขอนแก่น!$A$1:$I$363,2)</f>
        <v> ที่ใส่กระดาษชำระเซรามิก ชนิดฝังผนัง เคลือบขาว ตรากะรัต รุ่น K-503</v>
      </c>
      <c r="C367" s="2645" t="s">
        <v>5503</v>
      </c>
      <c r="D367" s="2699">
        <f t="shared" si="17"/>
        <v>221</v>
      </c>
      <c r="F367" s="2701" t="str">
        <f>+VLOOKUP(D367,ขอนแก่น!$A$1:$H$652,4)</f>
        <v>242.06 </v>
      </c>
    </row>
  </sheetData>
  <pageMargins left="0.25" right="0.25" top="0.75" bottom="0.75" header="0.3" footer="0.3"/>
  <pageSetup paperSize="8" orientation="landscape" horizontalDpi="1200" verticalDpi="120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288"/>
  <sheetViews>
    <sheetView zoomScale="70" zoomScaleNormal="70" workbookViewId="0">
      <selection sqref="A1:H1048576"/>
    </sheetView>
  </sheetViews>
  <sheetFormatPr defaultColWidth="9.140625" defaultRowHeight="22.5" customHeight="1" x14ac:dyDescent="0.2"/>
  <cols>
    <col min="1" max="1" width="9.140625" style="2645"/>
    <col min="2" max="3" width="71.42578125" style="2645" customWidth="1"/>
    <col min="4" max="4" width="12.5703125" style="2700" customWidth="1"/>
    <col min="5" max="6" width="9.140625" style="2645"/>
    <col min="7" max="7" width="11.28515625" style="2704" customWidth="1"/>
    <col min="8" max="9" width="9.140625" style="2645"/>
    <col min="10" max="10" width="11.85546875" style="2646" customWidth="1"/>
    <col min="11" max="11" width="13.7109375" style="2645" customWidth="1"/>
    <col min="12" max="12" width="13.28515625" style="2645" customWidth="1"/>
    <col min="13" max="16384" width="9.140625" style="2645"/>
  </cols>
  <sheetData>
    <row r="1" spans="1:12" ht="22.5" customHeight="1" x14ac:dyDescent="0.2">
      <c r="A1" s="2643" t="s">
        <v>118</v>
      </c>
      <c r="B1" s="2643" t="s">
        <v>327</v>
      </c>
      <c r="C1" s="2643"/>
      <c r="D1" s="2698" t="s">
        <v>4481</v>
      </c>
      <c r="E1" s="2643" t="s">
        <v>328</v>
      </c>
      <c r="F1" s="2643" t="s">
        <v>385</v>
      </c>
      <c r="G1" s="2702">
        <f>+บุรีรัมย์!E8</f>
        <v>0</v>
      </c>
      <c r="H1" s="2644" t="s">
        <v>4517</v>
      </c>
    </row>
    <row r="2" spans="1:12" ht="22.5" customHeight="1" x14ac:dyDescent="0.2">
      <c r="A2" s="2647">
        <v>1</v>
      </c>
      <c r="B2" s="2648" t="str">
        <f>+VLOOKUP(A2,สุรินทร์!$A$1:$E$187,2)</f>
        <v> คอนกรีตผสมเสร็จรูปลูกบาศก์ 180 กก./ตร.ซม. และ รูปทรงกระบอก 140กก./ตร.ซม. ตราซีแพค</v>
      </c>
      <c r="C2" s="2648" t="s">
        <v>3664</v>
      </c>
      <c r="D2" s="2699">
        <f>+MATCH(C2,$B$2:$B$285,0)</f>
        <v>1</v>
      </c>
      <c r="E2" s="2647" t="str">
        <f>+VLOOKUP(D2,สุรินทร์!$A$1:$E$187,3)</f>
        <v>ลบ.ม.</v>
      </c>
      <c r="F2" s="2701" t="str">
        <f>+VLOOKUP(D2,สุรินทร์!$A$1:$E$187,4)</f>
        <v>1,831.78 </v>
      </c>
      <c r="G2" s="2703" t="str">
        <f>+F2</f>
        <v>1,831.78 </v>
      </c>
      <c r="H2" s="2649" t="s">
        <v>1413</v>
      </c>
      <c r="I2" s="2650"/>
      <c r="J2" s="2706">
        <f>SUBSTITUTE(G2,CHAR(160),"")*1</f>
        <v>1831.78</v>
      </c>
      <c r="K2" s="2785"/>
      <c r="L2" s="2651"/>
    </row>
    <row r="3" spans="1:12" ht="22.5" customHeight="1" x14ac:dyDescent="0.2">
      <c r="A3" s="2647">
        <v>2</v>
      </c>
      <c r="B3" s="2648" t="str">
        <f>+VLOOKUP(A3,สุรินทร์!$A$1:$E$187,2)</f>
        <v> คอนกรีตผสมเสร็จรูปลูกบาศก์ 240 กก./ตร.ซม. และรูปทรงกระบอก 210 กก./ตร.ซม. ตราซีแพค</v>
      </c>
      <c r="C3" s="2648" t="s">
        <v>3666</v>
      </c>
      <c r="D3" s="2699">
        <f t="shared" ref="D3:D66" si="0">+MATCH(C3,$B$2:$B$285,0)</f>
        <v>2</v>
      </c>
      <c r="E3" s="2647" t="str">
        <f>+VLOOKUP(D3,สุรินทร์!$A$1:$E$187,3)</f>
        <v>ลบ.ม.</v>
      </c>
      <c r="F3" s="2701" t="str">
        <f>+VLOOKUP(D3,สุรินทร์!$A$1:$E$187,4)</f>
        <v>1,887.85 </v>
      </c>
      <c r="G3" s="2703" t="str">
        <f t="shared" ref="G3:G66" si="1">+F3</f>
        <v>1,887.85 </v>
      </c>
      <c r="H3" s="2649" t="s">
        <v>1413</v>
      </c>
      <c r="I3" s="2650"/>
      <c r="J3" s="2706">
        <f t="shared" ref="J3:J66" si="2">SUBSTITUTE(G3,CHAR(160),"")*1</f>
        <v>1887.85</v>
      </c>
      <c r="K3" s="2786"/>
    </row>
    <row r="4" spans="1:12" ht="22.5" customHeight="1" x14ac:dyDescent="0.2">
      <c r="A4" s="2647">
        <v>3</v>
      </c>
      <c r="B4" s="2648" t="str">
        <f>+VLOOKUP(A4,สุรินทร์!$A$1:$E$187,2)</f>
        <v> คอนกรีตผสมเสร็จรูปลูกบาศก์ 300 กก./ตร.ซม. และรูปทรงกระบอก 250 กก./ตร.ซม. ตราซีแพค</v>
      </c>
      <c r="C4" s="2648" t="s">
        <v>4904</v>
      </c>
      <c r="D4" s="2699">
        <f t="shared" si="0"/>
        <v>3</v>
      </c>
      <c r="E4" s="2647" t="str">
        <f>+VLOOKUP(D4,สุรินทร์!$A$1:$E$187,3)</f>
        <v>ลบ.ม.</v>
      </c>
      <c r="F4" s="2701" t="str">
        <f>+VLOOKUP(D4,สุรินทร์!$A$1:$E$187,4)</f>
        <v>1,943.93 </v>
      </c>
      <c r="G4" s="2703" t="str">
        <f t="shared" si="1"/>
        <v>1,943.93 </v>
      </c>
      <c r="H4" s="2649" t="s">
        <v>1413</v>
      </c>
      <c r="I4" s="2650"/>
      <c r="J4" s="2706">
        <f t="shared" si="2"/>
        <v>1943.93</v>
      </c>
      <c r="K4" s="2786"/>
    </row>
    <row r="5" spans="1:12" ht="22.5" customHeight="1" x14ac:dyDescent="0.2">
      <c r="A5" s="2647">
        <v>4</v>
      </c>
      <c r="B5" s="2648" t="str">
        <f>+VLOOKUP(A5,สุรินทร์!$A$1:$E$187,2)</f>
        <v> คอนกรีตผสมเสร็จรูปลูกบาศก์ 210 กก./ตร.ซม. และรูปทรงกระบอก 180 กก./ตร.ซม. ตราซีแพค</v>
      </c>
      <c r="C5" s="2648" t="s">
        <v>4906</v>
      </c>
      <c r="D5" s="2699">
        <f t="shared" si="0"/>
        <v>4</v>
      </c>
      <c r="E5" s="2647" t="str">
        <f>+VLOOKUP(D5,สุรินทร์!$A$1:$E$187,3)</f>
        <v>ลบ.ม.</v>
      </c>
      <c r="F5" s="2701" t="str">
        <f>+VLOOKUP(D5,สุรินทร์!$A$1:$E$187,4)</f>
        <v>1,873.83 </v>
      </c>
      <c r="G5" s="2703" t="str">
        <f t="shared" si="1"/>
        <v>1,873.83 </v>
      </c>
      <c r="H5" s="2649" t="s">
        <v>1413</v>
      </c>
      <c r="I5" s="2650"/>
      <c r="J5" s="2706">
        <f t="shared" si="2"/>
        <v>1873.83</v>
      </c>
      <c r="K5" s="2786"/>
      <c r="L5" s="2787" t="s">
        <v>4889</v>
      </c>
    </row>
    <row r="6" spans="1:12" ht="22.5" customHeight="1" x14ac:dyDescent="0.2">
      <c r="A6" s="2647">
        <v>5</v>
      </c>
      <c r="B6" s="2648" t="str">
        <f>+VLOOKUP(A6,สุรินทร์!$A$1:$E$187,2)</f>
        <v> คอนกรีตผสมเสร็จรูปลูกบาศก์ 240 กก./ตร.ซม. และรูปทรงกระบอก 210 กก./ตร.ซม. ตราซีแพค</v>
      </c>
      <c r="C6" s="2648" t="s">
        <v>3666</v>
      </c>
      <c r="D6" s="2699">
        <f t="shared" si="0"/>
        <v>2</v>
      </c>
      <c r="E6" s="2647" t="str">
        <f>+VLOOKUP(D6,สุรินทร์!$A$1:$E$187,3)</f>
        <v>ลบ.ม.</v>
      </c>
      <c r="F6" s="2701" t="str">
        <f>+VLOOKUP(D6,สุรินทร์!$A$1:$E$187,4)</f>
        <v>1,887.85 </v>
      </c>
      <c r="G6" s="2703" t="str">
        <f t="shared" si="1"/>
        <v>1,887.85 </v>
      </c>
      <c r="H6" s="2649" t="s">
        <v>1413</v>
      </c>
      <c r="I6" s="2650"/>
      <c r="J6" s="2706">
        <f t="shared" si="2"/>
        <v>1887.85</v>
      </c>
      <c r="K6" s="2788"/>
      <c r="L6" s="2789">
        <f>+MIN(J6:K6)</f>
        <v>1887.85</v>
      </c>
    </row>
    <row r="7" spans="1:12" ht="22.5" customHeight="1" x14ac:dyDescent="0.2">
      <c r="A7" s="2647">
        <v>6</v>
      </c>
      <c r="B7" s="2648" t="str">
        <f>+VLOOKUP(A7,สุรินทร์!$A$1:$E$187,2)</f>
        <v> คอนกรีตผสมเสร็จรูปลูกบาศก์ 280 กก./ตร.ซม. และรูปทรงกระบอก 240 กก./ตร.ซม. ตราซีแพค</v>
      </c>
      <c r="C7" s="2648" t="s">
        <v>4909</v>
      </c>
      <c r="D7" s="2699">
        <f t="shared" si="0"/>
        <v>6</v>
      </c>
      <c r="E7" s="2647" t="str">
        <f>+VLOOKUP(D7,สุรินทร์!$A$1:$E$187,3)</f>
        <v>ลบ.ม.</v>
      </c>
      <c r="F7" s="2701" t="str">
        <f>+VLOOKUP(D7,สุรินทร์!$A$1:$E$187,4)</f>
        <v>1,943.93 </v>
      </c>
      <c r="G7" s="2703" t="str">
        <f t="shared" si="1"/>
        <v>1,943.93 </v>
      </c>
      <c r="H7" s="2649" t="s">
        <v>1413</v>
      </c>
      <c r="I7" s="2650"/>
      <c r="J7" s="2706">
        <f t="shared" si="2"/>
        <v>1943.93</v>
      </c>
      <c r="K7" s="2790">
        <f>+J2</f>
        <v>1831.78</v>
      </c>
      <c r="L7" s="2789">
        <f t="shared" ref="L7:L12" si="3">+MIN(J7:K7)</f>
        <v>1831.78</v>
      </c>
    </row>
    <row r="8" spans="1:12" ht="22.5" customHeight="1" x14ac:dyDescent="0.2">
      <c r="A8" s="2647">
        <v>7</v>
      </c>
      <c r="B8" s="2648" t="str">
        <f>+VLOOKUP(A8,สุรินทร์!$A$1:$E$187,2)</f>
        <v> คอนกรีตผสมเสร็จรูปลูกบาศก์ 320 กก./ตร.ซม. และรูปทรงกระบอก 280 กก./ตร.ซม. ตราซีแพค</v>
      </c>
      <c r="C8" s="2648" t="s">
        <v>4910</v>
      </c>
      <c r="D8" s="2699">
        <f t="shared" si="0"/>
        <v>7</v>
      </c>
      <c r="E8" s="2647" t="str">
        <f>+VLOOKUP(D8,สุรินทร์!$A$1:$E$187,3)</f>
        <v>ลบ.ม.</v>
      </c>
      <c r="F8" s="2701" t="str">
        <f>+VLOOKUP(D8,สุรินทร์!$A$1:$E$187,4)</f>
        <v>2,018.69 </v>
      </c>
      <c r="G8" s="2703" t="str">
        <f t="shared" si="1"/>
        <v>2,018.69 </v>
      </c>
      <c r="H8" s="2649" t="s">
        <v>1413</v>
      </c>
      <c r="I8" s="2650"/>
      <c r="J8" s="2706">
        <f t="shared" si="2"/>
        <v>2018.69</v>
      </c>
      <c r="K8" s="2790">
        <f>+J3</f>
        <v>1887.85</v>
      </c>
      <c r="L8" s="2789">
        <f t="shared" si="3"/>
        <v>1887.85</v>
      </c>
    </row>
    <row r="9" spans="1:12" ht="22.5" customHeight="1" x14ac:dyDescent="0.2">
      <c r="A9" s="2647">
        <v>8</v>
      </c>
      <c r="B9" s="2648" t="str">
        <f>+VLOOKUP(A9,สุรินทร์!$A$1:$E$187,2)</f>
        <v> คอนกรีตผสมเสร็จรูปลูกบาศก์ 350 กก./ตร.ซม. และรูปทรงกระบอก 300 กก./ตร.ซม. ตราซีแพค</v>
      </c>
      <c r="C9" s="2648" t="s">
        <v>4912</v>
      </c>
      <c r="D9" s="2699">
        <f t="shared" si="0"/>
        <v>8</v>
      </c>
      <c r="E9" s="2647" t="str">
        <f>+VLOOKUP(D9,สุรินทร์!$A$1:$E$187,3)</f>
        <v>ลบ.ม.</v>
      </c>
      <c r="F9" s="2701" t="str">
        <f>+VLOOKUP(D9,สุรินทร์!$A$1:$E$187,4)</f>
        <v>2,112.15 </v>
      </c>
      <c r="G9" s="2703" t="str">
        <f t="shared" si="1"/>
        <v>2,112.15 </v>
      </c>
      <c r="H9" s="2649" t="s">
        <v>1413</v>
      </c>
      <c r="I9" s="2650"/>
      <c r="J9" s="2706">
        <f t="shared" si="2"/>
        <v>2112.15</v>
      </c>
      <c r="K9" s="2790">
        <f>+J4</f>
        <v>1943.93</v>
      </c>
      <c r="L9" s="2789">
        <f t="shared" si="3"/>
        <v>1943.93</v>
      </c>
    </row>
    <row r="10" spans="1:12" ht="22.5" customHeight="1" x14ac:dyDescent="0.2">
      <c r="A10" s="2647">
        <v>9</v>
      </c>
      <c r="B10" s="2648" t="str">
        <f>+VLOOKUP(A10,สุรินทร์!$A$1:$E$187,2)</f>
        <v> คอนกรีตผสมเสร็จรูปลูกบาศก์ 180 กก./ตร.ซม. และรูปทรงกระบอก 140 กก./ตร.ซม. ตรานกอินทรี</v>
      </c>
      <c r="C10" s="2648" t="s">
        <v>4914</v>
      </c>
      <c r="D10" s="2699">
        <f t="shared" si="0"/>
        <v>9</v>
      </c>
      <c r="E10" s="2647" t="str">
        <f>+VLOOKUP(D10,สุรินทร์!$A$1:$E$187,3)</f>
        <v>ลบ.ม.</v>
      </c>
      <c r="F10" s="2701" t="str">
        <f>+VLOOKUP(D10,สุรินทร์!$A$1:$E$187,4)</f>
        <v>1,696.26 </v>
      </c>
      <c r="G10" s="2703" t="str">
        <f t="shared" si="1"/>
        <v>1,696.26 </v>
      </c>
      <c r="H10" s="2649" t="s">
        <v>1413</v>
      </c>
      <c r="I10" s="2650"/>
      <c r="J10" s="2706">
        <f t="shared" si="2"/>
        <v>1696.26</v>
      </c>
      <c r="K10" s="2790">
        <f>+J5</f>
        <v>1873.83</v>
      </c>
      <c r="L10" s="2789">
        <f t="shared" si="3"/>
        <v>1696.26</v>
      </c>
    </row>
    <row r="11" spans="1:12" ht="22.5" customHeight="1" x14ac:dyDescent="0.2">
      <c r="A11" s="2647">
        <v>10</v>
      </c>
      <c r="B11" s="2648" t="str">
        <f>+VLOOKUP(A11,สุรินทร์!$A$1:$E$187,2)</f>
        <v> คอนกรีตผสมเสร็จรูปลูกบาศก์ 210 กก./ตร.ซม. และรูปทรงกระบอก 180 กก./ตร.ซม. ตรานกอินทรี</v>
      </c>
      <c r="C11" s="2648" t="s">
        <v>4916</v>
      </c>
      <c r="D11" s="2699">
        <f t="shared" si="0"/>
        <v>10</v>
      </c>
      <c r="E11" s="2647" t="str">
        <f>+VLOOKUP(D11,สุรินทร์!$A$1:$E$187,3)</f>
        <v>ลบ.ม.</v>
      </c>
      <c r="F11" s="2701" t="str">
        <f>+VLOOKUP(D11,สุรินทร์!$A$1:$E$187,4)</f>
        <v>1,742.99 </v>
      </c>
      <c r="G11" s="2703" t="str">
        <f t="shared" si="1"/>
        <v>1,742.99 </v>
      </c>
      <c r="H11" s="2649" t="s">
        <v>1413</v>
      </c>
      <c r="I11" s="2650"/>
      <c r="J11" s="2706">
        <f t="shared" si="2"/>
        <v>1742.99</v>
      </c>
      <c r="K11" s="2788"/>
      <c r="L11" s="2789">
        <f t="shared" si="3"/>
        <v>1742.99</v>
      </c>
    </row>
    <row r="12" spans="1:12" ht="22.5" customHeight="1" x14ac:dyDescent="0.2">
      <c r="A12" s="2647">
        <v>11</v>
      </c>
      <c r="B12" s="2648" t="str">
        <f>+VLOOKUP(A12,สุรินทร์!$A$1:$E$187,2)</f>
        <v> คอนกรีตผสมเสร็จรูปลูกบาศก์ 240 กก./ตร.ซม. และรูปทรงกระบอก 210 กก./ตร.ซม. ตรานกอินทรี</v>
      </c>
      <c r="C12" s="2648" t="s">
        <v>4918</v>
      </c>
      <c r="D12" s="2699">
        <f t="shared" si="0"/>
        <v>11</v>
      </c>
      <c r="E12" s="2647" t="str">
        <f>+VLOOKUP(D12,สุรินทร์!$A$1:$E$187,3)</f>
        <v>ลบ.ม.</v>
      </c>
      <c r="F12" s="2701" t="str">
        <f>+VLOOKUP(D12,สุรินทร์!$A$1:$E$187,4)</f>
        <v>1,789.72 </v>
      </c>
      <c r="G12" s="2703" t="str">
        <f t="shared" si="1"/>
        <v>1,789.72 </v>
      </c>
      <c r="H12" s="2649" t="s">
        <v>1413</v>
      </c>
      <c r="I12" s="2650"/>
      <c r="J12" s="2706">
        <f t="shared" si="2"/>
        <v>1789.72</v>
      </c>
      <c r="K12" s="2788"/>
      <c r="L12" s="2789">
        <f t="shared" si="3"/>
        <v>1789.72</v>
      </c>
    </row>
    <row r="13" spans="1:12" ht="22.5" customHeight="1" x14ac:dyDescent="0.2">
      <c r="A13" s="2647">
        <v>12</v>
      </c>
      <c r="B13" s="2648" t="str">
        <f>+VLOOKUP(A13,สุรินทร์!$A$1:$E$187,2)</f>
        <v> คอนกรีตผสมเสร็จรูปลูกบาศก์ 280 กก./ตร.ซม. และรูปทรงกระบอก 240 กก./ตร.ซม. ตรานกอินทรี</v>
      </c>
      <c r="C13" s="2648" t="s">
        <v>4920</v>
      </c>
      <c r="D13" s="2699">
        <f t="shared" si="0"/>
        <v>12</v>
      </c>
      <c r="E13" s="2647" t="str">
        <f>+VLOOKUP(D13,สุรินทร์!$A$1:$E$187,3)</f>
        <v>ลบ.ม.</v>
      </c>
      <c r="F13" s="2701" t="str">
        <f>+VLOOKUP(D13,สุรินทร์!$A$1:$E$187,4)</f>
        <v>1,845.80 </v>
      </c>
      <c r="G13" s="2703" t="str">
        <f t="shared" si="1"/>
        <v>1,845.80 </v>
      </c>
      <c r="H13" s="2649" t="s">
        <v>1413</v>
      </c>
      <c r="I13" s="2650"/>
      <c r="J13" s="2706">
        <f t="shared" si="2"/>
        <v>1845.8</v>
      </c>
    </row>
    <row r="14" spans="1:12" ht="22.5" customHeight="1" x14ac:dyDescent="0.2">
      <c r="A14" s="2647">
        <v>13</v>
      </c>
      <c r="B14" s="2648" t="str">
        <f>+VLOOKUP(A14,สุรินทร์!$A$1:$E$187,2)</f>
        <v> คอนกรีตผสมเสร็จรูปลูกบาศก์ 300 กก./ตร.ซม. และรูปทรงกระบอก 280 กก./ตร.ซม. ตรานกอินทรี</v>
      </c>
      <c r="C14" s="2648" t="s">
        <v>4922</v>
      </c>
      <c r="D14" s="2699">
        <f t="shared" si="0"/>
        <v>13</v>
      </c>
      <c r="E14" s="2647" t="str">
        <f>+VLOOKUP(D14,สุรินทร์!$A$1:$E$187,3)</f>
        <v>ลบ.ม.</v>
      </c>
      <c r="F14" s="2701" t="str">
        <f>+VLOOKUP(D14,สุรินทร์!$A$1:$E$187,4)</f>
        <v>1,901.87 </v>
      </c>
      <c r="G14" s="2703" t="str">
        <f t="shared" si="1"/>
        <v>1,901.87 </v>
      </c>
      <c r="H14" s="2649" t="s">
        <v>1413</v>
      </c>
      <c r="I14" s="2650"/>
      <c r="J14" s="2706">
        <f t="shared" si="2"/>
        <v>1901.87</v>
      </c>
    </row>
    <row r="15" spans="1:12" ht="22.5" customHeight="1" x14ac:dyDescent="0.2">
      <c r="A15" s="2647">
        <v>14</v>
      </c>
      <c r="B15" s="2648" t="str">
        <f>+VLOOKUP(A15,สุรินทร์!$A$1:$E$187,2)</f>
        <v> คอนกรีตหยาบ ตรานกอินทรี</v>
      </c>
      <c r="C15" s="2648" t="s">
        <v>4924</v>
      </c>
      <c r="D15" s="2699">
        <f t="shared" si="0"/>
        <v>14</v>
      </c>
      <c r="E15" s="2647" t="str">
        <f>+VLOOKUP(D15,สุรินทร์!$A$1:$E$187,3)</f>
        <v>ลบ.ม.</v>
      </c>
      <c r="F15" s="2701" t="str">
        <f>+VLOOKUP(D15,สุรินทร์!$A$1:$E$187,4)</f>
        <v>1,570.09 </v>
      </c>
      <c r="G15" s="2703" t="str">
        <f t="shared" si="1"/>
        <v>1,570.09 </v>
      </c>
      <c r="H15" s="2649" t="s">
        <v>1413</v>
      </c>
      <c r="I15" s="2650"/>
      <c r="J15" s="2706">
        <f t="shared" si="2"/>
        <v>1570.09</v>
      </c>
    </row>
    <row r="16" spans="1:12" ht="22.5" customHeight="1" x14ac:dyDescent="0.2">
      <c r="A16" s="2647">
        <v>15</v>
      </c>
      <c r="B16" s="2648" t="str">
        <f>+VLOOKUP(A16,สุรินทร์!$A$1:$E$187,2)</f>
        <v> คอนกรีตบล็อกก่อผนัง ชนิดธรรมดา ขนาด 19 x 39 x 7 ซม.</v>
      </c>
      <c r="C16" s="2648" t="s">
        <v>2616</v>
      </c>
      <c r="D16" s="2699">
        <f t="shared" si="0"/>
        <v>15</v>
      </c>
      <c r="E16" s="2647" t="str">
        <f>+VLOOKUP(D16,สุรินทร์!$A$1:$E$187,3)</f>
        <v>ก้อน</v>
      </c>
      <c r="F16" s="2701" t="str">
        <f>+VLOOKUP(D16,สุรินทร์!$A$1:$E$187,4)</f>
        <v>7.01 </v>
      </c>
      <c r="G16" s="2703" t="str">
        <f t="shared" si="1"/>
        <v>7.01 </v>
      </c>
      <c r="H16" s="2649" t="s">
        <v>1413</v>
      </c>
      <c r="I16" s="2650"/>
      <c r="J16" s="2706">
        <f t="shared" si="2"/>
        <v>7.01</v>
      </c>
    </row>
    <row r="17" spans="1:12" ht="22.5" customHeight="1" x14ac:dyDescent="0.2">
      <c r="A17" s="2647">
        <v>16</v>
      </c>
      <c r="B17" s="2648" t="str">
        <f>+VLOOKUP(A17,สุรินทร์!$A$1:$E$187,2)</f>
        <v> คอนกรีตบล็อกก่อผนังมวลเบา ขนาด 20 x 60 x 7.5 ซม. ตราคิวคอน</v>
      </c>
      <c r="C17" s="2648" t="s">
        <v>4925</v>
      </c>
      <c r="D17" s="2699" t="e">
        <f t="shared" si="0"/>
        <v>#N/A</v>
      </c>
      <c r="E17" s="2647" t="e">
        <f>+VLOOKUP(D17,สุรินทร์!$A$1:$E$187,3)</f>
        <v>#N/A</v>
      </c>
      <c r="F17" s="2701" t="e">
        <f>+VLOOKUP(D17,สุรินทร์!$A$1:$E$187,4)</f>
        <v>#N/A</v>
      </c>
      <c r="G17" s="2703" t="e">
        <f t="shared" si="1"/>
        <v>#N/A</v>
      </c>
      <c r="H17" s="2649" t="s">
        <v>1413</v>
      </c>
      <c r="I17" s="2650"/>
      <c r="J17" s="2706" t="e">
        <f t="shared" si="2"/>
        <v>#N/A</v>
      </c>
    </row>
    <row r="18" spans="1:12" s="2763" customFormat="1" ht="22.5" customHeight="1" x14ac:dyDescent="0.2">
      <c r="A18" s="2752">
        <v>17</v>
      </c>
      <c r="B18" s="2750" t="str">
        <f>+VLOOKUP(A18,สุรินทร์!$A$1:$E$187,2)</f>
        <v> อิฐโปร่ง ชนิดมีรู 2 รู ขนาด 7x 16 x 3 ซม.</v>
      </c>
      <c r="C18" s="2750" t="s">
        <v>2629</v>
      </c>
      <c r="D18" s="2751">
        <f t="shared" si="0"/>
        <v>18</v>
      </c>
      <c r="E18" s="2752" t="str">
        <f>+VLOOKUP(D18,สุรินทร์!$A$1:$E$187,3)</f>
        <v>ตัน</v>
      </c>
      <c r="F18" s="2753" t="str">
        <f>+VLOOKUP(D18,สุรินทร์!$A$1:$E$187,4)</f>
        <v>23,647.74 </v>
      </c>
      <c r="G18" s="2754" t="str">
        <f t="shared" si="1"/>
        <v>23,647.74 </v>
      </c>
      <c r="H18" s="2755" t="s">
        <v>1413</v>
      </c>
      <c r="I18" s="2756"/>
      <c r="J18" s="2757">
        <f t="shared" si="2"/>
        <v>23647.74</v>
      </c>
    </row>
    <row r="19" spans="1:12" s="2763" customFormat="1" ht="22.5" customHeight="1" x14ac:dyDescent="0.2">
      <c r="A19" s="2752">
        <v>18</v>
      </c>
      <c r="B19" s="2750" t="str">
        <f>+VLOOKUP(A19,สุรินทร์!$A$1:$E$187,2)</f>
        <v> เหล็กเส้นกลมผิวเรียบ SR.24 ยาว 10 เมตร ศก. 6 มม.</v>
      </c>
      <c r="C19" s="2750" t="s">
        <v>2630</v>
      </c>
      <c r="D19" s="2751">
        <f t="shared" si="0"/>
        <v>19</v>
      </c>
      <c r="E19" s="2752" t="str">
        <f>+VLOOKUP(D19,สุรินทร์!$A$1:$E$187,3)</f>
        <v>ตัน</v>
      </c>
      <c r="F19" s="2753" t="str">
        <f>+VLOOKUP(D19,สุรินทร์!$A$1:$E$187,4)</f>
        <v>21,304.02 </v>
      </c>
      <c r="G19" s="2754" t="str">
        <f t="shared" si="1"/>
        <v>21,304.02 </v>
      </c>
      <c r="H19" s="2755" t="s">
        <v>1413</v>
      </c>
      <c r="I19" s="2756"/>
      <c r="J19" s="2757">
        <f t="shared" si="2"/>
        <v>21304.02</v>
      </c>
    </row>
    <row r="20" spans="1:12" s="2763" customFormat="1" ht="22.5" customHeight="1" x14ac:dyDescent="0.2">
      <c r="A20" s="2752">
        <v>19</v>
      </c>
      <c r="B20" s="2750" t="str">
        <f>+VLOOKUP(A20,สุรินทร์!$A$1:$E$187,2)</f>
        <v> เหล็กเส้นกลมผิวเรียบ SR.24 ยาว 10 เมตร ศก. 9 มม.</v>
      </c>
      <c r="C20" s="2750" t="s">
        <v>2632</v>
      </c>
      <c r="D20" s="2751">
        <f t="shared" si="0"/>
        <v>21</v>
      </c>
      <c r="E20" s="2752" t="str">
        <f>+VLOOKUP(D20,สุรินทร์!$A$1:$E$187,3)</f>
        <v>ตัน</v>
      </c>
      <c r="F20" s="2753" t="str">
        <f>+VLOOKUP(D20,สุรินทร์!$A$1:$E$187,4)</f>
        <v>20,994.39 </v>
      </c>
      <c r="G20" s="2754" t="str">
        <f t="shared" si="1"/>
        <v>20,994.39 </v>
      </c>
      <c r="H20" s="2755" t="s">
        <v>1413</v>
      </c>
      <c r="I20" s="2756"/>
      <c r="J20" s="2757">
        <f t="shared" si="2"/>
        <v>20994.39</v>
      </c>
    </row>
    <row r="21" spans="1:12" s="2763" customFormat="1" ht="22.5" customHeight="1" x14ac:dyDescent="0.2">
      <c r="A21" s="2752">
        <v>20</v>
      </c>
      <c r="B21" s="2750" t="str">
        <f>+VLOOKUP(A21,สุรินทร์!$A$1:$E$187,2)</f>
        <v> เหล็กเส้นกลมผิวเรียบ SR.24 ยาว 10 เมตร ศก. 12 มม.</v>
      </c>
      <c r="C21" s="2750" t="s">
        <v>3683</v>
      </c>
      <c r="D21" s="2751" t="e">
        <f t="shared" si="0"/>
        <v>#N/A</v>
      </c>
      <c r="E21" s="2752" t="e">
        <f>+VLOOKUP(D21,สุรินทร์!$A$1:$E$187,3)</f>
        <v>#N/A</v>
      </c>
      <c r="F21" s="2753" t="e">
        <f>+VLOOKUP(D21,สุรินทร์!$A$1:$E$187,4)</f>
        <v>#N/A</v>
      </c>
      <c r="G21" s="2754" t="e">
        <f t="shared" si="1"/>
        <v>#N/A</v>
      </c>
      <c r="H21" s="2755" t="s">
        <v>1413</v>
      </c>
      <c r="I21" s="2756"/>
      <c r="J21" s="2757" t="e">
        <f t="shared" si="2"/>
        <v>#N/A</v>
      </c>
    </row>
    <row r="22" spans="1:12" ht="22.5" customHeight="1" x14ac:dyDescent="0.2">
      <c r="A22" s="2647">
        <v>21</v>
      </c>
      <c r="B22" s="2648" t="str">
        <f>+VLOOKUP(A22,สุรินทร์!$A$1:$E$187,2)</f>
        <v> เหล็กเส้นกลมผิวเรียบ SR.24 ยาว 10 เมตร ศก. 15 มม.</v>
      </c>
      <c r="C22" s="2648" t="s">
        <v>3684</v>
      </c>
      <c r="D22" s="2699">
        <f t="shared" si="0"/>
        <v>22</v>
      </c>
      <c r="E22" s="2647" t="str">
        <f>+VLOOKUP(D22,สุรินทร์!$A$1:$E$187,3)</f>
        <v>ตัน</v>
      </c>
      <c r="F22" s="2701" t="str">
        <f>+VLOOKUP(D22,สุรินทร์!$A$1:$E$187,4)</f>
        <v>22,204.30 </v>
      </c>
      <c r="G22" s="2703" t="str">
        <f t="shared" si="1"/>
        <v>22,204.30 </v>
      </c>
      <c r="H22" s="2649" t="s">
        <v>1413</v>
      </c>
      <c r="I22" s="2650"/>
      <c r="J22" s="2706">
        <f t="shared" si="2"/>
        <v>22204.3</v>
      </c>
    </row>
    <row r="23" spans="1:12" ht="22.5" customHeight="1" x14ac:dyDescent="0.2">
      <c r="A23" s="2647">
        <v>22</v>
      </c>
      <c r="B23" s="2648" t="str">
        <f>+VLOOKUP(A23,สุรินทร์!$A$1:$E$187,2)</f>
        <v> เหล็กเส้นกลมผิวข้ออ้อย SD.40 ยาว 10 เมตร ศก. 12 มม.</v>
      </c>
      <c r="C23" s="2648" t="s">
        <v>3685</v>
      </c>
      <c r="D23" s="2699">
        <f t="shared" si="0"/>
        <v>23</v>
      </c>
      <c r="E23" s="2647" t="str">
        <f>+VLOOKUP(D23,สุรินทร์!$A$1:$E$187,3)</f>
        <v>ตัน</v>
      </c>
      <c r="F23" s="2701" t="str">
        <f>+VLOOKUP(D23,สุรินทร์!$A$1:$E$187,4)</f>
        <v>22,700.28 </v>
      </c>
      <c r="G23" s="2703" t="str">
        <f t="shared" si="1"/>
        <v>22,700.28 </v>
      </c>
      <c r="H23" s="2649" t="s">
        <v>1413</v>
      </c>
      <c r="I23" s="2650"/>
      <c r="J23" s="2706">
        <f t="shared" si="2"/>
        <v>22700.28</v>
      </c>
    </row>
    <row r="24" spans="1:12" ht="22.5" customHeight="1" x14ac:dyDescent="0.2">
      <c r="A24" s="2647">
        <v>23</v>
      </c>
      <c r="B24" s="2648" t="str">
        <f>+VLOOKUP(A24,สุรินทร์!$A$1:$E$187,2)</f>
        <v> เหล็กเส้นกลมผิวข้ออ้อย SD.40 ยาว 10 เมตร ศก. 16 มม.</v>
      </c>
      <c r="C24" s="2648" t="s">
        <v>3686</v>
      </c>
      <c r="D24" s="2699">
        <f t="shared" si="0"/>
        <v>24</v>
      </c>
      <c r="E24" s="2647" t="str">
        <f>+VLOOKUP(D24,สุรินทร์!$A$1:$E$187,3)</f>
        <v>ตัน</v>
      </c>
      <c r="F24" s="2701" t="str">
        <f>+VLOOKUP(D24,สุรินทร์!$A$1:$E$187,4)</f>
        <v>25,232.71 </v>
      </c>
      <c r="G24" s="2703" t="str">
        <f t="shared" si="1"/>
        <v>25,232.71 </v>
      </c>
      <c r="H24" s="2649" t="s">
        <v>1413</v>
      </c>
      <c r="I24" s="2650"/>
      <c r="J24" s="2706">
        <f t="shared" si="2"/>
        <v>25232.71</v>
      </c>
    </row>
    <row r="25" spans="1:12" s="2674" customFormat="1" ht="22.5" customHeight="1" x14ac:dyDescent="0.2">
      <c r="A25" s="2660">
        <v>24</v>
      </c>
      <c r="B25" s="2659" t="str">
        <f>+VLOOKUP(A25,สุรินทร์!$A$1:$E$187,2)</f>
        <v> เหล็กเส้นกลมผิวข้ออ้อย SD.40 ยาว 10 เมตร ศก. 20 มม.</v>
      </c>
      <c r="C25" s="2659" t="s">
        <v>4927</v>
      </c>
      <c r="D25" s="2725">
        <f t="shared" si="0"/>
        <v>25</v>
      </c>
      <c r="E25" s="2660" t="str">
        <f>+VLOOKUP(D25,สุรินทร์!$A$1:$E$187,3)</f>
        <v>ตัน</v>
      </c>
      <c r="F25" s="2726" t="str">
        <f>+VLOOKUP(D25,สุรินทร์!$A$1:$E$187,4)</f>
        <v>19,803.74 </v>
      </c>
      <c r="G25" s="2727" t="str">
        <f t="shared" si="1"/>
        <v>19,803.74 </v>
      </c>
      <c r="H25" s="2661" t="s">
        <v>1413</v>
      </c>
      <c r="I25" s="2662"/>
      <c r="J25" s="2709">
        <f t="shared" si="2"/>
        <v>19803.740000000002</v>
      </c>
    </row>
    <row r="26" spans="1:12" ht="22.5" customHeight="1" x14ac:dyDescent="0.2">
      <c r="A26" s="2647">
        <v>25</v>
      </c>
      <c r="B26" s="2648" t="str">
        <f>+VLOOKUP(A26,สุรินทร์!$A$1:$E$187,2)</f>
        <v> เหล็กเส้นกลมผิวข้ออ้อย SD.40 ยาว 10 เมตร ศก. 25 มม.</v>
      </c>
      <c r="C26" s="2648" t="s">
        <v>2633</v>
      </c>
      <c r="D26" s="2699">
        <f t="shared" si="0"/>
        <v>26</v>
      </c>
      <c r="E26" s="2647" t="str">
        <f>+VLOOKUP(D26,สุรินทร์!$A$1:$E$187,3)</f>
        <v>ตัน</v>
      </c>
      <c r="F26" s="2701" t="str">
        <f>+VLOOKUP(D26,สุรินทร์!$A$1:$E$187,4)</f>
        <v>21,678.04 </v>
      </c>
      <c r="G26" s="2703" t="str">
        <f t="shared" si="1"/>
        <v>21,678.04 </v>
      </c>
      <c r="H26" s="2649" t="s">
        <v>1413</v>
      </c>
      <c r="I26" s="2650"/>
      <c r="J26" s="2706">
        <f t="shared" si="2"/>
        <v>21678.04</v>
      </c>
    </row>
    <row r="27" spans="1:12" ht="22.5" customHeight="1" thickBot="1" x14ac:dyDescent="0.25">
      <c r="A27" s="2647">
        <v>26</v>
      </c>
      <c r="B27" s="2648" t="str">
        <f>+VLOOKUP(A27,สุรินทร์!$A$1:$E$187,2)</f>
        <v> เหล็กเส้นกลมผิวข้ออ้อย SD.40 ศก.12 มม. ยาว 10 เมตร (Tempcore)</v>
      </c>
      <c r="C27" s="2648" t="s">
        <v>2634</v>
      </c>
      <c r="D27" s="2699">
        <f t="shared" si="0"/>
        <v>27</v>
      </c>
      <c r="E27" s="2647" t="str">
        <f>+VLOOKUP(D27,สุรินทร์!$A$1:$E$187,3)</f>
        <v>ตัน</v>
      </c>
      <c r="F27" s="2701" t="str">
        <f>+VLOOKUP(D27,สุรินทร์!$A$1:$E$187,4)</f>
        <v>21,412.62 </v>
      </c>
      <c r="G27" s="2703" t="str">
        <f t="shared" si="1"/>
        <v>21,412.62 </v>
      </c>
      <c r="H27" s="2649" t="s">
        <v>1413</v>
      </c>
      <c r="I27" s="2650"/>
      <c r="J27" s="2706">
        <f t="shared" si="2"/>
        <v>21412.62</v>
      </c>
    </row>
    <row r="28" spans="1:12" ht="22.5" customHeight="1" thickBot="1" x14ac:dyDescent="0.25">
      <c r="A28" s="2647">
        <v>27</v>
      </c>
      <c r="B28" s="2648" t="str">
        <f>+VLOOKUP(A28,สุรินทร์!$A$1:$E$187,2)</f>
        <v> เหล็กเส้นกลมผิวข้ออ้อย SD.40 ศก.16 มม. ยาว 10 เมตร (Tempcore)</v>
      </c>
      <c r="C28" s="2648" t="s">
        <v>2636</v>
      </c>
      <c r="D28" s="2699">
        <f t="shared" si="0"/>
        <v>30</v>
      </c>
      <c r="E28" s="2647" t="str">
        <f>+VLOOKUP(D28,สุรินทร์!$A$1:$E$187,3)</f>
        <v>กก.</v>
      </c>
      <c r="F28" s="2701" t="str">
        <f>+VLOOKUP(D28,สุรินทร์!$A$1:$E$187,4)</f>
        <v>70.72 </v>
      </c>
      <c r="G28" s="2703" t="str">
        <f t="shared" si="1"/>
        <v>70.72 </v>
      </c>
      <c r="H28" s="2649" t="s">
        <v>1413</v>
      </c>
      <c r="I28" s="2650"/>
      <c r="J28" s="2706">
        <f t="shared" si="2"/>
        <v>70.72</v>
      </c>
      <c r="L28" s="2652" t="e">
        <f>AVERAGE(J33:J35)</f>
        <v>#N/A</v>
      </c>
    </row>
    <row r="29" spans="1:12" ht="22.5" customHeight="1" x14ac:dyDescent="0.2">
      <c r="A29" s="2647">
        <v>28</v>
      </c>
      <c r="B29" s="2648" t="str">
        <f>+VLOOKUP(A29,สุรินทร์!$A$1:$E$187,2)</f>
        <v> เหล็กเส้นกลมผิวข้ออ้อย SD.40 ศก.20 มม. ยาว 10 เมตร (Tempcore)</v>
      </c>
      <c r="C29" s="2648" t="s">
        <v>2644</v>
      </c>
      <c r="D29" s="2699" t="e">
        <f t="shared" si="0"/>
        <v>#N/A</v>
      </c>
      <c r="E29" s="2647" t="e">
        <f>+VLOOKUP(D29,สุรินทร์!$A$1:$E$187,3)</f>
        <v>#N/A</v>
      </c>
      <c r="F29" s="2701" t="e">
        <f>+VLOOKUP(D29,สุรินทร์!$A$1:$E$187,4)</f>
        <v>#N/A</v>
      </c>
      <c r="G29" s="2703" t="e">
        <f t="shared" si="1"/>
        <v>#N/A</v>
      </c>
      <c r="H29" s="2649" t="s">
        <v>1413</v>
      </c>
      <c r="I29" s="2650"/>
      <c r="J29" s="2708" t="e">
        <f t="shared" si="2"/>
        <v>#N/A</v>
      </c>
    </row>
    <row r="30" spans="1:12" ht="22.5" customHeight="1" x14ac:dyDescent="0.2">
      <c r="A30" s="2647">
        <v>29</v>
      </c>
      <c r="B30" s="2648" t="str">
        <f>+VLOOKUP(A30,สุรินทร์!$A$1:$E$187,2)</f>
        <v> เหล็กเส้นกลมผิวข้ออ้อย SD.40 ศก.25 มม. ยาว 10 เมตร (Tempcore)</v>
      </c>
      <c r="C30" s="2648" t="s">
        <v>2645</v>
      </c>
      <c r="D30" s="2699" t="e">
        <f t="shared" si="0"/>
        <v>#N/A</v>
      </c>
      <c r="E30" s="2647" t="e">
        <f>+VLOOKUP(D30,สุรินทร์!$A$1:$E$187,3)</f>
        <v>#N/A</v>
      </c>
      <c r="F30" s="2701" t="e">
        <f>+VLOOKUP(D30,สุรินทร์!$A$1:$E$187,4)</f>
        <v>#N/A</v>
      </c>
      <c r="G30" s="2703" t="e">
        <f t="shared" si="1"/>
        <v>#N/A</v>
      </c>
      <c r="H30" s="2649" t="s">
        <v>1413</v>
      </c>
      <c r="I30" s="2650"/>
      <c r="J30" s="2708" t="e">
        <f t="shared" si="2"/>
        <v>#N/A</v>
      </c>
    </row>
    <row r="31" spans="1:12" ht="22.5" customHeight="1" x14ac:dyDescent="0.2">
      <c r="A31" s="2647">
        <v>30</v>
      </c>
      <c r="B31" s="2648" t="str">
        <f>+VLOOKUP(A31,สุรินทร์!$A$1:$E$187,2)</f>
        <v> ลวดผูกเหล็ก ศก. 1.25 มม. (เบอร์ 18)</v>
      </c>
      <c r="C31" s="2648" t="s">
        <v>4928</v>
      </c>
      <c r="D31" s="2699">
        <f t="shared" si="0"/>
        <v>31</v>
      </c>
      <c r="E31" s="2647" t="str">
        <f>+VLOOKUP(D31,สุรินทร์!$A$1:$E$187,3)</f>
        <v>ท่อน</v>
      </c>
      <c r="F31" s="2701" t="str">
        <f>+VLOOKUP(D31,สุรินทร์!$A$1:$E$187,4)</f>
        <v>636.45 </v>
      </c>
      <c r="G31" s="2703" t="str">
        <f t="shared" si="1"/>
        <v>636.45 </v>
      </c>
      <c r="H31" s="2649" t="s">
        <v>1413</v>
      </c>
      <c r="I31" s="2650"/>
      <c r="J31" s="2708">
        <f t="shared" si="2"/>
        <v>636.45000000000005</v>
      </c>
    </row>
    <row r="32" spans="1:12" ht="22.5" customHeight="1" x14ac:dyDescent="0.2">
      <c r="A32" s="2647">
        <v>31</v>
      </c>
      <c r="B32" s="2648" t="str">
        <f>+VLOOKUP(A32,สุรินทร์!$A$1:$E$187,2)</f>
        <v> เหล็กตัวซี (Light Lip Channel Steel) หนา 2.3 มม. ยาว 6 เมตร ขนาด 125 x 50 x 20 มม. น้ำหนัก 21 กก.</v>
      </c>
      <c r="C32" s="2648" t="s">
        <v>4929</v>
      </c>
      <c r="D32" s="2699" t="e">
        <f t="shared" si="0"/>
        <v>#N/A</v>
      </c>
      <c r="E32" s="2647" t="e">
        <f>+VLOOKUP(D32,สุรินทร์!$A$1:$E$187,3)</f>
        <v>#N/A</v>
      </c>
      <c r="F32" s="2701" t="e">
        <f>+VLOOKUP(D32,สุรินทร์!$A$1:$E$187,4)</f>
        <v>#N/A</v>
      </c>
      <c r="G32" s="2703" t="e">
        <f t="shared" si="1"/>
        <v>#N/A</v>
      </c>
      <c r="H32" s="2649" t="s">
        <v>1413</v>
      </c>
      <c r="I32" s="2650"/>
      <c r="J32" s="2708" t="e">
        <f t="shared" si="2"/>
        <v>#N/A</v>
      </c>
    </row>
    <row r="33" spans="1:12" ht="22.5" customHeight="1" x14ac:dyDescent="0.2">
      <c r="A33" s="2647">
        <v>32</v>
      </c>
      <c r="B33" s="2648" t="str">
        <f>+VLOOKUP(A33,สุรินทร์!$A$1:$E$187,2)</f>
        <v> เหล็กตัวซี (Light Lip Channel Steel) หนา 2.3 มม. ยาว 6 เมตร ขนาด 125 x 50 x 20 มม. น้ำหนัก 21 กก.</v>
      </c>
      <c r="C33" s="2648" t="s">
        <v>4930</v>
      </c>
      <c r="D33" s="2699" t="e">
        <f t="shared" si="0"/>
        <v>#N/A</v>
      </c>
      <c r="E33" s="2647" t="e">
        <f>+VLOOKUP(D33,สุรินทร์!$A$1:$E$187,3)</f>
        <v>#N/A</v>
      </c>
      <c r="F33" s="2701" t="e">
        <f>+VLOOKUP(D33,สุรินทร์!$A$1:$E$187,4)</f>
        <v>#N/A</v>
      </c>
      <c r="G33" s="2703" t="e">
        <f t="shared" si="1"/>
        <v>#N/A</v>
      </c>
      <c r="H33" s="2649" t="s">
        <v>1413</v>
      </c>
      <c r="I33" s="2650"/>
      <c r="J33" s="2708" t="e">
        <f t="shared" si="2"/>
        <v>#N/A</v>
      </c>
    </row>
    <row r="34" spans="1:12" ht="22.5" customHeight="1" x14ac:dyDescent="0.2">
      <c r="A34" s="2647">
        <v>33</v>
      </c>
      <c r="B34" s="2648" t="str">
        <f>+VLOOKUP(A34,สุรินทร์!$A$1:$E$187,2)</f>
        <v> เหล็กตัวซี (Light Lip Channel Steel) หนา 2.3 มม. ยาว 6 เมตร ขนาด 125 x 50 x 20 มม. น้ำหนัก 21 กก.</v>
      </c>
      <c r="C34" s="2648" t="s">
        <v>4931</v>
      </c>
      <c r="D34" s="2699">
        <f t="shared" si="0"/>
        <v>34</v>
      </c>
      <c r="E34" s="2647" t="str">
        <f>+VLOOKUP(D34,สุรินทร์!$A$1:$E$187,3)</f>
        <v>ท่อน</v>
      </c>
      <c r="F34" s="2701" t="str">
        <f>+VLOOKUP(D34,สุรินทร์!$A$1:$E$187,4)</f>
        <v>567.29 </v>
      </c>
      <c r="G34" s="2703" t="str">
        <f t="shared" si="1"/>
        <v>567.29 </v>
      </c>
      <c r="H34" s="2649" t="s">
        <v>1413</v>
      </c>
      <c r="I34" s="2650"/>
      <c r="J34" s="2708">
        <f t="shared" si="2"/>
        <v>567.29</v>
      </c>
    </row>
    <row r="35" spans="1:12" ht="22.5" customHeight="1" x14ac:dyDescent="0.2">
      <c r="A35" s="2647">
        <v>34</v>
      </c>
      <c r="B35" s="2648" t="str">
        <f>+VLOOKUP(A35,สุรินทร์!$A$1:$E$187,2)</f>
        <v> เหล็กตัวซี (Light Lip Channel Steel) หนา 2.3 มม. ยาว 6 เมตร ขนาด 100 x 50 x 20 มม. น้ำหนัก 22 - 23 กก./ท่อน</v>
      </c>
      <c r="C35" s="2648" t="s">
        <v>4932</v>
      </c>
      <c r="D35" s="2699">
        <f t="shared" si="0"/>
        <v>35</v>
      </c>
      <c r="E35" s="2647" t="str">
        <f>+VLOOKUP(D35,สุรินทร์!$A$1:$E$187,3)</f>
        <v>ท่อน</v>
      </c>
      <c r="F35" s="2701" t="str">
        <f>+VLOOKUP(D35,สุรินทร์!$A$1:$E$187,4)</f>
        <v>457.01 </v>
      </c>
      <c r="G35" s="2703" t="str">
        <f t="shared" si="1"/>
        <v>457.01 </v>
      </c>
      <c r="H35" s="2649" t="s">
        <v>1413</v>
      </c>
      <c r="I35" s="2650"/>
      <c r="J35" s="2708">
        <f t="shared" si="2"/>
        <v>457.01</v>
      </c>
    </row>
    <row r="36" spans="1:12" ht="22.5" customHeight="1" x14ac:dyDescent="0.2">
      <c r="A36" s="2647">
        <v>35</v>
      </c>
      <c r="B36" s="2648" t="str">
        <f>+VLOOKUP(A36,สุรินทร์!$A$1:$E$187,2)</f>
        <v> เหล็กตัวซี (Light Lip Channel Steel) หนา 2.3 มม. ยาว 6 เมตร ขนาด 75 x 45 x 15 มม. น้ำหนัก 17 - 18 กก./ท่อน</v>
      </c>
      <c r="C36" s="2648" t="s">
        <v>4933</v>
      </c>
      <c r="D36" s="2699" t="e">
        <f t="shared" si="0"/>
        <v>#N/A</v>
      </c>
      <c r="E36" s="2647" t="e">
        <f>+VLOOKUP(D36,สุรินทร์!$A$1:$E$187,3)</f>
        <v>#N/A</v>
      </c>
      <c r="F36" s="2701" t="e">
        <f>+VLOOKUP(D36,สุรินทร์!$A$1:$E$187,4)</f>
        <v>#N/A</v>
      </c>
      <c r="G36" s="2703" t="e">
        <f t="shared" si="1"/>
        <v>#N/A</v>
      </c>
      <c r="H36" s="2649" t="s">
        <v>1413</v>
      </c>
      <c r="I36" s="2650"/>
      <c r="J36" s="2706" t="e">
        <f t="shared" si="2"/>
        <v>#N/A</v>
      </c>
    </row>
    <row r="37" spans="1:12" ht="22.5" customHeight="1" x14ac:dyDescent="0.2">
      <c r="A37" s="2647">
        <v>36</v>
      </c>
      <c r="B37" s="2648" t="str">
        <f>+VLOOKUP(A37,สุรินทร์!$A$1:$E$187,2)</f>
        <v> ท่อ พีวีซี แข็ง ท่อประปา ชนิดปลายธรรมดา ชั้น 8.5 ยาว 4 เมตร เส้นผ่านศูนย์กลาง 1/2" ตราท่อน้ำไทย</v>
      </c>
      <c r="C37" s="2648" t="s">
        <v>4934</v>
      </c>
      <c r="D37" s="2699" t="e">
        <f t="shared" si="0"/>
        <v>#N/A</v>
      </c>
      <c r="E37" s="2647" t="e">
        <f>+VLOOKUP(D37,สุรินทร์!$A$1:$E$187,3)</f>
        <v>#N/A</v>
      </c>
      <c r="F37" s="2701" t="e">
        <f>+VLOOKUP(D37,สุรินทร์!$A$1:$E$187,4)</f>
        <v>#N/A</v>
      </c>
      <c r="G37" s="2703" t="e">
        <f t="shared" si="1"/>
        <v>#N/A</v>
      </c>
      <c r="H37" s="2649" t="s">
        <v>1413</v>
      </c>
      <c r="I37" s="2650"/>
      <c r="J37" s="2706" t="e">
        <f t="shared" si="2"/>
        <v>#N/A</v>
      </c>
    </row>
    <row r="38" spans="1:12" ht="22.5" customHeight="1" x14ac:dyDescent="0.2">
      <c r="A38" s="2647">
        <v>37</v>
      </c>
      <c r="B38" s="2648" t="str">
        <f>+VLOOKUP(A38,สุรินทร์!$A$1:$E$187,2)</f>
        <v> ท่อ พีวีซี แข็ง ท่อประปา ชนิดปลายธรรมดา ชั้น 8.5 ยาว 4 เมตร เส้นผ่านศูนย์กลาง 3/4" ตราท่อน้ำไทย</v>
      </c>
      <c r="C38" s="2648" t="s">
        <v>4935</v>
      </c>
      <c r="D38" s="2699" t="e">
        <f t="shared" si="0"/>
        <v>#N/A</v>
      </c>
      <c r="E38" s="2647" t="e">
        <f>+VLOOKUP(D38,สุรินทร์!$A$1:$E$187,3)</f>
        <v>#N/A</v>
      </c>
      <c r="F38" s="2701" t="e">
        <f>+VLOOKUP(D38,สุรินทร์!$A$1:$E$187,4)</f>
        <v>#N/A</v>
      </c>
      <c r="G38" s="2703" t="e">
        <f t="shared" si="1"/>
        <v>#N/A</v>
      </c>
      <c r="H38" s="2649" t="s">
        <v>1413</v>
      </c>
      <c r="I38" s="2650"/>
      <c r="J38" s="2706" t="e">
        <f t="shared" si="2"/>
        <v>#N/A</v>
      </c>
    </row>
    <row r="39" spans="1:12" ht="22.5" customHeight="1" x14ac:dyDescent="0.2">
      <c r="A39" s="2647">
        <v>38</v>
      </c>
      <c r="B39" s="2648" t="str">
        <f>+VLOOKUP(A39,สุรินทร์!$A$1:$E$187,2)</f>
        <v> ท่อ พีวีซี แข็ง ท่อประปา ชนิดปลายธรรมดา ชั้น 8.5 ยาว 4 เมตร เส้นผ่านศูนย์กลาง 1" ตราท่อน้ำไทย</v>
      </c>
      <c r="C39" s="2648" t="s">
        <v>4936</v>
      </c>
      <c r="D39" s="2699" t="e">
        <f t="shared" si="0"/>
        <v>#N/A</v>
      </c>
      <c r="E39" s="2647" t="e">
        <f>+VLOOKUP(D39,สุรินทร์!$A$1:$E$187,3)</f>
        <v>#N/A</v>
      </c>
      <c r="F39" s="2701" t="e">
        <f>+VLOOKUP(D39,สุรินทร์!$A$1:$E$187,4)</f>
        <v>#N/A</v>
      </c>
      <c r="G39" s="2703" t="e">
        <f t="shared" si="1"/>
        <v>#N/A</v>
      </c>
      <c r="H39" s="2649" t="s">
        <v>1413</v>
      </c>
      <c r="I39" s="2650"/>
      <c r="J39" s="2706" t="e">
        <f t="shared" si="2"/>
        <v>#N/A</v>
      </c>
    </row>
    <row r="40" spans="1:12" s="2763" customFormat="1" ht="22.5" customHeight="1" x14ac:dyDescent="0.2">
      <c r="A40" s="2752">
        <v>39</v>
      </c>
      <c r="B40" s="2750" t="str">
        <f>+VLOOKUP(A40,สุรินทร์!$A$1:$E$187,2)</f>
        <v> ท่อ พีวีซี แข็ง ท่อประปา ชนิดปลายธรรมดา ชั้น 8.5 ยาว 4 เมตร เส้นผ่านศูนย์กลาง 1 1/4" ตราท่อน้ำไทย</v>
      </c>
      <c r="C40" s="2750" t="s">
        <v>4937</v>
      </c>
      <c r="D40" s="2751" t="e">
        <f t="shared" si="0"/>
        <v>#N/A</v>
      </c>
      <c r="E40" s="2752" t="e">
        <f>+VLOOKUP(D40,สุรินทร์!$A$1:$E$187,3)</f>
        <v>#N/A</v>
      </c>
      <c r="F40" s="2753" t="e">
        <f>+VLOOKUP(D40,สุรินทร์!$A$1:$E$187,4)</f>
        <v>#N/A</v>
      </c>
      <c r="G40" s="2754" t="e">
        <f t="shared" si="1"/>
        <v>#N/A</v>
      </c>
      <c r="H40" s="2755" t="s">
        <v>1413</v>
      </c>
      <c r="I40" s="2756"/>
      <c r="J40" s="2757" t="e">
        <f t="shared" si="2"/>
        <v>#N/A</v>
      </c>
      <c r="K40" s="2763" t="e">
        <f>+J40/(2*50)</f>
        <v>#N/A</v>
      </c>
      <c r="L40" s="2763" t="e">
        <f>+TRUNC(MIN(K40:K42),2)</f>
        <v>#N/A</v>
      </c>
    </row>
    <row r="41" spans="1:12" ht="22.5" customHeight="1" x14ac:dyDescent="0.2">
      <c r="A41" s="2647">
        <v>40</v>
      </c>
      <c r="B41" s="2648" t="str">
        <f>+VLOOKUP(A41,สุรินทร์!$A$1:$E$187,2)</f>
        <v> ท่อ พีวีซี แข็ง ท่อประปา ชนิดปลายธรรมดา ชั้น 8.5 ยาว 4 เมตร เส้นผ่านศูนย์กลาง 1 1/2" ตราท่อน้ำไทย</v>
      </c>
      <c r="C41" s="2648" t="s">
        <v>4938</v>
      </c>
      <c r="D41" s="2699" t="e">
        <f t="shared" si="0"/>
        <v>#N/A</v>
      </c>
      <c r="E41" s="2647" t="e">
        <f>+VLOOKUP(D41,สุรินทร์!$A$1:$E$187,3)</f>
        <v>#N/A</v>
      </c>
      <c r="F41" s="2701" t="e">
        <f>+VLOOKUP(D41,สุรินทร์!$A$1:$E$187,4)</f>
        <v>#N/A</v>
      </c>
      <c r="G41" s="2703" t="e">
        <f t="shared" si="1"/>
        <v>#N/A</v>
      </c>
      <c r="H41" s="2649" t="s">
        <v>1413</v>
      </c>
      <c r="I41" s="2650"/>
      <c r="J41" s="2706" t="e">
        <f t="shared" si="2"/>
        <v>#N/A</v>
      </c>
    </row>
    <row r="42" spans="1:12" s="2763" customFormat="1" ht="22.5" customHeight="1" x14ac:dyDescent="0.2">
      <c r="A42" s="2752">
        <v>41</v>
      </c>
      <c r="B42" s="2750" t="str">
        <f>+VLOOKUP(A42,สุรินทร์!$A$1:$E$187,2)</f>
        <v> ท่อ พีวีซี แข็ง ท่อประปา ชนิดปลายธรรมดา ชั้น 8.5 ยาว 4 เมตร เส้นผ่านศูนย์กลาง 2" ตราท่อน้ำไทย</v>
      </c>
      <c r="C42" s="2750" t="s">
        <v>4939</v>
      </c>
      <c r="D42" s="2751" t="e">
        <f t="shared" si="0"/>
        <v>#N/A</v>
      </c>
      <c r="E42" s="2752" t="e">
        <f>+VLOOKUP(D42,สุรินทร์!$A$1:$E$187,3)</f>
        <v>#N/A</v>
      </c>
      <c r="F42" s="2753" t="e">
        <f>+VLOOKUP(D42,สุรินทร์!$A$1:$E$187,4)</f>
        <v>#N/A</v>
      </c>
      <c r="G42" s="2754" t="e">
        <f t="shared" si="1"/>
        <v>#N/A</v>
      </c>
      <c r="H42" s="2755" t="s">
        <v>1413</v>
      </c>
      <c r="I42" s="2756"/>
      <c r="J42" s="2757" t="e">
        <f t="shared" si="2"/>
        <v>#N/A</v>
      </c>
      <c r="K42" s="2763" t="e">
        <f>+J42/(2.5*50)</f>
        <v>#N/A</v>
      </c>
    </row>
    <row r="43" spans="1:12" ht="22.5" customHeight="1" x14ac:dyDescent="0.2">
      <c r="A43" s="2647">
        <v>42</v>
      </c>
      <c r="B43" s="2648" t="str">
        <f>+VLOOKUP(A43,สุรินทร์!$A$1:$E$187,2)</f>
        <v> ท่อ พีวีซี แข็ง ท่อประปา ชนิดปลายธรรมดา ชั้น 8.5 ยาว 4 เมตร เส้นผ่านศูนย์กลาง 2 1/2" ตราท่อน้ำไทย</v>
      </c>
      <c r="C43" s="2648" t="s">
        <v>4940</v>
      </c>
      <c r="D43" s="2699" t="e">
        <f t="shared" si="0"/>
        <v>#N/A</v>
      </c>
      <c r="E43" s="2647" t="e">
        <f>+VLOOKUP(D43,สุรินทร์!$A$1:$E$187,3)</f>
        <v>#N/A</v>
      </c>
      <c r="F43" s="2701" t="e">
        <f>+VLOOKUP(D43,สุรินทร์!$A$1:$E$187,4)</f>
        <v>#N/A</v>
      </c>
      <c r="G43" s="2703" t="e">
        <f t="shared" si="1"/>
        <v>#N/A</v>
      </c>
      <c r="H43" s="2649" t="s">
        <v>1413</v>
      </c>
      <c r="I43" s="2650"/>
      <c r="J43" s="2706" t="e">
        <f t="shared" si="2"/>
        <v>#N/A</v>
      </c>
    </row>
    <row r="44" spans="1:12" ht="22.5" customHeight="1" x14ac:dyDescent="0.2">
      <c r="A44" s="2647">
        <v>43</v>
      </c>
      <c r="B44" s="2648" t="str">
        <f>+VLOOKUP(A44,สุรินทร์!$A$1:$E$187,2)</f>
        <v> ท่อ พีวีซี แข็ง ท่อประปา ชนิดปลายธรรมดา ชั้น 8.5 ยาว 4 เมตร เส้นผ่านศูนย์กลาง 3" ตราท่อน้ำไทย</v>
      </c>
      <c r="C44" s="2648" t="s">
        <v>4941</v>
      </c>
      <c r="D44" s="2699" t="e">
        <f t="shared" si="0"/>
        <v>#N/A</v>
      </c>
      <c r="E44" s="2647" t="e">
        <f>+VLOOKUP(D44,สุรินทร์!$A$1:$E$187,3)</f>
        <v>#N/A</v>
      </c>
      <c r="F44" s="2701" t="e">
        <f>+VLOOKUP(D44,สุรินทร์!$A$1:$E$187,4)</f>
        <v>#N/A</v>
      </c>
      <c r="G44" s="2703" t="e">
        <f t="shared" si="1"/>
        <v>#N/A</v>
      </c>
      <c r="H44" s="2649" t="s">
        <v>1413</v>
      </c>
      <c r="I44" s="2650"/>
      <c r="J44" s="2706" t="e">
        <f t="shared" si="2"/>
        <v>#N/A</v>
      </c>
    </row>
    <row r="45" spans="1:12" ht="22.5" customHeight="1" x14ac:dyDescent="0.2">
      <c r="A45" s="2647">
        <v>44</v>
      </c>
      <c r="B45" s="2648" t="str">
        <f>+VLOOKUP(A45,สุรินทร์!$A$1:$E$187,2)</f>
        <v> ท่อ พีวีซี แข็ง ท่อประปา ชนิดปลายธรรมดา ชั้น 8.5 ยาว 4 เมตร เส้นผ่านศูนย์กลาง 4" ตราท่อน้ำไทย</v>
      </c>
      <c r="C45" s="2648" t="s">
        <v>4942</v>
      </c>
      <c r="D45" s="2699" t="e">
        <f t="shared" si="0"/>
        <v>#N/A</v>
      </c>
      <c r="E45" s="2647" t="e">
        <f>+VLOOKUP(D45,สุรินทร์!$A$1:$E$187,3)</f>
        <v>#N/A</v>
      </c>
      <c r="F45" s="2701" t="e">
        <f>+VLOOKUP(D45,สุรินทร์!$A$1:$E$187,4)</f>
        <v>#N/A</v>
      </c>
      <c r="G45" s="2703" t="e">
        <f t="shared" si="1"/>
        <v>#N/A</v>
      </c>
      <c r="H45" s="2649" t="s">
        <v>1413</v>
      </c>
      <c r="I45" s="2650"/>
      <c r="J45" s="2706" t="e">
        <f t="shared" si="2"/>
        <v>#N/A</v>
      </c>
    </row>
    <row r="46" spans="1:12" ht="22.5" customHeight="1" x14ac:dyDescent="0.2">
      <c r="A46" s="2647">
        <v>45</v>
      </c>
      <c r="B46" s="2648" t="str">
        <f>+VLOOKUP(A46,สุรินทร์!$A$1:$E$187,2)</f>
        <v> ท่อ พีวีซี แข็ง ท่อประปา ชนิดปลายธรรมดา ชั้น 8.5 ยาว 4 เมตร เส้นผ่านศูนย์กลาง 5" ตราท่อน้ำไทย</v>
      </c>
      <c r="C46" s="2648" t="s">
        <v>4943</v>
      </c>
      <c r="D46" s="2699" t="e">
        <f t="shared" si="0"/>
        <v>#N/A</v>
      </c>
      <c r="E46" s="2647" t="e">
        <f>+VLOOKUP(D46,สุรินทร์!$A$1:$E$187,3)</f>
        <v>#N/A</v>
      </c>
      <c r="F46" s="2701" t="e">
        <f>+VLOOKUP(D46,สุรินทร์!$A$1:$E$187,4)</f>
        <v>#N/A</v>
      </c>
      <c r="G46" s="2703" t="e">
        <f t="shared" si="1"/>
        <v>#N/A</v>
      </c>
      <c r="H46" s="2649" t="s">
        <v>1413</v>
      </c>
      <c r="I46" s="2650"/>
      <c r="J46" s="2706" t="e">
        <f t="shared" si="2"/>
        <v>#N/A</v>
      </c>
    </row>
    <row r="47" spans="1:12" ht="22.5" customHeight="1" x14ac:dyDescent="0.2">
      <c r="A47" s="2647">
        <v>46</v>
      </c>
      <c r="B47" s="2648" t="str">
        <f>+VLOOKUP(A47,สุรินทร์!$A$1:$E$187,2)</f>
        <v> ท่อ พีวีซี แข็ง ท่อประปา ชนิดปลายธรรมดา ชั้น 8.5 ยาว 4 เมตร เส้นผ่านศูนย์กลาง 6" ตราท่อน้ำไทย</v>
      </c>
      <c r="C47" s="2648" t="s">
        <v>4944</v>
      </c>
      <c r="D47" s="2699" t="e">
        <f t="shared" si="0"/>
        <v>#N/A</v>
      </c>
      <c r="E47" s="2647" t="e">
        <f>+VLOOKUP(D47,สุรินทร์!$A$1:$E$187,3)</f>
        <v>#N/A</v>
      </c>
      <c r="F47" s="2701" t="e">
        <f>+VLOOKUP(D47,สุรินทร์!$A$1:$E$187,4)</f>
        <v>#N/A</v>
      </c>
      <c r="G47" s="2703" t="e">
        <f t="shared" si="1"/>
        <v>#N/A</v>
      </c>
      <c r="H47" s="2649" t="s">
        <v>1413</v>
      </c>
      <c r="I47" s="2650"/>
      <c r="J47" s="2706" t="e">
        <f t="shared" si="2"/>
        <v>#N/A</v>
      </c>
    </row>
    <row r="48" spans="1:12" ht="22.5" customHeight="1" x14ac:dyDescent="0.2">
      <c r="A48" s="2647">
        <v>47</v>
      </c>
      <c r="B48" s="2648" t="str">
        <f>+VLOOKUP(A48,สุรินทร์!$A$1:$E$187,2)</f>
        <v> ท่อ พีวีซี แข็ง ท่อประปา ชนิดปลายธรรมดา ชั้น 8.5 ยาว 4 เมตร เส้นผ่านศูนย์กลาง 8" ตราท่อน้ำไทย</v>
      </c>
      <c r="C48" s="2648" t="s">
        <v>4945</v>
      </c>
      <c r="D48" s="2699" t="e">
        <f t="shared" si="0"/>
        <v>#N/A</v>
      </c>
      <c r="E48" s="2647" t="e">
        <f>+VLOOKUP(D48,สุรินทร์!$A$1:$E$187,3)</f>
        <v>#N/A</v>
      </c>
      <c r="F48" s="2701" t="e">
        <f>+VLOOKUP(D48,สุรินทร์!$A$1:$E$187,4)</f>
        <v>#N/A</v>
      </c>
      <c r="G48" s="2703" t="e">
        <f t="shared" si="1"/>
        <v>#N/A</v>
      </c>
      <c r="H48" s="2649" t="s">
        <v>1413</v>
      </c>
      <c r="I48" s="2650"/>
      <c r="J48" s="2706" t="e">
        <f t="shared" si="2"/>
        <v>#N/A</v>
      </c>
    </row>
    <row r="49" spans="1:11" ht="22.5" customHeight="1" x14ac:dyDescent="0.2">
      <c r="A49" s="2647">
        <v>48</v>
      </c>
      <c r="B49" s="2648" t="str">
        <f>+VLOOKUP(A49,สุรินทร์!$A$1:$E$187,2)</f>
        <v> ท่อ พีวีซี แข็ง ท่อประปา ชนิดปลายธรรมดา ชั้น 8.5 ยาว 4 เมตร เส้นผ่านศูนย์กลาง 10" ตราท่อน้ำไทย</v>
      </c>
      <c r="C49" s="2648" t="s">
        <v>4946</v>
      </c>
      <c r="D49" s="2699" t="e">
        <f t="shared" si="0"/>
        <v>#N/A</v>
      </c>
      <c r="E49" s="2647" t="e">
        <f>+VLOOKUP(D49,สุรินทร์!$A$1:$E$187,3)</f>
        <v>#N/A</v>
      </c>
      <c r="F49" s="2701" t="e">
        <f>+VLOOKUP(D49,สุรินทร์!$A$1:$E$187,4)</f>
        <v>#N/A</v>
      </c>
      <c r="G49" s="2703" t="e">
        <f t="shared" si="1"/>
        <v>#N/A</v>
      </c>
      <c r="H49" s="2649" t="s">
        <v>1413</v>
      </c>
      <c r="I49" s="2650"/>
      <c r="J49" s="2706" t="e">
        <f t="shared" si="2"/>
        <v>#N/A</v>
      </c>
    </row>
    <row r="50" spans="1:11" ht="22.5" customHeight="1" x14ac:dyDescent="0.2">
      <c r="A50" s="2647">
        <v>49</v>
      </c>
      <c r="B50" s="2648" t="str">
        <f>+VLOOKUP(A50,สุรินทร์!$A$1:$E$187,2)</f>
        <v> ท่อ พีวีซี แข็ง ท่อประปา ชนิดปลายธรรมดา ชั้น 8.5 ยาว 4 เมตร เส้นผ่านศูนย์กลาง 12" ตราท่อน้ำไทย</v>
      </c>
      <c r="C50" s="2648" t="s">
        <v>2651</v>
      </c>
      <c r="D50" s="2699" t="e">
        <f t="shared" si="0"/>
        <v>#N/A</v>
      </c>
      <c r="E50" s="2647" t="e">
        <f>+VLOOKUP(D50,สุรินทร์!$A$1:$E$187,3)</f>
        <v>#N/A</v>
      </c>
      <c r="F50" s="2701" t="e">
        <f>+VLOOKUP(D50,สุรินทร์!$A$1:$E$187,4)</f>
        <v>#N/A</v>
      </c>
      <c r="G50" s="2703" t="e">
        <f t="shared" si="1"/>
        <v>#N/A</v>
      </c>
      <c r="H50" s="2649" t="s">
        <v>1413</v>
      </c>
      <c r="I50" s="2650"/>
      <c r="J50" s="2706" t="e">
        <f t="shared" si="2"/>
        <v>#N/A</v>
      </c>
    </row>
    <row r="51" spans="1:11" ht="22.5" customHeight="1" x14ac:dyDescent="0.2">
      <c r="A51" s="2647">
        <v>50</v>
      </c>
      <c r="B51" s="2648" t="str">
        <f>+VLOOKUP(A51,สุรินทร์!$A$1:$E$187,2)</f>
        <v> ท่อ พีวีซี แข็ง ท่อประปา ชนิดปลายธรรมดา ชั้น 13.5 ยาว 4 เมตร เส้นผ่านศูนย์กลาง 1/2" ตราท่อน้ำไทย</v>
      </c>
      <c r="C51" s="2648" t="s">
        <v>2652</v>
      </c>
      <c r="D51" s="2699" t="e">
        <f t="shared" si="0"/>
        <v>#N/A</v>
      </c>
      <c r="E51" s="2647" t="e">
        <f>+VLOOKUP(D51,สุรินทร์!$A$1:$E$187,3)</f>
        <v>#N/A</v>
      </c>
      <c r="F51" s="2701" t="e">
        <f>+VLOOKUP(D51,สุรินทร์!$A$1:$E$187,4)</f>
        <v>#N/A</v>
      </c>
      <c r="G51" s="2703" t="e">
        <f t="shared" si="1"/>
        <v>#N/A</v>
      </c>
      <c r="H51" s="2649" t="s">
        <v>1413</v>
      </c>
      <c r="I51" s="2650"/>
      <c r="J51" s="2706" t="e">
        <f t="shared" si="2"/>
        <v>#N/A</v>
      </c>
    </row>
    <row r="52" spans="1:11" ht="22.5" customHeight="1" x14ac:dyDescent="0.2">
      <c r="A52" s="2647">
        <v>51</v>
      </c>
      <c r="B52" s="2648" t="str">
        <f>+VLOOKUP(A52,สุรินทร์!$A$1:$E$187,2)</f>
        <v> ท่อ พีวีซี แข็ง ท่อประปา ชนิดปลายธรรมดา ชั้น 13.5 ยาว 4 เมตร เส้นผ่านศูนย์กลาง 3/4" ตราท่อน้ำไทย</v>
      </c>
      <c r="C52" s="2648" t="s">
        <v>3689</v>
      </c>
      <c r="D52" s="2699" t="e">
        <f t="shared" si="0"/>
        <v>#N/A</v>
      </c>
      <c r="E52" s="2647" t="e">
        <f>+VLOOKUP(D52,สุรินทร์!$A$1:$E$187,3)</f>
        <v>#N/A</v>
      </c>
      <c r="F52" s="2701" t="e">
        <f>+VLOOKUP(D52,สุรินทร์!$A$1:$E$187,4)</f>
        <v>#N/A</v>
      </c>
      <c r="G52" s="2703" t="e">
        <f t="shared" si="1"/>
        <v>#N/A</v>
      </c>
      <c r="H52" s="2649" t="s">
        <v>1413</v>
      </c>
      <c r="I52" s="2650"/>
      <c r="J52" s="2706" t="e">
        <f t="shared" si="2"/>
        <v>#N/A</v>
      </c>
    </row>
    <row r="53" spans="1:11" ht="22.5" customHeight="1" thickBot="1" x14ac:dyDescent="0.25">
      <c r="A53" s="2647">
        <v>52</v>
      </c>
      <c r="B53" s="2648" t="str">
        <f>+VLOOKUP(A53,สุรินทร์!$A$1:$E$187,2)</f>
        <v> ท่อ พีวีซี แข็ง ท่อประปา ชนิดปลายธรรมดา ชั้น 13.5 ยาว 4 เมตร เส้นผ่านศูนย์กลาง 1" ตราท่อน้ำไทย</v>
      </c>
      <c r="C53" s="2648" t="s">
        <v>2653</v>
      </c>
      <c r="D53" s="2699" t="e">
        <f t="shared" si="0"/>
        <v>#N/A</v>
      </c>
      <c r="E53" s="2647" t="e">
        <f>+VLOOKUP(D53,สุรินทร์!$A$1:$E$187,3)</f>
        <v>#N/A</v>
      </c>
      <c r="F53" s="2701" t="e">
        <f>+VLOOKUP(D53,สุรินทร์!$A$1:$E$187,4)</f>
        <v>#N/A</v>
      </c>
      <c r="G53" s="2703" t="e">
        <f t="shared" si="1"/>
        <v>#N/A</v>
      </c>
      <c r="H53" s="2649" t="s">
        <v>1413</v>
      </c>
      <c r="I53" s="2650"/>
      <c r="J53" s="2706" t="e">
        <f t="shared" si="2"/>
        <v>#N/A</v>
      </c>
    </row>
    <row r="54" spans="1:11" s="2674" customFormat="1" ht="22.5" customHeight="1" thickBot="1" x14ac:dyDescent="0.25">
      <c r="A54" s="2660">
        <v>53</v>
      </c>
      <c r="B54" s="2659" t="str">
        <f>+VLOOKUP(A54,สุรินทร์!$A$1:$E$187,2)</f>
        <v> ท่อ พีวีซี แข็ง ท่อประปา ชนิดปลายธรรมดา ชั้น 13.5 ยาว 4 เมตร เส้นผ่านศูนย์กลาง 1 1/4" ตราท่อน้ำไทย</v>
      </c>
      <c r="C54" s="2659" t="s">
        <v>4947</v>
      </c>
      <c r="D54" s="2725" t="e">
        <f t="shared" si="0"/>
        <v>#N/A</v>
      </c>
      <c r="E54" s="2660" t="e">
        <f>+VLOOKUP(D54,สุรินทร์!$A$1:$E$187,3)</f>
        <v>#N/A</v>
      </c>
      <c r="F54" s="2726" t="e">
        <f>+VLOOKUP(D54,สุรินทร์!$A$1:$E$187,4)</f>
        <v>#N/A</v>
      </c>
      <c r="G54" s="2727" t="e">
        <f t="shared" si="1"/>
        <v>#N/A</v>
      </c>
      <c r="H54" s="2661" t="s">
        <v>1413</v>
      </c>
      <c r="I54" s="2662"/>
      <c r="J54" s="2908" t="e">
        <f t="shared" si="2"/>
        <v>#N/A</v>
      </c>
      <c r="K54" s="2909" t="e">
        <f>+J54/6</f>
        <v>#N/A</v>
      </c>
    </row>
    <row r="55" spans="1:11" ht="22.5" customHeight="1" x14ac:dyDescent="0.2">
      <c r="A55" s="2647">
        <v>54</v>
      </c>
      <c r="B55" s="2648" t="str">
        <f>+VLOOKUP(A55,สุรินทร์!$A$1:$E$187,2)</f>
        <v> ท่อ พีวีซี แข็ง ท่อประปา ชนิดปลายธรรมดา ชั้น 13.5 ยาว 4 เมตร เส้นผ่านศูนย์กลาง 1 1/2" ตราท่อน้ำไทย</v>
      </c>
      <c r="C55" s="2648" t="s">
        <v>4948</v>
      </c>
      <c r="D55" s="2699" t="e">
        <f t="shared" si="0"/>
        <v>#N/A</v>
      </c>
      <c r="E55" s="2647" t="e">
        <f>+VLOOKUP(D55,สุรินทร์!$A$1:$E$187,3)</f>
        <v>#N/A</v>
      </c>
      <c r="F55" s="2701" t="e">
        <f>+VLOOKUP(D55,สุรินทร์!$A$1:$E$187,4)</f>
        <v>#N/A</v>
      </c>
      <c r="G55" s="2703" t="e">
        <f t="shared" si="1"/>
        <v>#N/A</v>
      </c>
      <c r="H55" s="2649" t="s">
        <v>1413</v>
      </c>
      <c r="I55" s="2650"/>
      <c r="J55" s="2706" t="e">
        <f t="shared" si="2"/>
        <v>#N/A</v>
      </c>
    </row>
    <row r="56" spans="1:11" ht="22.5" customHeight="1" x14ac:dyDescent="0.2">
      <c r="A56" s="2647">
        <v>55</v>
      </c>
      <c r="B56" s="2648" t="str">
        <f>+VLOOKUP(A56,สุรินทร์!$A$1:$E$187,2)</f>
        <v> ท่อ พีวีซี แข็ง ท่อประปา ชนิดปลายธรรมดา ชั้น 13.5 ยาว 4 เมตร เส้นผ่านศูนย์กลาง 2" ตราท่อน้ำไทย</v>
      </c>
      <c r="C56" s="2648" t="s">
        <v>4949</v>
      </c>
      <c r="D56" s="2699" t="e">
        <f t="shared" si="0"/>
        <v>#N/A</v>
      </c>
      <c r="E56" s="2647" t="e">
        <f>+VLOOKUP(D56,สุรินทร์!$A$1:$E$187,3)</f>
        <v>#N/A</v>
      </c>
      <c r="F56" s="2701" t="e">
        <f>+VLOOKUP(D56,สุรินทร์!$A$1:$E$187,4)</f>
        <v>#N/A</v>
      </c>
      <c r="G56" s="2703" t="e">
        <f t="shared" si="1"/>
        <v>#N/A</v>
      </c>
      <c r="H56" s="2649" t="s">
        <v>1413</v>
      </c>
      <c r="I56" s="2650"/>
      <c r="J56" s="2706" t="e">
        <f t="shared" si="2"/>
        <v>#N/A</v>
      </c>
    </row>
    <row r="57" spans="1:11" ht="22.5" customHeight="1" x14ac:dyDescent="0.2">
      <c r="A57" s="2647">
        <v>56</v>
      </c>
      <c r="B57" s="2648" t="str">
        <f>+VLOOKUP(A57,สุรินทร์!$A$1:$E$187,2)</f>
        <v> ท่อ พีวีซี แข็ง ท่อประปา ชนิดปลายธรรมดา ชั้น 13.5 ยาว 4 เมตร เส้นผ่านศูนย์กลาง 2 1/2" ตราท่อน้ำไทย</v>
      </c>
      <c r="C57" s="2648" t="s">
        <v>4950</v>
      </c>
      <c r="D57" s="2699" t="e">
        <f t="shared" si="0"/>
        <v>#N/A</v>
      </c>
      <c r="E57" s="2647" t="e">
        <f>+VLOOKUP(D57,สุรินทร์!$A$1:$E$187,3)</f>
        <v>#N/A</v>
      </c>
      <c r="F57" s="2701" t="e">
        <f>+VLOOKUP(D57,สุรินทร์!$A$1:$E$187,4)</f>
        <v>#N/A</v>
      </c>
      <c r="G57" s="2703" t="e">
        <f t="shared" si="1"/>
        <v>#N/A</v>
      </c>
      <c r="H57" s="2649" t="s">
        <v>1413</v>
      </c>
      <c r="I57" s="2650"/>
      <c r="J57" s="2706" t="e">
        <f t="shared" si="2"/>
        <v>#N/A</v>
      </c>
    </row>
    <row r="58" spans="1:11" ht="22.5" customHeight="1" x14ac:dyDescent="0.2">
      <c r="A58" s="2647">
        <v>57</v>
      </c>
      <c r="B58" s="2648" t="str">
        <f>+VLOOKUP(A58,สุรินทร์!$A$1:$E$187,2)</f>
        <v> ท่อ พีวีซี แข็ง ท่อประปา ชนิดปลายธรรมดา ชั้น 13.5 ยาว 4 เมตร เส้นผ่านศูนย์กลาง 3" ตราท่อน้ำไทย</v>
      </c>
      <c r="C58" s="2648" t="s">
        <v>3691</v>
      </c>
      <c r="D58" s="2699">
        <f t="shared" si="0"/>
        <v>36</v>
      </c>
      <c r="E58" s="2647" t="str">
        <f>+VLOOKUP(D58,สุรินทร์!$A$1:$E$187,3)</f>
        <v>ท่อน</v>
      </c>
      <c r="F58" s="2701" t="str">
        <f>+VLOOKUP(D58,สุรินทร์!$A$1:$E$187,4)</f>
        <v>42.52 </v>
      </c>
      <c r="G58" s="2703" t="str">
        <f t="shared" si="1"/>
        <v>42.52 </v>
      </c>
      <c r="H58" s="2649" t="s">
        <v>1413</v>
      </c>
      <c r="I58" s="2650"/>
      <c r="J58" s="2706">
        <f t="shared" si="2"/>
        <v>42.52</v>
      </c>
    </row>
    <row r="59" spans="1:11" ht="22.5" customHeight="1" x14ac:dyDescent="0.2">
      <c r="A59" s="2647">
        <v>58</v>
      </c>
      <c r="B59" s="2648" t="str">
        <f>+VLOOKUP(A59,สุรินทร์!$A$1:$E$187,2)</f>
        <v> ท่อ พีวีซี แข็ง ท่อประปา ชนิดปลายธรรมดา ชั้น 13.5 ยาว 4 เมตร เส้นผ่านศูนย์กลาง 4" ตราท่อน้ำไทย</v>
      </c>
      <c r="C59" s="2648" t="s">
        <v>3695</v>
      </c>
      <c r="D59" s="2699">
        <f t="shared" si="0"/>
        <v>38</v>
      </c>
      <c r="E59" s="2647" t="str">
        <f>+VLOOKUP(D59,สุรินทร์!$A$1:$E$187,3)</f>
        <v>ท่อน</v>
      </c>
      <c r="F59" s="2701" t="str">
        <f>+VLOOKUP(D59,สุรินทร์!$A$1:$E$187,4)</f>
        <v>74.30 </v>
      </c>
      <c r="G59" s="2703" t="str">
        <f t="shared" si="1"/>
        <v>74.30 </v>
      </c>
      <c r="H59" s="2649" t="s">
        <v>1413</v>
      </c>
      <c r="I59" s="2650"/>
      <c r="J59" s="2706">
        <f t="shared" si="2"/>
        <v>74.3</v>
      </c>
    </row>
    <row r="60" spans="1:11" ht="22.5" customHeight="1" x14ac:dyDescent="0.2">
      <c r="A60" s="2647">
        <v>59</v>
      </c>
      <c r="B60" s="2648" t="str">
        <f>+VLOOKUP(A60,สุรินทร์!$A$1:$E$187,2)</f>
        <v> ท่อ พีวีซี แข็ง ท่อประปา ชนิดปลายธรรมดา ชั้น 13.5 ยาว 4 เมตร เส้นผ่านศูนย์กลาง 5" ตราท่อน้ำไทย</v>
      </c>
      <c r="C60" s="2648" t="s">
        <v>3697</v>
      </c>
      <c r="D60" s="2699">
        <f t="shared" si="0"/>
        <v>39</v>
      </c>
      <c r="E60" s="2647" t="str">
        <f>+VLOOKUP(D60,สุรินทร์!$A$1:$E$187,3)</f>
        <v>ท่อน</v>
      </c>
      <c r="F60" s="2701" t="str">
        <f>+VLOOKUP(D60,สุรินทร์!$A$1:$E$187,4)</f>
        <v>96.26 </v>
      </c>
      <c r="G60" s="2703" t="str">
        <f t="shared" si="1"/>
        <v>96.26 </v>
      </c>
      <c r="H60" s="2649" t="s">
        <v>1413</v>
      </c>
      <c r="I60" s="2650"/>
      <c r="J60" s="2706">
        <f t="shared" si="2"/>
        <v>96.26</v>
      </c>
    </row>
    <row r="61" spans="1:11" ht="22.5" customHeight="1" x14ac:dyDescent="0.2">
      <c r="A61" s="2647">
        <v>60</v>
      </c>
      <c r="B61" s="2648" t="str">
        <f>+VLOOKUP(A61,สุรินทร์!$A$1:$E$187,2)</f>
        <v> ท่อ พีวีซี แข็ง ท่อประปา ชนิดปลายธรรมดา ชั้น 13.5 ยาว 4 เมตร เส้นผ่านศูนย์กลาง 6" ตราท่อน้ำไทย</v>
      </c>
      <c r="C61" s="2648" t="s">
        <v>3699</v>
      </c>
      <c r="D61" s="2699">
        <f t="shared" si="0"/>
        <v>40</v>
      </c>
      <c r="E61" s="2647" t="str">
        <f>+VLOOKUP(D61,สุรินทร์!$A$1:$E$187,3)</f>
        <v>ท่อน</v>
      </c>
      <c r="F61" s="2701" t="str">
        <f>+VLOOKUP(D61,สุรินทร์!$A$1:$E$187,4)</f>
        <v>120.09 </v>
      </c>
      <c r="G61" s="2703" t="str">
        <f t="shared" si="1"/>
        <v>120.09 </v>
      </c>
      <c r="H61" s="2649" t="s">
        <v>1413</v>
      </c>
      <c r="I61" s="2650"/>
      <c r="J61" s="2706">
        <f t="shared" si="2"/>
        <v>120.09</v>
      </c>
    </row>
    <row r="62" spans="1:11" ht="22.5" customHeight="1" x14ac:dyDescent="0.2">
      <c r="A62" s="2647">
        <v>61</v>
      </c>
      <c r="B62" s="2648" t="str">
        <f>+VLOOKUP(A62,สุรินทร์!$A$1:$E$187,2)</f>
        <v> ท่อ พีวีซี แข็ง ท่อประปา ชนิดปลายธรรมดา ชั้น 13.5 ยาว 4 เมตร เส้นผ่านศูนย์กลาง 8" ตราท่อน้ำไทย</v>
      </c>
      <c r="C62" s="2648" t="s">
        <v>3702</v>
      </c>
      <c r="D62" s="2699">
        <f t="shared" si="0"/>
        <v>42</v>
      </c>
      <c r="E62" s="2647" t="str">
        <f>+VLOOKUP(D62,สุรินทร์!$A$1:$E$187,3)</f>
        <v>ท่อน</v>
      </c>
      <c r="F62" s="2701" t="str">
        <f>+VLOOKUP(D62,สุรินทร์!$A$1:$E$187,4)</f>
        <v>262.62 </v>
      </c>
      <c r="G62" s="2703" t="str">
        <f t="shared" si="1"/>
        <v>262.62 </v>
      </c>
      <c r="H62" s="2649" t="s">
        <v>1413</v>
      </c>
      <c r="I62" s="2650"/>
      <c r="J62" s="2706">
        <f t="shared" si="2"/>
        <v>262.62</v>
      </c>
    </row>
    <row r="63" spans="1:11" ht="22.5" customHeight="1" x14ac:dyDescent="0.2">
      <c r="A63" s="2647">
        <v>62</v>
      </c>
      <c r="B63" s="2648" t="str">
        <f>+VLOOKUP(A63,สุรินทร์!$A$1:$E$187,2)</f>
        <v> ข้อต่อท่อ พีวีซี ตรง สำหรับใช้กับท่อรับแรงดัน เส้นผ่านศูนย์กลาง 1/2" ตราท่อน้ำไทย</v>
      </c>
      <c r="C63" s="2648" t="s">
        <v>3713</v>
      </c>
      <c r="D63" s="2699">
        <f t="shared" si="0"/>
        <v>50</v>
      </c>
      <c r="E63" s="2647" t="str">
        <f>+VLOOKUP(D63,สุรินทร์!$A$1:$E$187,3)</f>
        <v>ท่อน</v>
      </c>
      <c r="F63" s="2701" t="str">
        <f>+VLOOKUP(D63,สุรินทร์!$A$1:$E$187,4)</f>
        <v>54.68 </v>
      </c>
      <c r="G63" s="2703" t="str">
        <f t="shared" si="1"/>
        <v>54.68 </v>
      </c>
      <c r="H63" s="2649" t="s">
        <v>1413</v>
      </c>
      <c r="I63" s="2650"/>
      <c r="J63" s="2706">
        <f t="shared" si="2"/>
        <v>54.68</v>
      </c>
    </row>
    <row r="64" spans="1:11" ht="22.5" customHeight="1" x14ac:dyDescent="0.2">
      <c r="A64" s="2647">
        <v>63</v>
      </c>
      <c r="B64" s="2648" t="str">
        <f>+VLOOKUP(A64,สุรินทร์!$A$1:$E$187,2)</f>
        <v> ข้อต่อท่อ พีวีซี ตรง สำหรับใช้กับท่อรับแรงดัน เส้นผ่านศูนย์กลาง 3/4" ตราท่อน้ำไทย</v>
      </c>
      <c r="C64" s="2648" t="s">
        <v>3714</v>
      </c>
      <c r="D64" s="2699">
        <f t="shared" si="0"/>
        <v>51</v>
      </c>
      <c r="E64" s="2647" t="str">
        <f>+VLOOKUP(D64,สุรินทร์!$A$1:$E$187,3)</f>
        <v>ท่อน</v>
      </c>
      <c r="F64" s="2701" t="str">
        <f>+VLOOKUP(D64,สุรินทร์!$A$1:$E$187,4)</f>
        <v>67.29 </v>
      </c>
      <c r="G64" s="2703" t="str">
        <f t="shared" si="1"/>
        <v>67.29 </v>
      </c>
      <c r="H64" s="2649" t="s">
        <v>1413</v>
      </c>
      <c r="I64" s="2650"/>
      <c r="J64" s="2706">
        <f t="shared" si="2"/>
        <v>67.290000000000006</v>
      </c>
    </row>
    <row r="65" spans="1:10" ht="22.5" customHeight="1" x14ac:dyDescent="0.2">
      <c r="A65" s="2647">
        <v>64</v>
      </c>
      <c r="B65" s="2648" t="str">
        <f>+VLOOKUP(A65,สุรินทร์!$A$1:$E$187,2)</f>
        <v> ข้อต่อท่อ พีวีซี ตรง สำหรับใช้กับท่อรับแรงดัน เส้นผ่านศูนย์กลาง 1" ตราท่อน้ำไทย</v>
      </c>
      <c r="C65" s="2648" t="s">
        <v>3715</v>
      </c>
      <c r="D65" s="2699">
        <f t="shared" si="0"/>
        <v>52</v>
      </c>
      <c r="E65" s="2647" t="str">
        <f>+VLOOKUP(D65,สุรินทร์!$A$1:$E$187,3)</f>
        <v>ท่อน</v>
      </c>
      <c r="F65" s="2701" t="str">
        <f>+VLOOKUP(D65,สุรินทร์!$A$1:$E$187,4)</f>
        <v>107.48 </v>
      </c>
      <c r="G65" s="2703" t="str">
        <f t="shared" si="1"/>
        <v>107.48 </v>
      </c>
      <c r="H65" s="2649" t="s">
        <v>1413</v>
      </c>
      <c r="I65" s="2650"/>
      <c r="J65" s="2706">
        <f t="shared" si="2"/>
        <v>107.48</v>
      </c>
    </row>
    <row r="66" spans="1:10" ht="22.5" customHeight="1" x14ac:dyDescent="0.2">
      <c r="A66" s="2647">
        <v>65</v>
      </c>
      <c r="B66" s="2648" t="str">
        <f>+VLOOKUP(A66,สุรินทร์!$A$1:$E$187,2)</f>
        <v> ข้อต่อท่อ พีวีซี ตรง สำหรับใช้กับท่อรับแรงดัน เส้นผ่านศูนย์กลาง 1 1/4" ตราท่อน้ำไทย</v>
      </c>
      <c r="C66" s="2648" t="s">
        <v>3716</v>
      </c>
      <c r="D66" s="2699">
        <f t="shared" si="0"/>
        <v>53</v>
      </c>
      <c r="E66" s="2647" t="str">
        <f>+VLOOKUP(D66,สุรินทร์!$A$1:$E$187,3)</f>
        <v>ท่อน</v>
      </c>
      <c r="F66" s="2701" t="str">
        <f>+VLOOKUP(D66,สุรินทร์!$A$1:$E$187,4)</f>
        <v>122.43 </v>
      </c>
      <c r="G66" s="2703" t="str">
        <f t="shared" si="1"/>
        <v>122.43 </v>
      </c>
      <c r="H66" s="2649" t="s">
        <v>1413</v>
      </c>
      <c r="I66" s="2650"/>
      <c r="J66" s="2706">
        <f t="shared" si="2"/>
        <v>122.43</v>
      </c>
    </row>
    <row r="67" spans="1:10" ht="22.5" customHeight="1" x14ac:dyDescent="0.2">
      <c r="A67" s="2647">
        <v>66</v>
      </c>
      <c r="B67" s="2648" t="str">
        <f>+VLOOKUP(A67,สุรินทร์!$A$1:$E$187,2)</f>
        <v> ข้อต่อท่อ พีวีซี ตรง สำหรับใช้กับท่อรับแรงดัน เส้นผ่านศูนย์กลาง 1 1/2" ตราท่อน้ำไทย</v>
      </c>
      <c r="C67" s="2648" t="s">
        <v>3717</v>
      </c>
      <c r="D67" s="2699">
        <f t="shared" ref="D67:D130" si="4">+MATCH(C67,$B$2:$B$285,0)</f>
        <v>54</v>
      </c>
      <c r="E67" s="2647" t="str">
        <f>+VLOOKUP(D67,สุรินทร์!$A$1:$E$187,3)</f>
        <v>ท่อน</v>
      </c>
      <c r="F67" s="2701" t="str">
        <f>+VLOOKUP(D67,สุรินทร์!$A$1:$E$187,4)</f>
        <v>180.84 </v>
      </c>
      <c r="G67" s="2703" t="str">
        <f t="shared" ref="G67:G130" si="5">+F67</f>
        <v>180.84 </v>
      </c>
      <c r="H67" s="2649" t="s">
        <v>1413</v>
      </c>
      <c r="I67" s="2650"/>
      <c r="J67" s="2706">
        <f t="shared" ref="J67:J130" si="6">SUBSTITUTE(G67,CHAR(160),"")*1</f>
        <v>180.84</v>
      </c>
    </row>
    <row r="68" spans="1:10" ht="22.5" customHeight="1" x14ac:dyDescent="0.2">
      <c r="A68" s="2647">
        <v>67</v>
      </c>
      <c r="B68" s="2648" t="str">
        <f>+VLOOKUP(A68,สุรินทร์!$A$1:$E$187,2)</f>
        <v> ข้อต่อท่อ พีวีซี ข้องอ 90 องศา สำหรับใช้กับท่อรับแรงดัน เส้นผ่านศูนย์กลาง 1/2" ตราท่อน้ำไทย</v>
      </c>
      <c r="C68" s="2648" t="s">
        <v>3718</v>
      </c>
      <c r="D68" s="2699">
        <f t="shared" si="4"/>
        <v>55</v>
      </c>
      <c r="E68" s="2647" t="str">
        <f>+VLOOKUP(D68,สุรินทร์!$A$1:$E$187,3)</f>
        <v>ท่อน</v>
      </c>
      <c r="F68" s="2701" t="str">
        <f>+VLOOKUP(D68,สุรินทร์!$A$1:$E$187,4)</f>
        <v>238.32 </v>
      </c>
      <c r="G68" s="2703" t="str">
        <f t="shared" si="5"/>
        <v>238.32 </v>
      </c>
      <c r="H68" s="2649" t="s">
        <v>1413</v>
      </c>
      <c r="I68" s="2650"/>
      <c r="J68" s="2706">
        <f t="shared" si="6"/>
        <v>238.32</v>
      </c>
    </row>
    <row r="69" spans="1:10" ht="22.5" customHeight="1" x14ac:dyDescent="0.2">
      <c r="A69" s="2647">
        <v>68</v>
      </c>
      <c r="B69" s="2648" t="str">
        <f>+VLOOKUP(A69,สุรินทร์!$A$1:$E$187,2)</f>
        <v> ข้อต่อท่อ พีวีซี ข้องอ 90 องศา สำหรับใช้กับท่อรับแรงดัน เส้นผ่านศูนย์กลาง 3/4" ตราท่อน้ำไทย</v>
      </c>
      <c r="C69" s="2648" t="s">
        <v>3719</v>
      </c>
      <c r="D69" s="2699">
        <f t="shared" si="4"/>
        <v>56</v>
      </c>
      <c r="E69" s="2647" t="str">
        <f>+VLOOKUP(D69,สุรินทร์!$A$1:$E$187,3)</f>
        <v>ท่อน</v>
      </c>
      <c r="F69" s="2701" t="str">
        <f>+VLOOKUP(D69,สุรินทร์!$A$1:$E$187,4)</f>
        <v>523.83 </v>
      </c>
      <c r="G69" s="2703" t="str">
        <f t="shared" si="5"/>
        <v>523.83 </v>
      </c>
      <c r="H69" s="2649" t="s">
        <v>1413</v>
      </c>
      <c r="I69" s="2650"/>
      <c r="J69" s="2706">
        <f t="shared" si="6"/>
        <v>523.83000000000004</v>
      </c>
    </row>
    <row r="70" spans="1:10" ht="22.5" customHeight="1" x14ac:dyDescent="0.2">
      <c r="A70" s="2647">
        <v>69</v>
      </c>
      <c r="B70" s="2648" t="str">
        <f>+VLOOKUP(A70,สุรินทร์!$A$1:$E$187,2)</f>
        <v> ข้อต่อท่อ พีวีซี ข้องอ 90 องศา สำหรับใช้กับท่อรับแรงดัน เส้นผ่านศูนย์กลาง 1 1/4" ตราท่อน้ำไทย</v>
      </c>
      <c r="C70" s="2648" t="s">
        <v>3720</v>
      </c>
      <c r="D70" s="2699">
        <f t="shared" si="4"/>
        <v>57</v>
      </c>
      <c r="E70" s="2647" t="str">
        <f>+VLOOKUP(D70,สุรินทร์!$A$1:$E$187,3)</f>
        <v>ท่อน</v>
      </c>
      <c r="F70" s="2701" t="str">
        <f>+VLOOKUP(D70,สุรินทร์!$A$1:$E$187,4)</f>
        <v>547.66 </v>
      </c>
      <c r="G70" s="2703" t="str">
        <f t="shared" si="5"/>
        <v>547.66 </v>
      </c>
      <c r="H70" s="2649" t="s">
        <v>1413</v>
      </c>
      <c r="I70" s="2650"/>
      <c r="J70" s="2706">
        <f t="shared" si="6"/>
        <v>547.66</v>
      </c>
    </row>
    <row r="71" spans="1:10" ht="22.5" customHeight="1" x14ac:dyDescent="0.2">
      <c r="A71" s="2647">
        <v>70</v>
      </c>
      <c r="B71" s="2648" t="str">
        <f>+VLOOKUP(A71,สุรินทร์!$A$1:$E$187,2)</f>
        <v> ข้อต่อท่อ พีวีซี ข้องอ 90 องศา สำหรับใช้กับท่อรับแรงดัน เส้นผ่านศูนย์กลาง 1 1/2" ตราท่อน้ำไทย</v>
      </c>
      <c r="C71" s="2648" t="s">
        <v>3721</v>
      </c>
      <c r="D71" s="2699">
        <f t="shared" si="4"/>
        <v>58</v>
      </c>
      <c r="E71" s="2647" t="str">
        <f>+VLOOKUP(D71,สุรินทร์!$A$1:$E$187,3)</f>
        <v>ท่อน</v>
      </c>
      <c r="F71" s="2701" t="str">
        <f>+VLOOKUP(D71,สุรินทร์!$A$1:$E$187,4)</f>
        <v>881.31 </v>
      </c>
      <c r="G71" s="2703" t="str">
        <f t="shared" si="5"/>
        <v>881.31 </v>
      </c>
      <c r="H71" s="2649" t="s">
        <v>1413</v>
      </c>
      <c r="I71" s="2650"/>
      <c r="J71" s="2706">
        <f t="shared" si="6"/>
        <v>881.31</v>
      </c>
    </row>
    <row r="72" spans="1:10" ht="22.5" customHeight="1" x14ac:dyDescent="0.2">
      <c r="A72" s="2647">
        <v>71</v>
      </c>
      <c r="B72" s="2648" t="str">
        <f>+VLOOKUP(A72,สุรินทร์!$A$1:$E$187,2)</f>
        <v> ข้อต่อท่อ พีวีซี ข้องอ 90 องศา สำหรับใช้กับท่อรับแรงดัน เส้นผ่านศูนย์กลาง 2" ตราท่อน้ำไทย</v>
      </c>
      <c r="C72" s="2648" t="s">
        <v>3727</v>
      </c>
      <c r="D72" s="2699">
        <f t="shared" si="4"/>
        <v>62</v>
      </c>
      <c r="E72" s="2647" t="str">
        <f>+VLOOKUP(D72,สุรินทร์!$A$1:$E$187,3)</f>
        <v>อัน</v>
      </c>
      <c r="F72" s="2701" t="str">
        <f>+VLOOKUP(D72,สุรินทร์!$A$1:$E$187,4)</f>
        <v>3.74 </v>
      </c>
      <c r="G72" s="2703" t="str">
        <f t="shared" si="5"/>
        <v>3.74 </v>
      </c>
      <c r="H72" s="2649" t="s">
        <v>1413</v>
      </c>
      <c r="I72" s="2650"/>
      <c r="J72" s="2706">
        <f t="shared" si="6"/>
        <v>3.74</v>
      </c>
    </row>
    <row r="73" spans="1:10" ht="22.5" customHeight="1" x14ac:dyDescent="0.2">
      <c r="A73" s="2647">
        <v>72</v>
      </c>
      <c r="B73" s="2648" t="str">
        <f>+VLOOKUP(A73,สุรินทร์!$A$1:$E$187,2)</f>
        <v> ข้อต่อท่อ พีวีซี สามทาง 90 องศา สำหรับใช้กับท่อรับแรงดัน เส้นผ่าศูนย์กลาง 1 1/4" ตราท่อน้ำไทย</v>
      </c>
      <c r="C73" s="2648" t="s">
        <v>3728</v>
      </c>
      <c r="D73" s="2699">
        <f t="shared" si="4"/>
        <v>63</v>
      </c>
      <c r="E73" s="2647" t="str">
        <f>+VLOOKUP(D73,สุรินทร์!$A$1:$E$187,3)</f>
        <v>อัน</v>
      </c>
      <c r="F73" s="2701" t="str">
        <f>+VLOOKUP(D73,สุรินทร์!$A$1:$E$187,4)</f>
        <v>4.67 </v>
      </c>
      <c r="G73" s="2703" t="str">
        <f t="shared" si="5"/>
        <v>4.67 </v>
      </c>
      <c r="H73" s="2649" t="s">
        <v>1413</v>
      </c>
      <c r="I73" s="2650"/>
      <c r="J73" s="2706">
        <f t="shared" si="6"/>
        <v>4.67</v>
      </c>
    </row>
    <row r="74" spans="1:10" ht="22.5" customHeight="1" x14ac:dyDescent="0.2">
      <c r="A74" s="2647">
        <v>73</v>
      </c>
      <c r="B74" s="2648" t="str">
        <f>+VLOOKUP(A74,สุรินทร์!$A$1:$E$187,2)</f>
        <v> ข้อต่อท่อ พีวีซี สามทาง 90 องศา สำหรับใช้กับท่อรับแรงดัน เส้นผ่าศูนย์กลาง 1 1/2" ตราท่อน้ำไทย</v>
      </c>
      <c r="C74" s="2648" t="s">
        <v>3729</v>
      </c>
      <c r="D74" s="2699">
        <f t="shared" si="4"/>
        <v>64</v>
      </c>
      <c r="E74" s="2647" t="str">
        <f>+VLOOKUP(D74,สุรินทร์!$A$1:$E$187,3)</f>
        <v>อัน</v>
      </c>
      <c r="F74" s="2701" t="str">
        <f>+VLOOKUP(D74,สุรินทร์!$A$1:$E$187,4)</f>
        <v>7.48 </v>
      </c>
      <c r="G74" s="2703" t="str">
        <f t="shared" si="5"/>
        <v>7.48 </v>
      </c>
      <c r="H74" s="2649" t="s">
        <v>1413</v>
      </c>
      <c r="I74" s="2650"/>
      <c r="J74" s="2706">
        <f t="shared" si="6"/>
        <v>7.48</v>
      </c>
    </row>
    <row r="75" spans="1:10" ht="22.5" customHeight="1" x14ac:dyDescent="0.2">
      <c r="A75" s="2647">
        <v>74</v>
      </c>
      <c r="B75" s="2648" t="str">
        <f>+VLOOKUP(A75,สุรินทร์!$A$1:$E$187,2)</f>
        <v> ข้อต่อท่อ พีวีซี สามทาง 90 องศา สำหรับใช้กับท่อรับแรงดัน เส้นผ่าศูนย์กลาง 2" ตราท่อน้ำไทย</v>
      </c>
      <c r="C75" s="2648" t="s">
        <v>3730</v>
      </c>
      <c r="D75" s="2699">
        <f t="shared" si="4"/>
        <v>65</v>
      </c>
      <c r="E75" s="2647" t="str">
        <f>+VLOOKUP(D75,สุรินทร์!$A$1:$E$187,3)</f>
        <v>อัน</v>
      </c>
      <c r="F75" s="2701" t="str">
        <f>+VLOOKUP(D75,สุรินทร์!$A$1:$E$187,4)</f>
        <v>13.08 </v>
      </c>
      <c r="G75" s="2703" t="str">
        <f t="shared" si="5"/>
        <v>13.08 </v>
      </c>
      <c r="H75" s="2649" t="s">
        <v>1413</v>
      </c>
      <c r="I75" s="2650"/>
      <c r="J75" s="2706">
        <f t="shared" si="6"/>
        <v>13.08</v>
      </c>
    </row>
    <row r="76" spans="1:10" ht="22.5" customHeight="1" x14ac:dyDescent="0.2">
      <c r="A76" s="2647">
        <v>75</v>
      </c>
      <c r="B76" s="2648" t="str">
        <f>+VLOOKUP(A76,สุรินทร์!$A$1:$E$187,2)</f>
        <v> ข้อต่อท่อ พีวีซี สามทาง 90 องศา สำหรับใช้กับท่อรับแรงดัน เส้นผ่าศูนย์กลาง 2 1/2" ตราท่อน้ำไทย</v>
      </c>
      <c r="C76" s="2648" t="s">
        <v>3731</v>
      </c>
      <c r="D76" s="2699">
        <f t="shared" si="4"/>
        <v>66</v>
      </c>
      <c r="E76" s="2647" t="str">
        <f>+VLOOKUP(D76,สุรินทร์!$A$1:$E$187,3)</f>
        <v>อัน</v>
      </c>
      <c r="F76" s="2701" t="str">
        <f>+VLOOKUP(D76,สุรินทร์!$A$1:$E$187,4)</f>
        <v>14.95 </v>
      </c>
      <c r="G76" s="2703" t="str">
        <f t="shared" si="5"/>
        <v>14.95 </v>
      </c>
      <c r="H76" s="2649" t="s">
        <v>1413</v>
      </c>
      <c r="I76" s="2650"/>
      <c r="J76" s="2706">
        <f t="shared" si="6"/>
        <v>14.95</v>
      </c>
    </row>
    <row r="77" spans="1:10" ht="22.5" customHeight="1" x14ac:dyDescent="0.2">
      <c r="A77" s="2647">
        <v>76</v>
      </c>
      <c r="B77" s="2648" t="str">
        <f>+VLOOKUP(A77,สุรินทร์!$A$1:$E$187,2)</f>
        <v> ข้อต่อท่อ พีวีซี สามทาง 90 องศา สำหรับใช้กับท่อรับแรงดัน เส้นผ่าศูนย์กลาง 4" ตราท่อน้ำไทย</v>
      </c>
      <c r="C77" s="2648" t="s">
        <v>3733</v>
      </c>
      <c r="D77" s="2699" t="e">
        <f t="shared" si="4"/>
        <v>#N/A</v>
      </c>
      <c r="E77" s="2647" t="e">
        <f>+VLOOKUP(D77,สุรินทร์!$A$1:$E$187,3)</f>
        <v>#N/A</v>
      </c>
      <c r="F77" s="2701" t="e">
        <f>+VLOOKUP(D77,สุรินทร์!$A$1:$E$187,4)</f>
        <v>#N/A</v>
      </c>
      <c r="G77" s="2703" t="e">
        <f t="shared" si="5"/>
        <v>#N/A</v>
      </c>
      <c r="H77" s="2649" t="s">
        <v>1413</v>
      </c>
      <c r="I77" s="2650"/>
      <c r="J77" s="2706" t="e">
        <f t="shared" si="6"/>
        <v>#N/A</v>
      </c>
    </row>
    <row r="78" spans="1:10" ht="22.5" customHeight="1" x14ac:dyDescent="0.2">
      <c r="A78" s="2647">
        <v>77</v>
      </c>
      <c r="B78" s="2648" t="str">
        <f>+VLOOKUP(A78,สุรินทร์!$A$1:$E$187,2)</f>
        <v> ท่อคอนกรีตอัดแรงเสริมเหล็ก มอก.ชั้น 3 ขนาด 0.30 x 1.00 เมตร</v>
      </c>
      <c r="C78" s="2648" t="s">
        <v>3737</v>
      </c>
      <c r="D78" s="2699">
        <f t="shared" si="4"/>
        <v>67</v>
      </c>
      <c r="E78" s="2647" t="str">
        <f>+VLOOKUP(D78,สุรินทร์!$A$1:$E$187,3)</f>
        <v>อัน</v>
      </c>
      <c r="F78" s="2701" t="str">
        <f>+VLOOKUP(D78,สุรินทร์!$A$1:$E$187,4)</f>
        <v>4.67 </v>
      </c>
      <c r="G78" s="2703" t="str">
        <f t="shared" si="5"/>
        <v>4.67 </v>
      </c>
      <c r="H78" s="2649" t="s">
        <v>1413</v>
      </c>
      <c r="I78" s="2650"/>
      <c r="J78" s="2706">
        <f t="shared" si="6"/>
        <v>4.67</v>
      </c>
    </row>
    <row r="79" spans="1:10" ht="22.5" customHeight="1" x14ac:dyDescent="0.2">
      <c r="A79" s="2647">
        <v>78</v>
      </c>
      <c r="B79" s="2648" t="str">
        <f>+VLOOKUP(A79,สุรินทร์!$A$1:$E$187,2)</f>
        <v> ท่อคอนกรีตอัดแรงเสริมเหล็ก มอก.ชั้น 3 ขนาด 0.40 x 1.00 เมตร</v>
      </c>
      <c r="C79" s="2648" t="s">
        <v>3738</v>
      </c>
      <c r="D79" s="2699">
        <f t="shared" si="4"/>
        <v>68</v>
      </c>
      <c r="E79" s="2647" t="str">
        <f>+VLOOKUP(D79,สุรินทร์!$A$1:$E$187,3)</f>
        <v>อัน</v>
      </c>
      <c r="F79" s="2701" t="str">
        <f>+VLOOKUP(D79,สุรินทร์!$A$1:$E$187,4)</f>
        <v>6.54 </v>
      </c>
      <c r="G79" s="2703" t="str">
        <f t="shared" si="5"/>
        <v>6.54 </v>
      </c>
      <c r="H79" s="2649" t="s">
        <v>1413</v>
      </c>
      <c r="I79" s="2650"/>
      <c r="J79" s="2706">
        <f t="shared" si="6"/>
        <v>6.54</v>
      </c>
    </row>
    <row r="80" spans="1:10" ht="22.5" customHeight="1" x14ac:dyDescent="0.2">
      <c r="A80" s="2647">
        <v>79</v>
      </c>
      <c r="B80" s="2648" t="str">
        <f>+VLOOKUP(A80,สุรินทร์!$A$1:$E$187,2)</f>
        <v> ท่อคอนกรีตอัดแรงเสริมเหล็ก มอก.ชั้น 3 ขนาด 0.60 x 1.00 เมตร</v>
      </c>
      <c r="C80" s="2648" t="s">
        <v>3740</v>
      </c>
      <c r="D80" s="2699">
        <f t="shared" si="4"/>
        <v>69</v>
      </c>
      <c r="E80" s="2647" t="str">
        <f>+VLOOKUP(D80,สุรินทร์!$A$1:$E$187,3)</f>
        <v>อัน</v>
      </c>
      <c r="F80" s="2701" t="str">
        <f>+VLOOKUP(D80,สุรินทร์!$A$1:$E$187,4)</f>
        <v>22.43 </v>
      </c>
      <c r="G80" s="2703" t="str">
        <f t="shared" si="5"/>
        <v>22.43 </v>
      </c>
      <c r="H80" s="2649" t="s">
        <v>1413</v>
      </c>
      <c r="I80" s="2650"/>
      <c r="J80" s="2706">
        <f t="shared" si="6"/>
        <v>22.43</v>
      </c>
    </row>
    <row r="81" spans="1:10" ht="22.5" customHeight="1" x14ac:dyDescent="0.2">
      <c r="A81" s="2647">
        <v>80</v>
      </c>
      <c r="B81" s="2648" t="str">
        <f>+VLOOKUP(A81,สุรินทร์!$A$1:$E$187,2)</f>
        <v> ท่อคอนกรีตอัดแรงเสริมเหล็ก มอก.ชั้น 3 ขนาด 0.80 x 1.00 เมตร</v>
      </c>
      <c r="C81" s="2648" t="s">
        <v>3742</v>
      </c>
      <c r="D81" s="2699">
        <f t="shared" si="4"/>
        <v>70</v>
      </c>
      <c r="E81" s="2647" t="str">
        <f>+VLOOKUP(D81,สุรินทร์!$A$1:$E$187,3)</f>
        <v>อัน</v>
      </c>
      <c r="F81" s="2701" t="str">
        <f>+VLOOKUP(D81,สุรินทร์!$A$1:$E$187,4)</f>
        <v>24.30 </v>
      </c>
      <c r="G81" s="2703" t="str">
        <f t="shared" si="5"/>
        <v>24.30 </v>
      </c>
      <c r="H81" s="2649" t="s">
        <v>1413</v>
      </c>
      <c r="I81" s="2650"/>
      <c r="J81" s="2706">
        <f t="shared" si="6"/>
        <v>24.3</v>
      </c>
    </row>
    <row r="82" spans="1:10" ht="22.5" customHeight="1" x14ac:dyDescent="0.2">
      <c r="A82" s="2647">
        <v>81</v>
      </c>
      <c r="B82" s="2648" t="str">
        <f>+VLOOKUP(A82,สุรินทร์!$A$1:$E$187,2)</f>
        <v> ท่อคอนกรีตอัดแรงเสริมเหล็ก มอก.ชั้น 3 ขนาด 1.00 x 1.00 เมตร</v>
      </c>
      <c r="C82" s="2648" t="s">
        <v>3743</v>
      </c>
      <c r="D82" s="2699">
        <f t="shared" si="4"/>
        <v>71</v>
      </c>
      <c r="E82" s="2647" t="str">
        <f>+VLOOKUP(D82,สุรินทร์!$A$1:$E$187,3)</f>
        <v>อัน</v>
      </c>
      <c r="F82" s="2701" t="str">
        <f>+VLOOKUP(D82,สุรินทร์!$A$1:$E$187,4)</f>
        <v>37.38 </v>
      </c>
      <c r="G82" s="2703" t="str">
        <f t="shared" si="5"/>
        <v>37.38 </v>
      </c>
      <c r="H82" s="2649" t="s">
        <v>1413</v>
      </c>
      <c r="I82" s="2650"/>
      <c r="J82" s="2706">
        <f t="shared" si="6"/>
        <v>37.380000000000003</v>
      </c>
    </row>
    <row r="83" spans="1:10" ht="22.5" customHeight="1" x14ac:dyDescent="0.2">
      <c r="A83" s="2647">
        <v>82</v>
      </c>
      <c r="B83" s="2648" t="str">
        <f>+VLOOKUP(A83,สุรินทร์!$A$1:$E$187,2)</f>
        <v> มุ้งลวดอลูมิเนียม ขนาดกว้าง 90 ซม ยาว 30 เมตร สีขาว</v>
      </c>
      <c r="C83" s="2648" t="s">
        <v>4954</v>
      </c>
      <c r="D83" s="2699" t="e">
        <f t="shared" si="4"/>
        <v>#N/A</v>
      </c>
      <c r="E83" s="2647" t="e">
        <f>+VLOOKUP(D83,สุรินทร์!$A$1:$E$187,3)</f>
        <v>#N/A</v>
      </c>
      <c r="F83" s="2701" t="e">
        <f>+VLOOKUP(D83,สุรินทร์!$A$1:$E$187,4)</f>
        <v>#N/A</v>
      </c>
      <c r="G83" s="2703" t="e">
        <f t="shared" si="5"/>
        <v>#N/A</v>
      </c>
      <c r="H83" s="2649" t="s">
        <v>1413</v>
      </c>
      <c r="I83" s="2650"/>
      <c r="J83" s="2706" t="e">
        <f t="shared" si="6"/>
        <v>#N/A</v>
      </c>
    </row>
    <row r="84" spans="1:10" ht="22.5" customHeight="1" x14ac:dyDescent="0.2">
      <c r="A84" s="2647">
        <v>83</v>
      </c>
      <c r="B84" s="2648" t="str">
        <f>+VLOOKUP(A84,สุรินทร์!$A$1:$E$187,2)</f>
        <v> ลวดหนามเคลือบสังกะสี เบอร์ 15</v>
      </c>
      <c r="C84" s="2648" t="s">
        <v>4955</v>
      </c>
      <c r="D84" s="2699" t="e">
        <f t="shared" si="4"/>
        <v>#N/A</v>
      </c>
      <c r="E84" s="2647" t="e">
        <f>+VLOOKUP(D84,สุรินทร์!$A$1:$E$187,3)</f>
        <v>#N/A</v>
      </c>
      <c r="F84" s="2701" t="e">
        <f>+VLOOKUP(D84,สุรินทร์!$A$1:$E$187,4)</f>
        <v>#N/A</v>
      </c>
      <c r="G84" s="2703" t="e">
        <f t="shared" si="5"/>
        <v>#N/A</v>
      </c>
      <c r="H84" s="2649" t="s">
        <v>1413</v>
      </c>
      <c r="I84" s="2650"/>
      <c r="J84" s="2706" t="e">
        <f t="shared" si="6"/>
        <v>#N/A</v>
      </c>
    </row>
    <row r="85" spans="1:10" ht="22.5" customHeight="1" x14ac:dyDescent="0.2">
      <c r="A85" s="2647">
        <v>84</v>
      </c>
      <c r="B85" s="2648" t="str">
        <f>+VLOOKUP(A85,สุรินทร์!$A$1:$E$187,2)</f>
        <v> ลวดหนามเคลือบสังกะสี เบอร์ 14</v>
      </c>
      <c r="C85" s="2648" t="s">
        <v>4956</v>
      </c>
      <c r="D85" s="2699" t="e">
        <f t="shared" si="4"/>
        <v>#N/A</v>
      </c>
      <c r="E85" s="2647" t="e">
        <f>+VLOOKUP(D85,สุรินทร์!$A$1:$E$187,3)</f>
        <v>#N/A</v>
      </c>
      <c r="F85" s="2701" t="e">
        <f>+VLOOKUP(D85,สุรินทร์!$A$1:$E$187,4)</f>
        <v>#N/A</v>
      </c>
      <c r="G85" s="2703" t="e">
        <f t="shared" si="5"/>
        <v>#N/A</v>
      </c>
      <c r="H85" s="2649" t="s">
        <v>1413</v>
      </c>
      <c r="I85" s="2650"/>
      <c r="J85" s="2706" t="e">
        <f t="shared" si="6"/>
        <v>#N/A</v>
      </c>
    </row>
    <row r="86" spans="1:10" ht="22.5" customHeight="1" x14ac:dyDescent="0.2">
      <c r="A86" s="2647">
        <v>85</v>
      </c>
      <c r="B86" s="2648" t="str">
        <f>+VLOOKUP(A86,สุรินทร์!$A$1:$E$187,2)</f>
        <v> ลวดหนามเคลือบสังกะสี เบอร์ 12</v>
      </c>
      <c r="C86" s="2648" t="s">
        <v>3749</v>
      </c>
      <c r="D86" s="2699">
        <f t="shared" si="4"/>
        <v>72</v>
      </c>
      <c r="E86" s="2647" t="str">
        <f>+VLOOKUP(D86,สุรินทร์!$A$1:$E$187,3)</f>
        <v>อัน</v>
      </c>
      <c r="F86" s="2701" t="str">
        <f>+VLOOKUP(D86,สุรินทร์!$A$1:$E$187,4)</f>
        <v>28.04 </v>
      </c>
      <c r="G86" s="2703" t="str">
        <f t="shared" si="5"/>
        <v>28.04 </v>
      </c>
      <c r="H86" s="2649" t="s">
        <v>1413</v>
      </c>
      <c r="I86" s="2650"/>
      <c r="J86" s="2706">
        <f t="shared" si="6"/>
        <v>28.04</v>
      </c>
    </row>
    <row r="87" spans="1:10" ht="22.5" customHeight="1" x14ac:dyDescent="0.2">
      <c r="A87" s="2647">
        <v>86</v>
      </c>
      <c r="B87" s="2648" t="str">
        <f>+VLOOKUP(A87,สุรินทร์!$A$1:$E$187,2)</f>
        <v> ลวดหนามเคลือบสังกะสี เบอร์ 18</v>
      </c>
      <c r="C87" s="2648" t="s">
        <v>3750</v>
      </c>
      <c r="D87" s="2699">
        <f t="shared" si="4"/>
        <v>73</v>
      </c>
      <c r="E87" s="2647" t="str">
        <f>+VLOOKUP(D87,สุรินทร์!$A$1:$E$187,3)</f>
        <v>อัน</v>
      </c>
      <c r="F87" s="2701" t="str">
        <f>+VLOOKUP(D87,สุรินทร์!$A$1:$E$187,4)</f>
        <v>33.64 </v>
      </c>
      <c r="G87" s="2703" t="str">
        <f t="shared" si="5"/>
        <v>33.64 </v>
      </c>
      <c r="H87" s="2649" t="s">
        <v>1413</v>
      </c>
      <c r="I87" s="2650"/>
      <c r="J87" s="2706">
        <f t="shared" si="6"/>
        <v>33.64</v>
      </c>
    </row>
    <row r="88" spans="1:10" ht="22.5" customHeight="1" x14ac:dyDescent="0.2">
      <c r="A88" s="2647">
        <v>87</v>
      </c>
      <c r="B88" s="2648" t="str">
        <f>+VLOOKUP(A88,สุรินทร์!$A$1:$E$187,2)</f>
        <v> แผ่นฉนวนกันความร้อน ขนาด 66 ซม. x 4 ม. หนา 3 นิ้ว ตราช้าง</v>
      </c>
      <c r="C88" s="2648" t="s">
        <v>3751</v>
      </c>
      <c r="D88" s="2699">
        <f t="shared" si="4"/>
        <v>74</v>
      </c>
      <c r="E88" s="2647" t="str">
        <f>+VLOOKUP(D88,สุรินทร์!$A$1:$E$187,3)</f>
        <v>อัน</v>
      </c>
      <c r="F88" s="2701" t="str">
        <f>+VLOOKUP(D88,สุรินทร์!$A$1:$E$187,4)</f>
        <v>65.42 </v>
      </c>
      <c r="G88" s="2703" t="str">
        <f t="shared" si="5"/>
        <v>65.42 </v>
      </c>
      <c r="H88" s="2649" t="s">
        <v>1413</v>
      </c>
      <c r="I88" s="2650"/>
      <c r="J88" s="2706">
        <f t="shared" si="6"/>
        <v>65.42</v>
      </c>
    </row>
    <row r="89" spans="1:10" ht="22.5" customHeight="1" x14ac:dyDescent="0.2">
      <c r="A89" s="2647">
        <v>88</v>
      </c>
      <c r="B89" s="2648" t="str">
        <f>+VLOOKUP(A89,สุรินทร์!$A$1:$E$187,2)</f>
        <v> กระเบื้องคอนกรีตมุงหลังคา ซีแพคโมเนีย ขนาด 33 x 42 ซม. สีแดง เทา อิฐ น้ำตาล ตราช้าง</v>
      </c>
      <c r="C89" s="2648" t="s">
        <v>3752</v>
      </c>
      <c r="D89" s="2699">
        <f t="shared" si="4"/>
        <v>75</v>
      </c>
      <c r="E89" s="2647" t="str">
        <f>+VLOOKUP(D89,สุรินทร์!$A$1:$E$187,3)</f>
        <v>อัน</v>
      </c>
      <c r="F89" s="2701" t="str">
        <f>+VLOOKUP(D89,สุรินทร์!$A$1:$E$187,4)</f>
        <v>84.11 </v>
      </c>
      <c r="G89" s="2703" t="str">
        <f t="shared" si="5"/>
        <v>84.11 </v>
      </c>
      <c r="H89" s="2649" t="s">
        <v>1413</v>
      </c>
      <c r="I89" s="2650"/>
      <c r="J89" s="2706">
        <f t="shared" si="6"/>
        <v>84.11</v>
      </c>
    </row>
    <row r="90" spans="1:10" ht="22.5" customHeight="1" x14ac:dyDescent="0.2">
      <c r="A90" s="2647">
        <v>89</v>
      </c>
      <c r="B90" s="2648" t="str">
        <f>+VLOOKUP(A90,สุรินทร์!$A$1:$E$187,2)</f>
        <v> กระเบื้องลอนคู่ สีเทาซิเมนต์ ขนาด 50 x 120 x 0.5 ซม ตราช้าง</v>
      </c>
      <c r="C90" s="2648" t="s">
        <v>3754</v>
      </c>
      <c r="D90" s="2699">
        <f t="shared" si="4"/>
        <v>76</v>
      </c>
      <c r="E90" s="2647" t="str">
        <f>+VLOOKUP(D90,สุรินทร์!$A$1:$E$187,3)</f>
        <v>อัน</v>
      </c>
      <c r="F90" s="2701" t="str">
        <f>+VLOOKUP(D90,สุรินทร์!$A$1:$E$187,4)</f>
        <v>429.91 </v>
      </c>
      <c r="G90" s="2703" t="str">
        <f t="shared" si="5"/>
        <v>429.91 </v>
      </c>
      <c r="H90" s="2649" t="s">
        <v>1413</v>
      </c>
      <c r="I90" s="2650"/>
      <c r="J90" s="2706">
        <f t="shared" si="6"/>
        <v>429.91</v>
      </c>
    </row>
    <row r="91" spans="1:10" ht="22.5" customHeight="1" x14ac:dyDescent="0.2">
      <c r="A91" s="2647">
        <v>90</v>
      </c>
      <c r="B91" s="2648" t="str">
        <f>+VLOOKUP(A91,สุรินทร์!$A$1:$E$187,2)</f>
        <v> แผ่นยิปซัม ธรรมดา ไม่มีอลูมิเนียมฟอยล์ ขนาด 120 x 240 ซม. หนา 9 มม. ตราช้าง</v>
      </c>
      <c r="C91" s="2648" t="s">
        <v>4957</v>
      </c>
      <c r="D91" s="2699">
        <f t="shared" si="4"/>
        <v>82</v>
      </c>
      <c r="E91" s="2647" t="str">
        <f>+VLOOKUP(D91,สุรินทร์!$A$1:$E$187,3)</f>
        <v>ม้วน</v>
      </c>
      <c r="F91" s="2701" t="str">
        <f>+VLOOKUP(D91,สุรินทร์!$A$1:$E$187,4)</f>
        <v>1,485.98 </v>
      </c>
      <c r="G91" s="2703" t="str">
        <f t="shared" si="5"/>
        <v>1,485.98 </v>
      </c>
      <c r="H91" s="2649" t="s">
        <v>1413</v>
      </c>
      <c r="I91" s="2650"/>
      <c r="J91" s="2706">
        <f t="shared" si="6"/>
        <v>1485.98</v>
      </c>
    </row>
    <row r="92" spans="1:10" ht="22.5" customHeight="1" x14ac:dyDescent="0.2">
      <c r="A92" s="2647">
        <v>91</v>
      </c>
      <c r="B92" s="2648" t="str">
        <f>+VLOOKUP(A92,สุรินทร์!$A$1:$E$187,2)</f>
        <v> แผ่นยิปซัม ธรรมดา มีอลูมิเนียมฟอยล์ ขนาด 120 x 240 ซม. หนา 9 มม</v>
      </c>
      <c r="C92" s="2648" t="s">
        <v>3785</v>
      </c>
      <c r="D92" s="2699">
        <f t="shared" si="4"/>
        <v>83</v>
      </c>
      <c r="E92" s="2647" t="str">
        <f>+VLOOKUP(D92,สุรินทร์!$A$1:$E$187,3)</f>
        <v>กก.</v>
      </c>
      <c r="F92" s="2701" t="str">
        <f>+VLOOKUP(D92,สุรินทร์!$A$1:$E$187,4)</f>
        <v>176.64 </v>
      </c>
      <c r="G92" s="2703" t="str">
        <f t="shared" si="5"/>
        <v>176.64 </v>
      </c>
      <c r="H92" s="2649" t="s">
        <v>1413</v>
      </c>
      <c r="I92" s="2650"/>
      <c r="J92" s="2706">
        <f t="shared" si="6"/>
        <v>176.64</v>
      </c>
    </row>
    <row r="93" spans="1:10" s="2656" customFormat="1" ht="22.5" customHeight="1" x14ac:dyDescent="0.2">
      <c r="A93" s="2643">
        <v>92</v>
      </c>
      <c r="B93" s="2648" t="str">
        <f>+VLOOKUP(A93,สุรินทร์!$A$1:$E$187,2)</f>
        <v> กระจกใส หนา 5 มม.</v>
      </c>
      <c r="C93" s="2653" t="s">
        <v>4959</v>
      </c>
      <c r="D93" s="2699">
        <f t="shared" si="4"/>
        <v>87</v>
      </c>
      <c r="E93" s="2647" t="str">
        <f>+VLOOKUP(D93,สุรินทร์!$A$1:$E$187,3)</f>
        <v>แผ่น</v>
      </c>
      <c r="F93" s="2701" t="str">
        <f>+VLOOKUP(D93,สุรินทร์!$A$1:$E$187,4)</f>
        <v>294.39 </v>
      </c>
      <c r="G93" s="2703" t="str">
        <f t="shared" si="5"/>
        <v>294.39 </v>
      </c>
      <c r="H93" s="2654" t="s">
        <v>1413</v>
      </c>
      <c r="I93" s="2655"/>
      <c r="J93" s="2706">
        <f t="shared" si="6"/>
        <v>294.39</v>
      </c>
    </row>
    <row r="94" spans="1:10" s="2656" customFormat="1" ht="22.5" customHeight="1" x14ac:dyDescent="0.2">
      <c r="A94" s="2643">
        <v>93</v>
      </c>
      <c r="B94" s="2648" t="str">
        <f>+VLOOKUP(A94,สุรินทร์!$A$1:$E$187,2)</f>
        <v> กระจกใส หนา 6 มม.</v>
      </c>
      <c r="C94" s="2653" t="s">
        <v>2698</v>
      </c>
      <c r="D94" s="2699">
        <f t="shared" si="4"/>
        <v>88</v>
      </c>
      <c r="E94" s="2647" t="str">
        <f>+VLOOKUP(D94,สุรินทร์!$A$1:$E$187,3)</f>
        <v>แผ่น</v>
      </c>
      <c r="F94" s="2701" t="str">
        <f>+VLOOKUP(D94,สุรินทร์!$A$1:$E$187,4)</f>
        <v>11.68 </v>
      </c>
      <c r="G94" s="2703" t="str">
        <f t="shared" si="5"/>
        <v>11.68 </v>
      </c>
      <c r="H94" s="2654" t="s">
        <v>1413</v>
      </c>
      <c r="I94" s="2655"/>
      <c r="J94" s="2706">
        <f t="shared" si="6"/>
        <v>11.68</v>
      </c>
    </row>
    <row r="95" spans="1:10" s="2656" customFormat="1" ht="22.5" customHeight="1" x14ac:dyDescent="0.2">
      <c r="A95" s="2643">
        <v>94</v>
      </c>
      <c r="B95" s="2648" t="str">
        <f>+VLOOKUP(A95,สุรินทร์!$A$1:$E$187,2)</f>
        <v> กระเบื้องแผ่นเรียบ ขนาด 120 x 240 x 0.40 ซม. ตราช้าง</v>
      </c>
      <c r="C95" s="2653" t="s">
        <v>2699</v>
      </c>
      <c r="D95" s="2699" t="e">
        <f t="shared" si="4"/>
        <v>#N/A</v>
      </c>
      <c r="E95" s="2647" t="e">
        <f>+VLOOKUP(D95,สุรินทร์!$A$1:$E$187,3)</f>
        <v>#N/A</v>
      </c>
      <c r="F95" s="2701" t="e">
        <f>+VLOOKUP(D95,สุรินทร์!$A$1:$E$187,4)</f>
        <v>#N/A</v>
      </c>
      <c r="G95" s="2703" t="e">
        <f t="shared" si="5"/>
        <v>#N/A</v>
      </c>
      <c r="H95" s="2654" t="s">
        <v>1413</v>
      </c>
      <c r="I95" s="2655"/>
      <c r="J95" s="2706" t="e">
        <f t="shared" si="6"/>
        <v>#N/A</v>
      </c>
    </row>
    <row r="96" spans="1:10" s="2656" customFormat="1" ht="22.5" customHeight="1" x14ac:dyDescent="0.2">
      <c r="A96" s="2643">
        <v>95</v>
      </c>
      <c r="B96" s="2648" t="str">
        <f>+VLOOKUP(A96,สุรินทร์!$A$1:$E$187,2)</f>
        <v> กระเบื้องเคลือบปูพื้น ชนิดสีเรียบ ขนาด 12" x 12" ตราคอตโต้</v>
      </c>
      <c r="C96" s="2653" t="s">
        <v>2700</v>
      </c>
      <c r="D96" s="2699" t="e">
        <f t="shared" si="4"/>
        <v>#N/A</v>
      </c>
      <c r="E96" s="2647" t="e">
        <f>+VLOOKUP(D96,สุรินทร์!$A$1:$E$187,3)</f>
        <v>#N/A</v>
      </c>
      <c r="F96" s="2701" t="e">
        <f>+VLOOKUP(D96,สุรินทร์!$A$1:$E$187,4)</f>
        <v>#N/A</v>
      </c>
      <c r="G96" s="2703" t="e">
        <f t="shared" si="5"/>
        <v>#N/A</v>
      </c>
      <c r="H96" s="2654" t="s">
        <v>1413</v>
      </c>
      <c r="I96" s="2655"/>
      <c r="J96" s="2706" t="e">
        <f t="shared" si="6"/>
        <v>#N/A</v>
      </c>
    </row>
    <row r="97" spans="1:10" s="2656" customFormat="1" ht="22.5" customHeight="1" x14ac:dyDescent="0.2">
      <c r="A97" s="2643">
        <v>96</v>
      </c>
      <c r="B97" s="2648" t="str">
        <f>+VLOOKUP(A97,สุรินทร์!$A$1:$E$187,2)</f>
        <v> กระเบื้องเคลือบบุผนัง ชนิดสีเรียบ ขนาด 8" x 8" ตราคอตโต้</v>
      </c>
      <c r="C97" s="2653" t="s">
        <v>2701</v>
      </c>
      <c r="D97" s="2699" t="e">
        <f t="shared" si="4"/>
        <v>#N/A</v>
      </c>
      <c r="E97" s="2647" t="e">
        <f>+VLOOKUP(D97,สุรินทร์!$A$1:$E$187,3)</f>
        <v>#N/A</v>
      </c>
      <c r="F97" s="2701" t="e">
        <f>+VLOOKUP(D97,สุรินทร์!$A$1:$E$187,4)</f>
        <v>#N/A</v>
      </c>
      <c r="G97" s="2703" t="e">
        <f t="shared" si="5"/>
        <v>#N/A</v>
      </c>
      <c r="H97" s="2654" t="s">
        <v>1413</v>
      </c>
      <c r="I97" s="2655"/>
      <c r="J97" s="2706" t="e">
        <f t="shared" si="6"/>
        <v>#N/A</v>
      </c>
    </row>
    <row r="98" spans="1:10" ht="22.5" customHeight="1" x14ac:dyDescent="0.2">
      <c r="A98" s="2647">
        <v>97</v>
      </c>
      <c r="B98" s="2648" t="str">
        <f>+VLOOKUP(A98,สุรินทร์!$A$1:$E$187,2)</f>
        <v> ไม้ยาง ไม่ไส ขนาด 1/2" x 6" ยาว 4 - 4.50 เมตร</v>
      </c>
      <c r="C98" s="2648" t="s">
        <v>2703</v>
      </c>
      <c r="D98" s="2699" t="e">
        <f t="shared" si="4"/>
        <v>#N/A</v>
      </c>
      <c r="E98" s="2647" t="e">
        <f>+VLOOKUP(D98,สุรินทร์!$A$1:$E$187,3)</f>
        <v>#N/A</v>
      </c>
      <c r="F98" s="2701" t="e">
        <f>+VLOOKUP(D98,สุรินทร์!$A$1:$E$187,4)</f>
        <v>#N/A</v>
      </c>
      <c r="G98" s="2703" t="e">
        <f t="shared" si="5"/>
        <v>#N/A</v>
      </c>
      <c r="H98" s="2649" t="s">
        <v>1413</v>
      </c>
      <c r="I98" s="2650"/>
      <c r="J98" s="2706" t="e">
        <f t="shared" si="6"/>
        <v>#N/A</v>
      </c>
    </row>
    <row r="99" spans="1:10" ht="22.5" customHeight="1" x14ac:dyDescent="0.2">
      <c r="A99" s="2647">
        <v>98</v>
      </c>
      <c r="B99" s="2648" t="str">
        <f>+VLOOKUP(A99,สุรินทร์!$A$1:$E$187,2)</f>
        <v> ไม้ยาง ไม่ไส ขนาด 1" x 6" ยาว 4 - 4.50 เมตร</v>
      </c>
      <c r="C99" s="2648" t="s">
        <v>2704</v>
      </c>
      <c r="D99" s="2699">
        <f t="shared" si="4"/>
        <v>89</v>
      </c>
      <c r="E99" s="2647" t="str">
        <f>+VLOOKUP(D99,สุรินทร์!$A$1:$E$187,3)</f>
        <v>แผ่น</v>
      </c>
      <c r="F99" s="2701" t="str">
        <f>+VLOOKUP(D99,สุรินทร์!$A$1:$E$187,4)</f>
        <v>44.86 </v>
      </c>
      <c r="G99" s="2703" t="str">
        <f t="shared" si="5"/>
        <v>44.86 </v>
      </c>
      <c r="H99" s="2649" t="s">
        <v>1413</v>
      </c>
      <c r="I99" s="2650"/>
      <c r="J99" s="2706">
        <f t="shared" si="6"/>
        <v>44.86</v>
      </c>
    </row>
    <row r="100" spans="1:10" ht="22.5" customHeight="1" x14ac:dyDescent="0.2">
      <c r="A100" s="2647">
        <v>99</v>
      </c>
      <c r="B100" s="2648" t="str">
        <f>+VLOOKUP(A100,สุรินทร์!$A$1:$E$187,2)</f>
        <v> ไม้ยาง ไม่ไส ขนาด 1" x 8" ยาว 4 - 4.50 เมตร</v>
      </c>
      <c r="C100" s="2648" t="s">
        <v>2714</v>
      </c>
      <c r="D100" s="2699" t="e">
        <f t="shared" si="4"/>
        <v>#N/A</v>
      </c>
      <c r="E100" s="2647" t="e">
        <f>+VLOOKUP(D100,สุรินทร์!$A$1:$E$187,3)</f>
        <v>#N/A</v>
      </c>
      <c r="F100" s="2701" t="e">
        <f>+VLOOKUP(D100,สุรินทร์!$A$1:$E$187,4)</f>
        <v>#N/A</v>
      </c>
      <c r="G100" s="2703" t="e">
        <f t="shared" si="5"/>
        <v>#N/A</v>
      </c>
      <c r="H100" s="2649" t="s">
        <v>1413</v>
      </c>
      <c r="I100" s="2650"/>
      <c r="J100" s="2706" t="e">
        <f t="shared" si="6"/>
        <v>#N/A</v>
      </c>
    </row>
    <row r="101" spans="1:10" ht="22.5" customHeight="1" x14ac:dyDescent="0.2">
      <c r="A101" s="2647">
        <v>100</v>
      </c>
      <c r="B101" s="2648" t="str">
        <f>+VLOOKUP(A101,สุรินทร์!$A$1:$E$187,2)</f>
        <v> ไม้ยาง ไม่ไส ขนาด 1 1/2" x 3" ยาว 4 - 4.50 เมตร</v>
      </c>
      <c r="C101" s="2648" t="s">
        <v>4961</v>
      </c>
      <c r="D101" s="2699" t="e">
        <f t="shared" si="4"/>
        <v>#N/A</v>
      </c>
      <c r="E101" s="2647" t="e">
        <f>+VLOOKUP(D101,สุรินทร์!$A$1:$E$187,3)</f>
        <v>#N/A</v>
      </c>
      <c r="F101" s="2701" t="e">
        <f>+VLOOKUP(D101,สุรินทร์!$A$1:$E$187,4)</f>
        <v>#N/A</v>
      </c>
      <c r="G101" s="2703" t="e">
        <f t="shared" si="5"/>
        <v>#N/A</v>
      </c>
      <c r="H101" s="2649" t="s">
        <v>1413</v>
      </c>
      <c r="I101" s="2650"/>
      <c r="J101" s="2706" t="e">
        <f t="shared" si="6"/>
        <v>#N/A</v>
      </c>
    </row>
    <row r="102" spans="1:10" ht="22.5" customHeight="1" x14ac:dyDescent="0.2">
      <c r="A102" s="2647">
        <v>101</v>
      </c>
      <c r="B102" s="2648" t="str">
        <f>+VLOOKUP(A102,สุรินทร์!$A$1:$E$187,2)</f>
        <v> ไม้ยาง ไม่ไส ขนาด 4" x 4" ยาว 4 - 4.50 เมตร</v>
      </c>
      <c r="C102" s="2648" t="s">
        <v>4962</v>
      </c>
      <c r="D102" s="2699">
        <f t="shared" si="4"/>
        <v>90</v>
      </c>
      <c r="E102" s="2647" t="str">
        <f>+VLOOKUP(D102,สุรินทร์!$A$1:$E$187,3)</f>
        <v>แผ่น</v>
      </c>
      <c r="F102" s="2701" t="str">
        <f>+VLOOKUP(D102,สุรินทร์!$A$1:$E$187,4)</f>
        <v>126.17 </v>
      </c>
      <c r="G102" s="2703" t="str">
        <f t="shared" si="5"/>
        <v>126.17 </v>
      </c>
      <c r="H102" s="2649" t="s">
        <v>1413</v>
      </c>
      <c r="I102" s="2650"/>
      <c r="J102" s="2706">
        <f t="shared" si="6"/>
        <v>126.17</v>
      </c>
    </row>
    <row r="103" spans="1:10" ht="22.5" customHeight="1" x14ac:dyDescent="0.2">
      <c r="A103" s="2647">
        <v>102</v>
      </c>
      <c r="B103" s="2648" t="str">
        <f>+VLOOKUP(A103,สุรินทร์!$A$1:$E$187,2)</f>
        <v> ไม้กะบาก ไม่ไส ขนาด 1" x 6" ยาว 4 - 4.50 เมตร</v>
      </c>
      <c r="C103" s="2648" t="s">
        <v>2716</v>
      </c>
      <c r="D103" s="2699">
        <f t="shared" si="4"/>
        <v>91</v>
      </c>
      <c r="E103" s="2647" t="str">
        <f>+VLOOKUP(D103,สุรินทร์!$A$1:$E$187,3)</f>
        <v>แผ่น</v>
      </c>
      <c r="F103" s="2701" t="str">
        <f>+VLOOKUP(D103,สุรินทร์!$A$1:$E$187,4)</f>
        <v>198.13 </v>
      </c>
      <c r="G103" s="2703" t="str">
        <f t="shared" si="5"/>
        <v>198.13 </v>
      </c>
      <c r="H103" s="2649" t="s">
        <v>1413</v>
      </c>
      <c r="I103" s="2650"/>
      <c r="J103" s="2706">
        <f t="shared" si="6"/>
        <v>198.13</v>
      </c>
    </row>
    <row r="104" spans="1:10" ht="22.5" customHeight="1" x14ac:dyDescent="0.2">
      <c r="A104" s="2647">
        <v>103</v>
      </c>
      <c r="B104" s="2648" t="str">
        <f>+VLOOKUP(A104,สุรินทร์!$A$1:$E$187,2)</f>
        <v> ไม้กะบาก ไม่ไส ขนาด 1" x 8" ยาว 4 - 4.50 เมตร</v>
      </c>
      <c r="C104" s="2648" t="s">
        <v>2720</v>
      </c>
      <c r="D104" s="2699">
        <f t="shared" si="4"/>
        <v>92</v>
      </c>
      <c r="E104" s="2647" t="str">
        <f>+VLOOKUP(D104,สุรินทร์!$A$1:$E$187,3)</f>
        <v>ตร.ฟุต</v>
      </c>
      <c r="F104" s="2701" t="str">
        <f>+VLOOKUP(D104,สุรินทร์!$A$1:$E$187,4)</f>
        <v>30.84 </v>
      </c>
      <c r="G104" s="2703" t="str">
        <f t="shared" si="5"/>
        <v>30.84 </v>
      </c>
      <c r="H104" s="2649" t="s">
        <v>1413</v>
      </c>
      <c r="I104" s="2650"/>
      <c r="J104" s="2706">
        <f t="shared" si="6"/>
        <v>30.84</v>
      </c>
    </row>
    <row r="105" spans="1:10" ht="22.5" customHeight="1" x14ac:dyDescent="0.2">
      <c r="A105" s="2647">
        <v>104</v>
      </c>
      <c r="B105" s="2648" t="str">
        <f>+VLOOKUP(A105,สุรินทร์!$A$1:$E$187,2)</f>
        <v> ไม้กะบาก ไม่ไส ขนาด 1" x 10" ยาว 4 - 4.50 เมตร</v>
      </c>
      <c r="C105" s="2648" t="s">
        <v>2721</v>
      </c>
      <c r="D105" s="2699">
        <f t="shared" si="4"/>
        <v>93</v>
      </c>
      <c r="E105" s="2647" t="str">
        <f>+VLOOKUP(D105,สุรินทร์!$A$1:$E$187,3)</f>
        <v>ตร.ฟุต</v>
      </c>
      <c r="F105" s="2701" t="str">
        <f>+VLOOKUP(D105,สุรินทร์!$A$1:$E$187,4)</f>
        <v>37.38 </v>
      </c>
      <c r="G105" s="2703" t="str">
        <f t="shared" si="5"/>
        <v>37.38 </v>
      </c>
      <c r="H105" s="2649" t="s">
        <v>1413</v>
      </c>
      <c r="I105" s="2650"/>
      <c r="J105" s="2706">
        <f t="shared" si="6"/>
        <v>37.380000000000003</v>
      </c>
    </row>
    <row r="106" spans="1:10" ht="22.5" customHeight="1" x14ac:dyDescent="0.2">
      <c r="A106" s="2647">
        <v>105</v>
      </c>
      <c r="B106" s="2648" t="str">
        <f>+VLOOKUP(A106,สุรินทร์!$A$1:$E$187,2)</f>
        <v> ไม้กะบาก ไม่ไส ขนาด 1 1/2" x 3" ยาว 4 เมตร</v>
      </c>
      <c r="C106" s="2648" t="s">
        <v>2722</v>
      </c>
      <c r="D106" s="2699">
        <f t="shared" si="4"/>
        <v>94</v>
      </c>
      <c r="E106" s="2647" t="str">
        <f>+VLOOKUP(D106,สุรินทร์!$A$1:$E$187,3)</f>
        <v>แผ่น</v>
      </c>
      <c r="F106" s="2701" t="str">
        <f>+VLOOKUP(D106,สุรินทร์!$A$1:$E$187,4)</f>
        <v>137.38 </v>
      </c>
      <c r="G106" s="2703" t="str">
        <f t="shared" si="5"/>
        <v>137.38 </v>
      </c>
      <c r="H106" s="2649" t="s">
        <v>1413</v>
      </c>
      <c r="I106" s="2650"/>
      <c r="J106" s="2706">
        <f t="shared" si="6"/>
        <v>137.38</v>
      </c>
    </row>
    <row r="107" spans="1:10" ht="22.5" customHeight="1" x14ac:dyDescent="0.2">
      <c r="A107" s="2647">
        <v>106</v>
      </c>
      <c r="B107" s="2648" t="str">
        <f>+VLOOKUP(A107,สุรินทร์!$A$1:$E$187,2)</f>
        <v> สีน้ำมันเคลือบชนิดเงา ขนาด 3.785 ลิตร ตรา ที โอ เอ</v>
      </c>
      <c r="C107" s="2648" t="s">
        <v>3800</v>
      </c>
      <c r="D107" s="2699" t="e">
        <f t="shared" si="4"/>
        <v>#N/A</v>
      </c>
      <c r="E107" s="2647" t="e">
        <f>+VLOOKUP(D107,สุรินทร์!$A$1:$E$187,3)</f>
        <v>#N/A</v>
      </c>
      <c r="F107" s="2701" t="e">
        <f>+VLOOKUP(D107,สุรินทร์!$A$1:$E$187,4)</f>
        <v>#N/A</v>
      </c>
      <c r="G107" s="2703" t="e">
        <f t="shared" si="5"/>
        <v>#N/A</v>
      </c>
      <c r="H107" s="2649" t="s">
        <v>1413</v>
      </c>
      <c r="I107" s="2650"/>
      <c r="J107" s="2706" t="e">
        <f t="shared" si="6"/>
        <v>#N/A</v>
      </c>
    </row>
    <row r="108" spans="1:10" ht="22.5" customHeight="1" x14ac:dyDescent="0.2">
      <c r="A108" s="2647">
        <v>107</v>
      </c>
      <c r="B108" s="2648" t="str">
        <f>+VLOOKUP(A108,สุรินทร์!$A$1:$E$187,2)</f>
        <v> สีน้ำพลาสติก ทาภายใน ชนิดด้าน ขนาด 3.785 ลิตร ตรา ที โอ เอ (E 100)</v>
      </c>
      <c r="C108" s="2648" t="s">
        <v>2724</v>
      </c>
      <c r="D108" s="2699" t="e">
        <f t="shared" si="4"/>
        <v>#N/A</v>
      </c>
      <c r="E108" s="2647" t="e">
        <f>+VLOOKUP(D108,สุรินทร์!$A$1:$E$187,3)</f>
        <v>#N/A</v>
      </c>
      <c r="F108" s="2701" t="e">
        <f>+VLOOKUP(D108,สุรินทร์!$A$1:$E$187,4)</f>
        <v>#N/A</v>
      </c>
      <c r="G108" s="2703" t="e">
        <f t="shared" si="5"/>
        <v>#N/A</v>
      </c>
      <c r="H108" s="2649" t="s">
        <v>1413</v>
      </c>
      <c r="I108" s="2650"/>
      <c r="J108" s="2706" t="e">
        <f t="shared" si="6"/>
        <v>#N/A</v>
      </c>
    </row>
    <row r="109" spans="1:10" ht="22.5" customHeight="1" x14ac:dyDescent="0.2">
      <c r="A109" s="2647">
        <v>108</v>
      </c>
      <c r="B109" s="2648" t="str">
        <f>+VLOOKUP(A109,สุรินทร์!$A$1:$E$187,2)</f>
        <v> สีน้ำพลาสติก ภายนอก ชนิดด้าน ขนาด 3.785 ลิตร ตรา ที โอ เอ (E 100)</v>
      </c>
      <c r="C109" s="2648" t="s">
        <v>4964</v>
      </c>
      <c r="D109" s="2699">
        <f t="shared" si="4"/>
        <v>95</v>
      </c>
      <c r="E109" s="2647" t="str">
        <f>+VLOOKUP(D109,สุรินทร์!$A$1:$E$187,3)</f>
        <v>ตร.ม.</v>
      </c>
      <c r="F109" s="2701" t="str">
        <f>+VLOOKUP(D109,สุรินทร์!$A$1:$E$187,4)</f>
        <v>154.21 </v>
      </c>
      <c r="G109" s="2703" t="str">
        <f t="shared" si="5"/>
        <v>154.21 </v>
      </c>
      <c r="H109" s="2649" t="s">
        <v>1413</v>
      </c>
      <c r="I109" s="2650"/>
      <c r="J109" s="2706">
        <f t="shared" si="6"/>
        <v>154.21</v>
      </c>
    </row>
    <row r="110" spans="1:10" ht="22.5" customHeight="1" x14ac:dyDescent="0.2">
      <c r="A110" s="2647">
        <v>109</v>
      </c>
      <c r="B110" s="2648" t="str">
        <f>+VLOOKUP(A110,สุรินทร์!$A$1:$E$187,2)</f>
        <v> น้ำมันเคลือบแข็ง ภายใน ขนาด 3.785 ลิตร ตราเครื่องบิน บี 52 (ยูนีเทน ยู 202)</v>
      </c>
      <c r="C110" s="2648" t="s">
        <v>2729</v>
      </c>
      <c r="D110" s="2699">
        <f t="shared" si="4"/>
        <v>96</v>
      </c>
      <c r="E110" s="2647" t="str">
        <f>+VLOOKUP(D110,สุรินทร์!$A$1:$E$187,3)</f>
        <v>ตร.ม.</v>
      </c>
      <c r="F110" s="2701" t="str">
        <f>+VLOOKUP(D110,สุรินทร์!$A$1:$E$187,4)</f>
        <v>177.57 </v>
      </c>
      <c r="G110" s="2703" t="str">
        <f t="shared" si="5"/>
        <v>177.57 </v>
      </c>
      <c r="H110" s="2649" t="s">
        <v>1413</v>
      </c>
      <c r="I110" s="2650"/>
      <c r="J110" s="2706">
        <f t="shared" si="6"/>
        <v>177.57</v>
      </c>
    </row>
    <row r="111" spans="1:10" ht="22.5" customHeight="1" x14ac:dyDescent="0.2">
      <c r="A111" s="2647">
        <v>110</v>
      </c>
      <c r="B111" s="2648" t="str">
        <f>+VLOOKUP(A111,สุรินทร์!$A$1:$E$187,2)</f>
        <v> น้ำมันเคลือบแข็ง ภายใน ขนาด 3.785 ลิตร ตรา ที โอ เอ</v>
      </c>
      <c r="C111" s="2648" t="s">
        <v>2739</v>
      </c>
      <c r="D111" s="2699">
        <f t="shared" si="4"/>
        <v>97</v>
      </c>
      <c r="E111" s="2647" t="str">
        <f>+VLOOKUP(D111,สุรินทร์!$A$1:$E$187,3)</f>
        <v>ลบ.ฟ.</v>
      </c>
      <c r="F111" s="2701" t="str">
        <f>+VLOOKUP(D111,สุรินทร์!$A$1:$E$187,4)</f>
        <v>644.86 </v>
      </c>
      <c r="G111" s="2703" t="str">
        <f t="shared" si="5"/>
        <v>644.86 </v>
      </c>
      <c r="H111" s="2649" t="s">
        <v>1413</v>
      </c>
      <c r="I111" s="2650"/>
      <c r="J111" s="2706">
        <f t="shared" si="6"/>
        <v>644.86</v>
      </c>
    </row>
    <row r="112" spans="1:10" ht="22.5" customHeight="1" x14ac:dyDescent="0.2">
      <c r="A112" s="2647">
        <v>111</v>
      </c>
      <c r="B112" s="2648" t="str">
        <f>+VLOOKUP(A112,สุรินทร์!$A$1:$E$187,2)</f>
        <v> น้ำมันเคลือบแข็ง ภายนอก ขนาด 3.785 ลิตร ตราเครื่องบิน บี 52 (ยูนีเทน ยู 404)</v>
      </c>
      <c r="C112" s="2648" t="s">
        <v>2740</v>
      </c>
      <c r="D112" s="2699">
        <f t="shared" si="4"/>
        <v>98</v>
      </c>
      <c r="E112" s="2647" t="str">
        <f>+VLOOKUP(D112,สุรินทร์!$A$1:$E$187,3)</f>
        <v>ลบ.ฟ.</v>
      </c>
      <c r="F112" s="2701" t="str">
        <f>+VLOOKUP(D112,สุรินทร์!$A$1:$E$187,4)</f>
        <v>700.94 </v>
      </c>
      <c r="G112" s="2703" t="str">
        <f t="shared" si="5"/>
        <v>700.94 </v>
      </c>
      <c r="H112" s="2649" t="s">
        <v>1413</v>
      </c>
      <c r="I112" s="2650"/>
      <c r="J112" s="2706">
        <f t="shared" si="6"/>
        <v>700.94</v>
      </c>
    </row>
    <row r="113" spans="1:10" ht="22.5" customHeight="1" x14ac:dyDescent="0.2">
      <c r="A113" s="2647">
        <v>112</v>
      </c>
      <c r="B113" s="2648" t="str">
        <f>+VLOOKUP(A113,สุรินทร์!$A$1:$E$187,2)</f>
        <v> แลกเกอร์ ชนิดเงา ขนาด 3.785 ลิตร ตรา ที โอ เอ</v>
      </c>
      <c r="C113" s="2648" t="s">
        <v>2741</v>
      </c>
      <c r="D113" s="2699">
        <f t="shared" si="4"/>
        <v>99</v>
      </c>
      <c r="E113" s="2647" t="str">
        <f>+VLOOKUP(D113,สุรินทร์!$A$1:$E$187,3)</f>
        <v>ลบ.ฟ.</v>
      </c>
      <c r="F113" s="2701" t="str">
        <f>+VLOOKUP(D113,สุรินทร์!$A$1:$E$187,4)</f>
        <v>658.88 </v>
      </c>
      <c r="G113" s="2703" t="str">
        <f t="shared" si="5"/>
        <v>658.88 </v>
      </c>
      <c r="H113" s="2649" t="s">
        <v>1413</v>
      </c>
      <c r="I113" s="2650"/>
      <c r="J113" s="2706">
        <f t="shared" si="6"/>
        <v>658.88</v>
      </c>
    </row>
    <row r="114" spans="1:10" ht="22.5" customHeight="1" x14ac:dyDescent="0.2">
      <c r="A114" s="2647">
        <v>113</v>
      </c>
      <c r="B114" s="2648" t="str">
        <f>+VLOOKUP(A114,สุรินทร์!$A$1:$E$187,2)</f>
        <v> ทินเนอร์ ขนาด 3.785 ลิตร ตรา AAA</v>
      </c>
      <c r="C114" s="2648" t="s">
        <v>2742</v>
      </c>
      <c r="D114" s="2699">
        <f t="shared" si="4"/>
        <v>100</v>
      </c>
      <c r="E114" s="2647" t="str">
        <f>+VLOOKUP(D114,สุรินทร์!$A$1:$E$187,3)</f>
        <v>ลบ.ฟ.</v>
      </c>
      <c r="F114" s="2701" t="str">
        <f>+VLOOKUP(D114,สุรินทร์!$A$1:$E$187,4)</f>
        <v>560.75 </v>
      </c>
      <c r="G114" s="2703" t="str">
        <f t="shared" si="5"/>
        <v>560.75 </v>
      </c>
      <c r="H114" s="2649" t="s">
        <v>1413</v>
      </c>
      <c r="I114" s="2650"/>
      <c r="J114" s="2706">
        <f t="shared" si="6"/>
        <v>560.75</v>
      </c>
    </row>
    <row r="115" spans="1:10" ht="22.5" customHeight="1" x14ac:dyDescent="0.2">
      <c r="A115" s="2647">
        <v>114</v>
      </c>
      <c r="B115" s="2648" t="str">
        <f>+VLOOKUP(A115,สุรินทร์!$A$1:$E$187,2)</f>
        <v> กระดาษทรายขัดไม้ เบอร์ 0 ขนาด 9 x 11 นิ้ว ตราจระเข้ 3 ดาว</v>
      </c>
      <c r="C115" s="2648" t="s">
        <v>2743</v>
      </c>
      <c r="D115" s="2699">
        <f t="shared" si="4"/>
        <v>101</v>
      </c>
      <c r="E115" s="2647" t="str">
        <f>+VLOOKUP(D115,สุรินทร์!$A$1:$E$187,3)</f>
        <v>ลบ.ฟ.</v>
      </c>
      <c r="F115" s="2701" t="str">
        <f>+VLOOKUP(D115,สุรินทร์!$A$1:$E$187,4)</f>
        <v>719.63 </v>
      </c>
      <c r="G115" s="2703" t="str">
        <f t="shared" si="5"/>
        <v>719.63 </v>
      </c>
      <c r="H115" s="2649" t="s">
        <v>1413</v>
      </c>
      <c r="I115" s="2650"/>
      <c r="J115" s="2706">
        <f t="shared" si="6"/>
        <v>719.63</v>
      </c>
    </row>
    <row r="116" spans="1:10" ht="22.5" customHeight="1" x14ac:dyDescent="0.2">
      <c r="A116" s="2647">
        <v>115</v>
      </c>
      <c r="B116" s="2648" t="str">
        <f>+VLOOKUP(A116,สุรินทร์!$A$1:$E$187,2)</f>
        <v> กระดาษทรายขัดไม้ เบอร์ 3 ขนาด 9 x 11 นิ้ว ตราจระเข้ 3 ดาว</v>
      </c>
      <c r="C116" s="2648" t="s">
        <v>2744</v>
      </c>
      <c r="D116" s="2699">
        <f t="shared" si="4"/>
        <v>102</v>
      </c>
      <c r="E116" s="2647" t="str">
        <f>+VLOOKUP(D116,สุรินทร์!$A$1:$E$187,3)</f>
        <v>ลบ.ฟ.</v>
      </c>
      <c r="F116" s="2701" t="str">
        <f>+VLOOKUP(D116,สุรินทร์!$A$1:$E$187,4)</f>
        <v>593.46 </v>
      </c>
      <c r="G116" s="2703" t="str">
        <f t="shared" si="5"/>
        <v>593.46 </v>
      </c>
      <c r="H116" s="2649" t="s">
        <v>1413</v>
      </c>
      <c r="I116" s="2650"/>
      <c r="J116" s="2706">
        <f t="shared" si="6"/>
        <v>593.46</v>
      </c>
    </row>
    <row r="117" spans="1:10" ht="22.5" customHeight="1" x14ac:dyDescent="0.2">
      <c r="A117" s="2647">
        <v>116</v>
      </c>
      <c r="B117" s="2648" t="str">
        <f>+VLOOKUP(A117,สุรินทร์!$A$1:$E$187,2)</f>
        <v> กระดาษทรายขัดไม้ เบอร์ 3 ขนาด 9 x 11 นิ้ว ตรา ปลาฉลาม</v>
      </c>
      <c r="C117" s="2648" t="s">
        <v>2745</v>
      </c>
      <c r="D117" s="2699">
        <f t="shared" si="4"/>
        <v>103</v>
      </c>
      <c r="E117" s="2647" t="str">
        <f>+VLOOKUP(D117,สุรินทร์!$A$1:$E$187,3)</f>
        <v>ลบ.ฟ.</v>
      </c>
      <c r="F117" s="2701" t="str">
        <f>+VLOOKUP(D117,สุรินทร์!$A$1:$E$187,4)</f>
        <v>556.08 </v>
      </c>
      <c r="G117" s="2703" t="str">
        <f t="shared" si="5"/>
        <v>556.08 </v>
      </c>
      <c r="H117" s="2649" t="s">
        <v>1413</v>
      </c>
      <c r="I117" s="2650"/>
      <c r="J117" s="2706">
        <f t="shared" si="6"/>
        <v>556.08000000000004</v>
      </c>
    </row>
    <row r="118" spans="1:10" ht="22.5" customHeight="1" x14ac:dyDescent="0.2">
      <c r="A118" s="2647">
        <v>117</v>
      </c>
      <c r="B118" s="2648" t="str">
        <f>+VLOOKUP(A118,สุรินทร์!$A$1:$E$187,2)</f>
        <v> บานประตูไม้อัดสัก ชนิดใช้ภายใน หนา 3.5 ซม. ขนาด 70 x 200 ซม.</v>
      </c>
      <c r="C118" s="2648" t="s">
        <v>2746</v>
      </c>
      <c r="D118" s="2699">
        <f t="shared" si="4"/>
        <v>104</v>
      </c>
      <c r="E118" s="2647" t="str">
        <f>+VLOOKUP(D118,สุรินทร์!$A$1:$E$187,3)</f>
        <v>ลบ.ฟ.</v>
      </c>
      <c r="F118" s="2701" t="str">
        <f>+VLOOKUP(D118,สุรินทร์!$A$1:$E$187,4)</f>
        <v>579.44 </v>
      </c>
      <c r="G118" s="2703" t="str">
        <f t="shared" si="5"/>
        <v>579.44 </v>
      </c>
      <c r="H118" s="2649" t="s">
        <v>1413</v>
      </c>
      <c r="I118" s="2650"/>
      <c r="J118" s="2706">
        <f t="shared" si="6"/>
        <v>579.44000000000005</v>
      </c>
    </row>
    <row r="119" spans="1:10" ht="22.5" customHeight="1" x14ac:dyDescent="0.2">
      <c r="A119" s="2647">
        <v>118</v>
      </c>
      <c r="B119" s="2648" t="str">
        <f>+VLOOKUP(A119,สุรินทร์!$A$1:$E$187,2)</f>
        <v> บานประตูไม้อัดสัก ชนิดใช้ภายใน หนา 3.5 ซม. ขนาด 80 x 200 ซม.</v>
      </c>
      <c r="C119" s="2648" t="s">
        <v>4971</v>
      </c>
      <c r="D119" s="2699">
        <f t="shared" si="4"/>
        <v>105</v>
      </c>
      <c r="E119" s="2647" t="str">
        <f>+VLOOKUP(D119,สุรินทร์!$A$1:$E$187,3)</f>
        <v>ลบ.ฟ.</v>
      </c>
      <c r="F119" s="2701" t="str">
        <f>+VLOOKUP(D119,สุรินทร์!$A$1:$E$187,4)</f>
        <v>504.67 </v>
      </c>
      <c r="G119" s="2703" t="str">
        <f t="shared" si="5"/>
        <v>504.67 </v>
      </c>
      <c r="H119" s="2649" t="s">
        <v>1413</v>
      </c>
      <c r="I119" s="2650"/>
      <c r="J119" s="2706">
        <f t="shared" si="6"/>
        <v>504.67</v>
      </c>
    </row>
    <row r="120" spans="1:10" ht="22.5" customHeight="1" x14ac:dyDescent="0.2">
      <c r="A120" s="2647">
        <v>119</v>
      </c>
      <c r="B120" s="2648" t="str">
        <f>+VLOOKUP(A120,สุรินทร์!$A$1:$E$187,2)</f>
        <v> บานประตูไม้อัดยาง ชนิดใช้ภายใน หนา 3.5 ซม. ขนาด 70 x 200 ซม.</v>
      </c>
      <c r="C120" s="2648" t="s">
        <v>2747</v>
      </c>
      <c r="D120" s="2699">
        <f t="shared" si="4"/>
        <v>106</v>
      </c>
      <c r="E120" s="2647" t="str">
        <f>+VLOOKUP(D120,สุรินทร์!$A$1:$E$187,3)</f>
        <v>กระป๋อง</v>
      </c>
      <c r="F120" s="2701" t="str">
        <f>+VLOOKUP(D120,สุรินทร์!$A$1:$E$187,4)</f>
        <v>579.44 </v>
      </c>
      <c r="G120" s="2703" t="str">
        <f t="shared" si="5"/>
        <v>579.44 </v>
      </c>
      <c r="H120" s="2649" t="s">
        <v>1413</v>
      </c>
      <c r="I120" s="2650"/>
      <c r="J120" s="2706">
        <f t="shared" si="6"/>
        <v>579.44000000000005</v>
      </c>
    </row>
    <row r="121" spans="1:10" ht="22.5" customHeight="1" x14ac:dyDescent="0.2">
      <c r="A121" s="2647">
        <v>120</v>
      </c>
      <c r="B121" s="2648" t="str">
        <f>+VLOOKUP(A121,สุรินทร์!$A$1:$E$187,2)</f>
        <v> บานประตูไม้อัดยาง ชนิดใช้ภายใน หนา 3.5 ซม. ขนาด 80 x 200 ซม.</v>
      </c>
      <c r="C121" s="2648" t="s">
        <v>3819</v>
      </c>
      <c r="D121" s="2699">
        <f t="shared" si="4"/>
        <v>107</v>
      </c>
      <c r="E121" s="2647" t="str">
        <f>+VLOOKUP(D121,สุรินทร์!$A$1:$E$187,3)</f>
        <v>กระป๋อง</v>
      </c>
      <c r="F121" s="2701" t="str">
        <f>+VLOOKUP(D121,สุรินทร์!$A$1:$E$187,4)</f>
        <v>420.56 </v>
      </c>
      <c r="G121" s="2703" t="str">
        <f t="shared" si="5"/>
        <v>420.56 </v>
      </c>
      <c r="H121" s="2649" t="s">
        <v>1413</v>
      </c>
      <c r="I121" s="2650"/>
      <c r="J121" s="2706">
        <f t="shared" si="6"/>
        <v>420.56</v>
      </c>
    </row>
    <row r="122" spans="1:10" ht="22.5" customHeight="1" x14ac:dyDescent="0.2">
      <c r="A122" s="2647">
        <v>121</v>
      </c>
      <c r="B122" s="2648" t="str">
        <f>+VLOOKUP(A122,สุรินทร์!$A$1:$E$187,2)</f>
        <v> บานประตูไม้เนื้อแข็ง บานทึบ ขนาด 70 x 180 ซม.</v>
      </c>
      <c r="C122" s="2648" t="s">
        <v>4973</v>
      </c>
      <c r="D122" s="2699" t="e">
        <f t="shared" si="4"/>
        <v>#N/A</v>
      </c>
      <c r="E122" s="2647" t="e">
        <f>+VLOOKUP(D122,สุรินทร์!$A$1:$E$187,3)</f>
        <v>#N/A</v>
      </c>
      <c r="F122" s="2701" t="e">
        <f>+VLOOKUP(D122,สุรินทร์!$A$1:$E$187,4)</f>
        <v>#N/A</v>
      </c>
      <c r="G122" s="2703" t="e">
        <f t="shared" si="5"/>
        <v>#N/A</v>
      </c>
      <c r="H122" s="2649" t="s">
        <v>1413</v>
      </c>
      <c r="I122" s="2650"/>
      <c r="J122" s="2706" t="e">
        <f t="shared" si="6"/>
        <v>#N/A</v>
      </c>
    </row>
    <row r="123" spans="1:10" ht="22.5" customHeight="1" x14ac:dyDescent="0.2">
      <c r="A123" s="2647">
        <v>122</v>
      </c>
      <c r="B123" s="2648" t="str">
        <f>+VLOOKUP(A123,สุรินทร์!$A$1:$E$187,2)</f>
        <v> บานประตูไม้เนื้อแข็ง บานทึบ ขนาด 80 x 180 ซม.</v>
      </c>
      <c r="C123" s="2648" t="s">
        <v>2756</v>
      </c>
      <c r="D123" s="2699">
        <f t="shared" si="4"/>
        <v>108</v>
      </c>
      <c r="E123" s="2647" t="str">
        <f>+VLOOKUP(D123,สุรินทร์!$A$1:$E$187,3)</f>
        <v>กระป๋อง</v>
      </c>
      <c r="F123" s="2701" t="str">
        <f>+VLOOKUP(D123,สุรินทร์!$A$1:$E$187,4)</f>
        <v>429.91 </v>
      </c>
      <c r="G123" s="2703" t="str">
        <f t="shared" si="5"/>
        <v>429.91 </v>
      </c>
      <c r="H123" s="2649" t="s">
        <v>1413</v>
      </c>
      <c r="I123" s="2650"/>
      <c r="J123" s="2706">
        <f t="shared" si="6"/>
        <v>429.91</v>
      </c>
    </row>
    <row r="124" spans="1:10" ht="22.5" customHeight="1" x14ac:dyDescent="0.2">
      <c r="A124" s="2647">
        <v>123</v>
      </c>
      <c r="B124" s="2648" t="str">
        <f>+VLOOKUP(A124,สุรินทร์!$A$1:$E$187,2)</f>
        <v> วงกบประตูไม้เนื้อแข็ง ไม่มีช่องแสง ขนาด 80 x 200 ซม. ขนาดไม้วงกบ 2" x 4"</v>
      </c>
      <c r="C124" s="2648" t="s">
        <v>4974</v>
      </c>
      <c r="D124" s="2699" t="e">
        <f t="shared" si="4"/>
        <v>#N/A</v>
      </c>
      <c r="E124" s="2647" t="e">
        <f>+VLOOKUP(D124,สุรินทร์!$A$1:$E$187,3)</f>
        <v>#N/A</v>
      </c>
      <c r="F124" s="2701" t="e">
        <f>+VLOOKUP(D124,สุรินทร์!$A$1:$E$187,4)</f>
        <v>#N/A</v>
      </c>
      <c r="G124" s="2703" t="e">
        <f t="shared" si="5"/>
        <v>#N/A</v>
      </c>
      <c r="H124" s="2649" t="s">
        <v>1413</v>
      </c>
      <c r="I124" s="2650"/>
      <c r="J124" s="2706" t="e">
        <f t="shared" si="6"/>
        <v>#N/A</v>
      </c>
    </row>
    <row r="125" spans="1:10" ht="22.5" customHeight="1" x14ac:dyDescent="0.2">
      <c r="A125" s="2647">
        <v>124</v>
      </c>
      <c r="B125" s="2648" t="str">
        <f>+VLOOKUP(A125,สุรินทร์!$A$1:$E$187,2)</f>
        <v> ตะปูตอกไม้ ขนาด 2 นิ้ว บรรจุลัง นน.สุทธิ 17.6 กก. ตรามือ</v>
      </c>
      <c r="C125" s="2648" t="s">
        <v>2765</v>
      </c>
      <c r="D125" s="2699">
        <f t="shared" si="4"/>
        <v>109</v>
      </c>
      <c r="E125" s="2647" t="str">
        <f>+VLOOKUP(D125,สุรินทร์!$A$1:$E$187,3)</f>
        <v>กระป๋อง</v>
      </c>
      <c r="F125" s="2701" t="str">
        <f>+VLOOKUP(D125,สุรินทร์!$A$1:$E$187,4)</f>
        <v>692.06 </v>
      </c>
      <c r="G125" s="2703" t="str">
        <f t="shared" si="5"/>
        <v>692.06 </v>
      </c>
      <c r="H125" s="2649" t="s">
        <v>1413</v>
      </c>
      <c r="I125" s="2650"/>
      <c r="J125" s="2706">
        <f t="shared" si="6"/>
        <v>692.06</v>
      </c>
    </row>
    <row r="126" spans="1:10" ht="22.5" customHeight="1" x14ac:dyDescent="0.2">
      <c r="A126" s="2647">
        <v>125</v>
      </c>
      <c r="B126" s="2648" t="str">
        <f>+VLOOKUP(A126,สุรินทร์!$A$1:$E$187,2)</f>
        <v> ปูนซีเมนต์ปอร์ตแลนด์ ปูนถุง ประเภท 1 ตราช้าง</v>
      </c>
      <c r="C126" s="2648" t="s">
        <v>4975</v>
      </c>
      <c r="D126" s="2699">
        <f t="shared" si="4"/>
        <v>110</v>
      </c>
      <c r="E126" s="2647" t="str">
        <f>+VLOOKUP(D126,สุรินทร์!$A$1:$E$187,3)</f>
        <v>กระป๋อง</v>
      </c>
      <c r="F126" s="2701" t="str">
        <f>+VLOOKUP(D126,สุรินทร์!$A$1:$E$187,4)</f>
        <v>1,070.10 </v>
      </c>
      <c r="G126" s="2703" t="str">
        <f t="shared" si="5"/>
        <v>1,070.10 </v>
      </c>
      <c r="H126" s="2649" t="s">
        <v>1413</v>
      </c>
      <c r="I126" s="2650"/>
      <c r="J126" s="2706">
        <f t="shared" si="6"/>
        <v>1070.0999999999999</v>
      </c>
    </row>
    <row r="127" spans="1:10" ht="22.5" customHeight="1" x14ac:dyDescent="0.2">
      <c r="A127" s="2647">
        <v>126</v>
      </c>
      <c r="B127" s="2648" t="str">
        <f>+VLOOKUP(A127,สุรินทร์!$A$1:$E$187,2)</f>
        <v> ปูนซีเมนต์ไฮดรอลิก ปูนถุง บรรจุ 50 กก./ถุง ตรา ทีพีไอ ปูนแดง 299</v>
      </c>
      <c r="C127" s="2648" t="s">
        <v>2767</v>
      </c>
      <c r="D127" s="2699">
        <f t="shared" si="4"/>
        <v>111</v>
      </c>
      <c r="E127" s="2647" t="str">
        <f>+VLOOKUP(D127,สุรินทร์!$A$1:$E$187,3)</f>
        <v>กระป๋อง</v>
      </c>
      <c r="F127" s="2701" t="str">
        <f>+VLOOKUP(D127,สุรินทร์!$A$1:$E$187,4)</f>
        <v>1,545.79 </v>
      </c>
      <c r="G127" s="2703" t="str">
        <f t="shared" si="5"/>
        <v>1,545.79 </v>
      </c>
      <c r="H127" s="2649" t="s">
        <v>1413</v>
      </c>
      <c r="I127" s="2650"/>
      <c r="J127" s="2706">
        <f t="shared" si="6"/>
        <v>1545.79</v>
      </c>
    </row>
    <row r="128" spans="1:10" ht="22.5" customHeight="1" x14ac:dyDescent="0.2">
      <c r="A128" s="2647">
        <v>127</v>
      </c>
      <c r="B128" s="2648" t="str">
        <f>+VLOOKUP(A128,สุรินทร์!$A$1:$E$187,2)</f>
        <v> ปูนซีเมนต์ผสม ปูนถุง บรรจุ 50 กก./ถุง ตราเสือ</v>
      </c>
      <c r="C128" s="2648" t="s">
        <v>2768</v>
      </c>
      <c r="D128" s="2699">
        <f t="shared" si="4"/>
        <v>112</v>
      </c>
      <c r="E128" s="2647" t="str">
        <f>+VLOOKUP(D128,สุรินทร์!$A$1:$E$187,3)</f>
        <v>กระป๋อง</v>
      </c>
      <c r="F128" s="2701" t="str">
        <f>+VLOOKUP(D128,สุรินทร์!$A$1:$E$187,4)</f>
        <v>596.89 </v>
      </c>
      <c r="G128" s="2703" t="str">
        <f t="shared" si="5"/>
        <v>596.89 </v>
      </c>
      <c r="H128" s="2649" t="s">
        <v>1413</v>
      </c>
      <c r="I128" s="2650"/>
      <c r="J128" s="2706">
        <f t="shared" si="6"/>
        <v>596.89</v>
      </c>
    </row>
    <row r="129" spans="1:11" ht="22.5" customHeight="1" x14ac:dyDescent="0.2">
      <c r="A129" s="2647">
        <v>128</v>
      </c>
      <c r="B129" s="2648" t="str">
        <f>+VLOOKUP(A129,สุรินทร์!$A$1:$E$187,2)</f>
        <v> น้ำยาประสานท่อพีวีซี ชนิดธรรมดา ขนาด 250 กรัม ตราเสือ</v>
      </c>
      <c r="C129" s="2648" t="s">
        <v>2769</v>
      </c>
      <c r="D129" s="2699">
        <f t="shared" si="4"/>
        <v>113</v>
      </c>
      <c r="E129" s="2647" t="str">
        <f>+VLOOKUP(D129,สุรินทร์!$A$1:$E$187,3)</f>
        <v>กระป๋อง</v>
      </c>
      <c r="F129" s="2701" t="str">
        <f>+VLOOKUP(D129,สุรินทร์!$A$1:$E$187,4)</f>
        <v>203.12 </v>
      </c>
      <c r="G129" s="2703" t="str">
        <f t="shared" si="5"/>
        <v>203.12 </v>
      </c>
      <c r="H129" s="2649" t="s">
        <v>1413</v>
      </c>
      <c r="I129" s="2650"/>
      <c r="J129" s="2706">
        <f t="shared" si="6"/>
        <v>203.12</v>
      </c>
    </row>
    <row r="130" spans="1:11" ht="22.5" customHeight="1" x14ac:dyDescent="0.2">
      <c r="A130" s="2647">
        <v>129</v>
      </c>
      <c r="B130" s="2648" t="str">
        <f>+VLOOKUP(A130,สุรินทร์!$A$1:$E$187,2)</f>
        <v> น้ำยาประสานท่อพีวีซี ชนิดธรรมดา ขนาด 250 กรัม ตราช้าง</v>
      </c>
      <c r="C130" s="2648" t="s">
        <v>4978</v>
      </c>
      <c r="D130" s="2699">
        <f t="shared" si="4"/>
        <v>114</v>
      </c>
      <c r="E130" s="2647" t="str">
        <f>+VLOOKUP(D130,สุรินทร์!$A$1:$E$187,3)</f>
        <v>โหล</v>
      </c>
      <c r="F130" s="2701" t="str">
        <f>+VLOOKUP(D130,สุรินทร์!$A$1:$E$187,4)</f>
        <v>102.34 </v>
      </c>
      <c r="G130" s="2703" t="str">
        <f t="shared" si="5"/>
        <v>102.34 </v>
      </c>
      <c r="H130" s="2649" t="s">
        <v>1413</v>
      </c>
      <c r="I130" s="2650"/>
      <c r="J130" s="2706">
        <f t="shared" si="6"/>
        <v>102.34</v>
      </c>
    </row>
    <row r="131" spans="1:11" ht="22.5" customHeight="1" x14ac:dyDescent="0.2">
      <c r="A131" s="2647">
        <v>130</v>
      </c>
      <c r="B131" s="2648" t="str">
        <f>+VLOOKUP(A131,สุรินทร์!$A$1:$E$187,2)</f>
        <v> ทรายหยาบ</v>
      </c>
      <c r="C131" s="2648" t="s">
        <v>4979</v>
      </c>
      <c r="D131" s="2699">
        <f t="shared" ref="D131:D194" si="7">+MATCH(C131,$B$2:$B$285,0)</f>
        <v>115</v>
      </c>
      <c r="E131" s="2647" t="str">
        <f>+VLOOKUP(D131,สุรินทร์!$A$1:$E$187,3)</f>
        <v>โหล</v>
      </c>
      <c r="F131" s="2701" t="str">
        <f>+VLOOKUP(D131,สุรินทร์!$A$1:$E$187,4)</f>
        <v>128.97 </v>
      </c>
      <c r="G131" s="2703" t="str">
        <f t="shared" ref="G131:G194" si="8">+F131</f>
        <v>128.97 </v>
      </c>
      <c r="H131" s="2649" t="s">
        <v>1413</v>
      </c>
      <c r="I131" s="2650"/>
      <c r="J131" s="2706">
        <f t="shared" ref="J131:J194" si="9">SUBSTITUTE(G131,CHAR(160),"")*1</f>
        <v>128.97</v>
      </c>
    </row>
    <row r="132" spans="1:11" ht="22.5" customHeight="1" x14ac:dyDescent="0.2">
      <c r="A132" s="2647">
        <v>131</v>
      </c>
      <c r="B132" s="2648" t="str">
        <f>+VLOOKUP(A132,สุรินทร์!$A$1:$E$187,2)</f>
        <v> หินย่อย เบอร์ 1 ราคา ณ โรงโม่</v>
      </c>
      <c r="C132" s="2648" t="s">
        <v>2774</v>
      </c>
      <c r="D132" s="2699">
        <f t="shared" si="7"/>
        <v>117</v>
      </c>
      <c r="E132" s="2647" t="str">
        <f>+VLOOKUP(D132,สุรินทร์!$A$1:$E$187,3)</f>
        <v>บาน</v>
      </c>
      <c r="F132" s="2701" t="str">
        <f>+VLOOKUP(D132,สุรินทร์!$A$1:$E$187,4)</f>
        <v>563.09 </v>
      </c>
      <c r="G132" s="2703" t="str">
        <f t="shared" si="8"/>
        <v>563.09 </v>
      </c>
      <c r="H132" s="2649" t="s">
        <v>1413</v>
      </c>
      <c r="I132" s="2650"/>
      <c r="J132" s="2706">
        <f t="shared" si="9"/>
        <v>563.09</v>
      </c>
    </row>
    <row r="133" spans="1:11" ht="22.5" customHeight="1" x14ac:dyDescent="0.2">
      <c r="A133" s="2647">
        <v>132</v>
      </c>
      <c r="B133" s="2648" t="str">
        <f>+VLOOKUP(A133,สุรินทร์!$A$1:$E$187,2)</f>
        <v> หินย่อย 3/4" ราคา ณ โรงโม่</v>
      </c>
      <c r="C133" s="2648" t="s">
        <v>4980</v>
      </c>
      <c r="D133" s="2699">
        <f t="shared" si="7"/>
        <v>118</v>
      </c>
      <c r="E133" s="2647" t="str">
        <f>+VLOOKUP(D133,สุรินทร์!$A$1:$E$187,3)</f>
        <v>บาน</v>
      </c>
      <c r="F133" s="2701" t="str">
        <f>+VLOOKUP(D133,สุรินทร์!$A$1:$E$187,4)</f>
        <v>653.74 </v>
      </c>
      <c r="G133" s="2703" t="str">
        <f t="shared" si="8"/>
        <v>653.74 </v>
      </c>
      <c r="H133" s="2649" t="s">
        <v>1413</v>
      </c>
      <c r="I133" s="2650"/>
      <c r="J133" s="2706">
        <f t="shared" si="9"/>
        <v>653.74</v>
      </c>
    </row>
    <row r="134" spans="1:11" ht="22.5" customHeight="1" x14ac:dyDescent="0.2">
      <c r="A134" s="2647">
        <v>133</v>
      </c>
      <c r="B134" s="2648" t="str">
        <f>+VLOOKUP(A134,สุรินทร์!$A$1:$E$187,2)</f>
        <v> หินย่อย 3/8" ราคา ณ โรงโม่</v>
      </c>
      <c r="C134" s="2648" t="s">
        <v>2775</v>
      </c>
      <c r="D134" s="2699">
        <f t="shared" si="7"/>
        <v>119</v>
      </c>
      <c r="E134" s="2647" t="str">
        <f>+VLOOKUP(D134,สุรินทร์!$A$1:$E$187,3)</f>
        <v>บาน</v>
      </c>
      <c r="F134" s="2701" t="str">
        <f>+VLOOKUP(D134,สุรินทร์!$A$1:$E$187,4)</f>
        <v>478.51 </v>
      </c>
      <c r="G134" s="2703" t="str">
        <f t="shared" si="8"/>
        <v>478.51 </v>
      </c>
      <c r="H134" s="2649" t="s">
        <v>1413</v>
      </c>
      <c r="I134" s="2650"/>
      <c r="J134" s="2706">
        <f t="shared" si="9"/>
        <v>478.51</v>
      </c>
      <c r="K134" s="2791">
        <f>+MIN(J133:J135)</f>
        <v>478.51</v>
      </c>
    </row>
    <row r="135" spans="1:11" ht="22.5" customHeight="1" x14ac:dyDescent="0.2">
      <c r="A135" s="2647">
        <v>134</v>
      </c>
      <c r="B135" s="2648" t="str">
        <f>+VLOOKUP(A135,สุรินทร์!$A$1:$E$187,2)</f>
        <v> หินคลุก ราคา ณ โรงโม่</v>
      </c>
      <c r="C135" s="2648" t="s">
        <v>4981</v>
      </c>
      <c r="D135" s="2699">
        <f t="shared" si="7"/>
        <v>121</v>
      </c>
      <c r="E135" s="2647" t="str">
        <f>+VLOOKUP(D135,สุรินทร์!$A$1:$E$187,3)</f>
        <v>บาน</v>
      </c>
      <c r="F135" s="2701" t="str">
        <f>+VLOOKUP(D135,สุรินทร์!$A$1:$E$187,4)</f>
        <v>1,532.72 </v>
      </c>
      <c r="G135" s="2703" t="str">
        <f t="shared" si="8"/>
        <v>1,532.72 </v>
      </c>
      <c r="H135" s="2649" t="s">
        <v>1413</v>
      </c>
      <c r="I135" s="2650"/>
      <c r="J135" s="2706">
        <f t="shared" si="9"/>
        <v>1532.72</v>
      </c>
    </row>
    <row r="136" spans="1:11" ht="22.5" customHeight="1" x14ac:dyDescent="0.2">
      <c r="A136" s="2647">
        <v>135</v>
      </c>
      <c r="B136" s="2648" t="str">
        <f>+VLOOKUP(A136,สุรินทร์!$A$1:$E$187,2)</f>
        <v> หินใหญ่ ราคา ณ โรงโม่</v>
      </c>
      <c r="C136" s="2648" t="s">
        <v>2778</v>
      </c>
      <c r="D136" s="2699">
        <f t="shared" si="7"/>
        <v>123</v>
      </c>
      <c r="E136" s="2647" t="str">
        <f>+VLOOKUP(D136,สุรินทร์!$A$1:$E$187,3)</f>
        <v>ชุด</v>
      </c>
      <c r="F136" s="2701" t="str">
        <f>+VLOOKUP(D136,สุรินทร์!$A$1:$E$187,4)</f>
        <v>925.00 </v>
      </c>
      <c r="G136" s="2703" t="str">
        <f t="shared" si="8"/>
        <v>925.00 </v>
      </c>
      <c r="H136" s="2649" t="s">
        <v>1413</v>
      </c>
      <c r="I136" s="2650"/>
      <c r="J136" s="2706">
        <f t="shared" si="9"/>
        <v>925</v>
      </c>
    </row>
    <row r="137" spans="1:11" ht="22.5" customHeight="1" x14ac:dyDescent="0.2">
      <c r="A137" s="2647">
        <v>136</v>
      </c>
      <c r="B137" s="2648" t="str">
        <f>+VLOOKUP(A137,สุรินทร์!$A$1:$E$187,2)</f>
        <v> ก๊อกน้ำบอลสนาม ขนาด 1/2 นิ้ว</v>
      </c>
      <c r="C137" s="2648" t="s">
        <v>2779</v>
      </c>
      <c r="D137" s="2699" t="e">
        <f t="shared" si="7"/>
        <v>#N/A</v>
      </c>
      <c r="E137" s="2647" t="e">
        <f>+VLOOKUP(D137,สุรินทร์!$A$1:$E$187,3)</f>
        <v>#N/A</v>
      </c>
      <c r="F137" s="2701" t="e">
        <f>+VLOOKUP(D137,สุรินทร์!$A$1:$E$187,4)</f>
        <v>#N/A</v>
      </c>
      <c r="G137" s="2703" t="e">
        <f t="shared" si="8"/>
        <v>#N/A</v>
      </c>
      <c r="H137" s="2649" t="s">
        <v>1413</v>
      </c>
      <c r="I137" s="2650"/>
      <c r="J137" s="2706" t="e">
        <f t="shared" si="9"/>
        <v>#N/A</v>
      </c>
      <c r="K137" s="2791" t="e">
        <f>+MIN(J136:J137)</f>
        <v>#N/A</v>
      </c>
    </row>
    <row r="138" spans="1:11" ht="22.5" customHeight="1" x14ac:dyDescent="0.2">
      <c r="A138" s="2647">
        <v>137</v>
      </c>
      <c r="B138" s="2648" t="str">
        <f>+VLOOKUP(A138,สุรินทร์!$A$1:$E$187,2)</f>
        <v> ก๊อกน้ำบอลสนาม ขนาด 1/2 นิ้ว ตราซันวา</v>
      </c>
      <c r="C138" s="2648" t="s">
        <v>4982</v>
      </c>
      <c r="D138" s="2699">
        <f t="shared" si="7"/>
        <v>124</v>
      </c>
      <c r="E138" s="2647" t="str">
        <f>+VLOOKUP(D138,สุรินทร์!$A$1:$E$187,3)</f>
        <v>ลัง</v>
      </c>
      <c r="F138" s="2701" t="str">
        <f>+VLOOKUP(D138,สุรินทร์!$A$1:$E$187,4)</f>
        <v>561.22 </v>
      </c>
      <c r="G138" s="2703" t="str">
        <f t="shared" si="8"/>
        <v>561.22 </v>
      </c>
      <c r="H138" s="2649" t="s">
        <v>1413</v>
      </c>
      <c r="I138" s="2650"/>
      <c r="J138" s="2706">
        <f t="shared" si="9"/>
        <v>561.22</v>
      </c>
    </row>
    <row r="139" spans="1:11" ht="22.5" customHeight="1" x14ac:dyDescent="0.2">
      <c r="A139" s="2647">
        <v>138</v>
      </c>
      <c r="B139" s="2648" t="str">
        <f>+VLOOKUP(A139,สุรินทร์!$A$1:$E$187,2)</f>
        <v> ถังเก็บน้ำแสตนเลส ขนาดจุ 1,100 ลิตร รวมขาตั้ง ตรา คอตโต้</v>
      </c>
      <c r="C139" s="2648" t="s">
        <v>4983</v>
      </c>
      <c r="D139" s="2699" t="e">
        <f t="shared" si="7"/>
        <v>#N/A</v>
      </c>
      <c r="E139" s="2647" t="e">
        <f>+VLOOKUP(D139,สุรินทร์!$A$1:$E$187,3)</f>
        <v>#N/A</v>
      </c>
      <c r="F139" s="2701" t="e">
        <f>+VLOOKUP(D139,สุรินทร์!$A$1:$E$187,4)</f>
        <v>#N/A</v>
      </c>
      <c r="G139" s="2703" t="e">
        <f t="shared" si="8"/>
        <v>#N/A</v>
      </c>
      <c r="H139" s="2649" t="s">
        <v>1413</v>
      </c>
      <c r="I139" s="2650"/>
      <c r="J139" s="2706" t="e">
        <f t="shared" si="9"/>
        <v>#N/A</v>
      </c>
    </row>
    <row r="140" spans="1:11" ht="22.5" customHeight="1" x14ac:dyDescent="0.2">
      <c r="A140" s="2647">
        <v>139</v>
      </c>
      <c r="B140" s="2648" t="str">
        <f>+VLOOKUP(A140,สุรินทร์!$A$1:$E$187,2)</f>
        <v> สายไฟฟ้าเดินภายในอาคาร VAF สายแบนแกนคู่ ขนาด 2 x 1.5 ตร.มม. ยาว 100 ม. ตราไทยยาซากิ</v>
      </c>
      <c r="C140" s="2648" t="s">
        <v>4984</v>
      </c>
      <c r="D140" s="2699" t="e">
        <f t="shared" si="7"/>
        <v>#N/A</v>
      </c>
      <c r="E140" s="2647" t="e">
        <f>+VLOOKUP(D140,สุรินทร์!$A$1:$E$187,3)</f>
        <v>#N/A</v>
      </c>
      <c r="F140" s="2701" t="e">
        <f>+VLOOKUP(D140,สุรินทร์!$A$1:$E$187,4)</f>
        <v>#N/A</v>
      </c>
      <c r="G140" s="2703" t="e">
        <f t="shared" si="8"/>
        <v>#N/A</v>
      </c>
      <c r="H140" s="2649" t="s">
        <v>1413</v>
      </c>
      <c r="I140" s="2650"/>
      <c r="J140" s="2706" t="e">
        <f t="shared" si="9"/>
        <v>#N/A</v>
      </c>
    </row>
    <row r="141" spans="1:11" ht="22.5" customHeight="1" x14ac:dyDescent="0.2">
      <c r="A141" s="2647">
        <v>140</v>
      </c>
      <c r="B141" s="2648" t="str">
        <f>+VLOOKUP(A141,สุรินทร์!$A$1:$E$187,2)</f>
        <v> สายไฟฟ้าเดินภายในอาคาร VAF สายแบนแกนคู่ ขนาด 2 x 1.5 ตร.มม. ยาว 100 ม.</v>
      </c>
      <c r="C141" s="2648" t="s">
        <v>4984</v>
      </c>
      <c r="D141" s="2699" t="e">
        <f t="shared" si="7"/>
        <v>#N/A</v>
      </c>
      <c r="E141" s="2647" t="e">
        <f>+VLOOKUP(D141,สุรินทร์!$A$1:$E$187,3)</f>
        <v>#N/A</v>
      </c>
      <c r="F141" s="2701" t="e">
        <f>+VLOOKUP(D141,สุรินทร์!$A$1:$E$187,4)</f>
        <v>#N/A</v>
      </c>
      <c r="G141" s="2703" t="e">
        <f t="shared" si="8"/>
        <v>#N/A</v>
      </c>
      <c r="H141" s="2649" t="s">
        <v>1413</v>
      </c>
      <c r="I141" s="2650"/>
      <c r="J141" s="2706" t="e">
        <f t="shared" si="9"/>
        <v>#N/A</v>
      </c>
    </row>
    <row r="142" spans="1:11" ht="22.5" customHeight="1" x14ac:dyDescent="0.2">
      <c r="A142" s="2647">
        <v>141</v>
      </c>
      <c r="B142" s="2648" t="str">
        <f>+VLOOKUP(A142,สุรินทร์!$A$1:$E$187,2)</f>
        <v> สายไฟฟ้าเดินภายในอาคาร VAF สายแบนแกนคู่ ขนาด 2 x 2.5 ตร.มม. ยาว 100 ม.</v>
      </c>
      <c r="C142" s="2648" t="s">
        <v>4984</v>
      </c>
      <c r="D142" s="2699" t="e">
        <f t="shared" si="7"/>
        <v>#N/A</v>
      </c>
      <c r="E142" s="2647" t="e">
        <f>+VLOOKUP(D142,สุรินทร์!$A$1:$E$187,3)</f>
        <v>#N/A</v>
      </c>
      <c r="F142" s="2701" t="e">
        <f>+VLOOKUP(D142,สุรินทร์!$A$1:$E$187,4)</f>
        <v>#N/A</v>
      </c>
      <c r="G142" s="2703" t="e">
        <f t="shared" si="8"/>
        <v>#N/A</v>
      </c>
      <c r="H142" s="2649" t="s">
        <v>1413</v>
      </c>
      <c r="I142" s="2650"/>
      <c r="J142" s="2706" t="e">
        <f t="shared" si="9"/>
        <v>#N/A</v>
      </c>
    </row>
    <row r="143" spans="1:11" ht="22.5" customHeight="1" x14ac:dyDescent="0.2">
      <c r="A143" s="2647">
        <v>142</v>
      </c>
      <c r="B143" s="2648" t="str">
        <f>+VLOOKUP(A143,สุรินทร์!$A$1:$E$187,2)</f>
        <v> สายเคเบิล THW สายกลมแกนเดี่ยว แรงดัน 750 โวลท์ ขนาด 1x1.5 ตร.มม. ยาว 100 ม.</v>
      </c>
      <c r="C143" s="2648" t="s">
        <v>2790</v>
      </c>
      <c r="D143" s="2699">
        <f t="shared" si="7"/>
        <v>125</v>
      </c>
      <c r="E143" s="2647" t="str">
        <f>+VLOOKUP(D143,สุรินทร์!$A$1:$E$187,3)</f>
        <v>ตัน</v>
      </c>
      <c r="F143" s="2701" t="str">
        <f>+VLOOKUP(D143,สุรินทร์!$A$1:$E$187,4)</f>
        <v>2,579.44 </v>
      </c>
      <c r="G143" s="2703" t="str">
        <f t="shared" si="8"/>
        <v>2,579.44 </v>
      </c>
      <c r="H143" s="2649" t="s">
        <v>1413</v>
      </c>
      <c r="I143" s="2650"/>
      <c r="J143" s="2706">
        <f t="shared" si="9"/>
        <v>2579.44</v>
      </c>
      <c r="K143" s="2791" t="e">
        <f>+MIN(J142:J143)</f>
        <v>#N/A</v>
      </c>
    </row>
    <row r="144" spans="1:11" ht="22.5" customHeight="1" x14ac:dyDescent="0.2">
      <c r="A144" s="2647">
        <v>143</v>
      </c>
      <c r="B144" s="2648" t="str">
        <f>+VLOOKUP(A144,สุรินทร์!$A$1:$E$187,2)</f>
        <v> สายเคเบิล THW สายกลมแกนเดี่ยว แรงดัน 750 โวลท์ ขนาด 1x2.5 ตร.มม. ยาว 100 ม.</v>
      </c>
      <c r="C144" s="2648" t="s">
        <v>3833</v>
      </c>
      <c r="D144" s="2699" t="e">
        <f t="shared" si="7"/>
        <v>#N/A</v>
      </c>
      <c r="E144" s="2647" t="e">
        <f>+VLOOKUP(D144,สุรินทร์!$A$1:$E$187,3)</f>
        <v>#N/A</v>
      </c>
      <c r="F144" s="2701" t="e">
        <f>+VLOOKUP(D144,สุรินทร์!$A$1:$E$187,4)</f>
        <v>#N/A</v>
      </c>
      <c r="G144" s="2703" t="e">
        <f t="shared" si="8"/>
        <v>#N/A</v>
      </c>
      <c r="H144" s="2649" t="s">
        <v>1413</v>
      </c>
      <c r="I144" s="2650"/>
      <c r="J144" s="2706" t="e">
        <f t="shared" si="9"/>
        <v>#N/A</v>
      </c>
    </row>
    <row r="145" spans="1:11" ht="22.5" customHeight="1" x14ac:dyDescent="0.2">
      <c r="A145" s="2647">
        <v>144</v>
      </c>
      <c r="B145" s="2648" t="str">
        <f>+VLOOKUP(A145,สุรินทร์!$A$1:$E$187,2)</f>
        <v> สายเคเบิล THW สายกลมแกนเดี่ยว แรงดัน 750 โวลท์ ขนาด 1 x 1.5 ตร.มม. ยาว 100 เมตร ตราไทยยาซากิ</v>
      </c>
      <c r="C145" s="2648" t="s">
        <v>2792</v>
      </c>
      <c r="D145" s="2699">
        <f t="shared" si="7"/>
        <v>127</v>
      </c>
      <c r="E145" s="2647" t="str">
        <f>+VLOOKUP(D145,สุรินทร์!$A$1:$E$187,3)</f>
        <v>ตัน</v>
      </c>
      <c r="F145" s="2701" t="str">
        <f>+VLOOKUP(D145,สุรินทร์!$A$1:$E$187,4)</f>
        <v>2,733.64 </v>
      </c>
      <c r="G145" s="2703" t="str">
        <f t="shared" si="8"/>
        <v>2,733.64 </v>
      </c>
      <c r="H145" s="2649" t="s">
        <v>1413</v>
      </c>
      <c r="I145" s="2650"/>
      <c r="J145" s="2706">
        <f t="shared" si="9"/>
        <v>2733.64</v>
      </c>
    </row>
    <row r="146" spans="1:11" ht="22.5" customHeight="1" x14ac:dyDescent="0.2">
      <c r="A146" s="2647">
        <v>145</v>
      </c>
      <c r="B146" s="2648" t="str">
        <f>+VLOOKUP(A146,สุรินทร์!$A$1:$E$187,2)</f>
        <v> สายเคเบิล THW สายกลมแกนเดี่ยว แรงดัน 750 โวลท์ ขนาด 1 x 2.5 ตร.มม. ยาว 100 เมตร ตราไทยยาซากิ</v>
      </c>
      <c r="C146" s="2648" t="s">
        <v>4986</v>
      </c>
      <c r="D146" s="2699" t="e">
        <f t="shared" si="7"/>
        <v>#N/A</v>
      </c>
      <c r="E146" s="2647" t="e">
        <f>+VLOOKUP(D146,สุรินทร์!$A$1:$E$187,3)</f>
        <v>#N/A</v>
      </c>
      <c r="F146" s="2701" t="e">
        <f>+VLOOKUP(D146,สุรินทร์!$A$1:$E$187,4)</f>
        <v>#N/A</v>
      </c>
      <c r="G146" s="2703" t="e">
        <f t="shared" si="8"/>
        <v>#N/A</v>
      </c>
      <c r="H146" s="2649" t="s">
        <v>1413</v>
      </c>
      <c r="I146" s="2650"/>
      <c r="J146" s="2706" t="e">
        <f t="shared" si="9"/>
        <v>#N/A</v>
      </c>
    </row>
    <row r="147" spans="1:11" ht="22.5" customHeight="1" x14ac:dyDescent="0.2">
      <c r="A147" s="2647">
        <v>146</v>
      </c>
      <c r="B147" s="2648" t="str">
        <f>+VLOOKUP(A147,สุรินทร์!$A$1:$E$187,2)</f>
        <v> หลอดไฟฟ้าฟลูออเรสเซนต์ แบบยาว ขนาด 36 วัตต์ ตราฟิลิปส์</v>
      </c>
      <c r="C147" s="2648" t="s">
        <v>2795</v>
      </c>
      <c r="D147" s="2699" t="e">
        <f t="shared" si="7"/>
        <v>#N/A</v>
      </c>
      <c r="E147" s="2647" t="e">
        <f>+VLOOKUP(D147,สุรินทร์!$A$1:$E$187,3)</f>
        <v>#N/A</v>
      </c>
      <c r="F147" s="2701" t="e">
        <f>+VLOOKUP(D147,สุรินทร์!$A$1:$E$187,4)</f>
        <v>#N/A</v>
      </c>
      <c r="G147" s="2703" t="e">
        <f t="shared" si="8"/>
        <v>#N/A</v>
      </c>
      <c r="H147" s="2649" t="s">
        <v>1413</v>
      </c>
      <c r="I147" s="2650"/>
      <c r="J147" s="2706" t="e">
        <f t="shared" si="9"/>
        <v>#N/A</v>
      </c>
    </row>
    <row r="148" spans="1:11" ht="22.5" customHeight="1" x14ac:dyDescent="0.2">
      <c r="A148" s="2647">
        <v>147</v>
      </c>
      <c r="B148" s="2648" t="str">
        <f>+VLOOKUP(A148,สุรินทร์!$A$1:$E$187,2)</f>
        <v> หลอดไฟฟ้า LED ขนาด 10 วัตต์ ตรา โตชิบ้า รุ่น LED GEN 5460 11W DL</v>
      </c>
      <c r="C148" s="2648" t="s">
        <v>4987</v>
      </c>
      <c r="D148" s="2699">
        <f t="shared" si="7"/>
        <v>128</v>
      </c>
      <c r="E148" s="2647" t="str">
        <f>+VLOOKUP(D148,สุรินทร์!$A$1:$E$187,3)</f>
        <v>กระป๋อง</v>
      </c>
      <c r="F148" s="2701" t="str">
        <f>+VLOOKUP(D148,สุรินทร์!$A$1:$E$187,4)</f>
        <v>123.37 </v>
      </c>
      <c r="G148" s="2703" t="str">
        <f t="shared" si="8"/>
        <v>123.37 </v>
      </c>
      <c r="H148" s="2649" t="s">
        <v>1413</v>
      </c>
      <c r="I148" s="2650"/>
      <c r="J148" s="2706">
        <f t="shared" si="9"/>
        <v>123.37</v>
      </c>
    </row>
    <row r="149" spans="1:11" ht="22.5" customHeight="1" x14ac:dyDescent="0.2">
      <c r="A149" s="2647">
        <v>148</v>
      </c>
      <c r="B149" s="2648" t="str">
        <f>+VLOOKUP(A149,สุรินทร์!$A$1:$E$187,2)</f>
        <v> โถส้วมธรรมดานั่งยอง ไม่มีฐาน แบบราดน้ำ เคลือบขาว ตราคอตโต้ รุ่น C 211</v>
      </c>
      <c r="C149" s="2648" t="s">
        <v>2796</v>
      </c>
      <c r="D149" s="2699">
        <f t="shared" si="7"/>
        <v>129</v>
      </c>
      <c r="E149" s="2647" t="str">
        <f>+VLOOKUP(D149,สุรินทร์!$A$1:$E$187,3)</f>
        <v>กระป๋อง</v>
      </c>
      <c r="F149" s="2701" t="str">
        <f>+VLOOKUP(D149,สุรินทร์!$A$1:$E$187,4)</f>
        <v>129.91 </v>
      </c>
      <c r="G149" s="2703" t="str">
        <f t="shared" si="8"/>
        <v>129.91 </v>
      </c>
      <c r="H149" s="2649" t="s">
        <v>1413</v>
      </c>
      <c r="I149" s="2650"/>
      <c r="J149" s="2706">
        <f t="shared" si="9"/>
        <v>129.91</v>
      </c>
    </row>
    <row r="150" spans="1:11" ht="22.5" customHeight="1" x14ac:dyDescent="0.2">
      <c r="A150" s="2647">
        <v>149</v>
      </c>
      <c r="B150" s="2648" t="str">
        <f>+VLOOKUP(A150,สุรินทร์!$A$1:$E$187,2)</f>
        <v> ที่ปัสสาวะเซรามิกชาย ชนิดแขวนผนัง เคลือบขาว ตราคอตโต้ รุ่น C 307</v>
      </c>
      <c r="C150" s="2648" t="s">
        <v>2405</v>
      </c>
      <c r="D150" s="2699">
        <f t="shared" si="7"/>
        <v>130</v>
      </c>
      <c r="E150" s="2647" t="str">
        <f>+VLOOKUP(D150,สุรินทร์!$A$1:$E$187,3)</f>
        <v>ลบ.ม.</v>
      </c>
      <c r="F150" s="2701" t="str">
        <f>+VLOOKUP(D150,สุรินทร์!$A$1:$E$187,4)</f>
        <v>411.21 </v>
      </c>
      <c r="G150" s="2703" t="str">
        <f t="shared" si="8"/>
        <v>411.21 </v>
      </c>
      <c r="H150" s="2649" t="s">
        <v>1413</v>
      </c>
      <c r="I150" s="2650"/>
      <c r="J150" s="2706">
        <f t="shared" si="9"/>
        <v>411.21</v>
      </c>
      <c r="K150" s="2791">
        <f>+MIN(J149:J150)</f>
        <v>129.91</v>
      </c>
    </row>
    <row r="151" spans="1:11" ht="22.5" customHeight="1" x14ac:dyDescent="0.2">
      <c r="A151" s="2647">
        <v>150</v>
      </c>
      <c r="B151" s="2648" t="str">
        <f>+VLOOKUP(A151,สุรินทร์!$A$1:$E$187,2)</f>
        <v> อ่างล้างหน้าเซรามิก ชนิดแขวนผนัง เคลือบขาว ตราคอตโต้ รุ่น C 013</v>
      </c>
      <c r="C151" s="2648" t="s">
        <v>2802</v>
      </c>
      <c r="D151" s="2699">
        <f t="shared" si="7"/>
        <v>131</v>
      </c>
      <c r="E151" s="2647" t="str">
        <f>+VLOOKUP(D151,สุรินทร์!$A$1:$E$187,3)</f>
        <v>ลบ.ม.</v>
      </c>
      <c r="F151" s="2701" t="str">
        <f>+VLOOKUP(D151,สุรินทร์!$A$1:$E$187,4)</f>
        <v>700.93 </v>
      </c>
      <c r="G151" s="2703" t="str">
        <f t="shared" si="8"/>
        <v>700.93 </v>
      </c>
      <c r="H151" s="2649" t="s">
        <v>1413</v>
      </c>
      <c r="I151" s="2650"/>
      <c r="J151" s="2706">
        <f t="shared" si="9"/>
        <v>700.93</v>
      </c>
    </row>
    <row r="152" spans="1:11" ht="22.5" customHeight="1" x14ac:dyDescent="0.2">
      <c r="A152" s="2647">
        <v>151</v>
      </c>
      <c r="B152" s="2648" t="str">
        <f>+VLOOKUP(A152,สุรินทร์!$A$1:$E$187,2)</f>
        <v> อ่างล้างหน้าเซรามิก ชนิดแขวนผนัง เคลือบขาว ตราคอตโต้ รุ่น C 005</v>
      </c>
      <c r="C152" s="2648" t="s">
        <v>2803</v>
      </c>
      <c r="D152" s="2699">
        <f t="shared" si="7"/>
        <v>132</v>
      </c>
      <c r="E152" s="2647" t="str">
        <f>+VLOOKUP(D152,สุรินทร์!$A$1:$E$187,3)</f>
        <v>ลบ.ม.</v>
      </c>
      <c r="F152" s="2701" t="str">
        <f>+VLOOKUP(D152,สุรินทร์!$A$1:$E$187,4)</f>
        <v>700.93 </v>
      </c>
      <c r="G152" s="2703" t="str">
        <f t="shared" si="8"/>
        <v>700.93 </v>
      </c>
      <c r="H152" s="2649" t="s">
        <v>1413</v>
      </c>
      <c r="I152" s="2650"/>
      <c r="J152" s="2706">
        <f t="shared" si="9"/>
        <v>700.93</v>
      </c>
    </row>
    <row r="153" spans="1:11" ht="22.5" customHeight="1" x14ac:dyDescent="0.2">
      <c r="A153" s="2647">
        <v>152</v>
      </c>
      <c r="B153" s="2648" t="str">
        <f>+VLOOKUP(A153,สุรินทร์!$A$1:$E$187,2)</f>
        <v> อ่างล้างหน้าเซรามิก ชนิดแขวนผนัง เคลือบขาว ตราคอตโต้ รุ่น C 002</v>
      </c>
      <c r="C153" s="2648" t="s">
        <v>3842</v>
      </c>
      <c r="D153" s="2699">
        <f t="shared" si="7"/>
        <v>133</v>
      </c>
      <c r="E153" s="2647" t="str">
        <f>+VLOOKUP(D153,สุรินทร์!$A$1:$E$187,3)</f>
        <v>ลบ.ม.</v>
      </c>
      <c r="F153" s="2701" t="str">
        <f>+VLOOKUP(D153,สุรินทร์!$A$1:$E$187,4)</f>
        <v>672.90 </v>
      </c>
      <c r="G153" s="2703" t="str">
        <f t="shared" si="8"/>
        <v>672.90 </v>
      </c>
      <c r="H153" s="2649" t="s">
        <v>1413</v>
      </c>
      <c r="I153" s="2650"/>
      <c r="J153" s="2706">
        <f t="shared" si="9"/>
        <v>672.9</v>
      </c>
    </row>
    <row r="154" spans="1:11" ht="22.5" customHeight="1" x14ac:dyDescent="0.2">
      <c r="A154" s="2647">
        <v>153</v>
      </c>
      <c r="B154" s="2648" t="str">
        <f>+VLOOKUP(A154,สุรินทร์!$A$1:$E$187,2)</f>
        <v> ที่วางสบู่เซรามิก ชนิดฝังผนัง เคลือบขาว ตราคอตโต้ รุ่น C 805</v>
      </c>
      <c r="C154" s="2648" t="s">
        <v>2804</v>
      </c>
      <c r="D154" s="2699">
        <f t="shared" si="7"/>
        <v>134</v>
      </c>
      <c r="E154" s="2647" t="str">
        <f>+VLOOKUP(D154,สุรินทร์!$A$1:$E$187,3)</f>
        <v>ลบ.ม.</v>
      </c>
      <c r="F154" s="2701" t="str">
        <f>+VLOOKUP(D154,สุรินทร์!$A$1:$E$187,4)</f>
        <v>607.48 </v>
      </c>
      <c r="G154" s="2703" t="str">
        <f t="shared" si="8"/>
        <v>607.48 </v>
      </c>
      <c r="H154" s="2649" t="s">
        <v>1413</v>
      </c>
      <c r="I154" s="2650"/>
      <c r="J154" s="2706">
        <f t="shared" si="9"/>
        <v>607.48</v>
      </c>
    </row>
    <row r="155" spans="1:11" ht="22.5" customHeight="1" x14ac:dyDescent="0.2">
      <c r="A155" s="2647">
        <v>154</v>
      </c>
      <c r="B155" s="2648" t="str">
        <f>+VLOOKUP(A155,สุรินทร์!$A$1:$E$187,2)</f>
        <v> ที่วางสบู่เซรามิก ชนิดฝังผนัง เคลือบขาว ตรากะรัต รุ่น K-504</v>
      </c>
      <c r="C155" s="2648" t="s">
        <v>4990</v>
      </c>
      <c r="D155" s="2699">
        <f t="shared" si="7"/>
        <v>135</v>
      </c>
      <c r="E155" s="2647" t="str">
        <f>+VLOOKUP(D155,สุรินทร์!$A$1:$E$187,3)</f>
        <v>ลบ.ม.</v>
      </c>
      <c r="F155" s="2701" t="str">
        <f>+VLOOKUP(D155,สุรินทร์!$A$1:$E$187,4)</f>
        <v>616.82 </v>
      </c>
      <c r="G155" s="2703" t="str">
        <f t="shared" si="8"/>
        <v>616.82 </v>
      </c>
      <c r="H155" s="2649" t="s">
        <v>1413</v>
      </c>
      <c r="I155" s="2650"/>
      <c r="J155" s="2706">
        <f t="shared" si="9"/>
        <v>616.82000000000005</v>
      </c>
    </row>
    <row r="156" spans="1:11" ht="22.5" customHeight="1" thickBot="1" x14ac:dyDescent="0.25">
      <c r="A156" s="2647">
        <v>155</v>
      </c>
      <c r="B156" s="2648" t="str">
        <f>+VLOOKUP(A156,สุรินทร์!$A$1:$E$187,2)</f>
        <v> ที่วางสบู่เซรามิก ชนิดฝังผนัง เคลือบขาว ตราคอตโต้ รุ่น C 834</v>
      </c>
      <c r="C156" s="2648" t="s">
        <v>4992</v>
      </c>
      <c r="D156" s="2699">
        <f t="shared" si="7"/>
        <v>136</v>
      </c>
      <c r="E156" s="2647" t="str">
        <f>+VLOOKUP(D156,สุรินทร์!$A$1:$E$187,3)</f>
        <v>อัน</v>
      </c>
      <c r="F156" s="2701" t="str">
        <f>+VLOOKUP(D156,สุรินทร์!$A$1:$E$187,4)</f>
        <v>126.17 </v>
      </c>
      <c r="G156" s="2703" t="str">
        <f t="shared" si="8"/>
        <v>126.17 </v>
      </c>
      <c r="H156" s="2649" t="s">
        <v>1413</v>
      </c>
      <c r="I156" s="2650"/>
      <c r="J156" s="2706">
        <f t="shared" si="9"/>
        <v>126.17</v>
      </c>
    </row>
    <row r="157" spans="1:11" ht="22.5" customHeight="1" thickBot="1" x14ac:dyDescent="0.25">
      <c r="A157" s="2647">
        <v>156</v>
      </c>
      <c r="B157" s="2648" t="str">
        <f>+VLOOKUP(A157,สุรินทร์!$A$1:$E$187,2)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157" s="2648" t="s">
        <v>2808</v>
      </c>
      <c r="D157" s="2699">
        <f t="shared" si="7"/>
        <v>137</v>
      </c>
      <c r="E157" s="2647" t="str">
        <f>+VLOOKUP(D157,สุรินทร์!$A$1:$E$187,3)</f>
        <v>อัน</v>
      </c>
      <c r="F157" s="2701" t="str">
        <f>+VLOOKUP(D157,สุรินทร์!$A$1:$E$187,4)</f>
        <v>127.57 </v>
      </c>
      <c r="G157" s="2703" t="str">
        <f t="shared" si="8"/>
        <v>127.57 </v>
      </c>
      <c r="H157" s="2649" t="s">
        <v>1413</v>
      </c>
      <c r="I157" s="2650"/>
      <c r="J157" s="2706">
        <f t="shared" si="9"/>
        <v>127.57</v>
      </c>
      <c r="K157" s="2705">
        <f>+MIN(J157:J158)</f>
        <v>127.57</v>
      </c>
    </row>
    <row r="158" spans="1:11" ht="22.5" customHeight="1" x14ac:dyDescent="0.2">
      <c r="A158" s="2647">
        <v>157</v>
      </c>
      <c r="B158" s="2648" t="str">
        <f>+VLOOKUP(A158,สุรินทร์!$A$1:$E$187,2)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158" s="2648" t="s">
        <v>4994</v>
      </c>
      <c r="D158" s="2699">
        <f t="shared" si="7"/>
        <v>138</v>
      </c>
      <c r="E158" s="2647" t="str">
        <f>+VLOOKUP(D158,สุรินทร์!$A$1:$E$187,3)</f>
        <v>ใบ</v>
      </c>
      <c r="F158" s="2701" t="str">
        <f>+VLOOKUP(D158,สุรินทร์!$A$1:$E$187,4)</f>
        <v>28,504.67 </v>
      </c>
      <c r="G158" s="2703" t="str">
        <f t="shared" si="8"/>
        <v>28,504.67 </v>
      </c>
      <c r="H158" s="2649" t="s">
        <v>1413</v>
      </c>
      <c r="I158" s="2650"/>
      <c r="J158" s="2706">
        <f t="shared" si="9"/>
        <v>28504.67</v>
      </c>
    </row>
    <row r="159" spans="1:11" ht="22.5" customHeight="1" x14ac:dyDescent="0.2">
      <c r="A159" s="2647">
        <v>158</v>
      </c>
      <c r="B159" s="2648" t="str">
        <f>+VLOOKUP(A159,สุรินทร์!$A$1:$E$187,2)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159" s="2648" t="s">
        <v>4996</v>
      </c>
      <c r="D159" s="2699">
        <f t="shared" si="7"/>
        <v>140</v>
      </c>
      <c r="E159" s="2647" t="str">
        <f>+VLOOKUP(D159,สุรินทร์!$A$1:$E$187,3)</f>
        <v>ม้วน</v>
      </c>
      <c r="F159" s="2701" t="str">
        <f>+VLOOKUP(D159,สุรินทร์!$A$1:$E$187,4)</f>
        <v>1,145.48 </v>
      </c>
      <c r="G159" s="2703" t="str">
        <f t="shared" si="8"/>
        <v>1,145.48 </v>
      </c>
      <c r="H159" s="2649" t="s">
        <v>1413</v>
      </c>
      <c r="I159" s="2650"/>
      <c r="J159" s="2706">
        <f t="shared" si="9"/>
        <v>1145.48</v>
      </c>
    </row>
    <row r="160" spans="1:11" ht="22.5" customHeight="1" x14ac:dyDescent="0.2">
      <c r="A160" s="2647">
        <v>159</v>
      </c>
      <c r="B160" s="2648" t="str">
        <f>+VLOOKUP(A160,สุรินทร์!$A$1:$E$187,2)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160" s="2648" t="s">
        <v>4998</v>
      </c>
      <c r="D160" s="2699">
        <f t="shared" si="7"/>
        <v>141</v>
      </c>
      <c r="E160" s="2647" t="str">
        <f>+VLOOKUP(D160,สุรินทร์!$A$1:$E$187,3)</f>
        <v>ม้วน</v>
      </c>
      <c r="F160" s="2701" t="str">
        <f>+VLOOKUP(D160,สุรินทร์!$A$1:$E$187,4)</f>
        <v>1,846.73 </v>
      </c>
      <c r="G160" s="2703" t="str">
        <f t="shared" si="8"/>
        <v>1,846.73 </v>
      </c>
      <c r="H160" s="2649" t="s">
        <v>1413</v>
      </c>
      <c r="I160" s="2650"/>
      <c r="J160" s="2706">
        <f t="shared" si="9"/>
        <v>1846.73</v>
      </c>
    </row>
    <row r="161" spans="1:10" ht="22.5" customHeight="1" x14ac:dyDescent="0.2">
      <c r="A161" s="2647">
        <v>160</v>
      </c>
      <c r="B161" s="2648" t="str">
        <f>+VLOOKUP(A161,สุรินทร์!$A$1:$E$187,2)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161" s="2648" t="s">
        <v>5000</v>
      </c>
      <c r="D161" s="2699">
        <f t="shared" si="7"/>
        <v>142</v>
      </c>
      <c r="E161" s="2647" t="str">
        <f>+VLOOKUP(D161,สุรินทร์!$A$1:$E$187,3)</f>
        <v>ม้วน</v>
      </c>
      <c r="F161" s="2701" t="str">
        <f>+VLOOKUP(D161,สุรินทร์!$A$1:$E$187,4)</f>
        <v>536.14 </v>
      </c>
      <c r="G161" s="2703" t="str">
        <f t="shared" si="8"/>
        <v>536.14 </v>
      </c>
      <c r="H161" s="2649" t="s">
        <v>1413</v>
      </c>
      <c r="I161" s="2650"/>
      <c r="J161" s="2706">
        <f t="shared" si="9"/>
        <v>536.14</v>
      </c>
    </row>
    <row r="162" spans="1:10" ht="22.5" customHeight="1" x14ac:dyDescent="0.2">
      <c r="A162" s="2647">
        <v>161</v>
      </c>
      <c r="B162" s="2648" t="str">
        <f>+VLOOKUP(A162,สุรินทร์!$A$1:$E$187,2)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162" s="2648" t="s">
        <v>5002</v>
      </c>
      <c r="D162" s="2699">
        <f t="shared" si="7"/>
        <v>143</v>
      </c>
      <c r="E162" s="2647" t="str">
        <f>+VLOOKUP(D162,สุรินทร์!$A$1:$E$187,3)</f>
        <v>ม้วน</v>
      </c>
      <c r="F162" s="2701" t="str">
        <f>+VLOOKUP(D162,สุรินทร์!$A$1:$E$187,4)</f>
        <v>799.06 </v>
      </c>
      <c r="G162" s="2703" t="str">
        <f t="shared" si="8"/>
        <v>799.06 </v>
      </c>
      <c r="H162" s="2649" t="s">
        <v>1413</v>
      </c>
      <c r="I162" s="2650"/>
      <c r="J162" s="2706">
        <f t="shared" si="9"/>
        <v>799.06</v>
      </c>
    </row>
    <row r="163" spans="1:10" ht="22.5" customHeight="1" x14ac:dyDescent="0.2">
      <c r="A163" s="2647">
        <v>162</v>
      </c>
      <c r="B163" s="2648" t="str">
        <f>+VLOOKUP(A163,สุรินทร์!$A$1:$E$187,2)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163" s="2648" t="s">
        <v>2830</v>
      </c>
      <c r="D163" s="2699">
        <f t="shared" si="7"/>
        <v>144</v>
      </c>
      <c r="E163" s="2647" t="str">
        <f>+VLOOKUP(D163,สุรินทร์!$A$1:$E$187,3)</f>
        <v>ม้วน</v>
      </c>
      <c r="F163" s="2701" t="str">
        <f>+VLOOKUP(D163,สุรินทร์!$A$1:$E$187,4)</f>
        <v>774.77 </v>
      </c>
      <c r="G163" s="2703" t="str">
        <f t="shared" si="8"/>
        <v>774.77 </v>
      </c>
      <c r="H163" s="2649" t="s">
        <v>1413</v>
      </c>
      <c r="I163" s="2650"/>
      <c r="J163" s="2706">
        <f t="shared" si="9"/>
        <v>774.77</v>
      </c>
    </row>
    <row r="164" spans="1:10" ht="22.5" customHeight="1" x14ac:dyDescent="0.2">
      <c r="A164" s="2647">
        <v>163</v>
      </c>
      <c r="B164" s="2648" t="str">
        <f>+VLOOKUP(A164,สุรินทร์!$A$1:$E$187,2)</f>
        <v> ที่วางสบู่เซรามิก ชนิดฝังผนัง เคลือบขาว ตราคอตโต้ รุ่น C 805</v>
      </c>
      <c r="C164" s="2648" t="s">
        <v>2831</v>
      </c>
      <c r="D164" s="2699">
        <f t="shared" si="7"/>
        <v>145</v>
      </c>
      <c r="E164" s="2647" t="str">
        <f>+VLOOKUP(D164,สุรินทร์!$A$1:$E$187,3)</f>
        <v>ม้วน</v>
      </c>
      <c r="F164" s="2701" t="str">
        <f>+VLOOKUP(D164,สุรินทร์!$A$1:$E$187,4)</f>
        <v>1,111.21 </v>
      </c>
      <c r="G164" s="2703" t="str">
        <f t="shared" si="8"/>
        <v>1,111.21 </v>
      </c>
      <c r="H164" s="2649" t="s">
        <v>1413</v>
      </c>
      <c r="I164" s="2650"/>
      <c r="J164" s="2706">
        <f t="shared" si="9"/>
        <v>1111.21</v>
      </c>
    </row>
    <row r="165" spans="1:10" ht="22.5" customHeight="1" x14ac:dyDescent="0.2">
      <c r="A165" s="2647">
        <v>164</v>
      </c>
      <c r="B165" s="2648" t="str">
        <f>+VLOOKUP(A165,สุรินทร์!$A$1:$E$187,2)</f>
        <v> ที่วางสบู่เซรามิก ชนิดฝังผนัง เคลือบขาว ตรากะรัต รุ่น K-504</v>
      </c>
      <c r="C165" s="2648" t="s">
        <v>2839</v>
      </c>
      <c r="D165" s="2699" t="e">
        <f t="shared" si="7"/>
        <v>#N/A</v>
      </c>
      <c r="E165" s="2647" t="e">
        <f>+VLOOKUP(D165,สุรินทร์!$A$1:$E$187,3)</f>
        <v>#N/A</v>
      </c>
      <c r="F165" s="2701" t="e">
        <f>+VLOOKUP(D165,สุรินทร์!$A$1:$E$187,4)</f>
        <v>#N/A</v>
      </c>
      <c r="G165" s="2703" t="e">
        <f t="shared" si="8"/>
        <v>#N/A</v>
      </c>
      <c r="H165" s="2649" t="s">
        <v>1413</v>
      </c>
      <c r="I165" s="2650"/>
      <c r="J165" s="2706" t="e">
        <f t="shared" si="9"/>
        <v>#N/A</v>
      </c>
    </row>
    <row r="166" spans="1:10" ht="22.5" customHeight="1" x14ac:dyDescent="0.2">
      <c r="A166" s="2647">
        <v>165</v>
      </c>
      <c r="B166" s="2648" t="str">
        <f>+VLOOKUP(A166,สุรินทร์!$A$1:$E$187,2)</f>
        <v> ที่วางสบู่เซรามิก ชนิดฝังผนัง เคลือบขาว ตราคอตโต้ รุ่น C 834</v>
      </c>
      <c r="C166" s="2648" t="s">
        <v>3854</v>
      </c>
      <c r="D166" s="2699">
        <f t="shared" si="7"/>
        <v>147</v>
      </c>
      <c r="E166" s="2647" t="str">
        <f>+VLOOKUP(D166,สุรินทร์!$A$1:$E$187,3)</f>
        <v>หลอด</v>
      </c>
      <c r="F166" s="2701" t="str">
        <f>+VLOOKUP(D166,สุรินทร์!$A$1:$E$187,4)</f>
        <v>120.56 </v>
      </c>
      <c r="G166" s="2703" t="str">
        <f t="shared" si="8"/>
        <v>120.56 </v>
      </c>
      <c r="H166" s="2649" t="s">
        <v>1413</v>
      </c>
      <c r="I166" s="2650"/>
      <c r="J166" s="2706">
        <f t="shared" si="9"/>
        <v>120.56</v>
      </c>
    </row>
    <row r="167" spans="1:10" ht="22.5" customHeight="1" x14ac:dyDescent="0.2">
      <c r="A167" s="2647">
        <v>166</v>
      </c>
      <c r="B167" s="2648" t="str">
        <f>+VLOOKUP(A167,สุรินทร์!$A$1:$E$187,2)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167" s="2648" t="s">
        <v>5007</v>
      </c>
      <c r="D167" s="2699">
        <f t="shared" si="7"/>
        <v>148</v>
      </c>
      <c r="E167" s="2647" t="str">
        <f>+VLOOKUP(D167,สุรินทร์!$A$1:$E$187,3)</f>
        <v>ชิ้น</v>
      </c>
      <c r="F167" s="2701" t="str">
        <f>+VLOOKUP(D167,สุรินทร์!$A$1:$E$187,4)</f>
        <v>794.39 </v>
      </c>
      <c r="G167" s="2703" t="str">
        <f t="shared" si="8"/>
        <v>794.39 </v>
      </c>
      <c r="H167" s="2649" t="s">
        <v>1413</v>
      </c>
      <c r="I167" s="2650"/>
      <c r="J167" s="2706">
        <f t="shared" si="9"/>
        <v>794.39</v>
      </c>
    </row>
    <row r="168" spans="1:10" ht="22.5" customHeight="1" x14ac:dyDescent="0.2">
      <c r="A168" s="2647">
        <v>167</v>
      </c>
      <c r="B168" s="2648" t="str">
        <f>+VLOOKUP(A168,สุรินทร์!$A$1:$E$187,2)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168" s="2648" t="s">
        <v>2853</v>
      </c>
      <c r="D168" s="2699">
        <f t="shared" si="7"/>
        <v>149</v>
      </c>
      <c r="E168" s="2647" t="str">
        <f>+VLOOKUP(D168,สุรินทร์!$A$1:$E$187,3)</f>
        <v>ชิ้น</v>
      </c>
      <c r="F168" s="2701" t="str">
        <f>+VLOOKUP(D168,สุรินทร์!$A$1:$E$187,4)</f>
        <v>1,207.95 </v>
      </c>
      <c r="G168" s="2703" t="str">
        <f t="shared" si="8"/>
        <v>1,207.95 </v>
      </c>
      <c r="H168" s="2649" t="s">
        <v>1413</v>
      </c>
      <c r="I168" s="2650"/>
      <c r="J168" s="2706">
        <f t="shared" si="9"/>
        <v>1207.95</v>
      </c>
    </row>
    <row r="169" spans="1:10" ht="22.5" customHeight="1" x14ac:dyDescent="0.2">
      <c r="A169" s="2647">
        <v>168</v>
      </c>
      <c r="B169" s="2648" t="str">
        <f>+VLOOKUP(A169,สุรินทร์!$A$1:$E$187,2)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169" s="2648" t="s">
        <v>3860</v>
      </c>
      <c r="D169" s="2699">
        <f t="shared" si="7"/>
        <v>150</v>
      </c>
      <c r="E169" s="2647" t="str">
        <f>+VLOOKUP(D169,สุรินทร์!$A$1:$E$187,3)</f>
        <v>ชิ้น</v>
      </c>
      <c r="F169" s="2701" t="str">
        <f>+VLOOKUP(D169,สุรินทร์!$A$1:$E$187,4)</f>
        <v>822.43 </v>
      </c>
      <c r="G169" s="2703" t="str">
        <f t="shared" si="8"/>
        <v>822.43 </v>
      </c>
      <c r="H169" s="2649" t="s">
        <v>1413</v>
      </c>
      <c r="I169" s="2650"/>
      <c r="J169" s="2706">
        <f t="shared" si="9"/>
        <v>822.43</v>
      </c>
    </row>
    <row r="170" spans="1:10" ht="22.5" customHeight="1" x14ac:dyDescent="0.2">
      <c r="A170" s="2647">
        <v>169</v>
      </c>
      <c r="B170" s="2648" t="str">
        <f>+VLOOKUP(A170,สุรินทร์!$A$1:$E$187,2)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170" s="2648" t="s">
        <v>2856</v>
      </c>
      <c r="D170" s="2699">
        <f t="shared" si="7"/>
        <v>151</v>
      </c>
      <c r="E170" s="2647" t="str">
        <f>+VLOOKUP(D170,สุรินทร์!$A$1:$E$187,3)</f>
        <v>ชิ้น</v>
      </c>
      <c r="F170" s="2701" t="str">
        <f>+VLOOKUP(D170,สุรินทร์!$A$1:$E$187,4)</f>
        <v>686.92 </v>
      </c>
      <c r="G170" s="2703" t="str">
        <f t="shared" si="8"/>
        <v>686.92 </v>
      </c>
      <c r="H170" s="2649" t="s">
        <v>1413</v>
      </c>
      <c r="I170" s="2650"/>
      <c r="J170" s="2706">
        <f t="shared" si="9"/>
        <v>686.92</v>
      </c>
    </row>
    <row r="171" spans="1:10" ht="22.5" customHeight="1" x14ac:dyDescent="0.2">
      <c r="A171" s="2647">
        <v>170</v>
      </c>
      <c r="B171" s="2648" t="str">
        <f>+VLOOKUP(A171,สุรินทร์!$A$1:$E$187,2)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171" s="2648" t="s">
        <v>2858</v>
      </c>
      <c r="D171" s="2699">
        <f t="shared" si="7"/>
        <v>152</v>
      </c>
      <c r="E171" s="2647" t="str">
        <f>+VLOOKUP(D171,สุรินทร์!$A$1:$E$187,3)</f>
        <v>ชิ้น</v>
      </c>
      <c r="F171" s="2701" t="str">
        <f>+VLOOKUP(D171,สุรินทร์!$A$1:$E$187,4)</f>
        <v>570.10 </v>
      </c>
      <c r="G171" s="2703" t="str">
        <f t="shared" si="8"/>
        <v>570.10 </v>
      </c>
      <c r="H171" s="2649" t="s">
        <v>1413</v>
      </c>
      <c r="I171" s="2650"/>
      <c r="J171" s="2706">
        <f t="shared" si="9"/>
        <v>570.1</v>
      </c>
    </row>
    <row r="172" spans="1:10" ht="22.5" customHeight="1" x14ac:dyDescent="0.2">
      <c r="A172" s="2647">
        <v>171</v>
      </c>
      <c r="B172" s="2648" t="str">
        <f>+VLOOKUP(A172,สุรินทร์!$A$1:$E$187,2)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172" s="2648" t="s">
        <v>2862</v>
      </c>
      <c r="D172" s="2699">
        <f t="shared" si="7"/>
        <v>153</v>
      </c>
      <c r="E172" s="2647" t="str">
        <f>+VLOOKUP(D172,สุรินทร์!$A$1:$E$187,3)</f>
        <v>ชิ้น</v>
      </c>
      <c r="F172" s="2701" t="str">
        <f>+VLOOKUP(D172,สุรินทร์!$A$1:$E$187,4)</f>
        <v>350.47 </v>
      </c>
      <c r="G172" s="2703" t="str">
        <f t="shared" si="8"/>
        <v>350.47 </v>
      </c>
      <c r="H172" s="2649" t="s">
        <v>1413</v>
      </c>
      <c r="I172" s="2650"/>
      <c r="J172" s="2706">
        <f t="shared" si="9"/>
        <v>350.47</v>
      </c>
    </row>
    <row r="173" spans="1:10" ht="22.5" customHeight="1" x14ac:dyDescent="0.2">
      <c r="A173" s="2647">
        <v>172</v>
      </c>
      <c r="B173" s="2648" t="str">
        <f>+VLOOKUP(A173,สุรินทร์!$A$1:$E$187,2)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173" s="2648" t="s">
        <v>2863</v>
      </c>
      <c r="D173" s="2699">
        <f t="shared" si="7"/>
        <v>155</v>
      </c>
      <c r="E173" s="2647" t="str">
        <f>+VLOOKUP(D173,สุรินทร์!$A$1:$E$187,3)</f>
        <v>ชิ้น</v>
      </c>
      <c r="F173" s="2701" t="str">
        <f>+VLOOKUP(D173,สุรินทร์!$A$1:$E$187,4)</f>
        <v>355.14 </v>
      </c>
      <c r="G173" s="2703" t="str">
        <f t="shared" si="8"/>
        <v>355.14 </v>
      </c>
      <c r="H173" s="2649" t="s">
        <v>1413</v>
      </c>
      <c r="I173" s="2650"/>
      <c r="J173" s="2706">
        <f t="shared" si="9"/>
        <v>355.14</v>
      </c>
    </row>
    <row r="174" spans="1:10" ht="22.5" customHeight="1" x14ac:dyDescent="0.2">
      <c r="A174" s="2647">
        <v>173</v>
      </c>
      <c r="B174" s="2648" t="str">
        <f>+VLOOKUP(A174,สุรินทร์!$A$1:$E$187,2)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174" s="2648" t="s">
        <v>2866</v>
      </c>
      <c r="D174" s="2699">
        <f t="shared" si="7"/>
        <v>156</v>
      </c>
      <c r="E174" s="2647" t="str">
        <f>+VLOOKUP(D174,สุรินทร์!$A$1:$E$187,3)</f>
        <v>ชิ้น</v>
      </c>
      <c r="F174" s="2701" t="str">
        <f>+VLOOKUP(D174,สุรินทร์!$A$1:$E$187,4)</f>
        <v>299.07 </v>
      </c>
      <c r="G174" s="2703" t="str">
        <f t="shared" si="8"/>
        <v>299.07 </v>
      </c>
      <c r="H174" s="2649" t="s">
        <v>1413</v>
      </c>
      <c r="I174" s="2650"/>
      <c r="J174" s="2706">
        <f t="shared" si="9"/>
        <v>299.07</v>
      </c>
    </row>
    <row r="175" spans="1:10" ht="22.5" customHeight="1" x14ac:dyDescent="0.2">
      <c r="A175" s="2647">
        <v>174</v>
      </c>
      <c r="B175" s="2648" t="str">
        <f>+VLOOKUP(A175,สุรินทร์!$A$1:$E$187,2)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175" s="2648" t="s">
        <v>2866</v>
      </c>
      <c r="D175" s="2699">
        <f t="shared" si="7"/>
        <v>156</v>
      </c>
      <c r="E175" s="2647" t="str">
        <f>+VLOOKUP(D175,สุรินทร์!$A$1:$E$187,3)</f>
        <v>ชิ้น</v>
      </c>
      <c r="F175" s="2701" t="str">
        <f>+VLOOKUP(D175,สุรินทร์!$A$1:$E$187,4)</f>
        <v>299.07 </v>
      </c>
      <c r="G175" s="2703" t="str">
        <f t="shared" si="8"/>
        <v>299.07 </v>
      </c>
      <c r="H175" s="2649" t="s">
        <v>1413</v>
      </c>
      <c r="I175" s="2650"/>
      <c r="J175" s="2706">
        <f t="shared" si="9"/>
        <v>299.07</v>
      </c>
    </row>
    <row r="176" spans="1:10" ht="22.5" customHeight="1" x14ac:dyDescent="0.2">
      <c r="A176" s="2647">
        <v>175</v>
      </c>
      <c r="B176" s="2648" t="str">
        <f>+VLOOKUP(A176,สุรินทร์!$A$1:$E$187,2)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176" s="2648" t="s">
        <v>2866</v>
      </c>
      <c r="D176" s="2699">
        <f t="shared" si="7"/>
        <v>156</v>
      </c>
      <c r="E176" s="2647" t="str">
        <f>+VLOOKUP(D176,สุรินทร์!$A$1:$E$187,3)</f>
        <v>ชิ้น</v>
      </c>
      <c r="F176" s="2701" t="str">
        <f>+VLOOKUP(D176,สุรินทร์!$A$1:$E$187,4)</f>
        <v>299.07 </v>
      </c>
      <c r="G176" s="2703" t="str">
        <f t="shared" si="8"/>
        <v>299.07 </v>
      </c>
      <c r="H176" s="2649" t="s">
        <v>1413</v>
      </c>
      <c r="I176" s="2650"/>
      <c r="J176" s="2706">
        <f t="shared" si="9"/>
        <v>299.07</v>
      </c>
    </row>
    <row r="177" spans="1:10" ht="22.5" customHeight="1" x14ac:dyDescent="0.2">
      <c r="A177" s="2647">
        <v>176</v>
      </c>
      <c r="B177" s="2648" t="str">
        <f>+VLOOKUP(A177,สุรินทร์!$A$1:$E$187,2)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177" s="2648" t="s">
        <v>2866</v>
      </c>
      <c r="D177" s="2699">
        <f t="shared" si="7"/>
        <v>156</v>
      </c>
      <c r="E177" s="2647" t="str">
        <f>+VLOOKUP(D177,สุรินทร์!$A$1:$E$187,3)</f>
        <v>ชิ้น</v>
      </c>
      <c r="F177" s="2701" t="str">
        <f>+VLOOKUP(D177,สุรินทร์!$A$1:$E$187,4)</f>
        <v>299.07 </v>
      </c>
      <c r="G177" s="2703" t="str">
        <f t="shared" si="8"/>
        <v>299.07 </v>
      </c>
      <c r="H177" s="2649" t="s">
        <v>1413</v>
      </c>
      <c r="I177" s="2650"/>
      <c r="J177" s="2706">
        <f t="shared" si="9"/>
        <v>299.07</v>
      </c>
    </row>
    <row r="178" spans="1:10" ht="22.5" customHeight="1" x14ac:dyDescent="0.2">
      <c r="A178" s="2647">
        <v>177</v>
      </c>
      <c r="B178" s="2648" t="str">
        <f>+VLOOKUP(A178,สุรินทร์!$A$1:$E$187,2)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178" s="2648" t="s">
        <v>2866</v>
      </c>
      <c r="D178" s="2699">
        <f t="shared" si="7"/>
        <v>156</v>
      </c>
      <c r="E178" s="2647" t="str">
        <f>+VLOOKUP(D178,สุรินทร์!$A$1:$E$187,3)</f>
        <v>ชิ้น</v>
      </c>
      <c r="F178" s="2701" t="str">
        <f>+VLOOKUP(D178,สุรินทร์!$A$1:$E$187,4)</f>
        <v>299.07 </v>
      </c>
      <c r="G178" s="2703" t="str">
        <f t="shared" si="8"/>
        <v>299.07 </v>
      </c>
      <c r="H178" s="2649" t="s">
        <v>1413</v>
      </c>
      <c r="I178" s="2650"/>
      <c r="J178" s="2706">
        <f t="shared" si="9"/>
        <v>299.07</v>
      </c>
    </row>
    <row r="179" spans="1:10" ht="22.5" customHeight="1" x14ac:dyDescent="0.2">
      <c r="A179" s="2647">
        <v>178</v>
      </c>
      <c r="B179" s="2648" t="str">
        <f>+VLOOKUP(A179,สุรินทร์!$A$1:$E$187,2)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179" s="2648" t="s">
        <v>2866</v>
      </c>
      <c r="D179" s="2699">
        <f t="shared" si="7"/>
        <v>156</v>
      </c>
      <c r="E179" s="2647" t="str">
        <f>+VLOOKUP(D179,สุรินทร์!$A$1:$E$187,3)</f>
        <v>ชิ้น</v>
      </c>
      <c r="F179" s="2701" t="str">
        <f>+VLOOKUP(D179,สุรินทร์!$A$1:$E$187,4)</f>
        <v>299.07 </v>
      </c>
      <c r="G179" s="2703" t="str">
        <f t="shared" si="8"/>
        <v>299.07 </v>
      </c>
      <c r="H179" s="2649" t="s">
        <v>1413</v>
      </c>
      <c r="I179" s="2650"/>
      <c r="J179" s="2706">
        <f t="shared" si="9"/>
        <v>299.07</v>
      </c>
    </row>
    <row r="180" spans="1:10" ht="22.5" customHeight="1" x14ac:dyDescent="0.2">
      <c r="A180" s="2647">
        <v>179</v>
      </c>
      <c r="B180" s="2648" t="str">
        <f>+VLOOKUP(A180,สุรินทร์!$A$1:$E$187,2)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180" s="2648" t="s">
        <v>2866</v>
      </c>
      <c r="D180" s="2699">
        <f t="shared" si="7"/>
        <v>156</v>
      </c>
      <c r="E180" s="2647" t="str">
        <f>+VLOOKUP(D180,สุรินทร์!$A$1:$E$187,3)</f>
        <v>ชิ้น</v>
      </c>
      <c r="F180" s="2701" t="str">
        <f>+VLOOKUP(D180,สุรินทร์!$A$1:$E$187,4)</f>
        <v>299.07 </v>
      </c>
      <c r="G180" s="2703" t="str">
        <f t="shared" si="8"/>
        <v>299.07 </v>
      </c>
      <c r="H180" s="2649" t="s">
        <v>1413</v>
      </c>
      <c r="I180" s="2650"/>
      <c r="J180" s="2706">
        <f t="shared" si="9"/>
        <v>299.07</v>
      </c>
    </row>
    <row r="181" spans="1:10" ht="22.5" customHeight="1" x14ac:dyDescent="0.2">
      <c r="A181" s="2647">
        <v>180</v>
      </c>
      <c r="B181" s="2648" t="str">
        <f>+VLOOKUP(A181,สุรินทร์!$A$1:$E$187,2)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181" s="2648" t="s">
        <v>2866</v>
      </c>
      <c r="D181" s="2699">
        <f t="shared" si="7"/>
        <v>156</v>
      </c>
      <c r="E181" s="2647" t="str">
        <f>+VLOOKUP(D181,สุรินทร์!$A$1:$E$187,3)</f>
        <v>ชิ้น</v>
      </c>
      <c r="F181" s="2701" t="str">
        <f>+VLOOKUP(D181,สุรินทร์!$A$1:$E$187,4)</f>
        <v>299.07 </v>
      </c>
      <c r="G181" s="2703" t="str">
        <f t="shared" si="8"/>
        <v>299.07 </v>
      </c>
      <c r="H181" s="2649" t="s">
        <v>1413</v>
      </c>
      <c r="I181" s="2650"/>
      <c r="J181" s="2706">
        <f t="shared" si="9"/>
        <v>299.07</v>
      </c>
    </row>
    <row r="182" spans="1:10" ht="22.5" customHeight="1" x14ac:dyDescent="0.2">
      <c r="A182" s="2647">
        <v>181</v>
      </c>
      <c r="B182" s="2648" t="str">
        <f>+VLOOKUP(A182,สุรินทร์!$A$1:$E$187,2)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182" s="2648" t="s">
        <v>2866</v>
      </c>
      <c r="D182" s="2699">
        <f t="shared" si="7"/>
        <v>156</v>
      </c>
      <c r="E182" s="2647" t="str">
        <f>+VLOOKUP(D182,สุรินทร์!$A$1:$E$187,3)</f>
        <v>ชิ้น</v>
      </c>
      <c r="F182" s="2701" t="str">
        <f>+VLOOKUP(D182,สุรินทร์!$A$1:$E$187,4)</f>
        <v>299.07 </v>
      </c>
      <c r="G182" s="2703" t="str">
        <f t="shared" si="8"/>
        <v>299.07 </v>
      </c>
      <c r="H182" s="2649" t="s">
        <v>1413</v>
      </c>
      <c r="I182" s="2650"/>
      <c r="J182" s="2706">
        <f t="shared" si="9"/>
        <v>299.07</v>
      </c>
    </row>
    <row r="183" spans="1:10" ht="22.5" customHeight="1" x14ac:dyDescent="0.2">
      <c r="A183" s="2647">
        <v>182</v>
      </c>
      <c r="B183" s="2648" t="str">
        <f>+VLOOKUP(A183,สุรินทร์!$A$1:$E$187,2)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183" s="2648" t="s">
        <v>2866</v>
      </c>
      <c r="D183" s="2699">
        <f t="shared" si="7"/>
        <v>156</v>
      </c>
      <c r="E183" s="2647" t="str">
        <f>+VLOOKUP(D183,สุรินทร์!$A$1:$E$187,3)</f>
        <v>ชิ้น</v>
      </c>
      <c r="F183" s="2701" t="str">
        <f>+VLOOKUP(D183,สุรินทร์!$A$1:$E$187,4)</f>
        <v>299.07 </v>
      </c>
      <c r="G183" s="2703" t="str">
        <f t="shared" si="8"/>
        <v>299.07 </v>
      </c>
      <c r="H183" s="2649" t="s">
        <v>1413</v>
      </c>
      <c r="I183" s="2650"/>
      <c r="J183" s="2706">
        <f t="shared" si="9"/>
        <v>299.07</v>
      </c>
    </row>
    <row r="184" spans="1:10" ht="22.5" customHeight="1" x14ac:dyDescent="0.2">
      <c r="A184" s="2647">
        <v>183</v>
      </c>
      <c r="B184" s="2648" t="str">
        <f>+VLOOKUP(A184,สุรินทร์!$A$1:$E$187,2)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184" s="2648" t="s">
        <v>2866</v>
      </c>
      <c r="D184" s="2699">
        <f t="shared" si="7"/>
        <v>156</v>
      </c>
      <c r="E184" s="2647" t="str">
        <f>+VLOOKUP(D184,สุรินทร์!$A$1:$E$187,3)</f>
        <v>ชิ้น</v>
      </c>
      <c r="F184" s="2701" t="str">
        <f>+VLOOKUP(D184,สุรินทร์!$A$1:$E$187,4)</f>
        <v>299.07 </v>
      </c>
      <c r="G184" s="2703" t="str">
        <f t="shared" si="8"/>
        <v>299.07 </v>
      </c>
      <c r="H184" s="2649" t="s">
        <v>1413</v>
      </c>
      <c r="I184" s="2650"/>
      <c r="J184" s="2706">
        <f t="shared" si="9"/>
        <v>299.07</v>
      </c>
    </row>
    <row r="185" spans="1:10" ht="22.5" customHeight="1" x14ac:dyDescent="0.2">
      <c r="A185" s="2647">
        <v>184</v>
      </c>
      <c r="B185" s="2648" t="str">
        <f>+VLOOKUP(A185,สุรินทร์!$A$1:$E$187,2)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185" s="2648" t="s">
        <v>2866</v>
      </c>
      <c r="D185" s="2699">
        <f t="shared" si="7"/>
        <v>156</v>
      </c>
      <c r="E185" s="2647" t="str">
        <f>+VLOOKUP(D185,สุรินทร์!$A$1:$E$187,3)</f>
        <v>ชิ้น</v>
      </c>
      <c r="F185" s="2701" t="str">
        <f>+VLOOKUP(D185,สุรินทร์!$A$1:$E$187,4)</f>
        <v>299.07 </v>
      </c>
      <c r="G185" s="2703" t="str">
        <f t="shared" si="8"/>
        <v>299.07 </v>
      </c>
      <c r="H185" s="2649" t="s">
        <v>1413</v>
      </c>
      <c r="I185" s="2650"/>
      <c r="J185" s="2706">
        <f t="shared" si="9"/>
        <v>299.07</v>
      </c>
    </row>
    <row r="186" spans="1:10" ht="22.5" customHeight="1" x14ac:dyDescent="0.2">
      <c r="A186" s="2647">
        <v>185</v>
      </c>
      <c r="B186" s="2648" t="str">
        <f>+VLOOKUP(A186,สุรินทร์!$A$1:$E$187,2)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186" s="2648" t="s">
        <v>2866</v>
      </c>
      <c r="D186" s="2699">
        <f t="shared" si="7"/>
        <v>156</v>
      </c>
      <c r="E186" s="2647" t="str">
        <f>+VLOOKUP(D186,สุรินทร์!$A$1:$E$187,3)</f>
        <v>ชิ้น</v>
      </c>
      <c r="F186" s="2701" t="str">
        <f>+VLOOKUP(D186,สุรินทร์!$A$1:$E$187,4)</f>
        <v>299.07 </v>
      </c>
      <c r="G186" s="2703" t="str">
        <f t="shared" si="8"/>
        <v>299.07 </v>
      </c>
      <c r="H186" s="2649" t="s">
        <v>1413</v>
      </c>
      <c r="I186" s="2650"/>
      <c r="J186" s="2706">
        <f t="shared" si="9"/>
        <v>299.07</v>
      </c>
    </row>
    <row r="187" spans="1:10" ht="22.5" customHeight="1" x14ac:dyDescent="0.2">
      <c r="A187" s="2647">
        <v>186</v>
      </c>
      <c r="B187" s="2648" t="str">
        <f>+VLOOKUP(A187,สุรินทร์!$A$1:$E$187,2)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187" s="2648" t="s">
        <v>2866</v>
      </c>
      <c r="D187" s="2699">
        <f t="shared" si="7"/>
        <v>156</v>
      </c>
      <c r="E187" s="2647" t="str">
        <f>+VLOOKUP(D187,สุรินทร์!$A$1:$E$187,3)</f>
        <v>ชิ้น</v>
      </c>
      <c r="F187" s="2701" t="str">
        <f>+VLOOKUP(D187,สุรินทร์!$A$1:$E$187,4)</f>
        <v>299.07 </v>
      </c>
      <c r="G187" s="2703" t="str">
        <f t="shared" si="8"/>
        <v>299.07 </v>
      </c>
      <c r="H187" s="2649" t="s">
        <v>1413</v>
      </c>
      <c r="I187" s="2650"/>
      <c r="J187" s="2706">
        <f t="shared" si="9"/>
        <v>299.07</v>
      </c>
    </row>
    <row r="188" spans="1:10" ht="22.5" customHeight="1" x14ac:dyDescent="0.2">
      <c r="A188" s="2647">
        <v>187</v>
      </c>
      <c r="B188" s="2648" t="str">
        <f>+VLOOKUP(A188,สุรินทร์!$A$1:$E$187,2)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188" s="2648" t="s">
        <v>2866</v>
      </c>
      <c r="D188" s="2699">
        <f t="shared" si="7"/>
        <v>156</v>
      </c>
      <c r="E188" s="2647" t="str">
        <f>+VLOOKUP(D188,สุรินทร์!$A$1:$E$187,3)</f>
        <v>ชิ้น</v>
      </c>
      <c r="F188" s="2701" t="str">
        <f>+VLOOKUP(D188,สุรินทร์!$A$1:$E$187,4)</f>
        <v>299.07 </v>
      </c>
      <c r="G188" s="2703" t="str">
        <f t="shared" si="8"/>
        <v>299.07 </v>
      </c>
      <c r="H188" s="2649" t="s">
        <v>1413</v>
      </c>
      <c r="I188" s="2650"/>
      <c r="J188" s="2706">
        <f t="shared" si="9"/>
        <v>299.07</v>
      </c>
    </row>
    <row r="189" spans="1:10" ht="22.5" customHeight="1" x14ac:dyDescent="0.2">
      <c r="A189" s="2647">
        <v>188</v>
      </c>
      <c r="B189" s="2648" t="str">
        <f>+VLOOKUP(A189,สุรินทร์!$A$1:$E$187,2)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189" s="2648" t="s">
        <v>2866</v>
      </c>
      <c r="D189" s="2699">
        <f t="shared" si="7"/>
        <v>156</v>
      </c>
      <c r="E189" s="2647" t="str">
        <f>+VLOOKUP(D189,สุรินทร์!$A$1:$E$187,3)</f>
        <v>ชิ้น</v>
      </c>
      <c r="F189" s="2701" t="str">
        <f>+VLOOKUP(D189,สุรินทร์!$A$1:$E$187,4)</f>
        <v>299.07 </v>
      </c>
      <c r="G189" s="2703" t="str">
        <f t="shared" si="8"/>
        <v>299.07 </v>
      </c>
      <c r="H189" s="2649" t="s">
        <v>1413</v>
      </c>
      <c r="I189" s="2650"/>
      <c r="J189" s="2706">
        <f t="shared" si="9"/>
        <v>299.07</v>
      </c>
    </row>
    <row r="190" spans="1:10" ht="22.5" customHeight="1" x14ac:dyDescent="0.2">
      <c r="A190" s="2647">
        <v>189</v>
      </c>
      <c r="B190" s="2648" t="str">
        <f>+VLOOKUP(A190,สุรินทร์!$A$1:$E$187,2)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190" s="2648" t="s">
        <v>2866</v>
      </c>
      <c r="D190" s="2699">
        <f t="shared" si="7"/>
        <v>156</v>
      </c>
      <c r="E190" s="2647" t="str">
        <f>+VLOOKUP(D190,สุรินทร์!$A$1:$E$187,3)</f>
        <v>ชิ้น</v>
      </c>
      <c r="F190" s="2701" t="str">
        <f>+VLOOKUP(D190,สุรินทร์!$A$1:$E$187,4)</f>
        <v>299.07 </v>
      </c>
      <c r="G190" s="2703" t="str">
        <f t="shared" si="8"/>
        <v>299.07 </v>
      </c>
      <c r="H190" s="2649" t="s">
        <v>1413</v>
      </c>
      <c r="I190" s="2650"/>
      <c r="J190" s="2706">
        <f t="shared" si="9"/>
        <v>299.07</v>
      </c>
    </row>
    <row r="191" spans="1:10" ht="22.5" customHeight="1" x14ac:dyDescent="0.2">
      <c r="A191" s="2647">
        <v>190</v>
      </c>
      <c r="B191" s="2648" t="str">
        <f>+VLOOKUP(A191,สุรินทร์!$A$1:$E$187,2)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191" s="2648" t="s">
        <v>2866</v>
      </c>
      <c r="D191" s="2699">
        <f t="shared" si="7"/>
        <v>156</v>
      </c>
      <c r="E191" s="2647" t="str">
        <f>+VLOOKUP(D191,สุรินทร์!$A$1:$E$187,3)</f>
        <v>ชิ้น</v>
      </c>
      <c r="F191" s="2701" t="str">
        <f>+VLOOKUP(D191,สุรินทร์!$A$1:$E$187,4)</f>
        <v>299.07 </v>
      </c>
      <c r="G191" s="2703" t="str">
        <f t="shared" si="8"/>
        <v>299.07 </v>
      </c>
      <c r="H191" s="2649" t="s">
        <v>1413</v>
      </c>
      <c r="I191" s="2650"/>
      <c r="J191" s="2706">
        <f t="shared" si="9"/>
        <v>299.07</v>
      </c>
    </row>
    <row r="192" spans="1:10" ht="22.5" customHeight="1" x14ac:dyDescent="0.2">
      <c r="A192" s="2647">
        <v>191</v>
      </c>
      <c r="B192" s="2648" t="str">
        <f>+VLOOKUP(A192,สุรินทร์!$A$1:$E$187,2)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192" s="2648" t="s">
        <v>2866</v>
      </c>
      <c r="D192" s="2699">
        <f t="shared" si="7"/>
        <v>156</v>
      </c>
      <c r="E192" s="2647" t="str">
        <f>+VLOOKUP(D192,สุรินทร์!$A$1:$E$187,3)</f>
        <v>ชิ้น</v>
      </c>
      <c r="F192" s="2701" t="str">
        <f>+VLOOKUP(D192,สุรินทร์!$A$1:$E$187,4)</f>
        <v>299.07 </v>
      </c>
      <c r="G192" s="2703" t="str">
        <f t="shared" si="8"/>
        <v>299.07 </v>
      </c>
      <c r="H192" s="2649" t="s">
        <v>1413</v>
      </c>
      <c r="I192" s="2650"/>
      <c r="J192" s="2706">
        <f t="shared" si="9"/>
        <v>299.07</v>
      </c>
    </row>
    <row r="193" spans="1:11" ht="22.5" customHeight="1" x14ac:dyDescent="0.2">
      <c r="A193" s="2647">
        <v>192</v>
      </c>
      <c r="B193" s="2648" t="str">
        <f>+VLOOKUP(A193,สุรินทร์!$A$1:$E$187,2)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193" s="2648" t="s">
        <v>2866</v>
      </c>
      <c r="D193" s="2699">
        <f t="shared" si="7"/>
        <v>156</v>
      </c>
      <c r="E193" s="2647" t="str">
        <f>+VLOOKUP(D193,สุรินทร์!$A$1:$E$187,3)</f>
        <v>ชิ้น</v>
      </c>
      <c r="F193" s="2701" t="str">
        <f>+VLOOKUP(D193,สุรินทร์!$A$1:$E$187,4)</f>
        <v>299.07 </v>
      </c>
      <c r="G193" s="2703" t="str">
        <f t="shared" si="8"/>
        <v>299.07 </v>
      </c>
      <c r="H193" s="2649" t="s">
        <v>1413</v>
      </c>
      <c r="I193" s="2650"/>
      <c r="J193" s="2706">
        <f t="shared" si="9"/>
        <v>299.07</v>
      </c>
    </row>
    <row r="194" spans="1:11" ht="22.5" customHeight="1" x14ac:dyDescent="0.2">
      <c r="A194" s="2647">
        <v>193</v>
      </c>
      <c r="B194" s="2648" t="str">
        <f>+VLOOKUP(A194,สุรินทร์!$A$1:$E$187,2)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194" s="2648" t="s">
        <v>2866</v>
      </c>
      <c r="D194" s="2699">
        <f t="shared" si="7"/>
        <v>156</v>
      </c>
      <c r="E194" s="2647" t="str">
        <f>+VLOOKUP(D194,สุรินทร์!$A$1:$E$187,3)</f>
        <v>ชิ้น</v>
      </c>
      <c r="F194" s="2701" t="str">
        <f>+VLOOKUP(D194,สุรินทร์!$A$1:$E$187,4)</f>
        <v>299.07 </v>
      </c>
      <c r="G194" s="2703" t="str">
        <f t="shared" si="8"/>
        <v>299.07 </v>
      </c>
      <c r="H194" s="2649" t="s">
        <v>1413</v>
      </c>
      <c r="I194" s="2650"/>
      <c r="J194" s="2706">
        <f t="shared" si="9"/>
        <v>299.07</v>
      </c>
    </row>
    <row r="195" spans="1:11" ht="22.5" customHeight="1" x14ac:dyDescent="0.2">
      <c r="A195" s="2647">
        <v>194</v>
      </c>
      <c r="B195" s="2648" t="str">
        <f>+VLOOKUP(A195,สุรินทร์!$A$1:$E$187,2)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195" s="2648" t="s">
        <v>2866</v>
      </c>
      <c r="D195" s="2699">
        <f t="shared" ref="D195:D258" si="10">+MATCH(C195,$B$2:$B$285,0)</f>
        <v>156</v>
      </c>
      <c r="E195" s="2647" t="str">
        <f>+VLOOKUP(D195,สุรินทร์!$A$1:$E$187,3)</f>
        <v>ชิ้น</v>
      </c>
      <c r="F195" s="2701" t="str">
        <f>+VLOOKUP(D195,สุรินทร์!$A$1:$E$187,4)</f>
        <v>299.07 </v>
      </c>
      <c r="G195" s="2703" t="str">
        <f t="shared" ref="G195:G258" si="11">+F195</f>
        <v>299.07 </v>
      </c>
      <c r="H195" s="2649" t="s">
        <v>1413</v>
      </c>
      <c r="I195" s="2650"/>
      <c r="J195" s="2706">
        <f t="shared" ref="J195:J258" si="12">SUBSTITUTE(G195,CHAR(160),"")*1</f>
        <v>299.07</v>
      </c>
    </row>
    <row r="196" spans="1:11" ht="22.5" customHeight="1" x14ac:dyDescent="0.2">
      <c r="A196" s="2647">
        <v>195</v>
      </c>
      <c r="B196" s="2648" t="str">
        <f>+VLOOKUP(A196,สุรินทร์!$A$1:$E$187,2)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196" s="2648" t="s">
        <v>2866</v>
      </c>
      <c r="D196" s="2699">
        <f t="shared" si="10"/>
        <v>156</v>
      </c>
      <c r="E196" s="2647" t="str">
        <f>+VLOOKUP(D196,สุรินทร์!$A$1:$E$187,3)</f>
        <v>ชิ้น</v>
      </c>
      <c r="F196" s="2701" t="str">
        <f>+VLOOKUP(D196,สุรินทร์!$A$1:$E$187,4)</f>
        <v>299.07 </v>
      </c>
      <c r="G196" s="2703" t="str">
        <f t="shared" si="11"/>
        <v>299.07 </v>
      </c>
      <c r="H196" s="2649" t="s">
        <v>1413</v>
      </c>
      <c r="I196" s="2650"/>
      <c r="J196" s="2706">
        <f t="shared" si="12"/>
        <v>299.07</v>
      </c>
    </row>
    <row r="197" spans="1:11" ht="22.5" customHeight="1" x14ac:dyDescent="0.2">
      <c r="A197" s="2647">
        <v>196</v>
      </c>
      <c r="B197" s="2648" t="str">
        <f>+VLOOKUP(A197,สุรินทร์!$A$1:$E$187,2)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197" s="2648" t="s">
        <v>2866</v>
      </c>
      <c r="D197" s="2699">
        <f t="shared" si="10"/>
        <v>156</v>
      </c>
      <c r="E197" s="2647" t="str">
        <f>+VLOOKUP(D197,สุรินทร์!$A$1:$E$187,3)</f>
        <v>ชิ้น</v>
      </c>
      <c r="F197" s="2701" t="str">
        <f>+VLOOKUP(D197,สุรินทร์!$A$1:$E$187,4)</f>
        <v>299.07 </v>
      </c>
      <c r="G197" s="2703" t="str">
        <f t="shared" si="11"/>
        <v>299.07 </v>
      </c>
      <c r="H197" s="2649" t="s">
        <v>1413</v>
      </c>
      <c r="I197" s="2650"/>
      <c r="J197" s="2706">
        <f t="shared" si="12"/>
        <v>299.07</v>
      </c>
    </row>
    <row r="198" spans="1:11" ht="22.5" customHeight="1" x14ac:dyDescent="0.2">
      <c r="A198" s="2647">
        <v>197</v>
      </c>
      <c r="B198" s="2648" t="str">
        <f>+VLOOKUP(A198,สุรินทร์!$A$1:$E$187,2)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198" s="2648" t="s">
        <v>2866</v>
      </c>
      <c r="D198" s="2699">
        <f t="shared" si="10"/>
        <v>156</v>
      </c>
      <c r="E198" s="2647" t="str">
        <f>+VLOOKUP(D198,สุรินทร์!$A$1:$E$187,3)</f>
        <v>ชิ้น</v>
      </c>
      <c r="F198" s="2701" t="str">
        <f>+VLOOKUP(D198,สุรินทร์!$A$1:$E$187,4)</f>
        <v>299.07 </v>
      </c>
      <c r="G198" s="2703" t="str">
        <f t="shared" si="11"/>
        <v>299.07 </v>
      </c>
      <c r="H198" s="2649" t="s">
        <v>1413</v>
      </c>
      <c r="I198" s="2650"/>
      <c r="J198" s="2706">
        <f t="shared" si="12"/>
        <v>299.07</v>
      </c>
    </row>
    <row r="199" spans="1:11" ht="22.5" customHeight="1" x14ac:dyDescent="0.2">
      <c r="A199" s="2647">
        <v>198</v>
      </c>
      <c r="B199" s="2648" t="str">
        <f>+VLOOKUP(A199,สุรินทร์!$A$1:$E$187,2)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199" s="2648" t="s">
        <v>2866</v>
      </c>
      <c r="D199" s="2699">
        <f t="shared" si="10"/>
        <v>156</v>
      </c>
      <c r="E199" s="2647" t="str">
        <f>+VLOOKUP(D199,สุรินทร์!$A$1:$E$187,3)</f>
        <v>ชิ้น</v>
      </c>
      <c r="F199" s="2701" t="str">
        <f>+VLOOKUP(D199,สุรินทร์!$A$1:$E$187,4)</f>
        <v>299.07 </v>
      </c>
      <c r="G199" s="2703" t="str">
        <f t="shared" si="11"/>
        <v>299.07 </v>
      </c>
      <c r="H199" s="2649" t="s">
        <v>1413</v>
      </c>
      <c r="I199" s="2650"/>
      <c r="J199" s="2706">
        <f t="shared" si="12"/>
        <v>299.07</v>
      </c>
    </row>
    <row r="200" spans="1:11" ht="22.5" customHeight="1" x14ac:dyDescent="0.2">
      <c r="A200" s="2647">
        <v>199</v>
      </c>
      <c r="B200" s="2648" t="str">
        <f>+VLOOKUP(A200,สุรินทร์!$A$1:$E$187,2)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00" s="2648" t="s">
        <v>2866</v>
      </c>
      <c r="D200" s="2699">
        <f t="shared" si="10"/>
        <v>156</v>
      </c>
      <c r="E200" s="2647" t="str">
        <f>+VLOOKUP(D200,สุรินทร์!$A$1:$E$187,3)</f>
        <v>ชิ้น</v>
      </c>
      <c r="F200" s="2701" t="str">
        <f>+VLOOKUP(D200,สุรินทร์!$A$1:$E$187,4)</f>
        <v>299.07 </v>
      </c>
      <c r="G200" s="2703" t="str">
        <f t="shared" si="11"/>
        <v>299.07 </v>
      </c>
      <c r="H200" s="2649" t="s">
        <v>1413</v>
      </c>
      <c r="I200" s="2650"/>
      <c r="J200" s="2706">
        <f t="shared" si="12"/>
        <v>299.07</v>
      </c>
    </row>
    <row r="201" spans="1:11" ht="22.5" customHeight="1" x14ac:dyDescent="0.2">
      <c r="A201" s="2647">
        <v>200</v>
      </c>
      <c r="B201" s="2648" t="str">
        <f>+VLOOKUP(A201,สุรินทร์!$A$1:$E$187,2)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01" s="2648" t="s">
        <v>2866</v>
      </c>
      <c r="D201" s="2699">
        <f t="shared" si="10"/>
        <v>156</v>
      </c>
      <c r="E201" s="2647" t="str">
        <f>+VLOOKUP(D201,สุรินทร์!$A$1:$E$187,3)</f>
        <v>ชิ้น</v>
      </c>
      <c r="F201" s="2701" t="str">
        <f>+VLOOKUP(D201,สุรินทร์!$A$1:$E$187,4)</f>
        <v>299.07 </v>
      </c>
      <c r="G201" s="2703" t="str">
        <f t="shared" si="11"/>
        <v>299.07 </v>
      </c>
      <c r="H201" s="2649" t="s">
        <v>1413</v>
      </c>
      <c r="I201" s="2650"/>
      <c r="J201" s="2706">
        <f t="shared" si="12"/>
        <v>299.07</v>
      </c>
    </row>
    <row r="202" spans="1:11" ht="22.5" customHeight="1" x14ac:dyDescent="0.2">
      <c r="A202" s="2647">
        <v>201</v>
      </c>
      <c r="B202" s="2648" t="str">
        <f>+VLOOKUP(A202,สุรินทร์!$A$1:$E$187,2)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02" s="2648" t="s">
        <v>2866</v>
      </c>
      <c r="D202" s="2699">
        <f t="shared" si="10"/>
        <v>156</v>
      </c>
      <c r="E202" s="2647" t="str">
        <f>+VLOOKUP(D202,สุรินทร์!$A$1:$E$187,3)</f>
        <v>ชิ้น</v>
      </c>
      <c r="F202" s="2701" t="str">
        <f>+VLOOKUP(D202,สุรินทร์!$A$1:$E$187,4)</f>
        <v>299.07 </v>
      </c>
      <c r="G202" s="2703" t="str">
        <f t="shared" si="11"/>
        <v>299.07 </v>
      </c>
      <c r="H202" s="2649" t="s">
        <v>1413</v>
      </c>
      <c r="I202" s="2650"/>
      <c r="J202" s="2706">
        <f t="shared" si="12"/>
        <v>299.07</v>
      </c>
    </row>
    <row r="203" spans="1:11" ht="22.5" customHeight="1" x14ac:dyDescent="0.2">
      <c r="A203" s="2647">
        <v>202</v>
      </c>
      <c r="B203" s="2648" t="str">
        <f>+VLOOKUP(A203,สุรินทร์!$A$1:$E$187,2)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03" s="2648" t="s">
        <v>2866</v>
      </c>
      <c r="D203" s="2699">
        <f t="shared" si="10"/>
        <v>156</v>
      </c>
      <c r="E203" s="2647" t="str">
        <f>+VLOOKUP(D203,สุรินทร์!$A$1:$E$187,3)</f>
        <v>ชิ้น</v>
      </c>
      <c r="F203" s="2701" t="str">
        <f>+VLOOKUP(D203,สุรินทร์!$A$1:$E$187,4)</f>
        <v>299.07 </v>
      </c>
      <c r="G203" s="2703" t="str">
        <f t="shared" si="11"/>
        <v>299.07 </v>
      </c>
      <c r="H203" s="2649" t="s">
        <v>1413</v>
      </c>
      <c r="I203" s="2650"/>
      <c r="J203" s="2706">
        <f t="shared" si="12"/>
        <v>299.07</v>
      </c>
    </row>
    <row r="204" spans="1:11" ht="22.5" customHeight="1" x14ac:dyDescent="0.2">
      <c r="A204" s="2647">
        <v>203</v>
      </c>
      <c r="B204" s="2648" t="str">
        <f>+VLOOKUP(A204,สุรินทร์!$A$1:$E$187,2)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04" s="2648" t="s">
        <v>2866</v>
      </c>
      <c r="D204" s="2699">
        <f t="shared" si="10"/>
        <v>156</v>
      </c>
      <c r="E204" s="2647" t="str">
        <f>+VLOOKUP(D204,สุรินทร์!$A$1:$E$187,3)</f>
        <v>ชิ้น</v>
      </c>
      <c r="F204" s="2701" t="str">
        <f>+VLOOKUP(D204,สุรินทร์!$A$1:$E$187,4)</f>
        <v>299.07 </v>
      </c>
      <c r="G204" s="2703" t="str">
        <f t="shared" si="11"/>
        <v>299.07 </v>
      </c>
      <c r="H204" s="2649" t="s">
        <v>1413</v>
      </c>
      <c r="I204" s="2650"/>
      <c r="J204" s="2706">
        <f t="shared" si="12"/>
        <v>299.07</v>
      </c>
    </row>
    <row r="205" spans="1:11" ht="22.5" customHeight="1" x14ac:dyDescent="0.2">
      <c r="A205" s="2647">
        <v>204</v>
      </c>
      <c r="B205" s="2648" t="str">
        <f>+VLOOKUP(A205,สุรินทร์!$A$1:$E$187,2)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05" s="2648" t="s">
        <v>2866</v>
      </c>
      <c r="D205" s="2699">
        <f t="shared" si="10"/>
        <v>156</v>
      </c>
      <c r="E205" s="2647" t="str">
        <f>+VLOOKUP(D205,สุรินทร์!$A$1:$E$187,3)</f>
        <v>ชิ้น</v>
      </c>
      <c r="F205" s="2701" t="str">
        <f>+VLOOKUP(D205,สุรินทร์!$A$1:$E$187,4)</f>
        <v>299.07 </v>
      </c>
      <c r="G205" s="2703" t="str">
        <f t="shared" si="11"/>
        <v>299.07 </v>
      </c>
      <c r="H205" s="2649" t="s">
        <v>1413</v>
      </c>
      <c r="I205" s="2650"/>
      <c r="J205" s="2706">
        <f t="shared" si="12"/>
        <v>299.07</v>
      </c>
    </row>
    <row r="206" spans="1:11" ht="22.5" customHeight="1" x14ac:dyDescent="0.2">
      <c r="A206" s="2647">
        <v>205</v>
      </c>
      <c r="B206" s="2648" t="str">
        <f>+VLOOKUP(A206,สุรินทร์!$A$1:$E$187,2)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06" s="2648" t="s">
        <v>2866</v>
      </c>
      <c r="D206" s="2699">
        <f t="shared" si="10"/>
        <v>156</v>
      </c>
      <c r="E206" s="2647" t="str">
        <f>+VLOOKUP(D206,สุรินทร์!$A$1:$E$187,3)</f>
        <v>ชิ้น</v>
      </c>
      <c r="F206" s="2701" t="str">
        <f>+VLOOKUP(D206,สุรินทร์!$A$1:$E$187,4)</f>
        <v>299.07 </v>
      </c>
      <c r="G206" s="2703" t="str">
        <f t="shared" si="11"/>
        <v>299.07 </v>
      </c>
      <c r="H206" s="2649" t="s">
        <v>1413</v>
      </c>
      <c r="I206" s="2650"/>
      <c r="J206" s="2706">
        <f t="shared" si="12"/>
        <v>299.07</v>
      </c>
    </row>
    <row r="207" spans="1:11" ht="22.5" customHeight="1" thickBot="1" x14ac:dyDescent="0.25">
      <c r="A207" s="2647">
        <v>206</v>
      </c>
      <c r="B207" s="2648" t="str">
        <f>+VLOOKUP(A207,สุรินทร์!$A$1:$E$187,2)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07" s="2648" t="s">
        <v>2866</v>
      </c>
      <c r="D207" s="2699">
        <f t="shared" si="10"/>
        <v>156</v>
      </c>
      <c r="E207" s="2647" t="str">
        <f>+VLOOKUP(D207,สุรินทร์!$A$1:$E$187,3)</f>
        <v>ชิ้น</v>
      </c>
      <c r="F207" s="2701" t="str">
        <f>+VLOOKUP(D207,สุรินทร์!$A$1:$E$187,4)</f>
        <v>299.07 </v>
      </c>
      <c r="G207" s="2703" t="str">
        <f t="shared" si="11"/>
        <v>299.07 </v>
      </c>
      <c r="H207" s="2649" t="s">
        <v>1413</v>
      </c>
      <c r="I207" s="2650"/>
      <c r="J207" s="2706">
        <f t="shared" si="12"/>
        <v>299.07</v>
      </c>
    </row>
    <row r="208" spans="1:11" ht="22.5" customHeight="1" thickBot="1" x14ac:dyDescent="0.25">
      <c r="A208" s="2647">
        <v>207</v>
      </c>
      <c r="B208" s="2648" t="str">
        <f>+VLOOKUP(A208,สุรินทร์!$A$1:$E$187,2)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08" s="2648" t="s">
        <v>2866</v>
      </c>
      <c r="D208" s="2699">
        <f t="shared" si="10"/>
        <v>156</v>
      </c>
      <c r="E208" s="2647" t="str">
        <f>+VLOOKUP(D208,สุรินทร์!$A$1:$E$187,3)</f>
        <v>ชิ้น</v>
      </c>
      <c r="F208" s="2701" t="str">
        <f>+VLOOKUP(D208,สุรินทร์!$A$1:$E$187,4)</f>
        <v>299.07 </v>
      </c>
      <c r="G208" s="2703" t="str">
        <f t="shared" si="11"/>
        <v>299.07 </v>
      </c>
      <c r="H208" s="2649" t="s">
        <v>1413</v>
      </c>
      <c r="I208" s="2650"/>
      <c r="J208" s="2706">
        <f t="shared" si="12"/>
        <v>299.07</v>
      </c>
      <c r="K208" s="2705">
        <f>MIN(J206:J208)</f>
        <v>299.07</v>
      </c>
    </row>
    <row r="209" spans="1:12" ht="22.5" customHeight="1" thickBot="1" x14ac:dyDescent="0.25">
      <c r="A209" s="2647">
        <v>208</v>
      </c>
      <c r="B209" s="2648" t="str">
        <f>+VLOOKUP(A209,สุรินทร์!$A$1:$E$187,2)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09" s="2648" t="s">
        <v>2866</v>
      </c>
      <c r="D209" s="2699">
        <f t="shared" si="10"/>
        <v>156</v>
      </c>
      <c r="E209" s="2647" t="str">
        <f>+VLOOKUP(D209,สุรินทร์!$A$1:$E$187,3)</f>
        <v>ชิ้น</v>
      </c>
      <c r="F209" s="2701" t="str">
        <f>+VLOOKUP(D209,สุรินทร์!$A$1:$E$187,4)</f>
        <v>299.07 </v>
      </c>
      <c r="G209" s="2703" t="str">
        <f t="shared" si="11"/>
        <v>299.07 </v>
      </c>
      <c r="H209" s="2649" t="s">
        <v>1413</v>
      </c>
      <c r="I209" s="2650"/>
      <c r="J209" s="2706">
        <f t="shared" si="12"/>
        <v>299.07</v>
      </c>
    </row>
    <row r="210" spans="1:12" ht="22.5" customHeight="1" thickBot="1" x14ac:dyDescent="0.25">
      <c r="A210" s="2647">
        <v>209</v>
      </c>
      <c r="B210" s="2648" t="str">
        <f>+VLOOKUP(A210,สุรินทร์!$A$1:$E$187,2)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10" s="2648" t="s">
        <v>2866</v>
      </c>
      <c r="D210" s="2699">
        <f t="shared" si="10"/>
        <v>156</v>
      </c>
      <c r="E210" s="2647" t="str">
        <f>+VLOOKUP(D210,สุรินทร์!$A$1:$E$187,3)</f>
        <v>ชิ้น</v>
      </c>
      <c r="F210" s="2701" t="str">
        <f>+VLOOKUP(D210,สุรินทร์!$A$1:$E$187,4)</f>
        <v>299.07 </v>
      </c>
      <c r="G210" s="2703" t="str">
        <f t="shared" si="11"/>
        <v>299.07 </v>
      </c>
      <c r="H210" s="2649" t="s">
        <v>1413</v>
      </c>
      <c r="I210" s="2650"/>
      <c r="J210" s="2706">
        <f t="shared" si="12"/>
        <v>299.07</v>
      </c>
      <c r="K210" s="2705">
        <f>MIN(J209:J210)</f>
        <v>299.07</v>
      </c>
    </row>
    <row r="211" spans="1:12" ht="22.5" customHeight="1" thickBot="1" x14ac:dyDescent="0.25">
      <c r="A211" s="2647">
        <v>210</v>
      </c>
      <c r="B211" s="2648" t="str">
        <f>+VLOOKUP(A211,สุรินทร์!$A$1:$E$187,2)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11" s="2648" t="s">
        <v>2866</v>
      </c>
      <c r="D211" s="2699">
        <f t="shared" si="10"/>
        <v>156</v>
      </c>
      <c r="E211" s="2647" t="str">
        <f>+VLOOKUP(D211,สุรินทร์!$A$1:$E$187,3)</f>
        <v>ชิ้น</v>
      </c>
      <c r="F211" s="2701" t="str">
        <f>+VLOOKUP(D211,สุรินทร์!$A$1:$E$187,4)</f>
        <v>299.07 </v>
      </c>
      <c r="G211" s="2703" t="str">
        <f t="shared" si="11"/>
        <v>299.07 </v>
      </c>
      <c r="H211" s="2649" t="s">
        <v>1413</v>
      </c>
      <c r="I211" s="2650"/>
      <c r="J211" s="2706">
        <f t="shared" si="12"/>
        <v>299.07</v>
      </c>
    </row>
    <row r="212" spans="1:12" ht="22.5" customHeight="1" thickBot="1" x14ac:dyDescent="0.25">
      <c r="A212" s="2647">
        <v>211</v>
      </c>
      <c r="B212" s="2648" t="str">
        <f>+VLOOKUP(A212,สุรินทร์!$A$1:$E$187,2)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12" s="2648" t="s">
        <v>2866</v>
      </c>
      <c r="D212" s="2699">
        <f t="shared" si="10"/>
        <v>156</v>
      </c>
      <c r="E212" s="2647" t="str">
        <f>+VLOOKUP(D212,สุรินทร์!$A$1:$E$187,3)</f>
        <v>ชิ้น</v>
      </c>
      <c r="F212" s="2701" t="str">
        <f>+VLOOKUP(D212,สุรินทร์!$A$1:$E$187,4)</f>
        <v>299.07 </v>
      </c>
      <c r="G212" s="2703" t="str">
        <f t="shared" si="11"/>
        <v>299.07 </v>
      </c>
      <c r="H212" s="2649" t="s">
        <v>1413</v>
      </c>
      <c r="I212" s="2650"/>
      <c r="J212" s="2706">
        <f t="shared" si="12"/>
        <v>299.07</v>
      </c>
      <c r="K212" s="2705">
        <f>MIN(J211:J213)</f>
        <v>299.07</v>
      </c>
    </row>
    <row r="213" spans="1:12" ht="22.5" customHeight="1" x14ac:dyDescent="0.2">
      <c r="A213" s="2647">
        <v>212</v>
      </c>
      <c r="B213" s="2648" t="str">
        <f>+VLOOKUP(A213,สุรินทร์!$A$1:$E$187,2)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13" s="2648" t="s">
        <v>2866</v>
      </c>
      <c r="D213" s="2699">
        <f t="shared" si="10"/>
        <v>156</v>
      </c>
      <c r="E213" s="2647" t="str">
        <f>+VLOOKUP(D213,สุรินทร์!$A$1:$E$187,3)</f>
        <v>ชิ้น</v>
      </c>
      <c r="F213" s="2701" t="str">
        <f>+VLOOKUP(D213,สุรินทร์!$A$1:$E$187,4)</f>
        <v>299.07 </v>
      </c>
      <c r="G213" s="2703" t="str">
        <f t="shared" si="11"/>
        <v>299.07 </v>
      </c>
      <c r="H213" s="2649" t="s">
        <v>1413</v>
      </c>
      <c r="I213" s="2650"/>
      <c r="J213" s="2706">
        <f t="shared" si="12"/>
        <v>299.07</v>
      </c>
    </row>
    <row r="214" spans="1:12" ht="22.5" customHeight="1" x14ac:dyDescent="0.2">
      <c r="A214" s="2647">
        <v>213</v>
      </c>
      <c r="B214" s="2648" t="str">
        <f>+VLOOKUP(A214,สุรินทร์!$A$1:$E$187,2)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14" s="2648" t="s">
        <v>2866</v>
      </c>
      <c r="D214" s="2699">
        <f t="shared" si="10"/>
        <v>156</v>
      </c>
      <c r="E214" s="2647" t="str">
        <f>+VLOOKUP(D214,สุรินทร์!$A$1:$E$187,3)</f>
        <v>ชิ้น</v>
      </c>
      <c r="F214" s="2701" t="str">
        <f>+VLOOKUP(D214,สุรินทร์!$A$1:$E$187,4)</f>
        <v>299.07 </v>
      </c>
      <c r="G214" s="2703" t="str">
        <f t="shared" si="11"/>
        <v>299.07 </v>
      </c>
      <c r="H214" s="2649" t="s">
        <v>1413</v>
      </c>
      <c r="I214" s="2650"/>
      <c r="J214" s="2706">
        <f t="shared" si="12"/>
        <v>299.07</v>
      </c>
    </row>
    <row r="215" spans="1:12" ht="22.5" customHeight="1" x14ac:dyDescent="0.2">
      <c r="A215" s="2647">
        <v>214</v>
      </c>
      <c r="B215" s="2648" t="str">
        <f>+VLOOKUP(A215,สุรินทร์!$A$1:$E$187,2)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15" s="2648" t="s">
        <v>2866</v>
      </c>
      <c r="D215" s="2699">
        <f t="shared" si="10"/>
        <v>156</v>
      </c>
      <c r="E215" s="2647" t="str">
        <f>+VLOOKUP(D215,สุรินทร์!$A$1:$E$187,3)</f>
        <v>ชิ้น</v>
      </c>
      <c r="F215" s="2701" t="str">
        <f>+VLOOKUP(D215,สุรินทร์!$A$1:$E$187,4)</f>
        <v>299.07 </v>
      </c>
      <c r="G215" s="2703" t="str">
        <f t="shared" si="11"/>
        <v>299.07 </v>
      </c>
      <c r="H215" s="2649" t="s">
        <v>1413</v>
      </c>
      <c r="I215" s="2650"/>
      <c r="J215" s="2706">
        <f t="shared" si="12"/>
        <v>299.07</v>
      </c>
    </row>
    <row r="216" spans="1:12" ht="22.5" customHeight="1" x14ac:dyDescent="0.2">
      <c r="A216" s="2647">
        <v>215</v>
      </c>
      <c r="B216" s="2648" t="str">
        <f>+VLOOKUP(A216,สุรินทร์!$A$1:$E$187,2)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16" s="2648" t="s">
        <v>2866</v>
      </c>
      <c r="D216" s="2699">
        <f t="shared" si="10"/>
        <v>156</v>
      </c>
      <c r="E216" s="2647" t="str">
        <f>+VLOOKUP(D216,สุรินทร์!$A$1:$E$187,3)</f>
        <v>ชิ้น</v>
      </c>
      <c r="F216" s="2701" t="str">
        <f>+VLOOKUP(D216,สุรินทร์!$A$1:$E$187,4)</f>
        <v>299.07 </v>
      </c>
      <c r="G216" s="2703" t="str">
        <f t="shared" si="11"/>
        <v>299.07 </v>
      </c>
      <c r="H216" s="2649" t="s">
        <v>1413</v>
      </c>
      <c r="I216" s="2650"/>
      <c r="J216" s="2706">
        <f t="shared" si="12"/>
        <v>299.07</v>
      </c>
    </row>
    <row r="217" spans="1:12" ht="22.5" customHeight="1" x14ac:dyDescent="0.2">
      <c r="A217" s="2647">
        <v>216</v>
      </c>
      <c r="B217" s="2648" t="str">
        <f>+VLOOKUP(A217,สุรินทร์!$A$1:$E$187,2)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17" s="2648" t="s">
        <v>2866</v>
      </c>
      <c r="D217" s="2699">
        <f t="shared" si="10"/>
        <v>156</v>
      </c>
      <c r="E217" s="2647" t="str">
        <f>+VLOOKUP(D217,สุรินทร์!$A$1:$E$187,3)</f>
        <v>ชิ้น</v>
      </c>
      <c r="F217" s="2701" t="str">
        <f>+VLOOKUP(D217,สุรินทร์!$A$1:$E$187,4)</f>
        <v>299.07 </v>
      </c>
      <c r="G217" s="2703" t="str">
        <f t="shared" si="11"/>
        <v>299.07 </v>
      </c>
      <c r="H217" s="2649" t="s">
        <v>1413</v>
      </c>
      <c r="I217" s="2650"/>
      <c r="J217" s="2706">
        <f t="shared" si="12"/>
        <v>299.07</v>
      </c>
    </row>
    <row r="218" spans="1:12" ht="22.5" customHeight="1" x14ac:dyDescent="0.2">
      <c r="A218" s="2647">
        <v>217</v>
      </c>
      <c r="B218" s="2648" t="str">
        <f>+VLOOKUP(A218,สุรินทร์!$A$1:$E$187,2)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18" s="2648" t="s">
        <v>2866</v>
      </c>
      <c r="D218" s="2699">
        <f t="shared" si="10"/>
        <v>156</v>
      </c>
      <c r="E218" s="2647" t="str">
        <f>+VLOOKUP(D218,สุรินทร์!$A$1:$E$187,3)</f>
        <v>ชิ้น</v>
      </c>
      <c r="F218" s="2701" t="str">
        <f>+VLOOKUP(D218,สุรินทร์!$A$1:$E$187,4)</f>
        <v>299.07 </v>
      </c>
      <c r="G218" s="2703" t="str">
        <f t="shared" si="11"/>
        <v>299.07 </v>
      </c>
      <c r="H218" s="2649" t="s">
        <v>1413</v>
      </c>
      <c r="I218" s="2650"/>
      <c r="J218" s="2706">
        <f t="shared" si="12"/>
        <v>299.07</v>
      </c>
    </row>
    <row r="219" spans="1:12" ht="22.5" customHeight="1" x14ac:dyDescent="0.2">
      <c r="A219" s="2647">
        <v>218</v>
      </c>
      <c r="B219" s="2648" t="str">
        <f>+VLOOKUP(A219,สุรินทร์!$A$1:$E$187,2)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19" s="2648" t="s">
        <v>2866</v>
      </c>
      <c r="D219" s="2699">
        <f t="shared" si="10"/>
        <v>156</v>
      </c>
      <c r="E219" s="2647" t="str">
        <f>+VLOOKUP(D219,สุรินทร์!$A$1:$E$187,3)</f>
        <v>ชิ้น</v>
      </c>
      <c r="F219" s="2701" t="str">
        <f>+VLOOKUP(D219,สุรินทร์!$A$1:$E$187,4)</f>
        <v>299.07 </v>
      </c>
      <c r="G219" s="2703" t="str">
        <f t="shared" si="11"/>
        <v>299.07 </v>
      </c>
      <c r="H219" s="2649" t="s">
        <v>1413</v>
      </c>
      <c r="I219" s="2650"/>
      <c r="J219" s="2706">
        <f t="shared" si="12"/>
        <v>299.07</v>
      </c>
    </row>
    <row r="220" spans="1:12" ht="22.5" customHeight="1" x14ac:dyDescent="0.2">
      <c r="A220" s="2647">
        <v>219</v>
      </c>
      <c r="B220" s="2648" t="str">
        <f>+VLOOKUP(A220,สุรินทร์!$A$1:$E$187,2)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20" s="2648" t="s">
        <v>2866</v>
      </c>
      <c r="D220" s="2699">
        <f t="shared" si="10"/>
        <v>156</v>
      </c>
      <c r="E220" s="2647" t="str">
        <f>+VLOOKUP(D220,สุรินทร์!$A$1:$E$187,3)</f>
        <v>ชิ้น</v>
      </c>
      <c r="F220" s="2701" t="str">
        <f>+VLOOKUP(D220,สุรินทร์!$A$1:$E$187,4)</f>
        <v>299.07 </v>
      </c>
      <c r="G220" s="2703" t="str">
        <f t="shared" si="11"/>
        <v>299.07 </v>
      </c>
      <c r="H220" s="2649" t="s">
        <v>1413</v>
      </c>
      <c r="I220" s="2650"/>
      <c r="J220" s="2706">
        <f t="shared" si="12"/>
        <v>299.07</v>
      </c>
    </row>
    <row r="221" spans="1:12" ht="22.5" customHeight="1" x14ac:dyDescent="0.2">
      <c r="A221" s="2647">
        <v>220</v>
      </c>
      <c r="B221" s="2648" t="str">
        <f>+VLOOKUP(A221,สุรินทร์!$A$1:$E$187,2)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21" s="2648" t="s">
        <v>2866</v>
      </c>
      <c r="D221" s="2699">
        <f t="shared" si="10"/>
        <v>156</v>
      </c>
      <c r="E221" s="2647" t="str">
        <f>+VLOOKUP(D221,สุรินทร์!$A$1:$E$187,3)</f>
        <v>ชิ้น</v>
      </c>
      <c r="F221" s="2701" t="str">
        <f>+VLOOKUP(D221,สุรินทร์!$A$1:$E$187,4)</f>
        <v>299.07 </v>
      </c>
      <c r="G221" s="2703" t="str">
        <f t="shared" si="11"/>
        <v>299.07 </v>
      </c>
      <c r="H221" s="2649" t="s">
        <v>1413</v>
      </c>
      <c r="I221" s="2650"/>
      <c r="J221" s="2706">
        <f t="shared" si="12"/>
        <v>299.07</v>
      </c>
    </row>
    <row r="222" spans="1:12" ht="22.5" customHeight="1" x14ac:dyDescent="0.2">
      <c r="A222" s="2647">
        <v>221</v>
      </c>
      <c r="B222" s="2648" t="str">
        <f>+VLOOKUP(A222,สุรินทร์!$A$1:$E$187,2)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22" s="2648" t="s">
        <v>2866</v>
      </c>
      <c r="D222" s="2699">
        <f t="shared" si="10"/>
        <v>156</v>
      </c>
      <c r="E222" s="2647" t="str">
        <f>+VLOOKUP(D222,สุรินทร์!$A$1:$E$187,3)</f>
        <v>ชิ้น</v>
      </c>
      <c r="F222" s="2701" t="str">
        <f>+VLOOKUP(D222,สุรินทร์!$A$1:$E$187,4)</f>
        <v>299.07 </v>
      </c>
      <c r="G222" s="2703" t="str">
        <f t="shared" si="11"/>
        <v>299.07 </v>
      </c>
      <c r="H222" s="2649" t="s">
        <v>1413</v>
      </c>
      <c r="I222" s="2650"/>
      <c r="J222" s="2706">
        <f t="shared" si="12"/>
        <v>299.07</v>
      </c>
    </row>
    <row r="223" spans="1:12" ht="22.5" customHeight="1" x14ac:dyDescent="0.2">
      <c r="A223" s="2647">
        <v>222</v>
      </c>
      <c r="B223" s="2648" t="str">
        <f>+VLOOKUP(A223,สุรินทร์!$A$1:$E$187,2)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23" s="2648" t="s">
        <v>2866</v>
      </c>
      <c r="D223" s="2699">
        <f t="shared" si="10"/>
        <v>156</v>
      </c>
      <c r="E223" s="2647" t="str">
        <f>+VLOOKUP(D223,สุรินทร์!$A$1:$E$187,3)</f>
        <v>ชิ้น</v>
      </c>
      <c r="F223" s="2701" t="str">
        <f>+VLOOKUP(D223,สุรินทร์!$A$1:$E$187,4)</f>
        <v>299.07 </v>
      </c>
      <c r="G223" s="2703" t="str">
        <f t="shared" si="11"/>
        <v>299.07 </v>
      </c>
      <c r="H223" s="2649" t="s">
        <v>1413</v>
      </c>
      <c r="I223" s="2650"/>
      <c r="J223" s="2706">
        <f t="shared" si="12"/>
        <v>299.07</v>
      </c>
      <c r="L223" s="2657">
        <f>+J223*1.5</f>
        <v>448.60500000000002</v>
      </c>
    </row>
    <row r="224" spans="1:12" ht="22.5" customHeight="1" x14ac:dyDescent="0.2">
      <c r="A224" s="2647">
        <v>223</v>
      </c>
      <c r="B224" s="2648" t="str">
        <f>+VLOOKUP(A224,สุรินทร์!$A$1:$E$187,2)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24" s="2648" t="s">
        <v>2866</v>
      </c>
      <c r="D224" s="2699">
        <f t="shared" si="10"/>
        <v>156</v>
      </c>
      <c r="E224" s="2647" t="str">
        <f>+VLOOKUP(D224,สุรินทร์!$A$1:$E$187,3)</f>
        <v>ชิ้น</v>
      </c>
      <c r="F224" s="2701" t="str">
        <f>+VLOOKUP(D224,สุรินทร์!$A$1:$E$187,4)</f>
        <v>299.07 </v>
      </c>
      <c r="G224" s="2703" t="str">
        <f t="shared" si="11"/>
        <v>299.07 </v>
      </c>
      <c r="H224" s="2649" t="s">
        <v>1413</v>
      </c>
      <c r="I224" s="2650"/>
      <c r="J224" s="2706">
        <f t="shared" si="12"/>
        <v>299.07</v>
      </c>
      <c r="L224" s="2657">
        <f>+J224*1.5</f>
        <v>448.60500000000002</v>
      </c>
    </row>
    <row r="225" spans="1:12" ht="22.5" customHeight="1" x14ac:dyDescent="0.2">
      <c r="A225" s="2647">
        <v>224</v>
      </c>
      <c r="B225" s="2648" t="str">
        <f>+VLOOKUP(A225,สุรินทร์!$A$1:$E$187,2)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25" s="2648" t="s">
        <v>2866</v>
      </c>
      <c r="D225" s="2699">
        <f t="shared" si="10"/>
        <v>156</v>
      </c>
      <c r="E225" s="2647" t="str">
        <f>+VLOOKUP(D225,สุรินทร์!$A$1:$E$187,3)</f>
        <v>ชิ้น</v>
      </c>
      <c r="F225" s="2701" t="str">
        <f>+VLOOKUP(D225,สุรินทร์!$A$1:$E$187,4)</f>
        <v>299.07 </v>
      </c>
      <c r="G225" s="2703" t="str">
        <f t="shared" si="11"/>
        <v>299.07 </v>
      </c>
      <c r="H225" s="2649" t="s">
        <v>1413</v>
      </c>
      <c r="I225" s="2650"/>
      <c r="J225" s="2706">
        <f t="shared" si="12"/>
        <v>299.07</v>
      </c>
      <c r="L225" s="2657">
        <f t="shared" ref="L225" si="13">+J225*1.5</f>
        <v>448.60500000000002</v>
      </c>
    </row>
    <row r="226" spans="1:12" ht="22.5" customHeight="1" x14ac:dyDescent="0.2">
      <c r="A226" s="2647">
        <v>225</v>
      </c>
      <c r="B226" s="2648" t="str">
        <f>+VLOOKUP(A226,สุรินทร์!$A$1:$E$187,2)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26" s="2648" t="s">
        <v>2866</v>
      </c>
      <c r="D226" s="2699">
        <f t="shared" si="10"/>
        <v>156</v>
      </c>
      <c r="E226" s="2647" t="str">
        <f>+VLOOKUP(D226,สุรินทร์!$A$1:$E$187,3)</f>
        <v>ชิ้น</v>
      </c>
      <c r="F226" s="2701" t="str">
        <f>+VLOOKUP(D226,สุรินทร์!$A$1:$E$187,4)</f>
        <v>299.07 </v>
      </c>
      <c r="G226" s="2703" t="str">
        <f t="shared" si="11"/>
        <v>299.07 </v>
      </c>
      <c r="H226" s="2649" t="s">
        <v>1413</v>
      </c>
      <c r="I226" s="2650"/>
      <c r="J226" s="2706">
        <f t="shared" si="12"/>
        <v>299.07</v>
      </c>
    </row>
    <row r="227" spans="1:12" ht="22.5" customHeight="1" x14ac:dyDescent="0.2">
      <c r="A227" s="2647">
        <v>226</v>
      </c>
      <c r="B227" s="2648" t="str">
        <f>+VLOOKUP(A227,สุรินทร์!$A$1:$E$187,2)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27" s="2648" t="s">
        <v>2866</v>
      </c>
      <c r="D227" s="2699">
        <f t="shared" si="10"/>
        <v>156</v>
      </c>
      <c r="E227" s="2647" t="str">
        <f>+VLOOKUP(D227,สุรินทร์!$A$1:$E$187,3)</f>
        <v>ชิ้น</v>
      </c>
      <c r="F227" s="2701" t="str">
        <f>+VLOOKUP(D227,สุรินทร์!$A$1:$E$187,4)</f>
        <v>299.07 </v>
      </c>
      <c r="G227" s="2703" t="str">
        <f t="shared" si="11"/>
        <v>299.07 </v>
      </c>
      <c r="H227" s="2649" t="s">
        <v>1413</v>
      </c>
      <c r="I227" s="2650"/>
      <c r="J227" s="2706">
        <f t="shared" si="12"/>
        <v>299.07</v>
      </c>
    </row>
    <row r="228" spans="1:12" ht="22.5" customHeight="1" x14ac:dyDescent="0.2">
      <c r="A228" s="2647">
        <v>227</v>
      </c>
      <c r="B228" s="2648" t="str">
        <f>+VLOOKUP(A228,สุรินทร์!$A$1:$E$187,2)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28" s="2648" t="s">
        <v>2866</v>
      </c>
      <c r="D228" s="2699">
        <f t="shared" si="10"/>
        <v>156</v>
      </c>
      <c r="E228" s="2647" t="str">
        <f>+VLOOKUP(D228,สุรินทร์!$A$1:$E$187,3)</f>
        <v>ชิ้น</v>
      </c>
      <c r="F228" s="2701" t="str">
        <f>+VLOOKUP(D228,สุรินทร์!$A$1:$E$187,4)</f>
        <v>299.07 </v>
      </c>
      <c r="G228" s="2703" t="str">
        <f t="shared" si="11"/>
        <v>299.07 </v>
      </c>
      <c r="H228" s="2649" t="s">
        <v>1413</v>
      </c>
      <c r="I228" s="2650"/>
      <c r="J228" s="2706">
        <f t="shared" si="12"/>
        <v>299.07</v>
      </c>
    </row>
    <row r="229" spans="1:12" ht="22.5" customHeight="1" x14ac:dyDescent="0.2">
      <c r="A229" s="2647">
        <v>228</v>
      </c>
      <c r="B229" s="2648" t="str">
        <f>+VLOOKUP(A229,สุรินทร์!$A$1:$E$187,2)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29" s="2648" t="s">
        <v>2866</v>
      </c>
      <c r="D229" s="2699">
        <f t="shared" si="10"/>
        <v>156</v>
      </c>
      <c r="E229" s="2647" t="str">
        <f>+VLOOKUP(D229,สุรินทร์!$A$1:$E$187,3)</f>
        <v>ชิ้น</v>
      </c>
      <c r="F229" s="2701" t="str">
        <f>+VLOOKUP(D229,สุรินทร์!$A$1:$E$187,4)</f>
        <v>299.07 </v>
      </c>
      <c r="G229" s="2703" t="str">
        <f t="shared" si="11"/>
        <v>299.07 </v>
      </c>
      <c r="H229" s="2649" t="s">
        <v>1413</v>
      </c>
      <c r="I229" s="2650"/>
      <c r="J229" s="2706">
        <f t="shared" si="12"/>
        <v>299.07</v>
      </c>
    </row>
    <row r="230" spans="1:12" ht="22.5" customHeight="1" x14ac:dyDescent="0.2">
      <c r="A230" s="2647">
        <v>229</v>
      </c>
      <c r="B230" s="2648" t="str">
        <f>+VLOOKUP(A230,สุรินทร์!$A$1:$E$187,2)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30" s="2648" t="s">
        <v>2866</v>
      </c>
      <c r="D230" s="2699">
        <f t="shared" si="10"/>
        <v>156</v>
      </c>
      <c r="E230" s="2647" t="str">
        <f>+VLOOKUP(D230,สุรินทร์!$A$1:$E$187,3)</f>
        <v>ชิ้น</v>
      </c>
      <c r="F230" s="2701" t="str">
        <f>+VLOOKUP(D230,สุรินทร์!$A$1:$E$187,4)</f>
        <v>299.07 </v>
      </c>
      <c r="G230" s="2703" t="str">
        <f t="shared" si="11"/>
        <v>299.07 </v>
      </c>
      <c r="H230" s="2649" t="s">
        <v>1413</v>
      </c>
      <c r="I230" s="2650"/>
      <c r="J230" s="2706">
        <f t="shared" si="12"/>
        <v>299.07</v>
      </c>
    </row>
    <row r="231" spans="1:12" ht="22.5" customHeight="1" x14ac:dyDescent="0.2">
      <c r="A231" s="2647">
        <v>230</v>
      </c>
      <c r="B231" s="2648" t="str">
        <f>+VLOOKUP(A231,สุรินทร์!$A$1:$E$187,2)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31" s="2648" t="s">
        <v>2866</v>
      </c>
      <c r="D231" s="2699">
        <f t="shared" si="10"/>
        <v>156</v>
      </c>
      <c r="E231" s="2647" t="str">
        <f>+VLOOKUP(D231,สุรินทร์!$A$1:$E$187,3)</f>
        <v>ชิ้น</v>
      </c>
      <c r="F231" s="2701" t="str">
        <f>+VLOOKUP(D231,สุรินทร์!$A$1:$E$187,4)</f>
        <v>299.07 </v>
      </c>
      <c r="G231" s="2703" t="str">
        <f t="shared" si="11"/>
        <v>299.07 </v>
      </c>
      <c r="H231" s="2649" t="s">
        <v>1413</v>
      </c>
      <c r="I231" s="2650"/>
      <c r="J231" s="2706">
        <f t="shared" si="12"/>
        <v>299.07</v>
      </c>
    </row>
    <row r="232" spans="1:12" ht="22.5" customHeight="1" x14ac:dyDescent="0.2">
      <c r="A232" s="2647">
        <v>231</v>
      </c>
      <c r="B232" s="2648" t="str">
        <f>+VLOOKUP(A232,สุรินทร์!$A$1:$E$187,2)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32" s="2648" t="s">
        <v>2866</v>
      </c>
      <c r="D232" s="2699">
        <f t="shared" si="10"/>
        <v>156</v>
      </c>
      <c r="E232" s="2647" t="str">
        <f>+VLOOKUP(D232,สุรินทร์!$A$1:$E$187,3)</f>
        <v>ชิ้น</v>
      </c>
      <c r="F232" s="2701" t="str">
        <f>+VLOOKUP(D232,สุรินทร์!$A$1:$E$187,4)</f>
        <v>299.07 </v>
      </c>
      <c r="G232" s="2703" t="str">
        <f t="shared" si="11"/>
        <v>299.07 </v>
      </c>
      <c r="H232" s="2649" t="s">
        <v>1413</v>
      </c>
      <c r="I232" s="2650"/>
      <c r="J232" s="2706">
        <f t="shared" si="12"/>
        <v>299.07</v>
      </c>
    </row>
    <row r="233" spans="1:12" ht="22.5" customHeight="1" x14ac:dyDescent="0.2">
      <c r="A233" s="2647">
        <v>232</v>
      </c>
      <c r="B233" s="2648" t="str">
        <f>+VLOOKUP(A233,สุรินทร์!$A$1:$E$187,2)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33" s="2648" t="s">
        <v>2866</v>
      </c>
      <c r="D233" s="2699">
        <f t="shared" si="10"/>
        <v>156</v>
      </c>
      <c r="E233" s="2647" t="str">
        <f>+VLOOKUP(D233,สุรินทร์!$A$1:$E$187,3)</f>
        <v>ชิ้น</v>
      </c>
      <c r="F233" s="2701" t="str">
        <f>+VLOOKUP(D233,สุรินทร์!$A$1:$E$187,4)</f>
        <v>299.07 </v>
      </c>
      <c r="G233" s="2703" t="str">
        <f t="shared" si="11"/>
        <v>299.07 </v>
      </c>
      <c r="H233" s="2649" t="s">
        <v>1413</v>
      </c>
      <c r="I233" s="2650"/>
      <c r="J233" s="2706">
        <f t="shared" si="12"/>
        <v>299.07</v>
      </c>
    </row>
    <row r="234" spans="1:12" ht="22.5" customHeight="1" x14ac:dyDescent="0.2">
      <c r="A234" s="2647">
        <v>233</v>
      </c>
      <c r="B234" s="2648" t="str">
        <f>+VLOOKUP(A234,สุรินทร์!$A$1:$E$187,2)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34" s="2648" t="s">
        <v>2866</v>
      </c>
      <c r="D234" s="2699">
        <f t="shared" si="10"/>
        <v>156</v>
      </c>
      <c r="E234" s="2647" t="str">
        <f>+VLOOKUP(D234,สุรินทร์!$A$1:$E$187,3)</f>
        <v>ชิ้น</v>
      </c>
      <c r="F234" s="2701" t="str">
        <f>+VLOOKUP(D234,สุรินทร์!$A$1:$E$187,4)</f>
        <v>299.07 </v>
      </c>
      <c r="G234" s="2703" t="str">
        <f t="shared" si="11"/>
        <v>299.07 </v>
      </c>
      <c r="H234" s="2649" t="s">
        <v>1413</v>
      </c>
      <c r="I234" s="2650"/>
      <c r="J234" s="2706">
        <f t="shared" si="12"/>
        <v>299.07</v>
      </c>
    </row>
    <row r="235" spans="1:12" ht="22.5" customHeight="1" x14ac:dyDescent="0.2">
      <c r="A235" s="2647">
        <v>234</v>
      </c>
      <c r="B235" s="2648" t="str">
        <f>+VLOOKUP(A235,สุรินทร์!$A$1:$E$187,2)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35" s="2648" t="s">
        <v>2866</v>
      </c>
      <c r="D235" s="2699">
        <f t="shared" si="10"/>
        <v>156</v>
      </c>
      <c r="E235" s="2647" t="str">
        <f>+VLOOKUP(D235,สุรินทร์!$A$1:$E$187,3)</f>
        <v>ชิ้น</v>
      </c>
      <c r="F235" s="2701" t="str">
        <f>+VLOOKUP(D235,สุรินทร์!$A$1:$E$187,4)</f>
        <v>299.07 </v>
      </c>
      <c r="G235" s="2703" t="str">
        <f t="shared" si="11"/>
        <v>299.07 </v>
      </c>
      <c r="H235" s="2649" t="s">
        <v>1413</v>
      </c>
      <c r="I235" s="2650"/>
      <c r="J235" s="2706">
        <f t="shared" si="12"/>
        <v>299.07</v>
      </c>
    </row>
    <row r="236" spans="1:12" ht="22.5" customHeight="1" x14ac:dyDescent="0.2">
      <c r="A236" s="2647">
        <v>235</v>
      </c>
      <c r="B236" s="2648" t="str">
        <f>+VLOOKUP(A236,สุรินทร์!$A$1:$E$187,2)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36" s="2648" t="s">
        <v>2866</v>
      </c>
      <c r="D236" s="2699">
        <f t="shared" si="10"/>
        <v>156</v>
      </c>
      <c r="E236" s="2647" t="str">
        <f>+VLOOKUP(D236,สุรินทร์!$A$1:$E$187,3)</f>
        <v>ชิ้น</v>
      </c>
      <c r="F236" s="2701" t="str">
        <f>+VLOOKUP(D236,สุรินทร์!$A$1:$E$187,4)</f>
        <v>299.07 </v>
      </c>
      <c r="G236" s="2703" t="str">
        <f t="shared" si="11"/>
        <v>299.07 </v>
      </c>
      <c r="H236" s="2649" t="s">
        <v>1413</v>
      </c>
      <c r="I236" s="2650"/>
      <c r="J236" s="2706">
        <f t="shared" si="12"/>
        <v>299.07</v>
      </c>
    </row>
    <row r="237" spans="1:12" ht="22.5" customHeight="1" x14ac:dyDescent="0.2">
      <c r="A237" s="2647">
        <v>236</v>
      </c>
      <c r="B237" s="2648" t="str">
        <f>+VLOOKUP(A237,สุรินทร์!$A$1:$E$187,2)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37" s="2648" t="s">
        <v>2866</v>
      </c>
      <c r="D237" s="2699">
        <f t="shared" si="10"/>
        <v>156</v>
      </c>
      <c r="E237" s="2647" t="str">
        <f>+VLOOKUP(D237,สุรินทร์!$A$1:$E$187,3)</f>
        <v>ชิ้น</v>
      </c>
      <c r="F237" s="2701" t="str">
        <f>+VLOOKUP(D237,สุรินทร์!$A$1:$E$187,4)</f>
        <v>299.07 </v>
      </c>
      <c r="G237" s="2703" t="str">
        <f t="shared" si="11"/>
        <v>299.07 </v>
      </c>
      <c r="H237" s="2649" t="s">
        <v>1413</v>
      </c>
      <c r="I237" s="2650"/>
      <c r="J237" s="2706">
        <f t="shared" si="12"/>
        <v>299.07</v>
      </c>
    </row>
    <row r="238" spans="1:12" ht="22.5" customHeight="1" x14ac:dyDescent="0.2">
      <c r="A238" s="2647">
        <v>237</v>
      </c>
      <c r="B238" s="2648" t="str">
        <f>+VLOOKUP(A238,สุรินทร์!$A$1:$E$187,2)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38" s="2648" t="s">
        <v>2866</v>
      </c>
      <c r="D238" s="2699">
        <f t="shared" si="10"/>
        <v>156</v>
      </c>
      <c r="E238" s="2647" t="str">
        <f>+VLOOKUP(D238,สุรินทร์!$A$1:$E$187,3)</f>
        <v>ชิ้น</v>
      </c>
      <c r="F238" s="2701" t="str">
        <f>+VLOOKUP(D238,สุรินทร์!$A$1:$E$187,4)</f>
        <v>299.07 </v>
      </c>
      <c r="G238" s="2703" t="str">
        <f t="shared" si="11"/>
        <v>299.07 </v>
      </c>
      <c r="H238" s="2649" t="s">
        <v>1413</v>
      </c>
      <c r="I238" s="2650"/>
      <c r="J238" s="2706">
        <f t="shared" si="12"/>
        <v>299.07</v>
      </c>
    </row>
    <row r="239" spans="1:12" ht="22.5" customHeight="1" x14ac:dyDescent="0.2">
      <c r="A239" s="2647">
        <v>238</v>
      </c>
      <c r="B239" s="2648" t="str">
        <f>+VLOOKUP(A239,สุรินทร์!$A$1:$E$187,2)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39" s="2648" t="s">
        <v>2866</v>
      </c>
      <c r="D239" s="2699">
        <f t="shared" si="10"/>
        <v>156</v>
      </c>
      <c r="E239" s="2647" t="str">
        <f>+VLOOKUP(D239,สุรินทร์!$A$1:$E$187,3)</f>
        <v>ชิ้น</v>
      </c>
      <c r="F239" s="2701" t="str">
        <f>+VLOOKUP(D239,สุรินทร์!$A$1:$E$187,4)</f>
        <v>299.07 </v>
      </c>
      <c r="G239" s="2703" t="str">
        <f t="shared" si="11"/>
        <v>299.07 </v>
      </c>
      <c r="H239" s="2649" t="s">
        <v>1413</v>
      </c>
      <c r="I239" s="2650"/>
      <c r="J239" s="2706">
        <f t="shared" si="12"/>
        <v>299.07</v>
      </c>
    </row>
    <row r="240" spans="1:12" ht="22.5" customHeight="1" x14ac:dyDescent="0.2">
      <c r="A240" s="2647">
        <v>239</v>
      </c>
      <c r="B240" s="2648" t="str">
        <f>+VLOOKUP(A240,สุรินทร์!$A$1:$E$187,2)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40" s="2648" t="s">
        <v>2866</v>
      </c>
      <c r="D240" s="2699">
        <f t="shared" si="10"/>
        <v>156</v>
      </c>
      <c r="E240" s="2647" t="str">
        <f>+VLOOKUP(D240,สุรินทร์!$A$1:$E$187,3)</f>
        <v>ชิ้น</v>
      </c>
      <c r="F240" s="2701" t="str">
        <f>+VLOOKUP(D240,สุรินทร์!$A$1:$E$187,4)</f>
        <v>299.07 </v>
      </c>
      <c r="G240" s="2703" t="str">
        <f t="shared" si="11"/>
        <v>299.07 </v>
      </c>
      <c r="H240" s="2649" t="s">
        <v>1413</v>
      </c>
      <c r="I240" s="2650"/>
      <c r="J240" s="2706">
        <f t="shared" si="12"/>
        <v>299.07</v>
      </c>
    </row>
    <row r="241" spans="1:11" ht="22.5" customHeight="1" x14ac:dyDescent="0.2">
      <c r="A241" s="2647">
        <v>240</v>
      </c>
      <c r="B241" s="2648" t="str">
        <f>+VLOOKUP(A241,สุรินทร์!$A$1:$E$187,2)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41" s="2648" t="s">
        <v>2866</v>
      </c>
      <c r="D241" s="2699">
        <f t="shared" si="10"/>
        <v>156</v>
      </c>
      <c r="E241" s="2647" t="str">
        <f>+VLOOKUP(D241,สุรินทร์!$A$1:$E$187,3)</f>
        <v>ชิ้น</v>
      </c>
      <c r="F241" s="2701" t="str">
        <f>+VLOOKUP(D241,สุรินทร์!$A$1:$E$187,4)</f>
        <v>299.07 </v>
      </c>
      <c r="G241" s="2703" t="str">
        <f t="shared" si="11"/>
        <v>299.07 </v>
      </c>
      <c r="H241" s="2649" t="s">
        <v>1413</v>
      </c>
      <c r="I241" s="2650"/>
      <c r="J241" s="2706">
        <f t="shared" si="12"/>
        <v>299.07</v>
      </c>
    </row>
    <row r="242" spans="1:11" ht="22.5" customHeight="1" x14ac:dyDescent="0.2">
      <c r="A242" s="2647">
        <v>241</v>
      </c>
      <c r="B242" s="2648" t="str">
        <f>+VLOOKUP(A242,สุรินทร์!$A$1:$E$187,2)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42" s="2648" t="s">
        <v>2866</v>
      </c>
      <c r="D242" s="2699">
        <f t="shared" si="10"/>
        <v>156</v>
      </c>
      <c r="E242" s="2647" t="str">
        <f>+VLOOKUP(D242,สุรินทร์!$A$1:$E$187,3)</f>
        <v>ชิ้น</v>
      </c>
      <c r="F242" s="2701" t="str">
        <f>+VLOOKUP(D242,สุรินทร์!$A$1:$E$187,4)</f>
        <v>299.07 </v>
      </c>
      <c r="G242" s="2703" t="str">
        <f t="shared" si="11"/>
        <v>299.07 </v>
      </c>
      <c r="H242" s="2649" t="s">
        <v>1413</v>
      </c>
      <c r="I242" s="2650"/>
      <c r="J242" s="2706">
        <f t="shared" si="12"/>
        <v>299.07</v>
      </c>
    </row>
    <row r="243" spans="1:11" ht="22.5" customHeight="1" x14ac:dyDescent="0.2">
      <c r="A243" s="2647">
        <v>242</v>
      </c>
      <c r="B243" s="2648" t="str">
        <f>+VLOOKUP(A243,สุรินทร์!$A$1:$E$187,2)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43" s="2648" t="s">
        <v>2866</v>
      </c>
      <c r="D243" s="2699">
        <f t="shared" si="10"/>
        <v>156</v>
      </c>
      <c r="E243" s="2647" t="str">
        <f>+VLOOKUP(D243,สุรินทร์!$A$1:$E$187,3)</f>
        <v>ชิ้น</v>
      </c>
      <c r="F243" s="2701" t="str">
        <f>+VLOOKUP(D243,สุรินทร์!$A$1:$E$187,4)</f>
        <v>299.07 </v>
      </c>
      <c r="G243" s="2703" t="str">
        <f t="shared" si="11"/>
        <v>299.07 </v>
      </c>
      <c r="H243" s="2649" t="s">
        <v>1413</v>
      </c>
      <c r="I243" s="2650"/>
      <c r="J243" s="2706">
        <f t="shared" si="12"/>
        <v>299.07</v>
      </c>
    </row>
    <row r="244" spans="1:11" ht="22.5" customHeight="1" x14ac:dyDescent="0.2">
      <c r="A244" s="2647">
        <v>243</v>
      </c>
      <c r="B244" s="2648" t="str">
        <f>+VLOOKUP(A244,สุรินทร์!$A$1:$E$187,2)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44" s="2648" t="s">
        <v>2866</v>
      </c>
      <c r="D244" s="2699">
        <f t="shared" si="10"/>
        <v>156</v>
      </c>
      <c r="E244" s="2647" t="str">
        <f>+VLOOKUP(D244,สุรินทร์!$A$1:$E$187,3)</f>
        <v>ชิ้น</v>
      </c>
      <c r="F244" s="2701" t="str">
        <f>+VLOOKUP(D244,สุรินทร์!$A$1:$E$187,4)</f>
        <v>299.07 </v>
      </c>
      <c r="G244" s="2703" t="str">
        <f t="shared" si="11"/>
        <v>299.07 </v>
      </c>
      <c r="H244" s="2649" t="s">
        <v>1413</v>
      </c>
      <c r="I244" s="2650"/>
      <c r="J244" s="2706">
        <f t="shared" si="12"/>
        <v>299.07</v>
      </c>
    </row>
    <row r="245" spans="1:11" ht="22.5" customHeight="1" x14ac:dyDescent="0.2">
      <c r="A245" s="2647">
        <v>244</v>
      </c>
      <c r="B245" s="2648" t="str">
        <f>+VLOOKUP(A245,สุรินทร์!$A$1:$E$187,2)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45" s="2648" t="s">
        <v>2866</v>
      </c>
      <c r="D245" s="2699">
        <f t="shared" si="10"/>
        <v>156</v>
      </c>
      <c r="E245" s="2647" t="str">
        <f>+VLOOKUP(D245,สุรินทร์!$A$1:$E$187,3)</f>
        <v>ชิ้น</v>
      </c>
      <c r="F245" s="2701" t="str">
        <f>+VLOOKUP(D245,สุรินทร์!$A$1:$E$187,4)</f>
        <v>299.07 </v>
      </c>
      <c r="G245" s="2703" t="str">
        <f t="shared" si="11"/>
        <v>299.07 </v>
      </c>
      <c r="H245" s="2649" t="s">
        <v>1413</v>
      </c>
      <c r="I245" s="2650"/>
      <c r="J245" s="2706">
        <f t="shared" si="12"/>
        <v>299.07</v>
      </c>
    </row>
    <row r="246" spans="1:11" ht="22.5" customHeight="1" x14ac:dyDescent="0.2">
      <c r="A246" s="2647">
        <v>245</v>
      </c>
      <c r="B246" s="2648" t="str">
        <f>+VLOOKUP(A246,สุรินทร์!$A$1:$E$187,2)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46" s="2648" t="s">
        <v>2866</v>
      </c>
      <c r="D246" s="2699">
        <f t="shared" si="10"/>
        <v>156</v>
      </c>
      <c r="E246" s="2647" t="str">
        <f>+VLOOKUP(D246,สุรินทร์!$A$1:$E$187,3)</f>
        <v>ชิ้น</v>
      </c>
      <c r="F246" s="2701" t="str">
        <f>+VLOOKUP(D246,สุรินทร์!$A$1:$E$187,4)</f>
        <v>299.07 </v>
      </c>
      <c r="G246" s="2703" t="str">
        <f t="shared" si="11"/>
        <v>299.07 </v>
      </c>
      <c r="H246" s="2649" t="s">
        <v>1413</v>
      </c>
      <c r="I246" s="2650"/>
      <c r="J246" s="2706">
        <f t="shared" si="12"/>
        <v>299.07</v>
      </c>
    </row>
    <row r="247" spans="1:11" ht="22.5" customHeight="1" x14ac:dyDescent="0.2">
      <c r="A247" s="2647">
        <v>246</v>
      </c>
      <c r="B247" s="2648" t="str">
        <f>+VLOOKUP(A247,สุรินทร์!$A$1:$E$187,2)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47" s="2648" t="s">
        <v>2866</v>
      </c>
      <c r="D247" s="2699">
        <f t="shared" si="10"/>
        <v>156</v>
      </c>
      <c r="E247" s="2647" t="str">
        <f>+VLOOKUP(D247,สุรินทร์!$A$1:$E$187,3)</f>
        <v>ชิ้น</v>
      </c>
      <c r="F247" s="2701" t="str">
        <f>+VLOOKUP(D247,สุรินทร์!$A$1:$E$187,4)</f>
        <v>299.07 </v>
      </c>
      <c r="G247" s="2703" t="str">
        <f t="shared" si="11"/>
        <v>299.07 </v>
      </c>
      <c r="H247" s="2649" t="s">
        <v>1413</v>
      </c>
      <c r="I247" s="2650"/>
      <c r="J247" s="2706">
        <f t="shared" si="12"/>
        <v>299.07</v>
      </c>
    </row>
    <row r="248" spans="1:11" ht="22.5" customHeight="1" x14ac:dyDescent="0.2">
      <c r="A248" s="2647">
        <v>247</v>
      </c>
      <c r="B248" s="2648" t="str">
        <f>+VLOOKUP(A248,สุรินทร์!$A$1:$E$187,2)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48" s="2648" t="s">
        <v>2866</v>
      </c>
      <c r="D248" s="2699">
        <f t="shared" si="10"/>
        <v>156</v>
      </c>
      <c r="E248" s="2647" t="str">
        <f>+VLOOKUP(D248,สุรินทร์!$A$1:$E$187,3)</f>
        <v>ชิ้น</v>
      </c>
      <c r="F248" s="2701" t="str">
        <f>+VLOOKUP(D248,สุรินทร์!$A$1:$E$187,4)</f>
        <v>299.07 </v>
      </c>
      <c r="G248" s="2703" t="str">
        <f t="shared" si="11"/>
        <v>299.07 </v>
      </c>
      <c r="H248" s="2649" t="s">
        <v>1413</v>
      </c>
      <c r="I248" s="2650"/>
      <c r="J248" s="2706">
        <f t="shared" si="12"/>
        <v>299.07</v>
      </c>
    </row>
    <row r="249" spans="1:11" ht="22.5" customHeight="1" x14ac:dyDescent="0.2">
      <c r="A249" s="2647">
        <v>248</v>
      </c>
      <c r="B249" s="2648" t="str">
        <f>+VLOOKUP(A249,สุรินทร์!$A$1:$E$187,2)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49" s="2648" t="s">
        <v>2866</v>
      </c>
      <c r="D249" s="2699">
        <f t="shared" si="10"/>
        <v>156</v>
      </c>
      <c r="E249" s="2647" t="str">
        <f>+VLOOKUP(D249,สุรินทร์!$A$1:$E$187,3)</f>
        <v>ชิ้น</v>
      </c>
      <c r="F249" s="2701" t="str">
        <f>+VLOOKUP(D249,สุรินทร์!$A$1:$E$187,4)</f>
        <v>299.07 </v>
      </c>
      <c r="G249" s="2703" t="str">
        <f t="shared" si="11"/>
        <v>299.07 </v>
      </c>
      <c r="H249" s="2649" t="s">
        <v>1413</v>
      </c>
      <c r="I249" s="2650"/>
      <c r="J249" s="2706">
        <f t="shared" si="12"/>
        <v>299.07</v>
      </c>
    </row>
    <row r="250" spans="1:11" ht="22.5" customHeight="1" x14ac:dyDescent="0.2">
      <c r="A250" s="2647">
        <v>249</v>
      </c>
      <c r="B250" s="2648" t="str">
        <f>+VLOOKUP(A250,สุรินทร์!$A$1:$E$187,2)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50" s="2648" t="s">
        <v>2866</v>
      </c>
      <c r="D250" s="2699">
        <f t="shared" si="10"/>
        <v>156</v>
      </c>
      <c r="E250" s="2647" t="str">
        <f>+VLOOKUP(D250,สุรินทร์!$A$1:$E$187,3)</f>
        <v>ชิ้น</v>
      </c>
      <c r="F250" s="2701" t="str">
        <f>+VLOOKUP(D250,สุรินทร์!$A$1:$E$187,4)</f>
        <v>299.07 </v>
      </c>
      <c r="G250" s="2703" t="str">
        <f t="shared" si="11"/>
        <v>299.07 </v>
      </c>
      <c r="H250" s="2649" t="s">
        <v>1413</v>
      </c>
      <c r="I250" s="2650"/>
      <c r="J250" s="2706">
        <f t="shared" si="12"/>
        <v>299.07</v>
      </c>
    </row>
    <row r="251" spans="1:11" ht="22.5" customHeight="1" x14ac:dyDescent="0.2">
      <c r="A251" s="2647">
        <v>250</v>
      </c>
      <c r="B251" s="2648" t="str">
        <f>+VLOOKUP(A251,สุรินทร์!$A$1:$E$187,2)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51" s="2648" t="s">
        <v>2866</v>
      </c>
      <c r="D251" s="2699">
        <f t="shared" si="10"/>
        <v>156</v>
      </c>
      <c r="E251" s="2647" t="str">
        <f>+VLOOKUP(D251,สุรินทร์!$A$1:$E$187,3)</f>
        <v>ชิ้น</v>
      </c>
      <c r="F251" s="2701" t="str">
        <f>+VLOOKUP(D251,สุรินทร์!$A$1:$E$187,4)</f>
        <v>299.07 </v>
      </c>
      <c r="G251" s="2703" t="str">
        <f t="shared" si="11"/>
        <v>299.07 </v>
      </c>
      <c r="H251" s="2649" t="s">
        <v>1413</v>
      </c>
      <c r="I251" s="2650"/>
      <c r="J251" s="2706">
        <f t="shared" si="12"/>
        <v>299.07</v>
      </c>
    </row>
    <row r="252" spans="1:11" ht="22.5" customHeight="1" x14ac:dyDescent="0.2">
      <c r="A252" s="2647">
        <v>251</v>
      </c>
      <c r="B252" s="2648" t="str">
        <f>+VLOOKUP(A252,สุรินทร์!$A$1:$E$187,2)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52" s="2648" t="s">
        <v>2866</v>
      </c>
      <c r="D252" s="2699">
        <f t="shared" si="10"/>
        <v>156</v>
      </c>
      <c r="E252" s="2647" t="str">
        <f>+VLOOKUP(D252,สุรินทร์!$A$1:$E$187,3)</f>
        <v>ชิ้น</v>
      </c>
      <c r="F252" s="2701" t="str">
        <f>+VLOOKUP(D252,สุรินทร์!$A$1:$E$187,4)</f>
        <v>299.07 </v>
      </c>
      <c r="G252" s="2703" t="str">
        <f t="shared" si="11"/>
        <v>299.07 </v>
      </c>
      <c r="H252" s="2649" t="s">
        <v>1413</v>
      </c>
      <c r="I252" s="2650"/>
      <c r="J252" s="2706">
        <f t="shared" si="12"/>
        <v>299.07</v>
      </c>
      <c r="K252" s="2658">
        <f>MIN(J252,J254,J250)</f>
        <v>299.07</v>
      </c>
    </row>
    <row r="253" spans="1:11" ht="22.5" customHeight="1" x14ac:dyDescent="0.2">
      <c r="A253" s="2647">
        <v>252</v>
      </c>
      <c r="B253" s="2648" t="str">
        <f>+VLOOKUP(A253,สุรินทร์!$A$1:$E$187,2)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53" s="2648" t="s">
        <v>2866</v>
      </c>
      <c r="D253" s="2699">
        <f t="shared" si="10"/>
        <v>156</v>
      </c>
      <c r="E253" s="2647" t="str">
        <f>+VLOOKUP(D253,สุรินทร์!$A$1:$E$187,3)</f>
        <v>ชิ้น</v>
      </c>
      <c r="F253" s="2701" t="str">
        <f>+VLOOKUP(D253,สุรินทร์!$A$1:$E$187,4)</f>
        <v>299.07 </v>
      </c>
      <c r="G253" s="2703" t="str">
        <f t="shared" si="11"/>
        <v>299.07 </v>
      </c>
      <c r="H253" s="2649" t="s">
        <v>1413</v>
      </c>
      <c r="I253" s="2650"/>
      <c r="J253" s="2706">
        <f t="shared" si="12"/>
        <v>299.07</v>
      </c>
    </row>
    <row r="254" spans="1:11" ht="22.5" customHeight="1" x14ac:dyDescent="0.2">
      <c r="A254" s="2647">
        <v>253</v>
      </c>
      <c r="B254" s="2648" t="str">
        <f>+VLOOKUP(A254,สุรินทร์!$A$1:$E$187,2)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54" s="2648" t="s">
        <v>2866</v>
      </c>
      <c r="D254" s="2699">
        <f t="shared" si="10"/>
        <v>156</v>
      </c>
      <c r="E254" s="2647" t="str">
        <f>+VLOOKUP(D254,สุรินทร์!$A$1:$E$187,3)</f>
        <v>ชิ้น</v>
      </c>
      <c r="F254" s="2701" t="str">
        <f>+VLOOKUP(D254,สุรินทร์!$A$1:$E$187,4)</f>
        <v>299.07 </v>
      </c>
      <c r="G254" s="2703" t="str">
        <f t="shared" si="11"/>
        <v>299.07 </v>
      </c>
      <c r="H254" s="2649" t="s">
        <v>1413</v>
      </c>
      <c r="I254" s="2650"/>
      <c r="J254" s="2706">
        <f t="shared" si="12"/>
        <v>299.07</v>
      </c>
    </row>
    <row r="255" spans="1:11" ht="22.5" customHeight="1" x14ac:dyDescent="0.2">
      <c r="A255" s="2647">
        <v>254</v>
      </c>
      <c r="B255" s="2648" t="str">
        <f>+VLOOKUP(A255,สุรินทร์!$A$1:$E$187,2)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55" s="2648" t="s">
        <v>2866</v>
      </c>
      <c r="D255" s="2699">
        <f t="shared" si="10"/>
        <v>156</v>
      </c>
      <c r="E255" s="2647" t="str">
        <f>+VLOOKUP(D255,สุรินทร์!$A$1:$E$187,3)</f>
        <v>ชิ้น</v>
      </c>
      <c r="F255" s="2701" t="str">
        <f>+VLOOKUP(D255,สุรินทร์!$A$1:$E$187,4)</f>
        <v>299.07 </v>
      </c>
      <c r="G255" s="2703" t="str">
        <f t="shared" si="11"/>
        <v>299.07 </v>
      </c>
      <c r="H255" s="2649" t="s">
        <v>1413</v>
      </c>
      <c r="I255" s="2650"/>
      <c r="J255" s="2706">
        <f t="shared" si="12"/>
        <v>299.07</v>
      </c>
    </row>
    <row r="256" spans="1:11" ht="22.5" customHeight="1" x14ac:dyDescent="0.2">
      <c r="A256" s="2647">
        <v>255</v>
      </c>
      <c r="B256" s="2648" t="str">
        <f>+VLOOKUP(A256,สุรินทร์!$A$1:$E$187,2)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56" s="2648" t="s">
        <v>2866</v>
      </c>
      <c r="D256" s="2699">
        <f t="shared" si="10"/>
        <v>156</v>
      </c>
      <c r="E256" s="2647" t="str">
        <f>+VLOOKUP(D256,สุรินทร์!$A$1:$E$187,3)</f>
        <v>ชิ้น</v>
      </c>
      <c r="F256" s="2701" t="str">
        <f>+VLOOKUP(D256,สุรินทร์!$A$1:$E$187,4)</f>
        <v>299.07 </v>
      </c>
      <c r="G256" s="2703" t="str">
        <f t="shared" si="11"/>
        <v>299.07 </v>
      </c>
      <c r="H256" s="2649" t="s">
        <v>1413</v>
      </c>
      <c r="I256" s="2650"/>
      <c r="J256" s="2706">
        <f t="shared" si="12"/>
        <v>299.07</v>
      </c>
    </row>
    <row r="257" spans="1:10" ht="22.5" customHeight="1" x14ac:dyDescent="0.2">
      <c r="A257" s="2647">
        <v>256</v>
      </c>
      <c r="B257" s="2648" t="str">
        <f>+VLOOKUP(A257,สุรินทร์!$A$1:$E$187,2)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57" s="2648" t="s">
        <v>2866</v>
      </c>
      <c r="D257" s="2699">
        <f t="shared" si="10"/>
        <v>156</v>
      </c>
      <c r="E257" s="2647" t="str">
        <f>+VLOOKUP(D257,สุรินทร์!$A$1:$E$187,3)</f>
        <v>ชิ้น</v>
      </c>
      <c r="F257" s="2701" t="str">
        <f>+VLOOKUP(D257,สุรินทร์!$A$1:$E$187,4)</f>
        <v>299.07 </v>
      </c>
      <c r="G257" s="2703" t="str">
        <f t="shared" si="11"/>
        <v>299.07 </v>
      </c>
      <c r="H257" s="2649" t="s">
        <v>1413</v>
      </c>
      <c r="I257" s="2650"/>
      <c r="J257" s="2706">
        <f t="shared" si="12"/>
        <v>299.07</v>
      </c>
    </row>
    <row r="258" spans="1:10" ht="22.5" customHeight="1" x14ac:dyDescent="0.2">
      <c r="A258" s="2647">
        <v>257</v>
      </c>
      <c r="B258" s="2648" t="str">
        <f>+VLOOKUP(A258,สุรินทร์!$A$1:$E$187,2)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58" s="2648" t="s">
        <v>2866</v>
      </c>
      <c r="D258" s="2699">
        <f t="shared" si="10"/>
        <v>156</v>
      </c>
      <c r="E258" s="2647" t="str">
        <f>+VLOOKUP(D258,สุรินทร์!$A$1:$E$187,3)</f>
        <v>ชิ้น</v>
      </c>
      <c r="F258" s="2701" t="str">
        <f>+VLOOKUP(D258,สุรินทร์!$A$1:$E$187,4)</f>
        <v>299.07 </v>
      </c>
      <c r="G258" s="2703" t="str">
        <f t="shared" si="11"/>
        <v>299.07 </v>
      </c>
      <c r="H258" s="2649" t="s">
        <v>1413</v>
      </c>
      <c r="I258" s="2650"/>
      <c r="J258" s="2706">
        <f t="shared" si="12"/>
        <v>299.07</v>
      </c>
    </row>
    <row r="259" spans="1:10" ht="22.5" customHeight="1" x14ac:dyDescent="0.2">
      <c r="A259" s="2647">
        <v>258</v>
      </c>
      <c r="B259" s="2648" t="str">
        <f>+VLOOKUP(A259,สุรินทร์!$A$1:$E$187,2)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59" s="2648" t="s">
        <v>2866</v>
      </c>
      <c r="D259" s="2699">
        <f t="shared" ref="D259:D282" si="14">+MATCH(C259,$B$2:$B$285,0)</f>
        <v>156</v>
      </c>
      <c r="E259" s="2647" t="str">
        <f>+VLOOKUP(D259,สุรินทร์!$A$1:$E$187,3)</f>
        <v>ชิ้น</v>
      </c>
      <c r="F259" s="2701" t="str">
        <f>+VLOOKUP(D259,สุรินทร์!$A$1:$E$187,4)</f>
        <v>299.07 </v>
      </c>
      <c r="G259" s="2703" t="str">
        <f t="shared" ref="G259:G282" si="15">+F259</f>
        <v>299.07 </v>
      </c>
      <c r="H259" s="2649" t="s">
        <v>1413</v>
      </c>
      <c r="I259" s="2650"/>
      <c r="J259" s="2706">
        <f t="shared" ref="J259:J282" si="16">SUBSTITUTE(G259,CHAR(160),"")*1</f>
        <v>299.07</v>
      </c>
    </row>
    <row r="260" spans="1:10" ht="22.5" customHeight="1" x14ac:dyDescent="0.2">
      <c r="A260" s="2647">
        <v>259</v>
      </c>
      <c r="B260" s="2648" t="str">
        <f>+VLOOKUP(A260,สุรินทร์!$A$1:$E$187,2)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60" s="2648" t="s">
        <v>2866</v>
      </c>
      <c r="D260" s="2699">
        <f t="shared" si="14"/>
        <v>156</v>
      </c>
      <c r="E260" s="2647" t="str">
        <f>+VLOOKUP(D260,สุรินทร์!$A$1:$E$187,3)</f>
        <v>ชิ้น</v>
      </c>
      <c r="F260" s="2701" t="str">
        <f>+VLOOKUP(D260,สุรินทร์!$A$1:$E$187,4)</f>
        <v>299.07 </v>
      </c>
      <c r="G260" s="2703" t="str">
        <f t="shared" si="15"/>
        <v>299.07 </v>
      </c>
      <c r="H260" s="2649" t="s">
        <v>1413</v>
      </c>
      <c r="I260" s="2650"/>
      <c r="J260" s="2706">
        <f t="shared" si="16"/>
        <v>299.07</v>
      </c>
    </row>
    <row r="261" spans="1:10" ht="22.5" customHeight="1" x14ac:dyDescent="0.2">
      <c r="A261" s="2647">
        <v>260</v>
      </c>
      <c r="B261" s="2648" t="str">
        <f>+VLOOKUP(A261,สุรินทร์!$A$1:$E$187,2)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61" s="2648" t="s">
        <v>2866</v>
      </c>
      <c r="D261" s="2699">
        <f t="shared" si="14"/>
        <v>156</v>
      </c>
      <c r="E261" s="2647" t="str">
        <f>+VLOOKUP(D261,สุรินทร์!$A$1:$E$187,3)</f>
        <v>ชิ้น</v>
      </c>
      <c r="F261" s="2701" t="str">
        <f>+VLOOKUP(D261,สุรินทร์!$A$1:$E$187,4)</f>
        <v>299.07 </v>
      </c>
      <c r="G261" s="2703" t="str">
        <f t="shared" si="15"/>
        <v>299.07 </v>
      </c>
      <c r="H261" s="2649" t="s">
        <v>1413</v>
      </c>
      <c r="I261" s="2650"/>
      <c r="J261" s="2706">
        <f t="shared" si="16"/>
        <v>299.07</v>
      </c>
    </row>
    <row r="262" spans="1:10" ht="22.5" customHeight="1" x14ac:dyDescent="0.2">
      <c r="A262" s="2647">
        <v>261</v>
      </c>
      <c r="B262" s="2648" t="str">
        <f>+VLOOKUP(A262,สุรินทร์!$A$1:$E$187,2)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62" s="2648" t="s">
        <v>2866</v>
      </c>
      <c r="D262" s="2699">
        <f t="shared" si="14"/>
        <v>156</v>
      </c>
      <c r="E262" s="2647" t="str">
        <f>+VLOOKUP(D262,สุรินทร์!$A$1:$E$187,3)</f>
        <v>ชิ้น</v>
      </c>
      <c r="F262" s="2701" t="str">
        <f>+VLOOKUP(D262,สุรินทร์!$A$1:$E$187,4)</f>
        <v>299.07 </v>
      </c>
      <c r="G262" s="2703" t="str">
        <f t="shared" si="15"/>
        <v>299.07 </v>
      </c>
      <c r="H262" s="2649" t="s">
        <v>1413</v>
      </c>
      <c r="I262" s="2650"/>
      <c r="J262" s="2706">
        <f t="shared" si="16"/>
        <v>299.07</v>
      </c>
    </row>
    <row r="263" spans="1:10" ht="22.5" customHeight="1" x14ac:dyDescent="0.2">
      <c r="A263" s="2647">
        <v>262</v>
      </c>
      <c r="B263" s="2648" t="str">
        <f>+VLOOKUP(A263,สุรินทร์!$A$1:$E$187,2)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63" s="2648" t="s">
        <v>2866</v>
      </c>
      <c r="D263" s="2699">
        <f t="shared" si="14"/>
        <v>156</v>
      </c>
      <c r="E263" s="2647" t="str">
        <f>+VLOOKUP(D263,สุรินทร์!$A$1:$E$187,3)</f>
        <v>ชิ้น</v>
      </c>
      <c r="F263" s="2701" t="str">
        <f>+VLOOKUP(D263,สุรินทร์!$A$1:$E$187,4)</f>
        <v>299.07 </v>
      </c>
      <c r="G263" s="2703" t="str">
        <f t="shared" si="15"/>
        <v>299.07 </v>
      </c>
      <c r="H263" s="2649" t="s">
        <v>1413</v>
      </c>
      <c r="I263" s="2650"/>
      <c r="J263" s="2706">
        <f t="shared" si="16"/>
        <v>299.07</v>
      </c>
    </row>
    <row r="264" spans="1:10" ht="22.5" customHeight="1" x14ac:dyDescent="0.2">
      <c r="A264" s="2647">
        <v>263</v>
      </c>
      <c r="B264" s="2648" t="str">
        <f>+VLOOKUP(A264,สุรินทร์!$A$1:$E$187,2)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64" s="2648" t="s">
        <v>2866</v>
      </c>
      <c r="D264" s="2699">
        <f t="shared" si="14"/>
        <v>156</v>
      </c>
      <c r="E264" s="2647" t="str">
        <f>+VLOOKUP(D264,สุรินทร์!$A$1:$E$187,3)</f>
        <v>ชิ้น</v>
      </c>
      <c r="F264" s="2701" t="str">
        <f>+VLOOKUP(D264,สุรินทร์!$A$1:$E$187,4)</f>
        <v>299.07 </v>
      </c>
      <c r="G264" s="2703" t="str">
        <f t="shared" si="15"/>
        <v>299.07 </v>
      </c>
      <c r="H264" s="2649" t="s">
        <v>1413</v>
      </c>
      <c r="I264" s="2650"/>
      <c r="J264" s="2706">
        <f t="shared" si="16"/>
        <v>299.07</v>
      </c>
    </row>
    <row r="265" spans="1:10" ht="22.5" customHeight="1" x14ac:dyDescent="0.2">
      <c r="A265" s="2647">
        <v>264</v>
      </c>
      <c r="B265" s="2648" t="str">
        <f>+VLOOKUP(A265,สุรินทร์!$A$1:$E$187,2)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65" s="2648" t="s">
        <v>2866</v>
      </c>
      <c r="D265" s="2699">
        <f t="shared" si="14"/>
        <v>156</v>
      </c>
      <c r="E265" s="2647" t="str">
        <f>+VLOOKUP(D265,สุรินทร์!$A$1:$E$187,3)</f>
        <v>ชิ้น</v>
      </c>
      <c r="F265" s="2701" t="str">
        <f>+VLOOKUP(D265,สุรินทร์!$A$1:$E$187,4)</f>
        <v>299.07 </v>
      </c>
      <c r="G265" s="2703" t="str">
        <f t="shared" si="15"/>
        <v>299.07 </v>
      </c>
      <c r="H265" s="2649" t="s">
        <v>1413</v>
      </c>
      <c r="I265" s="2650"/>
      <c r="J265" s="2706">
        <f t="shared" si="16"/>
        <v>299.07</v>
      </c>
    </row>
    <row r="266" spans="1:10" ht="22.5" customHeight="1" x14ac:dyDescent="0.2">
      <c r="A266" s="2647">
        <v>265</v>
      </c>
      <c r="B266" s="2648" t="str">
        <f>+VLOOKUP(A266,สุรินทร์!$A$1:$E$187,2)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66" s="2648" t="s">
        <v>2866</v>
      </c>
      <c r="D266" s="2699">
        <f t="shared" si="14"/>
        <v>156</v>
      </c>
      <c r="E266" s="2647" t="str">
        <f>+VLOOKUP(D266,สุรินทร์!$A$1:$E$187,3)</f>
        <v>ชิ้น</v>
      </c>
      <c r="F266" s="2701" t="str">
        <f>+VLOOKUP(D266,สุรินทร์!$A$1:$E$187,4)</f>
        <v>299.07 </v>
      </c>
      <c r="G266" s="2703" t="str">
        <f t="shared" si="15"/>
        <v>299.07 </v>
      </c>
      <c r="H266" s="2649" t="s">
        <v>1413</v>
      </c>
      <c r="I266" s="2650"/>
      <c r="J266" s="2706">
        <f t="shared" si="16"/>
        <v>299.07</v>
      </c>
    </row>
    <row r="267" spans="1:10" ht="22.5" customHeight="1" x14ac:dyDescent="0.2">
      <c r="A267" s="2647">
        <v>266</v>
      </c>
      <c r="B267" s="2648" t="str">
        <f>+VLOOKUP(A267,สุรินทร์!$A$1:$E$187,2)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67" s="2648" t="s">
        <v>2866</v>
      </c>
      <c r="D267" s="2699">
        <f t="shared" si="14"/>
        <v>156</v>
      </c>
      <c r="E267" s="2647" t="str">
        <f>+VLOOKUP(D267,สุรินทร์!$A$1:$E$187,3)</f>
        <v>ชิ้น</v>
      </c>
      <c r="F267" s="2701" t="str">
        <f>+VLOOKUP(D267,สุรินทร์!$A$1:$E$187,4)</f>
        <v>299.07 </v>
      </c>
      <c r="G267" s="2703" t="str">
        <f t="shared" si="15"/>
        <v>299.07 </v>
      </c>
      <c r="H267" s="2649" t="s">
        <v>1413</v>
      </c>
      <c r="I267" s="2650"/>
      <c r="J267" s="2706">
        <f t="shared" si="16"/>
        <v>299.07</v>
      </c>
    </row>
    <row r="268" spans="1:10" ht="22.5" customHeight="1" x14ac:dyDescent="0.2">
      <c r="A268" s="2647">
        <v>267</v>
      </c>
      <c r="B268" s="2648" t="str">
        <f>+VLOOKUP(A268,สุรินทร์!$A$1:$E$187,2)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68" s="2648" t="s">
        <v>2866</v>
      </c>
      <c r="D268" s="2699">
        <f t="shared" si="14"/>
        <v>156</v>
      </c>
      <c r="E268" s="2647" t="str">
        <f>+VLOOKUP(D268,สุรินทร์!$A$1:$E$187,3)</f>
        <v>ชิ้น</v>
      </c>
      <c r="F268" s="2701" t="str">
        <f>+VLOOKUP(D268,สุรินทร์!$A$1:$E$187,4)</f>
        <v>299.07 </v>
      </c>
      <c r="G268" s="2703" t="str">
        <f t="shared" si="15"/>
        <v>299.07 </v>
      </c>
      <c r="H268" s="2649" t="s">
        <v>1413</v>
      </c>
      <c r="I268" s="2650"/>
      <c r="J268" s="2706">
        <f t="shared" si="16"/>
        <v>299.07</v>
      </c>
    </row>
    <row r="269" spans="1:10" ht="22.5" customHeight="1" x14ac:dyDescent="0.2">
      <c r="A269" s="2647">
        <v>268</v>
      </c>
      <c r="B269" s="2648" t="str">
        <f>+VLOOKUP(A269,สุรินทร์!$A$1:$E$187,2)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69" s="2648" t="s">
        <v>2866</v>
      </c>
      <c r="D269" s="2699">
        <f t="shared" si="14"/>
        <v>156</v>
      </c>
      <c r="E269" s="2647" t="str">
        <f>+VLOOKUP(D269,สุรินทร์!$A$1:$E$187,3)</f>
        <v>ชิ้น</v>
      </c>
      <c r="F269" s="2701" t="str">
        <f>+VLOOKUP(D269,สุรินทร์!$A$1:$E$187,4)</f>
        <v>299.07 </v>
      </c>
      <c r="G269" s="2703" t="str">
        <f t="shared" si="15"/>
        <v>299.07 </v>
      </c>
      <c r="H269" s="2649" t="s">
        <v>1413</v>
      </c>
      <c r="I269" s="2650"/>
      <c r="J269" s="2706">
        <f t="shared" si="16"/>
        <v>299.07</v>
      </c>
    </row>
    <row r="270" spans="1:10" ht="22.5" customHeight="1" x14ac:dyDescent="0.2">
      <c r="A270" s="2647">
        <v>269</v>
      </c>
      <c r="B270" s="2648" t="str">
        <f>+VLOOKUP(A270,สุรินทร์!$A$1:$E$187,2)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70" s="2648" t="s">
        <v>2866</v>
      </c>
      <c r="D270" s="2699">
        <f t="shared" si="14"/>
        <v>156</v>
      </c>
      <c r="E270" s="2647" t="str">
        <f>+VLOOKUP(D270,สุรินทร์!$A$1:$E$187,3)</f>
        <v>ชิ้น</v>
      </c>
      <c r="F270" s="2701" t="str">
        <f>+VLOOKUP(D270,สุรินทร์!$A$1:$E$187,4)</f>
        <v>299.07 </v>
      </c>
      <c r="G270" s="2703" t="str">
        <f t="shared" si="15"/>
        <v>299.07 </v>
      </c>
      <c r="H270" s="2649" t="s">
        <v>1413</v>
      </c>
      <c r="I270" s="2650"/>
      <c r="J270" s="2706">
        <f t="shared" si="16"/>
        <v>299.07</v>
      </c>
    </row>
    <row r="271" spans="1:10" ht="22.5" customHeight="1" x14ac:dyDescent="0.2">
      <c r="A271" s="2647">
        <v>270</v>
      </c>
      <c r="B271" s="2648" t="str">
        <f>+VLOOKUP(A271,สุรินทร์!$A$1:$E$187,2)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71" s="2648" t="s">
        <v>2866</v>
      </c>
      <c r="D271" s="2699">
        <f t="shared" si="14"/>
        <v>156</v>
      </c>
      <c r="E271" s="2647" t="str">
        <f>+VLOOKUP(D271,สุรินทร์!$A$1:$E$187,3)</f>
        <v>ชิ้น</v>
      </c>
      <c r="F271" s="2701" t="str">
        <f>+VLOOKUP(D271,สุรินทร์!$A$1:$E$187,4)</f>
        <v>299.07 </v>
      </c>
      <c r="G271" s="2703" t="str">
        <f t="shared" si="15"/>
        <v>299.07 </v>
      </c>
      <c r="H271" s="2649" t="s">
        <v>1413</v>
      </c>
      <c r="I271" s="2650"/>
      <c r="J271" s="2706">
        <f t="shared" si="16"/>
        <v>299.07</v>
      </c>
    </row>
    <row r="272" spans="1:10" ht="22.5" customHeight="1" x14ac:dyDescent="0.2">
      <c r="A272" s="2647">
        <v>271</v>
      </c>
      <c r="B272" s="2648" t="str">
        <f>+VLOOKUP(A272,สุรินทร์!$A$1:$E$187,2)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72" s="2648" t="s">
        <v>2866</v>
      </c>
      <c r="D272" s="2699">
        <f t="shared" si="14"/>
        <v>156</v>
      </c>
      <c r="E272" s="2647" t="str">
        <f>+VLOOKUP(D272,สุรินทร์!$A$1:$E$187,3)</f>
        <v>ชิ้น</v>
      </c>
      <c r="F272" s="2701" t="str">
        <f>+VLOOKUP(D272,สุรินทร์!$A$1:$E$187,4)</f>
        <v>299.07 </v>
      </c>
      <c r="G272" s="2703" t="str">
        <f t="shared" si="15"/>
        <v>299.07 </v>
      </c>
      <c r="H272" s="2649" t="s">
        <v>1413</v>
      </c>
      <c r="I272" s="2650"/>
      <c r="J272" s="2706">
        <f t="shared" si="16"/>
        <v>299.07</v>
      </c>
    </row>
    <row r="273" spans="1:10" ht="22.5" customHeight="1" x14ac:dyDescent="0.2">
      <c r="A273" s="2647">
        <v>272</v>
      </c>
      <c r="B273" s="2648" t="str">
        <f>+VLOOKUP(A273,สุรินทร์!$A$1:$E$187,2)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73" s="2648" t="s">
        <v>2866</v>
      </c>
      <c r="D273" s="2699">
        <f t="shared" si="14"/>
        <v>156</v>
      </c>
      <c r="E273" s="2647" t="str">
        <f>+VLOOKUP(D273,สุรินทร์!$A$1:$E$187,3)</f>
        <v>ชิ้น</v>
      </c>
      <c r="F273" s="2701" t="str">
        <f>+VLOOKUP(D273,สุรินทร์!$A$1:$E$187,4)</f>
        <v>299.07 </v>
      </c>
      <c r="G273" s="2703" t="str">
        <f t="shared" si="15"/>
        <v>299.07 </v>
      </c>
      <c r="H273" s="2649" t="s">
        <v>1413</v>
      </c>
      <c r="I273" s="2650"/>
      <c r="J273" s="2706">
        <f t="shared" si="16"/>
        <v>299.07</v>
      </c>
    </row>
    <row r="274" spans="1:10" ht="22.5" customHeight="1" x14ac:dyDescent="0.2">
      <c r="A274" s="2647">
        <v>273</v>
      </c>
      <c r="B274" s="2648" t="str">
        <f>+VLOOKUP(A274,สุรินทร์!$A$1:$E$187,2)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74" s="2648" t="s">
        <v>2866</v>
      </c>
      <c r="D274" s="2699">
        <f t="shared" si="14"/>
        <v>156</v>
      </c>
      <c r="E274" s="2647" t="str">
        <f>+VLOOKUP(D274,สุรินทร์!$A$1:$E$187,3)</f>
        <v>ชิ้น</v>
      </c>
      <c r="F274" s="2701" t="str">
        <f>+VLOOKUP(D274,สุรินทร์!$A$1:$E$187,4)</f>
        <v>299.07 </v>
      </c>
      <c r="G274" s="2703" t="str">
        <f t="shared" si="15"/>
        <v>299.07 </v>
      </c>
      <c r="H274" s="2649" t="s">
        <v>1413</v>
      </c>
      <c r="I274" s="2650"/>
      <c r="J274" s="2706">
        <f t="shared" si="16"/>
        <v>299.07</v>
      </c>
    </row>
    <row r="275" spans="1:10" ht="22.5" customHeight="1" x14ac:dyDescent="0.2">
      <c r="A275" s="2647">
        <v>274</v>
      </c>
      <c r="B275" s="2648" t="str">
        <f>+VLOOKUP(A275,สุรินทร์!$A$1:$E$187,2)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75" s="2648" t="s">
        <v>2866</v>
      </c>
      <c r="D275" s="2699">
        <f t="shared" si="14"/>
        <v>156</v>
      </c>
      <c r="E275" s="2647" t="str">
        <f>+VLOOKUP(D275,สุรินทร์!$A$1:$E$187,3)</f>
        <v>ชิ้น</v>
      </c>
      <c r="F275" s="2701" t="str">
        <f>+VLOOKUP(D275,สุรินทร์!$A$1:$E$187,4)</f>
        <v>299.07 </v>
      </c>
      <c r="G275" s="2703" t="str">
        <f t="shared" si="15"/>
        <v>299.07 </v>
      </c>
      <c r="H275" s="2649" t="s">
        <v>1413</v>
      </c>
      <c r="I275" s="2650"/>
      <c r="J275" s="2706">
        <f t="shared" si="16"/>
        <v>299.07</v>
      </c>
    </row>
    <row r="276" spans="1:10" ht="22.5" customHeight="1" x14ac:dyDescent="0.2">
      <c r="A276" s="2647">
        <v>275</v>
      </c>
      <c r="B276" s="2648" t="str">
        <f>+VLOOKUP(A276,สุรินทร์!$A$1:$E$187,2)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76" s="2648" t="s">
        <v>2866</v>
      </c>
      <c r="D276" s="2699">
        <f t="shared" si="14"/>
        <v>156</v>
      </c>
      <c r="E276" s="2647" t="str">
        <f>+VLOOKUP(D276,สุรินทร์!$A$1:$E$187,3)</f>
        <v>ชิ้น</v>
      </c>
      <c r="F276" s="2701" t="str">
        <f>+VLOOKUP(D276,สุรินทร์!$A$1:$E$187,4)</f>
        <v>299.07 </v>
      </c>
      <c r="G276" s="2703" t="str">
        <f t="shared" si="15"/>
        <v>299.07 </v>
      </c>
      <c r="H276" s="2649" t="s">
        <v>1413</v>
      </c>
      <c r="I276" s="2650"/>
      <c r="J276" s="2706">
        <f t="shared" si="16"/>
        <v>299.07</v>
      </c>
    </row>
    <row r="277" spans="1:10" ht="22.5" customHeight="1" x14ac:dyDescent="0.2">
      <c r="A277" s="2647">
        <v>276</v>
      </c>
      <c r="B277" s="2648" t="str">
        <f>+VLOOKUP(A277,สุรินทร์!$A$1:$E$187,2)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77" s="2648" t="s">
        <v>2866</v>
      </c>
      <c r="D277" s="2699">
        <f t="shared" si="14"/>
        <v>156</v>
      </c>
      <c r="E277" s="2647" t="str">
        <f>+VLOOKUP(D277,สุรินทร์!$A$1:$E$187,3)</f>
        <v>ชิ้น</v>
      </c>
      <c r="F277" s="2701" t="str">
        <f>+VLOOKUP(D277,สุรินทร์!$A$1:$E$187,4)</f>
        <v>299.07 </v>
      </c>
      <c r="G277" s="2703" t="str">
        <f t="shared" si="15"/>
        <v>299.07 </v>
      </c>
      <c r="H277" s="2649" t="s">
        <v>1413</v>
      </c>
      <c r="I277" s="2650"/>
      <c r="J277" s="2706">
        <f t="shared" si="16"/>
        <v>299.07</v>
      </c>
    </row>
    <row r="278" spans="1:10" ht="22.5" customHeight="1" x14ac:dyDescent="0.2">
      <c r="A278" s="2647">
        <v>277</v>
      </c>
      <c r="B278" s="2648" t="str">
        <f>+VLOOKUP(A278,สุรินทร์!$A$1:$E$187,2)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78" s="2648" t="s">
        <v>2866</v>
      </c>
      <c r="D278" s="2699">
        <f t="shared" si="14"/>
        <v>156</v>
      </c>
      <c r="E278" s="2647" t="str">
        <f>+VLOOKUP(D278,สุรินทร์!$A$1:$E$187,3)</f>
        <v>ชิ้น</v>
      </c>
      <c r="F278" s="2701" t="str">
        <f>+VLOOKUP(D278,สุรินทร์!$A$1:$E$187,4)</f>
        <v>299.07 </v>
      </c>
      <c r="G278" s="2703" t="str">
        <f t="shared" si="15"/>
        <v>299.07 </v>
      </c>
      <c r="H278" s="2649" t="s">
        <v>1413</v>
      </c>
      <c r="I278" s="2650"/>
      <c r="J278" s="2706">
        <f t="shared" si="16"/>
        <v>299.07</v>
      </c>
    </row>
    <row r="279" spans="1:10" ht="22.5" customHeight="1" x14ac:dyDescent="0.2">
      <c r="A279" s="2647">
        <v>278</v>
      </c>
      <c r="B279" s="2648" t="str">
        <f>+VLOOKUP(A279,สุรินทร์!$A$1:$E$187,2)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79" s="2648" t="s">
        <v>2866</v>
      </c>
      <c r="D279" s="2699">
        <f t="shared" si="14"/>
        <v>156</v>
      </c>
      <c r="E279" s="2647" t="str">
        <f>+VLOOKUP(D279,สุรินทร์!$A$1:$E$187,3)</f>
        <v>ชิ้น</v>
      </c>
      <c r="F279" s="2701" t="str">
        <f>+VLOOKUP(D279,สุรินทร์!$A$1:$E$187,4)</f>
        <v>299.07 </v>
      </c>
      <c r="G279" s="2703" t="str">
        <f t="shared" si="15"/>
        <v>299.07 </v>
      </c>
      <c r="H279" s="2649" t="s">
        <v>1413</v>
      </c>
      <c r="I279" s="2650"/>
      <c r="J279" s="2706">
        <f t="shared" si="16"/>
        <v>299.07</v>
      </c>
    </row>
    <row r="280" spans="1:10" ht="22.5" customHeight="1" x14ac:dyDescent="0.2">
      <c r="A280" s="2647">
        <v>279</v>
      </c>
      <c r="B280" s="2648" t="str">
        <f>+VLOOKUP(A280,สุรินทร์!$A$1:$E$187,2)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80" s="2648" t="s">
        <v>2866</v>
      </c>
      <c r="D280" s="2699">
        <f t="shared" si="14"/>
        <v>156</v>
      </c>
      <c r="E280" s="2647" t="str">
        <f>+VLOOKUP(D280,สุรินทร์!$A$1:$E$187,3)</f>
        <v>ชิ้น</v>
      </c>
      <c r="F280" s="2701" t="str">
        <f>+VLOOKUP(D280,สุรินทร์!$A$1:$E$187,4)</f>
        <v>299.07 </v>
      </c>
      <c r="G280" s="2703" t="str">
        <f t="shared" si="15"/>
        <v>299.07 </v>
      </c>
      <c r="H280" s="2649" t="s">
        <v>1413</v>
      </c>
      <c r="I280" s="2650"/>
      <c r="J280" s="2706">
        <f t="shared" si="16"/>
        <v>299.07</v>
      </c>
    </row>
    <row r="281" spans="1:10" ht="22.5" customHeight="1" x14ac:dyDescent="0.2">
      <c r="A281" s="2647">
        <v>280</v>
      </c>
      <c r="B281" s="2648" t="str">
        <f>+VLOOKUP(A281,สุรินทร์!$A$1:$E$187,2)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81" s="2648" t="s">
        <v>2866</v>
      </c>
      <c r="D281" s="2699">
        <f t="shared" si="14"/>
        <v>156</v>
      </c>
      <c r="E281" s="2647" t="str">
        <f>+VLOOKUP(D281,สุรินทร์!$A$1:$E$187,3)</f>
        <v>ชิ้น</v>
      </c>
      <c r="F281" s="2701" t="str">
        <f>+VLOOKUP(D281,สุรินทร์!$A$1:$E$187,4)</f>
        <v>299.07 </v>
      </c>
      <c r="G281" s="2703" t="str">
        <f t="shared" si="15"/>
        <v>299.07 </v>
      </c>
      <c r="H281" s="2649" t="s">
        <v>1413</v>
      </c>
      <c r="I281" s="2650"/>
      <c r="J281" s="2706">
        <f t="shared" si="16"/>
        <v>299.07</v>
      </c>
    </row>
    <row r="282" spans="1:10" ht="22.5" customHeight="1" x14ac:dyDescent="0.2">
      <c r="A282" s="2647">
        <v>281</v>
      </c>
      <c r="B282" s="2648" t="str">
        <f>+VLOOKUP(A282,สุรินทร์!$A$1:$E$187,2)</f>
        <v> ที่ใส่กระดาษชำระเซรามิก ชนิดฝังผนัง เคลือบขาว ขนาด 6 x 6 นิ้ว ตราคอตโต้ รุ่น C 814</v>
      </c>
      <c r="C282" s="2648" t="s">
        <v>2866</v>
      </c>
      <c r="D282" s="2699">
        <f t="shared" si="14"/>
        <v>156</v>
      </c>
      <c r="E282" s="2647" t="str">
        <f>+VLOOKUP(D282,สุรินทร์!$A$1:$E$187,3)</f>
        <v>ชิ้น</v>
      </c>
      <c r="F282" s="2701" t="str">
        <f>+VLOOKUP(D282,สุรินทร์!$A$1:$E$187,4)</f>
        <v>299.07 </v>
      </c>
      <c r="G282" s="2703" t="str">
        <f t="shared" si="15"/>
        <v>299.07 </v>
      </c>
      <c r="H282" s="2649" t="s">
        <v>1413</v>
      </c>
      <c r="I282" s="2650"/>
      <c r="J282" s="2706">
        <f t="shared" si="16"/>
        <v>299.07</v>
      </c>
    </row>
    <row r="283" spans="1:10" ht="22.5" customHeight="1" x14ac:dyDescent="0.2">
      <c r="A283" s="2647"/>
      <c r="B283" s="2648"/>
      <c r="C283" s="2648"/>
      <c r="D283" s="2699"/>
      <c r="E283" s="2647"/>
      <c r="F283" s="2649"/>
      <c r="G283" s="2703"/>
      <c r="H283" s="2649"/>
      <c r="I283" s="2650"/>
      <c r="J283" s="2706"/>
    </row>
    <row r="284" spans="1:10" ht="22.5" customHeight="1" x14ac:dyDescent="0.2">
      <c r="A284" s="2647"/>
      <c r="B284" s="2648"/>
      <c r="C284" s="2648"/>
      <c r="D284" s="2699"/>
      <c r="E284" s="2647"/>
      <c r="F284" s="2649"/>
      <c r="G284" s="2703"/>
      <c r="H284" s="2649"/>
      <c r="I284" s="2650"/>
      <c r="J284" s="2706"/>
    </row>
    <row r="285" spans="1:10" ht="22.5" customHeight="1" x14ac:dyDescent="0.2">
      <c r="A285" s="2647"/>
      <c r="B285" s="2648"/>
      <c r="C285" s="2648"/>
      <c r="D285" s="2699"/>
      <c r="E285" s="2647"/>
      <c r="F285" s="2649"/>
      <c r="G285" s="2703"/>
      <c r="H285" s="2649"/>
      <c r="I285" s="2650"/>
      <c r="J285" s="2706"/>
    </row>
    <row r="286" spans="1:10" ht="22.5" customHeight="1" x14ac:dyDescent="0.2">
      <c r="A286" s="2647"/>
      <c r="B286" s="2648"/>
      <c r="C286" s="2648"/>
      <c r="D286" s="2699"/>
      <c r="E286" s="2647"/>
      <c r="F286" s="2649"/>
      <c r="G286" s="2703"/>
      <c r="H286" s="2649"/>
      <c r="I286" s="2650"/>
      <c r="J286" s="2706"/>
    </row>
    <row r="287" spans="1:10" ht="22.5" customHeight="1" x14ac:dyDescent="0.2">
      <c r="A287" s="2647"/>
      <c r="B287" s="2648"/>
      <c r="C287" s="2648"/>
      <c r="D287" s="2699"/>
      <c r="E287" s="2647"/>
      <c r="F287" s="2649"/>
      <c r="G287" s="2703"/>
      <c r="H287" s="2649"/>
      <c r="I287" s="2650"/>
      <c r="J287" s="2706"/>
    </row>
    <row r="288" spans="1:10" ht="22.5" customHeight="1" x14ac:dyDescent="0.2">
      <c r="A288" s="2647"/>
      <c r="B288" s="2648"/>
      <c r="C288" s="2648"/>
      <c r="D288" s="2699"/>
      <c r="E288" s="2647"/>
      <c r="F288" s="2649"/>
      <c r="G288" s="2703"/>
      <c r="H288" s="2649"/>
      <c r="I288" s="2650"/>
      <c r="J288" s="2706"/>
    </row>
  </sheetData>
  <pageMargins left="0.25" right="0.25" top="0.75" bottom="0.75" header="0.3" footer="0.3"/>
  <pageSetup paperSize="8" orientation="landscape" horizontalDpi="1200" verticalDpi="1200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16"/>
  <sheetViews>
    <sheetView zoomScale="70" zoomScaleNormal="70" workbookViewId="0">
      <selection activeCell="G4" sqref="G4"/>
    </sheetView>
  </sheetViews>
  <sheetFormatPr defaultColWidth="9.140625" defaultRowHeight="23.25" customHeight="1" x14ac:dyDescent="0.2"/>
  <cols>
    <col min="1" max="1" width="14.140625" style="785" customWidth="1"/>
    <col min="2" max="2" width="58" style="785" customWidth="1"/>
    <col min="3" max="3" width="9.140625" style="785"/>
    <col min="4" max="4" width="16.7109375" style="785" customWidth="1"/>
    <col min="5" max="5" width="18.85546875" style="785" customWidth="1"/>
    <col min="6" max="16384" width="9.140625" style="785"/>
  </cols>
  <sheetData>
    <row r="1" spans="1:7" ht="23.25" customHeight="1" x14ac:dyDescent="0.2">
      <c r="A1" s="946">
        <v>1505000000000000</v>
      </c>
      <c r="B1" s="947" t="str">
        <f>VLOOKUP(A1,'รวม กทม'!A:K,2)</f>
        <v>ยางมะตอย</v>
      </c>
      <c r="C1" s="948" t="str">
        <f>VLOOKUP(A1,'รวม กทม'!A:K,3)</f>
        <v>หน่วย</v>
      </c>
      <c r="D1" s="948" t="str">
        <f>VLOOKUP(A1,'รวม กทม'!A:K,4)</f>
        <v>กันยายน</v>
      </c>
      <c r="E1" s="948" t="str">
        <f>VLOOKUP(A1,'รวม กทม'!A:K,4)</f>
        <v>กันยายน</v>
      </c>
      <c r="F1" s="944"/>
      <c r="G1"/>
    </row>
    <row r="2" spans="1:7" ht="23.25" customHeight="1" x14ac:dyDescent="0.2">
      <c r="A2" s="1046">
        <v>1505010100100000</v>
      </c>
      <c r="B2" s="1047" t="str">
        <f>VLOOKUP(A2,'รวม กทม'!A:K,2)</f>
        <v>    ชนิดเอซี เกรด AC - 60/70 บรรจุ BULK</v>
      </c>
      <c r="C2" s="1046" t="str">
        <f>VLOOKUP(A2,'รวม กทม'!A:K,3)</f>
        <v>ตัน</v>
      </c>
      <c r="D2" s="1048">
        <f>VLOOKUP(A2,'รวม กทม'!A:K,4)</f>
        <v>33533.33</v>
      </c>
      <c r="E2" s="1049">
        <f>VLOOKUP(A2,'รวม กทม'!A:K,4)</f>
        <v>33533.33</v>
      </c>
      <c r="F2" s="1050"/>
      <c r="G2"/>
    </row>
    <row r="3" spans="1:7" ht="23.25" customHeight="1" x14ac:dyDescent="0.2">
      <c r="A3" s="950">
        <v>1505010100200000</v>
      </c>
      <c r="B3" s="951" t="str">
        <f>VLOOKUP(A3,'รวม กทม'!A:K,2)</f>
        <v>    ชนิดเออีแข็งตัวช้า เกรด CSS-1 บรรจุ BULK</v>
      </c>
      <c r="C3" s="950" t="str">
        <f>VLOOKUP(A3,'รวม กทม'!A:K,3)</f>
        <v>ตัน</v>
      </c>
      <c r="D3" s="952">
        <f>VLOOKUP(A3,'รวม กทม'!A:K,4)</f>
        <v>29166.67</v>
      </c>
      <c r="E3" s="953">
        <f>VLOOKUP(A3,'รวม กทม'!A:K,4)</f>
        <v>29166.67</v>
      </c>
      <c r="F3" s="944"/>
      <c r="G3"/>
    </row>
    <row r="4" spans="1:7" ht="23.25" customHeight="1" x14ac:dyDescent="0.2">
      <c r="A4" s="950">
        <v>1505010100300000</v>
      </c>
      <c r="B4" s="951" t="str">
        <f>VLOOKUP(A4,'รวม กทม'!A:K,2)</f>
        <v>    ชนิดเออีแข็งตัวช้า เกรด CSS-1h บรรจุ BULK</v>
      </c>
      <c r="C4" s="950" t="str">
        <f>VLOOKUP(A4,'รวม กทม'!A:K,3)</f>
        <v>ตัน</v>
      </c>
      <c r="D4" s="952">
        <f>VLOOKUP(A4,'รวม กทม'!A:K,4)</f>
        <v>32450</v>
      </c>
      <c r="E4" s="953">
        <f>VLOOKUP(A4,'รวม กทม'!A:K,4)</f>
        <v>32450</v>
      </c>
      <c r="F4" s="944"/>
      <c r="G4"/>
    </row>
    <row r="5" spans="1:7" ht="23.25" customHeight="1" x14ac:dyDescent="0.2">
      <c r="A5" s="1046">
        <v>1505010100400000</v>
      </c>
      <c r="B5" s="1047" t="str">
        <f>VLOOKUP(A5,'รวม กทม'!A:K,2)</f>
        <v>    ชนิดเออีแข็งตัวเร็ว เกรด CRS-2 บรรจุ BULK</v>
      </c>
      <c r="C5" s="1046" t="str">
        <f>VLOOKUP(A5,'รวม กทม'!A:K,3)</f>
        <v>ตัน</v>
      </c>
      <c r="D5" s="1048">
        <f>VLOOKUP(A5,'รวม กทม'!A:K,4)</f>
        <v>29000</v>
      </c>
      <c r="E5" s="1049">
        <f>VLOOKUP(A5,'รวม กทม'!A:K,4)</f>
        <v>29000</v>
      </c>
      <c r="F5" s="1050"/>
      <c r="G5"/>
    </row>
    <row r="6" spans="1:7" ht="23.25" customHeight="1" x14ac:dyDescent="0.2">
      <c r="A6" s="950">
        <v>1505010100500000</v>
      </c>
      <c r="B6" s="951" t="str">
        <f>VLOOKUP(A6,'รวม กทม'!A:K,2)</f>
        <v>    ชนิดเออีแข็งตัวเร็วปานกลาง เกรด CMS-2h บรรจุ BULK</v>
      </c>
      <c r="C6" s="950" t="str">
        <f>VLOOKUP(A6,'รวม กทม'!A:K,3)</f>
        <v>ตัน</v>
      </c>
      <c r="D6" s="952">
        <f>VLOOKUP(A6,'รวม กทม'!A:K,4)</f>
        <v>29933.33</v>
      </c>
      <c r="E6" s="953">
        <f>VLOOKUP(A6,'รวม กทม'!A:K,4)</f>
        <v>29933.33</v>
      </c>
      <c r="F6" s="944"/>
      <c r="G6"/>
    </row>
    <row r="7" spans="1:7" ht="23.25" customHeight="1" x14ac:dyDescent="0.2">
      <c r="A7" s="1046">
        <v>1505010100700000</v>
      </c>
      <c r="B7" s="1047" t="str">
        <f>VLOOKUP(A7,'รวม กทม'!A:K,2)</f>
        <v>    ชนิดคัทแบ็คแข็งตัวเร็วปานกลาง เกรด MC-70 บรรจุ BULK</v>
      </c>
      <c r="C7" s="1046" t="str">
        <f>VLOOKUP(A7,'รวม กทม'!A:K,3)</f>
        <v>ตัน</v>
      </c>
      <c r="D7" s="1048">
        <f>VLOOKUP(A7,'รวม กทม'!A:K,4)</f>
        <v>43450</v>
      </c>
      <c r="E7" s="1049">
        <f>VLOOKUP(A7,'รวม กทม'!A:K,4)</f>
        <v>43450</v>
      </c>
      <c r="F7" s="1050"/>
      <c r="G7"/>
    </row>
    <row r="8" spans="1:7" ht="23.25" customHeight="1" x14ac:dyDescent="0.2">
      <c r="A8" s="950">
        <v>1505010100800000</v>
      </c>
      <c r="B8" s="951" t="str">
        <f>VLOOKUP(A8,'รวม กทม'!A:K,2)</f>
        <v>    ชนิด PMA (Polymer Modified Asphalt) บรรจุ BULK</v>
      </c>
      <c r="C8" s="950" t="str">
        <f>VLOOKUP(A8,'รวม กทม'!A:K,3)</f>
        <v>ตัน</v>
      </c>
      <c r="D8" s="952">
        <f>VLOOKUP(A8,'รวม กทม'!A:K,4)</f>
        <v>49000</v>
      </c>
      <c r="E8" s="953">
        <f>VLOOKUP(A8,'รวม กทม'!A:K,4)</f>
        <v>49000</v>
      </c>
      <c r="F8" s="944"/>
      <c r="G8"/>
    </row>
    <row r="9" spans="1:7" ht="23.25" customHeight="1" x14ac:dyDescent="0.2">
      <c r="A9" s="950">
        <v>1505010100900000</v>
      </c>
      <c r="B9" s="951" t="str">
        <f>VLOOKUP(A9,'รวม กทม'!A:K,2)</f>
        <v>    ชนิด PMA (Polymer Modified Asphalt) บรรจุ BULK</v>
      </c>
      <c r="C9" s="950" t="str">
        <f>VLOOKUP(A9,'รวม กทม'!A:K,3)</f>
        <v>ตัน</v>
      </c>
      <c r="D9" s="952">
        <f>VLOOKUP(A9,'รวม กทม'!A:K,4)</f>
        <v>49000</v>
      </c>
      <c r="E9" s="953">
        <f>VLOOKUP(A9,'รวม กทม'!A:K,4)</f>
        <v>49000</v>
      </c>
      <c r="F9" s="944"/>
      <c r="G9"/>
    </row>
    <row r="10" spans="1:7" ht="23.25" customHeight="1" x14ac:dyDescent="0.2">
      <c r="A10" s="950">
        <v>1505010101000000</v>
      </c>
      <c r="B10" s="951" t="str">
        <f>VLOOKUP(A10,'รวม กทม'!A:K,2)</f>
        <v>    ยางมะตอย ชนิดเออีแข็งตัวเร็ว เกรด EAP บรรจุ BULK</v>
      </c>
      <c r="C10" s="950" t="str">
        <f>VLOOKUP(A10,'รวม กทม'!A:K,3)</f>
        <v>ตัน</v>
      </c>
      <c r="D10" s="952">
        <f>VLOOKUP(A10,'รวม กทม'!A:K,4)</f>
        <v>31620</v>
      </c>
      <c r="E10" s="953">
        <f>VLOOKUP(A10,'รวม กทม'!A:K,4)</f>
        <v>31620</v>
      </c>
      <c r="F10" s="944"/>
      <c r="G10"/>
    </row>
    <row r="11" spans="1:7" ht="23.25" customHeight="1" x14ac:dyDescent="0.2">
      <c r="A11" s="1046">
        <v>1505010101100000</v>
      </c>
      <c r="B11" s="1047" t="str">
        <f>VLOOKUP(A11,'รวม กทม'!A:K,2)</f>
        <v>    ยางมะตอย ชนิดเออีแข็งตัวเร็ว เกรด CSS-1h (EMA) บรรจุ BULK</v>
      </c>
      <c r="C11" s="1046" t="str">
        <f>VLOOKUP(A11,'รวม กทม'!A:K,3)</f>
        <v>ตัน</v>
      </c>
      <c r="D11" s="1048">
        <f>VLOOKUP(A11,'รวม กทม'!A:K,4)</f>
        <v>42200</v>
      </c>
      <c r="E11" s="1049">
        <f>VLOOKUP(A11,'รวม กทม'!A:K,4)</f>
        <v>42200</v>
      </c>
      <c r="F11" s="1050"/>
      <c r="G11"/>
    </row>
    <row r="12" spans="1:7" ht="23.25" customHeight="1" x14ac:dyDescent="0.2">
      <c r="A12" s="950">
        <v>1505010101200000</v>
      </c>
      <c r="B12" s="951" t="str">
        <f>VLOOKUP(A12,'รวม กทม'!A:K,2)</f>
        <v>    ยางมะตอย ชนิด AC เกรด AC-40/50 บรรจุ BULK</v>
      </c>
      <c r="C12" s="950" t="str">
        <f>VLOOKUP(A12,'รวม กทม'!A:K,3)</f>
        <v>ตัน</v>
      </c>
      <c r="D12" s="952">
        <f>VLOOKUP(A12,'รวม กทม'!A:K,4)</f>
        <v>37650</v>
      </c>
      <c r="E12" s="953">
        <f>VLOOKUP(A12,'รวม กทม'!A:K,4)</f>
        <v>37650</v>
      </c>
      <c r="F12" s="944"/>
      <c r="G12"/>
    </row>
    <row r="13" spans="1:7" ht="23.25" customHeight="1" x14ac:dyDescent="0.2">
      <c r="A13" s="1012"/>
      <c r="B13" t="e">
        <f>VLOOKUP(A13,'รวม กทม'!A:K,2)</f>
        <v>#N/A</v>
      </c>
      <c r="C13" t="e">
        <f>VLOOKUP(A13,'รวม กทม'!A:K,3)</f>
        <v>#N/A</v>
      </c>
      <c r="D13" t="e">
        <f>VLOOKUP(A13,'รวม กทม'!A:K,4)</f>
        <v>#N/A</v>
      </c>
      <c r="E13" t="e">
        <f>VLOOKUP(A13,'รวม กทม'!A:K,4)</f>
        <v>#N/A</v>
      </c>
      <c r="F13" s="944"/>
      <c r="G13"/>
    </row>
    <row r="14" spans="1:7" ht="23.25" customHeight="1" x14ac:dyDescent="0.2">
      <c r="A14" s="946">
        <v>1506000000000000</v>
      </c>
      <c r="B14" s="947" t="str">
        <f>VLOOKUP(A14,'รวม กทม'!A:K,2)</f>
        <v>วัสดุเพื่อการเชื่อมต่อและยาแนว</v>
      </c>
      <c r="C14" s="948" t="str">
        <f>VLOOKUP(A14,'รวม กทม'!A:K,3)</f>
        <v>หน่วย</v>
      </c>
      <c r="D14" s="948" t="str">
        <f>VLOOKUP(A14,'รวม กทม'!A:K,4)</f>
        <v>กันยายน</v>
      </c>
      <c r="E14" s="948" t="str">
        <f>VLOOKUP(A14,'รวม กทม'!A:K,4)</f>
        <v>กันยายน</v>
      </c>
      <c r="F14" s="944"/>
      <c r="G14"/>
    </row>
    <row r="15" spans="1:7" ht="23.25" customHeight="1" x14ac:dyDescent="0.2">
      <c r="A15" s="950">
        <v>1506010103900000</v>
      </c>
      <c r="B15" s="951" t="str">
        <f>VLOOKUP(A15,'รวม กทม'!A:K,2)</f>
        <v>    น้ำยาประสานท่อพีวีซี ชนิดเข้มข้น ขนาด 250 กรัม ตราช้าง</v>
      </c>
      <c r="C15" s="950" t="str">
        <f>VLOOKUP(A15,'รวม กทม'!A:K,3)</f>
        <v>กระป๋อง</v>
      </c>
      <c r="D15" s="2907">
        <f>VLOOKUP(A15,'รวม กทม'!A:K,4)</f>
        <v>214.95</v>
      </c>
      <c r="E15" s="2907">
        <f>VLOOKUP(A15,'รวม กทม'!A:K,4)</f>
        <v>214.95</v>
      </c>
      <c r="F15" s="945"/>
      <c r="G15"/>
    </row>
    <row r="16" spans="1:7" ht="23.25" customHeight="1" x14ac:dyDescent="0.2">
      <c r="A16"/>
      <c r="B16"/>
      <c r="C16"/>
      <c r="D16"/>
      <c r="E16"/>
      <c r="F16"/>
      <c r="G16"/>
    </row>
  </sheetData>
  <pageMargins left="0.25" right="0.25" top="0.75" bottom="0.75" header="0.3" footer="0.3"/>
  <pageSetup paperSize="9" orientation="landscape" horizontalDpi="0" verticalDpi="0" r:id="rId1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2">
    <tabColor rgb="FF92D050"/>
  </sheetPr>
  <dimension ref="A1:K4783"/>
  <sheetViews>
    <sheetView zoomScale="85" zoomScaleNormal="85" workbookViewId="0">
      <selection activeCell="M12" sqref="M12"/>
    </sheetView>
  </sheetViews>
  <sheetFormatPr defaultColWidth="9.140625" defaultRowHeight="19.5" customHeight="1" x14ac:dyDescent="0.2"/>
  <cols>
    <col min="1" max="1" width="30.28515625" style="1082" customWidth="1"/>
    <col min="2" max="2" width="85" style="781" customWidth="1"/>
    <col min="3" max="3" width="9.140625" style="781"/>
    <col min="4" max="4" width="11.85546875" style="2906" customWidth="1"/>
    <col min="5" max="5" width="13.42578125" style="2906" customWidth="1"/>
    <col min="6" max="6" width="10.42578125" style="2906" bestFit="1" customWidth="1"/>
    <col min="7" max="16384" width="9.140625" style="781"/>
  </cols>
  <sheetData>
    <row r="1" spans="1:11" ht="19.5" customHeight="1" x14ac:dyDescent="0.2">
      <c r="A1" s="1038" t="s">
        <v>6932</v>
      </c>
      <c r="B1"/>
      <c r="C1"/>
      <c r="D1"/>
      <c r="E1"/>
      <c r="F1"/>
    </row>
    <row r="2" spans="1:11" ht="19.5" customHeight="1" x14ac:dyDescent="0.2">
      <c r="A2" s="1038" t="s">
        <v>1416</v>
      </c>
      <c r="B2"/>
      <c r="C2"/>
      <c r="D2"/>
      <c r="E2"/>
      <c r="F2"/>
    </row>
    <row r="3" spans="1:11" ht="19.5" customHeight="1" x14ac:dyDescent="0.2">
      <c r="A3" s="1039"/>
      <c r="B3"/>
      <c r="C3"/>
      <c r="D3"/>
      <c r="E3"/>
      <c r="F3"/>
    </row>
    <row r="4" spans="1:11" ht="19.5" customHeight="1" x14ac:dyDescent="0.2">
      <c r="A4" s="1039"/>
      <c r="B4"/>
      <c r="C4"/>
      <c r="D4"/>
      <c r="E4"/>
      <c r="F4"/>
    </row>
    <row r="5" spans="1:11" ht="19.5" customHeight="1" x14ac:dyDescent="0.2">
      <c r="A5"/>
      <c r="B5"/>
      <c r="C5"/>
      <c r="D5"/>
      <c r="E5"/>
      <c r="F5"/>
      <c r="G5"/>
    </row>
    <row r="6" spans="1:11" ht="19.5" customHeight="1" x14ac:dyDescent="0.25">
      <c r="A6" s="1040" t="s">
        <v>1417</v>
      </c>
      <c r="B6"/>
      <c r="C6"/>
      <c r="D6"/>
      <c r="E6"/>
      <c r="F6"/>
      <c r="G6"/>
    </row>
    <row r="7" spans="1:11" ht="19.5" customHeight="1" x14ac:dyDescent="0.2">
      <c r="A7" s="1041" t="s">
        <v>383</v>
      </c>
      <c r="B7"/>
      <c r="C7"/>
      <c r="D7"/>
      <c r="E7"/>
      <c r="F7"/>
      <c r="G7"/>
    </row>
    <row r="8" spans="1:11" ht="19.5" customHeight="1" x14ac:dyDescent="0.2">
      <c r="A8"/>
      <c r="B8"/>
      <c r="C8"/>
      <c r="D8"/>
      <c r="E8"/>
      <c r="F8"/>
      <c r="G8"/>
    </row>
    <row r="9" spans="1:11" ht="19.5" customHeight="1" x14ac:dyDescent="0.3">
      <c r="A9" s="1042" t="s">
        <v>6933</v>
      </c>
      <c r="B9"/>
      <c r="C9"/>
      <c r="D9"/>
      <c r="E9"/>
      <c r="F9"/>
      <c r="G9"/>
    </row>
    <row r="10" spans="1:11" ht="19.5" customHeight="1" x14ac:dyDescent="0.2">
      <c r="A10" s="1043"/>
      <c r="B10" s="1044"/>
      <c r="C10" s="1044"/>
      <c r="D10" s="1044"/>
      <c r="E10" s="1044"/>
      <c r="F10" s="1045"/>
      <c r="G10"/>
    </row>
    <row r="11" spans="1:11" ht="19.5" customHeight="1" x14ac:dyDescent="0.2">
      <c r="A11" s="946">
        <v>101000000000000</v>
      </c>
      <c r="B11" s="947" t="s">
        <v>1418</v>
      </c>
      <c r="C11" s="948" t="s">
        <v>328</v>
      </c>
      <c r="D11" s="948" t="s">
        <v>97</v>
      </c>
      <c r="E11"/>
      <c r="F11" s="944"/>
      <c r="G11"/>
    </row>
    <row r="12" spans="1:11" ht="19.5" customHeight="1" x14ac:dyDescent="0.2">
      <c r="A12" s="949">
        <v>101010100000000</v>
      </c>
      <c r="B12" s="5102" t="s">
        <v>1419</v>
      </c>
      <c r="C12" s="5103"/>
      <c r="D12" s="5103"/>
      <c r="E12" s="5103"/>
      <c r="F12" s="5104"/>
      <c r="G12"/>
    </row>
    <row r="13" spans="1:11" ht="19.5" customHeight="1" x14ac:dyDescent="0.2">
      <c r="A13" s="950">
        <v>101010107200000</v>
      </c>
      <c r="B13" s="951" t="s">
        <v>3966</v>
      </c>
      <c r="C13" s="950" t="s">
        <v>511</v>
      </c>
      <c r="D13" s="953">
        <v>2543.4</v>
      </c>
      <c r="E13"/>
      <c r="F13" s="944"/>
      <c r="G13"/>
    </row>
    <row r="14" spans="1:11" ht="19.5" customHeight="1" x14ac:dyDescent="0.2">
      <c r="A14" s="950">
        <v>101010108100000</v>
      </c>
      <c r="B14" s="951" t="s">
        <v>1420</v>
      </c>
      <c r="C14" s="950" t="s">
        <v>511</v>
      </c>
      <c r="D14" s="953">
        <v>2449.4</v>
      </c>
      <c r="E14"/>
      <c r="F14" s="944"/>
      <c r="G14"/>
    </row>
    <row r="15" spans="1:11" ht="19.5" customHeight="1" x14ac:dyDescent="0.2">
      <c r="A15" s="950">
        <v>101010108200000</v>
      </c>
      <c r="B15" s="951" t="s">
        <v>1421</v>
      </c>
      <c r="C15" s="950" t="s">
        <v>511</v>
      </c>
      <c r="D15" s="953">
        <v>2434.1999999999998</v>
      </c>
      <c r="E15"/>
      <c r="F15" s="944"/>
      <c r="G15"/>
    </row>
    <row r="16" spans="1:11" ht="19.5" customHeight="1" x14ac:dyDescent="0.2">
      <c r="A16" s="950">
        <v>101010108300000</v>
      </c>
      <c r="B16" s="951" t="s">
        <v>1422</v>
      </c>
      <c r="C16" s="950" t="s">
        <v>511</v>
      </c>
      <c r="D16" s="953">
        <v>2470.6</v>
      </c>
      <c r="E16"/>
      <c r="F16" s="944"/>
      <c r="G16" s="1052" t="s">
        <v>1415</v>
      </c>
      <c r="K16" s="782" t="e">
        <f>+AVERAGE(E16:E19)</f>
        <v>#DIV/0!</v>
      </c>
    </row>
    <row r="17" spans="1:7" ht="19.5" customHeight="1" x14ac:dyDescent="0.2">
      <c r="A17" s="950">
        <v>101010108400000</v>
      </c>
      <c r="B17" s="951" t="s">
        <v>1423</v>
      </c>
      <c r="C17" s="950" t="s">
        <v>511</v>
      </c>
      <c r="D17" s="953">
        <v>2507</v>
      </c>
      <c r="E17"/>
      <c r="F17" s="944"/>
      <c r="G17" s="1051" t="e">
        <f>AVERAGE(E17:E22)</f>
        <v>#DIV/0!</v>
      </c>
    </row>
    <row r="18" spans="1:7" ht="19.5" customHeight="1" x14ac:dyDescent="0.2">
      <c r="A18" s="950">
        <v>101010108500000</v>
      </c>
      <c r="B18" s="951" t="s">
        <v>1424</v>
      </c>
      <c r="C18" s="950" t="s">
        <v>511</v>
      </c>
      <c r="D18" s="953">
        <v>2579.8000000000002</v>
      </c>
      <c r="E18"/>
      <c r="F18" s="944"/>
      <c r="G18"/>
    </row>
    <row r="19" spans="1:7" ht="19.5" customHeight="1" x14ac:dyDescent="0.2">
      <c r="A19" s="950">
        <v>101010108600000</v>
      </c>
      <c r="B19" s="951" t="s">
        <v>1425</v>
      </c>
      <c r="C19" s="950" t="s">
        <v>511</v>
      </c>
      <c r="D19" s="953">
        <v>2625.3</v>
      </c>
      <c r="E19"/>
      <c r="F19" s="944"/>
      <c r="G19"/>
    </row>
    <row r="20" spans="1:7" ht="19.5" customHeight="1" x14ac:dyDescent="0.2">
      <c r="A20" s="950">
        <v>101010108700000</v>
      </c>
      <c r="B20" s="951" t="s">
        <v>1426</v>
      </c>
      <c r="C20" s="950" t="s">
        <v>511</v>
      </c>
      <c r="D20" s="953">
        <v>2679.9</v>
      </c>
      <c r="E20"/>
      <c r="F20" s="944"/>
      <c r="G20"/>
    </row>
    <row r="21" spans="1:7" ht="19.5" customHeight="1" x14ac:dyDescent="0.2">
      <c r="A21" s="950">
        <v>101010108800000</v>
      </c>
      <c r="B21" s="951" t="s">
        <v>1427</v>
      </c>
      <c r="C21" s="950" t="s">
        <v>511</v>
      </c>
      <c r="D21" s="953">
        <v>2743.6</v>
      </c>
      <c r="E21"/>
      <c r="F21" s="944"/>
      <c r="G21"/>
    </row>
    <row r="22" spans="1:7" ht="19.5" customHeight="1" x14ac:dyDescent="0.2">
      <c r="A22" s="950">
        <v>102010100300000</v>
      </c>
      <c r="B22" s="951" t="s">
        <v>1428</v>
      </c>
      <c r="C22" s="950" t="s">
        <v>511</v>
      </c>
      <c r="D22" s="953">
        <v>2460</v>
      </c>
      <c r="E22"/>
      <c r="F22" s="944"/>
      <c r="G22"/>
    </row>
    <row r="23" spans="1:7" ht="19.5" customHeight="1" x14ac:dyDescent="0.2">
      <c r="A23" s="1012"/>
      <c r="B23"/>
      <c r="C23"/>
      <c r="D23"/>
      <c r="E23"/>
      <c r="F23" s="944"/>
      <c r="G23"/>
    </row>
    <row r="24" spans="1:7" ht="19.5" customHeight="1" x14ac:dyDescent="0.2">
      <c r="A24" s="946">
        <v>200000000000000</v>
      </c>
      <c r="B24" s="947" t="s">
        <v>1429</v>
      </c>
      <c r="C24" s="948" t="s">
        <v>328</v>
      </c>
      <c r="D24" s="948" t="s">
        <v>97</v>
      </c>
      <c r="E24"/>
      <c r="F24" s="944"/>
      <c r="G24"/>
    </row>
    <row r="25" spans="1:7" ht="19.5" customHeight="1" x14ac:dyDescent="0.2">
      <c r="A25" s="949">
        <v>201000000000000</v>
      </c>
      <c r="B25" s="5102" t="s">
        <v>1430</v>
      </c>
      <c r="C25" s="5103"/>
      <c r="D25" s="5103"/>
      <c r="E25" s="5103"/>
      <c r="F25" s="5104"/>
      <c r="G25"/>
    </row>
    <row r="26" spans="1:7" ht="19.5" customHeight="1" x14ac:dyDescent="0.2">
      <c r="A26" s="949">
        <v>201020000000000</v>
      </c>
      <c r="B26" s="5102" t="s">
        <v>1432</v>
      </c>
      <c r="C26" s="5103"/>
      <c r="D26" s="5103"/>
      <c r="E26" s="5103"/>
      <c r="F26" s="5104"/>
      <c r="G26"/>
    </row>
    <row r="27" spans="1:7" ht="19.5" customHeight="1" x14ac:dyDescent="0.2">
      <c r="A27" s="950">
        <v>201020101800000</v>
      </c>
      <c r="B27" s="951" t="s">
        <v>1433</v>
      </c>
      <c r="C27" s="950" t="s">
        <v>432</v>
      </c>
      <c r="D27" s="952">
        <v>160</v>
      </c>
      <c r="E27"/>
      <c r="F27" s="944"/>
      <c r="G27"/>
    </row>
    <row r="28" spans="1:7" ht="19.5" customHeight="1" x14ac:dyDescent="0.2">
      <c r="A28" s="950">
        <v>201020101900000</v>
      </c>
      <c r="B28" s="951" t="s">
        <v>1434</v>
      </c>
      <c r="C28" s="950" t="s">
        <v>432</v>
      </c>
      <c r="D28" s="952">
        <v>218</v>
      </c>
      <c r="E28"/>
      <c r="F28" s="944"/>
      <c r="G28"/>
    </row>
    <row r="29" spans="1:7" ht="19.5" customHeight="1" x14ac:dyDescent="0.2">
      <c r="A29" s="950">
        <v>201020102000000</v>
      </c>
      <c r="B29" s="951" t="s">
        <v>1435</v>
      </c>
      <c r="C29" s="950" t="s">
        <v>432</v>
      </c>
      <c r="D29" s="952">
        <v>270</v>
      </c>
      <c r="E29"/>
      <c r="F29" s="944"/>
      <c r="G29"/>
    </row>
    <row r="30" spans="1:7" ht="19.5" customHeight="1" x14ac:dyDescent="0.2">
      <c r="A30" s="950">
        <v>201020102100000</v>
      </c>
      <c r="B30" s="951" t="s">
        <v>1436</v>
      </c>
      <c r="C30" s="950" t="s">
        <v>432</v>
      </c>
      <c r="D30" s="952">
        <v>320</v>
      </c>
      <c r="E30"/>
      <c r="F30" s="944"/>
      <c r="G30"/>
    </row>
    <row r="31" spans="1:7" ht="19.5" customHeight="1" x14ac:dyDescent="0.2">
      <c r="A31" s="950">
        <v>201020102200000</v>
      </c>
      <c r="B31" s="951" t="s">
        <v>1437</v>
      </c>
      <c r="C31" s="950" t="s">
        <v>432</v>
      </c>
      <c r="D31" s="952">
        <v>370</v>
      </c>
      <c r="E31"/>
      <c r="F31" s="944"/>
      <c r="G31"/>
    </row>
    <row r="32" spans="1:7" ht="19.5" customHeight="1" x14ac:dyDescent="0.2">
      <c r="A32" s="950">
        <v>201020102300000</v>
      </c>
      <c r="B32" s="951" t="s">
        <v>1438</v>
      </c>
      <c r="C32" s="950" t="s">
        <v>432</v>
      </c>
      <c r="D32" s="952">
        <v>426</v>
      </c>
      <c r="E32"/>
      <c r="F32" s="944"/>
      <c r="G32"/>
    </row>
    <row r="33" spans="1:7" ht="19.5" customHeight="1" x14ac:dyDescent="0.2">
      <c r="A33" s="950">
        <v>201020104700000</v>
      </c>
      <c r="B33" s="951" t="s">
        <v>5086</v>
      </c>
      <c r="C33" s="950" t="s">
        <v>432</v>
      </c>
      <c r="D33" s="952">
        <v>245</v>
      </c>
      <c r="E33"/>
      <c r="F33" s="944"/>
      <c r="G33"/>
    </row>
    <row r="34" spans="1:7" ht="19.5" customHeight="1" x14ac:dyDescent="0.2">
      <c r="A34" s="950">
        <v>201020104800000</v>
      </c>
      <c r="B34" s="951" t="s">
        <v>5087</v>
      </c>
      <c r="C34" s="950" t="s">
        <v>432</v>
      </c>
      <c r="D34" s="952">
        <v>325</v>
      </c>
      <c r="E34"/>
      <c r="F34" s="944"/>
      <c r="G34"/>
    </row>
    <row r="35" spans="1:7" ht="19.5" customHeight="1" x14ac:dyDescent="0.2">
      <c r="A35" s="950">
        <v>201020104900000</v>
      </c>
      <c r="B35" s="951" t="s">
        <v>5088</v>
      </c>
      <c r="C35" s="950" t="s">
        <v>432</v>
      </c>
      <c r="D35" s="952">
        <v>405</v>
      </c>
      <c r="E35"/>
      <c r="F35" s="944"/>
      <c r="G35"/>
    </row>
    <row r="36" spans="1:7" ht="19.5" customHeight="1" x14ac:dyDescent="0.2">
      <c r="A36" s="950">
        <v>201020105000000</v>
      </c>
      <c r="B36" s="951" t="s">
        <v>5089</v>
      </c>
      <c r="C36" s="950" t="s">
        <v>432</v>
      </c>
      <c r="D36" s="952">
        <v>485</v>
      </c>
      <c r="E36"/>
      <c r="F36" s="944"/>
      <c r="G36"/>
    </row>
    <row r="37" spans="1:7" ht="19.5" customHeight="1" x14ac:dyDescent="0.2">
      <c r="A37" s="950">
        <v>201020105100000</v>
      </c>
      <c r="B37" s="951" t="s">
        <v>5090</v>
      </c>
      <c r="C37" s="950" t="s">
        <v>432</v>
      </c>
      <c r="D37" s="952">
        <v>565</v>
      </c>
      <c r="E37"/>
      <c r="F37" s="944"/>
      <c r="G37"/>
    </row>
    <row r="38" spans="1:7" s="818" customFormat="1" ht="19.5" customHeight="1" x14ac:dyDescent="0.2">
      <c r="A38" s="950">
        <v>201020105200000</v>
      </c>
      <c r="B38" s="951" t="s">
        <v>5091</v>
      </c>
      <c r="C38" s="950" t="s">
        <v>432</v>
      </c>
      <c r="D38" s="952">
        <v>645</v>
      </c>
      <c r="E38"/>
      <c r="F38" s="944"/>
      <c r="G38" s="1077"/>
    </row>
    <row r="39" spans="1:7" ht="19.5" customHeight="1" x14ac:dyDescent="0.2">
      <c r="A39" s="950">
        <v>201020105300000</v>
      </c>
      <c r="B39" s="951" t="s">
        <v>5517</v>
      </c>
      <c r="C39" s="950" t="s">
        <v>432</v>
      </c>
      <c r="D39" s="952">
        <v>295.83</v>
      </c>
      <c r="E39"/>
      <c r="F39" s="944"/>
      <c r="G39"/>
    </row>
    <row r="40" spans="1:7" ht="19.5" customHeight="1" x14ac:dyDescent="0.2">
      <c r="A40" s="950">
        <v>201020105400000</v>
      </c>
      <c r="B40" s="951" t="s">
        <v>5518</v>
      </c>
      <c r="C40" s="950" t="s">
        <v>432</v>
      </c>
      <c r="D40" s="952">
        <v>377.57</v>
      </c>
      <c r="E40"/>
      <c r="F40" s="944"/>
      <c r="G40"/>
    </row>
    <row r="41" spans="1:7" ht="19.5" customHeight="1" x14ac:dyDescent="0.2">
      <c r="A41" s="950">
        <v>201020105500000</v>
      </c>
      <c r="B41" s="951" t="s">
        <v>5519</v>
      </c>
      <c r="C41" s="950" t="s">
        <v>432</v>
      </c>
      <c r="D41" s="952">
        <v>443.75</v>
      </c>
      <c r="E41"/>
      <c r="F41" s="944"/>
      <c r="G41"/>
    </row>
    <row r="42" spans="1:7" ht="19.5" customHeight="1" x14ac:dyDescent="0.2">
      <c r="A42" s="950">
        <v>201020105600000</v>
      </c>
      <c r="B42" s="951" t="s">
        <v>5520</v>
      </c>
      <c r="C42" s="950" t="s">
        <v>432</v>
      </c>
      <c r="D42" s="952">
        <v>529.38</v>
      </c>
      <c r="E42"/>
      <c r="F42" s="944"/>
      <c r="G42"/>
    </row>
    <row r="43" spans="1:7" ht="19.5" customHeight="1" x14ac:dyDescent="0.2">
      <c r="A43" s="950">
        <v>201020105700000</v>
      </c>
      <c r="B43" s="951" t="s">
        <v>5521</v>
      </c>
      <c r="C43" s="950" t="s">
        <v>432</v>
      </c>
      <c r="D43" s="952">
        <v>595.55999999999995</v>
      </c>
      <c r="E43"/>
      <c r="F43" s="944"/>
      <c r="G43"/>
    </row>
    <row r="44" spans="1:7" ht="19.5" customHeight="1" x14ac:dyDescent="0.2">
      <c r="A44" s="950">
        <v>201020105800000</v>
      </c>
      <c r="B44" s="951" t="s">
        <v>5522</v>
      </c>
      <c r="C44" s="950" t="s">
        <v>432</v>
      </c>
      <c r="D44" s="952">
        <v>204.36</v>
      </c>
      <c r="E44"/>
      <c r="F44" s="944"/>
      <c r="G44"/>
    </row>
    <row r="45" spans="1:7" ht="19.5" customHeight="1" x14ac:dyDescent="0.2">
      <c r="A45" s="950">
        <v>201020105900000</v>
      </c>
      <c r="B45" s="951" t="s">
        <v>5523</v>
      </c>
      <c r="C45" s="950" t="s">
        <v>432</v>
      </c>
      <c r="D45" s="952">
        <v>204.63</v>
      </c>
      <c r="E45"/>
      <c r="F45" s="944"/>
      <c r="G45"/>
    </row>
    <row r="46" spans="1:7" ht="19.5" customHeight="1" x14ac:dyDescent="0.2">
      <c r="A46" s="950">
        <v>201020106000000</v>
      </c>
      <c r="B46" s="951" t="s">
        <v>5524</v>
      </c>
      <c r="C46" s="950" t="s">
        <v>432</v>
      </c>
      <c r="D46" s="952">
        <v>317.24</v>
      </c>
      <c r="E46"/>
      <c r="F46" s="944"/>
      <c r="G46"/>
    </row>
    <row r="47" spans="1:7" ht="19.5" customHeight="1" x14ac:dyDescent="0.2">
      <c r="A47" s="950">
        <v>201020106100000</v>
      </c>
      <c r="B47" s="951" t="s">
        <v>5525</v>
      </c>
      <c r="C47" s="950" t="s">
        <v>432</v>
      </c>
      <c r="D47" s="952">
        <v>687.03</v>
      </c>
      <c r="E47"/>
      <c r="F47" s="944"/>
      <c r="G47"/>
    </row>
    <row r="48" spans="1:7" ht="19.5" customHeight="1" x14ac:dyDescent="0.2">
      <c r="A48" s="949">
        <v>201040000000000</v>
      </c>
      <c r="B48" s="5102" t="s">
        <v>1439</v>
      </c>
      <c r="C48" s="5103"/>
      <c r="D48" s="5103"/>
      <c r="E48" s="5103"/>
      <c r="F48" s="5104"/>
      <c r="G48"/>
    </row>
    <row r="49" spans="1:7" ht="19.5" customHeight="1" x14ac:dyDescent="0.2">
      <c r="A49" s="950">
        <v>201040100100000</v>
      </c>
      <c r="B49" s="951" t="s">
        <v>1440</v>
      </c>
      <c r="C49" s="950" t="s">
        <v>432</v>
      </c>
      <c r="D49" s="953">
        <v>2200</v>
      </c>
      <c r="E49"/>
      <c r="F49" s="944"/>
      <c r="G49"/>
    </row>
    <row r="50" spans="1:7" ht="19.5" customHeight="1" x14ac:dyDescent="0.2">
      <c r="A50" s="950">
        <v>201040100200000</v>
      </c>
      <c r="B50" s="951" t="s">
        <v>1441</v>
      </c>
      <c r="C50" s="950" t="s">
        <v>432</v>
      </c>
      <c r="D50" s="953">
        <v>2200</v>
      </c>
      <c r="E50"/>
      <c r="F50" s="944"/>
      <c r="G50"/>
    </row>
    <row r="51" spans="1:7" ht="19.5" customHeight="1" x14ac:dyDescent="0.2">
      <c r="A51" s="950">
        <v>201040100300000</v>
      </c>
      <c r="B51" s="951" t="s">
        <v>1442</v>
      </c>
      <c r="C51" s="950" t="s">
        <v>432</v>
      </c>
      <c r="D51" s="953">
        <v>2000</v>
      </c>
      <c r="E51"/>
      <c r="F51" s="944"/>
      <c r="G51"/>
    </row>
    <row r="52" spans="1:7" ht="19.5" customHeight="1" x14ac:dyDescent="0.2">
      <c r="A52" s="950">
        <v>201040100400000</v>
      </c>
      <c r="B52" s="951" t="s">
        <v>1443</v>
      </c>
      <c r="C52" s="950" t="s">
        <v>432</v>
      </c>
      <c r="D52" s="953">
        <v>2000</v>
      </c>
      <c r="E52"/>
      <c r="F52" s="944"/>
      <c r="G52"/>
    </row>
    <row r="53" spans="1:7" ht="19.5" customHeight="1" x14ac:dyDescent="0.2">
      <c r="A53" s="1012"/>
      <c r="B53"/>
      <c r="C53"/>
      <c r="D53"/>
      <c r="E53"/>
      <c r="F53" s="944"/>
      <c r="G53"/>
    </row>
    <row r="54" spans="1:7" ht="19.5" customHeight="1" x14ac:dyDescent="0.2">
      <c r="A54" s="946">
        <v>203000000000000</v>
      </c>
      <c r="B54" s="947" t="s">
        <v>1444</v>
      </c>
      <c r="C54" s="948" t="s">
        <v>328</v>
      </c>
      <c r="D54" s="948" t="s">
        <v>97</v>
      </c>
      <c r="E54"/>
      <c r="F54" s="944"/>
      <c r="G54"/>
    </row>
    <row r="55" spans="1:7" ht="19.5" customHeight="1" x14ac:dyDescent="0.2">
      <c r="A55" s="949">
        <v>203010200000000</v>
      </c>
      <c r="B55" s="5102" t="s">
        <v>1445</v>
      </c>
      <c r="C55" s="5103"/>
      <c r="D55" s="5103"/>
      <c r="E55" s="5103"/>
      <c r="F55" s="5104"/>
      <c r="G55"/>
    </row>
    <row r="56" spans="1:7" ht="19.5" customHeight="1" x14ac:dyDescent="0.2">
      <c r="A56" s="950">
        <v>203010200100000</v>
      </c>
      <c r="B56" s="951" t="s">
        <v>1446</v>
      </c>
      <c r="C56" s="950" t="s">
        <v>1431</v>
      </c>
      <c r="D56" s="952">
        <v>10</v>
      </c>
      <c r="E56"/>
      <c r="F56" s="944"/>
      <c r="G56"/>
    </row>
    <row r="57" spans="1:7" ht="19.5" customHeight="1" x14ac:dyDescent="0.2">
      <c r="A57" s="950">
        <v>203010200200000</v>
      </c>
      <c r="B57" s="951" t="s">
        <v>1447</v>
      </c>
      <c r="C57" s="950" t="s">
        <v>1431</v>
      </c>
      <c r="D57" s="952">
        <v>12</v>
      </c>
      <c r="E57"/>
      <c r="F57" s="944"/>
      <c r="G57"/>
    </row>
    <row r="58" spans="1:7" ht="19.5" customHeight="1" x14ac:dyDescent="0.2">
      <c r="A58" s="950">
        <v>203010200300000</v>
      </c>
      <c r="B58" s="951" t="s">
        <v>1448</v>
      </c>
      <c r="C58" s="950" t="s">
        <v>1431</v>
      </c>
      <c r="D58" s="952">
        <v>12</v>
      </c>
      <c r="E58"/>
      <c r="F58" s="944"/>
      <c r="G58"/>
    </row>
    <row r="59" spans="1:7" ht="19.5" customHeight="1" x14ac:dyDescent="0.2">
      <c r="A59" s="950">
        <v>203010200400000</v>
      </c>
      <c r="B59" s="951" t="s">
        <v>1449</v>
      </c>
      <c r="C59" s="950" t="s">
        <v>1431</v>
      </c>
      <c r="D59" s="952">
        <v>21</v>
      </c>
      <c r="E59"/>
      <c r="F59" s="944"/>
      <c r="G59"/>
    </row>
    <row r="60" spans="1:7" ht="19.5" customHeight="1" x14ac:dyDescent="0.2">
      <c r="A60" s="950">
        <v>203010200500000</v>
      </c>
      <c r="B60" s="951" t="s">
        <v>1450</v>
      </c>
      <c r="C60" s="950" t="s">
        <v>1431</v>
      </c>
      <c r="D60" s="952">
        <v>24</v>
      </c>
      <c r="E60"/>
      <c r="F60" s="944"/>
      <c r="G60"/>
    </row>
    <row r="61" spans="1:7" ht="19.5" customHeight="1" x14ac:dyDescent="0.2">
      <c r="A61" s="950">
        <v>203010200600000</v>
      </c>
      <c r="B61" s="951" t="s">
        <v>1451</v>
      </c>
      <c r="C61" s="950" t="s">
        <v>1431</v>
      </c>
      <c r="D61" s="952">
        <v>16</v>
      </c>
      <c r="E61"/>
      <c r="F61" s="944"/>
      <c r="G61"/>
    </row>
    <row r="62" spans="1:7" ht="19.5" customHeight="1" x14ac:dyDescent="0.2">
      <c r="A62" s="950">
        <v>203010200700000</v>
      </c>
      <c r="B62" s="951" t="s">
        <v>1452</v>
      </c>
      <c r="C62" s="950" t="s">
        <v>1431</v>
      </c>
      <c r="D62" s="952">
        <v>19</v>
      </c>
      <c r="E62"/>
      <c r="F62" s="944"/>
      <c r="G62"/>
    </row>
    <row r="63" spans="1:7" ht="19.5" customHeight="1" x14ac:dyDescent="0.2">
      <c r="A63" s="950">
        <v>203010200800000</v>
      </c>
      <c r="B63" s="951" t="s">
        <v>1453</v>
      </c>
      <c r="C63" s="950" t="s">
        <v>1431</v>
      </c>
      <c r="D63" s="952">
        <v>19</v>
      </c>
      <c r="E63"/>
      <c r="F63" s="944"/>
      <c r="G63"/>
    </row>
    <row r="64" spans="1:7" ht="19.5" customHeight="1" x14ac:dyDescent="0.2">
      <c r="A64" s="950">
        <v>203010200900000</v>
      </c>
      <c r="B64" s="951" t="s">
        <v>1454</v>
      </c>
      <c r="C64" s="950" t="s">
        <v>1431</v>
      </c>
      <c r="D64" s="952">
        <v>17</v>
      </c>
      <c r="E64"/>
      <c r="F64" s="944"/>
      <c r="G64"/>
    </row>
    <row r="65" spans="1:7" ht="19.5" customHeight="1" x14ac:dyDescent="0.2">
      <c r="A65" s="950">
        <v>203010201000000</v>
      </c>
      <c r="B65" s="951" t="s">
        <v>1455</v>
      </c>
      <c r="C65" s="950" t="s">
        <v>1431</v>
      </c>
      <c r="D65" s="952">
        <v>18</v>
      </c>
      <c r="E65"/>
      <c r="F65" s="944"/>
      <c r="G65"/>
    </row>
    <row r="66" spans="1:7" ht="19.5" customHeight="1" x14ac:dyDescent="0.2">
      <c r="A66" s="950">
        <v>203010201100000</v>
      </c>
      <c r="B66" s="951" t="s">
        <v>1456</v>
      </c>
      <c r="C66" s="950" t="s">
        <v>1431</v>
      </c>
      <c r="D66" s="952">
        <v>19</v>
      </c>
      <c r="E66"/>
      <c r="F66" s="944"/>
      <c r="G66"/>
    </row>
    <row r="67" spans="1:7" ht="19.5" customHeight="1" x14ac:dyDescent="0.2">
      <c r="A67" s="950">
        <v>203010201200000</v>
      </c>
      <c r="B67" s="951" t="s">
        <v>1457</v>
      </c>
      <c r="C67" s="950" t="s">
        <v>1431</v>
      </c>
      <c r="D67" s="952">
        <v>20</v>
      </c>
      <c r="E67"/>
      <c r="F67" s="944"/>
      <c r="G67"/>
    </row>
    <row r="68" spans="1:7" ht="19.5" customHeight="1" x14ac:dyDescent="0.2">
      <c r="A68" s="950">
        <v>203010201300000</v>
      </c>
      <c r="B68" s="951" t="s">
        <v>1458</v>
      </c>
      <c r="C68" s="950" t="s">
        <v>1431</v>
      </c>
      <c r="D68" s="952">
        <v>20</v>
      </c>
      <c r="E68"/>
      <c r="F68" s="944"/>
      <c r="G68"/>
    </row>
    <row r="69" spans="1:7" ht="19.5" customHeight="1" x14ac:dyDescent="0.2">
      <c r="A69" s="950">
        <v>203010201400000</v>
      </c>
      <c r="B69" s="951" t="s">
        <v>1459</v>
      </c>
      <c r="C69" s="950" t="s">
        <v>1431</v>
      </c>
      <c r="D69" s="952">
        <v>20</v>
      </c>
      <c r="E69"/>
      <c r="F69" s="944"/>
      <c r="G69"/>
    </row>
    <row r="70" spans="1:7" ht="19.5" customHeight="1" x14ac:dyDescent="0.2">
      <c r="A70" s="950">
        <v>203010201500000</v>
      </c>
      <c r="B70" s="951" t="s">
        <v>1460</v>
      </c>
      <c r="C70" s="950" t="s">
        <v>1431</v>
      </c>
      <c r="D70" s="952">
        <v>36</v>
      </c>
      <c r="E70"/>
      <c r="F70" s="944"/>
      <c r="G70"/>
    </row>
    <row r="71" spans="1:7" ht="19.5" customHeight="1" x14ac:dyDescent="0.2">
      <c r="A71" s="950">
        <v>203010201600000</v>
      </c>
      <c r="B71" s="951" t="s">
        <v>1461</v>
      </c>
      <c r="C71" s="950" t="s">
        <v>1431</v>
      </c>
      <c r="D71" s="952">
        <v>4.83</v>
      </c>
      <c r="E71"/>
      <c r="F71" s="944"/>
      <c r="G71"/>
    </row>
    <row r="72" spans="1:7" ht="19.5" customHeight="1" x14ac:dyDescent="0.2">
      <c r="A72" s="950">
        <v>203010201700000</v>
      </c>
      <c r="B72" s="951" t="s">
        <v>1462</v>
      </c>
      <c r="C72" s="950" t="s">
        <v>1431</v>
      </c>
      <c r="D72" s="952">
        <v>5.5</v>
      </c>
      <c r="E72"/>
      <c r="F72" s="944"/>
      <c r="G72"/>
    </row>
    <row r="73" spans="1:7" ht="19.5" customHeight="1" x14ac:dyDescent="0.2">
      <c r="A73" s="950">
        <v>203010201800000</v>
      </c>
      <c r="B73" s="951" t="s">
        <v>1463</v>
      </c>
      <c r="C73" s="950" t="s">
        <v>1431</v>
      </c>
      <c r="D73" s="952">
        <v>5.5</v>
      </c>
      <c r="E73"/>
      <c r="F73" s="944"/>
      <c r="G73"/>
    </row>
    <row r="74" spans="1:7" ht="19.5" customHeight="1" x14ac:dyDescent="0.2">
      <c r="A74" s="950">
        <v>203010201900000</v>
      </c>
      <c r="B74" s="951" t="s">
        <v>1464</v>
      </c>
      <c r="C74" s="950" t="s">
        <v>1431</v>
      </c>
      <c r="D74" s="952">
        <v>5.5</v>
      </c>
      <c r="E74"/>
      <c r="F74" s="944"/>
      <c r="G74"/>
    </row>
    <row r="75" spans="1:7" ht="19.5" customHeight="1" x14ac:dyDescent="0.2">
      <c r="A75" s="950">
        <v>203010202000000</v>
      </c>
      <c r="B75" s="951" t="s">
        <v>1465</v>
      </c>
      <c r="C75" s="950" t="s">
        <v>1431</v>
      </c>
      <c r="D75" s="952">
        <v>9.16</v>
      </c>
      <c r="E75"/>
      <c r="F75" s="944"/>
      <c r="G75"/>
    </row>
    <row r="76" spans="1:7" ht="19.5" customHeight="1" x14ac:dyDescent="0.2">
      <c r="A76" s="950">
        <v>203010202100000</v>
      </c>
      <c r="B76" s="951" t="s">
        <v>1466</v>
      </c>
      <c r="C76" s="950" t="s">
        <v>1431</v>
      </c>
      <c r="D76" s="952">
        <v>12</v>
      </c>
      <c r="E76"/>
      <c r="F76" s="944"/>
      <c r="G76"/>
    </row>
    <row r="77" spans="1:7" ht="19.5" customHeight="1" x14ac:dyDescent="0.2">
      <c r="A77" s="950">
        <v>203010202200000</v>
      </c>
      <c r="B77" s="951" t="s">
        <v>1467</v>
      </c>
      <c r="C77" s="950" t="s">
        <v>1431</v>
      </c>
      <c r="D77" s="952">
        <v>13</v>
      </c>
      <c r="E77"/>
      <c r="F77" s="944"/>
      <c r="G77"/>
    </row>
    <row r="78" spans="1:7" ht="19.5" customHeight="1" x14ac:dyDescent="0.2">
      <c r="A78" s="950">
        <v>203010202300000</v>
      </c>
      <c r="B78" s="951" t="s">
        <v>1468</v>
      </c>
      <c r="C78" s="950" t="s">
        <v>1431</v>
      </c>
      <c r="D78" s="952">
        <v>13</v>
      </c>
      <c r="E78"/>
      <c r="F78" s="944"/>
      <c r="G78"/>
    </row>
    <row r="79" spans="1:7" ht="19.5" customHeight="1" x14ac:dyDescent="0.2">
      <c r="A79" s="950">
        <v>203010202400000</v>
      </c>
      <c r="B79" s="951" t="s">
        <v>1469</v>
      </c>
      <c r="C79" s="950" t="s">
        <v>1431</v>
      </c>
      <c r="D79" s="952">
        <v>13</v>
      </c>
      <c r="E79"/>
      <c r="F79" s="944"/>
      <c r="G79"/>
    </row>
    <row r="80" spans="1:7" ht="19.5" customHeight="1" x14ac:dyDescent="0.2">
      <c r="A80" s="950">
        <v>203010202500000</v>
      </c>
      <c r="B80" s="951" t="s">
        <v>1470</v>
      </c>
      <c r="C80" s="950" t="s">
        <v>1431</v>
      </c>
      <c r="D80" s="952">
        <v>21</v>
      </c>
      <c r="E80"/>
      <c r="F80" s="944"/>
      <c r="G80"/>
    </row>
    <row r="81" spans="1:7" ht="19.5" customHeight="1" x14ac:dyDescent="0.2">
      <c r="A81" s="950">
        <v>203010202600000</v>
      </c>
      <c r="B81" s="951" t="s">
        <v>1471</v>
      </c>
      <c r="C81" s="950" t="s">
        <v>1431</v>
      </c>
      <c r="D81" s="952">
        <v>10</v>
      </c>
      <c r="E81"/>
      <c r="F81" s="944"/>
      <c r="G81"/>
    </row>
    <row r="82" spans="1:7" ht="19.5" customHeight="1" x14ac:dyDescent="0.2">
      <c r="A82" s="950">
        <v>203010202700000</v>
      </c>
      <c r="B82" s="951" t="s">
        <v>1472</v>
      </c>
      <c r="C82" s="950" t="s">
        <v>1431</v>
      </c>
      <c r="D82" s="952">
        <v>11</v>
      </c>
      <c r="E82"/>
      <c r="F82" s="944"/>
      <c r="G82"/>
    </row>
    <row r="83" spans="1:7" ht="19.5" customHeight="1" x14ac:dyDescent="0.2">
      <c r="A83" s="950">
        <v>203010202800000</v>
      </c>
      <c r="B83" s="951" t="s">
        <v>1473</v>
      </c>
      <c r="C83" s="950" t="s">
        <v>1431</v>
      </c>
      <c r="D83" s="952">
        <v>11</v>
      </c>
      <c r="E83"/>
      <c r="F83" s="944"/>
      <c r="G83"/>
    </row>
    <row r="84" spans="1:7" ht="19.5" customHeight="1" x14ac:dyDescent="0.2">
      <c r="A84" s="950">
        <v>203010202900000</v>
      </c>
      <c r="B84" s="951" t="s">
        <v>1474</v>
      </c>
      <c r="C84" s="950" t="s">
        <v>1431</v>
      </c>
      <c r="D84" s="952">
        <v>11</v>
      </c>
      <c r="E84"/>
      <c r="F84" s="944"/>
      <c r="G84"/>
    </row>
    <row r="85" spans="1:7" ht="19.5" customHeight="1" x14ac:dyDescent="0.2">
      <c r="A85" s="950">
        <v>203010203000000</v>
      </c>
      <c r="B85" s="951" t="s">
        <v>1475</v>
      </c>
      <c r="C85" s="950" t="s">
        <v>1431</v>
      </c>
      <c r="D85" s="952">
        <v>18</v>
      </c>
      <c r="E85"/>
      <c r="F85" s="944"/>
      <c r="G85"/>
    </row>
    <row r="86" spans="1:7" ht="19.5" customHeight="1" x14ac:dyDescent="0.2">
      <c r="A86" s="950">
        <v>203010203100000</v>
      </c>
      <c r="B86" s="951" t="s">
        <v>1476</v>
      </c>
      <c r="C86" s="950" t="s">
        <v>1431</v>
      </c>
      <c r="D86" s="952">
        <v>12</v>
      </c>
      <c r="E86"/>
      <c r="F86" s="944"/>
      <c r="G86"/>
    </row>
    <row r="87" spans="1:7" ht="19.5" customHeight="1" x14ac:dyDescent="0.2">
      <c r="A87" s="950">
        <v>203010203200000</v>
      </c>
      <c r="B87" s="951" t="s">
        <v>1477</v>
      </c>
      <c r="C87" s="950" t="s">
        <v>1431</v>
      </c>
      <c r="D87" s="952">
        <v>13</v>
      </c>
      <c r="E87"/>
      <c r="F87" s="944"/>
      <c r="G87"/>
    </row>
    <row r="88" spans="1:7" ht="19.5" customHeight="1" x14ac:dyDescent="0.2">
      <c r="A88" s="950">
        <v>203010203300000</v>
      </c>
      <c r="B88" s="951" t="s">
        <v>1478</v>
      </c>
      <c r="C88" s="950" t="s">
        <v>1431</v>
      </c>
      <c r="D88" s="952">
        <v>13</v>
      </c>
      <c r="E88"/>
      <c r="F88" s="944"/>
      <c r="G88"/>
    </row>
    <row r="89" spans="1:7" ht="19.5" customHeight="1" x14ac:dyDescent="0.2">
      <c r="A89" s="950">
        <v>203010203400000</v>
      </c>
      <c r="B89" s="951" t="s">
        <v>1479</v>
      </c>
      <c r="C89" s="950" t="s">
        <v>1431</v>
      </c>
      <c r="D89" s="952">
        <v>13</v>
      </c>
      <c r="E89"/>
      <c r="F89" s="944"/>
      <c r="G89"/>
    </row>
    <row r="90" spans="1:7" ht="19.5" customHeight="1" x14ac:dyDescent="0.2">
      <c r="A90" s="950">
        <v>203010203500000</v>
      </c>
      <c r="B90" s="951" t="s">
        <v>1480</v>
      </c>
      <c r="C90" s="950" t="s">
        <v>1431</v>
      </c>
      <c r="D90" s="952">
        <v>17</v>
      </c>
      <c r="E90"/>
      <c r="F90" s="944"/>
      <c r="G90"/>
    </row>
    <row r="91" spans="1:7" ht="19.5" customHeight="1" x14ac:dyDescent="0.2">
      <c r="A91" s="950">
        <v>203010203600000</v>
      </c>
      <c r="B91" s="951" t="s">
        <v>1481</v>
      </c>
      <c r="C91" s="950" t="s">
        <v>1431</v>
      </c>
      <c r="D91" s="952">
        <v>50</v>
      </c>
      <c r="E91"/>
      <c r="F91" s="944"/>
      <c r="G91"/>
    </row>
    <row r="92" spans="1:7" ht="19.5" customHeight="1" x14ac:dyDescent="0.2">
      <c r="A92" s="950">
        <v>203010203700000</v>
      </c>
      <c r="B92" s="951" t="s">
        <v>1482</v>
      </c>
      <c r="C92" s="950" t="s">
        <v>1431</v>
      </c>
      <c r="D92" s="952">
        <v>55</v>
      </c>
      <c r="E92"/>
      <c r="F92" s="944"/>
      <c r="G92"/>
    </row>
    <row r="93" spans="1:7" ht="19.5" customHeight="1" x14ac:dyDescent="0.2">
      <c r="A93" s="950">
        <v>203010203800000</v>
      </c>
      <c r="B93" s="951" t="s">
        <v>1483</v>
      </c>
      <c r="C93" s="950" t="s">
        <v>1431</v>
      </c>
      <c r="D93" s="952">
        <v>55</v>
      </c>
      <c r="E93"/>
      <c r="F93" s="944"/>
      <c r="G93"/>
    </row>
    <row r="94" spans="1:7" ht="19.5" customHeight="1" x14ac:dyDescent="0.2">
      <c r="A94" s="950">
        <v>203010203900000</v>
      </c>
      <c r="B94" s="951" t="s">
        <v>1484</v>
      </c>
      <c r="C94" s="950" t="s">
        <v>1431</v>
      </c>
      <c r="D94" s="952">
        <v>55</v>
      </c>
      <c r="E94"/>
      <c r="F94" s="944"/>
      <c r="G94"/>
    </row>
    <row r="95" spans="1:7" ht="19.5" customHeight="1" x14ac:dyDescent="0.2">
      <c r="A95" s="950">
        <v>203010204000000</v>
      </c>
      <c r="B95" s="951" t="s">
        <v>1485</v>
      </c>
      <c r="C95" s="950" t="s">
        <v>1431</v>
      </c>
      <c r="D95" s="952">
        <v>80</v>
      </c>
      <c r="E95"/>
      <c r="F95" s="944"/>
      <c r="G95"/>
    </row>
    <row r="96" spans="1:7" ht="19.5" customHeight="1" x14ac:dyDescent="0.2">
      <c r="A96" s="1012"/>
      <c r="B96"/>
      <c r="C96"/>
      <c r="D96"/>
      <c r="E96"/>
      <c r="F96" s="944"/>
      <c r="G96"/>
    </row>
    <row r="97" spans="1:7" ht="19.5" customHeight="1" x14ac:dyDescent="0.2">
      <c r="A97" s="946">
        <v>204000000000000</v>
      </c>
      <c r="B97" s="947" t="s">
        <v>1486</v>
      </c>
      <c r="C97" s="948" t="s">
        <v>328</v>
      </c>
      <c r="D97" s="948" t="s">
        <v>97</v>
      </c>
      <c r="E97"/>
      <c r="F97" s="944"/>
      <c r="G97"/>
    </row>
    <row r="98" spans="1:7" ht="19.5" customHeight="1" x14ac:dyDescent="0.2">
      <c r="A98" s="950">
        <v>204010100500000</v>
      </c>
      <c r="B98" s="951" t="s">
        <v>5092</v>
      </c>
      <c r="C98" s="950" t="s">
        <v>401</v>
      </c>
      <c r="D98" s="952">
        <v>90.95</v>
      </c>
      <c r="E98"/>
      <c r="F98" s="944"/>
      <c r="G98"/>
    </row>
    <row r="99" spans="1:7" ht="19.5" customHeight="1" x14ac:dyDescent="0.2">
      <c r="A99" s="1012"/>
      <c r="B99"/>
      <c r="C99"/>
      <c r="D99"/>
      <c r="E99"/>
      <c r="F99" s="944"/>
      <c r="G99"/>
    </row>
    <row r="100" spans="1:7" ht="19.5" customHeight="1" x14ac:dyDescent="0.2">
      <c r="A100" s="946">
        <v>205000000000000</v>
      </c>
      <c r="B100" s="947" t="s">
        <v>1487</v>
      </c>
      <c r="C100" s="948" t="s">
        <v>328</v>
      </c>
      <c r="D100" s="948" t="s">
        <v>97</v>
      </c>
      <c r="E100"/>
      <c r="F100" s="944"/>
      <c r="G100"/>
    </row>
    <row r="101" spans="1:7" ht="19.5" customHeight="1" x14ac:dyDescent="0.2">
      <c r="A101" s="950">
        <v>205010101300000</v>
      </c>
      <c r="B101" s="951" t="s">
        <v>5526</v>
      </c>
      <c r="C101" s="950" t="s">
        <v>5527</v>
      </c>
      <c r="D101" s="952">
        <v>158.88</v>
      </c>
      <c r="E101"/>
      <c r="F101" s="944"/>
      <c r="G101"/>
    </row>
    <row r="102" spans="1:7" ht="19.5" customHeight="1" x14ac:dyDescent="0.2">
      <c r="A102" s="950">
        <v>205010101900000</v>
      </c>
      <c r="B102" s="951" t="s">
        <v>5528</v>
      </c>
      <c r="C102" s="950" t="s">
        <v>1431</v>
      </c>
      <c r="D102" s="952">
        <v>7</v>
      </c>
      <c r="E102"/>
      <c r="F102" s="944"/>
      <c r="G102"/>
    </row>
    <row r="103" spans="1:7" ht="19.5" customHeight="1" x14ac:dyDescent="0.2">
      <c r="A103" s="950">
        <v>205010102000000</v>
      </c>
      <c r="B103" s="951" t="s">
        <v>5529</v>
      </c>
      <c r="C103" s="950" t="s">
        <v>1431</v>
      </c>
      <c r="D103" s="952">
        <v>13</v>
      </c>
      <c r="E103"/>
      <c r="F103" s="944"/>
      <c r="G103"/>
    </row>
    <row r="104" spans="1:7" ht="19.5" customHeight="1" x14ac:dyDescent="0.2">
      <c r="A104" s="1012"/>
      <c r="B104"/>
      <c r="C104"/>
      <c r="D104"/>
      <c r="E104"/>
      <c r="F104" s="944"/>
      <c r="G104"/>
    </row>
    <row r="105" spans="1:7" ht="19.5" customHeight="1" x14ac:dyDescent="0.2">
      <c r="A105" s="946">
        <v>208000000000000</v>
      </c>
      <c r="B105" s="947" t="s">
        <v>1488</v>
      </c>
      <c r="C105" s="948" t="s">
        <v>328</v>
      </c>
      <c r="D105" s="948" t="s">
        <v>97</v>
      </c>
      <c r="E105"/>
      <c r="F105" s="944"/>
      <c r="G105"/>
    </row>
    <row r="106" spans="1:7" ht="19.5" customHeight="1" x14ac:dyDescent="0.2">
      <c r="A106" s="950">
        <v>208010100400000</v>
      </c>
      <c r="B106" s="951" t="s">
        <v>1489</v>
      </c>
      <c r="C106" s="950" t="s">
        <v>1431</v>
      </c>
      <c r="D106" s="952">
        <v>16</v>
      </c>
      <c r="E106"/>
      <c r="F106" s="944"/>
      <c r="G106"/>
    </row>
    <row r="107" spans="1:7" s="818" customFormat="1" ht="19.5" customHeight="1" x14ac:dyDescent="0.2">
      <c r="A107" s="1012"/>
      <c r="B107"/>
      <c r="C107"/>
      <c r="D107"/>
      <c r="E107"/>
      <c r="F107" s="944"/>
      <c r="G107" s="1077"/>
    </row>
    <row r="108" spans="1:7" ht="19.5" customHeight="1" x14ac:dyDescent="0.2">
      <c r="A108" s="946">
        <v>209000000000000</v>
      </c>
      <c r="B108" s="947" t="s">
        <v>5530</v>
      </c>
      <c r="C108" s="948" t="s">
        <v>328</v>
      </c>
      <c r="D108" s="948" t="s">
        <v>97</v>
      </c>
      <c r="E108"/>
      <c r="F108" s="944"/>
      <c r="G108"/>
    </row>
    <row r="109" spans="1:7" ht="19.5" customHeight="1" x14ac:dyDescent="0.2">
      <c r="A109" s="950">
        <v>209020100600000</v>
      </c>
      <c r="B109" s="951" t="s">
        <v>5531</v>
      </c>
      <c r="C109" s="950" t="s">
        <v>1431</v>
      </c>
      <c r="D109" s="952">
        <v>41.12</v>
      </c>
      <c r="E109"/>
      <c r="F109" s="944"/>
      <c r="G109"/>
    </row>
    <row r="110" spans="1:7" ht="19.5" customHeight="1" x14ac:dyDescent="0.2">
      <c r="A110" s="950">
        <v>209020100700000</v>
      </c>
      <c r="B110" s="951" t="s">
        <v>5532</v>
      </c>
      <c r="C110" s="950" t="s">
        <v>1431</v>
      </c>
      <c r="D110" s="952">
        <v>46.73</v>
      </c>
      <c r="E110"/>
      <c r="F110" s="944"/>
      <c r="G110"/>
    </row>
    <row r="111" spans="1:7" ht="19.5" customHeight="1" x14ac:dyDescent="0.2">
      <c r="A111" s="1012"/>
      <c r="B111"/>
      <c r="C111"/>
      <c r="D111"/>
      <c r="E111"/>
      <c r="F111" s="944"/>
      <c r="G111"/>
    </row>
    <row r="112" spans="1:7" ht="19.5" customHeight="1" x14ac:dyDescent="0.2">
      <c r="A112" s="946">
        <v>210000000000000</v>
      </c>
      <c r="B112" s="947" t="s">
        <v>1490</v>
      </c>
      <c r="C112" s="948" t="s">
        <v>328</v>
      </c>
      <c r="D112" s="948" t="s">
        <v>97</v>
      </c>
      <c r="E112"/>
      <c r="F112" s="944"/>
      <c r="G112"/>
    </row>
    <row r="113" spans="1:7" ht="19.5" customHeight="1" x14ac:dyDescent="0.2">
      <c r="A113" s="950">
        <v>210010100500000</v>
      </c>
      <c r="B113" s="951" t="s">
        <v>1491</v>
      </c>
      <c r="C113" s="950" t="s">
        <v>1431</v>
      </c>
      <c r="D113" s="952">
        <v>11</v>
      </c>
      <c r="E113"/>
      <c r="F113" s="944"/>
      <c r="G113"/>
    </row>
    <row r="114" spans="1:7" ht="19.5" customHeight="1" x14ac:dyDescent="0.2">
      <c r="A114" s="1012"/>
      <c r="B114"/>
      <c r="C114"/>
      <c r="D114"/>
      <c r="E114"/>
      <c r="F114" s="944"/>
      <c r="G114"/>
    </row>
    <row r="115" spans="1:7" ht="19.5" customHeight="1" x14ac:dyDescent="0.2">
      <c r="A115" s="946">
        <v>300000000000000</v>
      </c>
      <c r="B115" s="947" t="s">
        <v>1492</v>
      </c>
      <c r="C115" s="948" t="s">
        <v>328</v>
      </c>
      <c r="D115" s="948" t="s">
        <v>97</v>
      </c>
      <c r="E115"/>
      <c r="F115" s="944"/>
      <c r="G115"/>
    </row>
    <row r="116" spans="1:7" ht="19.5" customHeight="1" x14ac:dyDescent="0.2">
      <c r="A116" s="949">
        <v>301000000000000</v>
      </c>
      <c r="B116" s="5102" t="s">
        <v>1493</v>
      </c>
      <c r="C116" s="5103"/>
      <c r="D116" s="5103"/>
      <c r="E116" s="5103"/>
      <c r="F116" s="5104"/>
      <c r="G116"/>
    </row>
    <row r="117" spans="1:7" ht="19.5" customHeight="1" x14ac:dyDescent="0.2">
      <c r="A117" s="950">
        <v>301010100100000</v>
      </c>
      <c r="B117" s="951" t="s">
        <v>1494</v>
      </c>
      <c r="C117" s="950" t="s">
        <v>401</v>
      </c>
      <c r="D117" s="952">
        <v>193</v>
      </c>
      <c r="E117"/>
      <c r="F117" s="944"/>
      <c r="G117"/>
    </row>
    <row r="118" spans="1:7" ht="19.5" customHeight="1" x14ac:dyDescent="0.2">
      <c r="A118" s="950">
        <v>301010100200000</v>
      </c>
      <c r="B118" s="951" t="s">
        <v>1495</v>
      </c>
      <c r="C118" s="950" t="s">
        <v>401</v>
      </c>
      <c r="D118" s="952">
        <v>290</v>
      </c>
      <c r="E118"/>
      <c r="F118" s="944"/>
      <c r="G118"/>
    </row>
    <row r="119" spans="1:7" ht="19.5" customHeight="1" x14ac:dyDescent="0.2">
      <c r="A119" s="950">
        <v>301010100300000</v>
      </c>
      <c r="B119" s="951" t="s">
        <v>1496</v>
      </c>
      <c r="C119" s="950" t="s">
        <v>401</v>
      </c>
      <c r="D119" s="952">
        <v>383.5</v>
      </c>
      <c r="E119"/>
      <c r="F119" s="944"/>
      <c r="G119"/>
    </row>
    <row r="120" spans="1:7" ht="19.5" customHeight="1" x14ac:dyDescent="0.2">
      <c r="A120" s="950">
        <v>301010100400000</v>
      </c>
      <c r="B120" s="951" t="s">
        <v>1497</v>
      </c>
      <c r="C120" s="950" t="s">
        <v>401</v>
      </c>
      <c r="D120" s="952">
        <v>477.5</v>
      </c>
      <c r="E120"/>
      <c r="F120" s="944"/>
      <c r="G120"/>
    </row>
    <row r="121" spans="1:7" s="818" customFormat="1" ht="19.5" customHeight="1" x14ac:dyDescent="0.2">
      <c r="A121" s="950">
        <v>301010100500000</v>
      </c>
      <c r="B121" s="951" t="s">
        <v>1498</v>
      </c>
      <c r="C121" s="950" t="s">
        <v>401</v>
      </c>
      <c r="D121" s="952">
        <v>571</v>
      </c>
      <c r="E121"/>
      <c r="F121" s="944"/>
      <c r="G121" s="1077"/>
    </row>
    <row r="122" spans="1:7" ht="19.5" customHeight="1" x14ac:dyDescent="0.2">
      <c r="A122" s="1012"/>
      <c r="B122"/>
      <c r="C122"/>
      <c r="D122"/>
      <c r="E122"/>
      <c r="F122" s="944"/>
      <c r="G122"/>
    </row>
    <row r="123" spans="1:7" ht="19.5" customHeight="1" x14ac:dyDescent="0.2">
      <c r="A123" s="946">
        <v>303000000000000</v>
      </c>
      <c r="B123" s="947" t="s">
        <v>1499</v>
      </c>
      <c r="C123" s="948" t="s">
        <v>328</v>
      </c>
      <c r="D123" s="948" t="s">
        <v>97</v>
      </c>
      <c r="E123"/>
      <c r="F123" s="944"/>
      <c r="G123"/>
    </row>
    <row r="124" spans="1:7" ht="19.5" customHeight="1" x14ac:dyDescent="0.2">
      <c r="A124" s="949">
        <v>303010000000000</v>
      </c>
      <c r="B124" s="5102" t="s">
        <v>1500</v>
      </c>
      <c r="C124" s="5103"/>
      <c r="D124" s="5103"/>
      <c r="E124" s="5103"/>
      <c r="F124" s="5104"/>
      <c r="G124"/>
    </row>
    <row r="125" spans="1:7" ht="19.5" customHeight="1" x14ac:dyDescent="0.2">
      <c r="A125" s="949">
        <v>303010100000000</v>
      </c>
      <c r="B125" s="5102" t="s">
        <v>1501</v>
      </c>
      <c r="C125" s="5103"/>
      <c r="D125" s="5103"/>
      <c r="E125" s="5103"/>
      <c r="F125" s="5104"/>
    </row>
    <row r="126" spans="1:7" ht="19.5" customHeight="1" x14ac:dyDescent="0.2">
      <c r="A126" s="950">
        <v>303010100100000</v>
      </c>
      <c r="B126" s="951" t="s">
        <v>1502</v>
      </c>
      <c r="C126" s="950" t="s">
        <v>401</v>
      </c>
      <c r="D126" s="953">
        <v>1609.65</v>
      </c>
      <c r="E126"/>
      <c r="F126" s="944"/>
    </row>
    <row r="127" spans="1:7" ht="19.5" customHeight="1" x14ac:dyDescent="0.2">
      <c r="A127" s="950">
        <v>303010100200000</v>
      </c>
      <c r="B127" s="951" t="s">
        <v>1503</v>
      </c>
      <c r="C127" s="950" t="s">
        <v>401</v>
      </c>
      <c r="D127" s="953">
        <v>1775.55</v>
      </c>
      <c r="E127"/>
      <c r="F127" s="944"/>
    </row>
    <row r="128" spans="1:7" ht="19.5" customHeight="1" x14ac:dyDescent="0.2">
      <c r="A128" s="950">
        <v>303010100300000</v>
      </c>
      <c r="B128" s="951" t="s">
        <v>1504</v>
      </c>
      <c r="C128" s="950" t="s">
        <v>401</v>
      </c>
      <c r="D128" s="953">
        <v>2084.25</v>
      </c>
      <c r="E128"/>
      <c r="F128" s="944"/>
    </row>
    <row r="129" spans="1:6" ht="33" customHeight="1" x14ac:dyDescent="0.2">
      <c r="A129" s="950">
        <v>303010100400000</v>
      </c>
      <c r="B129" s="951" t="s">
        <v>1505</v>
      </c>
      <c r="C129" s="950" t="s">
        <v>401</v>
      </c>
      <c r="D129" s="953">
        <v>2430.75</v>
      </c>
      <c r="E129"/>
      <c r="F129" s="944"/>
    </row>
    <row r="130" spans="1:6" ht="33" customHeight="1" x14ac:dyDescent="0.2">
      <c r="A130" s="950">
        <v>303010100500000</v>
      </c>
      <c r="B130" s="951" t="s">
        <v>1506</v>
      </c>
      <c r="C130" s="950" t="s">
        <v>401</v>
      </c>
      <c r="D130" s="953">
        <v>2915.85</v>
      </c>
      <c r="E130"/>
      <c r="F130" s="944"/>
    </row>
    <row r="131" spans="1:6" ht="33" customHeight="1" x14ac:dyDescent="0.2">
      <c r="A131" s="950">
        <v>303010100600000</v>
      </c>
      <c r="B131" s="951" t="s">
        <v>1507</v>
      </c>
      <c r="C131" s="950" t="s">
        <v>401</v>
      </c>
      <c r="D131" s="953">
        <v>2988.3</v>
      </c>
      <c r="E131"/>
      <c r="F131" s="944"/>
    </row>
    <row r="132" spans="1:6" ht="19.5" customHeight="1" x14ac:dyDescent="0.2">
      <c r="A132" s="950">
        <v>303010100700000</v>
      </c>
      <c r="B132" s="951" t="s">
        <v>1508</v>
      </c>
      <c r="C132" s="950" t="s">
        <v>401</v>
      </c>
      <c r="D132" s="953">
        <v>4784.8500000000004</v>
      </c>
      <c r="E132"/>
      <c r="F132" s="944"/>
    </row>
    <row r="133" spans="1:6" ht="19.5" customHeight="1" x14ac:dyDescent="0.2">
      <c r="A133" s="950">
        <v>303010100800000</v>
      </c>
      <c r="B133" s="951" t="s">
        <v>1509</v>
      </c>
      <c r="C133" s="950" t="s">
        <v>401</v>
      </c>
      <c r="D133" s="953">
        <v>8831.5499999999993</v>
      </c>
      <c r="E133"/>
      <c r="F133" s="944"/>
    </row>
    <row r="134" spans="1:6" ht="19.5" customHeight="1" x14ac:dyDescent="0.2">
      <c r="A134" s="950">
        <v>303010100900000</v>
      </c>
      <c r="B134" s="951" t="s">
        <v>1510</v>
      </c>
      <c r="C134" s="950" t="s">
        <v>401</v>
      </c>
      <c r="D134" s="953">
        <v>10638.6</v>
      </c>
      <c r="E134"/>
      <c r="F134" s="944"/>
    </row>
    <row r="135" spans="1:6" ht="19.5" customHeight="1" x14ac:dyDescent="0.2">
      <c r="A135" s="950">
        <v>303010101000000</v>
      </c>
      <c r="B135" s="951" t="s">
        <v>1511</v>
      </c>
      <c r="C135" s="950" t="s">
        <v>401</v>
      </c>
      <c r="D135" s="953">
        <v>14539.35</v>
      </c>
      <c r="E135"/>
      <c r="F135" s="944"/>
    </row>
    <row r="136" spans="1:6" ht="19.5" customHeight="1" x14ac:dyDescent="0.2">
      <c r="A136" s="950">
        <v>303010101100000</v>
      </c>
      <c r="B136" s="951" t="s">
        <v>1512</v>
      </c>
      <c r="C136" s="950" t="s">
        <v>401</v>
      </c>
      <c r="D136" s="953">
        <v>16038.75</v>
      </c>
      <c r="E136"/>
      <c r="F136" s="944"/>
    </row>
    <row r="137" spans="1:6" ht="19.5" customHeight="1" x14ac:dyDescent="0.2">
      <c r="A137" s="950">
        <v>303010101200000</v>
      </c>
      <c r="B137" s="951" t="s">
        <v>1513</v>
      </c>
      <c r="C137" s="950" t="s">
        <v>401</v>
      </c>
      <c r="D137" s="953">
        <v>18914.7</v>
      </c>
      <c r="E137"/>
      <c r="F137" s="944"/>
    </row>
    <row r="138" spans="1:6" ht="19.5" customHeight="1" x14ac:dyDescent="0.2">
      <c r="A138" s="950">
        <v>303010101300000</v>
      </c>
      <c r="B138" s="951" t="s">
        <v>1514</v>
      </c>
      <c r="C138" s="950" t="s">
        <v>401</v>
      </c>
      <c r="D138" s="953">
        <v>21623.7</v>
      </c>
      <c r="E138"/>
      <c r="F138" s="944"/>
    </row>
    <row r="139" spans="1:6" ht="19.5" customHeight="1" x14ac:dyDescent="0.2">
      <c r="A139" s="949">
        <v>303010200000000</v>
      </c>
      <c r="B139" s="5102" t="s">
        <v>1515</v>
      </c>
      <c r="C139" s="5103"/>
      <c r="D139" s="5103"/>
      <c r="E139" s="5103"/>
      <c r="F139" s="5104"/>
    </row>
    <row r="140" spans="1:6" ht="19.5" customHeight="1" x14ac:dyDescent="0.2">
      <c r="A140" s="950">
        <v>303010200100000</v>
      </c>
      <c r="B140" s="951" t="s">
        <v>1516</v>
      </c>
      <c r="C140" s="950" t="s">
        <v>401</v>
      </c>
      <c r="D140" s="953">
        <v>3211.95</v>
      </c>
      <c r="E140"/>
      <c r="F140" s="944"/>
    </row>
    <row r="141" spans="1:6" ht="19.5" customHeight="1" x14ac:dyDescent="0.2">
      <c r="A141" s="950">
        <v>303010200200000</v>
      </c>
      <c r="B141" s="951" t="s">
        <v>1517</v>
      </c>
      <c r="C141" s="950" t="s">
        <v>401</v>
      </c>
      <c r="D141" s="953">
        <v>5792.85</v>
      </c>
      <c r="E141"/>
      <c r="F141" s="944"/>
    </row>
    <row r="142" spans="1:6" ht="19.5" customHeight="1" x14ac:dyDescent="0.2">
      <c r="A142" s="949">
        <v>303010300000000</v>
      </c>
      <c r="B142" s="5102" t="s">
        <v>1500</v>
      </c>
      <c r="C142" s="5103"/>
      <c r="D142" s="5103"/>
      <c r="E142" s="5103"/>
      <c r="F142" s="5104"/>
    </row>
    <row r="143" spans="1:6" ht="19.5" customHeight="1" x14ac:dyDescent="0.2">
      <c r="A143" s="950">
        <v>303010300100000</v>
      </c>
      <c r="B143" s="951" t="s">
        <v>1518</v>
      </c>
      <c r="C143" s="950" t="s">
        <v>638</v>
      </c>
      <c r="D143" s="952">
        <v>126.82</v>
      </c>
      <c r="E143"/>
      <c r="F143" s="944"/>
    </row>
    <row r="144" spans="1:6" ht="19.5" customHeight="1" x14ac:dyDescent="0.2">
      <c r="A144" s="950">
        <v>303010300200000</v>
      </c>
      <c r="B144" s="951" t="s">
        <v>1519</v>
      </c>
      <c r="C144" s="950" t="s">
        <v>638</v>
      </c>
      <c r="D144" s="952">
        <v>183.32</v>
      </c>
      <c r="E144"/>
      <c r="F144" s="944"/>
    </row>
    <row r="145" spans="1:6" ht="19.5" customHeight="1" x14ac:dyDescent="0.2">
      <c r="A145" s="950">
        <v>303010300300000</v>
      </c>
      <c r="B145" s="951" t="s">
        <v>1520</v>
      </c>
      <c r="C145" s="950" t="s">
        <v>638</v>
      </c>
      <c r="D145" s="952">
        <v>224.52</v>
      </c>
      <c r="E145"/>
      <c r="F145" s="944"/>
    </row>
    <row r="146" spans="1:6" ht="19.5" customHeight="1" x14ac:dyDescent="0.2">
      <c r="A146" s="950">
        <v>303010300400000</v>
      </c>
      <c r="B146" s="951" t="s">
        <v>1521</v>
      </c>
      <c r="C146" s="950" t="s">
        <v>638</v>
      </c>
      <c r="D146" s="952">
        <v>277.48</v>
      </c>
      <c r="E146"/>
      <c r="F146" s="944"/>
    </row>
    <row r="147" spans="1:6" ht="19.5" customHeight="1" x14ac:dyDescent="0.2">
      <c r="A147" s="950">
        <v>303010300500000</v>
      </c>
      <c r="B147" s="951" t="s">
        <v>1522</v>
      </c>
      <c r="C147" s="950" t="s">
        <v>638</v>
      </c>
      <c r="D147" s="952">
        <v>401.07</v>
      </c>
      <c r="E147"/>
      <c r="F147" s="944"/>
    </row>
    <row r="148" spans="1:6" ht="19.5" customHeight="1" x14ac:dyDescent="0.2">
      <c r="A148" s="950">
        <v>303010300600000</v>
      </c>
      <c r="B148" s="951" t="s">
        <v>1523</v>
      </c>
      <c r="C148" s="950" t="s">
        <v>638</v>
      </c>
      <c r="D148" s="952">
        <v>524.65</v>
      </c>
      <c r="E148"/>
      <c r="F148" s="944"/>
    </row>
    <row r="149" spans="1:6" ht="19.5" customHeight="1" x14ac:dyDescent="0.2">
      <c r="A149" s="950">
        <v>303010300700000</v>
      </c>
      <c r="B149" s="951" t="s">
        <v>1524</v>
      </c>
      <c r="C149" s="950" t="s">
        <v>638</v>
      </c>
      <c r="D149" s="952">
        <v>654.12</v>
      </c>
      <c r="E149"/>
      <c r="F149" s="944"/>
    </row>
    <row r="150" spans="1:6" ht="19.5" customHeight="1" x14ac:dyDescent="0.2">
      <c r="A150" s="950">
        <v>303010300800000</v>
      </c>
      <c r="B150" s="951" t="s">
        <v>1525</v>
      </c>
      <c r="C150" s="950" t="s">
        <v>638</v>
      </c>
      <c r="D150" s="952">
        <v>889.52</v>
      </c>
      <c r="E150"/>
      <c r="F150" s="944"/>
    </row>
    <row r="151" spans="1:6" ht="19.5" customHeight="1" x14ac:dyDescent="0.2">
      <c r="A151" s="950">
        <v>303010300900000</v>
      </c>
      <c r="B151" s="951" t="s">
        <v>1526</v>
      </c>
      <c r="C151" s="950" t="s">
        <v>638</v>
      </c>
      <c r="D151" s="953">
        <v>1397.77</v>
      </c>
      <c r="E151"/>
      <c r="F151" s="944"/>
    </row>
    <row r="152" spans="1:6" ht="19.5" customHeight="1" x14ac:dyDescent="0.2">
      <c r="A152" s="949">
        <v>303020000000000</v>
      </c>
      <c r="B152" s="5102" t="s">
        <v>1527</v>
      </c>
      <c r="C152" s="5103"/>
      <c r="D152" s="5103"/>
      <c r="E152" s="5103"/>
      <c r="F152" s="5104"/>
    </row>
    <row r="153" spans="1:6" ht="19.5" customHeight="1" x14ac:dyDescent="0.2">
      <c r="A153" s="949">
        <v>303020100000000</v>
      </c>
      <c r="B153" s="5102" t="s">
        <v>1528</v>
      </c>
      <c r="C153" s="5103"/>
      <c r="D153" s="5103"/>
      <c r="E153" s="5103"/>
      <c r="F153" s="5104"/>
    </row>
    <row r="154" spans="1:6" ht="19.5" customHeight="1" x14ac:dyDescent="0.2">
      <c r="A154" s="950">
        <v>303020100400000</v>
      </c>
      <c r="B154" s="951" t="s">
        <v>1509</v>
      </c>
      <c r="C154" s="950" t="s">
        <v>401</v>
      </c>
      <c r="D154" s="953">
        <v>5914.65</v>
      </c>
      <c r="E154"/>
      <c r="F154" s="944"/>
    </row>
    <row r="155" spans="1:6" ht="19.5" customHeight="1" x14ac:dyDescent="0.2">
      <c r="A155" s="950">
        <v>303020100500000</v>
      </c>
      <c r="B155" s="951" t="s">
        <v>1510</v>
      </c>
      <c r="C155" s="950" t="s">
        <v>401</v>
      </c>
      <c r="D155" s="953">
        <v>7883.4</v>
      </c>
      <c r="E155"/>
      <c r="F155" s="944"/>
    </row>
    <row r="156" spans="1:6" ht="19.5" customHeight="1" x14ac:dyDescent="0.2">
      <c r="A156" s="950">
        <v>303020100600000</v>
      </c>
      <c r="B156" s="951" t="s">
        <v>1511</v>
      </c>
      <c r="C156" s="950" t="s">
        <v>401</v>
      </c>
      <c r="D156" s="953">
        <v>10505.25</v>
      </c>
      <c r="E156"/>
      <c r="F156" s="944"/>
    </row>
    <row r="157" spans="1:6" ht="19.5" customHeight="1" x14ac:dyDescent="0.2">
      <c r="A157" s="950">
        <v>303020100700000</v>
      </c>
      <c r="B157" s="951" t="s">
        <v>1512</v>
      </c>
      <c r="C157" s="950" t="s">
        <v>401</v>
      </c>
      <c r="D157" s="953">
        <v>12166.35</v>
      </c>
      <c r="E157"/>
      <c r="F157" s="944"/>
    </row>
    <row r="158" spans="1:6" ht="19.5" customHeight="1" x14ac:dyDescent="0.2">
      <c r="A158" s="950">
        <v>303020100800000</v>
      </c>
      <c r="B158" s="951" t="s">
        <v>1513</v>
      </c>
      <c r="C158" s="950" t="s">
        <v>401</v>
      </c>
      <c r="D158" s="953">
        <v>14735.7</v>
      </c>
      <c r="E158"/>
      <c r="F158" s="944"/>
    </row>
    <row r="159" spans="1:6" ht="19.5" customHeight="1" x14ac:dyDescent="0.2">
      <c r="A159" s="949">
        <v>303020200000000</v>
      </c>
      <c r="B159" s="5102" t="s">
        <v>1529</v>
      </c>
      <c r="C159" s="5103"/>
      <c r="D159" s="5103"/>
      <c r="E159" s="5103"/>
      <c r="F159" s="5104"/>
    </row>
    <row r="160" spans="1:6" ht="19.5" customHeight="1" x14ac:dyDescent="0.2">
      <c r="A160" s="950">
        <v>303020200200000</v>
      </c>
      <c r="B160" s="951" t="s">
        <v>1530</v>
      </c>
      <c r="C160" s="950" t="s">
        <v>401</v>
      </c>
      <c r="D160" s="953">
        <v>3252.9</v>
      </c>
      <c r="E160"/>
      <c r="F160" s="944"/>
    </row>
    <row r="161" spans="1:6" ht="19.5" customHeight="1" x14ac:dyDescent="0.2">
      <c r="A161" s="950">
        <v>303020200300000</v>
      </c>
      <c r="B161" s="951" t="s">
        <v>1531</v>
      </c>
      <c r="C161" s="950" t="s">
        <v>401</v>
      </c>
      <c r="D161" s="953">
        <v>4746</v>
      </c>
      <c r="E161"/>
      <c r="F161" s="944"/>
    </row>
    <row r="162" spans="1:6" ht="19.5" customHeight="1" x14ac:dyDescent="0.2">
      <c r="A162" s="950">
        <v>303020200400000</v>
      </c>
      <c r="B162" s="951" t="s">
        <v>1517</v>
      </c>
      <c r="C162" s="950" t="s">
        <v>401</v>
      </c>
      <c r="D162" s="953">
        <v>4873.05</v>
      </c>
      <c r="E162"/>
      <c r="F162" s="944"/>
    </row>
    <row r="163" spans="1:6" ht="19.5" customHeight="1" x14ac:dyDescent="0.2">
      <c r="A163" s="949">
        <v>303020300000000</v>
      </c>
      <c r="B163" s="5102" t="s">
        <v>1532</v>
      </c>
      <c r="C163" s="5103"/>
      <c r="D163" s="5103"/>
      <c r="E163" s="5103"/>
      <c r="F163" s="5104"/>
    </row>
    <row r="164" spans="1:6" ht="19.5" customHeight="1" x14ac:dyDescent="0.2">
      <c r="A164" s="950">
        <v>303020300100000</v>
      </c>
      <c r="B164" s="951" t="s">
        <v>1533</v>
      </c>
      <c r="C164" s="950" t="s">
        <v>638</v>
      </c>
      <c r="D164" s="952">
        <v>183.32</v>
      </c>
      <c r="E164"/>
      <c r="F164" s="944"/>
    </row>
    <row r="165" spans="1:6" ht="19.5" customHeight="1" x14ac:dyDescent="0.2">
      <c r="A165" s="950">
        <v>303020300200000</v>
      </c>
      <c r="B165" s="951" t="s">
        <v>1534</v>
      </c>
      <c r="C165" s="950" t="s">
        <v>638</v>
      </c>
      <c r="D165" s="952">
        <v>224.52</v>
      </c>
      <c r="E165"/>
      <c r="F165" s="944"/>
    </row>
    <row r="166" spans="1:6" ht="19.5" customHeight="1" x14ac:dyDescent="0.2">
      <c r="A166" s="950">
        <v>303020300300000</v>
      </c>
      <c r="B166" s="951" t="s">
        <v>1535</v>
      </c>
      <c r="C166" s="950" t="s">
        <v>638</v>
      </c>
      <c r="D166" s="952">
        <v>289.25</v>
      </c>
      <c r="E166"/>
      <c r="F166" s="944"/>
    </row>
    <row r="167" spans="1:6" ht="19.5" customHeight="1" x14ac:dyDescent="0.2">
      <c r="A167" s="950">
        <v>303020300400000</v>
      </c>
      <c r="B167" s="951" t="s">
        <v>1536</v>
      </c>
      <c r="C167" s="950" t="s">
        <v>638</v>
      </c>
      <c r="D167" s="952">
        <v>401.07</v>
      </c>
      <c r="E167"/>
      <c r="F167" s="944"/>
    </row>
    <row r="168" spans="1:6" ht="19.5" customHeight="1" x14ac:dyDescent="0.2">
      <c r="A168" s="950">
        <v>303020300500000</v>
      </c>
      <c r="B168" s="951" t="s">
        <v>1537</v>
      </c>
      <c r="C168" s="950" t="s">
        <v>638</v>
      </c>
      <c r="D168" s="952">
        <v>571.73</v>
      </c>
      <c r="E168"/>
      <c r="F168" s="944"/>
    </row>
    <row r="169" spans="1:6" ht="19.5" customHeight="1" x14ac:dyDescent="0.2">
      <c r="A169" s="950">
        <v>303020300600000</v>
      </c>
      <c r="B169" s="951" t="s">
        <v>1525</v>
      </c>
      <c r="C169" s="950" t="s">
        <v>638</v>
      </c>
      <c r="D169" s="952">
        <v>689.43</v>
      </c>
      <c r="E169"/>
      <c r="F169" s="944"/>
    </row>
    <row r="170" spans="1:6" ht="19.5" customHeight="1" x14ac:dyDescent="0.2">
      <c r="A170" s="949">
        <v>303030000000000</v>
      </c>
      <c r="B170" s="5102" t="s">
        <v>1538</v>
      </c>
      <c r="C170" s="5103"/>
      <c r="D170" s="5103"/>
      <c r="E170" s="5103"/>
      <c r="F170" s="5104"/>
    </row>
    <row r="171" spans="1:6" ht="19.5" customHeight="1" x14ac:dyDescent="0.2">
      <c r="A171" s="949">
        <v>303030200000000</v>
      </c>
      <c r="B171" s="5102" t="s">
        <v>1539</v>
      </c>
      <c r="C171" s="5103"/>
      <c r="D171" s="5103"/>
      <c r="E171" s="5103"/>
      <c r="F171" s="5104"/>
    </row>
    <row r="172" spans="1:6" ht="19.5" customHeight="1" x14ac:dyDescent="0.2">
      <c r="A172" s="950">
        <v>303030200100000</v>
      </c>
      <c r="B172" s="951" t="s">
        <v>1540</v>
      </c>
      <c r="C172" s="950" t="s">
        <v>401</v>
      </c>
      <c r="D172" s="953">
        <v>6031.2</v>
      </c>
      <c r="E172"/>
      <c r="F172" s="944"/>
    </row>
    <row r="173" spans="1:6" ht="19.5" customHeight="1" x14ac:dyDescent="0.2">
      <c r="A173" s="950">
        <v>303030200200000</v>
      </c>
      <c r="B173" s="951" t="s">
        <v>1541</v>
      </c>
      <c r="C173" s="950" t="s">
        <v>401</v>
      </c>
      <c r="D173" s="953">
        <v>8172.15</v>
      </c>
      <c r="E173"/>
      <c r="F173" s="944"/>
    </row>
    <row r="174" spans="1:6" ht="19.5" customHeight="1" x14ac:dyDescent="0.2">
      <c r="A174" s="950">
        <v>303030200300000</v>
      </c>
      <c r="B174" s="951" t="s">
        <v>1542</v>
      </c>
      <c r="C174" s="950" t="s">
        <v>401</v>
      </c>
      <c r="D174" s="953">
        <v>10001.25</v>
      </c>
      <c r="E174"/>
      <c r="F174" s="944"/>
    </row>
    <row r="175" spans="1:6" ht="19.5" customHeight="1" x14ac:dyDescent="0.2">
      <c r="A175" s="950">
        <v>303030200400000</v>
      </c>
      <c r="B175" s="951" t="s">
        <v>1543</v>
      </c>
      <c r="C175" s="950" t="s">
        <v>401</v>
      </c>
      <c r="D175" s="953">
        <v>13150.2</v>
      </c>
      <c r="E175"/>
      <c r="F175" s="944"/>
    </row>
    <row r="176" spans="1:6" ht="19.5" customHeight="1" x14ac:dyDescent="0.2">
      <c r="A176" s="950">
        <v>303030200500000</v>
      </c>
      <c r="B176" s="951" t="s">
        <v>1544</v>
      </c>
      <c r="C176" s="950" t="s">
        <v>401</v>
      </c>
      <c r="D176" s="953">
        <v>13242.6</v>
      </c>
      <c r="E176"/>
      <c r="F176" s="944"/>
    </row>
    <row r="177" spans="1:6" ht="19.5" customHeight="1" x14ac:dyDescent="0.2">
      <c r="A177" s="950">
        <v>303030200600000</v>
      </c>
      <c r="B177" s="951" t="s">
        <v>1545</v>
      </c>
      <c r="C177" s="950" t="s">
        <v>401</v>
      </c>
      <c r="D177" s="953">
        <v>19447.05</v>
      </c>
      <c r="E177"/>
      <c r="F177" s="944"/>
    </row>
    <row r="178" spans="1:6" ht="19.5" customHeight="1" x14ac:dyDescent="0.2">
      <c r="A178" s="950">
        <v>303030200700000</v>
      </c>
      <c r="B178" s="951" t="s">
        <v>1546</v>
      </c>
      <c r="C178" s="950" t="s">
        <v>401</v>
      </c>
      <c r="D178" s="953">
        <v>26231.1</v>
      </c>
      <c r="E178"/>
      <c r="F178" s="944"/>
    </row>
    <row r="179" spans="1:6" ht="19.5" customHeight="1" x14ac:dyDescent="0.2">
      <c r="A179" s="950">
        <v>303030200800000</v>
      </c>
      <c r="B179" s="951" t="s">
        <v>1547</v>
      </c>
      <c r="C179" s="950" t="s">
        <v>401</v>
      </c>
      <c r="D179" s="953">
        <v>42437.85</v>
      </c>
      <c r="E179"/>
      <c r="F179" s="944"/>
    </row>
    <row r="180" spans="1:6" ht="19.5" customHeight="1" x14ac:dyDescent="0.2">
      <c r="A180" s="1012"/>
      <c r="B180"/>
      <c r="C180"/>
      <c r="D180"/>
      <c r="E180"/>
      <c r="F180" s="944"/>
    </row>
    <row r="181" spans="1:6" ht="19.5" customHeight="1" x14ac:dyDescent="0.2">
      <c r="A181" s="946">
        <v>304000000000000</v>
      </c>
      <c r="B181" s="947" t="s">
        <v>1548</v>
      </c>
      <c r="C181" s="948" t="s">
        <v>328</v>
      </c>
      <c r="D181" s="948" t="s">
        <v>97</v>
      </c>
      <c r="E181"/>
      <c r="F181" s="944"/>
    </row>
    <row r="182" spans="1:6" ht="19.5" customHeight="1" x14ac:dyDescent="0.2">
      <c r="A182" s="949">
        <v>304020000000000</v>
      </c>
      <c r="B182" s="5102" t="s">
        <v>1549</v>
      </c>
      <c r="C182" s="5103"/>
      <c r="D182" s="5103"/>
      <c r="E182" s="5103"/>
      <c r="F182" s="5104"/>
    </row>
    <row r="183" spans="1:6" ht="19.5" customHeight="1" x14ac:dyDescent="0.2">
      <c r="A183" s="950">
        <v>304020100800000</v>
      </c>
      <c r="B183" s="951" t="s">
        <v>1550</v>
      </c>
      <c r="C183" s="950" t="s">
        <v>401</v>
      </c>
      <c r="D183" s="952">
        <v>110.4</v>
      </c>
      <c r="E183"/>
      <c r="F183" s="944"/>
    </row>
    <row r="184" spans="1:6" ht="19.5" customHeight="1" x14ac:dyDescent="0.2">
      <c r="A184" s="950">
        <v>304020100900000</v>
      </c>
      <c r="B184" s="951" t="s">
        <v>1551</v>
      </c>
      <c r="C184" s="950" t="s">
        <v>401</v>
      </c>
      <c r="D184" s="952">
        <v>165.6</v>
      </c>
      <c r="E184"/>
      <c r="F184" s="944"/>
    </row>
    <row r="185" spans="1:6" ht="19.5" customHeight="1" x14ac:dyDescent="0.2">
      <c r="A185" s="950">
        <v>304020101000000</v>
      </c>
      <c r="B185" s="951" t="s">
        <v>1552</v>
      </c>
      <c r="C185" s="950" t="s">
        <v>401</v>
      </c>
      <c r="D185" s="952">
        <v>243.8</v>
      </c>
      <c r="E185"/>
      <c r="F185" s="944"/>
    </row>
    <row r="186" spans="1:6" ht="19.5" customHeight="1" x14ac:dyDescent="0.2">
      <c r="A186" s="950">
        <v>304020101100000</v>
      </c>
      <c r="B186" s="951" t="s">
        <v>1553</v>
      </c>
      <c r="C186" s="950" t="s">
        <v>401</v>
      </c>
      <c r="D186" s="952">
        <v>322</v>
      </c>
      <c r="E186"/>
      <c r="F186" s="944"/>
    </row>
    <row r="187" spans="1:6" ht="19.5" customHeight="1" x14ac:dyDescent="0.2">
      <c r="A187" s="1012"/>
      <c r="B187"/>
      <c r="C187"/>
      <c r="D187"/>
      <c r="E187"/>
      <c r="F187" s="944"/>
    </row>
    <row r="188" spans="1:6" ht="19.5" customHeight="1" x14ac:dyDescent="0.2">
      <c r="A188" s="946">
        <v>306000000000000</v>
      </c>
      <c r="B188" s="947" t="s">
        <v>1554</v>
      </c>
      <c r="C188" s="948" t="s">
        <v>328</v>
      </c>
      <c r="D188" s="948" t="s">
        <v>97</v>
      </c>
      <c r="E188"/>
      <c r="F188" s="944"/>
    </row>
    <row r="189" spans="1:6" ht="19.5" customHeight="1" x14ac:dyDescent="0.2">
      <c r="A189" s="950">
        <v>306010100100000</v>
      </c>
      <c r="B189" s="951" t="s">
        <v>1555</v>
      </c>
      <c r="C189" s="950" t="s">
        <v>401</v>
      </c>
      <c r="D189" s="952">
        <v>195</v>
      </c>
      <c r="E189"/>
      <c r="F189" s="944"/>
    </row>
    <row r="190" spans="1:6" ht="19.5" customHeight="1" x14ac:dyDescent="0.2">
      <c r="A190" s="950">
        <v>306010100200000</v>
      </c>
      <c r="B190" s="951" t="s">
        <v>1556</v>
      </c>
      <c r="C190" s="950" t="s">
        <v>401</v>
      </c>
      <c r="D190" s="952">
        <v>355</v>
      </c>
      <c r="E190"/>
      <c r="F190" s="944"/>
    </row>
    <row r="191" spans="1:6" ht="19.5" customHeight="1" x14ac:dyDescent="0.2">
      <c r="A191" s="950">
        <v>306010100300000</v>
      </c>
      <c r="B191" s="951" t="s">
        <v>1557</v>
      </c>
      <c r="C191" s="950" t="s">
        <v>401</v>
      </c>
      <c r="D191" s="952">
        <v>515</v>
      </c>
      <c r="E191"/>
      <c r="F191" s="944"/>
    </row>
    <row r="192" spans="1:6" ht="19.5" customHeight="1" x14ac:dyDescent="0.2">
      <c r="A192" s="950">
        <v>306010100400000</v>
      </c>
      <c r="B192" s="951" t="s">
        <v>1558</v>
      </c>
      <c r="C192" s="950" t="s">
        <v>401</v>
      </c>
      <c r="D192" s="952">
        <v>225</v>
      </c>
      <c r="E192"/>
      <c r="F192" s="944"/>
    </row>
    <row r="193" spans="1:6" ht="19.5" customHeight="1" x14ac:dyDescent="0.2">
      <c r="A193" s="950">
        <v>306010100500000</v>
      </c>
      <c r="B193" s="951" t="s">
        <v>1559</v>
      </c>
      <c r="C193" s="950" t="s">
        <v>401</v>
      </c>
      <c r="D193" s="952">
        <v>415</v>
      </c>
      <c r="E193"/>
      <c r="F193" s="944"/>
    </row>
    <row r="194" spans="1:6" ht="19.5" customHeight="1" x14ac:dyDescent="0.2">
      <c r="A194" s="950">
        <v>306010100600000</v>
      </c>
      <c r="B194" s="951" t="s">
        <v>1560</v>
      </c>
      <c r="C194" s="950" t="s">
        <v>401</v>
      </c>
      <c r="D194" s="952">
        <v>595</v>
      </c>
      <c r="E194"/>
      <c r="F194" s="944"/>
    </row>
    <row r="195" spans="1:6" ht="19.5" customHeight="1" x14ac:dyDescent="0.2">
      <c r="A195" s="1012"/>
      <c r="B195"/>
      <c r="C195"/>
      <c r="D195"/>
      <c r="E195"/>
      <c r="F195" s="944"/>
    </row>
    <row r="196" spans="1:6" ht="19.5" customHeight="1" x14ac:dyDescent="0.2">
      <c r="A196" s="946">
        <v>307000000000000</v>
      </c>
      <c r="B196" s="947" t="s">
        <v>1561</v>
      </c>
      <c r="C196" s="948" t="s">
        <v>328</v>
      </c>
      <c r="D196" s="948" t="s">
        <v>97</v>
      </c>
      <c r="E196"/>
      <c r="F196" s="944"/>
    </row>
    <row r="197" spans="1:6" ht="19.5" customHeight="1" x14ac:dyDescent="0.2">
      <c r="A197" s="949">
        <v>307010000000000</v>
      </c>
      <c r="B197" s="5102" t="s">
        <v>1562</v>
      </c>
      <c r="C197" s="5103"/>
      <c r="D197" s="5103"/>
      <c r="E197" s="5103"/>
      <c r="F197" s="5104"/>
    </row>
    <row r="198" spans="1:6" ht="19.5" customHeight="1" x14ac:dyDescent="0.2">
      <c r="A198" s="950">
        <v>307010100500000</v>
      </c>
      <c r="B198" s="951" t="s">
        <v>1563</v>
      </c>
      <c r="C198" s="950" t="s">
        <v>432</v>
      </c>
      <c r="D198" s="952">
        <v>431.48</v>
      </c>
      <c r="E198"/>
      <c r="F198" s="944"/>
    </row>
    <row r="199" spans="1:6" ht="19.5" customHeight="1" x14ac:dyDescent="0.2">
      <c r="A199" s="950">
        <v>307010100600000</v>
      </c>
      <c r="B199" s="951" t="s">
        <v>1564</v>
      </c>
      <c r="C199" s="950" t="s">
        <v>432</v>
      </c>
      <c r="D199" s="952">
        <v>443.35</v>
      </c>
      <c r="E199"/>
      <c r="F199" s="944"/>
    </row>
    <row r="200" spans="1:6" s="818" customFormat="1" ht="19.5" customHeight="1" x14ac:dyDescent="0.2">
      <c r="A200" s="950">
        <v>307010100700000</v>
      </c>
      <c r="B200" s="951" t="s">
        <v>1565</v>
      </c>
      <c r="C200" s="950" t="s">
        <v>432</v>
      </c>
      <c r="D200" s="952">
        <v>490.85</v>
      </c>
      <c r="E200"/>
      <c r="F200" s="944"/>
    </row>
    <row r="201" spans="1:6" ht="19.5" customHeight="1" x14ac:dyDescent="0.2">
      <c r="A201" s="950">
        <v>307010100800000</v>
      </c>
      <c r="B201" s="951" t="s">
        <v>1566</v>
      </c>
      <c r="C201" s="950" t="s">
        <v>432</v>
      </c>
      <c r="D201" s="952">
        <v>498.77</v>
      </c>
      <c r="E201"/>
      <c r="F201" s="944"/>
    </row>
    <row r="202" spans="1:6" ht="19.5" customHeight="1" x14ac:dyDescent="0.2">
      <c r="A202" s="950">
        <v>307010100900000</v>
      </c>
      <c r="B202" s="951" t="s">
        <v>1567</v>
      </c>
      <c r="C202" s="950" t="s">
        <v>432</v>
      </c>
      <c r="D202" s="952">
        <v>573.98</v>
      </c>
      <c r="E202"/>
      <c r="F202" s="944"/>
    </row>
    <row r="203" spans="1:6" ht="19.5" customHeight="1" x14ac:dyDescent="0.2">
      <c r="A203" s="950">
        <v>307010101000000</v>
      </c>
      <c r="B203" s="951" t="s">
        <v>1568</v>
      </c>
      <c r="C203" s="950" t="s">
        <v>432</v>
      </c>
      <c r="D203" s="952">
        <v>581.9</v>
      </c>
      <c r="E203"/>
      <c r="F203" s="944"/>
    </row>
    <row r="204" spans="1:6" ht="19.5" customHeight="1" x14ac:dyDescent="0.2">
      <c r="A204" s="1012"/>
      <c r="B204"/>
      <c r="C204"/>
      <c r="D204"/>
      <c r="E204"/>
      <c r="F204" s="944"/>
    </row>
    <row r="205" spans="1:6" ht="19.5" customHeight="1" x14ac:dyDescent="0.2">
      <c r="A205" s="946">
        <v>308000000000000</v>
      </c>
      <c r="B205" s="947" t="s">
        <v>1569</v>
      </c>
      <c r="C205" s="948" t="s">
        <v>328</v>
      </c>
      <c r="D205" s="948" t="s">
        <v>97</v>
      </c>
      <c r="E205"/>
      <c r="F205" s="944"/>
    </row>
    <row r="206" spans="1:6" ht="19.5" customHeight="1" x14ac:dyDescent="0.2">
      <c r="A206" s="949">
        <v>308010000000000</v>
      </c>
      <c r="B206" s="5102" t="s">
        <v>1570</v>
      </c>
      <c r="C206" s="5103"/>
      <c r="D206" s="5103"/>
      <c r="E206" s="5103"/>
      <c r="F206" s="5104"/>
    </row>
    <row r="207" spans="1:6" ht="19.5" customHeight="1" x14ac:dyDescent="0.2">
      <c r="A207" s="950">
        <v>308010101500000</v>
      </c>
      <c r="B207" s="951" t="s">
        <v>1571</v>
      </c>
      <c r="C207" s="950" t="s">
        <v>401</v>
      </c>
      <c r="D207" s="952">
        <v>220.66</v>
      </c>
      <c r="E207"/>
      <c r="F207" s="944"/>
    </row>
    <row r="208" spans="1:6" ht="19.5" customHeight="1" x14ac:dyDescent="0.2">
      <c r="A208" s="950">
        <v>308010101600000</v>
      </c>
      <c r="B208" s="951" t="s">
        <v>1572</v>
      </c>
      <c r="C208" s="950" t="s">
        <v>401</v>
      </c>
      <c r="D208" s="952">
        <v>224.4</v>
      </c>
      <c r="E208"/>
      <c r="F208" s="944"/>
    </row>
    <row r="209" spans="1:6" ht="19.5" customHeight="1" x14ac:dyDescent="0.2">
      <c r="A209" s="950">
        <v>308010101700000</v>
      </c>
      <c r="B209" s="951" t="s">
        <v>1573</v>
      </c>
      <c r="C209" s="950" t="s">
        <v>401</v>
      </c>
      <c r="D209" s="952">
        <v>261.8</v>
      </c>
      <c r="E209"/>
      <c r="F209" s="944"/>
    </row>
    <row r="210" spans="1:6" ht="19.5" customHeight="1" x14ac:dyDescent="0.2">
      <c r="A210" s="950">
        <v>308010101800000</v>
      </c>
      <c r="B210" s="951" t="s">
        <v>1574</v>
      </c>
      <c r="C210" s="950" t="s">
        <v>401</v>
      </c>
      <c r="D210" s="952">
        <v>292.60000000000002</v>
      </c>
      <c r="E210"/>
      <c r="F210" s="944"/>
    </row>
    <row r="211" spans="1:6" ht="19.5" customHeight="1" x14ac:dyDescent="0.2">
      <c r="A211" s="950">
        <v>308010101900000</v>
      </c>
      <c r="B211" s="951" t="s">
        <v>1575</v>
      </c>
      <c r="C211" s="950" t="s">
        <v>401</v>
      </c>
      <c r="D211" s="952">
        <v>330.22</v>
      </c>
      <c r="E211"/>
      <c r="F211" s="944"/>
    </row>
    <row r="212" spans="1:6" ht="19.5" customHeight="1" x14ac:dyDescent="0.2">
      <c r="A212" s="950">
        <v>308010102000000</v>
      </c>
      <c r="B212" s="951" t="s">
        <v>1576</v>
      </c>
      <c r="C212" s="950" t="s">
        <v>401</v>
      </c>
      <c r="D212" s="952">
        <v>334.4</v>
      </c>
      <c r="E212"/>
      <c r="F212" s="944"/>
    </row>
    <row r="213" spans="1:6" ht="19.5" customHeight="1" x14ac:dyDescent="0.2">
      <c r="A213" s="950">
        <v>308010102100000</v>
      </c>
      <c r="B213" s="951" t="s">
        <v>1577</v>
      </c>
      <c r="C213" s="950" t="s">
        <v>401</v>
      </c>
      <c r="D213" s="952">
        <v>237.6</v>
      </c>
      <c r="E213"/>
      <c r="F213" s="944"/>
    </row>
    <row r="214" spans="1:6" ht="19.5" customHeight="1" x14ac:dyDescent="0.2">
      <c r="A214" s="950">
        <v>308010102200000</v>
      </c>
      <c r="B214" s="951" t="s">
        <v>1578</v>
      </c>
      <c r="C214" s="950" t="s">
        <v>401</v>
      </c>
      <c r="D214" s="952">
        <v>277.2</v>
      </c>
      <c r="E214"/>
      <c r="F214" s="944"/>
    </row>
    <row r="215" spans="1:6" ht="19.5" customHeight="1" x14ac:dyDescent="0.2">
      <c r="A215" s="950">
        <v>308010102300000</v>
      </c>
      <c r="B215" s="951" t="s">
        <v>1579</v>
      </c>
      <c r="C215" s="950" t="s">
        <v>401</v>
      </c>
      <c r="D215" s="952">
        <v>312.83999999999997</v>
      </c>
      <c r="E215"/>
      <c r="F215" s="944"/>
    </row>
    <row r="216" spans="1:6" ht="19.5" customHeight="1" x14ac:dyDescent="0.2">
      <c r="A216" s="950">
        <v>308010102400000</v>
      </c>
      <c r="B216" s="951" t="s">
        <v>1580</v>
      </c>
      <c r="C216" s="950" t="s">
        <v>401</v>
      </c>
      <c r="D216" s="952">
        <v>316.8</v>
      </c>
      <c r="E216"/>
      <c r="F216" s="944"/>
    </row>
    <row r="217" spans="1:6" ht="19.5" customHeight="1" x14ac:dyDescent="0.2">
      <c r="A217" s="950">
        <v>308010102500000</v>
      </c>
      <c r="B217" s="951" t="s">
        <v>1581</v>
      </c>
      <c r="C217" s="950" t="s">
        <v>401</v>
      </c>
      <c r="D217" s="952">
        <v>364.98</v>
      </c>
      <c r="E217"/>
      <c r="F217" s="944"/>
    </row>
    <row r="218" spans="1:6" ht="19.5" customHeight="1" x14ac:dyDescent="0.2">
      <c r="A218" s="950">
        <v>308010102600000</v>
      </c>
      <c r="B218" s="951" t="s">
        <v>1582</v>
      </c>
      <c r="C218" s="950" t="s">
        <v>401</v>
      </c>
      <c r="D218" s="952">
        <v>369.6</v>
      </c>
      <c r="E218"/>
      <c r="F218" s="944"/>
    </row>
    <row r="219" spans="1:6" ht="19.5" customHeight="1" x14ac:dyDescent="0.2">
      <c r="A219" s="950">
        <v>308010102700000</v>
      </c>
      <c r="B219" s="951" t="s">
        <v>1583</v>
      </c>
      <c r="C219" s="950" t="s">
        <v>401</v>
      </c>
      <c r="D219" s="952">
        <v>415.8</v>
      </c>
      <c r="E219"/>
      <c r="F219" s="944"/>
    </row>
    <row r="220" spans="1:6" ht="19.5" customHeight="1" x14ac:dyDescent="0.2">
      <c r="A220" s="950">
        <v>308010102800000</v>
      </c>
      <c r="B220" s="951" t="s">
        <v>1584</v>
      </c>
      <c r="C220" s="950" t="s">
        <v>401</v>
      </c>
      <c r="D220" s="952">
        <v>462</v>
      </c>
      <c r="E220"/>
      <c r="F220" s="944"/>
    </row>
    <row r="221" spans="1:6" ht="19.5" customHeight="1" x14ac:dyDescent="0.2">
      <c r="A221" s="1012"/>
      <c r="B221"/>
      <c r="C221"/>
      <c r="D221"/>
      <c r="E221"/>
      <c r="F221" s="944"/>
    </row>
    <row r="222" spans="1:6" ht="19.5" customHeight="1" x14ac:dyDescent="0.2">
      <c r="A222" s="946">
        <v>400000000000000</v>
      </c>
      <c r="B222" s="947" t="s">
        <v>1585</v>
      </c>
      <c r="C222" s="948" t="s">
        <v>328</v>
      </c>
      <c r="D222" s="948" t="s">
        <v>97</v>
      </c>
      <c r="E222"/>
      <c r="F222" s="944"/>
    </row>
    <row r="223" spans="1:6" ht="19.5" customHeight="1" x14ac:dyDescent="0.2">
      <c r="A223" s="949">
        <v>401000000000000</v>
      </c>
      <c r="B223" s="5102" t="s">
        <v>384</v>
      </c>
      <c r="C223" s="5103"/>
      <c r="D223" s="5103"/>
      <c r="E223" s="5103"/>
      <c r="F223" s="5104"/>
    </row>
    <row r="224" spans="1:6" ht="19.5" customHeight="1" x14ac:dyDescent="0.2">
      <c r="A224" s="949">
        <v>401010000000000</v>
      </c>
      <c r="B224" s="5102" t="s">
        <v>386</v>
      </c>
      <c r="C224" s="5103"/>
      <c r="D224" s="5103"/>
      <c r="E224" s="5103"/>
      <c r="F224" s="5104"/>
    </row>
    <row r="225" spans="1:6" ht="19.5" customHeight="1" x14ac:dyDescent="0.2">
      <c r="A225" s="949">
        <v>401010100000000</v>
      </c>
      <c r="B225" s="5102" t="s">
        <v>387</v>
      </c>
      <c r="C225" s="5103"/>
      <c r="D225" s="5103"/>
      <c r="E225" s="5103"/>
      <c r="F225" s="5104"/>
    </row>
    <row r="226" spans="1:6" ht="19.5" customHeight="1" x14ac:dyDescent="0.2">
      <c r="A226" s="950">
        <v>401010100100000</v>
      </c>
      <c r="B226" s="951" t="s">
        <v>388</v>
      </c>
      <c r="C226" s="950" t="s">
        <v>389</v>
      </c>
      <c r="D226" s="953">
        <v>21600</v>
      </c>
      <c r="E226"/>
      <c r="F226" s="944"/>
    </row>
    <row r="227" spans="1:6" ht="19.5" customHeight="1" x14ac:dyDescent="0.2">
      <c r="A227" s="950">
        <v>401010100200000</v>
      </c>
      <c r="B227" s="951" t="s">
        <v>390</v>
      </c>
      <c r="C227" s="950" t="s">
        <v>389</v>
      </c>
      <c r="D227" s="953">
        <v>20850</v>
      </c>
      <c r="E227"/>
      <c r="F227" s="944"/>
    </row>
    <row r="228" spans="1:6" ht="19.5" customHeight="1" x14ac:dyDescent="0.2">
      <c r="A228" s="950">
        <v>401010100300000</v>
      </c>
      <c r="B228" s="951" t="s">
        <v>391</v>
      </c>
      <c r="C228" s="950" t="s">
        <v>389</v>
      </c>
      <c r="D228" s="953">
        <v>20500</v>
      </c>
      <c r="E228"/>
      <c r="F228" s="944"/>
    </row>
    <row r="229" spans="1:6" ht="19.5" customHeight="1" x14ac:dyDescent="0.2">
      <c r="A229" s="950">
        <v>401010100400000</v>
      </c>
      <c r="B229" s="951" t="s">
        <v>392</v>
      </c>
      <c r="C229" s="950" t="s">
        <v>389</v>
      </c>
      <c r="D229" s="953">
        <v>20300</v>
      </c>
      <c r="E229"/>
      <c r="F229" s="944"/>
    </row>
    <row r="230" spans="1:6" ht="19.5" customHeight="1" x14ac:dyDescent="0.2">
      <c r="A230" s="950">
        <v>401010100500000</v>
      </c>
      <c r="B230" s="951" t="s">
        <v>393</v>
      </c>
      <c r="C230" s="950" t="s">
        <v>389</v>
      </c>
      <c r="D230" s="953">
        <v>20400</v>
      </c>
      <c r="E230"/>
      <c r="F230" s="944"/>
    </row>
    <row r="231" spans="1:6" ht="19.5" customHeight="1" x14ac:dyDescent="0.2">
      <c r="A231" s="950">
        <v>401010100600000</v>
      </c>
      <c r="B231" s="951" t="s">
        <v>394</v>
      </c>
      <c r="C231" s="950" t="s">
        <v>389</v>
      </c>
      <c r="D231" s="953">
        <v>20400</v>
      </c>
      <c r="E231"/>
      <c r="F231" s="944"/>
    </row>
    <row r="232" spans="1:6" ht="19.5" customHeight="1" x14ac:dyDescent="0.2">
      <c r="A232" s="949">
        <v>401020000000000</v>
      </c>
      <c r="B232" s="5102" t="s">
        <v>395</v>
      </c>
      <c r="C232" s="5103"/>
      <c r="D232" s="5103"/>
      <c r="E232" s="5103"/>
      <c r="F232" s="5104"/>
    </row>
    <row r="233" spans="1:6" ht="19.5" customHeight="1" x14ac:dyDescent="0.2">
      <c r="A233" s="949">
        <v>401020200000000</v>
      </c>
      <c r="B233" s="5102" t="s">
        <v>396</v>
      </c>
      <c r="C233" s="5103"/>
      <c r="D233" s="5103"/>
      <c r="E233" s="5103"/>
      <c r="F233" s="5104"/>
    </row>
    <row r="234" spans="1:6" ht="19.5" customHeight="1" x14ac:dyDescent="0.2">
      <c r="A234" s="950">
        <v>401020200200000</v>
      </c>
      <c r="B234" s="951" t="s">
        <v>391</v>
      </c>
      <c r="C234" s="950" t="s">
        <v>389</v>
      </c>
      <c r="D234" s="953">
        <v>20950</v>
      </c>
      <c r="E234"/>
      <c r="F234" s="944"/>
    </row>
    <row r="235" spans="1:6" ht="19.5" customHeight="1" x14ac:dyDescent="0.2">
      <c r="A235" s="950">
        <v>401020200300000</v>
      </c>
      <c r="B235" s="951" t="s">
        <v>5093</v>
      </c>
      <c r="C235" s="950" t="s">
        <v>389</v>
      </c>
      <c r="D235" s="953">
        <v>20750</v>
      </c>
      <c r="E235"/>
      <c r="F235" s="944"/>
    </row>
    <row r="236" spans="1:6" ht="19.5" customHeight="1" x14ac:dyDescent="0.2">
      <c r="A236" s="950">
        <v>401020200400000</v>
      </c>
      <c r="B236" s="951" t="s">
        <v>5094</v>
      </c>
      <c r="C236" s="950" t="s">
        <v>389</v>
      </c>
      <c r="D236" s="953">
        <v>20750</v>
      </c>
      <c r="E236"/>
      <c r="F236" s="944"/>
    </row>
    <row r="237" spans="1:6" ht="19.5" customHeight="1" x14ac:dyDescent="0.2">
      <c r="A237" s="950">
        <v>401020200500000</v>
      </c>
      <c r="B237" s="951" t="s">
        <v>394</v>
      </c>
      <c r="C237" s="950" t="s">
        <v>389</v>
      </c>
      <c r="D237" s="953">
        <v>20750</v>
      </c>
      <c r="E237"/>
      <c r="F237" s="944"/>
    </row>
    <row r="238" spans="1:6" ht="19.5" customHeight="1" x14ac:dyDescent="0.2">
      <c r="A238" s="950">
        <v>401020200600000</v>
      </c>
      <c r="B238" s="951" t="s">
        <v>5095</v>
      </c>
      <c r="C238" s="950" t="s">
        <v>389</v>
      </c>
      <c r="D238" s="953">
        <v>20850</v>
      </c>
      <c r="E238"/>
      <c r="F238" s="944"/>
    </row>
    <row r="239" spans="1:6" ht="19.5" customHeight="1" x14ac:dyDescent="0.2">
      <c r="A239" s="950">
        <v>401020200700000</v>
      </c>
      <c r="B239" s="951" t="s">
        <v>5096</v>
      </c>
      <c r="C239" s="950" t="s">
        <v>389</v>
      </c>
      <c r="D239" s="953">
        <v>20850</v>
      </c>
      <c r="E239"/>
      <c r="F239" s="944"/>
    </row>
    <row r="240" spans="1:6" ht="19.5" customHeight="1" x14ac:dyDescent="0.2">
      <c r="A240" s="950">
        <v>401020202300000</v>
      </c>
      <c r="B240" s="951" t="s">
        <v>1587</v>
      </c>
      <c r="C240" s="950" t="s">
        <v>389</v>
      </c>
      <c r="D240" s="953">
        <v>20350</v>
      </c>
      <c r="E240"/>
      <c r="F240" s="944"/>
    </row>
    <row r="241" spans="1:6" ht="19.5" customHeight="1" x14ac:dyDescent="0.2">
      <c r="A241" s="950">
        <v>401020202400000</v>
      </c>
      <c r="B241" s="951" t="s">
        <v>1588</v>
      </c>
      <c r="C241" s="950" t="s">
        <v>389</v>
      </c>
      <c r="D241" s="953">
        <v>20150</v>
      </c>
      <c r="E241"/>
      <c r="F241" s="944"/>
    </row>
    <row r="242" spans="1:6" ht="19.5" customHeight="1" x14ac:dyDescent="0.2">
      <c r="A242" s="950">
        <v>401020202500000</v>
      </c>
      <c r="B242" s="951" t="s">
        <v>1589</v>
      </c>
      <c r="C242" s="950" t="s">
        <v>389</v>
      </c>
      <c r="D242" s="953">
        <v>20150</v>
      </c>
      <c r="E242"/>
      <c r="F242" s="944"/>
    </row>
    <row r="243" spans="1:6" ht="19.5" customHeight="1" x14ac:dyDescent="0.2">
      <c r="A243" s="950">
        <v>401020202600000</v>
      </c>
      <c r="B243" s="951" t="s">
        <v>1590</v>
      </c>
      <c r="C243" s="950" t="s">
        <v>389</v>
      </c>
      <c r="D243" s="953">
        <v>20150</v>
      </c>
      <c r="E243"/>
      <c r="F243" s="944"/>
    </row>
    <row r="244" spans="1:6" ht="19.5" customHeight="1" x14ac:dyDescent="0.2">
      <c r="A244" s="950">
        <v>401020202700000</v>
      </c>
      <c r="B244" s="951" t="s">
        <v>1591</v>
      </c>
      <c r="C244" s="950" t="s">
        <v>389</v>
      </c>
      <c r="D244" s="953">
        <v>20150</v>
      </c>
      <c r="E244"/>
      <c r="F244" s="944"/>
    </row>
    <row r="245" spans="1:6" ht="19.5" customHeight="1" x14ac:dyDescent="0.2">
      <c r="A245" s="950">
        <v>401020202800000</v>
      </c>
      <c r="B245" s="951" t="s">
        <v>1592</v>
      </c>
      <c r="C245" s="950" t="s">
        <v>389</v>
      </c>
      <c r="D245" s="953">
        <v>20150</v>
      </c>
      <c r="E245"/>
      <c r="F245" s="944"/>
    </row>
    <row r="246" spans="1:6" ht="19.5" customHeight="1" x14ac:dyDescent="0.2">
      <c r="A246" s="949">
        <v>401020300000000</v>
      </c>
      <c r="B246" s="5102" t="s">
        <v>397</v>
      </c>
      <c r="C246" s="5103"/>
      <c r="D246" s="5103"/>
      <c r="E246" s="5103"/>
      <c r="F246" s="5104"/>
    </row>
    <row r="247" spans="1:6" ht="19.5" customHeight="1" x14ac:dyDescent="0.2">
      <c r="A247" s="950">
        <v>401020301600000</v>
      </c>
      <c r="B247" s="951" t="s">
        <v>1586</v>
      </c>
      <c r="C247" s="950" t="s">
        <v>389</v>
      </c>
      <c r="D247" s="953">
        <v>21100</v>
      </c>
      <c r="E247"/>
      <c r="F247" s="944"/>
    </row>
    <row r="248" spans="1:6" ht="19.5" customHeight="1" x14ac:dyDescent="0.2">
      <c r="A248" s="950">
        <v>401020301700000</v>
      </c>
      <c r="B248" s="951" t="s">
        <v>1587</v>
      </c>
      <c r="C248" s="950" t="s">
        <v>389</v>
      </c>
      <c r="D248" s="953">
        <v>20700</v>
      </c>
      <c r="E248"/>
      <c r="F248" s="944"/>
    </row>
    <row r="249" spans="1:6" ht="19.5" customHeight="1" x14ac:dyDescent="0.2">
      <c r="A249" s="950">
        <v>401020301800000</v>
      </c>
      <c r="B249" s="951" t="s">
        <v>1588</v>
      </c>
      <c r="C249" s="950" t="s">
        <v>389</v>
      </c>
      <c r="D249" s="953">
        <v>20500</v>
      </c>
      <c r="E249"/>
      <c r="F249" s="944"/>
    </row>
    <row r="250" spans="1:6" ht="19.5" customHeight="1" x14ac:dyDescent="0.2">
      <c r="A250" s="950">
        <v>401020301900000</v>
      </c>
      <c r="B250" s="951" t="s">
        <v>1589</v>
      </c>
      <c r="C250" s="950" t="s">
        <v>389</v>
      </c>
      <c r="D250" s="953">
        <v>20500</v>
      </c>
      <c r="E250"/>
      <c r="F250" s="944"/>
    </row>
    <row r="251" spans="1:6" ht="19.5" customHeight="1" x14ac:dyDescent="0.2">
      <c r="A251" s="950">
        <v>401020302000000</v>
      </c>
      <c r="B251" s="951" t="s">
        <v>1590</v>
      </c>
      <c r="C251" s="950" t="s">
        <v>389</v>
      </c>
      <c r="D251" s="953">
        <v>20500</v>
      </c>
      <c r="E251"/>
      <c r="F251" s="944"/>
    </row>
    <row r="252" spans="1:6" ht="19.5" customHeight="1" x14ac:dyDescent="0.2">
      <c r="A252" s="950">
        <v>401020302100000</v>
      </c>
      <c r="B252" s="951" t="s">
        <v>1591</v>
      </c>
      <c r="C252" s="950" t="s">
        <v>389</v>
      </c>
      <c r="D252" s="953">
        <v>20500</v>
      </c>
      <c r="E252"/>
      <c r="F252" s="944"/>
    </row>
    <row r="253" spans="1:6" ht="19.5" customHeight="1" x14ac:dyDescent="0.2">
      <c r="A253" s="950">
        <v>401020302200000</v>
      </c>
      <c r="B253" s="951" t="s">
        <v>1592</v>
      </c>
      <c r="C253" s="950" t="s">
        <v>389</v>
      </c>
      <c r="D253" s="953">
        <v>20500</v>
      </c>
      <c r="E253"/>
      <c r="F253" s="944"/>
    </row>
    <row r="254" spans="1:6" ht="19.5" customHeight="1" x14ac:dyDescent="0.2">
      <c r="A254" s="949">
        <v>401030000000000</v>
      </c>
      <c r="B254" s="5102" t="s">
        <v>6934</v>
      </c>
      <c r="C254" s="5103"/>
      <c r="D254" s="5103"/>
      <c r="E254" s="5103"/>
      <c r="F254" s="5104"/>
    </row>
    <row r="255" spans="1:6" ht="19.5" customHeight="1" x14ac:dyDescent="0.2">
      <c r="A255" s="950">
        <v>401030100400000</v>
      </c>
      <c r="B255" s="951" t="s">
        <v>6935</v>
      </c>
      <c r="C255" s="950" t="s">
        <v>2071</v>
      </c>
      <c r="D255" s="952">
        <v>69.13</v>
      </c>
      <c r="E255"/>
      <c r="F255" s="944"/>
    </row>
    <row r="256" spans="1:6" ht="19.5" customHeight="1" x14ac:dyDescent="0.2">
      <c r="A256" s="949">
        <v>402010000000000</v>
      </c>
      <c r="B256" s="5102" t="s">
        <v>399</v>
      </c>
      <c r="C256" s="5103"/>
      <c r="D256" s="5103"/>
      <c r="E256" s="5103"/>
      <c r="F256" s="5104"/>
    </row>
    <row r="257" spans="1:6" ht="19.5" customHeight="1" x14ac:dyDescent="0.2">
      <c r="A257" s="950">
        <v>402010100200000</v>
      </c>
      <c r="B257" s="951" t="s">
        <v>400</v>
      </c>
      <c r="C257" s="950" t="s">
        <v>401</v>
      </c>
      <c r="D257" s="952">
        <v>328.92</v>
      </c>
      <c r="E257"/>
      <c r="F257" s="944"/>
    </row>
    <row r="258" spans="1:6" ht="19.5" customHeight="1" x14ac:dyDescent="0.2">
      <c r="A258" s="950">
        <v>402010100300000</v>
      </c>
      <c r="B258" s="951" t="s">
        <v>402</v>
      </c>
      <c r="C258" s="950" t="s">
        <v>401</v>
      </c>
      <c r="D258" s="952">
        <v>427.52</v>
      </c>
      <c r="E258"/>
      <c r="F258" s="944"/>
    </row>
    <row r="259" spans="1:6" ht="19.5" customHeight="1" x14ac:dyDescent="0.2">
      <c r="A259" s="950">
        <v>402010100400000</v>
      </c>
      <c r="B259" s="951" t="s">
        <v>403</v>
      </c>
      <c r="C259" s="950" t="s">
        <v>401</v>
      </c>
      <c r="D259" s="952">
        <v>618.41999999999996</v>
      </c>
      <c r="E259"/>
      <c r="F259" s="944"/>
    </row>
    <row r="260" spans="1:6" ht="19.5" customHeight="1" x14ac:dyDescent="0.2">
      <c r="A260" s="950">
        <v>402010100500000</v>
      </c>
      <c r="B260" s="951" t="s">
        <v>404</v>
      </c>
      <c r="C260" s="950" t="s">
        <v>401</v>
      </c>
      <c r="D260" s="952">
        <v>851.79</v>
      </c>
      <c r="E260"/>
      <c r="F260" s="944"/>
    </row>
    <row r="261" spans="1:6" ht="19.5" customHeight="1" x14ac:dyDescent="0.2">
      <c r="A261" s="950">
        <v>402010100600000</v>
      </c>
      <c r="B261" s="951" t="s">
        <v>405</v>
      </c>
      <c r="C261" s="950" t="s">
        <v>401</v>
      </c>
      <c r="D261" s="952">
        <v>974.81</v>
      </c>
      <c r="E261"/>
      <c r="F261" s="944"/>
    </row>
    <row r="262" spans="1:6" ht="19.5" customHeight="1" x14ac:dyDescent="0.2">
      <c r="A262" s="950">
        <v>402010101000000</v>
      </c>
      <c r="B262" s="951" t="s">
        <v>406</v>
      </c>
      <c r="C262" s="950" t="s">
        <v>401</v>
      </c>
      <c r="D262" s="953">
        <v>1895.4</v>
      </c>
      <c r="E262"/>
      <c r="F262" s="944"/>
    </row>
    <row r="263" spans="1:6" ht="19.5" customHeight="1" x14ac:dyDescent="0.2">
      <c r="A263" s="949">
        <v>402020000000000</v>
      </c>
      <c r="B263" s="5102" t="s">
        <v>407</v>
      </c>
      <c r="C263" s="5103"/>
      <c r="D263" s="5103"/>
      <c r="E263" s="5103"/>
      <c r="F263" s="5104"/>
    </row>
    <row r="264" spans="1:6" ht="19.5" customHeight="1" x14ac:dyDescent="0.2">
      <c r="A264" s="950">
        <v>402020100100000</v>
      </c>
      <c r="B264" s="951" t="s">
        <v>408</v>
      </c>
      <c r="C264" s="950" t="s">
        <v>401</v>
      </c>
      <c r="D264" s="952">
        <v>980.96</v>
      </c>
      <c r="E264"/>
      <c r="F264" s="944"/>
    </row>
    <row r="265" spans="1:6" ht="19.5" customHeight="1" x14ac:dyDescent="0.2">
      <c r="A265" s="950">
        <v>402020100200000</v>
      </c>
      <c r="B265" s="951" t="s">
        <v>409</v>
      </c>
      <c r="C265" s="950" t="s">
        <v>401</v>
      </c>
      <c r="D265" s="953">
        <v>1340.08</v>
      </c>
      <c r="E265"/>
      <c r="F265" s="944"/>
    </row>
    <row r="266" spans="1:6" ht="19.5" customHeight="1" x14ac:dyDescent="0.2">
      <c r="A266" s="949">
        <v>402040000000000</v>
      </c>
      <c r="B266" s="5102" t="s">
        <v>410</v>
      </c>
      <c r="C266" s="5103"/>
      <c r="D266" s="5103"/>
      <c r="E266" s="5103"/>
      <c r="F266" s="5104"/>
    </row>
    <row r="267" spans="1:6" ht="19.5" customHeight="1" x14ac:dyDescent="0.2">
      <c r="A267" s="949">
        <v>402040100000000</v>
      </c>
      <c r="B267" s="5102" t="s">
        <v>411</v>
      </c>
      <c r="C267" s="5103"/>
      <c r="D267" s="5103"/>
      <c r="E267" s="5103"/>
      <c r="F267" s="5104"/>
    </row>
    <row r="268" spans="1:6" ht="19.5" customHeight="1" x14ac:dyDescent="0.2">
      <c r="A268" s="950">
        <v>402040100400000</v>
      </c>
      <c r="B268" s="951" t="s">
        <v>412</v>
      </c>
      <c r="C268" s="950" t="s">
        <v>401</v>
      </c>
      <c r="D268" s="952">
        <v>625</v>
      </c>
      <c r="E268"/>
      <c r="F268" s="944"/>
    </row>
    <row r="269" spans="1:6" ht="19.5" customHeight="1" x14ac:dyDescent="0.2">
      <c r="A269" s="950">
        <v>402040100800000</v>
      </c>
      <c r="B269" s="951" t="s">
        <v>413</v>
      </c>
      <c r="C269" s="950" t="s">
        <v>401</v>
      </c>
      <c r="D269" s="952">
        <v>820</v>
      </c>
      <c r="E269"/>
      <c r="F269" s="944"/>
    </row>
    <row r="270" spans="1:6" ht="19.5" customHeight="1" x14ac:dyDescent="0.2">
      <c r="A270" s="949">
        <v>402040200000000</v>
      </c>
      <c r="B270" s="5102" t="s">
        <v>414</v>
      </c>
      <c r="C270" s="5103"/>
      <c r="D270" s="5103"/>
      <c r="E270" s="5103"/>
      <c r="F270" s="5104"/>
    </row>
    <row r="271" spans="1:6" ht="19.5" customHeight="1" x14ac:dyDescent="0.2">
      <c r="A271" s="950">
        <v>402040200100000</v>
      </c>
      <c r="B271" s="951" t="s">
        <v>415</v>
      </c>
      <c r="C271" s="950" t="s">
        <v>401</v>
      </c>
      <c r="D271" s="952">
        <v>455.62</v>
      </c>
      <c r="E271"/>
      <c r="F271" s="944"/>
    </row>
    <row r="272" spans="1:6" ht="19.5" customHeight="1" x14ac:dyDescent="0.2">
      <c r="A272" s="950">
        <v>402040200300000</v>
      </c>
      <c r="B272" s="951" t="s">
        <v>416</v>
      </c>
      <c r="C272" s="950" t="s">
        <v>401</v>
      </c>
      <c r="D272" s="952">
        <v>576.73</v>
      </c>
      <c r="E272"/>
      <c r="F272" s="944"/>
    </row>
    <row r="273" spans="1:6" ht="19.5" customHeight="1" x14ac:dyDescent="0.2">
      <c r="A273" s="950">
        <v>402040200400000</v>
      </c>
      <c r="B273" s="951" t="s">
        <v>417</v>
      </c>
      <c r="C273" s="950" t="s">
        <v>401</v>
      </c>
      <c r="D273" s="952">
        <v>753.09</v>
      </c>
      <c r="E273"/>
      <c r="F273" s="944"/>
    </row>
    <row r="274" spans="1:6" ht="19.5" customHeight="1" x14ac:dyDescent="0.2">
      <c r="A274" s="950">
        <v>402040200600000</v>
      </c>
      <c r="B274" s="951" t="s">
        <v>418</v>
      </c>
      <c r="C274" s="950" t="s">
        <v>401</v>
      </c>
      <c r="D274" s="952">
        <v>844.67</v>
      </c>
      <c r="E274"/>
      <c r="F274" s="944"/>
    </row>
    <row r="275" spans="1:6" ht="19.5" customHeight="1" x14ac:dyDescent="0.2">
      <c r="A275" s="950">
        <v>402040200800000</v>
      </c>
      <c r="B275" s="951" t="s">
        <v>419</v>
      </c>
      <c r="C275" s="950" t="s">
        <v>401</v>
      </c>
      <c r="D275" s="952">
        <v>912.01</v>
      </c>
      <c r="E275"/>
      <c r="F275" s="944"/>
    </row>
    <row r="276" spans="1:6" ht="19.5" customHeight="1" x14ac:dyDescent="0.2">
      <c r="A276" s="949">
        <v>402050000000000</v>
      </c>
      <c r="B276" s="5102" t="s">
        <v>420</v>
      </c>
      <c r="C276" s="5103"/>
      <c r="D276" s="5103"/>
      <c r="E276" s="5103"/>
      <c r="F276" s="5104"/>
    </row>
    <row r="277" spans="1:6" ht="19.5" customHeight="1" x14ac:dyDescent="0.2">
      <c r="A277" s="949">
        <v>402050100000000</v>
      </c>
      <c r="B277" s="5102" t="s">
        <v>421</v>
      </c>
      <c r="C277" s="5103"/>
      <c r="D277" s="5103"/>
      <c r="E277" s="5103"/>
      <c r="F277" s="5104"/>
    </row>
    <row r="278" spans="1:6" ht="19.5" customHeight="1" x14ac:dyDescent="0.2">
      <c r="A278" s="950">
        <v>402050100100000</v>
      </c>
      <c r="B278" s="951" t="s">
        <v>1593</v>
      </c>
      <c r="C278" s="950" t="s">
        <v>401</v>
      </c>
      <c r="D278" s="953">
        <v>3502</v>
      </c>
      <c r="E278"/>
      <c r="F278" s="944"/>
    </row>
    <row r="279" spans="1:6" ht="19.5" customHeight="1" x14ac:dyDescent="0.2">
      <c r="A279" s="950">
        <v>402050100300000</v>
      </c>
      <c r="B279" s="951" t="s">
        <v>1594</v>
      </c>
      <c r="C279" s="950" t="s">
        <v>401</v>
      </c>
      <c r="D279" s="953">
        <v>5304</v>
      </c>
      <c r="E279"/>
      <c r="F279" s="944"/>
    </row>
    <row r="280" spans="1:6" ht="19.5" customHeight="1" x14ac:dyDescent="0.2">
      <c r="A280" s="950">
        <v>402050100500000</v>
      </c>
      <c r="B280" s="951" t="s">
        <v>1595</v>
      </c>
      <c r="C280" s="950" t="s">
        <v>401</v>
      </c>
      <c r="D280" s="953">
        <v>7820</v>
      </c>
      <c r="E280"/>
      <c r="F280" s="944"/>
    </row>
    <row r="281" spans="1:6" ht="19.5" customHeight="1" x14ac:dyDescent="0.2">
      <c r="A281" s="950">
        <v>402050100700000</v>
      </c>
      <c r="B281" s="951" t="s">
        <v>1596</v>
      </c>
      <c r="C281" s="950" t="s">
        <v>401</v>
      </c>
      <c r="D281" s="953">
        <v>9860</v>
      </c>
      <c r="E281"/>
      <c r="F281" s="944"/>
    </row>
    <row r="282" spans="1:6" ht="19.5" customHeight="1" x14ac:dyDescent="0.2">
      <c r="A282" s="950">
        <v>402050100800000</v>
      </c>
      <c r="B282" s="951" t="s">
        <v>1597</v>
      </c>
      <c r="C282" s="950" t="s">
        <v>401</v>
      </c>
      <c r="D282" s="953">
        <v>15674</v>
      </c>
      <c r="E282"/>
      <c r="F282" s="944"/>
    </row>
    <row r="283" spans="1:6" ht="19.5" customHeight="1" x14ac:dyDescent="0.2">
      <c r="A283" s="950">
        <v>402050101000000</v>
      </c>
      <c r="B283" s="951" t="s">
        <v>1598</v>
      </c>
      <c r="C283" s="950" t="s">
        <v>401</v>
      </c>
      <c r="D283" s="953">
        <v>14904</v>
      </c>
      <c r="E283"/>
      <c r="F283" s="944"/>
    </row>
    <row r="284" spans="1:6" ht="19.5" customHeight="1" x14ac:dyDescent="0.2">
      <c r="A284" s="950">
        <v>402050101300000</v>
      </c>
      <c r="B284" s="951" t="s">
        <v>1599</v>
      </c>
      <c r="C284" s="950" t="s">
        <v>401</v>
      </c>
      <c r="D284" s="953">
        <v>27531</v>
      </c>
      <c r="E284"/>
      <c r="F284" s="944"/>
    </row>
    <row r="285" spans="1:6" ht="19.5" customHeight="1" x14ac:dyDescent="0.2">
      <c r="A285" s="950">
        <v>402050101400000</v>
      </c>
      <c r="B285" s="951" t="s">
        <v>5533</v>
      </c>
      <c r="C285" s="950" t="s">
        <v>401</v>
      </c>
      <c r="D285" s="953">
        <v>18043.5</v>
      </c>
      <c r="E285"/>
      <c r="F285" s="944"/>
    </row>
    <row r="286" spans="1:6" ht="19.5" customHeight="1" x14ac:dyDescent="0.2">
      <c r="A286" s="949">
        <v>402060000000000</v>
      </c>
      <c r="B286" s="5102" t="s">
        <v>422</v>
      </c>
      <c r="C286" s="5103"/>
      <c r="D286" s="5103"/>
      <c r="E286" s="5103"/>
      <c r="F286" s="5104"/>
    </row>
    <row r="287" spans="1:6" ht="19.5" customHeight="1" x14ac:dyDescent="0.2">
      <c r="A287" s="949">
        <v>402060100000000</v>
      </c>
      <c r="B287" s="5102" t="s">
        <v>423</v>
      </c>
      <c r="C287" s="5103"/>
      <c r="D287" s="5103"/>
      <c r="E287" s="5103"/>
      <c r="F287" s="5104"/>
    </row>
    <row r="288" spans="1:6" ht="19.5" customHeight="1" x14ac:dyDescent="0.2">
      <c r="A288" s="950">
        <v>402060100100000</v>
      </c>
      <c r="B288" s="951" t="s">
        <v>1600</v>
      </c>
      <c r="C288" s="950" t="s">
        <v>401</v>
      </c>
      <c r="D288" s="953">
        <v>6142.5</v>
      </c>
      <c r="E288"/>
      <c r="F288" s="944"/>
    </row>
    <row r="289" spans="1:6" ht="19.5" customHeight="1" x14ac:dyDescent="0.2">
      <c r="A289" s="950">
        <v>402060100500000</v>
      </c>
      <c r="B289" s="951" t="s">
        <v>1601</v>
      </c>
      <c r="C289" s="950" t="s">
        <v>401</v>
      </c>
      <c r="D289" s="953">
        <v>18330</v>
      </c>
      <c r="E289"/>
      <c r="F289" s="944"/>
    </row>
    <row r="290" spans="1:6" ht="19.5" customHeight="1" x14ac:dyDescent="0.2">
      <c r="A290" s="950">
        <v>402060100600000</v>
      </c>
      <c r="B290" s="951" t="s">
        <v>1602</v>
      </c>
      <c r="C290" s="950" t="s">
        <v>401</v>
      </c>
      <c r="D290" s="953">
        <v>27537</v>
      </c>
      <c r="E290"/>
      <c r="F290" s="944"/>
    </row>
    <row r="291" spans="1:6" ht="19.5" customHeight="1" x14ac:dyDescent="0.2">
      <c r="A291" s="950">
        <v>402060100700000</v>
      </c>
      <c r="B291" s="951" t="s">
        <v>1603</v>
      </c>
      <c r="C291" s="950" t="s">
        <v>401</v>
      </c>
      <c r="D291" s="953">
        <v>35294.400000000001</v>
      </c>
      <c r="E291"/>
      <c r="F291" s="944"/>
    </row>
    <row r="292" spans="1:6" ht="19.5" customHeight="1" x14ac:dyDescent="0.2">
      <c r="A292" s="1012"/>
      <c r="B292"/>
      <c r="C292"/>
      <c r="D292"/>
      <c r="E292"/>
      <c r="F292" s="944"/>
    </row>
    <row r="293" spans="1:6" ht="19.5" customHeight="1" x14ac:dyDescent="0.2">
      <c r="A293" s="946">
        <v>403000000000000</v>
      </c>
      <c r="B293" s="947" t="s">
        <v>424</v>
      </c>
      <c r="C293" s="948" t="s">
        <v>328</v>
      </c>
      <c r="D293" s="948" t="s">
        <v>97</v>
      </c>
      <c r="E293"/>
      <c r="F293" s="944"/>
    </row>
    <row r="294" spans="1:6" ht="19.5" customHeight="1" x14ac:dyDescent="0.2">
      <c r="A294" s="949">
        <v>403020000000000</v>
      </c>
      <c r="B294" s="5102" t="s">
        <v>3967</v>
      </c>
      <c r="C294" s="5103"/>
      <c r="D294" s="5103"/>
      <c r="E294" s="5103"/>
      <c r="F294" s="5104"/>
    </row>
    <row r="295" spans="1:6" ht="19.5" customHeight="1" x14ac:dyDescent="0.2">
      <c r="A295" s="950">
        <v>403020100800000</v>
      </c>
      <c r="B295" s="951" t="s">
        <v>3968</v>
      </c>
      <c r="C295" s="950" t="s">
        <v>401</v>
      </c>
      <c r="D295" s="952">
        <v>98</v>
      </c>
      <c r="E295"/>
      <c r="F295" s="944"/>
    </row>
    <row r="296" spans="1:6" ht="19.5" customHeight="1" x14ac:dyDescent="0.2">
      <c r="A296" s="950">
        <v>403020100900000</v>
      </c>
      <c r="B296" s="951" t="s">
        <v>3969</v>
      </c>
      <c r="C296" s="950" t="s">
        <v>401</v>
      </c>
      <c r="D296" s="952">
        <v>155</v>
      </c>
      <c r="E296"/>
      <c r="F296" s="944"/>
    </row>
    <row r="297" spans="1:6" ht="19.5" customHeight="1" x14ac:dyDescent="0.2">
      <c r="A297" s="950">
        <v>403020101000000</v>
      </c>
      <c r="B297" s="951" t="s">
        <v>5534</v>
      </c>
      <c r="C297" s="950" t="s">
        <v>401</v>
      </c>
      <c r="D297" s="952">
        <v>57.01</v>
      </c>
      <c r="E297"/>
      <c r="F297" s="944"/>
    </row>
    <row r="298" spans="1:6" ht="19.5" customHeight="1" x14ac:dyDescent="0.2">
      <c r="A298" s="950">
        <v>403020101100000</v>
      </c>
      <c r="B298" s="951" t="s">
        <v>5535</v>
      </c>
      <c r="C298" s="950" t="s">
        <v>401</v>
      </c>
      <c r="D298" s="952">
        <v>83.18</v>
      </c>
      <c r="E298"/>
      <c r="F298" s="944"/>
    </row>
    <row r="299" spans="1:6" ht="19.5" customHeight="1" x14ac:dyDescent="0.2">
      <c r="A299" s="949">
        <v>403040000000000</v>
      </c>
      <c r="B299" s="5102" t="s">
        <v>425</v>
      </c>
      <c r="C299" s="5103"/>
      <c r="D299" s="5103"/>
      <c r="E299" s="5103"/>
      <c r="F299" s="5104"/>
    </row>
    <row r="300" spans="1:6" ht="19.5" customHeight="1" x14ac:dyDescent="0.2">
      <c r="A300" s="949">
        <v>403040100000000</v>
      </c>
      <c r="B300" s="5102" t="s">
        <v>426</v>
      </c>
      <c r="C300" s="5103"/>
      <c r="D300" s="5103"/>
      <c r="E300" s="5103"/>
      <c r="F300" s="5104"/>
    </row>
    <row r="301" spans="1:6" ht="19.5" customHeight="1" x14ac:dyDescent="0.2">
      <c r="A301" s="950">
        <v>403040100700000</v>
      </c>
      <c r="B301" s="951" t="s">
        <v>3970</v>
      </c>
      <c r="C301" s="950" t="s">
        <v>401</v>
      </c>
      <c r="D301" s="952">
        <v>129</v>
      </c>
      <c r="E301"/>
      <c r="F301" s="944"/>
    </row>
    <row r="302" spans="1:6" ht="19.5" customHeight="1" x14ac:dyDescent="0.2">
      <c r="A302" s="950">
        <v>403040100800000</v>
      </c>
      <c r="B302" s="951" t="s">
        <v>3971</v>
      </c>
      <c r="C302" s="950" t="s">
        <v>401</v>
      </c>
      <c r="D302" s="952">
        <v>145</v>
      </c>
      <c r="E302"/>
      <c r="F302" s="944"/>
    </row>
    <row r="303" spans="1:6" ht="19.5" customHeight="1" x14ac:dyDescent="0.2">
      <c r="A303" s="950">
        <v>403040100900000</v>
      </c>
      <c r="B303" s="951" t="s">
        <v>3972</v>
      </c>
      <c r="C303" s="950" t="s">
        <v>401</v>
      </c>
      <c r="D303" s="952">
        <v>135</v>
      </c>
      <c r="E303"/>
      <c r="F303" s="944"/>
    </row>
    <row r="304" spans="1:6" ht="19.5" customHeight="1" x14ac:dyDescent="0.2">
      <c r="A304" s="950">
        <v>403040101000000</v>
      </c>
      <c r="B304" s="951" t="s">
        <v>3973</v>
      </c>
      <c r="C304" s="950" t="s">
        <v>401</v>
      </c>
      <c r="D304" s="952">
        <v>95</v>
      </c>
      <c r="E304"/>
      <c r="F304" s="944"/>
    </row>
    <row r="305" spans="1:6" ht="19.5" customHeight="1" x14ac:dyDescent="0.2">
      <c r="A305" s="950">
        <v>403040101100000</v>
      </c>
      <c r="B305" s="951" t="s">
        <v>3974</v>
      </c>
      <c r="C305" s="950" t="s">
        <v>401</v>
      </c>
      <c r="D305" s="952">
        <v>85</v>
      </c>
      <c r="E305"/>
      <c r="F305" s="944"/>
    </row>
    <row r="306" spans="1:6" ht="19.5" customHeight="1" x14ac:dyDescent="0.2">
      <c r="A306" s="950">
        <v>403040101200000</v>
      </c>
      <c r="B306" s="951" t="s">
        <v>3975</v>
      </c>
      <c r="C306" s="950" t="s">
        <v>401</v>
      </c>
      <c r="D306" s="952">
        <v>120</v>
      </c>
      <c r="E306"/>
      <c r="F306" s="944"/>
    </row>
    <row r="307" spans="1:6" ht="19.5" customHeight="1" x14ac:dyDescent="0.2">
      <c r="A307" s="950">
        <v>403040101300000</v>
      </c>
      <c r="B307" s="951" t="s">
        <v>3976</v>
      </c>
      <c r="C307" s="950" t="s">
        <v>401</v>
      </c>
      <c r="D307" s="952">
        <v>135</v>
      </c>
      <c r="E307"/>
      <c r="F307" s="944"/>
    </row>
    <row r="308" spans="1:6" ht="19.5" customHeight="1" x14ac:dyDescent="0.2">
      <c r="A308" s="949">
        <v>403040200000000</v>
      </c>
      <c r="B308" s="5102" t="s">
        <v>428</v>
      </c>
      <c r="C308" s="5103"/>
      <c r="D308" s="5103"/>
      <c r="E308" s="5103"/>
      <c r="F308" s="5104"/>
    </row>
    <row r="309" spans="1:6" ht="19.5" customHeight="1" x14ac:dyDescent="0.2">
      <c r="A309" s="950">
        <v>403040200700000</v>
      </c>
      <c r="B309" s="951" t="s">
        <v>3977</v>
      </c>
      <c r="C309" s="950" t="s">
        <v>401</v>
      </c>
      <c r="D309" s="952">
        <v>117</v>
      </c>
      <c r="E309"/>
      <c r="F309" s="944"/>
    </row>
    <row r="310" spans="1:6" ht="19.5" customHeight="1" x14ac:dyDescent="0.2">
      <c r="A310" s="950">
        <v>403040200800000</v>
      </c>
      <c r="B310" s="951" t="s">
        <v>3978</v>
      </c>
      <c r="C310" s="950" t="s">
        <v>401</v>
      </c>
      <c r="D310" s="952">
        <v>130</v>
      </c>
      <c r="E310"/>
      <c r="F310" s="944"/>
    </row>
    <row r="311" spans="1:6" ht="19.5" customHeight="1" x14ac:dyDescent="0.2">
      <c r="A311" s="950">
        <v>403040200900000</v>
      </c>
      <c r="B311" s="951" t="s">
        <v>3979</v>
      </c>
      <c r="C311" s="950" t="s">
        <v>401</v>
      </c>
      <c r="D311" s="952">
        <v>125</v>
      </c>
      <c r="E311"/>
      <c r="F311" s="944"/>
    </row>
    <row r="312" spans="1:6" ht="19.5" customHeight="1" x14ac:dyDescent="0.2">
      <c r="A312" s="950">
        <v>403040201000000</v>
      </c>
      <c r="B312" s="951" t="s">
        <v>3980</v>
      </c>
      <c r="C312" s="950" t="s">
        <v>401</v>
      </c>
      <c r="D312" s="952">
        <v>85</v>
      </c>
      <c r="E312"/>
      <c r="F312" s="944"/>
    </row>
    <row r="313" spans="1:6" ht="19.5" customHeight="1" x14ac:dyDescent="0.2">
      <c r="A313" s="950">
        <v>403040201100000</v>
      </c>
      <c r="B313" s="951" t="s">
        <v>3981</v>
      </c>
      <c r="C313" s="950" t="s">
        <v>401</v>
      </c>
      <c r="D313" s="952">
        <v>75</v>
      </c>
      <c r="E313"/>
      <c r="F313" s="944"/>
    </row>
    <row r="314" spans="1:6" ht="19.5" customHeight="1" x14ac:dyDescent="0.2">
      <c r="A314" s="950">
        <v>403040201200000</v>
      </c>
      <c r="B314" s="951" t="s">
        <v>3982</v>
      </c>
      <c r="C314" s="950" t="s">
        <v>401</v>
      </c>
      <c r="D314" s="952">
        <v>105</v>
      </c>
      <c r="E314"/>
      <c r="F314" s="944"/>
    </row>
    <row r="315" spans="1:6" ht="19.5" customHeight="1" x14ac:dyDescent="0.2">
      <c r="A315" s="950">
        <v>403040201300000</v>
      </c>
      <c r="B315" s="951" t="s">
        <v>3983</v>
      </c>
      <c r="C315" s="950" t="s">
        <v>401</v>
      </c>
      <c r="D315" s="952">
        <v>120</v>
      </c>
      <c r="E315"/>
      <c r="F315" s="944"/>
    </row>
    <row r="316" spans="1:6" ht="19.5" customHeight="1" x14ac:dyDescent="0.2">
      <c r="A316" s="1012"/>
      <c r="B316"/>
      <c r="C316"/>
      <c r="D316"/>
      <c r="E316"/>
      <c r="F316" s="944"/>
    </row>
    <row r="317" spans="1:6" ht="19.5" customHeight="1" x14ac:dyDescent="0.2">
      <c r="A317" s="946">
        <v>404000000000000</v>
      </c>
      <c r="B317" s="947" t="s">
        <v>5536</v>
      </c>
      <c r="C317" s="948" t="s">
        <v>328</v>
      </c>
      <c r="D317" s="948" t="s">
        <v>97</v>
      </c>
      <c r="E317"/>
      <c r="F317" s="944"/>
    </row>
    <row r="318" spans="1:6" ht="19.5" customHeight="1" x14ac:dyDescent="0.2">
      <c r="A318" s="949">
        <v>404010000000000</v>
      </c>
      <c r="B318" s="5102" t="s">
        <v>5537</v>
      </c>
      <c r="C318" s="5103"/>
      <c r="D318" s="5103"/>
      <c r="E318" s="5103"/>
      <c r="F318" s="5104"/>
    </row>
    <row r="319" spans="1:6" ht="19.5" customHeight="1" x14ac:dyDescent="0.2">
      <c r="A319" s="950">
        <v>404010100600000</v>
      </c>
      <c r="B319" s="951" t="s">
        <v>5538</v>
      </c>
      <c r="C319" s="950" t="s">
        <v>389</v>
      </c>
      <c r="D319" s="953">
        <v>60000</v>
      </c>
      <c r="E319"/>
      <c r="F319" s="944"/>
    </row>
    <row r="320" spans="1:6" ht="19.5" customHeight="1" x14ac:dyDescent="0.2">
      <c r="A320" s="950">
        <v>404010100700000</v>
      </c>
      <c r="B320" s="951" t="s">
        <v>5539</v>
      </c>
      <c r="C320" s="950" t="s">
        <v>389</v>
      </c>
      <c r="D320" s="953">
        <v>60000</v>
      </c>
      <c r="E320"/>
      <c r="F320" s="944"/>
    </row>
    <row r="321" spans="1:6" ht="19.5" customHeight="1" x14ac:dyDescent="0.2">
      <c r="A321" s="950">
        <v>404010100800000</v>
      </c>
      <c r="B321" s="951" t="s">
        <v>5540</v>
      </c>
      <c r="C321" s="950" t="s">
        <v>389</v>
      </c>
      <c r="D321" s="953">
        <v>60000</v>
      </c>
      <c r="E321"/>
      <c r="F321" s="944"/>
    </row>
    <row r="322" spans="1:6" ht="19.5" customHeight="1" x14ac:dyDescent="0.2">
      <c r="A322" s="950">
        <v>404010100900000</v>
      </c>
      <c r="B322" s="951" t="s">
        <v>5541</v>
      </c>
      <c r="C322" s="950" t="s">
        <v>389</v>
      </c>
      <c r="D322" s="953">
        <v>60000</v>
      </c>
      <c r="E322"/>
      <c r="F322" s="944"/>
    </row>
    <row r="323" spans="1:6" ht="19.5" customHeight="1" x14ac:dyDescent="0.2">
      <c r="A323" s="950">
        <v>404010101000000</v>
      </c>
      <c r="B323" s="951" t="s">
        <v>5542</v>
      </c>
      <c r="C323" s="950" t="s">
        <v>389</v>
      </c>
      <c r="D323" s="953">
        <v>63000</v>
      </c>
      <c r="E323"/>
      <c r="F323" s="944"/>
    </row>
    <row r="324" spans="1:6" ht="19.5" customHeight="1" x14ac:dyDescent="0.2">
      <c r="A324" s="950">
        <v>404010101100000</v>
      </c>
      <c r="B324" s="951" t="s">
        <v>5543</v>
      </c>
      <c r="C324" s="950" t="s">
        <v>389</v>
      </c>
      <c r="D324" s="953">
        <v>63000</v>
      </c>
      <c r="E324"/>
      <c r="F324" s="944"/>
    </row>
    <row r="325" spans="1:6" ht="19.5" customHeight="1" x14ac:dyDescent="0.2">
      <c r="A325" s="950">
        <v>404010101200000</v>
      </c>
      <c r="B325" s="951" t="s">
        <v>5544</v>
      </c>
      <c r="C325" s="950" t="s">
        <v>389</v>
      </c>
      <c r="D325" s="953">
        <v>63000</v>
      </c>
      <c r="E325"/>
      <c r="F325" s="944"/>
    </row>
    <row r="326" spans="1:6" ht="19.5" customHeight="1" x14ac:dyDescent="0.2">
      <c r="A326" s="950">
        <v>404010101300000</v>
      </c>
      <c r="B326" s="951" t="s">
        <v>5545</v>
      </c>
      <c r="C326" s="950" t="s">
        <v>389</v>
      </c>
      <c r="D326" s="953">
        <v>63000</v>
      </c>
      <c r="E326"/>
      <c r="F326" s="944"/>
    </row>
    <row r="327" spans="1:6" ht="19.5" customHeight="1" x14ac:dyDescent="0.2">
      <c r="A327" s="950">
        <v>404010101400000</v>
      </c>
      <c r="B327" s="951" t="s">
        <v>5546</v>
      </c>
      <c r="C327" s="950" t="s">
        <v>389</v>
      </c>
      <c r="D327" s="953">
        <v>63000</v>
      </c>
      <c r="E327"/>
      <c r="F327" s="944"/>
    </row>
    <row r="328" spans="1:6" ht="19.5" customHeight="1" x14ac:dyDescent="0.2">
      <c r="A328" s="1012"/>
      <c r="B328"/>
      <c r="C328"/>
      <c r="D328"/>
      <c r="E328"/>
      <c r="F328" s="944"/>
    </row>
    <row r="329" spans="1:6" ht="19.5" customHeight="1" x14ac:dyDescent="0.2">
      <c r="A329" s="946">
        <v>405000000000000</v>
      </c>
      <c r="B329" s="947" t="s">
        <v>429</v>
      </c>
      <c r="C329" s="948" t="s">
        <v>328</v>
      </c>
      <c r="D329" s="948" t="s">
        <v>97</v>
      </c>
      <c r="E329"/>
      <c r="F329" s="944"/>
    </row>
    <row r="330" spans="1:6" ht="19.5" customHeight="1" x14ac:dyDescent="0.2">
      <c r="A330" s="949">
        <v>405010000000000</v>
      </c>
      <c r="B330" s="5102" t="s">
        <v>430</v>
      </c>
      <c r="C330" s="5103"/>
      <c r="D330" s="5103"/>
      <c r="E330" s="5103"/>
      <c r="F330" s="5104"/>
    </row>
    <row r="331" spans="1:6" ht="19.5" customHeight="1" x14ac:dyDescent="0.2">
      <c r="A331" s="950">
        <v>405010100100000</v>
      </c>
      <c r="B331" s="951" t="s">
        <v>431</v>
      </c>
      <c r="C331" s="950" t="s">
        <v>432</v>
      </c>
      <c r="D331" s="952">
        <v>26</v>
      </c>
      <c r="E331"/>
      <c r="F331" s="944"/>
    </row>
    <row r="332" spans="1:6" ht="19.5" customHeight="1" x14ac:dyDescent="0.2">
      <c r="A332" s="950">
        <v>405010100200000</v>
      </c>
      <c r="B332" s="951" t="s">
        <v>433</v>
      </c>
      <c r="C332" s="950" t="s">
        <v>432</v>
      </c>
      <c r="D332" s="952">
        <v>32</v>
      </c>
      <c r="E332"/>
      <c r="F332" s="944"/>
    </row>
    <row r="333" spans="1:6" s="818" customFormat="1" ht="19.5" customHeight="1" x14ac:dyDescent="0.2">
      <c r="A333" s="1046">
        <v>405010100300000</v>
      </c>
      <c r="B333" s="1047" t="s">
        <v>434</v>
      </c>
      <c r="C333" s="1046" t="s">
        <v>432</v>
      </c>
      <c r="D333" s="1048">
        <v>42.5</v>
      </c>
      <c r="E333" s="1077"/>
      <c r="F333" s="1050"/>
    </row>
    <row r="334" spans="1:6" s="818" customFormat="1" ht="19.5" customHeight="1" x14ac:dyDescent="0.2">
      <c r="A334" s="950">
        <v>405010100400000</v>
      </c>
      <c r="B334" s="951" t="s">
        <v>435</v>
      </c>
      <c r="C334" s="950" t="s">
        <v>432</v>
      </c>
      <c r="D334" s="952">
        <v>41.5</v>
      </c>
      <c r="E334"/>
      <c r="F334" s="944"/>
    </row>
    <row r="335" spans="1:6" ht="19.5" customHeight="1" x14ac:dyDescent="0.2">
      <c r="A335" s="950">
        <v>405010100500000</v>
      </c>
      <c r="B335" s="951" t="s">
        <v>436</v>
      </c>
      <c r="C335" s="950" t="s">
        <v>432</v>
      </c>
      <c r="D335" s="952">
        <v>55.5</v>
      </c>
      <c r="E335"/>
      <c r="F335" s="944"/>
    </row>
    <row r="336" spans="1:6" ht="19.5" customHeight="1" x14ac:dyDescent="0.2">
      <c r="A336" s="950">
        <v>405010100600000</v>
      </c>
      <c r="B336" s="951" t="s">
        <v>437</v>
      </c>
      <c r="C336" s="950" t="s">
        <v>432</v>
      </c>
      <c r="D336" s="952">
        <v>48.5</v>
      </c>
      <c r="E336"/>
      <c r="F336" s="944"/>
    </row>
    <row r="337" spans="1:6" ht="19.5" customHeight="1" x14ac:dyDescent="0.2">
      <c r="A337" s="950">
        <v>405010100700000</v>
      </c>
      <c r="B337" s="951" t="s">
        <v>438</v>
      </c>
      <c r="C337" s="950" t="s">
        <v>432</v>
      </c>
      <c r="D337" s="952">
        <v>66</v>
      </c>
      <c r="E337"/>
      <c r="F337" s="944"/>
    </row>
    <row r="338" spans="1:6" ht="19.5" customHeight="1" x14ac:dyDescent="0.2">
      <c r="A338" s="950">
        <v>405010100800000</v>
      </c>
      <c r="B338" s="951" t="s">
        <v>439</v>
      </c>
      <c r="C338" s="950" t="s">
        <v>432</v>
      </c>
      <c r="D338" s="952">
        <v>82</v>
      </c>
      <c r="E338"/>
      <c r="F338" s="944"/>
    </row>
    <row r="339" spans="1:6" ht="19.5" customHeight="1" x14ac:dyDescent="0.2">
      <c r="A339" s="950">
        <v>405010100900000</v>
      </c>
      <c r="B339" s="951" t="s">
        <v>440</v>
      </c>
      <c r="C339" s="950" t="s">
        <v>432</v>
      </c>
      <c r="D339" s="952">
        <v>61</v>
      </c>
      <c r="E339"/>
      <c r="F339" s="944"/>
    </row>
    <row r="340" spans="1:6" ht="19.5" customHeight="1" x14ac:dyDescent="0.2">
      <c r="A340" s="950">
        <v>405010101000000</v>
      </c>
      <c r="B340" s="951" t="s">
        <v>441</v>
      </c>
      <c r="C340" s="950" t="s">
        <v>432</v>
      </c>
      <c r="D340" s="952">
        <v>48</v>
      </c>
      <c r="E340"/>
      <c r="F340" s="944"/>
    </row>
    <row r="341" spans="1:6" ht="19.5" customHeight="1" x14ac:dyDescent="0.2">
      <c r="A341" s="950">
        <v>405010101100000</v>
      </c>
      <c r="B341" s="951" t="s">
        <v>442</v>
      </c>
      <c r="C341" s="950" t="s">
        <v>432</v>
      </c>
      <c r="D341" s="952">
        <v>57</v>
      </c>
      <c r="E341"/>
      <c r="F341" s="944"/>
    </row>
    <row r="342" spans="1:6" s="818" customFormat="1" ht="19.5" customHeight="1" x14ac:dyDescent="0.2">
      <c r="A342" s="1046">
        <v>405010101200000</v>
      </c>
      <c r="B342" s="1047" t="s">
        <v>443</v>
      </c>
      <c r="C342" s="1046" t="s">
        <v>432</v>
      </c>
      <c r="D342" s="1048">
        <v>70</v>
      </c>
      <c r="E342" s="1077"/>
      <c r="F342" s="1050"/>
    </row>
    <row r="343" spans="1:6" ht="19.5" customHeight="1" x14ac:dyDescent="0.2">
      <c r="A343" s="950">
        <v>405010101300000</v>
      </c>
      <c r="B343" s="951" t="s">
        <v>444</v>
      </c>
      <c r="C343" s="950" t="s">
        <v>432</v>
      </c>
      <c r="D343" s="952">
        <v>94</v>
      </c>
      <c r="E343"/>
      <c r="F343" s="944"/>
    </row>
    <row r="344" spans="1:6" ht="19.5" customHeight="1" x14ac:dyDescent="0.2">
      <c r="A344" s="950">
        <v>405010101400000</v>
      </c>
      <c r="B344" s="951" t="s">
        <v>445</v>
      </c>
      <c r="C344" s="950" t="s">
        <v>432</v>
      </c>
      <c r="D344" s="952">
        <v>96</v>
      </c>
      <c r="E344"/>
      <c r="F344" s="944"/>
    </row>
    <row r="345" spans="1:6" ht="19.5" customHeight="1" x14ac:dyDescent="0.2">
      <c r="A345" s="950">
        <v>405010101500000</v>
      </c>
      <c r="B345" s="951" t="s">
        <v>446</v>
      </c>
      <c r="C345" s="950" t="s">
        <v>432</v>
      </c>
      <c r="D345" s="952">
        <v>127</v>
      </c>
      <c r="E345"/>
      <c r="F345" s="944"/>
    </row>
    <row r="346" spans="1:6" ht="19.5" customHeight="1" x14ac:dyDescent="0.2">
      <c r="A346" s="950">
        <v>405010101600000</v>
      </c>
      <c r="B346" s="951" t="s">
        <v>447</v>
      </c>
      <c r="C346" s="950" t="s">
        <v>432</v>
      </c>
      <c r="D346" s="952">
        <v>100</v>
      </c>
      <c r="E346"/>
      <c r="F346" s="944"/>
    </row>
    <row r="347" spans="1:6" ht="19.5" customHeight="1" x14ac:dyDescent="0.2">
      <c r="A347" s="950">
        <v>405010101700000</v>
      </c>
      <c r="B347" s="951" t="s">
        <v>448</v>
      </c>
      <c r="C347" s="950" t="s">
        <v>432</v>
      </c>
      <c r="D347" s="952">
        <v>126</v>
      </c>
      <c r="E347"/>
      <c r="F347" s="944"/>
    </row>
    <row r="348" spans="1:6" ht="19.5" customHeight="1" x14ac:dyDescent="0.2">
      <c r="A348" s="950">
        <v>405010101800000</v>
      </c>
      <c r="B348" s="951" t="s">
        <v>449</v>
      </c>
      <c r="C348" s="950" t="s">
        <v>432</v>
      </c>
      <c r="D348" s="952">
        <v>169</v>
      </c>
      <c r="E348"/>
      <c r="F348" s="944"/>
    </row>
    <row r="349" spans="1:6" ht="19.5" customHeight="1" x14ac:dyDescent="0.2">
      <c r="A349" s="950">
        <v>405010102000000</v>
      </c>
      <c r="B349" s="951" t="s">
        <v>450</v>
      </c>
      <c r="C349" s="950" t="s">
        <v>432</v>
      </c>
      <c r="D349" s="952">
        <v>260</v>
      </c>
      <c r="E349"/>
      <c r="F349" s="944"/>
    </row>
    <row r="350" spans="1:6" s="818" customFormat="1" ht="19.5" customHeight="1" x14ac:dyDescent="0.2">
      <c r="A350" s="1046">
        <v>405010102800000</v>
      </c>
      <c r="B350" s="1047" t="s">
        <v>451</v>
      </c>
      <c r="C350" s="1046" t="s">
        <v>432</v>
      </c>
      <c r="D350" s="1048">
        <v>209</v>
      </c>
      <c r="E350" s="1077"/>
      <c r="F350" s="1050"/>
    </row>
    <row r="351" spans="1:6" ht="19.5" customHeight="1" x14ac:dyDescent="0.2">
      <c r="A351" s="949">
        <v>405020000000000</v>
      </c>
      <c r="B351" s="5102" t="s">
        <v>452</v>
      </c>
      <c r="C351" s="5103"/>
      <c r="D351" s="5103"/>
      <c r="E351" s="5103"/>
      <c r="F351" s="5104"/>
    </row>
    <row r="352" spans="1:6" ht="19.5" customHeight="1" x14ac:dyDescent="0.2">
      <c r="A352" s="950">
        <v>405020100100000</v>
      </c>
      <c r="B352" s="951" t="s">
        <v>453</v>
      </c>
      <c r="C352" s="950" t="s">
        <v>432</v>
      </c>
      <c r="D352" s="952">
        <v>44</v>
      </c>
      <c r="E352"/>
      <c r="F352" s="944"/>
    </row>
    <row r="353" spans="1:6" ht="19.5" customHeight="1" x14ac:dyDescent="0.2">
      <c r="A353" s="950">
        <v>405020100200000</v>
      </c>
      <c r="B353" s="951" t="s">
        <v>454</v>
      </c>
      <c r="C353" s="950" t="s">
        <v>432</v>
      </c>
      <c r="D353" s="952">
        <v>52</v>
      </c>
      <c r="E353"/>
      <c r="F353" s="944"/>
    </row>
    <row r="354" spans="1:6" ht="19.5" customHeight="1" x14ac:dyDescent="0.2">
      <c r="A354" s="950">
        <v>405020100300000</v>
      </c>
      <c r="B354" s="951" t="s">
        <v>455</v>
      </c>
      <c r="C354" s="950" t="s">
        <v>432</v>
      </c>
      <c r="D354" s="952">
        <v>111.5</v>
      </c>
      <c r="E354"/>
      <c r="F354" s="944"/>
    </row>
    <row r="355" spans="1:6" ht="19.5" customHeight="1" x14ac:dyDescent="0.2">
      <c r="A355" s="950">
        <v>405020100400000</v>
      </c>
      <c r="B355" s="951" t="s">
        <v>456</v>
      </c>
      <c r="C355" s="950" t="s">
        <v>432</v>
      </c>
      <c r="D355" s="952">
        <v>121.75</v>
      </c>
      <c r="E355"/>
      <c r="F355" s="944"/>
    </row>
    <row r="356" spans="1:6" ht="19.5" customHeight="1" x14ac:dyDescent="0.2">
      <c r="A356" s="950">
        <v>405020100500000</v>
      </c>
      <c r="B356" s="951" t="s">
        <v>457</v>
      </c>
      <c r="C356" s="950" t="s">
        <v>432</v>
      </c>
      <c r="D356" s="952">
        <v>135.5</v>
      </c>
      <c r="E356"/>
      <c r="F356" s="944"/>
    </row>
    <row r="357" spans="1:6" ht="19.5" customHeight="1" x14ac:dyDescent="0.2">
      <c r="A357" s="950">
        <v>405020100600000</v>
      </c>
      <c r="B357" s="951" t="s">
        <v>458</v>
      </c>
      <c r="C357" s="950" t="s">
        <v>432</v>
      </c>
      <c r="D357" s="952">
        <v>153.25</v>
      </c>
      <c r="E357"/>
      <c r="F357" s="944"/>
    </row>
    <row r="358" spans="1:6" ht="19.5" customHeight="1" x14ac:dyDescent="0.2">
      <c r="A358" s="950">
        <v>405020100700000</v>
      </c>
      <c r="B358" s="951" t="s">
        <v>459</v>
      </c>
      <c r="C358" s="950" t="s">
        <v>432</v>
      </c>
      <c r="D358" s="952">
        <v>176.75</v>
      </c>
      <c r="E358"/>
      <c r="F358" s="944"/>
    </row>
    <row r="359" spans="1:6" ht="19.5" customHeight="1" x14ac:dyDescent="0.2">
      <c r="A359" s="950">
        <v>405020100800000</v>
      </c>
      <c r="B359" s="951" t="s">
        <v>460</v>
      </c>
      <c r="C359" s="950" t="s">
        <v>432</v>
      </c>
      <c r="D359" s="952">
        <v>210</v>
      </c>
      <c r="E359"/>
      <c r="F359" s="944"/>
    </row>
    <row r="360" spans="1:6" ht="19.5" customHeight="1" x14ac:dyDescent="0.2">
      <c r="A360" s="950">
        <v>405020100900000</v>
      </c>
      <c r="B360" s="951" t="s">
        <v>461</v>
      </c>
      <c r="C360" s="950" t="s">
        <v>432</v>
      </c>
      <c r="D360" s="952">
        <v>259</v>
      </c>
      <c r="E360"/>
      <c r="F360" s="944"/>
    </row>
    <row r="361" spans="1:6" ht="19.5" customHeight="1" x14ac:dyDescent="0.2">
      <c r="A361" s="950">
        <v>405020101000000</v>
      </c>
      <c r="B361" s="951" t="s">
        <v>462</v>
      </c>
      <c r="C361" s="950" t="s">
        <v>432</v>
      </c>
      <c r="D361" s="952">
        <v>341.5</v>
      </c>
      <c r="E361"/>
      <c r="F361" s="944"/>
    </row>
    <row r="362" spans="1:6" ht="19.5" customHeight="1" x14ac:dyDescent="0.2">
      <c r="A362" s="950">
        <v>405020101100000</v>
      </c>
      <c r="B362" s="951" t="s">
        <v>463</v>
      </c>
      <c r="C362" s="950" t="s">
        <v>432</v>
      </c>
      <c r="D362" s="952">
        <v>154.25</v>
      </c>
      <c r="E362"/>
      <c r="F362" s="944"/>
    </row>
    <row r="363" spans="1:6" ht="19.5" customHeight="1" x14ac:dyDescent="0.2">
      <c r="A363" s="950">
        <v>405020101200000</v>
      </c>
      <c r="B363" s="951" t="s">
        <v>464</v>
      </c>
      <c r="C363" s="950" t="s">
        <v>432</v>
      </c>
      <c r="D363" s="952">
        <v>170</v>
      </c>
      <c r="E363"/>
      <c r="F363" s="944"/>
    </row>
    <row r="364" spans="1:6" ht="19.5" customHeight="1" x14ac:dyDescent="0.2">
      <c r="A364" s="950">
        <v>405020101300000</v>
      </c>
      <c r="B364" s="951" t="s">
        <v>465</v>
      </c>
      <c r="C364" s="950" t="s">
        <v>432</v>
      </c>
      <c r="D364" s="952">
        <v>189.8</v>
      </c>
      <c r="E364"/>
      <c r="F364" s="944"/>
    </row>
    <row r="365" spans="1:6" ht="19.5" customHeight="1" x14ac:dyDescent="0.2">
      <c r="A365" s="950">
        <v>405020101400000</v>
      </c>
      <c r="B365" s="951" t="s">
        <v>466</v>
      </c>
      <c r="C365" s="950" t="s">
        <v>432</v>
      </c>
      <c r="D365" s="952">
        <v>215.15</v>
      </c>
      <c r="E365"/>
      <c r="F365" s="944"/>
    </row>
    <row r="366" spans="1:6" ht="19.5" customHeight="1" x14ac:dyDescent="0.2">
      <c r="A366" s="950">
        <v>405020101500000</v>
      </c>
      <c r="B366" s="951" t="s">
        <v>467</v>
      </c>
      <c r="C366" s="950" t="s">
        <v>432</v>
      </c>
      <c r="D366" s="952">
        <v>249.5</v>
      </c>
      <c r="E366"/>
      <c r="F366" s="944"/>
    </row>
    <row r="367" spans="1:6" ht="19.5" customHeight="1" x14ac:dyDescent="0.2">
      <c r="A367" s="950">
        <v>405020101600000</v>
      </c>
      <c r="B367" s="951" t="s">
        <v>468</v>
      </c>
      <c r="C367" s="950" t="s">
        <v>432</v>
      </c>
      <c r="D367" s="952">
        <v>296.5</v>
      </c>
      <c r="E367"/>
      <c r="F367" s="944"/>
    </row>
    <row r="368" spans="1:6" ht="19.5" customHeight="1" x14ac:dyDescent="0.2">
      <c r="A368" s="950">
        <v>405020101700000</v>
      </c>
      <c r="B368" s="951" t="s">
        <v>469</v>
      </c>
      <c r="C368" s="950" t="s">
        <v>432</v>
      </c>
      <c r="D368" s="952">
        <v>368</v>
      </c>
      <c r="E368"/>
      <c r="F368" s="944"/>
    </row>
    <row r="369" spans="1:6" ht="19.5" customHeight="1" x14ac:dyDescent="0.2">
      <c r="A369" s="950">
        <v>405020101800000</v>
      </c>
      <c r="B369" s="951" t="s">
        <v>470</v>
      </c>
      <c r="C369" s="950" t="s">
        <v>432</v>
      </c>
      <c r="D369" s="952">
        <v>486.5</v>
      </c>
      <c r="E369"/>
      <c r="F369" s="944"/>
    </row>
    <row r="370" spans="1:6" ht="19.5" customHeight="1" x14ac:dyDescent="0.2">
      <c r="A370" s="1012"/>
      <c r="B370"/>
      <c r="C370"/>
      <c r="D370"/>
      <c r="E370"/>
      <c r="F370" s="944"/>
    </row>
    <row r="371" spans="1:6" ht="19.5" customHeight="1" x14ac:dyDescent="0.2">
      <c r="A371" s="946">
        <v>500000000000000</v>
      </c>
      <c r="B371" s="947" t="s">
        <v>1604</v>
      </c>
      <c r="C371" s="948" t="s">
        <v>328</v>
      </c>
      <c r="D371" s="948" t="s">
        <v>97</v>
      </c>
      <c r="E371"/>
      <c r="F371" s="944"/>
    </row>
    <row r="372" spans="1:6" ht="19.5" customHeight="1" x14ac:dyDescent="0.2">
      <c r="A372" s="949">
        <v>502000000000000</v>
      </c>
      <c r="B372" s="5102" t="s">
        <v>1605</v>
      </c>
      <c r="C372" s="5103"/>
      <c r="D372" s="5103"/>
      <c r="E372" s="5103"/>
      <c r="F372" s="5104"/>
    </row>
    <row r="373" spans="1:6" ht="19.5" customHeight="1" x14ac:dyDescent="0.2">
      <c r="A373" s="950">
        <v>502040000000000</v>
      </c>
      <c r="B373" s="951" t="s">
        <v>3984</v>
      </c>
      <c r="C373" s="950" t="s">
        <v>401</v>
      </c>
      <c r="D373" s="952" t="s">
        <v>53</v>
      </c>
      <c r="E373"/>
      <c r="F373" s="944"/>
    </row>
    <row r="374" spans="1:6" ht="19.5" customHeight="1" x14ac:dyDescent="0.2">
      <c r="A374" s="950">
        <v>502040100100000</v>
      </c>
      <c r="B374" s="951" t="s">
        <v>3985</v>
      </c>
      <c r="C374" s="950" t="s">
        <v>401</v>
      </c>
      <c r="D374" s="952">
        <v>244</v>
      </c>
      <c r="E374"/>
      <c r="F374" s="944"/>
    </row>
    <row r="375" spans="1:6" ht="19.5" customHeight="1" x14ac:dyDescent="0.2">
      <c r="A375" s="950">
        <v>502040100200000</v>
      </c>
      <c r="B375" s="951" t="s">
        <v>3986</v>
      </c>
      <c r="C375" s="950" t="s">
        <v>401</v>
      </c>
      <c r="D375" s="952">
        <v>356</v>
      </c>
      <c r="E375"/>
      <c r="F375" s="944"/>
    </row>
    <row r="376" spans="1:6" ht="19.5" customHeight="1" x14ac:dyDescent="0.2">
      <c r="A376" s="950">
        <v>502040100600000</v>
      </c>
      <c r="B376" s="951" t="s">
        <v>3987</v>
      </c>
      <c r="C376" s="950" t="s">
        <v>401</v>
      </c>
      <c r="D376" s="952">
        <v>495.5</v>
      </c>
      <c r="E376"/>
      <c r="F376" s="944"/>
    </row>
    <row r="377" spans="1:6" ht="19.5" customHeight="1" x14ac:dyDescent="0.2">
      <c r="A377" s="950">
        <v>502040100700000</v>
      </c>
      <c r="B377" s="951" t="s">
        <v>3988</v>
      </c>
      <c r="C377" s="950" t="s">
        <v>401</v>
      </c>
      <c r="D377" s="952">
        <v>452</v>
      </c>
      <c r="E377"/>
      <c r="F377" s="944"/>
    </row>
    <row r="378" spans="1:6" ht="19.5" customHeight="1" x14ac:dyDescent="0.2">
      <c r="A378" s="950">
        <v>502040100800000</v>
      </c>
      <c r="B378" s="951" t="s">
        <v>3989</v>
      </c>
      <c r="C378" s="950" t="s">
        <v>401</v>
      </c>
      <c r="D378" s="952">
        <v>618.5</v>
      </c>
      <c r="E378"/>
      <c r="F378" s="944"/>
    </row>
    <row r="379" spans="1:6" ht="19.5" customHeight="1" x14ac:dyDescent="0.2">
      <c r="A379" s="950">
        <v>502040100900000</v>
      </c>
      <c r="B379" s="951" t="s">
        <v>3990</v>
      </c>
      <c r="C379" s="950" t="s">
        <v>401</v>
      </c>
      <c r="D379" s="952">
        <v>768.5</v>
      </c>
      <c r="E379"/>
      <c r="F379" s="944"/>
    </row>
    <row r="380" spans="1:6" ht="19.5" customHeight="1" x14ac:dyDescent="0.2">
      <c r="A380" s="950">
        <v>502040101000000</v>
      </c>
      <c r="B380" s="951" t="s">
        <v>3991</v>
      </c>
      <c r="C380" s="950" t="s">
        <v>401</v>
      </c>
      <c r="D380" s="952">
        <v>573</v>
      </c>
      <c r="E380"/>
      <c r="F380" s="944"/>
    </row>
    <row r="381" spans="1:6" ht="19.5" customHeight="1" x14ac:dyDescent="0.2">
      <c r="A381" s="950">
        <v>502040101200000</v>
      </c>
      <c r="B381" s="951" t="s">
        <v>3992</v>
      </c>
      <c r="C381" s="950" t="s">
        <v>401</v>
      </c>
      <c r="D381" s="952">
        <v>783</v>
      </c>
      <c r="E381"/>
      <c r="F381" s="944"/>
    </row>
    <row r="382" spans="1:6" ht="19.5" customHeight="1" x14ac:dyDescent="0.2">
      <c r="A382" s="950">
        <v>502040101300000</v>
      </c>
      <c r="B382" s="951" t="s">
        <v>3993</v>
      </c>
      <c r="C382" s="950" t="s">
        <v>401</v>
      </c>
      <c r="D382" s="952">
        <v>993</v>
      </c>
      <c r="E382"/>
      <c r="F382" s="944"/>
    </row>
    <row r="383" spans="1:6" ht="19.5" customHeight="1" x14ac:dyDescent="0.2">
      <c r="A383" s="950">
        <v>502040101500000</v>
      </c>
      <c r="B383" s="951" t="s">
        <v>3994</v>
      </c>
      <c r="C383" s="950" t="s">
        <v>401</v>
      </c>
      <c r="D383" s="952">
        <v>921.5</v>
      </c>
      <c r="E383"/>
      <c r="F383" s="944"/>
    </row>
    <row r="384" spans="1:6" ht="19.5" customHeight="1" x14ac:dyDescent="0.2">
      <c r="A384" s="950">
        <v>502040101600000</v>
      </c>
      <c r="B384" s="951" t="s">
        <v>3995</v>
      </c>
      <c r="C384" s="950" t="s">
        <v>401</v>
      </c>
      <c r="D384" s="953">
        <v>1164.5</v>
      </c>
      <c r="E384"/>
      <c r="F384" s="944"/>
    </row>
    <row r="385" spans="1:6" ht="19.5" customHeight="1" x14ac:dyDescent="0.2">
      <c r="A385" s="950">
        <v>502040101700000</v>
      </c>
      <c r="B385" s="951" t="s">
        <v>3996</v>
      </c>
      <c r="C385" s="950" t="s">
        <v>401</v>
      </c>
      <c r="D385" s="953">
        <v>1075</v>
      </c>
      <c r="E385"/>
      <c r="F385" s="944"/>
    </row>
    <row r="386" spans="1:6" ht="19.5" customHeight="1" x14ac:dyDescent="0.2">
      <c r="A386" s="950">
        <v>502040101800000</v>
      </c>
      <c r="B386" s="951" t="s">
        <v>3997</v>
      </c>
      <c r="C386" s="950" t="s">
        <v>401</v>
      </c>
      <c r="D386" s="953">
        <v>1335.5</v>
      </c>
      <c r="E386"/>
      <c r="F386" s="944"/>
    </row>
    <row r="387" spans="1:6" ht="19.5" customHeight="1" x14ac:dyDescent="0.2">
      <c r="A387" s="1012"/>
      <c r="B387"/>
      <c r="C387"/>
      <c r="D387"/>
      <c r="E387"/>
      <c r="F387" s="944"/>
    </row>
    <row r="388" spans="1:6" ht="19.5" customHeight="1" x14ac:dyDescent="0.2">
      <c r="A388" s="946">
        <v>503000000000000</v>
      </c>
      <c r="B388" s="947" t="s">
        <v>1606</v>
      </c>
      <c r="C388" s="948" t="s">
        <v>328</v>
      </c>
      <c r="D388" s="948" t="s">
        <v>97</v>
      </c>
      <c r="E388"/>
      <c r="F388" s="944"/>
    </row>
    <row r="389" spans="1:6" ht="19.5" customHeight="1" x14ac:dyDescent="0.2">
      <c r="A389" s="950">
        <v>503010101200000</v>
      </c>
      <c r="B389" s="951" t="s">
        <v>1607</v>
      </c>
      <c r="C389" s="950" t="s">
        <v>401</v>
      </c>
      <c r="D389" s="952">
        <v>292.23</v>
      </c>
      <c r="E389"/>
      <c r="F389" s="944"/>
    </row>
    <row r="390" spans="1:6" ht="19.5" customHeight="1" x14ac:dyDescent="0.2">
      <c r="A390" s="950">
        <v>503010101300000</v>
      </c>
      <c r="B390" s="951" t="s">
        <v>1608</v>
      </c>
      <c r="C390" s="950" t="s">
        <v>401</v>
      </c>
      <c r="D390" s="952">
        <v>375.87</v>
      </c>
      <c r="E390"/>
      <c r="F390" s="944"/>
    </row>
    <row r="391" spans="1:6" ht="19.5" customHeight="1" x14ac:dyDescent="0.2">
      <c r="A391" s="950">
        <v>503010101400000</v>
      </c>
      <c r="B391" s="951" t="s">
        <v>1609</v>
      </c>
      <c r="C391" s="950" t="s">
        <v>401</v>
      </c>
      <c r="D391" s="952">
        <v>559.47</v>
      </c>
      <c r="E391"/>
      <c r="F391" s="944"/>
    </row>
    <row r="392" spans="1:6" ht="19.5" customHeight="1" x14ac:dyDescent="0.2">
      <c r="A392" s="950">
        <v>503010101500000</v>
      </c>
      <c r="B392" s="951" t="s">
        <v>1610</v>
      </c>
      <c r="C392" s="950" t="s">
        <v>401</v>
      </c>
      <c r="D392" s="952">
        <v>719.1</v>
      </c>
      <c r="E392"/>
      <c r="F392" s="944"/>
    </row>
    <row r="393" spans="1:6" ht="19.5" customHeight="1" x14ac:dyDescent="0.2">
      <c r="A393" s="950">
        <v>503010101600000</v>
      </c>
      <c r="B393" s="951" t="s">
        <v>1611</v>
      </c>
      <c r="C393" s="950" t="s">
        <v>401</v>
      </c>
      <c r="D393" s="952">
        <v>828.24</v>
      </c>
      <c r="E393"/>
      <c r="F393" s="944"/>
    </row>
    <row r="394" spans="1:6" ht="19.5" customHeight="1" x14ac:dyDescent="0.2">
      <c r="A394" s="950">
        <v>503010101700000</v>
      </c>
      <c r="B394" s="951" t="s">
        <v>1612</v>
      </c>
      <c r="C394" s="950" t="s">
        <v>401</v>
      </c>
      <c r="D394" s="953">
        <v>1165.8599999999999</v>
      </c>
      <c r="E394"/>
      <c r="F394" s="944"/>
    </row>
    <row r="395" spans="1:6" ht="19.5" customHeight="1" x14ac:dyDescent="0.2">
      <c r="A395" s="950">
        <v>503010101800000</v>
      </c>
      <c r="B395" s="951" t="s">
        <v>1613</v>
      </c>
      <c r="C395" s="950" t="s">
        <v>401</v>
      </c>
      <c r="D395" s="953">
        <v>1436.67</v>
      </c>
      <c r="E395"/>
      <c r="F395" s="944"/>
    </row>
    <row r="396" spans="1:6" ht="19.5" customHeight="1" x14ac:dyDescent="0.2">
      <c r="A396" s="950">
        <v>503010101900000</v>
      </c>
      <c r="B396" s="951" t="s">
        <v>1614</v>
      </c>
      <c r="C396" s="950" t="s">
        <v>401</v>
      </c>
      <c r="D396" s="953">
        <v>1869.15</v>
      </c>
      <c r="E396"/>
      <c r="F396" s="944"/>
    </row>
    <row r="397" spans="1:6" ht="19.5" customHeight="1" x14ac:dyDescent="0.2">
      <c r="A397" s="950">
        <v>503010102000000</v>
      </c>
      <c r="B397" s="951" t="s">
        <v>1615</v>
      </c>
      <c r="C397" s="950" t="s">
        <v>401</v>
      </c>
      <c r="D397" s="953">
        <v>2723.4</v>
      </c>
      <c r="E397"/>
      <c r="F397" s="944"/>
    </row>
    <row r="398" spans="1:6" ht="19.5" customHeight="1" x14ac:dyDescent="0.2">
      <c r="A398" s="950">
        <v>503010102100000</v>
      </c>
      <c r="B398" s="951" t="s">
        <v>1616</v>
      </c>
      <c r="C398" s="950" t="s">
        <v>401</v>
      </c>
      <c r="D398" s="953">
        <v>3705.15</v>
      </c>
      <c r="E398"/>
      <c r="F398" s="944"/>
    </row>
    <row r="399" spans="1:6" ht="19.5" customHeight="1" x14ac:dyDescent="0.2">
      <c r="A399" s="950">
        <v>503010102200000</v>
      </c>
      <c r="B399" s="951" t="s">
        <v>1617</v>
      </c>
      <c r="C399" s="950" t="s">
        <v>401</v>
      </c>
      <c r="D399" s="953">
        <v>4396.71</v>
      </c>
      <c r="E399"/>
      <c r="F399" s="944"/>
    </row>
    <row r="400" spans="1:6" ht="19.5" customHeight="1" x14ac:dyDescent="0.2">
      <c r="A400" s="950">
        <v>503020101200000</v>
      </c>
      <c r="B400" s="951" t="s">
        <v>5097</v>
      </c>
      <c r="C400" s="950" t="s">
        <v>401</v>
      </c>
      <c r="D400" s="952">
        <v>309.42</v>
      </c>
      <c r="E400"/>
      <c r="F400" s="944"/>
    </row>
    <row r="401" spans="1:6" ht="19.5" customHeight="1" x14ac:dyDescent="0.2">
      <c r="A401" s="950">
        <v>503020101300000</v>
      </c>
      <c r="B401" s="951" t="s">
        <v>5098</v>
      </c>
      <c r="C401" s="950" t="s">
        <v>401</v>
      </c>
      <c r="D401" s="952">
        <v>397.98</v>
      </c>
      <c r="E401"/>
      <c r="F401" s="944"/>
    </row>
    <row r="402" spans="1:6" ht="19.5" customHeight="1" x14ac:dyDescent="0.2">
      <c r="A402" s="950">
        <v>503020101400000</v>
      </c>
      <c r="B402" s="951" t="s">
        <v>5099</v>
      </c>
      <c r="C402" s="950" t="s">
        <v>401</v>
      </c>
      <c r="D402" s="952">
        <v>592.38</v>
      </c>
      <c r="E402"/>
      <c r="F402" s="944"/>
    </row>
    <row r="403" spans="1:6" ht="19.5" customHeight="1" x14ac:dyDescent="0.2">
      <c r="A403" s="950">
        <v>503020101500000</v>
      </c>
      <c r="B403" s="951" t="s">
        <v>5100</v>
      </c>
      <c r="C403" s="950" t="s">
        <v>401</v>
      </c>
      <c r="D403" s="952">
        <v>761.4</v>
      </c>
      <c r="E403"/>
      <c r="F403" s="944"/>
    </row>
    <row r="404" spans="1:6" ht="19.5" customHeight="1" x14ac:dyDescent="0.2">
      <c r="A404" s="950">
        <v>503020101600000</v>
      </c>
      <c r="B404" s="951" t="s">
        <v>5101</v>
      </c>
      <c r="C404" s="950" t="s">
        <v>401</v>
      </c>
      <c r="D404" s="952">
        <v>876.96</v>
      </c>
      <c r="E404"/>
      <c r="F404" s="944"/>
    </row>
    <row r="405" spans="1:6" ht="19.5" customHeight="1" x14ac:dyDescent="0.2">
      <c r="A405" s="950">
        <v>503020101700000</v>
      </c>
      <c r="B405" s="951" t="s">
        <v>5102</v>
      </c>
      <c r="C405" s="950" t="s">
        <v>401</v>
      </c>
      <c r="D405" s="953">
        <v>1234.44</v>
      </c>
      <c r="E405"/>
      <c r="F405" s="944"/>
    </row>
    <row r="406" spans="1:6" ht="19.5" customHeight="1" x14ac:dyDescent="0.2">
      <c r="A406" s="950">
        <v>503020101800000</v>
      </c>
      <c r="B406" s="951" t="s">
        <v>5103</v>
      </c>
      <c r="C406" s="950" t="s">
        <v>401</v>
      </c>
      <c r="D406" s="953">
        <v>1521.18</v>
      </c>
      <c r="E406"/>
      <c r="F406" s="944"/>
    </row>
    <row r="407" spans="1:6" ht="19.5" customHeight="1" x14ac:dyDescent="0.2">
      <c r="A407" s="950">
        <v>503020101900000</v>
      </c>
      <c r="B407" s="951" t="s">
        <v>5104</v>
      </c>
      <c r="C407" s="950" t="s">
        <v>401</v>
      </c>
      <c r="D407" s="953">
        <v>1979.1</v>
      </c>
      <c r="E407"/>
      <c r="F407" s="944"/>
    </row>
    <row r="408" spans="1:6" ht="19.5" customHeight="1" x14ac:dyDescent="0.2">
      <c r="A408" s="950">
        <v>503020102000000</v>
      </c>
      <c r="B408" s="951" t="s">
        <v>5105</v>
      </c>
      <c r="C408" s="950" t="s">
        <v>401</v>
      </c>
      <c r="D408" s="953">
        <v>2883.6</v>
      </c>
      <c r="E408"/>
      <c r="F408" s="944"/>
    </row>
    <row r="409" spans="1:6" ht="19.5" customHeight="1" x14ac:dyDescent="0.2">
      <c r="A409" s="950">
        <v>503020102100000</v>
      </c>
      <c r="B409" s="951" t="s">
        <v>5106</v>
      </c>
      <c r="C409" s="950" t="s">
        <v>401</v>
      </c>
      <c r="D409" s="953">
        <v>4117.5</v>
      </c>
      <c r="E409"/>
      <c r="F409" s="944"/>
    </row>
    <row r="410" spans="1:6" ht="19.5" customHeight="1" x14ac:dyDescent="0.2">
      <c r="A410" s="950">
        <v>503020102300000</v>
      </c>
      <c r="B410" s="951" t="s">
        <v>5547</v>
      </c>
      <c r="C410" s="950" t="s">
        <v>401</v>
      </c>
      <c r="D410" s="953">
        <v>4655.34</v>
      </c>
      <c r="E410"/>
      <c r="F410" s="944"/>
    </row>
    <row r="411" spans="1:6" ht="19.5" customHeight="1" x14ac:dyDescent="0.2">
      <c r="A411" s="949">
        <v>503030000000000</v>
      </c>
      <c r="B411" s="5102" t="s">
        <v>2973</v>
      </c>
      <c r="C411" s="5103"/>
      <c r="D411" s="5103"/>
      <c r="E411" s="5103"/>
      <c r="F411" s="5104"/>
    </row>
    <row r="412" spans="1:6" ht="19.5" customHeight="1" x14ac:dyDescent="0.2">
      <c r="A412" s="950">
        <v>503030100100000</v>
      </c>
      <c r="B412" s="951" t="s">
        <v>2974</v>
      </c>
      <c r="C412" s="950" t="s">
        <v>401</v>
      </c>
      <c r="D412" s="952">
        <v>860</v>
      </c>
      <c r="E412"/>
      <c r="F412" s="944"/>
    </row>
    <row r="413" spans="1:6" ht="19.5" customHeight="1" x14ac:dyDescent="0.2">
      <c r="A413" s="950">
        <v>503030100200000</v>
      </c>
      <c r="B413" s="951" t="s">
        <v>2975</v>
      </c>
      <c r="C413" s="950" t="s">
        <v>401</v>
      </c>
      <c r="D413" s="952">
        <v>980</v>
      </c>
      <c r="E413"/>
      <c r="F413" s="944"/>
    </row>
    <row r="414" spans="1:6" ht="19.5" customHeight="1" x14ac:dyDescent="0.2">
      <c r="A414" s="950">
        <v>503030100300000</v>
      </c>
      <c r="B414" s="951" t="s">
        <v>2976</v>
      </c>
      <c r="C414" s="950" t="s">
        <v>401</v>
      </c>
      <c r="D414" s="953">
        <v>1440</v>
      </c>
      <c r="E414"/>
      <c r="F414" s="944"/>
    </row>
    <row r="415" spans="1:6" ht="19.5" customHeight="1" x14ac:dyDescent="0.2">
      <c r="A415" s="950">
        <v>503030100400000</v>
      </c>
      <c r="B415" s="951" t="s">
        <v>2977</v>
      </c>
      <c r="C415" s="950" t="s">
        <v>401</v>
      </c>
      <c r="D415" s="953">
        <v>1867</v>
      </c>
      <c r="E415"/>
      <c r="F415" s="944"/>
    </row>
    <row r="416" spans="1:6" ht="19.5" customHeight="1" x14ac:dyDescent="0.2">
      <c r="A416" s="950">
        <v>503030100500000</v>
      </c>
      <c r="B416" s="951" t="s">
        <v>2978</v>
      </c>
      <c r="C416" s="950" t="s">
        <v>401</v>
      </c>
      <c r="D416" s="953">
        <v>2287</v>
      </c>
      <c r="E416"/>
      <c r="F416" s="944"/>
    </row>
    <row r="417" spans="1:6" ht="19.5" customHeight="1" x14ac:dyDescent="0.2">
      <c r="A417" s="950">
        <v>503030100600000</v>
      </c>
      <c r="B417" s="951" t="s">
        <v>2979</v>
      </c>
      <c r="C417" s="950" t="s">
        <v>401</v>
      </c>
      <c r="D417" s="953">
        <v>2908</v>
      </c>
      <c r="E417"/>
      <c r="F417" s="944"/>
    </row>
    <row r="418" spans="1:6" ht="19.5" customHeight="1" x14ac:dyDescent="0.2">
      <c r="A418" s="950">
        <v>503030100700000</v>
      </c>
      <c r="B418" s="951" t="s">
        <v>2980</v>
      </c>
      <c r="C418" s="950" t="s">
        <v>401</v>
      </c>
      <c r="D418" s="953">
        <v>3949</v>
      </c>
      <c r="E418"/>
      <c r="F418" s="944"/>
    </row>
    <row r="419" spans="1:6" ht="19.5" customHeight="1" x14ac:dyDescent="0.2">
      <c r="A419" s="950">
        <v>503030100800000</v>
      </c>
      <c r="B419" s="951" t="s">
        <v>2981</v>
      </c>
      <c r="C419" s="950" t="s">
        <v>401</v>
      </c>
      <c r="D419" s="953">
        <v>5013</v>
      </c>
      <c r="E419"/>
      <c r="F419" s="944"/>
    </row>
    <row r="420" spans="1:6" ht="19.5" customHeight="1" x14ac:dyDescent="0.2">
      <c r="A420" s="950">
        <v>503030100900000</v>
      </c>
      <c r="B420" s="951" t="s">
        <v>2982</v>
      </c>
      <c r="C420" s="950" t="s">
        <v>401</v>
      </c>
      <c r="D420" s="953">
        <v>6526</v>
      </c>
      <c r="E420"/>
      <c r="F420" s="944"/>
    </row>
    <row r="421" spans="1:6" ht="19.5" customHeight="1" x14ac:dyDescent="0.2">
      <c r="A421" s="950">
        <v>503030101000000</v>
      </c>
      <c r="B421" s="951" t="s">
        <v>2983</v>
      </c>
      <c r="C421" s="950" t="s">
        <v>401</v>
      </c>
      <c r="D421" s="953">
        <v>10633</v>
      </c>
      <c r="E421"/>
      <c r="F421" s="944"/>
    </row>
    <row r="422" spans="1:6" ht="19.5" customHeight="1" x14ac:dyDescent="0.2">
      <c r="A422" s="950">
        <v>503030200100000</v>
      </c>
      <c r="B422" s="951" t="s">
        <v>2984</v>
      </c>
      <c r="C422" s="950" t="s">
        <v>401</v>
      </c>
      <c r="D422" s="952">
        <v>912</v>
      </c>
      <c r="E422"/>
      <c r="F422" s="944"/>
    </row>
    <row r="423" spans="1:6" ht="19.5" customHeight="1" x14ac:dyDescent="0.2">
      <c r="A423" s="950">
        <v>503030200200000</v>
      </c>
      <c r="B423" s="951" t="s">
        <v>2985</v>
      </c>
      <c r="C423" s="950" t="s">
        <v>401</v>
      </c>
      <c r="D423" s="953">
        <v>1034</v>
      </c>
      <c r="E423"/>
      <c r="F423" s="944"/>
    </row>
    <row r="424" spans="1:6" ht="19.5" customHeight="1" x14ac:dyDescent="0.2">
      <c r="A424" s="950">
        <v>503030200300000</v>
      </c>
      <c r="B424" s="951" t="s">
        <v>2986</v>
      </c>
      <c r="C424" s="950" t="s">
        <v>401</v>
      </c>
      <c r="D424" s="953">
        <v>1588</v>
      </c>
      <c r="E424"/>
      <c r="F424" s="944"/>
    </row>
    <row r="425" spans="1:6" ht="19.5" customHeight="1" x14ac:dyDescent="0.2">
      <c r="A425" s="950">
        <v>503030200400000</v>
      </c>
      <c r="B425" s="951" t="s">
        <v>2987</v>
      </c>
      <c r="C425" s="950" t="s">
        <v>401</v>
      </c>
      <c r="D425" s="953">
        <v>2060</v>
      </c>
      <c r="E425"/>
      <c r="F425" s="944"/>
    </row>
    <row r="426" spans="1:6" ht="19.5" customHeight="1" x14ac:dyDescent="0.2">
      <c r="A426" s="950">
        <v>503030200500000</v>
      </c>
      <c r="B426" s="951" t="s">
        <v>2988</v>
      </c>
      <c r="C426" s="950" t="s">
        <v>401</v>
      </c>
      <c r="D426" s="953">
        <v>2524</v>
      </c>
      <c r="E426"/>
      <c r="F426" s="944"/>
    </row>
    <row r="427" spans="1:6" ht="19.5" customHeight="1" x14ac:dyDescent="0.2">
      <c r="A427" s="950">
        <v>503030200600000</v>
      </c>
      <c r="B427" s="951" t="s">
        <v>2989</v>
      </c>
      <c r="C427" s="950" t="s">
        <v>401</v>
      </c>
      <c r="D427" s="953">
        <v>3207</v>
      </c>
      <c r="E427"/>
      <c r="F427" s="944"/>
    </row>
    <row r="428" spans="1:6" ht="19.5" customHeight="1" x14ac:dyDescent="0.2">
      <c r="A428" s="950">
        <v>503030200700000</v>
      </c>
      <c r="B428" s="951" t="s">
        <v>2990</v>
      </c>
      <c r="C428" s="950" t="s">
        <v>401</v>
      </c>
      <c r="D428" s="953">
        <v>4356</v>
      </c>
      <c r="E428"/>
      <c r="F428" s="944"/>
    </row>
    <row r="429" spans="1:6" ht="19.5" customHeight="1" x14ac:dyDescent="0.2">
      <c r="A429" s="950">
        <v>503030200800000</v>
      </c>
      <c r="B429" s="951" t="s">
        <v>2991</v>
      </c>
      <c r="C429" s="950" t="s">
        <v>401</v>
      </c>
      <c r="D429" s="953">
        <v>5529</v>
      </c>
      <c r="E429"/>
      <c r="F429" s="944"/>
    </row>
    <row r="430" spans="1:6" ht="19.5" customHeight="1" x14ac:dyDescent="0.2">
      <c r="A430" s="950">
        <v>503030200900000</v>
      </c>
      <c r="B430" s="951" t="s">
        <v>2992</v>
      </c>
      <c r="C430" s="950" t="s">
        <v>401</v>
      </c>
      <c r="D430" s="953">
        <v>7199</v>
      </c>
      <c r="E430"/>
      <c r="F430" s="944"/>
    </row>
    <row r="431" spans="1:6" ht="19.5" customHeight="1" x14ac:dyDescent="0.2">
      <c r="A431" s="950">
        <v>503030201000000</v>
      </c>
      <c r="B431" s="951" t="s">
        <v>2993</v>
      </c>
      <c r="C431" s="950" t="s">
        <v>401</v>
      </c>
      <c r="D431" s="953">
        <v>11950</v>
      </c>
      <c r="E431"/>
      <c r="F431" s="944"/>
    </row>
    <row r="432" spans="1:6" ht="19.5" customHeight="1" x14ac:dyDescent="0.2">
      <c r="A432" s="950">
        <v>503030300100000</v>
      </c>
      <c r="B432" s="951" t="s">
        <v>2994</v>
      </c>
      <c r="C432" s="950" t="s">
        <v>401</v>
      </c>
      <c r="D432" s="953">
        <v>17500</v>
      </c>
      <c r="E432"/>
      <c r="F432" s="944"/>
    </row>
    <row r="433" spans="1:6" ht="19.5" customHeight="1" x14ac:dyDescent="0.2">
      <c r="A433" s="950">
        <v>503030400100000</v>
      </c>
      <c r="B433" s="951" t="s">
        <v>2995</v>
      </c>
      <c r="C433" s="950" t="s">
        <v>401</v>
      </c>
      <c r="D433" s="953">
        <v>19000</v>
      </c>
      <c r="E433"/>
      <c r="F433" s="944"/>
    </row>
    <row r="434" spans="1:6" ht="19.5" customHeight="1" x14ac:dyDescent="0.2">
      <c r="A434" s="1012"/>
      <c r="B434"/>
      <c r="C434"/>
      <c r="D434"/>
      <c r="E434"/>
      <c r="F434" s="944"/>
    </row>
    <row r="435" spans="1:6" ht="19.5" customHeight="1" x14ac:dyDescent="0.2">
      <c r="A435" s="946">
        <v>504000000000000</v>
      </c>
      <c r="B435" s="947" t="s">
        <v>1618</v>
      </c>
      <c r="C435" s="948" t="s">
        <v>328</v>
      </c>
      <c r="D435" s="948" t="s">
        <v>97</v>
      </c>
      <c r="E435"/>
      <c r="F435" s="944"/>
    </row>
    <row r="436" spans="1:6" ht="19.5" customHeight="1" x14ac:dyDescent="0.2">
      <c r="A436" s="949">
        <v>504010000000000</v>
      </c>
      <c r="B436" s="5102" t="s">
        <v>1619</v>
      </c>
      <c r="C436" s="5103"/>
      <c r="D436" s="5103"/>
      <c r="E436" s="5103"/>
      <c r="F436" s="5104"/>
    </row>
    <row r="437" spans="1:6" ht="19.5" customHeight="1" x14ac:dyDescent="0.2">
      <c r="A437" s="950">
        <v>504010100100000</v>
      </c>
      <c r="B437" s="951" t="s">
        <v>1620</v>
      </c>
      <c r="C437" s="950" t="s">
        <v>677</v>
      </c>
      <c r="D437" s="952">
        <v>9.92</v>
      </c>
      <c r="E437"/>
      <c r="F437" s="944"/>
    </row>
    <row r="438" spans="1:6" ht="19.5" customHeight="1" x14ac:dyDescent="0.2">
      <c r="A438" s="950">
        <v>504010100200000</v>
      </c>
      <c r="B438" s="951" t="s">
        <v>1621</v>
      </c>
      <c r="C438" s="950" t="s">
        <v>677</v>
      </c>
      <c r="D438" s="952">
        <v>13.64</v>
      </c>
      <c r="E438"/>
      <c r="F438" s="944"/>
    </row>
    <row r="439" spans="1:6" ht="19.5" customHeight="1" x14ac:dyDescent="0.2">
      <c r="A439" s="950">
        <v>504010100300000</v>
      </c>
      <c r="B439" s="951" t="s">
        <v>1622</v>
      </c>
      <c r="C439" s="950" t="s">
        <v>677</v>
      </c>
      <c r="D439" s="952">
        <v>23.56</v>
      </c>
      <c r="E439"/>
      <c r="F439" s="944"/>
    </row>
    <row r="440" spans="1:6" ht="19.5" customHeight="1" x14ac:dyDescent="0.2">
      <c r="A440" s="950">
        <v>504010100400000</v>
      </c>
      <c r="B440" s="951" t="s">
        <v>1623</v>
      </c>
      <c r="C440" s="950" t="s">
        <v>677</v>
      </c>
      <c r="D440" s="952">
        <v>34.42</v>
      </c>
      <c r="E440"/>
      <c r="F440" s="944"/>
    </row>
    <row r="441" spans="1:6" ht="19.5" customHeight="1" x14ac:dyDescent="0.2">
      <c r="A441" s="950">
        <v>504010100500000</v>
      </c>
      <c r="B441" s="951" t="s">
        <v>1624</v>
      </c>
      <c r="C441" s="950" t="s">
        <v>677</v>
      </c>
      <c r="D441" s="952">
        <v>41.85</v>
      </c>
      <c r="E441"/>
      <c r="F441" s="944"/>
    </row>
    <row r="442" spans="1:6" ht="19.5" customHeight="1" x14ac:dyDescent="0.2">
      <c r="A442" s="950">
        <v>504010100600000</v>
      </c>
      <c r="B442" s="951" t="s">
        <v>1625</v>
      </c>
      <c r="C442" s="950" t="s">
        <v>677</v>
      </c>
      <c r="D442" s="952">
        <v>65.41</v>
      </c>
      <c r="E442"/>
      <c r="F442" s="944"/>
    </row>
    <row r="443" spans="1:6" ht="19.5" customHeight="1" x14ac:dyDescent="0.2">
      <c r="A443" s="950">
        <v>504010100700000</v>
      </c>
      <c r="B443" s="951" t="s">
        <v>1626</v>
      </c>
      <c r="C443" s="950" t="s">
        <v>677</v>
      </c>
      <c r="D443" s="952">
        <v>121.52</v>
      </c>
      <c r="E443"/>
      <c r="F443" s="944"/>
    </row>
    <row r="444" spans="1:6" ht="19.5" customHeight="1" x14ac:dyDescent="0.2">
      <c r="A444" s="950">
        <v>504010100800000</v>
      </c>
      <c r="B444" s="951" t="s">
        <v>1627</v>
      </c>
      <c r="C444" s="950" t="s">
        <v>677</v>
      </c>
      <c r="D444" s="952">
        <v>154.38</v>
      </c>
      <c r="E444"/>
      <c r="F444" s="944"/>
    </row>
    <row r="445" spans="1:6" ht="19.5" customHeight="1" x14ac:dyDescent="0.2">
      <c r="A445" s="950">
        <v>504010100900000</v>
      </c>
      <c r="B445" s="951" t="s">
        <v>1628</v>
      </c>
      <c r="C445" s="950" t="s">
        <v>677</v>
      </c>
      <c r="D445" s="952">
        <v>253.27</v>
      </c>
      <c r="E445"/>
      <c r="F445" s="944"/>
    </row>
    <row r="446" spans="1:6" ht="19.5" customHeight="1" x14ac:dyDescent="0.2">
      <c r="A446" s="950">
        <v>504010101000000</v>
      </c>
      <c r="B446" s="951" t="s">
        <v>1629</v>
      </c>
      <c r="C446" s="950" t="s">
        <v>677</v>
      </c>
      <c r="D446" s="952">
        <v>571.33000000000004</v>
      </c>
      <c r="E446"/>
      <c r="F446" s="944"/>
    </row>
    <row r="447" spans="1:6" ht="19.5" customHeight="1" x14ac:dyDescent="0.2">
      <c r="A447" s="950">
        <v>504010101100000</v>
      </c>
      <c r="B447" s="951" t="s">
        <v>1630</v>
      </c>
      <c r="C447" s="950" t="s">
        <v>677</v>
      </c>
      <c r="D447" s="952">
        <v>739.66</v>
      </c>
      <c r="E447"/>
      <c r="F447" s="944"/>
    </row>
    <row r="448" spans="1:6" ht="19.5" customHeight="1" x14ac:dyDescent="0.2">
      <c r="A448" s="949">
        <v>504020000000000</v>
      </c>
      <c r="B448" s="5102" t="s">
        <v>1631</v>
      </c>
      <c r="C448" s="5103"/>
      <c r="D448" s="5103"/>
      <c r="E448" s="5103"/>
      <c r="F448" s="5104"/>
    </row>
    <row r="449" spans="1:6" ht="19.5" customHeight="1" x14ac:dyDescent="0.2">
      <c r="A449" s="950">
        <v>504020100100000</v>
      </c>
      <c r="B449" s="951" t="s">
        <v>1632</v>
      </c>
      <c r="C449" s="950" t="s">
        <v>677</v>
      </c>
      <c r="D449" s="952">
        <v>11.16</v>
      </c>
      <c r="E449"/>
      <c r="F449" s="944"/>
    </row>
    <row r="450" spans="1:6" ht="19.5" customHeight="1" x14ac:dyDescent="0.2">
      <c r="A450" s="950">
        <v>504020100200000</v>
      </c>
      <c r="B450" s="951" t="s">
        <v>1633</v>
      </c>
      <c r="C450" s="950" t="s">
        <v>677</v>
      </c>
      <c r="D450" s="952">
        <v>16.43</v>
      </c>
      <c r="E450"/>
      <c r="F450" s="944"/>
    </row>
    <row r="451" spans="1:6" ht="19.5" customHeight="1" x14ac:dyDescent="0.2">
      <c r="A451" s="950">
        <v>504020100300000</v>
      </c>
      <c r="B451" s="951" t="s">
        <v>1634</v>
      </c>
      <c r="C451" s="950" t="s">
        <v>677</v>
      </c>
      <c r="D451" s="952">
        <v>28.21</v>
      </c>
      <c r="E451"/>
      <c r="F451" s="944"/>
    </row>
    <row r="452" spans="1:6" ht="19.5" customHeight="1" x14ac:dyDescent="0.2">
      <c r="A452" s="950">
        <v>504020100400000</v>
      </c>
      <c r="B452" s="951" t="s">
        <v>1635</v>
      </c>
      <c r="C452" s="950" t="s">
        <v>677</v>
      </c>
      <c r="D452" s="952">
        <v>47.12</v>
      </c>
      <c r="E452"/>
      <c r="F452" s="944"/>
    </row>
    <row r="453" spans="1:6" ht="19.5" customHeight="1" x14ac:dyDescent="0.2">
      <c r="A453" s="950">
        <v>504020100500000</v>
      </c>
      <c r="B453" s="951" t="s">
        <v>1636</v>
      </c>
      <c r="C453" s="950" t="s">
        <v>677</v>
      </c>
      <c r="D453" s="952">
        <v>54.25</v>
      </c>
      <c r="E453"/>
      <c r="F453" s="944"/>
    </row>
    <row r="454" spans="1:6" ht="19.5" customHeight="1" x14ac:dyDescent="0.2">
      <c r="A454" s="950">
        <v>504020100600000</v>
      </c>
      <c r="B454" s="951" t="s">
        <v>1637</v>
      </c>
      <c r="C454" s="950" t="s">
        <v>677</v>
      </c>
      <c r="D454" s="952">
        <v>86.79</v>
      </c>
      <c r="E454"/>
      <c r="F454" s="944"/>
    </row>
    <row r="455" spans="1:6" ht="19.5" customHeight="1" x14ac:dyDescent="0.2">
      <c r="A455" s="950">
        <v>504020100700000</v>
      </c>
      <c r="B455" s="951" t="s">
        <v>1638</v>
      </c>
      <c r="C455" s="950" t="s">
        <v>677</v>
      </c>
      <c r="D455" s="952">
        <v>154.38</v>
      </c>
      <c r="E455"/>
      <c r="F455" s="944"/>
    </row>
    <row r="456" spans="1:6" ht="19.5" customHeight="1" x14ac:dyDescent="0.2">
      <c r="A456" s="950">
        <v>504020100800000</v>
      </c>
      <c r="B456" s="951" t="s">
        <v>1639</v>
      </c>
      <c r="C456" s="950" t="s">
        <v>677</v>
      </c>
      <c r="D456" s="952">
        <v>231.88</v>
      </c>
      <c r="E456"/>
      <c r="F456" s="944"/>
    </row>
    <row r="457" spans="1:6" ht="19.5" customHeight="1" x14ac:dyDescent="0.2">
      <c r="A457" s="950">
        <v>504020100900000</v>
      </c>
      <c r="B457" s="951" t="s">
        <v>1640</v>
      </c>
      <c r="C457" s="950" t="s">
        <v>677</v>
      </c>
      <c r="D457" s="952">
        <v>408.58</v>
      </c>
      <c r="E457"/>
      <c r="F457" s="944"/>
    </row>
    <row r="458" spans="1:6" ht="19.5" customHeight="1" x14ac:dyDescent="0.2">
      <c r="A458" s="950">
        <v>504020101000000</v>
      </c>
      <c r="B458" s="951" t="s">
        <v>1641</v>
      </c>
      <c r="C458" s="950" t="s">
        <v>677</v>
      </c>
      <c r="D458" s="953">
        <v>1055.55</v>
      </c>
      <c r="E458"/>
      <c r="F458" s="944"/>
    </row>
    <row r="459" spans="1:6" ht="19.5" customHeight="1" x14ac:dyDescent="0.2">
      <c r="A459" s="950">
        <v>504020101100000</v>
      </c>
      <c r="B459" s="951" t="s">
        <v>1642</v>
      </c>
      <c r="C459" s="950" t="s">
        <v>677</v>
      </c>
      <c r="D459" s="953">
        <v>1516.21</v>
      </c>
      <c r="E459"/>
      <c r="F459" s="944"/>
    </row>
    <row r="460" spans="1:6" ht="19.5" customHeight="1" x14ac:dyDescent="0.2">
      <c r="A460" s="949">
        <v>504030000000000</v>
      </c>
      <c r="B460" s="5102" t="s">
        <v>1643</v>
      </c>
      <c r="C460" s="5103"/>
      <c r="D460" s="5103"/>
      <c r="E460" s="5103"/>
      <c r="F460" s="5104"/>
    </row>
    <row r="461" spans="1:6" ht="19.5" customHeight="1" x14ac:dyDescent="0.2">
      <c r="A461" s="950">
        <v>504030100100000</v>
      </c>
      <c r="B461" s="951" t="s">
        <v>1644</v>
      </c>
      <c r="C461" s="950" t="s">
        <v>677</v>
      </c>
      <c r="D461" s="952">
        <v>35.96</v>
      </c>
      <c r="E461"/>
      <c r="F461" s="944"/>
    </row>
    <row r="462" spans="1:6" ht="19.5" customHeight="1" x14ac:dyDescent="0.2">
      <c r="A462" s="950">
        <v>504030100200000</v>
      </c>
      <c r="B462" s="951" t="s">
        <v>1645</v>
      </c>
      <c r="C462" s="950" t="s">
        <v>677</v>
      </c>
      <c r="D462" s="952">
        <v>44.64</v>
      </c>
      <c r="E462"/>
      <c r="F462" s="944"/>
    </row>
    <row r="463" spans="1:6" ht="19.5" customHeight="1" x14ac:dyDescent="0.2">
      <c r="A463" s="950">
        <v>504030100300000</v>
      </c>
      <c r="B463" s="951" t="s">
        <v>1646</v>
      </c>
      <c r="C463" s="950" t="s">
        <v>677</v>
      </c>
      <c r="D463" s="952">
        <v>62.93</v>
      </c>
      <c r="E463"/>
      <c r="F463" s="944"/>
    </row>
    <row r="464" spans="1:6" ht="19.5" customHeight="1" x14ac:dyDescent="0.2">
      <c r="A464" s="950">
        <v>504030100400000</v>
      </c>
      <c r="B464" s="951" t="s">
        <v>1647</v>
      </c>
      <c r="C464" s="950" t="s">
        <v>677</v>
      </c>
      <c r="D464" s="952">
        <v>91.76</v>
      </c>
      <c r="E464"/>
      <c r="F464" s="944"/>
    </row>
    <row r="465" spans="1:6" ht="19.5" customHeight="1" x14ac:dyDescent="0.2">
      <c r="A465" s="950">
        <v>504030100500000</v>
      </c>
      <c r="B465" s="951" t="s">
        <v>1648</v>
      </c>
      <c r="C465" s="950" t="s">
        <v>677</v>
      </c>
      <c r="D465" s="952">
        <v>120.28</v>
      </c>
      <c r="E465"/>
      <c r="F465" s="944"/>
    </row>
    <row r="466" spans="1:6" ht="19.5" customHeight="1" x14ac:dyDescent="0.2">
      <c r="A466" s="950">
        <v>504030100600000</v>
      </c>
      <c r="B466" s="951" t="s">
        <v>1649</v>
      </c>
      <c r="C466" s="950" t="s">
        <v>677</v>
      </c>
      <c r="D466" s="952">
        <v>154.38</v>
      </c>
      <c r="E466"/>
      <c r="F466" s="944"/>
    </row>
    <row r="467" spans="1:6" ht="19.5" customHeight="1" x14ac:dyDescent="0.2">
      <c r="A467" s="949">
        <v>504040100000000</v>
      </c>
      <c r="B467" s="5102" t="s">
        <v>1650</v>
      </c>
      <c r="C467" s="5103"/>
      <c r="D467" s="5103"/>
      <c r="E467" s="5103"/>
      <c r="F467" s="5104"/>
    </row>
    <row r="468" spans="1:6" ht="19.5" customHeight="1" x14ac:dyDescent="0.2">
      <c r="A468" s="950">
        <v>504040100100000</v>
      </c>
      <c r="B468" s="951" t="s">
        <v>1651</v>
      </c>
      <c r="C468" s="950" t="s">
        <v>677</v>
      </c>
      <c r="D468" s="952">
        <v>16.43</v>
      </c>
      <c r="E468"/>
      <c r="F468" s="944"/>
    </row>
    <row r="469" spans="1:6" ht="19.5" customHeight="1" x14ac:dyDescent="0.2">
      <c r="A469" s="950">
        <v>504040100200000</v>
      </c>
      <c r="B469" s="951" t="s">
        <v>1652</v>
      </c>
      <c r="C469" s="950" t="s">
        <v>677</v>
      </c>
      <c r="D469" s="952">
        <v>23.56</v>
      </c>
      <c r="E469"/>
      <c r="F469" s="944"/>
    </row>
    <row r="470" spans="1:6" ht="19.5" customHeight="1" x14ac:dyDescent="0.2">
      <c r="A470" s="950">
        <v>504040100300000</v>
      </c>
      <c r="B470" s="951" t="s">
        <v>1653</v>
      </c>
      <c r="C470" s="950" t="s">
        <v>677</v>
      </c>
      <c r="D470" s="952">
        <v>41.23</v>
      </c>
      <c r="E470"/>
      <c r="F470" s="944"/>
    </row>
    <row r="471" spans="1:6" ht="19.5" customHeight="1" x14ac:dyDescent="0.2">
      <c r="A471" s="950">
        <v>504040100400000</v>
      </c>
      <c r="B471" s="951" t="s">
        <v>1654</v>
      </c>
      <c r="C471" s="950" t="s">
        <v>677</v>
      </c>
      <c r="D471" s="952">
        <v>67.27</v>
      </c>
      <c r="E471"/>
      <c r="F471" s="944"/>
    </row>
    <row r="472" spans="1:6" ht="19.5" customHeight="1" x14ac:dyDescent="0.2">
      <c r="A472" s="950">
        <v>504040100500000</v>
      </c>
      <c r="B472" s="951" t="s">
        <v>1655</v>
      </c>
      <c r="C472" s="950" t="s">
        <v>677</v>
      </c>
      <c r="D472" s="952">
        <v>80.599999999999994</v>
      </c>
      <c r="E472"/>
      <c r="F472" s="944"/>
    </row>
    <row r="473" spans="1:6" ht="19.5" customHeight="1" x14ac:dyDescent="0.2">
      <c r="A473" s="950">
        <v>504040100600000</v>
      </c>
      <c r="B473" s="951" t="s">
        <v>1656</v>
      </c>
      <c r="C473" s="950" t="s">
        <v>677</v>
      </c>
      <c r="D473" s="952">
        <v>123.69</v>
      </c>
      <c r="E473"/>
      <c r="F473" s="944"/>
    </row>
    <row r="474" spans="1:6" ht="19.5" customHeight="1" x14ac:dyDescent="0.2">
      <c r="A474" s="950">
        <v>504040100700000</v>
      </c>
      <c r="B474" s="951" t="s">
        <v>1657</v>
      </c>
      <c r="C474" s="950" t="s">
        <v>677</v>
      </c>
      <c r="D474" s="952">
        <v>235.6</v>
      </c>
      <c r="E474"/>
      <c r="F474" s="944"/>
    </row>
    <row r="475" spans="1:6" ht="19.5" customHeight="1" x14ac:dyDescent="0.2">
      <c r="A475" s="950">
        <v>504040100800000</v>
      </c>
      <c r="B475" s="951" t="s">
        <v>1658</v>
      </c>
      <c r="C475" s="950" t="s">
        <v>677</v>
      </c>
      <c r="D475" s="952">
        <v>323.95</v>
      </c>
      <c r="E475"/>
      <c r="F475" s="944"/>
    </row>
    <row r="476" spans="1:6" ht="19.5" customHeight="1" x14ac:dyDescent="0.2">
      <c r="A476" s="950">
        <v>504040100900000</v>
      </c>
      <c r="B476" s="951" t="s">
        <v>1659</v>
      </c>
      <c r="C476" s="950" t="s">
        <v>677</v>
      </c>
      <c r="D476" s="952">
        <v>562.96</v>
      </c>
      <c r="E476"/>
      <c r="F476" s="944"/>
    </row>
    <row r="477" spans="1:6" ht="19.5" customHeight="1" x14ac:dyDescent="0.2">
      <c r="A477" s="950">
        <v>504040101000000</v>
      </c>
      <c r="B477" s="951" t="s">
        <v>1660</v>
      </c>
      <c r="C477" s="950" t="s">
        <v>677</v>
      </c>
      <c r="D477" s="953">
        <v>1318.12</v>
      </c>
      <c r="E477"/>
      <c r="F477" s="944"/>
    </row>
    <row r="478" spans="1:6" ht="19.5" customHeight="1" x14ac:dyDescent="0.2">
      <c r="A478" s="950">
        <v>504040101100000</v>
      </c>
      <c r="B478" s="951" t="s">
        <v>1661</v>
      </c>
      <c r="C478" s="950" t="s">
        <v>677</v>
      </c>
      <c r="D478" s="953">
        <v>1814.12</v>
      </c>
      <c r="E478"/>
      <c r="F478" s="944"/>
    </row>
    <row r="479" spans="1:6" ht="19.5" customHeight="1" x14ac:dyDescent="0.2">
      <c r="A479" s="949">
        <v>504050100000000</v>
      </c>
      <c r="B479" s="5102" t="s">
        <v>1662</v>
      </c>
      <c r="C479" s="5103"/>
      <c r="D479" s="5103"/>
      <c r="E479" s="5103"/>
      <c r="F479" s="5104"/>
    </row>
    <row r="480" spans="1:6" ht="19.5" customHeight="1" x14ac:dyDescent="0.2">
      <c r="A480" s="950">
        <v>504050100200000</v>
      </c>
      <c r="B480" s="951" t="s">
        <v>1663</v>
      </c>
      <c r="C480" s="950" t="s">
        <v>677</v>
      </c>
      <c r="D480" s="952">
        <v>26.04</v>
      </c>
      <c r="E480"/>
      <c r="F480" s="944"/>
    </row>
    <row r="481" spans="1:6" ht="19.5" customHeight="1" x14ac:dyDescent="0.2">
      <c r="A481" s="950">
        <v>504050100300000</v>
      </c>
      <c r="B481" s="951" t="s">
        <v>1664</v>
      </c>
      <c r="C481" s="950" t="s">
        <v>677</v>
      </c>
      <c r="D481" s="952">
        <v>42.47</v>
      </c>
      <c r="E481"/>
      <c r="F481" s="944"/>
    </row>
    <row r="482" spans="1:6" ht="19.5" customHeight="1" x14ac:dyDescent="0.2">
      <c r="A482" s="950">
        <v>504050100400000</v>
      </c>
      <c r="B482" s="951" t="s">
        <v>1665</v>
      </c>
      <c r="C482" s="950" t="s">
        <v>677</v>
      </c>
      <c r="D482" s="952">
        <v>67.27</v>
      </c>
      <c r="E482"/>
      <c r="F482" s="944"/>
    </row>
    <row r="483" spans="1:6" ht="19.5" customHeight="1" x14ac:dyDescent="0.2">
      <c r="A483" s="950">
        <v>504050100500000</v>
      </c>
      <c r="B483" s="951" t="s">
        <v>1666</v>
      </c>
      <c r="C483" s="950" t="s">
        <v>677</v>
      </c>
      <c r="D483" s="952">
        <v>84.32</v>
      </c>
      <c r="E483"/>
      <c r="F483" s="944"/>
    </row>
    <row r="484" spans="1:6" ht="19.5" customHeight="1" x14ac:dyDescent="0.2">
      <c r="A484" s="950">
        <v>504050100600000</v>
      </c>
      <c r="B484" s="951" t="s">
        <v>1667</v>
      </c>
      <c r="C484" s="950" t="s">
        <v>677</v>
      </c>
      <c r="D484" s="952">
        <v>124.93</v>
      </c>
      <c r="E484"/>
      <c r="F484" s="944"/>
    </row>
    <row r="485" spans="1:6" ht="19.5" customHeight="1" x14ac:dyDescent="0.2">
      <c r="A485" s="950">
        <v>504050100700000</v>
      </c>
      <c r="B485" s="951" t="s">
        <v>1668</v>
      </c>
      <c r="C485" s="950" t="s">
        <v>677</v>
      </c>
      <c r="D485" s="952">
        <v>236.84</v>
      </c>
      <c r="E485"/>
      <c r="F485" s="944"/>
    </row>
    <row r="486" spans="1:6" ht="19.5" customHeight="1" x14ac:dyDescent="0.2">
      <c r="A486" s="950">
        <v>504050100800000</v>
      </c>
      <c r="B486" s="951" t="s">
        <v>1669</v>
      </c>
      <c r="C486" s="950" t="s">
        <v>677</v>
      </c>
      <c r="D486" s="952">
        <v>338.21</v>
      </c>
      <c r="E486"/>
      <c r="F486" s="944"/>
    </row>
    <row r="487" spans="1:6" ht="19.5" customHeight="1" x14ac:dyDescent="0.2">
      <c r="A487" s="950">
        <v>504050100900000</v>
      </c>
      <c r="B487" s="951" t="s">
        <v>1670</v>
      </c>
      <c r="C487" s="950" t="s">
        <v>677</v>
      </c>
      <c r="D487" s="952">
        <v>604.19000000000005</v>
      </c>
      <c r="E487"/>
      <c r="F487" s="944"/>
    </row>
    <row r="488" spans="1:6" ht="19.5" customHeight="1" x14ac:dyDescent="0.2">
      <c r="A488" s="950">
        <v>504050101000000</v>
      </c>
      <c r="B488" s="951" t="s">
        <v>1671</v>
      </c>
      <c r="C488" s="950" t="s">
        <v>677</v>
      </c>
      <c r="D488" s="953">
        <v>1759.87</v>
      </c>
      <c r="E488"/>
      <c r="F488" s="944"/>
    </row>
    <row r="489" spans="1:6" ht="19.5" customHeight="1" x14ac:dyDescent="0.2">
      <c r="A489" s="950">
        <v>504050101100000</v>
      </c>
      <c r="B489" s="951" t="s">
        <v>1672</v>
      </c>
      <c r="C489" s="950" t="s">
        <v>677</v>
      </c>
      <c r="D489" s="953">
        <v>2241.61</v>
      </c>
      <c r="E489"/>
      <c r="F489" s="944"/>
    </row>
    <row r="490" spans="1:6" ht="19.5" customHeight="1" x14ac:dyDescent="0.2">
      <c r="A490" s="949">
        <v>504060100000000</v>
      </c>
      <c r="B490" s="5102" t="s">
        <v>1673</v>
      </c>
      <c r="C490" s="5103"/>
      <c r="D490" s="5103"/>
      <c r="E490" s="5103"/>
      <c r="F490" s="5104"/>
    </row>
    <row r="491" spans="1:6" ht="19.5" customHeight="1" x14ac:dyDescent="0.2">
      <c r="A491" s="950">
        <v>504060100100000</v>
      </c>
      <c r="B491" s="951" t="s">
        <v>1674</v>
      </c>
      <c r="C491" s="950" t="s">
        <v>677</v>
      </c>
      <c r="D491" s="952">
        <v>9.3000000000000007</v>
      </c>
      <c r="E491"/>
      <c r="F491" s="944"/>
    </row>
    <row r="492" spans="1:6" ht="19.5" customHeight="1" x14ac:dyDescent="0.2">
      <c r="A492" s="950">
        <v>504060100200000</v>
      </c>
      <c r="B492" s="951" t="s">
        <v>1675</v>
      </c>
      <c r="C492" s="950" t="s">
        <v>677</v>
      </c>
      <c r="D492" s="952">
        <v>14.26</v>
      </c>
      <c r="E492"/>
      <c r="F492" s="944"/>
    </row>
    <row r="493" spans="1:6" ht="19.5" customHeight="1" x14ac:dyDescent="0.2">
      <c r="A493" s="950">
        <v>504060100300000</v>
      </c>
      <c r="B493" s="951" t="s">
        <v>1676</v>
      </c>
      <c r="C493" s="950" t="s">
        <v>677</v>
      </c>
      <c r="D493" s="952">
        <v>20.149999999999999</v>
      </c>
      <c r="E493"/>
      <c r="F493" s="944"/>
    </row>
    <row r="494" spans="1:6" ht="19.5" customHeight="1" x14ac:dyDescent="0.2">
      <c r="A494" s="950">
        <v>504060100400000</v>
      </c>
      <c r="B494" s="951" t="s">
        <v>1677</v>
      </c>
      <c r="C494" s="950" t="s">
        <v>677</v>
      </c>
      <c r="D494" s="952">
        <v>26.97</v>
      </c>
      <c r="E494"/>
      <c r="F494" s="944"/>
    </row>
    <row r="495" spans="1:6" ht="19.5" customHeight="1" x14ac:dyDescent="0.2">
      <c r="A495" s="950">
        <v>504060100500000</v>
      </c>
      <c r="B495" s="951" t="s">
        <v>1678</v>
      </c>
      <c r="C495" s="950" t="s">
        <v>677</v>
      </c>
      <c r="D495" s="952">
        <v>39.369999999999997</v>
      </c>
      <c r="E495"/>
      <c r="F495" s="944"/>
    </row>
    <row r="496" spans="1:6" ht="19.5" customHeight="1" x14ac:dyDescent="0.2">
      <c r="A496" s="950">
        <v>504060100600000</v>
      </c>
      <c r="B496" s="951" t="s">
        <v>1679</v>
      </c>
      <c r="C496" s="950" t="s">
        <v>677</v>
      </c>
      <c r="D496" s="952">
        <v>54.25</v>
      </c>
      <c r="E496"/>
      <c r="F496" s="944"/>
    </row>
    <row r="497" spans="1:6" ht="19.5" customHeight="1" x14ac:dyDescent="0.2">
      <c r="A497" s="950">
        <v>504060100700000</v>
      </c>
      <c r="B497" s="951" t="s">
        <v>1680</v>
      </c>
      <c r="C497" s="950" t="s">
        <v>677</v>
      </c>
      <c r="D497" s="952">
        <v>107.26</v>
      </c>
      <c r="E497"/>
      <c r="F497" s="944"/>
    </row>
    <row r="498" spans="1:6" ht="19.5" customHeight="1" x14ac:dyDescent="0.2">
      <c r="A498" s="950">
        <v>504060100800000</v>
      </c>
      <c r="B498" s="951" t="s">
        <v>1681</v>
      </c>
      <c r="C498" s="950" t="s">
        <v>677</v>
      </c>
      <c r="D498" s="952">
        <v>170.81</v>
      </c>
      <c r="E498"/>
      <c r="F498" s="944"/>
    </row>
    <row r="499" spans="1:6" ht="19.5" customHeight="1" x14ac:dyDescent="0.2">
      <c r="A499" s="950">
        <v>504060100900000</v>
      </c>
      <c r="B499" s="951" t="s">
        <v>1682</v>
      </c>
      <c r="C499" s="950" t="s">
        <v>677</v>
      </c>
      <c r="D499" s="952">
        <v>275.58999999999997</v>
      </c>
      <c r="E499"/>
      <c r="F499" s="944"/>
    </row>
    <row r="500" spans="1:6" ht="19.5" customHeight="1" x14ac:dyDescent="0.2">
      <c r="A500" s="950">
        <v>504060101000000</v>
      </c>
      <c r="B500" s="951" t="s">
        <v>1683</v>
      </c>
      <c r="C500" s="950" t="s">
        <v>677</v>
      </c>
      <c r="D500" s="952">
        <v>626.82000000000005</v>
      </c>
      <c r="E500"/>
      <c r="F500" s="944"/>
    </row>
    <row r="501" spans="1:6" ht="19.5" customHeight="1" x14ac:dyDescent="0.2">
      <c r="A501" s="950">
        <v>504060101100000</v>
      </c>
      <c r="B501" s="951" t="s">
        <v>1684</v>
      </c>
      <c r="C501" s="950" t="s">
        <v>677</v>
      </c>
      <c r="D501" s="953">
        <v>1161.57</v>
      </c>
      <c r="E501"/>
      <c r="F501" s="944"/>
    </row>
    <row r="502" spans="1:6" ht="19.5" customHeight="1" x14ac:dyDescent="0.2">
      <c r="A502" s="949">
        <v>504070100000000</v>
      </c>
      <c r="B502" s="5102" t="s">
        <v>1685</v>
      </c>
      <c r="C502" s="5103"/>
      <c r="D502" s="5103"/>
      <c r="E502" s="5103"/>
      <c r="F502" s="5104"/>
    </row>
    <row r="503" spans="1:6" ht="19.5" customHeight="1" x14ac:dyDescent="0.2">
      <c r="A503" s="950">
        <v>504070100200000</v>
      </c>
      <c r="B503" s="951" t="s">
        <v>1686</v>
      </c>
      <c r="C503" s="950" t="s">
        <v>677</v>
      </c>
      <c r="D503" s="952">
        <v>20.149999999999999</v>
      </c>
      <c r="E503"/>
      <c r="F503" s="944"/>
    </row>
    <row r="504" spans="1:6" ht="19.5" customHeight="1" x14ac:dyDescent="0.2">
      <c r="A504" s="950">
        <v>504070100300000</v>
      </c>
      <c r="B504" s="951" t="s">
        <v>1687</v>
      </c>
      <c r="C504" s="950" t="s">
        <v>677</v>
      </c>
      <c r="D504" s="952">
        <v>29.45</v>
      </c>
      <c r="E504"/>
      <c r="F504" s="944"/>
    </row>
    <row r="505" spans="1:6" ht="19.5" customHeight="1" x14ac:dyDescent="0.2">
      <c r="A505" s="950">
        <v>504070100400000</v>
      </c>
      <c r="B505" s="951" t="s">
        <v>1688</v>
      </c>
      <c r="C505" s="950" t="s">
        <v>677</v>
      </c>
      <c r="D505" s="952">
        <v>48.36</v>
      </c>
      <c r="E505"/>
      <c r="F505" s="944"/>
    </row>
    <row r="506" spans="1:6" ht="19.5" customHeight="1" x14ac:dyDescent="0.2">
      <c r="A506" s="950">
        <v>504070100500000</v>
      </c>
      <c r="B506" s="951" t="s">
        <v>1689</v>
      </c>
      <c r="C506" s="950" t="s">
        <v>677</v>
      </c>
      <c r="D506" s="952">
        <v>62</v>
      </c>
      <c r="E506"/>
      <c r="F506" s="944"/>
    </row>
    <row r="507" spans="1:6" ht="19.5" customHeight="1" x14ac:dyDescent="0.2">
      <c r="A507" s="950">
        <v>504070100600000</v>
      </c>
      <c r="B507" s="951" t="s">
        <v>1690</v>
      </c>
      <c r="C507" s="950" t="s">
        <v>677</v>
      </c>
      <c r="D507" s="952">
        <v>91.76</v>
      </c>
      <c r="E507"/>
      <c r="F507" s="944"/>
    </row>
    <row r="508" spans="1:6" ht="19.5" customHeight="1" x14ac:dyDescent="0.2">
      <c r="A508" s="950">
        <v>504070100700000</v>
      </c>
      <c r="B508" s="951" t="s">
        <v>1691</v>
      </c>
      <c r="C508" s="950" t="s">
        <v>677</v>
      </c>
      <c r="D508" s="952">
        <v>181.35</v>
      </c>
      <c r="E508"/>
      <c r="F508" s="944"/>
    </row>
    <row r="509" spans="1:6" ht="19.5" customHeight="1" x14ac:dyDescent="0.2">
      <c r="A509" s="950">
        <v>504070100800000</v>
      </c>
      <c r="B509" s="951" t="s">
        <v>1692</v>
      </c>
      <c r="C509" s="950" t="s">
        <v>677</v>
      </c>
      <c r="D509" s="952">
        <v>295.74</v>
      </c>
      <c r="E509"/>
      <c r="F509" s="944"/>
    </row>
    <row r="510" spans="1:6" ht="19.5" customHeight="1" x14ac:dyDescent="0.2">
      <c r="A510" s="950">
        <v>504070100900000</v>
      </c>
      <c r="B510" s="951" t="s">
        <v>1693</v>
      </c>
      <c r="C510" s="950" t="s">
        <v>677</v>
      </c>
      <c r="D510" s="952">
        <v>504.06</v>
      </c>
      <c r="E510"/>
      <c r="F510" s="944"/>
    </row>
    <row r="511" spans="1:6" ht="19.5" customHeight="1" x14ac:dyDescent="0.2">
      <c r="A511" s="949">
        <v>504080100000000</v>
      </c>
      <c r="B511" s="5102" t="s">
        <v>1694</v>
      </c>
      <c r="C511" s="5103"/>
      <c r="D511" s="5103"/>
      <c r="E511" s="5103"/>
      <c r="F511" s="5104"/>
    </row>
    <row r="512" spans="1:6" ht="19.5" customHeight="1" x14ac:dyDescent="0.2">
      <c r="A512" s="950">
        <v>504080100100000</v>
      </c>
      <c r="B512" s="951" t="s">
        <v>1695</v>
      </c>
      <c r="C512" s="950" t="s">
        <v>677</v>
      </c>
      <c r="D512" s="952">
        <v>12.4</v>
      </c>
      <c r="E512"/>
      <c r="F512" s="944"/>
    </row>
    <row r="513" spans="1:6" ht="19.5" customHeight="1" x14ac:dyDescent="0.2">
      <c r="A513" s="950">
        <v>504080100200000</v>
      </c>
      <c r="B513" s="951" t="s">
        <v>1696</v>
      </c>
      <c r="C513" s="950" t="s">
        <v>677</v>
      </c>
      <c r="D513" s="952">
        <v>16.43</v>
      </c>
      <c r="E513"/>
      <c r="F513" s="944"/>
    </row>
    <row r="514" spans="1:6" ht="19.5" customHeight="1" x14ac:dyDescent="0.2">
      <c r="A514" s="950">
        <v>504080100300000</v>
      </c>
      <c r="B514" s="951" t="s">
        <v>1697</v>
      </c>
      <c r="C514" s="950" t="s">
        <v>677</v>
      </c>
      <c r="D514" s="952">
        <v>23.56</v>
      </c>
      <c r="E514"/>
      <c r="F514" s="944"/>
    </row>
    <row r="515" spans="1:6" ht="19.5" customHeight="1" x14ac:dyDescent="0.2">
      <c r="A515" s="950">
        <v>504080100400000</v>
      </c>
      <c r="B515" s="951" t="s">
        <v>1698</v>
      </c>
      <c r="C515" s="950" t="s">
        <v>677</v>
      </c>
      <c r="D515" s="952">
        <v>34.72</v>
      </c>
      <c r="E515"/>
      <c r="F515" s="944"/>
    </row>
    <row r="516" spans="1:6" ht="19.5" customHeight="1" x14ac:dyDescent="0.2">
      <c r="A516" s="950">
        <v>504080100500000</v>
      </c>
      <c r="B516" s="951" t="s">
        <v>1699</v>
      </c>
      <c r="C516" s="950" t="s">
        <v>677</v>
      </c>
      <c r="D516" s="952">
        <v>42.47</v>
      </c>
      <c r="E516"/>
      <c r="F516" s="944"/>
    </row>
    <row r="517" spans="1:6" ht="19.5" customHeight="1" x14ac:dyDescent="0.2">
      <c r="A517" s="950">
        <v>504080100600000</v>
      </c>
      <c r="B517" s="951" t="s">
        <v>1700</v>
      </c>
      <c r="C517" s="950" t="s">
        <v>677</v>
      </c>
      <c r="D517" s="952">
        <v>66.03</v>
      </c>
      <c r="E517"/>
      <c r="F517" s="944"/>
    </row>
    <row r="518" spans="1:6" ht="19.5" customHeight="1" x14ac:dyDescent="0.2">
      <c r="A518" s="950">
        <v>504080100700000</v>
      </c>
      <c r="B518" s="951" t="s">
        <v>1701</v>
      </c>
      <c r="C518" s="950" t="s">
        <v>677</v>
      </c>
      <c r="D518" s="952">
        <v>121.21</v>
      </c>
      <c r="E518"/>
      <c r="F518" s="944"/>
    </row>
    <row r="519" spans="1:6" ht="19.5" customHeight="1" x14ac:dyDescent="0.2">
      <c r="A519" s="950">
        <v>504080100800000</v>
      </c>
      <c r="B519" s="951" t="s">
        <v>1702</v>
      </c>
      <c r="C519" s="950" t="s">
        <v>677</v>
      </c>
      <c r="D519" s="952">
        <v>168.33</v>
      </c>
      <c r="E519"/>
      <c r="F519" s="944"/>
    </row>
    <row r="520" spans="1:6" ht="19.5" customHeight="1" x14ac:dyDescent="0.2">
      <c r="A520" s="950">
        <v>504080100900000</v>
      </c>
      <c r="B520" s="951" t="s">
        <v>1703</v>
      </c>
      <c r="C520" s="950" t="s">
        <v>677</v>
      </c>
      <c r="D520" s="952">
        <v>310</v>
      </c>
      <c r="E520"/>
      <c r="F520" s="944"/>
    </row>
    <row r="521" spans="1:6" ht="19.5" customHeight="1" x14ac:dyDescent="0.2">
      <c r="A521" s="950">
        <v>504080101000000</v>
      </c>
      <c r="B521" s="951" t="s">
        <v>1704</v>
      </c>
      <c r="C521" s="950" t="s">
        <v>677</v>
      </c>
      <c r="D521" s="952">
        <v>593.65</v>
      </c>
      <c r="E521"/>
      <c r="F521" s="944"/>
    </row>
    <row r="522" spans="1:6" ht="19.5" customHeight="1" x14ac:dyDescent="0.2">
      <c r="A522" s="950">
        <v>504080101100000</v>
      </c>
      <c r="B522" s="951" t="s">
        <v>1705</v>
      </c>
      <c r="C522" s="950" t="s">
        <v>677</v>
      </c>
      <c r="D522" s="952">
        <v>791.74</v>
      </c>
      <c r="E522"/>
      <c r="F522" s="944"/>
    </row>
    <row r="523" spans="1:6" ht="19.5" customHeight="1" x14ac:dyDescent="0.2">
      <c r="A523" s="949">
        <v>504090000000000</v>
      </c>
      <c r="B523" s="5102" t="s">
        <v>3998</v>
      </c>
      <c r="C523" s="5103"/>
      <c r="D523" s="5103"/>
      <c r="E523" s="5103"/>
      <c r="F523" s="5104"/>
    </row>
    <row r="524" spans="1:6" ht="19.5" customHeight="1" x14ac:dyDescent="0.2">
      <c r="A524" s="949">
        <v>504090100000000</v>
      </c>
      <c r="B524" s="5102" t="s">
        <v>3999</v>
      </c>
      <c r="C524" s="5103"/>
      <c r="D524" s="5103"/>
      <c r="E524" s="5103"/>
      <c r="F524" s="5104"/>
    </row>
    <row r="525" spans="1:6" ht="19.5" customHeight="1" x14ac:dyDescent="0.2">
      <c r="A525" s="950">
        <v>504090100100000</v>
      </c>
      <c r="B525" s="951" t="s">
        <v>4000</v>
      </c>
      <c r="C525" s="950" t="s">
        <v>677</v>
      </c>
      <c r="D525" s="952">
        <v>39</v>
      </c>
      <c r="E525"/>
      <c r="F525" s="944"/>
    </row>
    <row r="526" spans="1:6" ht="19.5" customHeight="1" x14ac:dyDescent="0.2">
      <c r="A526" s="950">
        <v>504090100200000</v>
      </c>
      <c r="B526" s="951" t="s">
        <v>4001</v>
      </c>
      <c r="C526" s="950" t="s">
        <v>677</v>
      </c>
      <c r="D526" s="952">
        <v>565</v>
      </c>
      <c r="E526"/>
      <c r="F526" s="944"/>
    </row>
    <row r="527" spans="1:6" ht="19.5" customHeight="1" x14ac:dyDescent="0.2">
      <c r="A527" s="950">
        <v>504090200000000</v>
      </c>
      <c r="B527" s="951" t="s">
        <v>4002</v>
      </c>
      <c r="C527" s="950" t="s">
        <v>677</v>
      </c>
      <c r="D527" s="952" t="s">
        <v>53</v>
      </c>
      <c r="E527"/>
      <c r="F527" s="944"/>
    </row>
    <row r="528" spans="1:6" ht="19.5" customHeight="1" x14ac:dyDescent="0.2">
      <c r="A528" s="950">
        <v>504090200100000</v>
      </c>
      <c r="B528" s="951" t="s">
        <v>4003</v>
      </c>
      <c r="C528" s="950" t="s">
        <v>677</v>
      </c>
      <c r="D528" s="952">
        <v>55</v>
      </c>
      <c r="E528"/>
      <c r="F528" s="944"/>
    </row>
    <row r="529" spans="1:6" ht="19.5" customHeight="1" x14ac:dyDescent="0.2">
      <c r="A529" s="950">
        <v>504090200200000</v>
      </c>
      <c r="B529" s="951" t="s">
        <v>4004</v>
      </c>
      <c r="C529" s="950" t="s">
        <v>677</v>
      </c>
      <c r="D529" s="952">
        <v>772</v>
      </c>
      <c r="E529"/>
      <c r="F529" s="944"/>
    </row>
    <row r="530" spans="1:6" ht="19.5" customHeight="1" x14ac:dyDescent="0.2">
      <c r="A530" s="950">
        <v>504090300000000</v>
      </c>
      <c r="B530" s="951" t="s">
        <v>4005</v>
      </c>
      <c r="C530" s="950" t="s">
        <v>677</v>
      </c>
      <c r="D530" s="952" t="s">
        <v>53</v>
      </c>
      <c r="E530"/>
      <c r="F530" s="944"/>
    </row>
    <row r="531" spans="1:6" ht="19.5" customHeight="1" x14ac:dyDescent="0.2">
      <c r="A531" s="950">
        <v>504090300100000</v>
      </c>
      <c r="B531" s="951" t="s">
        <v>4006</v>
      </c>
      <c r="C531" s="950" t="s">
        <v>677</v>
      </c>
      <c r="D531" s="952">
        <v>372</v>
      </c>
      <c r="E531"/>
      <c r="F531" s="944"/>
    </row>
    <row r="532" spans="1:6" ht="19.5" customHeight="1" x14ac:dyDescent="0.2">
      <c r="A532" s="950">
        <v>504090400000000</v>
      </c>
      <c r="B532" s="951" t="s">
        <v>4007</v>
      </c>
      <c r="C532" s="950" t="s">
        <v>677</v>
      </c>
      <c r="D532" s="952" t="s">
        <v>53</v>
      </c>
      <c r="E532"/>
      <c r="F532" s="944"/>
    </row>
    <row r="533" spans="1:6" ht="19.5" customHeight="1" x14ac:dyDescent="0.2">
      <c r="A533" s="950">
        <v>504090400100000</v>
      </c>
      <c r="B533" s="951" t="s">
        <v>4008</v>
      </c>
      <c r="C533" s="950" t="s">
        <v>677</v>
      </c>
      <c r="D533" s="952">
        <v>257</v>
      </c>
      <c r="E533"/>
      <c r="F533" s="944"/>
    </row>
    <row r="534" spans="1:6" ht="19.5" customHeight="1" x14ac:dyDescent="0.2">
      <c r="A534" s="950">
        <v>504090400200000</v>
      </c>
      <c r="B534" s="951" t="s">
        <v>4009</v>
      </c>
      <c r="C534" s="950" t="s">
        <v>677</v>
      </c>
      <c r="D534" s="953">
        <v>2692</v>
      </c>
      <c r="E534"/>
      <c r="F534" s="944"/>
    </row>
    <row r="535" spans="1:6" ht="19.5" customHeight="1" x14ac:dyDescent="0.2">
      <c r="A535" s="950">
        <v>504090500000000</v>
      </c>
      <c r="B535" s="951" t="s">
        <v>4010</v>
      </c>
      <c r="C535" s="950" t="s">
        <v>677</v>
      </c>
      <c r="D535" s="952" t="s">
        <v>53</v>
      </c>
      <c r="E535"/>
      <c r="F535" s="944"/>
    </row>
    <row r="536" spans="1:6" ht="19.5" customHeight="1" x14ac:dyDescent="0.2">
      <c r="A536" s="950">
        <v>504090500100000</v>
      </c>
      <c r="B536" s="951" t="s">
        <v>4011</v>
      </c>
      <c r="C536" s="950" t="s">
        <v>677</v>
      </c>
      <c r="D536" s="952">
        <v>427</v>
      </c>
      <c r="E536"/>
      <c r="F536" s="944"/>
    </row>
    <row r="537" spans="1:6" ht="19.5" customHeight="1" x14ac:dyDescent="0.2">
      <c r="A537" s="950">
        <v>504090500200000</v>
      </c>
      <c r="B537" s="951" t="s">
        <v>4012</v>
      </c>
      <c r="C537" s="950" t="s">
        <v>677</v>
      </c>
      <c r="D537" s="953">
        <v>4745</v>
      </c>
      <c r="E537"/>
      <c r="F537" s="944"/>
    </row>
    <row r="538" spans="1:6" ht="19.5" customHeight="1" x14ac:dyDescent="0.2">
      <c r="A538" s="950">
        <v>504090600000000</v>
      </c>
      <c r="B538" s="951" t="s">
        <v>4013</v>
      </c>
      <c r="C538" s="950" t="s">
        <v>677</v>
      </c>
      <c r="D538" s="952" t="s">
        <v>53</v>
      </c>
      <c r="E538"/>
      <c r="F538" s="944"/>
    </row>
    <row r="539" spans="1:6" ht="19.5" customHeight="1" x14ac:dyDescent="0.2">
      <c r="A539" s="950">
        <v>504090600100000</v>
      </c>
      <c r="B539" s="951" t="s">
        <v>4014</v>
      </c>
      <c r="C539" s="950" t="s">
        <v>677</v>
      </c>
      <c r="D539" s="953">
        <v>4050</v>
      </c>
      <c r="E539"/>
      <c r="F539" s="944"/>
    </row>
    <row r="540" spans="1:6" ht="19.5" customHeight="1" x14ac:dyDescent="0.2">
      <c r="A540" s="950">
        <v>504090700000000</v>
      </c>
      <c r="B540" s="951" t="s">
        <v>4015</v>
      </c>
      <c r="C540" s="950" t="s">
        <v>677</v>
      </c>
      <c r="D540" s="952" t="s">
        <v>53</v>
      </c>
      <c r="E540"/>
      <c r="F540" s="944"/>
    </row>
    <row r="541" spans="1:6" ht="19.5" customHeight="1" x14ac:dyDescent="0.2">
      <c r="A541" s="950">
        <v>504090700100000</v>
      </c>
      <c r="B541" s="951" t="s">
        <v>4016</v>
      </c>
      <c r="C541" s="950" t="s">
        <v>677</v>
      </c>
      <c r="D541" s="952">
        <v>160</v>
      </c>
      <c r="E541"/>
      <c r="F541" s="944"/>
    </row>
    <row r="542" spans="1:6" ht="19.5" customHeight="1" x14ac:dyDescent="0.2">
      <c r="A542" s="950">
        <v>504090700200000</v>
      </c>
      <c r="B542" s="951" t="s">
        <v>4017</v>
      </c>
      <c r="C542" s="950" t="s">
        <v>677</v>
      </c>
      <c r="D542" s="952">
        <v>620</v>
      </c>
      <c r="E542"/>
      <c r="F542" s="944"/>
    </row>
    <row r="543" spans="1:6" ht="19.5" customHeight="1" x14ac:dyDescent="0.2">
      <c r="A543" s="950">
        <v>504090700300000</v>
      </c>
      <c r="B543" s="951" t="s">
        <v>4018</v>
      </c>
      <c r="C543" s="950" t="s">
        <v>677</v>
      </c>
      <c r="D543" s="952">
        <v>185</v>
      </c>
      <c r="E543"/>
      <c r="F543" s="944"/>
    </row>
    <row r="544" spans="1:6" ht="19.5" customHeight="1" x14ac:dyDescent="0.2">
      <c r="A544" s="950">
        <v>504090700400000</v>
      </c>
      <c r="B544" s="951" t="s">
        <v>4019</v>
      </c>
      <c r="C544" s="950" t="s">
        <v>677</v>
      </c>
      <c r="D544" s="952">
        <v>718</v>
      </c>
      <c r="E544"/>
      <c r="F544" s="944"/>
    </row>
    <row r="545" spans="1:6" ht="19.5" customHeight="1" x14ac:dyDescent="0.2">
      <c r="A545" s="949">
        <v>504100000000000</v>
      </c>
      <c r="B545" s="5102" t="s">
        <v>4020</v>
      </c>
      <c r="C545" s="5103"/>
      <c r="D545" s="5103"/>
      <c r="E545" s="5103"/>
      <c r="F545" s="5104"/>
    </row>
    <row r="546" spans="1:6" ht="19.5" customHeight="1" x14ac:dyDescent="0.2">
      <c r="A546" s="949">
        <v>504100100000000</v>
      </c>
      <c r="B546" s="5102" t="s">
        <v>4021</v>
      </c>
      <c r="C546" s="5103"/>
      <c r="D546" s="5103"/>
      <c r="E546" s="5103"/>
      <c r="F546" s="5104"/>
    </row>
    <row r="547" spans="1:6" ht="19.5" customHeight="1" x14ac:dyDescent="0.2">
      <c r="A547" s="950">
        <v>504100100100000</v>
      </c>
      <c r="B547" s="951" t="s">
        <v>4022</v>
      </c>
      <c r="C547" s="950" t="s">
        <v>677</v>
      </c>
      <c r="D547" s="952">
        <v>70</v>
      </c>
      <c r="E547"/>
      <c r="F547" s="944"/>
    </row>
    <row r="548" spans="1:6" ht="19.5" customHeight="1" x14ac:dyDescent="0.2">
      <c r="A548" s="950">
        <v>504100100200000</v>
      </c>
      <c r="B548" s="951" t="s">
        <v>4023</v>
      </c>
      <c r="C548" s="950" t="s">
        <v>677</v>
      </c>
      <c r="D548" s="952">
        <v>952</v>
      </c>
      <c r="E548"/>
      <c r="F548" s="944"/>
    </row>
    <row r="549" spans="1:6" ht="19.5" customHeight="1" x14ac:dyDescent="0.2">
      <c r="A549" s="949">
        <v>504100200000000</v>
      </c>
      <c r="B549" s="5102" t="s">
        <v>4024</v>
      </c>
      <c r="C549" s="5103"/>
      <c r="D549" s="5103"/>
      <c r="E549" s="5103"/>
      <c r="F549" s="5104"/>
    </row>
    <row r="550" spans="1:6" ht="19.5" customHeight="1" x14ac:dyDescent="0.2">
      <c r="A550" s="950">
        <v>504100200100000</v>
      </c>
      <c r="B550" s="951" t="s">
        <v>4025</v>
      </c>
      <c r="C550" s="950" t="s">
        <v>677</v>
      </c>
      <c r="D550" s="952">
        <v>100</v>
      </c>
      <c r="E550"/>
      <c r="F550" s="944"/>
    </row>
    <row r="551" spans="1:6" ht="19.5" customHeight="1" x14ac:dyDescent="0.2">
      <c r="A551" s="950">
        <v>504100200200000</v>
      </c>
      <c r="B551" s="951" t="s">
        <v>4026</v>
      </c>
      <c r="C551" s="950" t="s">
        <v>677</v>
      </c>
      <c r="D551" s="953">
        <v>1491</v>
      </c>
      <c r="E551"/>
      <c r="F551" s="944"/>
    </row>
    <row r="552" spans="1:6" ht="19.5" customHeight="1" x14ac:dyDescent="0.2">
      <c r="A552" s="949">
        <v>504100300000000</v>
      </c>
      <c r="B552" s="5102" t="s">
        <v>4027</v>
      </c>
      <c r="C552" s="5103"/>
      <c r="D552" s="5103"/>
      <c r="E552" s="5103"/>
      <c r="F552" s="5104"/>
    </row>
    <row r="553" spans="1:6" ht="19.5" customHeight="1" x14ac:dyDescent="0.2">
      <c r="A553" s="950">
        <v>504100300100000</v>
      </c>
      <c r="B553" s="951" t="s">
        <v>4028</v>
      </c>
      <c r="C553" s="950" t="s">
        <v>677</v>
      </c>
      <c r="D553" s="953">
        <v>1226</v>
      </c>
      <c r="E553"/>
      <c r="F553" s="944"/>
    </row>
    <row r="554" spans="1:6" ht="19.5" customHeight="1" x14ac:dyDescent="0.2">
      <c r="A554" s="949">
        <v>504100400000000</v>
      </c>
      <c r="B554" s="5102" t="s">
        <v>4029</v>
      </c>
      <c r="C554" s="5103"/>
      <c r="D554" s="5103"/>
      <c r="E554" s="5103"/>
      <c r="F554" s="5104"/>
    </row>
    <row r="555" spans="1:6" ht="19.5" customHeight="1" x14ac:dyDescent="0.2">
      <c r="A555" s="950">
        <v>504100400100000</v>
      </c>
      <c r="B555" s="951" t="s">
        <v>4030</v>
      </c>
      <c r="C555" s="950" t="s">
        <v>677</v>
      </c>
      <c r="D555" s="953">
        <v>1692</v>
      </c>
      <c r="E555"/>
      <c r="F555" s="944"/>
    </row>
    <row r="556" spans="1:6" ht="19.5" customHeight="1" x14ac:dyDescent="0.2">
      <c r="A556" s="1012"/>
      <c r="B556"/>
      <c r="C556"/>
      <c r="D556"/>
      <c r="E556"/>
      <c r="F556" s="944"/>
    </row>
    <row r="557" spans="1:6" ht="19.5" customHeight="1" x14ac:dyDescent="0.2">
      <c r="A557" s="946">
        <v>505000000000000</v>
      </c>
      <c r="B557" s="947" t="s">
        <v>1706</v>
      </c>
      <c r="C557" s="948" t="s">
        <v>328</v>
      </c>
      <c r="D557" s="948" t="s">
        <v>97</v>
      </c>
      <c r="E557"/>
      <c r="F557" s="944"/>
    </row>
    <row r="558" spans="1:6" ht="19.5" customHeight="1" x14ac:dyDescent="0.2">
      <c r="A558" s="950">
        <v>505010100800000</v>
      </c>
      <c r="B558" s="951" t="s">
        <v>1707</v>
      </c>
      <c r="C558" s="950" t="s">
        <v>401</v>
      </c>
      <c r="D558" s="952">
        <v>280.37</v>
      </c>
      <c r="E558"/>
      <c r="F558" s="944"/>
    </row>
    <row r="559" spans="1:6" ht="19.5" customHeight="1" x14ac:dyDescent="0.2">
      <c r="A559" s="950">
        <v>505010100900000</v>
      </c>
      <c r="B559" s="951" t="s">
        <v>1708</v>
      </c>
      <c r="C559" s="950" t="s">
        <v>401</v>
      </c>
      <c r="D559" s="952">
        <v>233.64</v>
      </c>
      <c r="E559"/>
      <c r="F559" s="944"/>
    </row>
    <row r="560" spans="1:6" ht="19.5" customHeight="1" x14ac:dyDescent="0.2">
      <c r="A560" s="950">
        <v>505010101500000</v>
      </c>
      <c r="B560" s="951" t="s">
        <v>5548</v>
      </c>
      <c r="C560" s="950" t="s">
        <v>401</v>
      </c>
      <c r="D560" s="952">
        <v>147.66</v>
      </c>
      <c r="E560"/>
      <c r="F560" s="944"/>
    </row>
    <row r="561" spans="1:6" ht="19.5" customHeight="1" x14ac:dyDescent="0.2">
      <c r="A561" s="950">
        <v>505010101600000</v>
      </c>
      <c r="B561" s="951" t="s">
        <v>5549</v>
      </c>
      <c r="C561" s="950" t="s">
        <v>401</v>
      </c>
      <c r="D561" s="952">
        <v>196.26</v>
      </c>
      <c r="E561"/>
      <c r="F561" s="944"/>
    </row>
    <row r="562" spans="1:6" ht="19.5" customHeight="1" x14ac:dyDescent="0.2">
      <c r="A562" s="1012"/>
      <c r="B562"/>
      <c r="C562"/>
      <c r="D562"/>
      <c r="E562"/>
      <c r="F562" s="944"/>
    </row>
    <row r="563" spans="1:6" ht="19.5" customHeight="1" x14ac:dyDescent="0.2">
      <c r="A563" s="946">
        <v>506000000000000</v>
      </c>
      <c r="B563" s="947" t="s">
        <v>1709</v>
      </c>
      <c r="C563" s="948" t="s">
        <v>328</v>
      </c>
      <c r="D563" s="948" t="s">
        <v>97</v>
      </c>
      <c r="E563"/>
      <c r="F563" s="944"/>
    </row>
    <row r="564" spans="1:6" ht="19.5" customHeight="1" x14ac:dyDescent="0.2">
      <c r="A564" s="949">
        <v>506010000000000</v>
      </c>
      <c r="B564" s="5102" t="s">
        <v>1710</v>
      </c>
      <c r="C564" s="5103"/>
      <c r="D564" s="5103"/>
      <c r="E564" s="5103"/>
      <c r="F564" s="5104"/>
    </row>
    <row r="565" spans="1:6" ht="19.5" customHeight="1" x14ac:dyDescent="0.2">
      <c r="A565" s="950">
        <v>506010100100000</v>
      </c>
      <c r="B565" s="951" t="s">
        <v>1711</v>
      </c>
      <c r="C565" s="950" t="s">
        <v>401</v>
      </c>
      <c r="D565" s="952">
        <v>55.72</v>
      </c>
      <c r="E565"/>
      <c r="F565" s="944"/>
    </row>
    <row r="566" spans="1:6" ht="19.5" customHeight="1" x14ac:dyDescent="0.2">
      <c r="A566" s="950">
        <v>506010100200000</v>
      </c>
      <c r="B566" s="951" t="s">
        <v>1712</v>
      </c>
      <c r="C566" s="950" t="s">
        <v>401</v>
      </c>
      <c r="D566" s="952">
        <v>67.290000000000006</v>
      </c>
      <c r="E566"/>
      <c r="F566" s="944"/>
    </row>
    <row r="567" spans="1:6" ht="19.5" customHeight="1" x14ac:dyDescent="0.2">
      <c r="A567" s="950">
        <v>506010100300000</v>
      </c>
      <c r="B567" s="951" t="s">
        <v>1713</v>
      </c>
      <c r="C567" s="950" t="s">
        <v>401</v>
      </c>
      <c r="D567" s="952">
        <v>100.93</v>
      </c>
      <c r="E567"/>
      <c r="F567" s="944"/>
    </row>
    <row r="568" spans="1:6" ht="19.5" customHeight="1" x14ac:dyDescent="0.2">
      <c r="A568" s="950">
        <v>506010100400000</v>
      </c>
      <c r="B568" s="951" t="s">
        <v>1714</v>
      </c>
      <c r="C568" s="950" t="s">
        <v>401</v>
      </c>
      <c r="D568" s="952">
        <v>164.02</v>
      </c>
      <c r="E568"/>
      <c r="F568" s="944"/>
    </row>
    <row r="569" spans="1:6" ht="19.5" customHeight="1" x14ac:dyDescent="0.2">
      <c r="A569" s="950">
        <v>506010100500000</v>
      </c>
      <c r="B569" s="951" t="s">
        <v>1715</v>
      </c>
      <c r="C569" s="950" t="s">
        <v>401</v>
      </c>
      <c r="D569" s="952">
        <v>222.9</v>
      </c>
      <c r="E569"/>
      <c r="F569" s="944"/>
    </row>
    <row r="570" spans="1:6" ht="19.5" customHeight="1" x14ac:dyDescent="0.2">
      <c r="A570" s="950">
        <v>506010100600000</v>
      </c>
      <c r="B570" s="951" t="s">
        <v>1716</v>
      </c>
      <c r="C570" s="950" t="s">
        <v>401</v>
      </c>
      <c r="D570" s="952">
        <v>357.48</v>
      </c>
      <c r="E570"/>
      <c r="F570" s="944"/>
    </row>
    <row r="571" spans="1:6" ht="19.5" customHeight="1" x14ac:dyDescent="0.2">
      <c r="A571" s="950">
        <v>506010100700000</v>
      </c>
      <c r="B571" s="951" t="s">
        <v>1717</v>
      </c>
      <c r="C571" s="950" t="s">
        <v>401</v>
      </c>
      <c r="D571" s="952">
        <v>546.73</v>
      </c>
      <c r="E571"/>
      <c r="F571" s="944"/>
    </row>
    <row r="572" spans="1:6" ht="19.5" customHeight="1" x14ac:dyDescent="0.2">
      <c r="A572" s="950">
        <v>506010100800000</v>
      </c>
      <c r="B572" s="951" t="s">
        <v>1718</v>
      </c>
      <c r="C572" s="950" t="s">
        <v>401</v>
      </c>
      <c r="D572" s="952">
        <v>764.02</v>
      </c>
      <c r="E572"/>
      <c r="F572" s="944"/>
    </row>
    <row r="573" spans="1:6" ht="19.5" customHeight="1" x14ac:dyDescent="0.2">
      <c r="A573" s="950">
        <v>506010100900000</v>
      </c>
      <c r="B573" s="951" t="s">
        <v>1719</v>
      </c>
      <c r="C573" s="950" t="s">
        <v>401</v>
      </c>
      <c r="D573" s="953">
        <v>1142.52</v>
      </c>
      <c r="E573"/>
      <c r="F573" s="944"/>
    </row>
    <row r="574" spans="1:6" ht="19.5" customHeight="1" x14ac:dyDescent="0.2">
      <c r="A574" s="950">
        <v>506010101000000</v>
      </c>
      <c r="B574" s="951" t="s">
        <v>1720</v>
      </c>
      <c r="C574" s="950" t="s">
        <v>401</v>
      </c>
      <c r="D574" s="953">
        <v>1640.19</v>
      </c>
      <c r="E574"/>
      <c r="F574" s="944"/>
    </row>
    <row r="575" spans="1:6" ht="19.5" customHeight="1" x14ac:dyDescent="0.2">
      <c r="A575" s="950">
        <v>506010101100000</v>
      </c>
      <c r="B575" s="951" t="s">
        <v>1721</v>
      </c>
      <c r="C575" s="950" t="s">
        <v>401</v>
      </c>
      <c r="D575" s="953">
        <v>2306.0700000000002</v>
      </c>
      <c r="E575"/>
      <c r="F575" s="944"/>
    </row>
    <row r="576" spans="1:6" ht="19.5" customHeight="1" x14ac:dyDescent="0.2">
      <c r="A576" s="950">
        <v>506010101200000</v>
      </c>
      <c r="B576" s="951" t="s">
        <v>1722</v>
      </c>
      <c r="C576" s="950" t="s">
        <v>401</v>
      </c>
      <c r="D576" s="953">
        <v>3364.49</v>
      </c>
      <c r="E576"/>
      <c r="F576" s="944"/>
    </row>
    <row r="577" spans="1:6" ht="19.5" customHeight="1" x14ac:dyDescent="0.2">
      <c r="A577" s="950">
        <v>506010101300000</v>
      </c>
      <c r="B577" s="951" t="s">
        <v>1723</v>
      </c>
      <c r="C577" s="950" t="s">
        <v>401</v>
      </c>
      <c r="D577" s="953">
        <v>4282.71</v>
      </c>
      <c r="E577"/>
      <c r="F577" s="944"/>
    </row>
    <row r="578" spans="1:6" ht="19.5" customHeight="1" x14ac:dyDescent="0.2">
      <c r="A578" s="950">
        <v>506010101400000</v>
      </c>
      <c r="B578" s="951" t="s">
        <v>1724</v>
      </c>
      <c r="C578" s="950" t="s">
        <v>401</v>
      </c>
      <c r="D578" s="953">
        <v>6098.13</v>
      </c>
      <c r="E578"/>
      <c r="F578" s="944"/>
    </row>
    <row r="579" spans="1:6" ht="19.5" customHeight="1" x14ac:dyDescent="0.2">
      <c r="A579" s="950">
        <v>506010101500000</v>
      </c>
      <c r="B579" s="951" t="s">
        <v>1725</v>
      </c>
      <c r="C579" s="950" t="s">
        <v>401</v>
      </c>
      <c r="D579" s="953">
        <v>7710.28</v>
      </c>
      <c r="E579"/>
      <c r="F579" s="944"/>
    </row>
    <row r="580" spans="1:6" ht="19.5" customHeight="1" x14ac:dyDescent="0.2">
      <c r="A580" s="950">
        <v>506010101600000</v>
      </c>
      <c r="B580" s="951" t="s">
        <v>1726</v>
      </c>
      <c r="C580" s="950" t="s">
        <v>401</v>
      </c>
      <c r="D580" s="953">
        <v>11214.95</v>
      </c>
      <c r="E580"/>
      <c r="F580" s="944"/>
    </row>
    <row r="581" spans="1:6" ht="19.5" customHeight="1" x14ac:dyDescent="0.2">
      <c r="A581" s="950">
        <v>506010102200000</v>
      </c>
      <c r="B581" s="951" t="s">
        <v>5550</v>
      </c>
      <c r="C581" s="950" t="s">
        <v>401</v>
      </c>
      <c r="D581" s="952">
        <v>74.3</v>
      </c>
      <c r="E581"/>
      <c r="F581" s="944"/>
    </row>
    <row r="582" spans="1:6" ht="19.5" customHeight="1" x14ac:dyDescent="0.2">
      <c r="A582" s="950">
        <v>506010102300000</v>
      </c>
      <c r="B582" s="951" t="s">
        <v>5551</v>
      </c>
      <c r="C582" s="950" t="s">
        <v>401</v>
      </c>
      <c r="D582" s="952">
        <v>89.72</v>
      </c>
      <c r="E582"/>
      <c r="F582" s="944"/>
    </row>
    <row r="583" spans="1:6" ht="19.5" customHeight="1" x14ac:dyDescent="0.2">
      <c r="A583" s="950">
        <v>506010102400000</v>
      </c>
      <c r="B583" s="951" t="s">
        <v>5552</v>
      </c>
      <c r="C583" s="950" t="s">
        <v>401</v>
      </c>
      <c r="D583" s="952">
        <v>134.58000000000001</v>
      </c>
      <c r="E583"/>
      <c r="F583" s="944"/>
    </row>
    <row r="584" spans="1:6" ht="19.5" customHeight="1" x14ac:dyDescent="0.2">
      <c r="A584" s="950">
        <v>506010102500000</v>
      </c>
      <c r="B584" s="951" t="s">
        <v>5553</v>
      </c>
      <c r="C584" s="950" t="s">
        <v>401</v>
      </c>
      <c r="D584" s="952">
        <v>218.69</v>
      </c>
      <c r="E584"/>
      <c r="F584" s="944"/>
    </row>
    <row r="585" spans="1:6" ht="19.5" customHeight="1" x14ac:dyDescent="0.2">
      <c r="A585" s="950">
        <v>506010102600000</v>
      </c>
      <c r="B585" s="951" t="s">
        <v>5554</v>
      </c>
      <c r="C585" s="950" t="s">
        <v>401</v>
      </c>
      <c r="D585" s="952">
        <v>297.2</v>
      </c>
      <c r="E585"/>
      <c r="F585" s="944"/>
    </row>
    <row r="586" spans="1:6" ht="19.5" customHeight="1" x14ac:dyDescent="0.2">
      <c r="A586" s="950">
        <v>506010102700000</v>
      </c>
      <c r="B586" s="951" t="s">
        <v>5555</v>
      </c>
      <c r="C586" s="950" t="s">
        <v>401</v>
      </c>
      <c r="D586" s="952">
        <v>476.64</v>
      </c>
      <c r="E586"/>
      <c r="F586" s="944"/>
    </row>
    <row r="587" spans="1:6" ht="19.5" customHeight="1" x14ac:dyDescent="0.2">
      <c r="A587" s="950">
        <v>506010102800000</v>
      </c>
      <c r="B587" s="951" t="s">
        <v>5556</v>
      </c>
      <c r="C587" s="950" t="s">
        <v>401</v>
      </c>
      <c r="D587" s="952">
        <v>728.97</v>
      </c>
      <c r="E587"/>
      <c r="F587" s="944"/>
    </row>
    <row r="588" spans="1:6" ht="19.5" customHeight="1" x14ac:dyDescent="0.2">
      <c r="A588" s="950">
        <v>506010102900000</v>
      </c>
      <c r="B588" s="951" t="s">
        <v>5557</v>
      </c>
      <c r="C588" s="950" t="s">
        <v>401</v>
      </c>
      <c r="D588" s="953">
        <v>1018.69</v>
      </c>
      <c r="E588"/>
      <c r="F588" s="944"/>
    </row>
    <row r="589" spans="1:6" ht="19.5" customHeight="1" x14ac:dyDescent="0.2">
      <c r="A589" s="950">
        <v>506010103000000</v>
      </c>
      <c r="B589" s="951" t="s">
        <v>5558</v>
      </c>
      <c r="C589" s="950" t="s">
        <v>401</v>
      </c>
      <c r="D589" s="953">
        <v>1523.36</v>
      </c>
      <c r="E589"/>
      <c r="F589" s="944"/>
    </row>
    <row r="590" spans="1:6" ht="19.5" customHeight="1" x14ac:dyDescent="0.2">
      <c r="A590" s="950">
        <v>506010103100000</v>
      </c>
      <c r="B590" s="951" t="s">
        <v>5559</v>
      </c>
      <c r="C590" s="950" t="s">
        <v>401</v>
      </c>
      <c r="D590" s="953">
        <v>2186.92</v>
      </c>
      <c r="E590"/>
      <c r="F590" s="944"/>
    </row>
    <row r="591" spans="1:6" ht="19.5" customHeight="1" x14ac:dyDescent="0.2">
      <c r="A591" s="950">
        <v>506010103200000</v>
      </c>
      <c r="B591" s="951" t="s">
        <v>5560</v>
      </c>
      <c r="C591" s="950" t="s">
        <v>401</v>
      </c>
      <c r="D591" s="953">
        <v>3074.77</v>
      </c>
      <c r="E591"/>
      <c r="F591" s="944"/>
    </row>
    <row r="592" spans="1:6" ht="19.5" customHeight="1" x14ac:dyDescent="0.2">
      <c r="A592" s="950">
        <v>506010103300000</v>
      </c>
      <c r="B592" s="951" t="s">
        <v>5561</v>
      </c>
      <c r="C592" s="950" t="s">
        <v>401</v>
      </c>
      <c r="D592" s="953">
        <v>4485.9799999999996</v>
      </c>
      <c r="E592"/>
      <c r="F592" s="944"/>
    </row>
    <row r="593" spans="1:6" ht="19.5" customHeight="1" x14ac:dyDescent="0.2">
      <c r="A593" s="950">
        <v>506010103400000</v>
      </c>
      <c r="B593" s="951" t="s">
        <v>5562</v>
      </c>
      <c r="C593" s="950" t="s">
        <v>401</v>
      </c>
      <c r="D593" s="953">
        <v>5710.28</v>
      </c>
      <c r="E593"/>
      <c r="F593" s="944"/>
    </row>
    <row r="594" spans="1:6" ht="19.5" customHeight="1" x14ac:dyDescent="0.2">
      <c r="A594" s="950">
        <v>506010103500000</v>
      </c>
      <c r="B594" s="951" t="s">
        <v>5563</v>
      </c>
      <c r="C594" s="950" t="s">
        <v>401</v>
      </c>
      <c r="D594" s="953">
        <v>9757.01</v>
      </c>
      <c r="E594"/>
      <c r="F594" s="944"/>
    </row>
    <row r="595" spans="1:6" ht="19.5" customHeight="1" x14ac:dyDescent="0.2">
      <c r="A595" s="950">
        <v>506010103600000</v>
      </c>
      <c r="B595" s="951" t="s">
        <v>5564</v>
      </c>
      <c r="C595" s="950" t="s">
        <v>401</v>
      </c>
      <c r="D595" s="953">
        <v>13364.49</v>
      </c>
      <c r="E595"/>
      <c r="F595" s="944"/>
    </row>
    <row r="596" spans="1:6" ht="19.5" customHeight="1" x14ac:dyDescent="0.2">
      <c r="A596" s="950">
        <v>506010103700000</v>
      </c>
      <c r="B596" s="951" t="s">
        <v>5565</v>
      </c>
      <c r="C596" s="950" t="s">
        <v>401</v>
      </c>
      <c r="D596" s="953">
        <v>19439.25</v>
      </c>
      <c r="E596"/>
      <c r="F596" s="944"/>
    </row>
    <row r="597" spans="1:6" ht="19.5" customHeight="1" x14ac:dyDescent="0.2">
      <c r="A597" s="950">
        <v>506010103800000</v>
      </c>
      <c r="B597" s="951" t="s">
        <v>5566</v>
      </c>
      <c r="C597" s="950" t="s">
        <v>401</v>
      </c>
      <c r="D597" s="952">
        <v>92.52</v>
      </c>
      <c r="E597"/>
      <c r="F597" s="944"/>
    </row>
    <row r="598" spans="1:6" ht="19.5" customHeight="1" x14ac:dyDescent="0.2">
      <c r="A598" s="950">
        <v>506010104100000</v>
      </c>
      <c r="B598" s="951" t="s">
        <v>5567</v>
      </c>
      <c r="C598" s="950" t="s">
        <v>401</v>
      </c>
      <c r="D598" s="952">
        <v>88.79</v>
      </c>
      <c r="E598"/>
      <c r="F598" s="944"/>
    </row>
    <row r="599" spans="1:6" ht="19.5" customHeight="1" x14ac:dyDescent="0.2">
      <c r="A599" s="950">
        <v>506010104200000</v>
      </c>
      <c r="B599" s="951" t="s">
        <v>5568</v>
      </c>
      <c r="C599" s="950" t="s">
        <v>401</v>
      </c>
      <c r="D599" s="952">
        <v>92.52</v>
      </c>
      <c r="E599"/>
      <c r="F599" s="944"/>
    </row>
    <row r="600" spans="1:6" ht="19.5" customHeight="1" x14ac:dyDescent="0.2">
      <c r="A600" s="950">
        <v>506010104300000</v>
      </c>
      <c r="B600" s="951" t="s">
        <v>5569</v>
      </c>
      <c r="C600" s="950" t="s">
        <v>401</v>
      </c>
      <c r="D600" s="952">
        <v>140.19</v>
      </c>
      <c r="E600"/>
      <c r="F600" s="944"/>
    </row>
    <row r="601" spans="1:6" ht="19.5" customHeight="1" x14ac:dyDescent="0.2">
      <c r="A601" s="950">
        <v>506010104400000</v>
      </c>
      <c r="B601" s="951" t="s">
        <v>5570</v>
      </c>
      <c r="C601" s="950" t="s">
        <v>401</v>
      </c>
      <c r="D601" s="952">
        <v>233.64</v>
      </c>
      <c r="E601"/>
      <c r="F601" s="944"/>
    </row>
    <row r="602" spans="1:6" ht="19.5" customHeight="1" x14ac:dyDescent="0.2">
      <c r="A602" s="950">
        <v>506010104500000</v>
      </c>
      <c r="B602" s="951" t="s">
        <v>5571</v>
      </c>
      <c r="C602" s="950" t="s">
        <v>401</v>
      </c>
      <c r="D602" s="952">
        <v>327.10000000000002</v>
      </c>
      <c r="E602"/>
      <c r="F602" s="944"/>
    </row>
    <row r="603" spans="1:6" ht="19.5" customHeight="1" x14ac:dyDescent="0.2">
      <c r="A603" s="950">
        <v>506010104600000</v>
      </c>
      <c r="B603" s="951" t="s">
        <v>5572</v>
      </c>
      <c r="C603" s="950" t="s">
        <v>401</v>
      </c>
      <c r="D603" s="952">
        <v>514.02</v>
      </c>
      <c r="E603"/>
      <c r="F603" s="944"/>
    </row>
    <row r="604" spans="1:6" ht="19.5" customHeight="1" x14ac:dyDescent="0.2">
      <c r="A604" s="950">
        <v>506010104700000</v>
      </c>
      <c r="B604" s="951" t="s">
        <v>5573</v>
      </c>
      <c r="C604" s="950" t="s">
        <v>401</v>
      </c>
      <c r="D604" s="952">
        <v>953.27</v>
      </c>
      <c r="E604"/>
      <c r="F604" s="944"/>
    </row>
    <row r="605" spans="1:6" ht="19.5" customHeight="1" x14ac:dyDescent="0.2">
      <c r="A605" s="950">
        <v>506010104800000</v>
      </c>
      <c r="B605" s="951" t="s">
        <v>5574</v>
      </c>
      <c r="C605" s="950" t="s">
        <v>401</v>
      </c>
      <c r="D605" s="953">
        <v>1373.83</v>
      </c>
      <c r="E605"/>
      <c r="F605" s="944"/>
    </row>
    <row r="606" spans="1:6" ht="19.5" customHeight="1" x14ac:dyDescent="0.2">
      <c r="A606" s="950">
        <v>506010104900000</v>
      </c>
      <c r="B606" s="951" t="s">
        <v>5575</v>
      </c>
      <c r="C606" s="950" t="s">
        <v>401</v>
      </c>
      <c r="D606" s="953">
        <v>2056.0700000000002</v>
      </c>
      <c r="E606"/>
      <c r="F606" s="944"/>
    </row>
    <row r="607" spans="1:6" ht="19.5" customHeight="1" x14ac:dyDescent="0.2">
      <c r="A607" s="949">
        <v>506020000000000</v>
      </c>
      <c r="B607" s="5102" t="s">
        <v>1727</v>
      </c>
      <c r="C607" s="5103"/>
      <c r="D607" s="5103"/>
      <c r="E607" s="5103"/>
      <c r="F607" s="5104"/>
    </row>
    <row r="608" spans="1:6" ht="19.5" customHeight="1" x14ac:dyDescent="0.2">
      <c r="A608" s="950">
        <v>506020100100000</v>
      </c>
      <c r="B608" s="951" t="s">
        <v>1728</v>
      </c>
      <c r="C608" s="950" t="s">
        <v>401</v>
      </c>
      <c r="D608" s="952">
        <v>35.4</v>
      </c>
      <c r="E608"/>
      <c r="F608" s="944"/>
    </row>
    <row r="609" spans="1:6" ht="19.5" customHeight="1" x14ac:dyDescent="0.2">
      <c r="A609" s="950">
        <v>506020100200000</v>
      </c>
      <c r="B609" s="951" t="s">
        <v>1729</v>
      </c>
      <c r="C609" s="950" t="s">
        <v>401</v>
      </c>
      <c r="D609" s="952">
        <v>44.51</v>
      </c>
      <c r="E609"/>
      <c r="F609" s="944"/>
    </row>
    <row r="610" spans="1:6" ht="19.5" customHeight="1" x14ac:dyDescent="0.2">
      <c r="A610" s="950">
        <v>506020100300000</v>
      </c>
      <c r="B610" s="951" t="s">
        <v>1730</v>
      </c>
      <c r="C610" s="950" t="s">
        <v>401</v>
      </c>
      <c r="D610" s="952">
        <v>58.88</v>
      </c>
      <c r="E610"/>
      <c r="F610" s="944"/>
    </row>
    <row r="611" spans="1:6" ht="19.5" customHeight="1" x14ac:dyDescent="0.2">
      <c r="A611" s="950">
        <v>506020100400000</v>
      </c>
      <c r="B611" s="951" t="s">
        <v>1711</v>
      </c>
      <c r="C611" s="950" t="s">
        <v>401</v>
      </c>
      <c r="D611" s="952">
        <v>73.25</v>
      </c>
      <c r="E611"/>
      <c r="F611" s="944"/>
    </row>
    <row r="612" spans="1:6" ht="19.5" customHeight="1" x14ac:dyDescent="0.2">
      <c r="A612" s="950">
        <v>506020100500000</v>
      </c>
      <c r="B612" s="951" t="s">
        <v>1712</v>
      </c>
      <c r="C612" s="950" t="s">
        <v>401</v>
      </c>
      <c r="D612" s="952">
        <v>96.03</v>
      </c>
      <c r="E612"/>
      <c r="F612" s="944"/>
    </row>
    <row r="613" spans="1:6" ht="19.5" customHeight="1" x14ac:dyDescent="0.2">
      <c r="A613" s="950">
        <v>506020100600000</v>
      </c>
      <c r="B613" s="951" t="s">
        <v>1713</v>
      </c>
      <c r="C613" s="950" t="s">
        <v>401</v>
      </c>
      <c r="D613" s="952">
        <v>151.4</v>
      </c>
      <c r="E613"/>
      <c r="F613" s="944"/>
    </row>
    <row r="614" spans="1:6" ht="19.5" customHeight="1" x14ac:dyDescent="0.2">
      <c r="A614" s="950">
        <v>506020100700000</v>
      </c>
      <c r="B614" s="951" t="s">
        <v>1714</v>
      </c>
      <c r="C614" s="950" t="s">
        <v>401</v>
      </c>
      <c r="D614" s="952">
        <v>239.72</v>
      </c>
      <c r="E614"/>
      <c r="F614" s="944"/>
    </row>
    <row r="615" spans="1:6" ht="19.5" customHeight="1" x14ac:dyDescent="0.2">
      <c r="A615" s="950">
        <v>506020100800000</v>
      </c>
      <c r="B615" s="951" t="s">
        <v>1715</v>
      </c>
      <c r="C615" s="950" t="s">
        <v>401</v>
      </c>
      <c r="D615" s="952">
        <v>332.24</v>
      </c>
      <c r="E615"/>
      <c r="F615" s="944"/>
    </row>
    <row r="616" spans="1:6" ht="19.5" customHeight="1" x14ac:dyDescent="0.2">
      <c r="A616" s="950">
        <v>506020100900000</v>
      </c>
      <c r="B616" s="951" t="s">
        <v>1716</v>
      </c>
      <c r="C616" s="950" t="s">
        <v>401</v>
      </c>
      <c r="D616" s="952">
        <v>538.32000000000005</v>
      </c>
      <c r="E616"/>
      <c r="F616" s="944"/>
    </row>
    <row r="617" spans="1:6" ht="19.5" customHeight="1" x14ac:dyDescent="0.2">
      <c r="A617" s="950">
        <v>506020101000000</v>
      </c>
      <c r="B617" s="951" t="s">
        <v>1717</v>
      </c>
      <c r="C617" s="950" t="s">
        <v>401</v>
      </c>
      <c r="D617" s="952">
        <v>813.08</v>
      </c>
      <c r="E617"/>
      <c r="F617" s="944"/>
    </row>
    <row r="618" spans="1:6" ht="19.5" customHeight="1" x14ac:dyDescent="0.2">
      <c r="A618" s="950">
        <v>506020101100000</v>
      </c>
      <c r="B618" s="951" t="s">
        <v>1718</v>
      </c>
      <c r="C618" s="950" t="s">
        <v>401</v>
      </c>
      <c r="D618" s="953">
        <v>1142.52</v>
      </c>
      <c r="E618"/>
      <c r="F618" s="944"/>
    </row>
    <row r="619" spans="1:6" ht="19.5" customHeight="1" x14ac:dyDescent="0.2">
      <c r="A619" s="950">
        <v>506020101200000</v>
      </c>
      <c r="B619" s="951" t="s">
        <v>1719</v>
      </c>
      <c r="C619" s="950" t="s">
        <v>401</v>
      </c>
      <c r="D619" s="953">
        <v>1836.45</v>
      </c>
      <c r="E619"/>
      <c r="F619" s="944"/>
    </row>
    <row r="620" spans="1:6" ht="19.5" customHeight="1" x14ac:dyDescent="0.2">
      <c r="A620" s="950">
        <v>506020101300000</v>
      </c>
      <c r="B620" s="951" t="s">
        <v>1720</v>
      </c>
      <c r="C620" s="950" t="s">
        <v>401</v>
      </c>
      <c r="D620" s="953">
        <v>2656.54</v>
      </c>
      <c r="E620"/>
      <c r="F620" s="944"/>
    </row>
    <row r="621" spans="1:6" ht="19.5" customHeight="1" x14ac:dyDescent="0.2">
      <c r="A621" s="950">
        <v>506020101400000</v>
      </c>
      <c r="B621" s="951" t="s">
        <v>1721</v>
      </c>
      <c r="C621" s="950" t="s">
        <v>401</v>
      </c>
      <c r="D621" s="953">
        <v>3742.99</v>
      </c>
      <c r="E621"/>
      <c r="F621" s="944"/>
    </row>
    <row r="622" spans="1:6" ht="19.5" customHeight="1" x14ac:dyDescent="0.2">
      <c r="A622" s="950">
        <v>506020101500000</v>
      </c>
      <c r="B622" s="951" t="s">
        <v>1722</v>
      </c>
      <c r="C622" s="950" t="s">
        <v>401</v>
      </c>
      <c r="D622" s="953">
        <v>5397.2</v>
      </c>
      <c r="E622"/>
      <c r="F622" s="944"/>
    </row>
    <row r="623" spans="1:6" ht="19.5" customHeight="1" x14ac:dyDescent="0.2">
      <c r="A623" s="950">
        <v>506020101600000</v>
      </c>
      <c r="B623" s="951" t="s">
        <v>1723</v>
      </c>
      <c r="C623" s="950" t="s">
        <v>401</v>
      </c>
      <c r="D623" s="953">
        <v>6939.25</v>
      </c>
      <c r="E623"/>
      <c r="F623" s="944"/>
    </row>
    <row r="624" spans="1:6" ht="19.5" customHeight="1" x14ac:dyDescent="0.2">
      <c r="A624" s="950">
        <v>506020101700000</v>
      </c>
      <c r="B624" s="951" t="s">
        <v>1724</v>
      </c>
      <c r="C624" s="950" t="s">
        <v>401</v>
      </c>
      <c r="D624" s="953">
        <v>9813.08</v>
      </c>
      <c r="E624"/>
      <c r="F624" s="944"/>
    </row>
    <row r="625" spans="1:6" ht="19.5" customHeight="1" x14ac:dyDescent="0.2">
      <c r="A625" s="950">
        <v>506020101800000</v>
      </c>
      <c r="B625" s="951" t="s">
        <v>1725</v>
      </c>
      <c r="C625" s="950" t="s">
        <v>401</v>
      </c>
      <c r="D625" s="953">
        <v>12616.82</v>
      </c>
      <c r="E625"/>
      <c r="F625" s="944"/>
    </row>
    <row r="626" spans="1:6" ht="19.5" customHeight="1" x14ac:dyDescent="0.2">
      <c r="A626" s="950">
        <v>506020101900000</v>
      </c>
      <c r="B626" s="951" t="s">
        <v>1726</v>
      </c>
      <c r="C626" s="950" t="s">
        <v>401</v>
      </c>
      <c r="D626" s="953">
        <v>18224.3</v>
      </c>
      <c r="E626"/>
      <c r="F626" s="944"/>
    </row>
    <row r="627" spans="1:6" ht="19.5" customHeight="1" x14ac:dyDescent="0.2">
      <c r="A627" s="950">
        <v>506020110400000</v>
      </c>
      <c r="B627" s="951" t="s">
        <v>5576</v>
      </c>
      <c r="C627" s="950" t="s">
        <v>401</v>
      </c>
      <c r="D627" s="952">
        <v>47.2</v>
      </c>
      <c r="E627"/>
      <c r="F627" s="944"/>
    </row>
    <row r="628" spans="1:6" ht="19.5" customHeight="1" x14ac:dyDescent="0.2">
      <c r="A628" s="950">
        <v>506020110500000</v>
      </c>
      <c r="B628" s="951" t="s">
        <v>5577</v>
      </c>
      <c r="C628" s="950" t="s">
        <v>401</v>
      </c>
      <c r="D628" s="952">
        <v>59.35</v>
      </c>
      <c r="E628"/>
      <c r="F628" s="944"/>
    </row>
    <row r="629" spans="1:6" ht="19.5" customHeight="1" x14ac:dyDescent="0.2">
      <c r="A629" s="950">
        <v>506020110600000</v>
      </c>
      <c r="B629" s="951" t="s">
        <v>5578</v>
      </c>
      <c r="C629" s="950" t="s">
        <v>401</v>
      </c>
      <c r="D629" s="952">
        <v>78.5</v>
      </c>
      <c r="E629"/>
      <c r="F629" s="944"/>
    </row>
    <row r="630" spans="1:6" ht="19.5" customHeight="1" x14ac:dyDescent="0.2">
      <c r="A630" s="950">
        <v>506020110700000</v>
      </c>
      <c r="B630" s="951" t="s">
        <v>5579</v>
      </c>
      <c r="C630" s="950" t="s">
        <v>401</v>
      </c>
      <c r="D630" s="952">
        <v>97.66</v>
      </c>
      <c r="E630"/>
      <c r="F630" s="944"/>
    </row>
    <row r="631" spans="1:6" ht="19.5" customHeight="1" x14ac:dyDescent="0.2">
      <c r="A631" s="950">
        <v>506020110800000</v>
      </c>
      <c r="B631" s="951" t="s">
        <v>5580</v>
      </c>
      <c r="C631" s="950" t="s">
        <v>401</v>
      </c>
      <c r="D631" s="952">
        <v>128.04</v>
      </c>
      <c r="E631"/>
      <c r="F631" s="944"/>
    </row>
    <row r="632" spans="1:6" ht="19.5" customHeight="1" x14ac:dyDescent="0.2">
      <c r="A632" s="950">
        <v>506020110900000</v>
      </c>
      <c r="B632" s="951" t="s">
        <v>5581</v>
      </c>
      <c r="C632" s="950" t="s">
        <v>401</v>
      </c>
      <c r="D632" s="952">
        <v>201.87</v>
      </c>
      <c r="E632"/>
      <c r="F632" s="944"/>
    </row>
    <row r="633" spans="1:6" ht="19.5" customHeight="1" x14ac:dyDescent="0.2">
      <c r="A633" s="950">
        <v>506020111000000</v>
      </c>
      <c r="B633" s="951" t="s">
        <v>5582</v>
      </c>
      <c r="C633" s="950" t="s">
        <v>401</v>
      </c>
      <c r="D633" s="952">
        <v>319.63</v>
      </c>
      <c r="E633"/>
      <c r="F633" s="944"/>
    </row>
    <row r="634" spans="1:6" ht="19.5" customHeight="1" x14ac:dyDescent="0.2">
      <c r="A634" s="950">
        <v>506020111100000</v>
      </c>
      <c r="B634" s="951" t="s">
        <v>5583</v>
      </c>
      <c r="C634" s="950" t="s">
        <v>401</v>
      </c>
      <c r="D634" s="952">
        <v>442.99</v>
      </c>
      <c r="E634"/>
      <c r="F634" s="944"/>
    </row>
    <row r="635" spans="1:6" ht="19.5" customHeight="1" x14ac:dyDescent="0.2">
      <c r="A635" s="950">
        <v>506020111200000</v>
      </c>
      <c r="B635" s="951" t="s">
        <v>5584</v>
      </c>
      <c r="C635" s="950" t="s">
        <v>401</v>
      </c>
      <c r="D635" s="952">
        <v>717.76</v>
      </c>
      <c r="E635"/>
      <c r="F635" s="944"/>
    </row>
    <row r="636" spans="1:6" ht="19.5" customHeight="1" x14ac:dyDescent="0.2">
      <c r="A636" s="950">
        <v>506020111300000</v>
      </c>
      <c r="B636" s="951" t="s">
        <v>5585</v>
      </c>
      <c r="C636" s="950" t="s">
        <v>401</v>
      </c>
      <c r="D636" s="953">
        <v>1084.1099999999999</v>
      </c>
      <c r="E636"/>
      <c r="F636" s="944"/>
    </row>
    <row r="637" spans="1:6" ht="19.5" customHeight="1" x14ac:dyDescent="0.2">
      <c r="A637" s="950">
        <v>506020111400000</v>
      </c>
      <c r="B637" s="951" t="s">
        <v>5586</v>
      </c>
      <c r="C637" s="950" t="s">
        <v>401</v>
      </c>
      <c r="D637" s="953">
        <v>1523.36</v>
      </c>
      <c r="E637"/>
      <c r="F637" s="944"/>
    </row>
    <row r="638" spans="1:6" ht="19.5" customHeight="1" x14ac:dyDescent="0.2">
      <c r="A638" s="950">
        <v>506020111500000</v>
      </c>
      <c r="B638" s="951" t="s">
        <v>5587</v>
      </c>
      <c r="C638" s="950" t="s">
        <v>401</v>
      </c>
      <c r="D638" s="953">
        <v>2448.6</v>
      </c>
      <c r="E638"/>
      <c r="F638" s="944"/>
    </row>
    <row r="639" spans="1:6" ht="19.5" customHeight="1" x14ac:dyDescent="0.2">
      <c r="A639" s="950">
        <v>506020111600000</v>
      </c>
      <c r="B639" s="951" t="s">
        <v>5588</v>
      </c>
      <c r="C639" s="950" t="s">
        <v>401</v>
      </c>
      <c r="D639" s="953">
        <v>3542.06</v>
      </c>
      <c r="E639"/>
      <c r="F639" s="944"/>
    </row>
    <row r="640" spans="1:6" ht="19.5" customHeight="1" x14ac:dyDescent="0.2">
      <c r="A640" s="950">
        <v>506020111700000</v>
      </c>
      <c r="B640" s="951" t="s">
        <v>5589</v>
      </c>
      <c r="C640" s="950" t="s">
        <v>401</v>
      </c>
      <c r="D640" s="953">
        <v>4990.6499999999996</v>
      </c>
      <c r="E640"/>
      <c r="F640" s="944"/>
    </row>
    <row r="641" spans="1:6" ht="19.5" customHeight="1" x14ac:dyDescent="0.2">
      <c r="A641" s="950">
        <v>506020111800000</v>
      </c>
      <c r="B641" s="951" t="s">
        <v>5590</v>
      </c>
      <c r="C641" s="950" t="s">
        <v>401</v>
      </c>
      <c r="D641" s="953">
        <v>7196.26</v>
      </c>
      <c r="E641"/>
      <c r="F641" s="944"/>
    </row>
    <row r="642" spans="1:6" ht="19.5" customHeight="1" x14ac:dyDescent="0.2">
      <c r="A642" s="950">
        <v>506020111900000</v>
      </c>
      <c r="B642" s="951" t="s">
        <v>5591</v>
      </c>
      <c r="C642" s="950" t="s">
        <v>401</v>
      </c>
      <c r="D642" s="953">
        <v>9252.34</v>
      </c>
      <c r="E642"/>
      <c r="F642" s="944"/>
    </row>
    <row r="643" spans="1:6" ht="19.5" customHeight="1" x14ac:dyDescent="0.2">
      <c r="A643" s="950">
        <v>506020112000000</v>
      </c>
      <c r="B643" s="951" t="s">
        <v>5592</v>
      </c>
      <c r="C643" s="950" t="s">
        <v>401</v>
      </c>
      <c r="D643" s="953">
        <v>15700.93</v>
      </c>
      <c r="E643"/>
      <c r="F643" s="944"/>
    </row>
    <row r="644" spans="1:6" ht="19.5" customHeight="1" x14ac:dyDescent="0.2">
      <c r="A644" s="950">
        <v>506020112100000</v>
      </c>
      <c r="B644" s="951" t="s">
        <v>5593</v>
      </c>
      <c r="C644" s="950" t="s">
        <v>401</v>
      </c>
      <c r="D644" s="953">
        <v>21869.16</v>
      </c>
      <c r="E644"/>
      <c r="F644" s="944"/>
    </row>
    <row r="645" spans="1:6" ht="19.5" customHeight="1" x14ac:dyDescent="0.2">
      <c r="A645" s="950">
        <v>506020112200000</v>
      </c>
      <c r="B645" s="951" t="s">
        <v>5594</v>
      </c>
      <c r="C645" s="950" t="s">
        <v>401</v>
      </c>
      <c r="D645" s="953">
        <v>31588.79</v>
      </c>
      <c r="E645"/>
      <c r="F645" s="944"/>
    </row>
    <row r="646" spans="1:6" ht="19.5" customHeight="1" x14ac:dyDescent="0.2">
      <c r="A646" s="950">
        <v>506020112300000</v>
      </c>
      <c r="B646" s="951" t="s">
        <v>5595</v>
      </c>
      <c r="C646" s="950" t="s">
        <v>401</v>
      </c>
      <c r="D646" s="952">
        <v>39.25</v>
      </c>
      <c r="E646"/>
      <c r="F646" s="944"/>
    </row>
    <row r="647" spans="1:6" ht="19.5" customHeight="1" x14ac:dyDescent="0.2">
      <c r="A647" s="950">
        <v>506020112400000</v>
      </c>
      <c r="B647" s="951" t="s">
        <v>5596</v>
      </c>
      <c r="C647" s="950" t="s">
        <v>401</v>
      </c>
      <c r="D647" s="952">
        <v>55.14</v>
      </c>
      <c r="E647"/>
      <c r="F647" s="944"/>
    </row>
    <row r="648" spans="1:6" ht="19.5" customHeight="1" x14ac:dyDescent="0.2">
      <c r="A648" s="950">
        <v>506020112500000</v>
      </c>
      <c r="B648" s="951" t="s">
        <v>5597</v>
      </c>
      <c r="C648" s="950" t="s">
        <v>401</v>
      </c>
      <c r="D648" s="952">
        <v>73.83</v>
      </c>
      <c r="E648"/>
      <c r="F648" s="944"/>
    </row>
    <row r="649" spans="1:6" ht="19.5" customHeight="1" x14ac:dyDescent="0.2">
      <c r="A649" s="950">
        <v>506020112600000</v>
      </c>
      <c r="B649" s="951" t="s">
        <v>5598</v>
      </c>
      <c r="C649" s="950" t="s">
        <v>401</v>
      </c>
      <c r="D649" s="952">
        <v>111.21</v>
      </c>
      <c r="E649"/>
      <c r="F649" s="944"/>
    </row>
    <row r="650" spans="1:6" ht="19.5" customHeight="1" x14ac:dyDescent="0.2">
      <c r="A650" s="950">
        <v>506020112700000</v>
      </c>
      <c r="B650" s="951" t="s">
        <v>5599</v>
      </c>
      <c r="C650" s="950" t="s">
        <v>401</v>
      </c>
      <c r="D650" s="952">
        <v>135.51</v>
      </c>
      <c r="E650"/>
      <c r="F650" s="944"/>
    </row>
    <row r="651" spans="1:6" ht="19.5" customHeight="1" x14ac:dyDescent="0.2">
      <c r="A651" s="950">
        <v>506020112800000</v>
      </c>
      <c r="B651" s="951" t="s">
        <v>5600</v>
      </c>
      <c r="C651" s="950" t="s">
        <v>401</v>
      </c>
      <c r="D651" s="952">
        <v>196.26</v>
      </c>
      <c r="E651"/>
      <c r="F651" s="944"/>
    </row>
    <row r="652" spans="1:6" ht="19.5" customHeight="1" x14ac:dyDescent="0.2">
      <c r="A652" s="950">
        <v>506020112900000</v>
      </c>
      <c r="B652" s="951" t="s">
        <v>5601</v>
      </c>
      <c r="C652" s="950" t="s">
        <v>401</v>
      </c>
      <c r="D652" s="952">
        <v>327.10000000000002</v>
      </c>
      <c r="E652"/>
      <c r="F652" s="944"/>
    </row>
    <row r="653" spans="1:6" ht="19.5" customHeight="1" x14ac:dyDescent="0.2">
      <c r="A653" s="950">
        <v>506020113000000</v>
      </c>
      <c r="B653" s="951" t="s">
        <v>5602</v>
      </c>
      <c r="C653" s="950" t="s">
        <v>401</v>
      </c>
      <c r="D653" s="952">
        <v>462.62</v>
      </c>
      <c r="E653"/>
      <c r="F653" s="944"/>
    </row>
    <row r="654" spans="1:6" ht="19.5" customHeight="1" x14ac:dyDescent="0.2">
      <c r="A654" s="950">
        <v>506020113100000</v>
      </c>
      <c r="B654" s="951" t="s">
        <v>5603</v>
      </c>
      <c r="C654" s="950" t="s">
        <v>401</v>
      </c>
      <c r="D654" s="952">
        <v>746.73</v>
      </c>
      <c r="E654"/>
      <c r="F654" s="944"/>
    </row>
    <row r="655" spans="1:6" ht="19.5" customHeight="1" x14ac:dyDescent="0.2">
      <c r="A655" s="950">
        <v>506020113200000</v>
      </c>
      <c r="B655" s="951" t="s">
        <v>5604</v>
      </c>
      <c r="C655" s="950" t="s">
        <v>401</v>
      </c>
      <c r="D655" s="953">
        <v>1401.87</v>
      </c>
      <c r="E655"/>
      <c r="F655" s="944"/>
    </row>
    <row r="656" spans="1:6" ht="19.5" customHeight="1" x14ac:dyDescent="0.2">
      <c r="A656" s="950">
        <v>506020113300000</v>
      </c>
      <c r="B656" s="951" t="s">
        <v>5605</v>
      </c>
      <c r="C656" s="950" t="s">
        <v>401</v>
      </c>
      <c r="D656" s="953">
        <v>2056.0700000000002</v>
      </c>
      <c r="E656"/>
      <c r="F656" s="944"/>
    </row>
    <row r="657" spans="1:6" ht="19.5" customHeight="1" x14ac:dyDescent="0.2">
      <c r="A657" s="949">
        <v>506030000000000</v>
      </c>
      <c r="B657" s="5102" t="s">
        <v>1731</v>
      </c>
      <c r="C657" s="5103"/>
      <c r="D657" s="5103"/>
      <c r="E657" s="5103"/>
      <c r="F657" s="5104"/>
    </row>
    <row r="658" spans="1:6" ht="19.5" customHeight="1" x14ac:dyDescent="0.2">
      <c r="A658" s="950">
        <v>506030100100000</v>
      </c>
      <c r="B658" s="951" t="s">
        <v>1728</v>
      </c>
      <c r="C658" s="950" t="s">
        <v>401</v>
      </c>
      <c r="D658" s="952">
        <v>44.51</v>
      </c>
      <c r="E658"/>
      <c r="F658" s="944"/>
    </row>
    <row r="659" spans="1:6" ht="19.5" customHeight="1" x14ac:dyDescent="0.2">
      <c r="A659" s="950">
        <v>506030100200000</v>
      </c>
      <c r="B659" s="951" t="s">
        <v>1729</v>
      </c>
      <c r="C659" s="950" t="s">
        <v>401</v>
      </c>
      <c r="D659" s="952">
        <v>53.97</v>
      </c>
      <c r="E659"/>
      <c r="F659" s="944"/>
    </row>
    <row r="660" spans="1:6" ht="19.5" customHeight="1" x14ac:dyDescent="0.2">
      <c r="A660" s="950">
        <v>506030100300000</v>
      </c>
      <c r="B660" s="951" t="s">
        <v>1730</v>
      </c>
      <c r="C660" s="950" t="s">
        <v>401</v>
      </c>
      <c r="D660" s="952">
        <v>84.81</v>
      </c>
      <c r="E660"/>
      <c r="F660" s="944"/>
    </row>
    <row r="661" spans="1:6" ht="19.5" customHeight="1" x14ac:dyDescent="0.2">
      <c r="A661" s="950">
        <v>506030100400000</v>
      </c>
      <c r="B661" s="951" t="s">
        <v>1711</v>
      </c>
      <c r="C661" s="950" t="s">
        <v>401</v>
      </c>
      <c r="D661" s="952">
        <v>111.1</v>
      </c>
      <c r="E661"/>
      <c r="F661" s="944"/>
    </row>
    <row r="662" spans="1:6" ht="19.5" customHeight="1" x14ac:dyDescent="0.2">
      <c r="A662" s="950">
        <v>506030100500000</v>
      </c>
      <c r="B662" s="951" t="s">
        <v>1712</v>
      </c>
      <c r="C662" s="950" t="s">
        <v>401</v>
      </c>
      <c r="D662" s="952">
        <v>142.99</v>
      </c>
      <c r="E662"/>
      <c r="F662" s="944"/>
    </row>
    <row r="663" spans="1:6" ht="19.5" customHeight="1" x14ac:dyDescent="0.2">
      <c r="A663" s="950">
        <v>506030100600000</v>
      </c>
      <c r="B663" s="951" t="s">
        <v>1713</v>
      </c>
      <c r="C663" s="950" t="s">
        <v>401</v>
      </c>
      <c r="D663" s="952">
        <v>218.69</v>
      </c>
      <c r="E663"/>
      <c r="F663" s="944"/>
    </row>
    <row r="664" spans="1:6" ht="19.5" customHeight="1" x14ac:dyDescent="0.2">
      <c r="A664" s="950">
        <v>506030100700000</v>
      </c>
      <c r="B664" s="951" t="s">
        <v>1714</v>
      </c>
      <c r="C664" s="950" t="s">
        <v>401</v>
      </c>
      <c r="D664" s="952">
        <v>361.69</v>
      </c>
      <c r="E664"/>
      <c r="F664" s="944"/>
    </row>
    <row r="665" spans="1:6" ht="19.5" customHeight="1" x14ac:dyDescent="0.2">
      <c r="A665" s="950">
        <v>506030100800000</v>
      </c>
      <c r="B665" s="951" t="s">
        <v>1715</v>
      </c>
      <c r="C665" s="950" t="s">
        <v>401</v>
      </c>
      <c r="D665" s="952">
        <v>504.67</v>
      </c>
      <c r="E665"/>
      <c r="F665" s="944"/>
    </row>
    <row r="666" spans="1:6" ht="19.5" customHeight="1" x14ac:dyDescent="0.2">
      <c r="A666" s="950">
        <v>506030100900000</v>
      </c>
      <c r="B666" s="951" t="s">
        <v>1716</v>
      </c>
      <c r="C666" s="950" t="s">
        <v>401</v>
      </c>
      <c r="D666" s="952">
        <v>813.08</v>
      </c>
      <c r="E666"/>
      <c r="F666" s="944"/>
    </row>
    <row r="667" spans="1:6" ht="19.5" customHeight="1" x14ac:dyDescent="0.2">
      <c r="A667" s="950">
        <v>506030101000000</v>
      </c>
      <c r="B667" s="951" t="s">
        <v>1717</v>
      </c>
      <c r="C667" s="950" t="s">
        <v>401</v>
      </c>
      <c r="D667" s="953">
        <v>1226.6400000000001</v>
      </c>
      <c r="E667"/>
      <c r="F667" s="944"/>
    </row>
    <row r="668" spans="1:6" ht="19.5" customHeight="1" x14ac:dyDescent="0.2">
      <c r="A668" s="950">
        <v>506030101100000</v>
      </c>
      <c r="B668" s="951" t="s">
        <v>1718</v>
      </c>
      <c r="C668" s="950" t="s">
        <v>401</v>
      </c>
      <c r="D668" s="953">
        <v>1724.3</v>
      </c>
      <c r="E668"/>
      <c r="F668" s="944"/>
    </row>
    <row r="669" spans="1:6" ht="19.5" customHeight="1" x14ac:dyDescent="0.2">
      <c r="A669" s="950">
        <v>506030101200000</v>
      </c>
      <c r="B669" s="951" t="s">
        <v>1719</v>
      </c>
      <c r="C669" s="950" t="s">
        <v>401</v>
      </c>
      <c r="D669" s="953">
        <v>2936.92</v>
      </c>
      <c r="E669"/>
      <c r="F669" s="944"/>
    </row>
    <row r="670" spans="1:6" ht="19.5" customHeight="1" x14ac:dyDescent="0.2">
      <c r="A670" s="950">
        <v>506030101300000</v>
      </c>
      <c r="B670" s="951" t="s">
        <v>1720</v>
      </c>
      <c r="C670" s="950" t="s">
        <v>401</v>
      </c>
      <c r="D670" s="953">
        <v>4415.8900000000003</v>
      </c>
      <c r="E670"/>
      <c r="F670" s="944"/>
    </row>
    <row r="671" spans="1:6" ht="19.5" customHeight="1" x14ac:dyDescent="0.2">
      <c r="A671" s="950">
        <v>506030101400000</v>
      </c>
      <c r="B671" s="951" t="s">
        <v>1721</v>
      </c>
      <c r="C671" s="950" t="s">
        <v>401</v>
      </c>
      <c r="D671" s="953">
        <v>6259.35</v>
      </c>
      <c r="E671"/>
      <c r="F671" s="944"/>
    </row>
    <row r="672" spans="1:6" ht="19.5" customHeight="1" x14ac:dyDescent="0.2">
      <c r="A672" s="950">
        <v>506030101500000</v>
      </c>
      <c r="B672" s="951" t="s">
        <v>1722</v>
      </c>
      <c r="C672" s="950" t="s">
        <v>401</v>
      </c>
      <c r="D672" s="953">
        <v>8411.2099999999991</v>
      </c>
      <c r="E672"/>
      <c r="F672" s="944"/>
    </row>
    <row r="673" spans="1:6" ht="19.5" customHeight="1" x14ac:dyDescent="0.2">
      <c r="A673" s="950">
        <v>506030101600000</v>
      </c>
      <c r="B673" s="951" t="s">
        <v>1723</v>
      </c>
      <c r="C673" s="950" t="s">
        <v>401</v>
      </c>
      <c r="D673" s="953">
        <v>10570.09</v>
      </c>
      <c r="E673"/>
      <c r="F673" s="944"/>
    </row>
    <row r="674" spans="1:6" ht="19.5" customHeight="1" x14ac:dyDescent="0.2">
      <c r="A674" s="950">
        <v>506030101700000</v>
      </c>
      <c r="B674" s="951" t="s">
        <v>1724</v>
      </c>
      <c r="C674" s="950" t="s">
        <v>401</v>
      </c>
      <c r="D674" s="953">
        <v>15420.56</v>
      </c>
      <c r="E674"/>
      <c r="F674" s="944"/>
    </row>
    <row r="675" spans="1:6" ht="19.5" customHeight="1" x14ac:dyDescent="0.2">
      <c r="A675" s="950">
        <v>506030101800000</v>
      </c>
      <c r="B675" s="951" t="s">
        <v>1725</v>
      </c>
      <c r="C675" s="950" t="s">
        <v>401</v>
      </c>
      <c r="D675" s="953">
        <v>18925.23</v>
      </c>
      <c r="E675"/>
      <c r="F675" s="944"/>
    </row>
    <row r="676" spans="1:6" ht="19.5" customHeight="1" x14ac:dyDescent="0.2">
      <c r="A676" s="950">
        <v>506030101900000</v>
      </c>
      <c r="B676" s="951" t="s">
        <v>1726</v>
      </c>
      <c r="C676" s="950" t="s">
        <v>401</v>
      </c>
      <c r="D676" s="953">
        <v>27336.45</v>
      </c>
      <c r="E676"/>
      <c r="F676" s="944"/>
    </row>
    <row r="677" spans="1:6" ht="19.5" customHeight="1" x14ac:dyDescent="0.2">
      <c r="A677" s="950">
        <v>506030109700000</v>
      </c>
      <c r="B677" s="951" t="s">
        <v>5606</v>
      </c>
      <c r="C677" s="950" t="s">
        <v>401</v>
      </c>
      <c r="D677" s="952">
        <v>59.35</v>
      </c>
      <c r="E677"/>
      <c r="F677" s="944"/>
    </row>
    <row r="678" spans="1:6" ht="19.5" customHeight="1" x14ac:dyDescent="0.2">
      <c r="A678" s="950">
        <v>506030109800000</v>
      </c>
      <c r="B678" s="951" t="s">
        <v>5607</v>
      </c>
      <c r="C678" s="950" t="s">
        <v>401</v>
      </c>
      <c r="D678" s="952">
        <v>71.959999999999994</v>
      </c>
      <c r="E678"/>
      <c r="F678" s="944"/>
    </row>
    <row r="679" spans="1:6" ht="19.5" customHeight="1" x14ac:dyDescent="0.2">
      <c r="A679" s="950">
        <v>506030109900000</v>
      </c>
      <c r="B679" s="951" t="s">
        <v>5608</v>
      </c>
      <c r="C679" s="950" t="s">
        <v>401</v>
      </c>
      <c r="D679" s="952">
        <v>113.08</v>
      </c>
      <c r="E679"/>
      <c r="F679" s="944"/>
    </row>
    <row r="680" spans="1:6" ht="19.5" customHeight="1" x14ac:dyDescent="0.2">
      <c r="A680" s="950">
        <v>506030110000000</v>
      </c>
      <c r="B680" s="951" t="s">
        <v>5609</v>
      </c>
      <c r="C680" s="950" t="s">
        <v>401</v>
      </c>
      <c r="D680" s="952">
        <v>148.13</v>
      </c>
      <c r="E680"/>
      <c r="F680" s="944"/>
    </row>
    <row r="681" spans="1:6" ht="19.5" customHeight="1" x14ac:dyDescent="0.2">
      <c r="A681" s="950">
        <v>506030110100000</v>
      </c>
      <c r="B681" s="951" t="s">
        <v>5610</v>
      </c>
      <c r="C681" s="950" t="s">
        <v>401</v>
      </c>
      <c r="D681" s="952">
        <v>190.65</v>
      </c>
      <c r="E681"/>
      <c r="F681" s="944"/>
    </row>
    <row r="682" spans="1:6" ht="19.5" customHeight="1" x14ac:dyDescent="0.2">
      <c r="A682" s="950">
        <v>506030110200000</v>
      </c>
      <c r="B682" s="951" t="s">
        <v>5611</v>
      </c>
      <c r="C682" s="950" t="s">
        <v>401</v>
      </c>
      <c r="D682" s="952">
        <v>291.58999999999997</v>
      </c>
      <c r="E682"/>
      <c r="F682" s="944"/>
    </row>
    <row r="683" spans="1:6" ht="19.5" customHeight="1" x14ac:dyDescent="0.2">
      <c r="A683" s="950">
        <v>506030110300000</v>
      </c>
      <c r="B683" s="951" t="s">
        <v>5612</v>
      </c>
      <c r="C683" s="950" t="s">
        <v>401</v>
      </c>
      <c r="D683" s="952">
        <v>482.24</v>
      </c>
      <c r="E683"/>
      <c r="F683" s="944"/>
    </row>
    <row r="684" spans="1:6" ht="19.5" customHeight="1" x14ac:dyDescent="0.2">
      <c r="A684" s="950">
        <v>506030110400000</v>
      </c>
      <c r="B684" s="951" t="s">
        <v>5613</v>
      </c>
      <c r="C684" s="950" t="s">
        <v>401</v>
      </c>
      <c r="D684" s="952">
        <v>672.9</v>
      </c>
      <c r="E684"/>
      <c r="F684" s="944"/>
    </row>
    <row r="685" spans="1:6" ht="19.5" customHeight="1" x14ac:dyDescent="0.2">
      <c r="A685" s="950">
        <v>506030110500000</v>
      </c>
      <c r="B685" s="951" t="s">
        <v>5614</v>
      </c>
      <c r="C685" s="950" t="s">
        <v>401</v>
      </c>
      <c r="D685" s="953">
        <v>1084.1099999999999</v>
      </c>
      <c r="E685"/>
      <c r="F685" s="944"/>
    </row>
    <row r="686" spans="1:6" ht="19.5" customHeight="1" x14ac:dyDescent="0.2">
      <c r="A686" s="950">
        <v>506030110600000</v>
      </c>
      <c r="B686" s="951" t="s">
        <v>5615</v>
      </c>
      <c r="C686" s="950" t="s">
        <v>401</v>
      </c>
      <c r="D686" s="953">
        <v>1635.51</v>
      </c>
      <c r="E686"/>
      <c r="F686" s="944"/>
    </row>
    <row r="687" spans="1:6" ht="19.5" customHeight="1" x14ac:dyDescent="0.2">
      <c r="A687" s="950">
        <v>506030110700000</v>
      </c>
      <c r="B687" s="951" t="s">
        <v>5616</v>
      </c>
      <c r="C687" s="950" t="s">
        <v>401</v>
      </c>
      <c r="D687" s="953">
        <v>2299.0700000000002</v>
      </c>
      <c r="E687"/>
      <c r="F687" s="944"/>
    </row>
    <row r="688" spans="1:6" ht="19.5" customHeight="1" x14ac:dyDescent="0.2">
      <c r="A688" s="950">
        <v>506030110800000</v>
      </c>
      <c r="B688" s="951" t="s">
        <v>5617</v>
      </c>
      <c r="C688" s="950" t="s">
        <v>401</v>
      </c>
      <c r="D688" s="953">
        <v>3915.89</v>
      </c>
      <c r="E688"/>
      <c r="F688" s="944"/>
    </row>
    <row r="689" spans="1:6" ht="19.5" customHeight="1" x14ac:dyDescent="0.2">
      <c r="A689" s="950">
        <v>506030110900000</v>
      </c>
      <c r="B689" s="951" t="s">
        <v>5618</v>
      </c>
      <c r="C689" s="950" t="s">
        <v>401</v>
      </c>
      <c r="D689" s="953">
        <v>5887.85</v>
      </c>
      <c r="E689"/>
      <c r="F689" s="944"/>
    </row>
    <row r="690" spans="1:6" ht="19.5" customHeight="1" x14ac:dyDescent="0.2">
      <c r="A690" s="950">
        <v>506030111000000</v>
      </c>
      <c r="B690" s="951" t="s">
        <v>5619</v>
      </c>
      <c r="C690" s="950" t="s">
        <v>401</v>
      </c>
      <c r="D690" s="953">
        <v>8345.7900000000009</v>
      </c>
      <c r="E690"/>
      <c r="F690" s="944"/>
    </row>
    <row r="691" spans="1:6" ht="19.5" customHeight="1" x14ac:dyDescent="0.2">
      <c r="A691" s="950">
        <v>506030111100000</v>
      </c>
      <c r="B691" s="951" t="s">
        <v>5620</v>
      </c>
      <c r="C691" s="950" t="s">
        <v>401</v>
      </c>
      <c r="D691" s="953">
        <v>11214.95</v>
      </c>
      <c r="E691"/>
      <c r="F691" s="944"/>
    </row>
    <row r="692" spans="1:6" ht="19.5" customHeight="1" x14ac:dyDescent="0.2">
      <c r="A692" s="950">
        <v>506030111200000</v>
      </c>
      <c r="B692" s="951" t="s">
        <v>5621</v>
      </c>
      <c r="C692" s="950" t="s">
        <v>401</v>
      </c>
      <c r="D692" s="953">
        <v>14093.46</v>
      </c>
      <c r="E692"/>
      <c r="F692" s="944"/>
    </row>
    <row r="693" spans="1:6" ht="19.5" customHeight="1" x14ac:dyDescent="0.2">
      <c r="A693" s="950">
        <v>506030111300000</v>
      </c>
      <c r="B693" s="951" t="s">
        <v>5622</v>
      </c>
      <c r="C693" s="950" t="s">
        <v>401</v>
      </c>
      <c r="D693" s="953">
        <v>24672.9</v>
      </c>
      <c r="E693"/>
      <c r="F693" s="944"/>
    </row>
    <row r="694" spans="1:6" ht="19.5" customHeight="1" x14ac:dyDescent="0.2">
      <c r="A694" s="950">
        <v>506030111400000</v>
      </c>
      <c r="B694" s="951" t="s">
        <v>5623</v>
      </c>
      <c r="C694" s="950" t="s">
        <v>401</v>
      </c>
      <c r="D694" s="953">
        <v>32803.74</v>
      </c>
      <c r="E694"/>
      <c r="F694" s="944"/>
    </row>
    <row r="695" spans="1:6" ht="19.5" customHeight="1" x14ac:dyDescent="0.2">
      <c r="A695" s="950">
        <v>506030111500000</v>
      </c>
      <c r="B695" s="951" t="s">
        <v>5624</v>
      </c>
      <c r="C695" s="950" t="s">
        <v>401</v>
      </c>
      <c r="D695" s="953">
        <v>47383.18</v>
      </c>
      <c r="E695"/>
      <c r="F695" s="944"/>
    </row>
    <row r="696" spans="1:6" ht="19.5" customHeight="1" x14ac:dyDescent="0.2">
      <c r="A696" s="950">
        <v>506030111700000</v>
      </c>
      <c r="B696" s="951" t="s">
        <v>5625</v>
      </c>
      <c r="C696" s="950" t="s">
        <v>401</v>
      </c>
      <c r="D696" s="952">
        <v>60.75</v>
      </c>
      <c r="E696"/>
      <c r="F696" s="944"/>
    </row>
    <row r="697" spans="1:6" ht="19.5" customHeight="1" x14ac:dyDescent="0.2">
      <c r="A697" s="950">
        <v>506030111800000</v>
      </c>
      <c r="B697" s="951" t="s">
        <v>5626</v>
      </c>
      <c r="C697" s="950" t="s">
        <v>401</v>
      </c>
      <c r="D697" s="952">
        <v>73.83</v>
      </c>
      <c r="E697"/>
      <c r="F697" s="944"/>
    </row>
    <row r="698" spans="1:6" ht="19.5" customHeight="1" x14ac:dyDescent="0.2">
      <c r="A698" s="950">
        <v>506030111900000</v>
      </c>
      <c r="B698" s="951" t="s">
        <v>5627</v>
      </c>
      <c r="C698" s="950" t="s">
        <v>401</v>
      </c>
      <c r="D698" s="952">
        <v>120.56</v>
      </c>
      <c r="E698"/>
      <c r="F698" s="944"/>
    </row>
    <row r="699" spans="1:6" ht="19.5" customHeight="1" x14ac:dyDescent="0.2">
      <c r="A699" s="950">
        <v>506030112000000</v>
      </c>
      <c r="B699" s="951" t="s">
        <v>5628</v>
      </c>
      <c r="C699" s="950" t="s">
        <v>401</v>
      </c>
      <c r="D699" s="952">
        <v>163.55000000000001</v>
      </c>
      <c r="E699"/>
      <c r="F699" s="944"/>
    </row>
    <row r="700" spans="1:6" ht="19.5" customHeight="1" x14ac:dyDescent="0.2">
      <c r="A700" s="950">
        <v>506030112100000</v>
      </c>
      <c r="B700" s="951" t="s">
        <v>5629</v>
      </c>
      <c r="C700" s="950" t="s">
        <v>401</v>
      </c>
      <c r="D700" s="952">
        <v>205.61</v>
      </c>
      <c r="E700"/>
      <c r="F700" s="944"/>
    </row>
    <row r="701" spans="1:6" ht="19.5" customHeight="1" x14ac:dyDescent="0.2">
      <c r="A701" s="950">
        <v>506030112200000</v>
      </c>
      <c r="B701" s="951" t="s">
        <v>5630</v>
      </c>
      <c r="C701" s="950" t="s">
        <v>401</v>
      </c>
      <c r="D701" s="952">
        <v>307.48</v>
      </c>
      <c r="E701"/>
      <c r="F701" s="944"/>
    </row>
    <row r="702" spans="1:6" ht="19.5" customHeight="1" x14ac:dyDescent="0.2">
      <c r="A702" s="950">
        <v>506030112300000</v>
      </c>
      <c r="B702" s="951" t="s">
        <v>5631</v>
      </c>
      <c r="C702" s="950" t="s">
        <v>401</v>
      </c>
      <c r="D702" s="952">
        <v>476.64</v>
      </c>
      <c r="E702"/>
      <c r="F702" s="944"/>
    </row>
    <row r="703" spans="1:6" ht="19.5" customHeight="1" x14ac:dyDescent="0.2">
      <c r="A703" s="950">
        <v>506030112400000</v>
      </c>
      <c r="B703" s="951" t="s">
        <v>5632</v>
      </c>
      <c r="C703" s="950" t="s">
        <v>401</v>
      </c>
      <c r="D703" s="952">
        <v>746.73</v>
      </c>
      <c r="E703"/>
      <c r="F703" s="944"/>
    </row>
    <row r="704" spans="1:6" ht="19.5" customHeight="1" x14ac:dyDescent="0.2">
      <c r="A704" s="950">
        <v>506030112500000</v>
      </c>
      <c r="B704" s="951" t="s">
        <v>5633</v>
      </c>
      <c r="C704" s="950" t="s">
        <v>401</v>
      </c>
      <c r="D704" s="953">
        <v>1214.02</v>
      </c>
      <c r="E704"/>
      <c r="F704" s="944"/>
    </row>
    <row r="705" spans="1:6" ht="19.5" customHeight="1" x14ac:dyDescent="0.2">
      <c r="A705" s="949">
        <v>506040000000000</v>
      </c>
      <c r="B705" s="5102" t="s">
        <v>5634</v>
      </c>
      <c r="C705" s="5103"/>
      <c r="D705" s="5103"/>
      <c r="E705" s="5103"/>
      <c r="F705" s="5104"/>
    </row>
    <row r="706" spans="1:6" ht="19.5" customHeight="1" x14ac:dyDescent="0.2">
      <c r="A706" s="950">
        <v>506040100100000</v>
      </c>
      <c r="B706" s="951" t="s">
        <v>5635</v>
      </c>
      <c r="C706" s="950" t="s">
        <v>401</v>
      </c>
      <c r="D706" s="952">
        <v>285.98</v>
      </c>
      <c r="E706"/>
      <c r="F706" s="944"/>
    </row>
    <row r="707" spans="1:6" ht="19.5" customHeight="1" x14ac:dyDescent="0.2">
      <c r="A707" s="950">
        <v>506040100200000</v>
      </c>
      <c r="B707" s="951" t="s">
        <v>5636</v>
      </c>
      <c r="C707" s="950" t="s">
        <v>401</v>
      </c>
      <c r="D707" s="952">
        <v>442.99</v>
      </c>
      <c r="E707"/>
      <c r="F707" s="944"/>
    </row>
    <row r="708" spans="1:6" ht="19.5" customHeight="1" x14ac:dyDescent="0.2">
      <c r="A708" s="950">
        <v>506040100300000</v>
      </c>
      <c r="B708" s="951" t="s">
        <v>5637</v>
      </c>
      <c r="C708" s="950" t="s">
        <v>401</v>
      </c>
      <c r="D708" s="952">
        <v>614.02</v>
      </c>
      <c r="E708"/>
      <c r="F708" s="944"/>
    </row>
    <row r="709" spans="1:6" ht="19.5" customHeight="1" x14ac:dyDescent="0.2">
      <c r="A709" s="950">
        <v>506040100400000</v>
      </c>
      <c r="B709" s="951" t="s">
        <v>5638</v>
      </c>
      <c r="C709" s="950" t="s">
        <v>401</v>
      </c>
      <c r="D709" s="952">
        <v>967.29</v>
      </c>
      <c r="E709"/>
      <c r="F709" s="944"/>
    </row>
    <row r="710" spans="1:6" ht="19.5" customHeight="1" x14ac:dyDescent="0.2">
      <c r="A710" s="950">
        <v>506040100500000</v>
      </c>
      <c r="B710" s="951" t="s">
        <v>5639</v>
      </c>
      <c r="C710" s="950" t="s">
        <v>401</v>
      </c>
      <c r="D710" s="953">
        <v>1448.6</v>
      </c>
      <c r="E710"/>
      <c r="F710" s="944"/>
    </row>
    <row r="711" spans="1:6" ht="19.5" customHeight="1" x14ac:dyDescent="0.2">
      <c r="A711" s="950">
        <v>506040100600000</v>
      </c>
      <c r="B711" s="951" t="s">
        <v>5640</v>
      </c>
      <c r="C711" s="950" t="s">
        <v>401</v>
      </c>
      <c r="D711" s="953">
        <v>2018.69</v>
      </c>
      <c r="E711"/>
      <c r="F711" s="944"/>
    </row>
    <row r="712" spans="1:6" ht="19.5" customHeight="1" x14ac:dyDescent="0.2">
      <c r="A712" s="950">
        <v>506040100700000</v>
      </c>
      <c r="B712" s="951" t="s">
        <v>5641</v>
      </c>
      <c r="C712" s="950" t="s">
        <v>401</v>
      </c>
      <c r="D712" s="953">
        <v>3088.79</v>
      </c>
      <c r="E712"/>
      <c r="F712" s="944"/>
    </row>
    <row r="713" spans="1:6" ht="19.5" customHeight="1" x14ac:dyDescent="0.2">
      <c r="A713" s="950">
        <v>506040100800000</v>
      </c>
      <c r="B713" s="951" t="s">
        <v>5642</v>
      </c>
      <c r="C713" s="950" t="s">
        <v>401</v>
      </c>
      <c r="D713" s="953">
        <v>4761.68</v>
      </c>
      <c r="E713"/>
      <c r="F713" s="944"/>
    </row>
    <row r="714" spans="1:6" ht="19.5" customHeight="1" x14ac:dyDescent="0.2">
      <c r="A714" s="950">
        <v>506040100900000</v>
      </c>
      <c r="B714" s="951" t="s">
        <v>5643</v>
      </c>
      <c r="C714" s="950" t="s">
        <v>401</v>
      </c>
      <c r="D714" s="953">
        <v>6733.65</v>
      </c>
      <c r="E714"/>
      <c r="F714" s="944"/>
    </row>
    <row r="715" spans="1:6" ht="19.5" customHeight="1" x14ac:dyDescent="0.2">
      <c r="A715" s="950">
        <v>506040101000000</v>
      </c>
      <c r="B715" s="951" t="s">
        <v>5644</v>
      </c>
      <c r="C715" s="950" t="s">
        <v>401</v>
      </c>
      <c r="D715" s="953">
        <v>8971.9599999999991</v>
      </c>
      <c r="E715"/>
      <c r="F715" s="944"/>
    </row>
    <row r="716" spans="1:6" ht="19.5" customHeight="1" x14ac:dyDescent="0.2">
      <c r="A716" s="950">
        <v>506040101100000</v>
      </c>
      <c r="B716" s="951" t="s">
        <v>5645</v>
      </c>
      <c r="C716" s="950" t="s">
        <v>401</v>
      </c>
      <c r="D716" s="953">
        <v>11588.79</v>
      </c>
      <c r="E716"/>
      <c r="F716" s="944"/>
    </row>
    <row r="717" spans="1:6" ht="19.5" customHeight="1" x14ac:dyDescent="0.2">
      <c r="A717" s="950">
        <v>506040101200000</v>
      </c>
      <c r="B717" s="951" t="s">
        <v>5646</v>
      </c>
      <c r="C717" s="950" t="s">
        <v>401</v>
      </c>
      <c r="D717" s="953">
        <v>18863.55</v>
      </c>
      <c r="E717"/>
      <c r="F717" s="944"/>
    </row>
    <row r="718" spans="1:6" ht="19.5" customHeight="1" x14ac:dyDescent="0.2">
      <c r="A718" s="950">
        <v>506040101300000</v>
      </c>
      <c r="B718" s="951" t="s">
        <v>5647</v>
      </c>
      <c r="C718" s="950" t="s">
        <v>401</v>
      </c>
      <c r="D718" s="953">
        <v>25392.52</v>
      </c>
      <c r="E718"/>
      <c r="F718" s="944"/>
    </row>
    <row r="719" spans="1:6" ht="19.5" customHeight="1" x14ac:dyDescent="0.2">
      <c r="A719" s="950">
        <v>506040101400000</v>
      </c>
      <c r="B719" s="951" t="s">
        <v>5648</v>
      </c>
      <c r="C719" s="950" t="s">
        <v>401</v>
      </c>
      <c r="D719" s="953">
        <v>37299.07</v>
      </c>
      <c r="E719"/>
      <c r="F719" s="944"/>
    </row>
    <row r="720" spans="1:6" ht="19.5" customHeight="1" x14ac:dyDescent="0.2">
      <c r="A720" s="949">
        <v>506060000000000</v>
      </c>
      <c r="B720" s="5102" t="s">
        <v>5649</v>
      </c>
      <c r="C720" s="5103"/>
      <c r="D720" s="5103"/>
      <c r="E720" s="5103"/>
      <c r="F720" s="5104"/>
    </row>
    <row r="721" spans="1:6" ht="19.5" customHeight="1" x14ac:dyDescent="0.2">
      <c r="A721" s="950">
        <v>506060100100000</v>
      </c>
      <c r="B721" s="951" t="s">
        <v>5650</v>
      </c>
      <c r="C721" s="950" t="s">
        <v>401</v>
      </c>
      <c r="D721" s="952">
        <v>426.17</v>
      </c>
      <c r="E721"/>
      <c r="F721" s="944"/>
    </row>
    <row r="722" spans="1:6" ht="19.5" customHeight="1" x14ac:dyDescent="0.2">
      <c r="A722" s="950">
        <v>506060100200000</v>
      </c>
      <c r="B722" s="951" t="s">
        <v>5651</v>
      </c>
      <c r="C722" s="950" t="s">
        <v>401</v>
      </c>
      <c r="D722" s="952">
        <v>653.27</v>
      </c>
      <c r="E722"/>
      <c r="F722" s="944"/>
    </row>
    <row r="723" spans="1:6" ht="19.5" customHeight="1" x14ac:dyDescent="0.2">
      <c r="A723" s="950">
        <v>506060100300000</v>
      </c>
      <c r="B723" s="951" t="s">
        <v>5652</v>
      </c>
      <c r="C723" s="950" t="s">
        <v>401</v>
      </c>
      <c r="D723" s="952">
        <v>898.13</v>
      </c>
      <c r="E723"/>
      <c r="F723" s="944"/>
    </row>
    <row r="724" spans="1:6" ht="19.5" customHeight="1" x14ac:dyDescent="0.2">
      <c r="A724" s="950">
        <v>506060100400000</v>
      </c>
      <c r="B724" s="951" t="s">
        <v>5653</v>
      </c>
      <c r="C724" s="950" t="s">
        <v>401</v>
      </c>
      <c r="D724" s="953">
        <v>1425.23</v>
      </c>
      <c r="E724"/>
      <c r="F724" s="944"/>
    </row>
    <row r="725" spans="1:6" ht="19.5" customHeight="1" x14ac:dyDescent="0.2">
      <c r="A725" s="950">
        <v>506060100500000</v>
      </c>
      <c r="B725" s="951" t="s">
        <v>5654</v>
      </c>
      <c r="C725" s="950" t="s">
        <v>401</v>
      </c>
      <c r="D725" s="953">
        <v>2154.21</v>
      </c>
      <c r="E725"/>
      <c r="F725" s="944"/>
    </row>
    <row r="726" spans="1:6" ht="19.5" customHeight="1" x14ac:dyDescent="0.2">
      <c r="A726" s="950">
        <v>506060100600000</v>
      </c>
      <c r="B726" s="951" t="s">
        <v>5655</v>
      </c>
      <c r="C726" s="950" t="s">
        <v>401</v>
      </c>
      <c r="D726" s="953">
        <v>2985.98</v>
      </c>
      <c r="E726"/>
      <c r="F726" s="944"/>
    </row>
    <row r="727" spans="1:6" ht="19.5" customHeight="1" x14ac:dyDescent="0.2">
      <c r="A727" s="950">
        <v>506060100700000</v>
      </c>
      <c r="B727" s="951" t="s">
        <v>5656</v>
      </c>
      <c r="C727" s="950" t="s">
        <v>401</v>
      </c>
      <c r="D727" s="953">
        <v>4626.17</v>
      </c>
      <c r="E727"/>
      <c r="F727" s="944"/>
    </row>
    <row r="728" spans="1:6" ht="19.5" customHeight="1" x14ac:dyDescent="0.2">
      <c r="A728" s="950">
        <v>506060100800000</v>
      </c>
      <c r="B728" s="951" t="s">
        <v>5657</v>
      </c>
      <c r="C728" s="950" t="s">
        <v>401</v>
      </c>
      <c r="D728" s="953">
        <v>7121.5</v>
      </c>
      <c r="E728"/>
      <c r="F728" s="944"/>
    </row>
    <row r="729" spans="1:6" ht="19.5" customHeight="1" x14ac:dyDescent="0.2">
      <c r="A729" s="950">
        <v>506060100900000</v>
      </c>
      <c r="B729" s="951" t="s">
        <v>5658</v>
      </c>
      <c r="C729" s="950" t="s">
        <v>401</v>
      </c>
      <c r="D729" s="953">
        <v>10102.799999999999</v>
      </c>
      <c r="E729"/>
      <c r="F729" s="944"/>
    </row>
    <row r="730" spans="1:6" ht="19.5" customHeight="1" x14ac:dyDescent="0.2">
      <c r="A730" s="950">
        <v>506060101000000</v>
      </c>
      <c r="B730" s="951" t="s">
        <v>5659</v>
      </c>
      <c r="C730" s="950" t="s">
        <v>401</v>
      </c>
      <c r="D730" s="953">
        <v>14130.84</v>
      </c>
      <c r="E730"/>
      <c r="F730" s="944"/>
    </row>
    <row r="731" spans="1:6" ht="19.5" customHeight="1" x14ac:dyDescent="0.2">
      <c r="A731" s="950">
        <v>506060101100000</v>
      </c>
      <c r="B731" s="951" t="s">
        <v>5660</v>
      </c>
      <c r="C731" s="950" t="s">
        <v>401</v>
      </c>
      <c r="D731" s="953">
        <v>18299.07</v>
      </c>
      <c r="E731"/>
      <c r="F731" s="944"/>
    </row>
    <row r="732" spans="1:6" ht="19.5" customHeight="1" x14ac:dyDescent="0.2">
      <c r="A732" s="950">
        <v>506060101200000</v>
      </c>
      <c r="B732" s="951" t="s">
        <v>5661</v>
      </c>
      <c r="C732" s="950" t="s">
        <v>401</v>
      </c>
      <c r="D732" s="953">
        <v>30437.38</v>
      </c>
      <c r="E732"/>
      <c r="F732" s="944"/>
    </row>
    <row r="733" spans="1:6" ht="19.5" customHeight="1" x14ac:dyDescent="0.2">
      <c r="A733" s="950">
        <v>506060101300000</v>
      </c>
      <c r="B733" s="951" t="s">
        <v>5662</v>
      </c>
      <c r="C733" s="950" t="s">
        <v>401</v>
      </c>
      <c r="D733" s="953">
        <v>40700.93</v>
      </c>
      <c r="E733"/>
      <c r="F733" s="944"/>
    </row>
    <row r="734" spans="1:6" ht="19.5" customHeight="1" x14ac:dyDescent="0.2">
      <c r="A734" s="950">
        <v>506060101400000</v>
      </c>
      <c r="B734" s="951" t="s">
        <v>5663</v>
      </c>
      <c r="C734" s="950" t="s">
        <v>401</v>
      </c>
      <c r="D734" s="953">
        <v>60140.19</v>
      </c>
      <c r="E734"/>
      <c r="F734" s="944"/>
    </row>
    <row r="735" spans="1:6" ht="19.5" customHeight="1" x14ac:dyDescent="0.2">
      <c r="A735" s="949">
        <v>506080000000000</v>
      </c>
      <c r="B735" s="5102" t="s">
        <v>5664</v>
      </c>
      <c r="C735" s="5103"/>
      <c r="D735" s="5103"/>
      <c r="E735" s="5103"/>
      <c r="F735" s="5104"/>
    </row>
    <row r="736" spans="1:6" ht="19.5" customHeight="1" x14ac:dyDescent="0.2">
      <c r="A736" s="950">
        <v>506080100100000</v>
      </c>
      <c r="B736" s="951" t="s">
        <v>5665</v>
      </c>
      <c r="C736" s="950" t="s">
        <v>401</v>
      </c>
      <c r="D736" s="952">
        <v>616.82000000000005</v>
      </c>
      <c r="E736"/>
      <c r="F736" s="944"/>
    </row>
    <row r="737" spans="1:6" ht="19.5" customHeight="1" x14ac:dyDescent="0.2">
      <c r="A737" s="950">
        <v>506080100200000</v>
      </c>
      <c r="B737" s="951" t="s">
        <v>5666</v>
      </c>
      <c r="C737" s="950" t="s">
        <v>401</v>
      </c>
      <c r="D737" s="952">
        <v>982.24</v>
      </c>
      <c r="E737"/>
      <c r="F737" s="944"/>
    </row>
    <row r="738" spans="1:6" ht="19.5" customHeight="1" x14ac:dyDescent="0.2">
      <c r="A738" s="950">
        <v>506080100300000</v>
      </c>
      <c r="B738" s="951" t="s">
        <v>5667</v>
      </c>
      <c r="C738" s="950" t="s">
        <v>401</v>
      </c>
      <c r="D738" s="953">
        <v>1365.42</v>
      </c>
      <c r="E738"/>
      <c r="F738" s="944"/>
    </row>
    <row r="739" spans="1:6" ht="19.5" customHeight="1" x14ac:dyDescent="0.2">
      <c r="A739" s="950">
        <v>506080100400000</v>
      </c>
      <c r="B739" s="951" t="s">
        <v>5668</v>
      </c>
      <c r="C739" s="950" t="s">
        <v>401</v>
      </c>
      <c r="D739" s="953">
        <v>2224.3000000000002</v>
      </c>
      <c r="E739"/>
      <c r="F739" s="944"/>
    </row>
    <row r="740" spans="1:6" ht="19.5" customHeight="1" x14ac:dyDescent="0.2">
      <c r="A740" s="950">
        <v>506080100500000</v>
      </c>
      <c r="B740" s="951" t="s">
        <v>5669</v>
      </c>
      <c r="C740" s="950" t="s">
        <v>401</v>
      </c>
      <c r="D740" s="953">
        <v>3350.47</v>
      </c>
      <c r="E740"/>
      <c r="F740" s="944"/>
    </row>
    <row r="741" spans="1:6" ht="19.5" customHeight="1" x14ac:dyDescent="0.2">
      <c r="A741" s="950">
        <v>506080100600000</v>
      </c>
      <c r="B741" s="951" t="s">
        <v>5670</v>
      </c>
      <c r="C741" s="950" t="s">
        <v>401</v>
      </c>
      <c r="D741" s="953">
        <v>4691.59</v>
      </c>
      <c r="E741"/>
      <c r="F741" s="944"/>
    </row>
    <row r="742" spans="1:6" ht="19.5" customHeight="1" x14ac:dyDescent="0.2">
      <c r="A742" s="950">
        <v>506080100700000</v>
      </c>
      <c r="B742" s="951" t="s">
        <v>5671</v>
      </c>
      <c r="C742" s="950" t="s">
        <v>401</v>
      </c>
      <c r="D742" s="953">
        <v>7420.56</v>
      </c>
      <c r="E742"/>
      <c r="F742" s="944"/>
    </row>
    <row r="743" spans="1:6" ht="19.5" customHeight="1" x14ac:dyDescent="0.2">
      <c r="A743" s="950">
        <v>506080100800000</v>
      </c>
      <c r="B743" s="951" t="s">
        <v>5672</v>
      </c>
      <c r="C743" s="950" t="s">
        <v>401</v>
      </c>
      <c r="D743" s="953">
        <v>11411.22</v>
      </c>
      <c r="E743"/>
      <c r="F743" s="944"/>
    </row>
    <row r="744" spans="1:6" ht="19.5" customHeight="1" x14ac:dyDescent="0.2">
      <c r="A744" s="950">
        <v>506080100900000</v>
      </c>
      <c r="B744" s="951" t="s">
        <v>5673</v>
      </c>
      <c r="C744" s="950" t="s">
        <v>401</v>
      </c>
      <c r="D744" s="953">
        <v>16261.68</v>
      </c>
      <c r="E744"/>
      <c r="F744" s="944"/>
    </row>
    <row r="745" spans="1:6" ht="19.5" customHeight="1" x14ac:dyDescent="0.2">
      <c r="A745" s="950">
        <v>506080101000000</v>
      </c>
      <c r="B745" s="951" t="s">
        <v>5674</v>
      </c>
      <c r="C745" s="950" t="s">
        <v>401</v>
      </c>
      <c r="D745" s="953">
        <v>22093.46</v>
      </c>
      <c r="E745"/>
      <c r="F745" s="944"/>
    </row>
    <row r="746" spans="1:6" ht="19.5" customHeight="1" x14ac:dyDescent="0.2">
      <c r="A746" s="950">
        <v>506080101100000</v>
      </c>
      <c r="B746" s="951" t="s">
        <v>5675</v>
      </c>
      <c r="C746" s="950" t="s">
        <v>401</v>
      </c>
      <c r="D746" s="953">
        <v>28588.79</v>
      </c>
      <c r="E746"/>
      <c r="F746" s="944"/>
    </row>
    <row r="747" spans="1:6" ht="19.5" customHeight="1" x14ac:dyDescent="0.2">
      <c r="A747" s="950">
        <v>506080101200000</v>
      </c>
      <c r="B747" s="951" t="s">
        <v>5676</v>
      </c>
      <c r="C747" s="950" t="s">
        <v>401</v>
      </c>
      <c r="D747" s="953">
        <v>46788.79</v>
      </c>
      <c r="E747"/>
      <c r="F747" s="944"/>
    </row>
    <row r="748" spans="1:6" ht="19.5" customHeight="1" x14ac:dyDescent="0.2">
      <c r="A748" s="950">
        <v>506080101300000</v>
      </c>
      <c r="B748" s="951" t="s">
        <v>5677</v>
      </c>
      <c r="C748" s="950" t="s">
        <v>401</v>
      </c>
      <c r="D748" s="953">
        <v>62327.1</v>
      </c>
      <c r="E748"/>
      <c r="F748" s="944"/>
    </row>
    <row r="749" spans="1:6" ht="19.5" customHeight="1" x14ac:dyDescent="0.2">
      <c r="A749" s="950">
        <v>506080101400000</v>
      </c>
      <c r="B749" s="951" t="s">
        <v>5678</v>
      </c>
      <c r="C749" s="950" t="s">
        <v>401</v>
      </c>
      <c r="D749" s="953">
        <v>92457.94</v>
      </c>
      <c r="E749"/>
      <c r="F749" s="944"/>
    </row>
    <row r="750" spans="1:6" ht="19.5" customHeight="1" x14ac:dyDescent="0.2">
      <c r="A750" s="1012"/>
      <c r="B750"/>
      <c r="C750"/>
      <c r="D750"/>
      <c r="E750"/>
      <c r="F750" s="944"/>
    </row>
    <row r="751" spans="1:6" ht="19.5" customHeight="1" x14ac:dyDescent="0.2">
      <c r="A751" s="946">
        <v>507000000000000</v>
      </c>
      <c r="B751" s="947" t="s">
        <v>1732</v>
      </c>
      <c r="C751" s="948" t="s">
        <v>328</v>
      </c>
      <c r="D751" s="948" t="s">
        <v>97</v>
      </c>
      <c r="E751"/>
      <c r="F751" s="944"/>
    </row>
    <row r="752" spans="1:6" ht="19.5" customHeight="1" x14ac:dyDescent="0.2">
      <c r="A752" s="949">
        <v>507010000000000</v>
      </c>
      <c r="B752" s="5102" t="s">
        <v>1733</v>
      </c>
      <c r="C752" s="5103"/>
      <c r="D752" s="5103"/>
      <c r="E752" s="5103"/>
      <c r="F752" s="5104"/>
    </row>
    <row r="753" spans="1:6" ht="19.5" customHeight="1" x14ac:dyDescent="0.2">
      <c r="A753" s="950">
        <v>507010100100000</v>
      </c>
      <c r="B753" s="951" t="s">
        <v>1734</v>
      </c>
      <c r="C753" s="950" t="s">
        <v>677</v>
      </c>
      <c r="D753" s="952">
        <v>2.54</v>
      </c>
      <c r="E753"/>
      <c r="F753" s="944"/>
    </row>
    <row r="754" spans="1:6" ht="19.5" customHeight="1" x14ac:dyDescent="0.2">
      <c r="A754" s="950">
        <v>507010100200000</v>
      </c>
      <c r="B754" s="951" t="s">
        <v>1735</v>
      </c>
      <c r="C754" s="950" t="s">
        <v>677</v>
      </c>
      <c r="D754" s="952">
        <v>3.24</v>
      </c>
      <c r="E754"/>
      <c r="F754" s="944"/>
    </row>
    <row r="755" spans="1:6" ht="19.5" customHeight="1" x14ac:dyDescent="0.2">
      <c r="A755" s="950">
        <v>507010100300000</v>
      </c>
      <c r="B755" s="951" t="s">
        <v>1736</v>
      </c>
      <c r="C755" s="950" t="s">
        <v>677</v>
      </c>
      <c r="D755" s="952">
        <v>5.32</v>
      </c>
      <c r="E755"/>
      <c r="F755" s="944"/>
    </row>
    <row r="756" spans="1:6" ht="19.5" customHeight="1" x14ac:dyDescent="0.2">
      <c r="A756" s="950">
        <v>507010100400000</v>
      </c>
      <c r="B756" s="951" t="s">
        <v>1737</v>
      </c>
      <c r="C756" s="950" t="s">
        <v>677</v>
      </c>
      <c r="D756" s="952">
        <v>7.95</v>
      </c>
      <c r="E756"/>
      <c r="F756" s="944"/>
    </row>
    <row r="757" spans="1:6" ht="19.5" customHeight="1" x14ac:dyDescent="0.2">
      <c r="A757" s="950">
        <v>507010100500000</v>
      </c>
      <c r="B757" s="951" t="s">
        <v>1738</v>
      </c>
      <c r="C757" s="950" t="s">
        <v>677</v>
      </c>
      <c r="D757" s="952">
        <v>10.210000000000001</v>
      </c>
      <c r="E757"/>
      <c r="F757" s="944"/>
    </row>
    <row r="758" spans="1:6" ht="19.5" customHeight="1" x14ac:dyDescent="0.2">
      <c r="A758" s="950">
        <v>507010100600000</v>
      </c>
      <c r="B758" s="951" t="s">
        <v>1739</v>
      </c>
      <c r="C758" s="950" t="s">
        <v>677</v>
      </c>
      <c r="D758" s="952">
        <v>16.04</v>
      </c>
      <c r="E758"/>
      <c r="F758" s="944"/>
    </row>
    <row r="759" spans="1:6" ht="19.5" customHeight="1" x14ac:dyDescent="0.2">
      <c r="A759" s="950">
        <v>507010100700000</v>
      </c>
      <c r="B759" s="951" t="s">
        <v>1740</v>
      </c>
      <c r="C759" s="950" t="s">
        <v>677</v>
      </c>
      <c r="D759" s="952">
        <v>26.32</v>
      </c>
      <c r="E759"/>
      <c r="F759" s="944"/>
    </row>
    <row r="760" spans="1:6" ht="19.5" customHeight="1" x14ac:dyDescent="0.2">
      <c r="A760" s="950">
        <v>507010100800000</v>
      </c>
      <c r="B760" s="951" t="s">
        <v>1741</v>
      </c>
      <c r="C760" s="950" t="s">
        <v>677</v>
      </c>
      <c r="D760" s="952">
        <v>43.74</v>
      </c>
      <c r="E760"/>
      <c r="F760" s="944"/>
    </row>
    <row r="761" spans="1:6" ht="19.5" customHeight="1" x14ac:dyDescent="0.2">
      <c r="A761" s="950">
        <v>507010100900000</v>
      </c>
      <c r="B761" s="951" t="s">
        <v>1742</v>
      </c>
      <c r="C761" s="950" t="s">
        <v>677</v>
      </c>
      <c r="D761" s="952">
        <v>78.73</v>
      </c>
      <c r="E761"/>
      <c r="F761" s="944"/>
    </row>
    <row r="762" spans="1:6" ht="19.5" customHeight="1" x14ac:dyDescent="0.2">
      <c r="A762" s="949">
        <v>507020000000000</v>
      </c>
      <c r="B762" s="5102" t="s">
        <v>1743</v>
      </c>
      <c r="C762" s="5103"/>
      <c r="D762" s="5103"/>
      <c r="E762" s="5103"/>
      <c r="F762" s="5104"/>
    </row>
    <row r="763" spans="1:6" ht="19.5" customHeight="1" x14ac:dyDescent="0.2">
      <c r="A763" s="950">
        <v>507020100100000</v>
      </c>
      <c r="B763" s="951" t="s">
        <v>1734</v>
      </c>
      <c r="C763" s="950" t="s">
        <v>677</v>
      </c>
      <c r="D763" s="952">
        <v>2.27</v>
      </c>
      <c r="E763"/>
      <c r="F763" s="944"/>
    </row>
    <row r="764" spans="1:6" ht="19.5" customHeight="1" x14ac:dyDescent="0.2">
      <c r="A764" s="950">
        <v>507020100200000</v>
      </c>
      <c r="B764" s="951" t="s">
        <v>1735</v>
      </c>
      <c r="C764" s="950" t="s">
        <v>677</v>
      </c>
      <c r="D764" s="952">
        <v>3.24</v>
      </c>
      <c r="E764"/>
      <c r="F764" s="944"/>
    </row>
    <row r="765" spans="1:6" ht="19.5" customHeight="1" x14ac:dyDescent="0.2">
      <c r="A765" s="950">
        <v>507020100300000</v>
      </c>
      <c r="B765" s="951" t="s">
        <v>1736</v>
      </c>
      <c r="C765" s="950" t="s">
        <v>677</v>
      </c>
      <c r="D765" s="952">
        <v>4.8099999999999996</v>
      </c>
      <c r="E765"/>
      <c r="F765" s="944"/>
    </row>
    <row r="766" spans="1:6" ht="19.5" customHeight="1" x14ac:dyDescent="0.2">
      <c r="A766" s="950">
        <v>507020100400000</v>
      </c>
      <c r="B766" s="951" t="s">
        <v>1737</v>
      </c>
      <c r="C766" s="950" t="s">
        <v>677</v>
      </c>
      <c r="D766" s="952">
        <v>8.67</v>
      </c>
      <c r="E766"/>
      <c r="F766" s="944"/>
    </row>
    <row r="767" spans="1:6" ht="19.5" customHeight="1" x14ac:dyDescent="0.2">
      <c r="A767" s="950">
        <v>507020100500000</v>
      </c>
      <c r="B767" s="951" t="s">
        <v>1738</v>
      </c>
      <c r="C767" s="950" t="s">
        <v>677</v>
      </c>
      <c r="D767" s="952">
        <v>10.57</v>
      </c>
      <c r="E767"/>
      <c r="F767" s="944"/>
    </row>
    <row r="768" spans="1:6" ht="19.5" customHeight="1" x14ac:dyDescent="0.2">
      <c r="A768" s="950">
        <v>507020100600000</v>
      </c>
      <c r="B768" s="951" t="s">
        <v>1739</v>
      </c>
      <c r="C768" s="950" t="s">
        <v>677</v>
      </c>
      <c r="D768" s="952">
        <v>15.16</v>
      </c>
      <c r="E768"/>
      <c r="F768" s="944"/>
    </row>
    <row r="769" spans="1:6" ht="19.5" customHeight="1" x14ac:dyDescent="0.2">
      <c r="A769" s="950">
        <v>507020100700000</v>
      </c>
      <c r="B769" s="951" t="s">
        <v>1740</v>
      </c>
      <c r="C769" s="950" t="s">
        <v>677</v>
      </c>
      <c r="D769" s="952">
        <v>30.54</v>
      </c>
      <c r="E769"/>
      <c r="F769" s="944"/>
    </row>
    <row r="770" spans="1:6" ht="19.5" customHeight="1" x14ac:dyDescent="0.2">
      <c r="A770" s="950">
        <v>507020100800000</v>
      </c>
      <c r="B770" s="951" t="s">
        <v>1741</v>
      </c>
      <c r="C770" s="950" t="s">
        <v>677</v>
      </c>
      <c r="D770" s="952">
        <v>40.53</v>
      </c>
      <c r="E770"/>
      <c r="F770" s="944"/>
    </row>
    <row r="771" spans="1:6" ht="19.5" customHeight="1" x14ac:dyDescent="0.2">
      <c r="A771" s="950">
        <v>507020100900000</v>
      </c>
      <c r="B771" s="951" t="s">
        <v>1742</v>
      </c>
      <c r="C771" s="950" t="s">
        <v>677</v>
      </c>
      <c r="D771" s="952">
        <v>81.64</v>
      </c>
      <c r="E771"/>
      <c r="F771" s="944"/>
    </row>
    <row r="772" spans="1:6" ht="19.5" customHeight="1" x14ac:dyDescent="0.2">
      <c r="A772" s="949">
        <v>507030000000000</v>
      </c>
      <c r="B772" s="5102" t="s">
        <v>1744</v>
      </c>
      <c r="C772" s="5103"/>
      <c r="D772" s="5103"/>
      <c r="E772" s="5103"/>
      <c r="F772" s="5104"/>
    </row>
    <row r="773" spans="1:6" ht="19.5" customHeight="1" x14ac:dyDescent="0.2">
      <c r="A773" s="950">
        <v>507030100100000</v>
      </c>
      <c r="B773" s="951" t="s">
        <v>1734</v>
      </c>
      <c r="C773" s="950" t="s">
        <v>677</v>
      </c>
      <c r="D773" s="952">
        <v>2.62</v>
      </c>
      <c r="E773"/>
      <c r="F773" s="944"/>
    </row>
    <row r="774" spans="1:6" ht="19.5" customHeight="1" x14ac:dyDescent="0.2">
      <c r="A774" s="950">
        <v>507030100200000</v>
      </c>
      <c r="B774" s="951" t="s">
        <v>1735</v>
      </c>
      <c r="C774" s="950" t="s">
        <v>677</v>
      </c>
      <c r="D774" s="952">
        <v>3.85</v>
      </c>
      <c r="E774"/>
      <c r="F774" s="944"/>
    </row>
    <row r="775" spans="1:6" ht="19.5" customHeight="1" x14ac:dyDescent="0.2">
      <c r="A775" s="950">
        <v>507030100300000</v>
      </c>
      <c r="B775" s="951" t="s">
        <v>1736</v>
      </c>
      <c r="C775" s="950" t="s">
        <v>677</v>
      </c>
      <c r="D775" s="952">
        <v>6.49</v>
      </c>
      <c r="E775"/>
      <c r="F775" s="944"/>
    </row>
    <row r="776" spans="1:6" ht="19.5" customHeight="1" x14ac:dyDescent="0.2">
      <c r="A776" s="950">
        <v>507030100400000</v>
      </c>
      <c r="B776" s="951" t="s">
        <v>1737</v>
      </c>
      <c r="C776" s="950" t="s">
        <v>677</v>
      </c>
      <c r="D776" s="952">
        <v>10.57</v>
      </c>
      <c r="E776"/>
      <c r="F776" s="944"/>
    </row>
    <row r="777" spans="1:6" ht="19.5" customHeight="1" x14ac:dyDescent="0.2">
      <c r="A777" s="950">
        <v>507030100500000</v>
      </c>
      <c r="B777" s="951" t="s">
        <v>1738</v>
      </c>
      <c r="C777" s="950" t="s">
        <v>677</v>
      </c>
      <c r="D777" s="952">
        <v>15.16</v>
      </c>
      <c r="E777"/>
      <c r="F777" s="944"/>
    </row>
    <row r="778" spans="1:6" ht="19.5" customHeight="1" x14ac:dyDescent="0.2">
      <c r="A778" s="950">
        <v>507030100600000</v>
      </c>
      <c r="B778" s="951" t="s">
        <v>1739</v>
      </c>
      <c r="C778" s="950" t="s">
        <v>677</v>
      </c>
      <c r="D778" s="952">
        <v>24.42</v>
      </c>
      <c r="E778"/>
      <c r="F778" s="944"/>
    </row>
    <row r="779" spans="1:6" ht="19.5" customHeight="1" x14ac:dyDescent="0.2">
      <c r="A779" s="950">
        <v>507030100700000</v>
      </c>
      <c r="B779" s="951" t="s">
        <v>1740</v>
      </c>
      <c r="C779" s="950" t="s">
        <v>677</v>
      </c>
      <c r="D779" s="952">
        <v>36.590000000000003</v>
      </c>
      <c r="E779"/>
      <c r="F779" s="944"/>
    </row>
    <row r="780" spans="1:6" ht="19.5" customHeight="1" x14ac:dyDescent="0.2">
      <c r="A780" s="950">
        <v>507030100800000</v>
      </c>
      <c r="B780" s="951" t="s">
        <v>1741</v>
      </c>
      <c r="C780" s="950" t="s">
        <v>677</v>
      </c>
      <c r="D780" s="952">
        <v>48.7</v>
      </c>
      <c r="E780"/>
      <c r="F780" s="944"/>
    </row>
    <row r="781" spans="1:6" ht="19.5" customHeight="1" x14ac:dyDescent="0.2">
      <c r="A781" s="950">
        <v>507030100900000</v>
      </c>
      <c r="B781" s="951" t="s">
        <v>1742</v>
      </c>
      <c r="C781" s="950" t="s">
        <v>677</v>
      </c>
      <c r="D781" s="952">
        <v>87.48</v>
      </c>
      <c r="E781"/>
      <c r="F781" s="944"/>
    </row>
    <row r="782" spans="1:6" ht="19.5" customHeight="1" x14ac:dyDescent="0.2">
      <c r="A782" s="949">
        <v>507040000000000</v>
      </c>
      <c r="B782" s="5102" t="s">
        <v>1745</v>
      </c>
      <c r="C782" s="5103"/>
      <c r="D782" s="5103"/>
      <c r="E782" s="5103"/>
      <c r="F782" s="5104"/>
    </row>
    <row r="783" spans="1:6" ht="19.5" customHeight="1" x14ac:dyDescent="0.2">
      <c r="A783" s="950">
        <v>507040100100000</v>
      </c>
      <c r="B783" s="951" t="s">
        <v>1734</v>
      </c>
      <c r="C783" s="950" t="s">
        <v>677</v>
      </c>
      <c r="D783" s="952">
        <v>3.06</v>
      </c>
      <c r="E783"/>
      <c r="F783" s="944"/>
    </row>
    <row r="784" spans="1:6" ht="19.5" customHeight="1" x14ac:dyDescent="0.2">
      <c r="A784" s="950">
        <v>507040100200000</v>
      </c>
      <c r="B784" s="951" t="s">
        <v>1735</v>
      </c>
      <c r="C784" s="950" t="s">
        <v>677</v>
      </c>
      <c r="D784" s="952">
        <v>4.12</v>
      </c>
      <c r="E784"/>
      <c r="F784" s="944"/>
    </row>
    <row r="785" spans="1:6" ht="19.5" customHeight="1" x14ac:dyDescent="0.2">
      <c r="A785" s="950">
        <v>507040100300000</v>
      </c>
      <c r="B785" s="951" t="s">
        <v>1736</v>
      </c>
      <c r="C785" s="950" t="s">
        <v>677</v>
      </c>
      <c r="D785" s="952">
        <v>7.44</v>
      </c>
      <c r="E785"/>
      <c r="F785" s="944"/>
    </row>
    <row r="786" spans="1:6" ht="19.5" customHeight="1" x14ac:dyDescent="0.2">
      <c r="A786" s="950">
        <v>507040100400000</v>
      </c>
      <c r="B786" s="951" t="s">
        <v>1737</v>
      </c>
      <c r="C786" s="950" t="s">
        <v>677</v>
      </c>
      <c r="D786" s="952">
        <v>12.76</v>
      </c>
      <c r="E786"/>
      <c r="F786" s="944"/>
    </row>
    <row r="787" spans="1:6" ht="19.5" customHeight="1" x14ac:dyDescent="0.2">
      <c r="A787" s="950">
        <v>507040100500000</v>
      </c>
      <c r="B787" s="951" t="s">
        <v>1738</v>
      </c>
      <c r="C787" s="950" t="s">
        <v>677</v>
      </c>
      <c r="D787" s="952">
        <v>16.04</v>
      </c>
      <c r="E787"/>
      <c r="F787" s="944"/>
    </row>
    <row r="788" spans="1:6" ht="19.5" customHeight="1" x14ac:dyDescent="0.2">
      <c r="A788" s="950">
        <v>507040100600000</v>
      </c>
      <c r="B788" s="951" t="s">
        <v>1739</v>
      </c>
      <c r="C788" s="950" t="s">
        <v>677</v>
      </c>
      <c r="D788" s="952">
        <v>24.2</v>
      </c>
      <c r="E788"/>
      <c r="F788" s="944"/>
    </row>
    <row r="789" spans="1:6" ht="19.5" customHeight="1" x14ac:dyDescent="0.2">
      <c r="A789" s="950">
        <v>507040100700000</v>
      </c>
      <c r="B789" s="951" t="s">
        <v>1740</v>
      </c>
      <c r="C789" s="950" t="s">
        <v>677</v>
      </c>
      <c r="D789" s="952">
        <v>51.17</v>
      </c>
      <c r="E789"/>
      <c r="F789" s="944"/>
    </row>
    <row r="790" spans="1:6" ht="19.5" customHeight="1" x14ac:dyDescent="0.2">
      <c r="A790" s="950">
        <v>507040100800000</v>
      </c>
      <c r="B790" s="951" t="s">
        <v>1741</v>
      </c>
      <c r="C790" s="950" t="s">
        <v>677</v>
      </c>
      <c r="D790" s="952">
        <v>71.73</v>
      </c>
      <c r="E790"/>
      <c r="F790" s="944"/>
    </row>
    <row r="791" spans="1:6" ht="19.5" customHeight="1" x14ac:dyDescent="0.2">
      <c r="A791" s="950">
        <v>507040100900000</v>
      </c>
      <c r="B791" s="951" t="s">
        <v>1742</v>
      </c>
      <c r="C791" s="950" t="s">
        <v>677</v>
      </c>
      <c r="D791" s="952">
        <v>139.96</v>
      </c>
      <c r="E791"/>
      <c r="F791" s="944"/>
    </row>
    <row r="792" spans="1:6" ht="19.5" customHeight="1" x14ac:dyDescent="0.2">
      <c r="A792" s="949">
        <v>507050000000000</v>
      </c>
      <c r="B792" s="5102" t="s">
        <v>1746</v>
      </c>
      <c r="C792" s="5103"/>
      <c r="D792" s="5103"/>
      <c r="E792" s="5103"/>
      <c r="F792" s="5104"/>
    </row>
    <row r="793" spans="1:6" ht="19.5" customHeight="1" x14ac:dyDescent="0.2">
      <c r="A793" s="950">
        <v>507050100100000</v>
      </c>
      <c r="B793" s="951" t="s">
        <v>1734</v>
      </c>
      <c r="C793" s="950" t="s">
        <v>677</v>
      </c>
      <c r="D793" s="952">
        <v>4.1900000000000004</v>
      </c>
      <c r="E793"/>
      <c r="F793" s="944"/>
    </row>
    <row r="794" spans="1:6" ht="19.5" customHeight="1" x14ac:dyDescent="0.2">
      <c r="A794" s="950">
        <v>507050100200000</v>
      </c>
      <c r="B794" s="951" t="s">
        <v>1735</v>
      </c>
      <c r="C794" s="950" t="s">
        <v>677</v>
      </c>
      <c r="D794" s="952">
        <v>5.76</v>
      </c>
      <c r="E794"/>
      <c r="F794" s="944"/>
    </row>
    <row r="795" spans="1:6" ht="19.5" customHeight="1" x14ac:dyDescent="0.2">
      <c r="A795" s="950">
        <v>507050100300000</v>
      </c>
      <c r="B795" s="951" t="s">
        <v>1736</v>
      </c>
      <c r="C795" s="950" t="s">
        <v>677</v>
      </c>
      <c r="D795" s="952">
        <v>10.93</v>
      </c>
      <c r="E795"/>
      <c r="F795" s="944"/>
    </row>
    <row r="796" spans="1:6" ht="19.5" customHeight="1" x14ac:dyDescent="0.2">
      <c r="A796" s="950">
        <v>507050100400000</v>
      </c>
      <c r="B796" s="951" t="s">
        <v>1737</v>
      </c>
      <c r="C796" s="950" t="s">
        <v>677</v>
      </c>
      <c r="D796" s="952">
        <v>15.6</v>
      </c>
      <c r="E796"/>
      <c r="F796" s="944"/>
    </row>
    <row r="797" spans="1:6" ht="19.5" customHeight="1" x14ac:dyDescent="0.2">
      <c r="A797" s="950">
        <v>507050100500000</v>
      </c>
      <c r="B797" s="951" t="s">
        <v>1738</v>
      </c>
      <c r="C797" s="950" t="s">
        <v>677</v>
      </c>
      <c r="D797" s="952">
        <v>22.45</v>
      </c>
      <c r="E797"/>
      <c r="F797" s="944"/>
    </row>
    <row r="798" spans="1:6" ht="19.5" customHeight="1" x14ac:dyDescent="0.2">
      <c r="A798" s="950">
        <v>507050100600000</v>
      </c>
      <c r="B798" s="951" t="s">
        <v>1739</v>
      </c>
      <c r="C798" s="950" t="s">
        <v>677</v>
      </c>
      <c r="D798" s="952">
        <v>35.06</v>
      </c>
      <c r="E798"/>
      <c r="F798" s="944"/>
    </row>
    <row r="799" spans="1:6" ht="19.5" customHeight="1" x14ac:dyDescent="0.2">
      <c r="A799" s="950">
        <v>507050100700000</v>
      </c>
      <c r="B799" s="951" t="s">
        <v>1740</v>
      </c>
      <c r="C799" s="950" t="s">
        <v>677</v>
      </c>
      <c r="D799" s="952">
        <v>76.98</v>
      </c>
      <c r="E799"/>
      <c r="F799" s="944"/>
    </row>
    <row r="800" spans="1:6" ht="19.5" customHeight="1" x14ac:dyDescent="0.2">
      <c r="A800" s="950">
        <v>507050100800000</v>
      </c>
      <c r="B800" s="951" t="s">
        <v>1741</v>
      </c>
      <c r="C800" s="950" t="s">
        <v>677</v>
      </c>
      <c r="D800" s="952">
        <v>137.78</v>
      </c>
      <c r="E800"/>
      <c r="F800" s="944"/>
    </row>
    <row r="801" spans="1:6" ht="19.5" customHeight="1" x14ac:dyDescent="0.2">
      <c r="A801" s="950">
        <v>507050100900000</v>
      </c>
      <c r="B801" s="951" t="s">
        <v>1742</v>
      </c>
      <c r="C801" s="950" t="s">
        <v>677</v>
      </c>
      <c r="D801" s="952">
        <v>297.42</v>
      </c>
      <c r="E801"/>
      <c r="F801" s="944"/>
    </row>
    <row r="802" spans="1:6" ht="19.5" customHeight="1" x14ac:dyDescent="0.2">
      <c r="A802" s="949">
        <v>507060000000000</v>
      </c>
      <c r="B802" s="5102" t="s">
        <v>1747</v>
      </c>
      <c r="C802" s="5103"/>
      <c r="D802" s="5103"/>
      <c r="E802" s="5103"/>
      <c r="F802" s="5104"/>
    </row>
    <row r="803" spans="1:6" ht="19.5" customHeight="1" x14ac:dyDescent="0.2">
      <c r="A803" s="950">
        <v>507060100100000</v>
      </c>
      <c r="B803" s="951" t="s">
        <v>1748</v>
      </c>
      <c r="C803" s="950" t="s">
        <v>677</v>
      </c>
      <c r="D803" s="952">
        <v>3.24</v>
      </c>
      <c r="E803"/>
      <c r="F803" s="944"/>
    </row>
    <row r="804" spans="1:6" ht="19.5" customHeight="1" x14ac:dyDescent="0.2">
      <c r="A804" s="950">
        <v>507060100200000</v>
      </c>
      <c r="B804" s="951" t="s">
        <v>1749</v>
      </c>
      <c r="C804" s="950" t="s">
        <v>677</v>
      </c>
      <c r="D804" s="952">
        <v>5.32</v>
      </c>
      <c r="E804"/>
      <c r="F804" s="944"/>
    </row>
    <row r="805" spans="1:6" ht="19.5" customHeight="1" x14ac:dyDescent="0.2">
      <c r="A805" s="950">
        <v>507060100300000</v>
      </c>
      <c r="B805" s="951" t="s">
        <v>1750</v>
      </c>
      <c r="C805" s="950" t="s">
        <v>677</v>
      </c>
      <c r="D805" s="952">
        <v>5.32</v>
      </c>
      <c r="E805"/>
      <c r="F805" s="944"/>
    </row>
    <row r="806" spans="1:6" ht="19.5" customHeight="1" x14ac:dyDescent="0.2">
      <c r="A806" s="950">
        <v>507060100400000</v>
      </c>
      <c r="B806" s="951" t="s">
        <v>1751</v>
      </c>
      <c r="C806" s="950" t="s">
        <v>677</v>
      </c>
      <c r="D806" s="952">
        <v>10.130000000000001</v>
      </c>
      <c r="E806"/>
      <c r="F806" s="944"/>
    </row>
    <row r="807" spans="1:6" ht="19.5" customHeight="1" x14ac:dyDescent="0.2">
      <c r="A807" s="950">
        <v>507060100500000</v>
      </c>
      <c r="B807" s="951" t="s">
        <v>1752</v>
      </c>
      <c r="C807" s="950" t="s">
        <v>677</v>
      </c>
      <c r="D807" s="952">
        <v>10.130000000000001</v>
      </c>
      <c r="E807"/>
      <c r="F807" s="944"/>
    </row>
    <row r="808" spans="1:6" ht="19.5" customHeight="1" x14ac:dyDescent="0.2">
      <c r="A808" s="950">
        <v>507060100600000</v>
      </c>
      <c r="B808" s="951" t="s">
        <v>1753</v>
      </c>
      <c r="C808" s="950" t="s">
        <v>677</v>
      </c>
      <c r="D808" s="952">
        <v>16.18</v>
      </c>
      <c r="E808"/>
      <c r="F808" s="944"/>
    </row>
    <row r="809" spans="1:6" ht="19.5" customHeight="1" x14ac:dyDescent="0.2">
      <c r="A809" s="950">
        <v>507060100700000</v>
      </c>
      <c r="B809" s="951" t="s">
        <v>1754</v>
      </c>
      <c r="C809" s="950" t="s">
        <v>677</v>
      </c>
      <c r="D809" s="952">
        <v>16.18</v>
      </c>
      <c r="E809"/>
      <c r="F809" s="944"/>
    </row>
    <row r="810" spans="1:6" ht="19.5" customHeight="1" x14ac:dyDescent="0.2">
      <c r="A810" s="950">
        <v>507060100800000</v>
      </c>
      <c r="B810" s="951" t="s">
        <v>1755</v>
      </c>
      <c r="C810" s="950" t="s">
        <v>677</v>
      </c>
      <c r="D810" s="952">
        <v>16.18</v>
      </c>
      <c r="E810"/>
      <c r="F810" s="944"/>
    </row>
    <row r="811" spans="1:6" ht="19.5" customHeight="1" x14ac:dyDescent="0.2">
      <c r="A811" s="950">
        <v>507060100900000</v>
      </c>
      <c r="B811" s="951" t="s">
        <v>1756</v>
      </c>
      <c r="C811" s="950" t="s">
        <v>677</v>
      </c>
      <c r="D811" s="952">
        <v>16.18</v>
      </c>
      <c r="E811"/>
      <c r="F811" s="944"/>
    </row>
    <row r="812" spans="1:6" ht="19.5" customHeight="1" x14ac:dyDescent="0.2">
      <c r="A812" s="950">
        <v>507060101000000</v>
      </c>
      <c r="B812" s="951" t="s">
        <v>1757</v>
      </c>
      <c r="C812" s="950" t="s">
        <v>677</v>
      </c>
      <c r="D812" s="952">
        <v>29.74</v>
      </c>
      <c r="E812"/>
      <c r="F812" s="944"/>
    </row>
    <row r="813" spans="1:6" ht="19.5" customHeight="1" x14ac:dyDescent="0.2">
      <c r="A813" s="950">
        <v>507060101100000</v>
      </c>
      <c r="B813" s="951" t="s">
        <v>1758</v>
      </c>
      <c r="C813" s="950" t="s">
        <v>677</v>
      </c>
      <c r="D813" s="952">
        <v>29.74</v>
      </c>
      <c r="E813"/>
      <c r="F813" s="944"/>
    </row>
    <row r="814" spans="1:6" ht="19.5" customHeight="1" x14ac:dyDescent="0.2">
      <c r="A814" s="950">
        <v>507060101200000</v>
      </c>
      <c r="B814" s="951" t="s">
        <v>1759</v>
      </c>
      <c r="C814" s="950" t="s">
        <v>677</v>
      </c>
      <c r="D814" s="952">
        <v>29.74</v>
      </c>
      <c r="E814"/>
      <c r="F814" s="944"/>
    </row>
    <row r="815" spans="1:6" ht="19.5" customHeight="1" x14ac:dyDescent="0.2">
      <c r="A815" s="949">
        <v>507070000000000</v>
      </c>
      <c r="B815" s="5102" t="s">
        <v>1760</v>
      </c>
      <c r="C815" s="5103"/>
      <c r="D815" s="5103"/>
      <c r="E815" s="5103"/>
      <c r="F815" s="5104"/>
    </row>
    <row r="816" spans="1:6" ht="19.5" customHeight="1" x14ac:dyDescent="0.2">
      <c r="A816" s="950">
        <v>507070100100000</v>
      </c>
      <c r="B816" s="951" t="s">
        <v>1748</v>
      </c>
      <c r="C816" s="950" t="s">
        <v>677</v>
      </c>
      <c r="D816" s="952">
        <v>5.76</v>
      </c>
      <c r="E816"/>
      <c r="F816" s="944"/>
    </row>
    <row r="817" spans="1:6" ht="19.5" customHeight="1" x14ac:dyDescent="0.2">
      <c r="A817" s="950">
        <v>507070100200000</v>
      </c>
      <c r="B817" s="951" t="s">
        <v>1749</v>
      </c>
      <c r="C817" s="950" t="s">
        <v>677</v>
      </c>
      <c r="D817" s="952">
        <v>13.56</v>
      </c>
      <c r="E817"/>
      <c r="F817" s="944"/>
    </row>
    <row r="818" spans="1:6" ht="19.5" customHeight="1" x14ac:dyDescent="0.2">
      <c r="A818" s="950">
        <v>507070100300000</v>
      </c>
      <c r="B818" s="951" t="s">
        <v>1750</v>
      </c>
      <c r="C818" s="950" t="s">
        <v>677</v>
      </c>
      <c r="D818" s="952">
        <v>13.56</v>
      </c>
      <c r="E818"/>
      <c r="F818" s="944"/>
    </row>
    <row r="819" spans="1:6" ht="19.5" customHeight="1" x14ac:dyDescent="0.2">
      <c r="A819" s="950">
        <v>507070100400000</v>
      </c>
      <c r="B819" s="951" t="s">
        <v>1751</v>
      </c>
      <c r="C819" s="950" t="s">
        <v>677</v>
      </c>
      <c r="D819" s="952">
        <v>25.44</v>
      </c>
      <c r="E819"/>
      <c r="F819" s="944"/>
    </row>
    <row r="820" spans="1:6" ht="19.5" customHeight="1" x14ac:dyDescent="0.2">
      <c r="A820" s="950">
        <v>507070100500000</v>
      </c>
      <c r="B820" s="951" t="s">
        <v>1752</v>
      </c>
      <c r="C820" s="950" t="s">
        <v>677</v>
      </c>
      <c r="D820" s="952">
        <v>25.44</v>
      </c>
      <c r="E820"/>
      <c r="F820" s="944"/>
    </row>
    <row r="821" spans="1:6" ht="19.5" customHeight="1" x14ac:dyDescent="0.2">
      <c r="A821" s="950">
        <v>507070100600000</v>
      </c>
      <c r="B821" s="951" t="s">
        <v>1753</v>
      </c>
      <c r="C821" s="950" t="s">
        <v>677</v>
      </c>
      <c r="D821" s="952">
        <v>39.869999999999997</v>
      </c>
      <c r="E821"/>
      <c r="F821" s="944"/>
    </row>
    <row r="822" spans="1:6" ht="19.5" customHeight="1" x14ac:dyDescent="0.2">
      <c r="A822" s="950">
        <v>507070100700000</v>
      </c>
      <c r="B822" s="951" t="s">
        <v>1754</v>
      </c>
      <c r="C822" s="950" t="s">
        <v>677</v>
      </c>
      <c r="D822" s="952">
        <v>39.869999999999997</v>
      </c>
      <c r="E822"/>
      <c r="F822" s="944"/>
    </row>
    <row r="823" spans="1:6" ht="19.5" customHeight="1" x14ac:dyDescent="0.2">
      <c r="A823" s="950">
        <v>507070100800000</v>
      </c>
      <c r="B823" s="951" t="s">
        <v>1755</v>
      </c>
      <c r="C823" s="950" t="s">
        <v>677</v>
      </c>
      <c r="D823" s="952">
        <v>39.869999999999997</v>
      </c>
      <c r="E823"/>
      <c r="F823" s="944"/>
    </row>
    <row r="824" spans="1:6" ht="19.5" customHeight="1" x14ac:dyDescent="0.2">
      <c r="A824" s="950">
        <v>507070100900000</v>
      </c>
      <c r="B824" s="951" t="s">
        <v>1761</v>
      </c>
      <c r="C824" s="950" t="s">
        <v>677</v>
      </c>
      <c r="D824" s="952">
        <v>44.32</v>
      </c>
      <c r="E824"/>
      <c r="F824" s="944"/>
    </row>
    <row r="825" spans="1:6" ht="19.5" customHeight="1" x14ac:dyDescent="0.2">
      <c r="A825" s="950">
        <v>507070101000000</v>
      </c>
      <c r="B825" s="951" t="s">
        <v>1762</v>
      </c>
      <c r="C825" s="950" t="s">
        <v>677</v>
      </c>
      <c r="D825" s="952">
        <v>76.91</v>
      </c>
      <c r="E825"/>
      <c r="F825" s="944"/>
    </row>
    <row r="826" spans="1:6" ht="19.5" customHeight="1" x14ac:dyDescent="0.2">
      <c r="A826" s="950">
        <v>507070101100000</v>
      </c>
      <c r="B826" s="951" t="s">
        <v>1758</v>
      </c>
      <c r="C826" s="950" t="s">
        <v>677</v>
      </c>
      <c r="D826" s="952">
        <v>76.91</v>
      </c>
      <c r="E826"/>
      <c r="F826" s="944"/>
    </row>
    <row r="827" spans="1:6" ht="19.5" customHeight="1" x14ac:dyDescent="0.2">
      <c r="A827" s="950">
        <v>507070101200000</v>
      </c>
      <c r="B827" s="951" t="s">
        <v>1759</v>
      </c>
      <c r="C827" s="950" t="s">
        <v>677</v>
      </c>
      <c r="D827" s="952">
        <v>76.91</v>
      </c>
      <c r="E827"/>
      <c r="F827" s="944"/>
    </row>
    <row r="828" spans="1:6" ht="19.5" customHeight="1" x14ac:dyDescent="0.2">
      <c r="A828" s="1012"/>
      <c r="B828"/>
      <c r="C828"/>
      <c r="D828"/>
      <c r="E828"/>
      <c r="F828" s="944"/>
    </row>
    <row r="829" spans="1:6" ht="19.5" customHeight="1" x14ac:dyDescent="0.2">
      <c r="A829" s="946">
        <v>508000000000000</v>
      </c>
      <c r="B829" s="947" t="s">
        <v>1763</v>
      </c>
      <c r="C829" s="948" t="s">
        <v>328</v>
      </c>
      <c r="D829" s="948" t="s">
        <v>97</v>
      </c>
      <c r="E829"/>
      <c r="F829" s="944"/>
    </row>
    <row r="830" spans="1:6" ht="19.5" customHeight="1" x14ac:dyDescent="0.2">
      <c r="A830" s="949">
        <v>508030100000000</v>
      </c>
      <c r="B830" s="5102" t="s">
        <v>3177</v>
      </c>
      <c r="C830" s="5103"/>
      <c r="D830" s="5103"/>
      <c r="E830" s="5103"/>
      <c r="F830" s="5104"/>
    </row>
    <row r="831" spans="1:6" ht="19.5" customHeight="1" x14ac:dyDescent="0.2">
      <c r="A831" s="950">
        <v>508030102300000</v>
      </c>
      <c r="B831" s="951" t="s">
        <v>1764</v>
      </c>
      <c r="C831" s="950" t="s">
        <v>638</v>
      </c>
      <c r="D831" s="953">
        <v>2500</v>
      </c>
      <c r="E831"/>
      <c r="F831" s="944"/>
    </row>
    <row r="832" spans="1:6" ht="19.5" customHeight="1" x14ac:dyDescent="0.2">
      <c r="A832" s="950">
        <v>508030102400000</v>
      </c>
      <c r="B832" s="951" t="s">
        <v>1765</v>
      </c>
      <c r="C832" s="950" t="s">
        <v>638</v>
      </c>
      <c r="D832" s="953">
        <v>3580</v>
      </c>
      <c r="E832"/>
      <c r="F832" s="944"/>
    </row>
    <row r="833" spans="1:6" ht="19.5" customHeight="1" x14ac:dyDescent="0.2">
      <c r="A833" s="950">
        <v>508030102500000</v>
      </c>
      <c r="B833" s="951" t="s">
        <v>1766</v>
      </c>
      <c r="C833" s="950" t="s">
        <v>638</v>
      </c>
      <c r="D833" s="953">
        <v>4870</v>
      </c>
      <c r="E833"/>
      <c r="F833" s="944"/>
    </row>
    <row r="834" spans="1:6" ht="19.5" customHeight="1" x14ac:dyDescent="0.2">
      <c r="A834" s="950">
        <v>508030102600000</v>
      </c>
      <c r="B834" s="951" t="s">
        <v>1767</v>
      </c>
      <c r="C834" s="950" t="s">
        <v>638</v>
      </c>
      <c r="D834" s="953">
        <v>6340</v>
      </c>
      <c r="E834"/>
      <c r="F834" s="944"/>
    </row>
    <row r="835" spans="1:6" ht="19.5" customHeight="1" x14ac:dyDescent="0.2">
      <c r="A835" s="950">
        <v>508030102700000</v>
      </c>
      <c r="B835" s="951" t="s">
        <v>1768</v>
      </c>
      <c r="C835" s="950" t="s">
        <v>638</v>
      </c>
      <c r="D835" s="953">
        <v>9380</v>
      </c>
      <c r="E835"/>
      <c r="F835" s="944"/>
    </row>
    <row r="836" spans="1:6" ht="19.5" customHeight="1" x14ac:dyDescent="0.2">
      <c r="A836" s="950">
        <v>508030102800000</v>
      </c>
      <c r="B836" s="951" t="s">
        <v>1769</v>
      </c>
      <c r="C836" s="950" t="s">
        <v>638</v>
      </c>
      <c r="D836" s="953">
        <v>12320</v>
      </c>
      <c r="E836"/>
      <c r="F836" s="944"/>
    </row>
    <row r="837" spans="1:6" ht="19.5" customHeight="1" x14ac:dyDescent="0.2">
      <c r="A837" s="950">
        <v>508030102900000</v>
      </c>
      <c r="B837" s="951" t="s">
        <v>1770</v>
      </c>
      <c r="C837" s="950" t="s">
        <v>638</v>
      </c>
      <c r="D837" s="953">
        <v>14160</v>
      </c>
      <c r="E837"/>
      <c r="F837" s="944"/>
    </row>
    <row r="838" spans="1:6" ht="19.5" customHeight="1" x14ac:dyDescent="0.2">
      <c r="A838" s="950">
        <v>508030103000000</v>
      </c>
      <c r="B838" s="951" t="s">
        <v>1771</v>
      </c>
      <c r="C838" s="950" t="s">
        <v>638</v>
      </c>
      <c r="D838" s="953">
        <v>19220</v>
      </c>
      <c r="E838"/>
      <c r="F838" s="944"/>
    </row>
    <row r="839" spans="1:6" ht="19.5" customHeight="1" x14ac:dyDescent="0.2">
      <c r="A839" s="950">
        <v>508030103100000</v>
      </c>
      <c r="B839" s="951" t="s">
        <v>1772</v>
      </c>
      <c r="C839" s="950" t="s">
        <v>638</v>
      </c>
      <c r="D839" s="953">
        <v>22070</v>
      </c>
      <c r="E839"/>
      <c r="F839" s="944"/>
    </row>
    <row r="840" spans="1:6" ht="19.5" customHeight="1" x14ac:dyDescent="0.2">
      <c r="A840" s="950">
        <v>508030103200000</v>
      </c>
      <c r="B840" s="951" t="s">
        <v>1773</v>
      </c>
      <c r="C840" s="950" t="s">
        <v>638</v>
      </c>
      <c r="D840" s="953">
        <v>25080</v>
      </c>
      <c r="E840"/>
      <c r="F840" s="944"/>
    </row>
    <row r="841" spans="1:6" ht="19.5" customHeight="1" x14ac:dyDescent="0.2">
      <c r="A841" s="950">
        <v>508030103300000</v>
      </c>
      <c r="B841" s="951" t="s">
        <v>1774</v>
      </c>
      <c r="C841" s="950" t="s">
        <v>638</v>
      </c>
      <c r="D841" s="953">
        <v>31700</v>
      </c>
      <c r="E841"/>
      <c r="F841" s="944"/>
    </row>
    <row r="842" spans="1:6" ht="19.5" customHeight="1" x14ac:dyDescent="0.2">
      <c r="A842" s="950">
        <v>508030103400000</v>
      </c>
      <c r="B842" s="951" t="s">
        <v>1775</v>
      </c>
      <c r="C842" s="950" t="s">
        <v>638</v>
      </c>
      <c r="D842" s="953">
        <v>39100</v>
      </c>
      <c r="E842"/>
      <c r="F842" s="944"/>
    </row>
    <row r="843" spans="1:6" ht="19.5" customHeight="1" x14ac:dyDescent="0.2">
      <c r="A843" s="950">
        <v>508030103500000</v>
      </c>
      <c r="B843" s="951" t="s">
        <v>1776</v>
      </c>
      <c r="C843" s="950" t="s">
        <v>638</v>
      </c>
      <c r="D843" s="953">
        <v>47270</v>
      </c>
      <c r="E843"/>
      <c r="F843" s="944"/>
    </row>
    <row r="844" spans="1:6" ht="19.5" customHeight="1" x14ac:dyDescent="0.2">
      <c r="A844" s="950">
        <v>508030103600000</v>
      </c>
      <c r="B844" s="951" t="s">
        <v>1777</v>
      </c>
      <c r="C844" s="950" t="s">
        <v>638</v>
      </c>
      <c r="D844" s="953">
        <v>56210</v>
      </c>
      <c r="E844"/>
      <c r="F844" s="944"/>
    </row>
    <row r="845" spans="1:6" ht="19.5" customHeight="1" x14ac:dyDescent="0.2">
      <c r="A845" s="950">
        <v>508030103700000</v>
      </c>
      <c r="B845" s="951" t="s">
        <v>4031</v>
      </c>
      <c r="C845" s="950" t="s">
        <v>638</v>
      </c>
      <c r="D845" s="953">
        <v>60980</v>
      </c>
      <c r="E845"/>
      <c r="F845" s="944"/>
    </row>
    <row r="846" spans="1:6" ht="19.5" customHeight="1" x14ac:dyDescent="0.2">
      <c r="A846" s="950">
        <v>508030103800000</v>
      </c>
      <c r="B846" s="951" t="s">
        <v>4032</v>
      </c>
      <c r="C846" s="950" t="s">
        <v>638</v>
      </c>
      <c r="D846" s="953">
        <v>65940</v>
      </c>
      <c r="E846"/>
      <c r="F846" s="944"/>
    </row>
    <row r="847" spans="1:6" ht="19.5" customHeight="1" x14ac:dyDescent="0.2">
      <c r="A847" s="950">
        <v>508030103900000</v>
      </c>
      <c r="B847" s="951" t="s">
        <v>4033</v>
      </c>
      <c r="C847" s="950" t="s">
        <v>638</v>
      </c>
      <c r="D847" s="953">
        <v>67760</v>
      </c>
      <c r="E847"/>
      <c r="F847" s="944"/>
    </row>
    <row r="848" spans="1:6" ht="19.5" customHeight="1" x14ac:dyDescent="0.2">
      <c r="A848" s="950">
        <v>508030104000000</v>
      </c>
      <c r="B848" s="951" t="s">
        <v>4034</v>
      </c>
      <c r="C848" s="950" t="s">
        <v>638</v>
      </c>
      <c r="D848" s="953">
        <v>76450</v>
      </c>
      <c r="E848"/>
      <c r="F848" s="944"/>
    </row>
    <row r="849" spans="1:6" ht="19.5" customHeight="1" x14ac:dyDescent="0.2">
      <c r="A849" s="950">
        <v>508030104100000</v>
      </c>
      <c r="B849" s="951" t="s">
        <v>4035</v>
      </c>
      <c r="C849" s="950" t="s">
        <v>638</v>
      </c>
      <c r="D849" s="953">
        <v>87730</v>
      </c>
      <c r="E849"/>
      <c r="F849" s="944"/>
    </row>
    <row r="850" spans="1:6" ht="19.5" customHeight="1" x14ac:dyDescent="0.2">
      <c r="A850" s="950">
        <v>508030104200000</v>
      </c>
      <c r="B850" s="951" t="s">
        <v>4036</v>
      </c>
      <c r="C850" s="950" t="s">
        <v>638</v>
      </c>
      <c r="D850" s="953">
        <v>111520</v>
      </c>
      <c r="E850"/>
      <c r="F850" s="944"/>
    </row>
    <row r="851" spans="1:6" ht="19.5" customHeight="1" x14ac:dyDescent="0.2">
      <c r="A851" s="950">
        <v>508030104300000</v>
      </c>
      <c r="B851" s="951" t="s">
        <v>4037</v>
      </c>
      <c r="C851" s="950" t="s">
        <v>638</v>
      </c>
      <c r="D851" s="953">
        <v>1200</v>
      </c>
      <c r="E851"/>
      <c r="F851" s="944"/>
    </row>
    <row r="852" spans="1:6" ht="19.5" customHeight="1" x14ac:dyDescent="0.2">
      <c r="A852" s="950">
        <v>508030104400000</v>
      </c>
      <c r="B852" s="951" t="s">
        <v>4038</v>
      </c>
      <c r="C852" s="950" t="s">
        <v>638</v>
      </c>
      <c r="D852" s="953">
        <v>1470</v>
      </c>
      <c r="E852"/>
      <c r="F852" s="944"/>
    </row>
    <row r="853" spans="1:6" ht="19.5" customHeight="1" x14ac:dyDescent="0.2">
      <c r="A853" s="950">
        <v>508030104500000</v>
      </c>
      <c r="B853" s="951" t="s">
        <v>4039</v>
      </c>
      <c r="C853" s="950" t="s">
        <v>638</v>
      </c>
      <c r="D853" s="953">
        <v>1880</v>
      </c>
      <c r="E853"/>
      <c r="F853" s="944"/>
    </row>
    <row r="854" spans="1:6" ht="19.5" customHeight="1" x14ac:dyDescent="0.2">
      <c r="A854" s="949">
        <v>508030200000000</v>
      </c>
      <c r="B854" s="5102" t="s">
        <v>3178</v>
      </c>
      <c r="C854" s="5103"/>
      <c r="D854" s="5103"/>
      <c r="E854" s="5103"/>
      <c r="F854" s="5104"/>
    </row>
    <row r="855" spans="1:6" ht="19.5" customHeight="1" x14ac:dyDescent="0.2">
      <c r="A855" s="950">
        <v>508030201800000</v>
      </c>
      <c r="B855" s="951" t="s">
        <v>1764</v>
      </c>
      <c r="C855" s="950" t="s">
        <v>638</v>
      </c>
      <c r="D855" s="953">
        <v>4870</v>
      </c>
      <c r="E855"/>
      <c r="F855" s="944"/>
    </row>
    <row r="856" spans="1:6" ht="19.5" customHeight="1" x14ac:dyDescent="0.2">
      <c r="A856" s="950">
        <v>508030201900000</v>
      </c>
      <c r="B856" s="951" t="s">
        <v>1765</v>
      </c>
      <c r="C856" s="950" t="s">
        <v>638</v>
      </c>
      <c r="D856" s="953">
        <v>7100</v>
      </c>
      <c r="E856"/>
      <c r="F856" s="944"/>
    </row>
    <row r="857" spans="1:6" ht="19.5" customHeight="1" x14ac:dyDescent="0.2">
      <c r="A857" s="950">
        <v>508030202000000</v>
      </c>
      <c r="B857" s="951" t="s">
        <v>1766</v>
      </c>
      <c r="C857" s="950" t="s">
        <v>638</v>
      </c>
      <c r="D857" s="953">
        <v>9520</v>
      </c>
      <c r="E857"/>
      <c r="F857" s="944"/>
    </row>
    <row r="858" spans="1:6" ht="19.5" customHeight="1" x14ac:dyDescent="0.2">
      <c r="A858" s="950">
        <v>508030202100000</v>
      </c>
      <c r="B858" s="951" t="s">
        <v>1767</v>
      </c>
      <c r="C858" s="950" t="s">
        <v>638</v>
      </c>
      <c r="D858" s="953">
        <v>10440</v>
      </c>
      <c r="E858"/>
      <c r="F858" s="944"/>
    </row>
    <row r="859" spans="1:6" ht="19.5" customHeight="1" x14ac:dyDescent="0.2">
      <c r="A859" s="950">
        <v>508030202200000</v>
      </c>
      <c r="B859" s="951" t="s">
        <v>1768</v>
      </c>
      <c r="C859" s="950" t="s">
        <v>638</v>
      </c>
      <c r="D859" s="953">
        <v>15730</v>
      </c>
      <c r="E859"/>
      <c r="F859" s="944"/>
    </row>
    <row r="860" spans="1:6" ht="19.5" customHeight="1" x14ac:dyDescent="0.2">
      <c r="A860" s="950">
        <v>508030202300000</v>
      </c>
      <c r="B860" s="951" t="s">
        <v>1769</v>
      </c>
      <c r="C860" s="950" t="s">
        <v>638</v>
      </c>
      <c r="D860" s="953">
        <v>16260</v>
      </c>
      <c r="E860"/>
      <c r="F860" s="944"/>
    </row>
    <row r="861" spans="1:6" ht="19.5" customHeight="1" x14ac:dyDescent="0.2">
      <c r="A861" s="950">
        <v>508030202400000</v>
      </c>
      <c r="B861" s="951" t="s">
        <v>1770</v>
      </c>
      <c r="C861" s="950" t="s">
        <v>638</v>
      </c>
      <c r="D861" s="953">
        <v>18710</v>
      </c>
      <c r="E861"/>
      <c r="F861" s="944"/>
    </row>
    <row r="862" spans="1:6" ht="19.5" customHeight="1" x14ac:dyDescent="0.2">
      <c r="A862" s="950">
        <v>508030202500000</v>
      </c>
      <c r="B862" s="951" t="s">
        <v>1771</v>
      </c>
      <c r="C862" s="950" t="s">
        <v>638</v>
      </c>
      <c r="D862" s="953">
        <v>28450</v>
      </c>
      <c r="E862"/>
      <c r="F862" s="944"/>
    </row>
    <row r="863" spans="1:6" ht="19.5" customHeight="1" x14ac:dyDescent="0.2">
      <c r="A863" s="950">
        <v>508030202600000</v>
      </c>
      <c r="B863" s="951" t="s">
        <v>1772</v>
      </c>
      <c r="C863" s="950" t="s">
        <v>638</v>
      </c>
      <c r="D863" s="953">
        <v>32640</v>
      </c>
      <c r="E863"/>
      <c r="F863" s="944"/>
    </row>
    <row r="864" spans="1:6" ht="19.5" customHeight="1" x14ac:dyDescent="0.2">
      <c r="A864" s="950">
        <v>508030202700000</v>
      </c>
      <c r="B864" s="951" t="s">
        <v>1773</v>
      </c>
      <c r="C864" s="950" t="s">
        <v>638</v>
      </c>
      <c r="D864" s="953">
        <v>37120</v>
      </c>
      <c r="E864"/>
      <c r="F864" s="944"/>
    </row>
    <row r="865" spans="1:6" ht="19.5" customHeight="1" x14ac:dyDescent="0.2">
      <c r="A865" s="950">
        <v>508030202800000</v>
      </c>
      <c r="B865" s="951" t="s">
        <v>1774</v>
      </c>
      <c r="C865" s="950" t="s">
        <v>638</v>
      </c>
      <c r="D865" s="953">
        <v>46960</v>
      </c>
      <c r="E865"/>
      <c r="F865" s="944"/>
    </row>
    <row r="866" spans="1:6" ht="19.5" customHeight="1" x14ac:dyDescent="0.2">
      <c r="A866" s="950">
        <v>508030202900000</v>
      </c>
      <c r="B866" s="951" t="s">
        <v>1775</v>
      </c>
      <c r="C866" s="950" t="s">
        <v>638</v>
      </c>
      <c r="D866" s="953">
        <v>57940</v>
      </c>
      <c r="E866"/>
      <c r="F866" s="944"/>
    </row>
    <row r="867" spans="1:6" ht="19.5" customHeight="1" x14ac:dyDescent="0.2">
      <c r="A867" s="950">
        <v>508030203000000</v>
      </c>
      <c r="B867" s="951" t="s">
        <v>1776</v>
      </c>
      <c r="C867" s="950" t="s">
        <v>638</v>
      </c>
      <c r="D867" s="953">
        <v>70080</v>
      </c>
      <c r="E867"/>
      <c r="F867" s="944"/>
    </row>
    <row r="868" spans="1:6" ht="19.5" customHeight="1" x14ac:dyDescent="0.2">
      <c r="A868" s="950">
        <v>508030203100000</v>
      </c>
      <c r="B868" s="951" t="s">
        <v>1777</v>
      </c>
      <c r="C868" s="950" t="s">
        <v>638</v>
      </c>
      <c r="D868" s="953">
        <v>72800</v>
      </c>
      <c r="E868"/>
      <c r="F868" s="944"/>
    </row>
    <row r="869" spans="1:6" ht="19.5" customHeight="1" x14ac:dyDescent="0.2">
      <c r="A869" s="950">
        <v>508030203200000</v>
      </c>
      <c r="B869" s="951" t="s">
        <v>4040</v>
      </c>
      <c r="C869" s="950" t="s">
        <v>638</v>
      </c>
      <c r="D869" s="953">
        <v>75680</v>
      </c>
      <c r="E869"/>
      <c r="F869" s="944"/>
    </row>
    <row r="870" spans="1:6" ht="19.5" customHeight="1" x14ac:dyDescent="0.2">
      <c r="A870" s="950">
        <v>508030203300000</v>
      </c>
      <c r="B870" s="951" t="s">
        <v>4041</v>
      </c>
      <c r="C870" s="950" t="s">
        <v>638</v>
      </c>
      <c r="D870" s="953">
        <v>78720</v>
      </c>
      <c r="E870"/>
      <c r="F870" s="944"/>
    </row>
    <row r="871" spans="1:6" ht="19.5" customHeight="1" x14ac:dyDescent="0.2">
      <c r="A871" s="950">
        <v>508030203400000</v>
      </c>
      <c r="B871" s="951" t="s">
        <v>4042</v>
      </c>
      <c r="C871" s="950" t="s">
        <v>638</v>
      </c>
      <c r="D871" s="953">
        <v>89648</v>
      </c>
      <c r="E871"/>
      <c r="F871" s="944"/>
    </row>
    <row r="872" spans="1:6" ht="19.5" customHeight="1" x14ac:dyDescent="0.2">
      <c r="A872" s="950">
        <v>508030203500000</v>
      </c>
      <c r="B872" s="951" t="s">
        <v>4043</v>
      </c>
      <c r="C872" s="950" t="s">
        <v>638</v>
      </c>
      <c r="D872" s="953">
        <v>96320</v>
      </c>
      <c r="E872"/>
      <c r="F872" s="944"/>
    </row>
    <row r="873" spans="1:6" ht="19.5" customHeight="1" x14ac:dyDescent="0.2">
      <c r="A873" s="950">
        <v>508030203600000</v>
      </c>
      <c r="B873" s="951" t="s">
        <v>4044</v>
      </c>
      <c r="C873" s="950" t="s">
        <v>638</v>
      </c>
      <c r="D873" s="953">
        <v>108960</v>
      </c>
      <c r="E873"/>
      <c r="F873" s="944"/>
    </row>
    <row r="874" spans="1:6" ht="19.5" customHeight="1" x14ac:dyDescent="0.2">
      <c r="A874" s="950">
        <v>508030203700000</v>
      </c>
      <c r="B874" s="951" t="s">
        <v>4045</v>
      </c>
      <c r="C874" s="950" t="s">
        <v>638</v>
      </c>
      <c r="D874" s="953">
        <v>160000</v>
      </c>
      <c r="E874"/>
      <c r="F874" s="944"/>
    </row>
    <row r="875" spans="1:6" ht="19.5" customHeight="1" x14ac:dyDescent="0.2">
      <c r="A875" s="950">
        <v>508030203800000</v>
      </c>
      <c r="B875" s="951" t="s">
        <v>4046</v>
      </c>
      <c r="C875" s="950" t="s">
        <v>638</v>
      </c>
      <c r="D875" s="953">
        <v>1350</v>
      </c>
      <c r="E875"/>
      <c r="F875" s="944"/>
    </row>
    <row r="876" spans="1:6" ht="19.5" customHeight="1" x14ac:dyDescent="0.2">
      <c r="A876" s="950">
        <v>508030203900000</v>
      </c>
      <c r="B876" s="951" t="s">
        <v>4047</v>
      </c>
      <c r="C876" s="950" t="s">
        <v>638</v>
      </c>
      <c r="D876" s="953">
        <v>2400</v>
      </c>
      <c r="E876"/>
      <c r="F876" s="944"/>
    </row>
    <row r="877" spans="1:6" ht="19.5" customHeight="1" x14ac:dyDescent="0.2">
      <c r="A877" s="950">
        <v>508030204000000</v>
      </c>
      <c r="B877" s="951" t="s">
        <v>4048</v>
      </c>
      <c r="C877" s="950" t="s">
        <v>638</v>
      </c>
      <c r="D877" s="953">
        <v>3120</v>
      </c>
      <c r="E877"/>
      <c r="F877" s="944"/>
    </row>
    <row r="878" spans="1:6" ht="19.5" customHeight="1" x14ac:dyDescent="0.2">
      <c r="A878" s="949">
        <v>508031400000000</v>
      </c>
      <c r="B878" s="5102" t="s">
        <v>3906</v>
      </c>
      <c r="C878" s="5103"/>
      <c r="D878" s="5103"/>
      <c r="E878" s="5103"/>
      <c r="F878" s="5104"/>
    </row>
    <row r="879" spans="1:6" ht="19.5" customHeight="1" x14ac:dyDescent="0.2">
      <c r="A879" s="950">
        <v>508031400100000</v>
      </c>
      <c r="B879" s="951" t="s">
        <v>4049</v>
      </c>
      <c r="C879" s="950" t="s">
        <v>638</v>
      </c>
      <c r="D879" s="953">
        <v>1989</v>
      </c>
      <c r="E879"/>
      <c r="F879" s="944"/>
    </row>
    <row r="880" spans="1:6" ht="19.5" customHeight="1" x14ac:dyDescent="0.2">
      <c r="A880" s="950">
        <v>508031400200000</v>
      </c>
      <c r="B880" s="951" t="s">
        <v>3908</v>
      </c>
      <c r="C880" s="950" t="s">
        <v>638</v>
      </c>
      <c r="D880" s="953">
        <v>2514</v>
      </c>
      <c r="E880"/>
      <c r="F880" s="944"/>
    </row>
    <row r="881" spans="1:6" ht="19.5" customHeight="1" x14ac:dyDescent="0.2">
      <c r="A881" s="950">
        <v>508031400300000</v>
      </c>
      <c r="B881" s="951" t="s">
        <v>3909</v>
      </c>
      <c r="C881" s="950" t="s">
        <v>638</v>
      </c>
      <c r="D881" s="953">
        <v>3188</v>
      </c>
      <c r="E881"/>
      <c r="F881" s="944"/>
    </row>
    <row r="882" spans="1:6" ht="19.5" customHeight="1" x14ac:dyDescent="0.2">
      <c r="A882" s="950">
        <v>508031400400000</v>
      </c>
      <c r="B882" s="951" t="s">
        <v>3910</v>
      </c>
      <c r="C882" s="950" t="s">
        <v>638</v>
      </c>
      <c r="D882" s="953">
        <v>4031</v>
      </c>
      <c r="E882"/>
      <c r="F882" s="944"/>
    </row>
    <row r="883" spans="1:6" ht="19.5" customHeight="1" x14ac:dyDescent="0.2">
      <c r="A883" s="950">
        <v>508031400500000</v>
      </c>
      <c r="B883" s="951" t="s">
        <v>3911</v>
      </c>
      <c r="C883" s="950" t="s">
        <v>638</v>
      </c>
      <c r="D883" s="953">
        <v>4973</v>
      </c>
      <c r="E883"/>
      <c r="F883" s="944"/>
    </row>
    <row r="884" spans="1:6" ht="19.5" customHeight="1" x14ac:dyDescent="0.2">
      <c r="A884" s="950">
        <v>508031400600000</v>
      </c>
      <c r="B884" s="951" t="s">
        <v>3912</v>
      </c>
      <c r="C884" s="950" t="s">
        <v>638</v>
      </c>
      <c r="D884" s="953">
        <v>6234</v>
      </c>
      <c r="E884"/>
      <c r="F884" s="944"/>
    </row>
    <row r="885" spans="1:6" ht="19.5" customHeight="1" x14ac:dyDescent="0.2">
      <c r="A885" s="950">
        <v>508031400700000</v>
      </c>
      <c r="B885" s="951" t="s">
        <v>3913</v>
      </c>
      <c r="C885" s="950" t="s">
        <v>638</v>
      </c>
      <c r="D885" s="953">
        <v>7898</v>
      </c>
      <c r="E885"/>
      <c r="F885" s="944"/>
    </row>
    <row r="886" spans="1:6" ht="19.5" customHeight="1" x14ac:dyDescent="0.2">
      <c r="A886" s="950">
        <v>508031400800000</v>
      </c>
      <c r="B886" s="951" t="s">
        <v>3914</v>
      </c>
      <c r="C886" s="950" t="s">
        <v>638</v>
      </c>
      <c r="D886" s="953">
        <v>10056</v>
      </c>
      <c r="E886"/>
      <c r="F886" s="944"/>
    </row>
    <row r="887" spans="1:6" ht="19.5" customHeight="1" x14ac:dyDescent="0.2">
      <c r="A887" s="950">
        <v>508031400900000</v>
      </c>
      <c r="B887" s="951" t="s">
        <v>3915</v>
      </c>
      <c r="C887" s="950" t="s">
        <v>638</v>
      </c>
      <c r="D887" s="953">
        <v>12735</v>
      </c>
      <c r="E887"/>
      <c r="F887" s="944"/>
    </row>
    <row r="888" spans="1:6" ht="19.5" customHeight="1" x14ac:dyDescent="0.2">
      <c r="A888" s="950">
        <v>508031401000000</v>
      </c>
      <c r="B888" s="951" t="s">
        <v>3916</v>
      </c>
      <c r="C888" s="950" t="s">
        <v>638</v>
      </c>
      <c r="D888" s="953">
        <v>16172</v>
      </c>
      <c r="E888"/>
      <c r="F888" s="944"/>
    </row>
    <row r="889" spans="1:6" ht="19.5" customHeight="1" x14ac:dyDescent="0.2">
      <c r="A889" s="950">
        <v>508031401100000</v>
      </c>
      <c r="B889" s="951" t="s">
        <v>3917</v>
      </c>
      <c r="C889" s="950" t="s">
        <v>638</v>
      </c>
      <c r="D889" s="953">
        <v>19875</v>
      </c>
      <c r="E889"/>
      <c r="F889" s="944"/>
    </row>
    <row r="890" spans="1:6" ht="19.5" customHeight="1" x14ac:dyDescent="0.2">
      <c r="A890" s="949">
        <v>508031500000000</v>
      </c>
      <c r="B890" s="5102" t="s">
        <v>3918</v>
      </c>
      <c r="C890" s="5103"/>
      <c r="D890" s="5103"/>
      <c r="E890" s="5103"/>
      <c r="F890" s="5104"/>
    </row>
    <row r="891" spans="1:6" ht="19.5" customHeight="1" x14ac:dyDescent="0.2">
      <c r="A891" s="950">
        <v>508031500100000</v>
      </c>
      <c r="B891" s="951" t="s">
        <v>4050</v>
      </c>
      <c r="C891" s="950" t="s">
        <v>638</v>
      </c>
      <c r="D891" s="953">
        <v>2431</v>
      </c>
      <c r="E891"/>
      <c r="F891" s="944"/>
    </row>
    <row r="892" spans="1:6" ht="19.5" customHeight="1" x14ac:dyDescent="0.2">
      <c r="A892" s="950">
        <v>508031500200000</v>
      </c>
      <c r="B892" s="951" t="s">
        <v>3908</v>
      </c>
      <c r="C892" s="950" t="s">
        <v>638</v>
      </c>
      <c r="D892" s="953">
        <v>3087</v>
      </c>
      <c r="E892"/>
      <c r="F892" s="944"/>
    </row>
    <row r="893" spans="1:6" ht="19.5" customHeight="1" x14ac:dyDescent="0.2">
      <c r="A893" s="950">
        <v>508031500300000</v>
      </c>
      <c r="B893" s="951" t="s">
        <v>3909</v>
      </c>
      <c r="C893" s="950" t="s">
        <v>638</v>
      </c>
      <c r="D893" s="953">
        <v>3937</v>
      </c>
      <c r="E893"/>
      <c r="F893" s="944"/>
    </row>
    <row r="894" spans="1:6" ht="19.5" customHeight="1" x14ac:dyDescent="0.2">
      <c r="A894" s="950">
        <v>508031500400000</v>
      </c>
      <c r="B894" s="951" t="s">
        <v>3910</v>
      </c>
      <c r="C894" s="950" t="s">
        <v>638</v>
      </c>
      <c r="D894" s="953">
        <v>4978</v>
      </c>
      <c r="E894"/>
      <c r="F894" s="944"/>
    </row>
    <row r="895" spans="1:6" ht="19.5" customHeight="1" x14ac:dyDescent="0.2">
      <c r="A895" s="950">
        <v>508031500500000</v>
      </c>
      <c r="B895" s="951" t="s">
        <v>3911</v>
      </c>
      <c r="C895" s="950" t="s">
        <v>638</v>
      </c>
      <c r="D895" s="953">
        <v>6142</v>
      </c>
      <c r="E895"/>
      <c r="F895" s="944"/>
    </row>
    <row r="896" spans="1:6" ht="19.5" customHeight="1" x14ac:dyDescent="0.2">
      <c r="A896" s="950">
        <v>508031500600000</v>
      </c>
      <c r="B896" s="951" t="s">
        <v>3912</v>
      </c>
      <c r="C896" s="950" t="s">
        <v>638</v>
      </c>
      <c r="D896" s="953">
        <v>7687</v>
      </c>
      <c r="E896"/>
      <c r="F896" s="944"/>
    </row>
    <row r="897" spans="1:6" ht="19.5" customHeight="1" x14ac:dyDescent="0.2">
      <c r="A897" s="950">
        <v>508031500700000</v>
      </c>
      <c r="B897" s="951" t="s">
        <v>3913</v>
      </c>
      <c r="C897" s="950" t="s">
        <v>638</v>
      </c>
      <c r="D897" s="953">
        <v>9710</v>
      </c>
      <c r="E897"/>
      <c r="F897" s="944"/>
    </row>
    <row r="898" spans="1:6" ht="19.5" customHeight="1" x14ac:dyDescent="0.2">
      <c r="A898" s="950">
        <v>508031500800000</v>
      </c>
      <c r="B898" s="951" t="s">
        <v>3914</v>
      </c>
      <c r="C898" s="950" t="s">
        <v>638</v>
      </c>
      <c r="D898" s="953">
        <v>12385</v>
      </c>
      <c r="E898"/>
      <c r="F898" s="944"/>
    </row>
    <row r="899" spans="1:6" ht="19.5" customHeight="1" x14ac:dyDescent="0.2">
      <c r="A899" s="950">
        <v>508031500900000</v>
      </c>
      <c r="B899" s="951" t="s">
        <v>3915</v>
      </c>
      <c r="C899" s="950" t="s">
        <v>638</v>
      </c>
      <c r="D899" s="953">
        <v>15698</v>
      </c>
      <c r="E899"/>
      <c r="F899" s="944"/>
    </row>
    <row r="900" spans="1:6" ht="19.5" customHeight="1" x14ac:dyDescent="0.2">
      <c r="A900" s="950">
        <v>508031501000000</v>
      </c>
      <c r="B900" s="951" t="s">
        <v>3916</v>
      </c>
      <c r="C900" s="950" t="s">
        <v>638</v>
      </c>
      <c r="D900" s="953">
        <v>19861</v>
      </c>
      <c r="E900"/>
      <c r="F900" s="944"/>
    </row>
    <row r="901" spans="1:6" ht="19.5" customHeight="1" x14ac:dyDescent="0.2">
      <c r="A901" s="950">
        <v>508031501100000</v>
      </c>
      <c r="B901" s="951" t="s">
        <v>3917</v>
      </c>
      <c r="C901" s="950" t="s">
        <v>638</v>
      </c>
      <c r="D901" s="953">
        <v>24538</v>
      </c>
      <c r="E901"/>
      <c r="F901" s="944"/>
    </row>
    <row r="902" spans="1:6" ht="19.5" customHeight="1" x14ac:dyDescent="0.2">
      <c r="A902" s="950">
        <v>508031501200000</v>
      </c>
      <c r="B902" s="951" t="s">
        <v>3919</v>
      </c>
      <c r="C902" s="950" t="s">
        <v>638</v>
      </c>
      <c r="D902" s="953">
        <v>35319</v>
      </c>
      <c r="E902"/>
      <c r="F902" s="944"/>
    </row>
    <row r="903" spans="1:6" ht="19.5" customHeight="1" x14ac:dyDescent="0.2">
      <c r="A903" s="949">
        <v>508031600000000</v>
      </c>
      <c r="B903" s="5102" t="s">
        <v>3920</v>
      </c>
      <c r="C903" s="5103"/>
      <c r="D903" s="5103"/>
      <c r="E903" s="5103"/>
      <c r="F903" s="5104"/>
    </row>
    <row r="904" spans="1:6" ht="19.5" customHeight="1" x14ac:dyDescent="0.2">
      <c r="A904" s="950">
        <v>508031600100000</v>
      </c>
      <c r="B904" s="951" t="s">
        <v>4051</v>
      </c>
      <c r="C904" s="950" t="s">
        <v>638</v>
      </c>
      <c r="D904" s="953">
        <v>2992</v>
      </c>
      <c r="E904"/>
      <c r="F904" s="944"/>
    </row>
    <row r="905" spans="1:6" ht="19.5" customHeight="1" x14ac:dyDescent="0.2">
      <c r="A905" s="950">
        <v>508031600200000</v>
      </c>
      <c r="B905" s="951" t="s">
        <v>3908</v>
      </c>
      <c r="C905" s="950" t="s">
        <v>638</v>
      </c>
      <c r="D905" s="953">
        <v>3808</v>
      </c>
      <c r="E905"/>
      <c r="F905" s="944"/>
    </row>
    <row r="906" spans="1:6" ht="19.5" customHeight="1" x14ac:dyDescent="0.2">
      <c r="A906" s="950">
        <v>508031600300000</v>
      </c>
      <c r="B906" s="951" t="s">
        <v>3909</v>
      </c>
      <c r="C906" s="950" t="s">
        <v>638</v>
      </c>
      <c r="D906" s="953">
        <v>4813</v>
      </c>
      <c r="E906"/>
      <c r="F906" s="944"/>
    </row>
    <row r="907" spans="1:6" ht="19.5" customHeight="1" x14ac:dyDescent="0.2">
      <c r="A907" s="950">
        <v>508031600400000</v>
      </c>
      <c r="B907" s="951" t="s">
        <v>3910</v>
      </c>
      <c r="C907" s="950" t="s">
        <v>638</v>
      </c>
      <c r="D907" s="953">
        <v>6098</v>
      </c>
      <c r="E907"/>
      <c r="F907" s="944"/>
    </row>
    <row r="908" spans="1:6" ht="19.5" customHeight="1" x14ac:dyDescent="0.2">
      <c r="A908" s="950">
        <v>508031600500000</v>
      </c>
      <c r="B908" s="951" t="s">
        <v>3911</v>
      </c>
      <c r="C908" s="950" t="s">
        <v>638</v>
      </c>
      <c r="D908" s="953">
        <v>7534</v>
      </c>
      <c r="E908"/>
      <c r="F908" s="944"/>
    </row>
    <row r="909" spans="1:6" ht="19.5" customHeight="1" x14ac:dyDescent="0.2">
      <c r="A909" s="950">
        <v>508031600600000</v>
      </c>
      <c r="B909" s="951" t="s">
        <v>3912</v>
      </c>
      <c r="C909" s="950" t="s">
        <v>638</v>
      </c>
      <c r="D909" s="953">
        <v>9438</v>
      </c>
      <c r="E909"/>
      <c r="F909" s="944"/>
    </row>
    <row r="910" spans="1:6" ht="19.5" customHeight="1" x14ac:dyDescent="0.2">
      <c r="A910" s="950">
        <v>508031600700000</v>
      </c>
      <c r="B910" s="951" t="s">
        <v>3913</v>
      </c>
      <c r="C910" s="950" t="s">
        <v>638</v>
      </c>
      <c r="D910" s="953">
        <v>11954</v>
      </c>
      <c r="E910"/>
      <c r="F910" s="944"/>
    </row>
    <row r="911" spans="1:6" ht="19.5" customHeight="1" x14ac:dyDescent="0.2">
      <c r="A911" s="950">
        <v>508031600800000</v>
      </c>
      <c r="B911" s="951" t="s">
        <v>3914</v>
      </c>
      <c r="C911" s="950" t="s">
        <v>638</v>
      </c>
      <c r="D911" s="953">
        <v>15193</v>
      </c>
      <c r="E911"/>
      <c r="F911" s="944"/>
    </row>
    <row r="912" spans="1:6" ht="19.5" customHeight="1" x14ac:dyDescent="0.2">
      <c r="A912" s="950">
        <v>508031600900000</v>
      </c>
      <c r="B912" s="951" t="s">
        <v>3915</v>
      </c>
      <c r="C912" s="950" t="s">
        <v>638</v>
      </c>
      <c r="D912" s="953">
        <v>19264</v>
      </c>
      <c r="E912"/>
      <c r="F912" s="944"/>
    </row>
    <row r="913" spans="1:6" ht="19.5" customHeight="1" x14ac:dyDescent="0.2">
      <c r="A913" s="950">
        <v>508031601000000</v>
      </c>
      <c r="B913" s="951" t="s">
        <v>3916</v>
      </c>
      <c r="C913" s="950" t="s">
        <v>638</v>
      </c>
      <c r="D913" s="953">
        <v>24370</v>
      </c>
      <c r="E913"/>
      <c r="F913" s="944"/>
    </row>
    <row r="914" spans="1:6" ht="19.5" customHeight="1" x14ac:dyDescent="0.2">
      <c r="A914" s="950">
        <v>508031601100000</v>
      </c>
      <c r="B914" s="951" t="s">
        <v>3917</v>
      </c>
      <c r="C914" s="950" t="s">
        <v>638</v>
      </c>
      <c r="D914" s="953">
        <v>30117</v>
      </c>
      <c r="E914"/>
      <c r="F914" s="944"/>
    </row>
    <row r="915" spans="1:6" ht="19.5" customHeight="1" x14ac:dyDescent="0.2">
      <c r="A915" s="949">
        <v>508031700000000</v>
      </c>
      <c r="B915" s="5102" t="s">
        <v>3921</v>
      </c>
      <c r="C915" s="5103"/>
      <c r="D915" s="5103"/>
      <c r="E915" s="5103"/>
      <c r="F915" s="5104"/>
    </row>
    <row r="916" spans="1:6" ht="19.5" customHeight="1" x14ac:dyDescent="0.2">
      <c r="A916" s="950">
        <v>508031700100000</v>
      </c>
      <c r="B916" s="951" t="s">
        <v>3922</v>
      </c>
      <c r="C916" s="950" t="s">
        <v>638</v>
      </c>
      <c r="D916" s="952">
        <v>54.72</v>
      </c>
      <c r="E916"/>
      <c r="F916" s="944"/>
    </row>
    <row r="917" spans="1:6" ht="19.5" customHeight="1" x14ac:dyDescent="0.2">
      <c r="A917" s="950">
        <v>508031700200000</v>
      </c>
      <c r="B917" s="951" t="s">
        <v>3923</v>
      </c>
      <c r="C917" s="950" t="s">
        <v>638</v>
      </c>
      <c r="D917" s="952">
        <v>83.79</v>
      </c>
      <c r="E917"/>
      <c r="F917" s="944"/>
    </row>
    <row r="918" spans="1:6" ht="19.5" customHeight="1" x14ac:dyDescent="0.2">
      <c r="A918" s="950">
        <v>508031700300000</v>
      </c>
      <c r="B918" s="951" t="s">
        <v>3924</v>
      </c>
      <c r="C918" s="950" t="s">
        <v>638</v>
      </c>
      <c r="D918" s="952">
        <v>116.28</v>
      </c>
      <c r="E918"/>
      <c r="F918" s="944"/>
    </row>
    <row r="919" spans="1:6" ht="19.5" customHeight="1" x14ac:dyDescent="0.2">
      <c r="A919" s="950">
        <v>508031700400000</v>
      </c>
      <c r="B919" s="951" t="s">
        <v>3925</v>
      </c>
      <c r="C919" s="950" t="s">
        <v>638</v>
      </c>
      <c r="D919" s="952">
        <v>169.29</v>
      </c>
      <c r="E919"/>
      <c r="F919" s="944"/>
    </row>
    <row r="920" spans="1:6" ht="19.5" customHeight="1" x14ac:dyDescent="0.2">
      <c r="A920" s="950">
        <v>508031700500000</v>
      </c>
      <c r="B920" s="951" t="s">
        <v>3926</v>
      </c>
      <c r="C920" s="950" t="s">
        <v>638</v>
      </c>
      <c r="D920" s="952">
        <v>246.24</v>
      </c>
      <c r="E920"/>
      <c r="F920" s="944"/>
    </row>
    <row r="921" spans="1:6" ht="19.5" customHeight="1" x14ac:dyDescent="0.2">
      <c r="A921" s="950">
        <v>508031700600000</v>
      </c>
      <c r="B921" s="951" t="s">
        <v>3927</v>
      </c>
      <c r="C921" s="950" t="s">
        <v>638</v>
      </c>
      <c r="D921" s="952">
        <v>316.35000000000002</v>
      </c>
      <c r="E921"/>
      <c r="F921" s="944"/>
    </row>
    <row r="922" spans="1:6" ht="19.5" customHeight="1" x14ac:dyDescent="0.2">
      <c r="A922" s="950">
        <v>508031700700000</v>
      </c>
      <c r="B922" s="951" t="s">
        <v>3928</v>
      </c>
      <c r="C922" s="950" t="s">
        <v>638</v>
      </c>
      <c r="D922" s="952">
        <v>400.14</v>
      </c>
      <c r="E922"/>
      <c r="F922" s="944"/>
    </row>
    <row r="923" spans="1:6" ht="19.5" customHeight="1" x14ac:dyDescent="0.2">
      <c r="A923" s="950">
        <v>508031700800000</v>
      </c>
      <c r="B923" s="951" t="s">
        <v>3929</v>
      </c>
      <c r="C923" s="950" t="s">
        <v>638</v>
      </c>
      <c r="D923" s="952">
        <v>524.97</v>
      </c>
      <c r="E923"/>
      <c r="F923" s="944"/>
    </row>
    <row r="924" spans="1:6" ht="19.5" customHeight="1" x14ac:dyDescent="0.2">
      <c r="A924" s="950">
        <v>508031700900000</v>
      </c>
      <c r="B924" s="951" t="s">
        <v>3930</v>
      </c>
      <c r="C924" s="950" t="s">
        <v>638</v>
      </c>
      <c r="D924" s="952">
        <v>653.22</v>
      </c>
      <c r="E924"/>
      <c r="F924" s="944"/>
    </row>
    <row r="925" spans="1:6" ht="19.5" customHeight="1" x14ac:dyDescent="0.2">
      <c r="A925" s="950">
        <v>508031701000000</v>
      </c>
      <c r="B925" s="951" t="s">
        <v>3931</v>
      </c>
      <c r="C925" s="950" t="s">
        <v>638</v>
      </c>
      <c r="D925" s="952">
        <v>810.54</v>
      </c>
      <c r="E925"/>
      <c r="F925" s="944"/>
    </row>
    <row r="926" spans="1:6" ht="19.5" customHeight="1" x14ac:dyDescent="0.2">
      <c r="A926" s="950">
        <v>508031701100000</v>
      </c>
      <c r="B926" s="951" t="s">
        <v>3932</v>
      </c>
      <c r="C926" s="950" t="s">
        <v>638</v>
      </c>
      <c r="D926" s="953">
        <v>1017.45</v>
      </c>
      <c r="E926"/>
      <c r="F926" s="944"/>
    </row>
    <row r="927" spans="1:6" ht="19.5" customHeight="1" x14ac:dyDescent="0.2">
      <c r="A927" s="950">
        <v>508031701200000</v>
      </c>
      <c r="B927" s="951" t="s">
        <v>3933</v>
      </c>
      <c r="C927" s="950" t="s">
        <v>638</v>
      </c>
      <c r="D927" s="953">
        <v>1261.98</v>
      </c>
      <c r="E927"/>
      <c r="F927" s="944"/>
    </row>
    <row r="928" spans="1:6" ht="19.5" customHeight="1" x14ac:dyDescent="0.2">
      <c r="A928" s="950">
        <v>508031701300000</v>
      </c>
      <c r="B928" s="951" t="s">
        <v>3934</v>
      </c>
      <c r="C928" s="950" t="s">
        <v>638</v>
      </c>
      <c r="D928" s="953">
        <v>1573.2</v>
      </c>
      <c r="E928"/>
      <c r="F928" s="944"/>
    </row>
    <row r="929" spans="1:6" ht="19.5" customHeight="1" x14ac:dyDescent="0.2">
      <c r="A929" s="950">
        <v>508031701400000</v>
      </c>
      <c r="B929" s="951" t="s">
        <v>3935</v>
      </c>
      <c r="C929" s="950" t="s">
        <v>638</v>
      </c>
      <c r="D929" s="953">
        <v>2004.12</v>
      </c>
      <c r="E929"/>
      <c r="F929" s="944"/>
    </row>
    <row r="930" spans="1:6" ht="19.5" customHeight="1" x14ac:dyDescent="0.2">
      <c r="A930" s="950">
        <v>508031701500000</v>
      </c>
      <c r="B930" s="951" t="s">
        <v>3936</v>
      </c>
      <c r="C930" s="950" t="s">
        <v>638</v>
      </c>
      <c r="D930" s="953">
        <v>2532.5100000000002</v>
      </c>
      <c r="E930"/>
      <c r="F930" s="944"/>
    </row>
    <row r="931" spans="1:6" ht="19.5" customHeight="1" x14ac:dyDescent="0.2">
      <c r="A931" s="950">
        <v>508031701600000</v>
      </c>
      <c r="B931" s="951" t="s">
        <v>3937</v>
      </c>
      <c r="C931" s="950" t="s">
        <v>638</v>
      </c>
      <c r="D931" s="953">
        <v>3211.38</v>
      </c>
      <c r="E931"/>
      <c r="F931" s="944"/>
    </row>
    <row r="932" spans="1:6" ht="19.5" customHeight="1" x14ac:dyDescent="0.2">
      <c r="A932" s="950">
        <v>508031701700000</v>
      </c>
      <c r="B932" s="951" t="s">
        <v>3938</v>
      </c>
      <c r="C932" s="950" t="s">
        <v>638</v>
      </c>
      <c r="D932" s="953">
        <v>4061.25</v>
      </c>
      <c r="E932"/>
      <c r="F932" s="944"/>
    </row>
    <row r="933" spans="1:6" ht="19.5" customHeight="1" x14ac:dyDescent="0.2">
      <c r="A933" s="950">
        <v>508031701800000</v>
      </c>
      <c r="B933" s="951" t="s">
        <v>3939</v>
      </c>
      <c r="C933" s="950" t="s">
        <v>638</v>
      </c>
      <c r="D933" s="953">
        <v>5010.3</v>
      </c>
      <c r="E933"/>
      <c r="F933" s="944"/>
    </row>
    <row r="934" spans="1:6" ht="19.5" customHeight="1" x14ac:dyDescent="0.2">
      <c r="A934" s="950">
        <v>508031701900000</v>
      </c>
      <c r="B934" s="951" t="s">
        <v>3940</v>
      </c>
      <c r="C934" s="950" t="s">
        <v>638</v>
      </c>
      <c r="D934" s="953">
        <v>6279.12</v>
      </c>
      <c r="E934"/>
      <c r="F934" s="944"/>
    </row>
    <row r="935" spans="1:6" ht="19.5" customHeight="1" x14ac:dyDescent="0.2">
      <c r="A935" s="950">
        <v>508031702000000</v>
      </c>
      <c r="B935" s="951" t="s">
        <v>3941</v>
      </c>
      <c r="C935" s="950" t="s">
        <v>638</v>
      </c>
      <c r="D935" s="953">
        <v>7956.63</v>
      </c>
      <c r="E935"/>
      <c r="F935" s="944"/>
    </row>
    <row r="936" spans="1:6" ht="19.5" customHeight="1" x14ac:dyDescent="0.2">
      <c r="A936" s="950">
        <v>508031702100000</v>
      </c>
      <c r="B936" s="951" t="s">
        <v>3942</v>
      </c>
      <c r="C936" s="950" t="s">
        <v>638</v>
      </c>
      <c r="D936" s="953">
        <v>10130.040000000001</v>
      </c>
      <c r="E936"/>
      <c r="F936" s="944"/>
    </row>
    <row r="937" spans="1:6" ht="19.5" customHeight="1" x14ac:dyDescent="0.2">
      <c r="A937" s="950">
        <v>508031702200000</v>
      </c>
      <c r="B937" s="951" t="s">
        <v>3943</v>
      </c>
      <c r="C937" s="950" t="s">
        <v>638</v>
      </c>
      <c r="D937" s="953">
        <v>12830.13</v>
      </c>
      <c r="E937"/>
      <c r="F937" s="944"/>
    </row>
    <row r="938" spans="1:6" ht="19.5" customHeight="1" x14ac:dyDescent="0.2">
      <c r="A938" s="950">
        <v>508031702300000</v>
      </c>
      <c r="B938" s="951" t="s">
        <v>3944</v>
      </c>
      <c r="C938" s="950" t="s">
        <v>638</v>
      </c>
      <c r="D938" s="953">
        <v>16292.88</v>
      </c>
      <c r="E938"/>
      <c r="F938" s="944"/>
    </row>
    <row r="939" spans="1:6" ht="19.5" customHeight="1" x14ac:dyDescent="0.2">
      <c r="A939" s="950">
        <v>508031702400000</v>
      </c>
      <c r="B939" s="951" t="s">
        <v>3945</v>
      </c>
      <c r="C939" s="950" t="s">
        <v>638</v>
      </c>
      <c r="D939" s="953">
        <v>20024.099999999999</v>
      </c>
      <c r="E939"/>
      <c r="F939" s="944"/>
    </row>
    <row r="940" spans="1:6" ht="19.5" customHeight="1" x14ac:dyDescent="0.2">
      <c r="A940" s="950">
        <v>508031702500000</v>
      </c>
      <c r="B940" s="951" t="s">
        <v>3946</v>
      </c>
      <c r="C940" s="950" t="s">
        <v>638</v>
      </c>
      <c r="D940" s="953">
        <v>28839.15</v>
      </c>
      <c r="E940"/>
      <c r="F940" s="944"/>
    </row>
    <row r="941" spans="1:6" ht="19.5" customHeight="1" x14ac:dyDescent="0.2">
      <c r="A941" s="950">
        <v>508031702600000</v>
      </c>
      <c r="B941" s="951" t="s">
        <v>5107</v>
      </c>
      <c r="C941" s="950" t="s">
        <v>638</v>
      </c>
      <c r="D941" s="952">
        <v>53</v>
      </c>
      <c r="E941"/>
      <c r="F941" s="944"/>
    </row>
    <row r="942" spans="1:6" ht="19.5" customHeight="1" x14ac:dyDescent="0.2">
      <c r="A942" s="950">
        <v>508031702700000</v>
      </c>
      <c r="B942" s="951" t="s">
        <v>4052</v>
      </c>
      <c r="C942" s="950" t="s">
        <v>638</v>
      </c>
      <c r="D942" s="952">
        <v>84</v>
      </c>
      <c r="E942"/>
      <c r="F942" s="944"/>
    </row>
    <row r="943" spans="1:6" ht="19.5" customHeight="1" x14ac:dyDescent="0.2">
      <c r="A943" s="950">
        <v>508031702800000</v>
      </c>
      <c r="B943" s="951" t="s">
        <v>4053</v>
      </c>
      <c r="C943" s="950" t="s">
        <v>638</v>
      </c>
      <c r="D943" s="952">
        <v>114</v>
      </c>
      <c r="E943"/>
      <c r="F943" s="944"/>
    </row>
    <row r="944" spans="1:6" ht="19.5" customHeight="1" x14ac:dyDescent="0.2">
      <c r="A944" s="950">
        <v>508031702900000</v>
      </c>
      <c r="B944" s="951" t="s">
        <v>4054</v>
      </c>
      <c r="C944" s="950" t="s">
        <v>638</v>
      </c>
      <c r="D944" s="952">
        <v>167</v>
      </c>
      <c r="E944"/>
      <c r="F944" s="944"/>
    </row>
    <row r="945" spans="1:6" ht="19.5" customHeight="1" x14ac:dyDescent="0.2">
      <c r="A945" s="950">
        <v>508031703000000</v>
      </c>
      <c r="B945" s="951" t="s">
        <v>4055</v>
      </c>
      <c r="C945" s="950" t="s">
        <v>638</v>
      </c>
      <c r="D945" s="952">
        <v>245</v>
      </c>
      <c r="E945"/>
      <c r="F945" s="944"/>
    </row>
    <row r="946" spans="1:6" ht="19.5" customHeight="1" x14ac:dyDescent="0.2">
      <c r="A946" s="950">
        <v>508031703100000</v>
      </c>
      <c r="B946" s="951" t="s">
        <v>4056</v>
      </c>
      <c r="C946" s="950" t="s">
        <v>638</v>
      </c>
      <c r="D946" s="952">
        <v>315</v>
      </c>
      <c r="E946"/>
      <c r="F946" s="944"/>
    </row>
    <row r="947" spans="1:6" ht="19.5" customHeight="1" x14ac:dyDescent="0.2">
      <c r="A947" s="950">
        <v>508031703200000</v>
      </c>
      <c r="B947" s="951" t="s">
        <v>4057</v>
      </c>
      <c r="C947" s="950" t="s">
        <v>638</v>
      </c>
      <c r="D947" s="952">
        <v>398</v>
      </c>
      <c r="E947"/>
      <c r="F947" s="944"/>
    </row>
    <row r="948" spans="1:6" ht="19.5" customHeight="1" x14ac:dyDescent="0.2">
      <c r="A948" s="950">
        <v>508031703300000</v>
      </c>
      <c r="B948" s="951" t="s">
        <v>4058</v>
      </c>
      <c r="C948" s="950" t="s">
        <v>638</v>
      </c>
      <c r="D948" s="952">
        <v>520</v>
      </c>
      <c r="E948"/>
      <c r="F948" s="944"/>
    </row>
    <row r="949" spans="1:6" ht="19.5" customHeight="1" x14ac:dyDescent="0.2">
      <c r="A949" s="950">
        <v>508031703400000</v>
      </c>
      <c r="B949" s="951" t="s">
        <v>4059</v>
      </c>
      <c r="C949" s="950" t="s">
        <v>638</v>
      </c>
      <c r="D949" s="952">
        <v>648</v>
      </c>
      <c r="E949"/>
      <c r="F949" s="944"/>
    </row>
    <row r="950" spans="1:6" ht="19.5" customHeight="1" x14ac:dyDescent="0.2">
      <c r="A950" s="950">
        <v>508031703500000</v>
      </c>
      <c r="B950" s="951" t="s">
        <v>4060</v>
      </c>
      <c r="C950" s="950" t="s">
        <v>638</v>
      </c>
      <c r="D950" s="952">
        <v>804</v>
      </c>
      <c r="E950"/>
      <c r="F950" s="944"/>
    </row>
    <row r="951" spans="1:6" ht="19.5" customHeight="1" x14ac:dyDescent="0.2">
      <c r="A951" s="950">
        <v>508031703600000</v>
      </c>
      <c r="B951" s="951" t="s">
        <v>4061</v>
      </c>
      <c r="C951" s="950" t="s">
        <v>638</v>
      </c>
      <c r="D951" s="953">
        <v>1010</v>
      </c>
      <c r="E951"/>
      <c r="F951" s="944"/>
    </row>
    <row r="952" spans="1:6" ht="19.5" customHeight="1" x14ac:dyDescent="0.2">
      <c r="A952" s="950">
        <v>508031703700000</v>
      </c>
      <c r="B952" s="951" t="s">
        <v>4062</v>
      </c>
      <c r="C952" s="950" t="s">
        <v>638</v>
      </c>
      <c r="D952" s="953">
        <v>1253</v>
      </c>
      <c r="E952"/>
      <c r="F952" s="944"/>
    </row>
    <row r="953" spans="1:6" ht="19.5" customHeight="1" x14ac:dyDescent="0.2">
      <c r="A953" s="950">
        <v>508031703800000</v>
      </c>
      <c r="B953" s="951" t="s">
        <v>4063</v>
      </c>
      <c r="C953" s="950" t="s">
        <v>638</v>
      </c>
      <c r="D953" s="953">
        <v>1562</v>
      </c>
      <c r="E953"/>
      <c r="F953" s="944"/>
    </row>
    <row r="954" spans="1:6" ht="19.5" customHeight="1" x14ac:dyDescent="0.2">
      <c r="A954" s="950">
        <v>508031703900000</v>
      </c>
      <c r="B954" s="951" t="s">
        <v>3907</v>
      </c>
      <c r="C954" s="950" t="s">
        <v>638</v>
      </c>
      <c r="D954" s="953">
        <v>1989</v>
      </c>
      <c r="E954"/>
      <c r="F954" s="944"/>
    </row>
    <row r="955" spans="1:6" ht="19.5" customHeight="1" x14ac:dyDescent="0.2">
      <c r="A955" s="950">
        <v>508031704000000</v>
      </c>
      <c r="B955" s="951" t="s">
        <v>3908</v>
      </c>
      <c r="C955" s="950" t="s">
        <v>638</v>
      </c>
      <c r="D955" s="953">
        <v>2514</v>
      </c>
      <c r="E955"/>
      <c r="F955" s="944"/>
    </row>
    <row r="956" spans="1:6" ht="19.5" customHeight="1" x14ac:dyDescent="0.2">
      <c r="A956" s="950">
        <v>508031704100000</v>
      </c>
      <c r="B956" s="951" t="s">
        <v>3909</v>
      </c>
      <c r="C956" s="950" t="s">
        <v>638</v>
      </c>
      <c r="D956" s="953">
        <v>3188</v>
      </c>
      <c r="E956"/>
      <c r="F956" s="944"/>
    </row>
    <row r="957" spans="1:6" ht="19.5" customHeight="1" x14ac:dyDescent="0.2">
      <c r="A957" s="950">
        <v>508031704200000</v>
      </c>
      <c r="B957" s="951" t="s">
        <v>3910</v>
      </c>
      <c r="C957" s="950" t="s">
        <v>638</v>
      </c>
      <c r="D957" s="953">
        <v>4031</v>
      </c>
      <c r="E957"/>
      <c r="F957" s="944"/>
    </row>
    <row r="958" spans="1:6" ht="19.5" customHeight="1" x14ac:dyDescent="0.2">
      <c r="A958" s="950">
        <v>508031704300000</v>
      </c>
      <c r="B958" s="951" t="s">
        <v>3911</v>
      </c>
      <c r="C958" s="950" t="s">
        <v>638</v>
      </c>
      <c r="D958" s="953">
        <v>4973</v>
      </c>
      <c r="E958"/>
      <c r="F958" s="944"/>
    </row>
    <row r="959" spans="1:6" ht="19.5" customHeight="1" x14ac:dyDescent="0.2">
      <c r="A959" s="950">
        <v>508031704400000</v>
      </c>
      <c r="B959" s="951" t="s">
        <v>3912</v>
      </c>
      <c r="C959" s="950" t="s">
        <v>638</v>
      </c>
      <c r="D959" s="953">
        <v>6234</v>
      </c>
      <c r="E959"/>
      <c r="F959" s="944"/>
    </row>
    <row r="960" spans="1:6" ht="19.5" customHeight="1" x14ac:dyDescent="0.2">
      <c r="A960" s="950">
        <v>508031704500000</v>
      </c>
      <c r="B960" s="951" t="s">
        <v>3913</v>
      </c>
      <c r="C960" s="950" t="s">
        <v>638</v>
      </c>
      <c r="D960" s="953">
        <v>7898</v>
      </c>
      <c r="E960"/>
      <c r="F960" s="944"/>
    </row>
    <row r="961" spans="1:6" ht="19.5" customHeight="1" x14ac:dyDescent="0.2">
      <c r="A961" s="950">
        <v>508031704600000</v>
      </c>
      <c r="B961" s="951" t="s">
        <v>3914</v>
      </c>
      <c r="C961" s="950" t="s">
        <v>638</v>
      </c>
      <c r="D961" s="953">
        <v>10056</v>
      </c>
      <c r="E961"/>
      <c r="F961" s="944"/>
    </row>
    <row r="962" spans="1:6" ht="19.5" customHeight="1" x14ac:dyDescent="0.2">
      <c r="A962" s="950">
        <v>508031704700000</v>
      </c>
      <c r="B962" s="951" t="s">
        <v>3915</v>
      </c>
      <c r="C962" s="950" t="s">
        <v>638</v>
      </c>
      <c r="D962" s="953">
        <v>12735</v>
      </c>
      <c r="E962"/>
      <c r="F962" s="944"/>
    </row>
    <row r="963" spans="1:6" ht="19.5" customHeight="1" x14ac:dyDescent="0.2">
      <c r="A963" s="950">
        <v>508031704800000</v>
      </c>
      <c r="B963" s="951" t="s">
        <v>3916</v>
      </c>
      <c r="C963" s="950" t="s">
        <v>638</v>
      </c>
      <c r="D963" s="953">
        <v>16172</v>
      </c>
      <c r="E963"/>
      <c r="F963" s="944"/>
    </row>
    <row r="964" spans="1:6" ht="19.5" customHeight="1" x14ac:dyDescent="0.2">
      <c r="A964" s="950">
        <v>508031704900000</v>
      </c>
      <c r="B964" s="951" t="s">
        <v>3917</v>
      </c>
      <c r="C964" s="950" t="s">
        <v>638</v>
      </c>
      <c r="D964" s="953">
        <v>19875</v>
      </c>
      <c r="E964"/>
      <c r="F964" s="944"/>
    </row>
    <row r="965" spans="1:6" ht="19.5" customHeight="1" x14ac:dyDescent="0.2">
      <c r="A965" s="950">
        <v>508031705000000</v>
      </c>
      <c r="B965" s="951" t="s">
        <v>3919</v>
      </c>
      <c r="C965" s="950" t="s">
        <v>638</v>
      </c>
      <c r="D965" s="953">
        <v>28626</v>
      </c>
      <c r="E965"/>
      <c r="F965" s="944"/>
    </row>
    <row r="966" spans="1:6" ht="19.5" customHeight="1" x14ac:dyDescent="0.2">
      <c r="A966" s="949">
        <v>508031800000000</v>
      </c>
      <c r="B966" s="5102" t="s">
        <v>3947</v>
      </c>
      <c r="C966" s="5103"/>
      <c r="D966" s="5103"/>
      <c r="E966" s="5103"/>
      <c r="F966" s="5104"/>
    </row>
    <row r="967" spans="1:6" ht="19.5" customHeight="1" x14ac:dyDescent="0.2">
      <c r="A967" s="950">
        <v>508031800100000</v>
      </c>
      <c r="B967" s="951" t="s">
        <v>3948</v>
      </c>
      <c r="C967" s="950" t="s">
        <v>638</v>
      </c>
      <c r="D967" s="952">
        <v>63.27</v>
      </c>
      <c r="E967"/>
      <c r="F967" s="944"/>
    </row>
    <row r="968" spans="1:6" ht="19.5" customHeight="1" x14ac:dyDescent="0.2">
      <c r="A968" s="950">
        <v>508031800200000</v>
      </c>
      <c r="B968" s="951" t="s">
        <v>3923</v>
      </c>
      <c r="C968" s="950" t="s">
        <v>638</v>
      </c>
      <c r="D968" s="952">
        <v>99.18</v>
      </c>
      <c r="E968"/>
      <c r="F968" s="944"/>
    </row>
    <row r="969" spans="1:6" ht="19.5" customHeight="1" x14ac:dyDescent="0.2">
      <c r="A969" s="950">
        <v>508031800300000</v>
      </c>
      <c r="B969" s="951" t="s">
        <v>3924</v>
      </c>
      <c r="C969" s="950" t="s">
        <v>638</v>
      </c>
      <c r="D969" s="952">
        <v>141.93</v>
      </c>
      <c r="E969"/>
      <c r="F969" s="944"/>
    </row>
    <row r="970" spans="1:6" ht="19.5" customHeight="1" x14ac:dyDescent="0.2">
      <c r="A970" s="950">
        <v>508031800400000</v>
      </c>
      <c r="B970" s="951" t="s">
        <v>3925</v>
      </c>
      <c r="C970" s="950" t="s">
        <v>638</v>
      </c>
      <c r="D970" s="952">
        <v>203.49</v>
      </c>
      <c r="E970"/>
      <c r="F970" s="944"/>
    </row>
    <row r="971" spans="1:6" ht="19.5" customHeight="1" x14ac:dyDescent="0.2">
      <c r="A971" s="950">
        <v>508031800500000</v>
      </c>
      <c r="B971" s="951" t="s">
        <v>3926</v>
      </c>
      <c r="C971" s="950" t="s">
        <v>638</v>
      </c>
      <c r="D971" s="952">
        <v>306.08999999999997</v>
      </c>
      <c r="E971"/>
      <c r="F971" s="944"/>
    </row>
    <row r="972" spans="1:6" ht="19.5" customHeight="1" x14ac:dyDescent="0.2">
      <c r="A972" s="950">
        <v>508031800600000</v>
      </c>
      <c r="B972" s="951" t="s">
        <v>3927</v>
      </c>
      <c r="C972" s="950" t="s">
        <v>638</v>
      </c>
      <c r="D972" s="952">
        <v>389.88</v>
      </c>
      <c r="E972"/>
      <c r="F972" s="944"/>
    </row>
    <row r="973" spans="1:6" ht="19.5" customHeight="1" x14ac:dyDescent="0.2">
      <c r="A973" s="950">
        <v>508031800700000</v>
      </c>
      <c r="B973" s="951" t="s">
        <v>3928</v>
      </c>
      <c r="C973" s="950" t="s">
        <v>638</v>
      </c>
      <c r="D973" s="952">
        <v>489.06</v>
      </c>
      <c r="E973"/>
      <c r="F973" s="944"/>
    </row>
    <row r="974" spans="1:6" ht="19.5" customHeight="1" x14ac:dyDescent="0.2">
      <c r="A974" s="950">
        <v>508031800800000</v>
      </c>
      <c r="B974" s="951" t="s">
        <v>3929</v>
      </c>
      <c r="C974" s="950" t="s">
        <v>638</v>
      </c>
      <c r="D974" s="952">
        <v>641.25</v>
      </c>
      <c r="E974"/>
      <c r="F974" s="944"/>
    </row>
    <row r="975" spans="1:6" ht="19.5" customHeight="1" x14ac:dyDescent="0.2">
      <c r="A975" s="950">
        <v>508031800900000</v>
      </c>
      <c r="B975" s="951" t="s">
        <v>3930</v>
      </c>
      <c r="C975" s="950" t="s">
        <v>638</v>
      </c>
      <c r="D975" s="952">
        <v>805.41</v>
      </c>
      <c r="E975"/>
      <c r="F975" s="944"/>
    </row>
    <row r="976" spans="1:6" ht="19.5" customHeight="1" x14ac:dyDescent="0.2">
      <c r="A976" s="950">
        <v>508031801000000</v>
      </c>
      <c r="B976" s="951" t="s">
        <v>3931</v>
      </c>
      <c r="C976" s="950" t="s">
        <v>638</v>
      </c>
      <c r="D976" s="952">
        <v>998.64</v>
      </c>
      <c r="E976"/>
      <c r="F976" s="944"/>
    </row>
    <row r="977" spans="1:6" ht="19.5" customHeight="1" x14ac:dyDescent="0.2">
      <c r="A977" s="950">
        <v>508031801100000</v>
      </c>
      <c r="B977" s="951" t="s">
        <v>3932</v>
      </c>
      <c r="C977" s="950" t="s">
        <v>638</v>
      </c>
      <c r="D977" s="953">
        <v>1261.98</v>
      </c>
      <c r="E977"/>
      <c r="F977" s="944"/>
    </row>
    <row r="978" spans="1:6" ht="19.5" customHeight="1" x14ac:dyDescent="0.2">
      <c r="A978" s="950">
        <v>508031801200000</v>
      </c>
      <c r="B978" s="951" t="s">
        <v>3933</v>
      </c>
      <c r="C978" s="950" t="s">
        <v>638</v>
      </c>
      <c r="D978" s="953">
        <v>1544.13</v>
      </c>
      <c r="E978"/>
      <c r="F978" s="944"/>
    </row>
    <row r="979" spans="1:6" ht="19.5" customHeight="1" x14ac:dyDescent="0.2">
      <c r="A979" s="950">
        <v>508031801300000</v>
      </c>
      <c r="B979" s="951" t="s">
        <v>3934</v>
      </c>
      <c r="C979" s="950" t="s">
        <v>638</v>
      </c>
      <c r="D979" s="953">
        <v>1949.4</v>
      </c>
      <c r="E979"/>
      <c r="F979" s="944"/>
    </row>
    <row r="980" spans="1:6" ht="19.5" customHeight="1" x14ac:dyDescent="0.2">
      <c r="A980" s="950">
        <v>508031801400000</v>
      </c>
      <c r="B980" s="951" t="s">
        <v>3935</v>
      </c>
      <c r="C980" s="950" t="s">
        <v>638</v>
      </c>
      <c r="D980" s="953">
        <v>2450.4299999999998</v>
      </c>
      <c r="E980"/>
      <c r="F980" s="944"/>
    </row>
    <row r="981" spans="1:6" ht="19.5" customHeight="1" x14ac:dyDescent="0.2">
      <c r="A981" s="950">
        <v>508031801500000</v>
      </c>
      <c r="B981" s="951" t="s">
        <v>3936</v>
      </c>
      <c r="C981" s="950" t="s">
        <v>638</v>
      </c>
      <c r="D981" s="953">
        <v>3110.49</v>
      </c>
      <c r="E981"/>
      <c r="F981" s="944"/>
    </row>
    <row r="982" spans="1:6" ht="19.5" customHeight="1" x14ac:dyDescent="0.2">
      <c r="A982" s="950">
        <v>508031801600000</v>
      </c>
      <c r="B982" s="951" t="s">
        <v>3937</v>
      </c>
      <c r="C982" s="950" t="s">
        <v>638</v>
      </c>
      <c r="D982" s="953">
        <v>3965.49</v>
      </c>
      <c r="E982"/>
      <c r="F982" s="944"/>
    </row>
    <row r="983" spans="1:6" ht="19.5" customHeight="1" x14ac:dyDescent="0.2">
      <c r="A983" s="950">
        <v>508031801700000</v>
      </c>
      <c r="B983" s="951" t="s">
        <v>3938</v>
      </c>
      <c r="C983" s="950" t="s">
        <v>638</v>
      </c>
      <c r="D983" s="953">
        <v>5035.95</v>
      </c>
      <c r="E983"/>
      <c r="F983" s="944"/>
    </row>
    <row r="984" spans="1:6" ht="19.5" customHeight="1" x14ac:dyDescent="0.2">
      <c r="A984" s="950">
        <v>508031801800000</v>
      </c>
      <c r="B984" s="951" t="s">
        <v>3939</v>
      </c>
      <c r="C984" s="950" t="s">
        <v>638</v>
      </c>
      <c r="D984" s="953">
        <v>6188.49</v>
      </c>
      <c r="E984"/>
      <c r="F984" s="944"/>
    </row>
    <row r="985" spans="1:6" ht="19.5" customHeight="1" x14ac:dyDescent="0.2">
      <c r="A985" s="950">
        <v>508031801900000</v>
      </c>
      <c r="B985" s="951" t="s">
        <v>3940</v>
      </c>
      <c r="C985" s="950" t="s">
        <v>638</v>
      </c>
      <c r="D985" s="953">
        <v>7744.59</v>
      </c>
      <c r="E985"/>
      <c r="F985" s="944"/>
    </row>
    <row r="986" spans="1:6" ht="19.5" customHeight="1" x14ac:dyDescent="0.2">
      <c r="A986" s="950">
        <v>508031802000000</v>
      </c>
      <c r="B986" s="951" t="s">
        <v>3941</v>
      </c>
      <c r="C986" s="950" t="s">
        <v>638</v>
      </c>
      <c r="D986" s="953">
        <v>9782.91</v>
      </c>
      <c r="E986"/>
      <c r="F986" s="944"/>
    </row>
    <row r="987" spans="1:6" ht="19.5" customHeight="1" x14ac:dyDescent="0.2">
      <c r="A987" s="950">
        <v>508031802100000</v>
      </c>
      <c r="B987" s="951" t="s">
        <v>3942</v>
      </c>
      <c r="C987" s="950" t="s">
        <v>638</v>
      </c>
      <c r="D987" s="953">
        <v>12476.16</v>
      </c>
      <c r="E987"/>
      <c r="F987" s="944"/>
    </row>
    <row r="988" spans="1:6" ht="19.5" customHeight="1" x14ac:dyDescent="0.2">
      <c r="A988" s="950">
        <v>508031802200000</v>
      </c>
      <c r="B988" s="951" t="s">
        <v>3943</v>
      </c>
      <c r="C988" s="950" t="s">
        <v>638</v>
      </c>
      <c r="D988" s="953">
        <v>15814.08</v>
      </c>
      <c r="E988"/>
      <c r="F988" s="944"/>
    </row>
    <row r="989" spans="1:6" ht="19.5" customHeight="1" x14ac:dyDescent="0.2">
      <c r="A989" s="950">
        <v>508031802300000</v>
      </c>
      <c r="B989" s="951" t="s">
        <v>3944</v>
      </c>
      <c r="C989" s="950" t="s">
        <v>638</v>
      </c>
      <c r="D989" s="953">
        <v>20010.419999999998</v>
      </c>
      <c r="E989"/>
      <c r="F989" s="944"/>
    </row>
    <row r="990" spans="1:6" ht="19.5" customHeight="1" x14ac:dyDescent="0.2">
      <c r="A990" s="950">
        <v>508031802400000</v>
      </c>
      <c r="B990" s="951" t="s">
        <v>3945</v>
      </c>
      <c r="C990" s="950" t="s">
        <v>638</v>
      </c>
      <c r="D990" s="953">
        <v>24721.47</v>
      </c>
      <c r="E990"/>
      <c r="F990" s="944"/>
    </row>
    <row r="991" spans="1:6" ht="19.5" customHeight="1" x14ac:dyDescent="0.2">
      <c r="A991" s="950">
        <v>508031802500000</v>
      </c>
      <c r="B991" s="951" t="s">
        <v>3946</v>
      </c>
      <c r="C991" s="950" t="s">
        <v>638</v>
      </c>
      <c r="D991" s="953">
        <v>35583.39</v>
      </c>
      <c r="E991"/>
      <c r="F991" s="944"/>
    </row>
    <row r="992" spans="1:6" ht="19.5" customHeight="1" x14ac:dyDescent="0.2">
      <c r="A992" s="950">
        <v>508031802600000</v>
      </c>
      <c r="B992" s="951" t="s">
        <v>4064</v>
      </c>
      <c r="C992" s="950" t="s">
        <v>638</v>
      </c>
      <c r="D992" s="952">
        <v>63</v>
      </c>
      <c r="E992"/>
      <c r="F992" s="944"/>
    </row>
    <row r="993" spans="1:6" ht="19.5" customHeight="1" x14ac:dyDescent="0.2">
      <c r="A993" s="950">
        <v>508031802700000</v>
      </c>
      <c r="B993" s="951" t="s">
        <v>4052</v>
      </c>
      <c r="C993" s="950" t="s">
        <v>638</v>
      </c>
      <c r="D993" s="952">
        <v>99</v>
      </c>
      <c r="E993"/>
      <c r="F993" s="944"/>
    </row>
    <row r="994" spans="1:6" ht="19.5" customHeight="1" x14ac:dyDescent="0.2">
      <c r="A994" s="950">
        <v>508031802800000</v>
      </c>
      <c r="B994" s="951" t="s">
        <v>4053</v>
      </c>
      <c r="C994" s="950" t="s">
        <v>638</v>
      </c>
      <c r="D994" s="952">
        <v>141</v>
      </c>
      <c r="E994"/>
      <c r="F994" s="944"/>
    </row>
    <row r="995" spans="1:6" ht="19.5" customHeight="1" x14ac:dyDescent="0.2">
      <c r="A995" s="950">
        <v>508031802900000</v>
      </c>
      <c r="B995" s="951" t="s">
        <v>4054</v>
      </c>
      <c r="C995" s="950" t="s">
        <v>638</v>
      </c>
      <c r="D995" s="952">
        <v>202</v>
      </c>
      <c r="E995"/>
      <c r="F995" s="944"/>
    </row>
    <row r="996" spans="1:6" ht="19.5" customHeight="1" x14ac:dyDescent="0.2">
      <c r="A996" s="950">
        <v>508031803000000</v>
      </c>
      <c r="B996" s="951" t="s">
        <v>4055</v>
      </c>
      <c r="C996" s="950" t="s">
        <v>638</v>
      </c>
      <c r="D996" s="952">
        <v>303</v>
      </c>
      <c r="E996"/>
      <c r="F996" s="944"/>
    </row>
    <row r="997" spans="1:6" ht="19.5" customHeight="1" x14ac:dyDescent="0.2">
      <c r="A997" s="950">
        <v>508031803100000</v>
      </c>
      <c r="B997" s="951" t="s">
        <v>4056</v>
      </c>
      <c r="C997" s="950" t="s">
        <v>638</v>
      </c>
      <c r="D997" s="952">
        <v>388</v>
      </c>
      <c r="E997"/>
      <c r="F997" s="944"/>
    </row>
    <row r="998" spans="1:6" ht="19.5" customHeight="1" x14ac:dyDescent="0.2">
      <c r="A998" s="950">
        <v>508031803200000</v>
      </c>
      <c r="B998" s="951" t="s">
        <v>4057</v>
      </c>
      <c r="C998" s="950" t="s">
        <v>638</v>
      </c>
      <c r="D998" s="952">
        <v>486</v>
      </c>
      <c r="E998"/>
      <c r="F998" s="944"/>
    </row>
    <row r="999" spans="1:6" ht="19.5" customHeight="1" x14ac:dyDescent="0.2">
      <c r="A999" s="950">
        <v>508031803300000</v>
      </c>
      <c r="B999" s="951" t="s">
        <v>4058</v>
      </c>
      <c r="C999" s="950" t="s">
        <v>638</v>
      </c>
      <c r="D999" s="952">
        <v>636</v>
      </c>
      <c r="E999"/>
      <c r="F999" s="944"/>
    </row>
    <row r="1000" spans="1:6" ht="19.5" customHeight="1" x14ac:dyDescent="0.2">
      <c r="A1000" s="950">
        <v>508031803400000</v>
      </c>
      <c r="B1000" s="951" t="s">
        <v>4059</v>
      </c>
      <c r="C1000" s="950" t="s">
        <v>638</v>
      </c>
      <c r="D1000" s="952">
        <v>801</v>
      </c>
      <c r="E1000"/>
      <c r="F1000" s="944"/>
    </row>
    <row r="1001" spans="1:6" ht="19.5" customHeight="1" x14ac:dyDescent="0.2">
      <c r="A1001" s="950">
        <v>508031803500000</v>
      </c>
      <c r="B1001" s="951" t="s">
        <v>4060</v>
      </c>
      <c r="C1001" s="950" t="s">
        <v>638</v>
      </c>
      <c r="D1001" s="952">
        <v>991</v>
      </c>
      <c r="E1001"/>
      <c r="F1001" s="944"/>
    </row>
    <row r="1002" spans="1:6" ht="19.5" customHeight="1" x14ac:dyDescent="0.2">
      <c r="A1002" s="950">
        <v>508031803600000</v>
      </c>
      <c r="B1002" s="951" t="s">
        <v>4061</v>
      </c>
      <c r="C1002" s="950" t="s">
        <v>638</v>
      </c>
      <c r="D1002" s="953">
        <v>1253</v>
      </c>
      <c r="E1002"/>
      <c r="F1002" s="944"/>
    </row>
    <row r="1003" spans="1:6" ht="19.5" customHeight="1" x14ac:dyDescent="0.2">
      <c r="A1003" s="950">
        <v>508031803700000</v>
      </c>
      <c r="B1003" s="951" t="s">
        <v>4062</v>
      </c>
      <c r="C1003" s="950" t="s">
        <v>638</v>
      </c>
      <c r="D1003" s="953">
        <v>1533</v>
      </c>
      <c r="E1003"/>
      <c r="F1003" s="944"/>
    </row>
    <row r="1004" spans="1:6" ht="19.5" customHeight="1" x14ac:dyDescent="0.2">
      <c r="A1004" s="950">
        <v>508031803800000</v>
      </c>
      <c r="B1004" s="951" t="s">
        <v>4063</v>
      </c>
      <c r="C1004" s="950" t="s">
        <v>638</v>
      </c>
      <c r="D1004" s="953">
        <v>1935</v>
      </c>
      <c r="E1004"/>
      <c r="F1004" s="944"/>
    </row>
    <row r="1005" spans="1:6" ht="19.5" customHeight="1" x14ac:dyDescent="0.2">
      <c r="A1005" s="950">
        <v>508031803900000</v>
      </c>
      <c r="B1005" s="951" t="s">
        <v>3907</v>
      </c>
      <c r="C1005" s="950" t="s">
        <v>638</v>
      </c>
      <c r="D1005" s="953">
        <v>2431</v>
      </c>
      <c r="E1005"/>
      <c r="F1005" s="944"/>
    </row>
    <row r="1006" spans="1:6" ht="19.5" customHeight="1" x14ac:dyDescent="0.2">
      <c r="A1006" s="950">
        <v>508031804000000</v>
      </c>
      <c r="B1006" s="951" t="s">
        <v>3908</v>
      </c>
      <c r="C1006" s="950" t="s">
        <v>638</v>
      </c>
      <c r="D1006" s="953">
        <v>3087</v>
      </c>
      <c r="E1006"/>
      <c r="F1006" s="944"/>
    </row>
    <row r="1007" spans="1:6" ht="19.5" customHeight="1" x14ac:dyDescent="0.2">
      <c r="A1007" s="950">
        <v>508031804100000</v>
      </c>
      <c r="B1007" s="951" t="s">
        <v>3909</v>
      </c>
      <c r="C1007" s="950" t="s">
        <v>638</v>
      </c>
      <c r="D1007" s="953">
        <v>3937</v>
      </c>
      <c r="E1007"/>
      <c r="F1007" s="944"/>
    </row>
    <row r="1008" spans="1:6" ht="19.5" customHeight="1" x14ac:dyDescent="0.2">
      <c r="A1008" s="950">
        <v>508031804200000</v>
      </c>
      <c r="B1008" s="951" t="s">
        <v>3910</v>
      </c>
      <c r="C1008" s="950" t="s">
        <v>638</v>
      </c>
      <c r="D1008" s="953">
        <v>4978</v>
      </c>
      <c r="E1008"/>
      <c r="F1008" s="944"/>
    </row>
    <row r="1009" spans="1:6" ht="19.5" customHeight="1" x14ac:dyDescent="0.2">
      <c r="A1009" s="950">
        <v>508031804300000</v>
      </c>
      <c r="B1009" s="951" t="s">
        <v>3911</v>
      </c>
      <c r="C1009" s="950" t="s">
        <v>638</v>
      </c>
      <c r="D1009" s="953">
        <v>6142</v>
      </c>
      <c r="E1009"/>
      <c r="F1009" s="944"/>
    </row>
    <row r="1010" spans="1:6" ht="19.5" customHeight="1" x14ac:dyDescent="0.2">
      <c r="A1010" s="950">
        <v>508031804400000</v>
      </c>
      <c r="B1010" s="951" t="s">
        <v>3912</v>
      </c>
      <c r="C1010" s="950" t="s">
        <v>638</v>
      </c>
      <c r="D1010" s="953">
        <v>7687</v>
      </c>
      <c r="E1010"/>
      <c r="F1010" s="944"/>
    </row>
    <row r="1011" spans="1:6" ht="19.5" customHeight="1" x14ac:dyDescent="0.2">
      <c r="A1011" s="950">
        <v>508031804500000</v>
      </c>
      <c r="B1011" s="951" t="s">
        <v>3913</v>
      </c>
      <c r="C1011" s="950" t="s">
        <v>638</v>
      </c>
      <c r="D1011" s="953">
        <v>9710</v>
      </c>
      <c r="E1011"/>
      <c r="F1011" s="944"/>
    </row>
    <row r="1012" spans="1:6" ht="19.5" customHeight="1" x14ac:dyDescent="0.2">
      <c r="A1012" s="950">
        <v>508031804600000</v>
      </c>
      <c r="B1012" s="951" t="s">
        <v>3914</v>
      </c>
      <c r="C1012" s="950" t="s">
        <v>638</v>
      </c>
      <c r="D1012" s="953">
        <v>12385</v>
      </c>
      <c r="E1012"/>
      <c r="F1012" s="944"/>
    </row>
    <row r="1013" spans="1:6" ht="19.5" customHeight="1" x14ac:dyDescent="0.2">
      <c r="A1013" s="950">
        <v>508031804700000</v>
      </c>
      <c r="B1013" s="951" t="s">
        <v>3915</v>
      </c>
      <c r="C1013" s="950" t="s">
        <v>638</v>
      </c>
      <c r="D1013" s="953">
        <v>15698</v>
      </c>
      <c r="E1013"/>
      <c r="F1013" s="944"/>
    </row>
    <row r="1014" spans="1:6" ht="19.5" customHeight="1" x14ac:dyDescent="0.2">
      <c r="A1014" s="950">
        <v>508031804800000</v>
      </c>
      <c r="B1014" s="951" t="s">
        <v>3916</v>
      </c>
      <c r="C1014" s="950" t="s">
        <v>638</v>
      </c>
      <c r="D1014" s="953">
        <v>19861</v>
      </c>
      <c r="E1014"/>
      <c r="F1014" s="944"/>
    </row>
    <row r="1015" spans="1:6" ht="19.5" customHeight="1" x14ac:dyDescent="0.2">
      <c r="A1015" s="950">
        <v>508031804900000</v>
      </c>
      <c r="B1015" s="951" t="s">
        <v>3917</v>
      </c>
      <c r="C1015" s="950" t="s">
        <v>638</v>
      </c>
      <c r="D1015" s="953">
        <v>24538</v>
      </c>
      <c r="E1015"/>
      <c r="F1015" s="944"/>
    </row>
    <row r="1016" spans="1:6" ht="19.5" customHeight="1" x14ac:dyDescent="0.2">
      <c r="A1016" s="950">
        <v>508031805000000</v>
      </c>
      <c r="B1016" s="951" t="s">
        <v>3919</v>
      </c>
      <c r="C1016" s="950" t="s">
        <v>638</v>
      </c>
      <c r="D1016" s="953">
        <v>35319</v>
      </c>
      <c r="E1016"/>
      <c r="F1016" s="944"/>
    </row>
    <row r="1017" spans="1:6" ht="19.5" customHeight="1" x14ac:dyDescent="0.2">
      <c r="A1017" s="949">
        <v>508031900000000</v>
      </c>
      <c r="B1017" s="5102" t="s">
        <v>3949</v>
      </c>
      <c r="C1017" s="5103"/>
      <c r="D1017" s="5103"/>
      <c r="E1017" s="5103"/>
      <c r="F1017" s="5104"/>
    </row>
    <row r="1018" spans="1:6" ht="19.5" customHeight="1" x14ac:dyDescent="0.2">
      <c r="A1018" s="950">
        <v>508031900100000</v>
      </c>
      <c r="B1018" s="951" t="s">
        <v>3950</v>
      </c>
      <c r="C1018" s="950" t="s">
        <v>638</v>
      </c>
      <c r="D1018" s="952">
        <v>76.95</v>
      </c>
      <c r="E1018"/>
      <c r="F1018" s="944"/>
    </row>
    <row r="1019" spans="1:6" ht="19.5" customHeight="1" x14ac:dyDescent="0.2">
      <c r="A1019" s="950">
        <v>508031900200000</v>
      </c>
      <c r="B1019" s="951" t="s">
        <v>3923</v>
      </c>
      <c r="C1019" s="950" t="s">
        <v>638</v>
      </c>
      <c r="D1019" s="952">
        <v>123.12</v>
      </c>
      <c r="E1019"/>
      <c r="F1019" s="944"/>
    </row>
    <row r="1020" spans="1:6" ht="19.5" customHeight="1" x14ac:dyDescent="0.2">
      <c r="A1020" s="950">
        <v>508031900300000</v>
      </c>
      <c r="B1020" s="951" t="s">
        <v>3924</v>
      </c>
      <c r="C1020" s="950" t="s">
        <v>638</v>
      </c>
      <c r="D1020" s="952">
        <v>174.42</v>
      </c>
      <c r="E1020"/>
      <c r="F1020" s="944"/>
    </row>
    <row r="1021" spans="1:6" ht="19.5" customHeight="1" x14ac:dyDescent="0.2">
      <c r="A1021" s="950">
        <v>508031900400000</v>
      </c>
      <c r="B1021" s="951" t="s">
        <v>3925</v>
      </c>
      <c r="C1021" s="950" t="s">
        <v>638</v>
      </c>
      <c r="D1021" s="952">
        <v>251.37</v>
      </c>
      <c r="E1021"/>
      <c r="F1021" s="944"/>
    </row>
    <row r="1022" spans="1:6" ht="19.5" customHeight="1" x14ac:dyDescent="0.2">
      <c r="A1022" s="950">
        <v>508031900500000</v>
      </c>
      <c r="B1022" s="951" t="s">
        <v>3926</v>
      </c>
      <c r="C1022" s="950" t="s">
        <v>638</v>
      </c>
      <c r="D1022" s="952">
        <v>374.49</v>
      </c>
      <c r="E1022"/>
      <c r="F1022" s="944"/>
    </row>
    <row r="1023" spans="1:6" ht="19.5" customHeight="1" x14ac:dyDescent="0.2">
      <c r="A1023" s="950">
        <v>508031900600000</v>
      </c>
      <c r="B1023" s="951" t="s">
        <v>3927</v>
      </c>
      <c r="C1023" s="950" t="s">
        <v>638</v>
      </c>
      <c r="D1023" s="952">
        <v>477.09</v>
      </c>
      <c r="E1023"/>
      <c r="F1023" s="944"/>
    </row>
    <row r="1024" spans="1:6" ht="19.5" customHeight="1" x14ac:dyDescent="0.2">
      <c r="A1024" s="950">
        <v>508031900700000</v>
      </c>
      <c r="B1024" s="951" t="s">
        <v>3928</v>
      </c>
      <c r="C1024" s="950" t="s">
        <v>638</v>
      </c>
      <c r="D1024" s="952">
        <v>598.5</v>
      </c>
      <c r="E1024"/>
      <c r="F1024" s="944"/>
    </row>
    <row r="1025" spans="1:6" ht="19.5" customHeight="1" x14ac:dyDescent="0.2">
      <c r="A1025" s="950">
        <v>508031900800000</v>
      </c>
      <c r="B1025" s="951" t="s">
        <v>3929</v>
      </c>
      <c r="C1025" s="950" t="s">
        <v>638</v>
      </c>
      <c r="D1025" s="952">
        <v>781.47</v>
      </c>
      <c r="E1025"/>
      <c r="F1025" s="944"/>
    </row>
    <row r="1026" spans="1:6" ht="19.5" customHeight="1" x14ac:dyDescent="0.2">
      <c r="A1026" s="950">
        <v>508031900900000</v>
      </c>
      <c r="B1026" s="951" t="s">
        <v>3930</v>
      </c>
      <c r="C1026" s="950" t="s">
        <v>638</v>
      </c>
      <c r="D1026" s="952">
        <v>988.38</v>
      </c>
      <c r="E1026"/>
      <c r="F1026" s="944"/>
    </row>
    <row r="1027" spans="1:6" ht="19.5" customHeight="1" x14ac:dyDescent="0.2">
      <c r="A1027" s="950">
        <v>508031901000000</v>
      </c>
      <c r="B1027" s="951" t="s">
        <v>3931</v>
      </c>
      <c r="C1027" s="950" t="s">
        <v>638</v>
      </c>
      <c r="D1027" s="953">
        <v>1219.23</v>
      </c>
      <c r="E1027"/>
      <c r="F1027" s="944"/>
    </row>
    <row r="1028" spans="1:6" ht="19.5" customHeight="1" x14ac:dyDescent="0.2">
      <c r="A1028" s="950">
        <v>508031901100000</v>
      </c>
      <c r="B1028" s="951" t="s">
        <v>3932</v>
      </c>
      <c r="C1028" s="950" t="s">
        <v>638</v>
      </c>
      <c r="D1028" s="953">
        <v>1545.84</v>
      </c>
      <c r="E1028"/>
      <c r="F1028" s="944"/>
    </row>
    <row r="1029" spans="1:6" ht="19.5" customHeight="1" x14ac:dyDescent="0.2">
      <c r="A1029" s="950">
        <v>508031901200000</v>
      </c>
      <c r="B1029" s="951" t="s">
        <v>3933</v>
      </c>
      <c r="C1029" s="950" t="s">
        <v>638</v>
      </c>
      <c r="D1029" s="953">
        <v>1894.68</v>
      </c>
      <c r="E1029"/>
      <c r="F1029" s="944"/>
    </row>
    <row r="1030" spans="1:6" ht="19.5" customHeight="1" x14ac:dyDescent="0.2">
      <c r="A1030" s="950">
        <v>508031901300000</v>
      </c>
      <c r="B1030" s="951" t="s">
        <v>3934</v>
      </c>
      <c r="C1030" s="950" t="s">
        <v>638</v>
      </c>
      <c r="D1030" s="953">
        <v>2380.3200000000002</v>
      </c>
      <c r="E1030"/>
      <c r="F1030" s="944"/>
    </row>
    <row r="1031" spans="1:6" ht="19.5" customHeight="1" x14ac:dyDescent="0.2">
      <c r="A1031" s="950">
        <v>508031901400000</v>
      </c>
      <c r="B1031" s="951" t="s">
        <v>3935</v>
      </c>
      <c r="C1031" s="950" t="s">
        <v>638</v>
      </c>
      <c r="D1031" s="953">
        <v>3014.73</v>
      </c>
      <c r="E1031"/>
      <c r="F1031" s="944"/>
    </row>
    <row r="1032" spans="1:6" ht="19.5" customHeight="1" x14ac:dyDescent="0.2">
      <c r="A1032" s="950">
        <v>508031901500000</v>
      </c>
      <c r="B1032" s="951" t="s">
        <v>3936</v>
      </c>
      <c r="C1032" s="950" t="s">
        <v>638</v>
      </c>
      <c r="D1032" s="953">
        <v>3837.24</v>
      </c>
      <c r="E1032"/>
      <c r="F1032" s="944"/>
    </row>
    <row r="1033" spans="1:6" ht="19.5" customHeight="1" x14ac:dyDescent="0.2">
      <c r="A1033" s="950">
        <v>508031901600000</v>
      </c>
      <c r="B1033" s="951" t="s">
        <v>3937</v>
      </c>
      <c r="C1033" s="950" t="s">
        <v>638</v>
      </c>
      <c r="D1033" s="953">
        <v>4849.03</v>
      </c>
      <c r="E1033"/>
      <c r="F1033" s="944"/>
    </row>
    <row r="1034" spans="1:6" ht="19.5" customHeight="1" x14ac:dyDescent="0.2">
      <c r="A1034" s="950">
        <v>508031901700000</v>
      </c>
      <c r="B1034" s="951" t="s">
        <v>3938</v>
      </c>
      <c r="C1034" s="950" t="s">
        <v>638</v>
      </c>
      <c r="D1034" s="953">
        <v>6144.03</v>
      </c>
      <c r="E1034"/>
      <c r="F1034" s="944"/>
    </row>
    <row r="1035" spans="1:6" ht="19.5" customHeight="1" x14ac:dyDescent="0.2">
      <c r="A1035" s="950">
        <v>508031901800000</v>
      </c>
      <c r="B1035" s="951" t="s">
        <v>3939</v>
      </c>
      <c r="C1035" s="950" t="s">
        <v>638</v>
      </c>
      <c r="D1035" s="953">
        <v>7590.69</v>
      </c>
      <c r="E1035"/>
      <c r="F1035" s="944"/>
    </row>
    <row r="1036" spans="1:6" ht="19.5" customHeight="1" x14ac:dyDescent="0.2">
      <c r="A1036" s="950">
        <v>508031901900000</v>
      </c>
      <c r="B1036" s="951" t="s">
        <v>3940</v>
      </c>
      <c r="C1036" s="950" t="s">
        <v>638</v>
      </c>
      <c r="D1036" s="953">
        <v>9509.31</v>
      </c>
      <c r="E1036"/>
      <c r="F1036" s="944"/>
    </row>
    <row r="1037" spans="1:6" ht="19.5" customHeight="1" x14ac:dyDescent="0.2">
      <c r="A1037" s="950">
        <v>508031902000000</v>
      </c>
      <c r="B1037" s="951" t="s">
        <v>3941</v>
      </c>
      <c r="C1037" s="950" t="s">
        <v>638</v>
      </c>
      <c r="D1037" s="953">
        <v>12043.53</v>
      </c>
      <c r="E1037"/>
      <c r="F1037" s="944"/>
    </row>
    <row r="1038" spans="1:6" ht="19.5" customHeight="1" x14ac:dyDescent="0.2">
      <c r="A1038" s="950">
        <v>508031902100000</v>
      </c>
      <c r="B1038" s="951" t="s">
        <v>3942</v>
      </c>
      <c r="C1038" s="950" t="s">
        <v>638</v>
      </c>
      <c r="D1038" s="953">
        <v>14280.21</v>
      </c>
      <c r="E1038"/>
      <c r="F1038" s="944"/>
    </row>
    <row r="1039" spans="1:6" ht="19.5" customHeight="1" x14ac:dyDescent="0.2">
      <c r="A1039" s="950">
        <v>508031902200000</v>
      </c>
      <c r="B1039" s="951" t="s">
        <v>3943</v>
      </c>
      <c r="C1039" s="950" t="s">
        <v>638</v>
      </c>
      <c r="D1039" s="953">
        <v>19408.5</v>
      </c>
      <c r="E1039"/>
      <c r="F1039" s="944"/>
    </row>
    <row r="1040" spans="1:6" ht="19.5" customHeight="1" x14ac:dyDescent="0.2">
      <c r="A1040" s="950">
        <v>508031902300000</v>
      </c>
      <c r="B1040" s="951" t="s">
        <v>3944</v>
      </c>
      <c r="C1040" s="950" t="s">
        <v>638</v>
      </c>
      <c r="D1040" s="953">
        <v>24550.47</v>
      </c>
      <c r="E1040"/>
      <c r="F1040" s="944"/>
    </row>
    <row r="1041" spans="1:6" ht="19.5" customHeight="1" x14ac:dyDescent="0.2">
      <c r="A1041" s="950">
        <v>508031902400000</v>
      </c>
      <c r="B1041" s="951" t="s">
        <v>3945</v>
      </c>
      <c r="C1041" s="950" t="s">
        <v>638</v>
      </c>
      <c r="D1041" s="953">
        <v>30342.240000000002</v>
      </c>
      <c r="E1041"/>
      <c r="F1041" s="944"/>
    </row>
    <row r="1042" spans="1:6" ht="19.5" customHeight="1" x14ac:dyDescent="0.2">
      <c r="A1042" s="950">
        <v>508031902500000</v>
      </c>
      <c r="B1042" s="951" t="s">
        <v>3946</v>
      </c>
      <c r="C1042" s="950" t="s">
        <v>638</v>
      </c>
      <c r="D1042" s="953">
        <v>44974.71</v>
      </c>
      <c r="E1042"/>
      <c r="F1042" s="944"/>
    </row>
    <row r="1043" spans="1:6" ht="19.5" customHeight="1" x14ac:dyDescent="0.2">
      <c r="A1043" s="950">
        <v>508031902600000</v>
      </c>
      <c r="B1043" s="951" t="s">
        <v>4065</v>
      </c>
      <c r="C1043" s="950" t="s">
        <v>638</v>
      </c>
      <c r="D1043" s="952">
        <v>77</v>
      </c>
      <c r="E1043"/>
      <c r="F1043" s="944"/>
    </row>
    <row r="1044" spans="1:6" ht="19.5" customHeight="1" x14ac:dyDescent="0.2">
      <c r="A1044" s="950">
        <v>508031902700000</v>
      </c>
      <c r="B1044" s="951" t="s">
        <v>4052</v>
      </c>
      <c r="C1044" s="950" t="s">
        <v>638</v>
      </c>
      <c r="D1044" s="952">
        <v>122</v>
      </c>
      <c r="E1044"/>
      <c r="F1044" s="944"/>
    </row>
    <row r="1045" spans="1:6" ht="19.5" customHeight="1" x14ac:dyDescent="0.2">
      <c r="A1045" s="950">
        <v>508031902800000</v>
      </c>
      <c r="B1045" s="951" t="s">
        <v>4053</v>
      </c>
      <c r="C1045" s="950" t="s">
        <v>638</v>
      </c>
      <c r="D1045" s="952">
        <v>173</v>
      </c>
      <c r="E1045"/>
      <c r="F1045" s="944"/>
    </row>
    <row r="1046" spans="1:6" ht="19.5" customHeight="1" x14ac:dyDescent="0.2">
      <c r="A1046" s="950">
        <v>508031902900000</v>
      </c>
      <c r="B1046" s="951" t="s">
        <v>4054</v>
      </c>
      <c r="C1046" s="950" t="s">
        <v>638</v>
      </c>
      <c r="D1046" s="952">
        <v>250</v>
      </c>
      <c r="E1046"/>
      <c r="F1046" s="944"/>
    </row>
    <row r="1047" spans="1:6" ht="19.5" customHeight="1" x14ac:dyDescent="0.2">
      <c r="A1047" s="950">
        <v>508031903000000</v>
      </c>
      <c r="B1047" s="951" t="s">
        <v>4055</v>
      </c>
      <c r="C1047" s="950" t="s">
        <v>638</v>
      </c>
      <c r="D1047" s="952">
        <v>371</v>
      </c>
      <c r="E1047"/>
      <c r="F1047" s="944"/>
    </row>
    <row r="1048" spans="1:6" ht="19.5" customHeight="1" x14ac:dyDescent="0.2">
      <c r="A1048" s="950">
        <v>508031903100000</v>
      </c>
      <c r="B1048" s="951" t="s">
        <v>4056</v>
      </c>
      <c r="C1048" s="950" t="s">
        <v>638</v>
      </c>
      <c r="D1048" s="952">
        <v>473</v>
      </c>
      <c r="E1048"/>
      <c r="F1048" s="944"/>
    </row>
    <row r="1049" spans="1:6" ht="19.5" customHeight="1" x14ac:dyDescent="0.2">
      <c r="A1049" s="950">
        <v>508031903200000</v>
      </c>
      <c r="B1049" s="951" t="s">
        <v>4057</v>
      </c>
      <c r="C1049" s="950" t="s">
        <v>638</v>
      </c>
      <c r="D1049" s="952">
        <v>593</v>
      </c>
      <c r="E1049"/>
      <c r="F1049" s="944"/>
    </row>
    <row r="1050" spans="1:6" ht="19.5" customHeight="1" x14ac:dyDescent="0.2">
      <c r="A1050" s="950">
        <v>508031903300000</v>
      </c>
      <c r="B1050" s="951" t="s">
        <v>4058</v>
      </c>
      <c r="C1050" s="950" t="s">
        <v>638</v>
      </c>
      <c r="D1050" s="952">
        <v>775</v>
      </c>
      <c r="E1050"/>
      <c r="F1050" s="944"/>
    </row>
    <row r="1051" spans="1:6" ht="19.5" customHeight="1" x14ac:dyDescent="0.2">
      <c r="A1051" s="950">
        <v>508031903400000</v>
      </c>
      <c r="B1051" s="951" t="s">
        <v>4059</v>
      </c>
      <c r="C1051" s="950" t="s">
        <v>638</v>
      </c>
      <c r="D1051" s="952">
        <v>981</v>
      </c>
      <c r="E1051"/>
      <c r="F1051" s="944"/>
    </row>
    <row r="1052" spans="1:6" ht="19.5" customHeight="1" x14ac:dyDescent="0.2">
      <c r="A1052" s="950">
        <v>508031903500000</v>
      </c>
      <c r="B1052" s="951" t="s">
        <v>4060</v>
      </c>
      <c r="C1052" s="950" t="s">
        <v>638</v>
      </c>
      <c r="D1052" s="953">
        <v>1210</v>
      </c>
      <c r="E1052"/>
      <c r="F1052" s="944"/>
    </row>
    <row r="1053" spans="1:6" ht="19.5" customHeight="1" x14ac:dyDescent="0.2">
      <c r="A1053" s="950">
        <v>508031903600000</v>
      </c>
      <c r="B1053" s="951" t="s">
        <v>4061</v>
      </c>
      <c r="C1053" s="950" t="s">
        <v>638</v>
      </c>
      <c r="D1053" s="953">
        <v>1535</v>
      </c>
      <c r="E1053"/>
      <c r="F1053" s="944"/>
    </row>
    <row r="1054" spans="1:6" ht="19.5" customHeight="1" x14ac:dyDescent="0.2">
      <c r="A1054" s="950">
        <v>508031903700000</v>
      </c>
      <c r="B1054" s="951" t="s">
        <v>4062</v>
      </c>
      <c r="C1054" s="950" t="s">
        <v>638</v>
      </c>
      <c r="D1054" s="953">
        <v>1880</v>
      </c>
      <c r="E1054"/>
      <c r="F1054" s="944"/>
    </row>
    <row r="1055" spans="1:6" ht="19.5" customHeight="1" x14ac:dyDescent="0.2">
      <c r="A1055" s="950">
        <v>508031903800000</v>
      </c>
      <c r="B1055" s="951" t="s">
        <v>4063</v>
      </c>
      <c r="C1055" s="950" t="s">
        <v>638</v>
      </c>
      <c r="D1055" s="953">
        <v>2363</v>
      </c>
      <c r="E1055"/>
      <c r="F1055" s="944"/>
    </row>
    <row r="1056" spans="1:6" ht="19.5" customHeight="1" x14ac:dyDescent="0.2">
      <c r="A1056" s="950">
        <v>508031903900000</v>
      </c>
      <c r="B1056" s="951" t="s">
        <v>3907</v>
      </c>
      <c r="C1056" s="950" t="s">
        <v>638</v>
      </c>
      <c r="D1056" s="953">
        <v>2992</v>
      </c>
      <c r="E1056"/>
      <c r="F1056" s="944"/>
    </row>
    <row r="1057" spans="1:6" ht="19.5" customHeight="1" x14ac:dyDescent="0.2">
      <c r="A1057" s="950">
        <v>508031904000000</v>
      </c>
      <c r="B1057" s="951" t="s">
        <v>3908</v>
      </c>
      <c r="C1057" s="950" t="s">
        <v>638</v>
      </c>
      <c r="D1057" s="953">
        <v>3808</v>
      </c>
      <c r="E1057"/>
      <c r="F1057" s="944"/>
    </row>
    <row r="1058" spans="1:6" ht="19.5" customHeight="1" x14ac:dyDescent="0.2">
      <c r="A1058" s="950">
        <v>508031904100000</v>
      </c>
      <c r="B1058" s="951" t="s">
        <v>3909</v>
      </c>
      <c r="C1058" s="950" t="s">
        <v>638</v>
      </c>
      <c r="D1058" s="953">
        <v>4813</v>
      </c>
      <c r="E1058"/>
      <c r="F1058" s="944"/>
    </row>
    <row r="1059" spans="1:6" ht="19.5" customHeight="1" x14ac:dyDescent="0.2">
      <c r="A1059" s="950">
        <v>508031904200000</v>
      </c>
      <c r="B1059" s="951" t="s">
        <v>3910</v>
      </c>
      <c r="C1059" s="950" t="s">
        <v>638</v>
      </c>
      <c r="D1059" s="953">
        <v>6098</v>
      </c>
      <c r="E1059"/>
      <c r="F1059" s="944"/>
    </row>
    <row r="1060" spans="1:6" ht="19.5" customHeight="1" x14ac:dyDescent="0.2">
      <c r="A1060" s="950">
        <v>508031904300000</v>
      </c>
      <c r="B1060" s="951" t="s">
        <v>3911</v>
      </c>
      <c r="C1060" s="950" t="s">
        <v>638</v>
      </c>
      <c r="D1060" s="953">
        <v>7534</v>
      </c>
      <c r="E1060"/>
      <c r="F1060" s="944"/>
    </row>
    <row r="1061" spans="1:6" ht="19.5" customHeight="1" x14ac:dyDescent="0.2">
      <c r="A1061" s="950">
        <v>508031904400000</v>
      </c>
      <c r="B1061" s="951" t="s">
        <v>3912</v>
      </c>
      <c r="C1061" s="950" t="s">
        <v>638</v>
      </c>
      <c r="D1061" s="953">
        <v>9438</v>
      </c>
      <c r="E1061"/>
      <c r="F1061" s="944"/>
    </row>
    <row r="1062" spans="1:6" ht="19.5" customHeight="1" x14ac:dyDescent="0.2">
      <c r="A1062" s="950">
        <v>508031904500000</v>
      </c>
      <c r="B1062" s="951" t="s">
        <v>3913</v>
      </c>
      <c r="C1062" s="950" t="s">
        <v>638</v>
      </c>
      <c r="D1062" s="953">
        <v>11954</v>
      </c>
      <c r="E1062"/>
      <c r="F1062" s="944"/>
    </row>
    <row r="1063" spans="1:6" ht="19.5" customHeight="1" x14ac:dyDescent="0.2">
      <c r="A1063" s="950">
        <v>508031904600000</v>
      </c>
      <c r="B1063" s="951" t="s">
        <v>3914</v>
      </c>
      <c r="C1063" s="950" t="s">
        <v>638</v>
      </c>
      <c r="D1063" s="953">
        <v>15193</v>
      </c>
      <c r="E1063"/>
      <c r="F1063" s="944"/>
    </row>
    <row r="1064" spans="1:6" ht="19.5" customHeight="1" x14ac:dyDescent="0.2">
      <c r="A1064" s="950">
        <v>508031904700000</v>
      </c>
      <c r="B1064" s="951" t="s">
        <v>3915</v>
      </c>
      <c r="C1064" s="950" t="s">
        <v>638</v>
      </c>
      <c r="D1064" s="953">
        <v>19264</v>
      </c>
      <c r="E1064"/>
      <c r="F1064" s="944"/>
    </row>
    <row r="1065" spans="1:6" ht="19.5" customHeight="1" x14ac:dyDescent="0.2">
      <c r="A1065" s="950">
        <v>508031904800000</v>
      </c>
      <c r="B1065" s="951" t="s">
        <v>3916</v>
      </c>
      <c r="C1065" s="950" t="s">
        <v>638</v>
      </c>
      <c r="D1065" s="953">
        <v>24370</v>
      </c>
      <c r="E1065"/>
      <c r="F1065" s="944"/>
    </row>
    <row r="1066" spans="1:6" ht="19.5" customHeight="1" x14ac:dyDescent="0.2">
      <c r="A1066" s="950">
        <v>508031904900000</v>
      </c>
      <c r="B1066" s="951" t="s">
        <v>3917</v>
      </c>
      <c r="C1066" s="950" t="s">
        <v>638</v>
      </c>
      <c r="D1066" s="953">
        <v>30117</v>
      </c>
      <c r="E1066"/>
      <c r="F1066" s="944"/>
    </row>
    <row r="1067" spans="1:6" ht="19.5" customHeight="1" x14ac:dyDescent="0.2">
      <c r="A1067" s="949">
        <v>508032000000000</v>
      </c>
      <c r="B1067" s="5102" t="s">
        <v>3951</v>
      </c>
      <c r="C1067" s="5103"/>
      <c r="D1067" s="5103"/>
      <c r="E1067" s="5103"/>
      <c r="F1067" s="5104"/>
    </row>
    <row r="1068" spans="1:6" ht="19.5" customHeight="1" x14ac:dyDescent="0.2">
      <c r="A1068" s="950">
        <v>508032000100000</v>
      </c>
      <c r="B1068" s="951" t="s">
        <v>3952</v>
      </c>
      <c r="C1068" s="950" t="s">
        <v>638</v>
      </c>
      <c r="D1068" s="952">
        <v>95.76</v>
      </c>
      <c r="E1068"/>
      <c r="F1068" s="944"/>
    </row>
    <row r="1069" spans="1:6" ht="19.5" customHeight="1" x14ac:dyDescent="0.2">
      <c r="A1069" s="950">
        <v>508032000200000</v>
      </c>
      <c r="B1069" s="951" t="s">
        <v>3923</v>
      </c>
      <c r="C1069" s="950" t="s">
        <v>638</v>
      </c>
      <c r="D1069" s="952">
        <v>150.47999999999999</v>
      </c>
      <c r="E1069"/>
      <c r="F1069" s="944"/>
    </row>
    <row r="1070" spans="1:6" ht="19.5" customHeight="1" x14ac:dyDescent="0.2">
      <c r="A1070" s="950">
        <v>508032000300000</v>
      </c>
      <c r="B1070" s="951" t="s">
        <v>3924</v>
      </c>
      <c r="C1070" s="950" t="s">
        <v>638</v>
      </c>
      <c r="D1070" s="952">
        <v>213.75</v>
      </c>
      <c r="E1070"/>
      <c r="F1070" s="944"/>
    </row>
    <row r="1071" spans="1:6" ht="19.5" customHeight="1" x14ac:dyDescent="0.2">
      <c r="A1071" s="950">
        <v>508032000400000</v>
      </c>
      <c r="B1071" s="951" t="s">
        <v>3925</v>
      </c>
      <c r="C1071" s="950" t="s">
        <v>638</v>
      </c>
      <c r="D1071" s="952">
        <v>304.38</v>
      </c>
      <c r="E1071"/>
      <c r="F1071" s="944"/>
    </row>
    <row r="1072" spans="1:6" ht="19.5" customHeight="1" x14ac:dyDescent="0.2">
      <c r="A1072" s="950">
        <v>508032000500000</v>
      </c>
      <c r="B1072" s="951" t="s">
        <v>3926</v>
      </c>
      <c r="C1072" s="950" t="s">
        <v>638</v>
      </c>
      <c r="D1072" s="952">
        <v>451.44</v>
      </c>
      <c r="E1072"/>
      <c r="F1072" s="944"/>
    </row>
    <row r="1073" spans="1:6" ht="19.5" customHeight="1" x14ac:dyDescent="0.2">
      <c r="A1073" s="950">
        <v>508032000600000</v>
      </c>
      <c r="B1073" s="951" t="s">
        <v>3927</v>
      </c>
      <c r="C1073" s="950" t="s">
        <v>638</v>
      </c>
      <c r="D1073" s="952">
        <v>583.11</v>
      </c>
      <c r="E1073"/>
      <c r="F1073" s="944"/>
    </row>
    <row r="1074" spans="1:6" ht="19.5" customHeight="1" x14ac:dyDescent="0.2">
      <c r="A1074" s="950">
        <v>508032000700000</v>
      </c>
      <c r="B1074" s="951" t="s">
        <v>3928</v>
      </c>
      <c r="C1074" s="950" t="s">
        <v>638</v>
      </c>
      <c r="D1074" s="952">
        <v>730.17</v>
      </c>
      <c r="E1074"/>
      <c r="F1074" s="944"/>
    </row>
    <row r="1075" spans="1:6" ht="19.5" customHeight="1" x14ac:dyDescent="0.2">
      <c r="A1075" s="950">
        <v>508032000800000</v>
      </c>
      <c r="B1075" s="951" t="s">
        <v>3929</v>
      </c>
      <c r="C1075" s="950" t="s">
        <v>638</v>
      </c>
      <c r="D1075" s="952">
        <v>952.47</v>
      </c>
      <c r="E1075"/>
      <c r="F1075" s="944"/>
    </row>
    <row r="1076" spans="1:6" ht="19.5" customHeight="1" x14ac:dyDescent="0.2">
      <c r="A1076" s="950">
        <v>508032000900000</v>
      </c>
      <c r="B1076" s="951" t="s">
        <v>3930</v>
      </c>
      <c r="C1076" s="950" t="s">
        <v>638</v>
      </c>
      <c r="D1076" s="953">
        <v>1208.97</v>
      </c>
      <c r="E1076"/>
      <c r="F1076" s="944"/>
    </row>
    <row r="1077" spans="1:6" ht="19.5" customHeight="1" x14ac:dyDescent="0.2">
      <c r="A1077" s="950">
        <v>508032001000000</v>
      </c>
      <c r="B1077" s="951" t="s">
        <v>3931</v>
      </c>
      <c r="C1077" s="950" t="s">
        <v>638</v>
      </c>
      <c r="D1077" s="953">
        <v>1482.57</v>
      </c>
      <c r="E1077"/>
      <c r="F1077" s="944"/>
    </row>
    <row r="1078" spans="1:6" ht="19.5" customHeight="1" x14ac:dyDescent="0.2">
      <c r="A1078" s="950">
        <v>508032001100000</v>
      </c>
      <c r="B1078" s="951" t="s">
        <v>3932</v>
      </c>
      <c r="C1078" s="950" t="s">
        <v>638</v>
      </c>
      <c r="D1078" s="953">
        <v>1882.71</v>
      </c>
      <c r="E1078"/>
      <c r="F1078" s="944"/>
    </row>
    <row r="1079" spans="1:6" ht="19.5" customHeight="1" x14ac:dyDescent="0.2">
      <c r="A1079" s="950">
        <v>508032001200000</v>
      </c>
      <c r="B1079" s="951" t="s">
        <v>3933</v>
      </c>
      <c r="C1079" s="950" t="s">
        <v>638</v>
      </c>
      <c r="D1079" s="953">
        <v>2318.7600000000002</v>
      </c>
      <c r="E1079"/>
      <c r="F1079" s="944"/>
    </row>
    <row r="1080" spans="1:6" ht="19.5" customHeight="1" x14ac:dyDescent="0.2">
      <c r="A1080" s="950">
        <v>508032001300000</v>
      </c>
      <c r="B1080" s="951" t="s">
        <v>3934</v>
      </c>
      <c r="C1080" s="950" t="s">
        <v>638</v>
      </c>
      <c r="D1080" s="953">
        <v>2905.29</v>
      </c>
      <c r="E1080"/>
      <c r="F1080" s="944"/>
    </row>
    <row r="1081" spans="1:6" ht="19.5" customHeight="1" x14ac:dyDescent="0.2">
      <c r="A1081" s="950">
        <v>508032001400000</v>
      </c>
      <c r="B1081" s="951" t="s">
        <v>3935</v>
      </c>
      <c r="C1081" s="950" t="s">
        <v>638</v>
      </c>
      <c r="D1081" s="953">
        <v>3681.63</v>
      </c>
      <c r="E1081"/>
      <c r="F1081" s="944"/>
    </row>
    <row r="1082" spans="1:6" ht="19.5" customHeight="1" x14ac:dyDescent="0.2">
      <c r="A1082" s="950">
        <v>508032001500000</v>
      </c>
      <c r="B1082" s="951" t="s">
        <v>3936</v>
      </c>
      <c r="C1082" s="950" t="s">
        <v>638</v>
      </c>
      <c r="D1082" s="953">
        <v>4668.3</v>
      </c>
      <c r="E1082"/>
      <c r="F1082" s="944"/>
    </row>
    <row r="1083" spans="1:6" ht="19.5" customHeight="1" x14ac:dyDescent="0.2">
      <c r="A1083" s="950">
        <v>508032001600000</v>
      </c>
      <c r="B1083" s="951" t="s">
        <v>3937</v>
      </c>
      <c r="C1083" s="950" t="s">
        <v>638</v>
      </c>
      <c r="D1083" s="953">
        <v>5920.02</v>
      </c>
      <c r="E1083"/>
      <c r="F1083" s="944"/>
    </row>
    <row r="1084" spans="1:6" ht="19.5" customHeight="1" x14ac:dyDescent="0.2">
      <c r="A1084" s="950">
        <v>508032001700000</v>
      </c>
      <c r="B1084" s="951" t="s">
        <v>3938</v>
      </c>
      <c r="C1084" s="950" t="s">
        <v>638</v>
      </c>
      <c r="D1084" s="953">
        <v>7498.35</v>
      </c>
      <c r="E1084"/>
      <c r="F1084" s="944"/>
    </row>
    <row r="1085" spans="1:6" ht="19.5" customHeight="1" x14ac:dyDescent="0.2">
      <c r="A1085" s="950">
        <v>508032001800000</v>
      </c>
      <c r="B1085" s="951" t="s">
        <v>3939</v>
      </c>
      <c r="C1085" s="950" t="s">
        <v>638</v>
      </c>
      <c r="D1085" s="953">
        <v>9251.1</v>
      </c>
      <c r="E1085"/>
      <c r="F1085" s="944"/>
    </row>
    <row r="1086" spans="1:6" ht="19.5" customHeight="1" x14ac:dyDescent="0.2">
      <c r="A1086" s="950">
        <v>508032001900000</v>
      </c>
      <c r="B1086" s="951" t="s">
        <v>3940</v>
      </c>
      <c r="C1086" s="950" t="s">
        <v>638</v>
      </c>
      <c r="D1086" s="953">
        <v>11607.48</v>
      </c>
      <c r="E1086"/>
      <c r="F1086" s="944"/>
    </row>
    <row r="1087" spans="1:6" ht="19.5" customHeight="1" x14ac:dyDescent="0.2">
      <c r="A1087" s="950">
        <v>508032002000000</v>
      </c>
      <c r="B1087" s="951" t="s">
        <v>3941</v>
      </c>
      <c r="C1087" s="950" t="s">
        <v>638</v>
      </c>
      <c r="D1087" s="953">
        <v>14671.8</v>
      </c>
      <c r="E1087"/>
      <c r="F1087" s="944"/>
    </row>
    <row r="1088" spans="1:6" ht="19.5" customHeight="1" x14ac:dyDescent="0.2">
      <c r="A1088" s="950">
        <v>508032002100000</v>
      </c>
      <c r="B1088" s="951" t="s">
        <v>3942</v>
      </c>
      <c r="C1088" s="950" t="s">
        <v>638</v>
      </c>
      <c r="D1088" s="953">
        <v>18668.07</v>
      </c>
      <c r="E1088"/>
      <c r="F1088" s="944"/>
    </row>
    <row r="1089" spans="1:6" ht="19.5" customHeight="1" x14ac:dyDescent="0.2">
      <c r="A1089" s="950">
        <v>508032002200000</v>
      </c>
      <c r="B1089" s="951" t="s">
        <v>3943</v>
      </c>
      <c r="C1089" s="950" t="s">
        <v>638</v>
      </c>
      <c r="D1089" s="953">
        <v>23680.080000000002</v>
      </c>
      <c r="E1089"/>
      <c r="F1089" s="944"/>
    </row>
    <row r="1090" spans="1:6" ht="19.5" customHeight="1" x14ac:dyDescent="0.2">
      <c r="A1090" s="950">
        <v>508032002300000</v>
      </c>
      <c r="B1090" s="951" t="s">
        <v>3944</v>
      </c>
      <c r="C1090" s="950" t="s">
        <v>638</v>
      </c>
      <c r="D1090" s="953">
        <v>31357.98</v>
      </c>
      <c r="E1090"/>
      <c r="F1090" s="944"/>
    </row>
    <row r="1091" spans="1:6" ht="19.5" customHeight="1" x14ac:dyDescent="0.2">
      <c r="A1091" s="950">
        <v>508032002400000</v>
      </c>
      <c r="B1091" s="951" t="s">
        <v>3945</v>
      </c>
      <c r="C1091" s="950" t="s">
        <v>638</v>
      </c>
      <c r="D1091" s="953">
        <v>38690.46</v>
      </c>
      <c r="E1091"/>
      <c r="F1091" s="944"/>
    </row>
    <row r="1092" spans="1:6" ht="19.5" customHeight="1" x14ac:dyDescent="0.2">
      <c r="A1092" s="950">
        <v>508032002500000</v>
      </c>
      <c r="B1092" s="951" t="s">
        <v>3946</v>
      </c>
      <c r="C1092" s="950" t="s">
        <v>638</v>
      </c>
      <c r="D1092" s="953">
        <v>55790.46</v>
      </c>
      <c r="E1092"/>
      <c r="F1092" s="944"/>
    </row>
    <row r="1093" spans="1:6" ht="19.5" customHeight="1" x14ac:dyDescent="0.2">
      <c r="A1093" s="950">
        <v>508032002600000</v>
      </c>
      <c r="B1093" s="951" t="s">
        <v>4066</v>
      </c>
      <c r="C1093" s="950" t="s">
        <v>638</v>
      </c>
      <c r="D1093" s="952">
        <v>94</v>
      </c>
      <c r="E1093"/>
      <c r="F1093" s="944"/>
    </row>
    <row r="1094" spans="1:6" ht="19.5" customHeight="1" x14ac:dyDescent="0.2">
      <c r="A1094" s="950">
        <v>508032002700000</v>
      </c>
      <c r="B1094" s="951" t="s">
        <v>4052</v>
      </c>
      <c r="C1094" s="950" t="s">
        <v>638</v>
      </c>
      <c r="D1094" s="952">
        <v>150</v>
      </c>
      <c r="E1094"/>
      <c r="F1094" s="944"/>
    </row>
    <row r="1095" spans="1:6" ht="19.5" customHeight="1" x14ac:dyDescent="0.2">
      <c r="A1095" s="950">
        <v>508032002800000</v>
      </c>
      <c r="B1095" s="951" t="s">
        <v>4053</v>
      </c>
      <c r="C1095" s="950" t="s">
        <v>638</v>
      </c>
      <c r="D1095" s="952">
        <v>211</v>
      </c>
      <c r="E1095"/>
      <c r="F1095" s="944"/>
    </row>
    <row r="1096" spans="1:6" ht="19.5" customHeight="1" x14ac:dyDescent="0.2">
      <c r="A1096" s="950">
        <v>508032002900000</v>
      </c>
      <c r="B1096" s="951" t="s">
        <v>4054</v>
      </c>
      <c r="C1096" s="950" t="s">
        <v>638</v>
      </c>
      <c r="D1096" s="952">
        <v>303</v>
      </c>
      <c r="E1096"/>
      <c r="F1096" s="944"/>
    </row>
    <row r="1097" spans="1:6" ht="19.5" customHeight="1" x14ac:dyDescent="0.2">
      <c r="A1097" s="950">
        <v>508032003000000</v>
      </c>
      <c r="B1097" s="951" t="s">
        <v>4055</v>
      </c>
      <c r="C1097" s="950" t="s">
        <v>638</v>
      </c>
      <c r="D1097" s="952">
        <v>449</v>
      </c>
      <c r="E1097"/>
      <c r="F1097" s="944"/>
    </row>
    <row r="1098" spans="1:6" ht="19.5" customHeight="1" x14ac:dyDescent="0.2">
      <c r="A1098" s="950">
        <v>508032003100000</v>
      </c>
      <c r="B1098" s="951" t="s">
        <v>4056</v>
      </c>
      <c r="C1098" s="950" t="s">
        <v>638</v>
      </c>
      <c r="D1098" s="952">
        <v>578</v>
      </c>
      <c r="E1098"/>
      <c r="F1098" s="944"/>
    </row>
    <row r="1099" spans="1:6" ht="19.5" customHeight="1" x14ac:dyDescent="0.2">
      <c r="A1099" s="950">
        <v>508032003200000</v>
      </c>
      <c r="B1099" s="951" t="s">
        <v>4057</v>
      </c>
      <c r="C1099" s="950" t="s">
        <v>638</v>
      </c>
      <c r="D1099" s="952">
        <v>724</v>
      </c>
      <c r="E1099"/>
      <c r="F1099" s="944"/>
    </row>
    <row r="1100" spans="1:6" ht="19.5" customHeight="1" x14ac:dyDescent="0.2">
      <c r="A1100" s="950">
        <v>508032003300000</v>
      </c>
      <c r="B1100" s="951" t="s">
        <v>4058</v>
      </c>
      <c r="C1100" s="950" t="s">
        <v>638</v>
      </c>
      <c r="D1100" s="952">
        <v>945</v>
      </c>
      <c r="E1100"/>
      <c r="F1100" s="944"/>
    </row>
    <row r="1101" spans="1:6" ht="19.5" customHeight="1" x14ac:dyDescent="0.2">
      <c r="A1101" s="950">
        <v>508032003400000</v>
      </c>
      <c r="B1101" s="951" t="s">
        <v>4059</v>
      </c>
      <c r="C1101" s="950" t="s">
        <v>638</v>
      </c>
      <c r="D1101" s="953">
        <v>1200</v>
      </c>
      <c r="E1101"/>
      <c r="F1101" s="944"/>
    </row>
    <row r="1102" spans="1:6" ht="19.5" customHeight="1" x14ac:dyDescent="0.2">
      <c r="A1102" s="950">
        <v>508032003500000</v>
      </c>
      <c r="B1102" s="951" t="s">
        <v>4060</v>
      </c>
      <c r="C1102" s="950" t="s">
        <v>638</v>
      </c>
      <c r="D1102" s="953">
        <v>1471</v>
      </c>
      <c r="E1102"/>
      <c r="F1102" s="944"/>
    </row>
    <row r="1103" spans="1:6" ht="19.5" customHeight="1" x14ac:dyDescent="0.2">
      <c r="A1103" s="950">
        <v>508032003600000</v>
      </c>
      <c r="B1103" s="951" t="s">
        <v>4061</v>
      </c>
      <c r="C1103" s="950" t="s">
        <v>638</v>
      </c>
      <c r="D1103" s="953">
        <v>1868</v>
      </c>
      <c r="E1103"/>
      <c r="F1103" s="944"/>
    </row>
    <row r="1104" spans="1:6" ht="19.5" customHeight="1" x14ac:dyDescent="0.2">
      <c r="A1104" s="950">
        <v>508032003700000</v>
      </c>
      <c r="B1104" s="951" t="s">
        <v>4062</v>
      </c>
      <c r="C1104" s="950" t="s">
        <v>638</v>
      </c>
      <c r="D1104" s="953">
        <v>2302</v>
      </c>
      <c r="E1104"/>
      <c r="F1104" s="944"/>
    </row>
    <row r="1105" spans="1:6" ht="19.5" customHeight="1" x14ac:dyDescent="0.2">
      <c r="A1105" s="950">
        <v>508032003800000</v>
      </c>
      <c r="B1105" s="951" t="s">
        <v>4063</v>
      </c>
      <c r="C1105" s="950" t="s">
        <v>638</v>
      </c>
      <c r="D1105" s="953">
        <v>2883</v>
      </c>
      <c r="E1105"/>
      <c r="F1105" s="944"/>
    </row>
    <row r="1106" spans="1:6" ht="19.5" customHeight="1" x14ac:dyDescent="0.2">
      <c r="A1106" s="950">
        <v>508032003900000</v>
      </c>
      <c r="B1106" s="951" t="s">
        <v>3907</v>
      </c>
      <c r="C1106" s="950" t="s">
        <v>638</v>
      </c>
      <c r="D1106" s="953">
        <v>3655</v>
      </c>
      <c r="E1106"/>
      <c r="F1106" s="944"/>
    </row>
    <row r="1107" spans="1:6" ht="19.5" customHeight="1" x14ac:dyDescent="0.2">
      <c r="A1107" s="950">
        <v>508032004000000</v>
      </c>
      <c r="B1107" s="951" t="s">
        <v>3908</v>
      </c>
      <c r="C1107" s="950" t="s">
        <v>638</v>
      </c>
      <c r="D1107" s="953">
        <v>4633</v>
      </c>
      <c r="E1107"/>
      <c r="F1107" s="944"/>
    </row>
    <row r="1108" spans="1:6" ht="19.5" customHeight="1" x14ac:dyDescent="0.2">
      <c r="A1108" s="950">
        <v>508032004100000</v>
      </c>
      <c r="B1108" s="951" t="s">
        <v>3909</v>
      </c>
      <c r="C1108" s="950" t="s">
        <v>638</v>
      </c>
      <c r="D1108" s="953">
        <v>5875</v>
      </c>
      <c r="E1108"/>
      <c r="F1108" s="944"/>
    </row>
    <row r="1109" spans="1:6" ht="19.5" customHeight="1" x14ac:dyDescent="0.2">
      <c r="A1109" s="950">
        <v>508032004200000</v>
      </c>
      <c r="B1109" s="951" t="s">
        <v>3910</v>
      </c>
      <c r="C1109" s="950" t="s">
        <v>638</v>
      </c>
      <c r="D1109" s="953">
        <v>7443</v>
      </c>
      <c r="E1109"/>
      <c r="F1109" s="944"/>
    </row>
    <row r="1110" spans="1:6" ht="19.5" customHeight="1" x14ac:dyDescent="0.2">
      <c r="A1110" s="950">
        <v>508032004300000</v>
      </c>
      <c r="B1110" s="951" t="s">
        <v>3911</v>
      </c>
      <c r="C1110" s="950" t="s">
        <v>638</v>
      </c>
      <c r="D1110" s="953">
        <v>9183</v>
      </c>
      <c r="E1110"/>
      <c r="F1110" s="944"/>
    </row>
    <row r="1111" spans="1:6" ht="19.5" customHeight="1" x14ac:dyDescent="0.2">
      <c r="A1111" s="950">
        <v>508032004400000</v>
      </c>
      <c r="B1111" s="951" t="s">
        <v>3912</v>
      </c>
      <c r="C1111" s="950" t="s">
        <v>638</v>
      </c>
      <c r="D1111" s="953">
        <v>11521</v>
      </c>
      <c r="E1111"/>
      <c r="F1111" s="944"/>
    </row>
    <row r="1112" spans="1:6" ht="19.5" customHeight="1" x14ac:dyDescent="0.2">
      <c r="A1112" s="950">
        <v>508032004500000</v>
      </c>
      <c r="B1112" s="951" t="s">
        <v>3913</v>
      </c>
      <c r="C1112" s="950" t="s">
        <v>638</v>
      </c>
      <c r="D1112" s="953">
        <v>14562</v>
      </c>
      <c r="E1112"/>
      <c r="F1112" s="944"/>
    </row>
    <row r="1113" spans="1:6" ht="19.5" customHeight="1" x14ac:dyDescent="0.2">
      <c r="A1113" s="950">
        <v>508032004600000</v>
      </c>
      <c r="B1113" s="951" t="s">
        <v>3914</v>
      </c>
      <c r="C1113" s="950" t="s">
        <v>638</v>
      </c>
      <c r="D1113" s="953">
        <v>18530</v>
      </c>
      <c r="E1113"/>
      <c r="F1113" s="944"/>
    </row>
    <row r="1114" spans="1:6" ht="19.5" customHeight="1" x14ac:dyDescent="0.2">
      <c r="A1114" s="950">
        <v>508032004700000</v>
      </c>
      <c r="B1114" s="951" t="s">
        <v>3915</v>
      </c>
      <c r="C1114" s="950" t="s">
        <v>638</v>
      </c>
      <c r="D1114" s="953">
        <v>23504</v>
      </c>
      <c r="E1114"/>
      <c r="F1114" s="944"/>
    </row>
    <row r="1115" spans="1:6" ht="19.5" customHeight="1" x14ac:dyDescent="0.2">
      <c r="A1115" s="949">
        <v>508032100000000</v>
      </c>
      <c r="B1115" s="5102" t="s">
        <v>3953</v>
      </c>
      <c r="C1115" s="5103"/>
      <c r="D1115" s="5103"/>
      <c r="E1115" s="5103"/>
      <c r="F1115" s="5104"/>
    </row>
    <row r="1116" spans="1:6" ht="19.5" customHeight="1" x14ac:dyDescent="0.2">
      <c r="A1116" s="950">
        <v>508032100100000</v>
      </c>
      <c r="B1116" s="951" t="s">
        <v>3954</v>
      </c>
      <c r="C1116" s="950" t="s">
        <v>638</v>
      </c>
      <c r="D1116" s="952">
        <v>114.57</v>
      </c>
      <c r="E1116"/>
      <c r="F1116" s="944"/>
    </row>
    <row r="1117" spans="1:6" ht="19.5" customHeight="1" x14ac:dyDescent="0.2">
      <c r="A1117" s="950">
        <v>508032100200000</v>
      </c>
      <c r="B1117" s="951" t="s">
        <v>3923</v>
      </c>
      <c r="C1117" s="950" t="s">
        <v>638</v>
      </c>
      <c r="D1117" s="952">
        <v>181.26</v>
      </c>
      <c r="E1117"/>
      <c r="F1117" s="944"/>
    </row>
    <row r="1118" spans="1:6" ht="19.5" customHeight="1" x14ac:dyDescent="0.2">
      <c r="A1118" s="950">
        <v>508032100300000</v>
      </c>
      <c r="B1118" s="951" t="s">
        <v>3924</v>
      </c>
      <c r="C1118" s="950" t="s">
        <v>638</v>
      </c>
      <c r="D1118" s="952">
        <v>253.08</v>
      </c>
      <c r="E1118"/>
      <c r="F1118" s="944"/>
    </row>
    <row r="1119" spans="1:6" ht="19.5" customHeight="1" x14ac:dyDescent="0.2">
      <c r="A1119" s="950">
        <v>508032100400000</v>
      </c>
      <c r="B1119" s="951" t="s">
        <v>3925</v>
      </c>
      <c r="C1119" s="950" t="s">
        <v>638</v>
      </c>
      <c r="D1119" s="952">
        <v>365.94</v>
      </c>
      <c r="E1119"/>
      <c r="F1119" s="944"/>
    </row>
    <row r="1120" spans="1:6" ht="19.5" customHeight="1" x14ac:dyDescent="0.2">
      <c r="A1120" s="950">
        <v>508032100500000</v>
      </c>
      <c r="B1120" s="951" t="s">
        <v>3926</v>
      </c>
      <c r="C1120" s="950" t="s">
        <v>638</v>
      </c>
      <c r="D1120" s="952">
        <v>543.78</v>
      </c>
      <c r="E1120"/>
      <c r="F1120" s="944"/>
    </row>
    <row r="1121" spans="1:6" ht="19.5" customHeight="1" x14ac:dyDescent="0.2">
      <c r="A1121" s="950">
        <v>508032100600000</v>
      </c>
      <c r="B1121" s="951" t="s">
        <v>3927</v>
      </c>
      <c r="C1121" s="950" t="s">
        <v>638</v>
      </c>
      <c r="D1121" s="952">
        <v>706.23</v>
      </c>
      <c r="E1121"/>
      <c r="F1121" s="944"/>
    </row>
    <row r="1122" spans="1:6" ht="19.5" customHeight="1" x14ac:dyDescent="0.2">
      <c r="A1122" s="950">
        <v>508032100700000</v>
      </c>
      <c r="B1122" s="951" t="s">
        <v>3928</v>
      </c>
      <c r="C1122" s="950" t="s">
        <v>638</v>
      </c>
      <c r="D1122" s="952">
        <v>878.94</v>
      </c>
      <c r="E1122"/>
      <c r="F1122" s="944"/>
    </row>
    <row r="1123" spans="1:6" ht="19.5" customHeight="1" x14ac:dyDescent="0.2">
      <c r="A1123" s="950">
        <v>508032100800000</v>
      </c>
      <c r="B1123" s="951" t="s">
        <v>3929</v>
      </c>
      <c r="C1123" s="950" t="s">
        <v>638</v>
      </c>
      <c r="D1123" s="953">
        <v>1154.25</v>
      </c>
      <c r="E1123"/>
      <c r="F1123" s="944"/>
    </row>
    <row r="1124" spans="1:6" ht="19.5" customHeight="1" x14ac:dyDescent="0.2">
      <c r="A1124" s="950">
        <v>508032100900000</v>
      </c>
      <c r="B1124" s="951" t="s">
        <v>3930</v>
      </c>
      <c r="C1124" s="950" t="s">
        <v>638</v>
      </c>
      <c r="D1124" s="953">
        <v>1458.63</v>
      </c>
      <c r="E1124"/>
      <c r="F1124" s="944"/>
    </row>
    <row r="1125" spans="1:6" ht="19.5" customHeight="1" x14ac:dyDescent="0.2">
      <c r="A1125" s="950">
        <v>508032101000000</v>
      </c>
      <c r="B1125" s="951" t="s">
        <v>3931</v>
      </c>
      <c r="C1125" s="950" t="s">
        <v>638</v>
      </c>
      <c r="D1125" s="953">
        <v>1798.92</v>
      </c>
      <c r="E1125"/>
      <c r="F1125" s="944"/>
    </row>
    <row r="1126" spans="1:6" ht="19.5" customHeight="1" x14ac:dyDescent="0.2">
      <c r="A1126" s="950">
        <v>508032101100000</v>
      </c>
      <c r="B1126" s="951" t="s">
        <v>3932</v>
      </c>
      <c r="C1126" s="950" t="s">
        <v>638</v>
      </c>
      <c r="D1126" s="953">
        <v>2277.7199999999998</v>
      </c>
      <c r="E1126"/>
      <c r="F1126" s="944"/>
    </row>
    <row r="1127" spans="1:6" ht="19.5" customHeight="1" x14ac:dyDescent="0.2">
      <c r="A1127" s="950">
        <v>508032101200000</v>
      </c>
      <c r="B1127" s="951" t="s">
        <v>3933</v>
      </c>
      <c r="C1127" s="950" t="s">
        <v>638</v>
      </c>
      <c r="D1127" s="953">
        <v>2800.98</v>
      </c>
      <c r="E1127"/>
      <c r="F1127" s="944"/>
    </row>
    <row r="1128" spans="1:6" ht="19.5" customHeight="1" x14ac:dyDescent="0.2">
      <c r="A1128" s="950">
        <v>508032101300000</v>
      </c>
      <c r="B1128" s="951" t="s">
        <v>3934</v>
      </c>
      <c r="C1128" s="950" t="s">
        <v>638</v>
      </c>
      <c r="D1128" s="953">
        <v>3510.63</v>
      </c>
      <c r="E1128"/>
      <c r="F1128" s="944"/>
    </row>
    <row r="1129" spans="1:6" ht="19.5" customHeight="1" x14ac:dyDescent="0.2">
      <c r="A1129" s="950">
        <v>508032101400000</v>
      </c>
      <c r="B1129" s="951" t="s">
        <v>3935</v>
      </c>
      <c r="C1129" s="950" t="s">
        <v>638</v>
      </c>
      <c r="D1129" s="953">
        <v>4444.29</v>
      </c>
      <c r="E1129"/>
      <c r="F1129" s="944"/>
    </row>
    <row r="1130" spans="1:6" ht="19.5" customHeight="1" x14ac:dyDescent="0.2">
      <c r="A1130" s="950">
        <v>508032101500000</v>
      </c>
      <c r="B1130" s="951" t="s">
        <v>3936</v>
      </c>
      <c r="C1130" s="950" t="s">
        <v>638</v>
      </c>
      <c r="D1130" s="953">
        <v>5641.29</v>
      </c>
      <c r="E1130"/>
      <c r="F1130" s="944"/>
    </row>
    <row r="1131" spans="1:6" ht="19.5" customHeight="1" x14ac:dyDescent="0.2">
      <c r="A1131" s="950">
        <v>508032101600000</v>
      </c>
      <c r="B1131" s="951" t="s">
        <v>3937</v>
      </c>
      <c r="C1131" s="950" t="s">
        <v>638</v>
      </c>
      <c r="D1131" s="953">
        <v>7163.19</v>
      </c>
      <c r="E1131"/>
      <c r="F1131" s="944"/>
    </row>
    <row r="1132" spans="1:6" ht="19.5" customHeight="1" x14ac:dyDescent="0.2">
      <c r="A1132" s="950">
        <v>508032101700000</v>
      </c>
      <c r="B1132" s="951" t="s">
        <v>3938</v>
      </c>
      <c r="C1132" s="950" t="s">
        <v>638</v>
      </c>
      <c r="D1132" s="953">
        <v>9069.84</v>
      </c>
      <c r="E1132"/>
      <c r="F1132" s="944"/>
    </row>
    <row r="1133" spans="1:6" ht="19.5" customHeight="1" x14ac:dyDescent="0.2">
      <c r="A1133" s="950">
        <v>508032101800000</v>
      </c>
      <c r="B1133" s="951" t="s">
        <v>3939</v>
      </c>
      <c r="C1133" s="950" t="s">
        <v>638</v>
      </c>
      <c r="D1133" s="953">
        <v>11191.95</v>
      </c>
      <c r="E1133"/>
      <c r="F1133" s="944"/>
    </row>
    <row r="1134" spans="1:6" ht="19.5" customHeight="1" x14ac:dyDescent="0.2">
      <c r="A1134" s="950">
        <v>508032101900000</v>
      </c>
      <c r="B1134" s="951" t="s">
        <v>3940</v>
      </c>
      <c r="C1134" s="950" t="s">
        <v>638</v>
      </c>
      <c r="D1134" s="953">
        <v>14020.29</v>
      </c>
      <c r="E1134"/>
      <c r="F1134" s="944"/>
    </row>
    <row r="1135" spans="1:6" ht="19.5" customHeight="1" x14ac:dyDescent="0.2">
      <c r="A1135" s="950">
        <v>508032102000000</v>
      </c>
      <c r="B1135" s="951" t="s">
        <v>3941</v>
      </c>
      <c r="C1135" s="950" t="s">
        <v>638</v>
      </c>
      <c r="D1135" s="953">
        <v>17763.48</v>
      </c>
      <c r="E1135"/>
      <c r="F1135" s="944"/>
    </row>
    <row r="1136" spans="1:6" ht="19.5" customHeight="1" x14ac:dyDescent="0.2">
      <c r="A1136" s="950">
        <v>508032102100000</v>
      </c>
      <c r="B1136" s="951" t="s">
        <v>3942</v>
      </c>
      <c r="C1136" s="950" t="s">
        <v>638</v>
      </c>
      <c r="D1136" s="953">
        <v>24140.07</v>
      </c>
      <c r="E1136"/>
      <c r="F1136" s="944"/>
    </row>
    <row r="1137" spans="1:6" ht="19.5" customHeight="1" x14ac:dyDescent="0.2">
      <c r="A1137" s="950">
        <v>508032102200000</v>
      </c>
      <c r="B1137" s="951" t="s">
        <v>3943</v>
      </c>
      <c r="C1137" s="950" t="s">
        <v>638</v>
      </c>
      <c r="D1137" s="953">
        <v>30615.84</v>
      </c>
      <c r="E1137"/>
      <c r="F1137" s="944"/>
    </row>
    <row r="1138" spans="1:6" ht="19.5" customHeight="1" x14ac:dyDescent="0.2">
      <c r="A1138" s="950">
        <v>508032102300000</v>
      </c>
      <c r="B1138" s="951" t="s">
        <v>3944</v>
      </c>
      <c r="C1138" s="950" t="s">
        <v>638</v>
      </c>
      <c r="D1138" s="953">
        <v>38758.86</v>
      </c>
      <c r="E1138"/>
      <c r="F1138" s="944"/>
    </row>
    <row r="1139" spans="1:6" ht="19.5" customHeight="1" x14ac:dyDescent="0.2">
      <c r="A1139" s="950">
        <v>508032102400000</v>
      </c>
      <c r="B1139" s="951" t="s">
        <v>3945</v>
      </c>
      <c r="C1139" s="950" t="s">
        <v>638</v>
      </c>
      <c r="D1139" s="953">
        <v>40965</v>
      </c>
      <c r="E1139"/>
      <c r="F1139" s="944"/>
    </row>
    <row r="1140" spans="1:6" ht="19.5" customHeight="1" x14ac:dyDescent="0.2">
      <c r="A1140" s="950">
        <v>508032102500000</v>
      </c>
      <c r="B1140" s="951" t="s">
        <v>4067</v>
      </c>
      <c r="C1140" s="950" t="s">
        <v>638</v>
      </c>
      <c r="D1140" s="952">
        <v>114</v>
      </c>
      <c r="E1140"/>
      <c r="F1140" s="944"/>
    </row>
    <row r="1141" spans="1:6" ht="19.5" customHeight="1" x14ac:dyDescent="0.2">
      <c r="A1141" s="950">
        <v>508032102600000</v>
      </c>
      <c r="B1141" s="951" t="s">
        <v>4052</v>
      </c>
      <c r="C1141" s="950" t="s">
        <v>638</v>
      </c>
      <c r="D1141" s="952">
        <v>180</v>
      </c>
      <c r="E1141"/>
      <c r="F1141" s="944"/>
    </row>
    <row r="1142" spans="1:6" ht="19.5" customHeight="1" x14ac:dyDescent="0.2">
      <c r="A1142" s="950">
        <v>508032102700000</v>
      </c>
      <c r="B1142" s="951" t="s">
        <v>4053</v>
      </c>
      <c r="C1142" s="950" t="s">
        <v>638</v>
      </c>
      <c r="D1142" s="952">
        <v>252</v>
      </c>
      <c r="E1142"/>
      <c r="F1142" s="944"/>
    </row>
    <row r="1143" spans="1:6" ht="19.5" customHeight="1" x14ac:dyDescent="0.2">
      <c r="A1143" s="950">
        <v>508032102800000</v>
      </c>
      <c r="B1143" s="951" t="s">
        <v>4054</v>
      </c>
      <c r="C1143" s="950" t="s">
        <v>638</v>
      </c>
      <c r="D1143" s="952">
        <v>364</v>
      </c>
      <c r="E1143"/>
      <c r="F1143" s="944"/>
    </row>
    <row r="1144" spans="1:6" ht="19.5" customHeight="1" x14ac:dyDescent="0.2">
      <c r="A1144" s="950">
        <v>508032102900000</v>
      </c>
      <c r="B1144" s="951" t="s">
        <v>4055</v>
      </c>
      <c r="C1144" s="950" t="s">
        <v>638</v>
      </c>
      <c r="D1144" s="952">
        <v>541</v>
      </c>
      <c r="E1144"/>
      <c r="F1144" s="944"/>
    </row>
    <row r="1145" spans="1:6" ht="19.5" customHeight="1" x14ac:dyDescent="0.2">
      <c r="A1145" s="950">
        <v>508032103000000</v>
      </c>
      <c r="B1145" s="951" t="s">
        <v>4056</v>
      </c>
      <c r="C1145" s="950" t="s">
        <v>638</v>
      </c>
      <c r="D1145" s="952">
        <v>700</v>
      </c>
      <c r="E1145"/>
      <c r="F1145" s="944"/>
    </row>
    <row r="1146" spans="1:6" ht="19.5" customHeight="1" x14ac:dyDescent="0.2">
      <c r="A1146" s="950">
        <v>508032103100000</v>
      </c>
      <c r="B1146" s="951" t="s">
        <v>4057</v>
      </c>
      <c r="C1146" s="950" t="s">
        <v>638</v>
      </c>
      <c r="D1146" s="952">
        <v>872</v>
      </c>
      <c r="E1146"/>
      <c r="F1146" s="944"/>
    </row>
    <row r="1147" spans="1:6" ht="19.5" customHeight="1" x14ac:dyDescent="0.2">
      <c r="A1147" s="950">
        <v>508032103200000</v>
      </c>
      <c r="B1147" s="951" t="s">
        <v>4058</v>
      </c>
      <c r="C1147" s="950" t="s">
        <v>638</v>
      </c>
      <c r="D1147" s="953">
        <v>1146</v>
      </c>
      <c r="E1147"/>
      <c r="F1147" s="944"/>
    </row>
    <row r="1148" spans="1:6" ht="19.5" customHeight="1" x14ac:dyDescent="0.2">
      <c r="A1148" s="950">
        <v>508032103300000</v>
      </c>
      <c r="B1148" s="951" t="s">
        <v>4059</v>
      </c>
      <c r="C1148" s="950" t="s">
        <v>638</v>
      </c>
      <c r="D1148" s="953">
        <v>1448</v>
      </c>
      <c r="E1148"/>
      <c r="F1148" s="944"/>
    </row>
    <row r="1149" spans="1:6" ht="19.5" customHeight="1" x14ac:dyDescent="0.2">
      <c r="A1149" s="950">
        <v>508032103400000</v>
      </c>
      <c r="B1149" s="951" t="s">
        <v>4060</v>
      </c>
      <c r="C1149" s="950" t="s">
        <v>638</v>
      </c>
      <c r="D1149" s="953">
        <v>1785</v>
      </c>
      <c r="E1149"/>
      <c r="F1149" s="944"/>
    </row>
    <row r="1150" spans="1:6" ht="19.5" customHeight="1" x14ac:dyDescent="0.2">
      <c r="A1150" s="950">
        <v>508032103500000</v>
      </c>
      <c r="B1150" s="951" t="s">
        <v>4061</v>
      </c>
      <c r="C1150" s="950" t="s">
        <v>638</v>
      </c>
      <c r="D1150" s="953">
        <v>2261</v>
      </c>
      <c r="E1150"/>
      <c r="F1150" s="944"/>
    </row>
    <row r="1151" spans="1:6" ht="19.5" customHeight="1" x14ac:dyDescent="0.2">
      <c r="A1151" s="950">
        <v>508032103600000</v>
      </c>
      <c r="B1151" s="951" t="s">
        <v>4062</v>
      </c>
      <c r="C1151" s="950" t="s">
        <v>638</v>
      </c>
      <c r="D1151" s="953">
        <v>2780</v>
      </c>
      <c r="E1151"/>
      <c r="F1151" s="944"/>
    </row>
    <row r="1152" spans="1:6" ht="19.5" customHeight="1" x14ac:dyDescent="0.2">
      <c r="A1152" s="950">
        <v>508032103700000</v>
      </c>
      <c r="B1152" s="951" t="s">
        <v>4063</v>
      </c>
      <c r="C1152" s="950" t="s">
        <v>638</v>
      </c>
      <c r="D1152" s="953">
        <v>3485</v>
      </c>
      <c r="E1152"/>
      <c r="F1152" s="944"/>
    </row>
    <row r="1153" spans="1:6" ht="19.5" customHeight="1" x14ac:dyDescent="0.2">
      <c r="A1153" s="950">
        <v>508032103800000</v>
      </c>
      <c r="B1153" s="951" t="s">
        <v>3907</v>
      </c>
      <c r="C1153" s="950" t="s">
        <v>638</v>
      </c>
      <c r="D1153" s="953">
        <v>4412</v>
      </c>
      <c r="E1153"/>
      <c r="F1153" s="944"/>
    </row>
    <row r="1154" spans="1:6" ht="19.5" customHeight="1" x14ac:dyDescent="0.2">
      <c r="A1154" s="950">
        <v>508032103900000</v>
      </c>
      <c r="B1154" s="951" t="s">
        <v>3908</v>
      </c>
      <c r="C1154" s="950" t="s">
        <v>638</v>
      </c>
      <c r="D1154" s="953">
        <v>5600</v>
      </c>
      <c r="E1154"/>
      <c r="F1154" s="944"/>
    </row>
    <row r="1155" spans="1:6" ht="19.5" customHeight="1" x14ac:dyDescent="0.2">
      <c r="A1155" s="950">
        <v>508032104000000</v>
      </c>
      <c r="B1155" s="951" t="s">
        <v>3909</v>
      </c>
      <c r="C1155" s="950" t="s">
        <v>638</v>
      </c>
      <c r="D1155" s="953">
        <v>7109</v>
      </c>
      <c r="E1155"/>
      <c r="F1155" s="944"/>
    </row>
    <row r="1156" spans="1:6" ht="19.5" customHeight="1" x14ac:dyDescent="0.2">
      <c r="A1156" s="950">
        <v>508032104100000</v>
      </c>
      <c r="B1156" s="951" t="s">
        <v>3910</v>
      </c>
      <c r="C1156" s="950" t="s">
        <v>638</v>
      </c>
      <c r="D1156" s="953">
        <v>9003</v>
      </c>
      <c r="E1156"/>
      <c r="F1156" s="944"/>
    </row>
    <row r="1157" spans="1:6" ht="19.5" customHeight="1" x14ac:dyDescent="0.2">
      <c r="A1157" s="950">
        <v>508032104200000</v>
      </c>
      <c r="B1157" s="951" t="s">
        <v>3911</v>
      </c>
      <c r="C1157" s="950" t="s">
        <v>638</v>
      </c>
      <c r="D1157" s="953">
        <v>11108</v>
      </c>
      <c r="E1157"/>
      <c r="F1157" s="944"/>
    </row>
    <row r="1158" spans="1:6" ht="19.5" customHeight="1" x14ac:dyDescent="0.2">
      <c r="A1158" s="950">
        <v>508032104300000</v>
      </c>
      <c r="B1158" s="951" t="s">
        <v>3912</v>
      </c>
      <c r="C1158" s="950" t="s">
        <v>638</v>
      </c>
      <c r="D1158" s="953">
        <v>13916</v>
      </c>
      <c r="E1158"/>
      <c r="F1158" s="944"/>
    </row>
    <row r="1159" spans="1:6" ht="19.5" customHeight="1" x14ac:dyDescent="0.2">
      <c r="A1159" s="950">
        <v>508032104400000</v>
      </c>
      <c r="B1159" s="951" t="s">
        <v>3913</v>
      </c>
      <c r="C1159" s="950" t="s">
        <v>638</v>
      </c>
      <c r="D1159" s="953">
        <v>17632</v>
      </c>
      <c r="E1159"/>
      <c r="F1159" s="944"/>
    </row>
    <row r="1160" spans="1:6" ht="19.5" customHeight="1" x14ac:dyDescent="0.2">
      <c r="A1160" s="949">
        <v>508032200000000</v>
      </c>
      <c r="B1160" s="5102" t="s">
        <v>3955</v>
      </c>
      <c r="C1160" s="5103"/>
      <c r="D1160" s="5103"/>
      <c r="E1160" s="5103"/>
      <c r="F1160" s="5104"/>
    </row>
    <row r="1161" spans="1:6" ht="19.5" customHeight="1" x14ac:dyDescent="0.2">
      <c r="A1161" s="950">
        <v>508032200100000</v>
      </c>
      <c r="B1161" s="951" t="s">
        <v>3956</v>
      </c>
      <c r="C1161" s="950" t="s">
        <v>638</v>
      </c>
      <c r="D1161" s="952">
        <v>135.09</v>
      </c>
      <c r="E1161"/>
      <c r="F1161" s="944"/>
    </row>
    <row r="1162" spans="1:6" ht="19.5" customHeight="1" x14ac:dyDescent="0.2">
      <c r="A1162" s="950">
        <v>508032200200000</v>
      </c>
      <c r="B1162" s="951" t="s">
        <v>3923</v>
      </c>
      <c r="C1162" s="950" t="s">
        <v>638</v>
      </c>
      <c r="D1162" s="952">
        <v>217.17</v>
      </c>
      <c r="E1162"/>
      <c r="F1162" s="944"/>
    </row>
    <row r="1163" spans="1:6" ht="19.5" customHeight="1" x14ac:dyDescent="0.2">
      <c r="A1163" s="950">
        <v>508032200300000</v>
      </c>
      <c r="B1163" s="951" t="s">
        <v>3924</v>
      </c>
      <c r="C1163" s="950" t="s">
        <v>638</v>
      </c>
      <c r="D1163" s="952">
        <v>304.38</v>
      </c>
      <c r="E1163"/>
      <c r="F1163" s="944"/>
    </row>
    <row r="1164" spans="1:6" ht="19.5" customHeight="1" x14ac:dyDescent="0.2">
      <c r="A1164" s="950">
        <v>508032200400000</v>
      </c>
      <c r="B1164" s="951" t="s">
        <v>3925</v>
      </c>
      <c r="C1164" s="950" t="s">
        <v>638</v>
      </c>
      <c r="D1164" s="952">
        <v>439.47</v>
      </c>
      <c r="E1164"/>
      <c r="F1164" s="944"/>
    </row>
    <row r="1165" spans="1:6" ht="19.5" customHeight="1" x14ac:dyDescent="0.2">
      <c r="A1165" s="950">
        <v>508032200500000</v>
      </c>
      <c r="B1165" s="951" t="s">
        <v>3926</v>
      </c>
      <c r="C1165" s="950" t="s">
        <v>638</v>
      </c>
      <c r="D1165" s="952">
        <v>653.22</v>
      </c>
      <c r="E1165"/>
      <c r="F1165" s="944"/>
    </row>
    <row r="1166" spans="1:6" ht="19.5" customHeight="1" x14ac:dyDescent="0.2">
      <c r="A1166" s="950">
        <v>508032200600000</v>
      </c>
      <c r="B1166" s="951" t="s">
        <v>3927</v>
      </c>
      <c r="C1166" s="950" t="s">
        <v>638</v>
      </c>
      <c r="D1166" s="952">
        <v>844.74</v>
      </c>
      <c r="E1166"/>
      <c r="F1166" s="944"/>
    </row>
    <row r="1167" spans="1:6" ht="19.5" customHeight="1" x14ac:dyDescent="0.2">
      <c r="A1167" s="950">
        <v>508032200700000</v>
      </c>
      <c r="B1167" s="951" t="s">
        <v>3928</v>
      </c>
      <c r="C1167" s="950" t="s">
        <v>638</v>
      </c>
      <c r="D1167" s="953">
        <v>1058.49</v>
      </c>
      <c r="E1167"/>
      <c r="F1167" s="944"/>
    </row>
    <row r="1168" spans="1:6" ht="19.5" customHeight="1" x14ac:dyDescent="0.2">
      <c r="A1168" s="950">
        <v>508032200800000</v>
      </c>
      <c r="B1168" s="951" t="s">
        <v>3929</v>
      </c>
      <c r="C1168" s="950" t="s">
        <v>638</v>
      </c>
      <c r="D1168" s="953">
        <v>1378.26</v>
      </c>
      <c r="E1168"/>
      <c r="F1168" s="944"/>
    </row>
    <row r="1169" spans="1:6" ht="19.5" customHeight="1" x14ac:dyDescent="0.2">
      <c r="A1169" s="950">
        <v>508032200900000</v>
      </c>
      <c r="B1169" s="951" t="s">
        <v>3930</v>
      </c>
      <c r="C1169" s="950" t="s">
        <v>638</v>
      </c>
      <c r="D1169" s="953">
        <v>1744.2</v>
      </c>
      <c r="E1169"/>
      <c r="F1169" s="944"/>
    </row>
    <row r="1170" spans="1:6" ht="19.5" customHeight="1" x14ac:dyDescent="0.2">
      <c r="A1170" s="950">
        <v>508032201000000</v>
      </c>
      <c r="B1170" s="951" t="s">
        <v>3931</v>
      </c>
      <c r="C1170" s="950" t="s">
        <v>638</v>
      </c>
      <c r="D1170" s="953">
        <v>2158.02</v>
      </c>
      <c r="E1170"/>
      <c r="F1170" s="944"/>
    </row>
    <row r="1171" spans="1:6" ht="19.5" customHeight="1" x14ac:dyDescent="0.2">
      <c r="A1171" s="950">
        <v>508032201100000</v>
      </c>
      <c r="B1171" s="951" t="s">
        <v>3932</v>
      </c>
      <c r="C1171" s="950" t="s">
        <v>638</v>
      </c>
      <c r="D1171" s="953">
        <v>2730.87</v>
      </c>
      <c r="E1171"/>
      <c r="F1171" s="944"/>
    </row>
    <row r="1172" spans="1:6" ht="19.5" customHeight="1" x14ac:dyDescent="0.2">
      <c r="A1172" s="950">
        <v>508032201200000</v>
      </c>
      <c r="B1172" s="951" t="s">
        <v>3933</v>
      </c>
      <c r="C1172" s="950" t="s">
        <v>638</v>
      </c>
      <c r="D1172" s="953">
        <v>3356.73</v>
      </c>
      <c r="E1172"/>
      <c r="F1172" s="944"/>
    </row>
    <row r="1173" spans="1:6" ht="19.5" customHeight="1" x14ac:dyDescent="0.2">
      <c r="A1173" s="950">
        <v>508032201300000</v>
      </c>
      <c r="B1173" s="951" t="s">
        <v>3934</v>
      </c>
      <c r="C1173" s="950" t="s">
        <v>638</v>
      </c>
      <c r="D1173" s="953">
        <v>4218.57</v>
      </c>
      <c r="E1173"/>
      <c r="F1173" s="944"/>
    </row>
    <row r="1174" spans="1:6" ht="19.5" customHeight="1" x14ac:dyDescent="0.2">
      <c r="A1174" s="950">
        <v>508032201400000</v>
      </c>
      <c r="B1174" s="951" t="s">
        <v>3935</v>
      </c>
      <c r="C1174" s="950" t="s">
        <v>638</v>
      </c>
      <c r="D1174" s="953">
        <v>5336.91</v>
      </c>
      <c r="E1174"/>
      <c r="F1174" s="944"/>
    </row>
    <row r="1175" spans="1:6" ht="19.5" customHeight="1" x14ac:dyDescent="0.2">
      <c r="A1175" s="950">
        <v>508032201500000</v>
      </c>
      <c r="B1175" s="951" t="s">
        <v>3936</v>
      </c>
      <c r="C1175" s="950" t="s">
        <v>638</v>
      </c>
      <c r="D1175" s="953">
        <v>6778</v>
      </c>
      <c r="E1175"/>
      <c r="F1175" s="944"/>
    </row>
    <row r="1176" spans="1:6" ht="19.5" customHeight="1" x14ac:dyDescent="0.2">
      <c r="A1176" s="950">
        <v>508032201600000</v>
      </c>
      <c r="B1176" s="951" t="s">
        <v>3937</v>
      </c>
      <c r="C1176" s="950" t="s">
        <v>638</v>
      </c>
      <c r="D1176" s="953">
        <v>8599.59</v>
      </c>
      <c r="E1176"/>
      <c r="F1176" s="944"/>
    </row>
    <row r="1177" spans="1:6" ht="19.5" customHeight="1" x14ac:dyDescent="0.2">
      <c r="A1177" s="950">
        <v>508032201700000</v>
      </c>
      <c r="B1177" s="951" t="s">
        <v>3938</v>
      </c>
      <c r="C1177" s="950" t="s">
        <v>638</v>
      </c>
      <c r="D1177" s="953">
        <v>10887.57</v>
      </c>
      <c r="E1177"/>
      <c r="F1177" s="944"/>
    </row>
    <row r="1178" spans="1:6" ht="19.5" customHeight="1" x14ac:dyDescent="0.2">
      <c r="A1178" s="950">
        <v>508032201800000</v>
      </c>
      <c r="B1178" s="951" t="s">
        <v>3939</v>
      </c>
      <c r="C1178" s="950" t="s">
        <v>638</v>
      </c>
      <c r="D1178" s="953">
        <v>13416.66</v>
      </c>
      <c r="E1178"/>
      <c r="F1178" s="944"/>
    </row>
    <row r="1179" spans="1:6" ht="19.5" customHeight="1" x14ac:dyDescent="0.2">
      <c r="A1179" s="950">
        <v>508032201900000</v>
      </c>
      <c r="B1179" s="951" t="s">
        <v>3940</v>
      </c>
      <c r="C1179" s="950" t="s">
        <v>638</v>
      </c>
      <c r="D1179" s="953">
        <v>18449.189999999999</v>
      </c>
      <c r="E1179"/>
      <c r="F1179" s="944"/>
    </row>
    <row r="1180" spans="1:6" ht="19.5" customHeight="1" x14ac:dyDescent="0.2">
      <c r="A1180" s="950">
        <v>508032202000000</v>
      </c>
      <c r="B1180" s="951" t="s">
        <v>3941</v>
      </c>
      <c r="C1180" s="950" t="s">
        <v>638</v>
      </c>
      <c r="D1180" s="953">
        <v>23344.92</v>
      </c>
      <c r="E1180"/>
      <c r="F1180" s="944"/>
    </row>
    <row r="1181" spans="1:6" ht="19.5" customHeight="1" x14ac:dyDescent="0.2">
      <c r="A1181" s="950">
        <v>508032202100000</v>
      </c>
      <c r="B1181" s="951" t="s">
        <v>3942</v>
      </c>
      <c r="C1181" s="950" t="s">
        <v>638</v>
      </c>
      <c r="D1181" s="953">
        <v>29678.76</v>
      </c>
      <c r="E1181"/>
      <c r="F1181" s="944"/>
    </row>
    <row r="1182" spans="1:6" ht="19.5" customHeight="1" x14ac:dyDescent="0.2">
      <c r="A1182" s="950">
        <v>508032202200000</v>
      </c>
      <c r="B1182" s="951" t="s">
        <v>3943</v>
      </c>
      <c r="C1182" s="950" t="s">
        <v>638</v>
      </c>
      <c r="D1182" s="953">
        <v>37657.620000000003</v>
      </c>
      <c r="E1182"/>
      <c r="F1182" s="944"/>
    </row>
    <row r="1183" spans="1:6" ht="19.5" customHeight="1" x14ac:dyDescent="0.2">
      <c r="A1183" s="950">
        <v>508032202300000</v>
      </c>
      <c r="B1183" s="951" t="s">
        <v>4068</v>
      </c>
      <c r="C1183" s="950" t="s">
        <v>638</v>
      </c>
      <c r="D1183" s="952">
        <v>135</v>
      </c>
      <c r="E1183"/>
      <c r="F1183" s="944"/>
    </row>
    <row r="1184" spans="1:6" ht="19.5" customHeight="1" x14ac:dyDescent="0.2">
      <c r="A1184" s="950">
        <v>508032202400000</v>
      </c>
      <c r="B1184" s="951" t="s">
        <v>4052</v>
      </c>
      <c r="C1184" s="950" t="s">
        <v>638</v>
      </c>
      <c r="D1184" s="952">
        <v>216</v>
      </c>
      <c r="E1184"/>
      <c r="F1184" s="944"/>
    </row>
    <row r="1185" spans="1:6" ht="19.5" customHeight="1" x14ac:dyDescent="0.2">
      <c r="A1185" s="950">
        <v>508032202500000</v>
      </c>
      <c r="B1185" s="951" t="s">
        <v>4053</v>
      </c>
      <c r="C1185" s="950" t="s">
        <v>638</v>
      </c>
      <c r="D1185" s="952">
        <v>303</v>
      </c>
      <c r="E1185"/>
      <c r="F1185" s="944"/>
    </row>
    <row r="1186" spans="1:6" ht="19.5" customHeight="1" x14ac:dyDescent="0.2">
      <c r="A1186" s="950">
        <v>508032202600000</v>
      </c>
      <c r="B1186" s="951" t="s">
        <v>4054</v>
      </c>
      <c r="C1186" s="950" t="s">
        <v>638</v>
      </c>
      <c r="D1186" s="952">
        <v>437</v>
      </c>
      <c r="E1186"/>
      <c r="F1186" s="944"/>
    </row>
    <row r="1187" spans="1:6" ht="19.5" customHeight="1" x14ac:dyDescent="0.2">
      <c r="A1187" s="950">
        <v>508032202700000</v>
      </c>
      <c r="B1187" s="951" t="s">
        <v>4055</v>
      </c>
      <c r="C1187" s="950" t="s">
        <v>638</v>
      </c>
      <c r="D1187" s="952">
        <v>649</v>
      </c>
      <c r="E1187"/>
      <c r="F1187" s="944"/>
    </row>
    <row r="1188" spans="1:6" ht="19.5" customHeight="1" x14ac:dyDescent="0.2">
      <c r="A1188" s="950">
        <v>508032202800000</v>
      </c>
      <c r="B1188" s="951" t="s">
        <v>4056</v>
      </c>
      <c r="C1188" s="950" t="s">
        <v>638</v>
      </c>
      <c r="D1188" s="952">
        <v>840</v>
      </c>
      <c r="E1188"/>
      <c r="F1188" s="944"/>
    </row>
    <row r="1189" spans="1:6" ht="19.5" customHeight="1" x14ac:dyDescent="0.2">
      <c r="A1189" s="950">
        <v>508032202900000</v>
      </c>
      <c r="B1189" s="951" t="s">
        <v>4057</v>
      </c>
      <c r="C1189" s="950" t="s">
        <v>638</v>
      </c>
      <c r="D1189" s="953">
        <v>1051</v>
      </c>
      <c r="E1189"/>
      <c r="F1189" s="944"/>
    </row>
    <row r="1190" spans="1:6" ht="19.5" customHeight="1" x14ac:dyDescent="0.2">
      <c r="A1190" s="950">
        <v>508032203000000</v>
      </c>
      <c r="B1190" s="951" t="s">
        <v>4058</v>
      </c>
      <c r="C1190" s="950" t="s">
        <v>638</v>
      </c>
      <c r="D1190" s="953">
        <v>1369</v>
      </c>
      <c r="E1190"/>
      <c r="F1190" s="944"/>
    </row>
    <row r="1191" spans="1:6" ht="19.5" customHeight="1" x14ac:dyDescent="0.2">
      <c r="A1191" s="950">
        <v>508032203100000</v>
      </c>
      <c r="B1191" s="951" t="s">
        <v>4059</v>
      </c>
      <c r="C1191" s="950" t="s">
        <v>638</v>
      </c>
      <c r="D1191" s="953">
        <v>1732</v>
      </c>
      <c r="E1191"/>
      <c r="F1191" s="944"/>
    </row>
    <row r="1192" spans="1:6" ht="19.5" customHeight="1" x14ac:dyDescent="0.2">
      <c r="A1192" s="950">
        <v>508032203200000</v>
      </c>
      <c r="B1192" s="951" t="s">
        <v>4060</v>
      </c>
      <c r="C1192" s="950" t="s">
        <v>638</v>
      </c>
      <c r="D1192" s="953">
        <v>2142</v>
      </c>
      <c r="E1192"/>
      <c r="F1192" s="944"/>
    </row>
    <row r="1193" spans="1:6" ht="19.5" customHeight="1" x14ac:dyDescent="0.2">
      <c r="A1193" s="950">
        <v>508032203300000</v>
      </c>
      <c r="B1193" s="951" t="s">
        <v>4061</v>
      </c>
      <c r="C1193" s="950" t="s">
        <v>638</v>
      </c>
      <c r="D1193" s="953">
        <v>2712</v>
      </c>
      <c r="E1193"/>
      <c r="F1193" s="944"/>
    </row>
    <row r="1194" spans="1:6" ht="19.5" customHeight="1" x14ac:dyDescent="0.2">
      <c r="A1194" s="950">
        <v>508032203400000</v>
      </c>
      <c r="B1194" s="951" t="s">
        <v>4062</v>
      </c>
      <c r="C1194" s="950" t="s">
        <v>638</v>
      </c>
      <c r="D1194" s="953">
        <v>3332</v>
      </c>
      <c r="E1194"/>
      <c r="F1194" s="944"/>
    </row>
    <row r="1195" spans="1:6" ht="19.5" customHeight="1" x14ac:dyDescent="0.2">
      <c r="A1195" s="950">
        <v>508032203500000</v>
      </c>
      <c r="B1195" s="951" t="s">
        <v>4063</v>
      </c>
      <c r="C1195" s="950" t="s">
        <v>638</v>
      </c>
      <c r="D1195" s="953">
        <v>4189</v>
      </c>
      <c r="E1195"/>
      <c r="F1195" s="944"/>
    </row>
    <row r="1196" spans="1:6" ht="19.5" customHeight="1" x14ac:dyDescent="0.2">
      <c r="A1196" s="950">
        <v>508032203600000</v>
      </c>
      <c r="B1196" s="951" t="s">
        <v>3907</v>
      </c>
      <c r="C1196" s="950" t="s">
        <v>638</v>
      </c>
      <c r="D1196" s="953">
        <v>5297</v>
      </c>
      <c r="E1196"/>
      <c r="F1196" s="944"/>
    </row>
    <row r="1197" spans="1:6" ht="19.5" customHeight="1" x14ac:dyDescent="0.2">
      <c r="A1197" s="950">
        <v>508032203700000</v>
      </c>
      <c r="B1197" s="951" t="s">
        <v>3908</v>
      </c>
      <c r="C1197" s="950" t="s">
        <v>638</v>
      </c>
      <c r="D1197" s="953">
        <v>6729</v>
      </c>
      <c r="E1197"/>
      <c r="F1197" s="944"/>
    </row>
    <row r="1198" spans="1:6" ht="19.5" customHeight="1" x14ac:dyDescent="0.2">
      <c r="A1198" s="950">
        <v>508032203800000</v>
      </c>
      <c r="B1198" s="951" t="s">
        <v>3909</v>
      </c>
      <c r="C1198" s="950" t="s">
        <v>638</v>
      </c>
      <c r="D1198" s="953">
        <v>8536</v>
      </c>
      <c r="E1198"/>
      <c r="F1198" s="944"/>
    </row>
    <row r="1199" spans="1:6" ht="19.5" customHeight="1" x14ac:dyDescent="0.2">
      <c r="A1199" s="950">
        <v>508032203900000</v>
      </c>
      <c r="B1199" s="951" t="s">
        <v>3910</v>
      </c>
      <c r="C1199" s="950" t="s">
        <v>638</v>
      </c>
      <c r="D1199" s="953">
        <v>10807</v>
      </c>
      <c r="E1199"/>
      <c r="F1199" s="944"/>
    </row>
    <row r="1200" spans="1:6" ht="19.5" customHeight="1" x14ac:dyDescent="0.2">
      <c r="A1200" s="950">
        <v>508032204000000</v>
      </c>
      <c r="B1200" s="951" t="s">
        <v>3911</v>
      </c>
      <c r="C1200" s="950" t="s">
        <v>638</v>
      </c>
      <c r="D1200" s="953">
        <v>13316</v>
      </c>
      <c r="E1200"/>
      <c r="F1200" s="944"/>
    </row>
    <row r="1201" spans="1:6" ht="19.5" customHeight="1" x14ac:dyDescent="0.2">
      <c r="A1201" s="949">
        <v>508032300000000</v>
      </c>
      <c r="B1201" s="5102" t="s">
        <v>5679</v>
      </c>
      <c r="C1201" s="5103"/>
      <c r="D1201" s="5103"/>
      <c r="E1201" s="5103"/>
      <c r="F1201" s="5104"/>
    </row>
    <row r="1202" spans="1:6" ht="19.5" customHeight="1" x14ac:dyDescent="0.2">
      <c r="A1202" s="950">
        <v>508032300100000</v>
      </c>
      <c r="B1202" s="951" t="s">
        <v>3957</v>
      </c>
      <c r="C1202" s="950" t="s">
        <v>638</v>
      </c>
      <c r="D1202" s="952">
        <v>162.44999999999999</v>
      </c>
      <c r="E1202"/>
      <c r="F1202" s="944"/>
    </row>
    <row r="1203" spans="1:6" ht="19.5" customHeight="1" x14ac:dyDescent="0.2">
      <c r="A1203" s="950">
        <v>508032300200000</v>
      </c>
      <c r="B1203" s="951" t="s">
        <v>3923</v>
      </c>
      <c r="C1203" s="950" t="s">
        <v>638</v>
      </c>
      <c r="D1203" s="952">
        <v>254.79</v>
      </c>
      <c r="E1203"/>
      <c r="F1203" s="944"/>
    </row>
    <row r="1204" spans="1:6" ht="19.5" customHeight="1" x14ac:dyDescent="0.2">
      <c r="A1204" s="950">
        <v>508032300300000</v>
      </c>
      <c r="B1204" s="951" t="s">
        <v>3924</v>
      </c>
      <c r="C1204" s="950" t="s">
        <v>638</v>
      </c>
      <c r="D1204" s="952">
        <v>362.52</v>
      </c>
      <c r="E1204"/>
      <c r="F1204" s="944"/>
    </row>
    <row r="1205" spans="1:6" ht="19.5" customHeight="1" x14ac:dyDescent="0.2">
      <c r="A1205" s="950">
        <v>508032300400000</v>
      </c>
      <c r="B1205" s="951" t="s">
        <v>3925</v>
      </c>
      <c r="C1205" s="950" t="s">
        <v>638</v>
      </c>
      <c r="D1205" s="952">
        <v>519.84</v>
      </c>
      <c r="E1205"/>
      <c r="F1205" s="944"/>
    </row>
    <row r="1206" spans="1:6" ht="19.5" customHeight="1" x14ac:dyDescent="0.2">
      <c r="A1206" s="950">
        <v>508032300500000</v>
      </c>
      <c r="B1206" s="951" t="s">
        <v>3926</v>
      </c>
      <c r="C1206" s="950" t="s">
        <v>638</v>
      </c>
      <c r="D1206" s="952">
        <v>778.05</v>
      </c>
      <c r="E1206"/>
      <c r="F1206" s="944"/>
    </row>
    <row r="1207" spans="1:6" ht="19.5" customHeight="1" x14ac:dyDescent="0.2">
      <c r="A1207" s="950">
        <v>508032300600000</v>
      </c>
      <c r="B1207" s="951" t="s">
        <v>3927</v>
      </c>
      <c r="C1207" s="950" t="s">
        <v>638</v>
      </c>
      <c r="D1207" s="953">
        <v>1000.35</v>
      </c>
      <c r="E1207"/>
      <c r="F1207" s="944"/>
    </row>
    <row r="1208" spans="1:6" ht="19.5" customHeight="1" x14ac:dyDescent="0.2">
      <c r="A1208" s="950">
        <v>508032300700000</v>
      </c>
      <c r="B1208" s="951" t="s">
        <v>3928</v>
      </c>
      <c r="C1208" s="950" t="s">
        <v>638</v>
      </c>
      <c r="D1208" s="953">
        <v>1256.8499999999999</v>
      </c>
      <c r="E1208"/>
      <c r="F1208" s="944"/>
    </row>
    <row r="1209" spans="1:6" ht="19.5" customHeight="1" x14ac:dyDescent="0.2">
      <c r="A1209" s="950">
        <v>508032300800000</v>
      </c>
      <c r="B1209" s="951" t="s">
        <v>3929</v>
      </c>
      <c r="C1209" s="950" t="s">
        <v>638</v>
      </c>
      <c r="D1209" s="953">
        <v>1636.47</v>
      </c>
      <c r="E1209"/>
      <c r="F1209" s="944"/>
    </row>
    <row r="1210" spans="1:6" ht="19.5" customHeight="1" x14ac:dyDescent="0.2">
      <c r="A1210" s="950">
        <v>508032300900000</v>
      </c>
      <c r="B1210" s="951" t="s">
        <v>3930</v>
      </c>
      <c r="C1210" s="950" t="s">
        <v>638</v>
      </c>
      <c r="D1210" s="953">
        <v>2069.1</v>
      </c>
      <c r="E1210"/>
      <c r="F1210" s="944"/>
    </row>
    <row r="1211" spans="1:6" ht="19.5" customHeight="1" x14ac:dyDescent="0.2">
      <c r="A1211" s="950">
        <v>508032301000000</v>
      </c>
      <c r="B1211" s="951" t="s">
        <v>3931</v>
      </c>
      <c r="C1211" s="950" t="s">
        <v>638</v>
      </c>
      <c r="D1211" s="953">
        <v>2559.87</v>
      </c>
      <c r="E1211"/>
      <c r="F1211" s="944"/>
    </row>
    <row r="1212" spans="1:6" ht="19.5" customHeight="1" x14ac:dyDescent="0.2">
      <c r="A1212" s="950">
        <v>508032301100000</v>
      </c>
      <c r="B1212" s="951" t="s">
        <v>3932</v>
      </c>
      <c r="C1212" s="950" t="s">
        <v>638</v>
      </c>
      <c r="D1212" s="953">
        <v>3235.32</v>
      </c>
      <c r="E1212"/>
      <c r="F1212" s="944"/>
    </row>
    <row r="1213" spans="1:6" ht="19.5" customHeight="1" x14ac:dyDescent="0.2">
      <c r="A1213" s="950">
        <v>508032301200000</v>
      </c>
      <c r="B1213" s="951" t="s">
        <v>3933</v>
      </c>
      <c r="C1213" s="950" t="s">
        <v>638</v>
      </c>
      <c r="D1213" s="953">
        <v>3992.85</v>
      </c>
      <c r="E1213"/>
      <c r="F1213" s="944"/>
    </row>
    <row r="1214" spans="1:6" ht="19.5" customHeight="1" x14ac:dyDescent="0.2">
      <c r="A1214" s="950">
        <v>508032301300000</v>
      </c>
      <c r="B1214" s="951" t="s">
        <v>3934</v>
      </c>
      <c r="C1214" s="950" t="s">
        <v>638</v>
      </c>
      <c r="D1214" s="953">
        <v>5006.88</v>
      </c>
      <c r="E1214"/>
      <c r="F1214" s="944"/>
    </row>
    <row r="1215" spans="1:6" ht="19.5" customHeight="1" x14ac:dyDescent="0.2">
      <c r="A1215" s="950">
        <v>508032301400000</v>
      </c>
      <c r="B1215" s="951" t="s">
        <v>3935</v>
      </c>
      <c r="C1215" s="950" t="s">
        <v>638</v>
      </c>
      <c r="D1215" s="953">
        <v>6338.97</v>
      </c>
      <c r="E1215"/>
      <c r="F1215" s="944"/>
    </row>
    <row r="1216" spans="1:6" ht="19.5" customHeight="1" x14ac:dyDescent="0.2">
      <c r="A1216" s="950">
        <v>508032301500000</v>
      </c>
      <c r="B1216" s="951" t="s">
        <v>3936</v>
      </c>
      <c r="C1216" s="950" t="s">
        <v>638</v>
      </c>
      <c r="D1216" s="953">
        <v>8037</v>
      </c>
      <c r="E1216"/>
      <c r="F1216" s="944"/>
    </row>
    <row r="1217" spans="1:6" ht="19.5" customHeight="1" x14ac:dyDescent="0.2">
      <c r="A1217" s="950">
        <v>508032301600000</v>
      </c>
      <c r="B1217" s="951" t="s">
        <v>3937</v>
      </c>
      <c r="C1217" s="950" t="s">
        <v>638</v>
      </c>
      <c r="D1217" s="953">
        <v>10208.700000000001</v>
      </c>
      <c r="E1217"/>
      <c r="F1217" s="944"/>
    </row>
    <row r="1218" spans="1:6" ht="19.5" customHeight="1" x14ac:dyDescent="0.2">
      <c r="A1218" s="950">
        <v>508032301700000</v>
      </c>
      <c r="B1218" s="951" t="s">
        <v>3938</v>
      </c>
      <c r="C1218" s="950" t="s">
        <v>638</v>
      </c>
      <c r="D1218" s="953">
        <v>12913.92</v>
      </c>
      <c r="E1218"/>
      <c r="F1218" s="944"/>
    </row>
    <row r="1219" spans="1:6" ht="19.5" customHeight="1" x14ac:dyDescent="0.2">
      <c r="A1219" s="950">
        <v>508032301800000</v>
      </c>
      <c r="B1219" s="951" t="s">
        <v>4069</v>
      </c>
      <c r="C1219" s="950" t="s">
        <v>638</v>
      </c>
      <c r="D1219" s="952">
        <v>160</v>
      </c>
      <c r="E1219"/>
      <c r="F1219" s="944"/>
    </row>
    <row r="1220" spans="1:6" ht="19.5" customHeight="1" x14ac:dyDescent="0.2">
      <c r="A1220" s="950">
        <v>508032301900000</v>
      </c>
      <c r="B1220" s="951" t="s">
        <v>4052</v>
      </c>
      <c r="C1220" s="950" t="s">
        <v>638</v>
      </c>
      <c r="D1220" s="952">
        <v>252</v>
      </c>
      <c r="E1220"/>
      <c r="F1220" s="944"/>
    </row>
    <row r="1221" spans="1:6" ht="19.5" customHeight="1" x14ac:dyDescent="0.2">
      <c r="A1221" s="950">
        <v>508032302000000</v>
      </c>
      <c r="B1221" s="951" t="s">
        <v>4053</v>
      </c>
      <c r="C1221" s="950" t="s">
        <v>638</v>
      </c>
      <c r="D1221" s="952">
        <v>361</v>
      </c>
      <c r="E1221"/>
      <c r="F1221" s="944"/>
    </row>
    <row r="1222" spans="1:6" ht="19.5" customHeight="1" x14ac:dyDescent="0.2">
      <c r="A1222" s="950">
        <v>508032302100000</v>
      </c>
      <c r="B1222" s="951" t="s">
        <v>4054</v>
      </c>
      <c r="C1222" s="950" t="s">
        <v>638</v>
      </c>
      <c r="D1222" s="952">
        <v>516</v>
      </c>
      <c r="E1222"/>
      <c r="F1222" s="944"/>
    </row>
    <row r="1223" spans="1:6" ht="19.5" customHeight="1" x14ac:dyDescent="0.2">
      <c r="A1223" s="950">
        <v>508032302200000</v>
      </c>
      <c r="B1223" s="951" t="s">
        <v>4055</v>
      </c>
      <c r="C1223" s="950" t="s">
        <v>638</v>
      </c>
      <c r="D1223" s="952">
        <v>772</v>
      </c>
      <c r="E1223"/>
      <c r="F1223" s="944"/>
    </row>
    <row r="1224" spans="1:6" ht="19.5" customHeight="1" x14ac:dyDescent="0.2">
      <c r="A1224" s="950">
        <v>508032302300000</v>
      </c>
      <c r="B1224" s="951" t="s">
        <v>4056</v>
      </c>
      <c r="C1224" s="950" t="s">
        <v>638</v>
      </c>
      <c r="D1224" s="952">
        <v>993</v>
      </c>
      <c r="E1224"/>
      <c r="F1224" s="944"/>
    </row>
    <row r="1225" spans="1:6" ht="19.5" customHeight="1" x14ac:dyDescent="0.2">
      <c r="A1225" s="950">
        <v>508032302400000</v>
      </c>
      <c r="B1225" s="951" t="s">
        <v>4057</v>
      </c>
      <c r="C1225" s="950" t="s">
        <v>638</v>
      </c>
      <c r="D1225" s="953">
        <v>1248</v>
      </c>
      <c r="E1225"/>
      <c r="F1225" s="944"/>
    </row>
    <row r="1226" spans="1:6" ht="19.5" customHeight="1" x14ac:dyDescent="0.2">
      <c r="A1226" s="950">
        <v>508032302500000</v>
      </c>
      <c r="B1226" s="951" t="s">
        <v>4058</v>
      </c>
      <c r="C1226" s="950" t="s">
        <v>638</v>
      </c>
      <c r="D1226" s="953">
        <v>1626</v>
      </c>
      <c r="E1226"/>
      <c r="F1226" s="944"/>
    </row>
    <row r="1227" spans="1:6" ht="19.5" customHeight="1" x14ac:dyDescent="0.2">
      <c r="A1227" s="950">
        <v>508032302600000</v>
      </c>
      <c r="B1227" s="951" t="s">
        <v>4059</v>
      </c>
      <c r="C1227" s="950" t="s">
        <v>638</v>
      </c>
      <c r="D1227" s="953">
        <v>2054</v>
      </c>
      <c r="E1227"/>
      <c r="F1227" s="944"/>
    </row>
    <row r="1228" spans="1:6" ht="19.5" customHeight="1" x14ac:dyDescent="0.2">
      <c r="A1228" s="950">
        <v>508032302700000</v>
      </c>
      <c r="B1228" s="951" t="s">
        <v>4060</v>
      </c>
      <c r="C1228" s="950" t="s">
        <v>638</v>
      </c>
      <c r="D1228" s="953">
        <v>2540</v>
      </c>
      <c r="E1228"/>
      <c r="F1228" s="944"/>
    </row>
    <row r="1229" spans="1:6" ht="19.5" customHeight="1" x14ac:dyDescent="0.2">
      <c r="A1229" s="950">
        <v>508032302800000</v>
      </c>
      <c r="B1229" s="951" t="s">
        <v>4061</v>
      </c>
      <c r="C1229" s="950" t="s">
        <v>638</v>
      </c>
      <c r="D1229" s="953">
        <v>3212</v>
      </c>
      <c r="E1229"/>
      <c r="F1229" s="944"/>
    </row>
    <row r="1230" spans="1:6" ht="19.5" customHeight="1" x14ac:dyDescent="0.2">
      <c r="A1230" s="950">
        <v>508032302900000</v>
      </c>
      <c r="B1230" s="951" t="s">
        <v>4062</v>
      </c>
      <c r="C1230" s="950" t="s">
        <v>638</v>
      </c>
      <c r="D1230" s="953">
        <v>3964</v>
      </c>
      <c r="E1230"/>
      <c r="F1230" s="944"/>
    </row>
    <row r="1231" spans="1:6" ht="19.5" customHeight="1" x14ac:dyDescent="0.2">
      <c r="A1231" s="950">
        <v>508032303000000</v>
      </c>
      <c r="B1231" s="951" t="s">
        <v>4063</v>
      </c>
      <c r="C1231" s="950" t="s">
        <v>638</v>
      </c>
      <c r="D1231" s="953">
        <v>4971</v>
      </c>
      <c r="E1231"/>
      <c r="F1231" s="944"/>
    </row>
    <row r="1232" spans="1:6" ht="19.5" customHeight="1" x14ac:dyDescent="0.2">
      <c r="A1232" s="950">
        <v>508032303100000</v>
      </c>
      <c r="B1232" s="951" t="s">
        <v>3907</v>
      </c>
      <c r="C1232" s="950" t="s">
        <v>638</v>
      </c>
      <c r="D1232" s="953">
        <v>6292</v>
      </c>
      <c r="E1232"/>
      <c r="F1232" s="944"/>
    </row>
    <row r="1233" spans="1:6" ht="19.5" customHeight="1" x14ac:dyDescent="0.2">
      <c r="A1233" s="950">
        <v>508032303200000</v>
      </c>
      <c r="B1233" s="951" t="s">
        <v>3908</v>
      </c>
      <c r="C1233" s="950" t="s">
        <v>638</v>
      </c>
      <c r="D1233" s="953">
        <v>7978</v>
      </c>
      <c r="E1233"/>
      <c r="F1233" s="944"/>
    </row>
    <row r="1234" spans="1:6" ht="19.5" customHeight="1" x14ac:dyDescent="0.2">
      <c r="A1234" s="950">
        <v>508032303300000</v>
      </c>
      <c r="B1234" s="951" t="s">
        <v>3909</v>
      </c>
      <c r="C1234" s="950" t="s">
        <v>638</v>
      </c>
      <c r="D1234" s="953">
        <v>10132</v>
      </c>
      <c r="E1234"/>
      <c r="F1234" s="944"/>
    </row>
    <row r="1235" spans="1:6" ht="19.5" customHeight="1" x14ac:dyDescent="0.2">
      <c r="A1235" s="950">
        <v>508032303400000</v>
      </c>
      <c r="B1235" s="951" t="s">
        <v>3910</v>
      </c>
      <c r="C1235" s="950" t="s">
        <v>638</v>
      </c>
      <c r="D1235" s="953">
        <v>12818</v>
      </c>
      <c r="E1235"/>
      <c r="F1235" s="944"/>
    </row>
    <row r="1236" spans="1:6" ht="19.5" customHeight="1" x14ac:dyDescent="0.2">
      <c r="A1236" s="949">
        <v>508032400000000</v>
      </c>
      <c r="B1236" s="5102" t="s">
        <v>4070</v>
      </c>
      <c r="C1236" s="5103"/>
      <c r="D1236" s="5103"/>
      <c r="E1236" s="5103"/>
      <c r="F1236" s="5104"/>
    </row>
    <row r="1237" spans="1:6" ht="19.5" customHeight="1" x14ac:dyDescent="0.2">
      <c r="A1237" s="950">
        <v>508032400100000</v>
      </c>
      <c r="B1237" s="951" t="s">
        <v>4071</v>
      </c>
      <c r="C1237" s="950" t="s">
        <v>638</v>
      </c>
      <c r="D1237" s="953">
        <v>1181.4000000000001</v>
      </c>
      <c r="E1237"/>
      <c r="F1237" s="944"/>
    </row>
    <row r="1238" spans="1:6" ht="19.5" customHeight="1" x14ac:dyDescent="0.2">
      <c r="A1238" s="950">
        <v>508032400200000</v>
      </c>
      <c r="B1238" s="951" t="s">
        <v>1869</v>
      </c>
      <c r="C1238" s="950" t="s">
        <v>638</v>
      </c>
      <c r="D1238" s="953">
        <v>1502.6</v>
      </c>
      <c r="E1238"/>
      <c r="F1238" s="944"/>
    </row>
    <row r="1239" spans="1:6" ht="19.5" customHeight="1" x14ac:dyDescent="0.2">
      <c r="A1239" s="950">
        <v>508032400300000</v>
      </c>
      <c r="B1239" s="951" t="s">
        <v>1870</v>
      </c>
      <c r="C1239" s="950" t="s">
        <v>638</v>
      </c>
      <c r="D1239" s="953">
        <v>1905.2</v>
      </c>
      <c r="E1239"/>
      <c r="F1239" s="944"/>
    </row>
    <row r="1240" spans="1:6" ht="19.5" customHeight="1" x14ac:dyDescent="0.2">
      <c r="A1240" s="950">
        <v>508032400400000</v>
      </c>
      <c r="B1240" s="951" t="s">
        <v>1871</v>
      </c>
      <c r="C1240" s="950" t="s">
        <v>638</v>
      </c>
      <c r="D1240" s="953">
        <v>2368.3000000000002</v>
      </c>
      <c r="E1240"/>
      <c r="F1240" s="944"/>
    </row>
    <row r="1241" spans="1:6" ht="19.5" customHeight="1" x14ac:dyDescent="0.2">
      <c r="A1241" s="950">
        <v>508032400500000</v>
      </c>
      <c r="B1241" s="951" t="s">
        <v>1872</v>
      </c>
      <c r="C1241" s="950" t="s">
        <v>638</v>
      </c>
      <c r="D1241" s="953">
        <v>2948</v>
      </c>
      <c r="E1241"/>
      <c r="F1241" s="944"/>
    </row>
    <row r="1242" spans="1:6" ht="19.5" customHeight="1" x14ac:dyDescent="0.2">
      <c r="A1242" s="950">
        <v>508032400600000</v>
      </c>
      <c r="B1242" s="951" t="s">
        <v>1873</v>
      </c>
      <c r="C1242" s="950" t="s">
        <v>638</v>
      </c>
      <c r="D1242" s="953">
        <v>3670.7</v>
      </c>
      <c r="E1242"/>
      <c r="F1242" s="944"/>
    </row>
    <row r="1243" spans="1:6" ht="19.5" customHeight="1" x14ac:dyDescent="0.2">
      <c r="A1243" s="950">
        <v>508032400700000</v>
      </c>
      <c r="B1243" s="951" t="s">
        <v>1874</v>
      </c>
      <c r="C1243" s="950" t="s">
        <v>638</v>
      </c>
      <c r="D1243" s="953">
        <v>4644.2</v>
      </c>
      <c r="E1243"/>
      <c r="F1243" s="944"/>
    </row>
    <row r="1244" spans="1:6" ht="19.5" customHeight="1" x14ac:dyDescent="0.2">
      <c r="A1244" s="950">
        <v>508032400800000</v>
      </c>
      <c r="B1244" s="951" t="s">
        <v>1875</v>
      </c>
      <c r="C1244" s="950" t="s">
        <v>638</v>
      </c>
      <c r="D1244" s="953">
        <v>6131.4</v>
      </c>
      <c r="E1244"/>
      <c r="F1244" s="944"/>
    </row>
    <row r="1245" spans="1:6" ht="19.5" customHeight="1" x14ac:dyDescent="0.2">
      <c r="A1245" s="950">
        <v>508032400900000</v>
      </c>
      <c r="B1245" s="951" t="s">
        <v>1876</v>
      </c>
      <c r="C1245" s="950" t="s">
        <v>638</v>
      </c>
      <c r="D1245" s="953">
        <v>7774.8</v>
      </c>
      <c r="E1245"/>
      <c r="F1245" s="944"/>
    </row>
    <row r="1246" spans="1:6" ht="19.5" customHeight="1" x14ac:dyDescent="0.2">
      <c r="A1246" s="950">
        <v>508032401000000</v>
      </c>
      <c r="B1246" s="951" t="s">
        <v>1877</v>
      </c>
      <c r="C1246" s="950" t="s">
        <v>638</v>
      </c>
      <c r="D1246" s="953">
        <v>9806.5</v>
      </c>
      <c r="E1246"/>
      <c r="F1246" s="944"/>
    </row>
    <row r="1247" spans="1:6" ht="19.5" customHeight="1" x14ac:dyDescent="0.2">
      <c r="A1247" s="950">
        <v>508032401100000</v>
      </c>
      <c r="B1247" s="951" t="s">
        <v>1878</v>
      </c>
      <c r="C1247" s="950" t="s">
        <v>638</v>
      </c>
      <c r="D1247" s="953">
        <v>12142.9</v>
      </c>
      <c r="E1247"/>
      <c r="F1247" s="944"/>
    </row>
    <row r="1248" spans="1:6" ht="19.5" customHeight="1" x14ac:dyDescent="0.2">
      <c r="A1248" s="950">
        <v>508032401200000</v>
      </c>
      <c r="B1248" s="951" t="s">
        <v>1879</v>
      </c>
      <c r="C1248" s="950" t="s">
        <v>638</v>
      </c>
      <c r="D1248" s="953">
        <v>17480.099999999999</v>
      </c>
      <c r="E1248"/>
      <c r="F1248" s="944"/>
    </row>
    <row r="1249" spans="1:6" ht="19.5" customHeight="1" x14ac:dyDescent="0.2">
      <c r="A1249" s="949">
        <v>508032500000000</v>
      </c>
      <c r="B1249" s="5102" t="s">
        <v>5680</v>
      </c>
      <c r="C1249" s="5103"/>
      <c r="D1249" s="5103"/>
      <c r="E1249" s="5103"/>
      <c r="F1249" s="5104"/>
    </row>
    <row r="1250" spans="1:6" ht="19.5" customHeight="1" x14ac:dyDescent="0.2">
      <c r="A1250" s="950">
        <v>508032500100000</v>
      </c>
      <c r="B1250" s="951" t="s">
        <v>4072</v>
      </c>
      <c r="C1250" s="950" t="s">
        <v>638</v>
      </c>
      <c r="D1250" s="952">
        <v>50.6</v>
      </c>
      <c r="E1250"/>
      <c r="F1250" s="944"/>
    </row>
    <row r="1251" spans="1:6" ht="19.5" customHeight="1" x14ac:dyDescent="0.2">
      <c r="A1251" s="950">
        <v>508032500200000</v>
      </c>
      <c r="B1251" s="951" t="s">
        <v>1858</v>
      </c>
      <c r="C1251" s="950" t="s">
        <v>638</v>
      </c>
      <c r="D1251" s="952">
        <v>80.3</v>
      </c>
      <c r="E1251"/>
      <c r="F1251" s="944"/>
    </row>
    <row r="1252" spans="1:6" ht="19.5" customHeight="1" x14ac:dyDescent="0.2">
      <c r="A1252" s="950">
        <v>508032500300000</v>
      </c>
      <c r="B1252" s="951" t="s">
        <v>1859</v>
      </c>
      <c r="C1252" s="950" t="s">
        <v>638</v>
      </c>
      <c r="D1252" s="952">
        <v>110</v>
      </c>
      <c r="E1252"/>
      <c r="F1252" s="944"/>
    </row>
    <row r="1253" spans="1:6" ht="19.5" customHeight="1" x14ac:dyDescent="0.2">
      <c r="A1253" s="950">
        <v>508032500400000</v>
      </c>
      <c r="B1253" s="951" t="s">
        <v>1860</v>
      </c>
      <c r="C1253" s="950" t="s">
        <v>638</v>
      </c>
      <c r="D1253" s="952">
        <v>152.9</v>
      </c>
      <c r="E1253"/>
      <c r="F1253" s="944"/>
    </row>
    <row r="1254" spans="1:6" ht="19.5" customHeight="1" x14ac:dyDescent="0.2">
      <c r="A1254" s="950">
        <v>508032500500000</v>
      </c>
      <c r="B1254" s="951" t="s">
        <v>1861</v>
      </c>
      <c r="C1254" s="950" t="s">
        <v>638</v>
      </c>
      <c r="D1254" s="952">
        <v>224.4</v>
      </c>
      <c r="E1254"/>
      <c r="F1254" s="944"/>
    </row>
    <row r="1255" spans="1:6" ht="19.5" customHeight="1" x14ac:dyDescent="0.2">
      <c r="A1255" s="950">
        <v>508032500600000</v>
      </c>
      <c r="B1255" s="951" t="s">
        <v>1862</v>
      </c>
      <c r="C1255" s="950" t="s">
        <v>638</v>
      </c>
      <c r="D1255" s="952">
        <v>289.3</v>
      </c>
      <c r="E1255"/>
      <c r="F1255" s="944"/>
    </row>
    <row r="1256" spans="1:6" ht="19.5" customHeight="1" x14ac:dyDescent="0.2">
      <c r="A1256" s="950">
        <v>508032500700000</v>
      </c>
      <c r="B1256" s="951" t="s">
        <v>1863</v>
      </c>
      <c r="C1256" s="950" t="s">
        <v>638</v>
      </c>
      <c r="D1256" s="952">
        <v>365.2</v>
      </c>
      <c r="E1256"/>
      <c r="F1256" s="944"/>
    </row>
    <row r="1257" spans="1:6" ht="19.5" customHeight="1" x14ac:dyDescent="0.2">
      <c r="A1257" s="950">
        <v>508032500800000</v>
      </c>
      <c r="B1257" s="951" t="s">
        <v>1864</v>
      </c>
      <c r="C1257" s="950" t="s">
        <v>638</v>
      </c>
      <c r="D1257" s="952">
        <v>471.9</v>
      </c>
      <c r="E1257"/>
      <c r="F1257" s="944"/>
    </row>
    <row r="1258" spans="1:6" ht="19.5" customHeight="1" x14ac:dyDescent="0.2">
      <c r="A1258" s="950">
        <v>508032500900000</v>
      </c>
      <c r="B1258" s="951" t="s">
        <v>1865</v>
      </c>
      <c r="C1258" s="950" t="s">
        <v>638</v>
      </c>
      <c r="D1258" s="952">
        <v>587.4</v>
      </c>
      <c r="E1258"/>
      <c r="F1258" s="944"/>
    </row>
    <row r="1259" spans="1:6" ht="19.5" customHeight="1" x14ac:dyDescent="0.2">
      <c r="A1259" s="950">
        <v>508032501000000</v>
      </c>
      <c r="B1259" s="951" t="s">
        <v>1866</v>
      </c>
      <c r="C1259" s="950" t="s">
        <v>638</v>
      </c>
      <c r="D1259" s="952">
        <v>728.2</v>
      </c>
      <c r="E1259"/>
      <c r="F1259" s="944"/>
    </row>
    <row r="1260" spans="1:6" ht="19.5" customHeight="1" x14ac:dyDescent="0.2">
      <c r="A1260" s="950">
        <v>508032501100000</v>
      </c>
      <c r="B1260" s="951" t="s">
        <v>4073</v>
      </c>
      <c r="C1260" s="950" t="s">
        <v>638</v>
      </c>
      <c r="D1260" s="952">
        <v>915.2</v>
      </c>
      <c r="E1260"/>
      <c r="F1260" s="944"/>
    </row>
    <row r="1261" spans="1:6" ht="19.5" customHeight="1" x14ac:dyDescent="0.2">
      <c r="A1261" s="950">
        <v>508032501200000</v>
      </c>
      <c r="B1261" s="951" t="s">
        <v>4074</v>
      </c>
      <c r="C1261" s="950" t="s">
        <v>638</v>
      </c>
      <c r="D1261" s="953">
        <v>1149.5</v>
      </c>
      <c r="E1261"/>
      <c r="F1261" s="944"/>
    </row>
    <row r="1262" spans="1:6" ht="19.5" customHeight="1" x14ac:dyDescent="0.2">
      <c r="A1262" s="950">
        <v>508032501300000</v>
      </c>
      <c r="B1262" s="951" t="s">
        <v>4075</v>
      </c>
      <c r="C1262" s="950" t="s">
        <v>638</v>
      </c>
      <c r="D1262" s="953">
        <v>1434.4</v>
      </c>
      <c r="E1262"/>
      <c r="F1262" s="944"/>
    </row>
    <row r="1263" spans="1:6" ht="19.5" customHeight="1" x14ac:dyDescent="0.2">
      <c r="A1263" s="950">
        <v>508032501400000</v>
      </c>
      <c r="B1263" s="951" t="s">
        <v>4076</v>
      </c>
      <c r="C1263" s="950" t="s">
        <v>638</v>
      </c>
      <c r="D1263" s="953">
        <v>1827.1</v>
      </c>
      <c r="E1263"/>
      <c r="F1263" s="944"/>
    </row>
    <row r="1264" spans="1:6" ht="19.5" customHeight="1" x14ac:dyDescent="0.2">
      <c r="A1264" s="950">
        <v>508032501500000</v>
      </c>
      <c r="B1264" s="951" t="s">
        <v>1869</v>
      </c>
      <c r="C1264" s="950" t="s">
        <v>638</v>
      </c>
      <c r="D1264" s="953">
        <v>2308.9</v>
      </c>
      <c r="E1264"/>
      <c r="F1264" s="944"/>
    </row>
    <row r="1265" spans="1:6" ht="19.5" customHeight="1" x14ac:dyDescent="0.2">
      <c r="A1265" s="950">
        <v>508032501600000</v>
      </c>
      <c r="B1265" s="951" t="s">
        <v>1870</v>
      </c>
      <c r="C1265" s="950" t="s">
        <v>638</v>
      </c>
      <c r="D1265" s="953">
        <v>2928.2</v>
      </c>
      <c r="E1265"/>
      <c r="F1265" s="944"/>
    </row>
    <row r="1266" spans="1:6" ht="19.5" customHeight="1" x14ac:dyDescent="0.2">
      <c r="A1266" s="950">
        <v>508032501700000</v>
      </c>
      <c r="B1266" s="951" t="s">
        <v>1871</v>
      </c>
      <c r="C1266" s="950" t="s">
        <v>638</v>
      </c>
      <c r="D1266" s="953">
        <v>3649.8</v>
      </c>
      <c r="E1266"/>
      <c r="F1266" s="944"/>
    </row>
    <row r="1267" spans="1:6" ht="19.5" customHeight="1" x14ac:dyDescent="0.2">
      <c r="A1267" s="950">
        <v>508032501800000</v>
      </c>
      <c r="B1267" s="951" t="s">
        <v>1872</v>
      </c>
      <c r="C1267" s="950" t="s">
        <v>638</v>
      </c>
      <c r="D1267" s="953">
        <v>4503.3999999999996</v>
      </c>
      <c r="E1267"/>
      <c r="F1267" s="944"/>
    </row>
    <row r="1268" spans="1:6" ht="19.5" customHeight="1" x14ac:dyDescent="0.2">
      <c r="A1268" s="950">
        <v>508032501900000</v>
      </c>
      <c r="B1268" s="951" t="s">
        <v>1873</v>
      </c>
      <c r="C1268" s="950" t="s">
        <v>638</v>
      </c>
      <c r="D1268" s="953">
        <v>5644.1</v>
      </c>
      <c r="E1268"/>
      <c r="F1268" s="944"/>
    </row>
    <row r="1269" spans="1:6" ht="19.5" customHeight="1" x14ac:dyDescent="0.2">
      <c r="A1269" s="950">
        <v>508032502000000</v>
      </c>
      <c r="B1269" s="951" t="s">
        <v>1874</v>
      </c>
      <c r="C1269" s="950" t="s">
        <v>638</v>
      </c>
      <c r="D1269" s="953">
        <v>7152.2</v>
      </c>
      <c r="E1269"/>
      <c r="F1269" s="944"/>
    </row>
    <row r="1270" spans="1:6" ht="19.5" customHeight="1" x14ac:dyDescent="0.2">
      <c r="A1270" s="950">
        <v>508032502100000</v>
      </c>
      <c r="B1270" s="951" t="s">
        <v>1875</v>
      </c>
      <c r="C1270" s="950" t="s">
        <v>638</v>
      </c>
      <c r="D1270" s="953">
        <v>9430.2999999999993</v>
      </c>
      <c r="E1270"/>
      <c r="F1270" s="944"/>
    </row>
    <row r="1271" spans="1:6" ht="19.5" customHeight="1" x14ac:dyDescent="0.2">
      <c r="A1271" s="950">
        <v>508032502200000</v>
      </c>
      <c r="B1271" s="951" t="s">
        <v>1876</v>
      </c>
      <c r="C1271" s="950" t="s">
        <v>638</v>
      </c>
      <c r="D1271" s="953">
        <v>11943.8</v>
      </c>
      <c r="E1271"/>
      <c r="F1271" s="944"/>
    </row>
    <row r="1272" spans="1:6" ht="19.5" customHeight="1" x14ac:dyDescent="0.2">
      <c r="A1272" s="950">
        <v>508032502300000</v>
      </c>
      <c r="B1272" s="951" t="s">
        <v>1877</v>
      </c>
      <c r="C1272" s="950" t="s">
        <v>638</v>
      </c>
      <c r="D1272" s="953">
        <v>15166.8</v>
      </c>
      <c r="E1272"/>
      <c r="F1272" s="944"/>
    </row>
    <row r="1273" spans="1:6" ht="19.5" customHeight="1" x14ac:dyDescent="0.2">
      <c r="A1273" s="950">
        <v>508032502400000</v>
      </c>
      <c r="B1273" s="951" t="s">
        <v>1878</v>
      </c>
      <c r="C1273" s="950" t="s">
        <v>638</v>
      </c>
      <c r="D1273" s="953">
        <v>18640.599999999999</v>
      </c>
      <c r="E1273"/>
      <c r="F1273" s="944"/>
    </row>
    <row r="1274" spans="1:6" ht="19.5" customHeight="1" x14ac:dyDescent="0.2">
      <c r="A1274" s="950">
        <v>508032502500000</v>
      </c>
      <c r="B1274" s="951" t="s">
        <v>1879</v>
      </c>
      <c r="C1274" s="950" t="s">
        <v>638</v>
      </c>
      <c r="D1274" s="953">
        <v>26847.7</v>
      </c>
      <c r="E1274"/>
      <c r="F1274" s="944"/>
    </row>
    <row r="1275" spans="1:6" ht="19.5" customHeight="1" x14ac:dyDescent="0.2">
      <c r="A1275" s="949">
        <v>508032600000000</v>
      </c>
      <c r="B1275" s="5102" t="s">
        <v>5681</v>
      </c>
      <c r="C1275" s="5103"/>
      <c r="D1275" s="5103"/>
      <c r="E1275" s="5103"/>
      <c r="F1275" s="5104"/>
    </row>
    <row r="1276" spans="1:6" ht="19.5" customHeight="1" x14ac:dyDescent="0.2">
      <c r="A1276" s="950">
        <v>508032600100000</v>
      </c>
      <c r="B1276" s="951" t="s">
        <v>4077</v>
      </c>
      <c r="C1276" s="950" t="s">
        <v>638</v>
      </c>
      <c r="D1276" s="952">
        <v>40.700000000000003</v>
      </c>
      <c r="E1276"/>
      <c r="F1276" s="944"/>
    </row>
    <row r="1277" spans="1:6" ht="19.5" customHeight="1" x14ac:dyDescent="0.2">
      <c r="A1277" s="950">
        <v>508032600200000</v>
      </c>
      <c r="B1277" s="951" t="s">
        <v>1857</v>
      </c>
      <c r="C1277" s="950" t="s">
        <v>638</v>
      </c>
      <c r="D1277" s="952">
        <v>60.5</v>
      </c>
      <c r="E1277"/>
      <c r="F1277" s="944"/>
    </row>
    <row r="1278" spans="1:6" ht="19.5" customHeight="1" x14ac:dyDescent="0.2">
      <c r="A1278" s="950">
        <v>508032600300000</v>
      </c>
      <c r="B1278" s="951" t="s">
        <v>1858</v>
      </c>
      <c r="C1278" s="950" t="s">
        <v>638</v>
      </c>
      <c r="D1278" s="952">
        <v>94.6</v>
      </c>
      <c r="E1278"/>
      <c r="F1278" s="944"/>
    </row>
    <row r="1279" spans="1:6" ht="19.5" customHeight="1" x14ac:dyDescent="0.2">
      <c r="A1279" s="950">
        <v>508032600400000</v>
      </c>
      <c r="B1279" s="951" t="s">
        <v>1859</v>
      </c>
      <c r="C1279" s="950" t="s">
        <v>638</v>
      </c>
      <c r="D1279" s="952">
        <v>135.30000000000001</v>
      </c>
      <c r="E1279"/>
      <c r="F1279" s="944"/>
    </row>
    <row r="1280" spans="1:6" ht="19.5" customHeight="1" x14ac:dyDescent="0.2">
      <c r="A1280" s="950">
        <v>508032600500000</v>
      </c>
      <c r="B1280" s="951" t="s">
        <v>1860</v>
      </c>
      <c r="C1280" s="950" t="s">
        <v>638</v>
      </c>
      <c r="D1280" s="952">
        <v>185.9</v>
      </c>
      <c r="E1280"/>
      <c r="F1280" s="944"/>
    </row>
    <row r="1281" spans="1:6" ht="19.5" customHeight="1" x14ac:dyDescent="0.2">
      <c r="A1281" s="950">
        <v>508032600600000</v>
      </c>
      <c r="B1281" s="951" t="s">
        <v>1861</v>
      </c>
      <c r="C1281" s="950" t="s">
        <v>638</v>
      </c>
      <c r="D1281" s="952">
        <v>278.3</v>
      </c>
      <c r="E1281"/>
      <c r="F1281" s="944"/>
    </row>
    <row r="1282" spans="1:6" ht="19.5" customHeight="1" x14ac:dyDescent="0.2">
      <c r="A1282" s="950">
        <v>508032600700000</v>
      </c>
      <c r="B1282" s="951" t="s">
        <v>1862</v>
      </c>
      <c r="C1282" s="950" t="s">
        <v>638</v>
      </c>
      <c r="D1282" s="952">
        <v>356.4</v>
      </c>
      <c r="E1282"/>
      <c r="F1282" s="944"/>
    </row>
    <row r="1283" spans="1:6" ht="19.5" customHeight="1" x14ac:dyDescent="0.2">
      <c r="A1283" s="950">
        <v>508032600800000</v>
      </c>
      <c r="B1283" s="951" t="s">
        <v>1863</v>
      </c>
      <c r="C1283" s="950" t="s">
        <v>638</v>
      </c>
      <c r="D1283" s="952">
        <v>445.5</v>
      </c>
      <c r="E1283"/>
      <c r="F1283" s="944"/>
    </row>
    <row r="1284" spans="1:6" ht="19.5" customHeight="1" x14ac:dyDescent="0.2">
      <c r="A1284" s="950">
        <v>508032600900000</v>
      </c>
      <c r="B1284" s="951" t="s">
        <v>1864</v>
      </c>
      <c r="C1284" s="950" t="s">
        <v>638</v>
      </c>
      <c r="D1284" s="952">
        <v>576.4</v>
      </c>
      <c r="E1284"/>
      <c r="F1284" s="944"/>
    </row>
    <row r="1285" spans="1:6" ht="19.5" customHeight="1" x14ac:dyDescent="0.2">
      <c r="A1285" s="950">
        <v>508032601000000</v>
      </c>
      <c r="B1285" s="951" t="s">
        <v>1865</v>
      </c>
      <c r="C1285" s="950" t="s">
        <v>638</v>
      </c>
      <c r="D1285" s="952">
        <v>724.9</v>
      </c>
      <c r="E1285"/>
      <c r="F1285" s="944"/>
    </row>
    <row r="1286" spans="1:6" ht="19.5" customHeight="1" x14ac:dyDescent="0.2">
      <c r="A1286" s="950">
        <v>508032601100000</v>
      </c>
      <c r="B1286" s="951" t="s">
        <v>1866</v>
      </c>
      <c r="C1286" s="950" t="s">
        <v>638</v>
      </c>
      <c r="D1286" s="952">
        <v>897.6</v>
      </c>
      <c r="E1286"/>
      <c r="F1286" s="944"/>
    </row>
    <row r="1287" spans="1:6" ht="19.5" customHeight="1" x14ac:dyDescent="0.2">
      <c r="A1287" s="950">
        <v>508032601200000</v>
      </c>
      <c r="B1287" s="951" t="s">
        <v>4073</v>
      </c>
      <c r="C1287" s="950" t="s">
        <v>638</v>
      </c>
      <c r="D1287" s="953">
        <v>1134.0999999999999</v>
      </c>
      <c r="E1287"/>
      <c r="F1287" s="944"/>
    </row>
    <row r="1288" spans="1:6" ht="19.5" customHeight="1" x14ac:dyDescent="0.2">
      <c r="A1288" s="950">
        <v>508032601300000</v>
      </c>
      <c r="B1288" s="951" t="s">
        <v>4074</v>
      </c>
      <c r="C1288" s="950" t="s">
        <v>638</v>
      </c>
      <c r="D1288" s="953">
        <v>1408</v>
      </c>
      <c r="E1288"/>
      <c r="F1288" s="944"/>
    </row>
    <row r="1289" spans="1:6" ht="19.5" customHeight="1" x14ac:dyDescent="0.2">
      <c r="A1289" s="950">
        <v>508032601400000</v>
      </c>
      <c r="B1289" s="951" t="s">
        <v>4075</v>
      </c>
      <c r="C1289" s="950" t="s">
        <v>638</v>
      </c>
      <c r="D1289" s="953">
        <v>1776.5</v>
      </c>
      <c r="E1289"/>
      <c r="F1289" s="944"/>
    </row>
    <row r="1290" spans="1:6" ht="19.5" customHeight="1" x14ac:dyDescent="0.2">
      <c r="A1290" s="950">
        <v>508032601500000</v>
      </c>
      <c r="B1290" s="951" t="s">
        <v>4076</v>
      </c>
      <c r="C1290" s="950" t="s">
        <v>638</v>
      </c>
      <c r="D1290" s="953">
        <v>2233</v>
      </c>
      <c r="E1290"/>
      <c r="F1290" s="944"/>
    </row>
    <row r="1291" spans="1:6" ht="19.5" customHeight="1" x14ac:dyDescent="0.2">
      <c r="A1291" s="950">
        <v>508032601600000</v>
      </c>
      <c r="B1291" s="951" t="s">
        <v>1869</v>
      </c>
      <c r="C1291" s="950" t="s">
        <v>638</v>
      </c>
      <c r="D1291" s="953">
        <v>2835.8</v>
      </c>
      <c r="E1291"/>
      <c r="F1291" s="944"/>
    </row>
    <row r="1292" spans="1:6" ht="19.5" customHeight="1" x14ac:dyDescent="0.2">
      <c r="A1292" s="950">
        <v>508032601700000</v>
      </c>
      <c r="B1292" s="951" t="s">
        <v>1870</v>
      </c>
      <c r="C1292" s="950" t="s">
        <v>638</v>
      </c>
      <c r="D1292" s="953">
        <v>3615.7</v>
      </c>
      <c r="E1292"/>
      <c r="F1292" s="944"/>
    </row>
    <row r="1293" spans="1:6" ht="19.5" customHeight="1" x14ac:dyDescent="0.2">
      <c r="A1293" s="950">
        <v>508032601800000</v>
      </c>
      <c r="B1293" s="951" t="s">
        <v>1871</v>
      </c>
      <c r="C1293" s="950" t="s">
        <v>638</v>
      </c>
      <c r="D1293" s="953">
        <v>4507.8</v>
      </c>
      <c r="E1293"/>
      <c r="F1293" s="944"/>
    </row>
    <row r="1294" spans="1:6" ht="19.5" customHeight="1" x14ac:dyDescent="0.2">
      <c r="A1294" s="950">
        <v>508032601900000</v>
      </c>
      <c r="B1294" s="951" t="s">
        <v>1872</v>
      </c>
      <c r="C1294" s="950" t="s">
        <v>638</v>
      </c>
      <c r="D1294" s="953">
        <v>5561.6</v>
      </c>
      <c r="E1294"/>
      <c r="F1294" s="944"/>
    </row>
    <row r="1295" spans="1:6" ht="19.5" customHeight="1" x14ac:dyDescent="0.2">
      <c r="A1295" s="950">
        <v>508032602000000</v>
      </c>
      <c r="B1295" s="951" t="s">
        <v>1873</v>
      </c>
      <c r="C1295" s="950" t="s">
        <v>638</v>
      </c>
      <c r="D1295" s="953">
        <v>6960.8</v>
      </c>
      <c r="E1295"/>
      <c r="F1295" s="944"/>
    </row>
    <row r="1296" spans="1:6" ht="19.5" customHeight="1" x14ac:dyDescent="0.2">
      <c r="A1296" s="950">
        <v>508032602100000</v>
      </c>
      <c r="B1296" s="951" t="s">
        <v>1874</v>
      </c>
      <c r="C1296" s="950" t="s">
        <v>638</v>
      </c>
      <c r="D1296" s="953">
        <v>8793.4</v>
      </c>
      <c r="E1296"/>
      <c r="F1296" s="944"/>
    </row>
    <row r="1297" spans="1:6" ht="19.5" customHeight="1" x14ac:dyDescent="0.2">
      <c r="A1297" s="950">
        <v>508032602200000</v>
      </c>
      <c r="B1297" s="951" t="s">
        <v>1875</v>
      </c>
      <c r="C1297" s="950" t="s">
        <v>638</v>
      </c>
      <c r="D1297" s="953">
        <v>11614.9</v>
      </c>
      <c r="E1297"/>
      <c r="F1297" s="944"/>
    </row>
    <row r="1298" spans="1:6" ht="19.5" customHeight="1" x14ac:dyDescent="0.2">
      <c r="A1298" s="950">
        <v>508032602300000</v>
      </c>
      <c r="B1298" s="951" t="s">
        <v>1876</v>
      </c>
      <c r="C1298" s="950" t="s">
        <v>638</v>
      </c>
      <c r="D1298" s="953">
        <v>14722.4</v>
      </c>
      <c r="E1298"/>
      <c r="F1298" s="944"/>
    </row>
    <row r="1299" spans="1:6" ht="19.5" customHeight="1" x14ac:dyDescent="0.2">
      <c r="A1299" s="950">
        <v>508032602400000</v>
      </c>
      <c r="B1299" s="951" t="s">
        <v>1877</v>
      </c>
      <c r="C1299" s="950" t="s">
        <v>638</v>
      </c>
      <c r="D1299" s="953">
        <v>18627.400000000001</v>
      </c>
      <c r="E1299"/>
      <c r="F1299" s="944"/>
    </row>
    <row r="1300" spans="1:6" ht="19.5" customHeight="1" x14ac:dyDescent="0.2">
      <c r="A1300" s="950">
        <v>508032602500000</v>
      </c>
      <c r="B1300" s="951" t="s">
        <v>1878</v>
      </c>
      <c r="C1300" s="950" t="s">
        <v>638</v>
      </c>
      <c r="D1300" s="953">
        <v>23014.2</v>
      </c>
      <c r="E1300"/>
      <c r="F1300" s="944"/>
    </row>
    <row r="1301" spans="1:6" ht="19.5" customHeight="1" x14ac:dyDescent="0.2">
      <c r="A1301" s="950">
        <v>508032602600000</v>
      </c>
      <c r="B1301" s="951" t="s">
        <v>1879</v>
      </c>
      <c r="C1301" s="950" t="s">
        <v>638</v>
      </c>
      <c r="D1301" s="953">
        <v>33124.300000000003</v>
      </c>
      <c r="E1301"/>
      <c r="F1301" s="944"/>
    </row>
    <row r="1302" spans="1:6" ht="19.5" customHeight="1" x14ac:dyDescent="0.2">
      <c r="A1302" s="949">
        <v>508032700000000</v>
      </c>
      <c r="B1302" s="5102" t="s">
        <v>5682</v>
      </c>
      <c r="C1302" s="5103"/>
      <c r="D1302" s="5103"/>
      <c r="E1302" s="5103"/>
      <c r="F1302" s="5104"/>
    </row>
    <row r="1303" spans="1:6" ht="19.5" customHeight="1" x14ac:dyDescent="0.2">
      <c r="A1303" s="950">
        <v>508032700100000</v>
      </c>
      <c r="B1303" s="951" t="s">
        <v>4078</v>
      </c>
      <c r="C1303" s="950" t="s">
        <v>638</v>
      </c>
      <c r="D1303" s="952">
        <v>33</v>
      </c>
      <c r="E1303"/>
      <c r="F1303" s="944"/>
    </row>
    <row r="1304" spans="1:6" ht="19.5" customHeight="1" x14ac:dyDescent="0.2">
      <c r="A1304" s="950">
        <v>508032700200000</v>
      </c>
      <c r="B1304" s="951" t="s">
        <v>4079</v>
      </c>
      <c r="C1304" s="950" t="s">
        <v>638</v>
      </c>
      <c r="D1304" s="952">
        <v>48.4</v>
      </c>
      <c r="E1304"/>
      <c r="F1304" s="944"/>
    </row>
    <row r="1305" spans="1:6" ht="19.5" customHeight="1" x14ac:dyDescent="0.2">
      <c r="A1305" s="950">
        <v>508032700300000</v>
      </c>
      <c r="B1305" s="951" t="s">
        <v>1857</v>
      </c>
      <c r="C1305" s="950" t="s">
        <v>638</v>
      </c>
      <c r="D1305" s="952">
        <v>73.7</v>
      </c>
      <c r="E1305"/>
      <c r="F1305" s="944"/>
    </row>
    <row r="1306" spans="1:6" ht="19.5" customHeight="1" x14ac:dyDescent="0.2">
      <c r="A1306" s="950">
        <v>508032700400000</v>
      </c>
      <c r="B1306" s="951" t="s">
        <v>1858</v>
      </c>
      <c r="C1306" s="950" t="s">
        <v>638</v>
      </c>
      <c r="D1306" s="952">
        <v>117.7</v>
      </c>
      <c r="E1306"/>
      <c r="F1306" s="944"/>
    </row>
    <row r="1307" spans="1:6" ht="19.5" customHeight="1" x14ac:dyDescent="0.2">
      <c r="A1307" s="950">
        <v>508032700500000</v>
      </c>
      <c r="B1307" s="951" t="s">
        <v>1859</v>
      </c>
      <c r="C1307" s="950" t="s">
        <v>638</v>
      </c>
      <c r="D1307" s="952">
        <v>166.1</v>
      </c>
      <c r="E1307"/>
      <c r="F1307" s="944"/>
    </row>
    <row r="1308" spans="1:6" ht="19.5" customHeight="1" x14ac:dyDescent="0.2">
      <c r="A1308" s="950">
        <v>508032700600000</v>
      </c>
      <c r="B1308" s="951" t="s">
        <v>1860</v>
      </c>
      <c r="C1308" s="950" t="s">
        <v>638</v>
      </c>
      <c r="D1308" s="952">
        <v>228.8</v>
      </c>
      <c r="E1308"/>
      <c r="F1308" s="944"/>
    </row>
    <row r="1309" spans="1:6" ht="19.5" customHeight="1" x14ac:dyDescent="0.2">
      <c r="A1309" s="950">
        <v>508032700700000</v>
      </c>
      <c r="B1309" s="951" t="s">
        <v>1861</v>
      </c>
      <c r="C1309" s="950" t="s">
        <v>638</v>
      </c>
      <c r="D1309" s="952">
        <v>341</v>
      </c>
      <c r="E1309"/>
      <c r="F1309" s="944"/>
    </row>
    <row r="1310" spans="1:6" ht="19.5" customHeight="1" x14ac:dyDescent="0.2">
      <c r="A1310" s="950">
        <v>508032700800000</v>
      </c>
      <c r="B1310" s="951" t="s">
        <v>1862</v>
      </c>
      <c r="C1310" s="950" t="s">
        <v>638</v>
      </c>
      <c r="D1310" s="952">
        <v>434.5</v>
      </c>
      <c r="E1310"/>
      <c r="F1310" s="944"/>
    </row>
    <row r="1311" spans="1:6" ht="19.5" customHeight="1" x14ac:dyDescent="0.2">
      <c r="A1311" s="950">
        <v>508032700900000</v>
      </c>
      <c r="B1311" s="951" t="s">
        <v>1863</v>
      </c>
      <c r="C1311" s="950" t="s">
        <v>638</v>
      </c>
      <c r="D1311" s="952">
        <v>545.6</v>
      </c>
      <c r="E1311"/>
      <c r="F1311" s="944"/>
    </row>
    <row r="1312" spans="1:6" ht="19.5" customHeight="1" x14ac:dyDescent="0.2">
      <c r="A1312" s="950">
        <v>508032701000000</v>
      </c>
      <c r="B1312" s="951" t="s">
        <v>1864</v>
      </c>
      <c r="C1312" s="950" t="s">
        <v>638</v>
      </c>
      <c r="D1312" s="952">
        <v>701.8</v>
      </c>
      <c r="E1312"/>
      <c r="F1312" s="944"/>
    </row>
    <row r="1313" spans="1:6" ht="19.5" customHeight="1" x14ac:dyDescent="0.2">
      <c r="A1313" s="950">
        <v>508032701100000</v>
      </c>
      <c r="B1313" s="951" t="s">
        <v>1865</v>
      </c>
      <c r="C1313" s="950" t="s">
        <v>638</v>
      </c>
      <c r="D1313" s="952">
        <v>887.7</v>
      </c>
      <c r="E1313"/>
      <c r="F1313" s="944"/>
    </row>
    <row r="1314" spans="1:6" ht="19.5" customHeight="1" x14ac:dyDescent="0.2">
      <c r="A1314" s="950">
        <v>508032701200000</v>
      </c>
      <c r="B1314" s="951" t="s">
        <v>1866</v>
      </c>
      <c r="C1314" s="950" t="s">
        <v>638</v>
      </c>
      <c r="D1314" s="953">
        <v>1095.5999999999999</v>
      </c>
      <c r="E1314"/>
      <c r="F1314" s="944"/>
    </row>
    <row r="1315" spans="1:6" ht="19.5" customHeight="1" x14ac:dyDescent="0.2">
      <c r="A1315" s="950">
        <v>508032701300000</v>
      </c>
      <c r="B1315" s="951" t="s">
        <v>4073</v>
      </c>
      <c r="C1315" s="950" t="s">
        <v>638</v>
      </c>
      <c r="D1315" s="953">
        <v>1389.3</v>
      </c>
      <c r="E1315"/>
      <c r="F1315" s="944"/>
    </row>
    <row r="1316" spans="1:6" ht="19.5" customHeight="1" x14ac:dyDescent="0.2">
      <c r="A1316" s="950">
        <v>508032701400000</v>
      </c>
      <c r="B1316" s="951" t="s">
        <v>4074</v>
      </c>
      <c r="C1316" s="950" t="s">
        <v>638</v>
      </c>
      <c r="D1316" s="953">
        <v>1727</v>
      </c>
      <c r="E1316"/>
      <c r="F1316" s="944"/>
    </row>
    <row r="1317" spans="1:6" ht="19.5" customHeight="1" x14ac:dyDescent="0.2">
      <c r="A1317" s="950">
        <v>508032701500000</v>
      </c>
      <c r="B1317" s="951" t="s">
        <v>4075</v>
      </c>
      <c r="C1317" s="950" t="s">
        <v>638</v>
      </c>
      <c r="D1317" s="953">
        <v>2170.3000000000002</v>
      </c>
      <c r="E1317"/>
      <c r="F1317" s="944"/>
    </row>
    <row r="1318" spans="1:6" ht="19.5" customHeight="1" x14ac:dyDescent="0.2">
      <c r="A1318" s="950">
        <v>508032701600000</v>
      </c>
      <c r="B1318" s="951" t="s">
        <v>4076</v>
      </c>
      <c r="C1318" s="950" t="s">
        <v>638</v>
      </c>
      <c r="D1318" s="953">
        <v>2747.8</v>
      </c>
      <c r="E1318"/>
      <c r="F1318" s="944"/>
    </row>
    <row r="1319" spans="1:6" ht="19.5" customHeight="1" x14ac:dyDescent="0.2">
      <c r="A1319" s="950">
        <v>508032701700000</v>
      </c>
      <c r="B1319" s="951" t="s">
        <v>1869</v>
      </c>
      <c r="C1319" s="950" t="s">
        <v>638</v>
      </c>
      <c r="D1319" s="953">
        <v>3498</v>
      </c>
      <c r="E1319"/>
      <c r="F1319" s="944"/>
    </row>
    <row r="1320" spans="1:6" ht="19.5" customHeight="1" x14ac:dyDescent="0.2">
      <c r="A1320" s="950">
        <v>508032701800000</v>
      </c>
      <c r="B1320" s="951" t="s">
        <v>1870</v>
      </c>
      <c r="C1320" s="950" t="s">
        <v>638</v>
      </c>
      <c r="D1320" s="953">
        <v>4419.8</v>
      </c>
      <c r="E1320"/>
      <c r="F1320" s="944"/>
    </row>
    <row r="1321" spans="1:6" ht="19.5" customHeight="1" x14ac:dyDescent="0.2">
      <c r="A1321" s="950">
        <v>508032701900000</v>
      </c>
      <c r="B1321" s="951" t="s">
        <v>1871</v>
      </c>
      <c r="C1321" s="950" t="s">
        <v>638</v>
      </c>
      <c r="D1321" s="953">
        <v>5520.9</v>
      </c>
      <c r="E1321"/>
      <c r="F1321" s="944"/>
    </row>
    <row r="1322" spans="1:6" ht="19.5" customHeight="1" x14ac:dyDescent="0.2">
      <c r="A1322" s="950">
        <v>508032702000000</v>
      </c>
      <c r="B1322" s="951" t="s">
        <v>1872</v>
      </c>
      <c r="C1322" s="950" t="s">
        <v>638</v>
      </c>
      <c r="D1322" s="953">
        <v>6822.2</v>
      </c>
      <c r="E1322"/>
      <c r="F1322" s="944"/>
    </row>
    <row r="1323" spans="1:6" ht="19.5" customHeight="1" x14ac:dyDescent="0.2">
      <c r="A1323" s="950">
        <v>508032702100000</v>
      </c>
      <c r="B1323" s="951" t="s">
        <v>1873</v>
      </c>
      <c r="C1323" s="950" t="s">
        <v>638</v>
      </c>
      <c r="D1323" s="953">
        <v>8545.9</v>
      </c>
      <c r="E1323"/>
      <c r="F1323" s="944"/>
    </row>
    <row r="1324" spans="1:6" ht="19.5" customHeight="1" x14ac:dyDescent="0.2">
      <c r="A1324" s="950">
        <v>508032702200000</v>
      </c>
      <c r="B1324" s="951" t="s">
        <v>1874</v>
      </c>
      <c r="C1324" s="950" t="s">
        <v>638</v>
      </c>
      <c r="D1324" s="953">
        <v>10824</v>
      </c>
      <c r="E1324"/>
      <c r="F1324" s="944"/>
    </row>
    <row r="1325" spans="1:6" ht="19.5" customHeight="1" x14ac:dyDescent="0.2">
      <c r="A1325" s="950">
        <v>508032702300000</v>
      </c>
      <c r="B1325" s="951" t="s">
        <v>1875</v>
      </c>
      <c r="C1325" s="950" t="s">
        <v>638</v>
      </c>
      <c r="D1325" s="953">
        <v>14248.3</v>
      </c>
      <c r="E1325"/>
      <c r="F1325" s="944"/>
    </row>
    <row r="1326" spans="1:6" ht="19.5" customHeight="1" x14ac:dyDescent="0.2">
      <c r="A1326" s="950">
        <v>508032702400000</v>
      </c>
      <c r="B1326" s="951" t="s">
        <v>1876</v>
      </c>
      <c r="C1326" s="950" t="s">
        <v>638</v>
      </c>
      <c r="D1326" s="953">
        <v>18067.5</v>
      </c>
      <c r="E1326"/>
      <c r="F1326" s="944"/>
    </row>
    <row r="1327" spans="1:6" ht="19.5" customHeight="1" x14ac:dyDescent="0.2">
      <c r="A1327" s="950">
        <v>508032702500000</v>
      </c>
      <c r="B1327" s="951" t="s">
        <v>1877</v>
      </c>
      <c r="C1327" s="950" t="s">
        <v>638</v>
      </c>
      <c r="D1327" s="953">
        <v>22854.7</v>
      </c>
      <c r="E1327"/>
      <c r="F1327" s="944"/>
    </row>
    <row r="1328" spans="1:6" ht="19.5" customHeight="1" x14ac:dyDescent="0.2">
      <c r="A1328" s="950">
        <v>508032702600000</v>
      </c>
      <c r="B1328" s="951" t="s">
        <v>1878</v>
      </c>
      <c r="C1328" s="950" t="s">
        <v>638</v>
      </c>
      <c r="D1328" s="953">
        <v>28245.8</v>
      </c>
      <c r="E1328"/>
      <c r="F1328" s="944"/>
    </row>
    <row r="1329" spans="1:6" ht="19.5" customHeight="1" x14ac:dyDescent="0.2">
      <c r="A1329" s="950">
        <v>508032702700000</v>
      </c>
      <c r="B1329" s="951" t="s">
        <v>1879</v>
      </c>
      <c r="C1329" s="950" t="s">
        <v>638</v>
      </c>
      <c r="D1329" s="953">
        <v>40638.400000000001</v>
      </c>
      <c r="E1329"/>
      <c r="F1329" s="944"/>
    </row>
    <row r="1330" spans="1:6" ht="19.5" customHeight="1" x14ac:dyDescent="0.2">
      <c r="A1330" s="949">
        <v>508032800000000</v>
      </c>
      <c r="B1330" s="5102" t="s">
        <v>5683</v>
      </c>
      <c r="C1330" s="5103"/>
      <c r="D1330" s="5103"/>
      <c r="E1330" s="5103"/>
      <c r="F1330" s="5104"/>
    </row>
    <row r="1331" spans="1:6" ht="19.5" customHeight="1" x14ac:dyDescent="0.2">
      <c r="A1331" s="950">
        <v>508032800100000</v>
      </c>
      <c r="B1331" s="951" t="s">
        <v>4080</v>
      </c>
      <c r="C1331" s="950" t="s">
        <v>638</v>
      </c>
      <c r="D1331" s="952">
        <v>25.3</v>
      </c>
      <c r="E1331"/>
      <c r="F1331" s="944"/>
    </row>
    <row r="1332" spans="1:6" ht="19.5" customHeight="1" x14ac:dyDescent="0.2">
      <c r="A1332" s="950">
        <v>508032800200000</v>
      </c>
      <c r="B1332" s="951" t="s">
        <v>4081</v>
      </c>
      <c r="C1332" s="950" t="s">
        <v>638</v>
      </c>
      <c r="D1332" s="952">
        <v>38.5</v>
      </c>
      <c r="E1332"/>
      <c r="F1332" s="944"/>
    </row>
    <row r="1333" spans="1:6" ht="19.5" customHeight="1" x14ac:dyDescent="0.2">
      <c r="A1333" s="950">
        <v>508032800300000</v>
      </c>
      <c r="B1333" s="951" t="s">
        <v>4079</v>
      </c>
      <c r="C1333" s="950" t="s">
        <v>638</v>
      </c>
      <c r="D1333" s="952">
        <v>59.4</v>
      </c>
      <c r="E1333"/>
      <c r="F1333" s="944"/>
    </row>
    <row r="1334" spans="1:6" ht="19.5" customHeight="1" x14ac:dyDescent="0.2">
      <c r="A1334" s="950">
        <v>508032800400000</v>
      </c>
      <c r="B1334" s="951" t="s">
        <v>4082</v>
      </c>
      <c r="C1334" s="950" t="s">
        <v>638</v>
      </c>
      <c r="D1334" s="952">
        <v>90.2</v>
      </c>
      <c r="E1334"/>
      <c r="F1334" s="944"/>
    </row>
    <row r="1335" spans="1:6" ht="19.5" customHeight="1" x14ac:dyDescent="0.2">
      <c r="A1335" s="950">
        <v>508032800500000</v>
      </c>
      <c r="B1335" s="951" t="s">
        <v>1858</v>
      </c>
      <c r="C1335" s="950" t="s">
        <v>638</v>
      </c>
      <c r="D1335" s="952">
        <v>143</v>
      </c>
      <c r="E1335"/>
      <c r="F1335" s="944"/>
    </row>
    <row r="1336" spans="1:6" ht="19.5" customHeight="1" x14ac:dyDescent="0.2">
      <c r="A1336" s="950">
        <v>508032800600000</v>
      </c>
      <c r="B1336" s="951" t="s">
        <v>1859</v>
      </c>
      <c r="C1336" s="950" t="s">
        <v>638</v>
      </c>
      <c r="D1336" s="952">
        <v>202.4</v>
      </c>
      <c r="E1336"/>
      <c r="F1336" s="944"/>
    </row>
    <row r="1337" spans="1:6" ht="19.5" customHeight="1" x14ac:dyDescent="0.2">
      <c r="A1337" s="950">
        <v>508032800700000</v>
      </c>
      <c r="B1337" s="951" t="s">
        <v>1860</v>
      </c>
      <c r="C1337" s="950" t="s">
        <v>638</v>
      </c>
      <c r="D1337" s="952">
        <v>278.3</v>
      </c>
      <c r="E1337"/>
      <c r="F1337" s="944"/>
    </row>
    <row r="1338" spans="1:6" ht="19.5" customHeight="1" x14ac:dyDescent="0.2">
      <c r="A1338" s="950">
        <v>508032800800000</v>
      </c>
      <c r="B1338" s="951" t="s">
        <v>1861</v>
      </c>
      <c r="C1338" s="950" t="s">
        <v>638</v>
      </c>
      <c r="D1338" s="952">
        <v>412.5</v>
      </c>
      <c r="E1338"/>
      <c r="F1338" s="944"/>
    </row>
    <row r="1339" spans="1:6" ht="19.5" customHeight="1" x14ac:dyDescent="0.2">
      <c r="A1339" s="950">
        <v>508032800900000</v>
      </c>
      <c r="B1339" s="951" t="s">
        <v>1862</v>
      </c>
      <c r="C1339" s="950" t="s">
        <v>638</v>
      </c>
      <c r="D1339" s="952">
        <v>531.29999999999995</v>
      </c>
      <c r="E1339"/>
      <c r="F1339" s="944"/>
    </row>
    <row r="1340" spans="1:6" ht="19.5" customHeight="1" x14ac:dyDescent="0.2">
      <c r="A1340" s="950">
        <v>508032801000000</v>
      </c>
      <c r="B1340" s="951" t="s">
        <v>1863</v>
      </c>
      <c r="C1340" s="950" t="s">
        <v>638</v>
      </c>
      <c r="D1340" s="952">
        <v>665.5</v>
      </c>
      <c r="E1340"/>
      <c r="F1340" s="944"/>
    </row>
    <row r="1341" spans="1:6" ht="19.5" customHeight="1" x14ac:dyDescent="0.2">
      <c r="A1341" s="950">
        <v>508032801100000</v>
      </c>
      <c r="B1341" s="951" t="s">
        <v>1864</v>
      </c>
      <c r="C1341" s="950" t="s">
        <v>638</v>
      </c>
      <c r="D1341" s="952">
        <v>855.8</v>
      </c>
      <c r="E1341"/>
      <c r="F1341" s="944"/>
    </row>
    <row r="1342" spans="1:6" ht="19.5" customHeight="1" x14ac:dyDescent="0.2">
      <c r="A1342" s="950">
        <v>508032801200000</v>
      </c>
      <c r="B1342" s="951" t="s">
        <v>1865</v>
      </c>
      <c r="C1342" s="950" t="s">
        <v>638</v>
      </c>
      <c r="D1342" s="953">
        <v>1085.7</v>
      </c>
      <c r="E1342"/>
      <c r="F1342" s="944"/>
    </row>
    <row r="1343" spans="1:6" ht="19.5" customHeight="1" x14ac:dyDescent="0.2">
      <c r="A1343" s="950">
        <v>508032801300000</v>
      </c>
      <c r="B1343" s="951" t="s">
        <v>1866</v>
      </c>
      <c r="C1343" s="950" t="s">
        <v>638</v>
      </c>
      <c r="D1343" s="953">
        <v>1332.1</v>
      </c>
      <c r="E1343"/>
      <c r="F1343" s="944"/>
    </row>
    <row r="1344" spans="1:6" ht="19.5" customHeight="1" x14ac:dyDescent="0.2">
      <c r="A1344" s="950">
        <v>508032801400000</v>
      </c>
      <c r="B1344" s="951" t="s">
        <v>4073</v>
      </c>
      <c r="C1344" s="950" t="s">
        <v>638</v>
      </c>
      <c r="D1344" s="953">
        <v>1690.7</v>
      </c>
      <c r="E1344"/>
      <c r="F1344" s="944"/>
    </row>
    <row r="1345" spans="1:6" ht="19.5" customHeight="1" x14ac:dyDescent="0.2">
      <c r="A1345" s="950">
        <v>508032801500000</v>
      </c>
      <c r="B1345" s="951" t="s">
        <v>4074</v>
      </c>
      <c r="C1345" s="950" t="s">
        <v>638</v>
      </c>
      <c r="D1345" s="953">
        <v>2113.1</v>
      </c>
      <c r="E1345"/>
      <c r="F1345" s="944"/>
    </row>
    <row r="1346" spans="1:6" ht="19.5" customHeight="1" x14ac:dyDescent="0.2">
      <c r="A1346" s="950">
        <v>508032801600000</v>
      </c>
      <c r="B1346" s="951" t="s">
        <v>4083</v>
      </c>
      <c r="C1346" s="950" t="s">
        <v>638</v>
      </c>
      <c r="D1346" s="953">
        <v>2647.7</v>
      </c>
      <c r="E1346"/>
      <c r="F1346" s="944"/>
    </row>
    <row r="1347" spans="1:6" ht="19.5" customHeight="1" x14ac:dyDescent="0.2">
      <c r="A1347" s="950">
        <v>508032801700000</v>
      </c>
      <c r="B1347" s="951" t="s">
        <v>4076</v>
      </c>
      <c r="C1347" s="950" t="s">
        <v>638</v>
      </c>
      <c r="D1347" s="953">
        <v>3356.1</v>
      </c>
      <c r="E1347"/>
      <c r="F1347" s="944"/>
    </row>
    <row r="1348" spans="1:6" ht="19.5" customHeight="1" x14ac:dyDescent="0.2">
      <c r="A1348" s="950">
        <v>508032801800000</v>
      </c>
      <c r="B1348" s="951" t="s">
        <v>1869</v>
      </c>
      <c r="C1348" s="950" t="s">
        <v>638</v>
      </c>
      <c r="D1348" s="953">
        <v>4254.8</v>
      </c>
      <c r="E1348"/>
      <c r="F1348" s="944"/>
    </row>
    <row r="1349" spans="1:6" ht="19.5" customHeight="1" x14ac:dyDescent="0.2">
      <c r="A1349" s="950">
        <v>508032801900000</v>
      </c>
      <c r="B1349" s="951" t="s">
        <v>1870</v>
      </c>
      <c r="C1349" s="950" t="s">
        <v>638</v>
      </c>
      <c r="D1349" s="953">
        <v>5395.5</v>
      </c>
      <c r="E1349"/>
      <c r="F1349" s="944"/>
    </row>
    <row r="1350" spans="1:6" ht="19.5" customHeight="1" x14ac:dyDescent="0.2">
      <c r="A1350" s="950">
        <v>508032802000000</v>
      </c>
      <c r="B1350" s="951" t="s">
        <v>1871</v>
      </c>
      <c r="C1350" s="950" t="s">
        <v>638</v>
      </c>
      <c r="D1350" s="953">
        <v>6737.5</v>
      </c>
      <c r="E1350"/>
      <c r="F1350" s="944"/>
    </row>
    <row r="1351" spans="1:6" ht="19.5" customHeight="1" x14ac:dyDescent="0.2">
      <c r="A1351" s="950">
        <v>508032802100000</v>
      </c>
      <c r="B1351" s="951" t="s">
        <v>1872</v>
      </c>
      <c r="C1351" s="950" t="s">
        <v>638</v>
      </c>
      <c r="D1351" s="953">
        <v>8313.7999999999993</v>
      </c>
      <c r="E1351"/>
      <c r="F1351" s="944"/>
    </row>
    <row r="1352" spans="1:6" ht="19.5" customHeight="1" x14ac:dyDescent="0.2">
      <c r="A1352" s="950">
        <v>508032802200000</v>
      </c>
      <c r="B1352" s="951" t="s">
        <v>1873</v>
      </c>
      <c r="C1352" s="950" t="s">
        <v>638</v>
      </c>
      <c r="D1352" s="953">
        <v>10430.200000000001</v>
      </c>
      <c r="E1352"/>
      <c r="F1352" s="944"/>
    </row>
    <row r="1353" spans="1:6" ht="19.5" customHeight="1" x14ac:dyDescent="0.2">
      <c r="A1353" s="950">
        <v>508032802300000</v>
      </c>
      <c r="B1353" s="951" t="s">
        <v>1874</v>
      </c>
      <c r="C1353" s="950" t="s">
        <v>638</v>
      </c>
      <c r="D1353" s="953">
        <v>13183.5</v>
      </c>
      <c r="E1353"/>
      <c r="F1353" s="944"/>
    </row>
    <row r="1354" spans="1:6" ht="19.5" customHeight="1" x14ac:dyDescent="0.2">
      <c r="A1354" s="950">
        <v>508032802400000</v>
      </c>
      <c r="B1354" s="951" t="s">
        <v>1875</v>
      </c>
      <c r="C1354" s="950" t="s">
        <v>638</v>
      </c>
      <c r="D1354" s="953">
        <v>17376.7</v>
      </c>
      <c r="E1354"/>
      <c r="F1354" s="944"/>
    </row>
    <row r="1355" spans="1:6" ht="19.5" customHeight="1" x14ac:dyDescent="0.2">
      <c r="A1355" s="950">
        <v>508032802500000</v>
      </c>
      <c r="B1355" s="951" t="s">
        <v>1876</v>
      </c>
      <c r="C1355" s="950" t="s">
        <v>638</v>
      </c>
      <c r="D1355" s="953">
        <v>22041.8</v>
      </c>
      <c r="E1355"/>
      <c r="F1355" s="944"/>
    </row>
    <row r="1356" spans="1:6" ht="19.5" customHeight="1" x14ac:dyDescent="0.2">
      <c r="A1356" s="950">
        <v>508032802600000</v>
      </c>
      <c r="B1356" s="951" t="s">
        <v>1877</v>
      </c>
      <c r="C1356" s="950" t="s">
        <v>638</v>
      </c>
      <c r="D1356" s="953">
        <v>27888.3</v>
      </c>
      <c r="E1356"/>
      <c r="F1356" s="944"/>
    </row>
    <row r="1357" spans="1:6" ht="19.5" customHeight="1" x14ac:dyDescent="0.2">
      <c r="A1357" s="950">
        <v>508032802700000</v>
      </c>
      <c r="B1357" s="951" t="s">
        <v>1878</v>
      </c>
      <c r="C1357" s="950" t="s">
        <v>638</v>
      </c>
      <c r="D1357" s="953">
        <v>34400.300000000003</v>
      </c>
      <c r="E1357"/>
      <c r="F1357" s="944"/>
    </row>
    <row r="1358" spans="1:6" ht="19.5" customHeight="1" x14ac:dyDescent="0.2">
      <c r="A1358" s="950">
        <v>508032802800000</v>
      </c>
      <c r="B1358" s="951" t="s">
        <v>1879</v>
      </c>
      <c r="C1358" s="950" t="s">
        <v>638</v>
      </c>
      <c r="D1358" s="953">
        <v>49594.6</v>
      </c>
      <c r="E1358"/>
      <c r="F1358" s="944"/>
    </row>
    <row r="1359" spans="1:6" ht="19.5" customHeight="1" x14ac:dyDescent="0.2">
      <c r="A1359" s="949">
        <v>508032900000000</v>
      </c>
      <c r="B1359" s="5102" t="s">
        <v>5684</v>
      </c>
      <c r="C1359" s="5103"/>
      <c r="D1359" s="5103"/>
      <c r="E1359" s="5103"/>
      <c r="F1359" s="5104"/>
    </row>
    <row r="1360" spans="1:6" ht="19.5" customHeight="1" x14ac:dyDescent="0.2">
      <c r="A1360" s="950">
        <v>508032900100000</v>
      </c>
      <c r="B1360" s="951" t="s">
        <v>4084</v>
      </c>
      <c r="C1360" s="950" t="s">
        <v>638</v>
      </c>
      <c r="D1360" s="952">
        <v>19.8</v>
      </c>
      <c r="E1360"/>
      <c r="F1360" s="944"/>
    </row>
    <row r="1361" spans="1:6" ht="19.5" customHeight="1" x14ac:dyDescent="0.2">
      <c r="A1361" s="950">
        <v>508032900200000</v>
      </c>
      <c r="B1361" s="951" t="s">
        <v>4085</v>
      </c>
      <c r="C1361" s="950" t="s">
        <v>638</v>
      </c>
      <c r="D1361" s="952">
        <v>28.6</v>
      </c>
      <c r="E1361"/>
      <c r="F1361" s="944"/>
    </row>
    <row r="1362" spans="1:6" ht="19.5" customHeight="1" x14ac:dyDescent="0.2">
      <c r="A1362" s="950">
        <v>508032900300000</v>
      </c>
      <c r="B1362" s="951" t="s">
        <v>4081</v>
      </c>
      <c r="C1362" s="950" t="s">
        <v>638</v>
      </c>
      <c r="D1362" s="952">
        <v>47.3</v>
      </c>
      <c r="E1362"/>
      <c r="F1362" s="944"/>
    </row>
    <row r="1363" spans="1:6" ht="19.5" customHeight="1" x14ac:dyDescent="0.2">
      <c r="A1363" s="950">
        <v>508032900400000</v>
      </c>
      <c r="B1363" s="951" t="s">
        <v>4079</v>
      </c>
      <c r="C1363" s="950" t="s">
        <v>638</v>
      </c>
      <c r="D1363" s="952">
        <v>70.400000000000006</v>
      </c>
      <c r="E1363"/>
      <c r="F1363" s="944"/>
    </row>
    <row r="1364" spans="1:6" ht="19.5" customHeight="1" x14ac:dyDescent="0.2">
      <c r="A1364" s="950">
        <v>508032900500000</v>
      </c>
      <c r="B1364" s="951" t="s">
        <v>1857</v>
      </c>
      <c r="C1364" s="950" t="s">
        <v>638</v>
      </c>
      <c r="D1364" s="952">
        <v>108.9</v>
      </c>
      <c r="E1364"/>
      <c r="F1364" s="944"/>
    </row>
    <row r="1365" spans="1:6" ht="19.5" customHeight="1" x14ac:dyDescent="0.2">
      <c r="A1365" s="950">
        <v>508032900600000</v>
      </c>
      <c r="B1365" s="951" t="s">
        <v>1858</v>
      </c>
      <c r="C1365" s="950" t="s">
        <v>638</v>
      </c>
      <c r="D1365" s="952">
        <v>172.7</v>
      </c>
      <c r="E1365"/>
      <c r="F1365" s="944"/>
    </row>
    <row r="1366" spans="1:6" ht="19.5" customHeight="1" x14ac:dyDescent="0.2">
      <c r="A1366" s="950">
        <v>508032900700000</v>
      </c>
      <c r="B1366" s="951" t="s">
        <v>1859</v>
      </c>
      <c r="C1366" s="950" t="s">
        <v>638</v>
      </c>
      <c r="D1366" s="952">
        <v>240.9</v>
      </c>
      <c r="E1366"/>
      <c r="F1366" s="944"/>
    </row>
    <row r="1367" spans="1:6" ht="19.5" customHeight="1" x14ac:dyDescent="0.2">
      <c r="A1367" s="950">
        <v>508032900800000</v>
      </c>
      <c r="B1367" s="951" t="s">
        <v>1860</v>
      </c>
      <c r="C1367" s="950" t="s">
        <v>638</v>
      </c>
      <c r="D1367" s="952">
        <v>334.4</v>
      </c>
      <c r="E1367"/>
      <c r="F1367" s="944"/>
    </row>
    <row r="1368" spans="1:6" ht="19.5" customHeight="1" x14ac:dyDescent="0.2">
      <c r="A1368" s="950">
        <v>508032900900000</v>
      </c>
      <c r="B1368" s="951" t="s">
        <v>1861</v>
      </c>
      <c r="C1368" s="950" t="s">
        <v>638</v>
      </c>
      <c r="D1368" s="952">
        <v>496.1</v>
      </c>
      <c r="E1368"/>
      <c r="F1368" s="944"/>
    </row>
    <row r="1369" spans="1:6" ht="19.5" customHeight="1" x14ac:dyDescent="0.2">
      <c r="A1369" s="950">
        <v>508032901000000</v>
      </c>
      <c r="B1369" s="951" t="s">
        <v>1862</v>
      </c>
      <c r="C1369" s="950" t="s">
        <v>638</v>
      </c>
      <c r="D1369" s="952">
        <v>643.5</v>
      </c>
      <c r="E1369"/>
      <c r="F1369" s="944"/>
    </row>
    <row r="1370" spans="1:6" ht="19.5" customHeight="1" x14ac:dyDescent="0.2">
      <c r="A1370" s="950">
        <v>508032901100000</v>
      </c>
      <c r="B1370" s="951" t="s">
        <v>1863</v>
      </c>
      <c r="C1370" s="950" t="s">
        <v>638</v>
      </c>
      <c r="D1370" s="952">
        <v>801.9</v>
      </c>
      <c r="E1370"/>
      <c r="F1370" s="944"/>
    </row>
    <row r="1371" spans="1:6" ht="19.5" customHeight="1" x14ac:dyDescent="0.2">
      <c r="A1371" s="950">
        <v>508032901200000</v>
      </c>
      <c r="B1371" s="951" t="s">
        <v>1864</v>
      </c>
      <c r="C1371" s="950" t="s">
        <v>638</v>
      </c>
      <c r="D1371" s="953">
        <v>1037.3</v>
      </c>
      <c r="E1371"/>
      <c r="F1371" s="944"/>
    </row>
    <row r="1372" spans="1:6" ht="19.5" customHeight="1" x14ac:dyDescent="0.2">
      <c r="A1372" s="950">
        <v>508032901300000</v>
      </c>
      <c r="B1372" s="951" t="s">
        <v>1865</v>
      </c>
      <c r="C1372" s="950" t="s">
        <v>638</v>
      </c>
      <c r="D1372" s="953">
        <v>1311.2</v>
      </c>
      <c r="E1372"/>
      <c r="F1372" s="944"/>
    </row>
    <row r="1373" spans="1:6" ht="19.5" customHeight="1" x14ac:dyDescent="0.2">
      <c r="A1373" s="950">
        <v>508032901400000</v>
      </c>
      <c r="B1373" s="951" t="s">
        <v>1866</v>
      </c>
      <c r="C1373" s="950" t="s">
        <v>638</v>
      </c>
      <c r="D1373" s="953">
        <v>1617</v>
      </c>
      <c r="E1373"/>
      <c r="F1373" s="944"/>
    </row>
    <row r="1374" spans="1:6" ht="19.5" customHeight="1" x14ac:dyDescent="0.2">
      <c r="A1374" s="950">
        <v>508032901500000</v>
      </c>
      <c r="B1374" s="951" t="s">
        <v>4073</v>
      </c>
      <c r="C1374" s="950" t="s">
        <v>638</v>
      </c>
      <c r="D1374" s="953">
        <v>2046</v>
      </c>
      <c r="E1374"/>
      <c r="F1374" s="944"/>
    </row>
    <row r="1375" spans="1:6" ht="19.5" customHeight="1" x14ac:dyDescent="0.2">
      <c r="A1375" s="950">
        <v>508032901600000</v>
      </c>
      <c r="B1375" s="951" t="s">
        <v>4074</v>
      </c>
      <c r="C1375" s="950" t="s">
        <v>638</v>
      </c>
      <c r="D1375" s="953">
        <v>2553.1</v>
      </c>
      <c r="E1375"/>
      <c r="F1375" s="944"/>
    </row>
    <row r="1376" spans="1:6" ht="19.5" customHeight="1" x14ac:dyDescent="0.2">
      <c r="A1376" s="950">
        <v>508032901700000</v>
      </c>
      <c r="B1376" s="951" t="s">
        <v>4075</v>
      </c>
      <c r="C1376" s="950" t="s">
        <v>638</v>
      </c>
      <c r="D1376" s="953">
        <v>3199.9</v>
      </c>
      <c r="E1376"/>
      <c r="F1376" s="944"/>
    </row>
    <row r="1377" spans="1:6" ht="19.5" customHeight="1" x14ac:dyDescent="0.2">
      <c r="A1377" s="950">
        <v>508032901800000</v>
      </c>
      <c r="B1377" s="951" t="s">
        <v>4076</v>
      </c>
      <c r="C1377" s="950" t="s">
        <v>638</v>
      </c>
      <c r="D1377" s="953">
        <v>4051.3</v>
      </c>
      <c r="E1377"/>
      <c r="F1377" s="944"/>
    </row>
    <row r="1378" spans="1:6" ht="19.5" customHeight="1" x14ac:dyDescent="0.2">
      <c r="A1378" s="950">
        <v>508032901900000</v>
      </c>
      <c r="B1378" s="951" t="s">
        <v>1869</v>
      </c>
      <c r="C1378" s="950" t="s">
        <v>638</v>
      </c>
      <c r="D1378" s="953">
        <v>5142.5</v>
      </c>
      <c r="E1378"/>
      <c r="F1378" s="944"/>
    </row>
    <row r="1379" spans="1:6" ht="19.5" customHeight="1" x14ac:dyDescent="0.2">
      <c r="A1379" s="950">
        <v>508032902000000</v>
      </c>
      <c r="B1379" s="951" t="s">
        <v>1870</v>
      </c>
      <c r="C1379" s="950" t="s">
        <v>638</v>
      </c>
      <c r="D1379" s="953">
        <v>6528.5</v>
      </c>
      <c r="E1379"/>
      <c r="F1379" s="944"/>
    </row>
    <row r="1380" spans="1:6" ht="19.5" customHeight="1" x14ac:dyDescent="0.2">
      <c r="A1380" s="950">
        <v>508032902100000</v>
      </c>
      <c r="B1380" s="951" t="s">
        <v>1871</v>
      </c>
      <c r="C1380" s="950" t="s">
        <v>638</v>
      </c>
      <c r="D1380" s="953">
        <v>8151</v>
      </c>
      <c r="E1380"/>
      <c r="F1380" s="944"/>
    </row>
    <row r="1381" spans="1:6" ht="19.5" customHeight="1" x14ac:dyDescent="0.2">
      <c r="A1381" s="950">
        <v>508032902200000</v>
      </c>
      <c r="B1381" s="951" t="s">
        <v>1872</v>
      </c>
      <c r="C1381" s="950" t="s">
        <v>638</v>
      </c>
      <c r="D1381" s="953">
        <v>10057.299999999999</v>
      </c>
      <c r="E1381"/>
      <c r="F1381" s="944"/>
    </row>
    <row r="1382" spans="1:6" ht="19.5" customHeight="1" x14ac:dyDescent="0.2">
      <c r="A1382" s="950">
        <v>508032902300000</v>
      </c>
      <c r="B1382" s="951" t="s">
        <v>1873</v>
      </c>
      <c r="C1382" s="950" t="s">
        <v>638</v>
      </c>
      <c r="D1382" s="953">
        <v>12599.4</v>
      </c>
      <c r="E1382"/>
      <c r="F1382" s="944"/>
    </row>
    <row r="1383" spans="1:6" ht="19.5" customHeight="1" x14ac:dyDescent="0.2">
      <c r="A1383" s="950">
        <v>508032902400000</v>
      </c>
      <c r="B1383" s="951" t="s">
        <v>1874</v>
      </c>
      <c r="C1383" s="950" t="s">
        <v>638</v>
      </c>
      <c r="D1383" s="953">
        <v>15963.2</v>
      </c>
      <c r="E1383"/>
      <c r="F1383" s="944"/>
    </row>
    <row r="1384" spans="1:6" ht="19.5" customHeight="1" x14ac:dyDescent="0.2">
      <c r="A1384" s="950">
        <v>508032902500000</v>
      </c>
      <c r="B1384" s="951" t="s">
        <v>1875</v>
      </c>
      <c r="C1384" s="950" t="s">
        <v>638</v>
      </c>
      <c r="D1384" s="953">
        <v>21038.6</v>
      </c>
      <c r="E1384"/>
      <c r="F1384" s="944"/>
    </row>
    <row r="1385" spans="1:6" ht="19.5" customHeight="1" x14ac:dyDescent="0.2">
      <c r="A1385" s="950">
        <v>508032902600000</v>
      </c>
      <c r="B1385" s="951" t="s">
        <v>1876</v>
      </c>
      <c r="C1385" s="950" t="s">
        <v>638</v>
      </c>
      <c r="D1385" s="953">
        <v>26680.5</v>
      </c>
      <c r="E1385"/>
      <c r="F1385" s="944"/>
    </row>
    <row r="1386" spans="1:6" ht="19.5" customHeight="1" x14ac:dyDescent="0.2">
      <c r="A1386" s="950">
        <v>508032902700000</v>
      </c>
      <c r="B1386" s="951" t="s">
        <v>1877</v>
      </c>
      <c r="C1386" s="950" t="s">
        <v>638</v>
      </c>
      <c r="D1386" s="953">
        <v>33772.199999999997</v>
      </c>
      <c r="E1386"/>
      <c r="F1386" s="944"/>
    </row>
    <row r="1387" spans="1:6" ht="19.5" customHeight="1" x14ac:dyDescent="0.2">
      <c r="A1387" s="950">
        <v>508032902800000</v>
      </c>
      <c r="B1387" s="951" t="s">
        <v>1878</v>
      </c>
      <c r="C1387" s="950" t="s">
        <v>638</v>
      </c>
      <c r="D1387" s="953">
        <v>41698.800000000003</v>
      </c>
      <c r="E1387"/>
      <c r="F1387" s="944"/>
    </row>
    <row r="1388" spans="1:6" ht="19.5" customHeight="1" x14ac:dyDescent="0.2">
      <c r="A1388" s="949">
        <v>508033000000000</v>
      </c>
      <c r="B1388" s="5102" t="s">
        <v>5685</v>
      </c>
      <c r="C1388" s="5103"/>
      <c r="D1388" s="5103"/>
      <c r="E1388" s="5103"/>
      <c r="F1388" s="5104"/>
    </row>
    <row r="1389" spans="1:6" ht="19.5" customHeight="1" x14ac:dyDescent="0.2">
      <c r="A1389" s="950">
        <v>508033000100000</v>
      </c>
      <c r="B1389" s="951" t="s">
        <v>4086</v>
      </c>
      <c r="C1389" s="950" t="s">
        <v>638</v>
      </c>
      <c r="D1389" s="952">
        <v>23.1</v>
      </c>
      <c r="E1389"/>
      <c r="F1389" s="944"/>
    </row>
    <row r="1390" spans="1:6" ht="19.5" customHeight="1" x14ac:dyDescent="0.2">
      <c r="A1390" s="950">
        <v>508033000200000</v>
      </c>
      <c r="B1390" s="951" t="s">
        <v>4085</v>
      </c>
      <c r="C1390" s="950" t="s">
        <v>638</v>
      </c>
      <c r="D1390" s="952">
        <v>35.200000000000003</v>
      </c>
      <c r="E1390"/>
      <c r="F1390" s="944"/>
    </row>
    <row r="1391" spans="1:6" ht="19.5" customHeight="1" x14ac:dyDescent="0.2">
      <c r="A1391" s="950">
        <v>508033000300000</v>
      </c>
      <c r="B1391" s="951" t="s">
        <v>4081</v>
      </c>
      <c r="C1391" s="950" t="s">
        <v>638</v>
      </c>
      <c r="D1391" s="952">
        <v>55</v>
      </c>
      <c r="E1391"/>
      <c r="F1391" s="944"/>
    </row>
    <row r="1392" spans="1:6" ht="19.5" customHeight="1" x14ac:dyDescent="0.2">
      <c r="A1392" s="950">
        <v>508033000400000</v>
      </c>
      <c r="B1392" s="951" t="s">
        <v>4079</v>
      </c>
      <c r="C1392" s="950" t="s">
        <v>638</v>
      </c>
      <c r="D1392" s="952">
        <v>83.6</v>
      </c>
      <c r="E1392"/>
      <c r="F1392" s="944"/>
    </row>
    <row r="1393" spans="1:6" ht="19.5" customHeight="1" x14ac:dyDescent="0.2">
      <c r="A1393" s="950">
        <v>508033000500000</v>
      </c>
      <c r="B1393" s="951" t="s">
        <v>1857</v>
      </c>
      <c r="C1393" s="950" t="s">
        <v>638</v>
      </c>
      <c r="D1393" s="952">
        <v>129.80000000000001</v>
      </c>
      <c r="E1393"/>
      <c r="F1393" s="944"/>
    </row>
    <row r="1394" spans="1:6" ht="19.5" customHeight="1" x14ac:dyDescent="0.2">
      <c r="A1394" s="950">
        <v>508033000600000</v>
      </c>
      <c r="B1394" s="951" t="s">
        <v>1858</v>
      </c>
      <c r="C1394" s="950" t="s">
        <v>638</v>
      </c>
      <c r="D1394" s="952">
        <v>205.7</v>
      </c>
      <c r="E1394"/>
      <c r="F1394" s="944"/>
    </row>
    <row r="1395" spans="1:6" ht="19.5" customHeight="1" x14ac:dyDescent="0.2">
      <c r="A1395" s="950">
        <v>508033000700000</v>
      </c>
      <c r="B1395" s="951" t="s">
        <v>1859</v>
      </c>
      <c r="C1395" s="950" t="s">
        <v>638</v>
      </c>
      <c r="D1395" s="952">
        <v>289.3</v>
      </c>
      <c r="E1395"/>
      <c r="F1395" s="944"/>
    </row>
    <row r="1396" spans="1:6" ht="19.5" customHeight="1" x14ac:dyDescent="0.2">
      <c r="A1396" s="950">
        <v>508033000800000</v>
      </c>
      <c r="B1396" s="951" t="s">
        <v>1860</v>
      </c>
      <c r="C1396" s="950" t="s">
        <v>638</v>
      </c>
      <c r="D1396" s="952">
        <v>401.5</v>
      </c>
      <c r="E1396"/>
      <c r="F1396" s="944"/>
    </row>
    <row r="1397" spans="1:6" ht="19.5" customHeight="1" x14ac:dyDescent="0.2">
      <c r="A1397" s="950">
        <v>508033000900000</v>
      </c>
      <c r="B1397" s="951" t="s">
        <v>1861</v>
      </c>
      <c r="C1397" s="950" t="s">
        <v>638</v>
      </c>
      <c r="D1397" s="952">
        <v>596.20000000000005</v>
      </c>
      <c r="E1397"/>
      <c r="F1397" s="944"/>
    </row>
    <row r="1398" spans="1:6" ht="19.5" customHeight="1" x14ac:dyDescent="0.2">
      <c r="A1398" s="950">
        <v>508033001000000</v>
      </c>
      <c r="B1398" s="951" t="s">
        <v>1862</v>
      </c>
      <c r="C1398" s="950" t="s">
        <v>638</v>
      </c>
      <c r="D1398" s="952">
        <v>770</v>
      </c>
      <c r="E1398"/>
      <c r="F1398" s="944"/>
    </row>
    <row r="1399" spans="1:6" ht="19.5" customHeight="1" x14ac:dyDescent="0.2">
      <c r="A1399" s="950">
        <v>508033001100000</v>
      </c>
      <c r="B1399" s="951" t="s">
        <v>1863</v>
      </c>
      <c r="C1399" s="950" t="s">
        <v>638</v>
      </c>
      <c r="D1399" s="952">
        <v>965.8</v>
      </c>
      <c r="E1399"/>
      <c r="F1399" s="944"/>
    </row>
    <row r="1400" spans="1:6" ht="19.5" customHeight="1" x14ac:dyDescent="0.2">
      <c r="A1400" s="950">
        <v>508033001200000</v>
      </c>
      <c r="B1400" s="951" t="s">
        <v>1864</v>
      </c>
      <c r="C1400" s="950" t="s">
        <v>638</v>
      </c>
      <c r="D1400" s="953">
        <v>1239.7</v>
      </c>
      <c r="E1400"/>
      <c r="F1400" s="944"/>
    </row>
    <row r="1401" spans="1:6" ht="19.5" customHeight="1" x14ac:dyDescent="0.2">
      <c r="A1401" s="950">
        <v>508033001300000</v>
      </c>
      <c r="B1401" s="951" t="s">
        <v>1865</v>
      </c>
      <c r="C1401" s="950" t="s">
        <v>638</v>
      </c>
      <c r="D1401" s="953">
        <v>1567.5</v>
      </c>
      <c r="E1401"/>
      <c r="F1401" s="944"/>
    </row>
    <row r="1402" spans="1:6" ht="19.5" customHeight="1" x14ac:dyDescent="0.2">
      <c r="A1402" s="950">
        <v>508033001400000</v>
      </c>
      <c r="B1402" s="951" t="s">
        <v>1866</v>
      </c>
      <c r="C1402" s="950" t="s">
        <v>638</v>
      </c>
      <c r="D1402" s="953">
        <v>1939.3</v>
      </c>
      <c r="E1402"/>
      <c r="F1402" s="944"/>
    </row>
    <row r="1403" spans="1:6" ht="19.5" customHeight="1" x14ac:dyDescent="0.2">
      <c r="A1403" s="950">
        <v>508033001500000</v>
      </c>
      <c r="B1403" s="951" t="s">
        <v>4073</v>
      </c>
      <c r="C1403" s="950" t="s">
        <v>638</v>
      </c>
      <c r="D1403" s="953">
        <v>2454.1</v>
      </c>
      <c r="E1403"/>
      <c r="F1403" s="944"/>
    </row>
    <row r="1404" spans="1:6" ht="19.5" customHeight="1" x14ac:dyDescent="0.2">
      <c r="A1404" s="950">
        <v>508033001600000</v>
      </c>
      <c r="B1404" s="951" t="s">
        <v>4074</v>
      </c>
      <c r="C1404" s="950" t="s">
        <v>638</v>
      </c>
      <c r="D1404" s="953">
        <v>3059.1</v>
      </c>
      <c r="E1404"/>
      <c r="F1404" s="944"/>
    </row>
    <row r="1405" spans="1:6" ht="19.5" customHeight="1" x14ac:dyDescent="0.2">
      <c r="A1405" s="950">
        <v>508033001700000</v>
      </c>
      <c r="B1405" s="951" t="s">
        <v>4075</v>
      </c>
      <c r="C1405" s="950" t="s">
        <v>638</v>
      </c>
      <c r="D1405" s="953">
        <v>3845.6</v>
      </c>
      <c r="E1405"/>
      <c r="F1405" s="944"/>
    </row>
    <row r="1406" spans="1:6" ht="19.5" customHeight="1" x14ac:dyDescent="0.2">
      <c r="A1406" s="950">
        <v>508033001800000</v>
      </c>
      <c r="B1406" s="951" t="s">
        <v>4076</v>
      </c>
      <c r="C1406" s="950" t="s">
        <v>638</v>
      </c>
      <c r="D1406" s="953">
        <v>4864.2</v>
      </c>
      <c r="E1406"/>
      <c r="F1406" s="944"/>
    </row>
    <row r="1407" spans="1:6" ht="19.5" customHeight="1" x14ac:dyDescent="0.2">
      <c r="A1407" s="950">
        <v>508033001900000</v>
      </c>
      <c r="B1407" s="951" t="s">
        <v>1869</v>
      </c>
      <c r="C1407" s="950" t="s">
        <v>638</v>
      </c>
      <c r="D1407" s="953">
        <v>6178.7</v>
      </c>
      <c r="E1407"/>
      <c r="F1407" s="944"/>
    </row>
    <row r="1408" spans="1:6" ht="19.5" customHeight="1" x14ac:dyDescent="0.2">
      <c r="A1408" s="950">
        <v>508033002000000</v>
      </c>
      <c r="B1408" s="951" t="s">
        <v>1870</v>
      </c>
      <c r="C1408" s="950" t="s">
        <v>638</v>
      </c>
      <c r="D1408" s="953">
        <v>7837.5</v>
      </c>
      <c r="E1408"/>
      <c r="F1408" s="944"/>
    </row>
    <row r="1409" spans="1:6" ht="19.5" customHeight="1" x14ac:dyDescent="0.2">
      <c r="A1409" s="950">
        <v>508033002100000</v>
      </c>
      <c r="B1409" s="951" t="s">
        <v>1871</v>
      </c>
      <c r="C1409" s="950" t="s">
        <v>638</v>
      </c>
      <c r="D1409" s="953">
        <v>9783.4</v>
      </c>
      <c r="E1409"/>
      <c r="F1409" s="944"/>
    </row>
    <row r="1410" spans="1:6" ht="19.5" customHeight="1" x14ac:dyDescent="0.2">
      <c r="A1410" s="950">
        <v>508033002200000</v>
      </c>
      <c r="B1410" s="951" t="s">
        <v>1872</v>
      </c>
      <c r="C1410" s="950" t="s">
        <v>638</v>
      </c>
      <c r="D1410" s="953">
        <v>12056</v>
      </c>
      <c r="E1410"/>
      <c r="F1410" s="944"/>
    </row>
    <row r="1411" spans="1:6" ht="19.5" customHeight="1" x14ac:dyDescent="0.2">
      <c r="A1411" s="950">
        <v>508033002300000</v>
      </c>
      <c r="B1411" s="951" t="s">
        <v>1873</v>
      </c>
      <c r="C1411" s="950" t="s">
        <v>638</v>
      </c>
      <c r="D1411" s="953">
        <v>15125</v>
      </c>
      <c r="E1411"/>
      <c r="F1411" s="944"/>
    </row>
    <row r="1412" spans="1:6" ht="19.5" customHeight="1" x14ac:dyDescent="0.2">
      <c r="A1412" s="950">
        <v>508033002400000</v>
      </c>
      <c r="B1412" s="951" t="s">
        <v>1874</v>
      </c>
      <c r="C1412" s="950" t="s">
        <v>638</v>
      </c>
      <c r="D1412" s="953">
        <v>19140</v>
      </c>
      <c r="E1412"/>
      <c r="F1412" s="944"/>
    </row>
    <row r="1413" spans="1:6" ht="19.5" customHeight="1" x14ac:dyDescent="0.2">
      <c r="A1413" s="950">
        <v>508033002500000</v>
      </c>
      <c r="B1413" s="951" t="s">
        <v>1875</v>
      </c>
      <c r="C1413" s="950" t="s">
        <v>638</v>
      </c>
      <c r="D1413" s="953">
        <v>25239.5</v>
      </c>
      <c r="E1413"/>
      <c r="F1413" s="944"/>
    </row>
    <row r="1414" spans="1:6" ht="19.5" customHeight="1" x14ac:dyDescent="0.2">
      <c r="A1414" s="950">
        <v>508033002600000</v>
      </c>
      <c r="B1414" s="951" t="s">
        <v>1876</v>
      </c>
      <c r="C1414" s="950" t="s">
        <v>638</v>
      </c>
      <c r="D1414" s="953">
        <v>32024.3</v>
      </c>
      <c r="E1414"/>
      <c r="F1414" s="944"/>
    </row>
    <row r="1415" spans="1:6" ht="19.5" customHeight="1" x14ac:dyDescent="0.2">
      <c r="A1415" s="949">
        <v>508033100000000</v>
      </c>
      <c r="B1415" s="5102" t="s">
        <v>4087</v>
      </c>
      <c r="C1415" s="5103"/>
      <c r="D1415" s="5103"/>
      <c r="E1415" s="5103"/>
      <c r="F1415" s="5104"/>
    </row>
    <row r="1416" spans="1:6" ht="19.5" customHeight="1" x14ac:dyDescent="0.2">
      <c r="A1416" s="950">
        <v>508033100100000</v>
      </c>
      <c r="B1416" s="951" t="s">
        <v>4088</v>
      </c>
      <c r="C1416" s="950" t="s">
        <v>638</v>
      </c>
      <c r="D1416" s="952">
        <v>27.5</v>
      </c>
      <c r="E1416"/>
      <c r="F1416" s="944"/>
    </row>
    <row r="1417" spans="1:6" ht="19.5" customHeight="1" x14ac:dyDescent="0.2">
      <c r="A1417" s="950">
        <v>508033100200000</v>
      </c>
      <c r="B1417" s="951" t="s">
        <v>4085</v>
      </c>
      <c r="C1417" s="950" t="s">
        <v>638</v>
      </c>
      <c r="D1417" s="952">
        <v>40.700000000000003</v>
      </c>
      <c r="E1417"/>
      <c r="F1417" s="944"/>
    </row>
    <row r="1418" spans="1:6" ht="19.5" customHeight="1" x14ac:dyDescent="0.2">
      <c r="A1418" s="950">
        <v>508033100300000</v>
      </c>
      <c r="B1418" s="951" t="s">
        <v>4081</v>
      </c>
      <c r="C1418" s="950" t="s">
        <v>638</v>
      </c>
      <c r="D1418" s="952">
        <v>64.900000000000006</v>
      </c>
      <c r="E1418"/>
      <c r="F1418" s="944"/>
    </row>
    <row r="1419" spans="1:6" ht="19.5" customHeight="1" x14ac:dyDescent="0.2">
      <c r="A1419" s="950">
        <v>508033100400000</v>
      </c>
      <c r="B1419" s="951" t="s">
        <v>4079</v>
      </c>
      <c r="C1419" s="950" t="s">
        <v>638</v>
      </c>
      <c r="D1419" s="952">
        <v>99</v>
      </c>
      <c r="E1419"/>
      <c r="F1419" s="944"/>
    </row>
    <row r="1420" spans="1:6" ht="19.5" customHeight="1" x14ac:dyDescent="0.2">
      <c r="A1420" s="950">
        <v>508033100500000</v>
      </c>
      <c r="B1420" s="951" t="s">
        <v>1857</v>
      </c>
      <c r="C1420" s="950" t="s">
        <v>638</v>
      </c>
      <c r="D1420" s="952">
        <v>154</v>
      </c>
      <c r="E1420"/>
      <c r="F1420" s="944"/>
    </row>
    <row r="1421" spans="1:6" ht="19.5" customHeight="1" x14ac:dyDescent="0.2">
      <c r="A1421" s="950">
        <v>508033100600000</v>
      </c>
      <c r="B1421" s="951" t="s">
        <v>1858</v>
      </c>
      <c r="C1421" s="950" t="s">
        <v>638</v>
      </c>
      <c r="D1421" s="952">
        <v>242</v>
      </c>
      <c r="E1421"/>
      <c r="F1421" s="944"/>
    </row>
    <row r="1422" spans="1:6" ht="19.5" customHeight="1" x14ac:dyDescent="0.2">
      <c r="A1422" s="950">
        <v>508033100700000</v>
      </c>
      <c r="B1422" s="951" t="s">
        <v>1859</v>
      </c>
      <c r="C1422" s="950" t="s">
        <v>638</v>
      </c>
      <c r="D1422" s="952">
        <v>344.3</v>
      </c>
      <c r="E1422"/>
      <c r="F1422" s="944"/>
    </row>
    <row r="1423" spans="1:6" ht="19.5" customHeight="1" x14ac:dyDescent="0.2">
      <c r="A1423" s="950">
        <v>508033100800000</v>
      </c>
      <c r="B1423" s="951" t="s">
        <v>1860</v>
      </c>
      <c r="C1423" s="950" t="s">
        <v>638</v>
      </c>
      <c r="D1423" s="952">
        <v>473</v>
      </c>
      <c r="E1423"/>
      <c r="F1423" s="944"/>
    </row>
    <row r="1424" spans="1:6" ht="19.5" customHeight="1" x14ac:dyDescent="0.2">
      <c r="A1424" s="950">
        <v>508033100900000</v>
      </c>
      <c r="B1424" s="951" t="s">
        <v>1861</v>
      </c>
      <c r="C1424" s="950" t="s">
        <v>638</v>
      </c>
      <c r="D1424" s="952">
        <v>708.4</v>
      </c>
      <c r="E1424"/>
      <c r="F1424" s="944"/>
    </row>
    <row r="1425" spans="1:6" ht="19.5" customHeight="1" x14ac:dyDescent="0.2">
      <c r="A1425" s="950">
        <v>508033101000000</v>
      </c>
      <c r="B1425" s="951" t="s">
        <v>1862</v>
      </c>
      <c r="C1425" s="950" t="s">
        <v>638</v>
      </c>
      <c r="D1425" s="952">
        <v>911.9</v>
      </c>
      <c r="E1425"/>
      <c r="F1425" s="944"/>
    </row>
    <row r="1426" spans="1:6" ht="19.5" customHeight="1" x14ac:dyDescent="0.2">
      <c r="A1426" s="950">
        <v>508033101100000</v>
      </c>
      <c r="B1426" s="951" t="s">
        <v>1863</v>
      </c>
      <c r="C1426" s="950" t="s">
        <v>638</v>
      </c>
      <c r="D1426" s="953">
        <v>1146.2</v>
      </c>
      <c r="E1426"/>
      <c r="F1426" s="944"/>
    </row>
    <row r="1427" spans="1:6" ht="19.5" customHeight="1" x14ac:dyDescent="0.2">
      <c r="A1427" s="950">
        <v>508033101200000</v>
      </c>
      <c r="B1427" s="951" t="s">
        <v>1864</v>
      </c>
      <c r="C1427" s="950" t="s">
        <v>638</v>
      </c>
      <c r="D1427" s="953">
        <v>1470.7</v>
      </c>
      <c r="E1427"/>
      <c r="F1427" s="944"/>
    </row>
    <row r="1428" spans="1:6" ht="19.5" customHeight="1" x14ac:dyDescent="0.2">
      <c r="A1428" s="950">
        <v>508033101300000</v>
      </c>
      <c r="B1428" s="951" t="s">
        <v>1865</v>
      </c>
      <c r="C1428" s="950" t="s">
        <v>638</v>
      </c>
      <c r="D1428" s="953">
        <v>1859</v>
      </c>
      <c r="E1428"/>
      <c r="F1428" s="944"/>
    </row>
    <row r="1429" spans="1:6" ht="19.5" customHeight="1" x14ac:dyDescent="0.2">
      <c r="A1429" s="950">
        <v>508033101400000</v>
      </c>
      <c r="B1429" s="951" t="s">
        <v>1866</v>
      </c>
      <c r="C1429" s="950" t="s">
        <v>638</v>
      </c>
      <c r="D1429" s="953">
        <v>2300.1</v>
      </c>
      <c r="E1429"/>
      <c r="F1429" s="944"/>
    </row>
    <row r="1430" spans="1:6" ht="19.5" customHeight="1" x14ac:dyDescent="0.2">
      <c r="A1430" s="950">
        <v>508033101500000</v>
      </c>
      <c r="B1430" s="951" t="s">
        <v>4073</v>
      </c>
      <c r="C1430" s="950" t="s">
        <v>638</v>
      </c>
      <c r="D1430" s="953">
        <v>2906.2</v>
      </c>
      <c r="E1430"/>
      <c r="F1430" s="944"/>
    </row>
    <row r="1431" spans="1:6" ht="19.5" customHeight="1" x14ac:dyDescent="0.2">
      <c r="A1431" s="950">
        <v>508033101600000</v>
      </c>
      <c r="B1431" s="951" t="s">
        <v>4074</v>
      </c>
      <c r="C1431" s="950" t="s">
        <v>638</v>
      </c>
      <c r="D1431" s="953">
        <v>3639.9</v>
      </c>
      <c r="E1431"/>
      <c r="F1431" s="944"/>
    </row>
    <row r="1432" spans="1:6" ht="19.5" customHeight="1" x14ac:dyDescent="0.2">
      <c r="A1432" s="950">
        <v>508033101700000</v>
      </c>
      <c r="B1432" s="951" t="s">
        <v>4075</v>
      </c>
      <c r="C1432" s="950" t="s">
        <v>638</v>
      </c>
      <c r="D1432" s="953">
        <v>4562.8</v>
      </c>
      <c r="E1432"/>
      <c r="F1432" s="944"/>
    </row>
    <row r="1433" spans="1:6" ht="19.5" customHeight="1" x14ac:dyDescent="0.2">
      <c r="A1433" s="950">
        <v>508033101800000</v>
      </c>
      <c r="B1433" s="951" t="s">
        <v>4076</v>
      </c>
      <c r="C1433" s="950" t="s">
        <v>638</v>
      </c>
      <c r="D1433" s="953">
        <v>5777.2</v>
      </c>
      <c r="E1433"/>
      <c r="F1433" s="944"/>
    </row>
    <row r="1434" spans="1:6" ht="19.5" customHeight="1" x14ac:dyDescent="0.2">
      <c r="A1434" s="950">
        <v>508033101900000</v>
      </c>
      <c r="B1434" s="951" t="s">
        <v>1869</v>
      </c>
      <c r="C1434" s="950" t="s">
        <v>638</v>
      </c>
      <c r="D1434" s="953">
        <v>7324.9</v>
      </c>
      <c r="E1434"/>
      <c r="F1434" s="944"/>
    </row>
    <row r="1435" spans="1:6" ht="19.5" customHeight="1" x14ac:dyDescent="0.2">
      <c r="A1435" s="950">
        <v>508033102000000</v>
      </c>
      <c r="B1435" s="951" t="s">
        <v>1870</v>
      </c>
      <c r="C1435" s="950" t="s">
        <v>638</v>
      </c>
      <c r="D1435" s="953">
        <v>9303.7999999999993</v>
      </c>
      <c r="E1435"/>
      <c r="F1435" s="944"/>
    </row>
    <row r="1436" spans="1:6" ht="19.5" customHeight="1" x14ac:dyDescent="0.2">
      <c r="A1436" s="950">
        <v>508033102100000</v>
      </c>
      <c r="B1436" s="951" t="s">
        <v>1871</v>
      </c>
      <c r="C1436" s="950" t="s">
        <v>638</v>
      </c>
      <c r="D1436" s="953">
        <v>11602.8</v>
      </c>
      <c r="E1436"/>
      <c r="F1436" s="944"/>
    </row>
    <row r="1437" spans="1:6" ht="19.5" customHeight="1" x14ac:dyDescent="0.2">
      <c r="A1437" s="949">
        <v>508033200000000</v>
      </c>
      <c r="B1437" s="5102" t="s">
        <v>4530</v>
      </c>
      <c r="C1437" s="5103"/>
      <c r="D1437" s="5103"/>
      <c r="E1437" s="5103"/>
      <c r="F1437" s="5104"/>
    </row>
    <row r="1438" spans="1:6" ht="19.5" customHeight="1" x14ac:dyDescent="0.2">
      <c r="A1438" s="950">
        <v>508033200100000</v>
      </c>
      <c r="B1438" s="951" t="s">
        <v>4531</v>
      </c>
      <c r="C1438" s="950" t="s">
        <v>638</v>
      </c>
      <c r="D1438" s="952">
        <v>253</v>
      </c>
      <c r="E1438"/>
      <c r="F1438" s="944"/>
    </row>
    <row r="1439" spans="1:6" ht="19.5" customHeight="1" x14ac:dyDescent="0.2">
      <c r="A1439" s="950">
        <v>508033200200000</v>
      </c>
      <c r="B1439" s="951" t="s">
        <v>4532</v>
      </c>
      <c r="C1439" s="950" t="s">
        <v>638</v>
      </c>
      <c r="D1439" s="952">
        <v>324</v>
      </c>
      <c r="E1439"/>
      <c r="F1439" s="944"/>
    </row>
    <row r="1440" spans="1:6" ht="19.5" customHeight="1" x14ac:dyDescent="0.2">
      <c r="A1440" s="950">
        <v>508033200300000</v>
      </c>
      <c r="B1440" s="951" t="s">
        <v>4533</v>
      </c>
      <c r="C1440" s="950" t="s">
        <v>638</v>
      </c>
      <c r="D1440" s="952">
        <v>405</v>
      </c>
      <c r="E1440"/>
      <c r="F1440" s="944"/>
    </row>
    <row r="1441" spans="1:6" ht="19.5" customHeight="1" x14ac:dyDescent="0.2">
      <c r="A1441" s="950">
        <v>508033200400000</v>
      </c>
      <c r="B1441" s="951" t="s">
        <v>4534</v>
      </c>
      <c r="C1441" s="950" t="s">
        <v>638</v>
      </c>
      <c r="D1441" s="952">
        <v>524</v>
      </c>
      <c r="E1441"/>
      <c r="F1441" s="944"/>
    </row>
    <row r="1442" spans="1:6" ht="19.5" customHeight="1" x14ac:dyDescent="0.2">
      <c r="A1442" s="950">
        <v>508033200500000</v>
      </c>
      <c r="B1442" s="951" t="s">
        <v>4535</v>
      </c>
      <c r="C1442" s="950" t="s">
        <v>638</v>
      </c>
      <c r="D1442" s="952">
        <v>659</v>
      </c>
      <c r="E1442"/>
      <c r="F1442" s="944"/>
    </row>
    <row r="1443" spans="1:6" ht="19.5" customHeight="1" x14ac:dyDescent="0.2">
      <c r="A1443" s="950">
        <v>508033200600000</v>
      </c>
      <c r="B1443" s="951" t="s">
        <v>4536</v>
      </c>
      <c r="C1443" s="950" t="s">
        <v>638</v>
      </c>
      <c r="D1443" s="952">
        <v>816</v>
      </c>
      <c r="E1443"/>
      <c r="F1443" s="944"/>
    </row>
    <row r="1444" spans="1:6" ht="19.5" customHeight="1" x14ac:dyDescent="0.2">
      <c r="A1444" s="950">
        <v>508033200700000</v>
      </c>
      <c r="B1444" s="951" t="s">
        <v>4537</v>
      </c>
      <c r="C1444" s="950" t="s">
        <v>638</v>
      </c>
      <c r="D1444" s="953">
        <v>1031</v>
      </c>
      <c r="E1444"/>
      <c r="F1444" s="944"/>
    </row>
    <row r="1445" spans="1:6" ht="19.5" customHeight="1" x14ac:dyDescent="0.2">
      <c r="A1445" s="950">
        <v>508033200800000</v>
      </c>
      <c r="B1445" s="951" t="s">
        <v>4538</v>
      </c>
      <c r="C1445" s="950" t="s">
        <v>638</v>
      </c>
      <c r="D1445" s="953">
        <v>1280</v>
      </c>
      <c r="E1445"/>
      <c r="F1445" s="944"/>
    </row>
    <row r="1446" spans="1:6" ht="19.5" customHeight="1" x14ac:dyDescent="0.2">
      <c r="A1446" s="950">
        <v>508033200900000</v>
      </c>
      <c r="B1446" s="951" t="s">
        <v>4539</v>
      </c>
      <c r="C1446" s="950" t="s">
        <v>638</v>
      </c>
      <c r="D1446" s="953">
        <v>1615</v>
      </c>
      <c r="E1446"/>
      <c r="F1446" s="944"/>
    </row>
    <row r="1447" spans="1:6" ht="19.5" customHeight="1" x14ac:dyDescent="0.2">
      <c r="A1447" s="950">
        <v>508033201000000</v>
      </c>
      <c r="B1447" s="951" t="s">
        <v>4540</v>
      </c>
      <c r="C1447" s="950" t="s">
        <v>638</v>
      </c>
      <c r="D1447" s="953">
        <v>2030</v>
      </c>
      <c r="E1447"/>
      <c r="F1447" s="944"/>
    </row>
    <row r="1448" spans="1:6" ht="19.5" customHeight="1" x14ac:dyDescent="0.2">
      <c r="A1448" s="950">
        <v>508033201100000</v>
      </c>
      <c r="B1448" s="951" t="s">
        <v>4541</v>
      </c>
      <c r="C1448" s="950" t="s">
        <v>638</v>
      </c>
      <c r="D1448" s="953">
        <v>2578</v>
      </c>
      <c r="E1448"/>
      <c r="F1448" s="944"/>
    </row>
    <row r="1449" spans="1:6" ht="19.5" customHeight="1" x14ac:dyDescent="0.2">
      <c r="A1449" s="950">
        <v>508033201200000</v>
      </c>
      <c r="B1449" s="951" t="s">
        <v>4542</v>
      </c>
      <c r="C1449" s="950" t="s">
        <v>638</v>
      </c>
      <c r="D1449" s="953">
        <v>3287</v>
      </c>
      <c r="E1449"/>
      <c r="F1449" s="944"/>
    </row>
    <row r="1450" spans="1:6" ht="19.5" customHeight="1" x14ac:dyDescent="0.2">
      <c r="A1450" s="950">
        <v>508033201300000</v>
      </c>
      <c r="B1450" s="951" t="s">
        <v>4543</v>
      </c>
      <c r="C1450" s="950" t="s">
        <v>638</v>
      </c>
      <c r="D1450" s="953">
        <v>4098</v>
      </c>
      <c r="E1450"/>
      <c r="F1450" s="944"/>
    </row>
    <row r="1451" spans="1:6" ht="19.5" customHeight="1" x14ac:dyDescent="0.2">
      <c r="A1451" s="950">
        <v>508033201400000</v>
      </c>
      <c r="B1451" s="951" t="s">
        <v>4544</v>
      </c>
      <c r="C1451" s="950" t="s">
        <v>638</v>
      </c>
      <c r="D1451" s="953">
        <v>5056</v>
      </c>
      <c r="E1451"/>
      <c r="F1451" s="944"/>
    </row>
    <row r="1452" spans="1:6" ht="19.5" customHeight="1" x14ac:dyDescent="0.2">
      <c r="A1452" s="950">
        <v>508033201500000</v>
      </c>
      <c r="B1452" s="951" t="s">
        <v>4545</v>
      </c>
      <c r="C1452" s="950" t="s">
        <v>638</v>
      </c>
      <c r="D1452" s="953">
        <v>6328</v>
      </c>
      <c r="E1452"/>
      <c r="F1452" s="944"/>
    </row>
    <row r="1453" spans="1:6" ht="19.5" customHeight="1" x14ac:dyDescent="0.2">
      <c r="A1453" s="950">
        <v>508033201600000</v>
      </c>
      <c r="B1453" s="951" t="s">
        <v>4546</v>
      </c>
      <c r="C1453" s="950" t="s">
        <v>638</v>
      </c>
      <c r="D1453" s="953">
        <v>7994</v>
      </c>
      <c r="E1453"/>
      <c r="F1453" s="944"/>
    </row>
    <row r="1454" spans="1:6" ht="19.5" customHeight="1" x14ac:dyDescent="0.2">
      <c r="A1454" s="949">
        <v>508033300000000</v>
      </c>
      <c r="B1454" s="5102" t="s">
        <v>4547</v>
      </c>
      <c r="C1454" s="5103"/>
      <c r="D1454" s="5103"/>
      <c r="E1454" s="5103"/>
      <c r="F1454" s="5104"/>
    </row>
    <row r="1455" spans="1:6" ht="19.5" customHeight="1" x14ac:dyDescent="0.2">
      <c r="A1455" s="950">
        <v>508033300100000</v>
      </c>
      <c r="B1455" s="951" t="s">
        <v>4548</v>
      </c>
      <c r="C1455" s="950" t="s">
        <v>638</v>
      </c>
      <c r="D1455" s="952">
        <v>310</v>
      </c>
      <c r="E1455"/>
      <c r="F1455" s="944"/>
    </row>
    <row r="1456" spans="1:6" ht="19.5" customHeight="1" x14ac:dyDescent="0.2">
      <c r="A1456" s="950">
        <v>508033300200000</v>
      </c>
      <c r="B1456" s="951" t="s">
        <v>4549</v>
      </c>
      <c r="C1456" s="950" t="s">
        <v>638</v>
      </c>
      <c r="D1456" s="952">
        <v>395</v>
      </c>
      <c r="E1456"/>
      <c r="F1456" s="944"/>
    </row>
    <row r="1457" spans="1:6" ht="19.5" customHeight="1" x14ac:dyDescent="0.2">
      <c r="A1457" s="950">
        <v>508033300300000</v>
      </c>
      <c r="B1457" s="951" t="s">
        <v>4550</v>
      </c>
      <c r="C1457" s="950" t="s">
        <v>638</v>
      </c>
      <c r="D1457" s="952">
        <v>496</v>
      </c>
      <c r="E1457"/>
      <c r="F1457" s="944"/>
    </row>
    <row r="1458" spans="1:6" ht="19.5" customHeight="1" x14ac:dyDescent="0.2">
      <c r="A1458" s="950">
        <v>508033300400000</v>
      </c>
      <c r="B1458" s="951" t="s">
        <v>4551</v>
      </c>
      <c r="C1458" s="950" t="s">
        <v>638</v>
      </c>
      <c r="D1458" s="952">
        <v>638</v>
      </c>
      <c r="E1458"/>
      <c r="F1458" s="944"/>
    </row>
    <row r="1459" spans="1:6" ht="19.5" customHeight="1" x14ac:dyDescent="0.2">
      <c r="A1459" s="950">
        <v>508033300500000</v>
      </c>
      <c r="B1459" s="951" t="s">
        <v>4552</v>
      </c>
      <c r="C1459" s="950" t="s">
        <v>638</v>
      </c>
      <c r="D1459" s="952">
        <v>807</v>
      </c>
      <c r="E1459"/>
      <c r="F1459" s="944"/>
    </row>
    <row r="1460" spans="1:6" ht="19.5" customHeight="1" x14ac:dyDescent="0.2">
      <c r="A1460" s="950">
        <v>508033300600000</v>
      </c>
      <c r="B1460" s="951" t="s">
        <v>4553</v>
      </c>
      <c r="C1460" s="950" t="s">
        <v>638</v>
      </c>
      <c r="D1460" s="952">
        <v>996</v>
      </c>
      <c r="E1460"/>
      <c r="F1460" s="944"/>
    </row>
    <row r="1461" spans="1:6" ht="19.5" customHeight="1" x14ac:dyDescent="0.2">
      <c r="A1461" s="950">
        <v>508033300700000</v>
      </c>
      <c r="B1461" s="951" t="s">
        <v>4554</v>
      </c>
      <c r="C1461" s="950" t="s">
        <v>638</v>
      </c>
      <c r="D1461" s="953">
        <v>1263</v>
      </c>
      <c r="E1461"/>
      <c r="F1461" s="944"/>
    </row>
    <row r="1462" spans="1:6" ht="19.5" customHeight="1" x14ac:dyDescent="0.2">
      <c r="A1462" s="950">
        <v>508033300800000</v>
      </c>
      <c r="B1462" s="951" t="s">
        <v>4555</v>
      </c>
      <c r="C1462" s="950" t="s">
        <v>638</v>
      </c>
      <c r="D1462" s="953">
        <v>1570</v>
      </c>
      <c r="E1462"/>
      <c r="F1462" s="944"/>
    </row>
    <row r="1463" spans="1:6" ht="19.5" customHeight="1" x14ac:dyDescent="0.2">
      <c r="A1463" s="950">
        <v>508033300900000</v>
      </c>
      <c r="B1463" s="951" t="s">
        <v>4556</v>
      </c>
      <c r="C1463" s="950" t="s">
        <v>638</v>
      </c>
      <c r="D1463" s="953">
        <v>1973</v>
      </c>
      <c r="E1463"/>
      <c r="F1463" s="944"/>
    </row>
    <row r="1464" spans="1:6" ht="19.5" customHeight="1" x14ac:dyDescent="0.2">
      <c r="A1464" s="950">
        <v>508033301000000</v>
      </c>
      <c r="B1464" s="951" t="s">
        <v>4557</v>
      </c>
      <c r="C1464" s="950" t="s">
        <v>638</v>
      </c>
      <c r="D1464" s="953">
        <v>2498</v>
      </c>
      <c r="E1464"/>
      <c r="F1464" s="944"/>
    </row>
    <row r="1465" spans="1:6" ht="19.5" customHeight="1" x14ac:dyDescent="0.2">
      <c r="A1465" s="950">
        <v>508033301100000</v>
      </c>
      <c r="B1465" s="951" t="s">
        <v>4558</v>
      </c>
      <c r="C1465" s="950" t="s">
        <v>638</v>
      </c>
      <c r="D1465" s="953">
        <v>3180</v>
      </c>
      <c r="E1465"/>
      <c r="F1465" s="944"/>
    </row>
    <row r="1466" spans="1:6" ht="19.5" customHeight="1" x14ac:dyDescent="0.2">
      <c r="A1466" s="950">
        <v>508033301200000</v>
      </c>
      <c r="B1466" s="951" t="s">
        <v>4559</v>
      </c>
      <c r="C1466" s="950" t="s">
        <v>638</v>
      </c>
      <c r="D1466" s="953">
        <v>4018</v>
      </c>
      <c r="E1466"/>
      <c r="F1466" s="944"/>
    </row>
    <row r="1467" spans="1:6" ht="19.5" customHeight="1" x14ac:dyDescent="0.2">
      <c r="A1467" s="950">
        <v>508033301300000</v>
      </c>
      <c r="B1467" s="951" t="s">
        <v>4560</v>
      </c>
      <c r="C1467" s="950" t="s">
        <v>638</v>
      </c>
      <c r="D1467" s="953">
        <v>5019</v>
      </c>
      <c r="E1467"/>
      <c r="F1467" s="944"/>
    </row>
    <row r="1468" spans="1:6" ht="19.5" customHeight="1" x14ac:dyDescent="0.2">
      <c r="A1468" s="950">
        <v>508033301400000</v>
      </c>
      <c r="B1468" s="951" t="s">
        <v>4561</v>
      </c>
      <c r="C1468" s="950" t="s">
        <v>638</v>
      </c>
      <c r="D1468" s="953">
        <v>6202</v>
      </c>
      <c r="E1468"/>
      <c r="F1468" s="944"/>
    </row>
    <row r="1469" spans="1:6" ht="19.5" customHeight="1" x14ac:dyDescent="0.2">
      <c r="A1469" s="950">
        <v>508033301500000</v>
      </c>
      <c r="B1469" s="951" t="s">
        <v>4562</v>
      </c>
      <c r="C1469" s="950" t="s">
        <v>638</v>
      </c>
      <c r="D1469" s="953">
        <v>7769</v>
      </c>
      <c r="E1469"/>
      <c r="F1469" s="944"/>
    </row>
    <row r="1470" spans="1:6" ht="19.5" customHeight="1" x14ac:dyDescent="0.2">
      <c r="A1470" s="950">
        <v>508033301600000</v>
      </c>
      <c r="B1470" s="951" t="s">
        <v>4563</v>
      </c>
      <c r="C1470" s="950" t="s">
        <v>638</v>
      </c>
      <c r="D1470" s="953">
        <v>9840</v>
      </c>
      <c r="E1470"/>
      <c r="F1470" s="944"/>
    </row>
    <row r="1471" spans="1:6" ht="19.5" customHeight="1" x14ac:dyDescent="0.2">
      <c r="A1471" s="949">
        <v>508033400000000</v>
      </c>
      <c r="B1471" s="5102" t="s">
        <v>4564</v>
      </c>
      <c r="C1471" s="5103"/>
      <c r="D1471" s="5103"/>
      <c r="E1471" s="5103"/>
      <c r="F1471" s="5104"/>
    </row>
    <row r="1472" spans="1:6" ht="19.5" customHeight="1" x14ac:dyDescent="0.2">
      <c r="A1472" s="950">
        <v>508033400100000</v>
      </c>
      <c r="B1472" s="951" t="s">
        <v>4565</v>
      </c>
      <c r="C1472" s="950" t="s">
        <v>638</v>
      </c>
      <c r="D1472" s="952">
        <v>375</v>
      </c>
      <c r="E1472"/>
      <c r="F1472" s="944"/>
    </row>
    <row r="1473" spans="1:6" ht="19.5" customHeight="1" x14ac:dyDescent="0.2">
      <c r="A1473" s="950">
        <v>508033400200000</v>
      </c>
      <c r="B1473" s="951" t="s">
        <v>4566</v>
      </c>
      <c r="C1473" s="950" t="s">
        <v>638</v>
      </c>
      <c r="D1473" s="952">
        <v>483</v>
      </c>
      <c r="E1473"/>
      <c r="F1473" s="944"/>
    </row>
    <row r="1474" spans="1:6" ht="19.5" customHeight="1" x14ac:dyDescent="0.2">
      <c r="A1474" s="950">
        <v>508033400300000</v>
      </c>
      <c r="B1474" s="951" t="s">
        <v>4567</v>
      </c>
      <c r="C1474" s="950" t="s">
        <v>638</v>
      </c>
      <c r="D1474" s="952">
        <v>605</v>
      </c>
      <c r="E1474"/>
      <c r="F1474" s="944"/>
    </row>
    <row r="1475" spans="1:6" ht="19.5" customHeight="1" x14ac:dyDescent="0.2">
      <c r="A1475" s="950">
        <v>508033400400000</v>
      </c>
      <c r="B1475" s="951" t="s">
        <v>4568</v>
      </c>
      <c r="C1475" s="950" t="s">
        <v>638</v>
      </c>
      <c r="D1475" s="952">
        <v>778</v>
      </c>
      <c r="E1475"/>
      <c r="F1475" s="944"/>
    </row>
    <row r="1476" spans="1:6" ht="19.5" customHeight="1" x14ac:dyDescent="0.2">
      <c r="A1476" s="950">
        <v>508033400500000</v>
      </c>
      <c r="B1476" s="951" t="s">
        <v>4569</v>
      </c>
      <c r="C1476" s="950" t="s">
        <v>638</v>
      </c>
      <c r="D1476" s="952">
        <v>987</v>
      </c>
      <c r="E1476"/>
      <c r="F1476" s="944"/>
    </row>
    <row r="1477" spans="1:6" ht="19.5" customHeight="1" x14ac:dyDescent="0.2">
      <c r="A1477" s="950">
        <v>508033400600000</v>
      </c>
      <c r="B1477" s="951" t="s">
        <v>4570</v>
      </c>
      <c r="C1477" s="950" t="s">
        <v>638</v>
      </c>
      <c r="D1477" s="953">
        <v>1211</v>
      </c>
      <c r="E1477"/>
      <c r="F1477" s="944"/>
    </row>
    <row r="1478" spans="1:6" ht="19.5" customHeight="1" x14ac:dyDescent="0.2">
      <c r="A1478" s="950">
        <v>508033400700000</v>
      </c>
      <c r="B1478" s="951" t="s">
        <v>4571</v>
      </c>
      <c r="C1478" s="950" t="s">
        <v>638</v>
      </c>
      <c r="D1478" s="953">
        <v>1537</v>
      </c>
      <c r="E1478"/>
      <c r="F1478" s="944"/>
    </row>
    <row r="1479" spans="1:6" ht="19.5" customHeight="1" x14ac:dyDescent="0.2">
      <c r="A1479" s="950">
        <v>508033400800000</v>
      </c>
      <c r="B1479" s="951" t="s">
        <v>4572</v>
      </c>
      <c r="C1479" s="950" t="s">
        <v>638</v>
      </c>
      <c r="D1479" s="953">
        <v>1921</v>
      </c>
      <c r="E1479"/>
      <c r="F1479" s="944"/>
    </row>
    <row r="1480" spans="1:6" ht="19.5" customHeight="1" x14ac:dyDescent="0.2">
      <c r="A1480" s="950">
        <v>508033400900000</v>
      </c>
      <c r="B1480" s="951" t="s">
        <v>4573</v>
      </c>
      <c r="C1480" s="950" t="s">
        <v>638</v>
      </c>
      <c r="D1480" s="953">
        <v>2407</v>
      </c>
      <c r="E1480"/>
      <c r="F1480" s="944"/>
    </row>
    <row r="1481" spans="1:6" ht="19.5" customHeight="1" x14ac:dyDescent="0.2">
      <c r="A1481" s="950">
        <v>508033401000000</v>
      </c>
      <c r="B1481" s="951" t="s">
        <v>4574</v>
      </c>
      <c r="C1481" s="950" t="s">
        <v>638</v>
      </c>
      <c r="D1481" s="953">
        <v>3051</v>
      </c>
      <c r="E1481"/>
      <c r="F1481" s="944"/>
    </row>
    <row r="1482" spans="1:6" ht="19.5" customHeight="1" x14ac:dyDescent="0.2">
      <c r="A1482" s="950">
        <v>508033401100000</v>
      </c>
      <c r="B1482" s="951" t="s">
        <v>4575</v>
      </c>
      <c r="C1482" s="950" t="s">
        <v>638</v>
      </c>
      <c r="D1482" s="953">
        <v>3868</v>
      </c>
      <c r="E1482"/>
      <c r="F1482" s="944"/>
    </row>
    <row r="1483" spans="1:6" ht="19.5" customHeight="1" x14ac:dyDescent="0.2">
      <c r="A1483" s="950">
        <v>508033401200000</v>
      </c>
      <c r="B1483" s="951" t="s">
        <v>4576</v>
      </c>
      <c r="C1483" s="950" t="s">
        <v>638</v>
      </c>
      <c r="D1483" s="953">
        <v>4905</v>
      </c>
      <c r="E1483"/>
      <c r="F1483" s="944"/>
    </row>
    <row r="1484" spans="1:6" ht="19.5" customHeight="1" x14ac:dyDescent="0.2">
      <c r="A1484" s="950">
        <v>508033401300000</v>
      </c>
      <c r="B1484" s="951" t="s">
        <v>4577</v>
      </c>
      <c r="C1484" s="950" t="s">
        <v>638</v>
      </c>
      <c r="D1484" s="953">
        <v>6125</v>
      </c>
      <c r="E1484"/>
      <c r="F1484" s="944"/>
    </row>
    <row r="1485" spans="1:6" ht="19.5" customHeight="1" x14ac:dyDescent="0.2">
      <c r="A1485" s="950">
        <v>508033401400000</v>
      </c>
      <c r="B1485" s="951" t="s">
        <v>4578</v>
      </c>
      <c r="C1485" s="950" t="s">
        <v>638</v>
      </c>
      <c r="D1485" s="953">
        <v>7558</v>
      </c>
      <c r="E1485"/>
      <c r="F1485" s="944"/>
    </row>
    <row r="1486" spans="1:6" ht="19.5" customHeight="1" x14ac:dyDescent="0.2">
      <c r="A1486" s="950">
        <v>508033401500000</v>
      </c>
      <c r="B1486" s="951" t="s">
        <v>4579</v>
      </c>
      <c r="C1486" s="950" t="s">
        <v>638</v>
      </c>
      <c r="D1486" s="953">
        <v>9482</v>
      </c>
      <c r="E1486"/>
      <c r="F1486" s="944"/>
    </row>
    <row r="1487" spans="1:6" ht="19.5" customHeight="1" x14ac:dyDescent="0.2">
      <c r="A1487" s="950">
        <v>508033401600000</v>
      </c>
      <c r="B1487" s="951" t="s">
        <v>4580</v>
      </c>
      <c r="C1487" s="950" t="s">
        <v>638</v>
      </c>
      <c r="D1487" s="953">
        <v>11985</v>
      </c>
      <c r="E1487"/>
      <c r="F1487" s="944"/>
    </row>
    <row r="1488" spans="1:6" ht="19.5" customHeight="1" x14ac:dyDescent="0.2">
      <c r="A1488" s="949">
        <v>508033500000000</v>
      </c>
      <c r="B1488" s="5102" t="s">
        <v>4581</v>
      </c>
      <c r="C1488" s="5103"/>
      <c r="D1488" s="5103"/>
      <c r="E1488" s="5103"/>
      <c r="F1488" s="5104"/>
    </row>
    <row r="1489" spans="1:6" ht="19.5" customHeight="1" x14ac:dyDescent="0.2">
      <c r="A1489" s="950">
        <v>508033500100000</v>
      </c>
      <c r="B1489" s="951" t="s">
        <v>4582</v>
      </c>
      <c r="C1489" s="950" t="s">
        <v>638</v>
      </c>
      <c r="D1489" s="952">
        <v>451</v>
      </c>
      <c r="E1489"/>
      <c r="F1489" s="944"/>
    </row>
    <row r="1490" spans="1:6" ht="19.5" customHeight="1" x14ac:dyDescent="0.2">
      <c r="A1490" s="950">
        <v>508033500200000</v>
      </c>
      <c r="B1490" s="951" t="s">
        <v>4583</v>
      </c>
      <c r="C1490" s="950" t="s">
        <v>638</v>
      </c>
      <c r="D1490" s="952">
        <v>585</v>
      </c>
      <c r="E1490"/>
      <c r="F1490" s="944"/>
    </row>
    <row r="1491" spans="1:6" ht="19.5" customHeight="1" x14ac:dyDescent="0.2">
      <c r="A1491" s="950">
        <v>508033500300000</v>
      </c>
      <c r="B1491" s="951" t="s">
        <v>4584</v>
      </c>
      <c r="C1491" s="950" t="s">
        <v>638</v>
      </c>
      <c r="D1491" s="952">
        <v>729</v>
      </c>
      <c r="E1491"/>
      <c r="F1491" s="944"/>
    </row>
    <row r="1492" spans="1:6" ht="19.5" customHeight="1" x14ac:dyDescent="0.2">
      <c r="A1492" s="950">
        <v>508033500400000</v>
      </c>
      <c r="B1492" s="951" t="s">
        <v>4585</v>
      </c>
      <c r="C1492" s="950" t="s">
        <v>638</v>
      </c>
      <c r="D1492" s="952">
        <v>943</v>
      </c>
      <c r="E1492"/>
      <c r="F1492" s="944"/>
    </row>
    <row r="1493" spans="1:6" ht="19.5" customHeight="1" x14ac:dyDescent="0.2">
      <c r="A1493" s="950">
        <v>508033500500000</v>
      </c>
      <c r="B1493" s="951" t="s">
        <v>4586</v>
      </c>
      <c r="C1493" s="950" t="s">
        <v>638</v>
      </c>
      <c r="D1493" s="953">
        <v>1192</v>
      </c>
      <c r="E1493"/>
      <c r="F1493" s="944"/>
    </row>
    <row r="1494" spans="1:6" ht="19.5" customHeight="1" x14ac:dyDescent="0.2">
      <c r="A1494" s="950">
        <v>508033500600000</v>
      </c>
      <c r="B1494" s="951" t="s">
        <v>4587</v>
      </c>
      <c r="C1494" s="950" t="s">
        <v>638</v>
      </c>
      <c r="D1494" s="953">
        <v>1470</v>
      </c>
      <c r="E1494"/>
      <c r="F1494" s="944"/>
    </row>
    <row r="1495" spans="1:6" ht="19.5" customHeight="1" x14ac:dyDescent="0.2">
      <c r="A1495" s="950">
        <v>508033500700000</v>
      </c>
      <c r="B1495" s="951" t="s">
        <v>4588</v>
      </c>
      <c r="C1495" s="950" t="s">
        <v>638</v>
      </c>
      <c r="D1495" s="953">
        <v>1860</v>
      </c>
      <c r="E1495"/>
      <c r="F1495" s="944"/>
    </row>
    <row r="1496" spans="1:6" ht="19.5" customHeight="1" x14ac:dyDescent="0.2">
      <c r="A1496" s="950">
        <v>508033500800000</v>
      </c>
      <c r="B1496" s="951" t="s">
        <v>4589</v>
      </c>
      <c r="C1496" s="950" t="s">
        <v>638</v>
      </c>
      <c r="D1496" s="953">
        <v>2321</v>
      </c>
      <c r="E1496"/>
      <c r="F1496" s="944"/>
    </row>
    <row r="1497" spans="1:6" ht="19.5" customHeight="1" x14ac:dyDescent="0.2">
      <c r="A1497" s="950">
        <v>508033500900000</v>
      </c>
      <c r="B1497" s="951" t="s">
        <v>4590</v>
      </c>
      <c r="C1497" s="950" t="s">
        <v>638</v>
      </c>
      <c r="D1497" s="953">
        <v>2909</v>
      </c>
      <c r="E1497"/>
      <c r="F1497" s="944"/>
    </row>
    <row r="1498" spans="1:6" ht="19.5" customHeight="1" x14ac:dyDescent="0.2">
      <c r="A1498" s="950">
        <v>508033501000000</v>
      </c>
      <c r="B1498" s="951" t="s">
        <v>4591</v>
      </c>
      <c r="C1498" s="950" t="s">
        <v>638</v>
      </c>
      <c r="D1498" s="953">
        <v>3683</v>
      </c>
      <c r="E1498"/>
      <c r="F1498" s="944"/>
    </row>
    <row r="1499" spans="1:6" ht="19.5" customHeight="1" x14ac:dyDescent="0.2">
      <c r="A1499" s="950">
        <v>508033501100000</v>
      </c>
      <c r="B1499" s="951" t="s">
        <v>4592</v>
      </c>
      <c r="C1499" s="950" t="s">
        <v>638</v>
      </c>
      <c r="D1499" s="953">
        <v>4675</v>
      </c>
      <c r="E1499"/>
      <c r="F1499" s="944"/>
    </row>
    <row r="1500" spans="1:6" ht="19.5" customHeight="1" x14ac:dyDescent="0.2">
      <c r="A1500" s="950">
        <v>508033501200000</v>
      </c>
      <c r="B1500" s="951" t="s">
        <v>4593</v>
      </c>
      <c r="C1500" s="950" t="s">
        <v>638</v>
      </c>
      <c r="D1500" s="953">
        <v>5935</v>
      </c>
      <c r="E1500"/>
      <c r="F1500" s="944"/>
    </row>
    <row r="1501" spans="1:6" ht="19.5" customHeight="1" x14ac:dyDescent="0.2">
      <c r="A1501" s="950">
        <v>508033501300000</v>
      </c>
      <c r="B1501" s="951" t="s">
        <v>4594</v>
      </c>
      <c r="C1501" s="950" t="s">
        <v>638</v>
      </c>
      <c r="D1501" s="953">
        <v>7410</v>
      </c>
      <c r="E1501"/>
      <c r="F1501" s="944"/>
    </row>
    <row r="1502" spans="1:6" ht="19.5" customHeight="1" x14ac:dyDescent="0.2">
      <c r="A1502" s="950">
        <v>508033501400000</v>
      </c>
      <c r="B1502" s="951" t="s">
        <v>4595</v>
      </c>
      <c r="C1502" s="950" t="s">
        <v>638</v>
      </c>
      <c r="D1502" s="953">
        <v>9143</v>
      </c>
      <c r="E1502"/>
      <c r="F1502" s="944"/>
    </row>
    <row r="1503" spans="1:6" ht="19.5" customHeight="1" x14ac:dyDescent="0.2">
      <c r="A1503" s="950">
        <v>508033501500000</v>
      </c>
      <c r="B1503" s="951" t="s">
        <v>4596</v>
      </c>
      <c r="C1503" s="950" t="s">
        <v>638</v>
      </c>
      <c r="D1503" s="953">
        <v>11454</v>
      </c>
      <c r="E1503"/>
      <c r="F1503" s="944"/>
    </row>
    <row r="1504" spans="1:6" ht="19.5" customHeight="1" x14ac:dyDescent="0.2">
      <c r="A1504" s="950">
        <v>508033501600000</v>
      </c>
      <c r="B1504" s="951" t="s">
        <v>4597</v>
      </c>
      <c r="C1504" s="950" t="s">
        <v>638</v>
      </c>
      <c r="D1504" s="953">
        <v>14512</v>
      </c>
      <c r="E1504"/>
      <c r="F1504" s="944"/>
    </row>
    <row r="1505" spans="1:6" ht="19.5" customHeight="1" x14ac:dyDescent="0.2">
      <c r="A1505" s="949">
        <v>508033600000000</v>
      </c>
      <c r="B1505" s="5102" t="s">
        <v>4598</v>
      </c>
      <c r="C1505" s="5103"/>
      <c r="D1505" s="5103"/>
      <c r="E1505" s="5103"/>
      <c r="F1505" s="5104"/>
    </row>
    <row r="1506" spans="1:6" ht="19.5" customHeight="1" x14ac:dyDescent="0.2">
      <c r="A1506" s="950">
        <v>508033600100000</v>
      </c>
      <c r="B1506" s="951" t="s">
        <v>4599</v>
      </c>
      <c r="C1506" s="950" t="s">
        <v>638</v>
      </c>
      <c r="D1506" s="952">
        <v>542</v>
      </c>
      <c r="E1506"/>
      <c r="F1506" s="944"/>
    </row>
    <row r="1507" spans="1:6" ht="19.5" customHeight="1" x14ac:dyDescent="0.2">
      <c r="A1507" s="950">
        <v>508033600200000</v>
      </c>
      <c r="B1507" s="951" t="s">
        <v>4600</v>
      </c>
      <c r="C1507" s="950" t="s">
        <v>638</v>
      </c>
      <c r="D1507" s="952">
        <v>700</v>
      </c>
      <c r="E1507"/>
      <c r="F1507" s="944"/>
    </row>
    <row r="1508" spans="1:6" ht="19.5" customHeight="1" x14ac:dyDescent="0.2">
      <c r="A1508" s="950">
        <v>508033600300000</v>
      </c>
      <c r="B1508" s="951" t="s">
        <v>4601</v>
      </c>
      <c r="C1508" s="950" t="s">
        <v>638</v>
      </c>
      <c r="D1508" s="952">
        <v>878</v>
      </c>
      <c r="E1508"/>
      <c r="F1508" s="944"/>
    </row>
    <row r="1509" spans="1:6" ht="19.5" customHeight="1" x14ac:dyDescent="0.2">
      <c r="A1509" s="950">
        <v>508033600400000</v>
      </c>
      <c r="B1509" s="951" t="s">
        <v>4602</v>
      </c>
      <c r="C1509" s="950" t="s">
        <v>638</v>
      </c>
      <c r="D1509" s="953">
        <v>1127</v>
      </c>
      <c r="E1509"/>
      <c r="F1509" s="944"/>
    </row>
    <row r="1510" spans="1:6" ht="19.5" customHeight="1" x14ac:dyDescent="0.2">
      <c r="A1510" s="950">
        <v>508033600500000</v>
      </c>
      <c r="B1510" s="951" t="s">
        <v>4603</v>
      </c>
      <c r="C1510" s="950" t="s">
        <v>638</v>
      </c>
      <c r="D1510" s="953">
        <v>1425</v>
      </c>
      <c r="E1510"/>
      <c r="F1510" s="944"/>
    </row>
    <row r="1511" spans="1:6" ht="19.5" customHeight="1" x14ac:dyDescent="0.2">
      <c r="A1511" s="950">
        <v>508033600600000</v>
      </c>
      <c r="B1511" s="951" t="s">
        <v>4604</v>
      </c>
      <c r="C1511" s="950" t="s">
        <v>638</v>
      </c>
      <c r="D1511" s="953">
        <v>1763</v>
      </c>
      <c r="E1511"/>
      <c r="F1511" s="944"/>
    </row>
    <row r="1512" spans="1:6" ht="19.5" customHeight="1" x14ac:dyDescent="0.2">
      <c r="A1512" s="950">
        <v>508033600700000</v>
      </c>
      <c r="B1512" s="951" t="s">
        <v>4605</v>
      </c>
      <c r="C1512" s="950" t="s">
        <v>638</v>
      </c>
      <c r="D1512" s="953">
        <v>2231</v>
      </c>
      <c r="E1512"/>
      <c r="F1512" s="944"/>
    </row>
    <row r="1513" spans="1:6" ht="19.5" customHeight="1" x14ac:dyDescent="0.2">
      <c r="A1513" s="950">
        <v>508033600800000</v>
      </c>
      <c r="B1513" s="951" t="s">
        <v>4606</v>
      </c>
      <c r="C1513" s="950" t="s">
        <v>638</v>
      </c>
      <c r="D1513" s="953">
        <v>2781</v>
      </c>
      <c r="E1513"/>
      <c r="F1513" s="944"/>
    </row>
    <row r="1514" spans="1:6" ht="19.5" customHeight="1" x14ac:dyDescent="0.2">
      <c r="A1514" s="950">
        <v>508033600900000</v>
      </c>
      <c r="B1514" s="951" t="s">
        <v>4607</v>
      </c>
      <c r="C1514" s="950" t="s">
        <v>638</v>
      </c>
      <c r="D1514" s="953">
        <v>3496</v>
      </c>
      <c r="E1514"/>
      <c r="F1514" s="944"/>
    </row>
    <row r="1515" spans="1:6" ht="19.5" customHeight="1" x14ac:dyDescent="0.2">
      <c r="A1515" s="950">
        <v>508033601000000</v>
      </c>
      <c r="B1515" s="951" t="s">
        <v>4608</v>
      </c>
      <c r="C1515" s="950" t="s">
        <v>638</v>
      </c>
      <c r="D1515" s="953">
        <v>4422</v>
      </c>
      <c r="E1515"/>
      <c r="F1515" s="944"/>
    </row>
    <row r="1516" spans="1:6" ht="19.5" customHeight="1" x14ac:dyDescent="0.2">
      <c r="A1516" s="950">
        <v>508033601100000</v>
      </c>
      <c r="B1516" s="951" t="s">
        <v>4609</v>
      </c>
      <c r="C1516" s="950" t="s">
        <v>638</v>
      </c>
      <c r="D1516" s="953">
        <v>5617</v>
      </c>
      <c r="E1516"/>
      <c r="F1516" s="944"/>
    </row>
    <row r="1517" spans="1:6" ht="19.5" customHeight="1" x14ac:dyDescent="0.2">
      <c r="A1517" s="950">
        <v>508033601200000</v>
      </c>
      <c r="B1517" s="951" t="s">
        <v>4610</v>
      </c>
      <c r="C1517" s="950" t="s">
        <v>638</v>
      </c>
      <c r="D1517" s="953">
        <v>7125</v>
      </c>
      <c r="E1517"/>
      <c r="F1517" s="944"/>
    </row>
    <row r="1518" spans="1:6" ht="19.5" customHeight="1" x14ac:dyDescent="0.2">
      <c r="A1518" s="950">
        <v>508033601300000</v>
      </c>
      <c r="B1518" s="951" t="s">
        <v>4611</v>
      </c>
      <c r="C1518" s="950" t="s">
        <v>638</v>
      </c>
      <c r="D1518" s="953">
        <v>8894</v>
      </c>
      <c r="E1518"/>
      <c r="F1518" s="944"/>
    </row>
    <row r="1519" spans="1:6" ht="19.5" customHeight="1" x14ac:dyDescent="0.2">
      <c r="A1519" s="950">
        <v>508033601400000</v>
      </c>
      <c r="B1519" s="951" t="s">
        <v>4612</v>
      </c>
      <c r="C1519" s="950" t="s">
        <v>638</v>
      </c>
      <c r="D1519" s="953">
        <v>10960</v>
      </c>
      <c r="E1519"/>
      <c r="F1519" s="944"/>
    </row>
    <row r="1520" spans="1:6" ht="19.5" customHeight="1" x14ac:dyDescent="0.2">
      <c r="A1520" s="950">
        <v>508033601500000</v>
      </c>
      <c r="B1520" s="951" t="s">
        <v>4613</v>
      </c>
      <c r="C1520" s="950" t="s">
        <v>638</v>
      </c>
      <c r="D1520" s="953">
        <v>13750</v>
      </c>
      <c r="E1520"/>
      <c r="F1520" s="944"/>
    </row>
    <row r="1521" spans="1:6" ht="19.5" customHeight="1" x14ac:dyDescent="0.2">
      <c r="A1521" s="950">
        <v>508033601600000</v>
      </c>
      <c r="B1521" s="951" t="s">
        <v>4614</v>
      </c>
      <c r="C1521" s="950" t="s">
        <v>638</v>
      </c>
      <c r="D1521" s="953">
        <v>17400</v>
      </c>
      <c r="E1521"/>
      <c r="F1521" s="944"/>
    </row>
    <row r="1522" spans="1:6" ht="19.5" customHeight="1" x14ac:dyDescent="0.2">
      <c r="A1522" s="949">
        <v>508033700000000</v>
      </c>
      <c r="B1522" s="5102" t="s">
        <v>4615</v>
      </c>
      <c r="C1522" s="5103"/>
      <c r="D1522" s="5103"/>
      <c r="E1522" s="5103"/>
      <c r="F1522" s="5104"/>
    </row>
    <row r="1523" spans="1:6" ht="19.5" customHeight="1" x14ac:dyDescent="0.2">
      <c r="A1523" s="950">
        <v>508033700100000</v>
      </c>
      <c r="B1523" s="951" t="s">
        <v>4616</v>
      </c>
      <c r="C1523" s="950" t="s">
        <v>638</v>
      </c>
      <c r="D1523" s="952">
        <v>644</v>
      </c>
      <c r="E1523"/>
      <c r="F1523" s="944"/>
    </row>
    <row r="1524" spans="1:6" ht="19.5" customHeight="1" x14ac:dyDescent="0.2">
      <c r="A1524" s="950">
        <v>508033700200000</v>
      </c>
      <c r="B1524" s="951" t="s">
        <v>4617</v>
      </c>
      <c r="C1524" s="950" t="s">
        <v>638</v>
      </c>
      <c r="D1524" s="952">
        <v>829</v>
      </c>
      <c r="E1524"/>
      <c r="F1524" s="944"/>
    </row>
    <row r="1525" spans="1:6" ht="19.5" customHeight="1" x14ac:dyDescent="0.2">
      <c r="A1525" s="950">
        <v>508033700300000</v>
      </c>
      <c r="B1525" s="951" t="s">
        <v>4618</v>
      </c>
      <c r="C1525" s="950" t="s">
        <v>638</v>
      </c>
      <c r="D1525" s="953">
        <v>1042</v>
      </c>
      <c r="E1525"/>
      <c r="F1525" s="944"/>
    </row>
    <row r="1526" spans="1:6" ht="19.5" customHeight="1" x14ac:dyDescent="0.2">
      <c r="A1526" s="950">
        <v>508033700400000</v>
      </c>
      <c r="B1526" s="951" t="s">
        <v>4619</v>
      </c>
      <c r="C1526" s="950" t="s">
        <v>638</v>
      </c>
      <c r="D1526" s="953">
        <v>1337</v>
      </c>
      <c r="E1526"/>
      <c r="F1526" s="944"/>
    </row>
    <row r="1527" spans="1:6" ht="19.5" customHeight="1" x14ac:dyDescent="0.2">
      <c r="A1527" s="950">
        <v>508033700500000</v>
      </c>
      <c r="B1527" s="951" t="s">
        <v>4620</v>
      </c>
      <c r="C1527" s="950" t="s">
        <v>638</v>
      </c>
      <c r="D1527" s="953">
        <v>1690</v>
      </c>
      <c r="E1527"/>
      <c r="F1527" s="944"/>
    </row>
    <row r="1528" spans="1:6" ht="19.5" customHeight="1" x14ac:dyDescent="0.2">
      <c r="A1528" s="950">
        <v>508033700600000</v>
      </c>
      <c r="B1528" s="951" t="s">
        <v>4621</v>
      </c>
      <c r="C1528" s="950" t="s">
        <v>638</v>
      </c>
      <c r="D1528" s="953">
        <v>2091</v>
      </c>
      <c r="E1528"/>
      <c r="F1528" s="944"/>
    </row>
    <row r="1529" spans="1:6" ht="19.5" customHeight="1" x14ac:dyDescent="0.2">
      <c r="A1529" s="950">
        <v>508033700700000</v>
      </c>
      <c r="B1529" s="951" t="s">
        <v>4622</v>
      </c>
      <c r="C1529" s="950" t="s">
        <v>638</v>
      </c>
      <c r="D1529" s="953">
        <v>2642</v>
      </c>
      <c r="E1529"/>
      <c r="F1529" s="944"/>
    </row>
    <row r="1530" spans="1:6" ht="19.5" customHeight="1" x14ac:dyDescent="0.2">
      <c r="A1530" s="950">
        <v>508033700800000</v>
      </c>
      <c r="B1530" s="951" t="s">
        <v>4623</v>
      </c>
      <c r="C1530" s="950" t="s">
        <v>638</v>
      </c>
      <c r="D1530" s="953">
        <v>3309</v>
      </c>
      <c r="E1530"/>
      <c r="F1530" s="944"/>
    </row>
    <row r="1531" spans="1:6" ht="19.5" customHeight="1" x14ac:dyDescent="0.2">
      <c r="A1531" s="950">
        <v>508033700900000</v>
      </c>
      <c r="B1531" s="951" t="s">
        <v>4624</v>
      </c>
      <c r="C1531" s="950" t="s">
        <v>638</v>
      </c>
      <c r="D1531" s="953">
        <v>4148</v>
      </c>
      <c r="E1531"/>
      <c r="F1531" s="944"/>
    </row>
    <row r="1532" spans="1:6" ht="19.5" customHeight="1" x14ac:dyDescent="0.2">
      <c r="A1532" s="950">
        <v>508033701000000</v>
      </c>
      <c r="B1532" s="951" t="s">
        <v>4625</v>
      </c>
      <c r="C1532" s="950" t="s">
        <v>638</v>
      </c>
      <c r="D1532" s="953">
        <v>5252</v>
      </c>
      <c r="E1532"/>
      <c r="F1532" s="944"/>
    </row>
    <row r="1533" spans="1:6" ht="19.5" customHeight="1" x14ac:dyDescent="0.2">
      <c r="A1533" s="950">
        <v>508033701100000</v>
      </c>
      <c r="B1533" s="951" t="s">
        <v>4626</v>
      </c>
      <c r="C1533" s="950" t="s">
        <v>638</v>
      </c>
      <c r="D1533" s="953">
        <v>6659</v>
      </c>
      <c r="E1533"/>
      <c r="F1533" s="944"/>
    </row>
    <row r="1534" spans="1:6" ht="19.5" customHeight="1" x14ac:dyDescent="0.2">
      <c r="A1534" s="950">
        <v>508033701200000</v>
      </c>
      <c r="B1534" s="951" t="s">
        <v>4627</v>
      </c>
      <c r="C1534" s="950" t="s">
        <v>638</v>
      </c>
      <c r="D1534" s="953">
        <v>8458</v>
      </c>
      <c r="E1534"/>
      <c r="F1534" s="944"/>
    </row>
    <row r="1535" spans="1:6" ht="19.5" customHeight="1" x14ac:dyDescent="0.2">
      <c r="A1535" s="950">
        <v>508033701300000</v>
      </c>
      <c r="B1535" s="951" t="s">
        <v>4628</v>
      </c>
      <c r="C1535" s="950" t="s">
        <v>638</v>
      </c>
      <c r="D1535" s="953">
        <v>10548</v>
      </c>
      <c r="E1535"/>
      <c r="F1535" s="944"/>
    </row>
    <row r="1536" spans="1:6" ht="19.5" customHeight="1" x14ac:dyDescent="0.2">
      <c r="A1536" s="949">
        <v>508033900000000</v>
      </c>
      <c r="B1536" s="5102" t="s">
        <v>4629</v>
      </c>
      <c r="C1536" s="5103"/>
      <c r="D1536" s="5103"/>
      <c r="E1536" s="5103"/>
      <c r="F1536" s="5104"/>
    </row>
    <row r="1537" spans="1:6" ht="19.5" customHeight="1" x14ac:dyDescent="0.2">
      <c r="A1537" s="950">
        <v>508033900100000</v>
      </c>
      <c r="B1537" s="951" t="s">
        <v>4630</v>
      </c>
      <c r="C1537" s="950" t="s">
        <v>638</v>
      </c>
      <c r="D1537" s="952">
        <v>139</v>
      </c>
      <c r="E1537"/>
      <c r="F1537" s="944"/>
    </row>
    <row r="1538" spans="1:6" ht="19.5" customHeight="1" x14ac:dyDescent="0.2">
      <c r="A1538" s="950">
        <v>508033900200000</v>
      </c>
      <c r="B1538" s="951" t="s">
        <v>4631</v>
      </c>
      <c r="C1538" s="950" t="s">
        <v>638</v>
      </c>
      <c r="D1538" s="952">
        <v>204</v>
      </c>
      <c r="E1538"/>
      <c r="F1538" s="944"/>
    </row>
    <row r="1539" spans="1:6" ht="19.5" customHeight="1" x14ac:dyDescent="0.2">
      <c r="A1539" s="950">
        <v>508033900300000</v>
      </c>
      <c r="B1539" s="951" t="s">
        <v>4632</v>
      </c>
      <c r="C1539" s="950" t="s">
        <v>638</v>
      </c>
      <c r="D1539" s="952">
        <v>263</v>
      </c>
      <c r="E1539"/>
      <c r="F1539" s="944"/>
    </row>
    <row r="1540" spans="1:6" ht="19.5" customHeight="1" x14ac:dyDescent="0.2">
      <c r="A1540" s="950">
        <v>508033900400000</v>
      </c>
      <c r="B1540" s="951" t="s">
        <v>4633</v>
      </c>
      <c r="C1540" s="950" t="s">
        <v>638</v>
      </c>
      <c r="D1540" s="952">
        <v>332</v>
      </c>
      <c r="E1540"/>
      <c r="F1540" s="944"/>
    </row>
    <row r="1541" spans="1:6" ht="19.5" customHeight="1" x14ac:dyDescent="0.2">
      <c r="A1541" s="950">
        <v>508033900500000</v>
      </c>
      <c r="B1541" s="951" t="s">
        <v>4634</v>
      </c>
      <c r="C1541" s="950" t="s">
        <v>638</v>
      </c>
      <c r="D1541" s="952">
        <v>429</v>
      </c>
      <c r="E1541"/>
      <c r="F1541" s="944"/>
    </row>
    <row r="1542" spans="1:6" ht="19.5" customHeight="1" x14ac:dyDescent="0.2">
      <c r="A1542" s="950">
        <v>508033900600000</v>
      </c>
      <c r="B1542" s="951" t="s">
        <v>4635</v>
      </c>
      <c r="C1542" s="950" t="s">
        <v>638</v>
      </c>
      <c r="D1542" s="952">
        <v>534</v>
      </c>
      <c r="E1542"/>
      <c r="F1542" s="944"/>
    </row>
    <row r="1543" spans="1:6" ht="19.5" customHeight="1" x14ac:dyDescent="0.2">
      <c r="A1543" s="950">
        <v>508033900700000</v>
      </c>
      <c r="B1543" s="951" t="s">
        <v>4636</v>
      </c>
      <c r="C1543" s="950" t="s">
        <v>638</v>
      </c>
      <c r="D1543" s="952">
        <v>662</v>
      </c>
      <c r="E1543"/>
      <c r="F1543" s="944"/>
    </row>
    <row r="1544" spans="1:6" ht="19.5" customHeight="1" x14ac:dyDescent="0.2">
      <c r="A1544" s="950">
        <v>508033900800000</v>
      </c>
      <c r="B1544" s="951" t="s">
        <v>4637</v>
      </c>
      <c r="C1544" s="950" t="s">
        <v>638</v>
      </c>
      <c r="D1544" s="952">
        <v>832</v>
      </c>
      <c r="E1544"/>
      <c r="F1544" s="944"/>
    </row>
    <row r="1545" spans="1:6" ht="19.5" customHeight="1" x14ac:dyDescent="0.2">
      <c r="A1545" s="950">
        <v>508033900900000</v>
      </c>
      <c r="B1545" s="951" t="s">
        <v>4638</v>
      </c>
      <c r="C1545" s="950" t="s">
        <v>638</v>
      </c>
      <c r="D1545" s="953">
        <v>1045</v>
      </c>
      <c r="E1545"/>
      <c r="F1545" s="944"/>
    </row>
    <row r="1546" spans="1:6" ht="19.5" customHeight="1" x14ac:dyDescent="0.2">
      <c r="A1546" s="950">
        <v>508033901000000</v>
      </c>
      <c r="B1546" s="951" t="s">
        <v>4639</v>
      </c>
      <c r="C1546" s="950" t="s">
        <v>638</v>
      </c>
      <c r="D1546" s="953">
        <v>1304</v>
      </c>
      <c r="E1546"/>
      <c r="F1546" s="944"/>
    </row>
    <row r="1547" spans="1:6" ht="19.5" customHeight="1" x14ac:dyDescent="0.2">
      <c r="A1547" s="950">
        <v>508033901100000</v>
      </c>
      <c r="B1547" s="951" t="s">
        <v>4640</v>
      </c>
      <c r="C1547" s="950" t="s">
        <v>638</v>
      </c>
      <c r="D1547" s="953">
        <v>1661</v>
      </c>
      <c r="E1547"/>
      <c r="F1547" s="944"/>
    </row>
    <row r="1548" spans="1:6" ht="19.5" customHeight="1" x14ac:dyDescent="0.2">
      <c r="A1548" s="950">
        <v>508033901200000</v>
      </c>
      <c r="B1548" s="951" t="s">
        <v>4641</v>
      </c>
      <c r="C1548" s="950" t="s">
        <v>638</v>
      </c>
      <c r="D1548" s="953">
        <v>2099</v>
      </c>
      <c r="E1548"/>
      <c r="F1548" s="944"/>
    </row>
    <row r="1549" spans="1:6" ht="19.5" customHeight="1" x14ac:dyDescent="0.2">
      <c r="A1549" s="950">
        <v>508033901300000</v>
      </c>
      <c r="B1549" s="951" t="s">
        <v>4642</v>
      </c>
      <c r="C1549" s="950" t="s">
        <v>638</v>
      </c>
      <c r="D1549" s="953">
        <v>2662</v>
      </c>
      <c r="E1549"/>
      <c r="F1549" s="944"/>
    </row>
    <row r="1550" spans="1:6" ht="19.5" customHeight="1" x14ac:dyDescent="0.2">
      <c r="A1550" s="950">
        <v>508033901400000</v>
      </c>
      <c r="B1550" s="951" t="s">
        <v>4643</v>
      </c>
      <c r="C1550" s="950" t="s">
        <v>638</v>
      </c>
      <c r="D1550" s="953">
        <v>3318</v>
      </c>
      <c r="E1550"/>
      <c r="F1550" s="944"/>
    </row>
    <row r="1551" spans="1:6" ht="19.5" customHeight="1" x14ac:dyDescent="0.2">
      <c r="A1551" s="950">
        <v>508033901500000</v>
      </c>
      <c r="B1551" s="951" t="s">
        <v>4644</v>
      </c>
      <c r="C1551" s="950" t="s">
        <v>638</v>
      </c>
      <c r="D1551" s="953">
        <v>4094</v>
      </c>
      <c r="E1551"/>
      <c r="F1551" s="944"/>
    </row>
    <row r="1552" spans="1:6" ht="19.5" customHeight="1" x14ac:dyDescent="0.2">
      <c r="A1552" s="950">
        <v>508033901600000</v>
      </c>
      <c r="B1552" s="951" t="s">
        <v>4645</v>
      </c>
      <c r="C1552" s="950" t="s">
        <v>638</v>
      </c>
      <c r="D1552" s="953">
        <v>5131</v>
      </c>
      <c r="E1552"/>
      <c r="F1552" s="944"/>
    </row>
    <row r="1553" spans="1:6" ht="19.5" customHeight="1" x14ac:dyDescent="0.2">
      <c r="A1553" s="950">
        <v>508033901700000</v>
      </c>
      <c r="B1553" s="951" t="s">
        <v>4646</v>
      </c>
      <c r="C1553" s="950" t="s">
        <v>638</v>
      </c>
      <c r="D1553" s="953">
        <v>6502</v>
      </c>
      <c r="E1553"/>
      <c r="F1553" s="944"/>
    </row>
    <row r="1554" spans="1:6" ht="19.5" customHeight="1" x14ac:dyDescent="0.2">
      <c r="A1554" s="949">
        <v>508034000000000</v>
      </c>
      <c r="B1554" s="5102" t="s">
        <v>4647</v>
      </c>
      <c r="C1554" s="5103"/>
      <c r="D1554" s="5103"/>
      <c r="E1554" s="5103"/>
      <c r="F1554" s="5104"/>
    </row>
    <row r="1555" spans="1:6" ht="19.5" customHeight="1" x14ac:dyDescent="0.2">
      <c r="A1555" s="950">
        <v>508034000100000</v>
      </c>
      <c r="B1555" s="951" t="s">
        <v>4648</v>
      </c>
      <c r="C1555" s="950" t="s">
        <v>638</v>
      </c>
      <c r="D1555" s="952">
        <v>169</v>
      </c>
      <c r="E1555"/>
      <c r="F1555" s="944"/>
    </row>
    <row r="1556" spans="1:6" ht="19.5" customHeight="1" x14ac:dyDescent="0.2">
      <c r="A1556" s="950">
        <v>508034000200000</v>
      </c>
      <c r="B1556" s="951" t="s">
        <v>4649</v>
      </c>
      <c r="C1556" s="950" t="s">
        <v>638</v>
      </c>
      <c r="D1556" s="952">
        <v>253</v>
      </c>
      <c r="E1556"/>
      <c r="F1556" s="944"/>
    </row>
    <row r="1557" spans="1:6" ht="19.5" customHeight="1" x14ac:dyDescent="0.2">
      <c r="A1557" s="950">
        <v>508034000300000</v>
      </c>
      <c r="B1557" s="951" t="s">
        <v>4650</v>
      </c>
      <c r="C1557" s="950" t="s">
        <v>638</v>
      </c>
      <c r="D1557" s="952">
        <v>324</v>
      </c>
      <c r="E1557"/>
      <c r="F1557" s="944"/>
    </row>
    <row r="1558" spans="1:6" ht="19.5" customHeight="1" x14ac:dyDescent="0.2">
      <c r="A1558" s="950">
        <v>508034000400000</v>
      </c>
      <c r="B1558" s="951" t="s">
        <v>4651</v>
      </c>
      <c r="C1558" s="950" t="s">
        <v>638</v>
      </c>
      <c r="D1558" s="952">
        <v>405</v>
      </c>
      <c r="E1558"/>
      <c r="F1558" s="944"/>
    </row>
    <row r="1559" spans="1:6" ht="19.5" customHeight="1" x14ac:dyDescent="0.2">
      <c r="A1559" s="950">
        <v>508034000500000</v>
      </c>
      <c r="B1559" s="951" t="s">
        <v>4652</v>
      </c>
      <c r="C1559" s="950" t="s">
        <v>638</v>
      </c>
      <c r="D1559" s="952">
        <v>524</v>
      </c>
      <c r="E1559"/>
      <c r="F1559" s="944"/>
    </row>
    <row r="1560" spans="1:6" ht="19.5" customHeight="1" x14ac:dyDescent="0.2">
      <c r="A1560" s="950">
        <v>508034000600000</v>
      </c>
      <c r="B1560" s="951" t="s">
        <v>4653</v>
      </c>
      <c r="C1560" s="950" t="s">
        <v>638</v>
      </c>
      <c r="D1560" s="952">
        <v>659</v>
      </c>
      <c r="E1560"/>
      <c r="F1560" s="944"/>
    </row>
    <row r="1561" spans="1:6" ht="19.5" customHeight="1" x14ac:dyDescent="0.2">
      <c r="A1561" s="950">
        <v>508034000700000</v>
      </c>
      <c r="B1561" s="951" t="s">
        <v>4654</v>
      </c>
      <c r="C1561" s="950" t="s">
        <v>638</v>
      </c>
      <c r="D1561" s="952">
        <v>816</v>
      </c>
      <c r="E1561"/>
      <c r="F1561" s="944"/>
    </row>
    <row r="1562" spans="1:6" ht="19.5" customHeight="1" x14ac:dyDescent="0.2">
      <c r="A1562" s="950">
        <v>508034000800000</v>
      </c>
      <c r="B1562" s="951" t="s">
        <v>4655</v>
      </c>
      <c r="C1562" s="950" t="s">
        <v>638</v>
      </c>
      <c r="D1562" s="953">
        <v>1031</v>
      </c>
      <c r="E1562"/>
      <c r="F1562" s="944"/>
    </row>
    <row r="1563" spans="1:6" ht="19.5" customHeight="1" x14ac:dyDescent="0.2">
      <c r="A1563" s="950">
        <v>508034000900000</v>
      </c>
      <c r="B1563" s="951" t="s">
        <v>4656</v>
      </c>
      <c r="C1563" s="950" t="s">
        <v>638</v>
      </c>
      <c r="D1563" s="953">
        <v>1280</v>
      </c>
      <c r="E1563"/>
      <c r="F1563" s="944"/>
    </row>
    <row r="1564" spans="1:6" ht="19.5" customHeight="1" x14ac:dyDescent="0.2">
      <c r="A1564" s="950">
        <v>508034001000000</v>
      </c>
      <c r="B1564" s="951" t="s">
        <v>4657</v>
      </c>
      <c r="C1564" s="950" t="s">
        <v>638</v>
      </c>
      <c r="D1564" s="953">
        <v>1615</v>
      </c>
      <c r="E1564"/>
      <c r="F1564" s="944"/>
    </row>
    <row r="1565" spans="1:6" ht="19.5" customHeight="1" x14ac:dyDescent="0.2">
      <c r="A1565" s="950">
        <v>508034001100000</v>
      </c>
      <c r="B1565" s="951" t="s">
        <v>4658</v>
      </c>
      <c r="C1565" s="950" t="s">
        <v>638</v>
      </c>
      <c r="D1565" s="953">
        <v>2030</v>
      </c>
      <c r="E1565"/>
      <c r="F1565" s="944"/>
    </row>
    <row r="1566" spans="1:6" ht="19.5" customHeight="1" x14ac:dyDescent="0.2">
      <c r="A1566" s="950">
        <v>508034001200000</v>
      </c>
      <c r="B1566" s="951" t="s">
        <v>4659</v>
      </c>
      <c r="C1566" s="950" t="s">
        <v>638</v>
      </c>
      <c r="D1566" s="953">
        <v>2578</v>
      </c>
      <c r="E1566"/>
      <c r="F1566" s="944"/>
    </row>
    <row r="1567" spans="1:6" ht="19.5" customHeight="1" x14ac:dyDescent="0.2">
      <c r="A1567" s="950">
        <v>508034001300000</v>
      </c>
      <c r="B1567" s="951" t="s">
        <v>4660</v>
      </c>
      <c r="C1567" s="950" t="s">
        <v>638</v>
      </c>
      <c r="D1567" s="953">
        <v>3287</v>
      </c>
      <c r="E1567"/>
      <c r="F1567" s="944"/>
    </row>
    <row r="1568" spans="1:6" ht="19.5" customHeight="1" x14ac:dyDescent="0.2">
      <c r="A1568" s="950">
        <v>508034001400000</v>
      </c>
      <c r="B1568" s="951" t="s">
        <v>4661</v>
      </c>
      <c r="C1568" s="950" t="s">
        <v>638</v>
      </c>
      <c r="D1568" s="953">
        <v>4098</v>
      </c>
      <c r="E1568"/>
      <c r="F1568" s="944"/>
    </row>
    <row r="1569" spans="1:6" ht="19.5" customHeight="1" x14ac:dyDescent="0.2">
      <c r="A1569" s="950">
        <v>508034001500000</v>
      </c>
      <c r="B1569" s="951" t="s">
        <v>4662</v>
      </c>
      <c r="C1569" s="950" t="s">
        <v>638</v>
      </c>
      <c r="D1569" s="953">
        <v>5056</v>
      </c>
      <c r="E1569"/>
      <c r="F1569" s="944"/>
    </row>
    <row r="1570" spans="1:6" ht="19.5" customHeight="1" x14ac:dyDescent="0.2">
      <c r="A1570" s="950">
        <v>508034001600000</v>
      </c>
      <c r="B1570" s="951" t="s">
        <v>4663</v>
      </c>
      <c r="C1570" s="950" t="s">
        <v>638</v>
      </c>
      <c r="D1570" s="953">
        <v>6328</v>
      </c>
      <c r="E1570"/>
      <c r="F1570" s="944"/>
    </row>
    <row r="1571" spans="1:6" ht="19.5" customHeight="1" x14ac:dyDescent="0.2">
      <c r="A1571" s="950">
        <v>508034001700000</v>
      </c>
      <c r="B1571" s="951" t="s">
        <v>4664</v>
      </c>
      <c r="C1571" s="950" t="s">
        <v>638</v>
      </c>
      <c r="D1571" s="953">
        <v>7994</v>
      </c>
      <c r="E1571"/>
      <c r="F1571" s="944"/>
    </row>
    <row r="1572" spans="1:6" ht="19.5" customHeight="1" x14ac:dyDescent="0.2">
      <c r="A1572" s="949">
        <v>508034100000000</v>
      </c>
      <c r="B1572" s="5102" t="s">
        <v>4665</v>
      </c>
      <c r="C1572" s="5103"/>
      <c r="D1572" s="5103"/>
      <c r="E1572" s="5103"/>
      <c r="F1572" s="5104"/>
    </row>
    <row r="1573" spans="1:6" ht="19.5" customHeight="1" x14ac:dyDescent="0.2">
      <c r="A1573" s="950">
        <v>508034100100000</v>
      </c>
      <c r="B1573" s="951" t="s">
        <v>4666</v>
      </c>
      <c r="C1573" s="950" t="s">
        <v>638</v>
      </c>
      <c r="D1573" s="952">
        <v>208</v>
      </c>
      <c r="E1573"/>
      <c r="F1573" s="944"/>
    </row>
    <row r="1574" spans="1:6" ht="19.5" customHeight="1" x14ac:dyDescent="0.2">
      <c r="A1574" s="950">
        <v>508034100200000</v>
      </c>
      <c r="B1574" s="951" t="s">
        <v>4667</v>
      </c>
      <c r="C1574" s="950" t="s">
        <v>638</v>
      </c>
      <c r="D1574" s="952">
        <v>310</v>
      </c>
      <c r="E1574"/>
      <c r="F1574" s="944"/>
    </row>
    <row r="1575" spans="1:6" ht="19.5" customHeight="1" x14ac:dyDescent="0.2">
      <c r="A1575" s="950">
        <v>508034100300000</v>
      </c>
      <c r="B1575" s="951" t="s">
        <v>4668</v>
      </c>
      <c r="C1575" s="950" t="s">
        <v>638</v>
      </c>
      <c r="D1575" s="952">
        <v>395</v>
      </c>
      <c r="E1575"/>
      <c r="F1575" s="944"/>
    </row>
    <row r="1576" spans="1:6" ht="19.5" customHeight="1" x14ac:dyDescent="0.2">
      <c r="A1576" s="950">
        <v>508034100400000</v>
      </c>
      <c r="B1576" s="951" t="s">
        <v>4669</v>
      </c>
      <c r="C1576" s="950" t="s">
        <v>638</v>
      </c>
      <c r="D1576" s="952">
        <v>496</v>
      </c>
      <c r="E1576"/>
      <c r="F1576" s="944"/>
    </row>
    <row r="1577" spans="1:6" ht="19.5" customHeight="1" x14ac:dyDescent="0.2">
      <c r="A1577" s="950">
        <v>508034100500000</v>
      </c>
      <c r="B1577" s="951" t="s">
        <v>4670</v>
      </c>
      <c r="C1577" s="950" t="s">
        <v>638</v>
      </c>
      <c r="D1577" s="952">
        <v>638</v>
      </c>
      <c r="E1577"/>
      <c r="F1577" s="944"/>
    </row>
    <row r="1578" spans="1:6" ht="19.5" customHeight="1" x14ac:dyDescent="0.2">
      <c r="A1578" s="950">
        <v>508034100600000</v>
      </c>
      <c r="B1578" s="951" t="s">
        <v>4671</v>
      </c>
      <c r="C1578" s="950" t="s">
        <v>638</v>
      </c>
      <c r="D1578" s="952">
        <v>807</v>
      </c>
      <c r="E1578"/>
      <c r="F1578" s="944"/>
    </row>
    <row r="1579" spans="1:6" ht="19.5" customHeight="1" x14ac:dyDescent="0.2">
      <c r="A1579" s="950">
        <v>508034100700000</v>
      </c>
      <c r="B1579" s="951" t="s">
        <v>4672</v>
      </c>
      <c r="C1579" s="950" t="s">
        <v>638</v>
      </c>
      <c r="D1579" s="952">
        <v>996</v>
      </c>
      <c r="E1579"/>
      <c r="F1579" s="944"/>
    </row>
    <row r="1580" spans="1:6" ht="19.5" customHeight="1" x14ac:dyDescent="0.2">
      <c r="A1580" s="950">
        <v>508034100800000</v>
      </c>
      <c r="B1580" s="951" t="s">
        <v>4673</v>
      </c>
      <c r="C1580" s="950" t="s">
        <v>638</v>
      </c>
      <c r="D1580" s="953">
        <v>1263</v>
      </c>
      <c r="E1580"/>
      <c r="F1580" s="944"/>
    </row>
    <row r="1581" spans="1:6" ht="19.5" customHeight="1" x14ac:dyDescent="0.2">
      <c r="A1581" s="950">
        <v>508034100900000</v>
      </c>
      <c r="B1581" s="951" t="s">
        <v>4674</v>
      </c>
      <c r="C1581" s="950" t="s">
        <v>638</v>
      </c>
      <c r="D1581" s="953">
        <v>1570</v>
      </c>
      <c r="E1581"/>
      <c r="F1581" s="944"/>
    </row>
    <row r="1582" spans="1:6" ht="19.5" customHeight="1" x14ac:dyDescent="0.2">
      <c r="A1582" s="950">
        <v>508034101000000</v>
      </c>
      <c r="B1582" s="951" t="s">
        <v>4675</v>
      </c>
      <c r="C1582" s="950" t="s">
        <v>638</v>
      </c>
      <c r="D1582" s="953">
        <v>1973</v>
      </c>
      <c r="E1582"/>
      <c r="F1582" s="944"/>
    </row>
    <row r="1583" spans="1:6" ht="19.5" customHeight="1" x14ac:dyDescent="0.2">
      <c r="A1583" s="950">
        <v>508034101100000</v>
      </c>
      <c r="B1583" s="951" t="s">
        <v>4676</v>
      </c>
      <c r="C1583" s="950" t="s">
        <v>638</v>
      </c>
      <c r="D1583" s="953">
        <v>2498</v>
      </c>
      <c r="E1583"/>
      <c r="F1583" s="944"/>
    </row>
    <row r="1584" spans="1:6" ht="19.5" customHeight="1" x14ac:dyDescent="0.2">
      <c r="A1584" s="950">
        <v>508034101200000</v>
      </c>
      <c r="B1584" s="951" t="s">
        <v>4677</v>
      </c>
      <c r="C1584" s="950" t="s">
        <v>638</v>
      </c>
      <c r="D1584" s="953">
        <v>3180</v>
      </c>
      <c r="E1584"/>
      <c r="F1584" s="944"/>
    </row>
    <row r="1585" spans="1:6" ht="19.5" customHeight="1" x14ac:dyDescent="0.2">
      <c r="A1585" s="950">
        <v>508034101300000</v>
      </c>
      <c r="B1585" s="951" t="s">
        <v>4678</v>
      </c>
      <c r="C1585" s="950" t="s">
        <v>638</v>
      </c>
      <c r="D1585" s="953">
        <v>4018</v>
      </c>
      <c r="E1585"/>
      <c r="F1585" s="944"/>
    </row>
    <row r="1586" spans="1:6" ht="19.5" customHeight="1" x14ac:dyDescent="0.2">
      <c r="A1586" s="950">
        <v>508034101400000</v>
      </c>
      <c r="B1586" s="951" t="s">
        <v>4679</v>
      </c>
      <c r="C1586" s="950" t="s">
        <v>638</v>
      </c>
      <c r="D1586" s="953">
        <v>5019</v>
      </c>
      <c r="E1586"/>
      <c r="F1586" s="944"/>
    </row>
    <row r="1587" spans="1:6" ht="19.5" customHeight="1" x14ac:dyDescent="0.2">
      <c r="A1587" s="950">
        <v>508034101500000</v>
      </c>
      <c r="B1587" s="951" t="s">
        <v>4680</v>
      </c>
      <c r="C1587" s="950" t="s">
        <v>638</v>
      </c>
      <c r="D1587" s="953">
        <v>6202</v>
      </c>
      <c r="E1587"/>
      <c r="F1587" s="944"/>
    </row>
    <row r="1588" spans="1:6" ht="19.5" customHeight="1" x14ac:dyDescent="0.2">
      <c r="A1588" s="950">
        <v>508034101600000</v>
      </c>
      <c r="B1588" s="951" t="s">
        <v>4681</v>
      </c>
      <c r="C1588" s="950" t="s">
        <v>638</v>
      </c>
      <c r="D1588" s="953">
        <v>7769</v>
      </c>
      <c r="E1588"/>
      <c r="F1588" s="944"/>
    </row>
    <row r="1589" spans="1:6" ht="19.5" customHeight="1" x14ac:dyDescent="0.2">
      <c r="A1589" s="950">
        <v>508034101700000</v>
      </c>
      <c r="B1589" s="951" t="s">
        <v>4682</v>
      </c>
      <c r="C1589" s="950" t="s">
        <v>638</v>
      </c>
      <c r="D1589" s="953">
        <v>9840</v>
      </c>
      <c r="E1589"/>
      <c r="F1589" s="944"/>
    </row>
    <row r="1590" spans="1:6" ht="19.5" customHeight="1" x14ac:dyDescent="0.2">
      <c r="A1590" s="949">
        <v>508034200000000</v>
      </c>
      <c r="B1590" s="5102" t="s">
        <v>4683</v>
      </c>
      <c r="C1590" s="5103"/>
      <c r="D1590" s="5103"/>
      <c r="E1590" s="5103"/>
      <c r="F1590" s="5104"/>
    </row>
    <row r="1591" spans="1:6" ht="19.5" customHeight="1" x14ac:dyDescent="0.2">
      <c r="A1591" s="950">
        <v>508034200100000</v>
      </c>
      <c r="B1591" s="951" t="s">
        <v>4684</v>
      </c>
      <c r="C1591" s="950" t="s">
        <v>638</v>
      </c>
      <c r="D1591" s="952">
        <v>253</v>
      </c>
      <c r="E1591"/>
      <c r="F1591" s="944"/>
    </row>
    <row r="1592" spans="1:6" ht="19.5" customHeight="1" x14ac:dyDescent="0.2">
      <c r="A1592" s="950">
        <v>508034200200000</v>
      </c>
      <c r="B1592" s="951" t="s">
        <v>4685</v>
      </c>
      <c r="C1592" s="950" t="s">
        <v>638</v>
      </c>
      <c r="D1592" s="952">
        <v>375</v>
      </c>
      <c r="E1592"/>
      <c r="F1592" s="944"/>
    </row>
    <row r="1593" spans="1:6" ht="19.5" customHeight="1" x14ac:dyDescent="0.2">
      <c r="A1593" s="950">
        <v>508034200300000</v>
      </c>
      <c r="B1593" s="951" t="s">
        <v>4686</v>
      </c>
      <c r="C1593" s="950" t="s">
        <v>638</v>
      </c>
      <c r="D1593" s="952">
        <v>483</v>
      </c>
      <c r="E1593"/>
      <c r="F1593" s="944"/>
    </row>
    <row r="1594" spans="1:6" ht="19.5" customHeight="1" x14ac:dyDescent="0.2">
      <c r="A1594" s="950">
        <v>508034200400000</v>
      </c>
      <c r="B1594" s="951" t="s">
        <v>4687</v>
      </c>
      <c r="C1594" s="950" t="s">
        <v>638</v>
      </c>
      <c r="D1594" s="952">
        <v>605</v>
      </c>
      <c r="E1594"/>
      <c r="F1594" s="944"/>
    </row>
    <row r="1595" spans="1:6" ht="19.5" customHeight="1" x14ac:dyDescent="0.2">
      <c r="A1595" s="950">
        <v>508034200500000</v>
      </c>
      <c r="B1595" s="951" t="s">
        <v>4688</v>
      </c>
      <c r="C1595" s="950" t="s">
        <v>638</v>
      </c>
      <c r="D1595" s="952">
        <v>778</v>
      </c>
      <c r="E1595"/>
      <c r="F1595" s="944"/>
    </row>
    <row r="1596" spans="1:6" ht="19.5" customHeight="1" x14ac:dyDescent="0.2">
      <c r="A1596" s="950">
        <v>508034200600000</v>
      </c>
      <c r="B1596" s="951" t="s">
        <v>4689</v>
      </c>
      <c r="C1596" s="950" t="s">
        <v>638</v>
      </c>
      <c r="D1596" s="952">
        <v>987</v>
      </c>
      <c r="E1596"/>
      <c r="F1596" s="944"/>
    </row>
    <row r="1597" spans="1:6" ht="19.5" customHeight="1" x14ac:dyDescent="0.2">
      <c r="A1597" s="950">
        <v>508034200700000</v>
      </c>
      <c r="B1597" s="951" t="s">
        <v>4690</v>
      </c>
      <c r="C1597" s="950" t="s">
        <v>638</v>
      </c>
      <c r="D1597" s="953">
        <v>1211</v>
      </c>
      <c r="E1597"/>
      <c r="F1597" s="944"/>
    </row>
    <row r="1598" spans="1:6" ht="19.5" customHeight="1" x14ac:dyDescent="0.2">
      <c r="A1598" s="950">
        <v>508034200800000</v>
      </c>
      <c r="B1598" s="951" t="s">
        <v>4691</v>
      </c>
      <c r="C1598" s="950" t="s">
        <v>638</v>
      </c>
      <c r="D1598" s="953">
        <v>1537</v>
      </c>
      <c r="E1598"/>
      <c r="F1598" s="944"/>
    </row>
    <row r="1599" spans="1:6" ht="19.5" customHeight="1" x14ac:dyDescent="0.2">
      <c r="A1599" s="950">
        <v>508034200900000</v>
      </c>
      <c r="B1599" s="951" t="s">
        <v>4692</v>
      </c>
      <c r="C1599" s="950" t="s">
        <v>638</v>
      </c>
      <c r="D1599" s="953">
        <v>1921</v>
      </c>
      <c r="E1599"/>
      <c r="F1599" s="944"/>
    </row>
    <row r="1600" spans="1:6" ht="19.5" customHeight="1" x14ac:dyDescent="0.2">
      <c r="A1600" s="950">
        <v>508034201000000</v>
      </c>
      <c r="B1600" s="951" t="s">
        <v>4693</v>
      </c>
      <c r="C1600" s="950" t="s">
        <v>638</v>
      </c>
      <c r="D1600" s="953">
        <v>2407</v>
      </c>
      <c r="E1600"/>
      <c r="F1600" s="944"/>
    </row>
    <row r="1601" spans="1:6" ht="19.5" customHeight="1" x14ac:dyDescent="0.2">
      <c r="A1601" s="950">
        <v>508034201100000</v>
      </c>
      <c r="B1601" s="951" t="s">
        <v>4694</v>
      </c>
      <c r="C1601" s="950" t="s">
        <v>638</v>
      </c>
      <c r="D1601" s="953">
        <v>3051</v>
      </c>
      <c r="E1601"/>
      <c r="F1601" s="944"/>
    </row>
    <row r="1602" spans="1:6" ht="19.5" customHeight="1" x14ac:dyDescent="0.2">
      <c r="A1602" s="950">
        <v>508034201200000</v>
      </c>
      <c r="B1602" s="951" t="s">
        <v>4695</v>
      </c>
      <c r="C1602" s="950" t="s">
        <v>638</v>
      </c>
      <c r="D1602" s="953">
        <v>3868</v>
      </c>
      <c r="E1602"/>
      <c r="F1602" s="944"/>
    </row>
    <row r="1603" spans="1:6" ht="19.5" customHeight="1" x14ac:dyDescent="0.2">
      <c r="A1603" s="950">
        <v>508034201300000</v>
      </c>
      <c r="B1603" s="951" t="s">
        <v>4696</v>
      </c>
      <c r="C1603" s="950" t="s">
        <v>638</v>
      </c>
      <c r="D1603" s="953">
        <v>4905</v>
      </c>
      <c r="E1603"/>
      <c r="F1603" s="944"/>
    </row>
    <row r="1604" spans="1:6" ht="19.5" customHeight="1" x14ac:dyDescent="0.2">
      <c r="A1604" s="950">
        <v>508034201400000</v>
      </c>
      <c r="B1604" s="951" t="s">
        <v>4697</v>
      </c>
      <c r="C1604" s="950" t="s">
        <v>638</v>
      </c>
      <c r="D1604" s="953">
        <v>6125</v>
      </c>
      <c r="E1604"/>
      <c r="F1604" s="944"/>
    </row>
    <row r="1605" spans="1:6" ht="19.5" customHeight="1" x14ac:dyDescent="0.2">
      <c r="A1605" s="950">
        <v>508034201500000</v>
      </c>
      <c r="B1605" s="951" t="s">
        <v>4698</v>
      </c>
      <c r="C1605" s="950" t="s">
        <v>638</v>
      </c>
      <c r="D1605" s="953">
        <v>7558</v>
      </c>
      <c r="E1605"/>
      <c r="F1605" s="944"/>
    </row>
    <row r="1606" spans="1:6" ht="19.5" customHeight="1" x14ac:dyDescent="0.2">
      <c r="A1606" s="950">
        <v>508034201600000</v>
      </c>
      <c r="B1606" s="951" t="s">
        <v>4699</v>
      </c>
      <c r="C1606" s="950" t="s">
        <v>638</v>
      </c>
      <c r="D1606" s="953">
        <v>9482</v>
      </c>
      <c r="E1606"/>
      <c r="F1606" s="944"/>
    </row>
    <row r="1607" spans="1:6" ht="19.5" customHeight="1" x14ac:dyDescent="0.2">
      <c r="A1607" s="950">
        <v>508034201700000</v>
      </c>
      <c r="B1607" s="951" t="s">
        <v>4700</v>
      </c>
      <c r="C1607" s="950" t="s">
        <v>638</v>
      </c>
      <c r="D1607" s="953">
        <v>11985</v>
      </c>
      <c r="E1607"/>
      <c r="F1607" s="944"/>
    </row>
    <row r="1608" spans="1:6" ht="19.5" customHeight="1" x14ac:dyDescent="0.2">
      <c r="A1608" s="949">
        <v>508034300000000</v>
      </c>
      <c r="B1608" s="5102" t="s">
        <v>4701</v>
      </c>
      <c r="C1608" s="5103"/>
      <c r="D1608" s="5103"/>
      <c r="E1608" s="5103"/>
      <c r="F1608" s="5104"/>
    </row>
    <row r="1609" spans="1:6" ht="19.5" customHeight="1" x14ac:dyDescent="0.2">
      <c r="A1609" s="950">
        <v>508034300100000</v>
      </c>
      <c r="B1609" s="951" t="s">
        <v>4702</v>
      </c>
      <c r="C1609" s="950" t="s">
        <v>638</v>
      </c>
      <c r="D1609" s="952">
        <v>304</v>
      </c>
      <c r="E1609"/>
      <c r="F1609" s="944"/>
    </row>
    <row r="1610" spans="1:6" ht="19.5" customHeight="1" x14ac:dyDescent="0.2">
      <c r="A1610" s="950">
        <v>508034300200000</v>
      </c>
      <c r="B1610" s="951" t="s">
        <v>4703</v>
      </c>
      <c r="C1610" s="950" t="s">
        <v>638</v>
      </c>
      <c r="D1610" s="952">
        <v>451</v>
      </c>
      <c r="E1610"/>
      <c r="F1610" s="944"/>
    </row>
    <row r="1611" spans="1:6" ht="19.5" customHeight="1" x14ac:dyDescent="0.2">
      <c r="A1611" s="950">
        <v>508034300300000</v>
      </c>
      <c r="B1611" s="951" t="s">
        <v>4704</v>
      </c>
      <c r="C1611" s="950" t="s">
        <v>638</v>
      </c>
      <c r="D1611" s="952">
        <v>585</v>
      </c>
      <c r="E1611"/>
      <c r="F1611" s="944"/>
    </row>
    <row r="1612" spans="1:6" ht="19.5" customHeight="1" x14ac:dyDescent="0.2">
      <c r="A1612" s="950">
        <v>508034300400000</v>
      </c>
      <c r="B1612" s="951" t="s">
        <v>4705</v>
      </c>
      <c r="C1612" s="950" t="s">
        <v>638</v>
      </c>
      <c r="D1612" s="952">
        <v>729</v>
      </c>
      <c r="E1612"/>
      <c r="F1612" s="944"/>
    </row>
    <row r="1613" spans="1:6" ht="19.5" customHeight="1" x14ac:dyDescent="0.2">
      <c r="A1613" s="950">
        <v>508034300500000</v>
      </c>
      <c r="B1613" s="951" t="s">
        <v>4706</v>
      </c>
      <c r="C1613" s="950" t="s">
        <v>638</v>
      </c>
      <c r="D1613" s="952">
        <v>943</v>
      </c>
      <c r="E1613"/>
      <c r="F1613" s="944"/>
    </row>
    <row r="1614" spans="1:6" ht="19.5" customHeight="1" x14ac:dyDescent="0.2">
      <c r="A1614" s="950">
        <v>508034300600000</v>
      </c>
      <c r="B1614" s="951" t="s">
        <v>4707</v>
      </c>
      <c r="C1614" s="950" t="s">
        <v>638</v>
      </c>
      <c r="D1614" s="953">
        <v>1192</v>
      </c>
      <c r="E1614"/>
      <c r="F1614" s="944"/>
    </row>
    <row r="1615" spans="1:6" ht="19.5" customHeight="1" x14ac:dyDescent="0.2">
      <c r="A1615" s="950">
        <v>508034300700000</v>
      </c>
      <c r="B1615" s="951" t="s">
        <v>4708</v>
      </c>
      <c r="C1615" s="950" t="s">
        <v>638</v>
      </c>
      <c r="D1615" s="953">
        <v>1470</v>
      </c>
      <c r="E1615"/>
      <c r="F1615" s="944"/>
    </row>
    <row r="1616" spans="1:6" ht="19.5" customHeight="1" x14ac:dyDescent="0.2">
      <c r="A1616" s="950">
        <v>508034300800000</v>
      </c>
      <c r="B1616" s="951" t="s">
        <v>4709</v>
      </c>
      <c r="C1616" s="950" t="s">
        <v>638</v>
      </c>
      <c r="D1616" s="953">
        <v>1860</v>
      </c>
      <c r="E1616"/>
      <c r="F1616" s="944"/>
    </row>
    <row r="1617" spans="1:6" ht="19.5" customHeight="1" x14ac:dyDescent="0.2">
      <c r="A1617" s="950">
        <v>508034300900000</v>
      </c>
      <c r="B1617" s="951" t="s">
        <v>4710</v>
      </c>
      <c r="C1617" s="950" t="s">
        <v>638</v>
      </c>
      <c r="D1617" s="953">
        <v>2321</v>
      </c>
      <c r="E1617"/>
      <c r="F1617" s="944"/>
    </row>
    <row r="1618" spans="1:6" ht="19.5" customHeight="1" x14ac:dyDescent="0.2">
      <c r="A1618" s="950">
        <v>508034301000000</v>
      </c>
      <c r="B1618" s="951" t="s">
        <v>4711</v>
      </c>
      <c r="C1618" s="950" t="s">
        <v>638</v>
      </c>
      <c r="D1618" s="953">
        <v>2909</v>
      </c>
      <c r="E1618"/>
      <c r="F1618" s="944"/>
    </row>
    <row r="1619" spans="1:6" ht="19.5" customHeight="1" x14ac:dyDescent="0.2">
      <c r="A1619" s="950">
        <v>508034301100000</v>
      </c>
      <c r="B1619" s="951" t="s">
        <v>4712</v>
      </c>
      <c r="C1619" s="950" t="s">
        <v>638</v>
      </c>
      <c r="D1619" s="953">
        <v>3683</v>
      </c>
      <c r="E1619"/>
      <c r="F1619" s="944"/>
    </row>
    <row r="1620" spans="1:6" ht="19.5" customHeight="1" x14ac:dyDescent="0.2">
      <c r="A1620" s="950">
        <v>508034301200000</v>
      </c>
      <c r="B1620" s="951" t="s">
        <v>4713</v>
      </c>
      <c r="C1620" s="950" t="s">
        <v>638</v>
      </c>
      <c r="D1620" s="953">
        <v>4675</v>
      </c>
      <c r="E1620"/>
      <c r="F1620" s="944"/>
    </row>
    <row r="1621" spans="1:6" ht="19.5" customHeight="1" x14ac:dyDescent="0.2">
      <c r="A1621" s="950">
        <v>508034301300000</v>
      </c>
      <c r="B1621" s="951" t="s">
        <v>4714</v>
      </c>
      <c r="C1621" s="950" t="s">
        <v>638</v>
      </c>
      <c r="D1621" s="953">
        <v>5935</v>
      </c>
      <c r="E1621"/>
      <c r="F1621" s="944"/>
    </row>
    <row r="1622" spans="1:6" ht="19.5" customHeight="1" x14ac:dyDescent="0.2">
      <c r="A1622" s="950">
        <v>508034301400000</v>
      </c>
      <c r="B1622" s="951" t="s">
        <v>4715</v>
      </c>
      <c r="C1622" s="950" t="s">
        <v>638</v>
      </c>
      <c r="D1622" s="953">
        <v>7410</v>
      </c>
      <c r="E1622"/>
      <c r="F1622" s="944"/>
    </row>
    <row r="1623" spans="1:6" ht="19.5" customHeight="1" x14ac:dyDescent="0.2">
      <c r="A1623" s="950">
        <v>508034301500000</v>
      </c>
      <c r="B1623" s="951" t="s">
        <v>4716</v>
      </c>
      <c r="C1623" s="950" t="s">
        <v>638</v>
      </c>
      <c r="D1623" s="953">
        <v>9143</v>
      </c>
      <c r="E1623"/>
      <c r="F1623" s="944"/>
    </row>
    <row r="1624" spans="1:6" ht="19.5" customHeight="1" x14ac:dyDescent="0.2">
      <c r="A1624" s="950">
        <v>508034301600000</v>
      </c>
      <c r="B1624" s="951" t="s">
        <v>4717</v>
      </c>
      <c r="C1624" s="950" t="s">
        <v>638</v>
      </c>
      <c r="D1624" s="953">
        <v>11454</v>
      </c>
      <c r="E1624"/>
      <c r="F1624" s="944"/>
    </row>
    <row r="1625" spans="1:6" ht="19.5" customHeight="1" x14ac:dyDescent="0.2">
      <c r="A1625" s="950">
        <v>508034301700000</v>
      </c>
      <c r="B1625" s="951" t="s">
        <v>4718</v>
      </c>
      <c r="C1625" s="950" t="s">
        <v>638</v>
      </c>
      <c r="D1625" s="953">
        <v>14512</v>
      </c>
      <c r="E1625"/>
      <c r="F1625" s="944"/>
    </row>
    <row r="1626" spans="1:6" ht="19.5" customHeight="1" x14ac:dyDescent="0.2">
      <c r="A1626" s="949">
        <v>508034400000000</v>
      </c>
      <c r="B1626" s="5102" t="s">
        <v>4719</v>
      </c>
      <c r="C1626" s="5103"/>
      <c r="D1626" s="5103"/>
      <c r="E1626" s="5103"/>
      <c r="F1626" s="5104"/>
    </row>
    <row r="1627" spans="1:6" ht="19.5" customHeight="1" x14ac:dyDescent="0.2">
      <c r="A1627" s="950">
        <v>508034400100000</v>
      </c>
      <c r="B1627" s="951" t="s">
        <v>4720</v>
      </c>
      <c r="C1627" s="950" t="s">
        <v>638</v>
      </c>
      <c r="D1627" s="952">
        <v>365</v>
      </c>
      <c r="E1627"/>
      <c r="F1627" s="944"/>
    </row>
    <row r="1628" spans="1:6" ht="19.5" customHeight="1" x14ac:dyDescent="0.2">
      <c r="A1628" s="950">
        <v>508034400200000</v>
      </c>
      <c r="B1628" s="951" t="s">
        <v>4721</v>
      </c>
      <c r="C1628" s="950" t="s">
        <v>638</v>
      </c>
      <c r="D1628" s="952">
        <v>542</v>
      </c>
      <c r="E1628"/>
      <c r="F1628" s="944"/>
    </row>
    <row r="1629" spans="1:6" ht="19.5" customHeight="1" x14ac:dyDescent="0.2">
      <c r="A1629" s="950">
        <v>508034400300000</v>
      </c>
      <c r="B1629" s="951" t="s">
        <v>4722</v>
      </c>
      <c r="C1629" s="950" t="s">
        <v>638</v>
      </c>
      <c r="D1629" s="952">
        <v>700</v>
      </c>
      <c r="E1629"/>
      <c r="F1629" s="944"/>
    </row>
    <row r="1630" spans="1:6" ht="19.5" customHeight="1" x14ac:dyDescent="0.2">
      <c r="A1630" s="950">
        <v>508034400400000</v>
      </c>
      <c r="B1630" s="951" t="s">
        <v>4723</v>
      </c>
      <c r="C1630" s="950" t="s">
        <v>638</v>
      </c>
      <c r="D1630" s="952">
        <v>878</v>
      </c>
      <c r="E1630"/>
      <c r="F1630" s="944"/>
    </row>
    <row r="1631" spans="1:6" ht="19.5" customHeight="1" x14ac:dyDescent="0.2">
      <c r="A1631" s="950">
        <v>508034400500000</v>
      </c>
      <c r="B1631" s="951" t="s">
        <v>4724</v>
      </c>
      <c r="C1631" s="950" t="s">
        <v>638</v>
      </c>
      <c r="D1631" s="953">
        <v>1127</v>
      </c>
      <c r="E1631"/>
      <c r="F1631" s="944"/>
    </row>
    <row r="1632" spans="1:6" ht="19.5" customHeight="1" x14ac:dyDescent="0.2">
      <c r="A1632" s="950">
        <v>508034400600000</v>
      </c>
      <c r="B1632" s="951" t="s">
        <v>4725</v>
      </c>
      <c r="C1632" s="950" t="s">
        <v>638</v>
      </c>
      <c r="D1632" s="953">
        <v>1425</v>
      </c>
      <c r="E1632"/>
      <c r="F1632" s="944"/>
    </row>
    <row r="1633" spans="1:6" ht="19.5" customHeight="1" x14ac:dyDescent="0.2">
      <c r="A1633" s="950">
        <v>508034400700000</v>
      </c>
      <c r="B1633" s="951" t="s">
        <v>4726</v>
      </c>
      <c r="C1633" s="950" t="s">
        <v>638</v>
      </c>
      <c r="D1633" s="953">
        <v>1763</v>
      </c>
      <c r="E1633"/>
      <c r="F1633" s="944"/>
    </row>
    <row r="1634" spans="1:6" ht="19.5" customHeight="1" x14ac:dyDescent="0.2">
      <c r="A1634" s="950">
        <v>508034400800000</v>
      </c>
      <c r="B1634" s="951" t="s">
        <v>4727</v>
      </c>
      <c r="C1634" s="950" t="s">
        <v>638</v>
      </c>
      <c r="D1634" s="953">
        <v>2231</v>
      </c>
      <c r="E1634"/>
      <c r="F1634" s="944"/>
    </row>
    <row r="1635" spans="1:6" ht="19.5" customHeight="1" x14ac:dyDescent="0.2">
      <c r="A1635" s="950">
        <v>508034400900000</v>
      </c>
      <c r="B1635" s="951" t="s">
        <v>4728</v>
      </c>
      <c r="C1635" s="950" t="s">
        <v>638</v>
      </c>
      <c r="D1635" s="953">
        <v>2781</v>
      </c>
      <c r="E1635"/>
      <c r="F1635" s="944"/>
    </row>
    <row r="1636" spans="1:6" ht="19.5" customHeight="1" x14ac:dyDescent="0.2">
      <c r="A1636" s="950">
        <v>508034401000000</v>
      </c>
      <c r="B1636" s="951" t="s">
        <v>4729</v>
      </c>
      <c r="C1636" s="950" t="s">
        <v>638</v>
      </c>
      <c r="D1636" s="953">
        <v>3496</v>
      </c>
      <c r="E1636"/>
      <c r="F1636" s="944"/>
    </row>
    <row r="1637" spans="1:6" ht="19.5" customHeight="1" x14ac:dyDescent="0.2">
      <c r="A1637" s="950">
        <v>508034401100000</v>
      </c>
      <c r="B1637" s="951" t="s">
        <v>4730</v>
      </c>
      <c r="C1637" s="950" t="s">
        <v>638</v>
      </c>
      <c r="D1637" s="953">
        <v>4422</v>
      </c>
      <c r="E1637"/>
      <c r="F1637" s="944"/>
    </row>
    <row r="1638" spans="1:6" ht="19.5" customHeight="1" x14ac:dyDescent="0.2">
      <c r="A1638" s="950">
        <v>508034401200000</v>
      </c>
      <c r="B1638" s="951" t="s">
        <v>4731</v>
      </c>
      <c r="C1638" s="950" t="s">
        <v>638</v>
      </c>
      <c r="D1638" s="953">
        <v>5617</v>
      </c>
      <c r="E1638"/>
      <c r="F1638" s="944"/>
    </row>
    <row r="1639" spans="1:6" ht="19.5" customHeight="1" x14ac:dyDescent="0.2">
      <c r="A1639" s="950">
        <v>508034401300000</v>
      </c>
      <c r="B1639" s="951" t="s">
        <v>4732</v>
      </c>
      <c r="C1639" s="950" t="s">
        <v>638</v>
      </c>
      <c r="D1639" s="953">
        <v>7125</v>
      </c>
      <c r="E1639"/>
      <c r="F1639" s="944"/>
    </row>
    <row r="1640" spans="1:6" ht="19.5" customHeight="1" x14ac:dyDescent="0.2">
      <c r="A1640" s="950">
        <v>508034401400000</v>
      </c>
      <c r="B1640" s="951" t="s">
        <v>4733</v>
      </c>
      <c r="C1640" s="950" t="s">
        <v>638</v>
      </c>
      <c r="D1640" s="953">
        <v>8894</v>
      </c>
      <c r="E1640"/>
      <c r="F1640" s="944"/>
    </row>
    <row r="1641" spans="1:6" ht="19.5" customHeight="1" x14ac:dyDescent="0.2">
      <c r="A1641" s="950">
        <v>508034401500000</v>
      </c>
      <c r="B1641" s="951" t="s">
        <v>4734</v>
      </c>
      <c r="C1641" s="950" t="s">
        <v>638</v>
      </c>
      <c r="D1641" s="953">
        <v>10960</v>
      </c>
      <c r="E1641"/>
      <c r="F1641" s="944"/>
    </row>
    <row r="1642" spans="1:6" ht="19.5" customHeight="1" x14ac:dyDescent="0.2">
      <c r="A1642" s="950">
        <v>508034401600000</v>
      </c>
      <c r="B1642" s="951" t="s">
        <v>4735</v>
      </c>
      <c r="C1642" s="950" t="s">
        <v>638</v>
      </c>
      <c r="D1642" s="953">
        <v>13750</v>
      </c>
      <c r="E1642"/>
      <c r="F1642" s="944"/>
    </row>
    <row r="1643" spans="1:6" ht="19.5" customHeight="1" x14ac:dyDescent="0.2">
      <c r="A1643" s="950">
        <v>508034401700000</v>
      </c>
      <c r="B1643" s="951" t="s">
        <v>4736</v>
      </c>
      <c r="C1643" s="950" t="s">
        <v>638</v>
      </c>
      <c r="D1643" s="953">
        <v>17400</v>
      </c>
      <c r="E1643"/>
      <c r="F1643" s="944"/>
    </row>
    <row r="1644" spans="1:6" ht="19.5" customHeight="1" x14ac:dyDescent="0.2">
      <c r="A1644" s="949">
        <v>508034500000000</v>
      </c>
      <c r="B1644" s="5102" t="s">
        <v>5108</v>
      </c>
      <c r="C1644" s="5103"/>
      <c r="D1644" s="5103"/>
      <c r="E1644" s="5103"/>
      <c r="F1644" s="5104"/>
    </row>
    <row r="1645" spans="1:6" ht="19.5" customHeight="1" x14ac:dyDescent="0.2">
      <c r="A1645" s="950">
        <v>508034500100000</v>
      </c>
      <c r="B1645" s="951" t="s">
        <v>5109</v>
      </c>
      <c r="C1645" s="950" t="s">
        <v>638</v>
      </c>
      <c r="D1645" s="952">
        <v>226.1</v>
      </c>
      <c r="E1645"/>
      <c r="F1645" s="944"/>
    </row>
    <row r="1646" spans="1:6" ht="19.5" customHeight="1" x14ac:dyDescent="0.2">
      <c r="A1646" s="950">
        <v>508034500200000</v>
      </c>
      <c r="B1646" s="951" t="s">
        <v>5110</v>
      </c>
      <c r="C1646" s="950" t="s">
        <v>638</v>
      </c>
      <c r="D1646" s="952">
        <v>338.2</v>
      </c>
      <c r="E1646"/>
      <c r="F1646" s="944"/>
    </row>
    <row r="1647" spans="1:6" ht="19.5" customHeight="1" x14ac:dyDescent="0.2">
      <c r="A1647" s="950">
        <v>508034500300000</v>
      </c>
      <c r="B1647" s="951" t="s">
        <v>5111</v>
      </c>
      <c r="C1647" s="950" t="s">
        <v>638</v>
      </c>
      <c r="D1647" s="952">
        <v>433.2</v>
      </c>
      <c r="E1647"/>
      <c r="F1647" s="944"/>
    </row>
    <row r="1648" spans="1:6" ht="19.5" customHeight="1" x14ac:dyDescent="0.2">
      <c r="A1648" s="950">
        <v>508034500400000</v>
      </c>
      <c r="B1648" s="951" t="s">
        <v>5112</v>
      </c>
      <c r="C1648" s="950" t="s">
        <v>638</v>
      </c>
      <c r="D1648" s="952">
        <v>541.5</v>
      </c>
      <c r="E1648"/>
      <c r="F1648" s="944"/>
    </row>
    <row r="1649" spans="1:6" ht="19.5" customHeight="1" x14ac:dyDescent="0.2">
      <c r="A1649" s="950">
        <v>508034500500000</v>
      </c>
      <c r="B1649" s="951" t="s">
        <v>5113</v>
      </c>
      <c r="C1649" s="950" t="s">
        <v>638</v>
      </c>
      <c r="D1649" s="952">
        <v>710.6</v>
      </c>
      <c r="E1649"/>
      <c r="F1649" s="944"/>
    </row>
    <row r="1650" spans="1:6" ht="19.5" customHeight="1" x14ac:dyDescent="0.2">
      <c r="A1650" s="950">
        <v>508034500600000</v>
      </c>
      <c r="B1650" s="951" t="s">
        <v>5114</v>
      </c>
      <c r="C1650" s="950" t="s">
        <v>638</v>
      </c>
      <c r="D1650" s="952">
        <v>893</v>
      </c>
      <c r="E1650"/>
      <c r="F1650" s="944"/>
    </row>
    <row r="1651" spans="1:6" ht="19.5" customHeight="1" x14ac:dyDescent="0.2">
      <c r="A1651" s="950">
        <v>508034500700000</v>
      </c>
      <c r="B1651" s="951" t="s">
        <v>5115</v>
      </c>
      <c r="C1651" s="950" t="s">
        <v>638</v>
      </c>
      <c r="D1651" s="953">
        <v>1107.7</v>
      </c>
      <c r="E1651"/>
      <c r="F1651" s="944"/>
    </row>
    <row r="1652" spans="1:6" ht="19.5" customHeight="1" x14ac:dyDescent="0.2">
      <c r="A1652" s="950">
        <v>508034500800000</v>
      </c>
      <c r="B1652" s="951" t="s">
        <v>5115</v>
      </c>
      <c r="C1652" s="950" t="s">
        <v>638</v>
      </c>
      <c r="D1652" s="953">
        <v>1398.4</v>
      </c>
      <c r="E1652"/>
      <c r="F1652" s="944"/>
    </row>
    <row r="1653" spans="1:6" ht="19.5" customHeight="1" x14ac:dyDescent="0.2">
      <c r="A1653" s="950">
        <v>508034500900000</v>
      </c>
      <c r="B1653" s="951" t="s">
        <v>5116</v>
      </c>
      <c r="C1653" s="950" t="s">
        <v>638</v>
      </c>
      <c r="D1653" s="953">
        <v>1711.9</v>
      </c>
      <c r="E1653"/>
      <c r="F1653" s="944"/>
    </row>
    <row r="1654" spans="1:6" ht="19.5" customHeight="1" x14ac:dyDescent="0.2">
      <c r="A1654" s="950">
        <v>508034501000000</v>
      </c>
      <c r="B1654" s="951" t="s">
        <v>5117</v>
      </c>
      <c r="C1654" s="950" t="s">
        <v>638</v>
      </c>
      <c r="D1654" s="953">
        <v>2162.1999999999998</v>
      </c>
      <c r="E1654"/>
      <c r="F1654" s="944"/>
    </row>
    <row r="1655" spans="1:6" ht="19.5" customHeight="1" x14ac:dyDescent="0.2">
      <c r="A1655" s="950">
        <v>508034501100000</v>
      </c>
      <c r="B1655" s="951" t="s">
        <v>5118</v>
      </c>
      <c r="C1655" s="950" t="s">
        <v>638</v>
      </c>
      <c r="D1655" s="953">
        <v>2717</v>
      </c>
      <c r="E1655"/>
      <c r="F1655" s="944"/>
    </row>
    <row r="1656" spans="1:6" ht="19.5" customHeight="1" x14ac:dyDescent="0.2">
      <c r="A1656" s="950">
        <v>508034501200000</v>
      </c>
      <c r="B1656" s="951" t="s">
        <v>5119</v>
      </c>
      <c r="C1656" s="950" t="s">
        <v>638</v>
      </c>
      <c r="D1656" s="953">
        <v>3448.5</v>
      </c>
      <c r="E1656"/>
      <c r="F1656" s="944"/>
    </row>
    <row r="1657" spans="1:6" ht="19.5" customHeight="1" x14ac:dyDescent="0.2">
      <c r="A1657" s="950">
        <v>508034501300000</v>
      </c>
      <c r="B1657" s="951" t="s">
        <v>5120</v>
      </c>
      <c r="C1657" s="950" t="s">
        <v>638</v>
      </c>
      <c r="D1657" s="953">
        <v>4398.5</v>
      </c>
      <c r="E1657"/>
      <c r="F1657" s="944"/>
    </row>
    <row r="1658" spans="1:6" ht="19.5" customHeight="1" x14ac:dyDescent="0.2">
      <c r="A1658" s="950">
        <v>508034501400000</v>
      </c>
      <c r="B1658" s="951" t="s">
        <v>5121</v>
      </c>
      <c r="C1658" s="950" t="s">
        <v>638</v>
      </c>
      <c r="D1658" s="953">
        <v>5584.1</v>
      </c>
      <c r="E1658"/>
      <c r="F1658" s="944"/>
    </row>
    <row r="1659" spans="1:6" ht="19.5" customHeight="1" x14ac:dyDescent="0.2">
      <c r="A1659" s="950">
        <v>508034501500000</v>
      </c>
      <c r="B1659" s="951" t="s">
        <v>5686</v>
      </c>
      <c r="C1659" s="950" t="s">
        <v>638</v>
      </c>
      <c r="D1659" s="953">
        <v>6860.9</v>
      </c>
      <c r="E1659"/>
      <c r="F1659" s="944"/>
    </row>
    <row r="1660" spans="1:6" ht="19.5" customHeight="1" x14ac:dyDescent="0.2">
      <c r="A1660" s="950">
        <v>508034501600000</v>
      </c>
      <c r="B1660" s="951" t="s">
        <v>5687</v>
      </c>
      <c r="C1660" s="950" t="s">
        <v>638</v>
      </c>
      <c r="D1660" s="953">
        <v>8588</v>
      </c>
      <c r="E1660"/>
      <c r="F1660" s="944"/>
    </row>
    <row r="1661" spans="1:6" ht="19.5" customHeight="1" x14ac:dyDescent="0.2">
      <c r="A1661" s="950">
        <v>508034501700000</v>
      </c>
      <c r="B1661" s="951" t="s">
        <v>5688</v>
      </c>
      <c r="C1661" s="950" t="s">
        <v>638</v>
      </c>
      <c r="D1661" s="953">
        <v>10849</v>
      </c>
      <c r="E1661"/>
      <c r="F1661" s="944"/>
    </row>
    <row r="1662" spans="1:6" ht="19.5" customHeight="1" x14ac:dyDescent="0.2">
      <c r="A1662" s="950">
        <v>508034501800000</v>
      </c>
      <c r="B1662" s="951" t="s">
        <v>5689</v>
      </c>
      <c r="C1662" s="950" t="s">
        <v>638</v>
      </c>
      <c r="D1662" s="953">
        <v>13833.9</v>
      </c>
      <c r="E1662"/>
      <c r="F1662" s="944"/>
    </row>
    <row r="1663" spans="1:6" ht="19.5" customHeight="1" x14ac:dyDescent="0.2">
      <c r="A1663" s="950">
        <v>508034501900000</v>
      </c>
      <c r="B1663" s="951" t="s">
        <v>5690</v>
      </c>
      <c r="C1663" s="950" t="s">
        <v>638</v>
      </c>
      <c r="D1663" s="953">
        <v>17535.099999999999</v>
      </c>
      <c r="E1663"/>
      <c r="F1663" s="944"/>
    </row>
    <row r="1664" spans="1:6" ht="19.5" customHeight="1" x14ac:dyDescent="0.2">
      <c r="A1664" s="950">
        <v>508034502000000</v>
      </c>
      <c r="B1664" s="951" t="s">
        <v>5691</v>
      </c>
      <c r="C1664" s="950" t="s">
        <v>638</v>
      </c>
      <c r="D1664" s="953">
        <v>22186.3</v>
      </c>
      <c r="E1664"/>
      <c r="F1664" s="944"/>
    </row>
    <row r="1665" spans="1:6" ht="19.5" customHeight="1" x14ac:dyDescent="0.2">
      <c r="A1665" s="950">
        <v>508034502100000</v>
      </c>
      <c r="B1665" s="951" t="s">
        <v>5692</v>
      </c>
      <c r="C1665" s="950" t="s">
        <v>638</v>
      </c>
      <c r="D1665" s="953">
        <v>27411.3</v>
      </c>
      <c r="E1665"/>
      <c r="F1665" s="944"/>
    </row>
    <row r="1666" spans="1:6" ht="19.5" customHeight="1" x14ac:dyDescent="0.2">
      <c r="A1666" s="950">
        <v>508034502200000</v>
      </c>
      <c r="B1666" s="951" t="s">
        <v>5693</v>
      </c>
      <c r="C1666" s="950" t="s">
        <v>638</v>
      </c>
      <c r="D1666" s="953">
        <v>39453.5</v>
      </c>
      <c r="E1666"/>
      <c r="F1666" s="944"/>
    </row>
    <row r="1667" spans="1:6" ht="19.5" customHeight="1" x14ac:dyDescent="0.2">
      <c r="A1667" s="949">
        <v>508034600000000</v>
      </c>
      <c r="B1667" s="5102" t="s">
        <v>5122</v>
      </c>
      <c r="C1667" s="5103"/>
      <c r="D1667" s="5103"/>
      <c r="E1667" s="5103"/>
      <c r="F1667" s="5104"/>
    </row>
    <row r="1668" spans="1:6" ht="19.5" customHeight="1" x14ac:dyDescent="0.2">
      <c r="A1668" s="950">
        <v>508034600100000</v>
      </c>
      <c r="B1668" s="951" t="s">
        <v>5123</v>
      </c>
      <c r="C1668" s="950" t="s">
        <v>638</v>
      </c>
      <c r="D1668" s="952">
        <v>279.3</v>
      </c>
      <c r="E1668"/>
      <c r="F1668" s="944"/>
    </row>
    <row r="1669" spans="1:6" ht="19.5" customHeight="1" x14ac:dyDescent="0.2">
      <c r="A1669" s="950">
        <v>508034600200000</v>
      </c>
      <c r="B1669" s="951" t="s">
        <v>5124</v>
      </c>
      <c r="C1669" s="950" t="s">
        <v>638</v>
      </c>
      <c r="D1669" s="952">
        <v>414.2</v>
      </c>
      <c r="E1669"/>
      <c r="F1669" s="944"/>
    </row>
    <row r="1670" spans="1:6" ht="19.5" customHeight="1" x14ac:dyDescent="0.2">
      <c r="A1670" s="950">
        <v>508034600300000</v>
      </c>
      <c r="B1670" s="951" t="s">
        <v>5125</v>
      </c>
      <c r="C1670" s="950" t="s">
        <v>638</v>
      </c>
      <c r="D1670" s="952">
        <v>528.20000000000005</v>
      </c>
      <c r="E1670"/>
      <c r="F1670" s="944"/>
    </row>
    <row r="1671" spans="1:6" ht="19.5" customHeight="1" x14ac:dyDescent="0.2">
      <c r="A1671" s="950">
        <v>508034600400000</v>
      </c>
      <c r="B1671" s="951" t="s">
        <v>5126</v>
      </c>
      <c r="C1671" s="950" t="s">
        <v>638</v>
      </c>
      <c r="D1671" s="952">
        <v>663.1</v>
      </c>
      <c r="E1671"/>
      <c r="F1671" s="944"/>
    </row>
    <row r="1672" spans="1:6" ht="19.5" customHeight="1" x14ac:dyDescent="0.2">
      <c r="A1672" s="950">
        <v>508034600500000</v>
      </c>
      <c r="B1672" s="951" t="s">
        <v>5127</v>
      </c>
      <c r="C1672" s="950" t="s">
        <v>638</v>
      </c>
      <c r="D1672" s="952">
        <v>866.4</v>
      </c>
      <c r="E1672"/>
      <c r="F1672" s="944"/>
    </row>
    <row r="1673" spans="1:6" ht="19.5" customHeight="1" x14ac:dyDescent="0.2">
      <c r="A1673" s="950">
        <v>508034600600000</v>
      </c>
      <c r="B1673" s="951" t="s">
        <v>5128</v>
      </c>
      <c r="C1673" s="950" t="s">
        <v>638</v>
      </c>
      <c r="D1673" s="953">
        <v>1096.3</v>
      </c>
      <c r="E1673"/>
      <c r="F1673" s="944"/>
    </row>
    <row r="1674" spans="1:6" ht="19.5" customHeight="1" x14ac:dyDescent="0.2">
      <c r="A1674" s="950">
        <v>508034600700000</v>
      </c>
      <c r="B1674" s="951" t="s">
        <v>5129</v>
      </c>
      <c r="C1674" s="950" t="s">
        <v>638</v>
      </c>
      <c r="D1674" s="953">
        <v>1350.9</v>
      </c>
      <c r="E1674"/>
      <c r="F1674" s="944"/>
    </row>
    <row r="1675" spans="1:6" ht="19.5" customHeight="1" x14ac:dyDescent="0.2">
      <c r="A1675" s="950">
        <v>508034600800000</v>
      </c>
      <c r="B1675" s="951" t="s">
        <v>5130</v>
      </c>
      <c r="C1675" s="950" t="s">
        <v>638</v>
      </c>
      <c r="D1675" s="953">
        <v>1713.8</v>
      </c>
      <c r="E1675"/>
      <c r="F1675" s="944"/>
    </row>
    <row r="1676" spans="1:6" ht="19.5" customHeight="1" x14ac:dyDescent="0.2">
      <c r="A1676" s="950">
        <v>508034600900000</v>
      </c>
      <c r="B1676" s="951" t="s">
        <v>5131</v>
      </c>
      <c r="C1676" s="950" t="s">
        <v>638</v>
      </c>
      <c r="D1676" s="953">
        <v>2101.4</v>
      </c>
      <c r="E1676"/>
      <c r="F1676" s="944"/>
    </row>
    <row r="1677" spans="1:6" ht="19.5" customHeight="1" x14ac:dyDescent="0.2">
      <c r="A1677" s="950">
        <v>508034601000000</v>
      </c>
      <c r="B1677" s="951" t="s">
        <v>5132</v>
      </c>
      <c r="C1677" s="950" t="s">
        <v>638</v>
      </c>
      <c r="D1677" s="953">
        <v>2639.1</v>
      </c>
      <c r="E1677"/>
      <c r="F1677" s="944"/>
    </row>
    <row r="1678" spans="1:6" ht="19.5" customHeight="1" x14ac:dyDescent="0.2">
      <c r="A1678" s="950">
        <v>508034601100000</v>
      </c>
      <c r="B1678" s="951" t="s">
        <v>5133</v>
      </c>
      <c r="C1678" s="950" t="s">
        <v>638</v>
      </c>
      <c r="D1678" s="953">
        <v>3342.1</v>
      </c>
      <c r="E1678"/>
      <c r="F1678" s="944"/>
    </row>
    <row r="1679" spans="1:6" ht="19.5" customHeight="1" x14ac:dyDescent="0.2">
      <c r="A1679" s="950">
        <v>508034601200000</v>
      </c>
      <c r="B1679" s="951" t="s">
        <v>5134</v>
      </c>
      <c r="C1679" s="950" t="s">
        <v>638</v>
      </c>
      <c r="D1679" s="953">
        <v>4254.1000000000004</v>
      </c>
      <c r="E1679"/>
      <c r="F1679" s="944"/>
    </row>
    <row r="1680" spans="1:6" ht="19.5" customHeight="1" x14ac:dyDescent="0.2">
      <c r="A1680" s="950">
        <v>508034601300000</v>
      </c>
      <c r="B1680" s="951" t="s">
        <v>5135</v>
      </c>
      <c r="C1680" s="950" t="s">
        <v>638</v>
      </c>
      <c r="D1680" s="953">
        <v>5377</v>
      </c>
      <c r="E1680"/>
      <c r="F1680" s="944"/>
    </row>
    <row r="1681" spans="1:6" ht="19.5" customHeight="1" x14ac:dyDescent="0.2">
      <c r="A1681" s="950">
        <v>508034601400000</v>
      </c>
      <c r="B1681" s="951" t="s">
        <v>5136</v>
      </c>
      <c r="C1681" s="950" t="s">
        <v>638</v>
      </c>
      <c r="D1681" s="953">
        <v>6811.5</v>
      </c>
      <c r="E1681"/>
      <c r="F1681" s="944"/>
    </row>
    <row r="1682" spans="1:6" ht="19.5" customHeight="1" x14ac:dyDescent="0.2">
      <c r="A1682" s="950">
        <v>508034601500000</v>
      </c>
      <c r="B1682" s="951" t="s">
        <v>5694</v>
      </c>
      <c r="C1682" s="950" t="s">
        <v>638</v>
      </c>
      <c r="D1682" s="953">
        <v>8417</v>
      </c>
      <c r="E1682"/>
      <c r="F1682" s="944"/>
    </row>
    <row r="1683" spans="1:6" ht="19.5" customHeight="1" x14ac:dyDescent="0.2">
      <c r="A1683" s="950">
        <v>508034601600000</v>
      </c>
      <c r="B1683" s="951" t="s">
        <v>5695</v>
      </c>
      <c r="C1683" s="950" t="s">
        <v>638</v>
      </c>
      <c r="D1683" s="953">
        <v>10543.1</v>
      </c>
      <c r="E1683"/>
      <c r="F1683" s="944"/>
    </row>
    <row r="1684" spans="1:6" ht="19.5" customHeight="1" x14ac:dyDescent="0.2">
      <c r="A1684" s="950">
        <v>508034601700000</v>
      </c>
      <c r="B1684" s="951" t="s">
        <v>5696</v>
      </c>
      <c r="C1684" s="950" t="s">
        <v>638</v>
      </c>
      <c r="D1684" s="953">
        <v>13355.1</v>
      </c>
      <c r="E1684"/>
      <c r="F1684" s="944"/>
    </row>
    <row r="1685" spans="1:6" ht="19.5" customHeight="1" x14ac:dyDescent="0.2">
      <c r="A1685" s="950">
        <v>508034601800000</v>
      </c>
      <c r="B1685" s="951" t="s">
        <v>5697</v>
      </c>
      <c r="C1685" s="950" t="s">
        <v>638</v>
      </c>
      <c r="D1685" s="953">
        <v>16970.8</v>
      </c>
      <c r="E1685"/>
      <c r="F1685" s="944"/>
    </row>
    <row r="1686" spans="1:6" ht="19.5" customHeight="1" x14ac:dyDescent="0.2">
      <c r="A1686" s="950">
        <v>508034601900000</v>
      </c>
      <c r="B1686" s="951" t="s">
        <v>5698</v>
      </c>
      <c r="C1686" s="950" t="s">
        <v>638</v>
      </c>
      <c r="D1686" s="953">
        <v>21519.4</v>
      </c>
      <c r="E1686"/>
      <c r="F1686" s="944"/>
    </row>
    <row r="1687" spans="1:6" ht="19.5" customHeight="1" x14ac:dyDescent="0.2">
      <c r="A1687" s="950">
        <v>508034602000000</v>
      </c>
      <c r="B1687" s="951" t="s">
        <v>5699</v>
      </c>
      <c r="C1687" s="950" t="s">
        <v>638</v>
      </c>
      <c r="D1687" s="953">
        <v>27223.200000000001</v>
      </c>
      <c r="E1687"/>
      <c r="F1687" s="944"/>
    </row>
    <row r="1688" spans="1:6" ht="19.5" customHeight="1" x14ac:dyDescent="0.2">
      <c r="A1688" s="950">
        <v>508034602100000</v>
      </c>
      <c r="B1688" s="951" t="s">
        <v>5700</v>
      </c>
      <c r="C1688" s="950" t="s">
        <v>638</v>
      </c>
      <c r="D1688" s="953">
        <v>33645.199999999997</v>
      </c>
      <c r="E1688"/>
      <c r="F1688" s="944"/>
    </row>
    <row r="1689" spans="1:6" ht="19.5" customHeight="1" x14ac:dyDescent="0.2">
      <c r="A1689" s="950">
        <v>508034602200000</v>
      </c>
      <c r="B1689" s="951" t="s">
        <v>5701</v>
      </c>
      <c r="C1689" s="950" t="s">
        <v>638</v>
      </c>
      <c r="D1689" s="953">
        <v>49971.9</v>
      </c>
      <c r="E1689"/>
      <c r="F1689" s="944"/>
    </row>
    <row r="1690" spans="1:6" ht="19.5" customHeight="1" x14ac:dyDescent="0.2">
      <c r="A1690" s="949">
        <v>508034700000000</v>
      </c>
      <c r="B1690" s="5102" t="s">
        <v>5137</v>
      </c>
      <c r="C1690" s="5103"/>
      <c r="D1690" s="5103"/>
      <c r="E1690" s="5103"/>
      <c r="F1690" s="5104"/>
    </row>
    <row r="1691" spans="1:6" ht="19.5" customHeight="1" x14ac:dyDescent="0.2">
      <c r="A1691" s="950">
        <v>508034700100000</v>
      </c>
      <c r="B1691" s="951" t="s">
        <v>5138</v>
      </c>
      <c r="C1691" s="950" t="s">
        <v>638</v>
      </c>
      <c r="D1691" s="952">
        <v>338.2</v>
      </c>
      <c r="E1691"/>
      <c r="F1691" s="944"/>
    </row>
    <row r="1692" spans="1:6" ht="19.5" customHeight="1" x14ac:dyDescent="0.2">
      <c r="A1692" s="950">
        <v>508034700200000</v>
      </c>
      <c r="B1692" s="951" t="s">
        <v>5139</v>
      </c>
      <c r="C1692" s="950" t="s">
        <v>638</v>
      </c>
      <c r="D1692" s="952">
        <v>501.6</v>
      </c>
      <c r="E1692"/>
      <c r="F1692" s="944"/>
    </row>
    <row r="1693" spans="1:6" ht="19.5" customHeight="1" x14ac:dyDescent="0.2">
      <c r="A1693" s="950">
        <v>508034700300000</v>
      </c>
      <c r="B1693" s="951" t="s">
        <v>5140</v>
      </c>
      <c r="C1693" s="950" t="s">
        <v>638</v>
      </c>
      <c r="D1693" s="952">
        <v>646</v>
      </c>
      <c r="E1693"/>
      <c r="F1693" s="944"/>
    </row>
    <row r="1694" spans="1:6" ht="19.5" customHeight="1" x14ac:dyDescent="0.2">
      <c r="A1694" s="950">
        <v>508034700400000</v>
      </c>
      <c r="B1694" s="951" t="s">
        <v>5141</v>
      </c>
      <c r="C1694" s="950" t="s">
        <v>638</v>
      </c>
      <c r="D1694" s="952">
        <v>809.4</v>
      </c>
      <c r="E1694"/>
      <c r="F1694" s="944"/>
    </row>
    <row r="1695" spans="1:6" ht="19.5" customHeight="1" x14ac:dyDescent="0.2">
      <c r="A1695" s="950">
        <v>508034700500000</v>
      </c>
      <c r="B1695" s="951" t="s">
        <v>5142</v>
      </c>
      <c r="C1695" s="950" t="s">
        <v>638</v>
      </c>
      <c r="D1695" s="953">
        <v>1056.4000000000001</v>
      </c>
      <c r="E1695"/>
      <c r="F1695" s="944"/>
    </row>
    <row r="1696" spans="1:6" ht="19.5" customHeight="1" x14ac:dyDescent="0.2">
      <c r="A1696" s="950">
        <v>508034700600000</v>
      </c>
      <c r="B1696" s="951" t="s">
        <v>5143</v>
      </c>
      <c r="C1696" s="950" t="s">
        <v>638</v>
      </c>
      <c r="D1696" s="953">
        <v>1339.5</v>
      </c>
      <c r="E1696"/>
      <c r="F1696" s="944"/>
    </row>
    <row r="1697" spans="1:6" ht="19.5" customHeight="1" x14ac:dyDescent="0.2">
      <c r="A1697" s="950">
        <v>508034700700000</v>
      </c>
      <c r="B1697" s="951" t="s">
        <v>5144</v>
      </c>
      <c r="C1697" s="950" t="s">
        <v>638</v>
      </c>
      <c r="D1697" s="953">
        <v>1643.5</v>
      </c>
      <c r="E1697"/>
      <c r="F1697" s="944"/>
    </row>
    <row r="1698" spans="1:6" ht="19.5" customHeight="1" x14ac:dyDescent="0.2">
      <c r="A1698" s="950">
        <v>508034700800000</v>
      </c>
      <c r="B1698" s="951" t="s">
        <v>5145</v>
      </c>
      <c r="C1698" s="950" t="s">
        <v>638</v>
      </c>
      <c r="D1698" s="953">
        <v>2086.1999999999998</v>
      </c>
      <c r="E1698"/>
      <c r="F1698" s="944"/>
    </row>
    <row r="1699" spans="1:6" ht="19.5" customHeight="1" x14ac:dyDescent="0.2">
      <c r="A1699" s="950">
        <v>508034700900000</v>
      </c>
      <c r="B1699" s="951" t="s">
        <v>5146</v>
      </c>
      <c r="C1699" s="950" t="s">
        <v>638</v>
      </c>
      <c r="D1699" s="953">
        <v>2570.6999999999998</v>
      </c>
      <c r="E1699"/>
      <c r="F1699" s="944"/>
    </row>
    <row r="1700" spans="1:6" ht="19.5" customHeight="1" x14ac:dyDescent="0.2">
      <c r="A1700" s="950">
        <v>508034701000000</v>
      </c>
      <c r="B1700" s="951" t="s">
        <v>5147</v>
      </c>
      <c r="C1700" s="950" t="s">
        <v>638</v>
      </c>
      <c r="D1700" s="953">
        <v>3220.5</v>
      </c>
      <c r="E1700"/>
      <c r="F1700" s="944"/>
    </row>
    <row r="1701" spans="1:6" ht="19.5" customHeight="1" x14ac:dyDescent="0.2">
      <c r="A1701" s="950">
        <v>508034701100000</v>
      </c>
      <c r="B1701" s="951" t="s">
        <v>5148</v>
      </c>
      <c r="C1701" s="950" t="s">
        <v>638</v>
      </c>
      <c r="D1701" s="953">
        <v>4081.2</v>
      </c>
      <c r="E1701"/>
      <c r="F1701" s="944"/>
    </row>
    <row r="1702" spans="1:6" ht="19.5" customHeight="1" x14ac:dyDescent="0.2">
      <c r="A1702" s="950">
        <v>508034701200000</v>
      </c>
      <c r="B1702" s="951" t="s">
        <v>5149</v>
      </c>
      <c r="C1702" s="950" t="s">
        <v>638</v>
      </c>
      <c r="D1702" s="953">
        <v>5175.6000000000004</v>
      </c>
      <c r="E1702"/>
      <c r="F1702" s="944"/>
    </row>
    <row r="1703" spans="1:6" ht="19.5" customHeight="1" x14ac:dyDescent="0.2">
      <c r="A1703" s="950">
        <v>508034701300000</v>
      </c>
      <c r="B1703" s="951" t="s">
        <v>5150</v>
      </c>
      <c r="C1703" s="950" t="s">
        <v>638</v>
      </c>
      <c r="D1703" s="953">
        <v>6562.6</v>
      </c>
      <c r="E1703"/>
      <c r="F1703" s="944"/>
    </row>
    <row r="1704" spans="1:6" ht="19.5" customHeight="1" x14ac:dyDescent="0.2">
      <c r="A1704" s="950">
        <v>508034701400000</v>
      </c>
      <c r="B1704" s="951" t="s">
        <v>5151</v>
      </c>
      <c r="C1704" s="950" t="s">
        <v>638</v>
      </c>
      <c r="D1704" s="953">
        <v>8312.5</v>
      </c>
      <c r="E1704"/>
      <c r="F1704" s="944"/>
    </row>
    <row r="1705" spans="1:6" ht="19.5" customHeight="1" x14ac:dyDescent="0.2">
      <c r="A1705" s="950">
        <v>508034701500000</v>
      </c>
      <c r="B1705" s="951" t="s">
        <v>5702</v>
      </c>
      <c r="C1705" s="950" t="s">
        <v>638</v>
      </c>
      <c r="D1705" s="953">
        <v>10258.1</v>
      </c>
      <c r="E1705"/>
      <c r="F1705" s="944"/>
    </row>
    <row r="1706" spans="1:6" ht="19.5" customHeight="1" x14ac:dyDescent="0.2">
      <c r="A1706" s="950">
        <v>508034701600000</v>
      </c>
      <c r="B1706" s="951" t="s">
        <v>5703</v>
      </c>
      <c r="C1706" s="950" t="s">
        <v>638</v>
      </c>
      <c r="D1706" s="953">
        <v>12868.7</v>
      </c>
      <c r="E1706"/>
      <c r="F1706" s="944"/>
    </row>
    <row r="1707" spans="1:6" ht="19.5" customHeight="1" x14ac:dyDescent="0.2">
      <c r="A1707" s="950">
        <v>508034701700000</v>
      </c>
      <c r="B1707" s="951" t="s">
        <v>5704</v>
      </c>
      <c r="C1707" s="950" t="s">
        <v>638</v>
      </c>
      <c r="D1707" s="953">
        <v>16265.9</v>
      </c>
      <c r="E1707"/>
      <c r="F1707" s="944"/>
    </row>
    <row r="1708" spans="1:6" ht="19.5" customHeight="1" x14ac:dyDescent="0.2">
      <c r="A1708" s="950">
        <v>508034701800000</v>
      </c>
      <c r="B1708" s="951" t="s">
        <v>5705</v>
      </c>
      <c r="C1708" s="950" t="s">
        <v>638</v>
      </c>
      <c r="D1708" s="953">
        <v>20698.599999999999</v>
      </c>
      <c r="E1708"/>
      <c r="F1708" s="944"/>
    </row>
    <row r="1709" spans="1:6" ht="19.5" customHeight="1" x14ac:dyDescent="0.2">
      <c r="A1709" s="950">
        <v>508034701900000</v>
      </c>
      <c r="B1709" s="951" t="s">
        <v>5706</v>
      </c>
      <c r="C1709" s="950" t="s">
        <v>638</v>
      </c>
      <c r="D1709" s="953">
        <v>26256.1</v>
      </c>
      <c r="E1709"/>
      <c r="F1709" s="944"/>
    </row>
    <row r="1710" spans="1:6" ht="19.5" customHeight="1" x14ac:dyDescent="0.2">
      <c r="A1710" s="950">
        <v>508034702000000</v>
      </c>
      <c r="B1710" s="951" t="s">
        <v>5707</v>
      </c>
      <c r="C1710" s="950" t="s">
        <v>638</v>
      </c>
      <c r="D1710" s="953">
        <v>34842.199999999997</v>
      </c>
      <c r="E1710"/>
      <c r="F1710" s="944"/>
    </row>
    <row r="1711" spans="1:6" ht="19.5" customHeight="1" x14ac:dyDescent="0.2">
      <c r="A1711" s="950">
        <v>508034702100000</v>
      </c>
      <c r="B1711" s="951" t="s">
        <v>5708</v>
      </c>
      <c r="C1711" s="950" t="s">
        <v>638</v>
      </c>
      <c r="D1711" s="953">
        <v>42989.4</v>
      </c>
      <c r="E1711"/>
      <c r="F1711" s="944"/>
    </row>
    <row r="1712" spans="1:6" ht="19.5" customHeight="1" x14ac:dyDescent="0.2">
      <c r="A1712" s="950">
        <v>508034702200000</v>
      </c>
      <c r="B1712" s="951" t="s">
        <v>5709</v>
      </c>
      <c r="C1712" s="950" t="s">
        <v>638</v>
      </c>
      <c r="D1712" s="953">
        <v>61989.4</v>
      </c>
      <c r="E1712"/>
      <c r="F1712" s="944"/>
    </row>
    <row r="1713" spans="1:6" ht="19.5" customHeight="1" x14ac:dyDescent="0.2">
      <c r="A1713" s="949">
        <v>508034800000000</v>
      </c>
      <c r="B1713" s="5102" t="s">
        <v>5152</v>
      </c>
      <c r="C1713" s="5103"/>
      <c r="D1713" s="5103"/>
      <c r="E1713" s="5103"/>
      <c r="F1713" s="5104"/>
    </row>
    <row r="1714" spans="1:6" ht="19.5" customHeight="1" x14ac:dyDescent="0.2">
      <c r="A1714" s="950">
        <v>508034800100000</v>
      </c>
      <c r="B1714" s="951" t="s">
        <v>5153</v>
      </c>
      <c r="C1714" s="950" t="s">
        <v>638</v>
      </c>
      <c r="D1714" s="952">
        <v>406.6</v>
      </c>
      <c r="E1714"/>
      <c r="F1714" s="944"/>
    </row>
    <row r="1715" spans="1:6" ht="19.5" customHeight="1" x14ac:dyDescent="0.2">
      <c r="A1715" s="950">
        <v>508034800200000</v>
      </c>
      <c r="B1715" s="951" t="s">
        <v>5154</v>
      </c>
      <c r="C1715" s="950" t="s">
        <v>638</v>
      </c>
      <c r="D1715" s="952">
        <v>602.29999999999995</v>
      </c>
      <c r="E1715"/>
      <c r="F1715" s="944"/>
    </row>
    <row r="1716" spans="1:6" ht="19.5" customHeight="1" x14ac:dyDescent="0.2">
      <c r="A1716" s="950">
        <v>508034800300000</v>
      </c>
      <c r="B1716" s="951" t="s">
        <v>5155</v>
      </c>
      <c r="C1716" s="950" t="s">
        <v>638</v>
      </c>
      <c r="D1716" s="952">
        <v>782.8</v>
      </c>
      <c r="E1716"/>
      <c r="F1716" s="944"/>
    </row>
    <row r="1717" spans="1:6" ht="19.5" customHeight="1" x14ac:dyDescent="0.2">
      <c r="A1717" s="950">
        <v>508034800400000</v>
      </c>
      <c r="B1717" s="951" t="s">
        <v>5156</v>
      </c>
      <c r="C1717" s="950" t="s">
        <v>638</v>
      </c>
      <c r="D1717" s="952">
        <v>974.7</v>
      </c>
      <c r="E1717"/>
      <c r="F1717" s="944"/>
    </row>
    <row r="1718" spans="1:6" ht="19.5" customHeight="1" x14ac:dyDescent="0.2">
      <c r="A1718" s="950">
        <v>508034800500000</v>
      </c>
      <c r="B1718" s="951" t="s">
        <v>5157</v>
      </c>
      <c r="C1718" s="950" t="s">
        <v>638</v>
      </c>
      <c r="D1718" s="953">
        <v>1280.5999999999999</v>
      </c>
      <c r="E1718"/>
      <c r="F1718" s="944"/>
    </row>
    <row r="1719" spans="1:6" ht="19.5" customHeight="1" x14ac:dyDescent="0.2">
      <c r="A1719" s="950">
        <v>508034800600000</v>
      </c>
      <c r="B1719" s="951" t="s">
        <v>5158</v>
      </c>
      <c r="C1719" s="950" t="s">
        <v>638</v>
      </c>
      <c r="D1719" s="953">
        <v>1616.9</v>
      </c>
      <c r="E1719"/>
      <c r="F1719" s="944"/>
    </row>
    <row r="1720" spans="1:6" ht="19.5" customHeight="1" x14ac:dyDescent="0.2">
      <c r="A1720" s="950">
        <v>508034800700000</v>
      </c>
      <c r="B1720" s="951" t="s">
        <v>5159</v>
      </c>
      <c r="C1720" s="950" t="s">
        <v>638</v>
      </c>
      <c r="D1720" s="953">
        <v>1995</v>
      </c>
      <c r="E1720"/>
      <c r="F1720" s="944"/>
    </row>
    <row r="1721" spans="1:6" ht="19.5" customHeight="1" x14ac:dyDescent="0.2">
      <c r="A1721" s="950">
        <v>508034800800000</v>
      </c>
      <c r="B1721" s="951" t="s">
        <v>5160</v>
      </c>
      <c r="C1721" s="950" t="s">
        <v>638</v>
      </c>
      <c r="D1721" s="953">
        <v>2525.1</v>
      </c>
      <c r="E1721"/>
      <c r="F1721" s="944"/>
    </row>
    <row r="1722" spans="1:6" ht="19.5" customHeight="1" x14ac:dyDescent="0.2">
      <c r="A1722" s="950">
        <v>508034800900000</v>
      </c>
      <c r="B1722" s="951" t="s">
        <v>5161</v>
      </c>
      <c r="C1722" s="950" t="s">
        <v>638</v>
      </c>
      <c r="D1722" s="953">
        <v>3104.6</v>
      </c>
      <c r="E1722"/>
      <c r="F1722" s="944"/>
    </row>
    <row r="1723" spans="1:6" ht="19.5" customHeight="1" x14ac:dyDescent="0.2">
      <c r="A1723" s="950">
        <v>508034801000000</v>
      </c>
      <c r="B1723" s="951" t="s">
        <v>5162</v>
      </c>
      <c r="C1723" s="950" t="s">
        <v>638</v>
      </c>
      <c r="D1723" s="953">
        <v>3893.1</v>
      </c>
      <c r="E1723"/>
      <c r="F1723" s="944"/>
    </row>
    <row r="1724" spans="1:6" ht="19.5" customHeight="1" x14ac:dyDescent="0.2">
      <c r="A1724" s="950">
        <v>508034801100000</v>
      </c>
      <c r="B1724" s="951" t="s">
        <v>5163</v>
      </c>
      <c r="C1724" s="950" t="s">
        <v>638</v>
      </c>
      <c r="D1724" s="953">
        <v>4928.6000000000004</v>
      </c>
      <c r="E1724"/>
      <c r="F1724" s="944"/>
    </row>
    <row r="1725" spans="1:6" ht="19.5" customHeight="1" x14ac:dyDescent="0.2">
      <c r="A1725" s="950">
        <v>508034801200000</v>
      </c>
      <c r="B1725" s="951" t="s">
        <v>5164</v>
      </c>
      <c r="C1725" s="950" t="s">
        <v>638</v>
      </c>
      <c r="D1725" s="953">
        <v>6256.7</v>
      </c>
      <c r="E1725"/>
      <c r="F1725" s="944"/>
    </row>
    <row r="1726" spans="1:6" ht="19.5" customHeight="1" x14ac:dyDescent="0.2">
      <c r="A1726" s="950">
        <v>508034801300000</v>
      </c>
      <c r="B1726" s="951" t="s">
        <v>5165</v>
      </c>
      <c r="C1726" s="950" t="s">
        <v>638</v>
      </c>
      <c r="D1726" s="953">
        <v>7942</v>
      </c>
      <c r="E1726"/>
      <c r="F1726" s="944"/>
    </row>
    <row r="1727" spans="1:6" ht="19.5" customHeight="1" x14ac:dyDescent="0.2">
      <c r="A1727" s="950">
        <v>508034801400000</v>
      </c>
      <c r="B1727" s="951" t="s">
        <v>5166</v>
      </c>
      <c r="C1727" s="950" t="s">
        <v>638</v>
      </c>
      <c r="D1727" s="953">
        <v>10056.700000000001</v>
      </c>
      <c r="E1727"/>
      <c r="F1727" s="944"/>
    </row>
    <row r="1728" spans="1:6" ht="19.5" customHeight="1" x14ac:dyDescent="0.2">
      <c r="A1728" s="950">
        <v>508034801500000</v>
      </c>
      <c r="B1728" s="951" t="s">
        <v>5710</v>
      </c>
      <c r="C1728" s="950" t="s">
        <v>638</v>
      </c>
      <c r="D1728" s="953">
        <v>12408.9</v>
      </c>
      <c r="E1728"/>
      <c r="F1728" s="944"/>
    </row>
    <row r="1729" spans="1:6" ht="19.5" customHeight="1" x14ac:dyDescent="0.2">
      <c r="A1729" s="950">
        <v>508034801600000</v>
      </c>
      <c r="B1729" s="951" t="s">
        <v>5711</v>
      </c>
      <c r="C1729" s="950" t="s">
        <v>638</v>
      </c>
      <c r="D1729" s="953">
        <v>15545.8</v>
      </c>
      <c r="E1729"/>
      <c r="F1729" s="944"/>
    </row>
    <row r="1730" spans="1:6" ht="19.5" customHeight="1" x14ac:dyDescent="0.2">
      <c r="A1730" s="950">
        <v>508034801700000</v>
      </c>
      <c r="B1730" s="951" t="s">
        <v>5712</v>
      </c>
      <c r="C1730" s="950" t="s">
        <v>638</v>
      </c>
      <c r="D1730" s="953">
        <v>19697.3</v>
      </c>
      <c r="E1730"/>
      <c r="F1730" s="944"/>
    </row>
    <row r="1731" spans="1:6" ht="19.5" customHeight="1" x14ac:dyDescent="0.2">
      <c r="A1731" s="950">
        <v>508034801800000</v>
      </c>
      <c r="B1731" s="951" t="s">
        <v>5713</v>
      </c>
      <c r="C1731" s="950" t="s">
        <v>638</v>
      </c>
      <c r="D1731" s="953">
        <v>26822.3</v>
      </c>
      <c r="E1731"/>
      <c r="F1731" s="944"/>
    </row>
    <row r="1732" spans="1:6" ht="19.5" customHeight="1" x14ac:dyDescent="0.2">
      <c r="A1732" s="950">
        <v>508034801900000</v>
      </c>
      <c r="B1732" s="951" t="s">
        <v>5714</v>
      </c>
      <c r="C1732" s="950" t="s">
        <v>638</v>
      </c>
      <c r="D1732" s="953">
        <v>34017.599999999999</v>
      </c>
      <c r="E1732"/>
      <c r="F1732" s="944"/>
    </row>
    <row r="1733" spans="1:6" ht="19.5" customHeight="1" x14ac:dyDescent="0.2">
      <c r="A1733" s="950">
        <v>508034802000000</v>
      </c>
      <c r="B1733" s="951" t="s">
        <v>5715</v>
      </c>
      <c r="C1733" s="950" t="s">
        <v>638</v>
      </c>
      <c r="D1733" s="953">
        <v>43065.4</v>
      </c>
      <c r="E1733"/>
      <c r="F1733" s="944"/>
    </row>
    <row r="1734" spans="1:6" ht="19.5" customHeight="1" x14ac:dyDescent="0.2">
      <c r="A1734" s="950">
        <v>508034802100000</v>
      </c>
      <c r="B1734" s="951" t="s">
        <v>5716</v>
      </c>
      <c r="C1734" s="950" t="s">
        <v>638</v>
      </c>
      <c r="D1734" s="953">
        <v>53181</v>
      </c>
      <c r="E1734"/>
      <c r="F1734" s="944"/>
    </row>
    <row r="1735" spans="1:6" ht="19.5" customHeight="1" x14ac:dyDescent="0.2">
      <c r="A1735" s="949">
        <v>508034900000000</v>
      </c>
      <c r="B1735" s="5102" t="s">
        <v>5167</v>
      </c>
      <c r="C1735" s="5103"/>
      <c r="D1735" s="5103"/>
      <c r="E1735" s="5103"/>
      <c r="F1735" s="5104"/>
    </row>
    <row r="1736" spans="1:6" ht="19.5" customHeight="1" x14ac:dyDescent="0.2">
      <c r="A1736" s="950">
        <v>508034900100000</v>
      </c>
      <c r="B1736" s="951" t="s">
        <v>5168</v>
      </c>
      <c r="C1736" s="950" t="s">
        <v>638</v>
      </c>
      <c r="D1736" s="952">
        <v>488.3</v>
      </c>
      <c r="E1736"/>
      <c r="F1736" s="944"/>
    </row>
    <row r="1737" spans="1:6" ht="19.5" customHeight="1" x14ac:dyDescent="0.2">
      <c r="A1737" s="950">
        <v>508034900200000</v>
      </c>
      <c r="B1737" s="951" t="s">
        <v>5169</v>
      </c>
      <c r="C1737" s="950" t="s">
        <v>638</v>
      </c>
      <c r="D1737" s="952">
        <v>723.9</v>
      </c>
      <c r="E1737"/>
      <c r="F1737" s="944"/>
    </row>
    <row r="1738" spans="1:6" ht="19.5" customHeight="1" x14ac:dyDescent="0.2">
      <c r="A1738" s="950">
        <v>508034900300000</v>
      </c>
      <c r="B1738" s="951" t="s">
        <v>5170</v>
      </c>
      <c r="C1738" s="950" t="s">
        <v>638</v>
      </c>
      <c r="D1738" s="952">
        <v>936.7</v>
      </c>
      <c r="E1738"/>
      <c r="F1738" s="944"/>
    </row>
    <row r="1739" spans="1:6" ht="19.5" customHeight="1" x14ac:dyDescent="0.2">
      <c r="A1739" s="950">
        <v>508034900400000</v>
      </c>
      <c r="B1739" s="951" t="s">
        <v>5171</v>
      </c>
      <c r="C1739" s="950" t="s">
        <v>638</v>
      </c>
      <c r="D1739" s="953">
        <v>1174.2</v>
      </c>
      <c r="E1739"/>
      <c r="F1739" s="944"/>
    </row>
    <row r="1740" spans="1:6" ht="19.5" customHeight="1" x14ac:dyDescent="0.2">
      <c r="A1740" s="950">
        <v>508034900500000</v>
      </c>
      <c r="B1740" s="951" t="s">
        <v>5172</v>
      </c>
      <c r="C1740" s="950" t="s">
        <v>638</v>
      </c>
      <c r="D1740" s="953">
        <v>1529.5</v>
      </c>
      <c r="E1740"/>
      <c r="F1740" s="944"/>
    </row>
    <row r="1741" spans="1:6" ht="19.5" customHeight="1" x14ac:dyDescent="0.2">
      <c r="A1741" s="950">
        <v>508034900600000</v>
      </c>
      <c r="B1741" s="951" t="s">
        <v>5173</v>
      </c>
      <c r="C1741" s="950" t="s">
        <v>638</v>
      </c>
      <c r="D1741" s="953">
        <v>1934.2</v>
      </c>
      <c r="E1741"/>
      <c r="F1741" s="944"/>
    </row>
    <row r="1742" spans="1:6" ht="19.5" customHeight="1" x14ac:dyDescent="0.2">
      <c r="A1742" s="950">
        <v>508034900700000</v>
      </c>
      <c r="B1742" s="951" t="s">
        <v>5174</v>
      </c>
      <c r="C1742" s="950" t="s">
        <v>638</v>
      </c>
      <c r="D1742" s="953">
        <v>2392.1</v>
      </c>
      <c r="E1742"/>
      <c r="F1742" s="944"/>
    </row>
    <row r="1743" spans="1:6" ht="19.5" customHeight="1" x14ac:dyDescent="0.2">
      <c r="A1743" s="950">
        <v>508034900800000</v>
      </c>
      <c r="B1743" s="951" t="s">
        <v>5175</v>
      </c>
      <c r="C1743" s="950" t="s">
        <v>638</v>
      </c>
      <c r="D1743" s="953">
        <v>3028.6</v>
      </c>
      <c r="E1743"/>
      <c r="F1743" s="944"/>
    </row>
    <row r="1744" spans="1:6" ht="19.5" customHeight="1" x14ac:dyDescent="0.2">
      <c r="A1744" s="950">
        <v>508034900900000</v>
      </c>
      <c r="B1744" s="951" t="s">
        <v>5176</v>
      </c>
      <c r="C1744" s="950" t="s">
        <v>638</v>
      </c>
      <c r="D1744" s="953">
        <v>3722.1</v>
      </c>
      <c r="E1744"/>
      <c r="F1744" s="944"/>
    </row>
    <row r="1745" spans="1:6" ht="19.5" customHeight="1" x14ac:dyDescent="0.2">
      <c r="A1745" s="950">
        <v>508034901000000</v>
      </c>
      <c r="B1745" s="951" t="s">
        <v>5177</v>
      </c>
      <c r="C1745" s="950" t="s">
        <v>638</v>
      </c>
      <c r="D1745" s="953">
        <v>4677.8</v>
      </c>
      <c r="E1745"/>
      <c r="F1745" s="944"/>
    </row>
    <row r="1746" spans="1:6" ht="19.5" customHeight="1" x14ac:dyDescent="0.2">
      <c r="A1746" s="950">
        <v>508034901100000</v>
      </c>
      <c r="B1746" s="951" t="s">
        <v>5178</v>
      </c>
      <c r="C1746" s="950" t="s">
        <v>638</v>
      </c>
      <c r="D1746" s="953">
        <v>5918.5</v>
      </c>
      <c r="E1746"/>
      <c r="F1746" s="944"/>
    </row>
    <row r="1747" spans="1:6" ht="19.5" customHeight="1" x14ac:dyDescent="0.2">
      <c r="A1747" s="950">
        <v>508034901200000</v>
      </c>
      <c r="B1747" s="951" t="s">
        <v>5179</v>
      </c>
      <c r="C1747" s="950" t="s">
        <v>638</v>
      </c>
      <c r="D1747" s="953">
        <v>7516.4</v>
      </c>
      <c r="E1747"/>
      <c r="F1747" s="944"/>
    </row>
    <row r="1748" spans="1:6" ht="19.5" customHeight="1" x14ac:dyDescent="0.2">
      <c r="A1748" s="950">
        <v>508034901300000</v>
      </c>
      <c r="B1748" s="951" t="s">
        <v>5180</v>
      </c>
      <c r="C1748" s="950" t="s">
        <v>638</v>
      </c>
      <c r="D1748" s="953">
        <v>9534.2000000000007</v>
      </c>
      <c r="E1748"/>
      <c r="F1748" s="944"/>
    </row>
    <row r="1749" spans="1:6" ht="19.5" customHeight="1" x14ac:dyDescent="0.2">
      <c r="A1749" s="950">
        <v>508034901400000</v>
      </c>
      <c r="B1749" s="951" t="s">
        <v>5181</v>
      </c>
      <c r="C1749" s="950" t="s">
        <v>638</v>
      </c>
      <c r="D1749" s="953">
        <v>12072.6</v>
      </c>
      <c r="E1749"/>
      <c r="F1749" s="944"/>
    </row>
    <row r="1750" spans="1:6" ht="19.5" customHeight="1" x14ac:dyDescent="0.2">
      <c r="A1750" s="950">
        <v>508034901500000</v>
      </c>
      <c r="B1750" s="951" t="s">
        <v>5717</v>
      </c>
      <c r="C1750" s="950" t="s">
        <v>638</v>
      </c>
      <c r="D1750" s="953">
        <v>14875.1</v>
      </c>
      <c r="E1750"/>
      <c r="F1750" s="944"/>
    </row>
    <row r="1751" spans="1:6" ht="19.5" customHeight="1" x14ac:dyDescent="0.2">
      <c r="A1751" s="950">
        <v>508034901600000</v>
      </c>
      <c r="B1751" s="951" t="s">
        <v>5718</v>
      </c>
      <c r="C1751" s="950" t="s">
        <v>638</v>
      </c>
      <c r="D1751" s="953">
        <v>20499</v>
      </c>
      <c r="E1751"/>
      <c r="F1751" s="944"/>
    </row>
    <row r="1752" spans="1:6" ht="19.5" customHeight="1" x14ac:dyDescent="0.2">
      <c r="A1752" s="950">
        <v>508034901700000</v>
      </c>
      <c r="B1752" s="951" t="s">
        <v>5719</v>
      </c>
      <c r="C1752" s="950" t="s">
        <v>638</v>
      </c>
      <c r="D1752" s="953">
        <v>25938.799999999999</v>
      </c>
      <c r="E1752"/>
      <c r="F1752" s="944"/>
    </row>
    <row r="1753" spans="1:6" ht="19.5" customHeight="1" x14ac:dyDescent="0.2">
      <c r="A1753" s="950">
        <v>508034901800000</v>
      </c>
      <c r="B1753" s="951" t="s">
        <v>5720</v>
      </c>
      <c r="C1753" s="950" t="s">
        <v>638</v>
      </c>
      <c r="D1753" s="953">
        <v>32976.400000000001</v>
      </c>
      <c r="E1753"/>
      <c r="F1753" s="944"/>
    </row>
    <row r="1754" spans="1:6" ht="19.5" customHeight="1" x14ac:dyDescent="0.2">
      <c r="A1754" s="950">
        <v>508034901900000</v>
      </c>
      <c r="B1754" s="951" t="s">
        <v>5721</v>
      </c>
      <c r="C1754" s="950" t="s">
        <v>638</v>
      </c>
      <c r="D1754" s="953">
        <v>41841.800000000003</v>
      </c>
      <c r="E1754"/>
      <c r="F1754" s="944"/>
    </row>
    <row r="1755" spans="1:6" ht="19.5" customHeight="1" x14ac:dyDescent="0.2">
      <c r="A1755" s="949">
        <v>508035000000000</v>
      </c>
      <c r="B1755" s="5102" t="s">
        <v>5182</v>
      </c>
      <c r="C1755" s="5103"/>
      <c r="D1755" s="5103"/>
      <c r="E1755" s="5103"/>
      <c r="F1755" s="5104"/>
    </row>
    <row r="1756" spans="1:6" ht="19.5" customHeight="1" x14ac:dyDescent="0.2">
      <c r="A1756" s="950">
        <v>508035000100000</v>
      </c>
      <c r="B1756" s="951" t="s">
        <v>5183</v>
      </c>
      <c r="C1756" s="950" t="s">
        <v>638</v>
      </c>
      <c r="D1756" s="952">
        <v>575.70000000000005</v>
      </c>
      <c r="E1756"/>
      <c r="F1756" s="944"/>
    </row>
    <row r="1757" spans="1:6" ht="19.5" customHeight="1" x14ac:dyDescent="0.2">
      <c r="A1757" s="950">
        <v>508035000200000</v>
      </c>
      <c r="B1757" s="951" t="s">
        <v>5184</v>
      </c>
      <c r="C1757" s="950" t="s">
        <v>638</v>
      </c>
      <c r="D1757" s="952">
        <v>862.6</v>
      </c>
      <c r="E1757"/>
      <c r="F1757" s="944"/>
    </row>
    <row r="1758" spans="1:6" ht="19.5" customHeight="1" x14ac:dyDescent="0.2">
      <c r="A1758" s="950">
        <v>508035000300000</v>
      </c>
      <c r="B1758" s="951" t="s">
        <v>5185</v>
      </c>
      <c r="C1758" s="950" t="s">
        <v>638</v>
      </c>
      <c r="D1758" s="953">
        <v>1109.5999999999999</v>
      </c>
      <c r="E1758"/>
      <c r="F1758" s="944"/>
    </row>
    <row r="1759" spans="1:6" ht="19.5" customHeight="1" x14ac:dyDescent="0.2">
      <c r="A1759" s="950">
        <v>508035000400000</v>
      </c>
      <c r="B1759" s="951" t="s">
        <v>5186</v>
      </c>
      <c r="C1759" s="950" t="s">
        <v>638</v>
      </c>
      <c r="D1759" s="953">
        <v>1394.6</v>
      </c>
      <c r="E1759"/>
      <c r="F1759" s="944"/>
    </row>
    <row r="1760" spans="1:6" ht="19.5" customHeight="1" x14ac:dyDescent="0.2">
      <c r="A1760" s="950">
        <v>508035000500000</v>
      </c>
      <c r="B1760" s="951" t="s">
        <v>5187</v>
      </c>
      <c r="C1760" s="950" t="s">
        <v>638</v>
      </c>
      <c r="D1760" s="953">
        <v>1814.5</v>
      </c>
      <c r="E1760"/>
      <c r="F1760" s="944"/>
    </row>
    <row r="1761" spans="1:6" ht="19.5" customHeight="1" x14ac:dyDescent="0.2">
      <c r="A1761" s="950">
        <v>508035000600000</v>
      </c>
      <c r="B1761" s="951" t="s">
        <v>5188</v>
      </c>
      <c r="C1761" s="950" t="s">
        <v>638</v>
      </c>
      <c r="D1761" s="953">
        <v>2280</v>
      </c>
      <c r="E1761"/>
      <c r="F1761" s="944"/>
    </row>
    <row r="1762" spans="1:6" ht="19.5" customHeight="1" x14ac:dyDescent="0.2">
      <c r="A1762" s="950">
        <v>508035000700000</v>
      </c>
      <c r="B1762" s="951" t="s">
        <v>5189</v>
      </c>
      <c r="C1762" s="950" t="s">
        <v>638</v>
      </c>
      <c r="D1762" s="953">
        <v>2838.6</v>
      </c>
      <c r="E1762"/>
      <c r="F1762" s="944"/>
    </row>
    <row r="1763" spans="1:6" ht="19.5" customHeight="1" x14ac:dyDescent="0.2">
      <c r="A1763" s="950">
        <v>508035000800000</v>
      </c>
      <c r="B1763" s="951" t="s">
        <v>5190</v>
      </c>
      <c r="C1763" s="950" t="s">
        <v>638</v>
      </c>
      <c r="D1763" s="953">
        <v>3587.2</v>
      </c>
      <c r="E1763"/>
      <c r="F1763" s="944"/>
    </row>
    <row r="1764" spans="1:6" ht="19.5" customHeight="1" x14ac:dyDescent="0.2">
      <c r="A1764" s="950">
        <v>508035000900000</v>
      </c>
      <c r="B1764" s="951" t="s">
        <v>5191</v>
      </c>
      <c r="C1764" s="950" t="s">
        <v>638</v>
      </c>
      <c r="D1764" s="953">
        <v>4427</v>
      </c>
      <c r="E1764"/>
      <c r="F1764" s="944"/>
    </row>
    <row r="1765" spans="1:6" ht="19.5" customHeight="1" x14ac:dyDescent="0.2">
      <c r="A1765" s="950">
        <v>508035001000000</v>
      </c>
      <c r="B1765" s="951" t="s">
        <v>5192</v>
      </c>
      <c r="C1765" s="950" t="s">
        <v>638</v>
      </c>
      <c r="D1765" s="953">
        <v>5551.8</v>
      </c>
      <c r="E1765"/>
      <c r="F1765" s="944"/>
    </row>
    <row r="1766" spans="1:6" ht="19.5" customHeight="1" x14ac:dyDescent="0.2">
      <c r="A1766" s="950">
        <v>508035001100000</v>
      </c>
      <c r="B1766" s="951" t="s">
        <v>5193</v>
      </c>
      <c r="C1766" s="950" t="s">
        <v>638</v>
      </c>
      <c r="D1766" s="953">
        <v>7028.1</v>
      </c>
      <c r="E1766"/>
      <c r="F1766" s="944"/>
    </row>
    <row r="1767" spans="1:6" ht="19.5" customHeight="1" x14ac:dyDescent="0.2">
      <c r="A1767" s="950">
        <v>508035001200000</v>
      </c>
      <c r="B1767" s="951" t="s">
        <v>5194</v>
      </c>
      <c r="C1767" s="950" t="s">
        <v>638</v>
      </c>
      <c r="D1767" s="953">
        <v>8911</v>
      </c>
      <c r="E1767"/>
      <c r="F1767" s="944"/>
    </row>
    <row r="1768" spans="1:6" ht="19.5" customHeight="1" x14ac:dyDescent="0.2">
      <c r="A1768" s="950">
        <v>508035001300000</v>
      </c>
      <c r="B1768" s="951" t="s">
        <v>5195</v>
      </c>
      <c r="C1768" s="950" t="s">
        <v>638</v>
      </c>
      <c r="D1768" s="953">
        <v>11318.3</v>
      </c>
      <c r="E1768"/>
      <c r="F1768" s="944"/>
    </row>
    <row r="1769" spans="1:6" ht="19.5" customHeight="1" x14ac:dyDescent="0.2">
      <c r="A1769" s="950">
        <v>508035001400000</v>
      </c>
      <c r="B1769" s="951" t="s">
        <v>5196</v>
      </c>
      <c r="C1769" s="950" t="s">
        <v>638</v>
      </c>
      <c r="D1769" s="953">
        <v>14318.4</v>
      </c>
      <c r="E1769"/>
      <c r="F1769" s="944"/>
    </row>
    <row r="1770" spans="1:6" ht="19.5" customHeight="1" x14ac:dyDescent="0.2">
      <c r="A1770" s="949">
        <v>508035100000000</v>
      </c>
      <c r="B1770" s="5102" t="s">
        <v>5197</v>
      </c>
      <c r="C1770" s="5103"/>
      <c r="D1770" s="5103"/>
      <c r="E1770" s="5103"/>
      <c r="F1770" s="5104"/>
    </row>
    <row r="1771" spans="1:6" ht="19.5" customHeight="1" x14ac:dyDescent="0.2">
      <c r="A1771" s="950">
        <v>508035100100000</v>
      </c>
      <c r="B1771" s="951" t="s">
        <v>5198</v>
      </c>
      <c r="C1771" s="950" t="s">
        <v>638</v>
      </c>
      <c r="D1771" s="952">
        <v>676.4</v>
      </c>
      <c r="E1771"/>
      <c r="F1771" s="944"/>
    </row>
    <row r="1772" spans="1:6" ht="19.5" customHeight="1" x14ac:dyDescent="0.2">
      <c r="A1772" s="950">
        <v>508035100200000</v>
      </c>
      <c r="B1772" s="951" t="s">
        <v>5199</v>
      </c>
      <c r="C1772" s="950" t="s">
        <v>638</v>
      </c>
      <c r="D1772" s="953">
        <v>1007</v>
      </c>
      <c r="E1772"/>
      <c r="F1772" s="944"/>
    </row>
    <row r="1773" spans="1:6" ht="19.5" customHeight="1" x14ac:dyDescent="0.2">
      <c r="A1773" s="950">
        <v>508035100300000</v>
      </c>
      <c r="B1773" s="951" t="s">
        <v>5200</v>
      </c>
      <c r="C1773" s="950" t="s">
        <v>638</v>
      </c>
      <c r="D1773" s="953">
        <v>1297.7</v>
      </c>
      <c r="E1773"/>
      <c r="F1773" s="944"/>
    </row>
    <row r="1774" spans="1:6" ht="19.5" customHeight="1" x14ac:dyDescent="0.2">
      <c r="A1774" s="950">
        <v>508035100400000</v>
      </c>
      <c r="B1774" s="951" t="s">
        <v>5201</v>
      </c>
      <c r="C1774" s="950" t="s">
        <v>638</v>
      </c>
      <c r="D1774" s="953">
        <v>1630.2</v>
      </c>
      <c r="E1774"/>
      <c r="F1774" s="944"/>
    </row>
    <row r="1775" spans="1:6" ht="19.5" customHeight="1" x14ac:dyDescent="0.2">
      <c r="A1775" s="950">
        <v>508035100500000</v>
      </c>
      <c r="B1775" s="951" t="s">
        <v>5202</v>
      </c>
      <c r="C1775" s="950" t="s">
        <v>638</v>
      </c>
      <c r="D1775" s="953">
        <v>2124.1999999999998</v>
      </c>
      <c r="E1775"/>
      <c r="F1775" s="944"/>
    </row>
    <row r="1776" spans="1:6" ht="19.5" customHeight="1" x14ac:dyDescent="0.2">
      <c r="A1776" s="950">
        <v>508035100600000</v>
      </c>
      <c r="B1776" s="951" t="s">
        <v>5203</v>
      </c>
      <c r="C1776" s="950" t="s">
        <v>638</v>
      </c>
      <c r="D1776" s="953">
        <v>2684.7</v>
      </c>
      <c r="E1776"/>
      <c r="F1776" s="944"/>
    </row>
    <row r="1777" spans="1:6" ht="19.5" customHeight="1" x14ac:dyDescent="0.2">
      <c r="A1777" s="950">
        <v>508035100700000</v>
      </c>
      <c r="B1777" s="951" t="s">
        <v>5204</v>
      </c>
      <c r="C1777" s="950" t="s">
        <v>638</v>
      </c>
      <c r="D1777" s="953">
        <v>3315.5</v>
      </c>
      <c r="E1777"/>
      <c r="F1777" s="944"/>
    </row>
    <row r="1778" spans="1:6" ht="19.5" customHeight="1" x14ac:dyDescent="0.2">
      <c r="A1778" s="950">
        <v>508035100800000</v>
      </c>
      <c r="B1778" s="951" t="s">
        <v>5205</v>
      </c>
      <c r="C1778" s="950" t="s">
        <v>638</v>
      </c>
      <c r="D1778" s="953">
        <v>4199</v>
      </c>
      <c r="E1778"/>
      <c r="F1778" s="944"/>
    </row>
    <row r="1779" spans="1:6" ht="19.5" customHeight="1" x14ac:dyDescent="0.2">
      <c r="A1779" s="950">
        <v>508035100900000</v>
      </c>
      <c r="B1779" s="951" t="s">
        <v>5206</v>
      </c>
      <c r="C1779" s="950" t="s">
        <v>638</v>
      </c>
      <c r="D1779" s="953">
        <v>5177.5</v>
      </c>
      <c r="E1779"/>
      <c r="F1779" s="944"/>
    </row>
    <row r="1780" spans="1:6" ht="19.5" customHeight="1" x14ac:dyDescent="0.2">
      <c r="A1780" s="950">
        <v>508035101000000</v>
      </c>
      <c r="B1780" s="951" t="s">
        <v>5207</v>
      </c>
      <c r="C1780" s="950" t="s">
        <v>638</v>
      </c>
      <c r="D1780" s="953">
        <v>6496.1</v>
      </c>
      <c r="E1780"/>
      <c r="F1780" s="944"/>
    </row>
    <row r="1781" spans="1:6" ht="19.5" customHeight="1" x14ac:dyDescent="0.2">
      <c r="A1781" s="950">
        <v>508035101100000</v>
      </c>
      <c r="B1781" s="951" t="s">
        <v>5208</v>
      </c>
      <c r="C1781" s="950" t="s">
        <v>638</v>
      </c>
      <c r="D1781" s="953">
        <v>8219.4</v>
      </c>
      <c r="E1781"/>
      <c r="F1781" s="944"/>
    </row>
    <row r="1782" spans="1:6" ht="19.5" customHeight="1" x14ac:dyDescent="0.2">
      <c r="A1782" s="950">
        <v>508035101200000</v>
      </c>
      <c r="B1782" s="951" t="s">
        <v>5209</v>
      </c>
      <c r="C1782" s="950" t="s">
        <v>638</v>
      </c>
      <c r="D1782" s="953">
        <v>10444.6</v>
      </c>
      <c r="E1782"/>
      <c r="F1782" s="944"/>
    </row>
    <row r="1783" spans="1:6" ht="19.5" customHeight="1" x14ac:dyDescent="0.2">
      <c r="A1783" s="949">
        <v>508035200000000</v>
      </c>
      <c r="B1783" s="5102" t="s">
        <v>5210</v>
      </c>
      <c r="C1783" s="5103"/>
      <c r="D1783" s="5103"/>
      <c r="E1783" s="5103"/>
      <c r="F1783" s="5104"/>
    </row>
    <row r="1784" spans="1:6" ht="19.5" customHeight="1" x14ac:dyDescent="0.2">
      <c r="A1784" s="950">
        <v>508035200100000</v>
      </c>
      <c r="B1784" s="951" t="s">
        <v>5211</v>
      </c>
      <c r="C1784" s="950" t="s">
        <v>638</v>
      </c>
      <c r="D1784" s="952">
        <v>188.1</v>
      </c>
      <c r="E1784"/>
      <c r="F1784" s="944"/>
    </row>
    <row r="1785" spans="1:6" ht="19.5" customHeight="1" x14ac:dyDescent="0.2">
      <c r="A1785" s="950">
        <v>508035200200000</v>
      </c>
      <c r="B1785" s="951" t="s">
        <v>5212</v>
      </c>
      <c r="C1785" s="950" t="s">
        <v>638</v>
      </c>
      <c r="D1785" s="952">
        <v>273.60000000000002</v>
      </c>
      <c r="E1785"/>
      <c r="F1785" s="944"/>
    </row>
    <row r="1786" spans="1:6" ht="19.5" customHeight="1" x14ac:dyDescent="0.2">
      <c r="A1786" s="950">
        <v>508035200300000</v>
      </c>
      <c r="B1786" s="951" t="s">
        <v>5213</v>
      </c>
      <c r="C1786" s="950" t="s">
        <v>638</v>
      </c>
      <c r="D1786" s="952">
        <v>351.5</v>
      </c>
      <c r="E1786"/>
      <c r="F1786" s="944"/>
    </row>
    <row r="1787" spans="1:6" ht="19.5" customHeight="1" x14ac:dyDescent="0.2">
      <c r="A1787" s="950">
        <v>508035200400000</v>
      </c>
      <c r="B1787" s="951" t="s">
        <v>5214</v>
      </c>
      <c r="C1787" s="950" t="s">
        <v>638</v>
      </c>
      <c r="D1787" s="952">
        <v>444.6</v>
      </c>
      <c r="E1787"/>
      <c r="F1787" s="944"/>
    </row>
    <row r="1788" spans="1:6" ht="19.5" customHeight="1" x14ac:dyDescent="0.2">
      <c r="A1788" s="950">
        <v>508035200500000</v>
      </c>
      <c r="B1788" s="951" t="s">
        <v>5215</v>
      </c>
      <c r="C1788" s="950" t="s">
        <v>638</v>
      </c>
      <c r="D1788" s="952">
        <v>583.29999999999995</v>
      </c>
      <c r="E1788"/>
      <c r="F1788" s="944"/>
    </row>
    <row r="1789" spans="1:6" ht="19.5" customHeight="1" x14ac:dyDescent="0.2">
      <c r="A1789" s="950">
        <v>508035200600000</v>
      </c>
      <c r="B1789" s="951" t="s">
        <v>5215</v>
      </c>
      <c r="C1789" s="950" t="s">
        <v>638</v>
      </c>
      <c r="D1789" s="952">
        <v>725.8</v>
      </c>
      <c r="E1789"/>
      <c r="F1789" s="944"/>
    </row>
    <row r="1790" spans="1:6" ht="19.5" customHeight="1" x14ac:dyDescent="0.2">
      <c r="A1790" s="950">
        <v>508035200700000</v>
      </c>
      <c r="B1790" s="951" t="s">
        <v>5216</v>
      </c>
      <c r="C1790" s="950" t="s">
        <v>638</v>
      </c>
      <c r="D1790" s="952">
        <v>900.6</v>
      </c>
      <c r="E1790"/>
      <c r="F1790" s="944"/>
    </row>
    <row r="1791" spans="1:6" ht="19.5" customHeight="1" x14ac:dyDescent="0.2">
      <c r="A1791" s="950">
        <v>508035200800000</v>
      </c>
      <c r="B1791" s="951" t="s">
        <v>5217</v>
      </c>
      <c r="C1791" s="950" t="s">
        <v>638</v>
      </c>
      <c r="D1791" s="953">
        <v>1130.5</v>
      </c>
      <c r="E1791"/>
      <c r="F1791" s="944"/>
    </row>
    <row r="1792" spans="1:6" ht="19.5" customHeight="1" x14ac:dyDescent="0.2">
      <c r="A1792" s="950">
        <v>508035200900000</v>
      </c>
      <c r="B1792" s="951" t="s">
        <v>5218</v>
      </c>
      <c r="C1792" s="950" t="s">
        <v>638</v>
      </c>
      <c r="D1792" s="953">
        <v>1402.2</v>
      </c>
      <c r="E1792"/>
      <c r="F1792" s="944"/>
    </row>
    <row r="1793" spans="1:6" ht="19.5" customHeight="1" x14ac:dyDescent="0.2">
      <c r="A1793" s="950">
        <v>508035201000000</v>
      </c>
      <c r="B1793" s="951" t="s">
        <v>5219</v>
      </c>
      <c r="C1793" s="950" t="s">
        <v>638</v>
      </c>
      <c r="D1793" s="953">
        <v>1748</v>
      </c>
      <c r="E1793"/>
      <c r="F1793" s="944"/>
    </row>
    <row r="1794" spans="1:6" ht="19.5" customHeight="1" x14ac:dyDescent="0.2">
      <c r="A1794" s="950">
        <v>508035201100000</v>
      </c>
      <c r="B1794" s="951" t="s">
        <v>5220</v>
      </c>
      <c r="C1794" s="950" t="s">
        <v>638</v>
      </c>
      <c r="D1794" s="953">
        <v>2226.8000000000002</v>
      </c>
      <c r="E1794"/>
      <c r="F1794" s="944"/>
    </row>
    <row r="1795" spans="1:6" ht="19.5" customHeight="1" x14ac:dyDescent="0.2">
      <c r="A1795" s="950">
        <v>508035201200000</v>
      </c>
      <c r="B1795" s="951" t="s">
        <v>5221</v>
      </c>
      <c r="C1795" s="950" t="s">
        <v>638</v>
      </c>
      <c r="D1795" s="953">
        <v>2813.9</v>
      </c>
      <c r="E1795"/>
      <c r="F1795" s="944"/>
    </row>
    <row r="1796" spans="1:6" ht="19.5" customHeight="1" x14ac:dyDescent="0.2">
      <c r="A1796" s="950">
        <v>508035201300000</v>
      </c>
      <c r="B1796" s="951" t="s">
        <v>5222</v>
      </c>
      <c r="C1796" s="950" t="s">
        <v>638</v>
      </c>
      <c r="D1796" s="953">
        <v>3568.2</v>
      </c>
      <c r="E1796"/>
      <c r="F1796" s="944"/>
    </row>
    <row r="1797" spans="1:6" ht="19.5" customHeight="1" x14ac:dyDescent="0.2">
      <c r="A1797" s="950">
        <v>508035201400000</v>
      </c>
      <c r="B1797" s="951" t="s">
        <v>5223</v>
      </c>
      <c r="C1797" s="950" t="s">
        <v>638</v>
      </c>
      <c r="D1797" s="953">
        <v>4512.5</v>
      </c>
      <c r="E1797"/>
      <c r="F1797" s="944"/>
    </row>
    <row r="1798" spans="1:6" ht="19.5" customHeight="1" x14ac:dyDescent="0.2">
      <c r="A1798" s="950">
        <v>508035201500000</v>
      </c>
      <c r="B1798" s="951" t="s">
        <v>5722</v>
      </c>
      <c r="C1798" s="950" t="s">
        <v>638</v>
      </c>
      <c r="D1798" s="953">
        <v>5567</v>
      </c>
      <c r="E1798"/>
      <c r="F1798" s="944"/>
    </row>
    <row r="1799" spans="1:6" ht="19.5" customHeight="1" x14ac:dyDescent="0.2">
      <c r="A1799" s="950">
        <v>508035201600000</v>
      </c>
      <c r="B1799" s="951" t="s">
        <v>5723</v>
      </c>
      <c r="C1799" s="950" t="s">
        <v>638</v>
      </c>
      <c r="D1799" s="953">
        <v>6976.8</v>
      </c>
      <c r="E1799"/>
      <c r="F1799" s="944"/>
    </row>
    <row r="1800" spans="1:6" ht="19.5" customHeight="1" x14ac:dyDescent="0.2">
      <c r="A1800" s="950">
        <v>508035201700000</v>
      </c>
      <c r="B1800" s="951" t="s">
        <v>5724</v>
      </c>
      <c r="C1800" s="950" t="s">
        <v>638</v>
      </c>
      <c r="D1800" s="953">
        <v>8840.7000000000007</v>
      </c>
      <c r="E1800"/>
      <c r="F1800" s="944"/>
    </row>
    <row r="1801" spans="1:6" ht="19.5" customHeight="1" x14ac:dyDescent="0.2">
      <c r="A1801" s="950">
        <v>508035201800000</v>
      </c>
      <c r="B1801" s="951" t="s">
        <v>5725</v>
      </c>
      <c r="C1801" s="950" t="s">
        <v>638</v>
      </c>
      <c r="D1801" s="953">
        <v>11255.6</v>
      </c>
      <c r="E1801"/>
      <c r="F1801" s="944"/>
    </row>
    <row r="1802" spans="1:6" ht="19.5" customHeight="1" x14ac:dyDescent="0.2">
      <c r="A1802" s="950">
        <v>508035201900000</v>
      </c>
      <c r="B1802" s="951" t="s">
        <v>5726</v>
      </c>
      <c r="C1802" s="950" t="s">
        <v>638</v>
      </c>
      <c r="D1802" s="953">
        <v>14255.7</v>
      </c>
      <c r="E1802"/>
      <c r="F1802" s="944"/>
    </row>
    <row r="1803" spans="1:6" ht="19.5" customHeight="1" x14ac:dyDescent="0.2">
      <c r="A1803" s="950">
        <v>508035202000000</v>
      </c>
      <c r="B1803" s="951" t="s">
        <v>5727</v>
      </c>
      <c r="C1803" s="950" t="s">
        <v>638</v>
      </c>
      <c r="D1803" s="953">
        <v>18103.2</v>
      </c>
      <c r="E1803"/>
      <c r="F1803" s="944"/>
    </row>
    <row r="1804" spans="1:6" ht="19.5" customHeight="1" x14ac:dyDescent="0.2">
      <c r="A1804" s="950">
        <v>508035202100000</v>
      </c>
      <c r="B1804" s="951" t="s">
        <v>5728</v>
      </c>
      <c r="C1804" s="950" t="s">
        <v>638</v>
      </c>
      <c r="D1804" s="953">
        <v>22249</v>
      </c>
      <c r="E1804"/>
      <c r="F1804" s="944"/>
    </row>
    <row r="1805" spans="1:6" ht="19.5" customHeight="1" x14ac:dyDescent="0.2">
      <c r="A1805" s="950">
        <v>508035202200000</v>
      </c>
      <c r="B1805" s="951" t="s">
        <v>5729</v>
      </c>
      <c r="C1805" s="950" t="s">
        <v>638</v>
      </c>
      <c r="D1805" s="953">
        <v>32043.5</v>
      </c>
      <c r="E1805"/>
      <c r="F1805" s="944"/>
    </row>
    <row r="1806" spans="1:6" ht="19.5" customHeight="1" x14ac:dyDescent="0.2">
      <c r="A1806" s="949">
        <v>508035300000000</v>
      </c>
      <c r="B1806" s="5102" t="s">
        <v>5224</v>
      </c>
      <c r="C1806" s="5103"/>
      <c r="D1806" s="5103"/>
      <c r="E1806" s="5103"/>
      <c r="F1806" s="5104"/>
    </row>
    <row r="1807" spans="1:6" ht="19.5" customHeight="1" x14ac:dyDescent="0.2">
      <c r="A1807" s="950">
        <v>508035300100000</v>
      </c>
      <c r="B1807" s="951" t="s">
        <v>5225</v>
      </c>
      <c r="C1807" s="950" t="s">
        <v>638</v>
      </c>
      <c r="D1807" s="952">
        <v>226.1</v>
      </c>
      <c r="E1807"/>
      <c r="F1807" s="944"/>
    </row>
    <row r="1808" spans="1:6" ht="19.5" customHeight="1" x14ac:dyDescent="0.2">
      <c r="A1808" s="950">
        <v>508035300200000</v>
      </c>
      <c r="B1808" s="951" t="s">
        <v>5226</v>
      </c>
      <c r="C1808" s="950" t="s">
        <v>638</v>
      </c>
      <c r="D1808" s="952">
        <v>340.1</v>
      </c>
      <c r="E1808"/>
      <c r="F1808" s="944"/>
    </row>
    <row r="1809" spans="1:6" ht="19.5" customHeight="1" x14ac:dyDescent="0.2">
      <c r="A1809" s="950">
        <v>508035300300000</v>
      </c>
      <c r="B1809" s="951" t="s">
        <v>5227</v>
      </c>
      <c r="C1809" s="950" t="s">
        <v>638</v>
      </c>
      <c r="D1809" s="952">
        <v>433.2</v>
      </c>
      <c r="E1809"/>
      <c r="F1809" s="944"/>
    </row>
    <row r="1810" spans="1:6" ht="19.5" customHeight="1" x14ac:dyDescent="0.2">
      <c r="A1810" s="950">
        <v>508035300400000</v>
      </c>
      <c r="B1810" s="951" t="s">
        <v>5228</v>
      </c>
      <c r="C1810" s="950" t="s">
        <v>638</v>
      </c>
      <c r="D1810" s="952">
        <v>543.4</v>
      </c>
      <c r="E1810"/>
      <c r="F1810" s="944"/>
    </row>
    <row r="1811" spans="1:6" ht="19.5" customHeight="1" x14ac:dyDescent="0.2">
      <c r="A1811" s="950">
        <v>508035300500000</v>
      </c>
      <c r="B1811" s="951" t="s">
        <v>5229</v>
      </c>
      <c r="C1811" s="950" t="s">
        <v>638</v>
      </c>
      <c r="D1811" s="952">
        <v>712.5</v>
      </c>
      <c r="E1811"/>
      <c r="F1811" s="944"/>
    </row>
    <row r="1812" spans="1:6" ht="19.5" customHeight="1" x14ac:dyDescent="0.2">
      <c r="A1812" s="950">
        <v>508035300600000</v>
      </c>
      <c r="B1812" s="951" t="s">
        <v>5230</v>
      </c>
      <c r="C1812" s="950" t="s">
        <v>638</v>
      </c>
      <c r="D1812" s="952">
        <v>894.9</v>
      </c>
      <c r="E1812"/>
      <c r="F1812" s="944"/>
    </row>
    <row r="1813" spans="1:6" ht="19.5" customHeight="1" x14ac:dyDescent="0.2">
      <c r="A1813" s="950">
        <v>508035300700000</v>
      </c>
      <c r="B1813" s="951" t="s">
        <v>5231</v>
      </c>
      <c r="C1813" s="950" t="s">
        <v>638</v>
      </c>
      <c r="D1813" s="953">
        <v>1109.5999999999999</v>
      </c>
      <c r="E1813"/>
      <c r="F1813" s="944"/>
    </row>
    <row r="1814" spans="1:6" ht="19.5" customHeight="1" x14ac:dyDescent="0.2">
      <c r="A1814" s="950">
        <v>508035300800000</v>
      </c>
      <c r="B1814" s="951" t="s">
        <v>5232</v>
      </c>
      <c r="C1814" s="950" t="s">
        <v>638</v>
      </c>
      <c r="D1814" s="953">
        <v>1402.2</v>
      </c>
      <c r="E1814"/>
      <c r="F1814" s="944"/>
    </row>
    <row r="1815" spans="1:6" ht="19.5" customHeight="1" x14ac:dyDescent="0.2">
      <c r="A1815" s="950">
        <v>508035300900000</v>
      </c>
      <c r="B1815" s="951" t="s">
        <v>5233</v>
      </c>
      <c r="C1815" s="950" t="s">
        <v>638</v>
      </c>
      <c r="D1815" s="953">
        <v>1715.7</v>
      </c>
      <c r="E1815"/>
      <c r="F1815" s="944"/>
    </row>
    <row r="1816" spans="1:6" ht="19.5" customHeight="1" x14ac:dyDescent="0.2">
      <c r="A1816" s="950">
        <v>508035301000000</v>
      </c>
      <c r="B1816" s="951" t="s">
        <v>5234</v>
      </c>
      <c r="C1816" s="950" t="s">
        <v>638</v>
      </c>
      <c r="D1816" s="953">
        <v>2166</v>
      </c>
      <c r="E1816"/>
      <c r="F1816" s="944"/>
    </row>
    <row r="1817" spans="1:6" ht="19.5" customHeight="1" x14ac:dyDescent="0.2">
      <c r="A1817" s="950">
        <v>508035301100000</v>
      </c>
      <c r="B1817" s="951" t="s">
        <v>5235</v>
      </c>
      <c r="C1817" s="950" t="s">
        <v>638</v>
      </c>
      <c r="D1817" s="953">
        <v>2722.7</v>
      </c>
      <c r="E1817"/>
      <c r="F1817" s="944"/>
    </row>
    <row r="1818" spans="1:6" ht="19.5" customHeight="1" x14ac:dyDescent="0.2">
      <c r="A1818" s="950">
        <v>508035301200000</v>
      </c>
      <c r="B1818" s="951" t="s">
        <v>5236</v>
      </c>
      <c r="C1818" s="950" t="s">
        <v>638</v>
      </c>
      <c r="D1818" s="953">
        <v>3456.1</v>
      </c>
      <c r="E1818"/>
      <c r="F1818" s="944"/>
    </row>
    <row r="1819" spans="1:6" ht="19.5" customHeight="1" x14ac:dyDescent="0.2">
      <c r="A1819" s="950">
        <v>508035301300000</v>
      </c>
      <c r="B1819" s="951" t="s">
        <v>5237</v>
      </c>
      <c r="C1819" s="950" t="s">
        <v>638</v>
      </c>
      <c r="D1819" s="953">
        <v>4406.1000000000004</v>
      </c>
      <c r="E1819"/>
      <c r="F1819" s="944"/>
    </row>
    <row r="1820" spans="1:6" ht="19.5" customHeight="1" x14ac:dyDescent="0.2">
      <c r="A1820" s="950">
        <v>508035301400000</v>
      </c>
      <c r="B1820" s="951" t="s">
        <v>5238</v>
      </c>
      <c r="C1820" s="950" t="s">
        <v>638</v>
      </c>
      <c r="D1820" s="953">
        <v>5595.5</v>
      </c>
      <c r="E1820"/>
      <c r="F1820" s="944"/>
    </row>
    <row r="1821" spans="1:6" ht="19.5" customHeight="1" x14ac:dyDescent="0.2">
      <c r="A1821" s="950">
        <v>508035301500000</v>
      </c>
      <c r="B1821" s="951" t="s">
        <v>5730</v>
      </c>
      <c r="C1821" s="950" t="s">
        <v>638</v>
      </c>
      <c r="D1821" s="953">
        <v>6876.1</v>
      </c>
      <c r="E1821"/>
      <c r="F1821" s="944"/>
    </row>
    <row r="1822" spans="1:6" ht="19.5" customHeight="1" x14ac:dyDescent="0.2">
      <c r="A1822" s="950">
        <v>508035301600000</v>
      </c>
      <c r="B1822" s="951" t="s">
        <v>5731</v>
      </c>
      <c r="C1822" s="950" t="s">
        <v>638</v>
      </c>
      <c r="D1822" s="953">
        <v>8605.1</v>
      </c>
      <c r="E1822"/>
      <c r="F1822" s="944"/>
    </row>
    <row r="1823" spans="1:6" ht="19.5" customHeight="1" x14ac:dyDescent="0.2">
      <c r="A1823" s="950">
        <v>508035301700000</v>
      </c>
      <c r="B1823" s="951" t="s">
        <v>5732</v>
      </c>
      <c r="C1823" s="950" t="s">
        <v>638</v>
      </c>
      <c r="D1823" s="953">
        <v>10869.9</v>
      </c>
      <c r="E1823"/>
      <c r="F1823" s="944"/>
    </row>
    <row r="1824" spans="1:6" ht="19.5" customHeight="1" x14ac:dyDescent="0.2">
      <c r="A1824" s="950">
        <v>508035301800000</v>
      </c>
      <c r="B1824" s="951" t="s">
        <v>5733</v>
      </c>
      <c r="C1824" s="950" t="s">
        <v>638</v>
      </c>
      <c r="D1824" s="953">
        <v>13862.4</v>
      </c>
      <c r="E1824"/>
      <c r="F1824" s="944"/>
    </row>
    <row r="1825" spans="1:6" ht="19.5" customHeight="1" x14ac:dyDescent="0.2">
      <c r="A1825" s="950">
        <v>508035301900000</v>
      </c>
      <c r="B1825" s="951" t="s">
        <v>5734</v>
      </c>
      <c r="C1825" s="950" t="s">
        <v>638</v>
      </c>
      <c r="D1825" s="953">
        <v>17571.2</v>
      </c>
      <c r="E1825"/>
      <c r="F1825" s="944"/>
    </row>
    <row r="1826" spans="1:6" ht="19.5" customHeight="1" x14ac:dyDescent="0.2">
      <c r="A1826" s="950">
        <v>508035302000000</v>
      </c>
      <c r="B1826" s="951" t="s">
        <v>5735</v>
      </c>
      <c r="C1826" s="950" t="s">
        <v>638</v>
      </c>
      <c r="D1826" s="953">
        <v>22233.8</v>
      </c>
      <c r="E1826"/>
      <c r="F1826" s="944"/>
    </row>
    <row r="1827" spans="1:6" ht="19.5" customHeight="1" x14ac:dyDescent="0.2">
      <c r="A1827" s="950">
        <v>508035302100000</v>
      </c>
      <c r="B1827" s="951" t="s">
        <v>5736</v>
      </c>
      <c r="C1827" s="950" t="s">
        <v>638</v>
      </c>
      <c r="D1827" s="953">
        <v>27468.3</v>
      </c>
      <c r="E1827"/>
      <c r="F1827" s="944"/>
    </row>
    <row r="1828" spans="1:6" ht="19.5" customHeight="1" x14ac:dyDescent="0.2">
      <c r="A1828" s="950">
        <v>508035302200000</v>
      </c>
      <c r="B1828" s="951" t="s">
        <v>5737</v>
      </c>
      <c r="C1828" s="950" t="s">
        <v>638</v>
      </c>
      <c r="D1828" s="953">
        <v>39537.1</v>
      </c>
      <c r="E1828"/>
      <c r="F1828" s="944"/>
    </row>
    <row r="1829" spans="1:6" ht="19.5" customHeight="1" x14ac:dyDescent="0.2">
      <c r="A1829" s="949">
        <v>508035400000000</v>
      </c>
      <c r="B1829" s="5102" t="s">
        <v>5239</v>
      </c>
      <c r="C1829" s="5103"/>
      <c r="D1829" s="5103"/>
      <c r="E1829" s="5103"/>
      <c r="F1829" s="5104"/>
    </row>
    <row r="1830" spans="1:6" ht="19.5" customHeight="1" x14ac:dyDescent="0.2">
      <c r="A1830" s="950">
        <v>508035400100000</v>
      </c>
      <c r="B1830" s="951" t="s">
        <v>5240</v>
      </c>
      <c r="C1830" s="950" t="s">
        <v>638</v>
      </c>
      <c r="D1830" s="952">
        <v>279.3</v>
      </c>
      <c r="E1830"/>
      <c r="F1830" s="944"/>
    </row>
    <row r="1831" spans="1:6" ht="19.5" customHeight="1" x14ac:dyDescent="0.2">
      <c r="A1831" s="950">
        <v>508035400200000</v>
      </c>
      <c r="B1831" s="951" t="s">
        <v>5241</v>
      </c>
      <c r="C1831" s="950" t="s">
        <v>638</v>
      </c>
      <c r="D1831" s="952">
        <v>416.1</v>
      </c>
      <c r="E1831"/>
      <c r="F1831" s="944"/>
    </row>
    <row r="1832" spans="1:6" ht="19.5" customHeight="1" x14ac:dyDescent="0.2">
      <c r="A1832" s="950">
        <v>508035400300000</v>
      </c>
      <c r="B1832" s="951" t="s">
        <v>5242</v>
      </c>
      <c r="C1832" s="950" t="s">
        <v>638</v>
      </c>
      <c r="D1832" s="952">
        <v>530.1</v>
      </c>
      <c r="E1832"/>
      <c r="F1832" s="944"/>
    </row>
    <row r="1833" spans="1:6" ht="19.5" customHeight="1" x14ac:dyDescent="0.2">
      <c r="A1833" s="950">
        <v>508035400400000</v>
      </c>
      <c r="B1833" s="951" t="s">
        <v>5243</v>
      </c>
      <c r="C1833" s="950" t="s">
        <v>638</v>
      </c>
      <c r="D1833" s="952">
        <v>665</v>
      </c>
      <c r="E1833"/>
      <c r="F1833" s="944"/>
    </row>
    <row r="1834" spans="1:6" ht="19.5" customHeight="1" x14ac:dyDescent="0.2">
      <c r="A1834" s="950">
        <v>508035400500000</v>
      </c>
      <c r="B1834" s="951" t="s">
        <v>5244</v>
      </c>
      <c r="C1834" s="950" t="s">
        <v>638</v>
      </c>
      <c r="D1834" s="952">
        <v>868.3</v>
      </c>
      <c r="E1834"/>
      <c r="F1834" s="944"/>
    </row>
    <row r="1835" spans="1:6" ht="19.5" customHeight="1" x14ac:dyDescent="0.2">
      <c r="A1835" s="950">
        <v>508035400600000</v>
      </c>
      <c r="B1835" s="951" t="s">
        <v>5245</v>
      </c>
      <c r="C1835" s="950" t="s">
        <v>638</v>
      </c>
      <c r="D1835" s="953">
        <v>1098.2</v>
      </c>
      <c r="E1835"/>
      <c r="F1835" s="944"/>
    </row>
    <row r="1836" spans="1:6" ht="19.5" customHeight="1" x14ac:dyDescent="0.2">
      <c r="A1836" s="950">
        <v>508035400700000</v>
      </c>
      <c r="B1836" s="951" t="s">
        <v>5246</v>
      </c>
      <c r="C1836" s="950" t="s">
        <v>638</v>
      </c>
      <c r="D1836" s="953">
        <v>1354.7</v>
      </c>
      <c r="E1836"/>
      <c r="F1836" s="944"/>
    </row>
    <row r="1837" spans="1:6" ht="19.5" customHeight="1" x14ac:dyDescent="0.2">
      <c r="A1837" s="950">
        <v>508035400800000</v>
      </c>
      <c r="B1837" s="951" t="s">
        <v>5247</v>
      </c>
      <c r="C1837" s="950" t="s">
        <v>638</v>
      </c>
      <c r="D1837" s="953">
        <v>1717.6</v>
      </c>
      <c r="E1837"/>
      <c r="F1837" s="944"/>
    </row>
    <row r="1838" spans="1:6" ht="19.5" customHeight="1" x14ac:dyDescent="0.2">
      <c r="A1838" s="950">
        <v>508035400900000</v>
      </c>
      <c r="B1838" s="951" t="s">
        <v>5248</v>
      </c>
      <c r="C1838" s="950" t="s">
        <v>638</v>
      </c>
      <c r="D1838" s="953">
        <v>2105.1999999999998</v>
      </c>
      <c r="E1838"/>
      <c r="F1838" s="944"/>
    </row>
    <row r="1839" spans="1:6" ht="19.5" customHeight="1" x14ac:dyDescent="0.2">
      <c r="A1839" s="950">
        <v>508035401000000</v>
      </c>
      <c r="B1839" s="951" t="s">
        <v>5249</v>
      </c>
      <c r="C1839" s="950" t="s">
        <v>638</v>
      </c>
      <c r="D1839" s="953">
        <v>2644.8</v>
      </c>
      <c r="E1839"/>
      <c r="F1839" s="944"/>
    </row>
    <row r="1840" spans="1:6" ht="19.5" customHeight="1" x14ac:dyDescent="0.2">
      <c r="A1840" s="950">
        <v>508035401100000</v>
      </c>
      <c r="B1840" s="951" t="s">
        <v>5250</v>
      </c>
      <c r="C1840" s="950" t="s">
        <v>638</v>
      </c>
      <c r="D1840" s="953">
        <v>3349.7</v>
      </c>
      <c r="E1840"/>
      <c r="F1840" s="944"/>
    </row>
    <row r="1841" spans="1:6" ht="19.5" customHeight="1" x14ac:dyDescent="0.2">
      <c r="A1841" s="950">
        <v>508035401200000</v>
      </c>
      <c r="B1841" s="951" t="s">
        <v>5251</v>
      </c>
      <c r="C1841" s="950" t="s">
        <v>638</v>
      </c>
      <c r="D1841" s="953">
        <v>4263.6000000000004</v>
      </c>
      <c r="E1841"/>
      <c r="F1841" s="944"/>
    </row>
    <row r="1842" spans="1:6" ht="19.5" customHeight="1" x14ac:dyDescent="0.2">
      <c r="A1842" s="950">
        <v>508035401300000</v>
      </c>
      <c r="B1842" s="951" t="s">
        <v>5252</v>
      </c>
      <c r="C1842" s="950" t="s">
        <v>638</v>
      </c>
      <c r="D1842" s="953">
        <v>5388.4</v>
      </c>
      <c r="E1842"/>
      <c r="F1842" s="944"/>
    </row>
    <row r="1843" spans="1:6" ht="19.5" customHeight="1" x14ac:dyDescent="0.2">
      <c r="A1843" s="950">
        <v>508035401400000</v>
      </c>
      <c r="B1843" s="951" t="s">
        <v>5253</v>
      </c>
      <c r="C1843" s="950" t="s">
        <v>638</v>
      </c>
      <c r="D1843" s="953">
        <v>6826.7</v>
      </c>
      <c r="E1843"/>
      <c r="F1843" s="944"/>
    </row>
    <row r="1844" spans="1:6" ht="19.5" customHeight="1" x14ac:dyDescent="0.2">
      <c r="A1844" s="950">
        <v>508035401500000</v>
      </c>
      <c r="B1844" s="951" t="s">
        <v>5738</v>
      </c>
      <c r="C1844" s="950" t="s">
        <v>638</v>
      </c>
      <c r="D1844" s="953">
        <v>8434.1</v>
      </c>
      <c r="E1844"/>
      <c r="F1844" s="944"/>
    </row>
    <row r="1845" spans="1:6" ht="19.5" customHeight="1" x14ac:dyDescent="0.2">
      <c r="A1845" s="950">
        <v>508035401600000</v>
      </c>
      <c r="B1845" s="951" t="s">
        <v>5739</v>
      </c>
      <c r="C1845" s="950" t="s">
        <v>638</v>
      </c>
      <c r="D1845" s="953">
        <v>10565.9</v>
      </c>
      <c r="E1845"/>
      <c r="F1845" s="944"/>
    </row>
    <row r="1846" spans="1:6" ht="19.5" customHeight="1" x14ac:dyDescent="0.2">
      <c r="A1846" s="950">
        <v>508035401700000</v>
      </c>
      <c r="B1846" s="951" t="s">
        <v>5740</v>
      </c>
      <c r="C1846" s="950" t="s">
        <v>638</v>
      </c>
      <c r="D1846" s="953">
        <v>13381.7</v>
      </c>
      <c r="E1846"/>
      <c r="F1846" s="944"/>
    </row>
    <row r="1847" spans="1:6" ht="19.5" customHeight="1" x14ac:dyDescent="0.2">
      <c r="A1847" s="950">
        <v>508035401800000</v>
      </c>
      <c r="B1847" s="951" t="s">
        <v>5741</v>
      </c>
      <c r="C1847" s="950" t="s">
        <v>638</v>
      </c>
      <c r="D1847" s="953">
        <v>17006.900000000001</v>
      </c>
      <c r="E1847"/>
      <c r="F1847" s="944"/>
    </row>
    <row r="1848" spans="1:6" ht="19.5" customHeight="1" x14ac:dyDescent="0.2">
      <c r="A1848" s="950">
        <v>508035401900000</v>
      </c>
      <c r="B1848" s="951" t="s">
        <v>5742</v>
      </c>
      <c r="C1848" s="950" t="s">
        <v>638</v>
      </c>
      <c r="D1848" s="953">
        <v>21565</v>
      </c>
      <c r="E1848"/>
      <c r="F1848" s="944"/>
    </row>
    <row r="1849" spans="1:6" ht="19.5" customHeight="1" x14ac:dyDescent="0.2">
      <c r="A1849" s="950">
        <v>508035402000000</v>
      </c>
      <c r="B1849" s="951" t="s">
        <v>5743</v>
      </c>
      <c r="C1849" s="950" t="s">
        <v>638</v>
      </c>
      <c r="D1849" s="953">
        <v>27278.3</v>
      </c>
      <c r="E1849"/>
      <c r="F1849" s="944"/>
    </row>
    <row r="1850" spans="1:6" ht="19.5" customHeight="1" x14ac:dyDescent="0.2">
      <c r="A1850" s="950">
        <v>508035402100000</v>
      </c>
      <c r="B1850" s="951" t="s">
        <v>5744</v>
      </c>
      <c r="C1850" s="950" t="s">
        <v>638</v>
      </c>
      <c r="D1850" s="953">
        <v>33713.599999999999</v>
      </c>
      <c r="E1850"/>
      <c r="F1850" s="944"/>
    </row>
    <row r="1851" spans="1:6" ht="19.5" customHeight="1" x14ac:dyDescent="0.2">
      <c r="A1851" s="950">
        <v>508035402200000</v>
      </c>
      <c r="B1851" s="951" t="s">
        <v>5745</v>
      </c>
      <c r="C1851" s="950" t="s">
        <v>638</v>
      </c>
      <c r="D1851" s="953">
        <v>49971.9</v>
      </c>
      <c r="E1851"/>
      <c r="F1851" s="944"/>
    </row>
    <row r="1852" spans="1:6" ht="19.5" customHeight="1" x14ac:dyDescent="0.2">
      <c r="A1852" s="949">
        <v>508035500000000</v>
      </c>
      <c r="B1852" s="5102" t="s">
        <v>5254</v>
      </c>
      <c r="C1852" s="5103"/>
      <c r="D1852" s="5103"/>
      <c r="E1852" s="5103"/>
      <c r="F1852" s="5104"/>
    </row>
    <row r="1853" spans="1:6" ht="19.5" customHeight="1" x14ac:dyDescent="0.2">
      <c r="A1853" s="950">
        <v>508035500100000</v>
      </c>
      <c r="B1853" s="951" t="s">
        <v>5255</v>
      </c>
      <c r="C1853" s="950" t="s">
        <v>638</v>
      </c>
      <c r="D1853" s="952">
        <v>338.2</v>
      </c>
      <c r="E1853"/>
      <c r="F1853" s="944"/>
    </row>
    <row r="1854" spans="1:6" ht="19.5" customHeight="1" x14ac:dyDescent="0.2">
      <c r="A1854" s="950">
        <v>508035500200000</v>
      </c>
      <c r="B1854" s="951" t="s">
        <v>5256</v>
      </c>
      <c r="C1854" s="950" t="s">
        <v>638</v>
      </c>
      <c r="D1854" s="952">
        <v>501.6</v>
      </c>
      <c r="E1854"/>
      <c r="F1854" s="944"/>
    </row>
    <row r="1855" spans="1:6" ht="19.5" customHeight="1" x14ac:dyDescent="0.2">
      <c r="A1855" s="950">
        <v>508035500300000</v>
      </c>
      <c r="B1855" s="951" t="s">
        <v>5257</v>
      </c>
      <c r="C1855" s="950" t="s">
        <v>638</v>
      </c>
      <c r="D1855" s="952">
        <v>647.9</v>
      </c>
      <c r="E1855"/>
      <c r="F1855" s="944"/>
    </row>
    <row r="1856" spans="1:6" ht="19.5" customHeight="1" x14ac:dyDescent="0.2">
      <c r="A1856" s="950">
        <v>508035500400000</v>
      </c>
      <c r="B1856" s="951" t="s">
        <v>5258</v>
      </c>
      <c r="C1856" s="950" t="s">
        <v>638</v>
      </c>
      <c r="D1856" s="952">
        <v>811.3</v>
      </c>
      <c r="E1856"/>
      <c r="F1856" s="944"/>
    </row>
    <row r="1857" spans="1:6" ht="19.5" customHeight="1" x14ac:dyDescent="0.2">
      <c r="A1857" s="950">
        <v>508035500500000</v>
      </c>
      <c r="B1857" s="951" t="s">
        <v>5259</v>
      </c>
      <c r="C1857" s="950" t="s">
        <v>638</v>
      </c>
      <c r="D1857" s="953">
        <v>1058.3</v>
      </c>
      <c r="E1857"/>
      <c r="F1857" s="944"/>
    </row>
    <row r="1858" spans="1:6" ht="19.5" customHeight="1" x14ac:dyDescent="0.2">
      <c r="A1858" s="950">
        <v>508035500600000</v>
      </c>
      <c r="B1858" s="951" t="s">
        <v>5260</v>
      </c>
      <c r="C1858" s="950" t="s">
        <v>638</v>
      </c>
      <c r="D1858" s="953">
        <v>1343.3</v>
      </c>
      <c r="E1858"/>
      <c r="F1858" s="944"/>
    </row>
    <row r="1859" spans="1:6" ht="19.5" customHeight="1" x14ac:dyDescent="0.2">
      <c r="A1859" s="950">
        <v>508035500700000</v>
      </c>
      <c r="B1859" s="951" t="s">
        <v>5261</v>
      </c>
      <c r="C1859" s="950" t="s">
        <v>638</v>
      </c>
      <c r="D1859" s="953">
        <v>1647.3</v>
      </c>
      <c r="E1859"/>
      <c r="F1859" s="944"/>
    </row>
    <row r="1860" spans="1:6" ht="19.5" customHeight="1" x14ac:dyDescent="0.2">
      <c r="A1860" s="950">
        <v>508035500800000</v>
      </c>
      <c r="B1860" s="951" t="s">
        <v>5262</v>
      </c>
      <c r="C1860" s="950" t="s">
        <v>638</v>
      </c>
      <c r="D1860" s="953">
        <v>2091.9</v>
      </c>
      <c r="E1860"/>
      <c r="F1860" s="944"/>
    </row>
    <row r="1861" spans="1:6" ht="19.5" customHeight="1" x14ac:dyDescent="0.2">
      <c r="A1861" s="950">
        <v>508035500900000</v>
      </c>
      <c r="B1861" s="951" t="s">
        <v>5263</v>
      </c>
      <c r="C1861" s="950" t="s">
        <v>638</v>
      </c>
      <c r="D1861" s="953">
        <v>2546.4</v>
      </c>
      <c r="E1861"/>
      <c r="F1861" s="944"/>
    </row>
    <row r="1862" spans="1:6" ht="19.5" customHeight="1" x14ac:dyDescent="0.2">
      <c r="A1862" s="950">
        <v>508035501000000</v>
      </c>
      <c r="B1862" s="951" t="s">
        <v>5264</v>
      </c>
      <c r="C1862" s="950" t="s">
        <v>638</v>
      </c>
      <c r="D1862" s="953">
        <v>3228.1</v>
      </c>
      <c r="E1862"/>
      <c r="F1862" s="944"/>
    </row>
    <row r="1863" spans="1:6" ht="19.5" customHeight="1" x14ac:dyDescent="0.2">
      <c r="A1863" s="950">
        <v>508035501100000</v>
      </c>
      <c r="B1863" s="951" t="s">
        <v>5265</v>
      </c>
      <c r="C1863" s="950" t="s">
        <v>638</v>
      </c>
      <c r="D1863" s="953">
        <v>4090.7</v>
      </c>
      <c r="E1863"/>
      <c r="F1863" s="944"/>
    </row>
    <row r="1864" spans="1:6" ht="19.5" customHeight="1" x14ac:dyDescent="0.2">
      <c r="A1864" s="950">
        <v>508035501200000</v>
      </c>
      <c r="B1864" s="951" t="s">
        <v>5266</v>
      </c>
      <c r="C1864" s="950" t="s">
        <v>638</v>
      </c>
      <c r="D1864" s="953">
        <v>5187</v>
      </c>
      <c r="E1864"/>
      <c r="F1864" s="944"/>
    </row>
    <row r="1865" spans="1:6" ht="19.5" customHeight="1" x14ac:dyDescent="0.2">
      <c r="A1865" s="950">
        <v>508035501300000</v>
      </c>
      <c r="B1865" s="951" t="s">
        <v>5267</v>
      </c>
      <c r="C1865" s="950" t="s">
        <v>638</v>
      </c>
      <c r="D1865" s="953">
        <v>6577.8</v>
      </c>
      <c r="E1865"/>
      <c r="F1865" s="944"/>
    </row>
    <row r="1866" spans="1:6" ht="19.5" customHeight="1" x14ac:dyDescent="0.2">
      <c r="A1866" s="950">
        <v>508035501400000</v>
      </c>
      <c r="B1866" s="951" t="s">
        <v>5268</v>
      </c>
      <c r="C1866" s="950" t="s">
        <v>638</v>
      </c>
      <c r="D1866" s="953">
        <v>8331.5</v>
      </c>
      <c r="E1866"/>
      <c r="F1866" s="944"/>
    </row>
    <row r="1867" spans="1:6" ht="19.5" customHeight="1" x14ac:dyDescent="0.2">
      <c r="A1867" s="950">
        <v>508035501500000</v>
      </c>
      <c r="B1867" s="951" t="s">
        <v>5746</v>
      </c>
      <c r="C1867" s="950" t="s">
        <v>638</v>
      </c>
      <c r="D1867" s="953">
        <v>10279</v>
      </c>
      <c r="E1867"/>
      <c r="F1867" s="944"/>
    </row>
    <row r="1868" spans="1:6" ht="19.5" customHeight="1" x14ac:dyDescent="0.2">
      <c r="A1868" s="950">
        <v>508035501600000</v>
      </c>
      <c r="B1868" s="951" t="s">
        <v>5747</v>
      </c>
      <c r="C1868" s="950" t="s">
        <v>638</v>
      </c>
      <c r="D1868" s="953">
        <v>12897.2</v>
      </c>
      <c r="E1868"/>
      <c r="F1868" s="944"/>
    </row>
    <row r="1869" spans="1:6" ht="19.5" customHeight="1" x14ac:dyDescent="0.2">
      <c r="A1869" s="950">
        <v>508035501700000</v>
      </c>
      <c r="B1869" s="951" t="s">
        <v>5748</v>
      </c>
      <c r="C1869" s="950" t="s">
        <v>638</v>
      </c>
      <c r="D1869" s="953">
        <v>16302</v>
      </c>
      <c r="E1869"/>
      <c r="F1869" s="944"/>
    </row>
    <row r="1870" spans="1:6" ht="19.5" customHeight="1" x14ac:dyDescent="0.2">
      <c r="A1870" s="950">
        <v>508035501800000</v>
      </c>
      <c r="B1870" s="951" t="s">
        <v>5749</v>
      </c>
      <c r="C1870" s="950" t="s">
        <v>638</v>
      </c>
      <c r="D1870" s="953">
        <v>20742.3</v>
      </c>
      <c r="E1870"/>
      <c r="F1870" s="944"/>
    </row>
    <row r="1871" spans="1:6" ht="19.5" customHeight="1" x14ac:dyDescent="0.2">
      <c r="A1871" s="950">
        <v>508035501900000</v>
      </c>
      <c r="B1871" s="951" t="s">
        <v>5750</v>
      </c>
      <c r="C1871" s="950" t="s">
        <v>638</v>
      </c>
      <c r="D1871" s="953">
        <v>26311.200000000001</v>
      </c>
      <c r="E1871"/>
      <c r="F1871" s="944"/>
    </row>
    <row r="1872" spans="1:6" ht="19.5" customHeight="1" x14ac:dyDescent="0.2">
      <c r="A1872" s="950">
        <v>508035502000000</v>
      </c>
      <c r="B1872" s="951" t="s">
        <v>5751</v>
      </c>
      <c r="C1872" s="950" t="s">
        <v>638</v>
      </c>
      <c r="D1872" s="953">
        <v>26327.8</v>
      </c>
      <c r="E1872"/>
      <c r="F1872" s="944"/>
    </row>
    <row r="1873" spans="1:6" ht="19.5" customHeight="1" x14ac:dyDescent="0.2">
      <c r="A1873" s="950">
        <v>508035502100000</v>
      </c>
      <c r="B1873" s="951" t="s">
        <v>5752</v>
      </c>
      <c r="C1873" s="950" t="s">
        <v>638</v>
      </c>
      <c r="D1873" s="953">
        <v>42989.4</v>
      </c>
      <c r="E1873"/>
      <c r="F1873" s="944"/>
    </row>
    <row r="1874" spans="1:6" ht="19.5" customHeight="1" x14ac:dyDescent="0.2">
      <c r="A1874" s="950">
        <v>508035502200000</v>
      </c>
      <c r="B1874" s="951" t="s">
        <v>5753</v>
      </c>
      <c r="C1874" s="950" t="s">
        <v>638</v>
      </c>
      <c r="D1874" s="953">
        <v>61989.4</v>
      </c>
      <c r="E1874"/>
      <c r="F1874" s="944"/>
    </row>
    <row r="1875" spans="1:6" ht="19.5" customHeight="1" x14ac:dyDescent="0.2">
      <c r="A1875" s="949">
        <v>508035600000000</v>
      </c>
      <c r="B1875" s="5102" t="s">
        <v>5269</v>
      </c>
      <c r="C1875" s="5103"/>
      <c r="D1875" s="5103"/>
      <c r="E1875" s="5103"/>
      <c r="F1875" s="5104"/>
    </row>
    <row r="1876" spans="1:6" ht="19.5" customHeight="1" x14ac:dyDescent="0.2">
      <c r="A1876" s="950">
        <v>508035600100000</v>
      </c>
      <c r="B1876" s="951" t="s">
        <v>5270</v>
      </c>
      <c r="C1876" s="950" t="s">
        <v>638</v>
      </c>
      <c r="D1876" s="952">
        <v>406.6</v>
      </c>
      <c r="E1876"/>
      <c r="F1876" s="944"/>
    </row>
    <row r="1877" spans="1:6" ht="19.5" customHeight="1" x14ac:dyDescent="0.2">
      <c r="A1877" s="950">
        <v>508035600200000</v>
      </c>
      <c r="B1877" s="951" t="s">
        <v>5271</v>
      </c>
      <c r="C1877" s="950" t="s">
        <v>638</v>
      </c>
      <c r="D1877" s="952">
        <v>604.20000000000005</v>
      </c>
      <c r="E1877"/>
      <c r="F1877" s="944"/>
    </row>
    <row r="1878" spans="1:6" ht="19.5" customHeight="1" x14ac:dyDescent="0.2">
      <c r="A1878" s="950">
        <v>508035600300000</v>
      </c>
      <c r="B1878" s="951" t="s">
        <v>5272</v>
      </c>
      <c r="C1878" s="950" t="s">
        <v>638</v>
      </c>
      <c r="D1878" s="952">
        <v>784.7</v>
      </c>
      <c r="E1878"/>
      <c r="F1878" s="944"/>
    </row>
    <row r="1879" spans="1:6" ht="19.5" customHeight="1" x14ac:dyDescent="0.2">
      <c r="A1879" s="950">
        <v>508035600400000</v>
      </c>
      <c r="B1879" s="951" t="s">
        <v>5273</v>
      </c>
      <c r="C1879" s="950" t="s">
        <v>638</v>
      </c>
      <c r="D1879" s="952">
        <v>976.6</v>
      </c>
      <c r="E1879"/>
      <c r="F1879" s="944"/>
    </row>
    <row r="1880" spans="1:6" ht="19.5" customHeight="1" x14ac:dyDescent="0.2">
      <c r="A1880" s="950">
        <v>508035600500000</v>
      </c>
      <c r="B1880" s="951" t="s">
        <v>5274</v>
      </c>
      <c r="C1880" s="950" t="s">
        <v>638</v>
      </c>
      <c r="D1880" s="953">
        <v>1282.5</v>
      </c>
      <c r="E1880"/>
      <c r="F1880" s="944"/>
    </row>
    <row r="1881" spans="1:6" ht="19.5" customHeight="1" x14ac:dyDescent="0.2">
      <c r="A1881" s="950">
        <v>508035600600000</v>
      </c>
      <c r="B1881" s="951" t="s">
        <v>5275</v>
      </c>
      <c r="C1881" s="950" t="s">
        <v>638</v>
      </c>
      <c r="D1881" s="953">
        <v>1620.7</v>
      </c>
      <c r="E1881"/>
      <c r="F1881" s="944"/>
    </row>
    <row r="1882" spans="1:6" ht="19.5" customHeight="1" x14ac:dyDescent="0.2">
      <c r="A1882" s="950">
        <v>508035600700000</v>
      </c>
      <c r="B1882" s="951" t="s">
        <v>5276</v>
      </c>
      <c r="C1882" s="950" t="s">
        <v>638</v>
      </c>
      <c r="D1882" s="953">
        <v>1998.8</v>
      </c>
      <c r="E1882"/>
      <c r="F1882" s="944"/>
    </row>
    <row r="1883" spans="1:6" ht="19.5" customHeight="1" x14ac:dyDescent="0.2">
      <c r="A1883" s="950">
        <v>508035600800000</v>
      </c>
      <c r="B1883" s="951" t="s">
        <v>5277</v>
      </c>
      <c r="C1883" s="950" t="s">
        <v>638</v>
      </c>
      <c r="D1883" s="953">
        <v>2530.8000000000002</v>
      </c>
      <c r="E1883"/>
      <c r="F1883" s="944"/>
    </row>
    <row r="1884" spans="1:6" ht="19.5" customHeight="1" x14ac:dyDescent="0.2">
      <c r="A1884" s="950">
        <v>508035600900000</v>
      </c>
      <c r="B1884" s="951" t="s">
        <v>5278</v>
      </c>
      <c r="C1884" s="950" t="s">
        <v>638</v>
      </c>
      <c r="D1884" s="953">
        <v>3112.2</v>
      </c>
      <c r="E1884"/>
      <c r="F1884" s="944"/>
    </row>
    <row r="1885" spans="1:6" ht="19.5" customHeight="1" x14ac:dyDescent="0.2">
      <c r="A1885" s="950">
        <v>508035601000000</v>
      </c>
      <c r="B1885" s="951" t="s">
        <v>5279</v>
      </c>
      <c r="C1885" s="950" t="s">
        <v>638</v>
      </c>
      <c r="D1885" s="953">
        <v>3900.7</v>
      </c>
      <c r="E1885"/>
      <c r="F1885" s="944"/>
    </row>
    <row r="1886" spans="1:6" ht="19.5" customHeight="1" x14ac:dyDescent="0.2">
      <c r="A1886" s="950">
        <v>508035601100000</v>
      </c>
      <c r="B1886" s="951" t="s">
        <v>5280</v>
      </c>
      <c r="C1886" s="950" t="s">
        <v>638</v>
      </c>
      <c r="D1886" s="953">
        <v>4938.1000000000004</v>
      </c>
      <c r="E1886"/>
      <c r="F1886" s="944"/>
    </row>
    <row r="1887" spans="1:6" ht="19.5" customHeight="1" x14ac:dyDescent="0.2">
      <c r="A1887" s="950">
        <v>508035601200000</v>
      </c>
      <c r="B1887" s="951" t="s">
        <v>5281</v>
      </c>
      <c r="C1887" s="950" t="s">
        <v>638</v>
      </c>
      <c r="D1887" s="953">
        <v>6268.1</v>
      </c>
      <c r="E1887"/>
      <c r="F1887" s="944"/>
    </row>
    <row r="1888" spans="1:6" ht="19.5" customHeight="1" x14ac:dyDescent="0.2">
      <c r="A1888" s="950">
        <v>508035601300000</v>
      </c>
      <c r="B1888" s="951" t="s">
        <v>5282</v>
      </c>
      <c r="C1888" s="950" t="s">
        <v>638</v>
      </c>
      <c r="D1888" s="953">
        <v>7959.1</v>
      </c>
      <c r="E1888"/>
      <c r="F1888" s="944"/>
    </row>
    <row r="1889" spans="1:6" ht="19.5" customHeight="1" x14ac:dyDescent="0.2">
      <c r="A1889" s="950">
        <v>508035601400000</v>
      </c>
      <c r="B1889" s="951" t="s">
        <v>5283</v>
      </c>
      <c r="C1889" s="950" t="s">
        <v>638</v>
      </c>
      <c r="D1889" s="953">
        <v>10077.6</v>
      </c>
      <c r="E1889"/>
      <c r="F1889" s="944"/>
    </row>
    <row r="1890" spans="1:6" ht="19.5" customHeight="1" x14ac:dyDescent="0.2">
      <c r="A1890" s="950">
        <v>508035601500000</v>
      </c>
      <c r="B1890" s="951" t="s">
        <v>5754</v>
      </c>
      <c r="C1890" s="950" t="s">
        <v>638</v>
      </c>
      <c r="D1890" s="953">
        <v>12435.5</v>
      </c>
      <c r="E1890"/>
      <c r="F1890" s="944"/>
    </row>
    <row r="1891" spans="1:6" ht="19.5" customHeight="1" x14ac:dyDescent="0.2">
      <c r="A1891" s="950">
        <v>508035601600000</v>
      </c>
      <c r="B1891" s="951" t="s">
        <v>5755</v>
      </c>
      <c r="C1891" s="950" t="s">
        <v>638</v>
      </c>
      <c r="D1891" s="953">
        <v>15578.11</v>
      </c>
      <c r="E1891"/>
      <c r="F1891" s="944"/>
    </row>
    <row r="1892" spans="1:6" ht="19.5" customHeight="1" x14ac:dyDescent="0.2">
      <c r="A1892" s="950">
        <v>508035601700000</v>
      </c>
      <c r="B1892" s="951" t="s">
        <v>5756</v>
      </c>
      <c r="C1892" s="950" t="s">
        <v>638</v>
      </c>
      <c r="D1892" s="953">
        <v>19737.2</v>
      </c>
      <c r="E1892"/>
      <c r="F1892" s="944"/>
    </row>
    <row r="1893" spans="1:6" ht="19.5" customHeight="1" x14ac:dyDescent="0.2">
      <c r="A1893" s="950">
        <v>508035601800000</v>
      </c>
      <c r="B1893" s="951" t="s">
        <v>5757</v>
      </c>
      <c r="C1893" s="950" t="s">
        <v>638</v>
      </c>
      <c r="D1893" s="953">
        <v>26822.3</v>
      </c>
      <c r="E1893"/>
      <c r="F1893" s="944"/>
    </row>
    <row r="1894" spans="1:6" ht="19.5" customHeight="1" x14ac:dyDescent="0.2">
      <c r="A1894" s="950">
        <v>508035601900000</v>
      </c>
      <c r="B1894" s="951" t="s">
        <v>5758</v>
      </c>
      <c r="C1894" s="950" t="s">
        <v>638</v>
      </c>
      <c r="D1894" s="953">
        <v>34017.599999999999</v>
      </c>
      <c r="E1894"/>
      <c r="F1894" s="944"/>
    </row>
    <row r="1895" spans="1:6" ht="19.5" customHeight="1" x14ac:dyDescent="0.2">
      <c r="A1895" s="950">
        <v>508035602000000</v>
      </c>
      <c r="B1895" s="951" t="s">
        <v>5759</v>
      </c>
      <c r="C1895" s="950" t="s">
        <v>638</v>
      </c>
      <c r="D1895" s="953">
        <v>43065.4</v>
      </c>
      <c r="E1895"/>
      <c r="F1895" s="944"/>
    </row>
    <row r="1896" spans="1:6" ht="19.5" customHeight="1" x14ac:dyDescent="0.2">
      <c r="A1896" s="950">
        <v>508035602100000</v>
      </c>
      <c r="B1896" s="951" t="s">
        <v>5760</v>
      </c>
      <c r="C1896" s="950" t="s">
        <v>638</v>
      </c>
      <c r="D1896" s="953">
        <v>53181</v>
      </c>
      <c r="E1896"/>
      <c r="F1896" s="944"/>
    </row>
    <row r="1897" spans="1:6" ht="19.5" customHeight="1" x14ac:dyDescent="0.2">
      <c r="A1897" s="949">
        <v>508035700000000</v>
      </c>
      <c r="B1897" s="5102" t="s">
        <v>5284</v>
      </c>
      <c r="C1897" s="5103"/>
      <c r="D1897" s="5103"/>
      <c r="E1897" s="5103"/>
      <c r="F1897" s="5104"/>
    </row>
    <row r="1898" spans="1:6" ht="19.5" customHeight="1" x14ac:dyDescent="0.2">
      <c r="A1898" s="950">
        <v>508035700100000</v>
      </c>
      <c r="B1898" s="951" t="s">
        <v>5285</v>
      </c>
      <c r="C1898" s="950" t="s">
        <v>638</v>
      </c>
      <c r="D1898" s="952">
        <v>488.3</v>
      </c>
      <c r="E1898"/>
      <c r="F1898" s="944"/>
    </row>
    <row r="1899" spans="1:6" ht="19.5" customHeight="1" x14ac:dyDescent="0.2">
      <c r="A1899" s="950">
        <v>508035700200000</v>
      </c>
      <c r="B1899" s="951" t="s">
        <v>5286</v>
      </c>
      <c r="C1899" s="950" t="s">
        <v>638</v>
      </c>
      <c r="D1899" s="952">
        <v>725.8</v>
      </c>
      <c r="E1899"/>
      <c r="F1899" s="944"/>
    </row>
    <row r="1900" spans="1:6" ht="19.5" customHeight="1" x14ac:dyDescent="0.2">
      <c r="A1900" s="950">
        <v>508035700300000</v>
      </c>
      <c r="B1900" s="951" t="s">
        <v>5287</v>
      </c>
      <c r="C1900" s="950" t="s">
        <v>638</v>
      </c>
      <c r="D1900" s="952">
        <v>938.6</v>
      </c>
      <c r="E1900"/>
      <c r="F1900" s="944"/>
    </row>
    <row r="1901" spans="1:6" ht="19.5" customHeight="1" x14ac:dyDescent="0.2">
      <c r="A1901" s="950">
        <v>508035700400000</v>
      </c>
      <c r="B1901" s="951" t="s">
        <v>5288</v>
      </c>
      <c r="C1901" s="950" t="s">
        <v>638</v>
      </c>
      <c r="D1901" s="953">
        <v>1176.0999999999999</v>
      </c>
      <c r="E1901"/>
      <c r="F1901" s="944"/>
    </row>
    <row r="1902" spans="1:6" ht="19.5" customHeight="1" x14ac:dyDescent="0.2">
      <c r="A1902" s="950">
        <v>508035700500000</v>
      </c>
      <c r="B1902" s="951" t="s">
        <v>5289</v>
      </c>
      <c r="C1902" s="950" t="s">
        <v>638</v>
      </c>
      <c r="D1902" s="953">
        <v>1531.4</v>
      </c>
      <c r="E1902"/>
      <c r="F1902" s="944"/>
    </row>
    <row r="1903" spans="1:6" ht="19.5" customHeight="1" x14ac:dyDescent="0.2">
      <c r="A1903" s="950">
        <v>508035700600000</v>
      </c>
      <c r="B1903" s="951" t="s">
        <v>5290</v>
      </c>
      <c r="C1903" s="950" t="s">
        <v>638</v>
      </c>
      <c r="D1903" s="953">
        <v>1938</v>
      </c>
      <c r="E1903"/>
      <c r="F1903" s="944"/>
    </row>
    <row r="1904" spans="1:6" ht="19.5" customHeight="1" x14ac:dyDescent="0.2">
      <c r="A1904" s="950">
        <v>508035700700000</v>
      </c>
      <c r="B1904" s="951" t="s">
        <v>5291</v>
      </c>
      <c r="C1904" s="950" t="s">
        <v>638</v>
      </c>
      <c r="D1904" s="953">
        <v>2397.8000000000002</v>
      </c>
      <c r="E1904"/>
      <c r="F1904" s="944"/>
    </row>
    <row r="1905" spans="1:6" ht="19.5" customHeight="1" x14ac:dyDescent="0.2">
      <c r="A1905" s="950">
        <v>508035700800000</v>
      </c>
      <c r="B1905" s="951" t="s">
        <v>5292</v>
      </c>
      <c r="C1905" s="950" t="s">
        <v>638</v>
      </c>
      <c r="D1905" s="953">
        <v>3034.3</v>
      </c>
      <c r="E1905"/>
      <c r="F1905" s="944"/>
    </row>
    <row r="1906" spans="1:6" ht="19.5" customHeight="1" x14ac:dyDescent="0.2">
      <c r="A1906" s="950">
        <v>508035700900000</v>
      </c>
      <c r="B1906" s="951" t="s">
        <v>5293</v>
      </c>
      <c r="C1906" s="950" t="s">
        <v>638</v>
      </c>
      <c r="D1906" s="953">
        <v>3729.7</v>
      </c>
      <c r="E1906"/>
      <c r="F1906" s="944"/>
    </row>
    <row r="1907" spans="1:6" ht="19.5" customHeight="1" x14ac:dyDescent="0.2">
      <c r="A1907" s="950">
        <v>508035701000000</v>
      </c>
      <c r="B1907" s="951" t="s">
        <v>5294</v>
      </c>
      <c r="C1907" s="950" t="s">
        <v>638</v>
      </c>
      <c r="D1907" s="953">
        <v>4687.3</v>
      </c>
      <c r="E1907"/>
      <c r="F1907" s="944"/>
    </row>
    <row r="1908" spans="1:6" ht="19.5" customHeight="1" x14ac:dyDescent="0.2">
      <c r="A1908" s="950">
        <v>508035701100000</v>
      </c>
      <c r="B1908" s="951" t="s">
        <v>5295</v>
      </c>
      <c r="C1908" s="950" t="s">
        <v>638</v>
      </c>
      <c r="D1908" s="953">
        <v>5929.9</v>
      </c>
      <c r="E1908"/>
      <c r="F1908" s="944"/>
    </row>
    <row r="1909" spans="1:6" ht="19.5" customHeight="1" x14ac:dyDescent="0.2">
      <c r="A1909" s="950">
        <v>508035701200000</v>
      </c>
      <c r="B1909" s="951" t="s">
        <v>5296</v>
      </c>
      <c r="C1909" s="950" t="s">
        <v>638</v>
      </c>
      <c r="D1909" s="953">
        <v>7531.6</v>
      </c>
      <c r="E1909"/>
      <c r="F1909" s="944"/>
    </row>
    <row r="1910" spans="1:6" ht="19.5" customHeight="1" x14ac:dyDescent="0.2">
      <c r="A1910" s="950">
        <v>508035701300000</v>
      </c>
      <c r="B1910" s="951" t="s">
        <v>5297</v>
      </c>
      <c r="C1910" s="950" t="s">
        <v>638</v>
      </c>
      <c r="D1910" s="953">
        <v>9555.1</v>
      </c>
      <c r="E1910"/>
      <c r="F1910" s="944"/>
    </row>
    <row r="1911" spans="1:6" ht="19.5" customHeight="1" x14ac:dyDescent="0.2">
      <c r="A1911" s="950">
        <v>508035701400000</v>
      </c>
      <c r="B1911" s="951" t="s">
        <v>5298</v>
      </c>
      <c r="C1911" s="950" t="s">
        <v>638</v>
      </c>
      <c r="D1911" s="953">
        <v>12097.3</v>
      </c>
      <c r="E1911"/>
      <c r="F1911" s="944"/>
    </row>
    <row r="1912" spans="1:6" ht="19.5" customHeight="1" x14ac:dyDescent="0.2">
      <c r="A1912" s="950">
        <v>508035701500000</v>
      </c>
      <c r="B1912" s="951" t="s">
        <v>5761</v>
      </c>
      <c r="C1912" s="950" t="s">
        <v>638</v>
      </c>
      <c r="D1912" s="953">
        <v>14907.3</v>
      </c>
      <c r="E1912"/>
      <c r="F1912" s="944"/>
    </row>
    <row r="1913" spans="1:6" ht="19.5" customHeight="1" x14ac:dyDescent="0.2">
      <c r="A1913" s="950">
        <v>508035701600000</v>
      </c>
      <c r="B1913" s="951" t="s">
        <v>5762</v>
      </c>
      <c r="C1913" s="950" t="s">
        <v>638</v>
      </c>
      <c r="D1913" s="953">
        <v>20499.099999999999</v>
      </c>
      <c r="E1913"/>
      <c r="F1913" s="944"/>
    </row>
    <row r="1914" spans="1:6" ht="19.5" customHeight="1" x14ac:dyDescent="0.2">
      <c r="A1914" s="950">
        <v>508035701700000</v>
      </c>
      <c r="B1914" s="951" t="s">
        <v>5763</v>
      </c>
      <c r="C1914" s="950" t="s">
        <v>638</v>
      </c>
      <c r="D1914" s="953">
        <v>25938.799999999999</v>
      </c>
      <c r="E1914"/>
      <c r="F1914" s="944"/>
    </row>
    <row r="1915" spans="1:6" ht="19.5" customHeight="1" x14ac:dyDescent="0.2">
      <c r="A1915" s="950">
        <v>508035701800000</v>
      </c>
      <c r="B1915" s="951" t="s">
        <v>5764</v>
      </c>
      <c r="C1915" s="950" t="s">
        <v>638</v>
      </c>
      <c r="D1915" s="953">
        <v>32976.400000000001</v>
      </c>
      <c r="E1915"/>
      <c r="F1915" s="944"/>
    </row>
    <row r="1916" spans="1:6" ht="19.5" customHeight="1" x14ac:dyDescent="0.2">
      <c r="A1916" s="950">
        <v>508035701900000</v>
      </c>
      <c r="B1916" s="951" t="s">
        <v>5765</v>
      </c>
      <c r="C1916" s="950" t="s">
        <v>638</v>
      </c>
      <c r="D1916" s="953">
        <v>41841.800000000003</v>
      </c>
      <c r="E1916"/>
      <c r="F1916" s="944"/>
    </row>
    <row r="1917" spans="1:6" ht="19.5" customHeight="1" x14ac:dyDescent="0.2">
      <c r="A1917" s="949">
        <v>508035800000000</v>
      </c>
      <c r="B1917" s="5102" t="s">
        <v>5299</v>
      </c>
      <c r="C1917" s="5103"/>
      <c r="D1917" s="5103"/>
      <c r="E1917" s="5103"/>
      <c r="F1917" s="5104"/>
    </row>
    <row r="1918" spans="1:6" ht="19.5" customHeight="1" x14ac:dyDescent="0.2">
      <c r="A1918" s="950">
        <v>508035800100000</v>
      </c>
      <c r="B1918" s="951" t="s">
        <v>5300</v>
      </c>
      <c r="C1918" s="950" t="s">
        <v>638</v>
      </c>
      <c r="D1918" s="952">
        <v>577.6</v>
      </c>
      <c r="E1918"/>
      <c r="F1918" s="944"/>
    </row>
    <row r="1919" spans="1:6" ht="19.5" customHeight="1" x14ac:dyDescent="0.2">
      <c r="A1919" s="950">
        <v>508035800200000</v>
      </c>
      <c r="B1919" s="951" t="s">
        <v>5301</v>
      </c>
      <c r="C1919" s="950" t="s">
        <v>638</v>
      </c>
      <c r="D1919" s="952">
        <v>866.4</v>
      </c>
      <c r="E1919"/>
      <c r="F1919" s="944"/>
    </row>
    <row r="1920" spans="1:6" ht="19.5" customHeight="1" x14ac:dyDescent="0.2">
      <c r="A1920" s="950">
        <v>508035800300000</v>
      </c>
      <c r="B1920" s="951" t="s">
        <v>5302</v>
      </c>
      <c r="C1920" s="950" t="s">
        <v>638</v>
      </c>
      <c r="D1920" s="953">
        <v>1111.5</v>
      </c>
      <c r="E1920"/>
      <c r="F1920" s="944"/>
    </row>
    <row r="1921" spans="1:6" ht="19.5" customHeight="1" x14ac:dyDescent="0.2">
      <c r="A1921" s="950">
        <v>508035800400000</v>
      </c>
      <c r="B1921" s="951" t="s">
        <v>5303</v>
      </c>
      <c r="C1921" s="950" t="s">
        <v>638</v>
      </c>
      <c r="D1921" s="953">
        <v>1396.5</v>
      </c>
      <c r="E1921"/>
      <c r="F1921" s="944"/>
    </row>
    <row r="1922" spans="1:6" ht="19.5" customHeight="1" x14ac:dyDescent="0.2">
      <c r="A1922" s="950">
        <v>508035800500000</v>
      </c>
      <c r="B1922" s="951" t="s">
        <v>5304</v>
      </c>
      <c r="C1922" s="950" t="s">
        <v>638</v>
      </c>
      <c r="D1922" s="953">
        <v>1818.3</v>
      </c>
      <c r="E1922"/>
      <c r="F1922" s="944"/>
    </row>
    <row r="1923" spans="1:6" ht="19.5" customHeight="1" x14ac:dyDescent="0.2">
      <c r="A1923" s="950">
        <v>508035800600000</v>
      </c>
      <c r="B1923" s="951" t="s">
        <v>5305</v>
      </c>
      <c r="C1923" s="950" t="s">
        <v>638</v>
      </c>
      <c r="D1923" s="953">
        <v>2299</v>
      </c>
      <c r="E1923"/>
      <c r="F1923" s="944"/>
    </row>
    <row r="1924" spans="1:6" ht="19.5" customHeight="1" x14ac:dyDescent="0.2">
      <c r="A1924" s="950">
        <v>508035800700000</v>
      </c>
      <c r="B1924" s="951" t="s">
        <v>5306</v>
      </c>
      <c r="C1924" s="950" t="s">
        <v>638</v>
      </c>
      <c r="D1924" s="953">
        <v>2844.3</v>
      </c>
      <c r="E1924"/>
      <c r="F1924" s="944"/>
    </row>
    <row r="1925" spans="1:6" ht="19.5" customHeight="1" x14ac:dyDescent="0.2">
      <c r="A1925" s="950">
        <v>508035800800000</v>
      </c>
      <c r="B1925" s="951" t="s">
        <v>5307</v>
      </c>
      <c r="C1925" s="950" t="s">
        <v>638</v>
      </c>
      <c r="D1925" s="953">
        <v>3594.8</v>
      </c>
      <c r="E1925"/>
      <c r="F1925" s="944"/>
    </row>
    <row r="1926" spans="1:6" ht="19.5" customHeight="1" x14ac:dyDescent="0.2">
      <c r="A1926" s="950">
        <v>508035800900000</v>
      </c>
      <c r="B1926" s="951" t="s">
        <v>5308</v>
      </c>
      <c r="C1926" s="950" t="s">
        <v>638</v>
      </c>
      <c r="D1926" s="953">
        <v>4436.5</v>
      </c>
      <c r="E1926"/>
      <c r="F1926" s="944"/>
    </row>
    <row r="1927" spans="1:6" ht="19.5" customHeight="1" x14ac:dyDescent="0.2">
      <c r="A1927" s="950">
        <v>508035801000000</v>
      </c>
      <c r="B1927" s="951" t="s">
        <v>5309</v>
      </c>
      <c r="C1927" s="950" t="s">
        <v>638</v>
      </c>
      <c r="D1927" s="953">
        <v>5563.2</v>
      </c>
      <c r="E1927"/>
      <c r="F1927" s="944"/>
    </row>
    <row r="1928" spans="1:6" ht="19.5" customHeight="1" x14ac:dyDescent="0.2">
      <c r="A1928" s="950">
        <v>508035801100000</v>
      </c>
      <c r="B1928" s="951" t="s">
        <v>5310</v>
      </c>
      <c r="C1928" s="950" t="s">
        <v>638</v>
      </c>
      <c r="D1928" s="953">
        <v>7043.3</v>
      </c>
      <c r="E1928"/>
      <c r="F1928" s="944"/>
    </row>
    <row r="1929" spans="1:6" ht="19.5" customHeight="1" x14ac:dyDescent="0.2">
      <c r="A1929" s="950">
        <v>508035801200000</v>
      </c>
      <c r="B1929" s="951" t="s">
        <v>5311</v>
      </c>
      <c r="C1929" s="950" t="s">
        <v>638</v>
      </c>
      <c r="D1929" s="953">
        <v>8930</v>
      </c>
      <c r="E1929"/>
      <c r="F1929" s="944"/>
    </row>
    <row r="1930" spans="1:6" ht="19.5" customHeight="1" x14ac:dyDescent="0.2">
      <c r="A1930" s="950">
        <v>508035801300000</v>
      </c>
      <c r="B1930" s="951" t="s">
        <v>5312</v>
      </c>
      <c r="C1930" s="950" t="s">
        <v>638</v>
      </c>
      <c r="D1930" s="953">
        <v>11343</v>
      </c>
      <c r="E1930"/>
      <c r="F1930" s="944"/>
    </row>
    <row r="1931" spans="1:6" ht="19.5" customHeight="1" x14ac:dyDescent="0.2">
      <c r="A1931" s="950">
        <v>508035801400000</v>
      </c>
      <c r="B1931" s="951" t="s">
        <v>5313</v>
      </c>
      <c r="C1931" s="950" t="s">
        <v>638</v>
      </c>
      <c r="D1931" s="953">
        <v>14348.8</v>
      </c>
      <c r="E1931"/>
      <c r="F1931" s="944"/>
    </row>
    <row r="1932" spans="1:6" ht="19.5" customHeight="1" x14ac:dyDescent="0.2">
      <c r="A1932" s="949">
        <v>508035900000000</v>
      </c>
      <c r="B1932" s="5102" t="s">
        <v>5766</v>
      </c>
      <c r="C1932" s="5103"/>
      <c r="D1932" s="5103"/>
      <c r="E1932" s="5103"/>
      <c r="F1932" s="5104"/>
    </row>
    <row r="1933" spans="1:6" ht="19.5" customHeight="1" x14ac:dyDescent="0.2">
      <c r="A1933" s="950">
        <v>508035900100000</v>
      </c>
      <c r="B1933" s="951" t="s">
        <v>5767</v>
      </c>
      <c r="C1933" s="950" t="s">
        <v>638</v>
      </c>
      <c r="D1933" s="953">
        <v>2800</v>
      </c>
      <c r="E1933"/>
      <c r="F1933" s="944"/>
    </row>
    <row r="1934" spans="1:6" ht="19.5" customHeight="1" x14ac:dyDescent="0.2">
      <c r="A1934" s="950">
        <v>508035900200000</v>
      </c>
      <c r="B1934" s="951" t="s">
        <v>5768</v>
      </c>
      <c r="C1934" s="950" t="s">
        <v>638</v>
      </c>
      <c r="D1934" s="953">
        <v>3000</v>
      </c>
      <c r="E1934"/>
      <c r="F1934" s="944"/>
    </row>
    <row r="1935" spans="1:6" ht="19.5" customHeight="1" x14ac:dyDescent="0.2">
      <c r="A1935" s="950">
        <v>508035900300000</v>
      </c>
      <c r="B1935" s="951" t="s">
        <v>5769</v>
      </c>
      <c r="C1935" s="950" t="s">
        <v>638</v>
      </c>
      <c r="D1935" s="953">
        <v>3200</v>
      </c>
      <c r="E1935"/>
      <c r="F1935" s="944"/>
    </row>
    <row r="1936" spans="1:6" ht="19.5" customHeight="1" x14ac:dyDescent="0.2">
      <c r="A1936" s="950">
        <v>508035900400000</v>
      </c>
      <c r="B1936" s="951" t="s">
        <v>5770</v>
      </c>
      <c r="C1936" s="950" t="s">
        <v>638</v>
      </c>
      <c r="D1936" s="953">
        <v>3401</v>
      </c>
      <c r="E1936"/>
      <c r="F1936" s="944"/>
    </row>
    <row r="1937" spans="1:6" ht="19.5" customHeight="1" x14ac:dyDescent="0.2">
      <c r="A1937" s="950">
        <v>508035900500000</v>
      </c>
      <c r="B1937" s="951" t="s">
        <v>5771</v>
      </c>
      <c r="C1937" s="950" t="s">
        <v>638</v>
      </c>
      <c r="D1937" s="953">
        <v>3866</v>
      </c>
      <c r="E1937"/>
      <c r="F1937" s="944"/>
    </row>
    <row r="1938" spans="1:6" ht="19.5" customHeight="1" x14ac:dyDescent="0.2">
      <c r="A1938" s="950">
        <v>508035900600000</v>
      </c>
      <c r="B1938" s="951" t="s">
        <v>5772</v>
      </c>
      <c r="C1938" s="950" t="s">
        <v>638</v>
      </c>
      <c r="D1938" s="953">
        <v>4175</v>
      </c>
      <c r="E1938"/>
      <c r="F1938" s="944"/>
    </row>
    <row r="1939" spans="1:6" ht="19.5" customHeight="1" x14ac:dyDescent="0.2">
      <c r="A1939" s="950">
        <v>508035900700000</v>
      </c>
      <c r="B1939" s="951" t="s">
        <v>5773</v>
      </c>
      <c r="C1939" s="950" t="s">
        <v>638</v>
      </c>
      <c r="D1939" s="953">
        <v>4638</v>
      </c>
      <c r="E1939"/>
      <c r="F1939" s="944"/>
    </row>
    <row r="1940" spans="1:6" ht="19.5" customHeight="1" x14ac:dyDescent="0.2">
      <c r="A1940" s="950">
        <v>508035900800000</v>
      </c>
      <c r="B1940" s="951" t="s">
        <v>5774</v>
      </c>
      <c r="C1940" s="950" t="s">
        <v>638</v>
      </c>
      <c r="D1940" s="953">
        <v>6958</v>
      </c>
      <c r="E1940"/>
      <c r="F1940" s="944"/>
    </row>
    <row r="1941" spans="1:6" ht="19.5" customHeight="1" x14ac:dyDescent="0.2">
      <c r="A1941" s="950">
        <v>508035900900000</v>
      </c>
      <c r="B1941" s="951" t="s">
        <v>5775</v>
      </c>
      <c r="C1941" s="950" t="s">
        <v>638</v>
      </c>
      <c r="D1941" s="953">
        <v>8348</v>
      </c>
      <c r="E1941"/>
      <c r="F1941" s="944"/>
    </row>
    <row r="1942" spans="1:6" ht="19.5" customHeight="1" x14ac:dyDescent="0.2">
      <c r="A1942" s="950">
        <v>508035901000000</v>
      </c>
      <c r="B1942" s="951" t="s">
        <v>5776</v>
      </c>
      <c r="C1942" s="950" t="s">
        <v>638</v>
      </c>
      <c r="D1942" s="953">
        <v>13142</v>
      </c>
      <c r="E1942"/>
      <c r="F1942" s="944"/>
    </row>
    <row r="1943" spans="1:6" ht="19.5" customHeight="1" x14ac:dyDescent="0.2">
      <c r="A1943" s="950">
        <v>508035901100000</v>
      </c>
      <c r="B1943" s="951" t="s">
        <v>5777</v>
      </c>
      <c r="C1943" s="950" t="s">
        <v>638</v>
      </c>
      <c r="D1943" s="953">
        <v>14223</v>
      </c>
      <c r="E1943"/>
      <c r="F1943" s="944"/>
    </row>
    <row r="1944" spans="1:6" ht="19.5" customHeight="1" x14ac:dyDescent="0.2">
      <c r="A1944" s="950">
        <v>508035901200000</v>
      </c>
      <c r="B1944" s="951" t="s">
        <v>5778</v>
      </c>
      <c r="C1944" s="950" t="s">
        <v>638</v>
      </c>
      <c r="D1944" s="953">
        <v>15151</v>
      </c>
      <c r="E1944"/>
      <c r="F1944" s="944"/>
    </row>
    <row r="1945" spans="1:6" ht="19.5" customHeight="1" x14ac:dyDescent="0.2">
      <c r="A1945" s="950">
        <v>508035901300000</v>
      </c>
      <c r="B1945" s="951" t="s">
        <v>5779</v>
      </c>
      <c r="C1945" s="950" t="s">
        <v>638</v>
      </c>
      <c r="D1945" s="953">
        <v>20098</v>
      </c>
      <c r="E1945"/>
      <c r="F1945" s="944"/>
    </row>
    <row r="1946" spans="1:6" ht="19.5" customHeight="1" x14ac:dyDescent="0.2">
      <c r="A1946" s="950">
        <v>508035901400000</v>
      </c>
      <c r="B1946" s="951" t="s">
        <v>5780</v>
      </c>
      <c r="C1946" s="950" t="s">
        <v>638</v>
      </c>
      <c r="D1946" s="953">
        <v>22418</v>
      </c>
      <c r="E1946"/>
      <c r="F1946" s="944"/>
    </row>
    <row r="1947" spans="1:6" ht="19.5" customHeight="1" x14ac:dyDescent="0.2">
      <c r="A1947" s="950">
        <v>508035901500000</v>
      </c>
      <c r="B1947" s="951" t="s">
        <v>5781</v>
      </c>
      <c r="C1947" s="950" t="s">
        <v>638</v>
      </c>
      <c r="D1947" s="953">
        <v>28138</v>
      </c>
      <c r="E1947"/>
      <c r="F1947" s="944"/>
    </row>
    <row r="1948" spans="1:6" ht="19.5" customHeight="1" x14ac:dyDescent="0.2">
      <c r="A1948" s="950">
        <v>508035901600000</v>
      </c>
      <c r="B1948" s="951" t="s">
        <v>5782</v>
      </c>
      <c r="C1948" s="950" t="s">
        <v>638</v>
      </c>
      <c r="D1948" s="953">
        <v>31694</v>
      </c>
      <c r="E1948"/>
      <c r="F1948" s="944"/>
    </row>
    <row r="1949" spans="1:6" ht="19.5" customHeight="1" x14ac:dyDescent="0.2">
      <c r="A1949" s="950">
        <v>508035901700000</v>
      </c>
      <c r="B1949" s="951" t="s">
        <v>5783</v>
      </c>
      <c r="C1949" s="950" t="s">
        <v>638</v>
      </c>
      <c r="D1949" s="953">
        <v>49500</v>
      </c>
      <c r="E1949"/>
      <c r="F1949" s="944"/>
    </row>
    <row r="1950" spans="1:6" ht="19.5" customHeight="1" x14ac:dyDescent="0.2">
      <c r="A1950" s="950">
        <v>508035901800000</v>
      </c>
      <c r="B1950" s="951" t="s">
        <v>5784</v>
      </c>
      <c r="C1950" s="950" t="s">
        <v>638</v>
      </c>
      <c r="D1950" s="953">
        <v>59250</v>
      </c>
      <c r="E1950"/>
      <c r="F1950" s="944"/>
    </row>
    <row r="1951" spans="1:6" ht="19.5" customHeight="1" x14ac:dyDescent="0.2">
      <c r="A1951" s="949">
        <v>508036000000000</v>
      </c>
      <c r="B1951" s="5102" t="s">
        <v>5785</v>
      </c>
      <c r="C1951" s="5103"/>
      <c r="D1951" s="5103"/>
      <c r="E1951" s="5103"/>
      <c r="F1951" s="5104"/>
    </row>
    <row r="1952" spans="1:6" ht="19.5" customHeight="1" x14ac:dyDescent="0.2">
      <c r="A1952" s="950">
        <v>508036000100000</v>
      </c>
      <c r="B1952" s="951" t="s">
        <v>5786</v>
      </c>
      <c r="C1952" s="950" t="s">
        <v>638</v>
      </c>
      <c r="D1952" s="953">
        <v>3700</v>
      </c>
      <c r="E1952"/>
      <c r="F1952" s="944"/>
    </row>
    <row r="1953" spans="1:6" ht="19.5" customHeight="1" x14ac:dyDescent="0.2">
      <c r="A1953" s="950">
        <v>508036000200000</v>
      </c>
      <c r="B1953" s="951" t="s">
        <v>5787</v>
      </c>
      <c r="C1953" s="950" t="s">
        <v>638</v>
      </c>
      <c r="D1953" s="953">
        <v>3900</v>
      </c>
      <c r="E1953"/>
      <c r="F1953" s="944"/>
    </row>
    <row r="1954" spans="1:6" ht="19.5" customHeight="1" x14ac:dyDescent="0.2">
      <c r="A1954" s="950">
        <v>508036000300000</v>
      </c>
      <c r="B1954" s="951" t="s">
        <v>5788</v>
      </c>
      <c r="C1954" s="950" t="s">
        <v>638</v>
      </c>
      <c r="D1954" s="953">
        <v>4125</v>
      </c>
      <c r="E1954"/>
      <c r="F1954" s="944"/>
    </row>
    <row r="1955" spans="1:6" ht="19.5" customHeight="1" x14ac:dyDescent="0.2">
      <c r="A1955" s="950">
        <v>508036000400000</v>
      </c>
      <c r="B1955" s="951" t="s">
        <v>5789</v>
      </c>
      <c r="C1955" s="950" t="s">
        <v>638</v>
      </c>
      <c r="D1955" s="953">
        <v>4305</v>
      </c>
      <c r="E1955"/>
      <c r="F1955" s="944"/>
    </row>
    <row r="1956" spans="1:6" ht="19.5" customHeight="1" x14ac:dyDescent="0.2">
      <c r="A1956" s="950">
        <v>508036000500000</v>
      </c>
      <c r="B1956" s="951" t="s">
        <v>5790</v>
      </c>
      <c r="C1956" s="950" t="s">
        <v>638</v>
      </c>
      <c r="D1956" s="953">
        <v>4893</v>
      </c>
      <c r="E1956"/>
      <c r="F1956" s="944"/>
    </row>
    <row r="1957" spans="1:6" ht="19.5" customHeight="1" x14ac:dyDescent="0.2">
      <c r="A1957" s="950">
        <v>508036000600000</v>
      </c>
      <c r="B1957" s="951" t="s">
        <v>5791</v>
      </c>
      <c r="C1957" s="950" t="s">
        <v>638</v>
      </c>
      <c r="D1957" s="953">
        <v>5284</v>
      </c>
      <c r="E1957"/>
      <c r="F1957" s="944"/>
    </row>
    <row r="1958" spans="1:6" ht="19.5" customHeight="1" x14ac:dyDescent="0.2">
      <c r="A1958" s="950">
        <v>508036000700000</v>
      </c>
      <c r="B1958" s="951" t="s">
        <v>5792</v>
      </c>
      <c r="C1958" s="950" t="s">
        <v>638</v>
      </c>
      <c r="D1958" s="953">
        <v>5871</v>
      </c>
      <c r="E1958"/>
      <c r="F1958" s="944"/>
    </row>
    <row r="1959" spans="1:6" ht="19.5" customHeight="1" x14ac:dyDescent="0.2">
      <c r="A1959" s="950">
        <v>508036000800000</v>
      </c>
      <c r="B1959" s="951" t="s">
        <v>5793</v>
      </c>
      <c r="C1959" s="950" t="s">
        <v>638</v>
      </c>
      <c r="D1959" s="953">
        <v>8807</v>
      </c>
      <c r="E1959"/>
      <c r="F1959" s="944"/>
    </row>
    <row r="1960" spans="1:6" ht="19.5" customHeight="1" x14ac:dyDescent="0.2">
      <c r="A1960" s="950">
        <v>508036000900000</v>
      </c>
      <c r="B1960" s="951" t="s">
        <v>5794</v>
      </c>
      <c r="C1960" s="950" t="s">
        <v>638</v>
      </c>
      <c r="D1960" s="953">
        <v>10568</v>
      </c>
      <c r="E1960"/>
      <c r="F1960" s="944"/>
    </row>
    <row r="1961" spans="1:6" ht="19.5" customHeight="1" x14ac:dyDescent="0.2">
      <c r="A1961" s="950">
        <v>508036001000000</v>
      </c>
      <c r="B1961" s="951" t="s">
        <v>5795</v>
      </c>
      <c r="C1961" s="950" t="s">
        <v>638</v>
      </c>
      <c r="D1961" s="953">
        <v>16635</v>
      </c>
      <c r="E1961"/>
      <c r="F1961" s="944"/>
    </row>
    <row r="1962" spans="1:6" ht="19.5" customHeight="1" x14ac:dyDescent="0.2">
      <c r="A1962" s="950">
        <v>508036001100000</v>
      </c>
      <c r="B1962" s="951" t="s">
        <v>5796</v>
      </c>
      <c r="C1962" s="950" t="s">
        <v>638</v>
      </c>
      <c r="D1962" s="953">
        <v>18004</v>
      </c>
      <c r="E1962"/>
      <c r="F1962" s="944"/>
    </row>
    <row r="1963" spans="1:6" ht="19.5" customHeight="1" x14ac:dyDescent="0.2">
      <c r="A1963" s="950">
        <v>508036001200000</v>
      </c>
      <c r="B1963" s="951" t="s">
        <v>5797</v>
      </c>
      <c r="C1963" s="950" t="s">
        <v>638</v>
      </c>
      <c r="D1963" s="953">
        <v>19179</v>
      </c>
      <c r="E1963"/>
      <c r="F1963" s="944"/>
    </row>
    <row r="1964" spans="1:6" ht="19.5" customHeight="1" x14ac:dyDescent="0.2">
      <c r="A1964" s="950">
        <v>508036001300000</v>
      </c>
      <c r="B1964" s="951" t="s">
        <v>5798</v>
      </c>
      <c r="C1964" s="950" t="s">
        <v>638</v>
      </c>
      <c r="D1964" s="953">
        <v>25441</v>
      </c>
      <c r="E1964"/>
      <c r="F1964" s="944"/>
    </row>
    <row r="1965" spans="1:6" ht="19.5" customHeight="1" x14ac:dyDescent="0.2">
      <c r="A1965" s="950">
        <v>508036001400000</v>
      </c>
      <c r="B1965" s="951" t="s">
        <v>5799</v>
      </c>
      <c r="C1965" s="950" t="s">
        <v>638</v>
      </c>
      <c r="D1965" s="953">
        <v>28337</v>
      </c>
      <c r="E1965"/>
      <c r="F1965" s="944"/>
    </row>
    <row r="1966" spans="1:6" ht="19.5" customHeight="1" x14ac:dyDescent="0.2">
      <c r="A1966" s="950">
        <v>508036001500000</v>
      </c>
      <c r="B1966" s="951" t="s">
        <v>5800</v>
      </c>
      <c r="C1966" s="950" t="s">
        <v>638</v>
      </c>
      <c r="D1966" s="953">
        <v>35617</v>
      </c>
      <c r="E1966"/>
      <c r="F1966" s="944"/>
    </row>
    <row r="1967" spans="1:6" ht="19.5" customHeight="1" x14ac:dyDescent="0.2">
      <c r="A1967" s="950">
        <v>508036001600000</v>
      </c>
      <c r="B1967" s="951" t="s">
        <v>5801</v>
      </c>
      <c r="C1967" s="950" t="s">
        <v>638</v>
      </c>
      <c r="D1967" s="953">
        <v>40119</v>
      </c>
      <c r="E1967"/>
      <c r="F1967" s="944"/>
    </row>
    <row r="1968" spans="1:6" ht="19.5" customHeight="1" x14ac:dyDescent="0.2">
      <c r="A1968" s="950">
        <v>508036001700000</v>
      </c>
      <c r="B1968" s="951" t="s">
        <v>5802</v>
      </c>
      <c r="C1968" s="950" t="s">
        <v>638</v>
      </c>
      <c r="D1968" s="953">
        <v>56925</v>
      </c>
      <c r="E1968"/>
      <c r="F1968" s="944"/>
    </row>
    <row r="1969" spans="1:6" ht="19.5" customHeight="1" x14ac:dyDescent="0.2">
      <c r="A1969" s="950">
        <v>508036001800000</v>
      </c>
      <c r="B1969" s="951" t="s">
        <v>5803</v>
      </c>
      <c r="C1969" s="950" t="s">
        <v>638</v>
      </c>
      <c r="D1969" s="953">
        <v>68137</v>
      </c>
      <c r="E1969"/>
      <c r="F1969" s="944"/>
    </row>
    <row r="1970" spans="1:6" ht="19.5" customHeight="1" x14ac:dyDescent="0.2">
      <c r="A1970" s="949">
        <v>508036100000000</v>
      </c>
      <c r="B1970" s="5102" t="s">
        <v>5804</v>
      </c>
      <c r="C1970" s="5103"/>
      <c r="D1970" s="5103"/>
      <c r="E1970" s="5103"/>
      <c r="F1970" s="5104"/>
    </row>
    <row r="1971" spans="1:6" ht="19.5" customHeight="1" x14ac:dyDescent="0.2">
      <c r="A1971" s="950">
        <v>508036100100000</v>
      </c>
      <c r="B1971" s="951" t="s">
        <v>5805</v>
      </c>
      <c r="C1971" s="950" t="s">
        <v>638</v>
      </c>
      <c r="D1971" s="953">
        <v>4400</v>
      </c>
      <c r="E1971"/>
      <c r="F1971" s="944"/>
    </row>
    <row r="1972" spans="1:6" ht="19.5" customHeight="1" x14ac:dyDescent="0.2">
      <c r="A1972" s="950">
        <v>508036100200000</v>
      </c>
      <c r="B1972" s="951" t="s">
        <v>5806</v>
      </c>
      <c r="C1972" s="950" t="s">
        <v>638</v>
      </c>
      <c r="D1972" s="953">
        <v>4600</v>
      </c>
      <c r="E1972"/>
      <c r="F1972" s="944"/>
    </row>
    <row r="1973" spans="1:6" ht="19.5" customHeight="1" x14ac:dyDescent="0.2">
      <c r="A1973" s="950">
        <v>508036100300000</v>
      </c>
      <c r="B1973" s="951" t="s">
        <v>5807</v>
      </c>
      <c r="C1973" s="950" t="s">
        <v>638</v>
      </c>
      <c r="D1973" s="953">
        <v>4765</v>
      </c>
      <c r="E1973"/>
      <c r="F1973" s="944"/>
    </row>
    <row r="1974" spans="1:6" ht="19.5" customHeight="1" x14ac:dyDescent="0.2">
      <c r="A1974" s="950">
        <v>508036100400000</v>
      </c>
      <c r="B1974" s="951" t="s">
        <v>5808</v>
      </c>
      <c r="C1974" s="950" t="s">
        <v>638</v>
      </c>
      <c r="D1974" s="953">
        <v>4951</v>
      </c>
      <c r="E1974"/>
      <c r="F1974" s="944"/>
    </row>
    <row r="1975" spans="1:6" ht="19.5" customHeight="1" x14ac:dyDescent="0.2">
      <c r="A1975" s="950">
        <v>508036100500000</v>
      </c>
      <c r="B1975" s="951" t="s">
        <v>5809</v>
      </c>
      <c r="C1975" s="950" t="s">
        <v>638</v>
      </c>
      <c r="D1975" s="953">
        <v>5627</v>
      </c>
      <c r="E1975"/>
      <c r="F1975" s="944"/>
    </row>
    <row r="1976" spans="1:6" ht="19.5" customHeight="1" x14ac:dyDescent="0.2">
      <c r="A1976" s="950">
        <v>508036100600000</v>
      </c>
      <c r="B1976" s="951" t="s">
        <v>5810</v>
      </c>
      <c r="C1976" s="950" t="s">
        <v>638</v>
      </c>
      <c r="D1976" s="953">
        <v>6077</v>
      </c>
      <c r="E1976"/>
      <c r="F1976" s="944"/>
    </row>
    <row r="1977" spans="1:6" ht="19.5" customHeight="1" x14ac:dyDescent="0.2">
      <c r="A1977" s="950">
        <v>508036100700000</v>
      </c>
      <c r="B1977" s="951" t="s">
        <v>5811</v>
      </c>
      <c r="C1977" s="950" t="s">
        <v>638</v>
      </c>
      <c r="D1977" s="953">
        <v>6752</v>
      </c>
      <c r="E1977"/>
      <c r="F1977" s="944"/>
    </row>
    <row r="1978" spans="1:6" ht="19.5" customHeight="1" x14ac:dyDescent="0.2">
      <c r="A1978" s="950">
        <v>508036100800000</v>
      </c>
      <c r="B1978" s="951" t="s">
        <v>5812</v>
      </c>
      <c r="C1978" s="950" t="s">
        <v>638</v>
      </c>
      <c r="D1978" s="953">
        <v>10128</v>
      </c>
      <c r="E1978"/>
      <c r="F1978" s="944"/>
    </row>
    <row r="1979" spans="1:6" ht="19.5" customHeight="1" x14ac:dyDescent="0.2">
      <c r="A1979" s="950">
        <v>508036100900000</v>
      </c>
      <c r="B1979" s="951" t="s">
        <v>5813</v>
      </c>
      <c r="C1979" s="950" t="s">
        <v>638</v>
      </c>
      <c r="D1979" s="953">
        <v>12153</v>
      </c>
      <c r="E1979"/>
      <c r="F1979" s="944"/>
    </row>
    <row r="1980" spans="1:6" ht="19.5" customHeight="1" x14ac:dyDescent="0.2">
      <c r="A1980" s="950">
        <v>508036101000000</v>
      </c>
      <c r="B1980" s="951" t="s">
        <v>5814</v>
      </c>
      <c r="C1980" s="950" t="s">
        <v>638</v>
      </c>
      <c r="D1980" s="953">
        <v>19130</v>
      </c>
      <c r="E1980"/>
      <c r="F1980" s="944"/>
    </row>
    <row r="1981" spans="1:6" ht="19.5" customHeight="1" x14ac:dyDescent="0.2">
      <c r="A1981" s="950">
        <v>508036101100000</v>
      </c>
      <c r="B1981" s="951" t="s">
        <v>5815</v>
      </c>
      <c r="C1981" s="950" t="s">
        <v>638</v>
      </c>
      <c r="D1981" s="953">
        <v>20705</v>
      </c>
      <c r="E1981"/>
      <c r="F1981" s="944"/>
    </row>
    <row r="1982" spans="1:6" ht="19.5" customHeight="1" x14ac:dyDescent="0.2">
      <c r="A1982" s="950">
        <v>508036101200000</v>
      </c>
      <c r="B1982" s="951" t="s">
        <v>5816</v>
      </c>
      <c r="C1982" s="950" t="s">
        <v>638</v>
      </c>
      <c r="D1982" s="953">
        <v>22055</v>
      </c>
      <c r="E1982"/>
      <c r="F1982" s="944"/>
    </row>
    <row r="1983" spans="1:6" ht="19.5" customHeight="1" x14ac:dyDescent="0.2">
      <c r="A1983" s="950">
        <v>508036101300000</v>
      </c>
      <c r="B1983" s="951" t="s">
        <v>5817</v>
      </c>
      <c r="C1983" s="950" t="s">
        <v>638</v>
      </c>
      <c r="D1983" s="953">
        <v>29257</v>
      </c>
      <c r="E1983"/>
      <c r="F1983" s="944"/>
    </row>
    <row r="1984" spans="1:6" ht="19.5" customHeight="1" x14ac:dyDescent="0.2">
      <c r="A1984" s="950">
        <v>508036101400000</v>
      </c>
      <c r="B1984" s="951" t="s">
        <v>5818</v>
      </c>
      <c r="C1984" s="950" t="s">
        <v>638</v>
      </c>
      <c r="D1984" s="953">
        <v>32633</v>
      </c>
      <c r="E1984"/>
      <c r="F1984" s="944"/>
    </row>
    <row r="1985" spans="1:6" ht="19.5" customHeight="1" x14ac:dyDescent="0.2">
      <c r="A1985" s="950">
        <v>508036101500000</v>
      </c>
      <c r="B1985" s="951" t="s">
        <v>5819</v>
      </c>
      <c r="C1985" s="950" t="s">
        <v>638</v>
      </c>
      <c r="D1985" s="953">
        <v>40960</v>
      </c>
      <c r="E1985"/>
      <c r="F1985" s="944"/>
    </row>
    <row r="1986" spans="1:6" ht="19.5" customHeight="1" x14ac:dyDescent="0.2">
      <c r="A1986" s="950">
        <v>508036101600000</v>
      </c>
      <c r="B1986" s="951" t="s">
        <v>5820</v>
      </c>
      <c r="C1986" s="950" t="s">
        <v>638</v>
      </c>
      <c r="D1986" s="953">
        <v>46137</v>
      </c>
      <c r="E1986"/>
      <c r="F1986" s="944"/>
    </row>
    <row r="1987" spans="1:6" ht="19.5" customHeight="1" x14ac:dyDescent="0.2">
      <c r="A1987" s="950">
        <v>508036110100000</v>
      </c>
      <c r="B1987" s="951" t="s">
        <v>5821</v>
      </c>
      <c r="C1987" s="950" t="s">
        <v>638</v>
      </c>
      <c r="D1987" s="953">
        <v>5555</v>
      </c>
      <c r="E1987"/>
      <c r="F1987" s="944"/>
    </row>
    <row r="1988" spans="1:6" ht="19.5" customHeight="1" x14ac:dyDescent="0.2">
      <c r="A1988" s="950">
        <v>508036110200000</v>
      </c>
      <c r="B1988" s="951" t="s">
        <v>5822</v>
      </c>
      <c r="C1988" s="950" t="s">
        <v>638</v>
      </c>
      <c r="D1988" s="953">
        <v>5700</v>
      </c>
      <c r="E1988"/>
      <c r="F1988" s="944"/>
    </row>
    <row r="1989" spans="1:6" ht="19.5" customHeight="1" x14ac:dyDescent="0.2">
      <c r="A1989" s="950">
        <v>508036110300000</v>
      </c>
      <c r="B1989" s="951" t="s">
        <v>5823</v>
      </c>
      <c r="C1989" s="950" t="s">
        <v>638</v>
      </c>
      <c r="D1989" s="953">
        <v>5826</v>
      </c>
      <c r="E1989"/>
      <c r="F1989" s="944"/>
    </row>
    <row r="1990" spans="1:6" ht="19.5" customHeight="1" x14ac:dyDescent="0.2">
      <c r="A1990" s="950">
        <v>508036110400000</v>
      </c>
      <c r="B1990" s="951" t="s">
        <v>5824</v>
      </c>
      <c r="C1990" s="950" t="s">
        <v>638</v>
      </c>
      <c r="D1990" s="953">
        <v>5941</v>
      </c>
      <c r="E1990"/>
      <c r="F1990" s="944"/>
    </row>
    <row r="1991" spans="1:6" ht="19.5" customHeight="1" x14ac:dyDescent="0.2">
      <c r="A1991" s="950">
        <v>508036110500000</v>
      </c>
      <c r="B1991" s="951" t="s">
        <v>5825</v>
      </c>
      <c r="C1991" s="950" t="s">
        <v>638</v>
      </c>
      <c r="D1991" s="953">
        <v>6753</v>
      </c>
      <c r="E1991"/>
      <c r="F1991" s="944"/>
    </row>
    <row r="1992" spans="1:6" ht="19.5" customHeight="1" x14ac:dyDescent="0.2">
      <c r="A1992" s="950">
        <v>508036110600000</v>
      </c>
      <c r="B1992" s="951" t="s">
        <v>5826</v>
      </c>
      <c r="C1992" s="950" t="s">
        <v>638</v>
      </c>
      <c r="D1992" s="953">
        <v>7292</v>
      </c>
      <c r="E1992"/>
      <c r="F1992" s="944"/>
    </row>
    <row r="1993" spans="1:6" ht="19.5" customHeight="1" x14ac:dyDescent="0.2">
      <c r="A1993" s="950">
        <v>508036110700000</v>
      </c>
      <c r="B1993" s="951" t="s">
        <v>5827</v>
      </c>
      <c r="C1993" s="950" t="s">
        <v>638</v>
      </c>
      <c r="D1993" s="953">
        <v>8102</v>
      </c>
      <c r="E1993"/>
      <c r="F1993" s="944"/>
    </row>
    <row r="1994" spans="1:6" ht="19.5" customHeight="1" x14ac:dyDescent="0.2">
      <c r="A1994" s="950">
        <v>508036110800000</v>
      </c>
      <c r="B1994" s="951" t="s">
        <v>5828</v>
      </c>
      <c r="C1994" s="950" t="s">
        <v>638</v>
      </c>
      <c r="D1994" s="953">
        <v>12154</v>
      </c>
      <c r="E1994"/>
      <c r="F1994" s="944"/>
    </row>
    <row r="1995" spans="1:6" ht="19.5" customHeight="1" x14ac:dyDescent="0.2">
      <c r="A1995" s="950">
        <v>508036110900000</v>
      </c>
      <c r="B1995" s="951" t="s">
        <v>5829</v>
      </c>
      <c r="C1995" s="950" t="s">
        <v>638</v>
      </c>
      <c r="D1995" s="953">
        <v>14584</v>
      </c>
      <c r="E1995"/>
      <c r="F1995" s="944"/>
    </row>
    <row r="1996" spans="1:6" ht="19.5" customHeight="1" x14ac:dyDescent="0.2">
      <c r="A1996" s="950">
        <v>508036111000000</v>
      </c>
      <c r="B1996" s="951" t="s">
        <v>5830</v>
      </c>
      <c r="C1996" s="950" t="s">
        <v>638</v>
      </c>
      <c r="D1996" s="953">
        <v>22957</v>
      </c>
      <c r="E1996"/>
      <c r="F1996" s="944"/>
    </row>
    <row r="1997" spans="1:6" ht="19.5" customHeight="1" x14ac:dyDescent="0.2">
      <c r="A1997" s="950">
        <v>508036111100000</v>
      </c>
      <c r="B1997" s="951" t="s">
        <v>5831</v>
      </c>
      <c r="C1997" s="950" t="s">
        <v>638</v>
      </c>
      <c r="D1997" s="953">
        <v>24846</v>
      </c>
      <c r="E1997"/>
      <c r="F1997" s="944"/>
    </row>
    <row r="1998" spans="1:6" ht="19.5" customHeight="1" x14ac:dyDescent="0.2">
      <c r="A1998" s="950">
        <v>508036112000000</v>
      </c>
      <c r="B1998" s="951" t="s">
        <v>5832</v>
      </c>
      <c r="C1998" s="950" t="s">
        <v>638</v>
      </c>
      <c r="D1998" s="953">
        <v>26467</v>
      </c>
      <c r="E1998"/>
      <c r="F1998" s="944"/>
    </row>
    <row r="1999" spans="1:6" ht="19.5" customHeight="1" x14ac:dyDescent="0.2">
      <c r="A1999" s="950">
        <v>508036113000000</v>
      </c>
      <c r="B1999" s="951" t="s">
        <v>5833</v>
      </c>
      <c r="C1999" s="950" t="s">
        <v>638</v>
      </c>
      <c r="D1999" s="953">
        <v>35109</v>
      </c>
      <c r="E1999"/>
      <c r="F1999" s="944"/>
    </row>
    <row r="2000" spans="1:6" ht="19.5" customHeight="1" x14ac:dyDescent="0.2">
      <c r="A2000" s="950">
        <v>508036114000000</v>
      </c>
      <c r="B2000" s="951" t="s">
        <v>5834</v>
      </c>
      <c r="C2000" s="950" t="s">
        <v>638</v>
      </c>
      <c r="D2000" s="953">
        <v>39161</v>
      </c>
      <c r="E2000"/>
      <c r="F2000" s="944"/>
    </row>
    <row r="2001" spans="1:6" ht="19.5" customHeight="1" x14ac:dyDescent="0.2">
      <c r="A2001" s="950">
        <v>508036115000000</v>
      </c>
      <c r="B2001" s="951" t="s">
        <v>5835</v>
      </c>
      <c r="C2001" s="950" t="s">
        <v>638</v>
      </c>
      <c r="D2001" s="953">
        <v>46152</v>
      </c>
      <c r="E2001"/>
      <c r="F2001" s="944"/>
    </row>
    <row r="2002" spans="1:6" ht="19.5" customHeight="1" x14ac:dyDescent="0.2">
      <c r="A2002" s="950">
        <v>508036116000000</v>
      </c>
      <c r="B2002" s="951" t="s">
        <v>5836</v>
      </c>
      <c r="C2002" s="950" t="s">
        <v>638</v>
      </c>
      <c r="D2002" s="953">
        <v>55365</v>
      </c>
      <c r="E2002"/>
      <c r="F2002" s="944"/>
    </row>
    <row r="2003" spans="1:6" ht="19.5" customHeight="1" x14ac:dyDescent="0.2">
      <c r="A2003" s="950">
        <v>508036120100000</v>
      </c>
      <c r="B2003" s="951" t="s">
        <v>5837</v>
      </c>
      <c r="C2003" s="950" t="s">
        <v>638</v>
      </c>
      <c r="D2003" s="953">
        <v>6681</v>
      </c>
      <c r="E2003"/>
      <c r="F2003" s="944"/>
    </row>
    <row r="2004" spans="1:6" ht="19.5" customHeight="1" x14ac:dyDescent="0.2">
      <c r="A2004" s="950">
        <v>508036120200000</v>
      </c>
      <c r="B2004" s="951" t="s">
        <v>5838</v>
      </c>
      <c r="C2004" s="950" t="s">
        <v>638</v>
      </c>
      <c r="D2004" s="953">
        <v>6945</v>
      </c>
      <c r="E2004"/>
      <c r="F2004" s="944"/>
    </row>
    <row r="2005" spans="1:6" ht="19.5" customHeight="1" x14ac:dyDescent="0.2">
      <c r="A2005" s="950">
        <v>508036120300000</v>
      </c>
      <c r="B2005" s="951" t="s">
        <v>5839</v>
      </c>
      <c r="C2005" s="950" t="s">
        <v>638</v>
      </c>
      <c r="D2005" s="953">
        <v>7015</v>
      </c>
      <c r="E2005"/>
      <c r="F2005" s="944"/>
    </row>
    <row r="2006" spans="1:6" ht="19.5" customHeight="1" x14ac:dyDescent="0.2">
      <c r="A2006" s="950">
        <v>508036120400000</v>
      </c>
      <c r="B2006" s="951" t="s">
        <v>5840</v>
      </c>
      <c r="C2006" s="950" t="s">
        <v>638</v>
      </c>
      <c r="D2006" s="953">
        <v>7130</v>
      </c>
      <c r="E2006"/>
      <c r="F2006" s="944"/>
    </row>
    <row r="2007" spans="1:6" ht="19.5" customHeight="1" x14ac:dyDescent="0.2">
      <c r="A2007" s="950">
        <v>508036120500000</v>
      </c>
      <c r="B2007" s="951" t="s">
        <v>5841</v>
      </c>
      <c r="C2007" s="950" t="s">
        <v>638</v>
      </c>
      <c r="D2007" s="953">
        <v>8103</v>
      </c>
      <c r="E2007"/>
      <c r="F2007" s="944"/>
    </row>
    <row r="2008" spans="1:6" ht="19.5" customHeight="1" x14ac:dyDescent="0.2">
      <c r="A2008" s="950">
        <v>508036120600000</v>
      </c>
      <c r="B2008" s="951" t="s">
        <v>5842</v>
      </c>
      <c r="C2008" s="950" t="s">
        <v>638</v>
      </c>
      <c r="D2008" s="953">
        <v>8751</v>
      </c>
      <c r="E2008"/>
      <c r="F2008" s="944"/>
    </row>
    <row r="2009" spans="1:6" ht="19.5" customHeight="1" x14ac:dyDescent="0.2">
      <c r="A2009" s="950">
        <v>508036120700000</v>
      </c>
      <c r="B2009" s="951" t="s">
        <v>5843</v>
      </c>
      <c r="C2009" s="950" t="s">
        <v>638</v>
      </c>
      <c r="D2009" s="953">
        <v>9722</v>
      </c>
      <c r="E2009"/>
      <c r="F2009" s="944"/>
    </row>
    <row r="2010" spans="1:6" ht="19.5" customHeight="1" x14ac:dyDescent="0.2">
      <c r="A2010" s="950">
        <v>508036120800000</v>
      </c>
      <c r="B2010" s="951" t="s">
        <v>5844</v>
      </c>
      <c r="C2010" s="950" t="s">
        <v>638</v>
      </c>
      <c r="D2010" s="953">
        <v>14585</v>
      </c>
      <c r="E2010"/>
      <c r="F2010" s="944"/>
    </row>
    <row r="2011" spans="1:6" ht="19.5" customHeight="1" x14ac:dyDescent="0.2">
      <c r="A2011" s="950">
        <v>508036120900000</v>
      </c>
      <c r="B2011" s="951" t="s">
        <v>5845</v>
      </c>
      <c r="C2011" s="950" t="s">
        <v>638</v>
      </c>
      <c r="D2011" s="953">
        <v>17501</v>
      </c>
      <c r="E2011"/>
      <c r="F2011" s="944"/>
    </row>
    <row r="2012" spans="1:6" ht="19.5" customHeight="1" x14ac:dyDescent="0.2">
      <c r="A2012" s="950">
        <v>508036121000000</v>
      </c>
      <c r="B2012" s="951" t="s">
        <v>5846</v>
      </c>
      <c r="C2012" s="950" t="s">
        <v>638</v>
      </c>
      <c r="D2012" s="953">
        <v>27548</v>
      </c>
      <c r="E2012"/>
      <c r="F2012" s="944"/>
    </row>
    <row r="2013" spans="1:6" ht="19.5" customHeight="1" x14ac:dyDescent="0.2">
      <c r="A2013" s="950">
        <v>508036121100000</v>
      </c>
      <c r="B2013" s="951" t="s">
        <v>5847</v>
      </c>
      <c r="C2013" s="950" t="s">
        <v>638</v>
      </c>
      <c r="D2013" s="953">
        <v>29814</v>
      </c>
      <c r="E2013"/>
      <c r="F2013" s="944"/>
    </row>
    <row r="2014" spans="1:6" ht="19.5" customHeight="1" x14ac:dyDescent="0.2">
      <c r="A2014" s="950">
        <v>508036121200000</v>
      </c>
      <c r="B2014" s="951" t="s">
        <v>5848</v>
      </c>
      <c r="C2014" s="950" t="s">
        <v>638</v>
      </c>
      <c r="D2014" s="953">
        <v>31760</v>
      </c>
      <c r="E2014"/>
      <c r="F2014" s="944"/>
    </row>
    <row r="2015" spans="1:6" ht="19.5" customHeight="1" x14ac:dyDescent="0.2">
      <c r="A2015" s="950">
        <v>508036121300000</v>
      </c>
      <c r="B2015" s="951" t="s">
        <v>5849</v>
      </c>
      <c r="C2015" s="950" t="s">
        <v>638</v>
      </c>
      <c r="D2015" s="953">
        <v>42130</v>
      </c>
      <c r="E2015"/>
      <c r="F2015" s="944"/>
    </row>
    <row r="2016" spans="1:6" ht="19.5" customHeight="1" x14ac:dyDescent="0.2">
      <c r="A2016" s="950">
        <v>508036121400000</v>
      </c>
      <c r="B2016" s="951" t="s">
        <v>5850</v>
      </c>
      <c r="C2016" s="950" t="s">
        <v>638</v>
      </c>
      <c r="D2016" s="953">
        <v>46993</v>
      </c>
      <c r="E2016"/>
      <c r="F2016" s="944"/>
    </row>
    <row r="2017" spans="1:6" ht="19.5" customHeight="1" x14ac:dyDescent="0.2">
      <c r="A2017" s="950">
        <v>508036121500000</v>
      </c>
      <c r="B2017" s="951" t="s">
        <v>5851</v>
      </c>
      <c r="C2017" s="950" t="s">
        <v>638</v>
      </c>
      <c r="D2017" s="953">
        <v>58982</v>
      </c>
      <c r="E2017"/>
      <c r="F2017" s="944"/>
    </row>
    <row r="2018" spans="1:6" ht="19.5" customHeight="1" x14ac:dyDescent="0.2">
      <c r="A2018" s="950">
        <v>508036121600000</v>
      </c>
      <c r="B2018" s="951" t="s">
        <v>5852</v>
      </c>
      <c r="C2018" s="950" t="s">
        <v>638</v>
      </c>
      <c r="D2018" s="953">
        <v>66437</v>
      </c>
      <c r="E2018"/>
      <c r="F2018" s="944"/>
    </row>
    <row r="2019" spans="1:6" ht="19.5" customHeight="1" x14ac:dyDescent="0.2">
      <c r="A2019" s="949">
        <v>508040900000000</v>
      </c>
      <c r="B2019" s="5102" t="s">
        <v>1778</v>
      </c>
      <c r="C2019" s="5103"/>
      <c r="D2019" s="5103"/>
      <c r="E2019" s="5103"/>
      <c r="F2019" s="5104"/>
    </row>
    <row r="2020" spans="1:6" ht="19.5" customHeight="1" x14ac:dyDescent="0.2">
      <c r="A2020" s="950">
        <v>508040900100000</v>
      </c>
      <c r="B2020" s="951" t="s">
        <v>1779</v>
      </c>
      <c r="C2020" s="950" t="s">
        <v>638</v>
      </c>
      <c r="D2020" s="953">
        <v>1181.4000000000001</v>
      </c>
      <c r="E2020"/>
      <c r="F2020" s="944"/>
    </row>
    <row r="2021" spans="1:6" ht="19.5" customHeight="1" x14ac:dyDescent="0.2">
      <c r="A2021" s="950">
        <v>508040900200000</v>
      </c>
      <c r="B2021" s="951" t="s">
        <v>1780</v>
      </c>
      <c r="C2021" s="950" t="s">
        <v>638</v>
      </c>
      <c r="D2021" s="953">
        <v>1502.6</v>
      </c>
      <c r="E2021"/>
      <c r="F2021" s="944"/>
    </row>
    <row r="2022" spans="1:6" ht="19.5" customHeight="1" x14ac:dyDescent="0.2">
      <c r="A2022" s="950">
        <v>508040900300000</v>
      </c>
      <c r="B2022" s="951" t="s">
        <v>1781</v>
      </c>
      <c r="C2022" s="950" t="s">
        <v>638</v>
      </c>
      <c r="D2022" s="953">
        <v>1905.2</v>
      </c>
      <c r="E2022"/>
      <c r="F2022" s="944"/>
    </row>
    <row r="2023" spans="1:6" ht="19.5" customHeight="1" x14ac:dyDescent="0.2">
      <c r="A2023" s="950">
        <v>508040900400000</v>
      </c>
      <c r="B2023" s="951" t="s">
        <v>1782</v>
      </c>
      <c r="C2023" s="950" t="s">
        <v>638</v>
      </c>
      <c r="D2023" s="953">
        <v>2368.3000000000002</v>
      </c>
      <c r="E2023"/>
      <c r="F2023" s="944"/>
    </row>
    <row r="2024" spans="1:6" ht="19.5" customHeight="1" x14ac:dyDescent="0.2">
      <c r="A2024" s="950">
        <v>508040900500000</v>
      </c>
      <c r="B2024" s="951" t="s">
        <v>1783</v>
      </c>
      <c r="C2024" s="950" t="s">
        <v>638</v>
      </c>
      <c r="D2024" s="953">
        <v>2948</v>
      </c>
      <c r="E2024"/>
      <c r="F2024" s="944"/>
    </row>
    <row r="2025" spans="1:6" ht="19.5" customHeight="1" x14ac:dyDescent="0.2">
      <c r="A2025" s="950">
        <v>508040900600000</v>
      </c>
      <c r="B2025" s="951" t="s">
        <v>1784</v>
      </c>
      <c r="C2025" s="950" t="s">
        <v>638</v>
      </c>
      <c r="D2025" s="953">
        <v>3670.7</v>
      </c>
      <c r="E2025"/>
      <c r="F2025" s="944"/>
    </row>
    <row r="2026" spans="1:6" ht="19.5" customHeight="1" x14ac:dyDescent="0.2">
      <c r="A2026" s="950">
        <v>508040900700000</v>
      </c>
      <c r="B2026" s="951" t="s">
        <v>1785</v>
      </c>
      <c r="C2026" s="950" t="s">
        <v>638</v>
      </c>
      <c r="D2026" s="952">
        <v>908</v>
      </c>
      <c r="E2026"/>
      <c r="F2026" s="944"/>
    </row>
    <row r="2027" spans="1:6" ht="19.5" customHeight="1" x14ac:dyDescent="0.2">
      <c r="A2027" s="950">
        <v>508040900800000</v>
      </c>
      <c r="B2027" s="951" t="s">
        <v>1786</v>
      </c>
      <c r="C2027" s="950" t="s">
        <v>638</v>
      </c>
      <c r="D2027" s="953">
        <v>1156</v>
      </c>
      <c r="E2027"/>
      <c r="F2027" s="944"/>
    </row>
    <row r="2028" spans="1:6" ht="19.5" customHeight="1" x14ac:dyDescent="0.2">
      <c r="A2028" s="950">
        <v>508040900900000</v>
      </c>
      <c r="B2028" s="951" t="s">
        <v>1787</v>
      </c>
      <c r="C2028" s="950" t="s">
        <v>638</v>
      </c>
      <c r="D2028" s="953">
        <v>1466</v>
      </c>
      <c r="E2028"/>
      <c r="F2028" s="944"/>
    </row>
    <row r="2029" spans="1:6" ht="19.5" customHeight="1" x14ac:dyDescent="0.2">
      <c r="A2029" s="950">
        <v>508040901000000</v>
      </c>
      <c r="B2029" s="951" t="s">
        <v>1788</v>
      </c>
      <c r="C2029" s="950" t="s">
        <v>638</v>
      </c>
      <c r="D2029" s="953">
        <v>1847</v>
      </c>
      <c r="E2029"/>
      <c r="F2029" s="944"/>
    </row>
    <row r="2030" spans="1:6" ht="19.5" customHeight="1" x14ac:dyDescent="0.2">
      <c r="A2030" s="950">
        <v>508040901100000</v>
      </c>
      <c r="B2030" s="951" t="s">
        <v>1789</v>
      </c>
      <c r="C2030" s="950" t="s">
        <v>638</v>
      </c>
      <c r="D2030" s="953">
        <v>2300</v>
      </c>
      <c r="E2030"/>
      <c r="F2030" s="944"/>
    </row>
    <row r="2031" spans="1:6" ht="19.5" customHeight="1" x14ac:dyDescent="0.2">
      <c r="A2031" s="950">
        <v>508040901200000</v>
      </c>
      <c r="B2031" s="951" t="s">
        <v>1790</v>
      </c>
      <c r="C2031" s="950" t="s">
        <v>638</v>
      </c>
      <c r="D2031" s="953">
        <v>2862</v>
      </c>
      <c r="E2031"/>
      <c r="F2031" s="944"/>
    </row>
    <row r="2032" spans="1:6" ht="19.5" customHeight="1" x14ac:dyDescent="0.2">
      <c r="A2032" s="950">
        <v>508040901300000</v>
      </c>
      <c r="B2032" s="951" t="s">
        <v>1791</v>
      </c>
      <c r="C2032" s="950" t="s">
        <v>638</v>
      </c>
      <c r="D2032" s="953">
        <v>4644.2</v>
      </c>
      <c r="E2032"/>
      <c r="F2032" s="944"/>
    </row>
    <row r="2033" spans="1:6" ht="19.5" customHeight="1" x14ac:dyDescent="0.2">
      <c r="A2033" s="950">
        <v>508040901400000</v>
      </c>
      <c r="B2033" s="951" t="s">
        <v>1792</v>
      </c>
      <c r="C2033" s="950" t="s">
        <v>638</v>
      </c>
      <c r="D2033" s="953">
        <v>6131.4</v>
      </c>
      <c r="E2033"/>
      <c r="F2033" s="944"/>
    </row>
    <row r="2034" spans="1:6" ht="19.5" customHeight="1" x14ac:dyDescent="0.2">
      <c r="A2034" s="950">
        <v>508040901500000</v>
      </c>
      <c r="B2034" s="951" t="s">
        <v>1793</v>
      </c>
      <c r="C2034" s="950" t="s">
        <v>638</v>
      </c>
      <c r="D2034" s="953">
        <v>7774.8</v>
      </c>
      <c r="E2034"/>
      <c r="F2034" s="944"/>
    </row>
    <row r="2035" spans="1:6" ht="19.5" customHeight="1" x14ac:dyDescent="0.2">
      <c r="A2035" s="950">
        <v>508040901600000</v>
      </c>
      <c r="B2035" s="951" t="s">
        <v>1794</v>
      </c>
      <c r="C2035" s="950" t="s">
        <v>638</v>
      </c>
      <c r="D2035" s="953">
        <v>9806.5</v>
      </c>
      <c r="E2035"/>
      <c r="F2035" s="944"/>
    </row>
    <row r="2036" spans="1:6" ht="19.5" customHeight="1" x14ac:dyDescent="0.2">
      <c r="A2036" s="950">
        <v>508040901700000</v>
      </c>
      <c r="B2036" s="951" t="s">
        <v>1795</v>
      </c>
      <c r="C2036" s="950" t="s">
        <v>638</v>
      </c>
      <c r="D2036" s="953">
        <v>12142.9</v>
      </c>
      <c r="E2036"/>
      <c r="F2036" s="944"/>
    </row>
    <row r="2037" spans="1:6" ht="19.5" customHeight="1" x14ac:dyDescent="0.2">
      <c r="A2037" s="950">
        <v>508040901800000</v>
      </c>
      <c r="B2037" s="951" t="s">
        <v>1796</v>
      </c>
      <c r="C2037" s="950" t="s">
        <v>638</v>
      </c>
      <c r="D2037" s="953">
        <v>17480.099999999999</v>
      </c>
      <c r="E2037"/>
      <c r="F2037" s="944"/>
    </row>
    <row r="2038" spans="1:6" ht="19.5" customHeight="1" x14ac:dyDescent="0.2">
      <c r="A2038" s="950">
        <v>508040901900000</v>
      </c>
      <c r="B2038" s="951" t="s">
        <v>1797</v>
      </c>
      <c r="C2038" s="950" t="s">
        <v>638</v>
      </c>
      <c r="D2038" s="953">
        <v>23950.3</v>
      </c>
      <c r="E2038"/>
      <c r="F2038" s="944"/>
    </row>
    <row r="2039" spans="1:6" ht="19.5" customHeight="1" x14ac:dyDescent="0.2">
      <c r="A2039" s="950">
        <v>508040902000000</v>
      </c>
      <c r="B2039" s="951" t="s">
        <v>1798</v>
      </c>
      <c r="C2039" s="950" t="s">
        <v>638</v>
      </c>
      <c r="D2039" s="953">
        <v>31276.3</v>
      </c>
      <c r="E2039"/>
      <c r="F2039" s="944"/>
    </row>
    <row r="2040" spans="1:6" ht="19.5" customHeight="1" x14ac:dyDescent="0.2">
      <c r="A2040" s="950">
        <v>508040902100000</v>
      </c>
      <c r="B2040" s="951" t="s">
        <v>1799</v>
      </c>
      <c r="C2040" s="950" t="s">
        <v>638</v>
      </c>
      <c r="D2040" s="953">
        <v>3633</v>
      </c>
      <c r="E2040"/>
      <c r="F2040" s="944"/>
    </row>
    <row r="2041" spans="1:6" ht="19.5" customHeight="1" x14ac:dyDescent="0.2">
      <c r="A2041" s="950">
        <v>508040902200000</v>
      </c>
      <c r="B2041" s="951" t="s">
        <v>1800</v>
      </c>
      <c r="C2041" s="950" t="s">
        <v>638</v>
      </c>
      <c r="D2041" s="953">
        <v>4615</v>
      </c>
      <c r="E2041"/>
      <c r="F2041" s="944"/>
    </row>
    <row r="2042" spans="1:6" ht="19.5" customHeight="1" x14ac:dyDescent="0.2">
      <c r="A2042" s="950">
        <v>508040902300000</v>
      </c>
      <c r="B2042" s="951" t="s">
        <v>1801</v>
      </c>
      <c r="C2042" s="950" t="s">
        <v>638</v>
      </c>
      <c r="D2042" s="953">
        <v>5852</v>
      </c>
      <c r="E2042"/>
      <c r="F2042" s="944"/>
    </row>
    <row r="2043" spans="1:6" ht="19.5" customHeight="1" x14ac:dyDescent="0.2">
      <c r="A2043" s="950">
        <v>508040902400000</v>
      </c>
      <c r="B2043" s="951" t="s">
        <v>1802</v>
      </c>
      <c r="C2043" s="950" t="s">
        <v>638</v>
      </c>
      <c r="D2043" s="953">
        <v>7381</v>
      </c>
      <c r="E2043"/>
      <c r="F2043" s="944"/>
    </row>
    <row r="2044" spans="1:6" ht="19.5" customHeight="1" x14ac:dyDescent="0.2">
      <c r="A2044" s="950">
        <v>508040902500000</v>
      </c>
      <c r="B2044" s="951" t="s">
        <v>1803</v>
      </c>
      <c r="C2044" s="950" t="s">
        <v>638</v>
      </c>
      <c r="D2044" s="953">
        <v>9901</v>
      </c>
      <c r="E2044"/>
      <c r="F2044" s="944"/>
    </row>
    <row r="2045" spans="1:6" ht="19.5" customHeight="1" x14ac:dyDescent="0.2">
      <c r="A2045" s="950">
        <v>508040902600000</v>
      </c>
      <c r="B2045" s="951" t="s">
        <v>1804</v>
      </c>
      <c r="C2045" s="950" t="s">
        <v>638</v>
      </c>
      <c r="D2045" s="953">
        <v>15787</v>
      </c>
      <c r="E2045"/>
      <c r="F2045" s="944"/>
    </row>
    <row r="2046" spans="1:6" ht="19.5" customHeight="1" x14ac:dyDescent="0.2">
      <c r="A2046" s="950">
        <v>508040902700000</v>
      </c>
      <c r="B2046" s="951" t="s">
        <v>1805</v>
      </c>
      <c r="C2046" s="950" t="s">
        <v>638</v>
      </c>
      <c r="D2046" s="953">
        <v>21483</v>
      </c>
      <c r="E2046"/>
      <c r="F2046" s="944"/>
    </row>
    <row r="2047" spans="1:6" ht="19.5" customHeight="1" x14ac:dyDescent="0.2">
      <c r="A2047" s="950">
        <v>508040902800000</v>
      </c>
      <c r="B2047" s="951" t="s">
        <v>1806</v>
      </c>
      <c r="C2047" s="950" t="s">
        <v>638</v>
      </c>
      <c r="D2047" s="953">
        <v>28054</v>
      </c>
      <c r="E2047"/>
      <c r="F2047" s="944"/>
    </row>
    <row r="2048" spans="1:6" ht="19.5" customHeight="1" x14ac:dyDescent="0.2">
      <c r="A2048" s="949">
        <v>508041000000000</v>
      </c>
      <c r="B2048" s="5102" t="s">
        <v>1807</v>
      </c>
      <c r="C2048" s="5103"/>
      <c r="D2048" s="5103"/>
      <c r="E2048" s="5103"/>
      <c r="F2048" s="5104"/>
    </row>
    <row r="2049" spans="1:6" ht="19.5" customHeight="1" x14ac:dyDescent="0.2">
      <c r="A2049" s="950">
        <v>508041000100000</v>
      </c>
      <c r="B2049" s="951" t="s">
        <v>1808</v>
      </c>
      <c r="C2049" s="950" t="s">
        <v>638</v>
      </c>
      <c r="D2049" s="952">
        <v>50.6</v>
      </c>
      <c r="E2049"/>
      <c r="F2049" s="944"/>
    </row>
    <row r="2050" spans="1:6" ht="19.5" customHeight="1" x14ac:dyDescent="0.2">
      <c r="A2050" s="950">
        <v>508041000200000</v>
      </c>
      <c r="B2050" s="951" t="s">
        <v>1809</v>
      </c>
      <c r="C2050" s="950" t="s">
        <v>638</v>
      </c>
      <c r="D2050" s="952">
        <v>80.3</v>
      </c>
      <c r="E2050"/>
      <c r="F2050" s="944"/>
    </row>
    <row r="2051" spans="1:6" ht="19.5" customHeight="1" x14ac:dyDescent="0.2">
      <c r="A2051" s="950">
        <v>508041000300000</v>
      </c>
      <c r="B2051" s="951" t="s">
        <v>1810</v>
      </c>
      <c r="C2051" s="950" t="s">
        <v>638</v>
      </c>
      <c r="D2051" s="952">
        <v>110</v>
      </c>
      <c r="E2051"/>
      <c r="F2051" s="944"/>
    </row>
    <row r="2052" spans="1:6" ht="19.5" customHeight="1" x14ac:dyDescent="0.2">
      <c r="A2052" s="950">
        <v>508041000400000</v>
      </c>
      <c r="B2052" s="951" t="s">
        <v>1811</v>
      </c>
      <c r="C2052" s="950" t="s">
        <v>638</v>
      </c>
      <c r="D2052" s="952">
        <v>152.9</v>
      </c>
      <c r="E2052"/>
      <c r="F2052" s="944"/>
    </row>
    <row r="2053" spans="1:6" ht="19.5" customHeight="1" x14ac:dyDescent="0.2">
      <c r="A2053" s="950">
        <v>508041000500000</v>
      </c>
      <c r="B2053" s="951" t="s">
        <v>1812</v>
      </c>
      <c r="C2053" s="950" t="s">
        <v>638</v>
      </c>
      <c r="D2053" s="952">
        <v>224.4</v>
      </c>
      <c r="E2053"/>
      <c r="F2053" s="944"/>
    </row>
    <row r="2054" spans="1:6" ht="19.5" customHeight="1" x14ac:dyDescent="0.2">
      <c r="A2054" s="950">
        <v>508041000600000</v>
      </c>
      <c r="B2054" s="951" t="s">
        <v>1813</v>
      </c>
      <c r="C2054" s="950" t="s">
        <v>638</v>
      </c>
      <c r="D2054" s="952">
        <v>289.3</v>
      </c>
      <c r="E2054"/>
      <c r="F2054" s="944"/>
    </row>
    <row r="2055" spans="1:6" ht="19.5" customHeight="1" x14ac:dyDescent="0.2">
      <c r="A2055" s="950">
        <v>508041000700000</v>
      </c>
      <c r="B2055" s="951" t="s">
        <v>1814</v>
      </c>
      <c r="C2055" s="950" t="s">
        <v>638</v>
      </c>
      <c r="D2055" s="952">
        <v>365.2</v>
      </c>
      <c r="E2055"/>
      <c r="F2055" s="944"/>
    </row>
    <row r="2056" spans="1:6" ht="19.5" customHeight="1" x14ac:dyDescent="0.2">
      <c r="A2056" s="950">
        <v>508041000800000</v>
      </c>
      <c r="B2056" s="951" t="s">
        <v>1815</v>
      </c>
      <c r="C2056" s="950" t="s">
        <v>638</v>
      </c>
      <c r="D2056" s="952">
        <v>471.9</v>
      </c>
      <c r="E2056"/>
      <c r="F2056" s="944"/>
    </row>
    <row r="2057" spans="1:6" ht="19.5" customHeight="1" x14ac:dyDescent="0.2">
      <c r="A2057" s="950">
        <v>508041000900000</v>
      </c>
      <c r="B2057" s="951" t="s">
        <v>1816</v>
      </c>
      <c r="C2057" s="950" t="s">
        <v>638</v>
      </c>
      <c r="D2057" s="952">
        <v>587.4</v>
      </c>
      <c r="E2057"/>
      <c r="F2057" s="944"/>
    </row>
    <row r="2058" spans="1:6" ht="19.5" customHeight="1" x14ac:dyDescent="0.2">
      <c r="A2058" s="950">
        <v>508041001000000</v>
      </c>
      <c r="B2058" s="951" t="s">
        <v>1817</v>
      </c>
      <c r="C2058" s="950" t="s">
        <v>638</v>
      </c>
      <c r="D2058" s="952">
        <v>728.2</v>
      </c>
      <c r="E2058"/>
      <c r="F2058" s="944"/>
    </row>
    <row r="2059" spans="1:6" ht="19.5" customHeight="1" x14ac:dyDescent="0.2">
      <c r="A2059" s="950">
        <v>508041001100000</v>
      </c>
      <c r="B2059" s="951" t="s">
        <v>1818</v>
      </c>
      <c r="C2059" s="950" t="s">
        <v>638</v>
      </c>
      <c r="D2059" s="952">
        <v>915.2</v>
      </c>
      <c r="E2059"/>
      <c r="F2059" s="944"/>
    </row>
    <row r="2060" spans="1:6" ht="19.5" customHeight="1" x14ac:dyDescent="0.2">
      <c r="A2060" s="950">
        <v>508041001200000</v>
      </c>
      <c r="B2060" s="951" t="s">
        <v>1819</v>
      </c>
      <c r="C2060" s="950" t="s">
        <v>638</v>
      </c>
      <c r="D2060" s="953">
        <v>1149.5</v>
      </c>
      <c r="E2060"/>
      <c r="F2060" s="944"/>
    </row>
    <row r="2061" spans="1:6" ht="19.5" customHeight="1" x14ac:dyDescent="0.2">
      <c r="A2061" s="950">
        <v>508041001300000</v>
      </c>
      <c r="B2061" s="951" t="s">
        <v>1820</v>
      </c>
      <c r="C2061" s="950" t="s">
        <v>638</v>
      </c>
      <c r="D2061" s="953">
        <v>1434.4</v>
      </c>
      <c r="E2061"/>
      <c r="F2061" s="944"/>
    </row>
    <row r="2062" spans="1:6" ht="19.5" customHeight="1" x14ac:dyDescent="0.2">
      <c r="A2062" s="950">
        <v>508041001400000</v>
      </c>
      <c r="B2062" s="951" t="s">
        <v>1779</v>
      </c>
      <c r="C2062" s="950" t="s">
        <v>638</v>
      </c>
      <c r="D2062" s="953">
        <v>1827.1</v>
      </c>
      <c r="E2062"/>
      <c r="F2062" s="944"/>
    </row>
    <row r="2063" spans="1:6" ht="19.5" customHeight="1" x14ac:dyDescent="0.2">
      <c r="A2063" s="950">
        <v>508041001500000</v>
      </c>
      <c r="B2063" s="951" t="s">
        <v>1780</v>
      </c>
      <c r="C2063" s="950" t="s">
        <v>638</v>
      </c>
      <c r="D2063" s="953">
        <v>2308.9</v>
      </c>
      <c r="E2063"/>
      <c r="F2063" s="944"/>
    </row>
    <row r="2064" spans="1:6" ht="19.5" customHeight="1" x14ac:dyDescent="0.2">
      <c r="A2064" s="950">
        <v>508041001600000</v>
      </c>
      <c r="B2064" s="951" t="s">
        <v>1781</v>
      </c>
      <c r="C2064" s="950" t="s">
        <v>638</v>
      </c>
      <c r="D2064" s="953">
        <v>2928.2</v>
      </c>
      <c r="E2064"/>
      <c r="F2064" s="944"/>
    </row>
    <row r="2065" spans="1:6" ht="19.5" customHeight="1" x14ac:dyDescent="0.2">
      <c r="A2065" s="950">
        <v>508041001700000</v>
      </c>
      <c r="B2065" s="951" t="s">
        <v>1782</v>
      </c>
      <c r="C2065" s="950" t="s">
        <v>638</v>
      </c>
      <c r="D2065" s="953">
        <v>3649.8</v>
      </c>
      <c r="E2065"/>
      <c r="F2065" s="944"/>
    </row>
    <row r="2066" spans="1:6" ht="19.5" customHeight="1" x14ac:dyDescent="0.2">
      <c r="A2066" s="950">
        <v>508041001800000</v>
      </c>
      <c r="B2066" s="951" t="s">
        <v>1783</v>
      </c>
      <c r="C2066" s="950" t="s">
        <v>638</v>
      </c>
      <c r="D2066" s="953">
        <v>4503.3999999999996</v>
      </c>
      <c r="E2066"/>
      <c r="F2066" s="944"/>
    </row>
    <row r="2067" spans="1:6" ht="19.5" customHeight="1" x14ac:dyDescent="0.2">
      <c r="A2067" s="950">
        <v>508041001900000</v>
      </c>
      <c r="B2067" s="951" t="s">
        <v>1784</v>
      </c>
      <c r="C2067" s="950" t="s">
        <v>638</v>
      </c>
      <c r="D2067" s="953">
        <v>5644.1</v>
      </c>
      <c r="E2067"/>
      <c r="F2067" s="944"/>
    </row>
    <row r="2068" spans="1:6" ht="19.5" customHeight="1" x14ac:dyDescent="0.2">
      <c r="A2068" s="950">
        <v>508041002000000</v>
      </c>
      <c r="B2068" s="951" t="s">
        <v>1821</v>
      </c>
      <c r="C2068" s="950" t="s">
        <v>638</v>
      </c>
      <c r="D2068" s="952">
        <v>47</v>
      </c>
      <c r="E2068"/>
      <c r="F2068" s="944"/>
    </row>
    <row r="2069" spans="1:6" ht="19.5" customHeight="1" x14ac:dyDescent="0.2">
      <c r="A2069" s="950">
        <v>508041002100000</v>
      </c>
      <c r="B2069" s="951" t="s">
        <v>1822</v>
      </c>
      <c r="C2069" s="950" t="s">
        <v>638</v>
      </c>
      <c r="D2069" s="952">
        <v>74</v>
      </c>
      <c r="E2069"/>
      <c r="F2069" s="944"/>
    </row>
    <row r="2070" spans="1:6" ht="19.5" customHeight="1" x14ac:dyDescent="0.2">
      <c r="A2070" s="950">
        <v>508041002200000</v>
      </c>
      <c r="B2070" s="951" t="s">
        <v>1823</v>
      </c>
      <c r="C2070" s="950" t="s">
        <v>638</v>
      </c>
      <c r="D2070" s="952">
        <v>101</v>
      </c>
      <c r="E2070"/>
      <c r="F2070" s="944"/>
    </row>
    <row r="2071" spans="1:6" ht="19.5" customHeight="1" x14ac:dyDescent="0.2">
      <c r="A2071" s="950">
        <v>508041002300000</v>
      </c>
      <c r="B2071" s="951" t="s">
        <v>1824</v>
      </c>
      <c r="C2071" s="950" t="s">
        <v>638</v>
      </c>
      <c r="D2071" s="952">
        <v>147</v>
      </c>
      <c r="E2071"/>
      <c r="F2071" s="944"/>
    </row>
    <row r="2072" spans="1:6" ht="19.5" customHeight="1" x14ac:dyDescent="0.2">
      <c r="A2072" s="950">
        <v>508041002400000</v>
      </c>
      <c r="B2072" s="951" t="s">
        <v>1825</v>
      </c>
      <c r="C2072" s="950" t="s">
        <v>638</v>
      </c>
      <c r="D2072" s="952">
        <v>216</v>
      </c>
      <c r="E2072"/>
      <c r="F2072" s="944"/>
    </row>
    <row r="2073" spans="1:6" ht="19.5" customHeight="1" x14ac:dyDescent="0.2">
      <c r="A2073" s="950">
        <v>508041002500000</v>
      </c>
      <c r="B2073" s="951" t="s">
        <v>1826</v>
      </c>
      <c r="C2073" s="950" t="s">
        <v>638</v>
      </c>
      <c r="D2073" s="952">
        <v>279</v>
      </c>
      <c r="E2073"/>
      <c r="F2073" s="944"/>
    </row>
    <row r="2074" spans="1:6" ht="19.5" customHeight="1" x14ac:dyDescent="0.2">
      <c r="A2074" s="950">
        <v>508041002600000</v>
      </c>
      <c r="B2074" s="951" t="s">
        <v>1827</v>
      </c>
      <c r="C2074" s="950" t="s">
        <v>638</v>
      </c>
      <c r="D2074" s="952">
        <v>351</v>
      </c>
      <c r="E2074"/>
      <c r="F2074" s="944"/>
    </row>
    <row r="2075" spans="1:6" ht="19.5" customHeight="1" x14ac:dyDescent="0.2">
      <c r="A2075" s="950">
        <v>508041002700000</v>
      </c>
      <c r="B2075" s="951" t="s">
        <v>1828</v>
      </c>
      <c r="C2075" s="950" t="s">
        <v>638</v>
      </c>
      <c r="D2075" s="952">
        <v>461</v>
      </c>
      <c r="E2075"/>
      <c r="F2075" s="944"/>
    </row>
    <row r="2076" spans="1:6" ht="19.5" customHeight="1" x14ac:dyDescent="0.2">
      <c r="A2076" s="950">
        <v>508041002800000</v>
      </c>
      <c r="B2076" s="951" t="s">
        <v>1829</v>
      </c>
      <c r="C2076" s="950" t="s">
        <v>638</v>
      </c>
      <c r="D2076" s="952">
        <v>573</v>
      </c>
      <c r="E2076"/>
      <c r="F2076" s="944"/>
    </row>
    <row r="2077" spans="1:6" ht="19.5" customHeight="1" x14ac:dyDescent="0.2">
      <c r="A2077" s="950">
        <v>508041002900000</v>
      </c>
      <c r="B2077" s="951" t="s">
        <v>1830</v>
      </c>
      <c r="C2077" s="950" t="s">
        <v>638</v>
      </c>
      <c r="D2077" s="952">
        <v>711</v>
      </c>
      <c r="E2077"/>
      <c r="F2077" s="944"/>
    </row>
    <row r="2078" spans="1:6" ht="19.5" customHeight="1" x14ac:dyDescent="0.2">
      <c r="A2078" s="950">
        <v>508041003000000</v>
      </c>
      <c r="B2078" s="951" t="s">
        <v>1831</v>
      </c>
      <c r="C2078" s="950" t="s">
        <v>638</v>
      </c>
      <c r="D2078" s="952">
        <v>893</v>
      </c>
      <c r="E2078"/>
      <c r="F2078" s="944"/>
    </row>
    <row r="2079" spans="1:6" ht="19.5" customHeight="1" x14ac:dyDescent="0.2">
      <c r="A2079" s="950">
        <v>508041003100000</v>
      </c>
      <c r="B2079" s="951" t="s">
        <v>1832</v>
      </c>
      <c r="C2079" s="950" t="s">
        <v>638</v>
      </c>
      <c r="D2079" s="953">
        <v>1106</v>
      </c>
      <c r="E2079"/>
      <c r="F2079" s="944"/>
    </row>
    <row r="2080" spans="1:6" ht="19.5" customHeight="1" x14ac:dyDescent="0.2">
      <c r="A2080" s="950">
        <v>508041003200000</v>
      </c>
      <c r="B2080" s="951" t="s">
        <v>1833</v>
      </c>
      <c r="C2080" s="950" t="s">
        <v>638</v>
      </c>
      <c r="D2080" s="953">
        <v>1379</v>
      </c>
      <c r="E2080"/>
      <c r="F2080" s="944"/>
    </row>
    <row r="2081" spans="1:6" ht="19.5" customHeight="1" x14ac:dyDescent="0.2">
      <c r="A2081" s="950">
        <v>508041003300000</v>
      </c>
      <c r="B2081" s="951" t="s">
        <v>1785</v>
      </c>
      <c r="C2081" s="950" t="s">
        <v>638</v>
      </c>
      <c r="D2081" s="953">
        <v>1757</v>
      </c>
      <c r="E2081"/>
      <c r="F2081" s="944"/>
    </row>
    <row r="2082" spans="1:6" ht="19.5" customHeight="1" x14ac:dyDescent="0.2">
      <c r="A2082" s="950">
        <v>508041003400000</v>
      </c>
      <c r="B2082" s="951" t="s">
        <v>1786</v>
      </c>
      <c r="C2082" s="950" t="s">
        <v>638</v>
      </c>
      <c r="D2082" s="953">
        <v>2220</v>
      </c>
      <c r="E2082"/>
      <c r="F2082" s="944"/>
    </row>
    <row r="2083" spans="1:6" ht="19.5" customHeight="1" x14ac:dyDescent="0.2">
      <c r="A2083" s="950">
        <v>508041003500000</v>
      </c>
      <c r="B2083" s="951" t="s">
        <v>1787</v>
      </c>
      <c r="C2083" s="950" t="s">
        <v>638</v>
      </c>
      <c r="D2083" s="953">
        <v>2814</v>
      </c>
      <c r="E2083"/>
      <c r="F2083" s="944"/>
    </row>
    <row r="2084" spans="1:6" ht="19.5" customHeight="1" x14ac:dyDescent="0.2">
      <c r="A2084" s="950">
        <v>508041003600000</v>
      </c>
      <c r="B2084" s="951" t="s">
        <v>1788</v>
      </c>
      <c r="C2084" s="950" t="s">
        <v>638</v>
      </c>
      <c r="D2084" s="953">
        <v>3558</v>
      </c>
      <c r="E2084"/>
      <c r="F2084" s="944"/>
    </row>
    <row r="2085" spans="1:6" ht="19.5" customHeight="1" x14ac:dyDescent="0.2">
      <c r="A2085" s="950">
        <v>508041003700000</v>
      </c>
      <c r="B2085" s="951" t="s">
        <v>1789</v>
      </c>
      <c r="C2085" s="950" t="s">
        <v>638</v>
      </c>
      <c r="D2085" s="953">
        <v>4389</v>
      </c>
      <c r="E2085"/>
      <c r="F2085" s="944"/>
    </row>
    <row r="2086" spans="1:6" ht="19.5" customHeight="1" x14ac:dyDescent="0.2">
      <c r="A2086" s="950">
        <v>508041003800000</v>
      </c>
      <c r="B2086" s="951" t="s">
        <v>1790</v>
      </c>
      <c r="C2086" s="950" t="s">
        <v>638</v>
      </c>
      <c r="D2086" s="953">
        <v>5501</v>
      </c>
      <c r="E2086"/>
      <c r="F2086" s="944"/>
    </row>
    <row r="2087" spans="1:6" ht="19.5" customHeight="1" x14ac:dyDescent="0.2">
      <c r="A2087" s="950">
        <v>508041003900000</v>
      </c>
      <c r="B2087" s="951" t="s">
        <v>1799</v>
      </c>
      <c r="C2087" s="950" t="s">
        <v>638</v>
      </c>
      <c r="D2087" s="953">
        <v>6971</v>
      </c>
      <c r="E2087"/>
      <c r="F2087" s="944"/>
    </row>
    <row r="2088" spans="1:6" ht="19.5" customHeight="1" x14ac:dyDescent="0.2">
      <c r="A2088" s="950">
        <v>508041004000000</v>
      </c>
      <c r="B2088" s="951" t="s">
        <v>1800</v>
      </c>
      <c r="C2088" s="950" t="s">
        <v>638</v>
      </c>
      <c r="D2088" s="953">
        <v>8873</v>
      </c>
      <c r="E2088"/>
      <c r="F2088" s="944"/>
    </row>
    <row r="2089" spans="1:6" ht="19.5" customHeight="1" x14ac:dyDescent="0.2">
      <c r="A2089" s="950">
        <v>508041004100000</v>
      </c>
      <c r="B2089" s="951" t="s">
        <v>1801</v>
      </c>
      <c r="C2089" s="950" t="s">
        <v>638</v>
      </c>
      <c r="D2089" s="953">
        <v>11238</v>
      </c>
      <c r="E2089"/>
      <c r="F2089" s="944"/>
    </row>
    <row r="2090" spans="1:6" ht="19.5" customHeight="1" x14ac:dyDescent="0.2">
      <c r="A2090" s="950">
        <v>508041004200000</v>
      </c>
      <c r="B2090" s="951" t="s">
        <v>1802</v>
      </c>
      <c r="C2090" s="950" t="s">
        <v>638</v>
      </c>
      <c r="D2090" s="953">
        <v>14270</v>
      </c>
      <c r="E2090"/>
      <c r="F2090" s="944"/>
    </row>
    <row r="2091" spans="1:6" ht="19.5" customHeight="1" x14ac:dyDescent="0.2">
      <c r="A2091" s="950">
        <v>508041004300000</v>
      </c>
      <c r="B2091" s="951" t="s">
        <v>1803</v>
      </c>
      <c r="C2091" s="950" t="s">
        <v>638</v>
      </c>
      <c r="D2091" s="953">
        <v>18123</v>
      </c>
      <c r="E2091"/>
      <c r="F2091" s="944"/>
    </row>
    <row r="2092" spans="1:6" ht="19.5" customHeight="1" x14ac:dyDescent="0.2">
      <c r="A2092" s="950">
        <v>508041004400000</v>
      </c>
      <c r="B2092" s="951" t="s">
        <v>1804</v>
      </c>
      <c r="C2092" s="950" t="s">
        <v>638</v>
      </c>
      <c r="D2092" s="953">
        <v>26100</v>
      </c>
      <c r="E2092"/>
      <c r="F2092" s="944"/>
    </row>
    <row r="2093" spans="1:6" ht="19.5" customHeight="1" x14ac:dyDescent="0.2">
      <c r="A2093" s="950">
        <v>508041004500000</v>
      </c>
      <c r="B2093" s="951" t="s">
        <v>1805</v>
      </c>
      <c r="C2093" s="950" t="s">
        <v>638</v>
      </c>
      <c r="D2093" s="953">
        <v>35501</v>
      </c>
      <c r="E2093"/>
      <c r="F2093" s="944"/>
    </row>
    <row r="2094" spans="1:6" ht="19.5" customHeight="1" x14ac:dyDescent="0.2">
      <c r="A2094" s="950">
        <v>508041004600000</v>
      </c>
      <c r="B2094" s="951" t="s">
        <v>1806</v>
      </c>
      <c r="C2094" s="950" t="s">
        <v>638</v>
      </c>
      <c r="D2094" s="953">
        <v>46412</v>
      </c>
      <c r="E2094"/>
      <c r="F2094" s="944"/>
    </row>
    <row r="2095" spans="1:6" ht="19.5" customHeight="1" x14ac:dyDescent="0.2">
      <c r="A2095" s="950">
        <v>508041004700000</v>
      </c>
      <c r="B2095" s="951" t="s">
        <v>1791</v>
      </c>
      <c r="C2095" s="950" t="s">
        <v>638</v>
      </c>
      <c r="D2095" s="953">
        <v>7152.2</v>
      </c>
      <c r="E2095"/>
      <c r="F2095" s="944"/>
    </row>
    <row r="2096" spans="1:6" ht="19.5" customHeight="1" x14ac:dyDescent="0.2">
      <c r="A2096" s="950">
        <v>508041004800000</v>
      </c>
      <c r="B2096" s="951" t="s">
        <v>1792</v>
      </c>
      <c r="C2096" s="950" t="s">
        <v>638</v>
      </c>
      <c r="D2096" s="953">
        <v>9430.2999999999993</v>
      </c>
      <c r="E2096"/>
      <c r="F2096" s="944"/>
    </row>
    <row r="2097" spans="1:6" ht="19.5" customHeight="1" x14ac:dyDescent="0.2">
      <c r="A2097" s="950">
        <v>508041004900000</v>
      </c>
      <c r="B2097" s="951" t="s">
        <v>1793</v>
      </c>
      <c r="C2097" s="950" t="s">
        <v>638</v>
      </c>
      <c r="D2097" s="953">
        <v>11943.8</v>
      </c>
      <c r="E2097"/>
      <c r="F2097" s="944"/>
    </row>
    <row r="2098" spans="1:6" ht="19.5" customHeight="1" x14ac:dyDescent="0.2">
      <c r="A2098" s="950">
        <v>508041005000000</v>
      </c>
      <c r="B2098" s="951" t="s">
        <v>1794</v>
      </c>
      <c r="C2098" s="950" t="s">
        <v>638</v>
      </c>
      <c r="D2098" s="953">
        <v>15166.8</v>
      </c>
      <c r="E2098"/>
      <c r="F2098" s="944"/>
    </row>
    <row r="2099" spans="1:6" ht="19.5" customHeight="1" x14ac:dyDescent="0.2">
      <c r="A2099" s="950">
        <v>508041005100000</v>
      </c>
      <c r="B2099" s="951" t="s">
        <v>1795</v>
      </c>
      <c r="C2099" s="950" t="s">
        <v>638</v>
      </c>
      <c r="D2099" s="953">
        <v>18640.599999999999</v>
      </c>
      <c r="E2099"/>
      <c r="F2099" s="944"/>
    </row>
    <row r="2100" spans="1:6" ht="19.5" customHeight="1" x14ac:dyDescent="0.2">
      <c r="A2100" s="950">
        <v>508041005200000</v>
      </c>
      <c r="B2100" s="951" t="s">
        <v>1796</v>
      </c>
      <c r="C2100" s="950" t="s">
        <v>638</v>
      </c>
      <c r="D2100" s="953">
        <v>26847.7</v>
      </c>
      <c r="E2100"/>
      <c r="F2100" s="944"/>
    </row>
    <row r="2101" spans="1:6" ht="19.5" customHeight="1" x14ac:dyDescent="0.2">
      <c r="A2101" s="950">
        <v>508041005300000</v>
      </c>
      <c r="B2101" s="951" t="s">
        <v>1797</v>
      </c>
      <c r="C2101" s="950" t="s">
        <v>638</v>
      </c>
      <c r="D2101" s="953">
        <v>36768.6</v>
      </c>
      <c r="E2101"/>
      <c r="F2101" s="944"/>
    </row>
    <row r="2102" spans="1:6" ht="19.5" customHeight="1" x14ac:dyDescent="0.2">
      <c r="A2102" s="950">
        <v>508041005400000</v>
      </c>
      <c r="B2102" s="951" t="s">
        <v>1798</v>
      </c>
      <c r="C2102" s="950" t="s">
        <v>638</v>
      </c>
      <c r="D2102" s="953">
        <v>48070</v>
      </c>
      <c r="E2102"/>
      <c r="F2102" s="944"/>
    </row>
    <row r="2103" spans="1:6" ht="19.5" customHeight="1" x14ac:dyDescent="0.2">
      <c r="A2103" s="949">
        <v>508041100000000</v>
      </c>
      <c r="B2103" s="5102" t="s">
        <v>1834</v>
      </c>
      <c r="C2103" s="5103"/>
      <c r="D2103" s="5103"/>
      <c r="E2103" s="5103"/>
      <c r="F2103" s="5104"/>
    </row>
    <row r="2104" spans="1:6" ht="19.5" customHeight="1" x14ac:dyDescent="0.2">
      <c r="A2104" s="950">
        <v>508041100100000</v>
      </c>
      <c r="B2104" s="951" t="s">
        <v>1835</v>
      </c>
      <c r="C2104" s="950" t="s">
        <v>638</v>
      </c>
      <c r="D2104" s="952">
        <v>40.700000000000003</v>
      </c>
      <c r="E2104"/>
      <c r="F2104" s="944"/>
    </row>
    <row r="2105" spans="1:6" ht="19.5" customHeight="1" x14ac:dyDescent="0.2">
      <c r="A2105" s="950">
        <v>508041100200000</v>
      </c>
      <c r="B2105" s="951" t="s">
        <v>1808</v>
      </c>
      <c r="C2105" s="950" t="s">
        <v>638</v>
      </c>
      <c r="D2105" s="952">
        <v>60.5</v>
      </c>
      <c r="E2105"/>
      <c r="F2105" s="944"/>
    </row>
    <row r="2106" spans="1:6" ht="19.5" customHeight="1" x14ac:dyDescent="0.2">
      <c r="A2106" s="950">
        <v>508041100300000</v>
      </c>
      <c r="B2106" s="951" t="s">
        <v>1809</v>
      </c>
      <c r="C2106" s="950" t="s">
        <v>638</v>
      </c>
      <c r="D2106" s="952">
        <v>94.6</v>
      </c>
      <c r="E2106"/>
      <c r="F2106" s="944"/>
    </row>
    <row r="2107" spans="1:6" ht="19.5" customHeight="1" x14ac:dyDescent="0.2">
      <c r="A2107" s="950">
        <v>508041100400000</v>
      </c>
      <c r="B2107" s="951" t="s">
        <v>1810</v>
      </c>
      <c r="C2107" s="950" t="s">
        <v>638</v>
      </c>
      <c r="D2107" s="952">
        <v>135.30000000000001</v>
      </c>
      <c r="E2107"/>
      <c r="F2107" s="944"/>
    </row>
    <row r="2108" spans="1:6" ht="19.5" customHeight="1" x14ac:dyDescent="0.2">
      <c r="A2108" s="950">
        <v>508041100500000</v>
      </c>
      <c r="B2108" s="951" t="s">
        <v>1811</v>
      </c>
      <c r="C2108" s="950" t="s">
        <v>638</v>
      </c>
      <c r="D2108" s="952">
        <v>185.9</v>
      </c>
      <c r="E2108"/>
      <c r="F2108" s="944"/>
    </row>
    <row r="2109" spans="1:6" ht="19.5" customHeight="1" x14ac:dyDescent="0.2">
      <c r="A2109" s="950">
        <v>508041100600000</v>
      </c>
      <c r="B2109" s="951" t="s">
        <v>1812</v>
      </c>
      <c r="C2109" s="950" t="s">
        <v>638</v>
      </c>
      <c r="D2109" s="952">
        <v>278.3</v>
      </c>
      <c r="E2109"/>
      <c r="F2109" s="944"/>
    </row>
    <row r="2110" spans="1:6" ht="19.5" customHeight="1" x14ac:dyDescent="0.2">
      <c r="A2110" s="950">
        <v>508041100700000</v>
      </c>
      <c r="B2110" s="951" t="s">
        <v>1813</v>
      </c>
      <c r="C2110" s="950" t="s">
        <v>638</v>
      </c>
      <c r="D2110" s="952">
        <v>356.4</v>
      </c>
      <c r="E2110"/>
      <c r="F2110" s="944"/>
    </row>
    <row r="2111" spans="1:6" ht="19.5" customHeight="1" x14ac:dyDescent="0.2">
      <c r="A2111" s="950">
        <v>508041100800000</v>
      </c>
      <c r="B2111" s="951" t="s">
        <v>1814</v>
      </c>
      <c r="C2111" s="950" t="s">
        <v>638</v>
      </c>
      <c r="D2111" s="952">
        <v>445.5</v>
      </c>
      <c r="E2111"/>
      <c r="F2111" s="944"/>
    </row>
    <row r="2112" spans="1:6" ht="19.5" customHeight="1" x14ac:dyDescent="0.2">
      <c r="A2112" s="950">
        <v>508041100900000</v>
      </c>
      <c r="B2112" s="951" t="s">
        <v>1815</v>
      </c>
      <c r="C2112" s="950" t="s">
        <v>638</v>
      </c>
      <c r="D2112" s="952">
        <v>576.4</v>
      </c>
      <c r="E2112"/>
      <c r="F2112" s="944"/>
    </row>
    <row r="2113" spans="1:6" ht="19.5" customHeight="1" x14ac:dyDescent="0.2">
      <c r="A2113" s="950">
        <v>508041101000000</v>
      </c>
      <c r="B2113" s="951" t="s">
        <v>1816</v>
      </c>
      <c r="C2113" s="950" t="s">
        <v>638</v>
      </c>
      <c r="D2113" s="952">
        <v>724.9</v>
      </c>
      <c r="E2113"/>
      <c r="F2113" s="944"/>
    </row>
    <row r="2114" spans="1:6" ht="19.5" customHeight="1" x14ac:dyDescent="0.2">
      <c r="A2114" s="950">
        <v>508041101100000</v>
      </c>
      <c r="B2114" s="951" t="s">
        <v>1817</v>
      </c>
      <c r="C2114" s="950" t="s">
        <v>638</v>
      </c>
      <c r="D2114" s="952">
        <v>897.6</v>
      </c>
      <c r="E2114"/>
      <c r="F2114" s="944"/>
    </row>
    <row r="2115" spans="1:6" ht="19.5" customHeight="1" x14ac:dyDescent="0.2">
      <c r="A2115" s="950">
        <v>508041101200000</v>
      </c>
      <c r="B2115" s="951" t="s">
        <v>1818</v>
      </c>
      <c r="C2115" s="950" t="s">
        <v>638</v>
      </c>
      <c r="D2115" s="953">
        <v>1134.0999999999999</v>
      </c>
      <c r="E2115"/>
      <c r="F2115" s="944"/>
    </row>
    <row r="2116" spans="1:6" ht="19.5" customHeight="1" x14ac:dyDescent="0.2">
      <c r="A2116" s="950">
        <v>508041101300000</v>
      </c>
      <c r="B2116" s="951" t="s">
        <v>1819</v>
      </c>
      <c r="C2116" s="950" t="s">
        <v>638</v>
      </c>
      <c r="D2116" s="953">
        <v>1408</v>
      </c>
      <c r="E2116"/>
      <c r="F2116" s="944"/>
    </row>
    <row r="2117" spans="1:6" ht="19.5" customHeight="1" x14ac:dyDescent="0.2">
      <c r="A2117" s="950">
        <v>508041101400000</v>
      </c>
      <c r="B2117" s="951" t="s">
        <v>1820</v>
      </c>
      <c r="C2117" s="950" t="s">
        <v>638</v>
      </c>
      <c r="D2117" s="953">
        <v>1776.5</v>
      </c>
      <c r="E2117"/>
      <c r="F2117" s="944"/>
    </row>
    <row r="2118" spans="1:6" ht="19.5" customHeight="1" x14ac:dyDescent="0.2">
      <c r="A2118" s="950">
        <v>508041101500000</v>
      </c>
      <c r="B2118" s="951" t="s">
        <v>1779</v>
      </c>
      <c r="C2118" s="950" t="s">
        <v>638</v>
      </c>
      <c r="D2118" s="953">
        <v>2233</v>
      </c>
      <c r="E2118"/>
      <c r="F2118" s="944"/>
    </row>
    <row r="2119" spans="1:6" ht="19.5" customHeight="1" x14ac:dyDescent="0.2">
      <c r="A2119" s="950">
        <v>508041101600000</v>
      </c>
      <c r="B2119" s="951" t="s">
        <v>1780</v>
      </c>
      <c r="C2119" s="950" t="s">
        <v>638</v>
      </c>
      <c r="D2119" s="953">
        <v>2835.8</v>
      </c>
      <c r="E2119"/>
      <c r="F2119" s="944"/>
    </row>
    <row r="2120" spans="1:6" ht="19.5" customHeight="1" x14ac:dyDescent="0.2">
      <c r="A2120" s="950">
        <v>508041101700000</v>
      </c>
      <c r="B2120" s="951" t="s">
        <v>1781</v>
      </c>
      <c r="C2120" s="950" t="s">
        <v>638</v>
      </c>
      <c r="D2120" s="953">
        <v>3615.7</v>
      </c>
      <c r="E2120"/>
      <c r="F2120" s="944"/>
    </row>
    <row r="2121" spans="1:6" ht="19.5" customHeight="1" x14ac:dyDescent="0.2">
      <c r="A2121" s="950">
        <v>508041101800000</v>
      </c>
      <c r="B2121" s="951" t="s">
        <v>1782</v>
      </c>
      <c r="C2121" s="950" t="s">
        <v>638</v>
      </c>
      <c r="D2121" s="953">
        <v>4507.8</v>
      </c>
      <c r="E2121"/>
      <c r="F2121" s="944"/>
    </row>
    <row r="2122" spans="1:6" ht="19.5" customHeight="1" x14ac:dyDescent="0.2">
      <c r="A2122" s="950">
        <v>508041101900000</v>
      </c>
      <c r="B2122" s="951" t="s">
        <v>1783</v>
      </c>
      <c r="C2122" s="950" t="s">
        <v>638</v>
      </c>
      <c r="D2122" s="953">
        <v>5561.6</v>
      </c>
      <c r="E2122"/>
      <c r="F2122" s="944"/>
    </row>
    <row r="2123" spans="1:6" ht="19.5" customHeight="1" x14ac:dyDescent="0.2">
      <c r="A2123" s="950">
        <v>508041102000000</v>
      </c>
      <c r="B2123" s="951" t="s">
        <v>1784</v>
      </c>
      <c r="C2123" s="950" t="s">
        <v>638</v>
      </c>
      <c r="D2123" s="953">
        <v>6960.8</v>
      </c>
      <c r="E2123"/>
      <c r="F2123" s="944"/>
    </row>
    <row r="2124" spans="1:6" ht="19.5" customHeight="1" x14ac:dyDescent="0.2">
      <c r="A2124" s="950">
        <v>508041102100000</v>
      </c>
      <c r="B2124" s="951" t="s">
        <v>1836</v>
      </c>
      <c r="C2124" s="950" t="s">
        <v>638</v>
      </c>
      <c r="D2124" s="952">
        <v>37</v>
      </c>
      <c r="E2124"/>
      <c r="F2124" s="944"/>
    </row>
    <row r="2125" spans="1:6" ht="19.5" customHeight="1" x14ac:dyDescent="0.2">
      <c r="A2125" s="950">
        <v>508041102200000</v>
      </c>
      <c r="B2125" s="951" t="s">
        <v>1821</v>
      </c>
      <c r="C2125" s="950" t="s">
        <v>638</v>
      </c>
      <c r="D2125" s="952">
        <v>56</v>
      </c>
      <c r="E2125"/>
      <c r="F2125" s="944"/>
    </row>
    <row r="2126" spans="1:6" ht="19.5" customHeight="1" x14ac:dyDescent="0.2">
      <c r="A2126" s="950">
        <v>508041102300000</v>
      </c>
      <c r="B2126" s="951" t="s">
        <v>1822</v>
      </c>
      <c r="C2126" s="950" t="s">
        <v>638</v>
      </c>
      <c r="D2126" s="952">
        <v>87</v>
      </c>
      <c r="E2126"/>
      <c r="F2126" s="944"/>
    </row>
    <row r="2127" spans="1:6" ht="19.5" customHeight="1" x14ac:dyDescent="0.2">
      <c r="A2127" s="950">
        <v>508041102400000</v>
      </c>
      <c r="B2127" s="951" t="s">
        <v>1823</v>
      </c>
      <c r="C2127" s="950" t="s">
        <v>638</v>
      </c>
      <c r="D2127" s="952">
        <v>125</v>
      </c>
      <c r="E2127"/>
      <c r="F2127" s="944"/>
    </row>
    <row r="2128" spans="1:6" ht="19.5" customHeight="1" x14ac:dyDescent="0.2">
      <c r="A2128" s="950">
        <v>508041102500000</v>
      </c>
      <c r="B2128" s="951" t="s">
        <v>1824</v>
      </c>
      <c r="C2128" s="950" t="s">
        <v>638</v>
      </c>
      <c r="D2128" s="952">
        <v>179</v>
      </c>
      <c r="E2128"/>
      <c r="F2128" s="944"/>
    </row>
    <row r="2129" spans="1:6" ht="19.5" customHeight="1" x14ac:dyDescent="0.2">
      <c r="A2129" s="950">
        <v>508041102600000</v>
      </c>
      <c r="B2129" s="951" t="s">
        <v>1825</v>
      </c>
      <c r="C2129" s="950" t="s">
        <v>638</v>
      </c>
      <c r="D2129" s="952">
        <v>269</v>
      </c>
      <c r="E2129"/>
      <c r="F2129" s="944"/>
    </row>
    <row r="2130" spans="1:6" ht="19.5" customHeight="1" x14ac:dyDescent="0.2">
      <c r="A2130" s="950">
        <v>508041102700000</v>
      </c>
      <c r="B2130" s="951" t="s">
        <v>1826</v>
      </c>
      <c r="C2130" s="950" t="s">
        <v>638</v>
      </c>
      <c r="D2130" s="952">
        <v>342</v>
      </c>
      <c r="E2130"/>
      <c r="F2130" s="944"/>
    </row>
    <row r="2131" spans="1:6" ht="19.5" customHeight="1" x14ac:dyDescent="0.2">
      <c r="A2131" s="950">
        <v>508041102800000</v>
      </c>
      <c r="B2131" s="951" t="s">
        <v>1827</v>
      </c>
      <c r="C2131" s="950" t="s">
        <v>638</v>
      </c>
      <c r="D2131" s="952">
        <v>429</v>
      </c>
      <c r="E2131"/>
      <c r="F2131" s="944"/>
    </row>
    <row r="2132" spans="1:6" ht="19.5" customHeight="1" x14ac:dyDescent="0.2">
      <c r="A2132" s="950">
        <v>508041102900000</v>
      </c>
      <c r="B2132" s="951" t="s">
        <v>1828</v>
      </c>
      <c r="C2132" s="950" t="s">
        <v>638</v>
      </c>
      <c r="D2132" s="952">
        <v>563</v>
      </c>
      <c r="E2132"/>
      <c r="F2132" s="944"/>
    </row>
    <row r="2133" spans="1:6" ht="19.5" customHeight="1" x14ac:dyDescent="0.2">
      <c r="A2133" s="950">
        <v>508041103000000</v>
      </c>
      <c r="B2133" s="951" t="s">
        <v>1829</v>
      </c>
      <c r="C2133" s="950" t="s">
        <v>638</v>
      </c>
      <c r="D2133" s="952">
        <v>707</v>
      </c>
      <c r="E2133"/>
      <c r="F2133" s="944"/>
    </row>
    <row r="2134" spans="1:6" ht="19.5" customHeight="1" x14ac:dyDescent="0.2">
      <c r="A2134" s="950">
        <v>508041103100000</v>
      </c>
      <c r="B2134" s="951" t="s">
        <v>1830</v>
      </c>
      <c r="C2134" s="950" t="s">
        <v>638</v>
      </c>
      <c r="D2134" s="952">
        <v>875</v>
      </c>
      <c r="E2134"/>
      <c r="F2134" s="944"/>
    </row>
    <row r="2135" spans="1:6" ht="19.5" customHeight="1" x14ac:dyDescent="0.2">
      <c r="A2135" s="950">
        <v>508041103200000</v>
      </c>
      <c r="B2135" s="951" t="s">
        <v>1831</v>
      </c>
      <c r="C2135" s="950" t="s">
        <v>638</v>
      </c>
      <c r="D2135" s="953">
        <v>1106</v>
      </c>
      <c r="E2135"/>
      <c r="F2135" s="944"/>
    </row>
    <row r="2136" spans="1:6" ht="19.5" customHeight="1" x14ac:dyDescent="0.2">
      <c r="A2136" s="950">
        <v>508041103300000</v>
      </c>
      <c r="B2136" s="951" t="s">
        <v>1832</v>
      </c>
      <c r="C2136" s="950" t="s">
        <v>638</v>
      </c>
      <c r="D2136" s="953">
        <v>1353</v>
      </c>
      <c r="E2136"/>
      <c r="F2136" s="944"/>
    </row>
    <row r="2137" spans="1:6" ht="19.5" customHeight="1" x14ac:dyDescent="0.2">
      <c r="A2137" s="950">
        <v>508041103400000</v>
      </c>
      <c r="B2137" s="951" t="s">
        <v>1833</v>
      </c>
      <c r="C2137" s="950" t="s">
        <v>638</v>
      </c>
      <c r="D2137" s="953">
        <v>1709</v>
      </c>
      <c r="E2137"/>
      <c r="F2137" s="944"/>
    </row>
    <row r="2138" spans="1:6" ht="19.5" customHeight="1" x14ac:dyDescent="0.2">
      <c r="A2138" s="950">
        <v>508041103500000</v>
      </c>
      <c r="B2138" s="951" t="s">
        <v>1785</v>
      </c>
      <c r="C2138" s="950" t="s">
        <v>638</v>
      </c>
      <c r="D2138" s="953">
        <v>2147</v>
      </c>
      <c r="E2138"/>
      <c r="F2138" s="944"/>
    </row>
    <row r="2139" spans="1:6" ht="19.5" customHeight="1" x14ac:dyDescent="0.2">
      <c r="A2139" s="950">
        <v>508041103600000</v>
      </c>
      <c r="B2139" s="951" t="s">
        <v>1786</v>
      </c>
      <c r="C2139" s="950" t="s">
        <v>638</v>
      </c>
      <c r="D2139" s="953">
        <v>2726</v>
      </c>
      <c r="E2139"/>
      <c r="F2139" s="944"/>
    </row>
    <row r="2140" spans="1:6" ht="19.5" customHeight="1" x14ac:dyDescent="0.2">
      <c r="A2140" s="950">
        <v>508041103700000</v>
      </c>
      <c r="B2140" s="951" t="s">
        <v>1787</v>
      </c>
      <c r="C2140" s="950" t="s">
        <v>638</v>
      </c>
      <c r="D2140" s="953">
        <v>3474</v>
      </c>
      <c r="E2140"/>
      <c r="F2140" s="944"/>
    </row>
    <row r="2141" spans="1:6" ht="19.5" customHeight="1" x14ac:dyDescent="0.2">
      <c r="A2141" s="950">
        <v>508041103800000</v>
      </c>
      <c r="B2141" s="951" t="s">
        <v>1788</v>
      </c>
      <c r="C2141" s="950" t="s">
        <v>638</v>
      </c>
      <c r="D2141" s="953">
        <v>4394</v>
      </c>
      <c r="E2141"/>
      <c r="F2141" s="944"/>
    </row>
    <row r="2142" spans="1:6" ht="19.5" customHeight="1" x14ac:dyDescent="0.2">
      <c r="A2142" s="950">
        <v>508041103900000</v>
      </c>
      <c r="B2142" s="951" t="s">
        <v>1789</v>
      </c>
      <c r="C2142" s="950" t="s">
        <v>638</v>
      </c>
      <c r="D2142" s="953">
        <v>5421</v>
      </c>
      <c r="E2142"/>
      <c r="F2142" s="944"/>
    </row>
    <row r="2143" spans="1:6" ht="19.5" customHeight="1" x14ac:dyDescent="0.2">
      <c r="A2143" s="950">
        <v>508041104000000</v>
      </c>
      <c r="B2143" s="951" t="s">
        <v>1790</v>
      </c>
      <c r="C2143" s="950" t="s">
        <v>638</v>
      </c>
      <c r="D2143" s="953">
        <v>6785</v>
      </c>
      <c r="E2143"/>
      <c r="F2143" s="944"/>
    </row>
    <row r="2144" spans="1:6" ht="19.5" customHeight="1" x14ac:dyDescent="0.2">
      <c r="A2144" s="950">
        <v>508041104100000</v>
      </c>
      <c r="B2144" s="951" t="s">
        <v>1799</v>
      </c>
      <c r="C2144" s="950" t="s">
        <v>638</v>
      </c>
      <c r="D2144" s="953">
        <v>8570</v>
      </c>
      <c r="E2144"/>
      <c r="F2144" s="944"/>
    </row>
    <row r="2145" spans="1:6" ht="19.5" customHeight="1" x14ac:dyDescent="0.2">
      <c r="A2145" s="950">
        <v>508041104200000</v>
      </c>
      <c r="B2145" s="951" t="s">
        <v>1800</v>
      </c>
      <c r="C2145" s="950" t="s">
        <v>638</v>
      </c>
      <c r="D2145" s="953">
        <v>10928</v>
      </c>
      <c r="E2145"/>
      <c r="F2145" s="944"/>
    </row>
    <row r="2146" spans="1:6" ht="19.5" customHeight="1" x14ac:dyDescent="0.2">
      <c r="A2146" s="950">
        <v>508041104300000</v>
      </c>
      <c r="B2146" s="951" t="s">
        <v>1801</v>
      </c>
      <c r="C2146" s="950" t="s">
        <v>638</v>
      </c>
      <c r="D2146" s="953">
        <v>13851</v>
      </c>
      <c r="E2146"/>
      <c r="F2146" s="944"/>
    </row>
    <row r="2147" spans="1:6" ht="19.5" customHeight="1" x14ac:dyDescent="0.2">
      <c r="A2147" s="950">
        <v>508041104400000</v>
      </c>
      <c r="B2147" s="951" t="s">
        <v>1802</v>
      </c>
      <c r="C2147" s="950" t="s">
        <v>638</v>
      </c>
      <c r="D2147" s="953">
        <v>18110</v>
      </c>
      <c r="E2147"/>
      <c r="F2147" s="944"/>
    </row>
    <row r="2148" spans="1:6" ht="19.5" customHeight="1" x14ac:dyDescent="0.2">
      <c r="A2148" s="950">
        <v>508041104500000</v>
      </c>
      <c r="B2148" s="951" t="s">
        <v>1803</v>
      </c>
      <c r="C2148" s="950" t="s">
        <v>638</v>
      </c>
      <c r="D2148" s="953">
        <v>22374</v>
      </c>
      <c r="E2148"/>
      <c r="F2148" s="944"/>
    </row>
    <row r="2149" spans="1:6" ht="19.5" customHeight="1" x14ac:dyDescent="0.2">
      <c r="A2149" s="950">
        <v>508041104600000</v>
      </c>
      <c r="B2149" s="951" t="s">
        <v>1804</v>
      </c>
      <c r="C2149" s="950" t="s">
        <v>638</v>
      </c>
      <c r="D2149" s="953">
        <v>32203</v>
      </c>
      <c r="E2149"/>
      <c r="F2149" s="944"/>
    </row>
    <row r="2150" spans="1:6" ht="19.5" customHeight="1" x14ac:dyDescent="0.2">
      <c r="A2150" s="950">
        <v>508041104700000</v>
      </c>
      <c r="B2150" s="951" t="s">
        <v>1805</v>
      </c>
      <c r="C2150" s="950" t="s">
        <v>638</v>
      </c>
      <c r="D2150" s="953">
        <v>43788</v>
      </c>
      <c r="E2150"/>
      <c r="F2150" s="944"/>
    </row>
    <row r="2151" spans="1:6" ht="19.5" customHeight="1" x14ac:dyDescent="0.2">
      <c r="A2151" s="950">
        <v>508041104800000</v>
      </c>
      <c r="B2151" s="951" t="s">
        <v>1806</v>
      </c>
      <c r="C2151" s="950" t="s">
        <v>638</v>
      </c>
      <c r="D2151" s="953">
        <v>57183</v>
      </c>
      <c r="E2151"/>
      <c r="F2151" s="944"/>
    </row>
    <row r="2152" spans="1:6" ht="19.5" customHeight="1" x14ac:dyDescent="0.2">
      <c r="A2152" s="950">
        <v>508041104900000</v>
      </c>
      <c r="B2152" s="951" t="s">
        <v>1791</v>
      </c>
      <c r="C2152" s="950" t="s">
        <v>638</v>
      </c>
      <c r="D2152" s="953">
        <v>8793.4</v>
      </c>
      <c r="E2152"/>
      <c r="F2152" s="944"/>
    </row>
    <row r="2153" spans="1:6" ht="19.5" customHeight="1" x14ac:dyDescent="0.2">
      <c r="A2153" s="950">
        <v>508041105000000</v>
      </c>
      <c r="B2153" s="951" t="s">
        <v>1792</v>
      </c>
      <c r="C2153" s="950" t="s">
        <v>638</v>
      </c>
      <c r="D2153" s="953">
        <v>11914.9</v>
      </c>
      <c r="E2153"/>
      <c r="F2153" s="944"/>
    </row>
    <row r="2154" spans="1:6" ht="19.5" customHeight="1" x14ac:dyDescent="0.2">
      <c r="A2154" s="950">
        <v>508041105100000</v>
      </c>
      <c r="B2154" s="951" t="s">
        <v>1793</v>
      </c>
      <c r="C2154" s="950" t="s">
        <v>638</v>
      </c>
      <c r="D2154" s="953">
        <v>14722.4</v>
      </c>
      <c r="E2154"/>
      <c r="F2154" s="944"/>
    </row>
    <row r="2155" spans="1:6" ht="19.5" customHeight="1" x14ac:dyDescent="0.2">
      <c r="A2155" s="950">
        <v>508041105200000</v>
      </c>
      <c r="B2155" s="951" t="s">
        <v>1794</v>
      </c>
      <c r="C2155" s="950" t="s">
        <v>638</v>
      </c>
      <c r="D2155" s="953">
        <v>18627.400000000001</v>
      </c>
      <c r="E2155"/>
      <c r="F2155" s="944"/>
    </row>
    <row r="2156" spans="1:6" ht="19.5" customHeight="1" x14ac:dyDescent="0.2">
      <c r="A2156" s="950">
        <v>508041105300000</v>
      </c>
      <c r="B2156" s="951" t="s">
        <v>1795</v>
      </c>
      <c r="C2156" s="950" t="s">
        <v>638</v>
      </c>
      <c r="D2156" s="953">
        <v>23014.2</v>
      </c>
      <c r="E2156"/>
      <c r="F2156" s="944"/>
    </row>
    <row r="2157" spans="1:6" ht="19.5" customHeight="1" x14ac:dyDescent="0.2">
      <c r="A2157" s="950">
        <v>508041105400000</v>
      </c>
      <c r="B2157" s="951" t="s">
        <v>1796</v>
      </c>
      <c r="C2157" s="950" t="s">
        <v>638</v>
      </c>
      <c r="D2157" s="953">
        <v>33124.300000000003</v>
      </c>
      <c r="E2157"/>
      <c r="F2157" s="944"/>
    </row>
    <row r="2158" spans="1:6" ht="19.5" customHeight="1" x14ac:dyDescent="0.2">
      <c r="A2158" s="950">
        <v>508041105500000</v>
      </c>
      <c r="B2158" s="951" t="s">
        <v>1797</v>
      </c>
      <c r="C2158" s="950" t="s">
        <v>638</v>
      </c>
      <c r="D2158" s="953">
        <v>45350.8</v>
      </c>
      <c r="E2158"/>
      <c r="F2158" s="944"/>
    </row>
    <row r="2159" spans="1:6" ht="19.5" customHeight="1" x14ac:dyDescent="0.2">
      <c r="A2159" s="950">
        <v>508041105600000</v>
      </c>
      <c r="B2159" s="951" t="s">
        <v>1798</v>
      </c>
      <c r="C2159" s="950" t="s">
        <v>638</v>
      </c>
      <c r="D2159" s="953">
        <v>59222.9</v>
      </c>
      <c r="E2159"/>
      <c r="F2159" s="944"/>
    </row>
    <row r="2160" spans="1:6" ht="19.5" customHeight="1" x14ac:dyDescent="0.2">
      <c r="A2160" s="949">
        <v>508041200000000</v>
      </c>
      <c r="B2160" s="5102" t="s">
        <v>1837</v>
      </c>
      <c r="C2160" s="5103"/>
      <c r="D2160" s="5103"/>
      <c r="E2160" s="5103"/>
      <c r="F2160" s="5104"/>
    </row>
    <row r="2161" spans="1:6" ht="19.5" customHeight="1" x14ac:dyDescent="0.2">
      <c r="A2161" s="950">
        <v>508041200100000</v>
      </c>
      <c r="B2161" s="951" t="s">
        <v>1838</v>
      </c>
      <c r="C2161" s="950" t="s">
        <v>638</v>
      </c>
      <c r="D2161" s="952">
        <v>33</v>
      </c>
      <c r="E2161"/>
      <c r="F2161" s="944"/>
    </row>
    <row r="2162" spans="1:6" ht="19.5" customHeight="1" x14ac:dyDescent="0.2">
      <c r="A2162" s="950">
        <v>508041200200000</v>
      </c>
      <c r="B2162" s="951" t="s">
        <v>1835</v>
      </c>
      <c r="C2162" s="950" t="s">
        <v>638</v>
      </c>
      <c r="D2162" s="952">
        <v>48.4</v>
      </c>
      <c r="E2162"/>
      <c r="F2162" s="944"/>
    </row>
    <row r="2163" spans="1:6" ht="19.5" customHeight="1" x14ac:dyDescent="0.2">
      <c r="A2163" s="950">
        <v>508041200300000</v>
      </c>
      <c r="B2163" s="951" t="s">
        <v>1808</v>
      </c>
      <c r="C2163" s="950" t="s">
        <v>638</v>
      </c>
      <c r="D2163" s="952">
        <v>73.7</v>
      </c>
      <c r="E2163"/>
      <c r="F2163" s="944"/>
    </row>
    <row r="2164" spans="1:6" ht="19.5" customHeight="1" x14ac:dyDescent="0.2">
      <c r="A2164" s="950">
        <v>508041200400000</v>
      </c>
      <c r="B2164" s="951" t="s">
        <v>1809</v>
      </c>
      <c r="C2164" s="950" t="s">
        <v>638</v>
      </c>
      <c r="D2164" s="952">
        <v>117.7</v>
      </c>
      <c r="E2164"/>
      <c r="F2164" s="944"/>
    </row>
    <row r="2165" spans="1:6" ht="19.5" customHeight="1" x14ac:dyDescent="0.2">
      <c r="A2165" s="950">
        <v>508041200500000</v>
      </c>
      <c r="B2165" s="951" t="s">
        <v>1810</v>
      </c>
      <c r="C2165" s="950" t="s">
        <v>638</v>
      </c>
      <c r="D2165" s="952">
        <v>166.1</v>
      </c>
      <c r="E2165"/>
      <c r="F2165" s="944"/>
    </row>
    <row r="2166" spans="1:6" ht="19.5" customHeight="1" x14ac:dyDescent="0.2">
      <c r="A2166" s="950">
        <v>508041200600000</v>
      </c>
      <c r="B2166" s="951" t="s">
        <v>1811</v>
      </c>
      <c r="C2166" s="950" t="s">
        <v>638</v>
      </c>
      <c r="D2166" s="952">
        <v>228.8</v>
      </c>
      <c r="E2166"/>
      <c r="F2166" s="944"/>
    </row>
    <row r="2167" spans="1:6" ht="19.5" customHeight="1" x14ac:dyDescent="0.2">
      <c r="A2167" s="950">
        <v>508041200700000</v>
      </c>
      <c r="B2167" s="951" t="s">
        <v>1812</v>
      </c>
      <c r="C2167" s="950" t="s">
        <v>638</v>
      </c>
      <c r="D2167" s="952">
        <v>341</v>
      </c>
      <c r="E2167"/>
      <c r="F2167" s="944"/>
    </row>
    <row r="2168" spans="1:6" ht="19.5" customHeight="1" x14ac:dyDescent="0.2">
      <c r="A2168" s="950">
        <v>508041200800000</v>
      </c>
      <c r="B2168" s="951" t="s">
        <v>1813</v>
      </c>
      <c r="C2168" s="950" t="s">
        <v>638</v>
      </c>
      <c r="D2168" s="952">
        <v>434.5</v>
      </c>
      <c r="E2168"/>
      <c r="F2168" s="944"/>
    </row>
    <row r="2169" spans="1:6" ht="19.5" customHeight="1" x14ac:dyDescent="0.2">
      <c r="A2169" s="950">
        <v>508041200900000</v>
      </c>
      <c r="B2169" s="951" t="s">
        <v>1814</v>
      </c>
      <c r="C2169" s="950" t="s">
        <v>638</v>
      </c>
      <c r="D2169" s="952">
        <v>545.6</v>
      </c>
      <c r="E2169"/>
      <c r="F2169" s="944"/>
    </row>
    <row r="2170" spans="1:6" ht="19.5" customHeight="1" x14ac:dyDescent="0.2">
      <c r="A2170" s="950">
        <v>508041201000000</v>
      </c>
      <c r="B2170" s="951" t="s">
        <v>1815</v>
      </c>
      <c r="C2170" s="950" t="s">
        <v>638</v>
      </c>
      <c r="D2170" s="952">
        <v>701.8</v>
      </c>
      <c r="E2170"/>
      <c r="F2170" s="944"/>
    </row>
    <row r="2171" spans="1:6" ht="19.5" customHeight="1" x14ac:dyDescent="0.2">
      <c r="A2171" s="950">
        <v>508041201100000</v>
      </c>
      <c r="B2171" s="951" t="s">
        <v>1816</v>
      </c>
      <c r="C2171" s="950" t="s">
        <v>638</v>
      </c>
      <c r="D2171" s="952">
        <v>887.7</v>
      </c>
      <c r="E2171"/>
      <c r="F2171" s="944"/>
    </row>
    <row r="2172" spans="1:6" ht="19.5" customHeight="1" x14ac:dyDescent="0.2">
      <c r="A2172" s="950">
        <v>508041201200000</v>
      </c>
      <c r="B2172" s="951" t="s">
        <v>1817</v>
      </c>
      <c r="C2172" s="950" t="s">
        <v>638</v>
      </c>
      <c r="D2172" s="953">
        <v>1095.5999999999999</v>
      </c>
      <c r="E2172"/>
      <c r="F2172" s="944"/>
    </row>
    <row r="2173" spans="1:6" ht="19.5" customHeight="1" x14ac:dyDescent="0.2">
      <c r="A2173" s="950">
        <v>508041201300000</v>
      </c>
      <c r="B2173" s="951" t="s">
        <v>1818</v>
      </c>
      <c r="C2173" s="950" t="s">
        <v>638</v>
      </c>
      <c r="D2173" s="953">
        <v>1389.3</v>
      </c>
      <c r="E2173"/>
      <c r="F2173" s="944"/>
    </row>
    <row r="2174" spans="1:6" ht="19.5" customHeight="1" x14ac:dyDescent="0.2">
      <c r="A2174" s="950">
        <v>508041201400000</v>
      </c>
      <c r="B2174" s="951" t="s">
        <v>1819</v>
      </c>
      <c r="C2174" s="950" t="s">
        <v>638</v>
      </c>
      <c r="D2174" s="953">
        <v>1727</v>
      </c>
      <c r="E2174"/>
      <c r="F2174" s="944"/>
    </row>
    <row r="2175" spans="1:6" ht="19.5" customHeight="1" x14ac:dyDescent="0.2">
      <c r="A2175" s="950">
        <v>508041201500000</v>
      </c>
      <c r="B2175" s="951" t="s">
        <v>1820</v>
      </c>
      <c r="C2175" s="950" t="s">
        <v>638</v>
      </c>
      <c r="D2175" s="953">
        <v>2170.3000000000002</v>
      </c>
      <c r="E2175"/>
      <c r="F2175" s="944"/>
    </row>
    <row r="2176" spans="1:6" ht="19.5" customHeight="1" x14ac:dyDescent="0.2">
      <c r="A2176" s="950">
        <v>508041201600000</v>
      </c>
      <c r="B2176" s="951" t="s">
        <v>1779</v>
      </c>
      <c r="C2176" s="950" t="s">
        <v>638</v>
      </c>
      <c r="D2176" s="953">
        <v>2747.8</v>
      </c>
      <c r="E2176"/>
      <c r="F2176" s="944"/>
    </row>
    <row r="2177" spans="1:6" ht="19.5" customHeight="1" x14ac:dyDescent="0.2">
      <c r="A2177" s="950">
        <v>508041201700000</v>
      </c>
      <c r="B2177" s="951" t="s">
        <v>1780</v>
      </c>
      <c r="C2177" s="950" t="s">
        <v>638</v>
      </c>
      <c r="D2177" s="953">
        <v>3498</v>
      </c>
      <c r="E2177"/>
      <c r="F2177" s="944"/>
    </row>
    <row r="2178" spans="1:6" ht="19.5" customHeight="1" x14ac:dyDescent="0.2">
      <c r="A2178" s="950">
        <v>508041201800000</v>
      </c>
      <c r="B2178" s="951" t="s">
        <v>1781</v>
      </c>
      <c r="C2178" s="950" t="s">
        <v>638</v>
      </c>
      <c r="D2178" s="953">
        <v>4419.8</v>
      </c>
      <c r="E2178"/>
      <c r="F2178" s="944"/>
    </row>
    <row r="2179" spans="1:6" ht="19.5" customHeight="1" x14ac:dyDescent="0.2">
      <c r="A2179" s="950">
        <v>508041201900000</v>
      </c>
      <c r="B2179" s="951" t="s">
        <v>1782</v>
      </c>
      <c r="C2179" s="950" t="s">
        <v>638</v>
      </c>
      <c r="D2179" s="953">
        <v>5520.9</v>
      </c>
      <c r="E2179"/>
      <c r="F2179" s="944"/>
    </row>
    <row r="2180" spans="1:6" ht="19.5" customHeight="1" x14ac:dyDescent="0.2">
      <c r="A2180" s="950">
        <v>508041202000000</v>
      </c>
      <c r="B2180" s="951" t="s">
        <v>1783</v>
      </c>
      <c r="C2180" s="950" t="s">
        <v>638</v>
      </c>
      <c r="D2180" s="953">
        <v>6822.2</v>
      </c>
      <c r="E2180"/>
      <c r="F2180" s="944"/>
    </row>
    <row r="2181" spans="1:6" ht="19.5" customHeight="1" x14ac:dyDescent="0.2">
      <c r="A2181" s="950">
        <v>508041202100000</v>
      </c>
      <c r="B2181" s="951" t="s">
        <v>1784</v>
      </c>
      <c r="C2181" s="950" t="s">
        <v>638</v>
      </c>
      <c r="D2181" s="953">
        <v>8545.9</v>
      </c>
      <c r="E2181"/>
      <c r="F2181" s="944"/>
    </row>
    <row r="2182" spans="1:6" ht="19.5" customHeight="1" x14ac:dyDescent="0.2">
      <c r="A2182" s="950">
        <v>508041202200000</v>
      </c>
      <c r="B2182" s="951" t="s">
        <v>1839</v>
      </c>
      <c r="C2182" s="950" t="s">
        <v>638</v>
      </c>
      <c r="D2182" s="952">
        <v>29</v>
      </c>
      <c r="E2182"/>
      <c r="F2182" s="944"/>
    </row>
    <row r="2183" spans="1:6" ht="19.5" customHeight="1" x14ac:dyDescent="0.2">
      <c r="A2183" s="950">
        <v>508041202300000</v>
      </c>
      <c r="B2183" s="951" t="s">
        <v>1836</v>
      </c>
      <c r="C2183" s="950" t="s">
        <v>638</v>
      </c>
      <c r="D2183" s="952">
        <v>44</v>
      </c>
      <c r="E2183"/>
      <c r="F2183" s="944"/>
    </row>
    <row r="2184" spans="1:6" ht="19.5" customHeight="1" x14ac:dyDescent="0.2">
      <c r="A2184" s="950">
        <v>508041202400000</v>
      </c>
      <c r="B2184" s="951" t="s">
        <v>1821</v>
      </c>
      <c r="C2184" s="950" t="s">
        <v>638</v>
      </c>
      <c r="D2184" s="952">
        <v>68</v>
      </c>
      <c r="E2184"/>
      <c r="F2184" s="944"/>
    </row>
    <row r="2185" spans="1:6" ht="19.5" customHeight="1" x14ac:dyDescent="0.2">
      <c r="A2185" s="950">
        <v>508041202500000</v>
      </c>
      <c r="B2185" s="951" t="s">
        <v>1822</v>
      </c>
      <c r="C2185" s="950" t="s">
        <v>638</v>
      </c>
      <c r="D2185" s="952">
        <v>108</v>
      </c>
      <c r="E2185"/>
      <c r="F2185" s="944"/>
    </row>
    <row r="2186" spans="1:6" ht="19.5" customHeight="1" x14ac:dyDescent="0.2">
      <c r="A2186" s="950">
        <v>508041202600000</v>
      </c>
      <c r="B2186" s="951" t="s">
        <v>1823</v>
      </c>
      <c r="C2186" s="950" t="s">
        <v>638</v>
      </c>
      <c r="D2186" s="952">
        <v>153</v>
      </c>
      <c r="E2186"/>
      <c r="F2186" s="944"/>
    </row>
    <row r="2187" spans="1:6" ht="19.5" customHeight="1" x14ac:dyDescent="0.2">
      <c r="A2187" s="950">
        <v>508041202700000</v>
      </c>
      <c r="B2187" s="951" t="s">
        <v>1824</v>
      </c>
      <c r="C2187" s="950" t="s">
        <v>638</v>
      </c>
      <c r="D2187" s="952">
        <v>221</v>
      </c>
      <c r="E2187"/>
      <c r="F2187" s="944"/>
    </row>
    <row r="2188" spans="1:6" ht="19.5" customHeight="1" x14ac:dyDescent="0.2">
      <c r="A2188" s="950">
        <v>508041202800000</v>
      </c>
      <c r="B2188" s="951" t="s">
        <v>1825</v>
      </c>
      <c r="C2188" s="950" t="s">
        <v>638</v>
      </c>
      <c r="D2188" s="952">
        <v>329</v>
      </c>
      <c r="E2188"/>
      <c r="F2188" s="944"/>
    </row>
    <row r="2189" spans="1:6" ht="19.5" customHeight="1" x14ac:dyDescent="0.2">
      <c r="A2189" s="950">
        <v>508041202900000</v>
      </c>
      <c r="B2189" s="951" t="s">
        <v>1826</v>
      </c>
      <c r="C2189" s="950" t="s">
        <v>638</v>
      </c>
      <c r="D2189" s="952">
        <v>419</v>
      </c>
      <c r="E2189"/>
      <c r="F2189" s="944"/>
    </row>
    <row r="2190" spans="1:6" ht="19.5" customHeight="1" x14ac:dyDescent="0.2">
      <c r="A2190" s="950">
        <v>508041203000000</v>
      </c>
      <c r="B2190" s="951" t="s">
        <v>1827</v>
      </c>
      <c r="C2190" s="950" t="s">
        <v>638</v>
      </c>
      <c r="D2190" s="952">
        <v>525</v>
      </c>
      <c r="E2190"/>
      <c r="F2190" s="944"/>
    </row>
    <row r="2191" spans="1:6" ht="19.5" customHeight="1" x14ac:dyDescent="0.2">
      <c r="A2191" s="950">
        <v>508041203100000</v>
      </c>
      <c r="B2191" s="951" t="s">
        <v>1828</v>
      </c>
      <c r="C2191" s="950" t="s">
        <v>638</v>
      </c>
      <c r="D2191" s="952">
        <v>686</v>
      </c>
      <c r="E2191"/>
      <c r="F2191" s="944"/>
    </row>
    <row r="2192" spans="1:6" ht="19.5" customHeight="1" x14ac:dyDescent="0.2">
      <c r="A2192" s="950">
        <v>508041203200000</v>
      </c>
      <c r="B2192" s="951" t="s">
        <v>1829</v>
      </c>
      <c r="C2192" s="950" t="s">
        <v>638</v>
      </c>
      <c r="D2192" s="952">
        <v>866</v>
      </c>
      <c r="E2192"/>
      <c r="F2192" s="944"/>
    </row>
    <row r="2193" spans="1:6" ht="19.5" customHeight="1" x14ac:dyDescent="0.2">
      <c r="A2193" s="950">
        <v>508041203300000</v>
      </c>
      <c r="B2193" s="951" t="s">
        <v>1830</v>
      </c>
      <c r="C2193" s="950" t="s">
        <v>638</v>
      </c>
      <c r="D2193" s="953">
        <v>1068</v>
      </c>
      <c r="E2193"/>
      <c r="F2193" s="944"/>
    </row>
    <row r="2194" spans="1:6" ht="19.5" customHeight="1" x14ac:dyDescent="0.2">
      <c r="A2194" s="950">
        <v>508041203400000</v>
      </c>
      <c r="B2194" s="951" t="s">
        <v>1831</v>
      </c>
      <c r="C2194" s="950" t="s">
        <v>638</v>
      </c>
      <c r="D2194" s="953">
        <v>1355</v>
      </c>
      <c r="E2194"/>
      <c r="F2194" s="944"/>
    </row>
    <row r="2195" spans="1:6" ht="19.5" customHeight="1" x14ac:dyDescent="0.2">
      <c r="A2195" s="950">
        <v>508041203500000</v>
      </c>
      <c r="B2195" s="951" t="s">
        <v>1832</v>
      </c>
      <c r="C2195" s="950" t="s">
        <v>638</v>
      </c>
      <c r="D2195" s="953">
        <v>1661</v>
      </c>
      <c r="E2195"/>
      <c r="F2195" s="944"/>
    </row>
    <row r="2196" spans="1:6" ht="19.5" customHeight="1" x14ac:dyDescent="0.2">
      <c r="A2196" s="950">
        <v>508041203600000</v>
      </c>
      <c r="B2196" s="951" t="s">
        <v>1833</v>
      </c>
      <c r="C2196" s="950" t="s">
        <v>638</v>
      </c>
      <c r="D2196" s="953">
        <v>2085</v>
      </c>
      <c r="E2196"/>
      <c r="F2196" s="944"/>
    </row>
    <row r="2197" spans="1:6" ht="19.5" customHeight="1" x14ac:dyDescent="0.2">
      <c r="A2197" s="950">
        <v>508041203700000</v>
      </c>
      <c r="B2197" s="951" t="s">
        <v>1785</v>
      </c>
      <c r="C2197" s="950" t="s">
        <v>638</v>
      </c>
      <c r="D2197" s="953">
        <v>2642</v>
      </c>
      <c r="E2197"/>
      <c r="F2197" s="944"/>
    </row>
    <row r="2198" spans="1:6" ht="19.5" customHeight="1" x14ac:dyDescent="0.2">
      <c r="A2198" s="950">
        <v>508041203800000</v>
      </c>
      <c r="B2198" s="951" t="s">
        <v>1786</v>
      </c>
      <c r="C2198" s="950" t="s">
        <v>638</v>
      </c>
      <c r="D2198" s="953">
        <v>3362</v>
      </c>
      <c r="E2198"/>
      <c r="F2198" s="944"/>
    </row>
    <row r="2199" spans="1:6" ht="19.5" customHeight="1" x14ac:dyDescent="0.2">
      <c r="A2199" s="950">
        <v>508041203900000</v>
      </c>
      <c r="B2199" s="951" t="s">
        <v>1787</v>
      </c>
      <c r="C2199" s="950" t="s">
        <v>638</v>
      </c>
      <c r="D2199" s="953">
        <v>4248</v>
      </c>
      <c r="E2199"/>
      <c r="F2199" s="944"/>
    </row>
    <row r="2200" spans="1:6" ht="19.5" customHeight="1" x14ac:dyDescent="0.2">
      <c r="A2200" s="950">
        <v>508041204000000</v>
      </c>
      <c r="B2200" s="951" t="s">
        <v>1788</v>
      </c>
      <c r="C2200" s="950" t="s">
        <v>638</v>
      </c>
      <c r="D2200" s="953">
        <v>5381</v>
      </c>
      <c r="E2200"/>
      <c r="F2200" s="944"/>
    </row>
    <row r="2201" spans="1:6" ht="19.5" customHeight="1" x14ac:dyDescent="0.2">
      <c r="A2201" s="950">
        <v>508041204100000</v>
      </c>
      <c r="B2201" s="951" t="s">
        <v>1789</v>
      </c>
      <c r="C2201" s="950" t="s">
        <v>638</v>
      </c>
      <c r="D2201" s="953">
        <v>6650</v>
      </c>
      <c r="E2201"/>
      <c r="F2201" s="944"/>
    </row>
    <row r="2202" spans="1:6" ht="19.5" customHeight="1" x14ac:dyDescent="0.2">
      <c r="A2202" s="950">
        <v>508041204200000</v>
      </c>
      <c r="B2202" s="951" t="s">
        <v>1790</v>
      </c>
      <c r="C2202" s="950" t="s">
        <v>638</v>
      </c>
      <c r="D2202" s="953">
        <v>8330</v>
      </c>
      <c r="E2202"/>
      <c r="F2202" s="944"/>
    </row>
    <row r="2203" spans="1:6" ht="19.5" customHeight="1" x14ac:dyDescent="0.2">
      <c r="A2203" s="950">
        <v>508041204300000</v>
      </c>
      <c r="B2203" s="951" t="s">
        <v>1799</v>
      </c>
      <c r="C2203" s="950" t="s">
        <v>638</v>
      </c>
      <c r="D2203" s="953">
        <v>10550</v>
      </c>
      <c r="E2203"/>
      <c r="F2203" s="944"/>
    </row>
    <row r="2204" spans="1:6" ht="19.5" customHeight="1" x14ac:dyDescent="0.2">
      <c r="A2204" s="950">
        <v>508041204400000</v>
      </c>
      <c r="B2204" s="951" t="s">
        <v>1800</v>
      </c>
      <c r="C2204" s="950" t="s">
        <v>638</v>
      </c>
      <c r="D2204" s="953">
        <v>13406</v>
      </c>
      <c r="E2204"/>
      <c r="F2204" s="944"/>
    </row>
    <row r="2205" spans="1:6" ht="19.5" customHeight="1" x14ac:dyDescent="0.2">
      <c r="A2205" s="950">
        <v>508041204500000</v>
      </c>
      <c r="B2205" s="951" t="s">
        <v>1801</v>
      </c>
      <c r="C2205" s="950" t="s">
        <v>638</v>
      </c>
      <c r="D2205" s="953">
        <v>17000</v>
      </c>
      <c r="E2205"/>
      <c r="F2205" s="944"/>
    </row>
    <row r="2206" spans="1:6" ht="19.5" customHeight="1" x14ac:dyDescent="0.2">
      <c r="A2206" s="950">
        <v>508041204600000</v>
      </c>
      <c r="B2206" s="951" t="s">
        <v>1802</v>
      </c>
      <c r="C2206" s="950" t="s">
        <v>638</v>
      </c>
      <c r="D2206" s="953">
        <v>22219</v>
      </c>
      <c r="E2206"/>
      <c r="F2206" s="944"/>
    </row>
    <row r="2207" spans="1:6" ht="19.5" customHeight="1" x14ac:dyDescent="0.2">
      <c r="A2207" s="950">
        <v>508041204700000</v>
      </c>
      <c r="B2207" s="951" t="s">
        <v>1803</v>
      </c>
      <c r="C2207" s="950" t="s">
        <v>638</v>
      </c>
      <c r="D2207" s="953">
        <v>27461</v>
      </c>
      <c r="E2207"/>
      <c r="F2207" s="944"/>
    </row>
    <row r="2208" spans="1:6" ht="19.5" customHeight="1" x14ac:dyDescent="0.2">
      <c r="A2208" s="950">
        <v>508041204800000</v>
      </c>
      <c r="B2208" s="951" t="s">
        <v>1804</v>
      </c>
      <c r="C2208" s="950" t="s">
        <v>638</v>
      </c>
      <c r="D2208" s="953">
        <v>39510</v>
      </c>
      <c r="E2208"/>
      <c r="F2208" s="944"/>
    </row>
    <row r="2209" spans="1:6" ht="19.5" customHeight="1" x14ac:dyDescent="0.2">
      <c r="A2209" s="950">
        <v>508041204900000</v>
      </c>
      <c r="B2209" s="951" t="s">
        <v>1805</v>
      </c>
      <c r="C2209" s="950" t="s">
        <v>638</v>
      </c>
      <c r="D2209" s="953">
        <v>53801</v>
      </c>
      <c r="E2209"/>
      <c r="F2209" s="944"/>
    </row>
    <row r="2210" spans="1:6" ht="19.5" customHeight="1" x14ac:dyDescent="0.2">
      <c r="A2210" s="950">
        <v>508041205000000</v>
      </c>
      <c r="B2210" s="951" t="s">
        <v>1806</v>
      </c>
      <c r="C2210" s="950" t="s">
        <v>638</v>
      </c>
      <c r="D2210" s="953">
        <v>70195</v>
      </c>
      <c r="E2210"/>
      <c r="F2210" s="944"/>
    </row>
    <row r="2211" spans="1:6" ht="19.5" customHeight="1" x14ac:dyDescent="0.2">
      <c r="A2211" s="950">
        <v>508041205100000</v>
      </c>
      <c r="B2211" s="951" t="s">
        <v>1791</v>
      </c>
      <c r="C2211" s="950" t="s">
        <v>638</v>
      </c>
      <c r="D2211" s="953">
        <v>10824</v>
      </c>
      <c r="E2211"/>
      <c r="F2211" s="944"/>
    </row>
    <row r="2212" spans="1:6" ht="19.5" customHeight="1" x14ac:dyDescent="0.2">
      <c r="A2212" s="950">
        <v>508041205200000</v>
      </c>
      <c r="B2212" s="951" t="s">
        <v>1792</v>
      </c>
      <c r="C2212" s="950" t="s">
        <v>638</v>
      </c>
      <c r="D2212" s="953">
        <v>14248.3</v>
      </c>
      <c r="E2212"/>
      <c r="F2212" s="944"/>
    </row>
    <row r="2213" spans="1:6" ht="19.5" customHeight="1" x14ac:dyDescent="0.2">
      <c r="A2213" s="950">
        <v>508041205300000</v>
      </c>
      <c r="B2213" s="951" t="s">
        <v>1793</v>
      </c>
      <c r="C2213" s="950" t="s">
        <v>638</v>
      </c>
      <c r="D2213" s="953">
        <v>18067.5</v>
      </c>
      <c r="E2213"/>
      <c r="F2213" s="944"/>
    </row>
    <row r="2214" spans="1:6" ht="19.5" customHeight="1" x14ac:dyDescent="0.2">
      <c r="A2214" s="950">
        <v>508041205400000</v>
      </c>
      <c r="B2214" s="951" t="s">
        <v>1794</v>
      </c>
      <c r="C2214" s="950" t="s">
        <v>638</v>
      </c>
      <c r="D2214" s="953">
        <v>22854.7</v>
      </c>
      <c r="E2214"/>
      <c r="F2214" s="944"/>
    </row>
    <row r="2215" spans="1:6" ht="19.5" customHeight="1" x14ac:dyDescent="0.2">
      <c r="A2215" s="950">
        <v>508041205500000</v>
      </c>
      <c r="B2215" s="951" t="s">
        <v>1795</v>
      </c>
      <c r="C2215" s="950" t="s">
        <v>638</v>
      </c>
      <c r="D2215" s="953">
        <v>28245.8</v>
      </c>
      <c r="E2215"/>
      <c r="F2215" s="944"/>
    </row>
    <row r="2216" spans="1:6" ht="19.5" customHeight="1" x14ac:dyDescent="0.2">
      <c r="A2216" s="950">
        <v>508041205600000</v>
      </c>
      <c r="B2216" s="951" t="s">
        <v>1796</v>
      </c>
      <c r="C2216" s="950" t="s">
        <v>638</v>
      </c>
      <c r="D2216" s="953">
        <v>40638.400000000001</v>
      </c>
      <c r="E2216"/>
      <c r="F2216" s="944"/>
    </row>
    <row r="2217" spans="1:6" ht="19.5" customHeight="1" x14ac:dyDescent="0.2">
      <c r="A2217" s="950">
        <v>508041205700000</v>
      </c>
      <c r="B2217" s="951" t="s">
        <v>1797</v>
      </c>
      <c r="C2217" s="950" t="s">
        <v>638</v>
      </c>
      <c r="D2217" s="953">
        <v>55719.4</v>
      </c>
      <c r="E2217"/>
      <c r="F2217" s="944"/>
    </row>
    <row r="2218" spans="1:6" ht="19.5" customHeight="1" x14ac:dyDescent="0.2">
      <c r="A2218" s="950">
        <v>508041205800000</v>
      </c>
      <c r="B2218" s="951" t="s">
        <v>1798</v>
      </c>
      <c r="C2218" s="950" t="s">
        <v>638</v>
      </c>
      <c r="D2218" s="953">
        <v>72699</v>
      </c>
      <c r="E2218"/>
      <c r="F2218" s="944"/>
    </row>
    <row r="2219" spans="1:6" ht="19.5" customHeight="1" x14ac:dyDescent="0.2">
      <c r="A2219" s="949">
        <v>508041300000000</v>
      </c>
      <c r="B2219" s="5102" t="s">
        <v>1840</v>
      </c>
      <c r="C2219" s="5103"/>
      <c r="D2219" s="5103"/>
      <c r="E2219" s="5103"/>
      <c r="F2219" s="5104"/>
    </row>
    <row r="2220" spans="1:6" ht="19.5" customHeight="1" x14ac:dyDescent="0.2">
      <c r="A2220" s="950">
        <v>508041300100000</v>
      </c>
      <c r="B2220" s="951" t="s">
        <v>1841</v>
      </c>
      <c r="C2220" s="950" t="s">
        <v>638</v>
      </c>
      <c r="D2220" s="952">
        <v>25.3</v>
      </c>
      <c r="E2220"/>
      <c r="F2220" s="944"/>
    </row>
    <row r="2221" spans="1:6" ht="19.5" customHeight="1" x14ac:dyDescent="0.2">
      <c r="A2221" s="950">
        <v>508041300200000</v>
      </c>
      <c r="B2221" s="951" t="s">
        <v>1838</v>
      </c>
      <c r="C2221" s="950" t="s">
        <v>638</v>
      </c>
      <c r="D2221" s="952">
        <v>38.5</v>
      </c>
      <c r="E2221"/>
      <c r="F2221" s="944"/>
    </row>
    <row r="2222" spans="1:6" ht="19.5" customHeight="1" x14ac:dyDescent="0.2">
      <c r="A2222" s="950">
        <v>508041300300000</v>
      </c>
      <c r="B2222" s="951" t="s">
        <v>1835</v>
      </c>
      <c r="C2222" s="950" t="s">
        <v>638</v>
      </c>
      <c r="D2222" s="952">
        <v>59.4</v>
      </c>
      <c r="E2222"/>
      <c r="F2222" s="944"/>
    </row>
    <row r="2223" spans="1:6" ht="19.5" customHeight="1" x14ac:dyDescent="0.2">
      <c r="A2223" s="950">
        <v>508041300400000</v>
      </c>
      <c r="B2223" s="951" t="s">
        <v>1808</v>
      </c>
      <c r="C2223" s="950" t="s">
        <v>638</v>
      </c>
      <c r="D2223" s="952">
        <v>90.2</v>
      </c>
      <c r="E2223"/>
      <c r="F2223" s="944"/>
    </row>
    <row r="2224" spans="1:6" ht="19.5" customHeight="1" x14ac:dyDescent="0.2">
      <c r="A2224" s="950">
        <v>508041300500000</v>
      </c>
      <c r="B2224" s="951" t="s">
        <v>1809</v>
      </c>
      <c r="C2224" s="950" t="s">
        <v>638</v>
      </c>
      <c r="D2224" s="952">
        <v>143</v>
      </c>
      <c r="E2224"/>
      <c r="F2224" s="944"/>
    </row>
    <row r="2225" spans="1:6" ht="19.5" customHeight="1" x14ac:dyDescent="0.2">
      <c r="A2225" s="950">
        <v>508041300600000</v>
      </c>
      <c r="B2225" s="951" t="s">
        <v>1810</v>
      </c>
      <c r="C2225" s="950" t="s">
        <v>638</v>
      </c>
      <c r="D2225" s="952">
        <v>202.4</v>
      </c>
      <c r="E2225"/>
      <c r="F2225" s="944"/>
    </row>
    <row r="2226" spans="1:6" ht="19.5" customHeight="1" x14ac:dyDescent="0.2">
      <c r="A2226" s="950">
        <v>508041300700000</v>
      </c>
      <c r="B2226" s="951" t="s">
        <v>1811</v>
      </c>
      <c r="C2226" s="950" t="s">
        <v>638</v>
      </c>
      <c r="D2226" s="952">
        <v>278.3</v>
      </c>
      <c r="E2226"/>
      <c r="F2226" s="944"/>
    </row>
    <row r="2227" spans="1:6" ht="19.5" customHeight="1" x14ac:dyDescent="0.2">
      <c r="A2227" s="950">
        <v>508041300800000</v>
      </c>
      <c r="B2227" s="951" t="s">
        <v>1812</v>
      </c>
      <c r="C2227" s="950" t="s">
        <v>638</v>
      </c>
      <c r="D2227" s="952">
        <v>412.5</v>
      </c>
      <c r="E2227"/>
      <c r="F2227" s="944"/>
    </row>
    <row r="2228" spans="1:6" ht="19.5" customHeight="1" x14ac:dyDescent="0.2">
      <c r="A2228" s="950">
        <v>508041300900000</v>
      </c>
      <c r="B2228" s="951" t="s">
        <v>1813</v>
      </c>
      <c r="C2228" s="950" t="s">
        <v>638</v>
      </c>
      <c r="D2228" s="952">
        <v>531.29999999999995</v>
      </c>
      <c r="E2228"/>
      <c r="F2228" s="944"/>
    </row>
    <row r="2229" spans="1:6" ht="19.5" customHeight="1" x14ac:dyDescent="0.2">
      <c r="A2229" s="950">
        <v>508041301000000</v>
      </c>
      <c r="B2229" s="951" t="s">
        <v>1814</v>
      </c>
      <c r="C2229" s="950" t="s">
        <v>638</v>
      </c>
      <c r="D2229" s="952">
        <v>665.5</v>
      </c>
      <c r="E2229"/>
      <c r="F2229" s="944"/>
    </row>
    <row r="2230" spans="1:6" ht="19.5" customHeight="1" x14ac:dyDescent="0.2">
      <c r="A2230" s="950">
        <v>508041301100000</v>
      </c>
      <c r="B2230" s="951" t="s">
        <v>1815</v>
      </c>
      <c r="C2230" s="950" t="s">
        <v>638</v>
      </c>
      <c r="D2230" s="952">
        <v>855.8</v>
      </c>
      <c r="E2230"/>
      <c r="F2230" s="944"/>
    </row>
    <row r="2231" spans="1:6" ht="19.5" customHeight="1" x14ac:dyDescent="0.2">
      <c r="A2231" s="950">
        <v>508041301200000</v>
      </c>
      <c r="B2231" s="951" t="s">
        <v>1816</v>
      </c>
      <c r="C2231" s="950" t="s">
        <v>638</v>
      </c>
      <c r="D2231" s="953">
        <v>1085.7</v>
      </c>
      <c r="E2231"/>
      <c r="F2231" s="944"/>
    </row>
    <row r="2232" spans="1:6" ht="19.5" customHeight="1" x14ac:dyDescent="0.2">
      <c r="A2232" s="950">
        <v>508041301300000</v>
      </c>
      <c r="B2232" s="951" t="s">
        <v>1817</v>
      </c>
      <c r="C2232" s="950" t="s">
        <v>638</v>
      </c>
      <c r="D2232" s="953">
        <v>1332.1</v>
      </c>
      <c r="E2232"/>
      <c r="F2232" s="944"/>
    </row>
    <row r="2233" spans="1:6" ht="19.5" customHeight="1" x14ac:dyDescent="0.2">
      <c r="A2233" s="950">
        <v>508041301400000</v>
      </c>
      <c r="B2233" s="951" t="s">
        <v>1818</v>
      </c>
      <c r="C2233" s="950" t="s">
        <v>638</v>
      </c>
      <c r="D2233" s="953">
        <v>1690.7</v>
      </c>
      <c r="E2233"/>
      <c r="F2233" s="944"/>
    </row>
    <row r="2234" spans="1:6" ht="19.5" customHeight="1" x14ac:dyDescent="0.2">
      <c r="A2234" s="950">
        <v>508041301500000</v>
      </c>
      <c r="B2234" s="951" t="s">
        <v>1819</v>
      </c>
      <c r="C2234" s="950" t="s">
        <v>638</v>
      </c>
      <c r="D2234" s="953">
        <v>2113.1</v>
      </c>
      <c r="E2234"/>
      <c r="F2234" s="944"/>
    </row>
    <row r="2235" spans="1:6" ht="19.5" customHeight="1" x14ac:dyDescent="0.2">
      <c r="A2235" s="950">
        <v>508041301600000</v>
      </c>
      <c r="B2235" s="951" t="s">
        <v>1820</v>
      </c>
      <c r="C2235" s="950" t="s">
        <v>638</v>
      </c>
      <c r="D2235" s="953">
        <v>2647.7</v>
      </c>
      <c r="E2235"/>
      <c r="F2235" s="944"/>
    </row>
    <row r="2236" spans="1:6" ht="19.5" customHeight="1" x14ac:dyDescent="0.2">
      <c r="A2236" s="950">
        <v>508041301700000</v>
      </c>
      <c r="B2236" s="951" t="s">
        <v>1779</v>
      </c>
      <c r="C2236" s="950" t="s">
        <v>638</v>
      </c>
      <c r="D2236" s="953">
        <v>3356.1</v>
      </c>
      <c r="E2236"/>
      <c r="F2236" s="944"/>
    </row>
    <row r="2237" spans="1:6" ht="19.5" customHeight="1" x14ac:dyDescent="0.2">
      <c r="A2237" s="950">
        <v>508041301800000</v>
      </c>
      <c r="B2237" s="951" t="s">
        <v>1780</v>
      </c>
      <c r="C2237" s="950" t="s">
        <v>638</v>
      </c>
      <c r="D2237" s="953">
        <v>4254.8</v>
      </c>
      <c r="E2237"/>
      <c r="F2237" s="944"/>
    </row>
    <row r="2238" spans="1:6" ht="19.5" customHeight="1" x14ac:dyDescent="0.2">
      <c r="A2238" s="950">
        <v>508041301900000</v>
      </c>
      <c r="B2238" s="951" t="s">
        <v>1781</v>
      </c>
      <c r="C2238" s="950" t="s">
        <v>638</v>
      </c>
      <c r="D2238" s="953">
        <v>5395.5</v>
      </c>
      <c r="E2238"/>
      <c r="F2238" s="944"/>
    </row>
    <row r="2239" spans="1:6" ht="19.5" customHeight="1" x14ac:dyDescent="0.2">
      <c r="A2239" s="950">
        <v>508041302000000</v>
      </c>
      <c r="B2239" s="951" t="s">
        <v>1782</v>
      </c>
      <c r="C2239" s="950" t="s">
        <v>638</v>
      </c>
      <c r="D2239" s="953">
        <v>6737.5</v>
      </c>
      <c r="E2239"/>
      <c r="F2239" s="944"/>
    </row>
    <row r="2240" spans="1:6" ht="19.5" customHeight="1" x14ac:dyDescent="0.2">
      <c r="A2240" s="950">
        <v>508041302100000</v>
      </c>
      <c r="B2240" s="951" t="s">
        <v>1783</v>
      </c>
      <c r="C2240" s="950" t="s">
        <v>638</v>
      </c>
      <c r="D2240" s="953">
        <v>8313.7999999999993</v>
      </c>
      <c r="E2240"/>
      <c r="F2240" s="944"/>
    </row>
    <row r="2241" spans="1:6" ht="19.5" customHeight="1" x14ac:dyDescent="0.2">
      <c r="A2241" s="950">
        <v>508041302200000</v>
      </c>
      <c r="B2241" s="951" t="s">
        <v>1784</v>
      </c>
      <c r="C2241" s="950" t="s">
        <v>638</v>
      </c>
      <c r="D2241" s="953">
        <v>10430.200000000001</v>
      </c>
      <c r="E2241"/>
      <c r="F2241" s="944"/>
    </row>
    <row r="2242" spans="1:6" ht="19.5" customHeight="1" x14ac:dyDescent="0.2">
      <c r="A2242" s="950">
        <v>508041302300000</v>
      </c>
      <c r="B2242" s="951" t="s">
        <v>1842</v>
      </c>
      <c r="C2242" s="950" t="s">
        <v>638</v>
      </c>
      <c r="D2242" s="952">
        <v>23</v>
      </c>
      <c r="E2242"/>
      <c r="F2242" s="944"/>
    </row>
    <row r="2243" spans="1:6" ht="19.5" customHeight="1" x14ac:dyDescent="0.2">
      <c r="A2243" s="950">
        <v>508041302400000</v>
      </c>
      <c r="B2243" s="951" t="s">
        <v>1839</v>
      </c>
      <c r="C2243" s="950" t="s">
        <v>638</v>
      </c>
      <c r="D2243" s="952">
        <v>35</v>
      </c>
      <c r="E2243"/>
      <c r="F2243" s="944"/>
    </row>
    <row r="2244" spans="1:6" ht="19.5" customHeight="1" x14ac:dyDescent="0.2">
      <c r="A2244" s="950">
        <v>508041302500000</v>
      </c>
      <c r="B2244" s="951" t="s">
        <v>1836</v>
      </c>
      <c r="C2244" s="950" t="s">
        <v>638</v>
      </c>
      <c r="D2244" s="952">
        <v>54</v>
      </c>
      <c r="E2244"/>
      <c r="F2244" s="944"/>
    </row>
    <row r="2245" spans="1:6" ht="19.5" customHeight="1" x14ac:dyDescent="0.2">
      <c r="A2245" s="950">
        <v>508041302600000</v>
      </c>
      <c r="B2245" s="951" t="s">
        <v>1821</v>
      </c>
      <c r="C2245" s="950" t="s">
        <v>638</v>
      </c>
      <c r="D2245" s="952">
        <v>83</v>
      </c>
      <c r="E2245"/>
      <c r="F2245" s="944"/>
    </row>
    <row r="2246" spans="1:6" ht="19.5" customHeight="1" x14ac:dyDescent="0.2">
      <c r="A2246" s="950">
        <v>508041302700000</v>
      </c>
      <c r="B2246" s="951" t="s">
        <v>1822</v>
      </c>
      <c r="C2246" s="950" t="s">
        <v>638</v>
      </c>
      <c r="D2246" s="952">
        <v>132</v>
      </c>
      <c r="E2246"/>
      <c r="F2246" s="944"/>
    </row>
    <row r="2247" spans="1:6" ht="19.5" customHeight="1" x14ac:dyDescent="0.2">
      <c r="A2247" s="950">
        <v>508041302800000</v>
      </c>
      <c r="B2247" s="951" t="s">
        <v>1823</v>
      </c>
      <c r="C2247" s="950" t="s">
        <v>638</v>
      </c>
      <c r="D2247" s="952">
        <v>188</v>
      </c>
      <c r="E2247"/>
      <c r="F2247" s="944"/>
    </row>
    <row r="2248" spans="1:6" ht="19.5" customHeight="1" x14ac:dyDescent="0.2">
      <c r="A2248" s="950">
        <v>508041302900000</v>
      </c>
      <c r="B2248" s="951" t="s">
        <v>1824</v>
      </c>
      <c r="C2248" s="950" t="s">
        <v>638</v>
      </c>
      <c r="D2248" s="952">
        <v>269</v>
      </c>
      <c r="E2248"/>
      <c r="F2248" s="944"/>
    </row>
    <row r="2249" spans="1:6" ht="19.5" customHeight="1" x14ac:dyDescent="0.2">
      <c r="A2249" s="950">
        <v>508041303000000</v>
      </c>
      <c r="B2249" s="951" t="s">
        <v>1825</v>
      </c>
      <c r="C2249" s="950" t="s">
        <v>638</v>
      </c>
      <c r="D2249" s="952">
        <v>396</v>
      </c>
      <c r="E2249"/>
      <c r="F2249" s="944"/>
    </row>
    <row r="2250" spans="1:6" ht="19.5" customHeight="1" x14ac:dyDescent="0.2">
      <c r="A2250" s="950">
        <v>508041303100000</v>
      </c>
      <c r="B2250" s="951" t="s">
        <v>1826</v>
      </c>
      <c r="C2250" s="950" t="s">
        <v>638</v>
      </c>
      <c r="D2250" s="952">
        <v>512</v>
      </c>
      <c r="E2250"/>
      <c r="F2250" s="944"/>
    </row>
    <row r="2251" spans="1:6" ht="19.5" customHeight="1" x14ac:dyDescent="0.2">
      <c r="A2251" s="950">
        <v>508041303200000</v>
      </c>
      <c r="B2251" s="951" t="s">
        <v>1827</v>
      </c>
      <c r="C2251" s="950" t="s">
        <v>638</v>
      </c>
      <c r="D2251" s="952">
        <v>639</v>
      </c>
      <c r="E2251"/>
      <c r="F2251" s="944"/>
    </row>
    <row r="2252" spans="1:6" ht="19.5" customHeight="1" x14ac:dyDescent="0.2">
      <c r="A2252" s="950">
        <v>508041303300000</v>
      </c>
      <c r="B2252" s="951" t="s">
        <v>1828</v>
      </c>
      <c r="C2252" s="950" t="s">
        <v>638</v>
      </c>
      <c r="D2252" s="952">
        <v>834</v>
      </c>
      <c r="E2252"/>
      <c r="F2252" s="944"/>
    </row>
    <row r="2253" spans="1:6" ht="19.5" customHeight="1" x14ac:dyDescent="0.2">
      <c r="A2253" s="950">
        <v>508041303400000</v>
      </c>
      <c r="B2253" s="951" t="s">
        <v>1829</v>
      </c>
      <c r="C2253" s="950" t="s">
        <v>638</v>
      </c>
      <c r="D2253" s="953">
        <v>1059</v>
      </c>
      <c r="E2253"/>
      <c r="F2253" s="944"/>
    </row>
    <row r="2254" spans="1:6" ht="19.5" customHeight="1" x14ac:dyDescent="0.2">
      <c r="A2254" s="950">
        <v>508041303500000</v>
      </c>
      <c r="B2254" s="951" t="s">
        <v>1830</v>
      </c>
      <c r="C2254" s="950" t="s">
        <v>638</v>
      </c>
      <c r="D2254" s="953">
        <v>1299</v>
      </c>
      <c r="E2254"/>
      <c r="F2254" s="944"/>
    </row>
    <row r="2255" spans="1:6" ht="19.5" customHeight="1" x14ac:dyDescent="0.2">
      <c r="A2255" s="950">
        <v>508041303600000</v>
      </c>
      <c r="B2255" s="951" t="s">
        <v>1831</v>
      </c>
      <c r="C2255" s="950" t="s">
        <v>638</v>
      </c>
      <c r="D2255" s="953">
        <v>1649</v>
      </c>
      <c r="E2255"/>
      <c r="F2255" s="944"/>
    </row>
    <row r="2256" spans="1:6" ht="19.5" customHeight="1" x14ac:dyDescent="0.2">
      <c r="A2256" s="950">
        <v>508041303700000</v>
      </c>
      <c r="B2256" s="951" t="s">
        <v>1832</v>
      </c>
      <c r="C2256" s="950" t="s">
        <v>638</v>
      </c>
      <c r="D2256" s="953">
        <v>2031</v>
      </c>
      <c r="E2256"/>
      <c r="F2256" s="944"/>
    </row>
    <row r="2257" spans="1:6" ht="19.5" customHeight="1" x14ac:dyDescent="0.2">
      <c r="A2257" s="950">
        <v>508041303800000</v>
      </c>
      <c r="B2257" s="951" t="s">
        <v>1833</v>
      </c>
      <c r="C2257" s="950" t="s">
        <v>638</v>
      </c>
      <c r="D2257" s="953">
        <v>2546</v>
      </c>
      <c r="E2257"/>
      <c r="F2257" s="944"/>
    </row>
    <row r="2258" spans="1:6" ht="19.5" customHeight="1" x14ac:dyDescent="0.2">
      <c r="A2258" s="950">
        <v>508041303900000</v>
      </c>
      <c r="B2258" s="951" t="s">
        <v>1785</v>
      </c>
      <c r="C2258" s="950" t="s">
        <v>638</v>
      </c>
      <c r="D2258" s="953">
        <v>3225</v>
      </c>
      <c r="E2258"/>
      <c r="F2258" s="944"/>
    </row>
    <row r="2259" spans="1:6" ht="19.5" customHeight="1" x14ac:dyDescent="0.2">
      <c r="A2259" s="950">
        <v>508041304000000</v>
      </c>
      <c r="B2259" s="951" t="s">
        <v>1786</v>
      </c>
      <c r="C2259" s="950" t="s">
        <v>638</v>
      </c>
      <c r="D2259" s="953">
        <v>4089</v>
      </c>
      <c r="E2259"/>
      <c r="F2259" s="944"/>
    </row>
    <row r="2260" spans="1:6" ht="19.5" customHeight="1" x14ac:dyDescent="0.2">
      <c r="A2260" s="950">
        <v>508041304100000</v>
      </c>
      <c r="B2260" s="951" t="s">
        <v>1787</v>
      </c>
      <c r="C2260" s="950" t="s">
        <v>638</v>
      </c>
      <c r="D2260" s="953">
        <v>5186</v>
      </c>
      <c r="E2260"/>
      <c r="F2260" s="944"/>
    </row>
    <row r="2261" spans="1:6" ht="19.5" customHeight="1" x14ac:dyDescent="0.2">
      <c r="A2261" s="950">
        <v>508041304200000</v>
      </c>
      <c r="B2261" s="951" t="s">
        <v>1788</v>
      </c>
      <c r="C2261" s="950" t="s">
        <v>638</v>
      </c>
      <c r="D2261" s="953">
        <v>6567</v>
      </c>
      <c r="E2261"/>
      <c r="F2261" s="944"/>
    </row>
    <row r="2262" spans="1:6" ht="19.5" customHeight="1" x14ac:dyDescent="0.2">
      <c r="A2262" s="950">
        <v>508041304300000</v>
      </c>
      <c r="B2262" s="951" t="s">
        <v>1789</v>
      </c>
      <c r="C2262" s="950" t="s">
        <v>638</v>
      </c>
      <c r="D2262" s="953">
        <v>8103</v>
      </c>
      <c r="E2262"/>
      <c r="F2262" s="944"/>
    </row>
    <row r="2263" spans="1:6" ht="19.5" customHeight="1" x14ac:dyDescent="0.2">
      <c r="A2263" s="950">
        <v>508041304400000</v>
      </c>
      <c r="B2263" s="951" t="s">
        <v>1790</v>
      </c>
      <c r="C2263" s="950" t="s">
        <v>638</v>
      </c>
      <c r="D2263" s="953">
        <v>10166</v>
      </c>
      <c r="E2263"/>
      <c r="F2263" s="944"/>
    </row>
    <row r="2264" spans="1:6" ht="19.5" customHeight="1" x14ac:dyDescent="0.2">
      <c r="A2264" s="950">
        <v>508041304500000</v>
      </c>
      <c r="B2264" s="951" t="s">
        <v>1799</v>
      </c>
      <c r="C2264" s="950" t="s">
        <v>638</v>
      </c>
      <c r="D2264" s="953">
        <v>12849</v>
      </c>
      <c r="E2264"/>
      <c r="F2264" s="944"/>
    </row>
    <row r="2265" spans="1:6" ht="19.5" customHeight="1" x14ac:dyDescent="0.2">
      <c r="A2265" s="950">
        <v>508041304600000</v>
      </c>
      <c r="B2265" s="951" t="s">
        <v>1800</v>
      </c>
      <c r="C2265" s="950" t="s">
        <v>638</v>
      </c>
      <c r="D2265" s="953">
        <v>16350</v>
      </c>
      <c r="E2265"/>
      <c r="F2265" s="944"/>
    </row>
    <row r="2266" spans="1:6" ht="19.5" customHeight="1" x14ac:dyDescent="0.2">
      <c r="A2266" s="950">
        <v>508041304700000</v>
      </c>
      <c r="B2266" s="951" t="s">
        <v>1801</v>
      </c>
      <c r="C2266" s="950" t="s">
        <v>638</v>
      </c>
      <c r="D2266" s="953">
        <v>20739</v>
      </c>
      <c r="E2266"/>
      <c r="F2266" s="944"/>
    </row>
    <row r="2267" spans="1:6" ht="19.5" customHeight="1" x14ac:dyDescent="0.2">
      <c r="A2267" s="950">
        <v>508041304800000</v>
      </c>
      <c r="B2267" s="951" t="s">
        <v>1802</v>
      </c>
      <c r="C2267" s="950" t="s">
        <v>638</v>
      </c>
      <c r="D2267" s="953">
        <v>27114</v>
      </c>
      <c r="E2267"/>
      <c r="F2267" s="944"/>
    </row>
    <row r="2268" spans="1:6" ht="19.5" customHeight="1" x14ac:dyDescent="0.2">
      <c r="A2268" s="950">
        <v>508041304900000</v>
      </c>
      <c r="B2268" s="951" t="s">
        <v>1803</v>
      </c>
      <c r="C2268" s="950" t="s">
        <v>638</v>
      </c>
      <c r="D2268" s="953">
        <v>33446</v>
      </c>
      <c r="E2268"/>
      <c r="F2268" s="944"/>
    </row>
    <row r="2269" spans="1:6" ht="19.5" customHeight="1" x14ac:dyDescent="0.2">
      <c r="A2269" s="950">
        <v>508041305000000</v>
      </c>
      <c r="B2269" s="951" t="s">
        <v>1804</v>
      </c>
      <c r="C2269" s="950" t="s">
        <v>638</v>
      </c>
      <c r="D2269" s="953">
        <v>48219</v>
      </c>
      <c r="E2269"/>
      <c r="F2269" s="944"/>
    </row>
    <row r="2270" spans="1:6" ht="19.5" customHeight="1" x14ac:dyDescent="0.2">
      <c r="A2270" s="950">
        <v>508041305100000</v>
      </c>
      <c r="B2270" s="951" t="s">
        <v>1805</v>
      </c>
      <c r="C2270" s="950" t="s">
        <v>638</v>
      </c>
      <c r="D2270" s="953">
        <v>65604</v>
      </c>
      <c r="E2270"/>
      <c r="F2270" s="944"/>
    </row>
    <row r="2271" spans="1:6" ht="19.5" customHeight="1" x14ac:dyDescent="0.2">
      <c r="A2271" s="950">
        <v>508041305200000</v>
      </c>
      <c r="B2271" s="951" t="s">
        <v>1806</v>
      </c>
      <c r="C2271" s="950" t="s">
        <v>638</v>
      </c>
      <c r="D2271" s="953">
        <v>85627</v>
      </c>
      <c r="E2271"/>
      <c r="F2271" s="944"/>
    </row>
    <row r="2272" spans="1:6" ht="19.5" customHeight="1" x14ac:dyDescent="0.2">
      <c r="A2272" s="950">
        <v>508041305300000</v>
      </c>
      <c r="B2272" s="951" t="s">
        <v>1791</v>
      </c>
      <c r="C2272" s="950" t="s">
        <v>638</v>
      </c>
      <c r="D2272" s="953">
        <v>13183.5</v>
      </c>
      <c r="E2272"/>
      <c r="F2272" s="944"/>
    </row>
    <row r="2273" spans="1:6" ht="19.5" customHeight="1" x14ac:dyDescent="0.2">
      <c r="A2273" s="950">
        <v>508041305400000</v>
      </c>
      <c r="B2273" s="951" t="s">
        <v>1792</v>
      </c>
      <c r="C2273" s="950" t="s">
        <v>638</v>
      </c>
      <c r="D2273" s="953">
        <v>17376.7</v>
      </c>
      <c r="E2273"/>
      <c r="F2273" s="944"/>
    </row>
    <row r="2274" spans="1:6" ht="19.5" customHeight="1" x14ac:dyDescent="0.2">
      <c r="A2274" s="950">
        <v>508041305500000</v>
      </c>
      <c r="B2274" s="951" t="s">
        <v>1793</v>
      </c>
      <c r="C2274" s="950" t="s">
        <v>638</v>
      </c>
      <c r="D2274" s="953">
        <v>22041.8</v>
      </c>
      <c r="E2274"/>
      <c r="F2274" s="944"/>
    </row>
    <row r="2275" spans="1:6" ht="19.5" customHeight="1" x14ac:dyDescent="0.2">
      <c r="A2275" s="950">
        <v>508041305600000</v>
      </c>
      <c r="B2275" s="951" t="s">
        <v>1794</v>
      </c>
      <c r="C2275" s="950" t="s">
        <v>638</v>
      </c>
      <c r="D2275" s="953">
        <v>27888.3</v>
      </c>
      <c r="E2275"/>
      <c r="F2275" s="944"/>
    </row>
    <row r="2276" spans="1:6" ht="19.5" customHeight="1" x14ac:dyDescent="0.2">
      <c r="A2276" s="950">
        <v>508041305700000</v>
      </c>
      <c r="B2276" s="951" t="s">
        <v>1795</v>
      </c>
      <c r="C2276" s="950" t="s">
        <v>638</v>
      </c>
      <c r="D2276" s="953">
        <v>34400.300000000003</v>
      </c>
      <c r="E2276"/>
      <c r="F2276" s="944"/>
    </row>
    <row r="2277" spans="1:6" ht="19.5" customHeight="1" x14ac:dyDescent="0.2">
      <c r="A2277" s="950">
        <v>508041305800000</v>
      </c>
      <c r="B2277" s="951" t="s">
        <v>1796</v>
      </c>
      <c r="C2277" s="950" t="s">
        <v>638</v>
      </c>
      <c r="D2277" s="953">
        <v>49594.6</v>
      </c>
      <c r="E2277"/>
      <c r="F2277" s="944"/>
    </row>
    <row r="2278" spans="1:6" ht="19.5" customHeight="1" x14ac:dyDescent="0.2">
      <c r="A2278" s="950">
        <v>508041305900000</v>
      </c>
      <c r="B2278" s="951" t="s">
        <v>1797</v>
      </c>
      <c r="C2278" s="950" t="s">
        <v>638</v>
      </c>
      <c r="D2278" s="953">
        <v>67941.5</v>
      </c>
      <c r="E2278"/>
      <c r="F2278" s="944"/>
    </row>
    <row r="2279" spans="1:6" ht="19.5" customHeight="1" x14ac:dyDescent="0.2">
      <c r="A2279" s="950">
        <v>508041306000000</v>
      </c>
      <c r="B2279" s="951" t="s">
        <v>1798</v>
      </c>
      <c r="C2279" s="950" t="s">
        <v>638</v>
      </c>
      <c r="D2279" s="953">
        <v>88677.6</v>
      </c>
      <c r="E2279"/>
      <c r="F2279" s="944"/>
    </row>
    <row r="2280" spans="1:6" ht="19.5" customHeight="1" x14ac:dyDescent="0.2">
      <c r="A2280" s="949">
        <v>508041400000000</v>
      </c>
      <c r="B2280" s="5102" t="s">
        <v>1843</v>
      </c>
      <c r="C2280" s="5103"/>
      <c r="D2280" s="5103"/>
      <c r="E2280" s="5103"/>
      <c r="F2280" s="5104"/>
    </row>
    <row r="2281" spans="1:6" ht="19.5" customHeight="1" x14ac:dyDescent="0.2">
      <c r="A2281" s="950">
        <v>508041400100000</v>
      </c>
      <c r="B2281" s="951" t="s">
        <v>1844</v>
      </c>
      <c r="C2281" s="950" t="s">
        <v>638</v>
      </c>
      <c r="D2281" s="952">
        <v>19.8</v>
      </c>
      <c r="E2281"/>
      <c r="F2281" s="944"/>
    </row>
    <row r="2282" spans="1:6" ht="19.5" customHeight="1" x14ac:dyDescent="0.2">
      <c r="A2282" s="950">
        <v>508041400200000</v>
      </c>
      <c r="B2282" s="951" t="s">
        <v>1841</v>
      </c>
      <c r="C2282" s="950" t="s">
        <v>638</v>
      </c>
      <c r="D2282" s="952">
        <v>28.6</v>
      </c>
      <c r="E2282"/>
      <c r="F2282" s="944"/>
    </row>
    <row r="2283" spans="1:6" ht="19.5" customHeight="1" x14ac:dyDescent="0.2">
      <c r="A2283" s="950">
        <v>508041400300000</v>
      </c>
      <c r="B2283" s="951" t="s">
        <v>1838</v>
      </c>
      <c r="C2283" s="950" t="s">
        <v>638</v>
      </c>
      <c r="D2283" s="952">
        <v>47.3</v>
      </c>
      <c r="E2283"/>
      <c r="F2283" s="944"/>
    </row>
    <row r="2284" spans="1:6" ht="19.5" customHeight="1" x14ac:dyDescent="0.2">
      <c r="A2284" s="950">
        <v>508041400400000</v>
      </c>
      <c r="B2284" s="951" t="s">
        <v>1835</v>
      </c>
      <c r="C2284" s="950" t="s">
        <v>638</v>
      </c>
      <c r="D2284" s="952">
        <v>70.400000000000006</v>
      </c>
      <c r="E2284"/>
      <c r="F2284" s="944"/>
    </row>
    <row r="2285" spans="1:6" ht="19.5" customHeight="1" x14ac:dyDescent="0.2">
      <c r="A2285" s="950">
        <v>508041400500000</v>
      </c>
      <c r="B2285" s="951" t="s">
        <v>1808</v>
      </c>
      <c r="C2285" s="950" t="s">
        <v>638</v>
      </c>
      <c r="D2285" s="952">
        <v>108.9</v>
      </c>
      <c r="E2285"/>
      <c r="F2285" s="944"/>
    </row>
    <row r="2286" spans="1:6" ht="19.5" customHeight="1" x14ac:dyDescent="0.2">
      <c r="A2286" s="950">
        <v>508041400600000</v>
      </c>
      <c r="B2286" s="951" t="s">
        <v>1809</v>
      </c>
      <c r="C2286" s="950" t="s">
        <v>638</v>
      </c>
      <c r="D2286" s="952">
        <v>172.7</v>
      </c>
      <c r="E2286"/>
      <c r="F2286" s="944"/>
    </row>
    <row r="2287" spans="1:6" ht="19.5" customHeight="1" x14ac:dyDescent="0.2">
      <c r="A2287" s="950">
        <v>508041400700000</v>
      </c>
      <c r="B2287" s="951" t="s">
        <v>1810</v>
      </c>
      <c r="C2287" s="950" t="s">
        <v>638</v>
      </c>
      <c r="D2287" s="952">
        <v>240.9</v>
      </c>
      <c r="E2287"/>
      <c r="F2287" s="944"/>
    </row>
    <row r="2288" spans="1:6" ht="19.5" customHeight="1" x14ac:dyDescent="0.2">
      <c r="A2288" s="950">
        <v>508041400800000</v>
      </c>
      <c r="B2288" s="951" t="s">
        <v>1811</v>
      </c>
      <c r="C2288" s="950" t="s">
        <v>638</v>
      </c>
      <c r="D2288" s="952">
        <v>334.4</v>
      </c>
      <c r="E2288"/>
      <c r="F2288" s="944"/>
    </row>
    <row r="2289" spans="1:6" ht="19.5" customHeight="1" x14ac:dyDescent="0.2">
      <c r="A2289" s="950">
        <v>508041400900000</v>
      </c>
      <c r="B2289" s="951" t="s">
        <v>1812</v>
      </c>
      <c r="C2289" s="950" t="s">
        <v>638</v>
      </c>
      <c r="D2289" s="952">
        <v>496.1</v>
      </c>
      <c r="E2289"/>
      <c r="F2289" s="944"/>
    </row>
    <row r="2290" spans="1:6" ht="19.5" customHeight="1" x14ac:dyDescent="0.2">
      <c r="A2290" s="950">
        <v>508041401000000</v>
      </c>
      <c r="B2290" s="951" t="s">
        <v>1813</v>
      </c>
      <c r="C2290" s="950" t="s">
        <v>638</v>
      </c>
      <c r="D2290" s="952">
        <v>643.5</v>
      </c>
      <c r="E2290"/>
      <c r="F2290" s="944"/>
    </row>
    <row r="2291" spans="1:6" ht="19.5" customHeight="1" x14ac:dyDescent="0.2">
      <c r="A2291" s="950">
        <v>508041401100000</v>
      </c>
      <c r="B2291" s="951" t="s">
        <v>1814</v>
      </c>
      <c r="C2291" s="950" t="s">
        <v>638</v>
      </c>
      <c r="D2291" s="952">
        <v>801.9</v>
      </c>
      <c r="E2291"/>
      <c r="F2291" s="944"/>
    </row>
    <row r="2292" spans="1:6" ht="19.5" customHeight="1" x14ac:dyDescent="0.2">
      <c r="A2292" s="950">
        <v>508041401200000</v>
      </c>
      <c r="B2292" s="951" t="s">
        <v>1815</v>
      </c>
      <c r="C2292" s="950" t="s">
        <v>638</v>
      </c>
      <c r="D2292" s="953">
        <v>1037.3</v>
      </c>
      <c r="E2292"/>
      <c r="F2292" s="944"/>
    </row>
    <row r="2293" spans="1:6" ht="19.5" customHeight="1" x14ac:dyDescent="0.2">
      <c r="A2293" s="950">
        <v>508041401300000</v>
      </c>
      <c r="B2293" s="951" t="s">
        <v>1816</v>
      </c>
      <c r="C2293" s="950" t="s">
        <v>638</v>
      </c>
      <c r="D2293" s="953">
        <v>1311.2</v>
      </c>
      <c r="E2293"/>
      <c r="F2293" s="944"/>
    </row>
    <row r="2294" spans="1:6" ht="19.5" customHeight="1" x14ac:dyDescent="0.2">
      <c r="A2294" s="950">
        <v>508041401400000</v>
      </c>
      <c r="B2294" s="951" t="s">
        <v>1817</v>
      </c>
      <c r="C2294" s="950" t="s">
        <v>638</v>
      </c>
      <c r="D2294" s="953">
        <v>1617</v>
      </c>
      <c r="E2294"/>
      <c r="F2294" s="944"/>
    </row>
    <row r="2295" spans="1:6" ht="19.5" customHeight="1" x14ac:dyDescent="0.2">
      <c r="A2295" s="950">
        <v>508041401500000</v>
      </c>
      <c r="B2295" s="951" t="s">
        <v>1818</v>
      </c>
      <c r="C2295" s="950" t="s">
        <v>638</v>
      </c>
      <c r="D2295" s="953">
        <v>2046</v>
      </c>
      <c r="E2295"/>
      <c r="F2295" s="944"/>
    </row>
    <row r="2296" spans="1:6" ht="19.5" customHeight="1" x14ac:dyDescent="0.2">
      <c r="A2296" s="950">
        <v>508041401600000</v>
      </c>
      <c r="B2296" s="951" t="s">
        <v>1819</v>
      </c>
      <c r="C2296" s="950" t="s">
        <v>638</v>
      </c>
      <c r="D2296" s="953">
        <v>2553.1</v>
      </c>
      <c r="E2296"/>
      <c r="F2296" s="944"/>
    </row>
    <row r="2297" spans="1:6" ht="19.5" customHeight="1" x14ac:dyDescent="0.2">
      <c r="A2297" s="950">
        <v>508041401700000</v>
      </c>
      <c r="B2297" s="951" t="s">
        <v>1820</v>
      </c>
      <c r="C2297" s="950" t="s">
        <v>638</v>
      </c>
      <c r="D2297" s="953">
        <v>3199.9</v>
      </c>
      <c r="E2297"/>
      <c r="F2297" s="944"/>
    </row>
    <row r="2298" spans="1:6" ht="19.5" customHeight="1" x14ac:dyDescent="0.2">
      <c r="A2298" s="950">
        <v>508041401800000</v>
      </c>
      <c r="B2298" s="951" t="s">
        <v>1779</v>
      </c>
      <c r="C2298" s="950" t="s">
        <v>638</v>
      </c>
      <c r="D2298" s="953">
        <v>4051.3</v>
      </c>
      <c r="E2298"/>
      <c r="F2298" s="944"/>
    </row>
    <row r="2299" spans="1:6" ht="19.5" customHeight="1" x14ac:dyDescent="0.2">
      <c r="A2299" s="950">
        <v>508041401900000</v>
      </c>
      <c r="B2299" s="951" t="s">
        <v>1780</v>
      </c>
      <c r="C2299" s="950" t="s">
        <v>638</v>
      </c>
      <c r="D2299" s="953">
        <v>5142.5</v>
      </c>
      <c r="E2299"/>
      <c r="F2299" s="944"/>
    </row>
    <row r="2300" spans="1:6" ht="19.5" customHeight="1" x14ac:dyDescent="0.2">
      <c r="A2300" s="950">
        <v>508041402000000</v>
      </c>
      <c r="B2300" s="951" t="s">
        <v>1781</v>
      </c>
      <c r="C2300" s="950" t="s">
        <v>638</v>
      </c>
      <c r="D2300" s="953">
        <v>6528.5</v>
      </c>
      <c r="E2300"/>
      <c r="F2300" s="944"/>
    </row>
    <row r="2301" spans="1:6" ht="19.5" customHeight="1" x14ac:dyDescent="0.2">
      <c r="A2301" s="950">
        <v>508041402100000</v>
      </c>
      <c r="B2301" s="951" t="s">
        <v>1782</v>
      </c>
      <c r="C2301" s="950" t="s">
        <v>638</v>
      </c>
      <c r="D2301" s="953">
        <v>8151</v>
      </c>
      <c r="E2301"/>
      <c r="F2301" s="944"/>
    </row>
    <row r="2302" spans="1:6" ht="19.5" customHeight="1" x14ac:dyDescent="0.2">
      <c r="A2302" s="950">
        <v>508041402200000</v>
      </c>
      <c r="B2302" s="951" t="s">
        <v>1783</v>
      </c>
      <c r="C2302" s="950" t="s">
        <v>638</v>
      </c>
      <c r="D2302" s="953">
        <v>10354.299999999999</v>
      </c>
      <c r="E2302"/>
      <c r="F2302" s="944"/>
    </row>
    <row r="2303" spans="1:6" ht="19.5" customHeight="1" x14ac:dyDescent="0.2">
      <c r="A2303" s="950">
        <v>508041402300000</v>
      </c>
      <c r="B2303" s="951" t="s">
        <v>1784</v>
      </c>
      <c r="C2303" s="950" t="s">
        <v>638</v>
      </c>
      <c r="D2303" s="953">
        <v>12599.4</v>
      </c>
      <c r="E2303"/>
      <c r="F2303" s="944"/>
    </row>
    <row r="2304" spans="1:6" ht="19.5" customHeight="1" x14ac:dyDescent="0.2">
      <c r="A2304" s="950">
        <v>508041402400000</v>
      </c>
      <c r="B2304" s="951" t="s">
        <v>1845</v>
      </c>
      <c r="C2304" s="950" t="s">
        <v>638</v>
      </c>
      <c r="D2304" s="952">
        <v>18</v>
      </c>
      <c r="E2304"/>
      <c r="F2304" s="944"/>
    </row>
    <row r="2305" spans="1:6" ht="19.5" customHeight="1" x14ac:dyDescent="0.2">
      <c r="A2305" s="950">
        <v>508041402500000</v>
      </c>
      <c r="B2305" s="951" t="s">
        <v>1842</v>
      </c>
      <c r="C2305" s="950" t="s">
        <v>638</v>
      </c>
      <c r="D2305" s="952">
        <v>26</v>
      </c>
      <c r="E2305"/>
      <c r="F2305" s="944"/>
    </row>
    <row r="2306" spans="1:6" ht="19.5" customHeight="1" x14ac:dyDescent="0.2">
      <c r="A2306" s="950">
        <v>508041402600000</v>
      </c>
      <c r="B2306" s="951" t="s">
        <v>1839</v>
      </c>
      <c r="C2306" s="950" t="s">
        <v>638</v>
      </c>
      <c r="D2306" s="952">
        <v>42</v>
      </c>
      <c r="E2306"/>
      <c r="F2306" s="944"/>
    </row>
    <row r="2307" spans="1:6" ht="19.5" customHeight="1" x14ac:dyDescent="0.2">
      <c r="A2307" s="950">
        <v>508041402700000</v>
      </c>
      <c r="B2307" s="951" t="s">
        <v>1836</v>
      </c>
      <c r="C2307" s="950" t="s">
        <v>638</v>
      </c>
      <c r="D2307" s="952">
        <v>65</v>
      </c>
      <c r="E2307"/>
      <c r="F2307" s="944"/>
    </row>
    <row r="2308" spans="1:6" ht="19.5" customHeight="1" x14ac:dyDescent="0.2">
      <c r="A2308" s="950">
        <v>508041402800000</v>
      </c>
      <c r="B2308" s="951" t="s">
        <v>1821</v>
      </c>
      <c r="C2308" s="950" t="s">
        <v>638</v>
      </c>
      <c r="D2308" s="952">
        <v>100</v>
      </c>
      <c r="E2308"/>
      <c r="F2308" s="944"/>
    </row>
    <row r="2309" spans="1:6" ht="19.5" customHeight="1" x14ac:dyDescent="0.2">
      <c r="A2309" s="950">
        <v>508041402900000</v>
      </c>
      <c r="B2309" s="951" t="s">
        <v>1822</v>
      </c>
      <c r="C2309" s="950" t="s">
        <v>638</v>
      </c>
      <c r="D2309" s="952">
        <v>159</v>
      </c>
      <c r="E2309"/>
      <c r="F2309" s="944"/>
    </row>
    <row r="2310" spans="1:6" ht="19.5" customHeight="1" x14ac:dyDescent="0.2">
      <c r="A2310" s="950">
        <v>508041403000000</v>
      </c>
      <c r="B2310" s="951" t="s">
        <v>1823</v>
      </c>
      <c r="C2310" s="950" t="s">
        <v>638</v>
      </c>
      <c r="D2310" s="952">
        <v>222</v>
      </c>
      <c r="E2310"/>
      <c r="F2310" s="944"/>
    </row>
    <row r="2311" spans="1:6" ht="19.5" customHeight="1" x14ac:dyDescent="0.2">
      <c r="A2311" s="950">
        <v>508041403100000</v>
      </c>
      <c r="B2311" s="951" t="s">
        <v>1824</v>
      </c>
      <c r="C2311" s="950" t="s">
        <v>638</v>
      </c>
      <c r="D2311" s="952">
        <v>323</v>
      </c>
      <c r="E2311"/>
      <c r="F2311" s="944"/>
    </row>
    <row r="2312" spans="1:6" ht="19.5" customHeight="1" x14ac:dyDescent="0.2">
      <c r="A2312" s="950">
        <v>508041403200000</v>
      </c>
      <c r="B2312" s="951" t="s">
        <v>1825</v>
      </c>
      <c r="C2312" s="950" t="s">
        <v>638</v>
      </c>
      <c r="D2312" s="952">
        <v>477</v>
      </c>
      <c r="E2312"/>
      <c r="F2312" s="944"/>
    </row>
    <row r="2313" spans="1:6" ht="19.5" customHeight="1" x14ac:dyDescent="0.2">
      <c r="A2313" s="950">
        <v>508041403300000</v>
      </c>
      <c r="B2313" s="951" t="s">
        <v>1826</v>
      </c>
      <c r="C2313" s="950" t="s">
        <v>638</v>
      </c>
      <c r="D2313" s="952">
        <v>618</v>
      </c>
      <c r="E2313"/>
      <c r="F2313" s="944"/>
    </row>
    <row r="2314" spans="1:6" ht="19.5" customHeight="1" x14ac:dyDescent="0.2">
      <c r="A2314" s="950">
        <v>508041403400000</v>
      </c>
      <c r="B2314" s="951" t="s">
        <v>1827</v>
      </c>
      <c r="C2314" s="950" t="s">
        <v>638</v>
      </c>
      <c r="D2314" s="952">
        <v>771</v>
      </c>
      <c r="E2314"/>
      <c r="F2314" s="944"/>
    </row>
    <row r="2315" spans="1:6" ht="19.5" customHeight="1" x14ac:dyDescent="0.2">
      <c r="A2315" s="950">
        <v>508041403500000</v>
      </c>
      <c r="B2315" s="951" t="s">
        <v>1828</v>
      </c>
      <c r="C2315" s="950" t="s">
        <v>638</v>
      </c>
      <c r="D2315" s="953">
        <v>1011</v>
      </c>
      <c r="E2315"/>
      <c r="F2315" s="944"/>
    </row>
    <row r="2316" spans="1:6" ht="19.5" customHeight="1" x14ac:dyDescent="0.2">
      <c r="A2316" s="950">
        <v>508041403600000</v>
      </c>
      <c r="B2316" s="951" t="s">
        <v>1829</v>
      </c>
      <c r="C2316" s="950" t="s">
        <v>638</v>
      </c>
      <c r="D2316" s="953">
        <v>1278</v>
      </c>
      <c r="E2316"/>
      <c r="F2316" s="944"/>
    </row>
    <row r="2317" spans="1:6" ht="19.5" customHeight="1" x14ac:dyDescent="0.2">
      <c r="A2317" s="950">
        <v>508041403700000</v>
      </c>
      <c r="B2317" s="951" t="s">
        <v>1830</v>
      </c>
      <c r="C2317" s="950" t="s">
        <v>638</v>
      </c>
      <c r="D2317" s="953">
        <v>1577</v>
      </c>
      <c r="E2317"/>
      <c r="F2317" s="944"/>
    </row>
    <row r="2318" spans="1:6" ht="19.5" customHeight="1" x14ac:dyDescent="0.2">
      <c r="A2318" s="950">
        <v>508041403800000</v>
      </c>
      <c r="B2318" s="951" t="s">
        <v>1831</v>
      </c>
      <c r="C2318" s="950" t="s">
        <v>638</v>
      </c>
      <c r="D2318" s="953">
        <v>1995</v>
      </c>
      <c r="E2318"/>
      <c r="F2318" s="944"/>
    </row>
    <row r="2319" spans="1:6" ht="19.5" customHeight="1" x14ac:dyDescent="0.2">
      <c r="A2319" s="950">
        <v>508041403900000</v>
      </c>
      <c r="B2319" s="951" t="s">
        <v>1832</v>
      </c>
      <c r="C2319" s="950" t="s">
        <v>638</v>
      </c>
      <c r="D2319" s="953">
        <v>2454</v>
      </c>
      <c r="E2319"/>
      <c r="F2319" s="944"/>
    </row>
    <row r="2320" spans="1:6" ht="19.5" customHeight="1" x14ac:dyDescent="0.2">
      <c r="A2320" s="950">
        <v>508041404000000</v>
      </c>
      <c r="B2320" s="951" t="s">
        <v>1833</v>
      </c>
      <c r="C2320" s="950" t="s">
        <v>638</v>
      </c>
      <c r="D2320" s="953">
        <v>3075</v>
      </c>
      <c r="E2320"/>
      <c r="F2320" s="944"/>
    </row>
    <row r="2321" spans="1:6" ht="19.5" customHeight="1" x14ac:dyDescent="0.2">
      <c r="A2321" s="950">
        <v>508041404100000</v>
      </c>
      <c r="B2321" s="951" t="s">
        <v>1785</v>
      </c>
      <c r="C2321" s="950" t="s">
        <v>638</v>
      </c>
      <c r="D2321" s="953">
        <v>3893</v>
      </c>
      <c r="E2321"/>
      <c r="F2321" s="944"/>
    </row>
    <row r="2322" spans="1:6" ht="19.5" customHeight="1" x14ac:dyDescent="0.2">
      <c r="A2322" s="950">
        <v>508041404200000</v>
      </c>
      <c r="B2322" s="951" t="s">
        <v>1786</v>
      </c>
      <c r="C2322" s="950" t="s">
        <v>638</v>
      </c>
      <c r="D2322" s="953">
        <v>4943</v>
      </c>
      <c r="E2322"/>
      <c r="F2322" s="944"/>
    </row>
    <row r="2323" spans="1:6" ht="19.5" customHeight="1" x14ac:dyDescent="0.2">
      <c r="A2323" s="950">
        <v>508041404300000</v>
      </c>
      <c r="B2323" s="951" t="s">
        <v>1787</v>
      </c>
      <c r="C2323" s="950" t="s">
        <v>638</v>
      </c>
      <c r="D2323" s="953">
        <v>6275</v>
      </c>
      <c r="E2323"/>
      <c r="F2323" s="944"/>
    </row>
    <row r="2324" spans="1:6" ht="19.5" customHeight="1" x14ac:dyDescent="0.2">
      <c r="A2324" s="950">
        <v>508041404400000</v>
      </c>
      <c r="B2324" s="951" t="s">
        <v>1788</v>
      </c>
      <c r="C2324" s="950" t="s">
        <v>638</v>
      </c>
      <c r="D2324" s="953">
        <v>7944</v>
      </c>
      <c r="E2324"/>
      <c r="F2324" s="944"/>
    </row>
    <row r="2325" spans="1:6" ht="19.5" customHeight="1" x14ac:dyDescent="0.2">
      <c r="A2325" s="950">
        <v>508041404500000</v>
      </c>
      <c r="B2325" s="951" t="s">
        <v>1789</v>
      </c>
      <c r="C2325" s="950" t="s">
        <v>638</v>
      </c>
      <c r="D2325" s="953">
        <v>9803</v>
      </c>
      <c r="E2325"/>
      <c r="F2325" s="944"/>
    </row>
    <row r="2326" spans="1:6" ht="19.5" customHeight="1" x14ac:dyDescent="0.2">
      <c r="A2326" s="950">
        <v>508041404600000</v>
      </c>
      <c r="B2326" s="951" t="s">
        <v>1790</v>
      </c>
      <c r="C2326" s="950" t="s">
        <v>638</v>
      </c>
      <c r="D2326" s="953">
        <v>12281</v>
      </c>
      <c r="E2326"/>
      <c r="F2326" s="944"/>
    </row>
    <row r="2327" spans="1:6" ht="19.5" customHeight="1" x14ac:dyDescent="0.2">
      <c r="A2327" s="950">
        <v>508041404700000</v>
      </c>
      <c r="B2327" s="951" t="s">
        <v>1799</v>
      </c>
      <c r="C2327" s="950" t="s">
        <v>638</v>
      </c>
      <c r="D2327" s="953">
        <v>15560</v>
      </c>
      <c r="E2327"/>
      <c r="F2327" s="944"/>
    </row>
    <row r="2328" spans="1:6" ht="19.5" customHeight="1" x14ac:dyDescent="0.2">
      <c r="A2328" s="950">
        <v>508041404800000</v>
      </c>
      <c r="B2328" s="951" t="s">
        <v>1800</v>
      </c>
      <c r="C2328" s="950" t="s">
        <v>638</v>
      </c>
      <c r="D2328" s="953">
        <v>19797</v>
      </c>
      <c r="E2328"/>
      <c r="F2328" s="944"/>
    </row>
    <row r="2329" spans="1:6" ht="19.5" customHeight="1" x14ac:dyDescent="0.2">
      <c r="A2329" s="950">
        <v>508041404900000</v>
      </c>
      <c r="B2329" s="951" t="s">
        <v>1801</v>
      </c>
      <c r="C2329" s="950" t="s">
        <v>638</v>
      </c>
      <c r="D2329" s="953">
        <v>25106</v>
      </c>
      <c r="E2329"/>
      <c r="F2329" s="944"/>
    </row>
    <row r="2330" spans="1:6" ht="19.5" customHeight="1" x14ac:dyDescent="0.2">
      <c r="A2330" s="950">
        <v>508041405000000</v>
      </c>
      <c r="B2330" s="951" t="s">
        <v>1802</v>
      </c>
      <c r="C2330" s="950" t="s">
        <v>638</v>
      </c>
      <c r="D2330" s="953">
        <v>32837</v>
      </c>
      <c r="E2330"/>
      <c r="F2330" s="944"/>
    </row>
    <row r="2331" spans="1:6" ht="19.5" customHeight="1" x14ac:dyDescent="0.2">
      <c r="A2331" s="950">
        <v>508041405100000</v>
      </c>
      <c r="B2331" s="951" t="s">
        <v>1803</v>
      </c>
      <c r="C2331" s="950" t="s">
        <v>638</v>
      </c>
      <c r="D2331" s="953">
        <v>40543</v>
      </c>
      <c r="E2331"/>
      <c r="F2331" s="944"/>
    </row>
    <row r="2332" spans="1:6" ht="19.5" customHeight="1" x14ac:dyDescent="0.2">
      <c r="A2332" s="950">
        <v>508041405200000</v>
      </c>
      <c r="B2332" s="951" t="s">
        <v>1791</v>
      </c>
      <c r="C2332" s="950" t="s">
        <v>638</v>
      </c>
      <c r="D2332" s="953">
        <v>15963.2</v>
      </c>
      <c r="E2332"/>
      <c r="F2332" s="944"/>
    </row>
    <row r="2333" spans="1:6" ht="19.5" customHeight="1" x14ac:dyDescent="0.2">
      <c r="A2333" s="950">
        <v>508041405300000</v>
      </c>
      <c r="B2333" s="951" t="s">
        <v>1792</v>
      </c>
      <c r="C2333" s="950" t="s">
        <v>638</v>
      </c>
      <c r="D2333" s="953">
        <v>21038.6</v>
      </c>
      <c r="E2333"/>
      <c r="F2333" s="944"/>
    </row>
    <row r="2334" spans="1:6" ht="19.5" customHeight="1" x14ac:dyDescent="0.2">
      <c r="A2334" s="950">
        <v>508041405400000</v>
      </c>
      <c r="B2334" s="951" t="s">
        <v>1793</v>
      </c>
      <c r="C2334" s="950" t="s">
        <v>638</v>
      </c>
      <c r="D2334" s="953">
        <v>26680.5</v>
      </c>
      <c r="E2334"/>
      <c r="F2334" s="944"/>
    </row>
    <row r="2335" spans="1:6" ht="19.5" customHeight="1" x14ac:dyDescent="0.2">
      <c r="A2335" s="950">
        <v>508041405500000</v>
      </c>
      <c r="B2335" s="951" t="s">
        <v>1794</v>
      </c>
      <c r="C2335" s="950" t="s">
        <v>638</v>
      </c>
      <c r="D2335" s="953">
        <v>33772.199999999997</v>
      </c>
      <c r="E2335"/>
      <c r="F2335" s="944"/>
    </row>
    <row r="2336" spans="1:6" ht="19.5" customHeight="1" x14ac:dyDescent="0.2">
      <c r="A2336" s="950">
        <v>508041405600000</v>
      </c>
      <c r="B2336" s="951" t="s">
        <v>1795</v>
      </c>
      <c r="C2336" s="950" t="s">
        <v>638</v>
      </c>
      <c r="D2336" s="953">
        <v>41698.800000000003</v>
      </c>
      <c r="E2336"/>
      <c r="F2336" s="944"/>
    </row>
    <row r="2337" spans="1:6" ht="19.5" customHeight="1" x14ac:dyDescent="0.2">
      <c r="A2337" s="949">
        <v>508050600000000</v>
      </c>
      <c r="B2337" s="5102" t="s">
        <v>1846</v>
      </c>
      <c r="C2337" s="5103"/>
      <c r="D2337" s="5103"/>
      <c r="E2337" s="5103"/>
      <c r="F2337" s="5104"/>
    </row>
    <row r="2338" spans="1:6" ht="19.5" customHeight="1" x14ac:dyDescent="0.2">
      <c r="A2338" s="950">
        <v>508050600100000</v>
      </c>
      <c r="B2338" s="951" t="s">
        <v>1847</v>
      </c>
      <c r="C2338" s="950" t="s">
        <v>638</v>
      </c>
      <c r="D2338" s="952">
        <v>56</v>
      </c>
      <c r="E2338"/>
      <c r="F2338" s="944"/>
    </row>
    <row r="2339" spans="1:6" ht="19.5" customHeight="1" x14ac:dyDescent="0.2">
      <c r="A2339" s="950">
        <v>508050600200000</v>
      </c>
      <c r="B2339" s="951" t="s">
        <v>1848</v>
      </c>
      <c r="C2339" s="950" t="s">
        <v>638</v>
      </c>
      <c r="D2339" s="952">
        <v>87</v>
      </c>
      <c r="E2339"/>
      <c r="F2339" s="944"/>
    </row>
    <row r="2340" spans="1:6" ht="19.5" customHeight="1" x14ac:dyDescent="0.2">
      <c r="A2340" s="950">
        <v>508050600300000</v>
      </c>
      <c r="B2340" s="951" t="s">
        <v>1849</v>
      </c>
      <c r="C2340" s="950" t="s">
        <v>638</v>
      </c>
      <c r="D2340" s="952">
        <v>125</v>
      </c>
      <c r="E2340"/>
      <c r="F2340" s="944"/>
    </row>
    <row r="2341" spans="1:6" ht="19.5" customHeight="1" x14ac:dyDescent="0.2">
      <c r="A2341" s="950">
        <v>508050600400000</v>
      </c>
      <c r="B2341" s="951" t="s">
        <v>1850</v>
      </c>
      <c r="C2341" s="950" t="s">
        <v>638</v>
      </c>
      <c r="D2341" s="952">
        <v>179</v>
      </c>
      <c r="E2341"/>
      <c r="F2341" s="944"/>
    </row>
    <row r="2342" spans="1:6" ht="19.5" customHeight="1" x14ac:dyDescent="0.2">
      <c r="A2342" s="950">
        <v>508050600500000</v>
      </c>
      <c r="B2342" s="951" t="s">
        <v>1851</v>
      </c>
      <c r="C2342" s="950" t="s">
        <v>638</v>
      </c>
      <c r="D2342" s="952">
        <v>269</v>
      </c>
      <c r="E2342"/>
      <c r="F2342" s="944"/>
    </row>
    <row r="2343" spans="1:6" ht="19.5" customHeight="1" x14ac:dyDescent="0.2">
      <c r="A2343" s="950">
        <v>508050600600000</v>
      </c>
      <c r="B2343" s="951" t="s">
        <v>1852</v>
      </c>
      <c r="C2343" s="950" t="s">
        <v>638</v>
      </c>
      <c r="D2343" s="952">
        <v>342</v>
      </c>
      <c r="E2343"/>
      <c r="F2343" s="944"/>
    </row>
    <row r="2344" spans="1:6" ht="19.5" customHeight="1" x14ac:dyDescent="0.2">
      <c r="A2344" s="950">
        <v>508050600700000</v>
      </c>
      <c r="B2344" s="951" t="s">
        <v>1853</v>
      </c>
      <c r="C2344" s="950" t="s">
        <v>638</v>
      </c>
      <c r="D2344" s="952">
        <v>429</v>
      </c>
      <c r="E2344"/>
      <c r="F2344" s="944"/>
    </row>
    <row r="2345" spans="1:6" ht="19.5" customHeight="1" x14ac:dyDescent="0.2">
      <c r="A2345" s="950">
        <v>508050600800000</v>
      </c>
      <c r="B2345" s="951" t="s">
        <v>1854</v>
      </c>
      <c r="C2345" s="950" t="s">
        <v>638</v>
      </c>
      <c r="D2345" s="952">
        <v>563</v>
      </c>
      <c r="E2345"/>
      <c r="F2345" s="944"/>
    </row>
    <row r="2346" spans="1:6" ht="19.5" customHeight="1" x14ac:dyDescent="0.2">
      <c r="A2346" s="950">
        <v>508050600900000</v>
      </c>
      <c r="B2346" s="951" t="s">
        <v>1855</v>
      </c>
      <c r="C2346" s="950" t="s">
        <v>638</v>
      </c>
      <c r="D2346" s="952">
        <v>707</v>
      </c>
      <c r="E2346"/>
      <c r="F2346" s="944"/>
    </row>
    <row r="2347" spans="1:6" ht="19.5" customHeight="1" x14ac:dyDescent="0.2">
      <c r="A2347" s="950">
        <v>508050601000000</v>
      </c>
      <c r="B2347" s="951" t="s">
        <v>1856</v>
      </c>
      <c r="C2347" s="950" t="s">
        <v>638</v>
      </c>
      <c r="D2347" s="952">
        <v>875</v>
      </c>
      <c r="E2347"/>
      <c r="F2347" s="944"/>
    </row>
    <row r="2348" spans="1:6" ht="19.5" customHeight="1" x14ac:dyDescent="0.2">
      <c r="A2348" s="950">
        <v>508050601100000</v>
      </c>
      <c r="B2348" s="951" t="s">
        <v>1857</v>
      </c>
      <c r="C2348" s="950" t="s">
        <v>638</v>
      </c>
      <c r="D2348" s="952">
        <v>60.5</v>
      </c>
      <c r="E2348"/>
      <c r="F2348" s="944"/>
    </row>
    <row r="2349" spans="1:6" ht="19.5" customHeight="1" x14ac:dyDescent="0.2">
      <c r="A2349" s="950">
        <v>508050601200000</v>
      </c>
      <c r="B2349" s="951" t="s">
        <v>1858</v>
      </c>
      <c r="C2349" s="950" t="s">
        <v>638</v>
      </c>
      <c r="D2349" s="952">
        <v>94.6</v>
      </c>
      <c r="E2349"/>
      <c r="F2349" s="944"/>
    </row>
    <row r="2350" spans="1:6" ht="19.5" customHeight="1" x14ac:dyDescent="0.2">
      <c r="A2350" s="950">
        <v>508050601300000</v>
      </c>
      <c r="B2350" s="951" t="s">
        <v>1859</v>
      </c>
      <c r="C2350" s="950" t="s">
        <v>638</v>
      </c>
      <c r="D2350" s="952">
        <v>135.30000000000001</v>
      </c>
      <c r="E2350"/>
      <c r="F2350" s="944"/>
    </row>
    <row r="2351" spans="1:6" ht="19.5" customHeight="1" x14ac:dyDescent="0.2">
      <c r="A2351" s="950">
        <v>508050601400000</v>
      </c>
      <c r="B2351" s="951" t="s">
        <v>1860</v>
      </c>
      <c r="C2351" s="950" t="s">
        <v>638</v>
      </c>
      <c r="D2351" s="952">
        <v>185.9</v>
      </c>
      <c r="E2351"/>
      <c r="F2351" s="944"/>
    </row>
    <row r="2352" spans="1:6" ht="19.5" customHeight="1" x14ac:dyDescent="0.2">
      <c r="A2352" s="950">
        <v>508050601500000</v>
      </c>
      <c r="B2352" s="951" t="s">
        <v>1861</v>
      </c>
      <c r="C2352" s="950" t="s">
        <v>638</v>
      </c>
      <c r="D2352" s="952">
        <v>278.3</v>
      </c>
      <c r="E2352"/>
      <c r="F2352" s="944"/>
    </row>
    <row r="2353" spans="1:6" ht="19.5" customHeight="1" x14ac:dyDescent="0.2">
      <c r="A2353" s="950">
        <v>508050601600000</v>
      </c>
      <c r="B2353" s="951" t="s">
        <v>1862</v>
      </c>
      <c r="C2353" s="950" t="s">
        <v>638</v>
      </c>
      <c r="D2353" s="952">
        <v>356.4</v>
      </c>
      <c r="E2353"/>
      <c r="F2353" s="944"/>
    </row>
    <row r="2354" spans="1:6" ht="19.5" customHeight="1" x14ac:dyDescent="0.2">
      <c r="A2354" s="950">
        <v>508050601700000</v>
      </c>
      <c r="B2354" s="951" t="s">
        <v>1863</v>
      </c>
      <c r="C2354" s="950" t="s">
        <v>638</v>
      </c>
      <c r="D2354" s="952">
        <v>445.5</v>
      </c>
      <c r="E2354"/>
      <c r="F2354" s="944"/>
    </row>
    <row r="2355" spans="1:6" ht="19.5" customHeight="1" x14ac:dyDescent="0.2">
      <c r="A2355" s="950">
        <v>508050601800000</v>
      </c>
      <c r="B2355" s="951" t="s">
        <v>1864</v>
      </c>
      <c r="C2355" s="950" t="s">
        <v>638</v>
      </c>
      <c r="D2355" s="952">
        <v>576.4</v>
      </c>
      <c r="E2355"/>
      <c r="F2355" s="944"/>
    </row>
    <row r="2356" spans="1:6" ht="19.5" customHeight="1" x14ac:dyDescent="0.2">
      <c r="A2356" s="950">
        <v>508050601900000</v>
      </c>
      <c r="B2356" s="951" t="s">
        <v>1865</v>
      </c>
      <c r="C2356" s="950" t="s">
        <v>638</v>
      </c>
      <c r="D2356" s="952">
        <v>724.9</v>
      </c>
      <c r="E2356"/>
      <c r="F2356" s="944"/>
    </row>
    <row r="2357" spans="1:6" ht="19.5" customHeight="1" x14ac:dyDescent="0.2">
      <c r="A2357" s="950">
        <v>508050602000000</v>
      </c>
      <c r="B2357" s="951" t="s">
        <v>1866</v>
      </c>
      <c r="C2357" s="950" t="s">
        <v>638</v>
      </c>
      <c r="D2357" s="952">
        <v>897.6</v>
      </c>
      <c r="E2357"/>
      <c r="F2357" s="944"/>
    </row>
    <row r="2358" spans="1:6" ht="19.5" customHeight="1" x14ac:dyDescent="0.2">
      <c r="A2358" s="950">
        <v>508050602100000</v>
      </c>
      <c r="B2358" s="951" t="s">
        <v>1831</v>
      </c>
      <c r="C2358" s="950" t="s">
        <v>638</v>
      </c>
      <c r="D2358" s="953">
        <v>1106</v>
      </c>
      <c r="E2358"/>
      <c r="F2358" s="944"/>
    </row>
    <row r="2359" spans="1:6" ht="19.5" customHeight="1" x14ac:dyDescent="0.2">
      <c r="A2359" s="950">
        <v>508050602200000</v>
      </c>
      <c r="B2359" s="951" t="s">
        <v>1832</v>
      </c>
      <c r="C2359" s="950" t="s">
        <v>638</v>
      </c>
      <c r="D2359" s="953">
        <v>1353</v>
      </c>
      <c r="E2359"/>
      <c r="F2359" s="944"/>
    </row>
    <row r="2360" spans="1:6" ht="19.5" customHeight="1" x14ac:dyDescent="0.2">
      <c r="A2360" s="950">
        <v>508050602300000</v>
      </c>
      <c r="B2360" s="951" t="s">
        <v>1833</v>
      </c>
      <c r="C2360" s="950" t="s">
        <v>638</v>
      </c>
      <c r="D2360" s="953">
        <v>1709</v>
      </c>
      <c r="E2360"/>
      <c r="F2360" s="944"/>
    </row>
    <row r="2361" spans="1:6" ht="19.5" customHeight="1" x14ac:dyDescent="0.2">
      <c r="A2361" s="950">
        <v>508050602400000</v>
      </c>
      <c r="B2361" s="951" t="s">
        <v>1785</v>
      </c>
      <c r="C2361" s="950" t="s">
        <v>638</v>
      </c>
      <c r="D2361" s="953">
        <v>2147</v>
      </c>
      <c r="E2361"/>
      <c r="F2361" s="944"/>
    </row>
    <row r="2362" spans="1:6" ht="19.5" customHeight="1" x14ac:dyDescent="0.2">
      <c r="A2362" s="950">
        <v>508050602500000</v>
      </c>
      <c r="B2362" s="951" t="s">
        <v>1786</v>
      </c>
      <c r="C2362" s="950" t="s">
        <v>638</v>
      </c>
      <c r="D2362" s="953">
        <v>2726</v>
      </c>
      <c r="E2362"/>
      <c r="F2362" s="944"/>
    </row>
    <row r="2363" spans="1:6" ht="19.5" customHeight="1" x14ac:dyDescent="0.2">
      <c r="A2363" s="950">
        <v>508050602600000</v>
      </c>
      <c r="B2363" s="951" t="s">
        <v>1787</v>
      </c>
      <c r="C2363" s="950" t="s">
        <v>638</v>
      </c>
      <c r="D2363" s="953">
        <v>3474</v>
      </c>
      <c r="E2363"/>
      <c r="F2363" s="944"/>
    </row>
    <row r="2364" spans="1:6" ht="19.5" customHeight="1" x14ac:dyDescent="0.2">
      <c r="A2364" s="950">
        <v>508050602700000</v>
      </c>
      <c r="B2364" s="951" t="s">
        <v>1788</v>
      </c>
      <c r="C2364" s="950" t="s">
        <v>638</v>
      </c>
      <c r="D2364" s="953">
        <v>4394</v>
      </c>
      <c r="E2364"/>
      <c r="F2364" s="944"/>
    </row>
    <row r="2365" spans="1:6" ht="19.5" customHeight="1" x14ac:dyDescent="0.2">
      <c r="A2365" s="950">
        <v>508050602800000</v>
      </c>
      <c r="B2365" s="951" t="s">
        <v>1789</v>
      </c>
      <c r="C2365" s="950" t="s">
        <v>638</v>
      </c>
      <c r="D2365" s="953">
        <v>5421</v>
      </c>
      <c r="E2365"/>
      <c r="F2365" s="944"/>
    </row>
    <row r="2366" spans="1:6" ht="19.5" customHeight="1" x14ac:dyDescent="0.2">
      <c r="A2366" s="950">
        <v>508050602900000</v>
      </c>
      <c r="B2366" s="951" t="s">
        <v>1790</v>
      </c>
      <c r="C2366" s="950" t="s">
        <v>638</v>
      </c>
      <c r="D2366" s="953">
        <v>6785</v>
      </c>
      <c r="E2366"/>
      <c r="F2366" s="944"/>
    </row>
    <row r="2367" spans="1:6" ht="19.5" customHeight="1" x14ac:dyDescent="0.2">
      <c r="A2367" s="950">
        <v>508050603000000</v>
      </c>
      <c r="B2367" s="951" t="s">
        <v>1799</v>
      </c>
      <c r="C2367" s="950" t="s">
        <v>638</v>
      </c>
      <c r="D2367" s="953">
        <v>8570</v>
      </c>
      <c r="E2367"/>
      <c r="F2367" s="944"/>
    </row>
    <row r="2368" spans="1:6" ht="19.5" customHeight="1" x14ac:dyDescent="0.2">
      <c r="A2368" s="950">
        <v>508050603100000</v>
      </c>
      <c r="B2368" s="951" t="s">
        <v>1800</v>
      </c>
      <c r="C2368" s="950" t="s">
        <v>638</v>
      </c>
      <c r="D2368" s="953">
        <v>10928</v>
      </c>
      <c r="E2368"/>
      <c r="F2368" s="944"/>
    </row>
    <row r="2369" spans="1:6" ht="19.5" customHeight="1" x14ac:dyDescent="0.2">
      <c r="A2369" s="950">
        <v>508050603200000</v>
      </c>
      <c r="B2369" s="951" t="s">
        <v>1801</v>
      </c>
      <c r="C2369" s="950" t="s">
        <v>638</v>
      </c>
      <c r="D2369" s="953">
        <v>13851</v>
      </c>
      <c r="E2369"/>
      <c r="F2369" s="944"/>
    </row>
    <row r="2370" spans="1:6" ht="19.5" customHeight="1" x14ac:dyDescent="0.2">
      <c r="A2370" s="950">
        <v>508050603300000</v>
      </c>
      <c r="B2370" s="951" t="s">
        <v>1802</v>
      </c>
      <c r="C2370" s="950" t="s">
        <v>638</v>
      </c>
      <c r="D2370" s="953">
        <v>18110</v>
      </c>
      <c r="E2370"/>
      <c r="F2370" s="944"/>
    </row>
    <row r="2371" spans="1:6" ht="19.5" customHeight="1" x14ac:dyDescent="0.2">
      <c r="A2371" s="950">
        <v>508050603400000</v>
      </c>
      <c r="B2371" s="951" t="s">
        <v>1803</v>
      </c>
      <c r="C2371" s="950" t="s">
        <v>638</v>
      </c>
      <c r="D2371" s="953">
        <v>22374</v>
      </c>
      <c r="E2371"/>
      <c r="F2371" s="944"/>
    </row>
    <row r="2372" spans="1:6" ht="19.5" customHeight="1" x14ac:dyDescent="0.2">
      <c r="A2372" s="950">
        <v>508050603500000</v>
      </c>
      <c r="B2372" s="951" t="s">
        <v>1804</v>
      </c>
      <c r="C2372" s="950" t="s">
        <v>638</v>
      </c>
      <c r="D2372" s="953">
        <v>32203</v>
      </c>
      <c r="E2372"/>
      <c r="F2372" s="944"/>
    </row>
    <row r="2373" spans="1:6" ht="19.5" customHeight="1" x14ac:dyDescent="0.2">
      <c r="A2373" s="950">
        <v>508050603600000</v>
      </c>
      <c r="B2373" s="951" t="s">
        <v>1805</v>
      </c>
      <c r="C2373" s="950" t="s">
        <v>638</v>
      </c>
      <c r="D2373" s="953">
        <v>43788</v>
      </c>
      <c r="E2373"/>
      <c r="F2373" s="944"/>
    </row>
    <row r="2374" spans="1:6" ht="19.5" customHeight="1" x14ac:dyDescent="0.2">
      <c r="A2374" s="950">
        <v>508050603700000</v>
      </c>
      <c r="B2374" s="951" t="s">
        <v>1806</v>
      </c>
      <c r="C2374" s="950" t="s">
        <v>638</v>
      </c>
      <c r="D2374" s="953">
        <v>57183</v>
      </c>
      <c r="E2374"/>
      <c r="F2374" s="944"/>
    </row>
    <row r="2375" spans="1:6" ht="19.5" customHeight="1" x14ac:dyDescent="0.2">
      <c r="A2375" s="950">
        <v>508050603800000</v>
      </c>
      <c r="B2375" s="951" t="s">
        <v>1818</v>
      </c>
      <c r="C2375" s="950" t="s">
        <v>638</v>
      </c>
      <c r="D2375" s="953">
        <v>1134.0999999999999</v>
      </c>
      <c r="E2375"/>
      <c r="F2375" s="944"/>
    </row>
    <row r="2376" spans="1:6" ht="19.5" customHeight="1" x14ac:dyDescent="0.2">
      <c r="A2376" s="950">
        <v>508050603900000</v>
      </c>
      <c r="B2376" s="951" t="s">
        <v>1819</v>
      </c>
      <c r="C2376" s="950" t="s">
        <v>638</v>
      </c>
      <c r="D2376" s="953">
        <v>1408</v>
      </c>
      <c r="E2376"/>
      <c r="F2376" s="944"/>
    </row>
    <row r="2377" spans="1:6" ht="19.5" customHeight="1" x14ac:dyDescent="0.2">
      <c r="A2377" s="950">
        <v>508050604000000</v>
      </c>
      <c r="B2377" s="951" t="s">
        <v>1820</v>
      </c>
      <c r="C2377" s="950" t="s">
        <v>638</v>
      </c>
      <c r="D2377" s="953">
        <v>1776.5</v>
      </c>
      <c r="E2377"/>
      <c r="F2377" s="944"/>
    </row>
    <row r="2378" spans="1:6" ht="19.5" customHeight="1" x14ac:dyDescent="0.2">
      <c r="A2378" s="950">
        <v>508050604100000</v>
      </c>
      <c r="B2378" s="951" t="s">
        <v>1779</v>
      </c>
      <c r="C2378" s="950" t="s">
        <v>638</v>
      </c>
      <c r="D2378" s="953">
        <v>2233</v>
      </c>
      <c r="E2378"/>
      <c r="F2378" s="944"/>
    </row>
    <row r="2379" spans="1:6" ht="19.5" customHeight="1" x14ac:dyDescent="0.2">
      <c r="A2379" s="950">
        <v>508050604200000</v>
      </c>
      <c r="B2379" s="951" t="s">
        <v>1780</v>
      </c>
      <c r="C2379" s="950" t="s">
        <v>638</v>
      </c>
      <c r="D2379" s="953">
        <v>2835</v>
      </c>
      <c r="E2379"/>
      <c r="F2379" s="944"/>
    </row>
    <row r="2380" spans="1:6" ht="19.5" customHeight="1" x14ac:dyDescent="0.2">
      <c r="A2380" s="950">
        <v>508050604300000</v>
      </c>
      <c r="B2380" s="951" t="s">
        <v>1781</v>
      </c>
      <c r="C2380" s="950" t="s">
        <v>638</v>
      </c>
      <c r="D2380" s="953">
        <v>3615.7</v>
      </c>
      <c r="E2380"/>
      <c r="F2380" s="944"/>
    </row>
    <row r="2381" spans="1:6" ht="19.5" customHeight="1" x14ac:dyDescent="0.2">
      <c r="A2381" s="950">
        <v>508050604400000</v>
      </c>
      <c r="B2381" s="951" t="s">
        <v>1782</v>
      </c>
      <c r="C2381" s="950" t="s">
        <v>638</v>
      </c>
      <c r="D2381" s="953">
        <v>4507.8</v>
      </c>
      <c r="E2381"/>
      <c r="F2381" s="944"/>
    </row>
    <row r="2382" spans="1:6" ht="19.5" customHeight="1" x14ac:dyDescent="0.2">
      <c r="A2382" s="950">
        <v>508050604500000</v>
      </c>
      <c r="B2382" s="951" t="s">
        <v>1783</v>
      </c>
      <c r="C2382" s="950" t="s">
        <v>638</v>
      </c>
      <c r="D2382" s="953">
        <v>5561.6</v>
      </c>
      <c r="E2382"/>
      <c r="F2382" s="944"/>
    </row>
    <row r="2383" spans="1:6" ht="19.5" customHeight="1" x14ac:dyDescent="0.2">
      <c r="A2383" s="950">
        <v>508050604600000</v>
      </c>
      <c r="B2383" s="951" t="s">
        <v>1784</v>
      </c>
      <c r="C2383" s="950" t="s">
        <v>638</v>
      </c>
      <c r="D2383" s="953">
        <v>6960.8</v>
      </c>
      <c r="E2383"/>
      <c r="F2383" s="944"/>
    </row>
    <row r="2384" spans="1:6" ht="19.5" customHeight="1" x14ac:dyDescent="0.2">
      <c r="A2384" s="950">
        <v>508050604700000</v>
      </c>
      <c r="B2384" s="951" t="s">
        <v>1791</v>
      </c>
      <c r="C2384" s="950" t="s">
        <v>638</v>
      </c>
      <c r="D2384" s="953">
        <v>8793.4</v>
      </c>
      <c r="E2384"/>
      <c r="F2384" s="944"/>
    </row>
    <row r="2385" spans="1:6" ht="19.5" customHeight="1" x14ac:dyDescent="0.2">
      <c r="A2385" s="950">
        <v>508050604800000</v>
      </c>
      <c r="B2385" s="951" t="s">
        <v>1792</v>
      </c>
      <c r="C2385" s="950" t="s">
        <v>638</v>
      </c>
      <c r="D2385" s="953">
        <v>11614.9</v>
      </c>
      <c r="E2385"/>
      <c r="F2385" s="944"/>
    </row>
    <row r="2386" spans="1:6" ht="19.5" customHeight="1" x14ac:dyDescent="0.2">
      <c r="A2386" s="950">
        <v>508050604900000</v>
      </c>
      <c r="B2386" s="951" t="s">
        <v>1793</v>
      </c>
      <c r="C2386" s="950" t="s">
        <v>638</v>
      </c>
      <c r="D2386" s="953">
        <v>14722.4</v>
      </c>
      <c r="E2386"/>
      <c r="F2386" s="944"/>
    </row>
    <row r="2387" spans="1:6" ht="19.5" customHeight="1" x14ac:dyDescent="0.2">
      <c r="A2387" s="950">
        <v>508050605000000</v>
      </c>
      <c r="B2387" s="951" t="s">
        <v>1794</v>
      </c>
      <c r="C2387" s="950" t="s">
        <v>638</v>
      </c>
      <c r="D2387" s="953">
        <v>18627.400000000001</v>
      </c>
      <c r="E2387"/>
      <c r="F2387" s="944"/>
    </row>
    <row r="2388" spans="1:6" ht="19.5" customHeight="1" x14ac:dyDescent="0.2">
      <c r="A2388" s="950">
        <v>508050605100000</v>
      </c>
      <c r="B2388" s="951" t="s">
        <v>1795</v>
      </c>
      <c r="C2388" s="950" t="s">
        <v>638</v>
      </c>
      <c r="D2388" s="953">
        <v>23014.2</v>
      </c>
      <c r="E2388"/>
      <c r="F2388" s="944"/>
    </row>
    <row r="2389" spans="1:6" ht="19.5" customHeight="1" x14ac:dyDescent="0.2">
      <c r="A2389" s="950">
        <v>508050605200000</v>
      </c>
      <c r="B2389" s="951" t="s">
        <v>1796</v>
      </c>
      <c r="C2389" s="950" t="s">
        <v>638</v>
      </c>
      <c r="D2389" s="953">
        <v>33124.300000000003</v>
      </c>
      <c r="E2389"/>
      <c r="F2389" s="944"/>
    </row>
    <row r="2390" spans="1:6" ht="19.5" customHeight="1" x14ac:dyDescent="0.2">
      <c r="A2390" s="950">
        <v>508050605300000</v>
      </c>
      <c r="B2390" s="951" t="s">
        <v>1797</v>
      </c>
      <c r="C2390" s="950" t="s">
        <v>638</v>
      </c>
      <c r="D2390" s="953">
        <v>45350.8</v>
      </c>
      <c r="E2390"/>
      <c r="F2390" s="944"/>
    </row>
    <row r="2391" spans="1:6" ht="19.5" customHeight="1" x14ac:dyDescent="0.2">
      <c r="A2391" s="950">
        <v>508050605400000</v>
      </c>
      <c r="B2391" s="951" t="s">
        <v>1798</v>
      </c>
      <c r="C2391" s="950" t="s">
        <v>638</v>
      </c>
      <c r="D2391" s="953">
        <v>59222.9</v>
      </c>
      <c r="E2391"/>
      <c r="F2391" s="944"/>
    </row>
    <row r="2392" spans="1:6" ht="19.5" customHeight="1" x14ac:dyDescent="0.2">
      <c r="A2392" s="949">
        <v>508050700000000</v>
      </c>
      <c r="B2392" s="5102" t="s">
        <v>1867</v>
      </c>
      <c r="C2392" s="5103"/>
      <c r="D2392" s="5103"/>
      <c r="E2392" s="5103"/>
      <c r="F2392" s="5104"/>
    </row>
    <row r="2393" spans="1:6" ht="19.5" customHeight="1" x14ac:dyDescent="0.2">
      <c r="A2393" s="950">
        <v>508050700100000</v>
      </c>
      <c r="B2393" s="951" t="s">
        <v>1847</v>
      </c>
      <c r="C2393" s="950" t="s">
        <v>638</v>
      </c>
      <c r="D2393" s="952">
        <v>68</v>
      </c>
      <c r="E2393"/>
      <c r="F2393" s="944"/>
    </row>
    <row r="2394" spans="1:6" ht="19.5" customHeight="1" x14ac:dyDescent="0.2">
      <c r="A2394" s="950">
        <v>508050700200000</v>
      </c>
      <c r="B2394" s="951" t="s">
        <v>1848</v>
      </c>
      <c r="C2394" s="950" t="s">
        <v>638</v>
      </c>
      <c r="D2394" s="952">
        <v>108</v>
      </c>
      <c r="E2394"/>
      <c r="F2394" s="944"/>
    </row>
    <row r="2395" spans="1:6" ht="19.5" customHeight="1" x14ac:dyDescent="0.2">
      <c r="A2395" s="950">
        <v>508050700300000</v>
      </c>
      <c r="B2395" s="951" t="s">
        <v>1849</v>
      </c>
      <c r="C2395" s="950" t="s">
        <v>638</v>
      </c>
      <c r="D2395" s="952">
        <v>153</v>
      </c>
      <c r="E2395"/>
      <c r="F2395" s="944"/>
    </row>
    <row r="2396" spans="1:6" ht="19.5" customHeight="1" x14ac:dyDescent="0.2">
      <c r="A2396" s="950">
        <v>508050700400000</v>
      </c>
      <c r="B2396" s="951" t="s">
        <v>1850</v>
      </c>
      <c r="C2396" s="950" t="s">
        <v>638</v>
      </c>
      <c r="D2396" s="952">
        <v>221</v>
      </c>
      <c r="E2396"/>
      <c r="F2396" s="944"/>
    </row>
    <row r="2397" spans="1:6" ht="19.5" customHeight="1" x14ac:dyDescent="0.2">
      <c r="A2397" s="950">
        <v>508050700500000</v>
      </c>
      <c r="B2397" s="951" t="s">
        <v>1851</v>
      </c>
      <c r="C2397" s="950" t="s">
        <v>638</v>
      </c>
      <c r="D2397" s="952">
        <v>329</v>
      </c>
      <c r="E2397"/>
      <c r="F2397" s="944"/>
    </row>
    <row r="2398" spans="1:6" ht="19.5" customHeight="1" x14ac:dyDescent="0.2">
      <c r="A2398" s="950">
        <v>508050700600000</v>
      </c>
      <c r="B2398" s="951" t="s">
        <v>1852</v>
      </c>
      <c r="C2398" s="950" t="s">
        <v>638</v>
      </c>
      <c r="D2398" s="952">
        <v>419</v>
      </c>
      <c r="E2398"/>
      <c r="F2398" s="944"/>
    </row>
    <row r="2399" spans="1:6" ht="19.5" customHeight="1" x14ac:dyDescent="0.2">
      <c r="A2399" s="950">
        <v>508050700700000</v>
      </c>
      <c r="B2399" s="951" t="s">
        <v>1853</v>
      </c>
      <c r="C2399" s="950" t="s">
        <v>638</v>
      </c>
      <c r="D2399" s="952">
        <v>525</v>
      </c>
      <c r="E2399"/>
      <c r="F2399" s="944"/>
    </row>
    <row r="2400" spans="1:6" ht="19.5" customHeight="1" x14ac:dyDescent="0.2">
      <c r="A2400" s="950">
        <v>508050700800000</v>
      </c>
      <c r="B2400" s="951" t="s">
        <v>1854</v>
      </c>
      <c r="C2400" s="950" t="s">
        <v>638</v>
      </c>
      <c r="D2400" s="952">
        <v>686</v>
      </c>
      <c r="E2400"/>
      <c r="F2400" s="944"/>
    </row>
    <row r="2401" spans="1:6" ht="19.5" customHeight="1" x14ac:dyDescent="0.2">
      <c r="A2401" s="950">
        <v>508050700900000</v>
      </c>
      <c r="B2401" s="951" t="s">
        <v>1855</v>
      </c>
      <c r="C2401" s="950" t="s">
        <v>638</v>
      </c>
      <c r="D2401" s="952">
        <v>866</v>
      </c>
      <c r="E2401"/>
      <c r="F2401" s="944"/>
    </row>
    <row r="2402" spans="1:6" ht="19.5" customHeight="1" x14ac:dyDescent="0.2">
      <c r="A2402" s="950">
        <v>508050701000000</v>
      </c>
      <c r="B2402" s="951" t="s">
        <v>1856</v>
      </c>
      <c r="C2402" s="950" t="s">
        <v>638</v>
      </c>
      <c r="D2402" s="953">
        <v>1068</v>
      </c>
      <c r="E2402"/>
      <c r="F2402" s="944"/>
    </row>
    <row r="2403" spans="1:6" ht="19.5" customHeight="1" x14ac:dyDescent="0.2">
      <c r="A2403" s="950">
        <v>508050701100000</v>
      </c>
      <c r="B2403" s="951" t="s">
        <v>1857</v>
      </c>
      <c r="C2403" s="950" t="s">
        <v>638</v>
      </c>
      <c r="D2403" s="952">
        <v>73.7</v>
      </c>
      <c r="E2403"/>
      <c r="F2403" s="944"/>
    </row>
    <row r="2404" spans="1:6" ht="19.5" customHeight="1" x14ac:dyDescent="0.2">
      <c r="A2404" s="950">
        <v>508050701200000</v>
      </c>
      <c r="B2404" s="951" t="s">
        <v>1858</v>
      </c>
      <c r="C2404" s="950" t="s">
        <v>638</v>
      </c>
      <c r="D2404" s="952">
        <v>117.7</v>
      </c>
      <c r="E2404"/>
      <c r="F2404" s="944"/>
    </row>
    <row r="2405" spans="1:6" ht="19.5" customHeight="1" x14ac:dyDescent="0.2">
      <c r="A2405" s="950">
        <v>508050701300000</v>
      </c>
      <c r="B2405" s="951" t="s">
        <v>1859</v>
      </c>
      <c r="C2405" s="950" t="s">
        <v>638</v>
      </c>
      <c r="D2405" s="952">
        <v>166.1</v>
      </c>
      <c r="E2405"/>
      <c r="F2405" s="944"/>
    </row>
    <row r="2406" spans="1:6" ht="19.5" customHeight="1" x14ac:dyDescent="0.2">
      <c r="A2406" s="950">
        <v>508050701400000</v>
      </c>
      <c r="B2406" s="951" t="s">
        <v>1860</v>
      </c>
      <c r="C2406" s="950" t="s">
        <v>638</v>
      </c>
      <c r="D2406" s="952">
        <v>228.8</v>
      </c>
      <c r="E2406"/>
      <c r="F2406" s="944"/>
    </row>
    <row r="2407" spans="1:6" ht="19.5" customHeight="1" x14ac:dyDescent="0.2">
      <c r="A2407" s="950">
        <v>508050701500000</v>
      </c>
      <c r="B2407" s="951" t="s">
        <v>1861</v>
      </c>
      <c r="C2407" s="950" t="s">
        <v>638</v>
      </c>
      <c r="D2407" s="952">
        <v>341</v>
      </c>
      <c r="E2407"/>
      <c r="F2407" s="944"/>
    </row>
    <row r="2408" spans="1:6" ht="19.5" customHeight="1" x14ac:dyDescent="0.2">
      <c r="A2408" s="950">
        <v>508050701600000</v>
      </c>
      <c r="B2408" s="951" t="s">
        <v>1862</v>
      </c>
      <c r="C2408" s="950" t="s">
        <v>638</v>
      </c>
      <c r="D2408" s="952">
        <v>434.5</v>
      </c>
      <c r="E2408"/>
      <c r="F2408" s="944"/>
    </row>
    <row r="2409" spans="1:6" ht="19.5" customHeight="1" x14ac:dyDescent="0.2">
      <c r="A2409" s="950">
        <v>508050701700000</v>
      </c>
      <c r="B2409" s="951" t="s">
        <v>1863</v>
      </c>
      <c r="C2409" s="950" t="s">
        <v>638</v>
      </c>
      <c r="D2409" s="952">
        <v>545.6</v>
      </c>
      <c r="E2409"/>
      <c r="F2409" s="944"/>
    </row>
    <row r="2410" spans="1:6" ht="19.5" customHeight="1" x14ac:dyDescent="0.2">
      <c r="A2410" s="950">
        <v>508050701800000</v>
      </c>
      <c r="B2410" s="951" t="s">
        <v>1864</v>
      </c>
      <c r="C2410" s="950" t="s">
        <v>638</v>
      </c>
      <c r="D2410" s="952">
        <v>701.8</v>
      </c>
      <c r="E2410"/>
      <c r="F2410" s="944"/>
    </row>
    <row r="2411" spans="1:6" ht="19.5" customHeight="1" x14ac:dyDescent="0.2">
      <c r="A2411" s="950">
        <v>508050701900000</v>
      </c>
      <c r="B2411" s="951" t="s">
        <v>1865</v>
      </c>
      <c r="C2411" s="950" t="s">
        <v>638</v>
      </c>
      <c r="D2411" s="952">
        <v>887.7</v>
      </c>
      <c r="E2411"/>
      <c r="F2411" s="944"/>
    </row>
    <row r="2412" spans="1:6" ht="19.5" customHeight="1" x14ac:dyDescent="0.2">
      <c r="A2412" s="950">
        <v>508050702000000</v>
      </c>
      <c r="B2412" s="951" t="s">
        <v>1866</v>
      </c>
      <c r="C2412" s="950" t="s">
        <v>638</v>
      </c>
      <c r="D2412" s="953">
        <v>1095.5999999999999</v>
      </c>
      <c r="E2412"/>
      <c r="F2412" s="944"/>
    </row>
    <row r="2413" spans="1:6" ht="19.5" customHeight="1" x14ac:dyDescent="0.2">
      <c r="A2413" s="950">
        <v>508050702100000</v>
      </c>
      <c r="B2413" s="951" t="s">
        <v>1831</v>
      </c>
      <c r="C2413" s="950" t="s">
        <v>638</v>
      </c>
      <c r="D2413" s="953">
        <v>1355</v>
      </c>
      <c r="E2413"/>
      <c r="F2413" s="944"/>
    </row>
    <row r="2414" spans="1:6" ht="19.5" customHeight="1" x14ac:dyDescent="0.2">
      <c r="A2414" s="950">
        <v>508050702200000</v>
      </c>
      <c r="B2414" s="951" t="s">
        <v>1832</v>
      </c>
      <c r="C2414" s="950" t="s">
        <v>638</v>
      </c>
      <c r="D2414" s="953">
        <v>1661</v>
      </c>
      <c r="E2414"/>
      <c r="F2414" s="944"/>
    </row>
    <row r="2415" spans="1:6" ht="19.5" customHeight="1" x14ac:dyDescent="0.2">
      <c r="A2415" s="950">
        <v>508050702300000</v>
      </c>
      <c r="B2415" s="951" t="s">
        <v>1833</v>
      </c>
      <c r="C2415" s="950" t="s">
        <v>638</v>
      </c>
      <c r="D2415" s="953">
        <v>2085</v>
      </c>
      <c r="E2415"/>
      <c r="F2415" s="944"/>
    </row>
    <row r="2416" spans="1:6" ht="19.5" customHeight="1" x14ac:dyDescent="0.2">
      <c r="A2416" s="950">
        <v>508050702400000</v>
      </c>
      <c r="B2416" s="951" t="s">
        <v>1785</v>
      </c>
      <c r="C2416" s="950" t="s">
        <v>638</v>
      </c>
      <c r="D2416" s="953">
        <v>2642</v>
      </c>
      <c r="E2416"/>
      <c r="F2416" s="944"/>
    </row>
    <row r="2417" spans="1:6" ht="19.5" customHeight="1" x14ac:dyDescent="0.2">
      <c r="A2417" s="950">
        <v>508050702500000</v>
      </c>
      <c r="B2417" s="951" t="s">
        <v>1786</v>
      </c>
      <c r="C2417" s="950" t="s">
        <v>638</v>
      </c>
      <c r="D2417" s="953">
        <v>3362</v>
      </c>
      <c r="E2417"/>
      <c r="F2417" s="944"/>
    </row>
    <row r="2418" spans="1:6" ht="19.5" customHeight="1" x14ac:dyDescent="0.2">
      <c r="A2418" s="950">
        <v>508050702600000</v>
      </c>
      <c r="B2418" s="951" t="s">
        <v>1787</v>
      </c>
      <c r="C2418" s="950" t="s">
        <v>638</v>
      </c>
      <c r="D2418" s="953">
        <v>4248</v>
      </c>
      <c r="E2418"/>
      <c r="F2418" s="944"/>
    </row>
    <row r="2419" spans="1:6" ht="19.5" customHeight="1" x14ac:dyDescent="0.2">
      <c r="A2419" s="950">
        <v>508050702700000</v>
      </c>
      <c r="B2419" s="951" t="s">
        <v>1788</v>
      </c>
      <c r="C2419" s="950" t="s">
        <v>638</v>
      </c>
      <c r="D2419" s="953">
        <v>5381</v>
      </c>
      <c r="E2419"/>
      <c r="F2419" s="944"/>
    </row>
    <row r="2420" spans="1:6" ht="19.5" customHeight="1" x14ac:dyDescent="0.2">
      <c r="A2420" s="950">
        <v>508050702800000</v>
      </c>
      <c r="B2420" s="951" t="s">
        <v>1789</v>
      </c>
      <c r="C2420" s="950" t="s">
        <v>638</v>
      </c>
      <c r="D2420" s="953">
        <v>6650</v>
      </c>
      <c r="E2420"/>
      <c r="F2420" s="944"/>
    </row>
    <row r="2421" spans="1:6" ht="19.5" customHeight="1" x14ac:dyDescent="0.2">
      <c r="A2421" s="950">
        <v>508050702900000</v>
      </c>
      <c r="B2421" s="951" t="s">
        <v>1790</v>
      </c>
      <c r="C2421" s="950" t="s">
        <v>638</v>
      </c>
      <c r="D2421" s="953">
        <v>8330</v>
      </c>
      <c r="E2421"/>
      <c r="F2421" s="944"/>
    </row>
    <row r="2422" spans="1:6" ht="19.5" customHeight="1" x14ac:dyDescent="0.2">
      <c r="A2422" s="950">
        <v>508050703000000</v>
      </c>
      <c r="B2422" s="951" t="s">
        <v>1799</v>
      </c>
      <c r="C2422" s="950" t="s">
        <v>638</v>
      </c>
      <c r="D2422" s="953">
        <v>10550</v>
      </c>
      <c r="E2422"/>
      <c r="F2422" s="944"/>
    </row>
    <row r="2423" spans="1:6" ht="19.5" customHeight="1" x14ac:dyDescent="0.2">
      <c r="A2423" s="950">
        <v>508050703200000</v>
      </c>
      <c r="B2423" s="951" t="s">
        <v>1801</v>
      </c>
      <c r="C2423" s="950" t="s">
        <v>638</v>
      </c>
      <c r="D2423" s="953">
        <v>17000</v>
      </c>
      <c r="E2423"/>
      <c r="F2423" s="944"/>
    </row>
    <row r="2424" spans="1:6" ht="19.5" customHeight="1" x14ac:dyDescent="0.2">
      <c r="A2424" s="950">
        <v>508050703300000</v>
      </c>
      <c r="B2424" s="951" t="s">
        <v>1802</v>
      </c>
      <c r="C2424" s="950" t="s">
        <v>638</v>
      </c>
      <c r="D2424" s="953">
        <v>22219</v>
      </c>
      <c r="E2424"/>
      <c r="F2424" s="944"/>
    </row>
    <row r="2425" spans="1:6" ht="19.5" customHeight="1" x14ac:dyDescent="0.2">
      <c r="A2425" s="950">
        <v>508050703400000</v>
      </c>
      <c r="B2425" s="951" t="s">
        <v>1803</v>
      </c>
      <c r="C2425" s="950" t="s">
        <v>638</v>
      </c>
      <c r="D2425" s="953">
        <v>27461</v>
      </c>
      <c r="E2425"/>
      <c r="F2425" s="944"/>
    </row>
    <row r="2426" spans="1:6" ht="19.5" customHeight="1" x14ac:dyDescent="0.2">
      <c r="A2426" s="950">
        <v>508050703500000</v>
      </c>
      <c r="B2426" s="951" t="s">
        <v>1804</v>
      </c>
      <c r="C2426" s="950" t="s">
        <v>638</v>
      </c>
      <c r="D2426" s="953">
        <v>39510</v>
      </c>
      <c r="E2426"/>
      <c r="F2426" s="944"/>
    </row>
    <row r="2427" spans="1:6" ht="19.5" customHeight="1" x14ac:dyDescent="0.2">
      <c r="A2427" s="950">
        <v>508050703600000</v>
      </c>
      <c r="B2427" s="951" t="s">
        <v>1805</v>
      </c>
      <c r="C2427" s="950" t="s">
        <v>638</v>
      </c>
      <c r="D2427" s="953">
        <v>53801</v>
      </c>
      <c r="E2427"/>
      <c r="F2427" s="944"/>
    </row>
    <row r="2428" spans="1:6" ht="19.5" customHeight="1" x14ac:dyDescent="0.2">
      <c r="A2428" s="950">
        <v>508050703700000</v>
      </c>
      <c r="B2428" s="951" t="s">
        <v>1806</v>
      </c>
      <c r="C2428" s="950" t="s">
        <v>638</v>
      </c>
      <c r="D2428" s="953">
        <v>70195</v>
      </c>
      <c r="E2428"/>
      <c r="F2428" s="944"/>
    </row>
    <row r="2429" spans="1:6" ht="19.5" customHeight="1" x14ac:dyDescent="0.2">
      <c r="A2429" s="950">
        <v>508050703800000</v>
      </c>
      <c r="B2429" s="951" t="s">
        <v>1818</v>
      </c>
      <c r="C2429" s="950" t="s">
        <v>638</v>
      </c>
      <c r="D2429" s="953">
        <v>1389.3</v>
      </c>
      <c r="E2429"/>
      <c r="F2429" s="944"/>
    </row>
    <row r="2430" spans="1:6" ht="19.5" customHeight="1" x14ac:dyDescent="0.2">
      <c r="A2430" s="950">
        <v>508050703900000</v>
      </c>
      <c r="B2430" s="951" t="s">
        <v>1819</v>
      </c>
      <c r="C2430" s="950" t="s">
        <v>638</v>
      </c>
      <c r="D2430" s="953">
        <v>1727</v>
      </c>
      <c r="E2430"/>
      <c r="F2430" s="944"/>
    </row>
    <row r="2431" spans="1:6" ht="19.5" customHeight="1" x14ac:dyDescent="0.2">
      <c r="A2431" s="950">
        <v>508050704000000</v>
      </c>
      <c r="B2431" s="951" t="s">
        <v>1820</v>
      </c>
      <c r="C2431" s="950" t="s">
        <v>638</v>
      </c>
      <c r="D2431" s="953">
        <v>2170.3000000000002</v>
      </c>
      <c r="E2431"/>
      <c r="F2431" s="944"/>
    </row>
    <row r="2432" spans="1:6" ht="19.5" customHeight="1" x14ac:dyDescent="0.2">
      <c r="A2432" s="950">
        <v>508050704100000</v>
      </c>
      <c r="B2432" s="951" t="s">
        <v>1779</v>
      </c>
      <c r="C2432" s="950" t="s">
        <v>638</v>
      </c>
      <c r="D2432" s="953">
        <v>2747.8</v>
      </c>
      <c r="E2432"/>
      <c r="F2432" s="944"/>
    </row>
    <row r="2433" spans="1:6" ht="19.5" customHeight="1" x14ac:dyDescent="0.2">
      <c r="A2433" s="950">
        <v>508050704200000</v>
      </c>
      <c r="B2433" s="951" t="s">
        <v>1780</v>
      </c>
      <c r="C2433" s="950" t="s">
        <v>638</v>
      </c>
      <c r="D2433" s="953">
        <v>3498</v>
      </c>
      <c r="E2433"/>
      <c r="F2433" s="944"/>
    </row>
    <row r="2434" spans="1:6" ht="19.5" customHeight="1" x14ac:dyDescent="0.2">
      <c r="A2434" s="950">
        <v>508050704300000</v>
      </c>
      <c r="B2434" s="951" t="s">
        <v>1781</v>
      </c>
      <c r="C2434" s="950" t="s">
        <v>638</v>
      </c>
      <c r="D2434" s="953">
        <v>4419.8</v>
      </c>
      <c r="E2434"/>
      <c r="F2434" s="944"/>
    </row>
    <row r="2435" spans="1:6" ht="19.5" customHeight="1" x14ac:dyDescent="0.2">
      <c r="A2435" s="950">
        <v>508050704400000</v>
      </c>
      <c r="B2435" s="951" t="s">
        <v>1782</v>
      </c>
      <c r="C2435" s="950" t="s">
        <v>638</v>
      </c>
      <c r="D2435" s="953">
        <v>5520.9</v>
      </c>
      <c r="E2435"/>
      <c r="F2435" s="944"/>
    </row>
    <row r="2436" spans="1:6" ht="19.5" customHeight="1" x14ac:dyDescent="0.2">
      <c r="A2436" s="950">
        <v>508050704500000</v>
      </c>
      <c r="B2436" s="951" t="s">
        <v>1783</v>
      </c>
      <c r="C2436" s="950" t="s">
        <v>638</v>
      </c>
      <c r="D2436" s="953">
        <v>6822.2</v>
      </c>
      <c r="E2436"/>
      <c r="F2436" s="944"/>
    </row>
    <row r="2437" spans="1:6" ht="19.5" customHeight="1" x14ac:dyDescent="0.2">
      <c r="A2437" s="950">
        <v>508050704600000</v>
      </c>
      <c r="B2437" s="951" t="s">
        <v>1784</v>
      </c>
      <c r="C2437" s="950" t="s">
        <v>638</v>
      </c>
      <c r="D2437" s="953">
        <v>8545.9</v>
      </c>
      <c r="E2437"/>
      <c r="F2437" s="944"/>
    </row>
    <row r="2438" spans="1:6" ht="19.5" customHeight="1" x14ac:dyDescent="0.2">
      <c r="A2438" s="950">
        <v>508050704700000</v>
      </c>
      <c r="B2438" s="951" t="s">
        <v>1791</v>
      </c>
      <c r="C2438" s="950" t="s">
        <v>638</v>
      </c>
      <c r="D2438" s="953">
        <v>10824</v>
      </c>
      <c r="E2438"/>
      <c r="F2438" s="944"/>
    </row>
    <row r="2439" spans="1:6" ht="19.5" customHeight="1" x14ac:dyDescent="0.2">
      <c r="A2439" s="950">
        <v>508050704800000</v>
      </c>
      <c r="B2439" s="951" t="s">
        <v>1792</v>
      </c>
      <c r="C2439" s="950" t="s">
        <v>638</v>
      </c>
      <c r="D2439" s="953">
        <v>14248.3</v>
      </c>
      <c r="E2439"/>
      <c r="F2439" s="944"/>
    </row>
    <row r="2440" spans="1:6" ht="19.5" customHeight="1" x14ac:dyDescent="0.2">
      <c r="A2440" s="950">
        <v>508050704900000</v>
      </c>
      <c r="B2440" s="951" t="s">
        <v>1793</v>
      </c>
      <c r="C2440" s="950" t="s">
        <v>638</v>
      </c>
      <c r="D2440" s="953">
        <v>18067.5</v>
      </c>
      <c r="E2440"/>
      <c r="F2440" s="944"/>
    </row>
    <row r="2441" spans="1:6" ht="19.5" customHeight="1" x14ac:dyDescent="0.2">
      <c r="A2441" s="950">
        <v>508050705000000</v>
      </c>
      <c r="B2441" s="951" t="s">
        <v>1794</v>
      </c>
      <c r="C2441" s="950" t="s">
        <v>638</v>
      </c>
      <c r="D2441" s="953">
        <v>22854.7</v>
      </c>
      <c r="E2441"/>
      <c r="F2441" s="944"/>
    </row>
    <row r="2442" spans="1:6" ht="19.5" customHeight="1" x14ac:dyDescent="0.2">
      <c r="A2442" s="950">
        <v>508050705100000</v>
      </c>
      <c r="B2442" s="951" t="s">
        <v>1795</v>
      </c>
      <c r="C2442" s="950" t="s">
        <v>638</v>
      </c>
      <c r="D2442" s="953">
        <v>28245.8</v>
      </c>
      <c r="E2442"/>
      <c r="F2442" s="944"/>
    </row>
    <row r="2443" spans="1:6" ht="19.5" customHeight="1" x14ac:dyDescent="0.2">
      <c r="A2443" s="950">
        <v>508050705200000</v>
      </c>
      <c r="B2443" s="951" t="s">
        <v>1796</v>
      </c>
      <c r="C2443" s="950" t="s">
        <v>638</v>
      </c>
      <c r="D2443" s="953">
        <v>40638.400000000001</v>
      </c>
      <c r="E2443"/>
      <c r="F2443" s="944"/>
    </row>
    <row r="2444" spans="1:6" ht="19.5" customHeight="1" x14ac:dyDescent="0.2">
      <c r="A2444" s="950">
        <v>508050705300000</v>
      </c>
      <c r="B2444" s="951" t="s">
        <v>1797</v>
      </c>
      <c r="C2444" s="950" t="s">
        <v>638</v>
      </c>
      <c r="D2444" s="953">
        <v>55719.4</v>
      </c>
      <c r="E2444"/>
      <c r="F2444" s="944"/>
    </row>
    <row r="2445" spans="1:6" ht="19.5" customHeight="1" x14ac:dyDescent="0.2">
      <c r="A2445" s="950">
        <v>508050705400000</v>
      </c>
      <c r="B2445" s="951" t="s">
        <v>1798</v>
      </c>
      <c r="C2445" s="950" t="s">
        <v>638</v>
      </c>
      <c r="D2445" s="953">
        <v>72699</v>
      </c>
      <c r="E2445"/>
      <c r="F2445" s="944"/>
    </row>
    <row r="2446" spans="1:6" ht="19.5" customHeight="1" x14ac:dyDescent="0.2">
      <c r="A2446" s="949">
        <v>508050800000000</v>
      </c>
      <c r="B2446" s="5102" t="s">
        <v>1868</v>
      </c>
      <c r="C2446" s="5103"/>
      <c r="D2446" s="5103"/>
      <c r="E2446" s="5103"/>
      <c r="F2446" s="5104"/>
    </row>
    <row r="2447" spans="1:6" ht="19.5" customHeight="1" x14ac:dyDescent="0.2">
      <c r="A2447" s="950">
        <v>508050800100000</v>
      </c>
      <c r="B2447" s="951" t="s">
        <v>1847</v>
      </c>
      <c r="C2447" s="950" t="s">
        <v>638</v>
      </c>
      <c r="D2447" s="952">
        <v>83</v>
      </c>
      <c r="E2447"/>
      <c r="F2447" s="944"/>
    </row>
    <row r="2448" spans="1:6" ht="19.5" customHeight="1" x14ac:dyDescent="0.2">
      <c r="A2448" s="950">
        <v>508050800200000</v>
      </c>
      <c r="B2448" s="951" t="s">
        <v>1848</v>
      </c>
      <c r="C2448" s="950" t="s">
        <v>638</v>
      </c>
      <c r="D2448" s="952">
        <v>132</v>
      </c>
      <c r="E2448"/>
      <c r="F2448" s="944"/>
    </row>
    <row r="2449" spans="1:6" ht="19.5" customHeight="1" x14ac:dyDescent="0.2">
      <c r="A2449" s="950">
        <v>508050800300000</v>
      </c>
      <c r="B2449" s="951" t="s">
        <v>1849</v>
      </c>
      <c r="C2449" s="950" t="s">
        <v>638</v>
      </c>
      <c r="D2449" s="952">
        <v>188</v>
      </c>
      <c r="E2449"/>
      <c r="F2449" s="944"/>
    </row>
    <row r="2450" spans="1:6" ht="19.5" customHeight="1" x14ac:dyDescent="0.2">
      <c r="A2450" s="950">
        <v>508050800400000</v>
      </c>
      <c r="B2450" s="951" t="s">
        <v>1850</v>
      </c>
      <c r="C2450" s="950" t="s">
        <v>638</v>
      </c>
      <c r="D2450" s="952">
        <v>269</v>
      </c>
      <c r="E2450"/>
      <c r="F2450" s="944"/>
    </row>
    <row r="2451" spans="1:6" ht="19.5" customHeight="1" x14ac:dyDescent="0.2">
      <c r="A2451" s="950">
        <v>508050800500000</v>
      </c>
      <c r="B2451" s="951" t="s">
        <v>1851</v>
      </c>
      <c r="C2451" s="950" t="s">
        <v>638</v>
      </c>
      <c r="D2451" s="952">
        <v>396</v>
      </c>
      <c r="E2451"/>
      <c r="F2451" s="944"/>
    </row>
    <row r="2452" spans="1:6" ht="19.5" customHeight="1" x14ac:dyDescent="0.2">
      <c r="A2452" s="950">
        <v>508050800600000</v>
      </c>
      <c r="B2452" s="951" t="s">
        <v>1852</v>
      </c>
      <c r="C2452" s="950" t="s">
        <v>638</v>
      </c>
      <c r="D2452" s="952">
        <v>512</v>
      </c>
      <c r="E2452"/>
      <c r="F2452" s="944"/>
    </row>
    <row r="2453" spans="1:6" ht="19.5" customHeight="1" x14ac:dyDescent="0.2">
      <c r="A2453" s="950">
        <v>508050800700000</v>
      </c>
      <c r="B2453" s="951" t="s">
        <v>1853</v>
      </c>
      <c r="C2453" s="950" t="s">
        <v>638</v>
      </c>
      <c r="D2453" s="952">
        <v>639</v>
      </c>
      <c r="E2453"/>
      <c r="F2453" s="944"/>
    </row>
    <row r="2454" spans="1:6" ht="19.5" customHeight="1" x14ac:dyDescent="0.2">
      <c r="A2454" s="950">
        <v>508050800800000</v>
      </c>
      <c r="B2454" s="951" t="s">
        <v>1854</v>
      </c>
      <c r="C2454" s="950" t="s">
        <v>638</v>
      </c>
      <c r="D2454" s="952">
        <v>834</v>
      </c>
      <c r="E2454"/>
      <c r="F2454" s="944"/>
    </row>
    <row r="2455" spans="1:6" ht="19.5" customHeight="1" x14ac:dyDescent="0.2">
      <c r="A2455" s="950">
        <v>508050800900000</v>
      </c>
      <c r="B2455" s="951" t="s">
        <v>1855</v>
      </c>
      <c r="C2455" s="950" t="s">
        <v>638</v>
      </c>
      <c r="D2455" s="953">
        <v>1059</v>
      </c>
      <c r="E2455"/>
      <c r="F2455" s="944"/>
    </row>
    <row r="2456" spans="1:6" ht="19.5" customHeight="1" x14ac:dyDescent="0.2">
      <c r="A2456" s="950">
        <v>508050801000000</v>
      </c>
      <c r="B2456" s="951" t="s">
        <v>1856</v>
      </c>
      <c r="C2456" s="950" t="s">
        <v>638</v>
      </c>
      <c r="D2456" s="953">
        <v>1299</v>
      </c>
      <c r="E2456"/>
      <c r="F2456" s="944"/>
    </row>
    <row r="2457" spans="1:6" ht="19.5" customHeight="1" x14ac:dyDescent="0.2">
      <c r="A2457" s="950">
        <v>508050801100000</v>
      </c>
      <c r="B2457" s="951" t="s">
        <v>1857</v>
      </c>
      <c r="C2457" s="950" t="s">
        <v>638</v>
      </c>
      <c r="D2457" s="952">
        <v>90.2</v>
      </c>
      <c r="E2457"/>
      <c r="F2457" s="944"/>
    </row>
    <row r="2458" spans="1:6" ht="19.5" customHeight="1" x14ac:dyDescent="0.2">
      <c r="A2458" s="950">
        <v>508050801200000</v>
      </c>
      <c r="B2458" s="951" t="s">
        <v>1858</v>
      </c>
      <c r="C2458" s="950" t="s">
        <v>638</v>
      </c>
      <c r="D2458" s="952">
        <v>143</v>
      </c>
      <c r="E2458"/>
      <c r="F2458" s="944"/>
    </row>
    <row r="2459" spans="1:6" ht="19.5" customHeight="1" x14ac:dyDescent="0.2">
      <c r="A2459" s="950">
        <v>508050801300000</v>
      </c>
      <c r="B2459" s="951" t="s">
        <v>1859</v>
      </c>
      <c r="C2459" s="950" t="s">
        <v>638</v>
      </c>
      <c r="D2459" s="952">
        <v>202.4</v>
      </c>
      <c r="E2459"/>
      <c r="F2459" s="944"/>
    </row>
    <row r="2460" spans="1:6" ht="19.5" customHeight="1" x14ac:dyDescent="0.2">
      <c r="A2460" s="950">
        <v>508050801400000</v>
      </c>
      <c r="B2460" s="951" t="s">
        <v>1860</v>
      </c>
      <c r="C2460" s="950" t="s">
        <v>638</v>
      </c>
      <c r="D2460" s="952">
        <v>278.3</v>
      </c>
      <c r="E2460"/>
      <c r="F2460" s="944"/>
    </row>
    <row r="2461" spans="1:6" ht="19.5" customHeight="1" x14ac:dyDescent="0.2">
      <c r="A2461" s="950">
        <v>508050801500000</v>
      </c>
      <c r="B2461" s="951" t="s">
        <v>1861</v>
      </c>
      <c r="C2461" s="950" t="s">
        <v>638</v>
      </c>
      <c r="D2461" s="952">
        <v>412.5</v>
      </c>
      <c r="E2461"/>
      <c r="F2461" s="944"/>
    </row>
    <row r="2462" spans="1:6" ht="19.5" customHeight="1" x14ac:dyDescent="0.2">
      <c r="A2462" s="950">
        <v>508050801600000</v>
      </c>
      <c r="B2462" s="951" t="s">
        <v>1862</v>
      </c>
      <c r="C2462" s="950" t="s">
        <v>638</v>
      </c>
      <c r="D2462" s="952">
        <v>531.29999999999995</v>
      </c>
      <c r="E2462"/>
      <c r="F2462" s="944"/>
    </row>
    <row r="2463" spans="1:6" ht="19.5" customHeight="1" x14ac:dyDescent="0.2">
      <c r="A2463" s="950">
        <v>508050801700000</v>
      </c>
      <c r="B2463" s="951" t="s">
        <v>1863</v>
      </c>
      <c r="C2463" s="950" t="s">
        <v>638</v>
      </c>
      <c r="D2463" s="952">
        <v>665.5</v>
      </c>
      <c r="E2463"/>
      <c r="F2463" s="944"/>
    </row>
    <row r="2464" spans="1:6" ht="19.5" customHeight="1" x14ac:dyDescent="0.2">
      <c r="A2464" s="950">
        <v>508050801800000</v>
      </c>
      <c r="B2464" s="951" t="s">
        <v>1864</v>
      </c>
      <c r="C2464" s="950" t="s">
        <v>638</v>
      </c>
      <c r="D2464" s="952">
        <v>855.8</v>
      </c>
      <c r="E2464"/>
      <c r="F2464" s="944"/>
    </row>
    <row r="2465" spans="1:6" ht="19.5" customHeight="1" x14ac:dyDescent="0.2">
      <c r="A2465" s="950">
        <v>508050801900000</v>
      </c>
      <c r="B2465" s="951" t="s">
        <v>1865</v>
      </c>
      <c r="C2465" s="950" t="s">
        <v>638</v>
      </c>
      <c r="D2465" s="953">
        <v>1085.7</v>
      </c>
      <c r="E2465"/>
      <c r="F2465" s="944"/>
    </row>
    <row r="2466" spans="1:6" ht="19.5" customHeight="1" x14ac:dyDescent="0.2">
      <c r="A2466" s="950">
        <v>508050802000000</v>
      </c>
      <c r="B2466" s="951" t="s">
        <v>1866</v>
      </c>
      <c r="C2466" s="950" t="s">
        <v>638</v>
      </c>
      <c r="D2466" s="953">
        <v>1332.1</v>
      </c>
      <c r="E2466"/>
      <c r="F2466" s="944"/>
    </row>
    <row r="2467" spans="1:6" ht="19.5" customHeight="1" x14ac:dyDescent="0.2">
      <c r="A2467" s="950">
        <v>508050802100000</v>
      </c>
      <c r="B2467" s="951" t="s">
        <v>1831</v>
      </c>
      <c r="C2467" s="950" t="s">
        <v>638</v>
      </c>
      <c r="D2467" s="953">
        <v>1649</v>
      </c>
      <c r="E2467"/>
      <c r="F2467" s="944"/>
    </row>
    <row r="2468" spans="1:6" ht="19.5" customHeight="1" x14ac:dyDescent="0.2">
      <c r="A2468" s="950">
        <v>508050802200000</v>
      </c>
      <c r="B2468" s="951" t="s">
        <v>1832</v>
      </c>
      <c r="C2468" s="950" t="s">
        <v>638</v>
      </c>
      <c r="D2468" s="953">
        <v>2031</v>
      </c>
      <c r="E2468"/>
      <c r="F2468" s="944"/>
    </row>
    <row r="2469" spans="1:6" ht="19.5" customHeight="1" x14ac:dyDescent="0.2">
      <c r="A2469" s="950">
        <v>508050802300000</v>
      </c>
      <c r="B2469" s="951" t="s">
        <v>1833</v>
      </c>
      <c r="C2469" s="950" t="s">
        <v>638</v>
      </c>
      <c r="D2469" s="953">
        <v>2546</v>
      </c>
      <c r="E2469"/>
      <c r="F2469" s="944"/>
    </row>
    <row r="2470" spans="1:6" ht="19.5" customHeight="1" x14ac:dyDescent="0.2">
      <c r="A2470" s="950">
        <v>508050802400000</v>
      </c>
      <c r="B2470" s="951" t="s">
        <v>1785</v>
      </c>
      <c r="C2470" s="950" t="s">
        <v>638</v>
      </c>
      <c r="D2470" s="953">
        <v>3225</v>
      </c>
      <c r="E2470"/>
      <c r="F2470" s="944"/>
    </row>
    <row r="2471" spans="1:6" ht="19.5" customHeight="1" x14ac:dyDescent="0.2">
      <c r="A2471" s="950">
        <v>508050802500000</v>
      </c>
      <c r="B2471" s="951" t="s">
        <v>1786</v>
      </c>
      <c r="C2471" s="950" t="s">
        <v>638</v>
      </c>
      <c r="D2471" s="953">
        <v>4089</v>
      </c>
      <c r="E2471"/>
      <c r="F2471" s="944"/>
    </row>
    <row r="2472" spans="1:6" ht="19.5" customHeight="1" x14ac:dyDescent="0.2">
      <c r="A2472" s="950">
        <v>508050802600000</v>
      </c>
      <c r="B2472" s="951" t="s">
        <v>1787</v>
      </c>
      <c r="C2472" s="950" t="s">
        <v>638</v>
      </c>
      <c r="D2472" s="953">
        <v>5186</v>
      </c>
      <c r="E2472"/>
      <c r="F2472" s="944"/>
    </row>
    <row r="2473" spans="1:6" ht="19.5" customHeight="1" x14ac:dyDescent="0.2">
      <c r="A2473" s="950">
        <v>508050802700000</v>
      </c>
      <c r="B2473" s="951" t="s">
        <v>1788</v>
      </c>
      <c r="C2473" s="950" t="s">
        <v>638</v>
      </c>
      <c r="D2473" s="953">
        <v>6597</v>
      </c>
      <c r="E2473"/>
      <c r="F2473" s="944"/>
    </row>
    <row r="2474" spans="1:6" ht="19.5" customHeight="1" x14ac:dyDescent="0.2">
      <c r="A2474" s="950">
        <v>508050802800000</v>
      </c>
      <c r="B2474" s="951" t="s">
        <v>1789</v>
      </c>
      <c r="C2474" s="950" t="s">
        <v>638</v>
      </c>
      <c r="D2474" s="953">
        <v>8103</v>
      </c>
      <c r="E2474"/>
      <c r="F2474" s="944"/>
    </row>
    <row r="2475" spans="1:6" ht="19.5" customHeight="1" x14ac:dyDescent="0.2">
      <c r="A2475" s="950">
        <v>508050802900000</v>
      </c>
      <c r="B2475" s="951" t="s">
        <v>1790</v>
      </c>
      <c r="C2475" s="950" t="s">
        <v>638</v>
      </c>
      <c r="D2475" s="953">
        <v>10166</v>
      </c>
      <c r="E2475"/>
      <c r="F2475" s="944"/>
    </row>
    <row r="2476" spans="1:6" ht="19.5" customHeight="1" x14ac:dyDescent="0.2">
      <c r="A2476" s="950">
        <v>508050803000000</v>
      </c>
      <c r="B2476" s="951" t="s">
        <v>1799</v>
      </c>
      <c r="C2476" s="950" t="s">
        <v>638</v>
      </c>
      <c r="D2476" s="953">
        <v>12849</v>
      </c>
      <c r="E2476"/>
      <c r="F2476" s="944"/>
    </row>
    <row r="2477" spans="1:6" ht="19.5" customHeight="1" x14ac:dyDescent="0.2">
      <c r="A2477" s="950">
        <v>508050803100000</v>
      </c>
      <c r="B2477" s="951" t="s">
        <v>1800</v>
      </c>
      <c r="C2477" s="950" t="s">
        <v>638</v>
      </c>
      <c r="D2477" s="953">
        <v>16350</v>
      </c>
      <c r="E2477"/>
      <c r="F2477" s="944"/>
    </row>
    <row r="2478" spans="1:6" ht="19.5" customHeight="1" x14ac:dyDescent="0.2">
      <c r="A2478" s="950">
        <v>508050803200000</v>
      </c>
      <c r="B2478" s="951" t="s">
        <v>1801</v>
      </c>
      <c r="C2478" s="950" t="s">
        <v>638</v>
      </c>
      <c r="D2478" s="953">
        <v>20739</v>
      </c>
      <c r="E2478"/>
      <c r="F2478" s="944"/>
    </row>
    <row r="2479" spans="1:6" ht="19.5" customHeight="1" x14ac:dyDescent="0.2">
      <c r="A2479" s="950">
        <v>508050803300000</v>
      </c>
      <c r="B2479" s="951" t="s">
        <v>1802</v>
      </c>
      <c r="C2479" s="950" t="s">
        <v>638</v>
      </c>
      <c r="D2479" s="953">
        <v>27114</v>
      </c>
      <c r="E2479"/>
      <c r="F2479" s="944"/>
    </row>
    <row r="2480" spans="1:6" ht="19.5" customHeight="1" x14ac:dyDescent="0.2">
      <c r="A2480" s="950">
        <v>508050803400000</v>
      </c>
      <c r="B2480" s="951" t="s">
        <v>1803</v>
      </c>
      <c r="C2480" s="950" t="s">
        <v>638</v>
      </c>
      <c r="D2480" s="953">
        <v>33446</v>
      </c>
      <c r="E2480"/>
      <c r="F2480" s="944"/>
    </row>
    <row r="2481" spans="1:6" ht="19.5" customHeight="1" x14ac:dyDescent="0.2">
      <c r="A2481" s="950">
        <v>508050803500000</v>
      </c>
      <c r="B2481" s="951" t="s">
        <v>1804</v>
      </c>
      <c r="C2481" s="950" t="s">
        <v>638</v>
      </c>
      <c r="D2481" s="953">
        <v>48219</v>
      </c>
      <c r="E2481"/>
      <c r="F2481" s="944"/>
    </row>
    <row r="2482" spans="1:6" ht="19.5" customHeight="1" x14ac:dyDescent="0.2">
      <c r="A2482" s="950">
        <v>508050803600000</v>
      </c>
      <c r="B2482" s="951" t="s">
        <v>1805</v>
      </c>
      <c r="C2482" s="950" t="s">
        <v>638</v>
      </c>
      <c r="D2482" s="953">
        <v>65604</v>
      </c>
      <c r="E2482"/>
      <c r="F2482" s="944"/>
    </row>
    <row r="2483" spans="1:6" ht="19.5" customHeight="1" x14ac:dyDescent="0.2">
      <c r="A2483" s="950">
        <v>508050803700000</v>
      </c>
      <c r="B2483" s="951" t="s">
        <v>1805</v>
      </c>
      <c r="C2483" s="950" t="s">
        <v>638</v>
      </c>
      <c r="D2483" s="953">
        <v>85627</v>
      </c>
      <c r="E2483"/>
      <c r="F2483" s="944"/>
    </row>
    <row r="2484" spans="1:6" ht="19.5" customHeight="1" x14ac:dyDescent="0.2">
      <c r="A2484" s="950">
        <v>508050803800000</v>
      </c>
      <c r="B2484" s="951" t="s">
        <v>1818</v>
      </c>
      <c r="C2484" s="950" t="s">
        <v>638</v>
      </c>
      <c r="D2484" s="953">
        <v>1690.7</v>
      </c>
      <c r="E2484"/>
      <c r="F2484" s="944"/>
    </row>
    <row r="2485" spans="1:6" ht="19.5" customHeight="1" x14ac:dyDescent="0.2">
      <c r="A2485" s="950">
        <v>508050803900000</v>
      </c>
      <c r="B2485" s="951" t="s">
        <v>1819</v>
      </c>
      <c r="C2485" s="950" t="s">
        <v>638</v>
      </c>
      <c r="D2485" s="953">
        <v>2113.1</v>
      </c>
      <c r="E2485"/>
      <c r="F2485" s="944"/>
    </row>
    <row r="2486" spans="1:6" ht="19.5" customHeight="1" x14ac:dyDescent="0.2">
      <c r="A2486" s="950">
        <v>508050804000000</v>
      </c>
      <c r="B2486" s="951" t="s">
        <v>1820</v>
      </c>
      <c r="C2486" s="950" t="s">
        <v>638</v>
      </c>
      <c r="D2486" s="953">
        <v>2647.7</v>
      </c>
      <c r="E2486"/>
      <c r="F2486" s="944"/>
    </row>
    <row r="2487" spans="1:6" ht="19.5" customHeight="1" x14ac:dyDescent="0.2">
      <c r="A2487" s="950">
        <v>508050804100000</v>
      </c>
      <c r="B2487" s="951" t="s">
        <v>1779</v>
      </c>
      <c r="C2487" s="950" t="s">
        <v>638</v>
      </c>
      <c r="D2487" s="953">
        <v>3356.1</v>
      </c>
      <c r="E2487"/>
      <c r="F2487" s="944"/>
    </row>
    <row r="2488" spans="1:6" ht="19.5" customHeight="1" x14ac:dyDescent="0.2">
      <c r="A2488" s="950">
        <v>508050804200000</v>
      </c>
      <c r="B2488" s="951" t="s">
        <v>1869</v>
      </c>
      <c r="C2488" s="950" t="s">
        <v>638</v>
      </c>
      <c r="D2488" s="953">
        <v>4254.8</v>
      </c>
      <c r="E2488"/>
      <c r="F2488" s="944"/>
    </row>
    <row r="2489" spans="1:6" ht="19.5" customHeight="1" x14ac:dyDescent="0.2">
      <c r="A2489" s="950">
        <v>508050804300000</v>
      </c>
      <c r="B2489" s="951" t="s">
        <v>1870</v>
      </c>
      <c r="C2489" s="950" t="s">
        <v>638</v>
      </c>
      <c r="D2489" s="953">
        <v>5395.5</v>
      </c>
      <c r="E2489"/>
      <c r="F2489" s="944"/>
    </row>
    <row r="2490" spans="1:6" ht="19.5" customHeight="1" x14ac:dyDescent="0.2">
      <c r="A2490" s="950">
        <v>508050804400000</v>
      </c>
      <c r="B2490" s="951" t="s">
        <v>1871</v>
      </c>
      <c r="C2490" s="950" t="s">
        <v>638</v>
      </c>
      <c r="D2490" s="953">
        <v>6737.5</v>
      </c>
      <c r="E2490"/>
      <c r="F2490" s="944"/>
    </row>
    <row r="2491" spans="1:6" ht="19.5" customHeight="1" x14ac:dyDescent="0.2">
      <c r="A2491" s="950">
        <v>508050804500000</v>
      </c>
      <c r="B2491" s="951" t="s">
        <v>1872</v>
      </c>
      <c r="C2491" s="950" t="s">
        <v>638</v>
      </c>
      <c r="D2491" s="953">
        <v>8313.7999999999993</v>
      </c>
      <c r="E2491"/>
      <c r="F2491" s="944"/>
    </row>
    <row r="2492" spans="1:6" ht="19.5" customHeight="1" x14ac:dyDescent="0.2">
      <c r="A2492" s="950">
        <v>508050804600000</v>
      </c>
      <c r="B2492" s="951" t="s">
        <v>1873</v>
      </c>
      <c r="C2492" s="950" t="s">
        <v>638</v>
      </c>
      <c r="D2492" s="953">
        <v>10430.200000000001</v>
      </c>
      <c r="E2492"/>
      <c r="F2492" s="944"/>
    </row>
    <row r="2493" spans="1:6" ht="19.5" customHeight="1" x14ac:dyDescent="0.2">
      <c r="A2493" s="950">
        <v>508050804700000</v>
      </c>
      <c r="B2493" s="951" t="s">
        <v>1874</v>
      </c>
      <c r="C2493" s="950" t="s">
        <v>638</v>
      </c>
      <c r="D2493" s="953">
        <v>13183.5</v>
      </c>
      <c r="E2493"/>
      <c r="F2493" s="944"/>
    </row>
    <row r="2494" spans="1:6" ht="19.5" customHeight="1" x14ac:dyDescent="0.2">
      <c r="A2494" s="950">
        <v>508050804800000</v>
      </c>
      <c r="B2494" s="951" t="s">
        <v>1875</v>
      </c>
      <c r="C2494" s="950" t="s">
        <v>638</v>
      </c>
      <c r="D2494" s="953">
        <v>17376.7</v>
      </c>
      <c r="E2494"/>
      <c r="F2494" s="944"/>
    </row>
    <row r="2495" spans="1:6" ht="19.5" customHeight="1" x14ac:dyDescent="0.2">
      <c r="A2495" s="950">
        <v>508050804900000</v>
      </c>
      <c r="B2495" s="951" t="s">
        <v>1876</v>
      </c>
      <c r="C2495" s="950" t="s">
        <v>638</v>
      </c>
      <c r="D2495" s="953">
        <v>22041.8</v>
      </c>
      <c r="E2495"/>
      <c r="F2495" s="944"/>
    </row>
    <row r="2496" spans="1:6" ht="19.5" customHeight="1" x14ac:dyDescent="0.2">
      <c r="A2496" s="950">
        <v>508050805000000</v>
      </c>
      <c r="B2496" s="951" t="s">
        <v>1877</v>
      </c>
      <c r="C2496" s="950" t="s">
        <v>638</v>
      </c>
      <c r="D2496" s="953">
        <v>27888.3</v>
      </c>
      <c r="E2496"/>
      <c r="F2496" s="944"/>
    </row>
    <row r="2497" spans="1:6" ht="19.5" customHeight="1" x14ac:dyDescent="0.2">
      <c r="A2497" s="950">
        <v>508050805100000</v>
      </c>
      <c r="B2497" s="951" t="s">
        <v>1878</v>
      </c>
      <c r="C2497" s="950" t="s">
        <v>638</v>
      </c>
      <c r="D2497" s="953">
        <v>34400.300000000003</v>
      </c>
      <c r="E2497"/>
      <c r="F2497" s="944"/>
    </row>
    <row r="2498" spans="1:6" ht="19.5" customHeight="1" x14ac:dyDescent="0.2">
      <c r="A2498" s="950">
        <v>508050805200000</v>
      </c>
      <c r="B2498" s="951" t="s">
        <v>1879</v>
      </c>
      <c r="C2498" s="950" t="s">
        <v>638</v>
      </c>
      <c r="D2498" s="953">
        <v>49594.6</v>
      </c>
      <c r="E2498"/>
      <c r="F2498" s="944"/>
    </row>
    <row r="2499" spans="1:6" ht="19.5" customHeight="1" x14ac:dyDescent="0.2">
      <c r="A2499" s="950">
        <v>508050805300000</v>
      </c>
      <c r="B2499" s="951" t="s">
        <v>1880</v>
      </c>
      <c r="C2499" s="950" t="s">
        <v>638</v>
      </c>
      <c r="D2499" s="953">
        <v>67941.5</v>
      </c>
      <c r="E2499"/>
      <c r="F2499" s="944"/>
    </row>
    <row r="2500" spans="1:6" ht="19.5" customHeight="1" x14ac:dyDescent="0.2">
      <c r="A2500" s="950">
        <v>508050805400000</v>
      </c>
      <c r="B2500" s="951" t="s">
        <v>1881</v>
      </c>
      <c r="C2500" s="950" t="s">
        <v>638</v>
      </c>
      <c r="D2500" s="953">
        <v>88677.6</v>
      </c>
      <c r="E2500"/>
      <c r="F2500" s="944"/>
    </row>
    <row r="2501" spans="1:6" ht="19.5" customHeight="1" x14ac:dyDescent="0.2">
      <c r="A2501" s="949">
        <v>508050900000000</v>
      </c>
      <c r="B2501" s="5102" t="s">
        <v>1882</v>
      </c>
      <c r="C2501" s="5103"/>
      <c r="D2501" s="5103"/>
      <c r="E2501" s="5103"/>
      <c r="F2501" s="5104"/>
    </row>
    <row r="2502" spans="1:6" ht="19.5" customHeight="1" x14ac:dyDescent="0.2">
      <c r="A2502" s="950">
        <v>508050900100000</v>
      </c>
      <c r="B2502" s="951" t="s">
        <v>1847</v>
      </c>
      <c r="C2502" s="950" t="s">
        <v>638</v>
      </c>
      <c r="D2502" s="952">
        <v>100</v>
      </c>
      <c r="E2502"/>
      <c r="F2502" s="944"/>
    </row>
    <row r="2503" spans="1:6" ht="19.5" customHeight="1" x14ac:dyDescent="0.2">
      <c r="A2503" s="950">
        <v>508050900200000</v>
      </c>
      <c r="B2503" s="951" t="s">
        <v>1848</v>
      </c>
      <c r="C2503" s="950" t="s">
        <v>638</v>
      </c>
      <c r="D2503" s="952">
        <v>159</v>
      </c>
      <c r="E2503"/>
      <c r="F2503" s="944"/>
    </row>
    <row r="2504" spans="1:6" ht="19.5" customHeight="1" x14ac:dyDescent="0.2">
      <c r="A2504" s="950">
        <v>508050900300000</v>
      </c>
      <c r="B2504" s="951" t="s">
        <v>1849</v>
      </c>
      <c r="C2504" s="950" t="s">
        <v>638</v>
      </c>
      <c r="D2504" s="952">
        <v>222</v>
      </c>
      <c r="E2504"/>
      <c r="F2504" s="944"/>
    </row>
    <row r="2505" spans="1:6" ht="19.5" customHeight="1" x14ac:dyDescent="0.2">
      <c r="A2505" s="950">
        <v>508050900400000</v>
      </c>
      <c r="B2505" s="951" t="s">
        <v>1850</v>
      </c>
      <c r="C2505" s="950" t="s">
        <v>638</v>
      </c>
      <c r="D2505" s="952">
        <v>323</v>
      </c>
      <c r="E2505"/>
      <c r="F2505" s="944"/>
    </row>
    <row r="2506" spans="1:6" ht="19.5" customHeight="1" x14ac:dyDescent="0.2">
      <c r="A2506" s="950">
        <v>508050900500000</v>
      </c>
      <c r="B2506" s="951" t="s">
        <v>1851</v>
      </c>
      <c r="C2506" s="950" t="s">
        <v>638</v>
      </c>
      <c r="D2506" s="952">
        <v>477</v>
      </c>
      <c r="E2506"/>
      <c r="F2506" s="944"/>
    </row>
    <row r="2507" spans="1:6" ht="19.5" customHeight="1" x14ac:dyDescent="0.2">
      <c r="A2507" s="950">
        <v>508050900600000</v>
      </c>
      <c r="B2507" s="951" t="s">
        <v>1852</v>
      </c>
      <c r="C2507" s="950" t="s">
        <v>638</v>
      </c>
      <c r="D2507" s="952">
        <v>618</v>
      </c>
      <c r="E2507"/>
      <c r="F2507" s="944"/>
    </row>
    <row r="2508" spans="1:6" ht="19.5" customHeight="1" x14ac:dyDescent="0.2">
      <c r="A2508" s="950">
        <v>508050900700000</v>
      </c>
      <c r="B2508" s="951" t="s">
        <v>1853</v>
      </c>
      <c r="C2508" s="950" t="s">
        <v>638</v>
      </c>
      <c r="D2508" s="952">
        <v>771</v>
      </c>
      <c r="E2508"/>
      <c r="F2508" s="944"/>
    </row>
    <row r="2509" spans="1:6" ht="19.5" customHeight="1" x14ac:dyDescent="0.2">
      <c r="A2509" s="950">
        <v>508050900800000</v>
      </c>
      <c r="B2509" s="951" t="s">
        <v>1854</v>
      </c>
      <c r="C2509" s="950" t="s">
        <v>638</v>
      </c>
      <c r="D2509" s="953">
        <v>1011</v>
      </c>
      <c r="E2509"/>
      <c r="F2509" s="944"/>
    </row>
    <row r="2510" spans="1:6" ht="19.5" customHeight="1" x14ac:dyDescent="0.2">
      <c r="A2510" s="950">
        <v>508050900900000</v>
      </c>
      <c r="B2510" s="951" t="s">
        <v>1855</v>
      </c>
      <c r="C2510" s="950" t="s">
        <v>638</v>
      </c>
      <c r="D2510" s="953">
        <v>1278</v>
      </c>
      <c r="E2510"/>
      <c r="F2510" s="944"/>
    </row>
    <row r="2511" spans="1:6" ht="19.5" customHeight="1" x14ac:dyDescent="0.2">
      <c r="A2511" s="950">
        <v>508050901000000</v>
      </c>
      <c r="B2511" s="951" t="s">
        <v>1856</v>
      </c>
      <c r="C2511" s="950" t="s">
        <v>638</v>
      </c>
      <c r="D2511" s="953">
        <v>1577</v>
      </c>
      <c r="E2511"/>
      <c r="F2511" s="944"/>
    </row>
    <row r="2512" spans="1:6" ht="19.5" customHeight="1" x14ac:dyDescent="0.2">
      <c r="A2512" s="950">
        <v>508050901100000</v>
      </c>
      <c r="B2512" s="951" t="s">
        <v>1857</v>
      </c>
      <c r="C2512" s="950" t="s">
        <v>638</v>
      </c>
      <c r="D2512" s="952">
        <v>108.9</v>
      </c>
      <c r="E2512"/>
      <c r="F2512" s="944"/>
    </row>
    <row r="2513" spans="1:6" ht="19.5" customHeight="1" x14ac:dyDescent="0.2">
      <c r="A2513" s="950">
        <v>508050901200000</v>
      </c>
      <c r="B2513" s="951" t="s">
        <v>1858</v>
      </c>
      <c r="C2513" s="950" t="s">
        <v>638</v>
      </c>
      <c r="D2513" s="952">
        <v>172.7</v>
      </c>
      <c r="E2513"/>
      <c r="F2513" s="944"/>
    </row>
    <row r="2514" spans="1:6" ht="19.5" customHeight="1" x14ac:dyDescent="0.2">
      <c r="A2514" s="950">
        <v>508050901300000</v>
      </c>
      <c r="B2514" s="951" t="s">
        <v>1859</v>
      </c>
      <c r="C2514" s="950" t="s">
        <v>638</v>
      </c>
      <c r="D2514" s="952">
        <v>240.9</v>
      </c>
      <c r="E2514"/>
      <c r="F2514" s="944"/>
    </row>
    <row r="2515" spans="1:6" ht="19.5" customHeight="1" x14ac:dyDescent="0.2">
      <c r="A2515" s="950">
        <v>508050901400000</v>
      </c>
      <c r="B2515" s="951" t="s">
        <v>1860</v>
      </c>
      <c r="C2515" s="950" t="s">
        <v>638</v>
      </c>
      <c r="D2515" s="952">
        <v>334.4</v>
      </c>
      <c r="E2515"/>
      <c r="F2515" s="944"/>
    </row>
    <row r="2516" spans="1:6" ht="19.5" customHeight="1" x14ac:dyDescent="0.2">
      <c r="A2516" s="950">
        <v>508050901500000</v>
      </c>
      <c r="B2516" s="951" t="s">
        <v>1861</v>
      </c>
      <c r="C2516" s="950" t="s">
        <v>638</v>
      </c>
      <c r="D2516" s="952">
        <v>496.1</v>
      </c>
      <c r="E2516"/>
      <c r="F2516" s="944"/>
    </row>
    <row r="2517" spans="1:6" ht="19.5" customHeight="1" x14ac:dyDescent="0.2">
      <c r="A2517" s="950">
        <v>508050901600000</v>
      </c>
      <c r="B2517" s="951" t="s">
        <v>1862</v>
      </c>
      <c r="C2517" s="950" t="s">
        <v>638</v>
      </c>
      <c r="D2517" s="952">
        <v>643.5</v>
      </c>
      <c r="E2517"/>
      <c r="F2517" s="944"/>
    </row>
    <row r="2518" spans="1:6" ht="19.5" customHeight="1" x14ac:dyDescent="0.2">
      <c r="A2518" s="950">
        <v>508050901700000</v>
      </c>
      <c r="B2518" s="951" t="s">
        <v>1863</v>
      </c>
      <c r="C2518" s="950" t="s">
        <v>638</v>
      </c>
      <c r="D2518" s="952">
        <v>801.9</v>
      </c>
      <c r="E2518"/>
      <c r="F2518" s="944"/>
    </row>
    <row r="2519" spans="1:6" ht="19.5" customHeight="1" x14ac:dyDescent="0.2">
      <c r="A2519" s="950">
        <v>508050901800000</v>
      </c>
      <c r="B2519" s="951" t="s">
        <v>1864</v>
      </c>
      <c r="C2519" s="950" t="s">
        <v>638</v>
      </c>
      <c r="D2519" s="953">
        <v>1037.3</v>
      </c>
      <c r="E2519"/>
      <c r="F2519" s="944"/>
    </row>
    <row r="2520" spans="1:6" ht="19.5" customHeight="1" x14ac:dyDescent="0.2">
      <c r="A2520" s="950">
        <v>508050901900000</v>
      </c>
      <c r="B2520" s="951" t="s">
        <v>1865</v>
      </c>
      <c r="C2520" s="950" t="s">
        <v>638</v>
      </c>
      <c r="D2520" s="953">
        <v>1311.2</v>
      </c>
      <c r="E2520"/>
      <c r="F2520" s="944"/>
    </row>
    <row r="2521" spans="1:6" ht="19.5" customHeight="1" x14ac:dyDescent="0.2">
      <c r="A2521" s="950">
        <v>508050902000000</v>
      </c>
      <c r="B2521" s="951" t="s">
        <v>1866</v>
      </c>
      <c r="C2521" s="950" t="s">
        <v>638</v>
      </c>
      <c r="D2521" s="953">
        <v>1617</v>
      </c>
      <c r="E2521"/>
      <c r="F2521" s="944"/>
    </row>
    <row r="2522" spans="1:6" ht="19.5" customHeight="1" x14ac:dyDescent="0.2">
      <c r="A2522" s="950">
        <v>508050902100000</v>
      </c>
      <c r="B2522" s="951" t="s">
        <v>1831</v>
      </c>
      <c r="C2522" s="950" t="s">
        <v>638</v>
      </c>
      <c r="D2522" s="953">
        <v>1995</v>
      </c>
      <c r="E2522"/>
      <c r="F2522" s="944"/>
    </row>
    <row r="2523" spans="1:6" ht="19.5" customHeight="1" x14ac:dyDescent="0.2">
      <c r="A2523" s="950">
        <v>508050902200000</v>
      </c>
      <c r="B2523" s="951" t="s">
        <v>1832</v>
      </c>
      <c r="C2523" s="950" t="s">
        <v>638</v>
      </c>
      <c r="D2523" s="953">
        <v>2454</v>
      </c>
      <c r="E2523"/>
      <c r="F2523" s="944"/>
    </row>
    <row r="2524" spans="1:6" ht="19.5" customHeight="1" x14ac:dyDescent="0.2">
      <c r="A2524" s="950">
        <v>508050902300000</v>
      </c>
      <c r="B2524" s="951" t="s">
        <v>1833</v>
      </c>
      <c r="C2524" s="950" t="s">
        <v>638</v>
      </c>
      <c r="D2524" s="953">
        <v>3075</v>
      </c>
      <c r="E2524"/>
      <c r="F2524" s="944"/>
    </row>
    <row r="2525" spans="1:6" ht="19.5" customHeight="1" x14ac:dyDescent="0.2">
      <c r="A2525" s="950">
        <v>508050902400000</v>
      </c>
      <c r="B2525" s="951" t="s">
        <v>1785</v>
      </c>
      <c r="C2525" s="950" t="s">
        <v>638</v>
      </c>
      <c r="D2525" s="953">
        <v>3893</v>
      </c>
      <c r="E2525"/>
      <c r="F2525" s="944"/>
    </row>
    <row r="2526" spans="1:6" ht="19.5" customHeight="1" x14ac:dyDescent="0.2">
      <c r="A2526" s="950">
        <v>508050902500000</v>
      </c>
      <c r="B2526" s="951" t="s">
        <v>1786</v>
      </c>
      <c r="C2526" s="950" t="s">
        <v>638</v>
      </c>
      <c r="D2526" s="953">
        <v>4943</v>
      </c>
      <c r="E2526"/>
      <c r="F2526" s="944"/>
    </row>
    <row r="2527" spans="1:6" ht="19.5" customHeight="1" x14ac:dyDescent="0.2">
      <c r="A2527" s="950">
        <v>508050902600000</v>
      </c>
      <c r="B2527" s="951" t="s">
        <v>1787</v>
      </c>
      <c r="C2527" s="950" t="s">
        <v>638</v>
      </c>
      <c r="D2527" s="953">
        <v>6275</v>
      </c>
      <c r="E2527"/>
      <c r="F2527" s="944"/>
    </row>
    <row r="2528" spans="1:6" ht="19.5" customHeight="1" x14ac:dyDescent="0.2">
      <c r="A2528" s="950">
        <v>508050902700000</v>
      </c>
      <c r="B2528" s="951" t="s">
        <v>1788</v>
      </c>
      <c r="C2528" s="950" t="s">
        <v>638</v>
      </c>
      <c r="D2528" s="953">
        <v>7944</v>
      </c>
      <c r="E2528"/>
      <c r="F2528" s="944"/>
    </row>
    <row r="2529" spans="1:6" ht="19.5" customHeight="1" x14ac:dyDescent="0.2">
      <c r="A2529" s="950">
        <v>508050902800000</v>
      </c>
      <c r="B2529" s="951" t="s">
        <v>1789</v>
      </c>
      <c r="C2529" s="950" t="s">
        <v>638</v>
      </c>
      <c r="D2529" s="953">
        <v>9803</v>
      </c>
      <c r="E2529"/>
      <c r="F2529" s="944"/>
    </row>
    <row r="2530" spans="1:6" ht="19.5" customHeight="1" x14ac:dyDescent="0.2">
      <c r="A2530" s="950">
        <v>508050902900000</v>
      </c>
      <c r="B2530" s="951" t="s">
        <v>1790</v>
      </c>
      <c r="C2530" s="950" t="s">
        <v>638</v>
      </c>
      <c r="D2530" s="953">
        <v>12281</v>
      </c>
      <c r="E2530"/>
      <c r="F2530" s="944"/>
    </row>
    <row r="2531" spans="1:6" ht="19.5" customHeight="1" x14ac:dyDescent="0.2">
      <c r="A2531" s="950">
        <v>508050903000000</v>
      </c>
      <c r="B2531" s="951" t="s">
        <v>1799</v>
      </c>
      <c r="C2531" s="950" t="s">
        <v>638</v>
      </c>
      <c r="D2531" s="953">
        <v>15560</v>
      </c>
      <c r="E2531"/>
      <c r="F2531" s="944"/>
    </row>
    <row r="2532" spans="1:6" ht="19.5" customHeight="1" x14ac:dyDescent="0.2">
      <c r="A2532" s="950">
        <v>508050903100000</v>
      </c>
      <c r="B2532" s="951" t="s">
        <v>1800</v>
      </c>
      <c r="C2532" s="950" t="s">
        <v>638</v>
      </c>
      <c r="D2532" s="953">
        <v>19797</v>
      </c>
      <c r="E2532"/>
      <c r="F2532" s="944"/>
    </row>
    <row r="2533" spans="1:6" ht="19.5" customHeight="1" x14ac:dyDescent="0.2">
      <c r="A2533" s="950">
        <v>508050903200000</v>
      </c>
      <c r="B2533" s="951" t="s">
        <v>1801</v>
      </c>
      <c r="C2533" s="950" t="s">
        <v>638</v>
      </c>
      <c r="D2533" s="953">
        <v>25106</v>
      </c>
      <c r="E2533"/>
      <c r="F2533" s="944"/>
    </row>
    <row r="2534" spans="1:6" ht="19.5" customHeight="1" x14ac:dyDescent="0.2">
      <c r="A2534" s="950">
        <v>508050903300000</v>
      </c>
      <c r="B2534" s="951" t="s">
        <v>1802</v>
      </c>
      <c r="C2534" s="950" t="s">
        <v>638</v>
      </c>
      <c r="D2534" s="953">
        <v>32837</v>
      </c>
      <c r="E2534"/>
      <c r="F2534" s="944"/>
    </row>
    <row r="2535" spans="1:6" ht="19.5" customHeight="1" x14ac:dyDescent="0.2">
      <c r="A2535" s="950">
        <v>508050903400000</v>
      </c>
      <c r="B2535" s="951" t="s">
        <v>1803</v>
      </c>
      <c r="C2535" s="950" t="s">
        <v>638</v>
      </c>
      <c r="D2535" s="953">
        <v>40543</v>
      </c>
      <c r="E2535"/>
      <c r="F2535" s="944"/>
    </row>
    <row r="2536" spans="1:6" ht="19.5" customHeight="1" x14ac:dyDescent="0.2">
      <c r="A2536" s="950">
        <v>508050903500000</v>
      </c>
      <c r="B2536" s="951" t="s">
        <v>1818</v>
      </c>
      <c r="C2536" s="950" t="s">
        <v>638</v>
      </c>
      <c r="D2536" s="953">
        <v>2046</v>
      </c>
      <c r="E2536"/>
      <c r="F2536" s="944"/>
    </row>
    <row r="2537" spans="1:6" ht="19.5" customHeight="1" x14ac:dyDescent="0.2">
      <c r="A2537" s="950">
        <v>508050903600000</v>
      </c>
      <c r="B2537" s="951" t="s">
        <v>1819</v>
      </c>
      <c r="C2537" s="950" t="s">
        <v>638</v>
      </c>
      <c r="D2537" s="953">
        <v>2553.1</v>
      </c>
      <c r="E2537"/>
      <c r="F2537" s="944"/>
    </row>
    <row r="2538" spans="1:6" ht="19.5" customHeight="1" x14ac:dyDescent="0.2">
      <c r="A2538" s="950">
        <v>508050903700000</v>
      </c>
      <c r="B2538" s="951" t="s">
        <v>1820</v>
      </c>
      <c r="C2538" s="950" t="s">
        <v>638</v>
      </c>
      <c r="D2538" s="953">
        <v>3199.9</v>
      </c>
      <c r="E2538"/>
      <c r="F2538" s="944"/>
    </row>
    <row r="2539" spans="1:6" ht="19.5" customHeight="1" x14ac:dyDescent="0.2">
      <c r="A2539" s="950">
        <v>508050903800000</v>
      </c>
      <c r="B2539" s="951" t="s">
        <v>1779</v>
      </c>
      <c r="C2539" s="950" t="s">
        <v>638</v>
      </c>
      <c r="D2539" s="953">
        <v>4051.3</v>
      </c>
      <c r="E2539"/>
      <c r="F2539" s="944"/>
    </row>
    <row r="2540" spans="1:6" ht="19.5" customHeight="1" x14ac:dyDescent="0.2">
      <c r="A2540" s="950">
        <v>508050903900000</v>
      </c>
      <c r="B2540" s="951" t="s">
        <v>1780</v>
      </c>
      <c r="C2540" s="950" t="s">
        <v>638</v>
      </c>
      <c r="D2540" s="953">
        <v>5142.5</v>
      </c>
      <c r="E2540"/>
      <c r="F2540" s="944"/>
    </row>
    <row r="2541" spans="1:6" ht="19.5" customHeight="1" x14ac:dyDescent="0.2">
      <c r="A2541" s="950">
        <v>508050904000000</v>
      </c>
      <c r="B2541" s="951" t="s">
        <v>1781</v>
      </c>
      <c r="C2541" s="950" t="s">
        <v>638</v>
      </c>
      <c r="D2541" s="953">
        <v>6528.5</v>
      </c>
      <c r="E2541"/>
      <c r="F2541" s="944"/>
    </row>
    <row r="2542" spans="1:6" ht="19.5" customHeight="1" x14ac:dyDescent="0.2">
      <c r="A2542" s="950">
        <v>508050904100000</v>
      </c>
      <c r="B2542" s="951" t="s">
        <v>1782</v>
      </c>
      <c r="C2542" s="950" t="s">
        <v>638</v>
      </c>
      <c r="D2542" s="953">
        <v>8151</v>
      </c>
      <c r="E2542"/>
      <c r="F2542" s="944"/>
    </row>
    <row r="2543" spans="1:6" ht="19.5" customHeight="1" x14ac:dyDescent="0.2">
      <c r="A2543" s="950">
        <v>508050904200000</v>
      </c>
      <c r="B2543" s="951" t="s">
        <v>1783</v>
      </c>
      <c r="C2543" s="950" t="s">
        <v>638</v>
      </c>
      <c r="D2543" s="953">
        <v>10057.299999999999</v>
      </c>
      <c r="E2543"/>
      <c r="F2543" s="944"/>
    </row>
    <row r="2544" spans="1:6" ht="19.5" customHeight="1" x14ac:dyDescent="0.2">
      <c r="A2544" s="950">
        <v>508050904300000</v>
      </c>
      <c r="B2544" s="951" t="s">
        <v>1784</v>
      </c>
      <c r="C2544" s="950" t="s">
        <v>638</v>
      </c>
      <c r="D2544" s="953">
        <v>12599.4</v>
      </c>
      <c r="E2544"/>
      <c r="F2544" s="944"/>
    </row>
    <row r="2545" spans="1:6" ht="19.5" customHeight="1" x14ac:dyDescent="0.2">
      <c r="A2545" s="950">
        <v>508050904400000</v>
      </c>
      <c r="B2545" s="951" t="s">
        <v>1791</v>
      </c>
      <c r="C2545" s="950" t="s">
        <v>638</v>
      </c>
      <c r="D2545" s="953">
        <v>15963.2</v>
      </c>
      <c r="E2545"/>
      <c r="F2545" s="944"/>
    </row>
    <row r="2546" spans="1:6" ht="19.5" customHeight="1" x14ac:dyDescent="0.2">
      <c r="A2546" s="950">
        <v>508050904500000</v>
      </c>
      <c r="B2546" s="951" t="s">
        <v>1792</v>
      </c>
      <c r="C2546" s="950" t="s">
        <v>638</v>
      </c>
      <c r="D2546" s="953">
        <v>21038.6</v>
      </c>
      <c r="E2546"/>
      <c r="F2546" s="944"/>
    </row>
    <row r="2547" spans="1:6" ht="19.5" customHeight="1" x14ac:dyDescent="0.2">
      <c r="A2547" s="950">
        <v>508050904600000</v>
      </c>
      <c r="B2547" s="951" t="s">
        <v>1793</v>
      </c>
      <c r="C2547" s="950" t="s">
        <v>638</v>
      </c>
      <c r="D2547" s="953">
        <v>26680.5</v>
      </c>
      <c r="E2547"/>
      <c r="F2547" s="944"/>
    </row>
    <row r="2548" spans="1:6" ht="19.5" customHeight="1" x14ac:dyDescent="0.2">
      <c r="A2548" s="950">
        <v>508050904700000</v>
      </c>
      <c r="B2548" s="951" t="s">
        <v>1794</v>
      </c>
      <c r="C2548" s="950" t="s">
        <v>638</v>
      </c>
      <c r="D2548" s="953">
        <v>33772.199999999997</v>
      </c>
      <c r="E2548"/>
      <c r="F2548" s="944"/>
    </row>
    <row r="2549" spans="1:6" ht="19.5" customHeight="1" x14ac:dyDescent="0.2">
      <c r="A2549" s="950">
        <v>508050904800000</v>
      </c>
      <c r="B2549" s="951" t="s">
        <v>1795</v>
      </c>
      <c r="C2549" s="950" t="s">
        <v>638</v>
      </c>
      <c r="D2549" s="953">
        <v>41698.800000000003</v>
      </c>
      <c r="E2549"/>
      <c r="F2549" s="944"/>
    </row>
    <row r="2550" spans="1:6" ht="19.5" customHeight="1" x14ac:dyDescent="0.2">
      <c r="A2550" s="1012"/>
      <c r="B2550"/>
      <c r="C2550"/>
      <c r="D2550"/>
      <c r="E2550"/>
      <c r="F2550" s="944"/>
    </row>
    <row r="2551" spans="1:6" ht="19.5" customHeight="1" x14ac:dyDescent="0.2">
      <c r="A2551" s="946">
        <v>510000000000000</v>
      </c>
      <c r="B2551" s="947" t="s">
        <v>1883</v>
      </c>
      <c r="C2551" s="948" t="s">
        <v>328</v>
      </c>
      <c r="D2551" s="948" t="s">
        <v>97</v>
      </c>
      <c r="E2551"/>
      <c r="F2551" s="944"/>
    </row>
    <row r="2552" spans="1:6" ht="19.5" customHeight="1" x14ac:dyDescent="0.2">
      <c r="A2552" s="949">
        <v>510010000000000</v>
      </c>
      <c r="B2552" s="5102" t="s">
        <v>1884</v>
      </c>
      <c r="C2552" s="5103"/>
      <c r="D2552" s="5103"/>
      <c r="E2552" s="5103"/>
      <c r="F2552" s="5104"/>
    </row>
    <row r="2553" spans="1:6" ht="19.5" customHeight="1" x14ac:dyDescent="0.2">
      <c r="A2553" s="950">
        <v>510010100100000</v>
      </c>
      <c r="B2553" s="951" t="s">
        <v>1885</v>
      </c>
      <c r="C2553" s="950" t="s">
        <v>638</v>
      </c>
      <c r="D2553" s="952">
        <v>462</v>
      </c>
      <c r="E2553"/>
      <c r="F2553" s="944"/>
    </row>
    <row r="2554" spans="1:6" ht="19.5" customHeight="1" x14ac:dyDescent="0.2">
      <c r="A2554" s="950">
        <v>510010100200000</v>
      </c>
      <c r="B2554" s="951" t="s">
        <v>1886</v>
      </c>
      <c r="C2554" s="950" t="s">
        <v>638</v>
      </c>
      <c r="D2554" s="952">
        <v>703</v>
      </c>
      <c r="E2554"/>
      <c r="F2554" s="944"/>
    </row>
    <row r="2555" spans="1:6" ht="19.5" customHeight="1" x14ac:dyDescent="0.2">
      <c r="A2555" s="950">
        <v>510010100300000</v>
      </c>
      <c r="B2555" s="951" t="s">
        <v>1887</v>
      </c>
      <c r="C2555" s="950" t="s">
        <v>638</v>
      </c>
      <c r="D2555" s="953">
        <v>1472</v>
      </c>
      <c r="E2555"/>
      <c r="F2555" s="944"/>
    </row>
    <row r="2556" spans="1:6" ht="19.5" customHeight="1" x14ac:dyDescent="0.2">
      <c r="A2556" s="950">
        <v>510010100400000</v>
      </c>
      <c r="B2556" s="951" t="s">
        <v>1888</v>
      </c>
      <c r="C2556" s="950" t="s">
        <v>638</v>
      </c>
      <c r="D2556" s="953">
        <v>2699</v>
      </c>
      <c r="E2556"/>
      <c r="F2556" s="944"/>
    </row>
    <row r="2557" spans="1:6" ht="19.5" customHeight="1" x14ac:dyDescent="0.2">
      <c r="A2557" s="949">
        <v>510020000000000</v>
      </c>
      <c r="B2557" s="5102" t="s">
        <v>1889</v>
      </c>
      <c r="C2557" s="5103"/>
      <c r="D2557" s="5103"/>
      <c r="E2557" s="5103"/>
      <c r="F2557" s="5104"/>
    </row>
    <row r="2558" spans="1:6" ht="19.5" customHeight="1" x14ac:dyDescent="0.2">
      <c r="A2558" s="950">
        <v>510020100200000</v>
      </c>
      <c r="B2558" s="951" t="s">
        <v>1890</v>
      </c>
      <c r="C2558" s="950" t="s">
        <v>638</v>
      </c>
      <c r="D2558" s="952">
        <v>43</v>
      </c>
      <c r="E2558"/>
      <c r="F2558" s="944"/>
    </row>
    <row r="2559" spans="1:6" ht="19.5" customHeight="1" x14ac:dyDescent="0.2">
      <c r="A2559" s="950">
        <v>510020100300000</v>
      </c>
      <c r="B2559" s="951" t="s">
        <v>1891</v>
      </c>
      <c r="C2559" s="950" t="s">
        <v>638</v>
      </c>
      <c r="D2559" s="952">
        <v>70</v>
      </c>
      <c r="E2559"/>
      <c r="F2559" s="944"/>
    </row>
    <row r="2560" spans="1:6" ht="19.5" customHeight="1" x14ac:dyDescent="0.2">
      <c r="A2560" s="950">
        <v>510020100400000</v>
      </c>
      <c r="B2560" s="951" t="s">
        <v>1892</v>
      </c>
      <c r="C2560" s="950" t="s">
        <v>638</v>
      </c>
      <c r="D2560" s="952">
        <v>143</v>
      </c>
      <c r="E2560"/>
      <c r="F2560" s="944"/>
    </row>
    <row r="2561" spans="1:6" ht="19.5" customHeight="1" x14ac:dyDescent="0.2">
      <c r="A2561" s="950">
        <v>510020100500000</v>
      </c>
      <c r="B2561" s="951" t="s">
        <v>1893</v>
      </c>
      <c r="C2561" s="950" t="s">
        <v>638</v>
      </c>
      <c r="D2561" s="952">
        <v>206</v>
      </c>
      <c r="E2561"/>
      <c r="F2561" s="944"/>
    </row>
    <row r="2562" spans="1:6" ht="19.5" customHeight="1" x14ac:dyDescent="0.2">
      <c r="A2562" s="950">
        <v>510020100600000</v>
      </c>
      <c r="B2562" s="951" t="s">
        <v>1894</v>
      </c>
      <c r="C2562" s="950" t="s">
        <v>638</v>
      </c>
      <c r="D2562" s="952">
        <v>370</v>
      </c>
      <c r="E2562"/>
      <c r="F2562" s="944"/>
    </row>
    <row r="2563" spans="1:6" ht="19.5" customHeight="1" x14ac:dyDescent="0.2">
      <c r="A2563" s="950">
        <v>510020100700000</v>
      </c>
      <c r="B2563" s="951" t="s">
        <v>1885</v>
      </c>
      <c r="C2563" s="950" t="s">
        <v>638</v>
      </c>
      <c r="D2563" s="952">
        <v>554</v>
      </c>
      <c r="E2563"/>
      <c r="F2563" s="944"/>
    </row>
    <row r="2564" spans="1:6" ht="19.5" customHeight="1" x14ac:dyDescent="0.2">
      <c r="A2564" s="950">
        <v>510020100800000</v>
      </c>
      <c r="B2564" s="951" t="s">
        <v>1886</v>
      </c>
      <c r="C2564" s="950" t="s">
        <v>638</v>
      </c>
      <c r="D2564" s="952">
        <v>820</v>
      </c>
      <c r="E2564"/>
      <c r="F2564" s="944"/>
    </row>
    <row r="2565" spans="1:6" ht="19.5" customHeight="1" x14ac:dyDescent="0.2">
      <c r="A2565" s="950">
        <v>510020100900000</v>
      </c>
      <c r="B2565" s="951" t="s">
        <v>1887</v>
      </c>
      <c r="C2565" s="950" t="s">
        <v>638</v>
      </c>
      <c r="D2565" s="953">
        <v>1786</v>
      </c>
      <c r="E2565"/>
      <c r="F2565" s="944"/>
    </row>
    <row r="2566" spans="1:6" ht="19.5" customHeight="1" x14ac:dyDescent="0.2">
      <c r="A2566" s="950">
        <v>510020101000000</v>
      </c>
      <c r="B2566" s="951" t="s">
        <v>1888</v>
      </c>
      <c r="C2566" s="950" t="s">
        <v>638</v>
      </c>
      <c r="D2566" s="953">
        <v>3533</v>
      </c>
      <c r="E2566"/>
      <c r="F2566" s="944"/>
    </row>
    <row r="2567" spans="1:6" ht="19.5" customHeight="1" x14ac:dyDescent="0.2">
      <c r="A2567" s="949">
        <v>510030000000000</v>
      </c>
      <c r="B2567" s="5102" t="s">
        <v>1895</v>
      </c>
      <c r="C2567" s="5103"/>
      <c r="D2567" s="5103"/>
      <c r="E2567" s="5103"/>
      <c r="F2567" s="5104"/>
    </row>
    <row r="2568" spans="1:6" ht="19.5" customHeight="1" x14ac:dyDescent="0.2">
      <c r="A2568" s="950">
        <v>510030100100000</v>
      </c>
      <c r="B2568" s="951" t="s">
        <v>1896</v>
      </c>
      <c r="C2568" s="950" t="s">
        <v>638</v>
      </c>
      <c r="D2568" s="952">
        <v>29</v>
      </c>
      <c r="E2568"/>
      <c r="F2568" s="944"/>
    </row>
    <row r="2569" spans="1:6" ht="19.5" customHeight="1" x14ac:dyDescent="0.2">
      <c r="A2569" s="950">
        <v>510030100200000</v>
      </c>
      <c r="B2569" s="951" t="s">
        <v>1890</v>
      </c>
      <c r="C2569" s="950" t="s">
        <v>638</v>
      </c>
      <c r="D2569" s="952">
        <v>53</v>
      </c>
      <c r="E2569"/>
      <c r="F2569" s="944"/>
    </row>
    <row r="2570" spans="1:6" ht="19.5" customHeight="1" x14ac:dyDescent="0.2">
      <c r="A2570" s="950">
        <v>510030100300000</v>
      </c>
      <c r="B2570" s="951" t="s">
        <v>1891</v>
      </c>
      <c r="C2570" s="950" t="s">
        <v>638</v>
      </c>
      <c r="D2570" s="952">
        <v>88</v>
      </c>
      <c r="E2570"/>
      <c r="F2570" s="944"/>
    </row>
    <row r="2571" spans="1:6" ht="19.5" customHeight="1" x14ac:dyDescent="0.2">
      <c r="A2571" s="950">
        <v>510030100400000</v>
      </c>
      <c r="B2571" s="951" t="s">
        <v>1892</v>
      </c>
      <c r="C2571" s="950" t="s">
        <v>638</v>
      </c>
      <c r="D2571" s="952">
        <v>175</v>
      </c>
      <c r="E2571"/>
      <c r="F2571" s="944"/>
    </row>
    <row r="2572" spans="1:6" ht="19.5" customHeight="1" x14ac:dyDescent="0.2">
      <c r="A2572" s="950">
        <v>510030100500000</v>
      </c>
      <c r="B2572" s="951" t="s">
        <v>1893</v>
      </c>
      <c r="C2572" s="950" t="s">
        <v>638</v>
      </c>
      <c r="D2572" s="952">
        <v>260</v>
      </c>
      <c r="E2572"/>
      <c r="F2572" s="944"/>
    </row>
    <row r="2573" spans="1:6" ht="19.5" customHeight="1" x14ac:dyDescent="0.2">
      <c r="A2573" s="950">
        <v>510030100600000</v>
      </c>
      <c r="B2573" s="951" t="s">
        <v>1894</v>
      </c>
      <c r="C2573" s="950" t="s">
        <v>638</v>
      </c>
      <c r="D2573" s="952">
        <v>452</v>
      </c>
      <c r="E2573"/>
      <c r="F2573" s="944"/>
    </row>
    <row r="2574" spans="1:6" ht="19.5" customHeight="1" x14ac:dyDescent="0.2">
      <c r="A2574" s="950">
        <v>510030100700000</v>
      </c>
      <c r="B2574" s="951" t="s">
        <v>1885</v>
      </c>
      <c r="C2574" s="950" t="s">
        <v>638</v>
      </c>
      <c r="D2574" s="952">
        <v>682</v>
      </c>
      <c r="E2574"/>
      <c r="F2574" s="944"/>
    </row>
    <row r="2575" spans="1:6" ht="19.5" customHeight="1" x14ac:dyDescent="0.2">
      <c r="A2575" s="950">
        <v>510030100800000</v>
      </c>
      <c r="B2575" s="951" t="s">
        <v>1886</v>
      </c>
      <c r="C2575" s="950" t="s">
        <v>638</v>
      </c>
      <c r="D2575" s="953">
        <v>1010</v>
      </c>
      <c r="E2575"/>
      <c r="F2575" s="944"/>
    </row>
    <row r="2576" spans="1:6" ht="19.5" customHeight="1" x14ac:dyDescent="0.2">
      <c r="A2576" s="950">
        <v>510030100900000</v>
      </c>
      <c r="B2576" s="951" t="s">
        <v>1887</v>
      </c>
      <c r="C2576" s="950" t="s">
        <v>638</v>
      </c>
      <c r="D2576" s="953">
        <v>2198</v>
      </c>
      <c r="E2576"/>
      <c r="F2576" s="944"/>
    </row>
    <row r="2577" spans="1:6" ht="19.5" customHeight="1" x14ac:dyDescent="0.2">
      <c r="A2577" s="950">
        <v>510030101000000</v>
      </c>
      <c r="B2577" s="951" t="s">
        <v>1888</v>
      </c>
      <c r="C2577" s="950" t="s">
        <v>638</v>
      </c>
      <c r="D2577" s="953">
        <v>4348</v>
      </c>
      <c r="E2577"/>
      <c r="F2577" s="944"/>
    </row>
    <row r="2578" spans="1:6" ht="19.5" customHeight="1" x14ac:dyDescent="0.2">
      <c r="A2578" s="1012"/>
      <c r="B2578"/>
      <c r="C2578"/>
      <c r="D2578"/>
      <c r="E2578"/>
      <c r="F2578" s="944"/>
    </row>
    <row r="2579" spans="1:6" ht="19.5" customHeight="1" x14ac:dyDescent="0.2">
      <c r="A2579" s="946">
        <v>511000000000000</v>
      </c>
      <c r="B2579" s="947" t="s">
        <v>1897</v>
      </c>
      <c r="C2579" s="948" t="s">
        <v>328</v>
      </c>
      <c r="D2579" s="948" t="s">
        <v>97</v>
      </c>
      <c r="E2579"/>
      <c r="F2579" s="944"/>
    </row>
    <row r="2580" spans="1:6" ht="19.5" customHeight="1" x14ac:dyDescent="0.2">
      <c r="A2580" s="949">
        <v>511010000000000</v>
      </c>
      <c r="B2580" s="5102" t="s">
        <v>1898</v>
      </c>
      <c r="C2580" s="5103"/>
      <c r="D2580" s="5103"/>
      <c r="E2580" s="5103"/>
      <c r="F2580" s="5104"/>
    </row>
    <row r="2581" spans="1:6" ht="19.5" customHeight="1" x14ac:dyDescent="0.2">
      <c r="A2581" s="950">
        <v>511010100100000</v>
      </c>
      <c r="B2581" s="951" t="s">
        <v>1899</v>
      </c>
      <c r="C2581" s="950" t="s">
        <v>677</v>
      </c>
      <c r="D2581" s="952">
        <v>49</v>
      </c>
      <c r="E2581"/>
      <c r="F2581" s="944"/>
    </row>
    <row r="2582" spans="1:6" ht="19.5" customHeight="1" x14ac:dyDescent="0.2">
      <c r="A2582" s="950">
        <v>511010100200000</v>
      </c>
      <c r="B2582" s="951" t="s">
        <v>1900</v>
      </c>
      <c r="C2582" s="950" t="s">
        <v>677</v>
      </c>
      <c r="D2582" s="952">
        <v>69</v>
      </c>
      <c r="E2582"/>
      <c r="F2582" s="944"/>
    </row>
    <row r="2583" spans="1:6" ht="19.5" customHeight="1" x14ac:dyDescent="0.2">
      <c r="A2583" s="950">
        <v>511010100300000</v>
      </c>
      <c r="B2583" s="951" t="s">
        <v>1901</v>
      </c>
      <c r="C2583" s="950" t="s">
        <v>677</v>
      </c>
      <c r="D2583" s="952">
        <v>90</v>
      </c>
      <c r="E2583"/>
      <c r="F2583" s="944"/>
    </row>
    <row r="2584" spans="1:6" ht="19.5" customHeight="1" x14ac:dyDescent="0.2">
      <c r="A2584" s="950">
        <v>511010100400000</v>
      </c>
      <c r="B2584" s="951" t="s">
        <v>1902</v>
      </c>
      <c r="C2584" s="950" t="s">
        <v>677</v>
      </c>
      <c r="D2584" s="952">
        <v>213</v>
      </c>
      <c r="E2584"/>
      <c r="F2584" s="944"/>
    </row>
    <row r="2585" spans="1:6" ht="19.5" customHeight="1" x14ac:dyDescent="0.2">
      <c r="A2585" s="950">
        <v>511010100500000</v>
      </c>
      <c r="B2585" s="951" t="s">
        <v>1903</v>
      </c>
      <c r="C2585" s="950" t="s">
        <v>677</v>
      </c>
      <c r="D2585" s="952">
        <v>378</v>
      </c>
      <c r="E2585"/>
      <c r="F2585" s="944"/>
    </row>
    <row r="2586" spans="1:6" ht="19.5" customHeight="1" x14ac:dyDescent="0.2">
      <c r="A2586" s="949">
        <v>511020000000000</v>
      </c>
      <c r="B2586" s="5102" t="s">
        <v>1904</v>
      </c>
      <c r="C2586" s="5103"/>
      <c r="D2586" s="5103"/>
      <c r="E2586" s="5103"/>
      <c r="F2586" s="5104"/>
    </row>
    <row r="2587" spans="1:6" ht="19.5" customHeight="1" x14ac:dyDescent="0.2">
      <c r="A2587" s="950">
        <v>511020100100000</v>
      </c>
      <c r="B2587" s="951" t="s">
        <v>1905</v>
      </c>
      <c r="C2587" s="950" t="s">
        <v>677</v>
      </c>
      <c r="D2587" s="952">
        <v>55</v>
      </c>
      <c r="E2587"/>
      <c r="F2587" s="944"/>
    </row>
    <row r="2588" spans="1:6" ht="19.5" customHeight="1" x14ac:dyDescent="0.2">
      <c r="A2588" s="950">
        <v>511020100200000</v>
      </c>
      <c r="B2588" s="951" t="s">
        <v>1906</v>
      </c>
      <c r="C2588" s="950" t="s">
        <v>677</v>
      </c>
      <c r="D2588" s="952">
        <v>81</v>
      </c>
      <c r="E2588"/>
      <c r="F2588" s="944"/>
    </row>
    <row r="2589" spans="1:6" ht="19.5" customHeight="1" x14ac:dyDescent="0.2">
      <c r="A2589" s="950">
        <v>511020100300000</v>
      </c>
      <c r="B2589" s="951" t="s">
        <v>1907</v>
      </c>
      <c r="C2589" s="950" t="s">
        <v>677</v>
      </c>
      <c r="D2589" s="952">
        <v>170</v>
      </c>
      <c r="E2589"/>
      <c r="F2589" s="944"/>
    </row>
    <row r="2590" spans="1:6" ht="19.5" customHeight="1" x14ac:dyDescent="0.2">
      <c r="A2590" s="950">
        <v>511020100400000</v>
      </c>
      <c r="B2590" s="951" t="s">
        <v>1908</v>
      </c>
      <c r="C2590" s="950" t="s">
        <v>677</v>
      </c>
      <c r="D2590" s="952">
        <v>181</v>
      </c>
      <c r="E2590"/>
      <c r="F2590" s="944"/>
    </row>
    <row r="2591" spans="1:6" ht="19.5" customHeight="1" x14ac:dyDescent="0.2">
      <c r="A2591" s="950">
        <v>511020100500000</v>
      </c>
      <c r="B2591" s="951" t="s">
        <v>1909</v>
      </c>
      <c r="C2591" s="950" t="s">
        <v>677</v>
      </c>
      <c r="D2591" s="952">
        <v>258</v>
      </c>
      <c r="E2591"/>
      <c r="F2591" s="944"/>
    </row>
    <row r="2592" spans="1:6" ht="19.5" customHeight="1" x14ac:dyDescent="0.2">
      <c r="A2592" s="950">
        <v>511020100600000</v>
      </c>
      <c r="B2592" s="951" t="s">
        <v>1910</v>
      </c>
      <c r="C2592" s="950" t="s">
        <v>677</v>
      </c>
      <c r="D2592" s="952">
        <v>293</v>
      </c>
      <c r="E2592"/>
      <c r="F2592" s="944"/>
    </row>
    <row r="2593" spans="1:6" ht="19.5" customHeight="1" x14ac:dyDescent="0.2">
      <c r="A2593" s="950">
        <v>511020100700000</v>
      </c>
      <c r="B2593" s="951" t="s">
        <v>1911</v>
      </c>
      <c r="C2593" s="950" t="s">
        <v>677</v>
      </c>
      <c r="D2593" s="952">
        <v>348</v>
      </c>
      <c r="E2593"/>
      <c r="F2593" s="944"/>
    </row>
    <row r="2594" spans="1:6" ht="19.5" customHeight="1" x14ac:dyDescent="0.2">
      <c r="A2594" s="950">
        <v>511020100800000</v>
      </c>
      <c r="B2594" s="951" t="s">
        <v>1912</v>
      </c>
      <c r="C2594" s="950" t="s">
        <v>677</v>
      </c>
      <c r="D2594" s="952">
        <v>77</v>
      </c>
      <c r="E2594"/>
      <c r="F2594" s="944"/>
    </row>
    <row r="2595" spans="1:6" ht="19.5" customHeight="1" x14ac:dyDescent="0.2">
      <c r="A2595" s="949">
        <v>511030000000000</v>
      </c>
      <c r="B2595" s="5102" t="s">
        <v>1913</v>
      </c>
      <c r="C2595" s="5103"/>
      <c r="D2595" s="5103"/>
      <c r="E2595" s="5103"/>
      <c r="F2595" s="5104"/>
    </row>
    <row r="2596" spans="1:6" ht="19.5" customHeight="1" x14ac:dyDescent="0.2">
      <c r="A2596" s="950">
        <v>511030100100000</v>
      </c>
      <c r="B2596" s="951" t="s">
        <v>1914</v>
      </c>
      <c r="C2596" s="950" t="s">
        <v>677</v>
      </c>
      <c r="D2596" s="952">
        <v>55</v>
      </c>
      <c r="E2596"/>
      <c r="F2596" s="944"/>
    </row>
    <row r="2597" spans="1:6" ht="19.5" customHeight="1" x14ac:dyDescent="0.2">
      <c r="A2597" s="950">
        <v>511030100200000</v>
      </c>
      <c r="B2597" s="951" t="s">
        <v>1915</v>
      </c>
      <c r="C2597" s="950" t="s">
        <v>677</v>
      </c>
      <c r="D2597" s="952">
        <v>77</v>
      </c>
      <c r="E2597"/>
      <c r="F2597" s="944"/>
    </row>
    <row r="2598" spans="1:6" ht="19.5" customHeight="1" x14ac:dyDescent="0.2">
      <c r="A2598" s="950">
        <v>511030100300000</v>
      </c>
      <c r="B2598" s="951" t="s">
        <v>1916</v>
      </c>
      <c r="C2598" s="950" t="s">
        <v>677</v>
      </c>
      <c r="D2598" s="952">
        <v>84</v>
      </c>
      <c r="E2598"/>
      <c r="F2598" s="944"/>
    </row>
    <row r="2599" spans="1:6" ht="19.5" customHeight="1" x14ac:dyDescent="0.2">
      <c r="A2599" s="950">
        <v>511030100400000</v>
      </c>
      <c r="B2599" s="951" t="s">
        <v>1917</v>
      </c>
      <c r="C2599" s="950" t="s">
        <v>677</v>
      </c>
      <c r="D2599" s="952">
        <v>97</v>
      </c>
      <c r="E2599"/>
      <c r="F2599" s="944"/>
    </row>
    <row r="2600" spans="1:6" ht="19.5" customHeight="1" x14ac:dyDescent="0.2">
      <c r="A2600" s="950">
        <v>511030100500000</v>
      </c>
      <c r="B2600" s="951" t="s">
        <v>1918</v>
      </c>
      <c r="C2600" s="950" t="s">
        <v>677</v>
      </c>
      <c r="D2600" s="952">
        <v>111</v>
      </c>
      <c r="E2600"/>
      <c r="F2600" s="944"/>
    </row>
    <row r="2601" spans="1:6" ht="19.5" customHeight="1" x14ac:dyDescent="0.2">
      <c r="A2601" s="950">
        <v>511030100600000</v>
      </c>
      <c r="B2601" s="951" t="s">
        <v>1919</v>
      </c>
      <c r="C2601" s="950" t="s">
        <v>677</v>
      </c>
      <c r="D2601" s="952">
        <v>188</v>
      </c>
      <c r="E2601"/>
      <c r="F2601" s="944"/>
    </row>
    <row r="2602" spans="1:6" ht="19.5" customHeight="1" x14ac:dyDescent="0.2">
      <c r="A2602" s="950">
        <v>511030100700000</v>
      </c>
      <c r="B2602" s="951" t="s">
        <v>1920</v>
      </c>
      <c r="C2602" s="950" t="s">
        <v>677</v>
      </c>
      <c r="D2602" s="952">
        <v>233</v>
      </c>
      <c r="E2602"/>
      <c r="F2602" s="944"/>
    </row>
    <row r="2603" spans="1:6" ht="19.5" customHeight="1" x14ac:dyDescent="0.2">
      <c r="A2603" s="950">
        <v>511030100800000</v>
      </c>
      <c r="B2603" s="951" t="s">
        <v>1921</v>
      </c>
      <c r="C2603" s="950" t="s">
        <v>677</v>
      </c>
      <c r="D2603" s="952">
        <v>326</v>
      </c>
      <c r="E2603"/>
      <c r="F2603" s="944"/>
    </row>
    <row r="2604" spans="1:6" ht="19.5" customHeight="1" x14ac:dyDescent="0.2">
      <c r="A2604" s="950">
        <v>511030100900000</v>
      </c>
      <c r="B2604" s="951" t="s">
        <v>1922</v>
      </c>
      <c r="C2604" s="950" t="s">
        <v>677</v>
      </c>
      <c r="D2604" s="952">
        <v>368</v>
      </c>
      <c r="E2604"/>
      <c r="F2604" s="944"/>
    </row>
    <row r="2605" spans="1:6" ht="19.5" customHeight="1" x14ac:dyDescent="0.2">
      <c r="A2605" s="949">
        <v>511040000000000</v>
      </c>
      <c r="B2605" s="5102" t="s">
        <v>1923</v>
      </c>
      <c r="C2605" s="5103"/>
      <c r="D2605" s="5103"/>
      <c r="E2605" s="5103"/>
      <c r="F2605" s="5104"/>
    </row>
    <row r="2606" spans="1:6" ht="19.5" customHeight="1" x14ac:dyDescent="0.2">
      <c r="A2606" s="950">
        <v>511040100100000</v>
      </c>
      <c r="B2606" s="951" t="s">
        <v>1924</v>
      </c>
      <c r="C2606" s="950" t="s">
        <v>677</v>
      </c>
      <c r="D2606" s="952">
        <v>57</v>
      </c>
      <c r="E2606"/>
      <c r="F2606" s="944"/>
    </row>
    <row r="2607" spans="1:6" ht="19.5" customHeight="1" x14ac:dyDescent="0.2">
      <c r="A2607" s="950">
        <v>511040100200000</v>
      </c>
      <c r="B2607" s="951" t="s">
        <v>1925</v>
      </c>
      <c r="C2607" s="950" t="s">
        <v>677</v>
      </c>
      <c r="D2607" s="952">
        <v>76</v>
      </c>
      <c r="E2607"/>
      <c r="F2607" s="944"/>
    </row>
    <row r="2608" spans="1:6" ht="19.5" customHeight="1" x14ac:dyDescent="0.2">
      <c r="A2608" s="950">
        <v>511040100300000</v>
      </c>
      <c r="B2608" s="951" t="s">
        <v>1926</v>
      </c>
      <c r="C2608" s="950" t="s">
        <v>677</v>
      </c>
      <c r="D2608" s="952">
        <v>85</v>
      </c>
      <c r="E2608"/>
      <c r="F2608" s="944"/>
    </row>
    <row r="2609" spans="1:6" ht="19.5" customHeight="1" x14ac:dyDescent="0.2">
      <c r="A2609" s="950">
        <v>511040100400000</v>
      </c>
      <c r="B2609" s="951" t="s">
        <v>1927</v>
      </c>
      <c r="C2609" s="950" t="s">
        <v>677</v>
      </c>
      <c r="D2609" s="952">
        <v>102</v>
      </c>
      <c r="E2609"/>
      <c r="F2609" s="944"/>
    </row>
    <row r="2610" spans="1:6" ht="19.5" customHeight="1" x14ac:dyDescent="0.2">
      <c r="A2610" s="950">
        <v>511040100500000</v>
      </c>
      <c r="B2610" s="951" t="s">
        <v>1928</v>
      </c>
      <c r="C2610" s="950" t="s">
        <v>677</v>
      </c>
      <c r="D2610" s="952">
        <v>110</v>
      </c>
      <c r="E2610"/>
      <c r="F2610" s="944"/>
    </row>
    <row r="2611" spans="1:6" ht="19.5" customHeight="1" x14ac:dyDescent="0.2">
      <c r="A2611" s="950">
        <v>511040100600000</v>
      </c>
      <c r="B2611" s="951" t="s">
        <v>1929</v>
      </c>
      <c r="C2611" s="950" t="s">
        <v>677</v>
      </c>
      <c r="D2611" s="952">
        <v>183</v>
      </c>
      <c r="E2611"/>
      <c r="F2611" s="944"/>
    </row>
    <row r="2612" spans="1:6" ht="19.5" customHeight="1" x14ac:dyDescent="0.2">
      <c r="A2612" s="950">
        <v>511040100700000</v>
      </c>
      <c r="B2612" s="951" t="s">
        <v>1920</v>
      </c>
      <c r="C2612" s="950" t="s">
        <v>677</v>
      </c>
      <c r="D2612" s="952">
        <v>232</v>
      </c>
      <c r="E2612"/>
      <c r="F2612" s="944"/>
    </row>
    <row r="2613" spans="1:6" ht="19.5" customHeight="1" x14ac:dyDescent="0.2">
      <c r="A2613" s="950">
        <v>511040100800000</v>
      </c>
      <c r="B2613" s="951" t="s">
        <v>1930</v>
      </c>
      <c r="C2613" s="950" t="s">
        <v>677</v>
      </c>
      <c r="D2613" s="952">
        <v>343</v>
      </c>
      <c r="E2613"/>
      <c r="F2613" s="944"/>
    </row>
    <row r="2614" spans="1:6" ht="19.5" customHeight="1" x14ac:dyDescent="0.2">
      <c r="A2614" s="950">
        <v>511040100900000</v>
      </c>
      <c r="B2614" s="951" t="s">
        <v>1931</v>
      </c>
      <c r="C2614" s="950" t="s">
        <v>677</v>
      </c>
      <c r="D2614" s="952">
        <v>376</v>
      </c>
      <c r="E2614"/>
      <c r="F2614" s="944"/>
    </row>
    <row r="2615" spans="1:6" ht="19.5" customHeight="1" x14ac:dyDescent="0.2">
      <c r="A2615" s="949">
        <v>511050000000000</v>
      </c>
      <c r="B2615" s="5102" t="s">
        <v>1932</v>
      </c>
      <c r="C2615" s="5103"/>
      <c r="D2615" s="5103"/>
      <c r="E2615" s="5103"/>
      <c r="F2615" s="5104"/>
    </row>
    <row r="2616" spans="1:6" ht="19.5" customHeight="1" x14ac:dyDescent="0.2">
      <c r="A2616" s="950">
        <v>511050100100000</v>
      </c>
      <c r="B2616" s="951" t="s">
        <v>1933</v>
      </c>
      <c r="C2616" s="950" t="s">
        <v>677</v>
      </c>
      <c r="D2616" s="952">
        <v>240</v>
      </c>
      <c r="E2616"/>
      <c r="F2616" s="944"/>
    </row>
    <row r="2617" spans="1:6" ht="19.5" customHeight="1" x14ac:dyDescent="0.2">
      <c r="A2617" s="950">
        <v>511050100200000</v>
      </c>
      <c r="B2617" s="951" t="s">
        <v>1934</v>
      </c>
      <c r="C2617" s="950" t="s">
        <v>677</v>
      </c>
      <c r="D2617" s="952">
        <v>427</v>
      </c>
      <c r="E2617"/>
      <c r="F2617" s="944"/>
    </row>
    <row r="2618" spans="1:6" ht="19.5" customHeight="1" x14ac:dyDescent="0.2">
      <c r="A2618" s="949">
        <v>511060000000000</v>
      </c>
      <c r="B2618" s="5102" t="s">
        <v>1935</v>
      </c>
      <c r="C2618" s="5103"/>
      <c r="D2618" s="5103"/>
      <c r="E2618" s="5103"/>
      <c r="F2618" s="5104"/>
    </row>
    <row r="2619" spans="1:6" ht="19.5" customHeight="1" x14ac:dyDescent="0.2">
      <c r="A2619" s="950">
        <v>511060100100000</v>
      </c>
      <c r="B2619" s="951" t="s">
        <v>1899</v>
      </c>
      <c r="C2619" s="950" t="s">
        <v>677</v>
      </c>
      <c r="D2619" s="952">
        <v>36</v>
      </c>
      <c r="E2619"/>
      <c r="F2619" s="944"/>
    </row>
    <row r="2620" spans="1:6" ht="19.5" customHeight="1" x14ac:dyDescent="0.2">
      <c r="A2620" s="950">
        <v>511060100200000</v>
      </c>
      <c r="B2620" s="951" t="s">
        <v>1936</v>
      </c>
      <c r="C2620" s="950" t="s">
        <v>677</v>
      </c>
      <c r="D2620" s="952">
        <v>74</v>
      </c>
      <c r="E2620"/>
      <c r="F2620" s="944"/>
    </row>
    <row r="2621" spans="1:6" ht="19.5" customHeight="1" x14ac:dyDescent="0.2">
      <c r="A2621" s="950">
        <v>511060100300000</v>
      </c>
      <c r="B2621" s="951" t="s">
        <v>1937</v>
      </c>
      <c r="C2621" s="950" t="s">
        <v>677</v>
      </c>
      <c r="D2621" s="952">
        <v>109</v>
      </c>
      <c r="E2621"/>
      <c r="F2621" s="944"/>
    </row>
    <row r="2622" spans="1:6" ht="19.5" customHeight="1" x14ac:dyDescent="0.2">
      <c r="A2622" s="950">
        <v>511060100400000</v>
      </c>
      <c r="B2622" s="951" t="s">
        <v>1938</v>
      </c>
      <c r="C2622" s="950" t="s">
        <v>677</v>
      </c>
      <c r="D2622" s="952">
        <v>219</v>
      </c>
      <c r="E2622"/>
      <c r="F2622" s="944"/>
    </row>
    <row r="2623" spans="1:6" ht="19.5" customHeight="1" x14ac:dyDescent="0.2">
      <c r="A2623" s="950">
        <v>511060100500000</v>
      </c>
      <c r="B2623" s="951" t="s">
        <v>1939</v>
      </c>
      <c r="C2623" s="950" t="s">
        <v>677</v>
      </c>
      <c r="D2623" s="952">
        <v>391</v>
      </c>
      <c r="E2623"/>
      <c r="F2623" s="944"/>
    </row>
    <row r="2624" spans="1:6" ht="19.5" customHeight="1" x14ac:dyDescent="0.2">
      <c r="A2624" s="949">
        <v>511070000000000</v>
      </c>
      <c r="B2624" s="5102" t="s">
        <v>1940</v>
      </c>
      <c r="C2624" s="5103"/>
      <c r="D2624" s="5103"/>
      <c r="E2624" s="5103"/>
      <c r="F2624" s="5104"/>
    </row>
    <row r="2625" spans="1:6" ht="19.5" customHeight="1" x14ac:dyDescent="0.2">
      <c r="A2625" s="950">
        <v>511070100100000</v>
      </c>
      <c r="B2625" s="951" t="s">
        <v>1924</v>
      </c>
      <c r="C2625" s="950" t="s">
        <v>677</v>
      </c>
      <c r="D2625" s="952">
        <v>60</v>
      </c>
      <c r="E2625"/>
      <c r="F2625" s="944"/>
    </row>
    <row r="2626" spans="1:6" ht="19.5" customHeight="1" x14ac:dyDescent="0.2">
      <c r="A2626" s="950">
        <v>511070100200000</v>
      </c>
      <c r="B2626" s="951" t="s">
        <v>1925</v>
      </c>
      <c r="C2626" s="950" t="s">
        <v>677</v>
      </c>
      <c r="D2626" s="952">
        <v>82</v>
      </c>
      <c r="E2626"/>
      <c r="F2626" s="944"/>
    </row>
    <row r="2627" spans="1:6" ht="19.5" customHeight="1" x14ac:dyDescent="0.2">
      <c r="A2627" s="950">
        <v>511070100300000</v>
      </c>
      <c r="B2627" s="951" t="s">
        <v>1941</v>
      </c>
      <c r="C2627" s="950" t="s">
        <v>677</v>
      </c>
      <c r="D2627" s="952">
        <v>88</v>
      </c>
      <c r="E2627"/>
      <c r="F2627" s="944"/>
    </row>
    <row r="2628" spans="1:6" ht="19.5" customHeight="1" x14ac:dyDescent="0.2">
      <c r="A2628" s="950">
        <v>511070100400000</v>
      </c>
      <c r="B2628" s="951" t="s">
        <v>1928</v>
      </c>
      <c r="C2628" s="950" t="s">
        <v>677</v>
      </c>
      <c r="D2628" s="952">
        <v>117</v>
      </c>
      <c r="E2628"/>
      <c r="F2628" s="944"/>
    </row>
    <row r="2629" spans="1:6" ht="19.5" customHeight="1" x14ac:dyDescent="0.2">
      <c r="A2629" s="950">
        <v>511070100500000</v>
      </c>
      <c r="B2629" s="951" t="s">
        <v>1942</v>
      </c>
      <c r="C2629" s="950" t="s">
        <v>677</v>
      </c>
      <c r="D2629" s="952">
        <v>255</v>
      </c>
      <c r="E2629"/>
      <c r="F2629" s="944"/>
    </row>
    <row r="2630" spans="1:6" ht="19.5" customHeight="1" x14ac:dyDescent="0.2">
      <c r="A2630" s="950">
        <v>511070100600000</v>
      </c>
      <c r="B2630" s="951" t="s">
        <v>1931</v>
      </c>
      <c r="C2630" s="950" t="s">
        <v>677</v>
      </c>
      <c r="D2630" s="952">
        <v>391</v>
      </c>
      <c r="E2630"/>
      <c r="F2630" s="944"/>
    </row>
    <row r="2631" spans="1:6" ht="19.5" customHeight="1" x14ac:dyDescent="0.2">
      <c r="A2631" s="949">
        <v>511080000000000</v>
      </c>
      <c r="B2631" s="5102" t="s">
        <v>1943</v>
      </c>
      <c r="C2631" s="5103"/>
      <c r="D2631" s="5103"/>
      <c r="E2631" s="5103"/>
      <c r="F2631" s="5104"/>
    </row>
    <row r="2632" spans="1:6" ht="19.5" customHeight="1" x14ac:dyDescent="0.2">
      <c r="A2632" s="950">
        <v>511080100100000</v>
      </c>
      <c r="B2632" s="951" t="s">
        <v>1925</v>
      </c>
      <c r="C2632" s="950" t="s">
        <v>677</v>
      </c>
      <c r="D2632" s="952">
        <v>81</v>
      </c>
      <c r="E2632"/>
      <c r="F2632" s="944"/>
    </row>
    <row r="2633" spans="1:6" ht="19.5" customHeight="1" x14ac:dyDescent="0.2">
      <c r="A2633" s="950">
        <v>511080100200000</v>
      </c>
      <c r="B2633" s="951" t="s">
        <v>1926</v>
      </c>
      <c r="C2633" s="950" t="s">
        <v>677</v>
      </c>
      <c r="D2633" s="952">
        <v>88</v>
      </c>
      <c r="E2633"/>
      <c r="F2633" s="944"/>
    </row>
    <row r="2634" spans="1:6" ht="19.5" customHeight="1" x14ac:dyDescent="0.2">
      <c r="A2634" s="950">
        <v>511080100300000</v>
      </c>
      <c r="B2634" s="951" t="s">
        <v>1927</v>
      </c>
      <c r="C2634" s="950" t="s">
        <v>677</v>
      </c>
      <c r="D2634" s="952">
        <v>107</v>
      </c>
      <c r="E2634"/>
      <c r="F2634" s="944"/>
    </row>
    <row r="2635" spans="1:6" ht="19.5" customHeight="1" x14ac:dyDescent="0.2">
      <c r="A2635" s="950">
        <v>511080100400000</v>
      </c>
      <c r="B2635" s="951" t="s">
        <v>1928</v>
      </c>
      <c r="C2635" s="950" t="s">
        <v>677</v>
      </c>
      <c r="D2635" s="952">
        <v>123</v>
      </c>
      <c r="E2635"/>
      <c r="F2635" s="944"/>
    </row>
    <row r="2636" spans="1:6" ht="19.5" customHeight="1" x14ac:dyDescent="0.2">
      <c r="A2636" s="950">
        <v>511080100500000</v>
      </c>
      <c r="B2636" s="951" t="s">
        <v>1929</v>
      </c>
      <c r="C2636" s="950" t="s">
        <v>677</v>
      </c>
      <c r="D2636" s="952">
        <v>231</v>
      </c>
      <c r="E2636"/>
      <c r="F2636" s="944"/>
    </row>
    <row r="2637" spans="1:6" ht="19.5" customHeight="1" x14ac:dyDescent="0.2">
      <c r="A2637" s="950">
        <v>511080100600000</v>
      </c>
      <c r="B2637" s="951" t="s">
        <v>1942</v>
      </c>
      <c r="C2637" s="950" t="s">
        <v>677</v>
      </c>
      <c r="D2637" s="952">
        <v>269</v>
      </c>
      <c r="E2637"/>
      <c r="F2637" s="944"/>
    </row>
    <row r="2638" spans="1:6" ht="19.5" customHeight="1" x14ac:dyDescent="0.2">
      <c r="A2638" s="950">
        <v>511080100700000</v>
      </c>
      <c r="B2638" s="951" t="s">
        <v>1921</v>
      </c>
      <c r="C2638" s="950" t="s">
        <v>677</v>
      </c>
      <c r="D2638" s="952">
        <v>361</v>
      </c>
      <c r="E2638"/>
      <c r="F2638" s="944"/>
    </row>
    <row r="2639" spans="1:6" ht="19.5" customHeight="1" x14ac:dyDescent="0.2">
      <c r="A2639" s="950">
        <v>511080100800000</v>
      </c>
      <c r="B2639" s="951" t="s">
        <v>1931</v>
      </c>
      <c r="C2639" s="950" t="s">
        <v>677</v>
      </c>
      <c r="D2639" s="952">
        <v>398</v>
      </c>
      <c r="E2639"/>
      <c r="F2639" s="944"/>
    </row>
    <row r="2640" spans="1:6" ht="19.5" customHeight="1" x14ac:dyDescent="0.2">
      <c r="A2640" s="950">
        <v>511080100900000</v>
      </c>
      <c r="B2640" s="951" t="s">
        <v>1944</v>
      </c>
      <c r="C2640" s="950" t="s">
        <v>677</v>
      </c>
      <c r="D2640" s="952">
        <v>64</v>
      </c>
      <c r="E2640"/>
      <c r="F2640" s="944"/>
    </row>
    <row r="2641" spans="1:6" ht="19.5" customHeight="1" x14ac:dyDescent="0.2">
      <c r="A2641" s="949">
        <v>511090000000000</v>
      </c>
      <c r="B2641" s="5102" t="s">
        <v>1945</v>
      </c>
      <c r="C2641" s="5103"/>
      <c r="D2641" s="5103"/>
      <c r="E2641" s="5103"/>
      <c r="F2641" s="5104"/>
    </row>
    <row r="2642" spans="1:6" ht="19.5" customHeight="1" x14ac:dyDescent="0.2">
      <c r="A2642" s="950">
        <v>511090100100000</v>
      </c>
      <c r="B2642" s="951" t="s">
        <v>1946</v>
      </c>
      <c r="C2642" s="950" t="s">
        <v>677</v>
      </c>
      <c r="D2642" s="952">
        <v>61</v>
      </c>
      <c r="E2642"/>
      <c r="F2642" s="944"/>
    </row>
    <row r="2643" spans="1:6" ht="19.5" customHeight="1" x14ac:dyDescent="0.2">
      <c r="A2643" s="950">
        <v>511090100200000</v>
      </c>
      <c r="B2643" s="951" t="s">
        <v>1947</v>
      </c>
      <c r="C2643" s="950" t="s">
        <v>677</v>
      </c>
      <c r="D2643" s="952">
        <v>103</v>
      </c>
      <c r="E2643"/>
      <c r="F2643" s="944"/>
    </row>
    <row r="2644" spans="1:6" ht="19.5" customHeight="1" x14ac:dyDescent="0.2">
      <c r="A2644" s="950">
        <v>511090100300000</v>
      </c>
      <c r="B2644" s="951" t="s">
        <v>1948</v>
      </c>
      <c r="C2644" s="950" t="s">
        <v>677</v>
      </c>
      <c r="D2644" s="952">
        <v>147</v>
      </c>
      <c r="E2644"/>
      <c r="F2644" s="944"/>
    </row>
    <row r="2645" spans="1:6" ht="19.5" customHeight="1" x14ac:dyDescent="0.2">
      <c r="A2645" s="950">
        <v>511090100400000</v>
      </c>
      <c r="B2645" s="951" t="s">
        <v>1949</v>
      </c>
      <c r="C2645" s="950" t="s">
        <v>677</v>
      </c>
      <c r="D2645" s="952">
        <v>342</v>
      </c>
      <c r="E2645"/>
      <c r="F2645" s="944"/>
    </row>
    <row r="2646" spans="1:6" ht="19.5" customHeight="1" x14ac:dyDescent="0.2">
      <c r="A2646" s="950">
        <v>511090100500000</v>
      </c>
      <c r="B2646" s="951" t="s">
        <v>1950</v>
      </c>
      <c r="C2646" s="950" t="s">
        <v>677</v>
      </c>
      <c r="D2646" s="952">
        <v>537</v>
      </c>
      <c r="E2646"/>
      <c r="F2646" s="944"/>
    </row>
    <row r="2647" spans="1:6" ht="19.5" customHeight="1" x14ac:dyDescent="0.2">
      <c r="A2647" s="949">
        <v>511100000000000</v>
      </c>
      <c r="B2647" s="5102" t="s">
        <v>1951</v>
      </c>
      <c r="C2647" s="5103"/>
      <c r="D2647" s="5103"/>
      <c r="E2647" s="5103"/>
      <c r="F2647" s="5104"/>
    </row>
    <row r="2648" spans="1:6" ht="19.5" customHeight="1" x14ac:dyDescent="0.2">
      <c r="A2648" s="950">
        <v>511101000100000</v>
      </c>
      <c r="B2648" s="951" t="s">
        <v>1952</v>
      </c>
      <c r="C2648" s="950" t="s">
        <v>677</v>
      </c>
      <c r="D2648" s="952">
        <v>156</v>
      </c>
      <c r="E2648"/>
      <c r="F2648" s="944"/>
    </row>
    <row r="2649" spans="1:6" ht="19.5" customHeight="1" x14ac:dyDescent="0.2">
      <c r="A2649" s="950">
        <v>511101000200000</v>
      </c>
      <c r="B2649" s="951" t="s">
        <v>1953</v>
      </c>
      <c r="C2649" s="950" t="s">
        <v>677</v>
      </c>
      <c r="D2649" s="952">
        <v>291</v>
      </c>
      <c r="E2649"/>
      <c r="F2649" s="944"/>
    </row>
    <row r="2650" spans="1:6" ht="19.5" customHeight="1" x14ac:dyDescent="0.2">
      <c r="A2650" s="950">
        <v>511101000300000</v>
      </c>
      <c r="B2650" s="951" t="s">
        <v>1954</v>
      </c>
      <c r="C2650" s="950" t="s">
        <v>677</v>
      </c>
      <c r="D2650" s="952">
        <v>81</v>
      </c>
      <c r="E2650"/>
      <c r="F2650" s="944"/>
    </row>
    <row r="2651" spans="1:6" ht="19.5" customHeight="1" x14ac:dyDescent="0.2">
      <c r="A2651" s="950">
        <v>511101000400000</v>
      </c>
      <c r="B2651" s="951" t="s">
        <v>1955</v>
      </c>
      <c r="C2651" s="950" t="s">
        <v>677</v>
      </c>
      <c r="D2651" s="952">
        <v>127</v>
      </c>
      <c r="E2651"/>
      <c r="F2651" s="944"/>
    </row>
    <row r="2652" spans="1:6" ht="19.5" customHeight="1" x14ac:dyDescent="0.2">
      <c r="A2652" s="950">
        <v>511101000500000</v>
      </c>
      <c r="B2652" s="951" t="s">
        <v>1956</v>
      </c>
      <c r="C2652" s="950" t="s">
        <v>677</v>
      </c>
      <c r="D2652" s="952">
        <v>138</v>
      </c>
      <c r="E2652"/>
      <c r="F2652" s="944"/>
    </row>
    <row r="2653" spans="1:6" ht="19.5" customHeight="1" x14ac:dyDescent="0.2">
      <c r="A2653" s="950">
        <v>511101000600000</v>
      </c>
      <c r="B2653" s="951" t="s">
        <v>1957</v>
      </c>
      <c r="C2653" s="950" t="s">
        <v>677</v>
      </c>
      <c r="D2653" s="952">
        <v>174</v>
      </c>
      <c r="E2653"/>
      <c r="F2653" s="944"/>
    </row>
    <row r="2654" spans="1:6" ht="19.5" customHeight="1" x14ac:dyDescent="0.2">
      <c r="A2654" s="950">
        <v>511101000700000</v>
      </c>
      <c r="B2654" s="951" t="s">
        <v>1958</v>
      </c>
      <c r="C2654" s="950" t="s">
        <v>677</v>
      </c>
      <c r="D2654" s="952">
        <v>188</v>
      </c>
      <c r="E2654"/>
      <c r="F2654" s="944"/>
    </row>
    <row r="2655" spans="1:6" ht="19.5" customHeight="1" x14ac:dyDescent="0.2">
      <c r="A2655" s="949">
        <v>511110000000000</v>
      </c>
      <c r="B2655" s="5102" t="s">
        <v>1959</v>
      </c>
      <c r="C2655" s="5103"/>
      <c r="D2655" s="5103"/>
      <c r="E2655" s="5103"/>
      <c r="F2655" s="5104"/>
    </row>
    <row r="2656" spans="1:6" ht="19.5" customHeight="1" x14ac:dyDescent="0.2">
      <c r="A2656" s="950">
        <v>511110100100000</v>
      </c>
      <c r="B2656" s="951" t="s">
        <v>1960</v>
      </c>
      <c r="C2656" s="950" t="s">
        <v>677</v>
      </c>
      <c r="D2656" s="952">
        <v>66</v>
      </c>
      <c r="E2656"/>
      <c r="F2656" s="944"/>
    </row>
    <row r="2657" spans="1:6" ht="19.5" customHeight="1" x14ac:dyDescent="0.2">
      <c r="A2657" s="950">
        <v>511110100200000</v>
      </c>
      <c r="B2657" s="951" t="s">
        <v>1961</v>
      </c>
      <c r="C2657" s="950" t="s">
        <v>677</v>
      </c>
      <c r="D2657" s="952">
        <v>123</v>
      </c>
      <c r="E2657"/>
      <c r="F2657" s="944"/>
    </row>
    <row r="2658" spans="1:6" ht="19.5" customHeight="1" x14ac:dyDescent="0.2">
      <c r="A2658" s="950">
        <v>511110100300000</v>
      </c>
      <c r="B2658" s="951" t="s">
        <v>1962</v>
      </c>
      <c r="C2658" s="950" t="s">
        <v>677</v>
      </c>
      <c r="D2658" s="952">
        <v>134</v>
      </c>
      <c r="E2658"/>
      <c r="F2658" s="944"/>
    </row>
    <row r="2659" spans="1:6" ht="19.5" customHeight="1" x14ac:dyDescent="0.2">
      <c r="A2659" s="950">
        <v>511110100400000</v>
      </c>
      <c r="B2659" s="951" t="s">
        <v>1963</v>
      </c>
      <c r="C2659" s="950" t="s">
        <v>677</v>
      </c>
      <c r="D2659" s="952">
        <v>244</v>
      </c>
      <c r="E2659"/>
      <c r="F2659" s="944"/>
    </row>
    <row r="2660" spans="1:6" ht="19.5" customHeight="1" x14ac:dyDescent="0.2">
      <c r="A2660" s="950">
        <v>511110100500000</v>
      </c>
      <c r="B2660" s="951" t="s">
        <v>1964</v>
      </c>
      <c r="C2660" s="950" t="s">
        <v>677</v>
      </c>
      <c r="D2660" s="952">
        <v>269</v>
      </c>
      <c r="E2660"/>
      <c r="F2660" s="944"/>
    </row>
    <row r="2661" spans="1:6" ht="19.5" customHeight="1" x14ac:dyDescent="0.2">
      <c r="A2661" s="950">
        <v>511110100600000</v>
      </c>
      <c r="B2661" s="951" t="s">
        <v>1965</v>
      </c>
      <c r="C2661" s="950" t="s">
        <v>677</v>
      </c>
      <c r="D2661" s="952">
        <v>280</v>
      </c>
      <c r="E2661"/>
      <c r="F2661" s="944"/>
    </row>
    <row r="2662" spans="1:6" ht="19.5" customHeight="1" x14ac:dyDescent="0.2">
      <c r="A2662" s="950">
        <v>511110100700000</v>
      </c>
      <c r="B2662" s="951" t="s">
        <v>1966</v>
      </c>
      <c r="C2662" s="950" t="s">
        <v>677</v>
      </c>
      <c r="D2662" s="952">
        <v>463</v>
      </c>
      <c r="E2662"/>
      <c r="F2662" s="944"/>
    </row>
    <row r="2663" spans="1:6" ht="19.5" customHeight="1" x14ac:dyDescent="0.2">
      <c r="A2663" s="950">
        <v>511110100800000</v>
      </c>
      <c r="B2663" s="951" t="s">
        <v>1967</v>
      </c>
      <c r="C2663" s="950" t="s">
        <v>677</v>
      </c>
      <c r="D2663" s="952">
        <v>487</v>
      </c>
      <c r="E2663"/>
      <c r="F2663" s="944"/>
    </row>
    <row r="2664" spans="1:6" ht="19.5" customHeight="1" x14ac:dyDescent="0.2">
      <c r="A2664" s="950">
        <v>511110100900000</v>
      </c>
      <c r="B2664" s="951" t="s">
        <v>1968</v>
      </c>
      <c r="C2664" s="950" t="s">
        <v>677</v>
      </c>
      <c r="D2664" s="952">
        <v>479</v>
      </c>
      <c r="E2664"/>
      <c r="F2664" s="944"/>
    </row>
    <row r="2665" spans="1:6" ht="19.5" customHeight="1" x14ac:dyDescent="0.2">
      <c r="A2665" s="949">
        <v>511130000000000</v>
      </c>
      <c r="B2665" s="5102" t="s">
        <v>1969</v>
      </c>
      <c r="C2665" s="5103"/>
      <c r="D2665" s="5103"/>
      <c r="E2665" s="5103"/>
      <c r="F2665" s="5104"/>
    </row>
    <row r="2666" spans="1:6" ht="19.5" customHeight="1" x14ac:dyDescent="0.2">
      <c r="A2666" s="949">
        <v>511130300000000</v>
      </c>
      <c r="B2666" s="5102" t="s">
        <v>1970</v>
      </c>
      <c r="C2666" s="5103"/>
      <c r="D2666" s="5103"/>
      <c r="E2666" s="5103"/>
      <c r="F2666" s="5104"/>
    </row>
    <row r="2667" spans="1:6" ht="19.5" customHeight="1" x14ac:dyDescent="0.2">
      <c r="A2667" s="950">
        <v>511130300100000</v>
      </c>
      <c r="B2667" s="951" t="s">
        <v>1971</v>
      </c>
      <c r="C2667" s="950" t="s">
        <v>677</v>
      </c>
      <c r="D2667" s="952">
        <v>29</v>
      </c>
      <c r="E2667"/>
      <c r="F2667" s="944"/>
    </row>
    <row r="2668" spans="1:6" ht="19.5" customHeight="1" x14ac:dyDescent="0.2">
      <c r="A2668" s="950">
        <v>511130300200000</v>
      </c>
      <c r="B2668" s="951" t="s">
        <v>1972</v>
      </c>
      <c r="C2668" s="950" t="s">
        <v>677</v>
      </c>
      <c r="D2668" s="952">
        <v>36</v>
      </c>
      <c r="E2668"/>
      <c r="F2668" s="944"/>
    </row>
    <row r="2669" spans="1:6" ht="19.5" customHeight="1" x14ac:dyDescent="0.2">
      <c r="A2669" s="949">
        <v>511130600000000</v>
      </c>
      <c r="B2669" s="5102" t="s">
        <v>1973</v>
      </c>
      <c r="C2669" s="5103"/>
      <c r="D2669" s="5103"/>
      <c r="E2669" s="5103"/>
      <c r="F2669" s="5104"/>
    </row>
    <row r="2670" spans="1:6" ht="19.5" customHeight="1" x14ac:dyDescent="0.2">
      <c r="A2670" s="950">
        <v>511130600100000</v>
      </c>
      <c r="B2670" s="951" t="s">
        <v>1974</v>
      </c>
      <c r="C2670" s="950" t="s">
        <v>677</v>
      </c>
      <c r="D2670" s="952">
        <v>39</v>
      </c>
      <c r="E2670"/>
      <c r="F2670" s="944"/>
    </row>
    <row r="2671" spans="1:6" ht="19.5" customHeight="1" x14ac:dyDescent="0.2">
      <c r="A2671" s="950">
        <v>511130600200000</v>
      </c>
      <c r="B2671" s="951" t="s">
        <v>1975</v>
      </c>
      <c r="C2671" s="950" t="s">
        <v>677</v>
      </c>
      <c r="D2671" s="952">
        <v>46</v>
      </c>
      <c r="E2671"/>
      <c r="F2671" s="944"/>
    </row>
    <row r="2672" spans="1:6" ht="19.5" customHeight="1" x14ac:dyDescent="0.2">
      <c r="A2672" s="950">
        <v>511130600300000</v>
      </c>
      <c r="B2672" s="951" t="s">
        <v>1976</v>
      </c>
      <c r="C2672" s="950" t="s">
        <v>677</v>
      </c>
      <c r="D2672" s="952">
        <v>55</v>
      </c>
      <c r="E2672"/>
      <c r="F2672" s="944"/>
    </row>
    <row r="2673" spans="1:6" ht="19.5" customHeight="1" x14ac:dyDescent="0.2">
      <c r="A2673" s="950">
        <v>511130600400000</v>
      </c>
      <c r="B2673" s="951" t="s">
        <v>1977</v>
      </c>
      <c r="C2673" s="950" t="s">
        <v>677</v>
      </c>
      <c r="D2673" s="952">
        <v>134</v>
      </c>
      <c r="E2673"/>
      <c r="F2673" s="944"/>
    </row>
    <row r="2674" spans="1:6" ht="19.5" customHeight="1" x14ac:dyDescent="0.2">
      <c r="A2674" s="950">
        <v>511130600500000</v>
      </c>
      <c r="B2674" s="951" t="s">
        <v>1978</v>
      </c>
      <c r="C2674" s="950" t="s">
        <v>677</v>
      </c>
      <c r="D2674" s="952">
        <v>183</v>
      </c>
      <c r="E2674"/>
      <c r="F2674" s="944"/>
    </row>
    <row r="2675" spans="1:6" ht="19.5" customHeight="1" x14ac:dyDescent="0.2">
      <c r="A2675" s="949">
        <v>511130900000000</v>
      </c>
      <c r="B2675" s="5102" t="s">
        <v>1979</v>
      </c>
      <c r="C2675" s="5103"/>
      <c r="D2675" s="5103"/>
      <c r="E2675" s="5103"/>
      <c r="F2675" s="5104"/>
    </row>
    <row r="2676" spans="1:6" ht="19.5" customHeight="1" x14ac:dyDescent="0.2">
      <c r="A2676" s="950">
        <v>511130900100000</v>
      </c>
      <c r="B2676" s="951" t="s">
        <v>1980</v>
      </c>
      <c r="C2676" s="950" t="s">
        <v>677</v>
      </c>
      <c r="D2676" s="952">
        <v>189</v>
      </c>
      <c r="E2676"/>
      <c r="F2676" s="944"/>
    </row>
    <row r="2677" spans="1:6" ht="19.5" customHeight="1" x14ac:dyDescent="0.2">
      <c r="A2677" s="950">
        <v>511130900200000</v>
      </c>
      <c r="B2677" s="951" t="s">
        <v>1981</v>
      </c>
      <c r="C2677" s="950" t="s">
        <v>338</v>
      </c>
      <c r="D2677" s="952">
        <v>446</v>
      </c>
      <c r="E2677"/>
      <c r="F2677" s="944"/>
    </row>
    <row r="2678" spans="1:6" ht="19.5" customHeight="1" x14ac:dyDescent="0.2">
      <c r="A2678" s="949">
        <v>511131000000000</v>
      </c>
      <c r="B2678" s="5102" t="s">
        <v>1982</v>
      </c>
      <c r="C2678" s="5103"/>
      <c r="D2678" s="5103"/>
      <c r="E2678" s="5103"/>
      <c r="F2678" s="5104"/>
    </row>
    <row r="2679" spans="1:6" ht="19.5" customHeight="1" x14ac:dyDescent="0.2">
      <c r="A2679" s="950">
        <v>511131000100000</v>
      </c>
      <c r="B2679" s="951" t="s">
        <v>1983</v>
      </c>
      <c r="C2679" s="950" t="s">
        <v>677</v>
      </c>
      <c r="D2679" s="952">
        <v>68</v>
      </c>
      <c r="E2679"/>
      <c r="F2679" s="944"/>
    </row>
    <row r="2680" spans="1:6" ht="19.5" customHeight="1" x14ac:dyDescent="0.2">
      <c r="A2680" s="1012"/>
      <c r="B2680"/>
      <c r="C2680"/>
      <c r="D2680"/>
      <c r="E2680"/>
      <c r="F2680" s="944"/>
    </row>
    <row r="2681" spans="1:6" ht="19.5" customHeight="1" x14ac:dyDescent="0.2">
      <c r="A2681" s="946">
        <v>513000000000000</v>
      </c>
      <c r="B2681" s="947" t="s">
        <v>1984</v>
      </c>
      <c r="C2681" s="948" t="s">
        <v>328</v>
      </c>
      <c r="D2681" s="948" t="s">
        <v>97</v>
      </c>
      <c r="E2681"/>
      <c r="F2681" s="944"/>
    </row>
    <row r="2682" spans="1:6" ht="19.5" customHeight="1" x14ac:dyDescent="0.2">
      <c r="A2682" s="949">
        <v>513010000000000</v>
      </c>
      <c r="B2682" s="5102" t="s">
        <v>1985</v>
      </c>
      <c r="C2682" s="5103"/>
      <c r="D2682" s="5103"/>
      <c r="E2682" s="5103"/>
      <c r="F2682" s="5104"/>
    </row>
    <row r="2683" spans="1:6" ht="19.5" customHeight="1" x14ac:dyDescent="0.2">
      <c r="A2683" s="949">
        <v>513010300000000</v>
      </c>
      <c r="B2683" s="5102" t="s">
        <v>1994</v>
      </c>
      <c r="C2683" s="5103"/>
      <c r="D2683" s="5103"/>
      <c r="E2683" s="5103"/>
      <c r="F2683" s="5104"/>
    </row>
    <row r="2684" spans="1:6" ht="19.5" customHeight="1" x14ac:dyDescent="0.2">
      <c r="A2684" s="950">
        <v>513010300100000</v>
      </c>
      <c r="B2684" s="951" t="s">
        <v>1986</v>
      </c>
      <c r="C2684" s="950" t="s">
        <v>338</v>
      </c>
      <c r="D2684" s="952">
        <v>641.12</v>
      </c>
      <c r="E2684"/>
      <c r="F2684" s="944"/>
    </row>
    <row r="2685" spans="1:6" ht="19.5" customHeight="1" x14ac:dyDescent="0.2">
      <c r="A2685" s="950">
        <v>513010300200000</v>
      </c>
      <c r="B2685" s="951" t="s">
        <v>1987</v>
      </c>
      <c r="C2685" s="950" t="s">
        <v>338</v>
      </c>
      <c r="D2685" s="952">
        <v>940.19</v>
      </c>
      <c r="E2685"/>
      <c r="F2685" s="944"/>
    </row>
    <row r="2686" spans="1:6" ht="19.5" customHeight="1" x14ac:dyDescent="0.2">
      <c r="A2686" s="950">
        <v>513010300300000</v>
      </c>
      <c r="B2686" s="951" t="s">
        <v>1988</v>
      </c>
      <c r="C2686" s="950" t="s">
        <v>338</v>
      </c>
      <c r="D2686" s="953">
        <v>1783.18</v>
      </c>
      <c r="E2686"/>
      <c r="F2686" s="944"/>
    </row>
    <row r="2687" spans="1:6" ht="19.5" customHeight="1" x14ac:dyDescent="0.2">
      <c r="A2687" s="950">
        <v>513010300400000</v>
      </c>
      <c r="B2687" s="951" t="s">
        <v>1989</v>
      </c>
      <c r="C2687" s="950" t="s">
        <v>338</v>
      </c>
      <c r="D2687" s="953">
        <v>2437.2800000000002</v>
      </c>
      <c r="E2687"/>
      <c r="F2687" s="944"/>
    </row>
    <row r="2688" spans="1:6" ht="19.5" customHeight="1" x14ac:dyDescent="0.2">
      <c r="A2688" s="950">
        <v>513010300500000</v>
      </c>
      <c r="B2688" s="951" t="s">
        <v>1990</v>
      </c>
      <c r="C2688" s="950" t="s">
        <v>338</v>
      </c>
      <c r="D2688" s="953">
        <v>3432.71</v>
      </c>
      <c r="E2688"/>
      <c r="F2688" s="944"/>
    </row>
    <row r="2689" spans="1:6" ht="19.5" customHeight="1" x14ac:dyDescent="0.2">
      <c r="A2689" s="950">
        <v>513010300600000</v>
      </c>
      <c r="B2689" s="951" t="s">
        <v>1991</v>
      </c>
      <c r="C2689" s="950" t="s">
        <v>338</v>
      </c>
      <c r="D2689" s="953">
        <v>5338.32</v>
      </c>
      <c r="E2689"/>
      <c r="F2689" s="944"/>
    </row>
    <row r="2690" spans="1:6" ht="19.5" customHeight="1" x14ac:dyDescent="0.2">
      <c r="A2690" s="950">
        <v>513010300700000</v>
      </c>
      <c r="B2690" s="951" t="s">
        <v>1992</v>
      </c>
      <c r="C2690" s="950" t="s">
        <v>338</v>
      </c>
      <c r="D2690" s="953">
        <v>8099.07</v>
      </c>
      <c r="E2690"/>
      <c r="F2690" s="944"/>
    </row>
    <row r="2691" spans="1:6" ht="19.5" customHeight="1" x14ac:dyDescent="0.2">
      <c r="A2691" s="950">
        <v>513010300800000</v>
      </c>
      <c r="B2691" s="951" t="s">
        <v>1993</v>
      </c>
      <c r="C2691" s="950" t="s">
        <v>338</v>
      </c>
      <c r="D2691" s="953">
        <v>11071.03</v>
      </c>
      <c r="E2691"/>
      <c r="F2691" s="944"/>
    </row>
    <row r="2692" spans="1:6" ht="19.5" customHeight="1" x14ac:dyDescent="0.2">
      <c r="A2692" s="950">
        <v>513010300900000</v>
      </c>
      <c r="B2692" s="951" t="s">
        <v>1995</v>
      </c>
      <c r="C2692" s="950" t="s">
        <v>338</v>
      </c>
      <c r="D2692" s="953">
        <v>21215.89</v>
      </c>
      <c r="E2692"/>
      <c r="F2692" s="944"/>
    </row>
    <row r="2693" spans="1:6" ht="19.5" customHeight="1" x14ac:dyDescent="0.2">
      <c r="A2693" s="950">
        <v>513010301000000</v>
      </c>
      <c r="B2693" s="951" t="s">
        <v>1996</v>
      </c>
      <c r="C2693" s="950" t="s">
        <v>338</v>
      </c>
      <c r="D2693" s="953">
        <v>36677.57</v>
      </c>
      <c r="E2693"/>
      <c r="F2693" s="944"/>
    </row>
    <row r="2694" spans="1:6" ht="19.5" customHeight="1" x14ac:dyDescent="0.2">
      <c r="A2694" s="949">
        <v>513010400000000</v>
      </c>
      <c r="B2694" s="5102" t="s">
        <v>1997</v>
      </c>
      <c r="C2694" s="5103"/>
      <c r="D2694" s="5103"/>
      <c r="E2694" s="5103"/>
      <c r="F2694" s="5104"/>
    </row>
    <row r="2695" spans="1:6" ht="19.5" customHeight="1" x14ac:dyDescent="0.2">
      <c r="A2695" s="950">
        <v>513010400100000</v>
      </c>
      <c r="B2695" s="951" t="s">
        <v>1986</v>
      </c>
      <c r="C2695" s="950" t="s">
        <v>338</v>
      </c>
      <c r="D2695" s="952">
        <v>751.4</v>
      </c>
      <c r="E2695"/>
      <c r="F2695" s="944"/>
    </row>
    <row r="2696" spans="1:6" ht="19.5" customHeight="1" x14ac:dyDescent="0.2">
      <c r="A2696" s="950">
        <v>513010400200000</v>
      </c>
      <c r="B2696" s="951" t="s">
        <v>1987</v>
      </c>
      <c r="C2696" s="950" t="s">
        <v>338</v>
      </c>
      <c r="D2696" s="953">
        <v>1244.8599999999999</v>
      </c>
      <c r="E2696"/>
      <c r="F2696" s="944"/>
    </row>
    <row r="2697" spans="1:6" ht="19.5" customHeight="1" x14ac:dyDescent="0.2">
      <c r="A2697" s="950">
        <v>513010400300000</v>
      </c>
      <c r="B2697" s="951" t="s">
        <v>1988</v>
      </c>
      <c r="C2697" s="950" t="s">
        <v>338</v>
      </c>
      <c r="D2697" s="953">
        <v>2126.17</v>
      </c>
      <c r="E2697"/>
      <c r="F2697" s="944"/>
    </row>
    <row r="2698" spans="1:6" ht="19.5" customHeight="1" x14ac:dyDescent="0.2">
      <c r="A2698" s="950">
        <v>513010400400000</v>
      </c>
      <c r="B2698" s="951" t="s">
        <v>1989</v>
      </c>
      <c r="C2698" s="950" t="s">
        <v>338</v>
      </c>
      <c r="D2698" s="953">
        <v>2881.31</v>
      </c>
      <c r="E2698"/>
      <c r="F2698" s="944"/>
    </row>
    <row r="2699" spans="1:6" ht="19.5" customHeight="1" x14ac:dyDescent="0.2">
      <c r="A2699" s="950">
        <v>513010400500000</v>
      </c>
      <c r="B2699" s="951" t="s">
        <v>1990</v>
      </c>
      <c r="C2699" s="950" t="s">
        <v>338</v>
      </c>
      <c r="D2699" s="953">
        <v>4261.68</v>
      </c>
      <c r="E2699"/>
      <c r="F2699" s="944"/>
    </row>
    <row r="2700" spans="1:6" ht="19.5" customHeight="1" x14ac:dyDescent="0.2">
      <c r="A2700" s="950">
        <v>513010400600000</v>
      </c>
      <c r="B2700" s="951" t="s">
        <v>1991</v>
      </c>
      <c r="C2700" s="950" t="s">
        <v>338</v>
      </c>
      <c r="D2700" s="953">
        <v>7445.79</v>
      </c>
      <c r="E2700"/>
      <c r="F2700" s="944"/>
    </row>
    <row r="2701" spans="1:6" ht="19.5" customHeight="1" x14ac:dyDescent="0.2">
      <c r="A2701" s="950">
        <v>513010400700000</v>
      </c>
      <c r="B2701" s="951" t="s">
        <v>1992</v>
      </c>
      <c r="C2701" s="950" t="s">
        <v>338</v>
      </c>
      <c r="D2701" s="953">
        <v>9971.0300000000007</v>
      </c>
      <c r="E2701"/>
      <c r="F2701" s="944"/>
    </row>
    <row r="2702" spans="1:6" ht="19.5" customHeight="1" x14ac:dyDescent="0.2">
      <c r="A2702" s="950">
        <v>513010400800000</v>
      </c>
      <c r="B2702" s="951" t="s">
        <v>1993</v>
      </c>
      <c r="C2702" s="950" t="s">
        <v>338</v>
      </c>
      <c r="D2702" s="953">
        <v>13921.5</v>
      </c>
      <c r="E2702"/>
      <c r="F2702" s="944"/>
    </row>
    <row r="2703" spans="1:6" ht="19.5" customHeight="1" x14ac:dyDescent="0.2">
      <c r="A2703" s="950">
        <v>513010400900000</v>
      </c>
      <c r="B2703" s="951" t="s">
        <v>1995</v>
      </c>
      <c r="C2703" s="950" t="s">
        <v>338</v>
      </c>
      <c r="D2703" s="953">
        <v>32420.560000000001</v>
      </c>
      <c r="E2703"/>
      <c r="F2703" s="944"/>
    </row>
    <row r="2704" spans="1:6" ht="19.5" customHeight="1" x14ac:dyDescent="0.2">
      <c r="A2704" s="950">
        <v>513010401000000</v>
      </c>
      <c r="B2704" s="951" t="s">
        <v>1996</v>
      </c>
      <c r="C2704" s="950" t="s">
        <v>338</v>
      </c>
      <c r="D2704" s="953">
        <v>46565.42</v>
      </c>
      <c r="E2704"/>
      <c r="F2704" s="944"/>
    </row>
    <row r="2705" spans="1:6" ht="19.5" customHeight="1" x14ac:dyDescent="0.2">
      <c r="A2705" s="949">
        <v>513010500000000</v>
      </c>
      <c r="B2705" s="5102" t="s">
        <v>1998</v>
      </c>
      <c r="C2705" s="5103"/>
      <c r="D2705" s="5103"/>
      <c r="E2705" s="5103"/>
      <c r="F2705" s="5104"/>
    </row>
    <row r="2706" spans="1:6" ht="19.5" customHeight="1" x14ac:dyDescent="0.2">
      <c r="A2706" s="950">
        <v>513010500100000</v>
      </c>
      <c r="B2706" s="951" t="s">
        <v>1986</v>
      </c>
      <c r="C2706" s="950" t="s">
        <v>338</v>
      </c>
      <c r="D2706" s="952">
        <v>871.96</v>
      </c>
      <c r="E2706"/>
      <c r="F2706" s="944"/>
    </row>
    <row r="2707" spans="1:6" ht="19.5" customHeight="1" x14ac:dyDescent="0.2">
      <c r="A2707" s="950">
        <v>513010500200000</v>
      </c>
      <c r="B2707" s="951" t="s">
        <v>1987</v>
      </c>
      <c r="C2707" s="950" t="s">
        <v>338</v>
      </c>
      <c r="D2707" s="953">
        <v>1422.43</v>
      </c>
      <c r="E2707"/>
      <c r="F2707" s="944"/>
    </row>
    <row r="2708" spans="1:6" ht="19.5" customHeight="1" x14ac:dyDescent="0.2">
      <c r="A2708" s="950">
        <v>513010500300000</v>
      </c>
      <c r="B2708" s="951" t="s">
        <v>1988</v>
      </c>
      <c r="C2708" s="950" t="s">
        <v>338</v>
      </c>
      <c r="D2708" s="953">
        <v>2384.11</v>
      </c>
      <c r="E2708"/>
      <c r="F2708" s="944"/>
    </row>
    <row r="2709" spans="1:6" ht="19.5" customHeight="1" x14ac:dyDescent="0.2">
      <c r="A2709" s="950">
        <v>513010500400000</v>
      </c>
      <c r="B2709" s="951" t="s">
        <v>1989</v>
      </c>
      <c r="C2709" s="950" t="s">
        <v>338</v>
      </c>
      <c r="D2709" s="953">
        <v>3274.77</v>
      </c>
      <c r="E2709"/>
      <c r="F2709" s="944"/>
    </row>
    <row r="2710" spans="1:6" ht="19.5" customHeight="1" x14ac:dyDescent="0.2">
      <c r="A2710" s="950">
        <v>513010500500000</v>
      </c>
      <c r="B2710" s="951" t="s">
        <v>1990</v>
      </c>
      <c r="C2710" s="950" t="s">
        <v>338</v>
      </c>
      <c r="D2710" s="953">
        <v>4649.53</v>
      </c>
      <c r="E2710"/>
      <c r="F2710" s="944"/>
    </row>
    <row r="2711" spans="1:6" ht="19.5" customHeight="1" x14ac:dyDescent="0.2">
      <c r="A2711" s="950">
        <v>513010500600000</v>
      </c>
      <c r="B2711" s="951" t="s">
        <v>1991</v>
      </c>
      <c r="C2711" s="950" t="s">
        <v>338</v>
      </c>
      <c r="D2711" s="953">
        <v>8783.18</v>
      </c>
      <c r="E2711"/>
      <c r="F2711" s="944"/>
    </row>
    <row r="2712" spans="1:6" ht="19.5" customHeight="1" x14ac:dyDescent="0.2">
      <c r="A2712" s="950">
        <v>513010500700000</v>
      </c>
      <c r="B2712" s="951" t="s">
        <v>1992</v>
      </c>
      <c r="C2712" s="950" t="s">
        <v>338</v>
      </c>
      <c r="D2712" s="953">
        <v>12194.36</v>
      </c>
      <c r="E2712"/>
      <c r="F2712" s="944"/>
    </row>
    <row r="2713" spans="1:6" ht="19.5" customHeight="1" x14ac:dyDescent="0.2">
      <c r="A2713" s="950">
        <v>513010500800000</v>
      </c>
      <c r="B2713" s="951" t="s">
        <v>1993</v>
      </c>
      <c r="C2713" s="950" t="s">
        <v>338</v>
      </c>
      <c r="D2713" s="953">
        <v>17341.12</v>
      </c>
      <c r="E2713"/>
      <c r="F2713" s="944"/>
    </row>
    <row r="2714" spans="1:6" ht="19.5" customHeight="1" x14ac:dyDescent="0.2">
      <c r="A2714" s="950">
        <v>513010500900000</v>
      </c>
      <c r="B2714" s="951" t="s">
        <v>1995</v>
      </c>
      <c r="C2714" s="950" t="s">
        <v>338</v>
      </c>
      <c r="D2714" s="953">
        <v>34914.019999999997</v>
      </c>
      <c r="E2714"/>
      <c r="F2714" s="944"/>
    </row>
    <row r="2715" spans="1:6" ht="19.5" customHeight="1" x14ac:dyDescent="0.2">
      <c r="A2715" s="950">
        <v>513010501000000</v>
      </c>
      <c r="B2715" s="951" t="s">
        <v>1996</v>
      </c>
      <c r="C2715" s="950" t="s">
        <v>338</v>
      </c>
      <c r="D2715" s="953">
        <v>52444.86</v>
      </c>
      <c r="E2715"/>
      <c r="F2715" s="944"/>
    </row>
    <row r="2716" spans="1:6" ht="19.5" customHeight="1" x14ac:dyDescent="0.2">
      <c r="A2716" s="949">
        <v>513010600000000</v>
      </c>
      <c r="B2716" s="5102" t="s">
        <v>1999</v>
      </c>
      <c r="C2716" s="5103"/>
      <c r="D2716" s="5103"/>
      <c r="E2716" s="5103"/>
      <c r="F2716" s="5104"/>
    </row>
    <row r="2717" spans="1:6" ht="19.5" customHeight="1" x14ac:dyDescent="0.2">
      <c r="A2717" s="950">
        <v>513010600100000</v>
      </c>
      <c r="B2717" s="951" t="s">
        <v>1986</v>
      </c>
      <c r="C2717" s="950" t="s">
        <v>338</v>
      </c>
      <c r="D2717" s="952">
        <v>928.97</v>
      </c>
      <c r="E2717"/>
      <c r="F2717" s="944"/>
    </row>
    <row r="2718" spans="1:6" ht="19.5" customHeight="1" x14ac:dyDescent="0.2">
      <c r="A2718" s="950">
        <v>513010600200000</v>
      </c>
      <c r="B2718" s="951" t="s">
        <v>1987</v>
      </c>
      <c r="C2718" s="950" t="s">
        <v>338</v>
      </c>
      <c r="D2718" s="953">
        <v>1889.72</v>
      </c>
      <c r="E2718"/>
      <c r="F2718" s="944"/>
    </row>
    <row r="2719" spans="1:6" ht="19.5" customHeight="1" x14ac:dyDescent="0.2">
      <c r="A2719" s="950">
        <v>513010600300000</v>
      </c>
      <c r="B2719" s="951" t="s">
        <v>1988</v>
      </c>
      <c r="C2719" s="950" t="s">
        <v>338</v>
      </c>
      <c r="D2719" s="953">
        <v>3242.99</v>
      </c>
      <c r="E2719"/>
      <c r="F2719" s="944"/>
    </row>
    <row r="2720" spans="1:6" ht="19.5" customHeight="1" x14ac:dyDescent="0.2">
      <c r="A2720" s="950">
        <v>513010600400000</v>
      </c>
      <c r="B2720" s="951" t="s">
        <v>1989</v>
      </c>
      <c r="C2720" s="950" t="s">
        <v>338</v>
      </c>
      <c r="D2720" s="953">
        <v>4411.21</v>
      </c>
      <c r="E2720"/>
      <c r="F2720" s="944"/>
    </row>
    <row r="2721" spans="1:6" ht="19.5" customHeight="1" x14ac:dyDescent="0.2">
      <c r="A2721" s="950">
        <v>513010600500000</v>
      </c>
      <c r="B2721" s="951" t="s">
        <v>1990</v>
      </c>
      <c r="C2721" s="950" t="s">
        <v>338</v>
      </c>
      <c r="D2721" s="953">
        <v>6636.45</v>
      </c>
      <c r="E2721"/>
      <c r="F2721" s="944"/>
    </row>
    <row r="2722" spans="1:6" ht="19.5" customHeight="1" x14ac:dyDescent="0.2">
      <c r="A2722" s="950">
        <v>513010600600000</v>
      </c>
      <c r="B2722" s="951" t="s">
        <v>1991</v>
      </c>
      <c r="C2722" s="950" t="s">
        <v>338</v>
      </c>
      <c r="D2722" s="953">
        <v>12233.64</v>
      </c>
      <c r="E2722"/>
      <c r="F2722" s="944"/>
    </row>
    <row r="2723" spans="1:6" ht="19.5" customHeight="1" x14ac:dyDescent="0.2">
      <c r="A2723" s="950">
        <v>513010600700000</v>
      </c>
      <c r="B2723" s="951" t="s">
        <v>1992</v>
      </c>
      <c r="C2723" s="950" t="s">
        <v>338</v>
      </c>
      <c r="D2723" s="953">
        <v>14339.25</v>
      </c>
      <c r="E2723"/>
      <c r="F2723" s="944"/>
    </row>
    <row r="2724" spans="1:6" ht="19.5" customHeight="1" x14ac:dyDescent="0.2">
      <c r="A2724" s="950">
        <v>513010600800000</v>
      </c>
      <c r="B2724" s="951" t="s">
        <v>1993</v>
      </c>
      <c r="C2724" s="950" t="s">
        <v>338</v>
      </c>
      <c r="D2724" s="953">
        <v>20076.64</v>
      </c>
      <c r="E2724"/>
      <c r="F2724" s="944"/>
    </row>
    <row r="2725" spans="1:6" ht="19.5" customHeight="1" x14ac:dyDescent="0.2">
      <c r="A2725" s="950">
        <v>513010600900000</v>
      </c>
      <c r="B2725" s="951" t="s">
        <v>1995</v>
      </c>
      <c r="C2725" s="950" t="s">
        <v>338</v>
      </c>
      <c r="D2725" s="953">
        <v>37085.980000000003</v>
      </c>
      <c r="E2725"/>
      <c r="F2725" s="944"/>
    </row>
    <row r="2726" spans="1:6" ht="19.5" customHeight="1" x14ac:dyDescent="0.2">
      <c r="A2726" s="950">
        <v>513010601000000</v>
      </c>
      <c r="B2726" s="951" t="s">
        <v>1996</v>
      </c>
      <c r="C2726" s="950" t="s">
        <v>338</v>
      </c>
      <c r="D2726" s="953">
        <v>57433.64</v>
      </c>
      <c r="E2726"/>
      <c r="F2726" s="944"/>
    </row>
    <row r="2727" spans="1:6" ht="19.5" customHeight="1" x14ac:dyDescent="0.2">
      <c r="A2727" s="949">
        <v>513010700000000</v>
      </c>
      <c r="B2727" s="5102" t="s">
        <v>4089</v>
      </c>
      <c r="C2727" s="5103"/>
      <c r="D2727" s="5103"/>
      <c r="E2727" s="5103"/>
      <c r="F2727" s="5104"/>
    </row>
    <row r="2728" spans="1:6" ht="19.5" customHeight="1" x14ac:dyDescent="0.2">
      <c r="A2728" s="950">
        <v>513010700100000</v>
      </c>
      <c r="B2728" s="951" t="s">
        <v>4090</v>
      </c>
      <c r="C2728" s="950" t="s">
        <v>338</v>
      </c>
      <c r="D2728" s="952">
        <v>796.26</v>
      </c>
      <c r="E2728"/>
      <c r="F2728" s="944"/>
    </row>
    <row r="2729" spans="1:6" ht="19.5" customHeight="1" x14ac:dyDescent="0.2">
      <c r="A2729" s="950">
        <v>513010700200000</v>
      </c>
      <c r="B2729" s="951" t="s">
        <v>4091</v>
      </c>
      <c r="C2729" s="950" t="s">
        <v>338</v>
      </c>
      <c r="D2729" s="953">
        <v>1280.3699999999999</v>
      </c>
      <c r="E2729"/>
      <c r="F2729" s="944"/>
    </row>
    <row r="2730" spans="1:6" ht="19.5" customHeight="1" x14ac:dyDescent="0.2">
      <c r="A2730" s="950">
        <v>513010700300000</v>
      </c>
      <c r="B2730" s="951" t="s">
        <v>4092</v>
      </c>
      <c r="C2730" s="950" t="s">
        <v>338</v>
      </c>
      <c r="D2730" s="953">
        <v>2320.56</v>
      </c>
      <c r="E2730"/>
      <c r="F2730" s="944"/>
    </row>
    <row r="2731" spans="1:6" ht="19.5" customHeight="1" x14ac:dyDescent="0.2">
      <c r="A2731" s="950">
        <v>513010700400000</v>
      </c>
      <c r="B2731" s="951" t="s">
        <v>4093</v>
      </c>
      <c r="C2731" s="950" t="s">
        <v>338</v>
      </c>
      <c r="D2731" s="953">
        <v>3174.77</v>
      </c>
      <c r="E2731"/>
      <c r="F2731" s="944"/>
    </row>
    <row r="2732" spans="1:6" ht="19.5" customHeight="1" x14ac:dyDescent="0.2">
      <c r="A2732" s="950">
        <v>513010700500000</v>
      </c>
      <c r="B2732" s="951" t="s">
        <v>4094</v>
      </c>
      <c r="C2732" s="950" t="s">
        <v>338</v>
      </c>
      <c r="D2732" s="953">
        <v>4473.83</v>
      </c>
      <c r="E2732"/>
      <c r="F2732" s="944"/>
    </row>
    <row r="2733" spans="1:6" ht="19.5" customHeight="1" x14ac:dyDescent="0.2">
      <c r="A2733" s="950">
        <v>513010700600000</v>
      </c>
      <c r="B2733" s="951" t="s">
        <v>4095</v>
      </c>
      <c r="C2733" s="950" t="s">
        <v>338</v>
      </c>
      <c r="D2733" s="953">
        <v>6982.24</v>
      </c>
      <c r="E2733"/>
      <c r="F2733" s="944"/>
    </row>
    <row r="2734" spans="1:6" ht="19.5" customHeight="1" x14ac:dyDescent="0.2">
      <c r="A2734" s="950">
        <v>513010700700000</v>
      </c>
      <c r="B2734" s="951" t="s">
        <v>4096</v>
      </c>
      <c r="C2734" s="950" t="s">
        <v>338</v>
      </c>
      <c r="D2734" s="953">
        <v>10673.83</v>
      </c>
      <c r="E2734"/>
      <c r="F2734" s="944"/>
    </row>
    <row r="2735" spans="1:6" ht="19.5" customHeight="1" x14ac:dyDescent="0.2">
      <c r="A2735" s="950">
        <v>513010700800000</v>
      </c>
      <c r="B2735" s="951" t="s">
        <v>4097</v>
      </c>
      <c r="C2735" s="950" t="s">
        <v>338</v>
      </c>
      <c r="D2735" s="953">
        <v>14381.31</v>
      </c>
      <c r="E2735"/>
      <c r="F2735" s="944"/>
    </row>
    <row r="2736" spans="1:6" ht="19.5" customHeight="1" x14ac:dyDescent="0.2">
      <c r="A2736" s="950">
        <v>513010700900000</v>
      </c>
      <c r="B2736" s="951" t="s">
        <v>4098</v>
      </c>
      <c r="C2736" s="950" t="s">
        <v>338</v>
      </c>
      <c r="D2736" s="953">
        <v>24068.22</v>
      </c>
      <c r="E2736"/>
      <c r="F2736" s="944"/>
    </row>
    <row r="2737" spans="1:6" ht="19.5" customHeight="1" x14ac:dyDescent="0.2">
      <c r="A2737" s="950">
        <v>513010701000000</v>
      </c>
      <c r="B2737" s="951" t="s">
        <v>4099</v>
      </c>
      <c r="C2737" s="950" t="s">
        <v>338</v>
      </c>
      <c r="D2737" s="953">
        <v>41642.06</v>
      </c>
      <c r="E2737"/>
      <c r="F2737" s="944"/>
    </row>
    <row r="2738" spans="1:6" ht="19.5" customHeight="1" x14ac:dyDescent="0.2">
      <c r="A2738" s="949">
        <v>513010800000000</v>
      </c>
      <c r="B2738" s="5102" t="s">
        <v>4100</v>
      </c>
      <c r="C2738" s="5103"/>
      <c r="D2738" s="5103"/>
      <c r="E2738" s="5103"/>
      <c r="F2738" s="5104"/>
    </row>
    <row r="2739" spans="1:6" ht="19.5" customHeight="1" x14ac:dyDescent="0.2">
      <c r="A2739" s="950">
        <v>513010800100000</v>
      </c>
      <c r="B2739" s="951" t="s">
        <v>4101</v>
      </c>
      <c r="C2739" s="950" t="s">
        <v>338</v>
      </c>
      <c r="D2739" s="952">
        <v>872.9</v>
      </c>
      <c r="E2739"/>
      <c r="F2739" s="944"/>
    </row>
    <row r="2740" spans="1:6" ht="19.5" customHeight="1" x14ac:dyDescent="0.2">
      <c r="A2740" s="950">
        <v>513010800200000</v>
      </c>
      <c r="B2740" s="951" t="s">
        <v>4102</v>
      </c>
      <c r="C2740" s="950" t="s">
        <v>338</v>
      </c>
      <c r="D2740" s="953">
        <v>1370.09</v>
      </c>
      <c r="E2740"/>
      <c r="F2740" s="944"/>
    </row>
    <row r="2741" spans="1:6" ht="19.5" customHeight="1" x14ac:dyDescent="0.2">
      <c r="A2741" s="950">
        <v>513010800300000</v>
      </c>
      <c r="B2741" s="951" t="s">
        <v>4103</v>
      </c>
      <c r="C2741" s="950" t="s">
        <v>338</v>
      </c>
      <c r="D2741" s="953">
        <v>2403.7399999999998</v>
      </c>
      <c r="E2741"/>
      <c r="F2741" s="944"/>
    </row>
    <row r="2742" spans="1:6" ht="19.5" customHeight="1" x14ac:dyDescent="0.2">
      <c r="A2742" s="950">
        <v>513010800400000</v>
      </c>
      <c r="B2742" s="951" t="s">
        <v>4104</v>
      </c>
      <c r="C2742" s="950" t="s">
        <v>338</v>
      </c>
      <c r="D2742" s="953">
        <v>3372.9</v>
      </c>
      <c r="E2742"/>
      <c r="F2742" s="944"/>
    </row>
    <row r="2743" spans="1:6" ht="19.5" customHeight="1" x14ac:dyDescent="0.2">
      <c r="A2743" s="950">
        <v>513010800500000</v>
      </c>
      <c r="B2743" s="951" t="s">
        <v>4105</v>
      </c>
      <c r="C2743" s="950" t="s">
        <v>338</v>
      </c>
      <c r="D2743" s="953">
        <v>4907.4799999999996</v>
      </c>
      <c r="E2743"/>
      <c r="F2743" s="944"/>
    </row>
    <row r="2744" spans="1:6" ht="19.5" customHeight="1" x14ac:dyDescent="0.2">
      <c r="A2744" s="950">
        <v>513010800600000</v>
      </c>
      <c r="B2744" s="951" t="s">
        <v>4106</v>
      </c>
      <c r="C2744" s="950" t="s">
        <v>338</v>
      </c>
      <c r="D2744" s="953">
        <v>8443.93</v>
      </c>
      <c r="E2744"/>
      <c r="F2744" s="944"/>
    </row>
    <row r="2745" spans="1:6" ht="19.5" customHeight="1" x14ac:dyDescent="0.2">
      <c r="A2745" s="950">
        <v>513010800700000</v>
      </c>
      <c r="B2745" s="951" t="s">
        <v>4107</v>
      </c>
      <c r="C2745" s="950" t="s">
        <v>338</v>
      </c>
      <c r="D2745" s="953">
        <v>12014.95</v>
      </c>
      <c r="E2745"/>
      <c r="F2745" s="944"/>
    </row>
    <row r="2746" spans="1:6" ht="19.5" customHeight="1" x14ac:dyDescent="0.2">
      <c r="A2746" s="950">
        <v>513010800800000</v>
      </c>
      <c r="B2746" s="951" t="s">
        <v>4108</v>
      </c>
      <c r="C2746" s="950" t="s">
        <v>338</v>
      </c>
      <c r="D2746" s="953">
        <v>20323.36</v>
      </c>
      <c r="E2746"/>
      <c r="F2746" s="944"/>
    </row>
    <row r="2747" spans="1:6" ht="19.5" customHeight="1" x14ac:dyDescent="0.2">
      <c r="A2747" s="950">
        <v>513010800900000</v>
      </c>
      <c r="B2747" s="951" t="s">
        <v>4109</v>
      </c>
      <c r="C2747" s="950" t="s">
        <v>338</v>
      </c>
      <c r="D2747" s="953">
        <v>34776.639999999999</v>
      </c>
      <c r="E2747"/>
      <c r="F2747" s="944"/>
    </row>
    <row r="2748" spans="1:6" ht="19.5" customHeight="1" x14ac:dyDescent="0.2">
      <c r="A2748" s="950">
        <v>513010801000000</v>
      </c>
      <c r="B2748" s="951" t="s">
        <v>4110</v>
      </c>
      <c r="C2748" s="950" t="s">
        <v>338</v>
      </c>
      <c r="D2748" s="953">
        <v>52891.59</v>
      </c>
      <c r="E2748"/>
      <c r="F2748" s="944"/>
    </row>
    <row r="2749" spans="1:6" ht="19.5" customHeight="1" x14ac:dyDescent="0.2">
      <c r="A2749" s="949">
        <v>513010900000000</v>
      </c>
      <c r="B2749" s="5102" t="s">
        <v>4111</v>
      </c>
      <c r="C2749" s="5103"/>
      <c r="D2749" s="5103"/>
      <c r="E2749" s="5103"/>
      <c r="F2749" s="5104"/>
    </row>
    <row r="2750" spans="1:6" ht="19.5" customHeight="1" x14ac:dyDescent="0.2">
      <c r="A2750" s="950">
        <v>513010900100000</v>
      </c>
      <c r="B2750" s="951" t="s">
        <v>4112</v>
      </c>
      <c r="C2750" s="950" t="s">
        <v>338</v>
      </c>
      <c r="D2750" s="952">
        <v>942.99</v>
      </c>
      <c r="E2750"/>
      <c r="F2750" s="944"/>
    </row>
    <row r="2751" spans="1:6" ht="19.5" customHeight="1" x14ac:dyDescent="0.2">
      <c r="A2751" s="950">
        <v>513010900200000</v>
      </c>
      <c r="B2751" s="951" t="s">
        <v>4113</v>
      </c>
      <c r="C2751" s="950" t="s">
        <v>338</v>
      </c>
      <c r="D2751" s="953">
        <v>1552.34</v>
      </c>
      <c r="E2751"/>
      <c r="F2751" s="944"/>
    </row>
    <row r="2752" spans="1:6" ht="19.5" customHeight="1" x14ac:dyDescent="0.2">
      <c r="A2752" s="950">
        <v>513010900300000</v>
      </c>
      <c r="B2752" s="951" t="s">
        <v>4114</v>
      </c>
      <c r="C2752" s="950" t="s">
        <v>338</v>
      </c>
      <c r="D2752" s="953">
        <v>2609.35</v>
      </c>
      <c r="E2752"/>
      <c r="F2752" s="944"/>
    </row>
    <row r="2753" spans="1:6" ht="19.5" customHeight="1" x14ac:dyDescent="0.2">
      <c r="A2753" s="950">
        <v>513010900400000</v>
      </c>
      <c r="B2753" s="951" t="s">
        <v>4115</v>
      </c>
      <c r="C2753" s="950" t="s">
        <v>338</v>
      </c>
      <c r="D2753" s="953">
        <v>3581.31</v>
      </c>
      <c r="E2753"/>
      <c r="F2753" s="944"/>
    </row>
    <row r="2754" spans="1:6" ht="19.5" customHeight="1" x14ac:dyDescent="0.2">
      <c r="A2754" s="950">
        <v>513010900500000</v>
      </c>
      <c r="B2754" s="951" t="s">
        <v>4116</v>
      </c>
      <c r="C2754" s="950" t="s">
        <v>338</v>
      </c>
      <c r="D2754" s="953">
        <v>5327.1</v>
      </c>
      <c r="E2754"/>
      <c r="F2754" s="944"/>
    </row>
    <row r="2755" spans="1:6" ht="19.5" customHeight="1" x14ac:dyDescent="0.2">
      <c r="A2755" s="950">
        <v>513010900600000</v>
      </c>
      <c r="B2755" s="951" t="s">
        <v>4117</v>
      </c>
      <c r="C2755" s="950" t="s">
        <v>338</v>
      </c>
      <c r="D2755" s="953">
        <v>10498.13</v>
      </c>
      <c r="E2755"/>
      <c r="F2755" s="944"/>
    </row>
    <row r="2756" spans="1:6" ht="19.5" customHeight="1" x14ac:dyDescent="0.2">
      <c r="A2756" s="950">
        <v>513010900700000</v>
      </c>
      <c r="B2756" s="951" t="s">
        <v>4118</v>
      </c>
      <c r="C2756" s="950" t="s">
        <v>338</v>
      </c>
      <c r="D2756" s="953">
        <v>13919.63</v>
      </c>
      <c r="E2756"/>
      <c r="F2756" s="944"/>
    </row>
    <row r="2757" spans="1:6" ht="19.5" customHeight="1" x14ac:dyDescent="0.2">
      <c r="A2757" s="950">
        <v>513010900800000</v>
      </c>
      <c r="B2757" s="951" t="s">
        <v>4119</v>
      </c>
      <c r="C2757" s="950" t="s">
        <v>338</v>
      </c>
      <c r="D2757" s="953">
        <v>20470.09</v>
      </c>
      <c r="E2757"/>
      <c r="F2757" s="944"/>
    </row>
    <row r="2758" spans="1:6" ht="19.5" customHeight="1" x14ac:dyDescent="0.2">
      <c r="A2758" s="950">
        <v>513010900900000</v>
      </c>
      <c r="B2758" s="951" t="s">
        <v>4120</v>
      </c>
      <c r="C2758" s="950" t="s">
        <v>338</v>
      </c>
      <c r="D2758" s="953">
        <v>38975.699999999997</v>
      </c>
      <c r="E2758"/>
      <c r="F2758" s="944"/>
    </row>
    <row r="2759" spans="1:6" ht="19.5" customHeight="1" x14ac:dyDescent="0.2">
      <c r="A2759" s="950">
        <v>513010901000000</v>
      </c>
      <c r="B2759" s="951" t="s">
        <v>4121</v>
      </c>
      <c r="C2759" s="950" t="s">
        <v>338</v>
      </c>
      <c r="D2759" s="953">
        <v>60022.43</v>
      </c>
      <c r="E2759"/>
      <c r="F2759" s="944"/>
    </row>
    <row r="2760" spans="1:6" ht="19.5" customHeight="1" x14ac:dyDescent="0.2">
      <c r="A2760" s="949">
        <v>513011000000000</v>
      </c>
      <c r="B2760" s="5102" t="s">
        <v>4122</v>
      </c>
      <c r="C2760" s="5103"/>
      <c r="D2760" s="5103"/>
      <c r="E2760" s="5103"/>
      <c r="F2760" s="5104"/>
    </row>
    <row r="2761" spans="1:6" ht="19.5" customHeight="1" x14ac:dyDescent="0.2">
      <c r="A2761" s="950">
        <v>513011000100000</v>
      </c>
      <c r="B2761" s="951" t="s">
        <v>4123</v>
      </c>
      <c r="C2761" s="950" t="s">
        <v>338</v>
      </c>
      <c r="D2761" s="953">
        <v>1193.46</v>
      </c>
      <c r="E2761"/>
      <c r="F2761" s="944"/>
    </row>
    <row r="2762" spans="1:6" ht="19.5" customHeight="1" x14ac:dyDescent="0.2">
      <c r="A2762" s="950">
        <v>513011000200000</v>
      </c>
      <c r="B2762" s="951" t="s">
        <v>4124</v>
      </c>
      <c r="C2762" s="950" t="s">
        <v>338</v>
      </c>
      <c r="D2762" s="953">
        <v>2364.4899999999998</v>
      </c>
      <c r="E2762"/>
      <c r="F2762" s="944"/>
    </row>
    <row r="2763" spans="1:6" ht="19.5" customHeight="1" x14ac:dyDescent="0.2">
      <c r="A2763" s="950">
        <v>513011000300000</v>
      </c>
      <c r="B2763" s="951" t="s">
        <v>4125</v>
      </c>
      <c r="C2763" s="950" t="s">
        <v>338</v>
      </c>
      <c r="D2763" s="953">
        <v>3999.07</v>
      </c>
      <c r="E2763"/>
      <c r="F2763" s="944"/>
    </row>
    <row r="2764" spans="1:6" ht="19.5" customHeight="1" x14ac:dyDescent="0.2">
      <c r="A2764" s="950">
        <v>513011000400000</v>
      </c>
      <c r="B2764" s="951" t="s">
        <v>4126</v>
      </c>
      <c r="C2764" s="950" t="s">
        <v>338</v>
      </c>
      <c r="D2764" s="953">
        <v>5446.73</v>
      </c>
      <c r="E2764"/>
      <c r="F2764" s="944"/>
    </row>
    <row r="2765" spans="1:6" ht="19.5" customHeight="1" x14ac:dyDescent="0.2">
      <c r="A2765" s="950">
        <v>513011000500000</v>
      </c>
      <c r="B2765" s="951" t="s">
        <v>4127</v>
      </c>
      <c r="C2765" s="950" t="s">
        <v>338</v>
      </c>
      <c r="D2765" s="953">
        <v>8114.02</v>
      </c>
      <c r="E2765"/>
      <c r="F2765" s="944"/>
    </row>
    <row r="2766" spans="1:6" ht="19.5" customHeight="1" x14ac:dyDescent="0.2">
      <c r="A2766" s="950">
        <v>513011000600000</v>
      </c>
      <c r="B2766" s="951" t="s">
        <v>4128</v>
      </c>
      <c r="C2766" s="950" t="s">
        <v>338</v>
      </c>
      <c r="D2766" s="953">
        <v>14196.26</v>
      </c>
      <c r="E2766"/>
      <c r="F2766" s="944"/>
    </row>
    <row r="2767" spans="1:6" ht="19.5" customHeight="1" x14ac:dyDescent="0.2">
      <c r="A2767" s="950">
        <v>513011000700000</v>
      </c>
      <c r="B2767" s="951" t="s">
        <v>4129</v>
      </c>
      <c r="C2767" s="950" t="s">
        <v>338</v>
      </c>
      <c r="D2767" s="953">
        <v>17211.21</v>
      </c>
      <c r="E2767"/>
      <c r="F2767" s="944"/>
    </row>
    <row r="2768" spans="1:6" ht="19.5" customHeight="1" x14ac:dyDescent="0.2">
      <c r="A2768" s="950">
        <v>513011000800000</v>
      </c>
      <c r="B2768" s="951" t="s">
        <v>4130</v>
      </c>
      <c r="C2768" s="950" t="s">
        <v>338</v>
      </c>
      <c r="D2768" s="953">
        <v>22818.69</v>
      </c>
      <c r="E2768"/>
      <c r="F2768" s="944"/>
    </row>
    <row r="2769" spans="1:6" ht="19.5" customHeight="1" x14ac:dyDescent="0.2">
      <c r="A2769" s="950">
        <v>513011000900000</v>
      </c>
      <c r="B2769" s="951" t="s">
        <v>4131</v>
      </c>
      <c r="C2769" s="950" t="s">
        <v>338</v>
      </c>
      <c r="D2769" s="953">
        <v>42635.51</v>
      </c>
      <c r="E2769"/>
      <c r="F2769" s="944"/>
    </row>
    <row r="2770" spans="1:6" ht="19.5" customHeight="1" x14ac:dyDescent="0.2">
      <c r="A2770" s="950">
        <v>513011001000000</v>
      </c>
      <c r="B2770" s="951" t="s">
        <v>4132</v>
      </c>
      <c r="C2770" s="950" t="s">
        <v>338</v>
      </c>
      <c r="D2770" s="953">
        <v>66136.45</v>
      </c>
      <c r="E2770"/>
      <c r="F2770" s="944"/>
    </row>
    <row r="2771" spans="1:6" ht="19.5" customHeight="1" x14ac:dyDescent="0.2">
      <c r="A2771" s="949">
        <v>513011100000000</v>
      </c>
      <c r="B2771" s="5102" t="s">
        <v>4133</v>
      </c>
      <c r="C2771" s="5103"/>
      <c r="D2771" s="5103"/>
      <c r="E2771" s="5103"/>
      <c r="F2771" s="5104"/>
    </row>
    <row r="2772" spans="1:6" ht="19.5" customHeight="1" x14ac:dyDescent="0.2">
      <c r="A2772" s="950">
        <v>513011100100000</v>
      </c>
      <c r="B2772" s="951" t="s">
        <v>4134</v>
      </c>
      <c r="C2772" s="950" t="s">
        <v>338</v>
      </c>
      <c r="D2772" s="952">
        <v>772.9</v>
      </c>
      <c r="E2772"/>
      <c r="F2772" s="944"/>
    </row>
    <row r="2773" spans="1:6" ht="19.5" customHeight="1" x14ac:dyDescent="0.2">
      <c r="A2773" s="950">
        <v>513011100200000</v>
      </c>
      <c r="B2773" s="951" t="s">
        <v>4135</v>
      </c>
      <c r="C2773" s="950" t="s">
        <v>338</v>
      </c>
      <c r="D2773" s="953">
        <v>1222.43</v>
      </c>
      <c r="E2773"/>
      <c r="F2773" s="944"/>
    </row>
    <row r="2774" spans="1:6" ht="19.5" customHeight="1" x14ac:dyDescent="0.2">
      <c r="A2774" s="950">
        <v>513011100300000</v>
      </c>
      <c r="B2774" s="951" t="s">
        <v>4136</v>
      </c>
      <c r="C2774" s="950" t="s">
        <v>338</v>
      </c>
      <c r="D2774" s="953">
        <v>2212.15</v>
      </c>
      <c r="E2774"/>
      <c r="F2774" s="944"/>
    </row>
    <row r="2775" spans="1:6" ht="19.5" customHeight="1" x14ac:dyDescent="0.2">
      <c r="A2775" s="950">
        <v>513011100400000</v>
      </c>
      <c r="B2775" s="951" t="s">
        <v>4137</v>
      </c>
      <c r="C2775" s="950" t="s">
        <v>338</v>
      </c>
      <c r="D2775" s="953">
        <v>3029.91</v>
      </c>
      <c r="E2775"/>
      <c r="F2775" s="944"/>
    </row>
    <row r="2776" spans="1:6" ht="19.5" customHeight="1" x14ac:dyDescent="0.2">
      <c r="A2776" s="950">
        <v>513011100500000</v>
      </c>
      <c r="B2776" s="951" t="s">
        <v>4138</v>
      </c>
      <c r="C2776" s="950" t="s">
        <v>338</v>
      </c>
      <c r="D2776" s="953">
        <v>4245.79</v>
      </c>
      <c r="E2776"/>
      <c r="F2776" s="944"/>
    </row>
    <row r="2777" spans="1:6" ht="19.5" customHeight="1" x14ac:dyDescent="0.2">
      <c r="A2777" s="950">
        <v>513011100600000</v>
      </c>
      <c r="B2777" s="951" t="s">
        <v>4139</v>
      </c>
      <c r="C2777" s="950" t="s">
        <v>338</v>
      </c>
      <c r="D2777" s="953">
        <v>6641.12</v>
      </c>
      <c r="E2777"/>
      <c r="F2777" s="944"/>
    </row>
    <row r="2778" spans="1:6" ht="19.5" customHeight="1" x14ac:dyDescent="0.2">
      <c r="A2778" s="950">
        <v>513011100700000</v>
      </c>
      <c r="B2778" s="951" t="s">
        <v>4140</v>
      </c>
      <c r="C2778" s="950" t="s">
        <v>338</v>
      </c>
      <c r="D2778" s="953">
        <v>10170.09</v>
      </c>
      <c r="E2778"/>
      <c r="F2778" s="944"/>
    </row>
    <row r="2779" spans="1:6" ht="19.5" customHeight="1" x14ac:dyDescent="0.2">
      <c r="A2779" s="950">
        <v>513011100800000</v>
      </c>
      <c r="B2779" s="951" t="s">
        <v>4141</v>
      </c>
      <c r="C2779" s="950" t="s">
        <v>338</v>
      </c>
      <c r="D2779" s="953">
        <v>13658.88</v>
      </c>
      <c r="E2779"/>
      <c r="F2779" s="944"/>
    </row>
    <row r="2780" spans="1:6" ht="19.5" customHeight="1" x14ac:dyDescent="0.2">
      <c r="A2780" s="950">
        <v>513011100900000</v>
      </c>
      <c r="B2780" s="951" t="s">
        <v>4142</v>
      </c>
      <c r="C2780" s="950" t="s">
        <v>338</v>
      </c>
      <c r="D2780" s="953">
        <v>24398.13</v>
      </c>
      <c r="E2780"/>
      <c r="F2780" s="944"/>
    </row>
    <row r="2781" spans="1:6" ht="19.5" customHeight="1" x14ac:dyDescent="0.2">
      <c r="A2781" s="950">
        <v>513011101000000</v>
      </c>
      <c r="B2781" s="951" t="s">
        <v>4143</v>
      </c>
      <c r="C2781" s="950" t="s">
        <v>338</v>
      </c>
      <c r="D2781" s="953">
        <v>39965.42</v>
      </c>
      <c r="E2781"/>
      <c r="F2781" s="944"/>
    </row>
    <row r="2782" spans="1:6" ht="19.5" customHeight="1" x14ac:dyDescent="0.2">
      <c r="A2782" s="949">
        <v>513011200000000</v>
      </c>
      <c r="B2782" s="5102" t="s">
        <v>4144</v>
      </c>
      <c r="C2782" s="5103"/>
      <c r="D2782" s="5103"/>
      <c r="E2782" s="5103"/>
      <c r="F2782" s="5104"/>
    </row>
    <row r="2783" spans="1:6" ht="19.5" customHeight="1" x14ac:dyDescent="0.2">
      <c r="A2783" s="950">
        <v>513011200100000</v>
      </c>
      <c r="B2783" s="951" t="s">
        <v>4145</v>
      </c>
      <c r="C2783" s="950" t="s">
        <v>338</v>
      </c>
      <c r="D2783" s="952">
        <v>891.59</v>
      </c>
      <c r="E2783"/>
      <c r="F2783" s="944"/>
    </row>
    <row r="2784" spans="1:6" ht="19.5" customHeight="1" x14ac:dyDescent="0.2">
      <c r="A2784" s="950">
        <v>513011200200000</v>
      </c>
      <c r="B2784" s="951" t="s">
        <v>4146</v>
      </c>
      <c r="C2784" s="950" t="s">
        <v>338</v>
      </c>
      <c r="D2784" s="953">
        <v>1364.49</v>
      </c>
      <c r="E2784"/>
      <c r="F2784" s="944"/>
    </row>
    <row r="2785" spans="1:6" ht="19.5" customHeight="1" x14ac:dyDescent="0.2">
      <c r="A2785" s="950">
        <v>513011200300000</v>
      </c>
      <c r="B2785" s="951" t="s">
        <v>4147</v>
      </c>
      <c r="C2785" s="950" t="s">
        <v>338</v>
      </c>
      <c r="D2785" s="953">
        <v>2371.0300000000002</v>
      </c>
      <c r="E2785"/>
      <c r="F2785" s="944"/>
    </row>
    <row r="2786" spans="1:6" ht="19.5" customHeight="1" x14ac:dyDescent="0.2">
      <c r="A2786" s="950">
        <v>513011200400000</v>
      </c>
      <c r="B2786" s="951" t="s">
        <v>4148</v>
      </c>
      <c r="C2786" s="950" t="s">
        <v>338</v>
      </c>
      <c r="D2786" s="953">
        <v>3360.75</v>
      </c>
      <c r="E2786"/>
      <c r="F2786" s="944"/>
    </row>
    <row r="2787" spans="1:6" ht="19.5" customHeight="1" x14ac:dyDescent="0.2">
      <c r="A2787" s="950">
        <v>513011200500000</v>
      </c>
      <c r="B2787" s="951" t="s">
        <v>4149</v>
      </c>
      <c r="C2787" s="950" t="s">
        <v>338</v>
      </c>
      <c r="D2787" s="953">
        <v>4758.88</v>
      </c>
      <c r="E2787"/>
      <c r="F2787" s="944"/>
    </row>
    <row r="2788" spans="1:6" ht="19.5" customHeight="1" x14ac:dyDescent="0.2">
      <c r="A2788" s="950">
        <v>513011200600000</v>
      </c>
      <c r="B2788" s="951" t="s">
        <v>4150</v>
      </c>
      <c r="C2788" s="950" t="s">
        <v>338</v>
      </c>
      <c r="D2788" s="953">
        <v>8138.32</v>
      </c>
      <c r="E2788"/>
      <c r="F2788" s="944"/>
    </row>
    <row r="2789" spans="1:6" ht="19.5" customHeight="1" x14ac:dyDescent="0.2">
      <c r="A2789" s="950">
        <v>513011200700000</v>
      </c>
      <c r="B2789" s="951" t="s">
        <v>4151</v>
      </c>
      <c r="C2789" s="950" t="s">
        <v>338</v>
      </c>
      <c r="D2789" s="953">
        <v>12169.16</v>
      </c>
      <c r="E2789"/>
      <c r="F2789" s="944"/>
    </row>
    <row r="2790" spans="1:6" ht="19.5" customHeight="1" x14ac:dyDescent="0.2">
      <c r="A2790" s="950">
        <v>513011200800000</v>
      </c>
      <c r="B2790" s="951" t="s">
        <v>4152</v>
      </c>
      <c r="C2790" s="950" t="s">
        <v>338</v>
      </c>
      <c r="D2790" s="953">
        <v>19504.669999999998</v>
      </c>
      <c r="E2790"/>
      <c r="F2790" s="944"/>
    </row>
    <row r="2791" spans="1:6" ht="19.5" customHeight="1" x14ac:dyDescent="0.2">
      <c r="A2791" s="950">
        <v>513011200900000</v>
      </c>
      <c r="B2791" s="951" t="s">
        <v>4153</v>
      </c>
      <c r="C2791" s="950" t="s">
        <v>338</v>
      </c>
      <c r="D2791" s="953">
        <v>33457.01</v>
      </c>
      <c r="E2791"/>
      <c r="F2791" s="944"/>
    </row>
    <row r="2792" spans="1:6" ht="19.5" customHeight="1" x14ac:dyDescent="0.2">
      <c r="A2792" s="950">
        <v>513011201000000</v>
      </c>
      <c r="B2792" s="951" t="s">
        <v>4154</v>
      </c>
      <c r="C2792" s="950" t="s">
        <v>338</v>
      </c>
      <c r="D2792" s="953">
        <v>51125.23</v>
      </c>
      <c r="E2792"/>
      <c r="F2792" s="944"/>
    </row>
    <row r="2793" spans="1:6" ht="19.5" customHeight="1" x14ac:dyDescent="0.2">
      <c r="A2793" s="949">
        <v>513011300000000</v>
      </c>
      <c r="B2793" s="5102" t="s">
        <v>4155</v>
      </c>
      <c r="C2793" s="5103"/>
      <c r="D2793" s="5103"/>
      <c r="E2793" s="5103"/>
      <c r="F2793" s="5104"/>
    </row>
    <row r="2794" spans="1:6" ht="19.5" customHeight="1" x14ac:dyDescent="0.2">
      <c r="A2794" s="950">
        <v>513011300100000</v>
      </c>
      <c r="B2794" s="951" t="s">
        <v>4156</v>
      </c>
      <c r="C2794" s="950" t="s">
        <v>338</v>
      </c>
      <c r="D2794" s="952">
        <v>941.12</v>
      </c>
      <c r="E2794"/>
      <c r="F2794" s="944"/>
    </row>
    <row r="2795" spans="1:6" ht="19.5" customHeight="1" x14ac:dyDescent="0.2">
      <c r="A2795" s="950">
        <v>513011300200000</v>
      </c>
      <c r="B2795" s="951" t="s">
        <v>4157</v>
      </c>
      <c r="C2795" s="950" t="s">
        <v>338</v>
      </c>
      <c r="D2795" s="953">
        <v>1597.2</v>
      </c>
      <c r="E2795"/>
      <c r="F2795" s="944"/>
    </row>
    <row r="2796" spans="1:6" ht="19.5" customHeight="1" x14ac:dyDescent="0.2">
      <c r="A2796" s="950">
        <v>513011300300000</v>
      </c>
      <c r="B2796" s="951" t="s">
        <v>4158</v>
      </c>
      <c r="C2796" s="950" t="s">
        <v>338</v>
      </c>
      <c r="D2796" s="953">
        <v>2681.31</v>
      </c>
      <c r="E2796"/>
      <c r="F2796" s="944"/>
    </row>
    <row r="2797" spans="1:6" ht="19.5" customHeight="1" x14ac:dyDescent="0.2">
      <c r="A2797" s="950">
        <v>513011300400000</v>
      </c>
      <c r="B2797" s="951" t="s">
        <v>4159</v>
      </c>
      <c r="C2797" s="950" t="s">
        <v>338</v>
      </c>
      <c r="D2797" s="953">
        <v>3681.31</v>
      </c>
      <c r="E2797"/>
      <c r="F2797" s="944"/>
    </row>
    <row r="2798" spans="1:6" ht="19.5" customHeight="1" x14ac:dyDescent="0.2">
      <c r="A2798" s="950">
        <v>513011300500000</v>
      </c>
      <c r="B2798" s="951" t="s">
        <v>4160</v>
      </c>
      <c r="C2798" s="950" t="s">
        <v>338</v>
      </c>
      <c r="D2798" s="953">
        <v>5411.21</v>
      </c>
      <c r="E2798"/>
      <c r="F2798" s="944"/>
    </row>
    <row r="2799" spans="1:6" ht="19.5" customHeight="1" x14ac:dyDescent="0.2">
      <c r="A2799" s="950">
        <v>513011300600000</v>
      </c>
      <c r="B2799" s="951" t="s">
        <v>4161</v>
      </c>
      <c r="C2799" s="950" t="s">
        <v>338</v>
      </c>
      <c r="D2799" s="953">
        <v>10500</v>
      </c>
      <c r="E2799"/>
      <c r="F2799" s="944"/>
    </row>
    <row r="2800" spans="1:6" ht="19.5" customHeight="1" x14ac:dyDescent="0.2">
      <c r="A2800" s="950">
        <v>513011300700000</v>
      </c>
      <c r="B2800" s="951" t="s">
        <v>4162</v>
      </c>
      <c r="C2800" s="950" t="s">
        <v>338</v>
      </c>
      <c r="D2800" s="953">
        <v>14200.93</v>
      </c>
      <c r="E2800"/>
      <c r="F2800" s="944"/>
    </row>
    <row r="2801" spans="1:6" ht="19.5" customHeight="1" x14ac:dyDescent="0.2">
      <c r="A2801" s="950">
        <v>513011300800000</v>
      </c>
      <c r="B2801" s="951" t="s">
        <v>4163</v>
      </c>
      <c r="C2801" s="950" t="s">
        <v>338</v>
      </c>
      <c r="D2801" s="953">
        <v>21074.77</v>
      </c>
      <c r="E2801"/>
      <c r="F2801" s="944"/>
    </row>
    <row r="2802" spans="1:6" ht="19.5" customHeight="1" x14ac:dyDescent="0.2">
      <c r="A2802" s="950">
        <v>513011300900000</v>
      </c>
      <c r="B2802" s="951" t="s">
        <v>4164</v>
      </c>
      <c r="C2802" s="950" t="s">
        <v>338</v>
      </c>
      <c r="D2802" s="953">
        <v>38987.85</v>
      </c>
      <c r="E2802"/>
      <c r="F2802" s="944"/>
    </row>
    <row r="2803" spans="1:6" ht="19.5" customHeight="1" x14ac:dyDescent="0.2">
      <c r="A2803" s="950">
        <v>513011301000000</v>
      </c>
      <c r="B2803" s="951" t="s">
        <v>4165</v>
      </c>
      <c r="C2803" s="950" t="s">
        <v>338</v>
      </c>
      <c r="D2803" s="953">
        <v>60349.53</v>
      </c>
      <c r="E2803"/>
      <c r="F2803" s="944"/>
    </row>
    <row r="2804" spans="1:6" ht="19.5" customHeight="1" x14ac:dyDescent="0.2">
      <c r="A2804" s="949">
        <v>513011400000000</v>
      </c>
      <c r="B2804" s="5102" t="s">
        <v>4166</v>
      </c>
      <c r="C2804" s="5103"/>
      <c r="D2804" s="5103"/>
      <c r="E2804" s="5103"/>
      <c r="F2804" s="5104"/>
    </row>
    <row r="2805" spans="1:6" ht="19.5" customHeight="1" x14ac:dyDescent="0.2">
      <c r="A2805" s="950">
        <v>513011400100000</v>
      </c>
      <c r="B2805" s="951" t="s">
        <v>4167</v>
      </c>
      <c r="C2805" s="950" t="s">
        <v>338</v>
      </c>
      <c r="D2805" s="953">
        <v>1133.6400000000001</v>
      </c>
      <c r="E2805"/>
      <c r="F2805" s="944"/>
    </row>
    <row r="2806" spans="1:6" ht="19.5" customHeight="1" x14ac:dyDescent="0.2">
      <c r="A2806" s="950">
        <v>513011400200000</v>
      </c>
      <c r="B2806" s="951" t="s">
        <v>4168</v>
      </c>
      <c r="C2806" s="950" t="s">
        <v>338</v>
      </c>
      <c r="D2806" s="953">
        <v>2302.8000000000002</v>
      </c>
      <c r="E2806"/>
      <c r="F2806" s="944"/>
    </row>
    <row r="2807" spans="1:6" ht="19.5" customHeight="1" x14ac:dyDescent="0.2">
      <c r="A2807" s="950">
        <v>513011400300000</v>
      </c>
      <c r="B2807" s="951" t="s">
        <v>4169</v>
      </c>
      <c r="C2807" s="950" t="s">
        <v>338</v>
      </c>
      <c r="D2807" s="953">
        <v>3949.53</v>
      </c>
      <c r="E2807"/>
      <c r="F2807" s="944"/>
    </row>
    <row r="2808" spans="1:6" ht="19.5" customHeight="1" x14ac:dyDescent="0.2">
      <c r="A2808" s="950">
        <v>513011400400000</v>
      </c>
      <c r="B2808" s="951" t="s">
        <v>4170</v>
      </c>
      <c r="C2808" s="950" t="s">
        <v>338</v>
      </c>
      <c r="D2808" s="953">
        <v>5381.31</v>
      </c>
      <c r="E2808"/>
      <c r="F2808" s="944"/>
    </row>
    <row r="2809" spans="1:6" ht="19.5" customHeight="1" x14ac:dyDescent="0.2">
      <c r="A2809" s="950">
        <v>513011400500000</v>
      </c>
      <c r="B2809" s="951" t="s">
        <v>4171</v>
      </c>
      <c r="C2809" s="950" t="s">
        <v>338</v>
      </c>
      <c r="D2809" s="953">
        <v>8103.74</v>
      </c>
      <c r="E2809"/>
      <c r="F2809" s="944"/>
    </row>
    <row r="2810" spans="1:6" ht="19.5" customHeight="1" x14ac:dyDescent="0.2">
      <c r="A2810" s="950">
        <v>513011400600000</v>
      </c>
      <c r="B2810" s="951" t="s">
        <v>4172</v>
      </c>
      <c r="C2810" s="950" t="s">
        <v>338</v>
      </c>
      <c r="D2810" s="953">
        <v>14105.61</v>
      </c>
      <c r="E2810"/>
      <c r="F2810" s="944"/>
    </row>
    <row r="2811" spans="1:6" ht="19.5" customHeight="1" x14ac:dyDescent="0.2">
      <c r="A2811" s="950">
        <v>513011400700000</v>
      </c>
      <c r="B2811" s="951" t="s">
        <v>4173</v>
      </c>
      <c r="C2811" s="950" t="s">
        <v>338</v>
      </c>
      <c r="D2811" s="953">
        <v>17525.23</v>
      </c>
      <c r="E2811"/>
      <c r="F2811" s="944"/>
    </row>
    <row r="2812" spans="1:6" ht="19.5" customHeight="1" x14ac:dyDescent="0.2">
      <c r="A2812" s="950">
        <v>513011400800000</v>
      </c>
      <c r="B2812" s="951" t="s">
        <v>4174</v>
      </c>
      <c r="C2812" s="950" t="s">
        <v>338</v>
      </c>
      <c r="D2812" s="953">
        <v>23548.6</v>
      </c>
      <c r="E2812"/>
      <c r="F2812" s="944"/>
    </row>
    <row r="2813" spans="1:6" ht="19.5" customHeight="1" x14ac:dyDescent="0.2">
      <c r="A2813" s="950">
        <v>513011400900000</v>
      </c>
      <c r="B2813" s="951" t="s">
        <v>4175</v>
      </c>
      <c r="C2813" s="950" t="s">
        <v>338</v>
      </c>
      <c r="D2813" s="953">
        <v>43928.97</v>
      </c>
      <c r="E2813"/>
      <c r="F2813" s="944"/>
    </row>
    <row r="2814" spans="1:6" ht="19.5" customHeight="1" x14ac:dyDescent="0.2">
      <c r="A2814" s="950">
        <v>513011401000000</v>
      </c>
      <c r="B2814" s="951" t="s">
        <v>4176</v>
      </c>
      <c r="C2814" s="950" t="s">
        <v>338</v>
      </c>
      <c r="D2814" s="953">
        <v>67930.84</v>
      </c>
      <c r="E2814"/>
      <c r="F2814" s="944"/>
    </row>
    <row r="2815" spans="1:6" ht="19.5" customHeight="1" x14ac:dyDescent="0.2">
      <c r="A2815" s="1012"/>
      <c r="B2815"/>
      <c r="C2815"/>
      <c r="D2815"/>
      <c r="E2815"/>
      <c r="F2815" s="944"/>
    </row>
    <row r="2816" spans="1:6" ht="19.5" customHeight="1" x14ac:dyDescent="0.2">
      <c r="A2816" s="946">
        <v>514000000000000</v>
      </c>
      <c r="B2816" s="947" t="s">
        <v>2000</v>
      </c>
      <c r="C2816" s="948" t="s">
        <v>328</v>
      </c>
      <c r="D2816" s="948" t="s">
        <v>97</v>
      </c>
      <c r="E2816"/>
      <c r="F2816" s="944"/>
    </row>
    <row r="2817" spans="1:6" ht="19.5" customHeight="1" x14ac:dyDescent="0.2">
      <c r="A2817" s="949">
        <v>514010000000000</v>
      </c>
      <c r="B2817" s="5102" t="s">
        <v>2001</v>
      </c>
      <c r="C2817" s="5103"/>
      <c r="D2817" s="5103"/>
      <c r="E2817" s="5103"/>
      <c r="F2817" s="5104"/>
    </row>
    <row r="2818" spans="1:6" ht="19.5" customHeight="1" x14ac:dyDescent="0.2">
      <c r="A2818" s="949">
        <v>514010100000000</v>
      </c>
      <c r="B2818" s="5102" t="s">
        <v>2002</v>
      </c>
      <c r="C2818" s="5103"/>
      <c r="D2818" s="5103"/>
      <c r="E2818" s="5103"/>
      <c r="F2818" s="5104"/>
    </row>
    <row r="2819" spans="1:6" ht="19.5" customHeight="1" x14ac:dyDescent="0.2">
      <c r="A2819" s="950">
        <v>514010100100000</v>
      </c>
      <c r="B2819" s="951" t="s">
        <v>2003</v>
      </c>
      <c r="C2819" s="950" t="s">
        <v>638</v>
      </c>
      <c r="D2819" s="952">
        <v>225</v>
      </c>
      <c r="E2819"/>
      <c r="F2819" s="944"/>
    </row>
    <row r="2820" spans="1:6" ht="19.5" customHeight="1" x14ac:dyDescent="0.2">
      <c r="A2820" s="950">
        <v>514010100200000</v>
      </c>
      <c r="B2820" s="951" t="s">
        <v>2004</v>
      </c>
      <c r="C2820" s="950" t="s">
        <v>638</v>
      </c>
      <c r="D2820" s="952">
        <v>315</v>
      </c>
      <c r="E2820"/>
      <c r="F2820" s="944"/>
    </row>
    <row r="2821" spans="1:6" ht="19.5" customHeight="1" x14ac:dyDescent="0.2">
      <c r="A2821" s="950">
        <v>514010100300000</v>
      </c>
      <c r="B2821" s="951" t="s">
        <v>2005</v>
      </c>
      <c r="C2821" s="950" t="s">
        <v>638</v>
      </c>
      <c r="D2821" s="952">
        <v>405</v>
      </c>
      <c r="E2821"/>
      <c r="F2821" s="944"/>
    </row>
    <row r="2822" spans="1:6" ht="19.5" customHeight="1" x14ac:dyDescent="0.2">
      <c r="A2822" s="950">
        <v>514010100400000</v>
      </c>
      <c r="B2822" s="951" t="s">
        <v>2006</v>
      </c>
      <c r="C2822" s="950" t="s">
        <v>638</v>
      </c>
      <c r="D2822" s="952">
        <v>585</v>
      </c>
      <c r="E2822"/>
      <c r="F2822" s="944"/>
    </row>
    <row r="2823" spans="1:6" ht="19.5" customHeight="1" x14ac:dyDescent="0.2">
      <c r="A2823" s="950">
        <v>514010100500000</v>
      </c>
      <c r="B2823" s="951" t="s">
        <v>2007</v>
      </c>
      <c r="C2823" s="950" t="s">
        <v>638</v>
      </c>
      <c r="D2823" s="952">
        <v>900</v>
      </c>
      <c r="E2823"/>
      <c r="F2823" s="944"/>
    </row>
    <row r="2824" spans="1:6" ht="19.5" customHeight="1" x14ac:dyDescent="0.2">
      <c r="A2824" s="949">
        <v>514010200000000</v>
      </c>
      <c r="B2824" s="5102" t="s">
        <v>2008</v>
      </c>
      <c r="C2824" s="5103"/>
      <c r="D2824" s="5103"/>
      <c r="E2824" s="5103"/>
      <c r="F2824" s="5104"/>
    </row>
    <row r="2825" spans="1:6" ht="19.5" customHeight="1" x14ac:dyDescent="0.2">
      <c r="A2825" s="950">
        <v>514010200100000</v>
      </c>
      <c r="B2825" s="951" t="s">
        <v>2009</v>
      </c>
      <c r="C2825" s="950" t="s">
        <v>638</v>
      </c>
      <c r="D2825" s="952">
        <v>468</v>
      </c>
      <c r="E2825"/>
      <c r="F2825" s="944"/>
    </row>
    <row r="2826" spans="1:6" ht="19.5" customHeight="1" x14ac:dyDescent="0.2">
      <c r="A2826" s="949">
        <v>514020000000000</v>
      </c>
      <c r="B2826" s="5102" t="s">
        <v>2010</v>
      </c>
      <c r="C2826" s="5103"/>
      <c r="D2826" s="5103"/>
      <c r="E2826" s="5103"/>
      <c r="F2826" s="5104"/>
    </row>
    <row r="2827" spans="1:6" ht="19.5" customHeight="1" x14ac:dyDescent="0.2">
      <c r="A2827" s="949">
        <v>514020200000000</v>
      </c>
      <c r="B2827" s="5102" t="s">
        <v>2011</v>
      </c>
      <c r="C2827" s="5103"/>
      <c r="D2827" s="5103"/>
      <c r="E2827" s="5103"/>
      <c r="F2827" s="5104"/>
    </row>
    <row r="2828" spans="1:6" ht="19.5" customHeight="1" x14ac:dyDescent="0.2">
      <c r="A2828" s="950">
        <v>514020200100000</v>
      </c>
      <c r="B2828" s="951" t="s">
        <v>2012</v>
      </c>
      <c r="C2828" s="950" t="s">
        <v>677</v>
      </c>
      <c r="D2828" s="952">
        <v>594</v>
      </c>
      <c r="E2828"/>
      <c r="F2828" s="944"/>
    </row>
    <row r="2829" spans="1:6" ht="19.5" customHeight="1" x14ac:dyDescent="0.2">
      <c r="A2829" s="949">
        <v>514020300000000</v>
      </c>
      <c r="B2829" s="5102" t="s">
        <v>2013</v>
      </c>
      <c r="C2829" s="5103"/>
      <c r="D2829" s="5103"/>
      <c r="E2829" s="5103"/>
      <c r="F2829" s="5104"/>
    </row>
    <row r="2830" spans="1:6" ht="19.5" customHeight="1" x14ac:dyDescent="0.2">
      <c r="A2830" s="950">
        <v>514020300100000</v>
      </c>
      <c r="B2830" s="951" t="s">
        <v>2014</v>
      </c>
      <c r="C2830" s="950" t="s">
        <v>677</v>
      </c>
      <c r="D2830" s="952">
        <v>495</v>
      </c>
      <c r="E2830"/>
      <c r="F2830" s="944"/>
    </row>
    <row r="2831" spans="1:6" ht="19.5" customHeight="1" x14ac:dyDescent="0.2">
      <c r="A2831" s="950">
        <v>514020300200000</v>
      </c>
      <c r="B2831" s="951" t="s">
        <v>2012</v>
      </c>
      <c r="C2831" s="950" t="s">
        <v>677</v>
      </c>
      <c r="D2831" s="952">
        <v>540</v>
      </c>
      <c r="E2831"/>
      <c r="F2831" s="944"/>
    </row>
    <row r="2832" spans="1:6" ht="19.5" customHeight="1" x14ac:dyDescent="0.2">
      <c r="A2832" s="949">
        <v>514020400000000</v>
      </c>
      <c r="B2832" s="5102" t="s">
        <v>2015</v>
      </c>
      <c r="C2832" s="5103"/>
      <c r="D2832" s="5103"/>
      <c r="E2832" s="5103"/>
      <c r="F2832" s="5104"/>
    </row>
    <row r="2833" spans="1:6" ht="19.5" customHeight="1" x14ac:dyDescent="0.2">
      <c r="A2833" s="950">
        <v>514020400100000</v>
      </c>
      <c r="B2833" s="951" t="s">
        <v>2014</v>
      </c>
      <c r="C2833" s="950" t="s">
        <v>677</v>
      </c>
      <c r="D2833" s="952">
        <v>252</v>
      </c>
      <c r="E2833"/>
      <c r="F2833" s="944"/>
    </row>
    <row r="2834" spans="1:6" ht="19.5" customHeight="1" x14ac:dyDescent="0.2">
      <c r="A2834" s="949">
        <v>514020500000000</v>
      </c>
      <c r="B2834" s="5102" t="s">
        <v>2016</v>
      </c>
      <c r="C2834" s="5103"/>
      <c r="D2834" s="5103"/>
      <c r="E2834" s="5103"/>
      <c r="F2834" s="5104"/>
    </row>
    <row r="2835" spans="1:6" ht="19.5" customHeight="1" x14ac:dyDescent="0.2">
      <c r="A2835" s="950">
        <v>514020500100000</v>
      </c>
      <c r="B2835" s="951" t="s">
        <v>2014</v>
      </c>
      <c r="C2835" s="950" t="s">
        <v>677</v>
      </c>
      <c r="D2835" s="953">
        <v>2376</v>
      </c>
      <c r="E2835"/>
      <c r="F2835" s="944"/>
    </row>
    <row r="2836" spans="1:6" ht="19.5" customHeight="1" x14ac:dyDescent="0.2">
      <c r="A2836" s="949">
        <v>514020600000000</v>
      </c>
      <c r="B2836" s="5102" t="s">
        <v>2017</v>
      </c>
      <c r="C2836" s="5103"/>
      <c r="D2836" s="5103"/>
      <c r="E2836" s="5103"/>
      <c r="F2836" s="5104"/>
    </row>
    <row r="2837" spans="1:6" ht="19.5" customHeight="1" x14ac:dyDescent="0.2">
      <c r="A2837" s="950">
        <v>514020600100000</v>
      </c>
      <c r="B2837" s="951" t="s">
        <v>2014</v>
      </c>
      <c r="C2837" s="950" t="s">
        <v>677</v>
      </c>
      <c r="D2837" s="953">
        <v>1287</v>
      </c>
      <c r="E2837"/>
      <c r="F2837" s="944"/>
    </row>
    <row r="2838" spans="1:6" ht="19.5" customHeight="1" x14ac:dyDescent="0.2">
      <c r="A2838" s="1012"/>
      <c r="B2838"/>
      <c r="C2838"/>
      <c r="D2838"/>
      <c r="E2838"/>
      <c r="F2838" s="944"/>
    </row>
    <row r="2839" spans="1:6" ht="19.5" customHeight="1" x14ac:dyDescent="0.2">
      <c r="A2839" s="946">
        <v>515000000000000</v>
      </c>
      <c r="B2839" s="947" t="s">
        <v>2018</v>
      </c>
      <c r="C2839" s="948" t="s">
        <v>328</v>
      </c>
      <c r="D2839" s="948" t="s">
        <v>97</v>
      </c>
      <c r="E2839"/>
      <c r="F2839" s="944"/>
    </row>
    <row r="2840" spans="1:6" ht="19.5" customHeight="1" x14ac:dyDescent="0.2">
      <c r="A2840" s="949">
        <v>515010000000000</v>
      </c>
      <c r="B2840" s="5102" t="s">
        <v>2019</v>
      </c>
      <c r="C2840" s="5103"/>
      <c r="D2840" s="5103"/>
      <c r="E2840" s="5103"/>
      <c r="F2840" s="5104"/>
    </row>
    <row r="2841" spans="1:6" ht="19.5" customHeight="1" x14ac:dyDescent="0.2">
      <c r="A2841" s="949">
        <v>515010100000000</v>
      </c>
      <c r="B2841" s="5102" t="s">
        <v>2020</v>
      </c>
      <c r="C2841" s="5103"/>
      <c r="D2841" s="5103"/>
      <c r="E2841" s="5103"/>
      <c r="F2841" s="5104"/>
    </row>
    <row r="2842" spans="1:6" ht="19.5" customHeight="1" x14ac:dyDescent="0.2">
      <c r="A2842" s="950">
        <v>515010100100000</v>
      </c>
      <c r="B2842" s="951" t="s">
        <v>2021</v>
      </c>
      <c r="C2842" s="950" t="s">
        <v>401</v>
      </c>
      <c r="D2842" s="952">
        <v>82.94</v>
      </c>
      <c r="E2842"/>
      <c r="F2842" s="944"/>
    </row>
    <row r="2843" spans="1:6" ht="19.5" customHeight="1" x14ac:dyDescent="0.2">
      <c r="A2843" s="950">
        <v>515010100200000</v>
      </c>
      <c r="B2843" s="951" t="s">
        <v>2022</v>
      </c>
      <c r="C2843" s="950" t="s">
        <v>401</v>
      </c>
      <c r="D2843" s="952">
        <v>119.44</v>
      </c>
      <c r="E2843"/>
      <c r="F2843" s="944"/>
    </row>
    <row r="2844" spans="1:6" ht="19.5" customHeight="1" x14ac:dyDescent="0.2">
      <c r="A2844" s="950">
        <v>515010100300000</v>
      </c>
      <c r="B2844" s="951" t="s">
        <v>2023</v>
      </c>
      <c r="C2844" s="950" t="s">
        <v>401</v>
      </c>
      <c r="D2844" s="952">
        <v>155.93</v>
      </c>
      <c r="E2844"/>
      <c r="F2844" s="944"/>
    </row>
    <row r="2845" spans="1:6" ht="19.5" customHeight="1" x14ac:dyDescent="0.2">
      <c r="A2845" s="950">
        <v>515010100400000</v>
      </c>
      <c r="B2845" s="951" t="s">
        <v>2024</v>
      </c>
      <c r="C2845" s="950" t="s">
        <v>401</v>
      </c>
      <c r="D2845" s="952">
        <v>219.64</v>
      </c>
      <c r="E2845"/>
      <c r="F2845" s="944"/>
    </row>
    <row r="2846" spans="1:6" ht="19.5" customHeight="1" x14ac:dyDescent="0.2">
      <c r="A2846" s="950">
        <v>515010100500000</v>
      </c>
      <c r="B2846" s="951" t="s">
        <v>2025</v>
      </c>
      <c r="C2846" s="950" t="s">
        <v>401</v>
      </c>
      <c r="D2846" s="952">
        <v>282.67</v>
      </c>
      <c r="E2846"/>
      <c r="F2846" s="944"/>
    </row>
    <row r="2847" spans="1:6" ht="19.5" customHeight="1" x14ac:dyDescent="0.2">
      <c r="A2847" s="950">
        <v>515010100600000</v>
      </c>
      <c r="B2847" s="951" t="s">
        <v>2026</v>
      </c>
      <c r="C2847" s="950" t="s">
        <v>401</v>
      </c>
      <c r="D2847" s="952">
        <v>449.22</v>
      </c>
      <c r="E2847"/>
      <c r="F2847" s="944"/>
    </row>
    <row r="2848" spans="1:6" ht="19.5" customHeight="1" x14ac:dyDescent="0.2">
      <c r="A2848" s="950">
        <v>515010100700000</v>
      </c>
      <c r="B2848" s="951" t="s">
        <v>2027</v>
      </c>
      <c r="C2848" s="950" t="s">
        <v>401</v>
      </c>
      <c r="D2848" s="952">
        <v>683.46</v>
      </c>
      <c r="E2848"/>
      <c r="F2848" s="944"/>
    </row>
    <row r="2849" spans="1:6" ht="19.5" customHeight="1" x14ac:dyDescent="0.2">
      <c r="A2849" s="949">
        <v>515020000000000</v>
      </c>
      <c r="B2849" s="5102" t="s">
        <v>2028</v>
      </c>
      <c r="C2849" s="5103"/>
      <c r="D2849" s="5103"/>
      <c r="E2849" s="5103"/>
      <c r="F2849" s="5104"/>
    </row>
    <row r="2850" spans="1:6" ht="19.5" customHeight="1" x14ac:dyDescent="0.2">
      <c r="A2850" s="949">
        <v>515020100000000</v>
      </c>
      <c r="B2850" s="5102" t="s">
        <v>2029</v>
      </c>
      <c r="C2850" s="5103"/>
      <c r="D2850" s="5103"/>
      <c r="E2850" s="5103"/>
      <c r="F2850" s="5104"/>
    </row>
    <row r="2851" spans="1:6" ht="19.5" customHeight="1" x14ac:dyDescent="0.2">
      <c r="A2851" s="950">
        <v>515020100100000</v>
      </c>
      <c r="B2851" s="951" t="s">
        <v>2021</v>
      </c>
      <c r="C2851" s="950" t="s">
        <v>677</v>
      </c>
      <c r="D2851" s="952">
        <v>4.84</v>
      </c>
      <c r="E2851"/>
      <c r="F2851" s="944"/>
    </row>
    <row r="2852" spans="1:6" ht="19.5" customHeight="1" x14ac:dyDescent="0.2">
      <c r="A2852" s="950">
        <v>515020100200000</v>
      </c>
      <c r="B2852" s="951" t="s">
        <v>2022</v>
      </c>
      <c r="C2852" s="950" t="s">
        <v>677</v>
      </c>
      <c r="D2852" s="952">
        <v>7.23</v>
      </c>
      <c r="E2852"/>
      <c r="F2852" s="944"/>
    </row>
    <row r="2853" spans="1:6" ht="19.5" customHeight="1" x14ac:dyDescent="0.2">
      <c r="A2853" s="950">
        <v>515020100300000</v>
      </c>
      <c r="B2853" s="951" t="s">
        <v>2023</v>
      </c>
      <c r="C2853" s="950" t="s">
        <v>677</v>
      </c>
      <c r="D2853" s="952">
        <v>9.2899999999999991</v>
      </c>
      <c r="E2853"/>
      <c r="F2853" s="944"/>
    </row>
    <row r="2854" spans="1:6" ht="19.5" customHeight="1" x14ac:dyDescent="0.2">
      <c r="A2854" s="950">
        <v>515020100400000</v>
      </c>
      <c r="B2854" s="951" t="s">
        <v>2024</v>
      </c>
      <c r="C2854" s="950" t="s">
        <v>677</v>
      </c>
      <c r="D2854" s="952">
        <v>14.6</v>
      </c>
      <c r="E2854"/>
      <c r="F2854" s="944"/>
    </row>
    <row r="2855" spans="1:6" ht="19.5" customHeight="1" x14ac:dyDescent="0.2">
      <c r="A2855" s="950">
        <v>515020100500000</v>
      </c>
      <c r="B2855" s="951" t="s">
        <v>2025</v>
      </c>
      <c r="C2855" s="950" t="s">
        <v>677</v>
      </c>
      <c r="D2855" s="952">
        <v>23.95</v>
      </c>
      <c r="E2855"/>
      <c r="F2855" s="944"/>
    </row>
    <row r="2856" spans="1:6" ht="19.5" customHeight="1" x14ac:dyDescent="0.2">
      <c r="A2856" s="950">
        <v>515020100600000</v>
      </c>
      <c r="B2856" s="951" t="s">
        <v>2026</v>
      </c>
      <c r="C2856" s="950" t="s">
        <v>677</v>
      </c>
      <c r="D2856" s="952">
        <v>39.81</v>
      </c>
      <c r="E2856"/>
      <c r="F2856" s="944"/>
    </row>
    <row r="2857" spans="1:6" ht="19.5" customHeight="1" x14ac:dyDescent="0.2">
      <c r="A2857" s="950">
        <v>515020100700000</v>
      </c>
      <c r="B2857" s="951" t="s">
        <v>2027</v>
      </c>
      <c r="C2857" s="950" t="s">
        <v>677</v>
      </c>
      <c r="D2857" s="952">
        <v>71.66</v>
      </c>
      <c r="E2857"/>
      <c r="F2857" s="944"/>
    </row>
    <row r="2858" spans="1:6" ht="19.5" customHeight="1" x14ac:dyDescent="0.2">
      <c r="A2858" s="949">
        <v>515020200000000</v>
      </c>
      <c r="B2858" s="5102" t="s">
        <v>2030</v>
      </c>
      <c r="C2858" s="5103"/>
      <c r="D2858" s="5103"/>
      <c r="E2858" s="5103"/>
      <c r="F2858" s="5104"/>
    </row>
    <row r="2859" spans="1:6" ht="19.5" customHeight="1" x14ac:dyDescent="0.2">
      <c r="A2859" s="950">
        <v>515020200100000</v>
      </c>
      <c r="B2859" s="951" t="s">
        <v>2021</v>
      </c>
      <c r="C2859" s="950" t="s">
        <v>677</v>
      </c>
      <c r="D2859" s="952">
        <v>9.9499999999999993</v>
      </c>
      <c r="E2859"/>
      <c r="F2859" s="944"/>
    </row>
    <row r="2860" spans="1:6" ht="19.5" customHeight="1" x14ac:dyDescent="0.2">
      <c r="A2860" s="950">
        <v>515020200200000</v>
      </c>
      <c r="B2860" s="951" t="s">
        <v>2022</v>
      </c>
      <c r="C2860" s="950" t="s">
        <v>677</v>
      </c>
      <c r="D2860" s="952">
        <v>14.2</v>
      </c>
      <c r="E2860"/>
      <c r="F2860" s="944"/>
    </row>
    <row r="2861" spans="1:6" ht="19.5" customHeight="1" x14ac:dyDescent="0.2">
      <c r="A2861" s="950">
        <v>515020200300000</v>
      </c>
      <c r="B2861" s="951" t="s">
        <v>2023</v>
      </c>
      <c r="C2861" s="950" t="s">
        <v>677</v>
      </c>
      <c r="D2861" s="952">
        <v>20.440000000000001</v>
      </c>
      <c r="E2861"/>
      <c r="F2861" s="944"/>
    </row>
    <row r="2862" spans="1:6" ht="19.5" customHeight="1" x14ac:dyDescent="0.2">
      <c r="A2862" s="950">
        <v>515020200400000</v>
      </c>
      <c r="B2862" s="951" t="s">
        <v>2024</v>
      </c>
      <c r="C2862" s="950" t="s">
        <v>677</v>
      </c>
      <c r="D2862" s="952">
        <v>31.92</v>
      </c>
      <c r="E2862"/>
      <c r="F2862" s="944"/>
    </row>
    <row r="2863" spans="1:6" ht="19.5" customHeight="1" x14ac:dyDescent="0.2">
      <c r="A2863" s="949">
        <v>515020300000000</v>
      </c>
      <c r="B2863" s="5102" t="s">
        <v>2031</v>
      </c>
      <c r="C2863" s="5103"/>
      <c r="D2863" s="5103"/>
      <c r="E2863" s="5103"/>
      <c r="F2863" s="5104"/>
    </row>
    <row r="2864" spans="1:6" ht="19.5" customHeight="1" x14ac:dyDescent="0.2">
      <c r="A2864" s="950">
        <v>515020300100000</v>
      </c>
      <c r="B2864" s="951" t="s">
        <v>2021</v>
      </c>
      <c r="C2864" s="950" t="s">
        <v>677</v>
      </c>
      <c r="D2864" s="952">
        <v>11.81</v>
      </c>
      <c r="E2864"/>
      <c r="F2864" s="944"/>
    </row>
    <row r="2865" spans="1:6" ht="19.5" customHeight="1" x14ac:dyDescent="0.2">
      <c r="A2865" s="950">
        <v>515020300200000</v>
      </c>
      <c r="B2865" s="951" t="s">
        <v>2022</v>
      </c>
      <c r="C2865" s="950" t="s">
        <v>677</v>
      </c>
      <c r="D2865" s="952">
        <v>17.260000000000002</v>
      </c>
      <c r="E2865"/>
      <c r="F2865" s="944"/>
    </row>
    <row r="2866" spans="1:6" ht="19.5" customHeight="1" x14ac:dyDescent="0.2">
      <c r="A2866" s="950">
        <v>515020300300000</v>
      </c>
      <c r="B2866" s="951" t="s">
        <v>2023</v>
      </c>
      <c r="C2866" s="950" t="s">
        <v>677</v>
      </c>
      <c r="D2866" s="952">
        <v>24.83</v>
      </c>
      <c r="E2866"/>
      <c r="F2866" s="944"/>
    </row>
    <row r="2867" spans="1:6" ht="19.5" customHeight="1" x14ac:dyDescent="0.2">
      <c r="A2867" s="950">
        <v>515020300400000</v>
      </c>
      <c r="B2867" s="951" t="s">
        <v>2024</v>
      </c>
      <c r="C2867" s="950" t="s">
        <v>677</v>
      </c>
      <c r="D2867" s="952">
        <v>42.7</v>
      </c>
      <c r="E2867"/>
      <c r="F2867" s="944"/>
    </row>
    <row r="2868" spans="1:6" ht="19.5" customHeight="1" x14ac:dyDescent="0.2">
      <c r="A2868" s="950">
        <v>515020300500000</v>
      </c>
      <c r="B2868" s="951" t="s">
        <v>2025</v>
      </c>
      <c r="C2868" s="950" t="s">
        <v>677</v>
      </c>
      <c r="D2868" s="952">
        <v>82.51</v>
      </c>
      <c r="E2868"/>
      <c r="F2868" s="944"/>
    </row>
    <row r="2869" spans="1:6" ht="19.5" customHeight="1" x14ac:dyDescent="0.2">
      <c r="A2869" s="950">
        <v>515020300600000</v>
      </c>
      <c r="B2869" s="951" t="s">
        <v>2026</v>
      </c>
      <c r="C2869" s="950" t="s">
        <v>677</v>
      </c>
      <c r="D2869" s="952">
        <v>150.63999999999999</v>
      </c>
      <c r="E2869"/>
      <c r="F2869" s="944"/>
    </row>
    <row r="2870" spans="1:6" ht="19.5" customHeight="1" x14ac:dyDescent="0.2">
      <c r="A2870" s="950">
        <v>515020300700000</v>
      </c>
      <c r="B2870" s="951" t="s">
        <v>2027</v>
      </c>
      <c r="C2870" s="950" t="s">
        <v>677</v>
      </c>
      <c r="D2870" s="952">
        <v>241.49</v>
      </c>
      <c r="E2870"/>
      <c r="F2870" s="944"/>
    </row>
    <row r="2871" spans="1:6" ht="19.5" customHeight="1" x14ac:dyDescent="0.2">
      <c r="A2871" s="949">
        <v>515020400000000</v>
      </c>
      <c r="B2871" s="5102" t="s">
        <v>2032</v>
      </c>
      <c r="C2871" s="5103"/>
      <c r="D2871" s="5103"/>
      <c r="E2871" s="5103"/>
      <c r="F2871" s="5104"/>
    </row>
    <row r="2872" spans="1:6" ht="19.5" customHeight="1" x14ac:dyDescent="0.2">
      <c r="A2872" s="950">
        <v>515020400100000</v>
      </c>
      <c r="B2872" s="951" t="s">
        <v>2021</v>
      </c>
      <c r="C2872" s="950" t="s">
        <v>677</v>
      </c>
      <c r="D2872" s="952">
        <v>13.63</v>
      </c>
      <c r="E2872"/>
      <c r="F2872" s="944"/>
    </row>
    <row r="2873" spans="1:6" ht="19.5" customHeight="1" x14ac:dyDescent="0.2">
      <c r="A2873" s="950">
        <v>515020400200000</v>
      </c>
      <c r="B2873" s="951" t="s">
        <v>2022</v>
      </c>
      <c r="C2873" s="950" t="s">
        <v>677</v>
      </c>
      <c r="D2873" s="952">
        <v>21.8</v>
      </c>
      <c r="E2873"/>
      <c r="F2873" s="944"/>
    </row>
    <row r="2874" spans="1:6" ht="19.5" customHeight="1" x14ac:dyDescent="0.2">
      <c r="A2874" s="950">
        <v>515020400300000</v>
      </c>
      <c r="B2874" s="951" t="s">
        <v>2023</v>
      </c>
      <c r="C2874" s="950" t="s">
        <v>677</v>
      </c>
      <c r="D2874" s="952">
        <v>29.98</v>
      </c>
      <c r="E2874"/>
      <c r="F2874" s="944"/>
    </row>
    <row r="2875" spans="1:6" ht="19.5" customHeight="1" x14ac:dyDescent="0.2">
      <c r="A2875" s="950">
        <v>515020400400000</v>
      </c>
      <c r="B2875" s="951" t="s">
        <v>2024</v>
      </c>
      <c r="C2875" s="950" t="s">
        <v>677</v>
      </c>
      <c r="D2875" s="952">
        <v>53.6</v>
      </c>
      <c r="E2875"/>
      <c r="F2875" s="944"/>
    </row>
    <row r="2876" spans="1:6" ht="19.5" customHeight="1" x14ac:dyDescent="0.2">
      <c r="A2876" s="950">
        <v>515020400500000</v>
      </c>
      <c r="B2876" s="951" t="s">
        <v>2025</v>
      </c>
      <c r="C2876" s="950" t="s">
        <v>677</v>
      </c>
      <c r="D2876" s="952">
        <v>88.95</v>
      </c>
      <c r="E2876"/>
      <c r="F2876" s="944"/>
    </row>
    <row r="2877" spans="1:6" ht="19.5" customHeight="1" x14ac:dyDescent="0.2">
      <c r="A2877" s="950">
        <v>515020400600000</v>
      </c>
      <c r="B2877" s="951" t="s">
        <v>2026</v>
      </c>
      <c r="C2877" s="950" t="s">
        <v>677</v>
      </c>
      <c r="D2877" s="952">
        <v>190.77</v>
      </c>
      <c r="E2877"/>
      <c r="F2877" s="944"/>
    </row>
    <row r="2878" spans="1:6" ht="19.5" customHeight="1" x14ac:dyDescent="0.2">
      <c r="A2878" s="950">
        <v>515020400700000</v>
      </c>
      <c r="B2878" s="951" t="s">
        <v>2027</v>
      </c>
      <c r="C2878" s="950" t="s">
        <v>677</v>
      </c>
      <c r="D2878" s="952">
        <v>308.86</v>
      </c>
      <c r="E2878"/>
      <c r="F2878" s="944"/>
    </row>
    <row r="2879" spans="1:6" ht="19.5" customHeight="1" x14ac:dyDescent="0.2">
      <c r="A2879" s="1012"/>
      <c r="B2879"/>
      <c r="C2879"/>
      <c r="D2879"/>
      <c r="E2879"/>
      <c r="F2879" s="944"/>
    </row>
    <row r="2880" spans="1:6" ht="19.5" customHeight="1" x14ac:dyDescent="0.2">
      <c r="A2880" s="946">
        <v>516000000000000</v>
      </c>
      <c r="B2880" s="947" t="s">
        <v>2033</v>
      </c>
      <c r="C2880" s="948" t="s">
        <v>328</v>
      </c>
      <c r="D2880" s="948" t="s">
        <v>97</v>
      </c>
      <c r="E2880"/>
      <c r="F2880" s="944"/>
    </row>
    <row r="2881" spans="1:6" ht="19.5" customHeight="1" x14ac:dyDescent="0.2">
      <c r="A2881" s="949">
        <v>516020000000000</v>
      </c>
      <c r="B2881" s="5102" t="s">
        <v>2034</v>
      </c>
      <c r="C2881" s="5103"/>
      <c r="D2881" s="5103"/>
      <c r="E2881" s="5103"/>
      <c r="F2881" s="5104"/>
    </row>
    <row r="2882" spans="1:6" ht="19.5" customHeight="1" x14ac:dyDescent="0.2">
      <c r="A2882" s="950">
        <v>516020100100000</v>
      </c>
      <c r="B2882" s="951" t="s">
        <v>2035</v>
      </c>
      <c r="C2882" s="950" t="s">
        <v>401</v>
      </c>
      <c r="D2882" s="952">
        <v>239.4</v>
      </c>
      <c r="E2882"/>
      <c r="F2882" s="944"/>
    </row>
    <row r="2883" spans="1:6" ht="19.5" customHeight="1" x14ac:dyDescent="0.2">
      <c r="A2883" s="950">
        <v>516020100200000</v>
      </c>
      <c r="B2883" s="951" t="s">
        <v>2036</v>
      </c>
      <c r="C2883" s="950" t="s">
        <v>401</v>
      </c>
      <c r="D2883" s="952">
        <v>305.2</v>
      </c>
      <c r="E2883"/>
      <c r="F2883" s="944"/>
    </row>
    <row r="2884" spans="1:6" ht="19.5" customHeight="1" x14ac:dyDescent="0.2">
      <c r="A2884" s="950">
        <v>516020100300000</v>
      </c>
      <c r="B2884" s="951" t="s">
        <v>2037</v>
      </c>
      <c r="C2884" s="950" t="s">
        <v>401</v>
      </c>
      <c r="D2884" s="952">
        <v>448.7</v>
      </c>
      <c r="E2884"/>
      <c r="F2884" s="944"/>
    </row>
    <row r="2885" spans="1:6" ht="19.5" customHeight="1" x14ac:dyDescent="0.2">
      <c r="A2885" s="950">
        <v>516020100400000</v>
      </c>
      <c r="B2885" s="951" t="s">
        <v>2038</v>
      </c>
      <c r="C2885" s="950" t="s">
        <v>401</v>
      </c>
      <c r="D2885" s="952">
        <v>579.6</v>
      </c>
      <c r="E2885"/>
      <c r="F2885" s="944"/>
    </row>
    <row r="2886" spans="1:6" ht="19.5" customHeight="1" x14ac:dyDescent="0.2">
      <c r="A2886" s="950">
        <v>516020100500000</v>
      </c>
      <c r="B2886" s="951" t="s">
        <v>2039</v>
      </c>
      <c r="C2886" s="950" t="s">
        <v>401</v>
      </c>
      <c r="D2886" s="952">
        <v>685.77</v>
      </c>
      <c r="E2886"/>
      <c r="F2886" s="944"/>
    </row>
    <row r="2887" spans="1:6" ht="19.5" customHeight="1" x14ac:dyDescent="0.2">
      <c r="A2887" s="950">
        <v>516020100600000</v>
      </c>
      <c r="B2887" s="951" t="s">
        <v>2040</v>
      </c>
      <c r="C2887" s="950" t="s">
        <v>401</v>
      </c>
      <c r="D2887" s="952">
        <v>916.29</v>
      </c>
      <c r="E2887"/>
      <c r="F2887" s="944"/>
    </row>
    <row r="2888" spans="1:6" ht="19.5" customHeight="1" x14ac:dyDescent="0.2">
      <c r="A2888" s="949">
        <v>516030000000000</v>
      </c>
      <c r="B2888" s="5102" t="s">
        <v>2041</v>
      </c>
      <c r="C2888" s="5103"/>
      <c r="D2888" s="5103"/>
      <c r="E2888" s="5103"/>
      <c r="F2888" s="5104"/>
    </row>
    <row r="2889" spans="1:6" ht="19.5" customHeight="1" x14ac:dyDescent="0.2">
      <c r="A2889" s="950">
        <v>516030100100000</v>
      </c>
      <c r="B2889" s="951" t="s">
        <v>2035</v>
      </c>
      <c r="C2889" s="950" t="s">
        <v>401</v>
      </c>
      <c r="D2889" s="952">
        <v>197.4</v>
      </c>
      <c r="E2889"/>
      <c r="F2889" s="944"/>
    </row>
    <row r="2890" spans="1:6" ht="19.5" customHeight="1" x14ac:dyDescent="0.2">
      <c r="A2890" s="950">
        <v>516030100200000</v>
      </c>
      <c r="B2890" s="951" t="s">
        <v>2036</v>
      </c>
      <c r="C2890" s="950" t="s">
        <v>401</v>
      </c>
      <c r="D2890" s="952">
        <v>262.43</v>
      </c>
      <c r="E2890"/>
      <c r="F2890" s="944"/>
    </row>
    <row r="2891" spans="1:6" ht="19.5" customHeight="1" x14ac:dyDescent="0.2">
      <c r="A2891" s="950">
        <v>516030100300000</v>
      </c>
      <c r="B2891" s="951" t="s">
        <v>2037</v>
      </c>
      <c r="C2891" s="950" t="s">
        <v>401</v>
      </c>
      <c r="D2891" s="952">
        <v>354.2</v>
      </c>
      <c r="E2891"/>
      <c r="F2891" s="944"/>
    </row>
    <row r="2892" spans="1:6" ht="19.5" customHeight="1" x14ac:dyDescent="0.2">
      <c r="A2892" s="950">
        <v>516030100400000</v>
      </c>
      <c r="B2892" s="951" t="s">
        <v>2038</v>
      </c>
      <c r="C2892" s="950" t="s">
        <v>401</v>
      </c>
      <c r="D2892" s="952">
        <v>457.1</v>
      </c>
      <c r="E2892"/>
      <c r="F2892" s="944"/>
    </row>
    <row r="2893" spans="1:6" ht="19.5" customHeight="1" x14ac:dyDescent="0.2">
      <c r="A2893" s="950">
        <v>516030100500000</v>
      </c>
      <c r="B2893" s="951" t="s">
        <v>2039</v>
      </c>
      <c r="C2893" s="950" t="s">
        <v>401</v>
      </c>
      <c r="D2893" s="952">
        <v>561.4</v>
      </c>
      <c r="E2893"/>
      <c r="F2893" s="944"/>
    </row>
    <row r="2894" spans="1:6" ht="19.5" customHeight="1" x14ac:dyDescent="0.2">
      <c r="A2894" s="950">
        <v>516030100600000</v>
      </c>
      <c r="B2894" s="951" t="s">
        <v>2040</v>
      </c>
      <c r="C2894" s="950" t="s">
        <v>401</v>
      </c>
      <c r="D2894" s="952">
        <v>767.2</v>
      </c>
      <c r="E2894"/>
      <c r="F2894" s="944"/>
    </row>
    <row r="2895" spans="1:6" ht="19.5" customHeight="1" x14ac:dyDescent="0.2">
      <c r="A2895" s="949">
        <v>516040000000000</v>
      </c>
      <c r="B2895" s="5102" t="s">
        <v>2042</v>
      </c>
      <c r="C2895" s="5103"/>
      <c r="D2895" s="5103"/>
      <c r="E2895" s="5103"/>
      <c r="F2895" s="5104"/>
    </row>
    <row r="2896" spans="1:6" ht="19.5" customHeight="1" x14ac:dyDescent="0.2">
      <c r="A2896" s="950">
        <v>516040100100000</v>
      </c>
      <c r="B2896" s="951" t="s">
        <v>2035</v>
      </c>
      <c r="C2896" s="950" t="s">
        <v>401</v>
      </c>
      <c r="D2896" s="952">
        <v>93.1</v>
      </c>
      <c r="E2896"/>
      <c r="F2896" s="944"/>
    </row>
    <row r="2897" spans="1:6" ht="19.5" customHeight="1" x14ac:dyDescent="0.2">
      <c r="A2897" s="950">
        <v>516040100200000</v>
      </c>
      <c r="B2897" s="951" t="s">
        <v>2036</v>
      </c>
      <c r="C2897" s="950" t="s">
        <v>401</v>
      </c>
      <c r="D2897" s="952">
        <v>134.4</v>
      </c>
      <c r="E2897"/>
      <c r="F2897" s="944"/>
    </row>
    <row r="2898" spans="1:6" ht="19.5" customHeight="1" x14ac:dyDescent="0.2">
      <c r="A2898" s="950">
        <v>516040100300000</v>
      </c>
      <c r="B2898" s="951" t="s">
        <v>2037</v>
      </c>
      <c r="C2898" s="950" t="s">
        <v>401</v>
      </c>
      <c r="D2898" s="952">
        <v>191.1</v>
      </c>
      <c r="E2898"/>
      <c r="F2898" s="944"/>
    </row>
    <row r="2899" spans="1:6" ht="19.5" customHeight="1" x14ac:dyDescent="0.2">
      <c r="A2899" s="950">
        <v>516040100400000</v>
      </c>
      <c r="B2899" s="951" t="s">
        <v>2038</v>
      </c>
      <c r="C2899" s="950" t="s">
        <v>401</v>
      </c>
      <c r="D2899" s="952">
        <v>333.2</v>
      </c>
      <c r="E2899"/>
      <c r="F2899" s="944"/>
    </row>
    <row r="2900" spans="1:6" ht="19.5" customHeight="1" x14ac:dyDescent="0.2">
      <c r="A2900" s="950">
        <v>516040100500000</v>
      </c>
      <c r="B2900" s="951" t="s">
        <v>2039</v>
      </c>
      <c r="C2900" s="950" t="s">
        <v>401</v>
      </c>
      <c r="D2900" s="952">
        <v>388.5</v>
      </c>
      <c r="E2900"/>
      <c r="F2900" s="944"/>
    </row>
    <row r="2901" spans="1:6" ht="19.5" customHeight="1" x14ac:dyDescent="0.2">
      <c r="A2901" s="950">
        <v>516040100600000</v>
      </c>
      <c r="B2901" s="951" t="s">
        <v>2040</v>
      </c>
      <c r="C2901" s="950" t="s">
        <v>401</v>
      </c>
      <c r="D2901" s="952">
        <v>481.6</v>
      </c>
      <c r="E2901"/>
      <c r="F2901" s="944"/>
    </row>
    <row r="2902" spans="1:6" ht="19.5" customHeight="1" x14ac:dyDescent="0.2">
      <c r="A2902" s="1012"/>
      <c r="B2902"/>
      <c r="C2902"/>
      <c r="D2902"/>
      <c r="E2902"/>
      <c r="F2902" s="944"/>
    </row>
    <row r="2903" spans="1:6" ht="19.5" customHeight="1" x14ac:dyDescent="0.2">
      <c r="A2903" s="946">
        <v>517000000000000</v>
      </c>
      <c r="B2903" s="947" t="s">
        <v>2043</v>
      </c>
      <c r="C2903" s="948" t="s">
        <v>328</v>
      </c>
      <c r="D2903" s="948" t="s">
        <v>97</v>
      </c>
      <c r="E2903"/>
      <c r="F2903" s="944"/>
    </row>
    <row r="2904" spans="1:6" ht="19.5" customHeight="1" x14ac:dyDescent="0.2">
      <c r="A2904" s="949">
        <v>517010700000000</v>
      </c>
      <c r="B2904" s="5102" t="s">
        <v>2044</v>
      </c>
      <c r="C2904" s="5103"/>
      <c r="D2904" s="5103"/>
      <c r="E2904" s="5103"/>
      <c r="F2904" s="5104"/>
    </row>
    <row r="2905" spans="1:6" ht="19.5" customHeight="1" x14ac:dyDescent="0.2">
      <c r="A2905" s="950">
        <v>517010700100000</v>
      </c>
      <c r="B2905" s="951" t="s">
        <v>2045</v>
      </c>
      <c r="C2905" s="950" t="s">
        <v>638</v>
      </c>
      <c r="D2905" s="953">
        <v>4080.06</v>
      </c>
      <c r="E2905"/>
      <c r="F2905" s="944"/>
    </row>
    <row r="2906" spans="1:6" ht="19.5" customHeight="1" x14ac:dyDescent="0.2">
      <c r="A2906" s="950">
        <v>517010700200000</v>
      </c>
      <c r="B2906" s="951" t="s">
        <v>2046</v>
      </c>
      <c r="C2906" s="950" t="s">
        <v>638</v>
      </c>
      <c r="D2906" s="953">
        <v>5687.93</v>
      </c>
      <c r="E2906"/>
      <c r="F2906" s="944"/>
    </row>
    <row r="2907" spans="1:6" ht="19.5" customHeight="1" x14ac:dyDescent="0.2">
      <c r="A2907" s="950">
        <v>517010700300000</v>
      </c>
      <c r="B2907" s="951" t="s">
        <v>2047</v>
      </c>
      <c r="C2907" s="950" t="s">
        <v>638</v>
      </c>
      <c r="D2907" s="953">
        <v>7800.51</v>
      </c>
      <c r="E2907"/>
      <c r="F2907" s="944"/>
    </row>
    <row r="2908" spans="1:6" ht="19.5" customHeight="1" x14ac:dyDescent="0.2">
      <c r="A2908" s="950">
        <v>517010700400000</v>
      </c>
      <c r="B2908" s="951" t="s">
        <v>2048</v>
      </c>
      <c r="C2908" s="950" t="s">
        <v>638</v>
      </c>
      <c r="D2908" s="953">
        <v>9950.93</v>
      </c>
      <c r="E2908"/>
      <c r="F2908" s="944"/>
    </row>
    <row r="2909" spans="1:6" ht="19.5" customHeight="1" x14ac:dyDescent="0.2">
      <c r="A2909" s="950">
        <v>517010700500000</v>
      </c>
      <c r="B2909" s="951" t="s">
        <v>2049</v>
      </c>
      <c r="C2909" s="950" t="s">
        <v>638</v>
      </c>
      <c r="D2909" s="953">
        <v>12563.71</v>
      </c>
      <c r="E2909"/>
      <c r="F2909" s="944"/>
    </row>
    <row r="2910" spans="1:6" ht="19.5" customHeight="1" x14ac:dyDescent="0.2">
      <c r="A2910" s="950">
        <v>517010700600000</v>
      </c>
      <c r="B2910" s="951" t="s">
        <v>2050</v>
      </c>
      <c r="C2910" s="950" t="s">
        <v>638</v>
      </c>
      <c r="D2910" s="953">
        <v>17333.189999999999</v>
      </c>
      <c r="E2910"/>
      <c r="F2910" s="944"/>
    </row>
    <row r="2911" spans="1:6" ht="19.5" customHeight="1" x14ac:dyDescent="0.2">
      <c r="A2911" s="950">
        <v>517010700700000</v>
      </c>
      <c r="B2911" s="951" t="s">
        <v>2051</v>
      </c>
      <c r="C2911" s="950" t="s">
        <v>638</v>
      </c>
      <c r="D2911" s="953">
        <v>20728.349999999999</v>
      </c>
      <c r="E2911"/>
      <c r="F2911" s="944"/>
    </row>
    <row r="2912" spans="1:6" ht="19.5" customHeight="1" x14ac:dyDescent="0.2">
      <c r="A2912" s="950">
        <v>517010700800000</v>
      </c>
      <c r="B2912" s="951" t="s">
        <v>2052</v>
      </c>
      <c r="C2912" s="950" t="s">
        <v>638</v>
      </c>
      <c r="D2912" s="953">
        <v>23738.58</v>
      </c>
      <c r="E2912"/>
      <c r="F2912" s="944"/>
    </row>
    <row r="2913" spans="1:6" ht="19.5" customHeight="1" x14ac:dyDescent="0.2">
      <c r="A2913" s="950">
        <v>517010700900000</v>
      </c>
      <c r="B2913" s="951" t="s">
        <v>2053</v>
      </c>
      <c r="C2913" s="950" t="s">
        <v>638</v>
      </c>
      <c r="D2913" s="953">
        <v>33048.720000000001</v>
      </c>
      <c r="E2913"/>
      <c r="F2913" s="944"/>
    </row>
    <row r="2914" spans="1:6" ht="19.5" customHeight="1" x14ac:dyDescent="0.2">
      <c r="A2914" s="950">
        <v>517010701000000</v>
      </c>
      <c r="B2914" s="951" t="s">
        <v>2054</v>
      </c>
      <c r="C2914" s="950" t="s">
        <v>638</v>
      </c>
      <c r="D2914" s="953">
        <v>44397.65</v>
      </c>
      <c r="E2914"/>
      <c r="F2914" s="944"/>
    </row>
    <row r="2915" spans="1:6" ht="19.5" customHeight="1" x14ac:dyDescent="0.2">
      <c r="A2915" s="950">
        <v>517010701100000</v>
      </c>
      <c r="B2915" s="951" t="s">
        <v>2055</v>
      </c>
      <c r="C2915" s="950" t="s">
        <v>638</v>
      </c>
      <c r="D2915" s="953">
        <v>48332.47</v>
      </c>
      <c r="E2915"/>
      <c r="F2915" s="944"/>
    </row>
    <row r="2916" spans="1:6" ht="19.5" customHeight="1" x14ac:dyDescent="0.2">
      <c r="A2916" s="950">
        <v>517010701200000</v>
      </c>
      <c r="B2916" s="951" t="s">
        <v>2056</v>
      </c>
      <c r="C2916" s="950" t="s">
        <v>638</v>
      </c>
      <c r="D2916" s="953">
        <v>55811.21</v>
      </c>
      <c r="E2916"/>
      <c r="F2916" s="944"/>
    </row>
    <row r="2917" spans="1:6" ht="19.5" customHeight="1" x14ac:dyDescent="0.2">
      <c r="A2917" s="950">
        <v>517010701300000</v>
      </c>
      <c r="B2917" s="951" t="s">
        <v>2057</v>
      </c>
      <c r="C2917" s="950" t="s">
        <v>638</v>
      </c>
      <c r="D2917" s="953">
        <v>71771.839999999997</v>
      </c>
      <c r="E2917"/>
      <c r="F2917" s="944"/>
    </row>
    <row r="2918" spans="1:6" ht="19.5" customHeight="1" x14ac:dyDescent="0.2">
      <c r="A2918" s="950">
        <v>517010701400000</v>
      </c>
      <c r="B2918" s="951" t="s">
        <v>2058</v>
      </c>
      <c r="C2918" s="950" t="s">
        <v>638</v>
      </c>
      <c r="D2918" s="953">
        <v>90018.97</v>
      </c>
      <c r="E2918"/>
      <c r="F2918" s="944"/>
    </row>
    <row r="2919" spans="1:6" ht="19.5" customHeight="1" x14ac:dyDescent="0.2">
      <c r="A2919" s="950">
        <v>517010701500000</v>
      </c>
      <c r="B2919" s="951" t="s">
        <v>2059</v>
      </c>
      <c r="C2919" s="950" t="s">
        <v>638</v>
      </c>
      <c r="D2919" s="953">
        <v>104858.4</v>
      </c>
      <c r="E2919"/>
      <c r="F2919" s="944"/>
    </row>
    <row r="2920" spans="1:6" ht="19.5" customHeight="1" x14ac:dyDescent="0.2">
      <c r="A2920" s="950">
        <v>517010701600000</v>
      </c>
      <c r="B2920" s="951" t="s">
        <v>2060</v>
      </c>
      <c r="C2920" s="950" t="s">
        <v>638</v>
      </c>
      <c r="D2920" s="953">
        <v>131790.17000000001</v>
      </c>
      <c r="E2920"/>
      <c r="F2920" s="944"/>
    </row>
    <row r="2921" spans="1:6" ht="19.5" customHeight="1" x14ac:dyDescent="0.2">
      <c r="A2921" s="1012"/>
      <c r="B2921"/>
      <c r="C2921"/>
      <c r="D2921"/>
      <c r="E2921"/>
      <c r="F2921" s="944"/>
    </row>
    <row r="2922" spans="1:6" ht="19.5" customHeight="1" x14ac:dyDescent="0.2">
      <c r="A2922" s="946">
        <v>518000000000000</v>
      </c>
      <c r="B2922" s="947" t="s">
        <v>2061</v>
      </c>
      <c r="C2922" s="948" t="s">
        <v>328</v>
      </c>
      <c r="D2922" s="948" t="s">
        <v>97</v>
      </c>
      <c r="E2922"/>
      <c r="F2922" s="944"/>
    </row>
    <row r="2923" spans="1:6" ht="19.5" customHeight="1" x14ac:dyDescent="0.2">
      <c r="A2923" s="950">
        <v>518010100100000</v>
      </c>
      <c r="B2923" s="951" t="s">
        <v>2062</v>
      </c>
      <c r="C2923" s="950" t="s">
        <v>401</v>
      </c>
      <c r="D2923" s="952">
        <v>190</v>
      </c>
      <c r="E2923"/>
      <c r="F2923" s="944"/>
    </row>
    <row r="2924" spans="1:6" ht="19.5" customHeight="1" x14ac:dyDescent="0.2">
      <c r="A2924" s="950">
        <v>518010100200000</v>
      </c>
      <c r="B2924" s="951" t="s">
        <v>2063</v>
      </c>
      <c r="C2924" s="950" t="s">
        <v>401</v>
      </c>
      <c r="D2924" s="952">
        <v>295</v>
      </c>
      <c r="E2924"/>
      <c r="F2924" s="944"/>
    </row>
    <row r="2925" spans="1:6" ht="19.5" customHeight="1" x14ac:dyDescent="0.2">
      <c r="A2925" s="950">
        <v>518010100300000</v>
      </c>
      <c r="B2925" s="951" t="s">
        <v>2064</v>
      </c>
      <c r="C2925" s="950" t="s">
        <v>401</v>
      </c>
      <c r="D2925" s="952">
        <v>400</v>
      </c>
      <c r="E2925"/>
      <c r="F2925" s="944"/>
    </row>
    <row r="2926" spans="1:6" ht="19.5" customHeight="1" x14ac:dyDescent="0.2">
      <c r="A2926" s="950">
        <v>518010100400000</v>
      </c>
      <c r="B2926" s="951" t="s">
        <v>5314</v>
      </c>
      <c r="C2926" s="950" t="s">
        <v>401</v>
      </c>
      <c r="D2926" s="952">
        <v>500</v>
      </c>
      <c r="E2926"/>
      <c r="F2926" s="944"/>
    </row>
    <row r="2927" spans="1:6" ht="19.5" customHeight="1" x14ac:dyDescent="0.2">
      <c r="A2927" s="950">
        <v>518010100500000</v>
      </c>
      <c r="B2927" s="951" t="s">
        <v>2065</v>
      </c>
      <c r="C2927" s="950" t="s">
        <v>401</v>
      </c>
      <c r="D2927" s="952">
        <v>610</v>
      </c>
      <c r="E2927"/>
      <c r="F2927" s="944"/>
    </row>
    <row r="2928" spans="1:6" ht="19.5" customHeight="1" x14ac:dyDescent="0.2">
      <c r="A2928" s="950">
        <v>518010100600000</v>
      </c>
      <c r="B2928" s="951" t="s">
        <v>2066</v>
      </c>
      <c r="C2928" s="950" t="s">
        <v>401</v>
      </c>
      <c r="D2928" s="952">
        <v>815</v>
      </c>
      <c r="E2928"/>
      <c r="F2928" s="944"/>
    </row>
    <row r="2929" spans="1:6" ht="19.5" customHeight="1" x14ac:dyDescent="0.2">
      <c r="A2929" s="950">
        <v>518010100700000</v>
      </c>
      <c r="B2929" s="951" t="s">
        <v>2067</v>
      </c>
      <c r="C2929" s="950" t="s">
        <v>401</v>
      </c>
      <c r="D2929" s="953">
        <v>1030</v>
      </c>
      <c r="E2929"/>
      <c r="F2929" s="944"/>
    </row>
    <row r="2930" spans="1:6" ht="19.5" customHeight="1" x14ac:dyDescent="0.2">
      <c r="A2930" s="950">
        <v>518010100800000</v>
      </c>
      <c r="B2930" s="951" t="s">
        <v>2068</v>
      </c>
      <c r="C2930" s="950" t="s">
        <v>401</v>
      </c>
      <c r="D2930" s="953">
        <v>1240</v>
      </c>
      <c r="E2930"/>
      <c r="F2930" s="944"/>
    </row>
    <row r="2931" spans="1:6" ht="19.5" customHeight="1" x14ac:dyDescent="0.2">
      <c r="A2931" s="950">
        <v>518010100900000</v>
      </c>
      <c r="B2931" s="951" t="s">
        <v>2069</v>
      </c>
      <c r="C2931" s="950" t="s">
        <v>401</v>
      </c>
      <c r="D2931" s="953">
        <v>2040</v>
      </c>
      <c r="E2931"/>
      <c r="F2931" s="944"/>
    </row>
    <row r="2932" spans="1:6" ht="19.5" customHeight="1" x14ac:dyDescent="0.2">
      <c r="A2932" s="1012"/>
      <c r="B2932"/>
      <c r="C2932"/>
      <c r="D2932"/>
      <c r="E2932"/>
      <c r="F2932" s="944"/>
    </row>
    <row r="2933" spans="1:6" ht="19.5" customHeight="1" x14ac:dyDescent="0.2">
      <c r="A2933" s="946">
        <v>521000000000000</v>
      </c>
      <c r="B2933" s="947" t="s">
        <v>3179</v>
      </c>
      <c r="C2933" s="948" t="s">
        <v>328</v>
      </c>
      <c r="D2933" s="948" t="s">
        <v>97</v>
      </c>
      <c r="E2933"/>
      <c r="F2933" s="944"/>
    </row>
    <row r="2934" spans="1:6" ht="19.5" customHeight="1" x14ac:dyDescent="0.2">
      <c r="A2934" s="950">
        <v>521010100100000</v>
      </c>
      <c r="B2934" s="951" t="s">
        <v>3180</v>
      </c>
      <c r="C2934" s="950" t="s">
        <v>638</v>
      </c>
      <c r="D2934" s="953">
        <v>2890</v>
      </c>
      <c r="E2934"/>
      <c r="F2934" s="944"/>
    </row>
    <row r="2935" spans="1:6" ht="19.5" customHeight="1" x14ac:dyDescent="0.2">
      <c r="A2935" s="950">
        <v>521010100200000</v>
      </c>
      <c r="B2935" s="951" t="s">
        <v>3181</v>
      </c>
      <c r="C2935" s="950" t="s">
        <v>638</v>
      </c>
      <c r="D2935" s="953">
        <v>4110</v>
      </c>
      <c r="E2935"/>
      <c r="F2935" s="944"/>
    </row>
    <row r="2936" spans="1:6" ht="19.5" customHeight="1" x14ac:dyDescent="0.2">
      <c r="A2936" s="950">
        <v>521010100300000</v>
      </c>
      <c r="B2936" s="951" t="s">
        <v>3182</v>
      </c>
      <c r="C2936" s="950" t="s">
        <v>638</v>
      </c>
      <c r="D2936" s="953">
        <v>5160</v>
      </c>
      <c r="E2936"/>
      <c r="F2936" s="944"/>
    </row>
    <row r="2937" spans="1:6" ht="19.5" customHeight="1" x14ac:dyDescent="0.2">
      <c r="A2937" s="950">
        <v>521010100400000</v>
      </c>
      <c r="B2937" s="951" t="s">
        <v>3183</v>
      </c>
      <c r="C2937" s="950" t="s">
        <v>638</v>
      </c>
      <c r="D2937" s="953">
        <v>6130</v>
      </c>
      <c r="E2937"/>
      <c r="F2937" s="944"/>
    </row>
    <row r="2938" spans="1:6" ht="19.5" customHeight="1" x14ac:dyDescent="0.2">
      <c r="A2938" s="950">
        <v>521010100500000</v>
      </c>
      <c r="B2938" s="951" t="s">
        <v>3184</v>
      </c>
      <c r="C2938" s="950" t="s">
        <v>638</v>
      </c>
      <c r="D2938" s="953">
        <v>6740</v>
      </c>
      <c r="E2938"/>
      <c r="F2938" s="944"/>
    </row>
    <row r="2939" spans="1:6" ht="19.5" customHeight="1" x14ac:dyDescent="0.2">
      <c r="A2939" s="950">
        <v>521010100600000</v>
      </c>
      <c r="B2939" s="951" t="s">
        <v>3185</v>
      </c>
      <c r="C2939" s="950" t="s">
        <v>638</v>
      </c>
      <c r="D2939" s="953">
        <v>10100</v>
      </c>
      <c r="E2939"/>
      <c r="F2939" s="944"/>
    </row>
    <row r="2940" spans="1:6" ht="19.5" customHeight="1" x14ac:dyDescent="0.2">
      <c r="A2940" s="950">
        <v>521010100700000</v>
      </c>
      <c r="B2940" s="951" t="s">
        <v>3186</v>
      </c>
      <c r="C2940" s="950" t="s">
        <v>638</v>
      </c>
      <c r="D2940" s="953">
        <v>12680</v>
      </c>
      <c r="E2940"/>
      <c r="F2940" s="944"/>
    </row>
    <row r="2941" spans="1:6" ht="19.5" customHeight="1" x14ac:dyDescent="0.2">
      <c r="A2941" s="950">
        <v>521010100800000</v>
      </c>
      <c r="B2941" s="951" t="s">
        <v>3187</v>
      </c>
      <c r="C2941" s="950" t="s">
        <v>638</v>
      </c>
      <c r="D2941" s="953">
        <v>21310</v>
      </c>
      <c r="E2941"/>
      <c r="F2941" s="944"/>
    </row>
    <row r="2942" spans="1:6" ht="19.5" customHeight="1" x14ac:dyDescent="0.2">
      <c r="A2942" s="950">
        <v>521010100900000</v>
      </c>
      <c r="B2942" s="951" t="s">
        <v>3188</v>
      </c>
      <c r="C2942" s="950" t="s">
        <v>638</v>
      </c>
      <c r="D2942" s="953">
        <v>24920</v>
      </c>
      <c r="E2942"/>
      <c r="F2942" s="944"/>
    </row>
    <row r="2943" spans="1:6" ht="19.5" customHeight="1" x14ac:dyDescent="0.2">
      <c r="A2943" s="950">
        <v>521010101000000</v>
      </c>
      <c r="B2943" s="951" t="s">
        <v>3189</v>
      </c>
      <c r="C2943" s="950" t="s">
        <v>638</v>
      </c>
      <c r="D2943" s="953">
        <v>32750</v>
      </c>
      <c r="E2943"/>
      <c r="F2943" s="944"/>
    </row>
    <row r="2944" spans="1:6" ht="19.5" customHeight="1" x14ac:dyDescent="0.2">
      <c r="A2944" s="950">
        <v>521010101100000</v>
      </c>
      <c r="B2944" s="951" t="s">
        <v>3190</v>
      </c>
      <c r="C2944" s="950" t="s">
        <v>638</v>
      </c>
      <c r="D2944" s="953">
        <v>36720</v>
      </c>
      <c r="E2944"/>
      <c r="F2944" s="944"/>
    </row>
    <row r="2945" spans="1:6" ht="19.5" customHeight="1" x14ac:dyDescent="0.2">
      <c r="A2945" s="950">
        <v>521010101200000</v>
      </c>
      <c r="B2945" s="951" t="s">
        <v>3191</v>
      </c>
      <c r="C2945" s="950" t="s">
        <v>638</v>
      </c>
      <c r="D2945" s="953">
        <v>40860</v>
      </c>
      <c r="E2945"/>
      <c r="F2945" s="944"/>
    </row>
    <row r="2946" spans="1:6" ht="19.5" customHeight="1" x14ac:dyDescent="0.2">
      <c r="A2946" s="950">
        <v>521010101300000</v>
      </c>
      <c r="B2946" s="951" t="s">
        <v>3192</v>
      </c>
      <c r="C2946" s="950" t="s">
        <v>638</v>
      </c>
      <c r="D2946" s="953">
        <v>44990</v>
      </c>
      <c r="E2946"/>
      <c r="F2946" s="944"/>
    </row>
    <row r="2947" spans="1:6" ht="19.5" customHeight="1" x14ac:dyDescent="0.2">
      <c r="A2947" s="950">
        <v>521010101400000</v>
      </c>
      <c r="B2947" s="951" t="s">
        <v>3193</v>
      </c>
      <c r="C2947" s="950" t="s">
        <v>638</v>
      </c>
      <c r="D2947" s="953">
        <v>61330</v>
      </c>
      <c r="E2947"/>
      <c r="F2947" s="944"/>
    </row>
    <row r="2948" spans="1:6" ht="19.5" customHeight="1" x14ac:dyDescent="0.2">
      <c r="A2948" s="950">
        <v>521010101500000</v>
      </c>
      <c r="B2948" s="951" t="s">
        <v>3194</v>
      </c>
      <c r="C2948" s="950" t="s">
        <v>638</v>
      </c>
      <c r="D2948" s="953">
        <v>92140</v>
      </c>
      <c r="E2948"/>
      <c r="F2948" s="944"/>
    </row>
    <row r="2949" spans="1:6" ht="19.5" customHeight="1" x14ac:dyDescent="0.2">
      <c r="A2949" s="950">
        <v>521010101600000</v>
      </c>
      <c r="B2949" s="951" t="s">
        <v>3195</v>
      </c>
      <c r="C2949" s="950" t="s">
        <v>638</v>
      </c>
      <c r="D2949" s="953">
        <v>98350</v>
      </c>
      <c r="E2949"/>
      <c r="F2949" s="944"/>
    </row>
    <row r="2950" spans="1:6" ht="19.5" customHeight="1" x14ac:dyDescent="0.2">
      <c r="A2950" s="950">
        <v>521010101700000</v>
      </c>
      <c r="B2950" s="951" t="s">
        <v>3196</v>
      </c>
      <c r="C2950" s="950" t="s">
        <v>638</v>
      </c>
      <c r="D2950" s="953">
        <v>146100</v>
      </c>
      <c r="E2950"/>
      <c r="F2950" s="944"/>
    </row>
    <row r="2951" spans="1:6" ht="19.5" customHeight="1" x14ac:dyDescent="0.2">
      <c r="A2951" s="950">
        <v>521010101800000</v>
      </c>
      <c r="B2951" s="951" t="s">
        <v>3197</v>
      </c>
      <c r="C2951" s="950" t="s">
        <v>638</v>
      </c>
      <c r="D2951" s="953">
        <v>162480</v>
      </c>
      <c r="E2951"/>
      <c r="F2951" s="944"/>
    </row>
    <row r="2952" spans="1:6" ht="19.5" customHeight="1" x14ac:dyDescent="0.2">
      <c r="A2952" s="1012"/>
      <c r="B2952"/>
      <c r="C2952"/>
      <c r="D2952"/>
      <c r="E2952"/>
      <c r="F2952" s="944"/>
    </row>
    <row r="2953" spans="1:6" ht="19.5" customHeight="1" x14ac:dyDescent="0.2">
      <c r="A2953" s="946">
        <v>522000000000000</v>
      </c>
      <c r="B2953" s="947" t="s">
        <v>3198</v>
      </c>
      <c r="C2953" s="948" t="s">
        <v>328</v>
      </c>
      <c r="D2953" s="948" t="s">
        <v>97</v>
      </c>
      <c r="E2953"/>
      <c r="F2953" s="944"/>
    </row>
    <row r="2954" spans="1:6" ht="19.5" customHeight="1" x14ac:dyDescent="0.2">
      <c r="A2954" s="950">
        <v>522101010100000</v>
      </c>
      <c r="B2954" s="951" t="s">
        <v>3199</v>
      </c>
      <c r="C2954" s="950" t="s">
        <v>638</v>
      </c>
      <c r="D2954" s="953">
        <v>1840</v>
      </c>
      <c r="E2954"/>
      <c r="F2954" s="944"/>
    </row>
    <row r="2955" spans="1:6" ht="19.5" customHeight="1" x14ac:dyDescent="0.2">
      <c r="A2955" s="950">
        <v>522101010200000</v>
      </c>
      <c r="B2955" s="951" t="s">
        <v>3200</v>
      </c>
      <c r="C2955" s="950" t="s">
        <v>638</v>
      </c>
      <c r="D2955" s="953">
        <v>3120</v>
      </c>
      <c r="E2955"/>
      <c r="F2955" s="944"/>
    </row>
    <row r="2956" spans="1:6" ht="19.5" customHeight="1" x14ac:dyDescent="0.2">
      <c r="A2956" s="950">
        <v>522101010300000</v>
      </c>
      <c r="B2956" s="951" t="s">
        <v>3201</v>
      </c>
      <c r="C2956" s="950" t="s">
        <v>638</v>
      </c>
      <c r="D2956" s="953">
        <v>4200</v>
      </c>
      <c r="E2956"/>
      <c r="F2956" s="944"/>
    </row>
    <row r="2957" spans="1:6" ht="19.5" customHeight="1" x14ac:dyDescent="0.2">
      <c r="A2957" s="950">
        <v>522101010400000</v>
      </c>
      <c r="B2957" s="951" t="s">
        <v>3202</v>
      </c>
      <c r="C2957" s="950" t="s">
        <v>638</v>
      </c>
      <c r="D2957" s="953">
        <v>6130</v>
      </c>
      <c r="E2957"/>
      <c r="F2957" s="944"/>
    </row>
    <row r="2958" spans="1:6" ht="19.5" customHeight="1" x14ac:dyDescent="0.2">
      <c r="A2958" s="950">
        <v>522101010500000</v>
      </c>
      <c r="B2958" s="951" t="s">
        <v>3203</v>
      </c>
      <c r="C2958" s="950" t="s">
        <v>638</v>
      </c>
      <c r="D2958" s="953">
        <v>6740</v>
      </c>
      <c r="E2958"/>
      <c r="F2958" s="944"/>
    </row>
    <row r="2959" spans="1:6" ht="19.5" customHeight="1" x14ac:dyDescent="0.2">
      <c r="A2959" s="950">
        <v>522101010600000</v>
      </c>
      <c r="B2959" s="951" t="s">
        <v>3204</v>
      </c>
      <c r="C2959" s="950" t="s">
        <v>638</v>
      </c>
      <c r="D2959" s="953">
        <v>7720</v>
      </c>
      <c r="E2959"/>
      <c r="F2959" s="944"/>
    </row>
    <row r="2960" spans="1:6" ht="19.5" customHeight="1" x14ac:dyDescent="0.2">
      <c r="A2960" s="950">
        <v>522101010700000</v>
      </c>
      <c r="B2960" s="951" t="s">
        <v>3205</v>
      </c>
      <c r="C2960" s="950" t="s">
        <v>638</v>
      </c>
      <c r="D2960" s="953">
        <v>9670</v>
      </c>
      <c r="E2960"/>
      <c r="F2960" s="944"/>
    </row>
    <row r="2961" spans="1:6" ht="19.5" customHeight="1" x14ac:dyDescent="0.2">
      <c r="A2961" s="950">
        <v>522101010800000</v>
      </c>
      <c r="B2961" s="951" t="s">
        <v>3206</v>
      </c>
      <c r="C2961" s="950" t="s">
        <v>638</v>
      </c>
      <c r="D2961" s="953">
        <v>11620</v>
      </c>
      <c r="E2961"/>
      <c r="F2961" s="944"/>
    </row>
    <row r="2962" spans="1:6" ht="19.5" customHeight="1" x14ac:dyDescent="0.2">
      <c r="A2962" s="950">
        <v>522101010900000</v>
      </c>
      <c r="B2962" s="951" t="s">
        <v>3207</v>
      </c>
      <c r="C2962" s="950" t="s">
        <v>638</v>
      </c>
      <c r="D2962" s="953">
        <v>13570</v>
      </c>
      <c r="E2962"/>
      <c r="F2962" s="944"/>
    </row>
    <row r="2963" spans="1:6" ht="19.5" customHeight="1" x14ac:dyDescent="0.2">
      <c r="A2963" s="950">
        <v>522101011000000</v>
      </c>
      <c r="B2963" s="951" t="s">
        <v>3208</v>
      </c>
      <c r="C2963" s="950" t="s">
        <v>638</v>
      </c>
      <c r="D2963" s="953">
        <v>20390</v>
      </c>
      <c r="E2963"/>
      <c r="F2963" s="944"/>
    </row>
    <row r="2964" spans="1:6" ht="19.5" customHeight="1" x14ac:dyDescent="0.2">
      <c r="A2964" s="950">
        <v>522101011100000</v>
      </c>
      <c r="B2964" s="951" t="s">
        <v>3209</v>
      </c>
      <c r="C2964" s="950" t="s">
        <v>638</v>
      </c>
      <c r="D2964" s="953">
        <v>22970</v>
      </c>
      <c r="E2964"/>
      <c r="F2964" s="944"/>
    </row>
    <row r="2965" spans="1:6" ht="19.5" customHeight="1" x14ac:dyDescent="0.2">
      <c r="A2965" s="950">
        <v>522101011200000</v>
      </c>
      <c r="B2965" s="951" t="s">
        <v>3210</v>
      </c>
      <c r="C2965" s="950" t="s">
        <v>638</v>
      </c>
      <c r="D2965" s="953">
        <v>30660</v>
      </c>
      <c r="E2965"/>
      <c r="F2965" s="944"/>
    </row>
    <row r="2966" spans="1:6" ht="19.5" customHeight="1" x14ac:dyDescent="0.2">
      <c r="A2966" s="950">
        <v>522101011300000</v>
      </c>
      <c r="B2966" s="951" t="s">
        <v>3211</v>
      </c>
      <c r="C2966" s="950" t="s">
        <v>638</v>
      </c>
      <c r="D2966" s="953">
        <v>33950</v>
      </c>
      <c r="E2966"/>
      <c r="F2966" s="944"/>
    </row>
    <row r="2967" spans="1:6" ht="19.5" customHeight="1" x14ac:dyDescent="0.2">
      <c r="A2967" s="950">
        <v>522101011400000</v>
      </c>
      <c r="B2967" s="951" t="s">
        <v>3212</v>
      </c>
      <c r="C2967" s="950" t="s">
        <v>638</v>
      </c>
      <c r="D2967" s="953">
        <v>42990</v>
      </c>
      <c r="E2967"/>
      <c r="F2967" s="944"/>
    </row>
    <row r="2968" spans="1:6" ht="19.5" customHeight="1" x14ac:dyDescent="0.2">
      <c r="A2968" s="950">
        <v>522101011500000</v>
      </c>
      <c r="B2968" s="951" t="s">
        <v>3213</v>
      </c>
      <c r="C2968" s="950" t="s">
        <v>638</v>
      </c>
      <c r="D2968" s="953">
        <v>61520</v>
      </c>
      <c r="E2968"/>
      <c r="F2968" s="944"/>
    </row>
    <row r="2969" spans="1:6" ht="19.5" customHeight="1" x14ac:dyDescent="0.2">
      <c r="A2969" s="950">
        <v>522101011600000</v>
      </c>
      <c r="B2969" s="951" t="s">
        <v>3214</v>
      </c>
      <c r="C2969" s="950" t="s">
        <v>638</v>
      </c>
      <c r="D2969" s="953">
        <v>65660</v>
      </c>
      <c r="E2969"/>
      <c r="F2969" s="944"/>
    </row>
    <row r="2970" spans="1:6" ht="19.5" customHeight="1" x14ac:dyDescent="0.2">
      <c r="A2970" s="950">
        <v>522101011700000</v>
      </c>
      <c r="B2970" s="951" t="s">
        <v>3215</v>
      </c>
      <c r="C2970" s="950" t="s">
        <v>638</v>
      </c>
      <c r="D2970" s="953">
        <v>91950</v>
      </c>
      <c r="E2970"/>
      <c r="F2970" s="944"/>
    </row>
    <row r="2971" spans="1:6" ht="19.5" customHeight="1" x14ac:dyDescent="0.2">
      <c r="A2971" s="950">
        <v>522101011800000</v>
      </c>
      <c r="B2971" s="951" t="s">
        <v>3216</v>
      </c>
      <c r="C2971" s="950" t="s">
        <v>638</v>
      </c>
      <c r="D2971" s="953">
        <v>122490</v>
      </c>
      <c r="E2971"/>
      <c r="F2971" s="944"/>
    </row>
    <row r="2972" spans="1:6" ht="19.5" customHeight="1" x14ac:dyDescent="0.2">
      <c r="A2972" s="1012"/>
      <c r="B2972"/>
      <c r="C2972"/>
      <c r="D2972"/>
      <c r="E2972"/>
      <c r="F2972" s="944"/>
    </row>
    <row r="2973" spans="1:6" ht="19.5" customHeight="1" x14ac:dyDescent="0.2">
      <c r="A2973" s="946">
        <v>523000000000000</v>
      </c>
      <c r="B2973" s="947" t="s">
        <v>2996</v>
      </c>
      <c r="C2973" s="948" t="s">
        <v>328</v>
      </c>
      <c r="D2973" s="948" t="s">
        <v>97</v>
      </c>
      <c r="E2973"/>
      <c r="F2973" s="944"/>
    </row>
    <row r="2974" spans="1:6" ht="19.5" customHeight="1" x14ac:dyDescent="0.2">
      <c r="A2974" s="949">
        <v>523010100000000</v>
      </c>
      <c r="B2974" s="5102" t="s">
        <v>2997</v>
      </c>
      <c r="C2974" s="5103"/>
      <c r="D2974" s="5103"/>
      <c r="E2974" s="5103"/>
      <c r="F2974" s="5104"/>
    </row>
    <row r="2975" spans="1:6" ht="19.5" customHeight="1" x14ac:dyDescent="0.2">
      <c r="A2975" s="950">
        <v>523010100100000</v>
      </c>
      <c r="B2975" s="951" t="s">
        <v>2998</v>
      </c>
      <c r="C2975" s="950" t="s">
        <v>401</v>
      </c>
      <c r="D2975" s="952">
        <v>184</v>
      </c>
      <c r="E2975"/>
      <c r="F2975" s="944"/>
    </row>
    <row r="2976" spans="1:6" ht="19.5" customHeight="1" x14ac:dyDescent="0.2">
      <c r="A2976" s="950">
        <v>523010100200000</v>
      </c>
      <c r="B2976" s="951" t="s">
        <v>2999</v>
      </c>
      <c r="C2976" s="950" t="s">
        <v>401</v>
      </c>
      <c r="D2976" s="952">
        <v>304</v>
      </c>
      <c r="E2976"/>
      <c r="F2976" s="944"/>
    </row>
    <row r="2977" spans="1:6" ht="19.5" customHeight="1" x14ac:dyDescent="0.2">
      <c r="A2977" s="950">
        <v>523010100300000</v>
      </c>
      <c r="B2977" s="951" t="s">
        <v>3000</v>
      </c>
      <c r="C2977" s="950" t="s">
        <v>401</v>
      </c>
      <c r="D2977" s="952">
        <v>452</v>
      </c>
      <c r="E2977"/>
      <c r="F2977" s="944"/>
    </row>
    <row r="2978" spans="1:6" ht="19.5" customHeight="1" x14ac:dyDescent="0.2">
      <c r="A2978" s="950">
        <v>523010100400000</v>
      </c>
      <c r="B2978" s="951" t="s">
        <v>3001</v>
      </c>
      <c r="C2978" s="950" t="s">
        <v>401</v>
      </c>
      <c r="D2978" s="952">
        <v>720</v>
      </c>
      <c r="E2978"/>
      <c r="F2978" s="944"/>
    </row>
    <row r="2979" spans="1:6" ht="19.5" customHeight="1" x14ac:dyDescent="0.2">
      <c r="A2979" s="950">
        <v>523010100500000</v>
      </c>
      <c r="B2979" s="951" t="s">
        <v>3002</v>
      </c>
      <c r="C2979" s="950" t="s">
        <v>401</v>
      </c>
      <c r="D2979" s="953">
        <v>1148</v>
      </c>
      <c r="E2979"/>
      <c r="F2979" s="944"/>
    </row>
    <row r="2980" spans="1:6" ht="19.5" customHeight="1" x14ac:dyDescent="0.2">
      <c r="A2980" s="950">
        <v>523010100600000</v>
      </c>
      <c r="B2980" s="951" t="s">
        <v>3003</v>
      </c>
      <c r="C2980" s="950" t="s">
        <v>401</v>
      </c>
      <c r="D2980" s="953">
        <v>1608</v>
      </c>
      <c r="E2980"/>
      <c r="F2980" s="944"/>
    </row>
    <row r="2981" spans="1:6" ht="19.5" customHeight="1" x14ac:dyDescent="0.2">
      <c r="A2981" s="950">
        <v>523010100700000</v>
      </c>
      <c r="B2981" s="951" t="s">
        <v>3004</v>
      </c>
      <c r="C2981" s="950" t="s">
        <v>401</v>
      </c>
      <c r="D2981" s="953">
        <v>2248</v>
      </c>
      <c r="E2981"/>
      <c r="F2981" s="944"/>
    </row>
    <row r="2982" spans="1:6" ht="19.5" customHeight="1" x14ac:dyDescent="0.2">
      <c r="A2982" s="950">
        <v>523010100800000</v>
      </c>
      <c r="B2982" s="951" t="s">
        <v>3005</v>
      </c>
      <c r="C2982" s="950" t="s">
        <v>401</v>
      </c>
      <c r="D2982" s="953">
        <v>3336</v>
      </c>
      <c r="E2982"/>
      <c r="F2982" s="944"/>
    </row>
    <row r="2983" spans="1:6" ht="19.5" customHeight="1" x14ac:dyDescent="0.2">
      <c r="A2983" s="950">
        <v>523010100900000</v>
      </c>
      <c r="B2983" s="951" t="s">
        <v>3006</v>
      </c>
      <c r="C2983" s="950" t="s">
        <v>401</v>
      </c>
      <c r="D2983" s="953">
        <v>5268</v>
      </c>
      <c r="E2983"/>
      <c r="F2983" s="944"/>
    </row>
    <row r="2984" spans="1:6" ht="19.5" customHeight="1" x14ac:dyDescent="0.2">
      <c r="A2984" s="950">
        <v>523010101000000</v>
      </c>
      <c r="B2984" s="951" t="s">
        <v>3007</v>
      </c>
      <c r="C2984" s="950" t="s">
        <v>401</v>
      </c>
      <c r="D2984" s="953">
        <v>9800</v>
      </c>
      <c r="E2984"/>
      <c r="F2984" s="944"/>
    </row>
    <row r="2985" spans="1:6" ht="19.5" customHeight="1" x14ac:dyDescent="0.2">
      <c r="A2985" s="950">
        <v>523010101100000</v>
      </c>
      <c r="B2985" s="951" t="s">
        <v>3008</v>
      </c>
      <c r="C2985" s="950" t="s">
        <v>401</v>
      </c>
      <c r="D2985" s="953">
        <v>18456</v>
      </c>
      <c r="E2985"/>
      <c r="F2985" s="944"/>
    </row>
    <row r="2986" spans="1:6" ht="19.5" customHeight="1" x14ac:dyDescent="0.2">
      <c r="A2986" s="950">
        <v>523010101200000</v>
      </c>
      <c r="B2986" s="951" t="s">
        <v>3009</v>
      </c>
      <c r="C2986" s="950" t="s">
        <v>401</v>
      </c>
      <c r="D2986" s="953">
        <v>23388</v>
      </c>
      <c r="E2986"/>
      <c r="F2986" s="944"/>
    </row>
    <row r="2987" spans="1:6" ht="19.5" customHeight="1" x14ac:dyDescent="0.2">
      <c r="A2987" s="950">
        <v>523010101300000</v>
      </c>
      <c r="B2987" s="951" t="s">
        <v>3010</v>
      </c>
      <c r="C2987" s="950" t="s">
        <v>401</v>
      </c>
      <c r="D2987" s="953">
        <v>40800</v>
      </c>
      <c r="E2987"/>
      <c r="F2987" s="944"/>
    </row>
    <row r="2988" spans="1:6" ht="19.5" customHeight="1" x14ac:dyDescent="0.2">
      <c r="A2988" s="949">
        <v>523010200000000</v>
      </c>
      <c r="B2988" s="5102" t="s">
        <v>3011</v>
      </c>
      <c r="C2988" s="5103"/>
      <c r="D2988" s="5103"/>
      <c r="E2988" s="5103"/>
      <c r="F2988" s="5104"/>
    </row>
    <row r="2989" spans="1:6" ht="19.5" customHeight="1" x14ac:dyDescent="0.2">
      <c r="A2989" s="950">
        <v>523010200100000</v>
      </c>
      <c r="B2989" s="951" t="s">
        <v>3012</v>
      </c>
      <c r="C2989" s="950" t="s">
        <v>401</v>
      </c>
      <c r="D2989" s="952">
        <v>216</v>
      </c>
      <c r="E2989"/>
      <c r="F2989" s="944"/>
    </row>
    <row r="2990" spans="1:6" ht="19.5" customHeight="1" x14ac:dyDescent="0.2">
      <c r="A2990" s="950">
        <v>523010200200000</v>
      </c>
      <c r="B2990" s="951" t="s">
        <v>3013</v>
      </c>
      <c r="C2990" s="950" t="s">
        <v>401</v>
      </c>
      <c r="D2990" s="952">
        <v>332</v>
      </c>
      <c r="E2990"/>
      <c r="F2990" s="944"/>
    </row>
    <row r="2991" spans="1:6" ht="19.5" customHeight="1" x14ac:dyDescent="0.2">
      <c r="A2991" s="950">
        <v>523010200300000</v>
      </c>
      <c r="B2991" s="951" t="s">
        <v>3014</v>
      </c>
      <c r="C2991" s="950" t="s">
        <v>401</v>
      </c>
      <c r="D2991" s="952">
        <v>536</v>
      </c>
      <c r="E2991"/>
      <c r="F2991" s="944"/>
    </row>
    <row r="2992" spans="1:6" ht="19.5" customHeight="1" x14ac:dyDescent="0.2">
      <c r="A2992" s="950">
        <v>523010200400000</v>
      </c>
      <c r="B2992" s="951" t="s">
        <v>3015</v>
      </c>
      <c r="C2992" s="950" t="s">
        <v>401</v>
      </c>
      <c r="D2992" s="952">
        <v>836</v>
      </c>
      <c r="E2992"/>
      <c r="F2992" s="944"/>
    </row>
    <row r="2993" spans="1:6" ht="19.5" customHeight="1" x14ac:dyDescent="0.2">
      <c r="A2993" s="950">
        <v>523010200500000</v>
      </c>
      <c r="B2993" s="951" t="s">
        <v>3016</v>
      </c>
      <c r="C2993" s="950" t="s">
        <v>401</v>
      </c>
      <c r="D2993" s="953">
        <v>1300</v>
      </c>
      <c r="E2993"/>
      <c r="F2993" s="944"/>
    </row>
    <row r="2994" spans="1:6" ht="19.5" customHeight="1" x14ac:dyDescent="0.2">
      <c r="A2994" s="950">
        <v>523010200600000</v>
      </c>
      <c r="B2994" s="951" t="s">
        <v>3017</v>
      </c>
      <c r="C2994" s="950" t="s">
        <v>401</v>
      </c>
      <c r="D2994" s="953">
        <v>2044</v>
      </c>
      <c r="E2994"/>
      <c r="F2994" s="944"/>
    </row>
    <row r="2995" spans="1:6" ht="19.5" customHeight="1" x14ac:dyDescent="0.2">
      <c r="A2995" s="950">
        <v>523010200700000</v>
      </c>
      <c r="B2995" s="951" t="s">
        <v>3018</v>
      </c>
      <c r="C2995" s="950" t="s">
        <v>401</v>
      </c>
      <c r="D2995" s="953">
        <v>2352</v>
      </c>
      <c r="E2995"/>
      <c r="F2995" s="944"/>
    </row>
    <row r="2996" spans="1:6" ht="19.5" customHeight="1" x14ac:dyDescent="0.2">
      <c r="A2996" s="950">
        <v>523010200800000</v>
      </c>
      <c r="B2996" s="951" t="s">
        <v>3019</v>
      </c>
      <c r="C2996" s="950" t="s">
        <v>401</v>
      </c>
      <c r="D2996" s="953">
        <v>3508</v>
      </c>
      <c r="E2996"/>
      <c r="F2996" s="944"/>
    </row>
    <row r="2997" spans="1:6" ht="19.5" customHeight="1" x14ac:dyDescent="0.2">
      <c r="A2997" s="950">
        <v>523010200900000</v>
      </c>
      <c r="B2997" s="951" t="s">
        <v>3020</v>
      </c>
      <c r="C2997" s="950" t="s">
        <v>401</v>
      </c>
      <c r="D2997" s="953">
        <v>4996</v>
      </c>
      <c r="E2997"/>
      <c r="F2997" s="944"/>
    </row>
    <row r="2998" spans="1:6" ht="19.5" customHeight="1" x14ac:dyDescent="0.2">
      <c r="A2998" s="949">
        <v>523010300000000</v>
      </c>
      <c r="B2998" s="5102" t="s">
        <v>3021</v>
      </c>
      <c r="C2998" s="5103"/>
      <c r="D2998" s="5103"/>
      <c r="E2998" s="5103"/>
      <c r="F2998" s="5104"/>
    </row>
    <row r="2999" spans="1:6" ht="19.5" customHeight="1" x14ac:dyDescent="0.2">
      <c r="A2999" s="950">
        <v>523010300100000</v>
      </c>
      <c r="B2999" s="951" t="s">
        <v>3022</v>
      </c>
      <c r="C2999" s="950" t="s">
        <v>401</v>
      </c>
      <c r="D2999" s="952">
        <v>296</v>
      </c>
      <c r="E2999"/>
      <c r="F2999" s="944"/>
    </row>
    <row r="3000" spans="1:6" ht="19.5" customHeight="1" x14ac:dyDescent="0.2">
      <c r="A3000" s="950">
        <v>523010300200000</v>
      </c>
      <c r="B3000" s="951" t="s">
        <v>3023</v>
      </c>
      <c r="C3000" s="950" t="s">
        <v>401</v>
      </c>
      <c r="D3000" s="952">
        <v>452</v>
      </c>
      <c r="E3000"/>
      <c r="F3000" s="944"/>
    </row>
    <row r="3001" spans="1:6" ht="19.5" customHeight="1" x14ac:dyDescent="0.2">
      <c r="A3001" s="950">
        <v>523010300300000</v>
      </c>
      <c r="B3001" s="951" t="s">
        <v>3024</v>
      </c>
      <c r="C3001" s="950" t="s">
        <v>401</v>
      </c>
      <c r="D3001" s="952">
        <v>736</v>
      </c>
      <c r="E3001"/>
      <c r="F3001" s="944"/>
    </row>
    <row r="3002" spans="1:6" ht="19.5" customHeight="1" x14ac:dyDescent="0.2">
      <c r="A3002" s="950">
        <v>523010300400000</v>
      </c>
      <c r="B3002" s="951" t="s">
        <v>3025</v>
      </c>
      <c r="C3002" s="950" t="s">
        <v>401</v>
      </c>
      <c r="D3002" s="953">
        <v>1140</v>
      </c>
      <c r="E3002"/>
      <c r="F3002" s="944"/>
    </row>
    <row r="3003" spans="1:6" ht="19.5" customHeight="1" x14ac:dyDescent="0.2">
      <c r="A3003" s="950">
        <v>523010300500000</v>
      </c>
      <c r="B3003" s="951" t="s">
        <v>3026</v>
      </c>
      <c r="C3003" s="950" t="s">
        <v>401</v>
      </c>
      <c r="D3003" s="953">
        <v>1788</v>
      </c>
      <c r="E3003"/>
      <c r="F3003" s="944"/>
    </row>
    <row r="3004" spans="1:6" ht="19.5" customHeight="1" x14ac:dyDescent="0.2">
      <c r="A3004" s="950">
        <v>523010300600000</v>
      </c>
      <c r="B3004" s="951" t="s">
        <v>3027</v>
      </c>
      <c r="C3004" s="950" t="s">
        <v>401</v>
      </c>
      <c r="D3004" s="953">
        <v>2804</v>
      </c>
      <c r="E3004"/>
      <c r="F3004" s="944"/>
    </row>
    <row r="3005" spans="1:6" ht="19.5" customHeight="1" x14ac:dyDescent="0.2">
      <c r="A3005" s="950">
        <v>523010300700000</v>
      </c>
      <c r="B3005" s="951" t="s">
        <v>3028</v>
      </c>
      <c r="C3005" s="950" t="s">
        <v>401</v>
      </c>
      <c r="D3005" s="953">
        <v>3972</v>
      </c>
      <c r="E3005"/>
      <c r="F3005" s="944"/>
    </row>
    <row r="3006" spans="1:6" ht="19.5" customHeight="1" x14ac:dyDescent="0.2">
      <c r="A3006" s="950">
        <v>523010300800000</v>
      </c>
      <c r="B3006" s="951" t="s">
        <v>3029</v>
      </c>
      <c r="C3006" s="950" t="s">
        <v>401</v>
      </c>
      <c r="D3006" s="953">
        <v>5716</v>
      </c>
      <c r="E3006"/>
      <c r="F3006" s="944"/>
    </row>
    <row r="3007" spans="1:6" ht="19.5" customHeight="1" x14ac:dyDescent="0.2">
      <c r="A3007" s="950">
        <v>523010300900000</v>
      </c>
      <c r="B3007" s="951" t="s">
        <v>3030</v>
      </c>
      <c r="C3007" s="950" t="s">
        <v>401</v>
      </c>
      <c r="D3007" s="953">
        <v>8528</v>
      </c>
      <c r="E3007"/>
      <c r="F3007" s="944"/>
    </row>
    <row r="3008" spans="1:6" ht="19.5" customHeight="1" x14ac:dyDescent="0.2">
      <c r="A3008" s="949">
        <v>523010400000000</v>
      </c>
      <c r="B3008" s="5102" t="s">
        <v>3031</v>
      </c>
      <c r="C3008" s="5103"/>
      <c r="D3008" s="5103"/>
      <c r="E3008" s="5103"/>
      <c r="F3008" s="5104"/>
    </row>
    <row r="3009" spans="1:6" ht="19.5" customHeight="1" x14ac:dyDescent="0.2">
      <c r="A3009" s="950">
        <v>523010400100000</v>
      </c>
      <c r="B3009" s="951" t="s">
        <v>3032</v>
      </c>
      <c r="C3009" s="950" t="s">
        <v>401</v>
      </c>
      <c r="D3009" s="952">
        <v>140</v>
      </c>
      <c r="E3009"/>
      <c r="F3009" s="944"/>
    </row>
    <row r="3010" spans="1:6" ht="19.5" customHeight="1" x14ac:dyDescent="0.2">
      <c r="A3010" s="949">
        <v>523010500000000</v>
      </c>
      <c r="B3010" s="5102" t="s">
        <v>3033</v>
      </c>
      <c r="C3010" s="5103"/>
      <c r="D3010" s="5103"/>
      <c r="E3010" s="5103"/>
      <c r="F3010" s="5104"/>
    </row>
    <row r="3011" spans="1:6" ht="19.5" customHeight="1" x14ac:dyDescent="0.2">
      <c r="A3011" s="950">
        <v>523010500100000</v>
      </c>
      <c r="B3011" s="951" t="s">
        <v>3034</v>
      </c>
      <c r="C3011" s="950" t="s">
        <v>401</v>
      </c>
      <c r="D3011" s="953">
        <v>10800</v>
      </c>
      <c r="E3011"/>
      <c r="F3011" s="944"/>
    </row>
    <row r="3012" spans="1:6" ht="19.5" customHeight="1" x14ac:dyDescent="0.2">
      <c r="A3012" s="949">
        <v>523010600000000</v>
      </c>
      <c r="B3012" s="5102" t="s">
        <v>3035</v>
      </c>
      <c r="C3012" s="5103"/>
      <c r="D3012" s="5103"/>
      <c r="E3012" s="5103"/>
      <c r="F3012" s="5104"/>
    </row>
    <row r="3013" spans="1:6" ht="19.5" customHeight="1" x14ac:dyDescent="0.2">
      <c r="A3013" s="950">
        <v>523010600100000</v>
      </c>
      <c r="B3013" s="951" t="s">
        <v>3036</v>
      </c>
      <c r="C3013" s="950" t="s">
        <v>401</v>
      </c>
      <c r="D3013" s="953">
        <v>13884</v>
      </c>
      <c r="E3013"/>
      <c r="F3013" s="944"/>
    </row>
    <row r="3014" spans="1:6" ht="19.5" customHeight="1" x14ac:dyDescent="0.2">
      <c r="A3014" s="1012"/>
      <c r="B3014"/>
      <c r="C3014"/>
      <c r="D3014"/>
      <c r="E3014"/>
      <c r="F3014" s="944"/>
    </row>
    <row r="3015" spans="1:6" ht="19.5" customHeight="1" x14ac:dyDescent="0.2">
      <c r="A3015" s="946">
        <v>524000000000000</v>
      </c>
      <c r="B3015" s="947" t="s">
        <v>4177</v>
      </c>
      <c r="C3015" s="948" t="s">
        <v>328</v>
      </c>
      <c r="D3015" s="948" t="s">
        <v>97</v>
      </c>
      <c r="E3015"/>
      <c r="F3015" s="944"/>
    </row>
    <row r="3016" spans="1:6" ht="19.5" customHeight="1" x14ac:dyDescent="0.2">
      <c r="A3016" s="949">
        <v>524010100000000</v>
      </c>
      <c r="B3016" s="5102" t="s">
        <v>4178</v>
      </c>
      <c r="C3016" s="5103"/>
      <c r="D3016" s="5103"/>
      <c r="E3016" s="5103"/>
      <c r="F3016" s="5104"/>
    </row>
    <row r="3017" spans="1:6" ht="19.5" customHeight="1" x14ac:dyDescent="0.2">
      <c r="A3017" s="950">
        <v>524010100100000</v>
      </c>
      <c r="B3017" s="951" t="s">
        <v>4179</v>
      </c>
      <c r="C3017" s="950" t="s">
        <v>677</v>
      </c>
      <c r="D3017" s="952">
        <v>11</v>
      </c>
      <c r="E3017"/>
      <c r="F3017" s="944"/>
    </row>
    <row r="3018" spans="1:6" ht="19.5" customHeight="1" x14ac:dyDescent="0.2">
      <c r="A3018" s="949">
        <v>524020100000000</v>
      </c>
      <c r="B3018" s="5102" t="s">
        <v>4180</v>
      </c>
      <c r="C3018" s="5103"/>
      <c r="D3018" s="5103"/>
      <c r="E3018" s="5103"/>
      <c r="F3018" s="5104"/>
    </row>
    <row r="3019" spans="1:6" ht="19.5" customHeight="1" x14ac:dyDescent="0.2">
      <c r="A3019" s="950">
        <v>524020100100000</v>
      </c>
      <c r="B3019" s="951" t="s">
        <v>4181</v>
      </c>
      <c r="C3019" s="950" t="s">
        <v>677</v>
      </c>
      <c r="D3019" s="952">
        <v>37</v>
      </c>
      <c r="E3019"/>
      <c r="F3019" s="944"/>
    </row>
    <row r="3020" spans="1:6" ht="19.5" customHeight="1" x14ac:dyDescent="0.2">
      <c r="A3020" s="949">
        <v>524030100000000</v>
      </c>
      <c r="B3020" s="5102" t="s">
        <v>4182</v>
      </c>
      <c r="C3020" s="5103"/>
      <c r="D3020" s="5103"/>
      <c r="E3020" s="5103"/>
      <c r="F3020" s="5104"/>
    </row>
    <row r="3021" spans="1:6" ht="19.5" customHeight="1" x14ac:dyDescent="0.2">
      <c r="A3021" s="950">
        <v>524030100100000</v>
      </c>
      <c r="B3021" s="951" t="s">
        <v>4183</v>
      </c>
      <c r="C3021" s="950" t="s">
        <v>677</v>
      </c>
      <c r="D3021" s="952">
        <v>22</v>
      </c>
      <c r="E3021"/>
      <c r="F3021" s="944"/>
    </row>
    <row r="3022" spans="1:6" ht="19.5" customHeight="1" x14ac:dyDescent="0.2">
      <c r="A3022" s="949">
        <v>524040100000000</v>
      </c>
      <c r="B3022" s="5102" t="s">
        <v>4184</v>
      </c>
      <c r="C3022" s="5103"/>
      <c r="D3022" s="5103"/>
      <c r="E3022" s="5103"/>
      <c r="F3022" s="5104"/>
    </row>
    <row r="3023" spans="1:6" ht="19.5" customHeight="1" x14ac:dyDescent="0.2">
      <c r="A3023" s="950">
        <v>524040100100000</v>
      </c>
      <c r="B3023" s="951" t="s">
        <v>4185</v>
      </c>
      <c r="C3023" s="950" t="s">
        <v>677</v>
      </c>
      <c r="D3023" s="952">
        <v>82</v>
      </c>
      <c r="E3023"/>
      <c r="F3023" s="944"/>
    </row>
    <row r="3024" spans="1:6" ht="19.5" customHeight="1" x14ac:dyDescent="0.2">
      <c r="A3024" s="949">
        <v>524050100000000</v>
      </c>
      <c r="B3024" s="5102" t="s">
        <v>4186</v>
      </c>
      <c r="C3024" s="5103"/>
      <c r="D3024" s="5103"/>
      <c r="E3024" s="5103"/>
      <c r="F3024" s="5104"/>
    </row>
    <row r="3025" spans="1:6" ht="19.5" customHeight="1" x14ac:dyDescent="0.2">
      <c r="A3025" s="950">
        <v>524050100100000</v>
      </c>
      <c r="B3025" s="951" t="s">
        <v>4187</v>
      </c>
      <c r="C3025" s="950" t="s">
        <v>677</v>
      </c>
      <c r="D3025" s="952">
        <v>46</v>
      </c>
      <c r="E3025"/>
      <c r="F3025" s="944"/>
    </row>
    <row r="3026" spans="1:6" ht="19.5" customHeight="1" x14ac:dyDescent="0.2">
      <c r="A3026" s="949">
        <v>524060100000000</v>
      </c>
      <c r="B3026" s="5102" t="s">
        <v>4188</v>
      </c>
      <c r="C3026" s="5103"/>
      <c r="D3026" s="5103"/>
      <c r="E3026" s="5103"/>
      <c r="F3026" s="5104"/>
    </row>
    <row r="3027" spans="1:6" ht="19.5" customHeight="1" x14ac:dyDescent="0.2">
      <c r="A3027" s="950">
        <v>524060100100000</v>
      </c>
      <c r="B3027" s="951" t="s">
        <v>4189</v>
      </c>
      <c r="C3027" s="950" t="s">
        <v>677</v>
      </c>
      <c r="D3027" s="953">
        <v>1567</v>
      </c>
      <c r="E3027"/>
      <c r="F3027" s="944"/>
    </row>
    <row r="3028" spans="1:6" ht="19.5" customHeight="1" x14ac:dyDescent="0.2">
      <c r="A3028" s="949">
        <v>524070100000000</v>
      </c>
      <c r="B3028" s="5102" t="s">
        <v>4190</v>
      </c>
      <c r="C3028" s="5103"/>
      <c r="D3028" s="5103"/>
      <c r="E3028" s="5103"/>
      <c r="F3028" s="5104"/>
    </row>
    <row r="3029" spans="1:6" ht="19.5" customHeight="1" x14ac:dyDescent="0.2">
      <c r="A3029" s="950">
        <v>524070100100000</v>
      </c>
      <c r="B3029" s="951" t="s">
        <v>4191</v>
      </c>
      <c r="C3029" s="950" t="s">
        <v>677</v>
      </c>
      <c r="D3029" s="952">
        <v>84</v>
      </c>
      <c r="E3029"/>
      <c r="F3029" s="944"/>
    </row>
    <row r="3030" spans="1:6" ht="19.5" customHeight="1" x14ac:dyDescent="0.2">
      <c r="A3030" s="949">
        <v>524080100000000</v>
      </c>
      <c r="B3030" s="5102" t="s">
        <v>4192</v>
      </c>
      <c r="C3030" s="5103"/>
      <c r="D3030" s="5103"/>
      <c r="E3030" s="5103"/>
      <c r="F3030" s="5104"/>
    </row>
    <row r="3031" spans="1:6" ht="19.5" customHeight="1" x14ac:dyDescent="0.2">
      <c r="A3031" s="950">
        <v>524080100100000</v>
      </c>
      <c r="B3031" s="951" t="s">
        <v>4193</v>
      </c>
      <c r="C3031" s="950" t="s">
        <v>677</v>
      </c>
      <c r="D3031" s="952">
        <v>94</v>
      </c>
      <c r="E3031"/>
      <c r="F3031" s="944"/>
    </row>
    <row r="3032" spans="1:6" ht="19.5" customHeight="1" x14ac:dyDescent="0.2">
      <c r="A3032" s="949">
        <v>524090100000000</v>
      </c>
      <c r="B3032" s="5102" t="s">
        <v>4194</v>
      </c>
      <c r="C3032" s="5103"/>
      <c r="D3032" s="5103"/>
      <c r="E3032" s="5103"/>
      <c r="F3032" s="5104"/>
    </row>
    <row r="3033" spans="1:6" ht="19.5" customHeight="1" x14ac:dyDescent="0.2">
      <c r="A3033" s="950">
        <v>524090100100000</v>
      </c>
      <c r="B3033" s="951" t="s">
        <v>4195</v>
      </c>
      <c r="C3033" s="950" t="s">
        <v>677</v>
      </c>
      <c r="D3033" s="953">
        <v>2339</v>
      </c>
      <c r="E3033"/>
      <c r="F3033" s="944"/>
    </row>
    <row r="3034" spans="1:6" ht="19.5" customHeight="1" x14ac:dyDescent="0.2">
      <c r="A3034" s="949">
        <v>524100100000000</v>
      </c>
      <c r="B3034" s="5102" t="s">
        <v>4196</v>
      </c>
      <c r="C3034" s="5103"/>
      <c r="D3034" s="5103"/>
      <c r="E3034" s="5103"/>
      <c r="F3034" s="5104"/>
    </row>
    <row r="3035" spans="1:6" ht="19.5" customHeight="1" x14ac:dyDescent="0.2">
      <c r="A3035" s="950">
        <v>524100100100000</v>
      </c>
      <c r="B3035" s="951" t="s">
        <v>4197</v>
      </c>
      <c r="C3035" s="950" t="s">
        <v>677</v>
      </c>
      <c r="D3035" s="953">
        <v>2730</v>
      </c>
      <c r="E3035"/>
      <c r="F3035" s="944"/>
    </row>
    <row r="3036" spans="1:6" ht="19.5" customHeight="1" x14ac:dyDescent="0.2">
      <c r="A3036" s="1012"/>
      <c r="B3036"/>
      <c r="C3036"/>
      <c r="D3036"/>
      <c r="E3036"/>
      <c r="F3036" s="944"/>
    </row>
    <row r="3037" spans="1:6" ht="19.5" customHeight="1" x14ac:dyDescent="0.2">
      <c r="A3037" s="946">
        <v>600000000000000</v>
      </c>
      <c r="B3037" s="947" t="s">
        <v>2070</v>
      </c>
      <c r="C3037" s="948" t="s">
        <v>328</v>
      </c>
      <c r="D3037" s="948" t="s">
        <v>97</v>
      </c>
      <c r="E3037"/>
      <c r="F3037" s="944"/>
    </row>
    <row r="3038" spans="1:6" ht="19.5" customHeight="1" x14ac:dyDescent="0.2">
      <c r="A3038" s="949">
        <v>604000000000000</v>
      </c>
      <c r="B3038" s="5102" t="s">
        <v>2072</v>
      </c>
      <c r="C3038" s="5103"/>
      <c r="D3038" s="5103"/>
      <c r="E3038" s="5103"/>
      <c r="F3038" s="5104"/>
    </row>
    <row r="3039" spans="1:6" ht="19.5" customHeight="1" x14ac:dyDescent="0.2">
      <c r="A3039" s="950">
        <v>604010100300000</v>
      </c>
      <c r="B3039" s="951" t="s">
        <v>2073</v>
      </c>
      <c r="C3039" s="950" t="s">
        <v>398</v>
      </c>
      <c r="D3039" s="952">
        <v>44.86</v>
      </c>
      <c r="E3039"/>
      <c r="F3039" s="944"/>
    </row>
    <row r="3040" spans="1:6" ht="19.5" customHeight="1" x14ac:dyDescent="0.2">
      <c r="A3040" s="950">
        <v>604010100400000</v>
      </c>
      <c r="B3040" s="951" t="s">
        <v>2074</v>
      </c>
      <c r="C3040" s="950" t="s">
        <v>398</v>
      </c>
      <c r="D3040" s="952">
        <v>42.5</v>
      </c>
      <c r="E3040"/>
      <c r="F3040" s="944"/>
    </row>
    <row r="3041" spans="1:6" ht="19.5" customHeight="1" x14ac:dyDescent="0.2">
      <c r="A3041" s="950">
        <v>604010100800000</v>
      </c>
      <c r="B3041" s="951" t="s">
        <v>5853</v>
      </c>
      <c r="C3041" s="950" t="s">
        <v>5854</v>
      </c>
      <c r="D3041" s="952">
        <v>110.28</v>
      </c>
      <c r="E3041"/>
      <c r="F3041" s="944"/>
    </row>
    <row r="3042" spans="1:6" ht="19.5" customHeight="1" x14ac:dyDescent="0.2">
      <c r="A3042" s="950">
        <v>604010100900000</v>
      </c>
      <c r="B3042" s="951" t="s">
        <v>5855</v>
      </c>
      <c r="C3042" s="950" t="s">
        <v>5854</v>
      </c>
      <c r="D3042" s="952">
        <v>145.79</v>
      </c>
      <c r="E3042"/>
      <c r="F3042" s="944"/>
    </row>
    <row r="3043" spans="1:6" ht="19.5" customHeight="1" x14ac:dyDescent="0.2">
      <c r="A3043" s="950">
        <v>604010101000000</v>
      </c>
      <c r="B3043" s="951" t="s">
        <v>5856</v>
      </c>
      <c r="C3043" s="950" t="s">
        <v>5854</v>
      </c>
      <c r="D3043" s="952">
        <v>358.88</v>
      </c>
      <c r="E3043"/>
      <c r="F3043" s="944"/>
    </row>
    <row r="3044" spans="1:6" ht="19.5" customHeight="1" x14ac:dyDescent="0.2">
      <c r="A3044" s="950">
        <v>604010101100000</v>
      </c>
      <c r="B3044" s="951" t="s">
        <v>5857</v>
      </c>
      <c r="C3044" s="950" t="s">
        <v>5854</v>
      </c>
      <c r="D3044" s="952">
        <v>357.94</v>
      </c>
      <c r="E3044"/>
      <c r="F3044" s="944"/>
    </row>
    <row r="3045" spans="1:6" ht="19.5" customHeight="1" x14ac:dyDescent="0.2">
      <c r="A3045" s="950">
        <v>604010101200000</v>
      </c>
      <c r="B3045" s="951" t="s">
        <v>5858</v>
      </c>
      <c r="C3045" s="950" t="s">
        <v>5854</v>
      </c>
      <c r="D3045" s="952">
        <v>110.28</v>
      </c>
      <c r="E3045"/>
      <c r="F3045" s="944"/>
    </row>
    <row r="3046" spans="1:6" ht="19.5" customHeight="1" x14ac:dyDescent="0.2">
      <c r="A3046" s="950">
        <v>604010101300000</v>
      </c>
      <c r="B3046" s="951" t="s">
        <v>5859</v>
      </c>
      <c r="C3046" s="950" t="s">
        <v>5854</v>
      </c>
      <c r="D3046" s="952">
        <v>281.31</v>
      </c>
      <c r="E3046"/>
      <c r="F3046" s="944"/>
    </row>
    <row r="3047" spans="1:6" ht="19.5" customHeight="1" x14ac:dyDescent="0.2">
      <c r="A3047" s="950">
        <v>604010101400000</v>
      </c>
      <c r="B3047" s="951" t="s">
        <v>5860</v>
      </c>
      <c r="C3047" s="950" t="s">
        <v>5854</v>
      </c>
      <c r="D3047" s="952">
        <v>293.45999999999998</v>
      </c>
      <c r="E3047"/>
      <c r="F3047" s="944"/>
    </row>
    <row r="3048" spans="1:6" ht="19.5" customHeight="1" x14ac:dyDescent="0.2">
      <c r="A3048" s="1012"/>
      <c r="B3048"/>
      <c r="C3048"/>
      <c r="D3048"/>
      <c r="E3048"/>
      <c r="F3048" s="944"/>
    </row>
    <row r="3049" spans="1:6" ht="19.5" customHeight="1" x14ac:dyDescent="0.2">
      <c r="A3049" s="946">
        <v>700000000000000</v>
      </c>
      <c r="B3049" s="947" t="s">
        <v>2075</v>
      </c>
      <c r="C3049" s="948" t="s">
        <v>328</v>
      </c>
      <c r="D3049" s="948" t="s">
        <v>97</v>
      </c>
      <c r="E3049"/>
      <c r="F3049" s="944"/>
    </row>
    <row r="3050" spans="1:6" ht="19.5" customHeight="1" x14ac:dyDescent="0.2">
      <c r="A3050" s="949">
        <v>701000000000000</v>
      </c>
      <c r="B3050" s="5102" t="s">
        <v>2076</v>
      </c>
      <c r="C3050" s="5103"/>
      <c r="D3050" s="5103"/>
      <c r="E3050" s="5103"/>
      <c r="F3050" s="5104"/>
    </row>
    <row r="3051" spans="1:6" ht="19.5" customHeight="1" x14ac:dyDescent="0.2">
      <c r="A3051" s="950">
        <v>701010100100000</v>
      </c>
      <c r="B3051" s="951" t="s">
        <v>2077</v>
      </c>
      <c r="C3051" s="950" t="s">
        <v>2071</v>
      </c>
      <c r="D3051" s="953">
        <v>1587</v>
      </c>
      <c r="E3051"/>
      <c r="F3051" s="944"/>
    </row>
    <row r="3052" spans="1:6" ht="19.5" customHeight="1" x14ac:dyDescent="0.2">
      <c r="A3052" s="950">
        <v>701010100200000</v>
      </c>
      <c r="B3052" s="951" t="s">
        <v>2078</v>
      </c>
      <c r="C3052" s="950" t="s">
        <v>2071</v>
      </c>
      <c r="D3052" s="953">
        <v>1924</v>
      </c>
      <c r="E3052"/>
      <c r="F3052" s="944"/>
    </row>
    <row r="3053" spans="1:6" ht="19.5" customHeight="1" x14ac:dyDescent="0.2">
      <c r="A3053" s="950">
        <v>701010100300000</v>
      </c>
      <c r="B3053" s="951" t="s">
        <v>2079</v>
      </c>
      <c r="C3053" s="950" t="s">
        <v>2071</v>
      </c>
      <c r="D3053" s="953">
        <v>2800</v>
      </c>
      <c r="E3053"/>
      <c r="F3053" s="944"/>
    </row>
    <row r="3054" spans="1:6" ht="19.5" customHeight="1" x14ac:dyDescent="0.2">
      <c r="A3054" s="950">
        <v>701010100400000</v>
      </c>
      <c r="B3054" s="951" t="s">
        <v>2080</v>
      </c>
      <c r="C3054" s="950" t="s">
        <v>2071</v>
      </c>
      <c r="D3054" s="953">
        <v>1925</v>
      </c>
      <c r="E3054"/>
      <c r="F3054" s="944"/>
    </row>
    <row r="3055" spans="1:6" ht="19.5" customHeight="1" x14ac:dyDescent="0.2">
      <c r="A3055" s="950">
        <v>701010100700000</v>
      </c>
      <c r="B3055" s="951" t="s">
        <v>2081</v>
      </c>
      <c r="C3055" s="950" t="s">
        <v>2071</v>
      </c>
      <c r="D3055" s="953">
        <v>3118.5</v>
      </c>
      <c r="E3055"/>
      <c r="F3055" s="944"/>
    </row>
    <row r="3056" spans="1:6" ht="19.5" customHeight="1" x14ac:dyDescent="0.2">
      <c r="A3056" s="950">
        <v>701010100800000</v>
      </c>
      <c r="B3056" s="951" t="s">
        <v>2082</v>
      </c>
      <c r="C3056" s="950" t="s">
        <v>2071</v>
      </c>
      <c r="D3056" s="953">
        <v>2404.5</v>
      </c>
      <c r="E3056"/>
      <c r="F3056" s="944"/>
    </row>
    <row r="3057" spans="1:6" ht="19.5" customHeight="1" x14ac:dyDescent="0.2">
      <c r="A3057" s="950">
        <v>701010100900000</v>
      </c>
      <c r="B3057" s="951" t="s">
        <v>2083</v>
      </c>
      <c r="C3057" s="950" t="s">
        <v>2071</v>
      </c>
      <c r="D3057" s="953">
        <v>3034.5</v>
      </c>
      <c r="E3057"/>
      <c r="F3057" s="944"/>
    </row>
    <row r="3058" spans="1:6" ht="19.5" customHeight="1" x14ac:dyDescent="0.2">
      <c r="A3058" s="950">
        <v>701010101000000</v>
      </c>
      <c r="B3058" s="951" t="s">
        <v>2084</v>
      </c>
      <c r="C3058" s="950" t="s">
        <v>2071</v>
      </c>
      <c r="D3058" s="953">
        <v>4179</v>
      </c>
      <c r="E3058"/>
      <c r="F3058" s="944"/>
    </row>
    <row r="3059" spans="1:6" ht="19.5" customHeight="1" x14ac:dyDescent="0.2">
      <c r="A3059" s="950">
        <v>701010102200000</v>
      </c>
      <c r="B3059" s="951" t="s">
        <v>5861</v>
      </c>
      <c r="C3059" s="950" t="s">
        <v>2071</v>
      </c>
      <c r="D3059" s="952">
        <v>354.21</v>
      </c>
      <c r="E3059"/>
      <c r="F3059" s="944"/>
    </row>
    <row r="3060" spans="1:6" ht="19.5" customHeight="1" x14ac:dyDescent="0.2">
      <c r="A3060" s="950">
        <v>701010102300000</v>
      </c>
      <c r="B3060" s="951" t="s">
        <v>5862</v>
      </c>
      <c r="C3060" s="950" t="s">
        <v>2071</v>
      </c>
      <c r="D3060" s="952">
        <v>475.7</v>
      </c>
      <c r="E3060"/>
      <c r="F3060" s="944"/>
    </row>
    <row r="3061" spans="1:6" ht="19.5" customHeight="1" x14ac:dyDescent="0.2">
      <c r="A3061" s="1012"/>
      <c r="B3061"/>
      <c r="C3061"/>
      <c r="D3061"/>
      <c r="E3061"/>
      <c r="F3061" s="944"/>
    </row>
    <row r="3062" spans="1:6" ht="19.5" customHeight="1" x14ac:dyDescent="0.2">
      <c r="A3062" s="946">
        <v>702000000000000</v>
      </c>
      <c r="B3062" s="947" t="s">
        <v>2085</v>
      </c>
      <c r="C3062" s="948" t="s">
        <v>328</v>
      </c>
      <c r="D3062" s="948" t="s">
        <v>97</v>
      </c>
      <c r="E3062"/>
      <c r="F3062" s="944"/>
    </row>
    <row r="3063" spans="1:6" ht="19.5" customHeight="1" x14ac:dyDescent="0.2">
      <c r="A3063" s="950">
        <v>702010100100000</v>
      </c>
      <c r="B3063" s="951" t="s">
        <v>2086</v>
      </c>
      <c r="C3063" s="950" t="s">
        <v>2071</v>
      </c>
      <c r="D3063" s="953">
        <v>4100</v>
      </c>
      <c r="E3063"/>
      <c r="F3063" s="944"/>
    </row>
    <row r="3064" spans="1:6" ht="19.5" customHeight="1" x14ac:dyDescent="0.2">
      <c r="A3064" s="1012"/>
      <c r="B3064"/>
      <c r="C3064"/>
      <c r="D3064"/>
      <c r="E3064"/>
      <c r="F3064" s="944"/>
    </row>
    <row r="3065" spans="1:6" ht="19.5" customHeight="1" x14ac:dyDescent="0.2">
      <c r="A3065" s="946">
        <v>800000000000000</v>
      </c>
      <c r="B3065" s="947" t="s">
        <v>2087</v>
      </c>
      <c r="C3065" s="948" t="s">
        <v>328</v>
      </c>
      <c r="D3065" s="948" t="s">
        <v>97</v>
      </c>
      <c r="E3065"/>
      <c r="F3065" s="944"/>
    </row>
    <row r="3066" spans="1:6" ht="19.5" customHeight="1" x14ac:dyDescent="0.2">
      <c r="A3066" s="949">
        <v>801000000000000</v>
      </c>
      <c r="B3066" s="5102" t="s">
        <v>5863</v>
      </c>
      <c r="C3066" s="5103"/>
      <c r="D3066" s="5103"/>
      <c r="E3066" s="5103"/>
      <c r="F3066" s="5104"/>
    </row>
    <row r="3067" spans="1:6" ht="19.5" customHeight="1" x14ac:dyDescent="0.2">
      <c r="A3067" s="950">
        <v>801010103100000</v>
      </c>
      <c r="B3067" s="951" t="s">
        <v>5864</v>
      </c>
      <c r="C3067" s="950" t="s">
        <v>1299</v>
      </c>
      <c r="D3067" s="952">
        <v>12.15</v>
      </c>
      <c r="E3067"/>
      <c r="F3067" s="944"/>
    </row>
    <row r="3068" spans="1:6" ht="19.5" customHeight="1" x14ac:dyDescent="0.2">
      <c r="A3068" s="950">
        <v>801010103200000</v>
      </c>
      <c r="B3068" s="951" t="s">
        <v>5865</v>
      </c>
      <c r="C3068" s="950" t="s">
        <v>1299</v>
      </c>
      <c r="D3068" s="952">
        <v>12.62</v>
      </c>
      <c r="E3068"/>
      <c r="F3068" s="944"/>
    </row>
    <row r="3069" spans="1:6" ht="19.5" customHeight="1" x14ac:dyDescent="0.2">
      <c r="A3069" s="950">
        <v>801010103300000</v>
      </c>
      <c r="B3069" s="951" t="s">
        <v>5866</v>
      </c>
      <c r="C3069" s="950" t="s">
        <v>1299</v>
      </c>
      <c r="D3069" s="952">
        <v>12.15</v>
      </c>
      <c r="E3069"/>
      <c r="F3069" s="944"/>
    </row>
    <row r="3070" spans="1:6" ht="19.5" customHeight="1" x14ac:dyDescent="0.2">
      <c r="A3070" s="950">
        <v>801010103400000</v>
      </c>
      <c r="B3070" s="951" t="s">
        <v>5867</v>
      </c>
      <c r="C3070" s="950" t="s">
        <v>1299</v>
      </c>
      <c r="D3070" s="952">
        <v>18.22</v>
      </c>
      <c r="E3070"/>
      <c r="F3070" s="944"/>
    </row>
    <row r="3071" spans="1:6" ht="19.5" customHeight="1" x14ac:dyDescent="0.2">
      <c r="A3071" s="950">
        <v>801010103500000</v>
      </c>
      <c r="B3071" s="951" t="s">
        <v>5868</v>
      </c>
      <c r="C3071" s="950" t="s">
        <v>1299</v>
      </c>
      <c r="D3071" s="952">
        <v>13.32</v>
      </c>
      <c r="E3071"/>
      <c r="F3071" s="944"/>
    </row>
    <row r="3072" spans="1:6" ht="19.5" customHeight="1" x14ac:dyDescent="0.2">
      <c r="A3072" s="950">
        <v>801010103600000</v>
      </c>
      <c r="B3072" s="951" t="s">
        <v>5869</v>
      </c>
      <c r="C3072" s="950" t="s">
        <v>1299</v>
      </c>
      <c r="D3072" s="952">
        <v>18.22</v>
      </c>
      <c r="E3072"/>
      <c r="F3072" s="944"/>
    </row>
    <row r="3073" spans="1:6" ht="19.5" customHeight="1" x14ac:dyDescent="0.2">
      <c r="A3073" s="950">
        <v>801010103700000</v>
      </c>
      <c r="B3073" s="951" t="s">
        <v>5870</v>
      </c>
      <c r="C3073" s="950" t="s">
        <v>1299</v>
      </c>
      <c r="D3073" s="952">
        <v>18.22</v>
      </c>
      <c r="E3073"/>
      <c r="F3073" s="944"/>
    </row>
    <row r="3074" spans="1:6" ht="19.5" customHeight="1" x14ac:dyDescent="0.2">
      <c r="A3074" s="950">
        <v>801010103800000</v>
      </c>
      <c r="B3074" s="951" t="s">
        <v>5871</v>
      </c>
      <c r="C3074" s="950" t="s">
        <v>1299</v>
      </c>
      <c r="D3074" s="952">
        <v>18.22</v>
      </c>
      <c r="E3074"/>
      <c r="F3074" s="944"/>
    </row>
    <row r="3075" spans="1:6" ht="19.5" customHeight="1" x14ac:dyDescent="0.2">
      <c r="A3075" s="950">
        <v>801010103900000</v>
      </c>
      <c r="B3075" s="951" t="s">
        <v>5872</v>
      </c>
      <c r="C3075" s="950" t="s">
        <v>1299</v>
      </c>
      <c r="D3075" s="952">
        <v>13.32</v>
      </c>
      <c r="E3075"/>
      <c r="F3075" s="944"/>
    </row>
    <row r="3076" spans="1:6" ht="19.5" customHeight="1" x14ac:dyDescent="0.2">
      <c r="A3076" s="950">
        <v>801010104000000</v>
      </c>
      <c r="B3076" s="951" t="s">
        <v>5873</v>
      </c>
      <c r="C3076" s="950" t="s">
        <v>1299</v>
      </c>
      <c r="D3076" s="952">
        <v>19.63</v>
      </c>
      <c r="E3076"/>
      <c r="F3076" s="944"/>
    </row>
    <row r="3077" spans="1:6" ht="19.5" customHeight="1" x14ac:dyDescent="0.2">
      <c r="A3077" s="950">
        <v>801010104100000</v>
      </c>
      <c r="B3077" s="951" t="s">
        <v>5874</v>
      </c>
      <c r="C3077" s="950" t="s">
        <v>1299</v>
      </c>
      <c r="D3077" s="952">
        <v>19.63</v>
      </c>
      <c r="E3077"/>
      <c r="F3077" s="944"/>
    </row>
    <row r="3078" spans="1:6" ht="19.5" customHeight="1" x14ac:dyDescent="0.2">
      <c r="A3078" s="950">
        <v>801010104200000</v>
      </c>
      <c r="B3078" s="951" t="s">
        <v>5875</v>
      </c>
      <c r="C3078" s="950" t="s">
        <v>1299</v>
      </c>
      <c r="D3078" s="952">
        <v>24.77</v>
      </c>
      <c r="E3078"/>
      <c r="F3078" s="944"/>
    </row>
    <row r="3079" spans="1:6" ht="19.5" customHeight="1" x14ac:dyDescent="0.2">
      <c r="A3079" s="950">
        <v>801010104300000</v>
      </c>
      <c r="B3079" s="951" t="s">
        <v>5876</v>
      </c>
      <c r="C3079" s="950" t="s">
        <v>1299</v>
      </c>
      <c r="D3079" s="952">
        <v>19.63</v>
      </c>
      <c r="E3079"/>
      <c r="F3079" s="944"/>
    </row>
    <row r="3080" spans="1:6" ht="19.5" customHeight="1" x14ac:dyDescent="0.2">
      <c r="A3080" s="950">
        <v>801010104400000</v>
      </c>
      <c r="B3080" s="951" t="s">
        <v>5877</v>
      </c>
      <c r="C3080" s="950" t="s">
        <v>1299</v>
      </c>
      <c r="D3080" s="952">
        <v>32.24</v>
      </c>
      <c r="E3080"/>
      <c r="F3080" s="944"/>
    </row>
    <row r="3081" spans="1:6" ht="19.5" customHeight="1" x14ac:dyDescent="0.2">
      <c r="A3081" s="950">
        <v>801010104500000</v>
      </c>
      <c r="B3081" s="951" t="s">
        <v>5878</v>
      </c>
      <c r="C3081" s="950" t="s">
        <v>1299</v>
      </c>
      <c r="D3081" s="952">
        <v>32.24</v>
      </c>
      <c r="E3081"/>
      <c r="F3081" s="944"/>
    </row>
    <row r="3082" spans="1:6" ht="19.5" customHeight="1" x14ac:dyDescent="0.2">
      <c r="A3082" s="950">
        <v>801010104600000</v>
      </c>
      <c r="B3082" s="951" t="s">
        <v>5879</v>
      </c>
      <c r="C3082" s="950" t="s">
        <v>1299</v>
      </c>
      <c r="D3082" s="952">
        <v>32.24</v>
      </c>
      <c r="E3082"/>
      <c r="F3082" s="944"/>
    </row>
    <row r="3083" spans="1:6" ht="19.5" customHeight="1" x14ac:dyDescent="0.2">
      <c r="A3083" s="950">
        <v>801010104700000</v>
      </c>
      <c r="B3083" s="951" t="s">
        <v>5880</v>
      </c>
      <c r="C3083" s="950" t="s">
        <v>1299</v>
      </c>
      <c r="D3083" s="952">
        <v>32.24</v>
      </c>
      <c r="E3083"/>
      <c r="F3083" s="944"/>
    </row>
    <row r="3084" spans="1:6" ht="19.5" customHeight="1" x14ac:dyDescent="0.2">
      <c r="A3084" s="950">
        <v>801010104800000</v>
      </c>
      <c r="B3084" s="951" t="s">
        <v>5881</v>
      </c>
      <c r="C3084" s="950" t="s">
        <v>1299</v>
      </c>
      <c r="D3084" s="952">
        <v>34.81</v>
      </c>
      <c r="E3084"/>
      <c r="F3084" s="944"/>
    </row>
    <row r="3085" spans="1:6" ht="19.5" customHeight="1" x14ac:dyDescent="0.2">
      <c r="A3085" s="950">
        <v>801010104900000</v>
      </c>
      <c r="B3085" s="951" t="s">
        <v>5882</v>
      </c>
      <c r="C3085" s="950" t="s">
        <v>1299</v>
      </c>
      <c r="D3085" s="952">
        <v>34.81</v>
      </c>
      <c r="E3085"/>
      <c r="F3085" s="944"/>
    </row>
    <row r="3086" spans="1:6" ht="19.5" customHeight="1" x14ac:dyDescent="0.2">
      <c r="A3086" s="1012"/>
      <c r="B3086"/>
      <c r="C3086"/>
      <c r="D3086"/>
      <c r="E3086"/>
      <c r="F3086" s="944"/>
    </row>
    <row r="3087" spans="1:6" ht="19.5" customHeight="1" x14ac:dyDescent="0.2">
      <c r="A3087" s="946">
        <v>804000000000000</v>
      </c>
      <c r="B3087" s="947" t="s">
        <v>5883</v>
      </c>
      <c r="C3087" s="948" t="s">
        <v>328</v>
      </c>
      <c r="D3087" s="948" t="s">
        <v>97</v>
      </c>
      <c r="E3087"/>
      <c r="F3087" s="944"/>
    </row>
    <row r="3088" spans="1:6" ht="19.5" customHeight="1" x14ac:dyDescent="0.2">
      <c r="A3088" s="949">
        <v>804010000000000</v>
      </c>
      <c r="B3088" s="5102" t="s">
        <v>5884</v>
      </c>
      <c r="C3088" s="5103"/>
      <c r="D3088" s="5103"/>
      <c r="E3088" s="5103"/>
      <c r="F3088" s="5104"/>
    </row>
    <row r="3089" spans="1:6" ht="19.5" customHeight="1" x14ac:dyDescent="0.2">
      <c r="A3089" s="950">
        <v>804010100400000</v>
      </c>
      <c r="B3089" s="951" t="s">
        <v>5885</v>
      </c>
      <c r="C3089" s="950" t="s">
        <v>5854</v>
      </c>
      <c r="D3089" s="952">
        <v>621.5</v>
      </c>
      <c r="E3089"/>
      <c r="F3089" s="944"/>
    </row>
    <row r="3090" spans="1:6" ht="19.5" customHeight="1" x14ac:dyDescent="0.2">
      <c r="A3090" s="950">
        <v>804010100500000</v>
      </c>
      <c r="B3090" s="951" t="s">
        <v>5886</v>
      </c>
      <c r="C3090" s="950" t="s">
        <v>5854</v>
      </c>
      <c r="D3090" s="952">
        <v>612.15</v>
      </c>
      <c r="E3090"/>
      <c r="F3090" s="944"/>
    </row>
    <row r="3091" spans="1:6" ht="19.5" customHeight="1" x14ac:dyDescent="0.2">
      <c r="A3091" s="1012"/>
      <c r="B3091"/>
      <c r="C3091"/>
      <c r="D3091"/>
      <c r="E3091"/>
      <c r="F3091" s="944"/>
    </row>
    <row r="3092" spans="1:6" ht="19.5" customHeight="1" x14ac:dyDescent="0.2">
      <c r="A3092" s="946">
        <v>807000000000000</v>
      </c>
      <c r="B3092" s="947" t="s">
        <v>2088</v>
      </c>
      <c r="C3092" s="948" t="s">
        <v>328</v>
      </c>
      <c r="D3092" s="948" t="s">
        <v>97</v>
      </c>
      <c r="E3092"/>
      <c r="F3092" s="944"/>
    </row>
    <row r="3093" spans="1:6" ht="19.5" customHeight="1" x14ac:dyDescent="0.2">
      <c r="A3093" s="949">
        <v>807010000000000</v>
      </c>
      <c r="B3093" s="5102" t="s">
        <v>2089</v>
      </c>
      <c r="C3093" s="5103"/>
      <c r="D3093" s="5103"/>
      <c r="E3093" s="5103"/>
      <c r="F3093" s="5104"/>
    </row>
    <row r="3094" spans="1:6" ht="19.5" customHeight="1" x14ac:dyDescent="0.2">
      <c r="A3094" s="950">
        <v>807010104300000</v>
      </c>
      <c r="B3094" s="951" t="s">
        <v>5887</v>
      </c>
      <c r="C3094" s="950" t="s">
        <v>1299</v>
      </c>
      <c r="D3094" s="952">
        <v>36.68</v>
      </c>
      <c r="E3094"/>
      <c r="F3094" s="944"/>
    </row>
    <row r="3095" spans="1:6" ht="19.5" customHeight="1" x14ac:dyDescent="0.2">
      <c r="A3095" s="950">
        <v>807010104400000</v>
      </c>
      <c r="B3095" s="951" t="s">
        <v>5888</v>
      </c>
      <c r="C3095" s="950" t="s">
        <v>1299</v>
      </c>
      <c r="D3095" s="952">
        <v>37.380000000000003</v>
      </c>
      <c r="E3095"/>
      <c r="F3095" s="944"/>
    </row>
    <row r="3096" spans="1:6" ht="19.5" customHeight="1" x14ac:dyDescent="0.2">
      <c r="A3096" s="950">
        <v>807010104500000</v>
      </c>
      <c r="B3096" s="951" t="s">
        <v>5889</v>
      </c>
      <c r="C3096" s="950" t="s">
        <v>1299</v>
      </c>
      <c r="D3096" s="952">
        <v>37.15</v>
      </c>
      <c r="E3096"/>
      <c r="F3096" s="944"/>
    </row>
    <row r="3097" spans="1:6" ht="19.5" customHeight="1" x14ac:dyDescent="0.2">
      <c r="A3097" s="950">
        <v>807010104600000</v>
      </c>
      <c r="B3097" s="951" t="s">
        <v>5890</v>
      </c>
      <c r="C3097" s="950" t="s">
        <v>1299</v>
      </c>
      <c r="D3097" s="952">
        <v>64.23</v>
      </c>
      <c r="E3097"/>
      <c r="F3097" s="944"/>
    </row>
    <row r="3098" spans="1:6" ht="19.5" customHeight="1" x14ac:dyDescent="0.2">
      <c r="A3098" s="950">
        <v>807010104700000</v>
      </c>
      <c r="B3098" s="951" t="s">
        <v>5891</v>
      </c>
      <c r="C3098" s="950" t="s">
        <v>1299</v>
      </c>
      <c r="D3098" s="952">
        <v>68.22</v>
      </c>
      <c r="E3098"/>
      <c r="F3098" s="944"/>
    </row>
    <row r="3099" spans="1:6" ht="19.5" customHeight="1" x14ac:dyDescent="0.2">
      <c r="A3099" s="950">
        <v>807010104800000</v>
      </c>
      <c r="B3099" s="951" t="s">
        <v>5892</v>
      </c>
      <c r="C3099" s="950" t="s">
        <v>1299</v>
      </c>
      <c r="D3099" s="952">
        <v>61.45</v>
      </c>
      <c r="E3099"/>
      <c r="F3099" s="944"/>
    </row>
    <row r="3100" spans="1:6" ht="19.5" customHeight="1" x14ac:dyDescent="0.2">
      <c r="A3100" s="950">
        <v>807010104900000</v>
      </c>
      <c r="B3100" s="951" t="s">
        <v>5893</v>
      </c>
      <c r="C3100" s="950" t="s">
        <v>1299</v>
      </c>
      <c r="D3100" s="952">
        <v>68.22</v>
      </c>
      <c r="E3100"/>
      <c r="F3100" s="944"/>
    </row>
    <row r="3101" spans="1:6" ht="19.5" customHeight="1" x14ac:dyDescent="0.2">
      <c r="A3101" s="950">
        <v>807010105000000</v>
      </c>
      <c r="B3101" s="951" t="s">
        <v>5894</v>
      </c>
      <c r="C3101" s="950" t="s">
        <v>1299</v>
      </c>
      <c r="D3101" s="952">
        <v>51.87</v>
      </c>
      <c r="E3101"/>
      <c r="F3101" s="944"/>
    </row>
    <row r="3102" spans="1:6" ht="19.5" customHeight="1" x14ac:dyDescent="0.2">
      <c r="A3102" s="950">
        <v>807010105100000</v>
      </c>
      <c r="B3102" s="951" t="s">
        <v>5895</v>
      </c>
      <c r="C3102" s="950" t="s">
        <v>1299</v>
      </c>
      <c r="D3102" s="952">
        <v>68.22</v>
      </c>
      <c r="E3102"/>
      <c r="F3102" s="944"/>
    </row>
    <row r="3103" spans="1:6" ht="19.5" customHeight="1" x14ac:dyDescent="0.2">
      <c r="A3103" s="950">
        <v>807010105200000</v>
      </c>
      <c r="B3103" s="951" t="s">
        <v>5896</v>
      </c>
      <c r="C3103" s="950" t="s">
        <v>1299</v>
      </c>
      <c r="D3103" s="952">
        <v>61.45</v>
      </c>
      <c r="E3103"/>
      <c r="F3103" s="944"/>
    </row>
    <row r="3104" spans="1:6" ht="19.5" customHeight="1" x14ac:dyDescent="0.2">
      <c r="A3104" s="950">
        <v>807010105300000</v>
      </c>
      <c r="B3104" s="951" t="s">
        <v>5897</v>
      </c>
      <c r="C3104" s="950" t="s">
        <v>1299</v>
      </c>
      <c r="D3104" s="952">
        <v>44.86</v>
      </c>
      <c r="E3104"/>
      <c r="F3104" s="944"/>
    </row>
    <row r="3105" spans="1:6" ht="19.5" customHeight="1" x14ac:dyDescent="0.2">
      <c r="A3105" s="950">
        <v>807010105400000</v>
      </c>
      <c r="B3105" s="951" t="s">
        <v>5898</v>
      </c>
      <c r="C3105" s="950" t="s">
        <v>1299</v>
      </c>
      <c r="D3105" s="952">
        <v>44.86</v>
      </c>
      <c r="E3105"/>
      <c r="F3105" s="944"/>
    </row>
    <row r="3106" spans="1:6" ht="19.5" customHeight="1" x14ac:dyDescent="0.2">
      <c r="A3106" s="950">
        <v>807010105500000</v>
      </c>
      <c r="B3106" s="951" t="s">
        <v>5899</v>
      </c>
      <c r="C3106" s="950" t="s">
        <v>1299</v>
      </c>
      <c r="D3106" s="952">
        <v>49.53</v>
      </c>
      <c r="E3106"/>
      <c r="F3106" s="944"/>
    </row>
    <row r="3107" spans="1:6" ht="19.5" customHeight="1" x14ac:dyDescent="0.2">
      <c r="A3107" s="950">
        <v>807010105600000</v>
      </c>
      <c r="B3107" s="951" t="s">
        <v>5900</v>
      </c>
      <c r="C3107" s="950" t="s">
        <v>1299</v>
      </c>
      <c r="D3107" s="952">
        <v>57.94</v>
      </c>
      <c r="E3107"/>
      <c r="F3107" s="944"/>
    </row>
    <row r="3108" spans="1:6" ht="19.5" customHeight="1" x14ac:dyDescent="0.2">
      <c r="A3108" s="950">
        <v>807010105700000</v>
      </c>
      <c r="B3108" s="951" t="s">
        <v>5901</v>
      </c>
      <c r="C3108" s="950" t="s">
        <v>1299</v>
      </c>
      <c r="D3108" s="952">
        <v>57.94</v>
      </c>
      <c r="E3108"/>
      <c r="F3108" s="944"/>
    </row>
    <row r="3109" spans="1:6" ht="19.5" customHeight="1" x14ac:dyDescent="0.2">
      <c r="A3109" s="950">
        <v>807010105800000</v>
      </c>
      <c r="B3109" s="951" t="s">
        <v>5902</v>
      </c>
      <c r="C3109" s="950" t="s">
        <v>1299</v>
      </c>
      <c r="D3109" s="952">
        <v>57.94</v>
      </c>
      <c r="E3109"/>
      <c r="F3109" s="944"/>
    </row>
    <row r="3110" spans="1:6" ht="19.5" customHeight="1" x14ac:dyDescent="0.2">
      <c r="A3110" s="950">
        <v>807010105900000</v>
      </c>
      <c r="B3110" s="951" t="s">
        <v>5903</v>
      </c>
      <c r="C3110" s="950" t="s">
        <v>1299</v>
      </c>
      <c r="D3110" s="952">
        <v>57.94</v>
      </c>
      <c r="E3110"/>
      <c r="F3110" s="944"/>
    </row>
    <row r="3111" spans="1:6" ht="19.5" customHeight="1" x14ac:dyDescent="0.2">
      <c r="A3111" s="950">
        <v>807010106000000</v>
      </c>
      <c r="B3111" s="951" t="s">
        <v>5904</v>
      </c>
      <c r="C3111" s="950" t="s">
        <v>1299</v>
      </c>
      <c r="D3111" s="952">
        <v>58</v>
      </c>
      <c r="E3111"/>
      <c r="F3111" s="944"/>
    </row>
    <row r="3112" spans="1:6" ht="19.5" customHeight="1" x14ac:dyDescent="0.2">
      <c r="A3112" s="950">
        <v>807010106100000</v>
      </c>
      <c r="B3112" s="951" t="s">
        <v>5905</v>
      </c>
      <c r="C3112" s="950" t="s">
        <v>1299</v>
      </c>
      <c r="D3112" s="952">
        <v>67</v>
      </c>
      <c r="E3112"/>
      <c r="F3112" s="944"/>
    </row>
    <row r="3113" spans="1:6" ht="19.5" customHeight="1" x14ac:dyDescent="0.2">
      <c r="A3113" s="950">
        <v>807010106200000</v>
      </c>
      <c r="B3113" s="951" t="s">
        <v>5905</v>
      </c>
      <c r="C3113" s="950" t="s">
        <v>1299</v>
      </c>
      <c r="D3113" s="952">
        <v>84</v>
      </c>
      <c r="E3113"/>
      <c r="F3113" s="944"/>
    </row>
    <row r="3114" spans="1:6" ht="19.5" customHeight="1" x14ac:dyDescent="0.2">
      <c r="A3114" s="950">
        <v>807020100600000</v>
      </c>
      <c r="B3114" s="951" t="s">
        <v>5906</v>
      </c>
      <c r="C3114" s="950" t="s">
        <v>1299</v>
      </c>
      <c r="D3114" s="952">
        <v>55</v>
      </c>
      <c r="E3114"/>
      <c r="F3114" s="944"/>
    </row>
    <row r="3115" spans="1:6" ht="19.5" customHeight="1" x14ac:dyDescent="0.2">
      <c r="A3115" s="950">
        <v>807020100700000</v>
      </c>
      <c r="B3115" s="951" t="s">
        <v>5907</v>
      </c>
      <c r="C3115" s="950" t="s">
        <v>1299</v>
      </c>
      <c r="D3115" s="952">
        <v>67</v>
      </c>
      <c r="E3115"/>
      <c r="F3115" s="944"/>
    </row>
    <row r="3116" spans="1:6" ht="19.5" customHeight="1" x14ac:dyDescent="0.2">
      <c r="A3116" s="950">
        <v>807020100800000</v>
      </c>
      <c r="B3116" s="951" t="s">
        <v>5908</v>
      </c>
      <c r="C3116" s="950" t="s">
        <v>1299</v>
      </c>
      <c r="D3116" s="952">
        <v>67</v>
      </c>
      <c r="E3116"/>
      <c r="F3116" s="944"/>
    </row>
    <row r="3117" spans="1:6" ht="19.5" customHeight="1" x14ac:dyDescent="0.2">
      <c r="A3117" s="950">
        <v>807020200900000</v>
      </c>
      <c r="B3117" s="951" t="s">
        <v>5909</v>
      </c>
      <c r="C3117" s="950" t="s">
        <v>1299</v>
      </c>
      <c r="D3117" s="952">
        <v>38</v>
      </c>
      <c r="E3117"/>
      <c r="F3117" s="944"/>
    </row>
    <row r="3118" spans="1:6" ht="19.5" customHeight="1" x14ac:dyDescent="0.2">
      <c r="A3118" s="950">
        <v>807020201000000</v>
      </c>
      <c r="B3118" s="951" t="s">
        <v>5910</v>
      </c>
      <c r="C3118" s="950" t="s">
        <v>1299</v>
      </c>
      <c r="D3118" s="952">
        <v>44</v>
      </c>
      <c r="E3118"/>
      <c r="F3118" s="944"/>
    </row>
    <row r="3119" spans="1:6" ht="19.5" customHeight="1" x14ac:dyDescent="0.2">
      <c r="A3119" s="950">
        <v>807020201100000</v>
      </c>
      <c r="B3119" s="951" t="s">
        <v>5911</v>
      </c>
      <c r="C3119" s="950" t="s">
        <v>1299</v>
      </c>
      <c r="D3119" s="952">
        <v>44</v>
      </c>
      <c r="E3119"/>
      <c r="F3119" s="944"/>
    </row>
    <row r="3120" spans="1:6" ht="19.5" customHeight="1" x14ac:dyDescent="0.2">
      <c r="A3120" s="1012"/>
      <c r="B3120"/>
      <c r="C3120"/>
      <c r="D3120"/>
      <c r="E3120"/>
      <c r="F3120" s="944"/>
    </row>
    <row r="3121" spans="1:6" ht="19.5" customHeight="1" x14ac:dyDescent="0.2">
      <c r="A3121" s="946">
        <v>900000000000000</v>
      </c>
      <c r="B3121" s="947" t="s">
        <v>2090</v>
      </c>
      <c r="C3121" s="948" t="s">
        <v>328</v>
      </c>
      <c r="D3121" s="948" t="s">
        <v>97</v>
      </c>
      <c r="E3121"/>
      <c r="F3121" s="944"/>
    </row>
    <row r="3122" spans="1:6" ht="19.5" customHeight="1" x14ac:dyDescent="0.2">
      <c r="A3122" s="949">
        <v>902000000000000</v>
      </c>
      <c r="B3122" s="5102" t="s">
        <v>5912</v>
      </c>
      <c r="C3122" s="5103"/>
      <c r="D3122" s="5103"/>
      <c r="E3122" s="5103"/>
      <c r="F3122" s="5104"/>
    </row>
    <row r="3123" spans="1:6" ht="19.5" customHeight="1" x14ac:dyDescent="0.2">
      <c r="A3123" s="949">
        <v>902010000000000</v>
      </c>
      <c r="B3123" s="5102" t="s">
        <v>5913</v>
      </c>
      <c r="C3123" s="5103"/>
      <c r="D3123" s="5103"/>
      <c r="E3123" s="5103"/>
      <c r="F3123" s="5104"/>
    </row>
    <row r="3124" spans="1:6" ht="19.5" customHeight="1" x14ac:dyDescent="0.2">
      <c r="A3124" s="950">
        <v>902010102600000</v>
      </c>
      <c r="B3124" s="951" t="s">
        <v>5914</v>
      </c>
      <c r="C3124" s="950" t="s">
        <v>1299</v>
      </c>
      <c r="D3124" s="952">
        <v>163.55000000000001</v>
      </c>
      <c r="E3124"/>
      <c r="F3124" s="944"/>
    </row>
    <row r="3125" spans="1:6" ht="19.5" customHeight="1" x14ac:dyDescent="0.2">
      <c r="A3125" s="950">
        <v>902010102700000</v>
      </c>
      <c r="B3125" s="951" t="s">
        <v>5915</v>
      </c>
      <c r="C3125" s="950" t="s">
        <v>1299</v>
      </c>
      <c r="D3125" s="952">
        <v>303.74</v>
      </c>
      <c r="E3125"/>
      <c r="F3125" s="944"/>
    </row>
    <row r="3126" spans="1:6" ht="19.5" customHeight="1" x14ac:dyDescent="0.2">
      <c r="A3126" s="950">
        <v>902010102800000</v>
      </c>
      <c r="B3126" s="951" t="s">
        <v>5916</v>
      </c>
      <c r="C3126" s="950" t="s">
        <v>1299</v>
      </c>
      <c r="D3126" s="952">
        <v>369.16</v>
      </c>
      <c r="E3126"/>
      <c r="F3126" s="944"/>
    </row>
    <row r="3127" spans="1:6" ht="19.5" customHeight="1" x14ac:dyDescent="0.2">
      <c r="A3127" s="950">
        <v>902010102900000</v>
      </c>
      <c r="B3127" s="951" t="s">
        <v>5917</v>
      </c>
      <c r="C3127" s="950" t="s">
        <v>1299</v>
      </c>
      <c r="D3127" s="952">
        <v>556.07000000000005</v>
      </c>
      <c r="E3127"/>
      <c r="F3127" s="944"/>
    </row>
    <row r="3128" spans="1:6" ht="19.5" customHeight="1" x14ac:dyDescent="0.2">
      <c r="A3128" s="950">
        <v>902010103000000</v>
      </c>
      <c r="B3128" s="951" t="s">
        <v>5918</v>
      </c>
      <c r="C3128" s="950" t="s">
        <v>1299</v>
      </c>
      <c r="D3128" s="952">
        <v>742.99</v>
      </c>
      <c r="E3128"/>
      <c r="F3128" s="944"/>
    </row>
    <row r="3129" spans="1:6" ht="19.5" customHeight="1" x14ac:dyDescent="0.2">
      <c r="A3129" s="1012"/>
      <c r="B3129"/>
      <c r="C3129"/>
      <c r="D3129"/>
      <c r="E3129"/>
      <c r="F3129" s="944"/>
    </row>
    <row r="3130" spans="1:6" ht="19.5" customHeight="1" x14ac:dyDescent="0.2">
      <c r="A3130" s="946">
        <v>903000000000000</v>
      </c>
      <c r="B3130" s="947" t="s">
        <v>2091</v>
      </c>
      <c r="C3130" s="948" t="s">
        <v>328</v>
      </c>
      <c r="D3130" s="948" t="s">
        <v>97</v>
      </c>
      <c r="E3130"/>
      <c r="F3130" s="944"/>
    </row>
    <row r="3131" spans="1:6" ht="19.5" customHeight="1" x14ac:dyDescent="0.2">
      <c r="A3131" s="950">
        <v>903040100100000</v>
      </c>
      <c r="B3131" s="951" t="s">
        <v>2092</v>
      </c>
      <c r="C3131" s="950" t="s">
        <v>1299</v>
      </c>
      <c r="D3131" s="952">
        <v>265</v>
      </c>
      <c r="E3131"/>
      <c r="F3131" s="944"/>
    </row>
    <row r="3132" spans="1:6" ht="19.5" customHeight="1" x14ac:dyDescent="0.2">
      <c r="A3132" s="950">
        <v>903040100200000</v>
      </c>
      <c r="B3132" s="951" t="s">
        <v>2093</v>
      </c>
      <c r="C3132" s="950" t="s">
        <v>1299</v>
      </c>
      <c r="D3132" s="952">
        <v>290</v>
      </c>
      <c r="E3132"/>
      <c r="F3132" s="944"/>
    </row>
    <row r="3133" spans="1:6" ht="19.5" customHeight="1" x14ac:dyDescent="0.2">
      <c r="A3133" s="950">
        <v>903040100300000</v>
      </c>
      <c r="B3133" s="951" t="s">
        <v>2094</v>
      </c>
      <c r="C3133" s="950" t="s">
        <v>1299</v>
      </c>
      <c r="D3133" s="952">
        <v>365</v>
      </c>
      <c r="E3133"/>
      <c r="F3133" s="944"/>
    </row>
    <row r="3134" spans="1:6" ht="19.5" customHeight="1" x14ac:dyDescent="0.2">
      <c r="A3134" s="950">
        <v>903040100400000</v>
      </c>
      <c r="B3134" s="951" t="s">
        <v>2095</v>
      </c>
      <c r="C3134" s="950" t="s">
        <v>1299</v>
      </c>
      <c r="D3134" s="952">
        <v>390</v>
      </c>
      <c r="E3134"/>
      <c r="F3134" s="944"/>
    </row>
    <row r="3135" spans="1:6" ht="19.5" customHeight="1" x14ac:dyDescent="0.2">
      <c r="A3135" s="950">
        <v>903040100500000</v>
      </c>
      <c r="B3135" s="951" t="s">
        <v>2096</v>
      </c>
      <c r="C3135" s="950" t="s">
        <v>1299</v>
      </c>
      <c r="D3135" s="952">
        <v>510</v>
      </c>
      <c r="E3135"/>
      <c r="F3135" s="944"/>
    </row>
    <row r="3136" spans="1:6" ht="19.5" customHeight="1" x14ac:dyDescent="0.2">
      <c r="A3136" s="950">
        <v>903040100600000</v>
      </c>
      <c r="B3136" s="951" t="s">
        <v>2097</v>
      </c>
      <c r="C3136" s="950" t="s">
        <v>1299</v>
      </c>
      <c r="D3136" s="952">
        <v>520</v>
      </c>
      <c r="E3136"/>
      <c r="F3136" s="944"/>
    </row>
    <row r="3137" spans="1:6" ht="19.5" customHeight="1" x14ac:dyDescent="0.2">
      <c r="A3137" s="950">
        <v>903040100700000</v>
      </c>
      <c r="B3137" s="951" t="s">
        <v>2098</v>
      </c>
      <c r="C3137" s="950" t="s">
        <v>1299</v>
      </c>
      <c r="D3137" s="952">
        <v>790</v>
      </c>
      <c r="E3137"/>
      <c r="F3137" s="944"/>
    </row>
    <row r="3138" spans="1:6" ht="19.5" customHeight="1" x14ac:dyDescent="0.2">
      <c r="A3138" s="950">
        <v>903040100800000</v>
      </c>
      <c r="B3138" s="951" t="s">
        <v>2099</v>
      </c>
      <c r="C3138" s="950" t="s">
        <v>1299</v>
      </c>
      <c r="D3138" s="952">
        <v>800</v>
      </c>
      <c r="E3138"/>
      <c r="F3138" s="944"/>
    </row>
    <row r="3139" spans="1:6" ht="19.5" customHeight="1" x14ac:dyDescent="0.2">
      <c r="A3139" s="950">
        <v>903040100900000</v>
      </c>
      <c r="B3139" s="951" t="s">
        <v>2100</v>
      </c>
      <c r="C3139" s="950" t="s">
        <v>1299</v>
      </c>
      <c r="D3139" s="952">
        <v>920</v>
      </c>
      <c r="E3139"/>
      <c r="F3139" s="944"/>
    </row>
    <row r="3140" spans="1:6" ht="19.5" customHeight="1" x14ac:dyDescent="0.2">
      <c r="A3140" s="950">
        <v>903040101000000</v>
      </c>
      <c r="B3140" s="951" t="s">
        <v>2100</v>
      </c>
      <c r="C3140" s="950" t="s">
        <v>1299</v>
      </c>
      <c r="D3140" s="952">
        <v>940</v>
      </c>
      <c r="E3140"/>
      <c r="F3140" s="944"/>
    </row>
    <row r="3141" spans="1:6" ht="19.5" customHeight="1" x14ac:dyDescent="0.2">
      <c r="A3141" s="1012"/>
      <c r="B3141"/>
      <c r="C3141"/>
      <c r="D3141"/>
      <c r="E3141"/>
      <c r="F3141" s="944"/>
    </row>
    <row r="3142" spans="1:6" ht="19.5" customHeight="1" x14ac:dyDescent="0.2">
      <c r="A3142" s="946">
        <v>906000000000000</v>
      </c>
      <c r="B3142" s="947" t="s">
        <v>2101</v>
      </c>
      <c r="C3142" s="948" t="s">
        <v>328</v>
      </c>
      <c r="D3142" s="948" t="s">
        <v>97</v>
      </c>
      <c r="E3142"/>
      <c r="F3142" s="944"/>
    </row>
    <row r="3143" spans="1:6" ht="19.5" customHeight="1" x14ac:dyDescent="0.2">
      <c r="A3143" s="949">
        <v>906010000000000</v>
      </c>
      <c r="B3143" s="5102" t="s">
        <v>2102</v>
      </c>
      <c r="C3143" s="5103"/>
      <c r="D3143" s="5103"/>
      <c r="E3143" s="5103"/>
      <c r="F3143" s="5104"/>
    </row>
    <row r="3144" spans="1:6" ht="19.5" customHeight="1" x14ac:dyDescent="0.2">
      <c r="A3144" s="950">
        <v>906010101900000</v>
      </c>
      <c r="B3144" s="951" t="s">
        <v>2103</v>
      </c>
      <c r="C3144" s="950" t="s">
        <v>1299</v>
      </c>
      <c r="D3144" s="952">
        <v>238</v>
      </c>
      <c r="E3144"/>
      <c r="F3144" s="944"/>
    </row>
    <row r="3145" spans="1:6" ht="19.5" customHeight="1" x14ac:dyDescent="0.2">
      <c r="A3145" s="950">
        <v>906010102000000</v>
      </c>
      <c r="B3145" s="951" t="s">
        <v>2104</v>
      </c>
      <c r="C3145" s="950" t="s">
        <v>1299</v>
      </c>
      <c r="D3145" s="952">
        <v>288</v>
      </c>
      <c r="E3145"/>
      <c r="F3145" s="944"/>
    </row>
    <row r="3146" spans="1:6" ht="19.5" customHeight="1" x14ac:dyDescent="0.2">
      <c r="A3146" s="950">
        <v>906010103000000</v>
      </c>
      <c r="B3146" s="951" t="s">
        <v>4198</v>
      </c>
      <c r="C3146" s="950" t="s">
        <v>1299</v>
      </c>
      <c r="D3146" s="952">
        <v>244</v>
      </c>
      <c r="E3146"/>
      <c r="F3146" s="944"/>
    </row>
    <row r="3147" spans="1:6" ht="19.5" customHeight="1" x14ac:dyDescent="0.2">
      <c r="A3147" s="950">
        <v>906010103100000</v>
      </c>
      <c r="B3147" s="951" t="s">
        <v>4199</v>
      </c>
      <c r="C3147" s="950" t="s">
        <v>1299</v>
      </c>
      <c r="D3147" s="952">
        <v>273</v>
      </c>
      <c r="E3147"/>
      <c r="F3147" s="944"/>
    </row>
    <row r="3148" spans="1:6" ht="19.5" customHeight="1" x14ac:dyDescent="0.2">
      <c r="A3148" s="950">
        <v>906010103200000</v>
      </c>
      <c r="B3148" s="951" t="s">
        <v>6936</v>
      </c>
      <c r="C3148" s="950" t="s">
        <v>1299</v>
      </c>
      <c r="D3148" s="952">
        <v>148.6</v>
      </c>
      <c r="E3148"/>
      <c r="F3148" s="944"/>
    </row>
    <row r="3149" spans="1:6" ht="19.5" customHeight="1" x14ac:dyDescent="0.2">
      <c r="A3149" s="950">
        <v>906010103300000</v>
      </c>
      <c r="B3149" s="951" t="s">
        <v>6937</v>
      </c>
      <c r="C3149" s="950" t="s">
        <v>1299</v>
      </c>
      <c r="D3149" s="952">
        <v>121.91</v>
      </c>
      <c r="E3149"/>
      <c r="F3149" s="944"/>
    </row>
    <row r="3150" spans="1:6" ht="19.5" customHeight="1" x14ac:dyDescent="0.2">
      <c r="A3150" s="949">
        <v>906020000000000</v>
      </c>
      <c r="B3150" s="5102" t="s">
        <v>2105</v>
      </c>
      <c r="C3150" s="5103"/>
      <c r="D3150" s="5103"/>
      <c r="E3150" s="5103"/>
      <c r="F3150" s="5104"/>
    </row>
    <row r="3151" spans="1:6" ht="19.5" customHeight="1" x14ac:dyDescent="0.2">
      <c r="A3151" s="950">
        <v>906020101600000</v>
      </c>
      <c r="B3151" s="951" t="s">
        <v>2103</v>
      </c>
      <c r="C3151" s="950" t="s">
        <v>1299</v>
      </c>
      <c r="D3151" s="952">
        <v>352</v>
      </c>
      <c r="E3151"/>
      <c r="F3151" s="944"/>
    </row>
    <row r="3152" spans="1:6" ht="19.5" customHeight="1" x14ac:dyDescent="0.2">
      <c r="A3152" s="950">
        <v>906020101700000</v>
      </c>
      <c r="B3152" s="951" t="s">
        <v>2104</v>
      </c>
      <c r="C3152" s="950" t="s">
        <v>1299</v>
      </c>
      <c r="D3152" s="952">
        <v>420</v>
      </c>
      <c r="E3152"/>
      <c r="F3152" s="944"/>
    </row>
    <row r="3153" spans="1:6" ht="19.5" customHeight="1" x14ac:dyDescent="0.2">
      <c r="A3153" s="1012"/>
      <c r="B3153"/>
      <c r="C3153"/>
      <c r="D3153"/>
      <c r="E3153"/>
      <c r="F3153" s="944"/>
    </row>
    <row r="3154" spans="1:6" ht="19.5" customHeight="1" x14ac:dyDescent="0.2">
      <c r="A3154" s="946">
        <v>907000000000000</v>
      </c>
      <c r="B3154" s="947" t="s">
        <v>2106</v>
      </c>
      <c r="C3154" s="948" t="s">
        <v>328</v>
      </c>
      <c r="D3154" s="948" t="s">
        <v>97</v>
      </c>
      <c r="E3154"/>
      <c r="F3154" s="944"/>
    </row>
    <row r="3155" spans="1:6" ht="19.5" customHeight="1" x14ac:dyDescent="0.2">
      <c r="A3155" s="950">
        <v>907010100600000</v>
      </c>
      <c r="B3155" s="951" t="s">
        <v>2107</v>
      </c>
      <c r="C3155" s="950" t="s">
        <v>1299</v>
      </c>
      <c r="D3155" s="952">
        <v>500</v>
      </c>
      <c r="E3155"/>
      <c r="F3155" s="944"/>
    </row>
    <row r="3156" spans="1:6" ht="19.5" customHeight="1" x14ac:dyDescent="0.2">
      <c r="A3156" s="950">
        <v>907010100700000</v>
      </c>
      <c r="B3156" s="951" t="s">
        <v>4200</v>
      </c>
      <c r="C3156" s="950" t="s">
        <v>1299</v>
      </c>
      <c r="D3156" s="952">
        <v>451</v>
      </c>
      <c r="E3156"/>
      <c r="F3156" s="944"/>
    </row>
    <row r="3157" spans="1:6" ht="19.5" customHeight="1" x14ac:dyDescent="0.2">
      <c r="A3157" s="950">
        <v>907010100800000</v>
      </c>
      <c r="B3157" s="951" t="s">
        <v>4201</v>
      </c>
      <c r="C3157" s="950" t="s">
        <v>1299</v>
      </c>
      <c r="D3157" s="952">
        <v>505</v>
      </c>
      <c r="E3157"/>
      <c r="F3157" s="944"/>
    </row>
    <row r="3158" spans="1:6" ht="19.5" customHeight="1" x14ac:dyDescent="0.2">
      <c r="A3158" s="1012"/>
      <c r="B3158"/>
      <c r="C3158"/>
      <c r="D3158"/>
      <c r="E3158"/>
      <c r="F3158" s="944"/>
    </row>
    <row r="3159" spans="1:6" ht="19.5" customHeight="1" x14ac:dyDescent="0.2">
      <c r="A3159" s="946">
        <v>908000000000000</v>
      </c>
      <c r="B3159" s="947" t="s">
        <v>5919</v>
      </c>
      <c r="C3159" s="948" t="s">
        <v>328</v>
      </c>
      <c r="D3159" s="948" t="s">
        <v>97</v>
      </c>
      <c r="E3159"/>
      <c r="F3159" s="944"/>
    </row>
    <row r="3160" spans="1:6" ht="19.5" customHeight="1" x14ac:dyDescent="0.2">
      <c r="A3160" s="950">
        <v>908010100300000</v>
      </c>
      <c r="B3160" s="951" t="s">
        <v>5920</v>
      </c>
      <c r="C3160" s="950" t="s">
        <v>1299</v>
      </c>
      <c r="D3160" s="952">
        <v>186.92</v>
      </c>
      <c r="E3160"/>
      <c r="F3160" s="944"/>
    </row>
    <row r="3161" spans="1:6" ht="19.5" customHeight="1" x14ac:dyDescent="0.2">
      <c r="A3161" s="1012"/>
      <c r="B3161"/>
      <c r="C3161"/>
      <c r="D3161"/>
      <c r="E3161"/>
      <c r="F3161" s="944"/>
    </row>
    <row r="3162" spans="1:6" ht="19.5" customHeight="1" x14ac:dyDescent="0.2">
      <c r="A3162" s="946">
        <v>909000000000000</v>
      </c>
      <c r="B3162" s="947" t="s">
        <v>2108</v>
      </c>
      <c r="C3162" s="948" t="s">
        <v>328</v>
      </c>
      <c r="D3162" s="948" t="s">
        <v>97</v>
      </c>
      <c r="E3162"/>
      <c r="F3162" s="944"/>
    </row>
    <row r="3163" spans="1:6" ht="19.5" customHeight="1" x14ac:dyDescent="0.2">
      <c r="A3163" s="950">
        <v>909010100700000</v>
      </c>
      <c r="B3163" s="951" t="s">
        <v>2103</v>
      </c>
      <c r="C3163" s="950" t="s">
        <v>1299</v>
      </c>
      <c r="D3163" s="952">
        <v>352</v>
      </c>
      <c r="E3163"/>
      <c r="F3163" s="944"/>
    </row>
    <row r="3164" spans="1:6" ht="19.5" customHeight="1" x14ac:dyDescent="0.2">
      <c r="A3164" s="950">
        <v>909010100800000</v>
      </c>
      <c r="B3164" s="951" t="s">
        <v>2104</v>
      </c>
      <c r="C3164" s="950" t="s">
        <v>1299</v>
      </c>
      <c r="D3164" s="952">
        <v>420</v>
      </c>
      <c r="E3164"/>
      <c r="F3164" s="944"/>
    </row>
    <row r="3165" spans="1:6" ht="19.5" customHeight="1" x14ac:dyDescent="0.2">
      <c r="A3165" s="950">
        <v>909010101700000</v>
      </c>
      <c r="B3165" s="951" t="s">
        <v>4198</v>
      </c>
      <c r="C3165" s="950" t="s">
        <v>1299</v>
      </c>
      <c r="D3165" s="952">
        <v>358</v>
      </c>
      <c r="E3165"/>
      <c r="F3165" s="944"/>
    </row>
    <row r="3166" spans="1:6" ht="19.5" customHeight="1" x14ac:dyDescent="0.2">
      <c r="A3166" s="950">
        <v>909010101800000</v>
      </c>
      <c r="B3166" s="951" t="s">
        <v>4199</v>
      </c>
      <c r="C3166" s="950" t="s">
        <v>1299</v>
      </c>
      <c r="D3166" s="952">
        <v>400</v>
      </c>
      <c r="E3166"/>
      <c r="F3166" s="944"/>
    </row>
    <row r="3167" spans="1:6" ht="19.5" customHeight="1" x14ac:dyDescent="0.2">
      <c r="A3167" s="950">
        <v>909010101900000</v>
      </c>
      <c r="B3167" s="951" t="s">
        <v>4202</v>
      </c>
      <c r="C3167" s="950" t="s">
        <v>1299</v>
      </c>
      <c r="D3167" s="952">
        <v>456</v>
      </c>
      <c r="E3167"/>
      <c r="F3167" s="944"/>
    </row>
    <row r="3168" spans="1:6" ht="19.5" customHeight="1" x14ac:dyDescent="0.2">
      <c r="A3168" s="950">
        <v>909010102000000</v>
      </c>
      <c r="B3168" s="951" t="s">
        <v>4203</v>
      </c>
      <c r="C3168" s="950" t="s">
        <v>1299</v>
      </c>
      <c r="D3168" s="952">
        <v>506</v>
      </c>
      <c r="E3168"/>
      <c r="F3168" s="944"/>
    </row>
    <row r="3169" spans="1:6" ht="19.5" customHeight="1" x14ac:dyDescent="0.2">
      <c r="A3169" s="950">
        <v>909010102100000</v>
      </c>
      <c r="B3169" s="951" t="s">
        <v>5921</v>
      </c>
      <c r="C3169" s="950" t="s">
        <v>1299</v>
      </c>
      <c r="D3169" s="952">
        <v>195.33</v>
      </c>
      <c r="E3169"/>
      <c r="F3169" s="944"/>
    </row>
    <row r="3170" spans="1:6" ht="19.5" customHeight="1" x14ac:dyDescent="0.2">
      <c r="A3170" s="1012"/>
      <c r="B3170"/>
      <c r="C3170"/>
      <c r="D3170"/>
      <c r="E3170"/>
      <c r="F3170" s="944"/>
    </row>
    <row r="3171" spans="1:6" ht="19.5" customHeight="1" x14ac:dyDescent="0.2">
      <c r="A3171" s="946">
        <v>912000000000000</v>
      </c>
      <c r="B3171" s="947" t="s">
        <v>2109</v>
      </c>
      <c r="C3171" s="948" t="s">
        <v>328</v>
      </c>
      <c r="D3171" s="948" t="s">
        <v>97</v>
      </c>
      <c r="E3171"/>
      <c r="F3171" s="944"/>
    </row>
    <row r="3172" spans="1:6" ht="19.5" customHeight="1" x14ac:dyDescent="0.2">
      <c r="A3172" s="950">
        <v>912010100100000</v>
      </c>
      <c r="B3172" s="951" t="s">
        <v>2110</v>
      </c>
      <c r="C3172" s="950" t="s">
        <v>1299</v>
      </c>
      <c r="D3172" s="953">
        <v>1175</v>
      </c>
      <c r="E3172"/>
      <c r="F3172" s="944"/>
    </row>
    <row r="3173" spans="1:6" ht="19.5" customHeight="1" x14ac:dyDescent="0.2">
      <c r="A3173" s="950">
        <v>912010100200000</v>
      </c>
      <c r="B3173" s="951" t="s">
        <v>2111</v>
      </c>
      <c r="C3173" s="950" t="s">
        <v>1299</v>
      </c>
      <c r="D3173" s="953">
        <v>1750</v>
      </c>
      <c r="E3173"/>
      <c r="F3173" s="944"/>
    </row>
    <row r="3174" spans="1:6" ht="19.5" customHeight="1" x14ac:dyDescent="0.2">
      <c r="A3174" s="950">
        <v>912010100300000</v>
      </c>
      <c r="B3174" s="951" t="s">
        <v>2112</v>
      </c>
      <c r="C3174" s="950" t="s">
        <v>1299</v>
      </c>
      <c r="D3174" s="953">
        <v>3500</v>
      </c>
      <c r="E3174"/>
      <c r="F3174" s="944"/>
    </row>
    <row r="3175" spans="1:6" ht="19.5" customHeight="1" x14ac:dyDescent="0.2">
      <c r="A3175" s="950">
        <v>912010100400000</v>
      </c>
      <c r="B3175" s="951" t="s">
        <v>2113</v>
      </c>
      <c r="C3175" s="950" t="s">
        <v>1299</v>
      </c>
      <c r="D3175" s="953">
        <v>5250</v>
      </c>
      <c r="E3175"/>
      <c r="F3175" s="944"/>
    </row>
    <row r="3176" spans="1:6" ht="19.5" customHeight="1" x14ac:dyDescent="0.2">
      <c r="A3176" s="1012"/>
      <c r="B3176"/>
      <c r="C3176"/>
      <c r="D3176"/>
      <c r="E3176"/>
      <c r="F3176" s="944"/>
    </row>
    <row r="3177" spans="1:6" ht="19.5" customHeight="1" x14ac:dyDescent="0.2">
      <c r="A3177" s="946">
        <v>914000000000000</v>
      </c>
      <c r="B3177" s="947" t="s">
        <v>2114</v>
      </c>
      <c r="C3177" s="948" t="s">
        <v>328</v>
      </c>
      <c r="D3177" s="948" t="s">
        <v>97</v>
      </c>
      <c r="E3177"/>
      <c r="F3177" s="944"/>
    </row>
    <row r="3178" spans="1:6" ht="19.5" customHeight="1" x14ac:dyDescent="0.2">
      <c r="A3178" s="950">
        <v>914010100100000</v>
      </c>
      <c r="B3178" s="951" t="s">
        <v>2115</v>
      </c>
      <c r="C3178" s="950" t="s">
        <v>1299</v>
      </c>
      <c r="D3178" s="952">
        <v>380.2</v>
      </c>
      <c r="E3178"/>
      <c r="F3178" s="944"/>
    </row>
    <row r="3179" spans="1:6" ht="19.5" customHeight="1" x14ac:dyDescent="0.2">
      <c r="A3179" s="950">
        <v>914010100200000</v>
      </c>
      <c r="B3179" s="951" t="s">
        <v>2116</v>
      </c>
      <c r="C3179" s="950" t="s">
        <v>1299</v>
      </c>
      <c r="D3179" s="952">
        <v>553.9</v>
      </c>
      <c r="E3179"/>
      <c r="F3179" s="944"/>
    </row>
    <row r="3180" spans="1:6" ht="19.5" customHeight="1" x14ac:dyDescent="0.2">
      <c r="A3180" s="950">
        <v>914010100300000</v>
      </c>
      <c r="B3180" s="951" t="s">
        <v>2117</v>
      </c>
      <c r="C3180" s="950" t="s">
        <v>1299</v>
      </c>
      <c r="D3180" s="952">
        <v>689</v>
      </c>
      <c r="E3180"/>
      <c r="F3180" s="944"/>
    </row>
    <row r="3181" spans="1:6" ht="19.5" customHeight="1" x14ac:dyDescent="0.2">
      <c r="A3181" s="1012"/>
      <c r="B3181"/>
      <c r="C3181"/>
      <c r="D3181"/>
      <c r="E3181"/>
      <c r="F3181" s="944"/>
    </row>
    <row r="3182" spans="1:6" ht="19.5" customHeight="1" x14ac:dyDescent="0.2">
      <c r="A3182" s="946">
        <v>916000000000000</v>
      </c>
      <c r="B3182" s="947" t="s">
        <v>4204</v>
      </c>
      <c r="C3182" s="948" t="s">
        <v>328</v>
      </c>
      <c r="D3182" s="948" t="s">
        <v>97</v>
      </c>
      <c r="E3182"/>
      <c r="F3182" s="944"/>
    </row>
    <row r="3183" spans="1:6" ht="19.5" customHeight="1" x14ac:dyDescent="0.2">
      <c r="A3183" s="950">
        <v>916010100400000</v>
      </c>
      <c r="B3183" s="951" t="s">
        <v>4205</v>
      </c>
      <c r="C3183" s="950" t="s">
        <v>1299</v>
      </c>
      <c r="D3183" s="953">
        <v>2950</v>
      </c>
      <c r="E3183"/>
      <c r="F3183" s="944"/>
    </row>
    <row r="3184" spans="1:6" ht="19.5" customHeight="1" x14ac:dyDescent="0.2">
      <c r="A3184" s="950">
        <v>916010100500000</v>
      </c>
      <c r="B3184" s="951" t="s">
        <v>4206</v>
      </c>
      <c r="C3184" s="950" t="s">
        <v>1299</v>
      </c>
      <c r="D3184" s="953">
        <v>3870</v>
      </c>
      <c r="E3184"/>
      <c r="F3184" s="944"/>
    </row>
    <row r="3185" spans="1:6" ht="19.5" customHeight="1" x14ac:dyDescent="0.2">
      <c r="A3185" s="950">
        <v>916010100600000</v>
      </c>
      <c r="B3185" s="951" t="s">
        <v>4207</v>
      </c>
      <c r="C3185" s="950" t="s">
        <v>1299</v>
      </c>
      <c r="D3185" s="953">
        <v>5760</v>
      </c>
      <c r="E3185"/>
      <c r="F3185" s="944"/>
    </row>
    <row r="3186" spans="1:6" ht="19.5" customHeight="1" x14ac:dyDescent="0.2">
      <c r="A3186" s="949">
        <v>921010000000000</v>
      </c>
      <c r="B3186" s="5102" t="s">
        <v>2119</v>
      </c>
      <c r="C3186" s="5103"/>
      <c r="D3186" s="5103"/>
      <c r="E3186" s="5103"/>
      <c r="F3186" s="5104"/>
    </row>
    <row r="3187" spans="1:6" ht="19.5" customHeight="1" x14ac:dyDescent="0.2">
      <c r="A3187" s="950">
        <v>921010100100000</v>
      </c>
      <c r="B3187" s="951" t="s">
        <v>2120</v>
      </c>
      <c r="C3187" s="950" t="s">
        <v>1299</v>
      </c>
      <c r="D3187" s="952">
        <v>405</v>
      </c>
      <c r="E3187"/>
      <c r="F3187" s="944"/>
    </row>
    <row r="3188" spans="1:6" ht="19.5" customHeight="1" x14ac:dyDescent="0.2">
      <c r="A3188" s="950">
        <v>921010100200000</v>
      </c>
      <c r="B3188" s="951" t="s">
        <v>2121</v>
      </c>
      <c r="C3188" s="950" t="s">
        <v>1299</v>
      </c>
      <c r="D3188" s="952">
        <v>490</v>
      </c>
      <c r="E3188"/>
      <c r="F3188" s="944"/>
    </row>
    <row r="3189" spans="1:6" ht="19.5" customHeight="1" x14ac:dyDescent="0.2">
      <c r="A3189" s="950">
        <v>921010100300000</v>
      </c>
      <c r="B3189" s="951" t="s">
        <v>2122</v>
      </c>
      <c r="C3189" s="950" t="s">
        <v>1299</v>
      </c>
      <c r="D3189" s="952">
        <v>570</v>
      </c>
      <c r="E3189"/>
      <c r="F3189" s="944"/>
    </row>
    <row r="3190" spans="1:6" ht="19.5" customHeight="1" x14ac:dyDescent="0.2">
      <c r="A3190" s="950">
        <v>921010100400000</v>
      </c>
      <c r="B3190" s="951" t="s">
        <v>2123</v>
      </c>
      <c r="C3190" s="950" t="s">
        <v>1299</v>
      </c>
      <c r="D3190" s="952">
        <v>700</v>
      </c>
      <c r="E3190"/>
      <c r="F3190" s="944"/>
    </row>
    <row r="3191" spans="1:6" ht="19.5" customHeight="1" x14ac:dyDescent="0.2">
      <c r="A3191" s="950">
        <v>921010100500000</v>
      </c>
      <c r="B3191" s="951" t="s">
        <v>2124</v>
      </c>
      <c r="C3191" s="950" t="s">
        <v>1299</v>
      </c>
      <c r="D3191" s="952">
        <v>835</v>
      </c>
      <c r="E3191"/>
      <c r="F3191" s="944"/>
    </row>
    <row r="3192" spans="1:6" ht="19.5" customHeight="1" x14ac:dyDescent="0.2">
      <c r="A3192" s="950">
        <v>921010100600000</v>
      </c>
      <c r="B3192" s="951" t="s">
        <v>2125</v>
      </c>
      <c r="C3192" s="950" t="s">
        <v>1299</v>
      </c>
      <c r="D3192" s="952">
        <v>980</v>
      </c>
      <c r="E3192"/>
      <c r="F3192" s="944"/>
    </row>
    <row r="3193" spans="1:6" ht="19.5" customHeight="1" x14ac:dyDescent="0.2">
      <c r="A3193" s="949">
        <v>922020000000000</v>
      </c>
      <c r="B3193" s="5102" t="s">
        <v>2126</v>
      </c>
      <c r="C3193" s="5103"/>
      <c r="D3193" s="5103"/>
      <c r="E3193" s="5103"/>
      <c r="F3193" s="5104"/>
    </row>
    <row r="3194" spans="1:6" ht="19.5" customHeight="1" x14ac:dyDescent="0.2">
      <c r="A3194" s="950">
        <v>922020100100000</v>
      </c>
      <c r="B3194" s="951" t="s">
        <v>2127</v>
      </c>
      <c r="C3194" s="950" t="s">
        <v>1299</v>
      </c>
      <c r="D3194" s="952">
        <v>75</v>
      </c>
      <c r="E3194"/>
      <c r="F3194" s="944"/>
    </row>
    <row r="3195" spans="1:6" ht="19.5" customHeight="1" x14ac:dyDescent="0.2">
      <c r="A3195" s="950">
        <v>922020100200000</v>
      </c>
      <c r="B3195" s="951" t="s">
        <v>2128</v>
      </c>
      <c r="C3195" s="950" t="s">
        <v>1299</v>
      </c>
      <c r="D3195" s="952">
        <v>75</v>
      </c>
      <c r="E3195"/>
      <c r="F3195" s="944"/>
    </row>
    <row r="3196" spans="1:6" ht="19.5" customHeight="1" x14ac:dyDescent="0.2">
      <c r="A3196" s="950">
        <v>922020100300000</v>
      </c>
      <c r="B3196" s="951" t="s">
        <v>2129</v>
      </c>
      <c r="C3196" s="950" t="s">
        <v>1299</v>
      </c>
      <c r="D3196" s="952">
        <v>149</v>
      </c>
      <c r="E3196"/>
      <c r="F3196" s="944"/>
    </row>
    <row r="3197" spans="1:6" ht="19.5" customHeight="1" x14ac:dyDescent="0.2">
      <c r="A3197" s="950">
        <v>922020100400000</v>
      </c>
      <c r="B3197" s="951" t="s">
        <v>2130</v>
      </c>
      <c r="C3197" s="950" t="s">
        <v>1299</v>
      </c>
      <c r="D3197" s="952">
        <v>219</v>
      </c>
      <c r="E3197"/>
      <c r="F3197" s="944"/>
    </row>
    <row r="3198" spans="1:6" ht="19.5" customHeight="1" x14ac:dyDescent="0.2">
      <c r="A3198" s="950">
        <v>922020100500000</v>
      </c>
      <c r="B3198" s="951" t="s">
        <v>2131</v>
      </c>
      <c r="C3198" s="950" t="s">
        <v>1299</v>
      </c>
      <c r="D3198" s="952">
        <v>305</v>
      </c>
      <c r="E3198"/>
      <c r="F3198" s="944"/>
    </row>
    <row r="3199" spans="1:6" ht="19.5" customHeight="1" x14ac:dyDescent="0.2">
      <c r="A3199" s="950">
        <v>922020100600000</v>
      </c>
      <c r="B3199" s="951" t="s">
        <v>2132</v>
      </c>
      <c r="C3199" s="950" t="s">
        <v>1299</v>
      </c>
      <c r="D3199" s="952">
        <v>402</v>
      </c>
      <c r="E3199"/>
      <c r="F3199" s="944"/>
    </row>
    <row r="3200" spans="1:6" ht="19.5" customHeight="1" x14ac:dyDescent="0.2">
      <c r="A3200" s="950">
        <v>922020100700000</v>
      </c>
      <c r="B3200" s="951" t="s">
        <v>2133</v>
      </c>
      <c r="C3200" s="950" t="s">
        <v>1299</v>
      </c>
      <c r="D3200" s="952">
        <v>490</v>
      </c>
      <c r="E3200"/>
      <c r="F3200" s="944"/>
    </row>
    <row r="3201" spans="1:6" ht="19.5" customHeight="1" x14ac:dyDescent="0.2">
      <c r="A3201" s="1012"/>
      <c r="B3201"/>
      <c r="C3201"/>
      <c r="D3201"/>
      <c r="E3201"/>
      <c r="F3201" s="944"/>
    </row>
    <row r="3202" spans="1:6" ht="19.5" customHeight="1" x14ac:dyDescent="0.2">
      <c r="A3202" s="946">
        <v>923000000000000</v>
      </c>
      <c r="B3202" s="947" t="s">
        <v>2134</v>
      </c>
      <c r="C3202" s="948" t="s">
        <v>328</v>
      </c>
      <c r="D3202" s="948" t="s">
        <v>97</v>
      </c>
      <c r="E3202"/>
      <c r="F3202" s="944"/>
    </row>
    <row r="3203" spans="1:6" ht="19.5" customHeight="1" x14ac:dyDescent="0.2">
      <c r="A3203" s="950">
        <v>923010100100000</v>
      </c>
      <c r="B3203" s="951" t="s">
        <v>2135</v>
      </c>
      <c r="C3203" s="950" t="s">
        <v>1299</v>
      </c>
      <c r="D3203" s="952">
        <v>58</v>
      </c>
      <c r="E3203"/>
      <c r="F3203" s="944"/>
    </row>
    <row r="3204" spans="1:6" ht="19.5" customHeight="1" x14ac:dyDescent="0.2">
      <c r="A3204" s="950">
        <v>923010100200000</v>
      </c>
      <c r="B3204" s="951" t="s">
        <v>2136</v>
      </c>
      <c r="C3204" s="950" t="s">
        <v>1299</v>
      </c>
      <c r="D3204" s="952">
        <v>72</v>
      </c>
      <c r="E3204"/>
      <c r="F3204" s="944"/>
    </row>
    <row r="3205" spans="1:6" ht="19.5" customHeight="1" x14ac:dyDescent="0.2">
      <c r="A3205" s="950">
        <v>923010100300000</v>
      </c>
      <c r="B3205" s="951" t="s">
        <v>2137</v>
      </c>
      <c r="C3205" s="950" t="s">
        <v>1299</v>
      </c>
      <c r="D3205" s="952">
        <v>72</v>
      </c>
      <c r="E3205"/>
      <c r="F3205" s="944"/>
    </row>
    <row r="3206" spans="1:6" ht="19.5" customHeight="1" x14ac:dyDescent="0.2">
      <c r="A3206" s="950">
        <v>923010100400000</v>
      </c>
      <c r="B3206" s="951" t="s">
        <v>2138</v>
      </c>
      <c r="C3206" s="950" t="s">
        <v>1299</v>
      </c>
      <c r="D3206" s="952">
        <v>95</v>
      </c>
      <c r="E3206"/>
      <c r="F3206" s="944"/>
    </row>
    <row r="3207" spans="1:6" ht="19.5" customHeight="1" x14ac:dyDescent="0.2">
      <c r="A3207" s="950">
        <v>923010101100000</v>
      </c>
      <c r="B3207" s="951" t="s">
        <v>5922</v>
      </c>
      <c r="C3207" s="950" t="s">
        <v>1299</v>
      </c>
      <c r="D3207" s="952">
        <v>52.15</v>
      </c>
      <c r="E3207"/>
      <c r="F3207" s="944"/>
    </row>
    <row r="3208" spans="1:6" ht="19.5" customHeight="1" x14ac:dyDescent="0.2">
      <c r="A3208" s="950">
        <v>923010101300000</v>
      </c>
      <c r="B3208" s="951" t="s">
        <v>5923</v>
      </c>
      <c r="C3208" s="950" t="s">
        <v>1299</v>
      </c>
      <c r="D3208" s="952">
        <v>72.34</v>
      </c>
      <c r="E3208"/>
      <c r="F3208" s="944"/>
    </row>
    <row r="3209" spans="1:6" ht="19.5" customHeight="1" x14ac:dyDescent="0.2">
      <c r="A3209" s="1012"/>
      <c r="B3209"/>
      <c r="C3209"/>
      <c r="D3209"/>
      <c r="E3209"/>
      <c r="F3209" s="944"/>
    </row>
    <row r="3210" spans="1:6" ht="19.5" customHeight="1" x14ac:dyDescent="0.2">
      <c r="A3210" s="946">
        <v>926000000000000</v>
      </c>
      <c r="B3210" s="947" t="s">
        <v>5924</v>
      </c>
      <c r="C3210" s="948" t="s">
        <v>328</v>
      </c>
      <c r="D3210" s="948" t="s">
        <v>97</v>
      </c>
      <c r="E3210"/>
      <c r="F3210" s="944"/>
    </row>
    <row r="3211" spans="1:6" ht="19.5" customHeight="1" x14ac:dyDescent="0.2">
      <c r="A3211" s="950">
        <v>926010100100000</v>
      </c>
      <c r="B3211" s="951" t="s">
        <v>5925</v>
      </c>
      <c r="C3211" s="950" t="s">
        <v>1299</v>
      </c>
      <c r="D3211" s="952">
        <v>212.15</v>
      </c>
      <c r="E3211"/>
      <c r="F3211" s="944"/>
    </row>
    <row r="3212" spans="1:6" ht="19.5" customHeight="1" x14ac:dyDescent="0.2">
      <c r="A3212" s="950">
        <v>926010100200000</v>
      </c>
      <c r="B3212" s="951" t="s">
        <v>5926</v>
      </c>
      <c r="C3212" s="950" t="s">
        <v>1299</v>
      </c>
      <c r="D3212" s="952">
        <v>289.72000000000003</v>
      </c>
      <c r="E3212"/>
      <c r="F3212" s="944"/>
    </row>
    <row r="3213" spans="1:6" ht="19.5" customHeight="1" x14ac:dyDescent="0.2">
      <c r="A3213" s="950">
        <v>926010100300000</v>
      </c>
      <c r="B3213" s="951" t="s">
        <v>5927</v>
      </c>
      <c r="C3213" s="950" t="s">
        <v>1299</v>
      </c>
      <c r="D3213" s="952">
        <v>375.7</v>
      </c>
      <c r="E3213"/>
      <c r="F3213" s="944"/>
    </row>
    <row r="3214" spans="1:6" ht="19.5" customHeight="1" x14ac:dyDescent="0.2">
      <c r="A3214" s="950">
        <v>926010100400000</v>
      </c>
      <c r="B3214" s="951" t="s">
        <v>5928</v>
      </c>
      <c r="C3214" s="950" t="s">
        <v>1299</v>
      </c>
      <c r="D3214" s="952">
        <v>463.55</v>
      </c>
      <c r="E3214"/>
      <c r="F3214" s="944"/>
    </row>
    <row r="3215" spans="1:6" ht="19.5" customHeight="1" x14ac:dyDescent="0.2">
      <c r="A3215" s="950">
        <v>926010100500000</v>
      </c>
      <c r="B3215" s="951" t="s">
        <v>5929</v>
      </c>
      <c r="C3215" s="950" t="s">
        <v>1299</v>
      </c>
      <c r="D3215" s="952">
        <v>310.27999999999997</v>
      </c>
      <c r="E3215"/>
      <c r="F3215" s="944"/>
    </row>
    <row r="3216" spans="1:6" ht="19.5" customHeight="1" x14ac:dyDescent="0.2">
      <c r="A3216" s="950">
        <v>926010100600000</v>
      </c>
      <c r="B3216" s="951" t="s">
        <v>5930</v>
      </c>
      <c r="C3216" s="950" t="s">
        <v>1299</v>
      </c>
      <c r="D3216" s="952">
        <v>470.09</v>
      </c>
      <c r="E3216"/>
      <c r="F3216" s="944"/>
    </row>
    <row r="3217" spans="1:6" ht="19.5" customHeight="1" x14ac:dyDescent="0.2">
      <c r="A3217" s="950">
        <v>926010100700000</v>
      </c>
      <c r="B3217" s="951" t="s">
        <v>5931</v>
      </c>
      <c r="C3217" s="950" t="s">
        <v>1299</v>
      </c>
      <c r="D3217" s="952">
        <v>567.29</v>
      </c>
      <c r="E3217"/>
      <c r="F3217" s="944"/>
    </row>
    <row r="3218" spans="1:6" ht="19.5" customHeight="1" x14ac:dyDescent="0.2">
      <c r="A3218" s="950">
        <v>926010100800000</v>
      </c>
      <c r="B3218" s="951" t="s">
        <v>5932</v>
      </c>
      <c r="C3218" s="950" t="s">
        <v>1299</v>
      </c>
      <c r="D3218" s="952">
        <v>321.5</v>
      </c>
      <c r="E3218"/>
      <c r="F3218" s="944"/>
    </row>
    <row r="3219" spans="1:6" ht="19.5" customHeight="1" x14ac:dyDescent="0.2">
      <c r="A3219" s="950">
        <v>926010100900000</v>
      </c>
      <c r="B3219" s="951" t="s">
        <v>5933</v>
      </c>
      <c r="C3219" s="950" t="s">
        <v>1299</v>
      </c>
      <c r="D3219" s="952">
        <v>565.41999999999996</v>
      </c>
      <c r="E3219"/>
      <c r="F3219" s="944"/>
    </row>
    <row r="3220" spans="1:6" ht="19.5" customHeight="1" x14ac:dyDescent="0.2">
      <c r="A3220" s="1012"/>
      <c r="B3220"/>
      <c r="C3220"/>
      <c r="D3220"/>
      <c r="E3220"/>
      <c r="F3220" s="944"/>
    </row>
    <row r="3221" spans="1:6" ht="19.5" customHeight="1" x14ac:dyDescent="0.2">
      <c r="A3221" s="946">
        <v>927000000000000</v>
      </c>
      <c r="B3221" s="947" t="s">
        <v>5934</v>
      </c>
      <c r="C3221" s="948" t="s">
        <v>328</v>
      </c>
      <c r="D3221" s="948" t="s">
        <v>97</v>
      </c>
      <c r="E3221"/>
      <c r="F3221" s="944"/>
    </row>
    <row r="3222" spans="1:6" ht="19.5" customHeight="1" x14ac:dyDescent="0.2">
      <c r="A3222" s="950">
        <v>927010100200000</v>
      </c>
      <c r="B3222" s="951" t="s">
        <v>5935</v>
      </c>
      <c r="C3222" s="950" t="s">
        <v>1299</v>
      </c>
      <c r="D3222" s="952">
        <v>70.09</v>
      </c>
      <c r="E3222"/>
      <c r="F3222" s="944"/>
    </row>
    <row r="3223" spans="1:6" ht="19.5" customHeight="1" x14ac:dyDescent="0.2">
      <c r="A3223" s="950">
        <v>927010100300000</v>
      </c>
      <c r="B3223" s="951" t="s">
        <v>5936</v>
      </c>
      <c r="C3223" s="950" t="s">
        <v>1299</v>
      </c>
      <c r="D3223" s="952">
        <v>135.51</v>
      </c>
      <c r="E3223"/>
      <c r="F3223" s="944"/>
    </row>
    <row r="3224" spans="1:6" ht="19.5" customHeight="1" x14ac:dyDescent="0.2">
      <c r="A3224" s="950">
        <v>927010100500000</v>
      </c>
      <c r="B3224" s="951" t="s">
        <v>5937</v>
      </c>
      <c r="C3224" s="950" t="s">
        <v>1299</v>
      </c>
      <c r="D3224" s="952">
        <v>71.959999999999994</v>
      </c>
      <c r="E3224"/>
      <c r="F3224" s="944"/>
    </row>
    <row r="3225" spans="1:6" ht="19.5" customHeight="1" x14ac:dyDescent="0.2">
      <c r="A3225" s="950">
        <v>927010100600000</v>
      </c>
      <c r="B3225" s="951" t="s">
        <v>5938</v>
      </c>
      <c r="C3225" s="950" t="s">
        <v>1299</v>
      </c>
      <c r="D3225" s="952">
        <v>146.72999999999999</v>
      </c>
      <c r="E3225"/>
      <c r="F3225" s="944"/>
    </row>
    <row r="3226" spans="1:6" ht="19.5" customHeight="1" x14ac:dyDescent="0.2">
      <c r="A3226" s="950">
        <v>927010100700000</v>
      </c>
      <c r="B3226" s="951" t="s">
        <v>5939</v>
      </c>
      <c r="C3226" s="950" t="s">
        <v>1299</v>
      </c>
      <c r="D3226" s="952">
        <v>42.06</v>
      </c>
      <c r="E3226"/>
      <c r="F3226" s="944"/>
    </row>
    <row r="3227" spans="1:6" ht="19.5" customHeight="1" x14ac:dyDescent="0.2">
      <c r="A3227" s="950">
        <v>927010100800000</v>
      </c>
      <c r="B3227" s="951" t="s">
        <v>5940</v>
      </c>
      <c r="C3227" s="950" t="s">
        <v>1299</v>
      </c>
      <c r="D3227" s="952">
        <v>74.77</v>
      </c>
      <c r="E3227"/>
      <c r="F3227" s="944"/>
    </row>
    <row r="3228" spans="1:6" ht="19.5" customHeight="1" x14ac:dyDescent="0.2">
      <c r="A3228" s="950">
        <v>927010100900000</v>
      </c>
      <c r="B3228" s="951" t="s">
        <v>5941</v>
      </c>
      <c r="C3228" s="950" t="s">
        <v>1299</v>
      </c>
      <c r="D3228" s="952">
        <v>215.89</v>
      </c>
      <c r="E3228"/>
      <c r="F3228" s="944"/>
    </row>
    <row r="3229" spans="1:6" ht="19.5" customHeight="1" x14ac:dyDescent="0.2">
      <c r="A3229" s="950">
        <v>927010101000000</v>
      </c>
      <c r="B3229" s="951" t="s">
        <v>5942</v>
      </c>
      <c r="C3229" s="950" t="s">
        <v>1299</v>
      </c>
      <c r="D3229" s="952">
        <v>80.37</v>
      </c>
      <c r="E3229"/>
      <c r="F3229" s="944"/>
    </row>
    <row r="3230" spans="1:6" ht="19.5" customHeight="1" x14ac:dyDescent="0.2">
      <c r="A3230" s="950">
        <v>927010101100000</v>
      </c>
      <c r="B3230" s="951" t="s">
        <v>5943</v>
      </c>
      <c r="C3230" s="950" t="s">
        <v>1299</v>
      </c>
      <c r="D3230" s="952">
        <v>157.94</v>
      </c>
      <c r="E3230"/>
      <c r="F3230" s="944"/>
    </row>
    <row r="3231" spans="1:6" ht="19.5" customHeight="1" x14ac:dyDescent="0.2">
      <c r="A3231" s="950">
        <v>927010101200000</v>
      </c>
      <c r="B3231" s="951" t="s">
        <v>5944</v>
      </c>
      <c r="C3231" s="950" t="s">
        <v>1299</v>
      </c>
      <c r="D3231" s="952">
        <v>65.42</v>
      </c>
      <c r="E3231"/>
      <c r="F3231" s="944"/>
    </row>
    <row r="3232" spans="1:6" ht="19.5" customHeight="1" x14ac:dyDescent="0.2">
      <c r="A3232" s="950">
        <v>927010101300000</v>
      </c>
      <c r="B3232" s="951" t="s">
        <v>5945</v>
      </c>
      <c r="C3232" s="950" t="s">
        <v>1299</v>
      </c>
      <c r="D3232" s="952">
        <v>55.14</v>
      </c>
      <c r="E3232"/>
      <c r="F3232" s="944"/>
    </row>
    <row r="3233" spans="1:6" ht="19.5" customHeight="1" x14ac:dyDescent="0.2">
      <c r="A3233" s="950">
        <v>927010101400000</v>
      </c>
      <c r="B3233" s="951" t="s">
        <v>5946</v>
      </c>
      <c r="C3233" s="950" t="s">
        <v>1299</v>
      </c>
      <c r="D3233" s="952">
        <v>50.47</v>
      </c>
      <c r="E3233"/>
      <c r="F3233" s="944"/>
    </row>
    <row r="3234" spans="1:6" ht="19.5" customHeight="1" x14ac:dyDescent="0.2">
      <c r="A3234" s="950">
        <v>927010101500000</v>
      </c>
      <c r="B3234" s="951" t="s">
        <v>5947</v>
      </c>
      <c r="C3234" s="950" t="s">
        <v>1299</v>
      </c>
      <c r="D3234" s="952">
        <v>72.900000000000006</v>
      </c>
      <c r="E3234"/>
      <c r="F3234" s="944"/>
    </row>
    <row r="3235" spans="1:6" ht="19.5" customHeight="1" x14ac:dyDescent="0.2">
      <c r="A3235" s="1012"/>
      <c r="B3235"/>
      <c r="C3235"/>
      <c r="D3235"/>
      <c r="E3235"/>
      <c r="F3235" s="944"/>
    </row>
    <row r="3236" spans="1:6" ht="19.5" customHeight="1" x14ac:dyDescent="0.2">
      <c r="A3236" s="946">
        <v>928000000000000</v>
      </c>
      <c r="B3236" s="947" t="s">
        <v>5948</v>
      </c>
      <c r="C3236" s="948" t="s">
        <v>328</v>
      </c>
      <c r="D3236" s="948" t="s">
        <v>97</v>
      </c>
      <c r="E3236"/>
      <c r="F3236" s="944"/>
    </row>
    <row r="3237" spans="1:6" ht="19.5" customHeight="1" x14ac:dyDescent="0.2">
      <c r="A3237" s="950">
        <v>928010101000000</v>
      </c>
      <c r="B3237" s="951" t="s">
        <v>5949</v>
      </c>
      <c r="C3237" s="950" t="s">
        <v>1299</v>
      </c>
      <c r="D3237" s="952">
        <v>611.21</v>
      </c>
      <c r="E3237"/>
      <c r="F3237" s="944"/>
    </row>
    <row r="3238" spans="1:6" ht="19.5" customHeight="1" x14ac:dyDescent="0.2">
      <c r="A3238" s="950">
        <v>928010101100000</v>
      </c>
      <c r="B3238" s="951" t="s">
        <v>5950</v>
      </c>
      <c r="C3238" s="950" t="s">
        <v>1299</v>
      </c>
      <c r="D3238" s="952">
        <v>696.26</v>
      </c>
      <c r="E3238"/>
      <c r="F3238" s="944"/>
    </row>
    <row r="3239" spans="1:6" ht="19.5" customHeight="1" x14ac:dyDescent="0.2">
      <c r="A3239" s="950">
        <v>928010101200000</v>
      </c>
      <c r="B3239" s="951" t="s">
        <v>5951</v>
      </c>
      <c r="C3239" s="950" t="s">
        <v>1299</v>
      </c>
      <c r="D3239" s="952">
        <v>796.26</v>
      </c>
      <c r="E3239"/>
      <c r="F3239" s="944"/>
    </row>
    <row r="3240" spans="1:6" ht="19.5" customHeight="1" x14ac:dyDescent="0.2">
      <c r="A3240" s="950">
        <v>928010101300000</v>
      </c>
      <c r="B3240" s="951" t="s">
        <v>5952</v>
      </c>
      <c r="C3240" s="950" t="s">
        <v>1299</v>
      </c>
      <c r="D3240" s="952">
        <v>885.98</v>
      </c>
      <c r="E3240"/>
      <c r="F3240" s="944"/>
    </row>
    <row r="3241" spans="1:6" ht="19.5" customHeight="1" x14ac:dyDescent="0.2">
      <c r="A3241" s="950">
        <v>928010101400000</v>
      </c>
      <c r="B3241" s="951" t="s">
        <v>5953</v>
      </c>
      <c r="C3241" s="950" t="s">
        <v>1299</v>
      </c>
      <c r="D3241" s="952">
        <v>701.04</v>
      </c>
      <c r="E3241"/>
      <c r="F3241" s="944"/>
    </row>
    <row r="3242" spans="1:6" ht="19.5" customHeight="1" x14ac:dyDescent="0.2">
      <c r="A3242" s="950">
        <v>928010101500000</v>
      </c>
      <c r="B3242" s="951" t="s">
        <v>5954</v>
      </c>
      <c r="C3242" s="950" t="s">
        <v>1299</v>
      </c>
      <c r="D3242" s="952">
        <v>599.98</v>
      </c>
      <c r="E3242"/>
      <c r="F3242" s="944"/>
    </row>
    <row r="3243" spans="1:6" ht="19.5" customHeight="1" x14ac:dyDescent="0.2">
      <c r="A3243" s="950">
        <v>928010101600000</v>
      </c>
      <c r="B3243" s="951" t="s">
        <v>5955</v>
      </c>
      <c r="C3243" s="950" t="s">
        <v>1299</v>
      </c>
      <c r="D3243" s="952">
        <v>706.34</v>
      </c>
      <c r="E3243"/>
      <c r="F3243" s="944"/>
    </row>
    <row r="3244" spans="1:6" ht="19.5" customHeight="1" x14ac:dyDescent="0.2">
      <c r="A3244" s="950">
        <v>928010101700000</v>
      </c>
      <c r="B3244" s="951" t="s">
        <v>5956</v>
      </c>
      <c r="C3244" s="950" t="s">
        <v>1299</v>
      </c>
      <c r="D3244" s="952">
        <v>522.42999999999995</v>
      </c>
      <c r="E3244"/>
      <c r="F3244" s="944"/>
    </row>
    <row r="3245" spans="1:6" ht="19.5" customHeight="1" x14ac:dyDescent="0.2">
      <c r="A3245" s="950">
        <v>928010101800000</v>
      </c>
      <c r="B3245" s="951" t="s">
        <v>5957</v>
      </c>
      <c r="C3245" s="950" t="s">
        <v>1299</v>
      </c>
      <c r="D3245" s="952">
        <v>534.58000000000004</v>
      </c>
      <c r="E3245"/>
      <c r="F3245" s="944"/>
    </row>
    <row r="3246" spans="1:6" ht="19.5" customHeight="1" x14ac:dyDescent="0.2">
      <c r="A3246" s="1012"/>
      <c r="B3246"/>
      <c r="C3246"/>
      <c r="D3246"/>
      <c r="E3246"/>
      <c r="F3246" s="944"/>
    </row>
    <row r="3247" spans="1:6" ht="19.5" customHeight="1" x14ac:dyDescent="0.2">
      <c r="A3247" s="946">
        <v>1000000000000000</v>
      </c>
      <c r="B3247" s="947" t="s">
        <v>2139</v>
      </c>
      <c r="C3247" s="948" t="s">
        <v>328</v>
      </c>
      <c r="D3247" s="948" t="s">
        <v>97</v>
      </c>
      <c r="E3247"/>
      <c r="F3247" s="944"/>
    </row>
    <row r="3248" spans="1:6" ht="19.5" customHeight="1" x14ac:dyDescent="0.2">
      <c r="A3248" s="949">
        <v>1002000000000000</v>
      </c>
      <c r="B3248" s="5102" t="s">
        <v>2140</v>
      </c>
      <c r="C3248" s="5103"/>
      <c r="D3248" s="5103"/>
      <c r="E3248" s="5103"/>
      <c r="F3248" s="5104"/>
    </row>
    <row r="3249" spans="1:6" ht="19.5" customHeight="1" x14ac:dyDescent="0.2">
      <c r="A3249" s="950">
        <v>1002010101400000</v>
      </c>
      <c r="B3249" s="951" t="s">
        <v>2141</v>
      </c>
      <c r="C3249" s="950" t="s">
        <v>432</v>
      </c>
      <c r="D3249" s="953">
        <v>1800</v>
      </c>
      <c r="E3249"/>
      <c r="F3249" s="944"/>
    </row>
    <row r="3250" spans="1:6" ht="19.5" customHeight="1" x14ac:dyDescent="0.2">
      <c r="A3250" s="950">
        <v>1002010101500000</v>
      </c>
      <c r="B3250" s="951" t="s">
        <v>2142</v>
      </c>
      <c r="C3250" s="950" t="s">
        <v>432</v>
      </c>
      <c r="D3250" s="953">
        <v>1800</v>
      </c>
      <c r="E3250"/>
      <c r="F3250" s="944"/>
    </row>
    <row r="3251" spans="1:6" ht="19.5" customHeight="1" x14ac:dyDescent="0.2">
      <c r="A3251" s="950">
        <v>1002010101600000</v>
      </c>
      <c r="B3251" s="951" t="s">
        <v>2143</v>
      </c>
      <c r="C3251" s="950" t="s">
        <v>432</v>
      </c>
      <c r="D3251" s="953">
        <v>2100</v>
      </c>
      <c r="E3251"/>
      <c r="F3251" s="944"/>
    </row>
    <row r="3252" spans="1:6" ht="19.5" customHeight="1" x14ac:dyDescent="0.2">
      <c r="A3252" s="950">
        <v>1002010101700000</v>
      </c>
      <c r="B3252" s="951" t="s">
        <v>2144</v>
      </c>
      <c r="C3252" s="950" t="s">
        <v>432</v>
      </c>
      <c r="D3252" s="953">
        <v>2200</v>
      </c>
      <c r="E3252"/>
      <c r="F3252" s="944"/>
    </row>
    <row r="3253" spans="1:6" ht="19.5" customHeight="1" x14ac:dyDescent="0.2">
      <c r="A3253" s="1012"/>
      <c r="B3253"/>
      <c r="C3253"/>
      <c r="D3253"/>
      <c r="E3253"/>
      <c r="F3253" s="944"/>
    </row>
    <row r="3254" spans="1:6" ht="19.5" customHeight="1" x14ac:dyDescent="0.2">
      <c r="A3254" s="946">
        <v>1004000000000000</v>
      </c>
      <c r="B3254" s="947" t="s">
        <v>5958</v>
      </c>
      <c r="C3254" s="948" t="s">
        <v>328</v>
      </c>
      <c r="D3254" s="948" t="s">
        <v>97</v>
      </c>
      <c r="E3254"/>
      <c r="F3254" s="944"/>
    </row>
    <row r="3255" spans="1:6" ht="19.5" customHeight="1" x14ac:dyDescent="0.2">
      <c r="A3255" s="949">
        <v>1004010000000000</v>
      </c>
      <c r="B3255" s="5102" t="s">
        <v>5959</v>
      </c>
      <c r="C3255" s="5103"/>
      <c r="D3255" s="5103"/>
      <c r="E3255" s="5103"/>
      <c r="F3255" s="5104"/>
    </row>
    <row r="3256" spans="1:6" ht="19.5" customHeight="1" x14ac:dyDescent="0.2">
      <c r="A3256" s="950">
        <v>1004010300300000</v>
      </c>
      <c r="B3256" s="951" t="s">
        <v>5960</v>
      </c>
      <c r="C3256" s="950" t="s">
        <v>5854</v>
      </c>
      <c r="D3256" s="952">
        <v>189.72</v>
      </c>
      <c r="E3256"/>
      <c r="F3256" s="944"/>
    </row>
    <row r="3257" spans="1:6" ht="19.5" customHeight="1" x14ac:dyDescent="0.2">
      <c r="A3257" s="950">
        <v>1004010300400000</v>
      </c>
      <c r="B3257" s="951" t="s">
        <v>5961</v>
      </c>
      <c r="C3257" s="950" t="s">
        <v>5854</v>
      </c>
      <c r="D3257" s="952">
        <v>241.12</v>
      </c>
      <c r="E3257"/>
      <c r="F3257" s="944"/>
    </row>
    <row r="3258" spans="1:6" ht="19.5" customHeight="1" x14ac:dyDescent="0.2">
      <c r="A3258" s="950">
        <v>1004010300500000</v>
      </c>
      <c r="B3258" s="951" t="s">
        <v>5962</v>
      </c>
      <c r="C3258" s="950" t="s">
        <v>5854</v>
      </c>
      <c r="D3258" s="952">
        <v>419.63</v>
      </c>
      <c r="E3258"/>
      <c r="F3258" s="944"/>
    </row>
    <row r="3259" spans="1:6" ht="19.5" customHeight="1" x14ac:dyDescent="0.2">
      <c r="A3259" s="950">
        <v>1004010300600000</v>
      </c>
      <c r="B3259" s="951" t="s">
        <v>5963</v>
      </c>
      <c r="C3259" s="950" t="s">
        <v>5854</v>
      </c>
      <c r="D3259" s="952">
        <v>260.75</v>
      </c>
      <c r="E3259"/>
      <c r="F3259" s="944"/>
    </row>
    <row r="3260" spans="1:6" ht="19.5" customHeight="1" x14ac:dyDescent="0.2">
      <c r="A3260" s="950">
        <v>1004010300700000</v>
      </c>
      <c r="B3260" s="951" t="s">
        <v>5964</v>
      </c>
      <c r="C3260" s="950" t="s">
        <v>5854</v>
      </c>
      <c r="D3260" s="952">
        <v>260.75</v>
      </c>
      <c r="E3260"/>
      <c r="F3260" s="944"/>
    </row>
    <row r="3261" spans="1:6" ht="19.5" customHeight="1" x14ac:dyDescent="0.2">
      <c r="A3261" s="950">
        <v>1004010300800000</v>
      </c>
      <c r="B3261" s="951" t="s">
        <v>5965</v>
      </c>
      <c r="C3261" s="950" t="s">
        <v>5854</v>
      </c>
      <c r="D3261" s="952">
        <v>195.33</v>
      </c>
      <c r="E3261"/>
      <c r="F3261" s="944"/>
    </row>
    <row r="3262" spans="1:6" ht="19.5" customHeight="1" x14ac:dyDescent="0.2">
      <c r="A3262" s="950">
        <v>1004010300900000</v>
      </c>
      <c r="B3262" s="951" t="s">
        <v>5966</v>
      </c>
      <c r="C3262" s="950" t="s">
        <v>5854</v>
      </c>
      <c r="D3262" s="952">
        <v>232.71</v>
      </c>
      <c r="E3262"/>
      <c r="F3262" s="944"/>
    </row>
    <row r="3263" spans="1:6" ht="19.5" customHeight="1" x14ac:dyDescent="0.2">
      <c r="A3263" s="950">
        <v>1004010301000000</v>
      </c>
      <c r="B3263" s="951" t="s">
        <v>5967</v>
      </c>
      <c r="C3263" s="950" t="s">
        <v>5854</v>
      </c>
      <c r="D3263" s="952">
        <v>223.36</v>
      </c>
      <c r="E3263"/>
      <c r="F3263" s="944"/>
    </row>
    <row r="3264" spans="1:6" ht="19.5" customHeight="1" x14ac:dyDescent="0.2">
      <c r="A3264" s="950">
        <v>1004010301100000</v>
      </c>
      <c r="B3264" s="951" t="s">
        <v>5968</v>
      </c>
      <c r="C3264" s="950" t="s">
        <v>5854</v>
      </c>
      <c r="D3264" s="952">
        <v>204.67</v>
      </c>
      <c r="E3264"/>
      <c r="F3264" s="944"/>
    </row>
    <row r="3265" spans="1:6" ht="19.5" customHeight="1" x14ac:dyDescent="0.2">
      <c r="A3265" s="950">
        <v>1004010301200000</v>
      </c>
      <c r="B3265" s="951" t="s">
        <v>5969</v>
      </c>
      <c r="C3265" s="950" t="s">
        <v>5854</v>
      </c>
      <c r="D3265" s="952">
        <v>204.67</v>
      </c>
      <c r="E3265"/>
      <c r="F3265" s="944"/>
    </row>
    <row r="3266" spans="1:6" ht="19.5" customHeight="1" x14ac:dyDescent="0.2">
      <c r="A3266" s="950">
        <v>1004010301300000</v>
      </c>
      <c r="B3266" s="951" t="s">
        <v>5970</v>
      </c>
      <c r="C3266" s="950" t="s">
        <v>5854</v>
      </c>
      <c r="D3266" s="952">
        <v>401.87</v>
      </c>
      <c r="E3266"/>
      <c r="F3266" s="944"/>
    </row>
    <row r="3267" spans="1:6" ht="19.5" customHeight="1" x14ac:dyDescent="0.2">
      <c r="A3267" s="950">
        <v>1004010301400000</v>
      </c>
      <c r="B3267" s="951" t="s">
        <v>5971</v>
      </c>
      <c r="C3267" s="950" t="s">
        <v>5854</v>
      </c>
      <c r="D3267" s="952">
        <v>147.66</v>
      </c>
      <c r="E3267"/>
      <c r="F3267" s="944"/>
    </row>
    <row r="3268" spans="1:6" ht="19.5" customHeight="1" x14ac:dyDescent="0.2">
      <c r="A3268" s="950">
        <v>1004010301500000</v>
      </c>
      <c r="B3268" s="951" t="s">
        <v>5972</v>
      </c>
      <c r="C3268" s="950" t="s">
        <v>5854</v>
      </c>
      <c r="D3268" s="952">
        <v>175.7</v>
      </c>
      <c r="E3268"/>
      <c r="F3268" s="944"/>
    </row>
    <row r="3269" spans="1:6" ht="19.5" customHeight="1" x14ac:dyDescent="0.2">
      <c r="A3269" s="950">
        <v>1004010301600000</v>
      </c>
      <c r="B3269" s="951" t="s">
        <v>5973</v>
      </c>
      <c r="C3269" s="950" t="s">
        <v>5854</v>
      </c>
      <c r="D3269" s="952">
        <v>185.05</v>
      </c>
      <c r="E3269"/>
      <c r="F3269" s="944"/>
    </row>
    <row r="3270" spans="1:6" ht="19.5" customHeight="1" x14ac:dyDescent="0.2">
      <c r="A3270" s="950">
        <v>1004010301700000</v>
      </c>
      <c r="B3270" s="951" t="s">
        <v>5974</v>
      </c>
      <c r="C3270" s="950" t="s">
        <v>5854</v>
      </c>
      <c r="D3270" s="952">
        <v>176.64</v>
      </c>
      <c r="E3270"/>
      <c r="F3270" s="944"/>
    </row>
    <row r="3271" spans="1:6" ht="19.5" customHeight="1" x14ac:dyDescent="0.2">
      <c r="A3271" s="950">
        <v>1004010301900000</v>
      </c>
      <c r="B3271" s="951" t="s">
        <v>5975</v>
      </c>
      <c r="C3271" s="950" t="s">
        <v>5854</v>
      </c>
      <c r="D3271" s="952">
        <v>175.7</v>
      </c>
      <c r="E3271"/>
      <c r="F3271" s="944"/>
    </row>
    <row r="3272" spans="1:6" ht="19.5" customHeight="1" x14ac:dyDescent="0.2">
      <c r="A3272" s="950">
        <v>1004010302000000</v>
      </c>
      <c r="B3272" s="951" t="s">
        <v>5976</v>
      </c>
      <c r="C3272" s="950" t="s">
        <v>5854</v>
      </c>
      <c r="D3272" s="952">
        <v>166.36</v>
      </c>
      <c r="E3272"/>
      <c r="F3272" s="944"/>
    </row>
    <row r="3273" spans="1:6" ht="19.5" customHeight="1" x14ac:dyDescent="0.2">
      <c r="A3273" s="950">
        <v>1004010302100000</v>
      </c>
      <c r="B3273" s="951" t="s">
        <v>5977</v>
      </c>
      <c r="C3273" s="950" t="s">
        <v>5854</v>
      </c>
      <c r="D3273" s="952">
        <v>166.36</v>
      </c>
      <c r="E3273"/>
      <c r="F3273" s="944"/>
    </row>
    <row r="3274" spans="1:6" ht="19.5" customHeight="1" x14ac:dyDescent="0.2">
      <c r="A3274" s="950">
        <v>1004010302200000</v>
      </c>
      <c r="B3274" s="951" t="s">
        <v>5978</v>
      </c>
      <c r="C3274" s="950" t="s">
        <v>5854</v>
      </c>
      <c r="D3274" s="952">
        <v>175.7</v>
      </c>
      <c r="E3274"/>
      <c r="F3274" s="944"/>
    </row>
    <row r="3275" spans="1:6" ht="19.5" customHeight="1" x14ac:dyDescent="0.2">
      <c r="A3275" s="950">
        <v>1004010302300000</v>
      </c>
      <c r="B3275" s="951" t="s">
        <v>5979</v>
      </c>
      <c r="C3275" s="950" t="s">
        <v>5854</v>
      </c>
      <c r="D3275" s="952">
        <v>106.54</v>
      </c>
      <c r="E3275"/>
      <c r="F3275" s="944"/>
    </row>
    <row r="3276" spans="1:6" ht="19.5" customHeight="1" x14ac:dyDescent="0.2">
      <c r="A3276" s="950">
        <v>1004010302400000</v>
      </c>
      <c r="B3276" s="951" t="s">
        <v>5980</v>
      </c>
      <c r="C3276" s="950" t="s">
        <v>5854</v>
      </c>
      <c r="D3276" s="952">
        <v>176.64</v>
      </c>
      <c r="E3276"/>
      <c r="F3276" s="944"/>
    </row>
    <row r="3277" spans="1:6" ht="19.5" customHeight="1" x14ac:dyDescent="0.2">
      <c r="A3277" s="950">
        <v>1004010302500000</v>
      </c>
      <c r="B3277" s="951" t="s">
        <v>5981</v>
      </c>
      <c r="C3277" s="950" t="s">
        <v>5854</v>
      </c>
      <c r="D3277" s="952">
        <v>232.71</v>
      </c>
      <c r="E3277"/>
      <c r="F3277" s="944"/>
    </row>
    <row r="3278" spans="1:6" ht="19.5" customHeight="1" x14ac:dyDescent="0.2">
      <c r="A3278" s="950">
        <v>1004010302600000</v>
      </c>
      <c r="B3278" s="951" t="s">
        <v>5982</v>
      </c>
      <c r="C3278" s="950" t="s">
        <v>5854</v>
      </c>
      <c r="D3278" s="952">
        <v>166.36</v>
      </c>
      <c r="E3278"/>
      <c r="F3278" s="944"/>
    </row>
    <row r="3279" spans="1:6" ht="19.5" customHeight="1" x14ac:dyDescent="0.2">
      <c r="A3279" s="950">
        <v>1004010302700000</v>
      </c>
      <c r="B3279" s="951" t="s">
        <v>5983</v>
      </c>
      <c r="C3279" s="950" t="s">
        <v>5854</v>
      </c>
      <c r="D3279" s="952">
        <v>241.12</v>
      </c>
      <c r="E3279"/>
      <c r="F3279" s="944"/>
    </row>
    <row r="3280" spans="1:6" ht="19.5" customHeight="1" x14ac:dyDescent="0.2">
      <c r="A3280" s="950">
        <v>1004010302800000</v>
      </c>
      <c r="B3280" s="951" t="s">
        <v>5984</v>
      </c>
      <c r="C3280" s="950" t="s">
        <v>5854</v>
      </c>
      <c r="D3280" s="952">
        <v>425.23</v>
      </c>
      <c r="E3280"/>
      <c r="F3280" s="944"/>
    </row>
    <row r="3281" spans="1:6" ht="19.5" customHeight="1" x14ac:dyDescent="0.2">
      <c r="A3281" s="950">
        <v>1004010302900000</v>
      </c>
      <c r="B3281" s="951" t="s">
        <v>5985</v>
      </c>
      <c r="C3281" s="950" t="s">
        <v>5854</v>
      </c>
      <c r="D3281" s="952">
        <v>314.95</v>
      </c>
      <c r="E3281"/>
      <c r="F3281" s="944"/>
    </row>
    <row r="3282" spans="1:6" ht="19.5" customHeight="1" x14ac:dyDescent="0.2">
      <c r="A3282" s="950">
        <v>1004010303000000</v>
      </c>
      <c r="B3282" s="951" t="s">
        <v>5986</v>
      </c>
      <c r="C3282" s="950" t="s">
        <v>5854</v>
      </c>
      <c r="D3282" s="952">
        <v>195.33</v>
      </c>
      <c r="E3282"/>
      <c r="F3282" s="944"/>
    </row>
    <row r="3283" spans="1:6" ht="19.5" customHeight="1" x14ac:dyDescent="0.2">
      <c r="A3283" s="950">
        <v>1004010303100000</v>
      </c>
      <c r="B3283" s="951" t="s">
        <v>5987</v>
      </c>
      <c r="C3283" s="950" t="s">
        <v>5854</v>
      </c>
      <c r="D3283" s="952">
        <v>195.33</v>
      </c>
      <c r="E3283"/>
      <c r="F3283" s="944"/>
    </row>
    <row r="3284" spans="1:6" ht="19.5" customHeight="1" x14ac:dyDescent="0.2">
      <c r="A3284" s="950">
        <v>1004010303200000</v>
      </c>
      <c r="B3284" s="951" t="s">
        <v>5988</v>
      </c>
      <c r="C3284" s="950" t="s">
        <v>5854</v>
      </c>
      <c r="D3284" s="952">
        <v>185.98</v>
      </c>
      <c r="E3284"/>
      <c r="F3284" s="944"/>
    </row>
    <row r="3285" spans="1:6" ht="19.5" customHeight="1" x14ac:dyDescent="0.2">
      <c r="A3285" s="950">
        <v>1004010303300000</v>
      </c>
      <c r="B3285" s="951" t="s">
        <v>5989</v>
      </c>
      <c r="C3285" s="950" t="s">
        <v>5854</v>
      </c>
      <c r="D3285" s="952">
        <v>214.02</v>
      </c>
      <c r="E3285"/>
      <c r="F3285" s="944"/>
    </row>
    <row r="3286" spans="1:6" ht="19.5" customHeight="1" x14ac:dyDescent="0.2">
      <c r="A3286" s="950">
        <v>1004010303400000</v>
      </c>
      <c r="B3286" s="951" t="s">
        <v>5990</v>
      </c>
      <c r="C3286" s="950" t="s">
        <v>5854</v>
      </c>
      <c r="D3286" s="952">
        <v>294.39</v>
      </c>
      <c r="E3286"/>
      <c r="F3286" s="944"/>
    </row>
    <row r="3287" spans="1:6" ht="19.5" customHeight="1" x14ac:dyDescent="0.2">
      <c r="A3287" s="950">
        <v>1004010303500000</v>
      </c>
      <c r="B3287" s="951" t="s">
        <v>5991</v>
      </c>
      <c r="C3287" s="950" t="s">
        <v>5854</v>
      </c>
      <c r="D3287" s="952">
        <v>251.4</v>
      </c>
      <c r="E3287"/>
      <c r="F3287" s="944"/>
    </row>
    <row r="3288" spans="1:6" ht="19.5" customHeight="1" x14ac:dyDescent="0.2">
      <c r="A3288" s="949">
        <v>1004020000000000</v>
      </c>
      <c r="B3288" s="5102" t="s">
        <v>5992</v>
      </c>
      <c r="C3288" s="5103"/>
      <c r="D3288" s="5103"/>
      <c r="E3288" s="5103"/>
      <c r="F3288" s="5104"/>
    </row>
    <row r="3289" spans="1:6" ht="19.5" customHeight="1" x14ac:dyDescent="0.2">
      <c r="A3289" s="950">
        <v>1004020105800000</v>
      </c>
      <c r="B3289" s="951" t="s">
        <v>5993</v>
      </c>
      <c r="C3289" s="950" t="s">
        <v>5854</v>
      </c>
      <c r="D3289" s="952">
        <v>210.28</v>
      </c>
      <c r="E3289"/>
      <c r="F3289" s="944"/>
    </row>
    <row r="3290" spans="1:6" ht="19.5" customHeight="1" x14ac:dyDescent="0.2">
      <c r="A3290" s="950">
        <v>1004020105900000</v>
      </c>
      <c r="B3290" s="951" t="s">
        <v>5994</v>
      </c>
      <c r="C3290" s="950" t="s">
        <v>5854</v>
      </c>
      <c r="D3290" s="952">
        <v>185.98</v>
      </c>
      <c r="E3290"/>
      <c r="F3290" s="944"/>
    </row>
    <row r="3291" spans="1:6" ht="19.5" customHeight="1" x14ac:dyDescent="0.2">
      <c r="A3291" s="950">
        <v>1004020106000000</v>
      </c>
      <c r="B3291" s="951" t="s">
        <v>5995</v>
      </c>
      <c r="C3291" s="950" t="s">
        <v>5854</v>
      </c>
      <c r="D3291" s="952">
        <v>185.98</v>
      </c>
      <c r="E3291"/>
      <c r="F3291" s="944"/>
    </row>
    <row r="3292" spans="1:6" ht="19.5" customHeight="1" x14ac:dyDescent="0.2">
      <c r="A3292" s="950">
        <v>1004020106100000</v>
      </c>
      <c r="B3292" s="951" t="s">
        <v>5996</v>
      </c>
      <c r="C3292" s="950" t="s">
        <v>5854</v>
      </c>
      <c r="D3292" s="952">
        <v>344.86</v>
      </c>
      <c r="E3292"/>
      <c r="F3292" s="944"/>
    </row>
    <row r="3293" spans="1:6" ht="19.5" customHeight="1" x14ac:dyDescent="0.2">
      <c r="A3293" s="950">
        <v>1004020106200000</v>
      </c>
      <c r="B3293" s="951" t="s">
        <v>5997</v>
      </c>
      <c r="C3293" s="950" t="s">
        <v>5854</v>
      </c>
      <c r="D3293" s="952">
        <v>223.36</v>
      </c>
      <c r="E3293"/>
      <c r="F3293" s="944"/>
    </row>
    <row r="3294" spans="1:6" ht="19.5" customHeight="1" x14ac:dyDescent="0.2">
      <c r="A3294" s="950">
        <v>1004020106300000</v>
      </c>
      <c r="B3294" s="951" t="s">
        <v>5998</v>
      </c>
      <c r="C3294" s="950" t="s">
        <v>5854</v>
      </c>
      <c r="D3294" s="952">
        <v>204.67</v>
      </c>
      <c r="E3294"/>
      <c r="F3294" s="944"/>
    </row>
    <row r="3295" spans="1:6" ht="19.5" customHeight="1" x14ac:dyDescent="0.2">
      <c r="A3295" s="950">
        <v>1004020106400000</v>
      </c>
      <c r="B3295" s="951" t="s">
        <v>5999</v>
      </c>
      <c r="C3295" s="950" t="s">
        <v>5854</v>
      </c>
      <c r="D3295" s="952">
        <v>214.02</v>
      </c>
      <c r="E3295"/>
      <c r="F3295" s="944"/>
    </row>
    <row r="3296" spans="1:6" ht="19.5" customHeight="1" x14ac:dyDescent="0.2">
      <c r="A3296" s="950">
        <v>1004020106600000</v>
      </c>
      <c r="B3296" s="951" t="s">
        <v>6000</v>
      </c>
      <c r="C3296" s="950" t="s">
        <v>5854</v>
      </c>
      <c r="D3296" s="952">
        <v>297.2</v>
      </c>
      <c r="E3296"/>
      <c r="F3296" s="944"/>
    </row>
    <row r="3297" spans="1:6" ht="19.5" customHeight="1" x14ac:dyDescent="0.2">
      <c r="A3297" s="950">
        <v>1004020106700000</v>
      </c>
      <c r="B3297" s="951" t="s">
        <v>6001</v>
      </c>
      <c r="C3297" s="950" t="s">
        <v>5854</v>
      </c>
      <c r="D3297" s="952">
        <v>193.46</v>
      </c>
      <c r="E3297"/>
      <c r="F3297" s="944"/>
    </row>
    <row r="3298" spans="1:6" ht="19.5" customHeight="1" x14ac:dyDescent="0.2">
      <c r="A3298" s="950">
        <v>1004020106900000</v>
      </c>
      <c r="B3298" s="951" t="s">
        <v>6002</v>
      </c>
      <c r="C3298" s="950" t="s">
        <v>5854</v>
      </c>
      <c r="D3298" s="952">
        <v>204.67</v>
      </c>
      <c r="E3298"/>
      <c r="F3298" s="944"/>
    </row>
    <row r="3299" spans="1:6" ht="19.5" customHeight="1" x14ac:dyDescent="0.2">
      <c r="A3299" s="950">
        <v>1004020107000000</v>
      </c>
      <c r="B3299" s="951" t="s">
        <v>6003</v>
      </c>
      <c r="C3299" s="950" t="s">
        <v>5854</v>
      </c>
      <c r="D3299" s="952">
        <v>204.67</v>
      </c>
      <c r="E3299"/>
      <c r="F3299" s="944"/>
    </row>
    <row r="3300" spans="1:6" ht="19.5" customHeight="1" x14ac:dyDescent="0.2">
      <c r="A3300" s="950">
        <v>1004020107100000</v>
      </c>
      <c r="B3300" s="951" t="s">
        <v>6004</v>
      </c>
      <c r="C3300" s="950" t="s">
        <v>5854</v>
      </c>
      <c r="D3300" s="952">
        <v>200.93</v>
      </c>
      <c r="E3300"/>
      <c r="F3300" s="944"/>
    </row>
    <row r="3301" spans="1:6" ht="19.5" customHeight="1" x14ac:dyDescent="0.2">
      <c r="A3301" s="950">
        <v>1004020107200000</v>
      </c>
      <c r="B3301" s="951" t="s">
        <v>6005</v>
      </c>
      <c r="C3301" s="950" t="s">
        <v>5854</v>
      </c>
      <c r="D3301" s="952">
        <v>200.93</v>
      </c>
      <c r="E3301"/>
      <c r="F3301" s="944"/>
    </row>
    <row r="3302" spans="1:6" ht="19.5" customHeight="1" x14ac:dyDescent="0.2">
      <c r="A3302" s="950">
        <v>1004020107300000</v>
      </c>
      <c r="B3302" s="951" t="s">
        <v>6006</v>
      </c>
      <c r="C3302" s="950" t="s">
        <v>5854</v>
      </c>
      <c r="D3302" s="952">
        <v>195.33</v>
      </c>
      <c r="E3302"/>
      <c r="F3302" s="944"/>
    </row>
    <row r="3303" spans="1:6" ht="19.5" customHeight="1" x14ac:dyDescent="0.2">
      <c r="A3303" s="950">
        <v>1004020107400000</v>
      </c>
      <c r="B3303" s="951" t="s">
        <v>6007</v>
      </c>
      <c r="C3303" s="950" t="s">
        <v>5854</v>
      </c>
      <c r="D3303" s="952">
        <v>250.47</v>
      </c>
      <c r="E3303"/>
      <c r="F3303" s="944"/>
    </row>
    <row r="3304" spans="1:6" ht="19.5" customHeight="1" x14ac:dyDescent="0.2">
      <c r="A3304" s="949">
        <v>1004040000000000</v>
      </c>
      <c r="B3304" s="5102" t="s">
        <v>6008</v>
      </c>
      <c r="C3304" s="5103"/>
      <c r="D3304" s="5103"/>
      <c r="E3304" s="5103"/>
      <c r="F3304" s="5104"/>
    </row>
    <row r="3305" spans="1:6" ht="19.5" customHeight="1" x14ac:dyDescent="0.2">
      <c r="A3305" s="950">
        <v>1004040100700000</v>
      </c>
      <c r="B3305" s="951" t="s">
        <v>6009</v>
      </c>
      <c r="C3305" s="950" t="s">
        <v>5854</v>
      </c>
      <c r="D3305" s="952">
        <v>343.93</v>
      </c>
      <c r="E3305"/>
      <c r="F3305" s="944"/>
    </row>
    <row r="3306" spans="1:6" ht="19.5" customHeight="1" x14ac:dyDescent="0.2">
      <c r="A3306" s="950">
        <v>1004040100800000</v>
      </c>
      <c r="B3306" s="951" t="s">
        <v>6010</v>
      </c>
      <c r="C3306" s="950" t="s">
        <v>5854</v>
      </c>
      <c r="D3306" s="952">
        <v>251.4</v>
      </c>
      <c r="E3306"/>
      <c r="F3306" s="944"/>
    </row>
    <row r="3307" spans="1:6" ht="19.5" customHeight="1" x14ac:dyDescent="0.2">
      <c r="A3307" s="950">
        <v>1004040100900000</v>
      </c>
      <c r="B3307" s="951" t="s">
        <v>6011</v>
      </c>
      <c r="C3307" s="950" t="s">
        <v>5854</v>
      </c>
      <c r="D3307" s="952">
        <v>162.62</v>
      </c>
      <c r="E3307"/>
      <c r="F3307" s="944"/>
    </row>
    <row r="3308" spans="1:6" ht="19.5" customHeight="1" x14ac:dyDescent="0.2">
      <c r="A3308" s="950">
        <v>1004040101000000</v>
      </c>
      <c r="B3308" s="951" t="s">
        <v>6012</v>
      </c>
      <c r="C3308" s="950" t="s">
        <v>5854</v>
      </c>
      <c r="D3308" s="952">
        <v>294.39</v>
      </c>
      <c r="E3308"/>
      <c r="F3308" s="944"/>
    </row>
    <row r="3309" spans="1:6" ht="19.5" customHeight="1" x14ac:dyDescent="0.2">
      <c r="A3309" s="950">
        <v>1004040101100000</v>
      </c>
      <c r="B3309" s="951" t="s">
        <v>6013</v>
      </c>
      <c r="C3309" s="950" t="s">
        <v>5854</v>
      </c>
      <c r="D3309" s="952">
        <v>535.51</v>
      </c>
      <c r="E3309"/>
      <c r="F3309" s="944"/>
    </row>
    <row r="3310" spans="1:6" ht="19.5" customHeight="1" x14ac:dyDescent="0.2">
      <c r="A3310" s="950">
        <v>1004040101200000</v>
      </c>
      <c r="B3310" s="951" t="s">
        <v>6014</v>
      </c>
      <c r="C3310" s="950" t="s">
        <v>5854</v>
      </c>
      <c r="D3310" s="953">
        <v>1121.5</v>
      </c>
      <c r="E3310"/>
      <c r="F3310" s="944"/>
    </row>
    <row r="3311" spans="1:6" ht="19.5" customHeight="1" x14ac:dyDescent="0.2">
      <c r="A3311" s="1012"/>
      <c r="B3311"/>
      <c r="C3311"/>
      <c r="D3311"/>
      <c r="E3311"/>
      <c r="F3311" s="944"/>
    </row>
    <row r="3312" spans="1:6" ht="19.5" customHeight="1" x14ac:dyDescent="0.2">
      <c r="A3312" s="946">
        <v>1006000000000000</v>
      </c>
      <c r="B3312" s="947" t="s">
        <v>2145</v>
      </c>
      <c r="C3312" s="948" t="s">
        <v>328</v>
      </c>
      <c r="D3312" s="948" t="s">
        <v>97</v>
      </c>
      <c r="E3312"/>
      <c r="F3312" s="944"/>
    </row>
    <row r="3313" spans="1:6" ht="19.5" customHeight="1" x14ac:dyDescent="0.2">
      <c r="A3313" s="949">
        <v>1006010100000000</v>
      </c>
      <c r="B3313" s="5102" t="s">
        <v>2146</v>
      </c>
      <c r="C3313" s="5103"/>
      <c r="D3313" s="5103"/>
      <c r="E3313" s="5103"/>
      <c r="F3313" s="5104"/>
    </row>
    <row r="3314" spans="1:6" ht="19.5" customHeight="1" x14ac:dyDescent="0.2">
      <c r="A3314" s="950">
        <v>1006010100800000</v>
      </c>
      <c r="B3314" s="951" t="s">
        <v>2147</v>
      </c>
      <c r="C3314" s="950" t="s">
        <v>432</v>
      </c>
      <c r="D3314" s="952">
        <v>184</v>
      </c>
      <c r="E3314"/>
      <c r="F3314" s="944"/>
    </row>
    <row r="3315" spans="1:6" ht="19.5" customHeight="1" x14ac:dyDescent="0.2">
      <c r="A3315" s="950">
        <v>1006010100900000</v>
      </c>
      <c r="B3315" s="951" t="s">
        <v>2148</v>
      </c>
      <c r="C3315" s="950" t="s">
        <v>432</v>
      </c>
      <c r="D3315" s="952">
        <v>231</v>
      </c>
      <c r="E3315"/>
      <c r="F3315" s="944"/>
    </row>
    <row r="3316" spans="1:6" ht="19.5" customHeight="1" x14ac:dyDescent="0.2">
      <c r="A3316" s="950">
        <v>1006010101000000</v>
      </c>
      <c r="B3316" s="951" t="s">
        <v>2149</v>
      </c>
      <c r="C3316" s="950" t="s">
        <v>432</v>
      </c>
      <c r="D3316" s="952">
        <v>286</v>
      </c>
      <c r="E3316"/>
      <c r="F3316" s="944"/>
    </row>
    <row r="3317" spans="1:6" ht="19.5" customHeight="1" x14ac:dyDescent="0.2">
      <c r="A3317" s="950">
        <v>1006010101100000</v>
      </c>
      <c r="B3317" s="951" t="s">
        <v>2150</v>
      </c>
      <c r="C3317" s="950" t="s">
        <v>432</v>
      </c>
      <c r="D3317" s="952">
        <v>366</v>
      </c>
      <c r="E3317"/>
      <c r="F3317" s="944"/>
    </row>
    <row r="3318" spans="1:6" ht="19.5" customHeight="1" x14ac:dyDescent="0.2">
      <c r="A3318" s="950">
        <v>1006010101400000</v>
      </c>
      <c r="B3318" s="951" t="s">
        <v>2151</v>
      </c>
      <c r="C3318" s="950" t="s">
        <v>432</v>
      </c>
      <c r="D3318" s="952">
        <v>184</v>
      </c>
      <c r="E3318"/>
      <c r="F3318" s="944"/>
    </row>
    <row r="3319" spans="1:6" ht="19.5" customHeight="1" x14ac:dyDescent="0.2">
      <c r="A3319" s="950">
        <v>1006010101500000</v>
      </c>
      <c r="B3319" s="951" t="s">
        <v>2152</v>
      </c>
      <c r="C3319" s="950" t="s">
        <v>432</v>
      </c>
      <c r="D3319" s="952">
        <v>231</v>
      </c>
      <c r="E3319"/>
      <c r="F3319" s="944"/>
    </row>
    <row r="3320" spans="1:6" ht="19.5" customHeight="1" x14ac:dyDescent="0.2">
      <c r="A3320" s="950">
        <v>1006010102300000</v>
      </c>
      <c r="B3320" s="951" t="s">
        <v>2153</v>
      </c>
      <c r="C3320" s="950" t="s">
        <v>432</v>
      </c>
      <c r="D3320" s="952">
        <v>170.92</v>
      </c>
      <c r="E3320"/>
      <c r="F3320" s="944"/>
    </row>
    <row r="3321" spans="1:6" ht="19.5" customHeight="1" x14ac:dyDescent="0.2">
      <c r="A3321" s="950">
        <v>1006010102400000</v>
      </c>
      <c r="B3321" s="951" t="s">
        <v>2154</v>
      </c>
      <c r="C3321" s="950" t="s">
        <v>432</v>
      </c>
      <c r="D3321" s="952">
        <v>211.18</v>
      </c>
      <c r="E3321"/>
      <c r="F3321" s="944"/>
    </row>
    <row r="3322" spans="1:6" ht="19.5" customHeight="1" x14ac:dyDescent="0.2">
      <c r="A3322" s="950">
        <v>1006010102600000</v>
      </c>
      <c r="B3322" s="951" t="s">
        <v>2155</v>
      </c>
      <c r="C3322" s="950" t="s">
        <v>432</v>
      </c>
      <c r="D3322" s="952">
        <v>183.48</v>
      </c>
      <c r="E3322"/>
      <c r="F3322" s="944"/>
    </row>
    <row r="3323" spans="1:6" ht="19.5" customHeight="1" x14ac:dyDescent="0.2">
      <c r="A3323" s="950">
        <v>1006010102700000</v>
      </c>
      <c r="B3323" s="951" t="s">
        <v>2156</v>
      </c>
      <c r="C3323" s="950" t="s">
        <v>432</v>
      </c>
      <c r="D3323" s="952">
        <v>229.89</v>
      </c>
      <c r="E3323"/>
      <c r="F3323" s="944"/>
    </row>
    <row r="3324" spans="1:6" ht="19.5" customHeight="1" x14ac:dyDescent="0.2">
      <c r="A3324" s="950">
        <v>1006010102800000</v>
      </c>
      <c r="B3324" s="951" t="s">
        <v>2157</v>
      </c>
      <c r="C3324" s="950" t="s">
        <v>432</v>
      </c>
      <c r="D3324" s="952">
        <v>293.55</v>
      </c>
      <c r="E3324"/>
      <c r="F3324" s="944"/>
    </row>
    <row r="3325" spans="1:6" ht="19.5" customHeight="1" x14ac:dyDescent="0.2">
      <c r="A3325" s="950">
        <v>1006010102900000</v>
      </c>
      <c r="B3325" s="951" t="s">
        <v>2158</v>
      </c>
      <c r="C3325" s="950" t="s">
        <v>432</v>
      </c>
      <c r="D3325" s="952">
        <v>377.42</v>
      </c>
      <c r="E3325"/>
      <c r="F3325" s="944"/>
    </row>
    <row r="3326" spans="1:6" ht="19.5" customHeight="1" x14ac:dyDescent="0.2">
      <c r="A3326" s="950">
        <v>1006010103400000</v>
      </c>
      <c r="B3326" s="951" t="s">
        <v>6015</v>
      </c>
      <c r="C3326" s="950" t="s">
        <v>5854</v>
      </c>
      <c r="D3326" s="952">
        <v>882.24</v>
      </c>
      <c r="E3326"/>
      <c r="F3326" s="944"/>
    </row>
    <row r="3327" spans="1:6" ht="19.5" customHeight="1" x14ac:dyDescent="0.2">
      <c r="A3327" s="950">
        <v>1006010103500000</v>
      </c>
      <c r="B3327" s="951" t="s">
        <v>6016</v>
      </c>
      <c r="C3327" s="950" t="s">
        <v>5854</v>
      </c>
      <c r="D3327" s="952">
        <v>882.24</v>
      </c>
      <c r="E3327"/>
      <c r="F3327" s="944"/>
    </row>
    <row r="3328" spans="1:6" ht="19.5" customHeight="1" x14ac:dyDescent="0.2">
      <c r="A3328" s="950">
        <v>1006010103600000</v>
      </c>
      <c r="B3328" s="951" t="s">
        <v>6017</v>
      </c>
      <c r="C3328" s="950" t="s">
        <v>5854</v>
      </c>
      <c r="D3328" s="952">
        <v>812.15</v>
      </c>
      <c r="E3328"/>
      <c r="F3328" s="944"/>
    </row>
    <row r="3329" spans="1:6" ht="19.5" customHeight="1" x14ac:dyDescent="0.2">
      <c r="A3329" s="950">
        <v>1006010103800000</v>
      </c>
      <c r="B3329" s="951" t="s">
        <v>6018</v>
      </c>
      <c r="C3329" s="950" t="s">
        <v>5854</v>
      </c>
      <c r="D3329" s="953">
        <v>1457.01</v>
      </c>
      <c r="E3329"/>
      <c r="F3329" s="944"/>
    </row>
    <row r="3330" spans="1:6" ht="19.5" customHeight="1" x14ac:dyDescent="0.2">
      <c r="A3330" s="950">
        <v>1006010103900000</v>
      </c>
      <c r="B3330" s="951" t="s">
        <v>6019</v>
      </c>
      <c r="C3330" s="950" t="s">
        <v>5854</v>
      </c>
      <c r="D3330" s="952">
        <v>774.77</v>
      </c>
      <c r="E3330"/>
      <c r="F3330" s="944"/>
    </row>
    <row r="3331" spans="1:6" ht="19.5" customHeight="1" x14ac:dyDescent="0.2">
      <c r="A3331" s="949">
        <v>1006010300000000</v>
      </c>
      <c r="B3331" s="5102" t="s">
        <v>2159</v>
      </c>
      <c r="C3331" s="5103"/>
      <c r="D3331" s="5103"/>
      <c r="E3331" s="5103"/>
      <c r="F3331" s="5104"/>
    </row>
    <row r="3332" spans="1:6" ht="19.5" customHeight="1" x14ac:dyDescent="0.2">
      <c r="A3332" s="950">
        <v>1006010300200000</v>
      </c>
      <c r="B3332" s="951" t="s">
        <v>2160</v>
      </c>
      <c r="C3332" s="950" t="s">
        <v>432</v>
      </c>
      <c r="D3332" s="952">
        <v>598.11</v>
      </c>
      <c r="E3332"/>
      <c r="F3332" s="944"/>
    </row>
    <row r="3333" spans="1:6" ht="19.5" customHeight="1" x14ac:dyDescent="0.2">
      <c r="A3333" s="1012"/>
      <c r="B3333"/>
      <c r="C3333"/>
      <c r="D3333"/>
      <c r="E3333"/>
      <c r="F3333" s="944"/>
    </row>
    <row r="3334" spans="1:6" ht="19.5" customHeight="1" x14ac:dyDescent="0.2">
      <c r="A3334" s="946">
        <v>1007000000000000</v>
      </c>
      <c r="B3334" s="947" t="s">
        <v>2161</v>
      </c>
      <c r="C3334" s="948" t="s">
        <v>328</v>
      </c>
      <c r="D3334" s="948" t="s">
        <v>97</v>
      </c>
      <c r="E3334"/>
      <c r="F3334" s="944"/>
    </row>
    <row r="3335" spans="1:6" ht="19.5" customHeight="1" x14ac:dyDescent="0.2">
      <c r="A3335" s="950">
        <v>1007010100100000</v>
      </c>
      <c r="B3335" s="951" t="s">
        <v>2162</v>
      </c>
      <c r="C3335" s="950" t="s">
        <v>638</v>
      </c>
      <c r="D3335" s="952">
        <v>23</v>
      </c>
      <c r="E3335"/>
      <c r="F3335" s="944"/>
    </row>
    <row r="3336" spans="1:6" ht="19.5" customHeight="1" x14ac:dyDescent="0.2">
      <c r="A3336" s="950">
        <v>1007010100200000</v>
      </c>
      <c r="B3336" s="951" t="s">
        <v>2163</v>
      </c>
      <c r="C3336" s="950" t="s">
        <v>638</v>
      </c>
      <c r="D3336" s="952">
        <v>53</v>
      </c>
      <c r="E3336"/>
      <c r="F3336" s="944"/>
    </row>
    <row r="3337" spans="1:6" ht="19.5" customHeight="1" x14ac:dyDescent="0.2">
      <c r="A3337" s="950">
        <v>1007010100300000</v>
      </c>
      <c r="B3337" s="951" t="s">
        <v>2164</v>
      </c>
      <c r="C3337" s="950" t="s">
        <v>638</v>
      </c>
      <c r="D3337" s="952">
        <v>37</v>
      </c>
      <c r="E3337"/>
      <c r="F3337" s="944"/>
    </row>
    <row r="3338" spans="1:6" ht="19.5" customHeight="1" x14ac:dyDescent="0.2">
      <c r="A3338" s="950">
        <v>1007010100400000</v>
      </c>
      <c r="B3338" s="951" t="s">
        <v>2165</v>
      </c>
      <c r="C3338" s="950" t="s">
        <v>638</v>
      </c>
      <c r="D3338" s="952">
        <v>17</v>
      </c>
      <c r="E3338"/>
      <c r="F3338" s="944"/>
    </row>
    <row r="3339" spans="1:6" ht="19.5" customHeight="1" x14ac:dyDescent="0.2">
      <c r="A3339" s="950">
        <v>1007010100900000</v>
      </c>
      <c r="B3339" s="951" t="s">
        <v>2166</v>
      </c>
      <c r="C3339" s="950" t="s">
        <v>638</v>
      </c>
      <c r="D3339" s="952">
        <v>20</v>
      </c>
      <c r="E3339"/>
      <c r="F3339" s="944"/>
    </row>
    <row r="3340" spans="1:6" ht="19.5" customHeight="1" x14ac:dyDescent="0.2">
      <c r="A3340" s="950">
        <v>1007010101000000</v>
      </c>
      <c r="B3340" s="951" t="s">
        <v>2167</v>
      </c>
      <c r="C3340" s="950" t="s">
        <v>638</v>
      </c>
      <c r="D3340" s="952">
        <v>55</v>
      </c>
      <c r="E3340"/>
      <c r="F3340" s="944"/>
    </row>
    <row r="3341" spans="1:6" ht="19.5" customHeight="1" x14ac:dyDescent="0.2">
      <c r="A3341" s="950">
        <v>1007010101100000</v>
      </c>
      <c r="B3341" s="951" t="s">
        <v>2168</v>
      </c>
      <c r="C3341" s="950" t="s">
        <v>638</v>
      </c>
      <c r="D3341" s="952">
        <v>16</v>
      </c>
      <c r="E3341"/>
      <c r="F3341" s="944"/>
    </row>
    <row r="3342" spans="1:6" ht="19.5" customHeight="1" x14ac:dyDescent="0.2">
      <c r="A3342" s="950">
        <v>1007010101200000</v>
      </c>
      <c r="B3342" s="951" t="s">
        <v>2169</v>
      </c>
      <c r="C3342" s="950" t="s">
        <v>638</v>
      </c>
      <c r="D3342" s="952">
        <v>36</v>
      </c>
      <c r="E3342"/>
      <c r="F3342" s="944"/>
    </row>
    <row r="3343" spans="1:6" ht="19.5" customHeight="1" x14ac:dyDescent="0.2">
      <c r="A3343" s="1012"/>
      <c r="B3343"/>
      <c r="C3343"/>
      <c r="D3343"/>
      <c r="E3343"/>
      <c r="F3343" s="944"/>
    </row>
    <row r="3344" spans="1:6" ht="19.5" customHeight="1" x14ac:dyDescent="0.2">
      <c r="A3344" s="946">
        <v>1008000000000000</v>
      </c>
      <c r="B3344" s="947" t="s">
        <v>2170</v>
      </c>
      <c r="C3344" s="948" t="s">
        <v>328</v>
      </c>
      <c r="D3344" s="948" t="s">
        <v>97</v>
      </c>
      <c r="E3344"/>
      <c r="F3344" s="944"/>
    </row>
    <row r="3345" spans="1:6" ht="19.5" customHeight="1" x14ac:dyDescent="0.2">
      <c r="A3345" s="949">
        <v>1008010000000000</v>
      </c>
      <c r="B3345" s="5102" t="s">
        <v>2171</v>
      </c>
      <c r="C3345" s="5103"/>
      <c r="D3345" s="5103"/>
      <c r="E3345" s="5103"/>
      <c r="F3345" s="5104"/>
    </row>
    <row r="3346" spans="1:6" ht="19.5" customHeight="1" x14ac:dyDescent="0.2">
      <c r="A3346" s="950">
        <v>1008010100100000</v>
      </c>
      <c r="B3346" s="951" t="s">
        <v>2172</v>
      </c>
      <c r="C3346" s="950" t="s">
        <v>1299</v>
      </c>
      <c r="D3346" s="952">
        <v>45</v>
      </c>
      <c r="E3346"/>
      <c r="F3346" s="944"/>
    </row>
    <row r="3347" spans="1:6" ht="19.5" customHeight="1" x14ac:dyDescent="0.2">
      <c r="A3347" s="950">
        <v>1008010100200000</v>
      </c>
      <c r="B3347" s="951" t="s">
        <v>2173</v>
      </c>
      <c r="C3347" s="950" t="s">
        <v>1299</v>
      </c>
      <c r="D3347" s="952">
        <v>42</v>
      </c>
      <c r="E3347"/>
      <c r="F3347" s="944"/>
    </row>
    <row r="3348" spans="1:6" ht="19.5" customHeight="1" x14ac:dyDescent="0.2">
      <c r="A3348" s="950">
        <v>1008010100300000</v>
      </c>
      <c r="B3348" s="951" t="s">
        <v>2174</v>
      </c>
      <c r="C3348" s="950" t="s">
        <v>1299</v>
      </c>
      <c r="D3348" s="952">
        <v>42</v>
      </c>
      <c r="E3348"/>
      <c r="F3348" s="944"/>
    </row>
    <row r="3349" spans="1:6" ht="19.5" customHeight="1" x14ac:dyDescent="0.2">
      <c r="A3349" s="950">
        <v>1008010100400000</v>
      </c>
      <c r="B3349" s="951" t="s">
        <v>2175</v>
      </c>
      <c r="C3349" s="950" t="s">
        <v>1299</v>
      </c>
      <c r="D3349" s="952">
        <v>42</v>
      </c>
      <c r="E3349"/>
      <c r="F3349" s="944"/>
    </row>
    <row r="3350" spans="1:6" ht="19.5" customHeight="1" x14ac:dyDescent="0.2">
      <c r="A3350" s="950">
        <v>1008010100500000</v>
      </c>
      <c r="B3350" s="951" t="s">
        <v>2176</v>
      </c>
      <c r="C3350" s="950" t="s">
        <v>1299</v>
      </c>
      <c r="D3350" s="952">
        <v>45</v>
      </c>
      <c r="E3350"/>
      <c r="F3350" s="944"/>
    </row>
    <row r="3351" spans="1:6" ht="19.5" customHeight="1" x14ac:dyDescent="0.2">
      <c r="A3351" s="950">
        <v>1008010100600000</v>
      </c>
      <c r="B3351" s="951" t="s">
        <v>2177</v>
      </c>
      <c r="C3351" s="950" t="s">
        <v>1299</v>
      </c>
      <c r="D3351" s="952">
        <v>80</v>
      </c>
      <c r="E3351"/>
      <c r="F3351" s="944"/>
    </row>
    <row r="3352" spans="1:6" ht="19.5" customHeight="1" x14ac:dyDescent="0.2">
      <c r="A3352" s="950">
        <v>1008010100700000</v>
      </c>
      <c r="B3352" s="951" t="s">
        <v>2178</v>
      </c>
      <c r="C3352" s="950" t="s">
        <v>1299</v>
      </c>
      <c r="D3352" s="952">
        <v>78</v>
      </c>
      <c r="E3352"/>
      <c r="F3352" s="944"/>
    </row>
    <row r="3353" spans="1:6" ht="19.5" customHeight="1" x14ac:dyDescent="0.2">
      <c r="A3353" s="950">
        <v>1008010100800000</v>
      </c>
      <c r="B3353" s="951" t="s">
        <v>2179</v>
      </c>
      <c r="C3353" s="950" t="s">
        <v>1299</v>
      </c>
      <c r="D3353" s="952">
        <v>78</v>
      </c>
      <c r="E3353"/>
      <c r="F3353" s="944"/>
    </row>
    <row r="3354" spans="1:6" ht="19.5" customHeight="1" x14ac:dyDescent="0.2">
      <c r="A3354" s="950">
        <v>1008010100900000</v>
      </c>
      <c r="B3354" s="951" t="s">
        <v>2180</v>
      </c>
      <c r="C3354" s="950" t="s">
        <v>1299</v>
      </c>
      <c r="D3354" s="952">
        <v>78</v>
      </c>
      <c r="E3354"/>
      <c r="F3354" s="944"/>
    </row>
    <row r="3355" spans="1:6" ht="19.5" customHeight="1" x14ac:dyDescent="0.2">
      <c r="A3355" s="950">
        <v>1008010101000000</v>
      </c>
      <c r="B3355" s="951" t="s">
        <v>2181</v>
      </c>
      <c r="C3355" s="950" t="s">
        <v>1299</v>
      </c>
      <c r="D3355" s="952">
        <v>84</v>
      </c>
      <c r="E3355"/>
      <c r="F3355" s="944"/>
    </row>
    <row r="3356" spans="1:6" ht="19.5" customHeight="1" x14ac:dyDescent="0.2">
      <c r="A3356" s="949">
        <v>1008020000000000</v>
      </c>
      <c r="B3356" s="5102" t="s">
        <v>2182</v>
      </c>
      <c r="C3356" s="5103"/>
      <c r="D3356" s="5103"/>
      <c r="E3356" s="5103"/>
      <c r="F3356" s="5104"/>
    </row>
    <row r="3357" spans="1:6" ht="19.5" customHeight="1" x14ac:dyDescent="0.2">
      <c r="A3357" s="950">
        <v>1008020100100000</v>
      </c>
      <c r="B3357" s="951" t="s">
        <v>2183</v>
      </c>
      <c r="C3357" s="950" t="s">
        <v>1299</v>
      </c>
      <c r="D3357" s="952">
        <v>31</v>
      </c>
      <c r="E3357"/>
      <c r="F3357" s="944"/>
    </row>
    <row r="3358" spans="1:6" ht="19.5" customHeight="1" x14ac:dyDescent="0.2">
      <c r="A3358" s="950">
        <v>1008020100200000</v>
      </c>
      <c r="B3358" s="951" t="s">
        <v>2184</v>
      </c>
      <c r="C3358" s="950" t="s">
        <v>1299</v>
      </c>
      <c r="D3358" s="952">
        <v>29</v>
      </c>
      <c r="E3358"/>
      <c r="F3358" s="944"/>
    </row>
    <row r="3359" spans="1:6" ht="19.5" customHeight="1" x14ac:dyDescent="0.2">
      <c r="A3359" s="950">
        <v>1008020100300000</v>
      </c>
      <c r="B3359" s="951" t="s">
        <v>2185</v>
      </c>
      <c r="C3359" s="950" t="s">
        <v>1299</v>
      </c>
      <c r="D3359" s="952">
        <v>29</v>
      </c>
      <c r="E3359"/>
      <c r="F3359" s="944"/>
    </row>
    <row r="3360" spans="1:6" ht="19.5" customHeight="1" x14ac:dyDescent="0.2">
      <c r="A3360" s="950">
        <v>1008020100400000</v>
      </c>
      <c r="B3360" s="951" t="s">
        <v>2186</v>
      </c>
      <c r="C3360" s="950" t="s">
        <v>1299</v>
      </c>
      <c r="D3360" s="952">
        <v>29</v>
      </c>
      <c r="E3360"/>
      <c r="F3360" s="944"/>
    </row>
    <row r="3361" spans="1:6" ht="19.5" customHeight="1" x14ac:dyDescent="0.2">
      <c r="A3361" s="950">
        <v>1008020100500000</v>
      </c>
      <c r="B3361" s="951" t="s">
        <v>2187</v>
      </c>
      <c r="C3361" s="950" t="s">
        <v>1299</v>
      </c>
      <c r="D3361" s="952">
        <v>31</v>
      </c>
      <c r="E3361"/>
      <c r="F3361" s="944"/>
    </row>
    <row r="3362" spans="1:6" ht="19.5" customHeight="1" x14ac:dyDescent="0.2">
      <c r="A3362" s="950">
        <v>1008020100600000</v>
      </c>
      <c r="B3362" s="951" t="s">
        <v>2188</v>
      </c>
      <c r="C3362" s="950" t="s">
        <v>1299</v>
      </c>
      <c r="D3362" s="952">
        <v>44</v>
      </c>
      <c r="E3362"/>
      <c r="F3362" s="944"/>
    </row>
    <row r="3363" spans="1:6" ht="19.5" customHeight="1" x14ac:dyDescent="0.2">
      <c r="A3363" s="950">
        <v>1008020100700000</v>
      </c>
      <c r="B3363" s="951" t="s">
        <v>2189</v>
      </c>
      <c r="C3363" s="950" t="s">
        <v>1299</v>
      </c>
      <c r="D3363" s="952">
        <v>41</v>
      </c>
      <c r="E3363"/>
      <c r="F3363" s="944"/>
    </row>
    <row r="3364" spans="1:6" ht="19.5" customHeight="1" x14ac:dyDescent="0.2">
      <c r="A3364" s="950">
        <v>1008020100800000</v>
      </c>
      <c r="B3364" s="951" t="s">
        <v>2190</v>
      </c>
      <c r="C3364" s="950" t="s">
        <v>1299</v>
      </c>
      <c r="D3364" s="952">
        <v>41</v>
      </c>
      <c r="E3364"/>
      <c r="F3364" s="944"/>
    </row>
    <row r="3365" spans="1:6" ht="19.5" customHeight="1" x14ac:dyDescent="0.2">
      <c r="A3365" s="950">
        <v>1008020100900000</v>
      </c>
      <c r="B3365" s="951" t="s">
        <v>2191</v>
      </c>
      <c r="C3365" s="950" t="s">
        <v>1299</v>
      </c>
      <c r="D3365" s="952">
        <v>41</v>
      </c>
      <c r="E3365"/>
      <c r="F3365" s="944"/>
    </row>
    <row r="3366" spans="1:6" ht="19.5" customHeight="1" x14ac:dyDescent="0.2">
      <c r="A3366" s="950">
        <v>1008020101000000</v>
      </c>
      <c r="B3366" s="951" t="s">
        <v>2192</v>
      </c>
      <c r="C3366" s="950" t="s">
        <v>1299</v>
      </c>
      <c r="D3366" s="952">
        <v>44</v>
      </c>
      <c r="E3366"/>
      <c r="F3366" s="944"/>
    </row>
    <row r="3367" spans="1:6" ht="19.5" customHeight="1" x14ac:dyDescent="0.2">
      <c r="A3367" s="1012"/>
      <c r="B3367"/>
      <c r="C3367"/>
      <c r="D3367"/>
      <c r="E3367"/>
      <c r="F3367" s="944"/>
    </row>
    <row r="3368" spans="1:6" ht="19.5" customHeight="1" x14ac:dyDescent="0.2">
      <c r="A3368" s="946">
        <v>1009000000000000</v>
      </c>
      <c r="B3368" s="947" t="s">
        <v>2193</v>
      </c>
      <c r="C3368" s="948" t="s">
        <v>328</v>
      </c>
      <c r="D3368" s="948" t="s">
        <v>97</v>
      </c>
      <c r="E3368"/>
      <c r="F3368" s="944"/>
    </row>
    <row r="3369" spans="1:6" ht="19.5" customHeight="1" x14ac:dyDescent="0.2">
      <c r="A3369" s="949">
        <v>1009010100000000</v>
      </c>
      <c r="B3369" s="5102" t="s">
        <v>2194</v>
      </c>
      <c r="C3369" s="5103"/>
      <c r="D3369" s="5103"/>
      <c r="E3369" s="5103"/>
      <c r="F3369" s="5104"/>
    </row>
    <row r="3370" spans="1:6" ht="19.5" customHeight="1" x14ac:dyDescent="0.2">
      <c r="A3370" s="950">
        <v>1009010100800000</v>
      </c>
      <c r="B3370" s="951" t="s">
        <v>2174</v>
      </c>
      <c r="C3370" s="950" t="s">
        <v>1299</v>
      </c>
      <c r="D3370" s="952">
        <v>24</v>
      </c>
      <c r="E3370"/>
      <c r="F3370" s="944"/>
    </row>
    <row r="3371" spans="1:6" ht="19.5" customHeight="1" x14ac:dyDescent="0.2">
      <c r="A3371" s="950">
        <v>1009010100900000</v>
      </c>
      <c r="B3371" s="951" t="s">
        <v>2195</v>
      </c>
      <c r="C3371" s="950" t="s">
        <v>1299</v>
      </c>
      <c r="D3371" s="952">
        <v>30</v>
      </c>
      <c r="E3371"/>
      <c r="F3371" s="944"/>
    </row>
    <row r="3372" spans="1:6" ht="19.5" customHeight="1" x14ac:dyDescent="0.2">
      <c r="A3372" s="950">
        <v>1009010101000000</v>
      </c>
      <c r="B3372" s="951" t="s">
        <v>2172</v>
      </c>
      <c r="C3372" s="950" t="s">
        <v>1299</v>
      </c>
      <c r="D3372" s="952">
        <v>30</v>
      </c>
      <c r="E3372"/>
      <c r="F3372" s="944"/>
    </row>
    <row r="3373" spans="1:6" ht="19.5" customHeight="1" x14ac:dyDescent="0.2">
      <c r="A3373" s="950">
        <v>1009010101100000</v>
      </c>
      <c r="B3373" s="951" t="s">
        <v>2196</v>
      </c>
      <c r="C3373" s="950" t="s">
        <v>1299</v>
      </c>
      <c r="D3373" s="952">
        <v>46</v>
      </c>
      <c r="E3373"/>
      <c r="F3373" s="944"/>
    </row>
    <row r="3374" spans="1:6" ht="19.5" customHeight="1" x14ac:dyDescent="0.2">
      <c r="A3374" s="950">
        <v>1009010101200000</v>
      </c>
      <c r="B3374" s="951" t="s">
        <v>2197</v>
      </c>
      <c r="C3374" s="950" t="s">
        <v>1299</v>
      </c>
      <c r="D3374" s="952">
        <v>56</v>
      </c>
      <c r="E3374"/>
      <c r="F3374" s="944"/>
    </row>
    <row r="3375" spans="1:6" ht="19.5" customHeight="1" x14ac:dyDescent="0.2">
      <c r="A3375" s="950">
        <v>1009010101300000</v>
      </c>
      <c r="B3375" s="951" t="s">
        <v>2198</v>
      </c>
      <c r="C3375" s="950" t="s">
        <v>1299</v>
      </c>
      <c r="D3375" s="952">
        <v>56</v>
      </c>
      <c r="E3375"/>
      <c r="F3375" s="944"/>
    </row>
    <row r="3376" spans="1:6" ht="19.5" customHeight="1" x14ac:dyDescent="0.2">
      <c r="A3376" s="950">
        <v>1009010101400000</v>
      </c>
      <c r="B3376" s="951" t="s">
        <v>2199</v>
      </c>
      <c r="C3376" s="950" t="s">
        <v>1299</v>
      </c>
      <c r="D3376" s="952">
        <v>56</v>
      </c>
      <c r="E3376"/>
      <c r="F3376" s="944"/>
    </row>
    <row r="3377" spans="1:6" ht="19.5" customHeight="1" x14ac:dyDescent="0.2">
      <c r="A3377" s="950">
        <v>1009010101500000</v>
      </c>
      <c r="B3377" s="951" t="s">
        <v>2200</v>
      </c>
      <c r="C3377" s="950" t="s">
        <v>1299</v>
      </c>
      <c r="D3377" s="952">
        <v>56</v>
      </c>
      <c r="E3377"/>
      <c r="F3377" s="944"/>
    </row>
    <row r="3378" spans="1:6" ht="19.5" customHeight="1" x14ac:dyDescent="0.2">
      <c r="A3378" s="950">
        <v>1009010101600000</v>
      </c>
      <c r="B3378" s="951" t="s">
        <v>2201</v>
      </c>
      <c r="C3378" s="950" t="s">
        <v>1299</v>
      </c>
      <c r="D3378" s="952">
        <v>70</v>
      </c>
      <c r="E3378"/>
      <c r="F3378" s="944"/>
    </row>
    <row r="3379" spans="1:6" ht="19.5" customHeight="1" x14ac:dyDescent="0.2">
      <c r="A3379" s="950">
        <v>1009010101700000</v>
      </c>
      <c r="B3379" s="951" t="s">
        <v>2202</v>
      </c>
      <c r="C3379" s="950" t="s">
        <v>1299</v>
      </c>
      <c r="D3379" s="952">
        <v>59</v>
      </c>
      <c r="E3379"/>
      <c r="F3379" s="944"/>
    </row>
    <row r="3380" spans="1:6" ht="19.5" customHeight="1" x14ac:dyDescent="0.2">
      <c r="A3380" s="950">
        <v>1009010101800000</v>
      </c>
      <c r="B3380" s="951" t="s">
        <v>2203</v>
      </c>
      <c r="C3380" s="950" t="s">
        <v>1299</v>
      </c>
      <c r="D3380" s="952">
        <v>59</v>
      </c>
      <c r="E3380"/>
      <c r="F3380" s="944"/>
    </row>
    <row r="3381" spans="1:6" ht="19.5" customHeight="1" x14ac:dyDescent="0.2">
      <c r="A3381" s="950">
        <v>1009010200300000</v>
      </c>
      <c r="B3381" s="951" t="s">
        <v>2204</v>
      </c>
      <c r="C3381" s="950" t="s">
        <v>1299</v>
      </c>
      <c r="D3381" s="952">
        <v>35</v>
      </c>
      <c r="E3381"/>
      <c r="F3381" s="944"/>
    </row>
    <row r="3382" spans="1:6" ht="19.5" customHeight="1" x14ac:dyDescent="0.2">
      <c r="A3382" s="950">
        <v>1009010200400000</v>
      </c>
      <c r="B3382" s="951" t="s">
        <v>2205</v>
      </c>
      <c r="C3382" s="950" t="s">
        <v>1299</v>
      </c>
      <c r="D3382" s="952">
        <v>32</v>
      </c>
      <c r="E3382"/>
      <c r="F3382" s="944"/>
    </row>
    <row r="3383" spans="1:6" ht="19.5" customHeight="1" x14ac:dyDescent="0.2">
      <c r="A3383" s="950">
        <v>1009010200500000</v>
      </c>
      <c r="B3383" s="951" t="s">
        <v>2206</v>
      </c>
      <c r="C3383" s="950" t="s">
        <v>1299</v>
      </c>
      <c r="D3383" s="952">
        <v>40</v>
      </c>
      <c r="E3383"/>
      <c r="F3383" s="944"/>
    </row>
    <row r="3384" spans="1:6" ht="19.5" customHeight="1" x14ac:dyDescent="0.2">
      <c r="A3384" s="1012"/>
      <c r="B3384"/>
      <c r="C3384"/>
      <c r="D3384"/>
      <c r="E3384"/>
      <c r="F3384" s="944"/>
    </row>
    <row r="3385" spans="1:6" ht="19.5" customHeight="1" x14ac:dyDescent="0.2">
      <c r="A3385" s="946">
        <v>1100000000000000</v>
      </c>
      <c r="B3385" s="947" t="s">
        <v>2207</v>
      </c>
      <c r="C3385" s="948" t="s">
        <v>328</v>
      </c>
      <c r="D3385" s="948" t="s">
        <v>97</v>
      </c>
      <c r="E3385"/>
      <c r="F3385" s="944"/>
    </row>
    <row r="3386" spans="1:6" ht="19.5" customHeight="1" x14ac:dyDescent="0.2">
      <c r="A3386" s="949">
        <v>1102000000000000</v>
      </c>
      <c r="B3386" s="5102" t="s">
        <v>2208</v>
      </c>
      <c r="C3386" s="5103"/>
      <c r="D3386" s="5103"/>
      <c r="E3386" s="5103"/>
      <c r="F3386" s="5104"/>
    </row>
    <row r="3387" spans="1:6" ht="19.5" customHeight="1" x14ac:dyDescent="0.2">
      <c r="A3387" s="950">
        <v>1102020100100000</v>
      </c>
      <c r="B3387" s="951" t="s">
        <v>2209</v>
      </c>
      <c r="C3387" s="950" t="s">
        <v>226</v>
      </c>
      <c r="D3387" s="952">
        <v>31</v>
      </c>
      <c r="E3387"/>
      <c r="F3387" s="944"/>
    </row>
    <row r="3388" spans="1:6" ht="19.5" customHeight="1" x14ac:dyDescent="0.2">
      <c r="A3388" s="950">
        <v>1102020100200000</v>
      </c>
      <c r="B3388" s="951" t="s">
        <v>2210</v>
      </c>
      <c r="C3388" s="950" t="s">
        <v>226</v>
      </c>
      <c r="D3388" s="952">
        <v>65</v>
      </c>
      <c r="E3388"/>
      <c r="F3388" s="944"/>
    </row>
    <row r="3389" spans="1:6" ht="19.5" customHeight="1" x14ac:dyDescent="0.2">
      <c r="A3389" s="950">
        <v>1102020100300000</v>
      </c>
      <c r="B3389" s="951" t="s">
        <v>2211</v>
      </c>
      <c r="C3389" s="950" t="s">
        <v>226</v>
      </c>
      <c r="D3389" s="952">
        <v>105</v>
      </c>
      <c r="E3389"/>
      <c r="F3389" s="944"/>
    </row>
    <row r="3390" spans="1:6" ht="19.5" customHeight="1" x14ac:dyDescent="0.2">
      <c r="A3390" s="950">
        <v>1102020100400000</v>
      </c>
      <c r="B3390" s="951" t="s">
        <v>2212</v>
      </c>
      <c r="C3390" s="950" t="s">
        <v>226</v>
      </c>
      <c r="D3390" s="952">
        <v>230</v>
      </c>
      <c r="E3390"/>
      <c r="F3390" s="944"/>
    </row>
    <row r="3391" spans="1:6" ht="19.5" customHeight="1" x14ac:dyDescent="0.2">
      <c r="A3391" s="950">
        <v>1102020100900000</v>
      </c>
      <c r="B3391" s="951" t="s">
        <v>4737</v>
      </c>
      <c r="C3391" s="950" t="s">
        <v>226</v>
      </c>
      <c r="D3391" s="952">
        <v>15</v>
      </c>
      <c r="E3391"/>
      <c r="F3391" s="944"/>
    </row>
    <row r="3392" spans="1:6" ht="19.5" customHeight="1" x14ac:dyDescent="0.2">
      <c r="A3392" s="950">
        <v>1102020101000000</v>
      </c>
      <c r="B3392" s="951" t="s">
        <v>4738</v>
      </c>
      <c r="C3392" s="950" t="s">
        <v>226</v>
      </c>
      <c r="D3392" s="952">
        <v>21</v>
      </c>
      <c r="E3392"/>
      <c r="F3392" s="944"/>
    </row>
    <row r="3393" spans="1:6" ht="19.5" customHeight="1" x14ac:dyDescent="0.2">
      <c r="A3393" s="950">
        <v>1102020101100000</v>
      </c>
      <c r="B3393" s="951" t="s">
        <v>4739</v>
      </c>
      <c r="C3393" s="950" t="s">
        <v>226</v>
      </c>
      <c r="D3393" s="952">
        <v>26</v>
      </c>
      <c r="E3393"/>
      <c r="F3393" s="944"/>
    </row>
    <row r="3394" spans="1:6" ht="19.5" customHeight="1" x14ac:dyDescent="0.2">
      <c r="A3394" s="950">
        <v>1102020101200000</v>
      </c>
      <c r="B3394" s="951" t="s">
        <v>4740</v>
      </c>
      <c r="C3394" s="950" t="s">
        <v>226</v>
      </c>
      <c r="D3394" s="952">
        <v>41</v>
      </c>
      <c r="E3394"/>
      <c r="F3394" s="944"/>
    </row>
    <row r="3395" spans="1:6" ht="19.5" customHeight="1" x14ac:dyDescent="0.2">
      <c r="A3395" s="950">
        <v>1102020101300000</v>
      </c>
      <c r="B3395" s="951" t="s">
        <v>4741</v>
      </c>
      <c r="C3395" s="950" t="s">
        <v>226</v>
      </c>
      <c r="D3395" s="952">
        <v>58</v>
      </c>
      <c r="E3395"/>
      <c r="F3395" s="944"/>
    </row>
    <row r="3396" spans="1:6" ht="19.5" customHeight="1" x14ac:dyDescent="0.2">
      <c r="A3396" s="950">
        <v>1102020101400000</v>
      </c>
      <c r="B3396" s="951" t="s">
        <v>4742</v>
      </c>
      <c r="C3396" s="950" t="s">
        <v>226</v>
      </c>
      <c r="D3396" s="952">
        <v>98</v>
      </c>
      <c r="E3396"/>
      <c r="F3396" s="944"/>
    </row>
    <row r="3397" spans="1:6" ht="19.5" customHeight="1" x14ac:dyDescent="0.2">
      <c r="A3397" s="950">
        <v>1102020101500000</v>
      </c>
      <c r="B3397" s="951" t="s">
        <v>4743</v>
      </c>
      <c r="C3397" s="950" t="s">
        <v>226</v>
      </c>
      <c r="D3397" s="952">
        <v>118</v>
      </c>
      <c r="E3397"/>
      <c r="F3397" s="944"/>
    </row>
    <row r="3398" spans="1:6" ht="19.5" customHeight="1" x14ac:dyDescent="0.2">
      <c r="A3398" s="950">
        <v>1102020101600000</v>
      </c>
      <c r="B3398" s="951" t="s">
        <v>4744</v>
      </c>
      <c r="C3398" s="950" t="s">
        <v>226</v>
      </c>
      <c r="D3398" s="952">
        <v>158</v>
      </c>
      <c r="E3398"/>
      <c r="F3398" s="944"/>
    </row>
    <row r="3399" spans="1:6" ht="19.5" customHeight="1" x14ac:dyDescent="0.2">
      <c r="A3399" s="950">
        <v>1102020101700000</v>
      </c>
      <c r="B3399" s="951" t="s">
        <v>4745</v>
      </c>
      <c r="C3399" s="950" t="s">
        <v>226</v>
      </c>
      <c r="D3399" s="952">
        <v>320</v>
      </c>
      <c r="E3399"/>
      <c r="F3399" s="944"/>
    </row>
    <row r="3400" spans="1:6" ht="19.5" customHeight="1" x14ac:dyDescent="0.2">
      <c r="A3400" s="950">
        <v>1102020101800000</v>
      </c>
      <c r="B3400" s="951" t="s">
        <v>4746</v>
      </c>
      <c r="C3400" s="950" t="s">
        <v>226</v>
      </c>
      <c r="D3400" s="952">
        <v>310</v>
      </c>
      <c r="E3400"/>
      <c r="F3400" s="944"/>
    </row>
    <row r="3401" spans="1:6" ht="19.5" customHeight="1" x14ac:dyDescent="0.2">
      <c r="A3401" s="950">
        <v>1102020101900000</v>
      </c>
      <c r="B3401" s="951" t="s">
        <v>4747</v>
      </c>
      <c r="C3401" s="950" t="s">
        <v>226</v>
      </c>
      <c r="D3401" s="952">
        <v>400</v>
      </c>
      <c r="E3401"/>
      <c r="F3401" s="944"/>
    </row>
    <row r="3402" spans="1:6" ht="19.5" customHeight="1" x14ac:dyDescent="0.2">
      <c r="A3402" s="1012"/>
      <c r="B3402"/>
      <c r="C3402"/>
      <c r="D3402"/>
      <c r="E3402"/>
      <c r="F3402" s="944"/>
    </row>
    <row r="3403" spans="1:6" ht="19.5" customHeight="1" x14ac:dyDescent="0.2">
      <c r="A3403" s="946">
        <v>1103000000000000</v>
      </c>
      <c r="B3403" s="947" t="s">
        <v>2213</v>
      </c>
      <c r="C3403" s="948" t="s">
        <v>328</v>
      </c>
      <c r="D3403" s="948" t="s">
        <v>97</v>
      </c>
      <c r="E3403"/>
      <c r="F3403" s="944"/>
    </row>
    <row r="3404" spans="1:6" ht="19.5" customHeight="1" x14ac:dyDescent="0.2">
      <c r="A3404" s="949">
        <v>1103010000000000</v>
      </c>
      <c r="B3404" s="5102" t="s">
        <v>2214</v>
      </c>
      <c r="C3404" s="5103"/>
      <c r="D3404" s="5103"/>
      <c r="E3404" s="5103"/>
      <c r="F3404" s="5104"/>
    </row>
    <row r="3405" spans="1:6" ht="19.5" customHeight="1" x14ac:dyDescent="0.2">
      <c r="A3405" s="950">
        <v>1103010100200000</v>
      </c>
      <c r="B3405" s="951" t="s">
        <v>2215</v>
      </c>
      <c r="C3405" s="950" t="s">
        <v>531</v>
      </c>
      <c r="D3405" s="953">
        <v>4600</v>
      </c>
      <c r="E3405"/>
      <c r="F3405" s="944"/>
    </row>
    <row r="3406" spans="1:6" ht="19.5" customHeight="1" x14ac:dyDescent="0.2">
      <c r="A3406" s="950">
        <v>1103010100300000</v>
      </c>
      <c r="B3406" s="951" t="s">
        <v>2216</v>
      </c>
      <c r="C3406" s="950" t="s">
        <v>531</v>
      </c>
      <c r="D3406" s="953">
        <v>4675</v>
      </c>
      <c r="E3406"/>
      <c r="F3406" s="944"/>
    </row>
    <row r="3407" spans="1:6" ht="19.5" customHeight="1" x14ac:dyDescent="0.2">
      <c r="A3407" s="950">
        <v>1103010100400000</v>
      </c>
      <c r="B3407" s="951" t="s">
        <v>2217</v>
      </c>
      <c r="C3407" s="950" t="s">
        <v>531</v>
      </c>
      <c r="D3407" s="953">
        <v>5475</v>
      </c>
      <c r="E3407"/>
      <c r="F3407" s="944"/>
    </row>
    <row r="3408" spans="1:6" ht="19.5" customHeight="1" x14ac:dyDescent="0.2">
      <c r="A3408" s="950">
        <v>1103010100500000</v>
      </c>
      <c r="B3408" s="951" t="s">
        <v>2218</v>
      </c>
      <c r="C3408" s="950" t="s">
        <v>531</v>
      </c>
      <c r="D3408" s="953">
        <v>2875</v>
      </c>
      <c r="E3408"/>
      <c r="F3408" s="944"/>
    </row>
    <row r="3409" spans="1:6" ht="19.5" customHeight="1" x14ac:dyDescent="0.2">
      <c r="A3409" s="950">
        <v>1103010100600000</v>
      </c>
      <c r="B3409" s="951" t="s">
        <v>2219</v>
      </c>
      <c r="C3409" s="950" t="s">
        <v>531</v>
      </c>
      <c r="D3409" s="953">
        <v>5175</v>
      </c>
      <c r="E3409"/>
      <c r="F3409" s="944"/>
    </row>
    <row r="3410" spans="1:6" ht="19.5" customHeight="1" x14ac:dyDescent="0.2">
      <c r="A3410" s="950">
        <v>1103010100700000</v>
      </c>
      <c r="B3410" s="951" t="s">
        <v>2220</v>
      </c>
      <c r="C3410" s="950" t="s">
        <v>531</v>
      </c>
      <c r="D3410" s="953">
        <v>5475</v>
      </c>
      <c r="E3410"/>
      <c r="F3410" s="944"/>
    </row>
    <row r="3411" spans="1:6" ht="19.5" customHeight="1" x14ac:dyDescent="0.2">
      <c r="A3411" s="950">
        <v>1103010100800000</v>
      </c>
      <c r="B3411" s="951" t="s">
        <v>2221</v>
      </c>
      <c r="C3411" s="950" t="s">
        <v>531</v>
      </c>
      <c r="D3411" s="953">
        <v>3800</v>
      </c>
      <c r="E3411"/>
      <c r="F3411" s="944"/>
    </row>
    <row r="3412" spans="1:6" ht="19.5" customHeight="1" x14ac:dyDescent="0.2">
      <c r="A3412" s="950">
        <v>1103010100900000</v>
      </c>
      <c r="B3412" s="951" t="s">
        <v>2222</v>
      </c>
      <c r="C3412" s="950" t="s">
        <v>531</v>
      </c>
      <c r="D3412" s="953">
        <v>3875</v>
      </c>
      <c r="E3412"/>
      <c r="F3412" s="944"/>
    </row>
    <row r="3413" spans="1:6" ht="19.5" customHeight="1" x14ac:dyDescent="0.2">
      <c r="A3413" s="950">
        <v>1103010101000000</v>
      </c>
      <c r="B3413" s="951" t="s">
        <v>2223</v>
      </c>
      <c r="C3413" s="950" t="s">
        <v>531</v>
      </c>
      <c r="D3413" s="953">
        <v>4625</v>
      </c>
      <c r="E3413"/>
      <c r="F3413" s="944"/>
    </row>
    <row r="3414" spans="1:6" ht="19.5" customHeight="1" x14ac:dyDescent="0.2">
      <c r="A3414" s="950">
        <v>1103010101100000</v>
      </c>
      <c r="B3414" s="951" t="s">
        <v>2224</v>
      </c>
      <c r="C3414" s="950" t="s">
        <v>531</v>
      </c>
      <c r="D3414" s="953">
        <v>4625</v>
      </c>
      <c r="E3414"/>
      <c r="F3414" s="944"/>
    </row>
    <row r="3415" spans="1:6" ht="19.5" customHeight="1" x14ac:dyDescent="0.2">
      <c r="A3415" s="950">
        <v>1103010101200000</v>
      </c>
      <c r="B3415" s="951" t="s">
        <v>2225</v>
      </c>
      <c r="C3415" s="950" t="s">
        <v>531</v>
      </c>
      <c r="D3415" s="953">
        <v>5475</v>
      </c>
      <c r="E3415"/>
      <c r="F3415" s="944"/>
    </row>
    <row r="3416" spans="1:6" ht="19.5" customHeight="1" x14ac:dyDescent="0.2">
      <c r="A3416" s="950">
        <v>1103010101300000</v>
      </c>
      <c r="B3416" s="951" t="s">
        <v>2226</v>
      </c>
      <c r="C3416" s="950" t="s">
        <v>531</v>
      </c>
      <c r="D3416" s="953">
        <v>5550</v>
      </c>
      <c r="E3416"/>
      <c r="F3416" s="944"/>
    </row>
    <row r="3417" spans="1:6" ht="19.5" customHeight="1" x14ac:dyDescent="0.2">
      <c r="A3417" s="950">
        <v>1103010101400000</v>
      </c>
      <c r="B3417" s="951" t="s">
        <v>2227</v>
      </c>
      <c r="C3417" s="950" t="s">
        <v>531</v>
      </c>
      <c r="D3417" s="953">
        <v>7250</v>
      </c>
      <c r="E3417"/>
      <c r="F3417" s="944"/>
    </row>
    <row r="3418" spans="1:6" ht="19.5" customHeight="1" x14ac:dyDescent="0.2">
      <c r="A3418" s="950">
        <v>1103010101500000</v>
      </c>
      <c r="B3418" s="951" t="s">
        <v>2228</v>
      </c>
      <c r="C3418" s="950" t="s">
        <v>531</v>
      </c>
      <c r="D3418" s="953">
        <v>4425</v>
      </c>
      <c r="E3418"/>
      <c r="F3418" s="944"/>
    </row>
    <row r="3419" spans="1:6" ht="19.5" customHeight="1" x14ac:dyDescent="0.2">
      <c r="A3419" s="950">
        <v>1103010101600000</v>
      </c>
      <c r="B3419" s="951" t="s">
        <v>2229</v>
      </c>
      <c r="C3419" s="950" t="s">
        <v>531</v>
      </c>
      <c r="D3419" s="953">
        <v>3400</v>
      </c>
      <c r="E3419"/>
      <c r="F3419" s="944"/>
    </row>
    <row r="3420" spans="1:6" ht="19.5" customHeight="1" x14ac:dyDescent="0.2">
      <c r="A3420" s="950">
        <v>1103010101700000</v>
      </c>
      <c r="B3420" s="951" t="s">
        <v>2230</v>
      </c>
      <c r="C3420" s="950" t="s">
        <v>531</v>
      </c>
      <c r="D3420" s="953">
        <v>3400</v>
      </c>
      <c r="E3420"/>
      <c r="F3420" s="944"/>
    </row>
    <row r="3421" spans="1:6" ht="19.5" customHeight="1" x14ac:dyDescent="0.2">
      <c r="A3421" s="950">
        <v>1103010101800000</v>
      </c>
      <c r="B3421" s="951" t="s">
        <v>2231</v>
      </c>
      <c r="C3421" s="950" t="s">
        <v>531</v>
      </c>
      <c r="D3421" s="953">
        <v>4600</v>
      </c>
      <c r="E3421"/>
      <c r="F3421" s="944"/>
    </row>
    <row r="3422" spans="1:6" ht="19.5" customHeight="1" x14ac:dyDescent="0.2">
      <c r="A3422" s="950">
        <v>1103010101900000</v>
      </c>
      <c r="B3422" s="951" t="s">
        <v>2232</v>
      </c>
      <c r="C3422" s="950" t="s">
        <v>531</v>
      </c>
      <c r="D3422" s="953">
        <v>3525</v>
      </c>
      <c r="E3422"/>
      <c r="F3422" s="944"/>
    </row>
    <row r="3423" spans="1:6" ht="19.5" customHeight="1" x14ac:dyDescent="0.2">
      <c r="A3423" s="950">
        <v>1103010102000000</v>
      </c>
      <c r="B3423" s="951" t="s">
        <v>2233</v>
      </c>
      <c r="C3423" s="950" t="s">
        <v>531</v>
      </c>
      <c r="D3423" s="953">
        <v>5150</v>
      </c>
      <c r="E3423"/>
      <c r="F3423" s="944"/>
    </row>
    <row r="3424" spans="1:6" ht="19.5" customHeight="1" x14ac:dyDescent="0.2">
      <c r="A3424" s="950">
        <v>1103010102100000</v>
      </c>
      <c r="B3424" s="951" t="s">
        <v>2234</v>
      </c>
      <c r="C3424" s="950" t="s">
        <v>531</v>
      </c>
      <c r="D3424" s="953">
        <v>5475</v>
      </c>
      <c r="E3424"/>
      <c r="F3424" s="944"/>
    </row>
    <row r="3425" spans="1:6" ht="19.5" customHeight="1" x14ac:dyDescent="0.2">
      <c r="A3425" s="950">
        <v>1103010102200000</v>
      </c>
      <c r="B3425" s="951" t="s">
        <v>2235</v>
      </c>
      <c r="C3425" s="950" t="s">
        <v>531</v>
      </c>
      <c r="D3425" s="953">
        <v>5550</v>
      </c>
      <c r="E3425"/>
      <c r="F3425" s="944"/>
    </row>
    <row r="3426" spans="1:6" ht="19.5" customHeight="1" x14ac:dyDescent="0.2">
      <c r="A3426" s="950">
        <v>1103010102300000</v>
      </c>
      <c r="B3426" s="951" t="s">
        <v>2236</v>
      </c>
      <c r="C3426" s="950" t="s">
        <v>531</v>
      </c>
      <c r="D3426" s="953">
        <v>5425</v>
      </c>
      <c r="E3426"/>
      <c r="F3426" s="944"/>
    </row>
    <row r="3427" spans="1:6" ht="19.5" customHeight="1" x14ac:dyDescent="0.2">
      <c r="A3427" s="950">
        <v>1103010102400000</v>
      </c>
      <c r="B3427" s="951" t="s">
        <v>2237</v>
      </c>
      <c r="C3427" s="950" t="s">
        <v>531</v>
      </c>
      <c r="D3427" s="953">
        <v>5725</v>
      </c>
      <c r="E3427"/>
      <c r="F3427" s="944"/>
    </row>
    <row r="3428" spans="1:6" ht="19.5" customHeight="1" x14ac:dyDescent="0.2">
      <c r="A3428" s="950">
        <v>1103010102500000</v>
      </c>
      <c r="B3428" s="951" t="s">
        <v>2238</v>
      </c>
      <c r="C3428" s="950" t="s">
        <v>531</v>
      </c>
      <c r="D3428" s="953">
        <v>5800</v>
      </c>
      <c r="E3428"/>
      <c r="F3428" s="944"/>
    </row>
    <row r="3429" spans="1:6" ht="19.5" customHeight="1" x14ac:dyDescent="0.2">
      <c r="A3429" s="950">
        <v>1103010102600000</v>
      </c>
      <c r="B3429" s="951" t="s">
        <v>2239</v>
      </c>
      <c r="C3429" s="950" t="s">
        <v>531</v>
      </c>
      <c r="D3429" s="953">
        <v>6050</v>
      </c>
      <c r="E3429"/>
      <c r="F3429" s="944"/>
    </row>
    <row r="3430" spans="1:6" ht="19.5" customHeight="1" x14ac:dyDescent="0.2">
      <c r="A3430" s="950">
        <v>1103010102700000</v>
      </c>
      <c r="B3430" s="951" t="s">
        <v>2240</v>
      </c>
      <c r="C3430" s="950" t="s">
        <v>531</v>
      </c>
      <c r="D3430" s="953">
        <v>7400</v>
      </c>
      <c r="E3430"/>
      <c r="F3430" s="944"/>
    </row>
    <row r="3431" spans="1:6" ht="19.5" customHeight="1" x14ac:dyDescent="0.2">
      <c r="A3431" s="949">
        <v>1103020000000000</v>
      </c>
      <c r="B3431" s="5102" t="s">
        <v>2241</v>
      </c>
      <c r="C3431" s="5103"/>
      <c r="D3431" s="5103"/>
      <c r="E3431" s="5103"/>
      <c r="F3431" s="5104"/>
    </row>
    <row r="3432" spans="1:6" ht="19.5" customHeight="1" x14ac:dyDescent="0.2">
      <c r="A3432" s="950">
        <v>1103020100100000</v>
      </c>
      <c r="B3432" s="951" t="s">
        <v>2242</v>
      </c>
      <c r="C3432" s="950" t="s">
        <v>531</v>
      </c>
      <c r="D3432" s="953">
        <v>2470.69</v>
      </c>
      <c r="E3432"/>
      <c r="F3432" s="944"/>
    </row>
    <row r="3433" spans="1:6" ht="19.5" customHeight="1" x14ac:dyDescent="0.2">
      <c r="A3433" s="950">
        <v>1103020100200000</v>
      </c>
      <c r="B3433" s="951" t="s">
        <v>2243</v>
      </c>
      <c r="C3433" s="950" t="s">
        <v>531</v>
      </c>
      <c r="D3433" s="953">
        <v>2030.46</v>
      </c>
      <c r="E3433"/>
      <c r="F3433" s="944"/>
    </row>
    <row r="3434" spans="1:6" ht="19.5" customHeight="1" x14ac:dyDescent="0.2">
      <c r="A3434" s="950">
        <v>1103020100300000</v>
      </c>
      <c r="B3434" s="951" t="s">
        <v>2244</v>
      </c>
      <c r="C3434" s="950" t="s">
        <v>531</v>
      </c>
      <c r="D3434" s="953">
        <v>2470.69</v>
      </c>
      <c r="E3434"/>
      <c r="F3434" s="944"/>
    </row>
    <row r="3435" spans="1:6" ht="19.5" customHeight="1" x14ac:dyDescent="0.2">
      <c r="A3435" s="950">
        <v>1103020100400000</v>
      </c>
      <c r="B3435" s="951" t="s">
        <v>2245</v>
      </c>
      <c r="C3435" s="950" t="s">
        <v>531</v>
      </c>
      <c r="D3435" s="953">
        <v>2617.4299999999998</v>
      </c>
      <c r="E3435"/>
      <c r="F3435" s="944"/>
    </row>
    <row r="3436" spans="1:6" ht="19.5" customHeight="1" x14ac:dyDescent="0.2">
      <c r="A3436" s="950">
        <v>1103020100500000</v>
      </c>
      <c r="B3436" s="951" t="s">
        <v>2246</v>
      </c>
      <c r="C3436" s="950" t="s">
        <v>531</v>
      </c>
      <c r="D3436" s="953">
        <v>2617.4299999999998</v>
      </c>
      <c r="E3436"/>
      <c r="F3436" s="944"/>
    </row>
    <row r="3437" spans="1:6" ht="19.5" customHeight="1" x14ac:dyDescent="0.2">
      <c r="A3437" s="950">
        <v>1103020100600000</v>
      </c>
      <c r="B3437" s="951" t="s">
        <v>2247</v>
      </c>
      <c r="C3437" s="950" t="s">
        <v>531</v>
      </c>
      <c r="D3437" s="953">
        <v>2250.58</v>
      </c>
      <c r="E3437"/>
      <c r="F3437" s="944"/>
    </row>
    <row r="3438" spans="1:6" ht="19.5" customHeight="1" x14ac:dyDescent="0.2">
      <c r="A3438" s="950">
        <v>1103020100700000</v>
      </c>
      <c r="B3438" s="951" t="s">
        <v>2248</v>
      </c>
      <c r="C3438" s="950" t="s">
        <v>531</v>
      </c>
      <c r="D3438" s="953">
        <v>2617.4299999999998</v>
      </c>
      <c r="E3438"/>
      <c r="F3438" s="944"/>
    </row>
    <row r="3439" spans="1:6" ht="19.5" customHeight="1" x14ac:dyDescent="0.2">
      <c r="A3439" s="950">
        <v>1103020100800000</v>
      </c>
      <c r="B3439" s="951" t="s">
        <v>2249</v>
      </c>
      <c r="C3439" s="950" t="s">
        <v>531</v>
      </c>
      <c r="D3439" s="953">
        <v>2750.83</v>
      </c>
      <c r="E3439"/>
      <c r="F3439" s="944"/>
    </row>
    <row r="3440" spans="1:6" ht="19.5" customHeight="1" x14ac:dyDescent="0.2">
      <c r="A3440" s="950">
        <v>1103020100900000</v>
      </c>
      <c r="B3440" s="951" t="s">
        <v>2250</v>
      </c>
      <c r="C3440" s="950" t="s">
        <v>531</v>
      </c>
      <c r="D3440" s="953">
        <v>2917.59</v>
      </c>
      <c r="E3440"/>
      <c r="F3440" s="944"/>
    </row>
    <row r="3441" spans="1:6" ht="19.5" customHeight="1" x14ac:dyDescent="0.2">
      <c r="A3441" s="950">
        <v>1103020101000000</v>
      </c>
      <c r="B3441" s="951" t="s">
        <v>2251</v>
      </c>
      <c r="C3441" s="950" t="s">
        <v>531</v>
      </c>
      <c r="D3441" s="953">
        <v>2470.69</v>
      </c>
      <c r="E3441"/>
      <c r="F3441" s="944"/>
    </row>
    <row r="3442" spans="1:6" ht="19.5" customHeight="1" x14ac:dyDescent="0.2">
      <c r="A3442" s="950">
        <v>1103020101100000</v>
      </c>
      <c r="B3442" s="951" t="s">
        <v>2252</v>
      </c>
      <c r="C3442" s="950" t="s">
        <v>531</v>
      </c>
      <c r="D3442" s="953">
        <v>2917.59</v>
      </c>
      <c r="E3442"/>
      <c r="F3442" s="944"/>
    </row>
    <row r="3443" spans="1:6" ht="19.5" customHeight="1" x14ac:dyDescent="0.2">
      <c r="A3443" s="950">
        <v>1103020101200000</v>
      </c>
      <c r="B3443" s="951" t="s">
        <v>2253</v>
      </c>
      <c r="C3443" s="950" t="s">
        <v>531</v>
      </c>
      <c r="D3443" s="953">
        <v>3017.64</v>
      </c>
      <c r="E3443"/>
      <c r="F3443" s="944"/>
    </row>
    <row r="3444" spans="1:6" ht="19.5" customHeight="1" x14ac:dyDescent="0.2">
      <c r="A3444" s="950">
        <v>1103020101700000</v>
      </c>
      <c r="B3444" s="951" t="s">
        <v>2254</v>
      </c>
      <c r="C3444" s="950" t="s">
        <v>531</v>
      </c>
      <c r="D3444" s="953">
        <v>2030.46</v>
      </c>
      <c r="E3444"/>
      <c r="F3444" s="944"/>
    </row>
    <row r="3445" spans="1:6" ht="19.5" customHeight="1" x14ac:dyDescent="0.2">
      <c r="A3445" s="950">
        <v>1103020101800000</v>
      </c>
      <c r="B3445" s="951" t="s">
        <v>2255</v>
      </c>
      <c r="C3445" s="950" t="s">
        <v>531</v>
      </c>
      <c r="D3445" s="953">
        <v>2250.58</v>
      </c>
      <c r="E3445"/>
      <c r="F3445" s="944"/>
    </row>
    <row r="3446" spans="1:6" ht="19.5" customHeight="1" x14ac:dyDescent="0.2">
      <c r="A3446" s="950">
        <v>1103020101900000</v>
      </c>
      <c r="B3446" s="951" t="s">
        <v>2256</v>
      </c>
      <c r="C3446" s="950" t="s">
        <v>531</v>
      </c>
      <c r="D3446" s="953">
        <v>2470.69</v>
      </c>
      <c r="E3446"/>
      <c r="F3446" s="944"/>
    </row>
    <row r="3447" spans="1:6" ht="19.5" customHeight="1" x14ac:dyDescent="0.2">
      <c r="A3447" s="949">
        <v>1103040000000000</v>
      </c>
      <c r="B3447" s="5102" t="s">
        <v>2257</v>
      </c>
      <c r="C3447" s="5103"/>
      <c r="D3447" s="5103"/>
      <c r="E3447" s="5103"/>
      <c r="F3447" s="5104"/>
    </row>
    <row r="3448" spans="1:6" ht="19.5" customHeight="1" x14ac:dyDescent="0.2">
      <c r="A3448" s="950">
        <v>1103040100100000</v>
      </c>
      <c r="B3448" s="951" t="s">
        <v>2258</v>
      </c>
      <c r="C3448" s="950" t="s">
        <v>531</v>
      </c>
      <c r="D3448" s="953">
        <v>1793.45</v>
      </c>
      <c r="E3448"/>
      <c r="F3448" s="944"/>
    </row>
    <row r="3449" spans="1:6" ht="19.5" customHeight="1" x14ac:dyDescent="0.2">
      <c r="A3449" s="950">
        <v>1103040100300000</v>
      </c>
      <c r="B3449" s="951" t="s">
        <v>2259</v>
      </c>
      <c r="C3449" s="950" t="s">
        <v>531</v>
      </c>
      <c r="D3449" s="953">
        <v>1752.12</v>
      </c>
      <c r="E3449"/>
      <c r="F3449" s="944"/>
    </row>
    <row r="3450" spans="1:6" ht="19.5" customHeight="1" x14ac:dyDescent="0.2">
      <c r="A3450" s="950">
        <v>1103040100400000</v>
      </c>
      <c r="B3450" s="951" t="s">
        <v>2260</v>
      </c>
      <c r="C3450" s="950" t="s">
        <v>531</v>
      </c>
      <c r="D3450" s="953">
        <v>1801.84</v>
      </c>
      <c r="E3450"/>
      <c r="F3450" s="944"/>
    </row>
    <row r="3451" spans="1:6" ht="19.5" customHeight="1" x14ac:dyDescent="0.2">
      <c r="A3451" s="950">
        <v>1103040100500000</v>
      </c>
      <c r="B3451" s="951" t="s">
        <v>2261</v>
      </c>
      <c r="C3451" s="950" t="s">
        <v>531</v>
      </c>
      <c r="D3451" s="953">
        <v>1818.45</v>
      </c>
      <c r="E3451"/>
      <c r="F3451" s="944"/>
    </row>
    <row r="3452" spans="1:6" ht="19.5" customHeight="1" x14ac:dyDescent="0.2">
      <c r="A3452" s="950">
        <v>1103040100600000</v>
      </c>
      <c r="B3452" s="951" t="s">
        <v>2262</v>
      </c>
      <c r="C3452" s="950" t="s">
        <v>531</v>
      </c>
      <c r="D3452" s="953">
        <v>1927.22</v>
      </c>
      <c r="E3452"/>
      <c r="F3452" s="944"/>
    </row>
    <row r="3453" spans="1:6" ht="19.5" customHeight="1" x14ac:dyDescent="0.2">
      <c r="A3453" s="950">
        <v>1103040100800000</v>
      </c>
      <c r="B3453" s="951" t="s">
        <v>2263</v>
      </c>
      <c r="C3453" s="950" t="s">
        <v>531</v>
      </c>
      <c r="D3453" s="953">
        <v>1952.22</v>
      </c>
      <c r="E3453"/>
      <c r="F3453" s="944"/>
    </row>
    <row r="3454" spans="1:6" ht="19.5" customHeight="1" x14ac:dyDescent="0.2">
      <c r="A3454" s="950">
        <v>1103040100900000</v>
      </c>
      <c r="B3454" s="951" t="s">
        <v>2264</v>
      </c>
      <c r="C3454" s="950" t="s">
        <v>531</v>
      </c>
      <c r="D3454" s="953">
        <v>1985.58</v>
      </c>
      <c r="E3454"/>
      <c r="F3454" s="944"/>
    </row>
    <row r="3455" spans="1:6" ht="19.5" customHeight="1" x14ac:dyDescent="0.2">
      <c r="A3455" s="950">
        <v>1103040101000000</v>
      </c>
      <c r="B3455" s="951" t="s">
        <v>2265</v>
      </c>
      <c r="C3455" s="950" t="s">
        <v>531</v>
      </c>
      <c r="D3455" s="953">
        <v>1985.58</v>
      </c>
      <c r="E3455"/>
      <c r="F3455" s="944"/>
    </row>
    <row r="3456" spans="1:6" ht="19.5" customHeight="1" x14ac:dyDescent="0.2">
      <c r="A3456" s="950">
        <v>1103040101100000</v>
      </c>
      <c r="B3456" s="951" t="s">
        <v>2266</v>
      </c>
      <c r="C3456" s="950" t="s">
        <v>531</v>
      </c>
      <c r="D3456" s="953">
        <v>1927.22</v>
      </c>
      <c r="E3456"/>
      <c r="F3456" s="944"/>
    </row>
    <row r="3457" spans="1:6" ht="19.5" customHeight="1" x14ac:dyDescent="0.2">
      <c r="A3457" s="950">
        <v>1103040101300000</v>
      </c>
      <c r="B3457" s="951" t="s">
        <v>2267</v>
      </c>
      <c r="C3457" s="950" t="s">
        <v>531</v>
      </c>
      <c r="D3457" s="953">
        <v>1942.22</v>
      </c>
      <c r="E3457"/>
      <c r="F3457" s="944"/>
    </row>
    <row r="3458" spans="1:6" ht="19.5" customHeight="1" x14ac:dyDescent="0.2">
      <c r="A3458" s="950">
        <v>1103040101400000</v>
      </c>
      <c r="B3458" s="951" t="s">
        <v>2268</v>
      </c>
      <c r="C3458" s="950" t="s">
        <v>531</v>
      </c>
      <c r="D3458" s="953">
        <v>1985.58</v>
      </c>
      <c r="E3458"/>
      <c r="F3458" s="944"/>
    </row>
    <row r="3459" spans="1:6" ht="19.5" customHeight="1" x14ac:dyDescent="0.2">
      <c r="A3459" s="950">
        <v>1103040101500000</v>
      </c>
      <c r="B3459" s="951" t="s">
        <v>2269</v>
      </c>
      <c r="C3459" s="950" t="s">
        <v>531</v>
      </c>
      <c r="D3459" s="953">
        <v>2085.63</v>
      </c>
      <c r="E3459"/>
      <c r="F3459" s="944"/>
    </row>
    <row r="3460" spans="1:6" ht="19.5" customHeight="1" x14ac:dyDescent="0.2">
      <c r="A3460" s="949">
        <v>1103050000000000</v>
      </c>
      <c r="B3460" s="5102" t="s">
        <v>2270</v>
      </c>
      <c r="C3460" s="5103"/>
      <c r="D3460" s="5103"/>
      <c r="E3460" s="5103"/>
      <c r="F3460" s="5104"/>
    </row>
    <row r="3461" spans="1:6" ht="19.5" customHeight="1" x14ac:dyDescent="0.2">
      <c r="A3461" s="950">
        <v>1103050100100000</v>
      </c>
      <c r="B3461" s="951" t="s">
        <v>2271</v>
      </c>
      <c r="C3461" s="950" t="s">
        <v>531</v>
      </c>
      <c r="D3461" s="953">
        <v>2677.43</v>
      </c>
      <c r="E3461"/>
      <c r="F3461" s="944"/>
    </row>
    <row r="3462" spans="1:6" ht="19.5" customHeight="1" x14ac:dyDescent="0.2">
      <c r="A3462" s="950">
        <v>1103050100200000</v>
      </c>
      <c r="B3462" s="951" t="s">
        <v>2272</v>
      </c>
      <c r="C3462" s="950" t="s">
        <v>531</v>
      </c>
      <c r="D3462" s="953">
        <v>2750.78</v>
      </c>
      <c r="E3462"/>
      <c r="F3462" s="944"/>
    </row>
    <row r="3463" spans="1:6" ht="19.5" customHeight="1" x14ac:dyDescent="0.2">
      <c r="A3463" s="950">
        <v>1103050100300000</v>
      </c>
      <c r="B3463" s="951" t="s">
        <v>2273</v>
      </c>
      <c r="C3463" s="950" t="s">
        <v>531</v>
      </c>
      <c r="D3463" s="953">
        <v>2717.43</v>
      </c>
      <c r="E3463"/>
      <c r="F3463" s="944"/>
    </row>
    <row r="3464" spans="1:6" ht="19.5" customHeight="1" x14ac:dyDescent="0.2">
      <c r="A3464" s="950">
        <v>1103050100400000</v>
      </c>
      <c r="B3464" s="951" t="s">
        <v>2274</v>
      </c>
      <c r="C3464" s="950" t="s">
        <v>531</v>
      </c>
      <c r="D3464" s="953">
        <v>2867.47</v>
      </c>
      <c r="E3464"/>
      <c r="F3464" s="944"/>
    </row>
    <row r="3465" spans="1:6" ht="19.5" customHeight="1" x14ac:dyDescent="0.2">
      <c r="A3465" s="950">
        <v>1103050100500000</v>
      </c>
      <c r="B3465" s="951" t="s">
        <v>2275</v>
      </c>
      <c r="C3465" s="950" t="s">
        <v>531</v>
      </c>
      <c r="D3465" s="953">
        <v>2997.55</v>
      </c>
      <c r="E3465"/>
      <c r="F3465" s="944"/>
    </row>
    <row r="3466" spans="1:6" ht="19.5" customHeight="1" x14ac:dyDescent="0.2">
      <c r="A3466" s="950">
        <v>1103050100600000</v>
      </c>
      <c r="B3466" s="951" t="s">
        <v>2276</v>
      </c>
      <c r="C3466" s="950" t="s">
        <v>531</v>
      </c>
      <c r="D3466" s="953">
        <v>3134.27</v>
      </c>
      <c r="E3466"/>
      <c r="F3466" s="944"/>
    </row>
    <row r="3467" spans="1:6" ht="19.5" customHeight="1" x14ac:dyDescent="0.2">
      <c r="A3467" s="950">
        <v>1103050100700000</v>
      </c>
      <c r="B3467" s="951" t="s">
        <v>2277</v>
      </c>
      <c r="C3467" s="950" t="s">
        <v>531</v>
      </c>
      <c r="D3467" s="953">
        <v>3100.94</v>
      </c>
      <c r="E3467"/>
      <c r="F3467" s="944"/>
    </row>
    <row r="3468" spans="1:6" ht="19.5" customHeight="1" x14ac:dyDescent="0.2">
      <c r="A3468" s="950">
        <v>1103050100800000</v>
      </c>
      <c r="B3468" s="951" t="s">
        <v>2278</v>
      </c>
      <c r="C3468" s="950" t="s">
        <v>531</v>
      </c>
      <c r="D3468" s="953">
        <v>3234.34</v>
      </c>
      <c r="E3468"/>
      <c r="F3468" s="944"/>
    </row>
    <row r="3469" spans="1:6" ht="19.5" customHeight="1" x14ac:dyDescent="0.2">
      <c r="A3469" s="950">
        <v>1103050100900000</v>
      </c>
      <c r="B3469" s="951" t="s">
        <v>2279</v>
      </c>
      <c r="C3469" s="950" t="s">
        <v>531</v>
      </c>
      <c r="D3469" s="953">
        <v>3244.34</v>
      </c>
      <c r="E3469"/>
      <c r="F3469" s="944"/>
    </row>
    <row r="3470" spans="1:6" ht="19.5" customHeight="1" x14ac:dyDescent="0.2">
      <c r="A3470" s="950">
        <v>1103050101000000</v>
      </c>
      <c r="B3470" s="951" t="s">
        <v>2280</v>
      </c>
      <c r="C3470" s="950" t="s">
        <v>531</v>
      </c>
      <c r="D3470" s="953">
        <v>3357.71</v>
      </c>
      <c r="E3470"/>
      <c r="F3470" s="944"/>
    </row>
    <row r="3471" spans="1:6" ht="19.5" customHeight="1" x14ac:dyDescent="0.2">
      <c r="A3471" s="950">
        <v>1103050101100000</v>
      </c>
      <c r="B3471" s="951" t="s">
        <v>2281</v>
      </c>
      <c r="C3471" s="950" t="s">
        <v>531</v>
      </c>
      <c r="D3471" s="953">
        <v>3427.78</v>
      </c>
      <c r="E3471"/>
      <c r="F3471" s="944"/>
    </row>
    <row r="3472" spans="1:6" ht="19.5" customHeight="1" x14ac:dyDescent="0.2">
      <c r="A3472" s="950">
        <v>1103050101200000</v>
      </c>
      <c r="B3472" s="951" t="s">
        <v>2282</v>
      </c>
      <c r="C3472" s="950" t="s">
        <v>531</v>
      </c>
      <c r="D3472" s="953">
        <v>3501.14</v>
      </c>
      <c r="E3472"/>
      <c r="F3472" s="944"/>
    </row>
    <row r="3473" spans="1:6" ht="19.5" customHeight="1" x14ac:dyDescent="0.2">
      <c r="A3473" s="1012"/>
      <c r="B3473"/>
      <c r="C3473"/>
      <c r="D3473"/>
      <c r="E3473"/>
      <c r="F3473" s="944"/>
    </row>
    <row r="3474" spans="1:6" ht="19.5" customHeight="1" x14ac:dyDescent="0.2">
      <c r="A3474" s="946">
        <v>1200000000000000</v>
      </c>
      <c r="B3474" s="947" t="s">
        <v>2283</v>
      </c>
      <c r="C3474" s="948" t="s">
        <v>328</v>
      </c>
      <c r="D3474" s="948" t="s">
        <v>97</v>
      </c>
      <c r="E3474"/>
      <c r="F3474" s="944"/>
    </row>
    <row r="3475" spans="1:6" ht="19.5" customHeight="1" x14ac:dyDescent="0.2">
      <c r="A3475" s="949">
        <v>1202000000000000</v>
      </c>
      <c r="B3475" s="5102" t="s">
        <v>2284</v>
      </c>
      <c r="C3475" s="5103"/>
      <c r="D3475" s="5103"/>
      <c r="E3475" s="5103"/>
      <c r="F3475" s="5104"/>
    </row>
    <row r="3476" spans="1:6" ht="19.5" customHeight="1" x14ac:dyDescent="0.2">
      <c r="A3476" s="950">
        <v>1202010101100000</v>
      </c>
      <c r="B3476" s="951" t="s">
        <v>2287</v>
      </c>
      <c r="C3476" s="950" t="s">
        <v>2288</v>
      </c>
      <c r="D3476" s="953">
        <v>3346.51</v>
      </c>
      <c r="E3476"/>
      <c r="F3476" s="944"/>
    </row>
    <row r="3477" spans="1:6" ht="19.5" customHeight="1" x14ac:dyDescent="0.2">
      <c r="A3477" s="950">
        <v>1202010101200000</v>
      </c>
      <c r="B3477" s="951" t="s">
        <v>4208</v>
      </c>
      <c r="C3477" s="950" t="s">
        <v>2286</v>
      </c>
      <c r="D3477" s="952">
        <v>527.74</v>
      </c>
      <c r="E3477"/>
      <c r="F3477" s="944"/>
    </row>
    <row r="3478" spans="1:6" ht="19.5" customHeight="1" x14ac:dyDescent="0.2">
      <c r="A3478" s="950">
        <v>1202010103900000</v>
      </c>
      <c r="B3478" s="951" t="s">
        <v>4209</v>
      </c>
      <c r="C3478" s="950" t="s">
        <v>2286</v>
      </c>
      <c r="D3478" s="952">
        <v>392.9</v>
      </c>
      <c r="E3478"/>
      <c r="F3478" s="944"/>
    </row>
    <row r="3479" spans="1:6" ht="19.5" customHeight="1" x14ac:dyDescent="0.2">
      <c r="A3479" s="950">
        <v>1202010104000000</v>
      </c>
      <c r="B3479" s="951" t="s">
        <v>4210</v>
      </c>
      <c r="C3479" s="950" t="s">
        <v>2288</v>
      </c>
      <c r="D3479" s="953">
        <v>2964.83</v>
      </c>
      <c r="E3479"/>
      <c r="F3479" s="944"/>
    </row>
    <row r="3480" spans="1:6" ht="19.5" customHeight="1" x14ac:dyDescent="0.2">
      <c r="A3480" s="950">
        <v>1202010104100000</v>
      </c>
      <c r="B3480" s="951" t="s">
        <v>4211</v>
      </c>
      <c r="C3480" s="950" t="s">
        <v>2286</v>
      </c>
      <c r="D3480" s="952">
        <v>500.23</v>
      </c>
      <c r="E3480"/>
      <c r="F3480" s="944"/>
    </row>
    <row r="3481" spans="1:6" ht="19.5" customHeight="1" x14ac:dyDescent="0.2">
      <c r="A3481" s="950">
        <v>1202010104200000</v>
      </c>
      <c r="B3481" s="951" t="s">
        <v>4212</v>
      </c>
      <c r="C3481" s="950" t="s">
        <v>2286</v>
      </c>
      <c r="D3481" s="952">
        <v>695.46</v>
      </c>
      <c r="E3481"/>
      <c r="F3481" s="944"/>
    </row>
    <row r="3482" spans="1:6" ht="19.5" customHeight="1" x14ac:dyDescent="0.2">
      <c r="A3482" s="950">
        <v>1202010104300000</v>
      </c>
      <c r="B3482" s="951" t="s">
        <v>4213</v>
      </c>
      <c r="C3482" s="950" t="s">
        <v>2286</v>
      </c>
      <c r="D3482" s="952">
        <v>387.02</v>
      </c>
      <c r="E3482"/>
      <c r="F3482" s="944"/>
    </row>
    <row r="3483" spans="1:6" ht="19.5" customHeight="1" x14ac:dyDescent="0.2">
      <c r="A3483" s="1012"/>
      <c r="B3483"/>
      <c r="C3483"/>
      <c r="D3483"/>
      <c r="E3483"/>
      <c r="F3483" s="944"/>
    </row>
    <row r="3484" spans="1:6" ht="19.5" customHeight="1" x14ac:dyDescent="0.2">
      <c r="A3484" s="946">
        <v>1204000000000000</v>
      </c>
      <c r="B3484" s="947" t="s">
        <v>2289</v>
      </c>
      <c r="C3484" s="948" t="s">
        <v>328</v>
      </c>
      <c r="D3484" s="948" t="s">
        <v>97</v>
      </c>
      <c r="E3484"/>
      <c r="F3484" s="944"/>
    </row>
    <row r="3485" spans="1:6" ht="19.5" customHeight="1" x14ac:dyDescent="0.2">
      <c r="A3485" s="949">
        <v>1204010000000000</v>
      </c>
      <c r="B3485" s="5102" t="s">
        <v>2290</v>
      </c>
      <c r="C3485" s="5103"/>
      <c r="D3485" s="5103"/>
      <c r="E3485" s="5103"/>
      <c r="F3485" s="5104"/>
    </row>
    <row r="3486" spans="1:6" ht="19.5" customHeight="1" x14ac:dyDescent="0.2">
      <c r="A3486" s="950">
        <v>1204010101200000</v>
      </c>
      <c r="B3486" s="951" t="s">
        <v>2291</v>
      </c>
      <c r="C3486" s="950" t="s">
        <v>2285</v>
      </c>
      <c r="D3486" s="953">
        <v>2410</v>
      </c>
      <c r="E3486"/>
      <c r="F3486" s="944"/>
    </row>
    <row r="3487" spans="1:6" ht="19.5" customHeight="1" x14ac:dyDescent="0.2">
      <c r="A3487" s="950">
        <v>1204010101300000</v>
      </c>
      <c r="B3487" s="951" t="s">
        <v>2292</v>
      </c>
      <c r="C3487" s="950" t="s">
        <v>2285</v>
      </c>
      <c r="D3487" s="953">
        <v>2520</v>
      </c>
      <c r="E3487"/>
      <c r="F3487" s="944"/>
    </row>
    <row r="3488" spans="1:6" ht="19.5" customHeight="1" x14ac:dyDescent="0.2">
      <c r="A3488" s="950">
        <v>1204010101900000</v>
      </c>
      <c r="B3488" s="951" t="s">
        <v>4214</v>
      </c>
      <c r="C3488" s="950" t="s">
        <v>2288</v>
      </c>
      <c r="D3488" s="953">
        <v>1635.13</v>
      </c>
      <c r="E3488"/>
      <c r="F3488" s="944"/>
    </row>
    <row r="3489" spans="1:6" ht="19.5" customHeight="1" x14ac:dyDescent="0.2">
      <c r="A3489" s="950">
        <v>1204010102000000</v>
      </c>
      <c r="B3489" s="951" t="s">
        <v>4215</v>
      </c>
      <c r="C3489" s="950" t="s">
        <v>2288</v>
      </c>
      <c r="D3489" s="953">
        <v>1347.39</v>
      </c>
      <c r="E3489"/>
      <c r="F3489" s="944"/>
    </row>
    <row r="3490" spans="1:6" ht="19.5" customHeight="1" x14ac:dyDescent="0.2">
      <c r="A3490" s="950">
        <v>1204010102100000</v>
      </c>
      <c r="B3490" s="951" t="s">
        <v>4216</v>
      </c>
      <c r="C3490" s="950" t="s">
        <v>2288</v>
      </c>
      <c r="D3490" s="953">
        <v>1347.39</v>
      </c>
      <c r="E3490"/>
      <c r="F3490" s="944"/>
    </row>
    <row r="3491" spans="1:6" ht="19.5" customHeight="1" x14ac:dyDescent="0.2">
      <c r="A3491" s="950">
        <v>1204010102200000</v>
      </c>
      <c r="B3491" s="951" t="s">
        <v>4217</v>
      </c>
      <c r="C3491" s="950" t="s">
        <v>2288</v>
      </c>
      <c r="D3491" s="953">
        <v>1983.39</v>
      </c>
      <c r="E3491"/>
      <c r="F3491" s="944"/>
    </row>
    <row r="3492" spans="1:6" ht="19.5" customHeight="1" x14ac:dyDescent="0.2">
      <c r="A3492" s="950">
        <v>1204010102300000</v>
      </c>
      <c r="B3492" s="951" t="s">
        <v>4218</v>
      </c>
      <c r="C3492" s="950" t="s">
        <v>2288</v>
      </c>
      <c r="D3492" s="953">
        <v>1983.39</v>
      </c>
      <c r="E3492"/>
      <c r="F3492" s="944"/>
    </row>
    <row r="3493" spans="1:6" ht="19.5" customHeight="1" x14ac:dyDescent="0.2">
      <c r="A3493" s="950">
        <v>1204010102400000</v>
      </c>
      <c r="B3493" s="951" t="s">
        <v>4219</v>
      </c>
      <c r="C3493" s="950" t="s">
        <v>2288</v>
      </c>
      <c r="D3493" s="953">
        <v>3496.57</v>
      </c>
      <c r="E3493"/>
      <c r="F3493" s="944"/>
    </row>
    <row r="3494" spans="1:6" ht="19.5" customHeight="1" x14ac:dyDescent="0.2">
      <c r="A3494" s="950">
        <v>1204010102500000</v>
      </c>
      <c r="B3494" s="951" t="s">
        <v>4220</v>
      </c>
      <c r="C3494" s="950" t="s">
        <v>2288</v>
      </c>
      <c r="D3494" s="953">
        <v>3496.57</v>
      </c>
      <c r="E3494"/>
      <c r="F3494" s="944"/>
    </row>
    <row r="3495" spans="1:6" ht="19.5" customHeight="1" x14ac:dyDescent="0.2">
      <c r="A3495" s="950">
        <v>1204010102600000</v>
      </c>
      <c r="B3495" s="951" t="s">
        <v>4221</v>
      </c>
      <c r="C3495" s="950" t="s">
        <v>2288</v>
      </c>
      <c r="D3495" s="953">
        <v>4091.84</v>
      </c>
      <c r="E3495"/>
      <c r="F3495" s="944"/>
    </row>
    <row r="3496" spans="1:6" ht="19.5" customHeight="1" x14ac:dyDescent="0.2">
      <c r="A3496" s="950">
        <v>1204010102700000</v>
      </c>
      <c r="B3496" s="951" t="s">
        <v>4222</v>
      </c>
      <c r="C3496" s="950" t="s">
        <v>2288</v>
      </c>
      <c r="D3496" s="953">
        <v>1708.27</v>
      </c>
      <c r="E3496"/>
      <c r="F3496" s="944"/>
    </row>
    <row r="3497" spans="1:6" ht="19.5" customHeight="1" x14ac:dyDescent="0.2">
      <c r="A3497" s="950">
        <v>1204010102800000</v>
      </c>
      <c r="B3497" s="951" t="s">
        <v>4223</v>
      </c>
      <c r="C3497" s="950" t="s">
        <v>2288</v>
      </c>
      <c r="D3497" s="953">
        <v>1328.94</v>
      </c>
      <c r="E3497"/>
      <c r="F3497" s="944"/>
    </row>
    <row r="3498" spans="1:6" ht="19.5" customHeight="1" x14ac:dyDescent="0.2">
      <c r="A3498" s="950">
        <v>1204010102900000</v>
      </c>
      <c r="B3498" s="951" t="s">
        <v>4224</v>
      </c>
      <c r="C3498" s="950" t="s">
        <v>2288</v>
      </c>
      <c r="D3498" s="953">
        <v>1328.94</v>
      </c>
      <c r="E3498"/>
      <c r="F3498" s="944"/>
    </row>
    <row r="3499" spans="1:6" ht="19.5" customHeight="1" x14ac:dyDescent="0.2">
      <c r="A3499" s="950">
        <v>1204010103000000</v>
      </c>
      <c r="B3499" s="951" t="s">
        <v>4225</v>
      </c>
      <c r="C3499" s="950" t="s">
        <v>2288</v>
      </c>
      <c r="D3499" s="953">
        <v>1172.19</v>
      </c>
      <c r="E3499"/>
      <c r="F3499" s="944"/>
    </row>
    <row r="3500" spans="1:6" ht="19.5" customHeight="1" x14ac:dyDescent="0.2">
      <c r="A3500" s="950">
        <v>1204010103100000</v>
      </c>
      <c r="B3500" s="951" t="s">
        <v>4226</v>
      </c>
      <c r="C3500" s="950" t="s">
        <v>2288</v>
      </c>
      <c r="D3500" s="953">
        <v>1235.8499999999999</v>
      </c>
      <c r="E3500"/>
      <c r="F3500" s="944"/>
    </row>
    <row r="3501" spans="1:6" ht="19.5" customHeight="1" x14ac:dyDescent="0.2">
      <c r="A3501" s="949">
        <v>1204030000000000</v>
      </c>
      <c r="B3501" s="5102" t="s">
        <v>2294</v>
      </c>
      <c r="C3501" s="5103"/>
      <c r="D3501" s="5103"/>
      <c r="E3501" s="5103"/>
      <c r="F3501" s="5104"/>
    </row>
    <row r="3502" spans="1:6" ht="19.5" customHeight="1" x14ac:dyDescent="0.2">
      <c r="A3502" s="950">
        <v>1204030100500000</v>
      </c>
      <c r="B3502" s="951" t="s">
        <v>4227</v>
      </c>
      <c r="C3502" s="950" t="s">
        <v>2288</v>
      </c>
      <c r="D3502" s="953">
        <v>2528.64</v>
      </c>
      <c r="E3502"/>
      <c r="F3502" s="944"/>
    </row>
    <row r="3503" spans="1:6" ht="19.5" customHeight="1" x14ac:dyDescent="0.2">
      <c r="A3503" s="950">
        <v>1204030100600000</v>
      </c>
      <c r="B3503" s="951" t="s">
        <v>4228</v>
      </c>
      <c r="C3503" s="950" t="s">
        <v>2286</v>
      </c>
      <c r="D3503" s="952">
        <v>635.79</v>
      </c>
      <c r="E3503"/>
      <c r="F3503" s="944"/>
    </row>
    <row r="3504" spans="1:6" ht="19.5" customHeight="1" x14ac:dyDescent="0.2">
      <c r="A3504" s="950">
        <v>1204030100700000</v>
      </c>
      <c r="B3504" s="951" t="s">
        <v>4229</v>
      </c>
      <c r="C3504" s="950" t="s">
        <v>2288</v>
      </c>
      <c r="D3504" s="953">
        <v>2160.9699999999998</v>
      </c>
      <c r="E3504"/>
      <c r="F3504" s="944"/>
    </row>
    <row r="3505" spans="1:6" ht="19.5" customHeight="1" x14ac:dyDescent="0.2">
      <c r="A3505" s="950">
        <v>1204030100800000</v>
      </c>
      <c r="B3505" s="951" t="s">
        <v>4230</v>
      </c>
      <c r="C3505" s="950" t="s">
        <v>2288</v>
      </c>
      <c r="D3505" s="953">
        <v>1560.06</v>
      </c>
      <c r="E3505"/>
      <c r="F3505" s="944"/>
    </row>
    <row r="3506" spans="1:6" ht="19.5" customHeight="1" x14ac:dyDescent="0.2">
      <c r="A3506" s="950">
        <v>1204030100900000</v>
      </c>
      <c r="B3506" s="951" t="s">
        <v>4231</v>
      </c>
      <c r="C3506" s="950" t="s">
        <v>2286</v>
      </c>
      <c r="D3506" s="952">
        <v>496.37</v>
      </c>
      <c r="E3506"/>
      <c r="F3506" s="944"/>
    </row>
    <row r="3507" spans="1:6" ht="19.5" customHeight="1" x14ac:dyDescent="0.2">
      <c r="A3507" s="1012"/>
      <c r="B3507"/>
      <c r="C3507"/>
      <c r="D3507"/>
      <c r="E3507"/>
      <c r="F3507" s="944"/>
    </row>
    <row r="3508" spans="1:6" ht="19.5" customHeight="1" x14ac:dyDescent="0.2">
      <c r="A3508" s="946">
        <v>1205000000000000</v>
      </c>
      <c r="B3508" s="947" t="s">
        <v>2295</v>
      </c>
      <c r="C3508" s="948" t="s">
        <v>328</v>
      </c>
      <c r="D3508" s="948" t="s">
        <v>97</v>
      </c>
      <c r="E3508"/>
      <c r="F3508" s="944"/>
    </row>
    <row r="3509" spans="1:6" ht="19.5" customHeight="1" x14ac:dyDescent="0.2">
      <c r="A3509" s="949">
        <v>1205010000000000</v>
      </c>
      <c r="B3509" s="5102" t="s">
        <v>2296</v>
      </c>
      <c r="C3509" s="5103"/>
      <c r="D3509" s="5103"/>
      <c r="E3509" s="5103"/>
      <c r="F3509" s="5104"/>
    </row>
    <row r="3510" spans="1:6" ht="19.5" customHeight="1" x14ac:dyDescent="0.2">
      <c r="A3510" s="950">
        <v>1205010101900000</v>
      </c>
      <c r="B3510" s="951" t="s">
        <v>4232</v>
      </c>
      <c r="C3510" s="950" t="s">
        <v>2286</v>
      </c>
      <c r="D3510" s="952">
        <v>670.3</v>
      </c>
      <c r="E3510"/>
      <c r="F3510" s="944"/>
    </row>
    <row r="3511" spans="1:6" ht="19.5" customHeight="1" x14ac:dyDescent="0.2">
      <c r="A3511" s="950">
        <v>1205010102000000</v>
      </c>
      <c r="B3511" s="951" t="s">
        <v>6020</v>
      </c>
      <c r="C3511" s="950" t="s">
        <v>2286</v>
      </c>
      <c r="D3511" s="952">
        <v>602.80999999999995</v>
      </c>
      <c r="E3511"/>
      <c r="F3511" s="944"/>
    </row>
    <row r="3512" spans="1:6" ht="19.5" customHeight="1" x14ac:dyDescent="0.2">
      <c r="A3512" s="950">
        <v>1205010102100000</v>
      </c>
      <c r="B3512" s="951" t="s">
        <v>6021</v>
      </c>
      <c r="C3512" s="950" t="s">
        <v>2286</v>
      </c>
      <c r="D3512" s="952">
        <v>602.80999999999995</v>
      </c>
      <c r="E3512"/>
      <c r="F3512" s="944"/>
    </row>
    <row r="3513" spans="1:6" ht="19.5" customHeight="1" x14ac:dyDescent="0.2">
      <c r="A3513" s="950">
        <v>1205010102200000</v>
      </c>
      <c r="B3513" s="951" t="s">
        <v>6022</v>
      </c>
      <c r="C3513" s="950" t="s">
        <v>2286</v>
      </c>
      <c r="D3513" s="952">
        <v>602.80999999999995</v>
      </c>
      <c r="E3513"/>
      <c r="F3513" s="944"/>
    </row>
    <row r="3514" spans="1:6" ht="19.5" customHeight="1" x14ac:dyDescent="0.2">
      <c r="A3514" s="950">
        <v>1205010102300000</v>
      </c>
      <c r="B3514" s="951" t="s">
        <v>6023</v>
      </c>
      <c r="C3514" s="950" t="s">
        <v>2286</v>
      </c>
      <c r="D3514" s="952">
        <v>602.80999999999995</v>
      </c>
      <c r="E3514"/>
      <c r="F3514" s="944"/>
    </row>
    <row r="3515" spans="1:6" ht="19.5" customHeight="1" x14ac:dyDescent="0.2">
      <c r="A3515" s="950">
        <v>1205010102400000</v>
      </c>
      <c r="B3515" s="951" t="s">
        <v>6024</v>
      </c>
      <c r="C3515" s="950" t="s">
        <v>2286</v>
      </c>
      <c r="D3515" s="952">
        <v>672.9</v>
      </c>
      <c r="E3515"/>
      <c r="F3515" s="944"/>
    </row>
    <row r="3516" spans="1:6" ht="19.5" customHeight="1" x14ac:dyDescent="0.2">
      <c r="A3516" s="950">
        <v>1205010102500000</v>
      </c>
      <c r="B3516" s="951" t="s">
        <v>6025</v>
      </c>
      <c r="C3516" s="950" t="s">
        <v>2286</v>
      </c>
      <c r="D3516" s="952">
        <v>672.9</v>
      </c>
      <c r="E3516"/>
      <c r="F3516" s="944"/>
    </row>
    <row r="3517" spans="1:6" ht="19.5" customHeight="1" x14ac:dyDescent="0.2">
      <c r="A3517" s="950">
        <v>1205010102600000</v>
      </c>
      <c r="B3517" s="951" t="s">
        <v>6026</v>
      </c>
      <c r="C3517" s="950" t="s">
        <v>2286</v>
      </c>
      <c r="D3517" s="952">
        <v>586.91999999999996</v>
      </c>
      <c r="E3517"/>
      <c r="F3517" s="944"/>
    </row>
    <row r="3518" spans="1:6" ht="19.5" customHeight="1" x14ac:dyDescent="0.2">
      <c r="A3518" s="949">
        <v>1205020000000000</v>
      </c>
      <c r="B3518" s="5102" t="s">
        <v>2297</v>
      </c>
      <c r="C3518" s="5103"/>
      <c r="D3518" s="5103"/>
      <c r="E3518" s="5103"/>
      <c r="F3518" s="5104"/>
    </row>
    <row r="3519" spans="1:6" ht="19.5" customHeight="1" x14ac:dyDescent="0.2">
      <c r="A3519" s="950">
        <v>1205020102400000</v>
      </c>
      <c r="B3519" s="951" t="s">
        <v>4748</v>
      </c>
      <c r="C3519" s="950" t="s">
        <v>2286</v>
      </c>
      <c r="D3519" s="952">
        <v>750.34</v>
      </c>
      <c r="E3519"/>
      <c r="F3519" s="944"/>
    </row>
    <row r="3520" spans="1:6" ht="19.5" customHeight="1" x14ac:dyDescent="0.2">
      <c r="A3520" s="950">
        <v>1205020102500000</v>
      </c>
      <c r="B3520" s="951" t="s">
        <v>6027</v>
      </c>
      <c r="C3520" s="950" t="s">
        <v>2286</v>
      </c>
      <c r="D3520" s="952">
        <v>700</v>
      </c>
      <c r="E3520"/>
      <c r="F3520" s="944"/>
    </row>
    <row r="3521" spans="1:6" ht="19.5" customHeight="1" x14ac:dyDescent="0.2">
      <c r="A3521" s="950">
        <v>1205020102600000</v>
      </c>
      <c r="B3521" s="951" t="s">
        <v>6028</v>
      </c>
      <c r="C3521" s="950" t="s">
        <v>2286</v>
      </c>
      <c r="D3521" s="952">
        <v>697.67</v>
      </c>
      <c r="E3521"/>
      <c r="F3521" s="944"/>
    </row>
    <row r="3522" spans="1:6" ht="19.5" customHeight="1" x14ac:dyDescent="0.2">
      <c r="A3522" s="950">
        <v>1205020102700000</v>
      </c>
      <c r="B3522" s="951" t="s">
        <v>6029</v>
      </c>
      <c r="C3522" s="950" t="s">
        <v>2286</v>
      </c>
      <c r="D3522" s="952">
        <v>686.92</v>
      </c>
      <c r="E3522"/>
      <c r="F3522" s="944"/>
    </row>
    <row r="3523" spans="1:6" ht="19.5" customHeight="1" x14ac:dyDescent="0.2">
      <c r="A3523" s="950">
        <v>1205020102800000</v>
      </c>
      <c r="B3523" s="951" t="s">
        <v>6030</v>
      </c>
      <c r="C3523" s="950" t="s">
        <v>2286</v>
      </c>
      <c r="D3523" s="952">
        <v>697.67</v>
      </c>
      <c r="E3523"/>
      <c r="F3523" s="944"/>
    </row>
    <row r="3524" spans="1:6" ht="19.5" customHeight="1" x14ac:dyDescent="0.2">
      <c r="A3524" s="950">
        <v>1205020103000000</v>
      </c>
      <c r="B3524" s="951" t="s">
        <v>6031</v>
      </c>
      <c r="C3524" s="950" t="s">
        <v>2286</v>
      </c>
      <c r="D3524" s="952">
        <v>719.63</v>
      </c>
      <c r="E3524"/>
      <c r="F3524" s="944"/>
    </row>
    <row r="3525" spans="1:6" ht="19.5" customHeight="1" x14ac:dyDescent="0.2">
      <c r="A3525" s="950">
        <v>1205020103100000</v>
      </c>
      <c r="B3525" s="951" t="s">
        <v>6032</v>
      </c>
      <c r="C3525" s="950" t="s">
        <v>2286</v>
      </c>
      <c r="D3525" s="952">
        <v>738.32</v>
      </c>
      <c r="E3525"/>
      <c r="F3525" s="944"/>
    </row>
    <row r="3526" spans="1:6" ht="19.5" customHeight="1" x14ac:dyDescent="0.2">
      <c r="A3526" s="950">
        <v>1205020103200000</v>
      </c>
      <c r="B3526" s="951" t="s">
        <v>6033</v>
      </c>
      <c r="C3526" s="950" t="s">
        <v>2286</v>
      </c>
      <c r="D3526" s="952">
        <v>710.28</v>
      </c>
      <c r="E3526"/>
      <c r="F3526" s="944"/>
    </row>
    <row r="3527" spans="1:6" ht="19.5" customHeight="1" x14ac:dyDescent="0.2">
      <c r="A3527" s="950">
        <v>1205020103300000</v>
      </c>
      <c r="B3527" s="951" t="s">
        <v>6034</v>
      </c>
      <c r="C3527" s="950" t="s">
        <v>2286</v>
      </c>
      <c r="D3527" s="952">
        <v>642.99</v>
      </c>
      <c r="E3527"/>
      <c r="F3527" s="944"/>
    </row>
    <row r="3528" spans="1:6" ht="19.5" customHeight="1" x14ac:dyDescent="0.2">
      <c r="A3528" s="950">
        <v>1205020103400000</v>
      </c>
      <c r="B3528" s="951" t="s">
        <v>6035</v>
      </c>
      <c r="C3528" s="950" t="s">
        <v>2286</v>
      </c>
      <c r="D3528" s="952">
        <v>642.99</v>
      </c>
      <c r="E3528"/>
      <c r="F3528" s="944"/>
    </row>
    <row r="3529" spans="1:6" ht="19.5" customHeight="1" x14ac:dyDescent="0.2">
      <c r="A3529" s="950">
        <v>1205020103500000</v>
      </c>
      <c r="B3529" s="951" t="s">
        <v>6036</v>
      </c>
      <c r="C3529" s="950" t="s">
        <v>2286</v>
      </c>
      <c r="D3529" s="952">
        <v>787.85</v>
      </c>
      <c r="E3529"/>
      <c r="F3529" s="944"/>
    </row>
    <row r="3530" spans="1:6" ht="19.5" customHeight="1" x14ac:dyDescent="0.2">
      <c r="A3530" s="950">
        <v>1205020103600000</v>
      </c>
      <c r="B3530" s="951" t="s">
        <v>6037</v>
      </c>
      <c r="C3530" s="950" t="s">
        <v>2286</v>
      </c>
      <c r="D3530" s="952">
        <v>787.85</v>
      </c>
      <c r="E3530"/>
      <c r="F3530" s="944"/>
    </row>
    <row r="3531" spans="1:6" ht="19.5" customHeight="1" x14ac:dyDescent="0.2">
      <c r="A3531" s="950">
        <v>1205020103700000</v>
      </c>
      <c r="B3531" s="951" t="s">
        <v>6038</v>
      </c>
      <c r="C3531" s="950" t="s">
        <v>2286</v>
      </c>
      <c r="D3531" s="952">
        <v>787.85</v>
      </c>
      <c r="E3531"/>
      <c r="F3531" s="944"/>
    </row>
    <row r="3532" spans="1:6" ht="19.5" customHeight="1" x14ac:dyDescent="0.2">
      <c r="A3532" s="1012"/>
      <c r="B3532"/>
      <c r="C3532"/>
      <c r="D3532"/>
      <c r="E3532"/>
      <c r="F3532" s="944"/>
    </row>
    <row r="3533" spans="1:6" ht="19.5" customHeight="1" x14ac:dyDescent="0.2">
      <c r="A3533" s="946">
        <v>1206000000000000</v>
      </c>
      <c r="B3533" s="947" t="s">
        <v>2298</v>
      </c>
      <c r="C3533" s="948" t="s">
        <v>328</v>
      </c>
      <c r="D3533" s="948" t="s">
        <v>97</v>
      </c>
      <c r="E3533"/>
      <c r="F3533" s="944"/>
    </row>
    <row r="3534" spans="1:6" ht="19.5" customHeight="1" x14ac:dyDescent="0.2">
      <c r="A3534" s="949">
        <v>1206010000000000</v>
      </c>
      <c r="B3534" s="5102" t="s">
        <v>2299</v>
      </c>
      <c r="C3534" s="5103"/>
      <c r="D3534" s="5103"/>
      <c r="E3534" s="5103"/>
      <c r="F3534" s="5104"/>
    </row>
    <row r="3535" spans="1:6" ht="19.5" customHeight="1" x14ac:dyDescent="0.2">
      <c r="A3535" s="950">
        <v>1206010102900000</v>
      </c>
      <c r="B3535" s="951" t="s">
        <v>6039</v>
      </c>
      <c r="C3535" s="950" t="s">
        <v>2286</v>
      </c>
      <c r="D3535" s="953">
        <v>1084.1099999999999</v>
      </c>
      <c r="E3535"/>
      <c r="F3535" s="944"/>
    </row>
    <row r="3536" spans="1:6" ht="19.5" customHeight="1" x14ac:dyDescent="0.2">
      <c r="A3536" s="949">
        <v>1206020000000000</v>
      </c>
      <c r="B3536" s="5102" t="s">
        <v>2300</v>
      </c>
      <c r="C3536" s="5103"/>
      <c r="D3536" s="5103"/>
      <c r="E3536" s="5103"/>
      <c r="F3536" s="5104"/>
    </row>
    <row r="3537" spans="1:6" ht="19.5" customHeight="1" x14ac:dyDescent="0.2">
      <c r="A3537" s="950">
        <v>1206020100700000</v>
      </c>
      <c r="B3537" s="951" t="s">
        <v>6040</v>
      </c>
      <c r="C3537" s="950" t="s">
        <v>2286</v>
      </c>
      <c r="D3537" s="953">
        <v>1373.83</v>
      </c>
      <c r="E3537"/>
      <c r="F3537" s="944"/>
    </row>
    <row r="3538" spans="1:6" ht="19.5" customHeight="1" x14ac:dyDescent="0.2">
      <c r="A3538" s="1012"/>
      <c r="B3538"/>
      <c r="C3538"/>
      <c r="D3538"/>
      <c r="E3538"/>
      <c r="F3538" s="944"/>
    </row>
    <row r="3539" spans="1:6" ht="19.5" customHeight="1" x14ac:dyDescent="0.2">
      <c r="A3539" s="946">
        <v>1207000000000000</v>
      </c>
      <c r="B3539" s="947" t="s">
        <v>2301</v>
      </c>
      <c r="C3539" s="948" t="s">
        <v>328</v>
      </c>
      <c r="D3539" s="948" t="s">
        <v>97</v>
      </c>
      <c r="E3539"/>
      <c r="F3539" s="944"/>
    </row>
    <row r="3540" spans="1:6" ht="19.5" customHeight="1" x14ac:dyDescent="0.2">
      <c r="A3540" s="949">
        <v>1207010000000000</v>
      </c>
      <c r="B3540" s="5102" t="s">
        <v>2302</v>
      </c>
      <c r="C3540" s="5103"/>
      <c r="D3540" s="5103"/>
      <c r="E3540" s="5103"/>
      <c r="F3540" s="5104"/>
    </row>
    <row r="3541" spans="1:6" ht="19.5" customHeight="1" x14ac:dyDescent="0.2">
      <c r="A3541" s="950">
        <v>1207010100200000</v>
      </c>
      <c r="B3541" s="951" t="s">
        <v>2293</v>
      </c>
      <c r="C3541" s="950" t="s">
        <v>2285</v>
      </c>
      <c r="D3541" s="952">
        <v>572.76</v>
      </c>
      <c r="E3541"/>
      <c r="F3541" s="944"/>
    </row>
    <row r="3542" spans="1:6" ht="19.5" customHeight="1" x14ac:dyDescent="0.2">
      <c r="A3542" s="949">
        <v>1207020000000000</v>
      </c>
      <c r="B3542" s="5102" t="s">
        <v>2303</v>
      </c>
      <c r="C3542" s="5103"/>
      <c r="D3542" s="5103"/>
      <c r="E3542" s="5103"/>
      <c r="F3542" s="5104"/>
    </row>
    <row r="3543" spans="1:6" ht="19.5" customHeight="1" x14ac:dyDescent="0.2">
      <c r="A3543" s="950">
        <v>1207020100200000</v>
      </c>
      <c r="B3543" s="951" t="s">
        <v>2293</v>
      </c>
      <c r="C3543" s="950" t="s">
        <v>2285</v>
      </c>
      <c r="D3543" s="952">
        <v>610.27</v>
      </c>
      <c r="E3543"/>
      <c r="F3543" s="944"/>
    </row>
    <row r="3544" spans="1:6" ht="19.5" customHeight="1" x14ac:dyDescent="0.2">
      <c r="A3544" s="1012"/>
      <c r="B3544"/>
      <c r="C3544"/>
      <c r="D3544"/>
      <c r="E3544"/>
      <c r="F3544" s="944"/>
    </row>
    <row r="3545" spans="1:6" ht="19.5" customHeight="1" x14ac:dyDescent="0.2">
      <c r="A3545" s="946">
        <v>1208000000000000</v>
      </c>
      <c r="B3545" s="947" t="s">
        <v>4233</v>
      </c>
      <c r="C3545" s="948" t="s">
        <v>328</v>
      </c>
      <c r="D3545" s="948" t="s">
        <v>97</v>
      </c>
      <c r="E3545"/>
      <c r="F3545" s="944"/>
    </row>
    <row r="3546" spans="1:6" ht="19.5" customHeight="1" x14ac:dyDescent="0.2">
      <c r="A3546" s="949">
        <v>1208010000000000</v>
      </c>
      <c r="B3546" s="5102" t="s">
        <v>4234</v>
      </c>
      <c r="C3546" s="5103"/>
      <c r="D3546" s="5103"/>
      <c r="E3546" s="5103"/>
      <c r="F3546" s="5104"/>
    </row>
    <row r="3547" spans="1:6" ht="19.5" customHeight="1" x14ac:dyDescent="0.2">
      <c r="A3547" s="950">
        <v>1208010100500000</v>
      </c>
      <c r="B3547" s="951" t="s">
        <v>4235</v>
      </c>
      <c r="C3547" s="950" t="s">
        <v>2286</v>
      </c>
      <c r="D3547" s="952">
        <v>444.35</v>
      </c>
      <c r="E3547"/>
      <c r="F3547" s="944"/>
    </row>
    <row r="3548" spans="1:6" ht="19.5" customHeight="1" x14ac:dyDescent="0.2">
      <c r="A3548" s="1012"/>
      <c r="B3548"/>
      <c r="C3548"/>
      <c r="D3548"/>
      <c r="E3548"/>
      <c r="F3548" s="944"/>
    </row>
    <row r="3549" spans="1:6" ht="19.5" customHeight="1" x14ac:dyDescent="0.2">
      <c r="A3549" s="946">
        <v>1209000000000000</v>
      </c>
      <c r="B3549" s="947" t="s">
        <v>2304</v>
      </c>
      <c r="C3549" s="948" t="s">
        <v>328</v>
      </c>
      <c r="D3549" s="948" t="s">
        <v>97</v>
      </c>
      <c r="E3549"/>
      <c r="F3549" s="944"/>
    </row>
    <row r="3550" spans="1:6" ht="19.5" customHeight="1" x14ac:dyDescent="0.2">
      <c r="A3550" s="950">
        <v>1209010102500000</v>
      </c>
      <c r="B3550" s="951" t="s">
        <v>4236</v>
      </c>
      <c r="C3550" s="950" t="s">
        <v>2286</v>
      </c>
      <c r="D3550" s="952">
        <v>480.72</v>
      </c>
      <c r="E3550"/>
      <c r="F3550" s="944"/>
    </row>
    <row r="3551" spans="1:6" ht="19.5" customHeight="1" x14ac:dyDescent="0.2">
      <c r="A3551" s="950">
        <v>1209010102600000</v>
      </c>
      <c r="B3551" s="951" t="s">
        <v>4237</v>
      </c>
      <c r="C3551" s="950" t="s">
        <v>2286</v>
      </c>
      <c r="D3551" s="952">
        <v>462.71</v>
      </c>
      <c r="E3551"/>
      <c r="F3551" s="944"/>
    </row>
    <row r="3552" spans="1:6" ht="19.5" customHeight="1" x14ac:dyDescent="0.2">
      <c r="A3552" s="950">
        <v>1209010102700000</v>
      </c>
      <c r="B3552" s="951" t="s">
        <v>4238</v>
      </c>
      <c r="C3552" s="950" t="s">
        <v>2286</v>
      </c>
      <c r="D3552" s="952">
        <v>462.71</v>
      </c>
      <c r="E3552"/>
      <c r="F3552" s="944"/>
    </row>
    <row r="3553" spans="1:6" ht="19.5" customHeight="1" x14ac:dyDescent="0.2">
      <c r="A3553" s="950">
        <v>1209010102800000</v>
      </c>
      <c r="B3553" s="951" t="s">
        <v>4239</v>
      </c>
      <c r="C3553" s="950" t="s">
        <v>2286</v>
      </c>
      <c r="D3553" s="952">
        <v>395.68</v>
      </c>
      <c r="E3553"/>
      <c r="F3553" s="944"/>
    </row>
    <row r="3554" spans="1:6" ht="19.5" customHeight="1" x14ac:dyDescent="0.2">
      <c r="A3554" s="950">
        <v>1209010102900000</v>
      </c>
      <c r="B3554" s="951" t="s">
        <v>4240</v>
      </c>
      <c r="C3554" s="950" t="s">
        <v>2286</v>
      </c>
      <c r="D3554" s="952">
        <v>437.2</v>
      </c>
      <c r="E3554"/>
      <c r="F3554" s="944"/>
    </row>
    <row r="3555" spans="1:6" ht="19.5" customHeight="1" x14ac:dyDescent="0.2">
      <c r="A3555" s="950">
        <v>1209010103000000</v>
      </c>
      <c r="B3555" s="951" t="s">
        <v>4241</v>
      </c>
      <c r="C3555" s="950" t="s">
        <v>2286</v>
      </c>
      <c r="D3555" s="952">
        <v>335.15</v>
      </c>
      <c r="E3555"/>
      <c r="F3555" s="944"/>
    </row>
    <row r="3556" spans="1:6" ht="19.5" customHeight="1" x14ac:dyDescent="0.2">
      <c r="A3556" s="950">
        <v>1209010103100000</v>
      </c>
      <c r="B3556" s="951" t="s">
        <v>4242</v>
      </c>
      <c r="C3556" s="950" t="s">
        <v>2286</v>
      </c>
      <c r="D3556" s="952">
        <v>282.63</v>
      </c>
      <c r="E3556"/>
      <c r="F3556" s="944"/>
    </row>
    <row r="3557" spans="1:6" ht="19.5" customHeight="1" x14ac:dyDescent="0.2">
      <c r="A3557" s="950">
        <v>1209010103200000</v>
      </c>
      <c r="B3557" s="951" t="s">
        <v>4243</v>
      </c>
      <c r="C3557" s="950" t="s">
        <v>2286</v>
      </c>
      <c r="D3557" s="952">
        <v>284.02</v>
      </c>
      <c r="E3557"/>
      <c r="F3557" s="944"/>
    </row>
    <row r="3558" spans="1:6" ht="19.5" customHeight="1" x14ac:dyDescent="0.2">
      <c r="A3558" s="950">
        <v>1209010103300000</v>
      </c>
      <c r="B3558" s="951" t="s">
        <v>6041</v>
      </c>
      <c r="C3558" s="950" t="s">
        <v>2286</v>
      </c>
      <c r="D3558" s="952">
        <v>189.72</v>
      </c>
      <c r="E3558"/>
      <c r="F3558" s="944"/>
    </row>
    <row r="3559" spans="1:6" ht="19.5" customHeight="1" x14ac:dyDescent="0.2">
      <c r="A3559" s="1012"/>
      <c r="B3559"/>
      <c r="C3559"/>
      <c r="D3559"/>
      <c r="E3559"/>
      <c r="F3559" s="944"/>
    </row>
    <row r="3560" spans="1:6" ht="19.5" customHeight="1" x14ac:dyDescent="0.2">
      <c r="A3560" s="946">
        <v>1210000000000000</v>
      </c>
      <c r="B3560" s="947" t="s">
        <v>2305</v>
      </c>
      <c r="C3560" s="948" t="s">
        <v>328</v>
      </c>
      <c r="D3560" s="948" t="s">
        <v>97</v>
      </c>
      <c r="E3560"/>
      <c r="F3560" s="944"/>
    </row>
    <row r="3561" spans="1:6" ht="19.5" customHeight="1" x14ac:dyDescent="0.2">
      <c r="A3561" s="949">
        <v>1210010000000000</v>
      </c>
      <c r="B3561" s="5102" t="s">
        <v>2306</v>
      </c>
      <c r="C3561" s="5103"/>
      <c r="D3561" s="5103"/>
      <c r="E3561" s="5103"/>
      <c r="F3561" s="5104"/>
    </row>
    <row r="3562" spans="1:6" ht="19.5" customHeight="1" x14ac:dyDescent="0.2">
      <c r="A3562" s="950">
        <v>1210010100300000</v>
      </c>
      <c r="B3562" s="951" t="s">
        <v>6042</v>
      </c>
      <c r="C3562" s="950" t="s">
        <v>2285</v>
      </c>
      <c r="D3562" s="953">
        <v>1431.78</v>
      </c>
      <c r="E3562"/>
      <c r="F3562" s="944"/>
    </row>
    <row r="3563" spans="1:6" ht="19.5" customHeight="1" x14ac:dyDescent="0.2">
      <c r="A3563" s="950">
        <v>1210010101000000</v>
      </c>
      <c r="B3563" s="951" t="s">
        <v>4244</v>
      </c>
      <c r="C3563" s="950" t="s">
        <v>2288</v>
      </c>
      <c r="D3563" s="953">
        <v>3896.75</v>
      </c>
      <c r="E3563"/>
      <c r="F3563" s="944"/>
    </row>
    <row r="3564" spans="1:6" ht="19.5" customHeight="1" x14ac:dyDescent="0.2">
      <c r="A3564" s="950">
        <v>1210010101200000</v>
      </c>
      <c r="B3564" s="951" t="s">
        <v>4245</v>
      </c>
      <c r="C3564" s="950" t="s">
        <v>2288</v>
      </c>
      <c r="D3564" s="953">
        <v>4294.43</v>
      </c>
      <c r="E3564"/>
      <c r="F3564" s="944"/>
    </row>
    <row r="3565" spans="1:6" ht="19.5" customHeight="1" x14ac:dyDescent="0.2">
      <c r="A3565" s="950">
        <v>1210010105000000</v>
      </c>
      <c r="B3565" s="951" t="s">
        <v>4246</v>
      </c>
      <c r="C3565" s="950" t="s">
        <v>2288</v>
      </c>
      <c r="D3565" s="953">
        <v>3243.96</v>
      </c>
      <c r="E3565"/>
      <c r="F3565" s="944"/>
    </row>
    <row r="3566" spans="1:6" ht="19.5" customHeight="1" x14ac:dyDescent="0.2">
      <c r="A3566" s="950">
        <v>1210010105100000</v>
      </c>
      <c r="B3566" s="951" t="s">
        <v>4247</v>
      </c>
      <c r="C3566" s="950" t="s">
        <v>2288</v>
      </c>
      <c r="D3566" s="953">
        <v>3278.97</v>
      </c>
      <c r="E3566"/>
      <c r="F3566" s="944"/>
    </row>
    <row r="3567" spans="1:6" ht="19.5" customHeight="1" x14ac:dyDescent="0.2">
      <c r="A3567" s="950">
        <v>1210010105200000</v>
      </c>
      <c r="B3567" s="951" t="s">
        <v>4248</v>
      </c>
      <c r="C3567" s="950" t="s">
        <v>2288</v>
      </c>
      <c r="D3567" s="953">
        <v>3278.97</v>
      </c>
      <c r="E3567"/>
      <c r="F3567" s="944"/>
    </row>
    <row r="3568" spans="1:6" ht="19.5" customHeight="1" x14ac:dyDescent="0.2">
      <c r="A3568" s="950">
        <v>1210010105300000</v>
      </c>
      <c r="B3568" s="951" t="s">
        <v>4249</v>
      </c>
      <c r="C3568" s="950" t="s">
        <v>2288</v>
      </c>
      <c r="D3568" s="953">
        <v>2808.76</v>
      </c>
      <c r="E3568"/>
      <c r="F3568" s="944"/>
    </row>
    <row r="3569" spans="1:6" ht="19.5" customHeight="1" x14ac:dyDescent="0.2">
      <c r="A3569" s="950">
        <v>1210010105400000</v>
      </c>
      <c r="B3569" s="951" t="s">
        <v>4250</v>
      </c>
      <c r="C3569" s="950" t="s">
        <v>2288</v>
      </c>
      <c r="D3569" s="953">
        <v>3278.97</v>
      </c>
      <c r="E3569"/>
      <c r="F3569" s="944"/>
    </row>
    <row r="3570" spans="1:6" ht="19.5" customHeight="1" x14ac:dyDescent="0.2">
      <c r="A3570" s="950">
        <v>1210010105500000</v>
      </c>
      <c r="B3570" s="951" t="s">
        <v>4251</v>
      </c>
      <c r="C3570" s="950" t="s">
        <v>2288</v>
      </c>
      <c r="D3570" s="953">
        <v>3143.91</v>
      </c>
      <c r="E3570"/>
      <c r="F3570" s="944"/>
    </row>
    <row r="3571" spans="1:6" ht="19.5" customHeight="1" x14ac:dyDescent="0.2">
      <c r="A3571" s="950">
        <v>1210010105600000</v>
      </c>
      <c r="B3571" s="951" t="s">
        <v>4252</v>
      </c>
      <c r="C3571" s="950" t="s">
        <v>2288</v>
      </c>
      <c r="D3571" s="953">
        <v>2170.98</v>
      </c>
      <c r="E3571"/>
      <c r="F3571" s="944"/>
    </row>
    <row r="3572" spans="1:6" ht="19.5" customHeight="1" x14ac:dyDescent="0.2">
      <c r="A3572" s="950">
        <v>1210010106000000</v>
      </c>
      <c r="B3572" s="951" t="s">
        <v>4253</v>
      </c>
      <c r="C3572" s="950" t="s">
        <v>2288</v>
      </c>
      <c r="D3572" s="953">
        <v>1022.71</v>
      </c>
      <c r="E3572"/>
      <c r="F3572" s="944"/>
    </row>
    <row r="3573" spans="1:6" ht="19.5" customHeight="1" x14ac:dyDescent="0.2">
      <c r="A3573" s="950">
        <v>1210010106100000</v>
      </c>
      <c r="B3573" s="951" t="s">
        <v>4254</v>
      </c>
      <c r="C3573" s="950" t="s">
        <v>2288</v>
      </c>
      <c r="D3573" s="953">
        <v>1513.84</v>
      </c>
      <c r="E3573"/>
      <c r="F3573" s="944"/>
    </row>
    <row r="3574" spans="1:6" ht="19.5" customHeight="1" x14ac:dyDescent="0.2">
      <c r="A3574" s="950">
        <v>1210010106200000</v>
      </c>
      <c r="B3574" s="951" t="s">
        <v>4255</v>
      </c>
      <c r="C3574" s="950" t="s">
        <v>2288</v>
      </c>
      <c r="D3574" s="952">
        <v>749</v>
      </c>
      <c r="E3574"/>
      <c r="F3574" s="944"/>
    </row>
    <row r="3575" spans="1:6" ht="19.5" customHeight="1" x14ac:dyDescent="0.2">
      <c r="A3575" s="950">
        <v>1210010106500000</v>
      </c>
      <c r="B3575" s="951" t="s">
        <v>4256</v>
      </c>
      <c r="C3575" s="950" t="s">
        <v>2288</v>
      </c>
      <c r="D3575" s="953">
        <v>2545.6</v>
      </c>
      <c r="E3575"/>
      <c r="F3575" s="944"/>
    </row>
    <row r="3576" spans="1:6" ht="19.5" customHeight="1" x14ac:dyDescent="0.2">
      <c r="A3576" s="950">
        <v>1210010106600000</v>
      </c>
      <c r="B3576" s="951" t="s">
        <v>4257</v>
      </c>
      <c r="C3576" s="950" t="s">
        <v>2288</v>
      </c>
      <c r="D3576" s="953">
        <v>2258.92</v>
      </c>
      <c r="E3576"/>
      <c r="F3576" s="944"/>
    </row>
    <row r="3577" spans="1:6" ht="19.5" customHeight="1" x14ac:dyDescent="0.2">
      <c r="A3577" s="950">
        <v>1210010106700000</v>
      </c>
      <c r="B3577" s="951" t="s">
        <v>4258</v>
      </c>
      <c r="C3577" s="950" t="s">
        <v>2288</v>
      </c>
      <c r="D3577" s="953">
        <v>2160.17</v>
      </c>
      <c r="E3577"/>
      <c r="F3577" s="944"/>
    </row>
    <row r="3578" spans="1:6" ht="19.5" customHeight="1" x14ac:dyDescent="0.2">
      <c r="A3578" s="950">
        <v>1210010106800000</v>
      </c>
      <c r="B3578" s="951" t="s">
        <v>4259</v>
      </c>
      <c r="C3578" s="950" t="s">
        <v>2288</v>
      </c>
      <c r="D3578" s="953">
        <v>1851.2</v>
      </c>
      <c r="E3578"/>
      <c r="F3578" s="944"/>
    </row>
    <row r="3579" spans="1:6" ht="19.5" customHeight="1" x14ac:dyDescent="0.2">
      <c r="A3579" s="950">
        <v>1210010106900000</v>
      </c>
      <c r="B3579" s="951" t="s">
        <v>4260</v>
      </c>
      <c r="C3579" s="950" t="s">
        <v>2288</v>
      </c>
      <c r="D3579" s="953">
        <v>2171.85</v>
      </c>
      <c r="E3579"/>
      <c r="F3579" s="944"/>
    </row>
    <row r="3580" spans="1:6" ht="19.5" customHeight="1" x14ac:dyDescent="0.2">
      <c r="A3580" s="950">
        <v>1210010107000000</v>
      </c>
      <c r="B3580" s="951" t="s">
        <v>4261</v>
      </c>
      <c r="C3580" s="950" t="s">
        <v>2288</v>
      </c>
      <c r="D3580" s="953">
        <v>1543.29</v>
      </c>
      <c r="E3580"/>
      <c r="F3580" s="944"/>
    </row>
    <row r="3581" spans="1:6" ht="19.5" customHeight="1" x14ac:dyDescent="0.2">
      <c r="A3581" s="950">
        <v>1210010107100000</v>
      </c>
      <c r="B3581" s="951" t="s">
        <v>4262</v>
      </c>
      <c r="C3581" s="950" t="s">
        <v>2288</v>
      </c>
      <c r="D3581" s="952">
        <v>764.48</v>
      </c>
      <c r="E3581"/>
      <c r="F3581" s="944"/>
    </row>
    <row r="3582" spans="1:6" ht="19.5" customHeight="1" x14ac:dyDescent="0.2">
      <c r="A3582" s="950">
        <v>1210010107200000</v>
      </c>
      <c r="B3582" s="951" t="s">
        <v>6043</v>
      </c>
      <c r="C3582" s="950" t="s">
        <v>2286</v>
      </c>
      <c r="D3582" s="952">
        <v>644.86</v>
      </c>
      <c r="E3582"/>
      <c r="F3582" s="944"/>
    </row>
    <row r="3583" spans="1:6" ht="19.5" customHeight="1" x14ac:dyDescent="0.2">
      <c r="A3583" s="950">
        <v>1210010107300000</v>
      </c>
      <c r="B3583" s="951" t="s">
        <v>6044</v>
      </c>
      <c r="C3583" s="950" t="s">
        <v>2288</v>
      </c>
      <c r="D3583" s="953">
        <v>1112.1500000000001</v>
      </c>
      <c r="E3583"/>
      <c r="F3583" s="944"/>
    </row>
    <row r="3584" spans="1:6" ht="19.5" customHeight="1" x14ac:dyDescent="0.2">
      <c r="A3584" s="950">
        <v>1210010107400000</v>
      </c>
      <c r="B3584" s="951" t="s">
        <v>6045</v>
      </c>
      <c r="C3584" s="950" t="s">
        <v>2286</v>
      </c>
      <c r="D3584" s="952">
        <v>495.33</v>
      </c>
      <c r="E3584"/>
      <c r="F3584" s="944"/>
    </row>
    <row r="3585" spans="1:6" ht="19.5" customHeight="1" x14ac:dyDescent="0.2">
      <c r="A3585" s="950">
        <v>1210010107500000</v>
      </c>
      <c r="B3585" s="951" t="s">
        <v>6046</v>
      </c>
      <c r="C3585" s="950" t="s">
        <v>2286</v>
      </c>
      <c r="D3585" s="952">
        <v>495.33</v>
      </c>
      <c r="E3585"/>
      <c r="F3585" s="944"/>
    </row>
    <row r="3586" spans="1:6" ht="19.5" customHeight="1" x14ac:dyDescent="0.2">
      <c r="A3586" s="950">
        <v>1210010107600000</v>
      </c>
      <c r="B3586" s="951" t="s">
        <v>6047</v>
      </c>
      <c r="C3586" s="950" t="s">
        <v>2286</v>
      </c>
      <c r="D3586" s="952">
        <v>299.07</v>
      </c>
      <c r="E3586"/>
      <c r="F3586" s="944"/>
    </row>
    <row r="3587" spans="1:6" ht="19.5" customHeight="1" x14ac:dyDescent="0.2">
      <c r="A3587" s="950">
        <v>1210010107700000</v>
      </c>
      <c r="B3587" s="951" t="s">
        <v>6048</v>
      </c>
      <c r="C3587" s="950" t="s">
        <v>2288</v>
      </c>
      <c r="D3587" s="952">
        <v>914.95</v>
      </c>
      <c r="E3587"/>
      <c r="F3587" s="944"/>
    </row>
    <row r="3588" spans="1:6" ht="19.5" customHeight="1" x14ac:dyDescent="0.2">
      <c r="A3588" s="950">
        <v>1210010107800000</v>
      </c>
      <c r="B3588" s="951" t="s">
        <v>6049</v>
      </c>
      <c r="C3588" s="950" t="s">
        <v>2288</v>
      </c>
      <c r="D3588" s="952">
        <v>914.95</v>
      </c>
      <c r="E3588"/>
      <c r="F3588" s="944"/>
    </row>
    <row r="3589" spans="1:6" ht="19.5" customHeight="1" x14ac:dyDescent="0.2">
      <c r="A3589" s="950">
        <v>1210010107900000</v>
      </c>
      <c r="B3589" s="951" t="s">
        <v>6050</v>
      </c>
      <c r="C3589" s="950" t="s">
        <v>2286</v>
      </c>
      <c r="D3589" s="952">
        <v>308.41000000000003</v>
      </c>
      <c r="E3589"/>
      <c r="F3589" s="944"/>
    </row>
    <row r="3590" spans="1:6" ht="19.5" customHeight="1" x14ac:dyDescent="0.2">
      <c r="A3590" s="950">
        <v>1210010108000000</v>
      </c>
      <c r="B3590" s="951" t="s">
        <v>6051</v>
      </c>
      <c r="C3590" s="950" t="s">
        <v>2286</v>
      </c>
      <c r="D3590" s="952">
        <v>308.41000000000003</v>
      </c>
      <c r="E3590"/>
      <c r="F3590" s="944"/>
    </row>
    <row r="3591" spans="1:6" ht="19.5" customHeight="1" x14ac:dyDescent="0.2">
      <c r="A3591" s="950">
        <v>1210010108100000</v>
      </c>
      <c r="B3591" s="951" t="s">
        <v>6052</v>
      </c>
      <c r="C3591" s="950" t="s">
        <v>2288</v>
      </c>
      <c r="D3591" s="952">
        <v>741.12</v>
      </c>
      <c r="E3591"/>
      <c r="F3591" s="944"/>
    </row>
    <row r="3592" spans="1:6" ht="19.5" customHeight="1" x14ac:dyDescent="0.2">
      <c r="A3592" s="950">
        <v>1210010108200000</v>
      </c>
      <c r="B3592" s="951" t="s">
        <v>6053</v>
      </c>
      <c r="C3592" s="950" t="s">
        <v>2288</v>
      </c>
      <c r="D3592" s="952">
        <v>962.62</v>
      </c>
      <c r="E3592"/>
      <c r="F3592" s="944"/>
    </row>
    <row r="3593" spans="1:6" ht="19.5" customHeight="1" x14ac:dyDescent="0.2">
      <c r="A3593" s="950">
        <v>1210010108300000</v>
      </c>
      <c r="B3593" s="951" t="s">
        <v>6054</v>
      </c>
      <c r="C3593" s="950" t="s">
        <v>2288</v>
      </c>
      <c r="D3593" s="953">
        <v>2028.04</v>
      </c>
      <c r="E3593"/>
      <c r="F3593" s="944"/>
    </row>
    <row r="3594" spans="1:6" ht="19.5" customHeight="1" x14ac:dyDescent="0.2">
      <c r="A3594" s="950">
        <v>1210010108500000</v>
      </c>
      <c r="B3594" s="951" t="s">
        <v>6055</v>
      </c>
      <c r="C3594" s="950" t="s">
        <v>2288</v>
      </c>
      <c r="D3594" s="953">
        <v>1803.74</v>
      </c>
      <c r="E3594"/>
      <c r="F3594" s="944"/>
    </row>
    <row r="3595" spans="1:6" ht="19.5" customHeight="1" x14ac:dyDescent="0.2">
      <c r="A3595" s="950">
        <v>1210010108600000</v>
      </c>
      <c r="B3595" s="951" t="s">
        <v>6056</v>
      </c>
      <c r="C3595" s="950" t="s">
        <v>2288</v>
      </c>
      <c r="D3595" s="953">
        <v>1672.9</v>
      </c>
      <c r="E3595"/>
      <c r="F3595" s="944"/>
    </row>
    <row r="3596" spans="1:6" ht="19.5" customHeight="1" x14ac:dyDescent="0.2">
      <c r="A3596" s="950">
        <v>1210010108700000</v>
      </c>
      <c r="B3596" s="951" t="s">
        <v>6057</v>
      </c>
      <c r="C3596" s="950" t="s">
        <v>2288</v>
      </c>
      <c r="D3596" s="953">
        <v>1485.98</v>
      </c>
      <c r="E3596"/>
      <c r="F3596" s="944"/>
    </row>
    <row r="3597" spans="1:6" ht="19.5" customHeight="1" x14ac:dyDescent="0.2">
      <c r="A3597" s="950">
        <v>1210010108800000</v>
      </c>
      <c r="B3597" s="951" t="s">
        <v>6058</v>
      </c>
      <c r="C3597" s="950" t="s">
        <v>2288</v>
      </c>
      <c r="D3597" s="953">
        <v>2263.5500000000002</v>
      </c>
      <c r="E3597"/>
      <c r="F3597" s="944"/>
    </row>
    <row r="3598" spans="1:6" ht="19.5" customHeight="1" x14ac:dyDescent="0.2">
      <c r="A3598" s="950">
        <v>1210010108900000</v>
      </c>
      <c r="B3598" s="951" t="s">
        <v>6059</v>
      </c>
      <c r="C3598" s="950" t="s">
        <v>2288</v>
      </c>
      <c r="D3598" s="953">
        <v>1897.2</v>
      </c>
      <c r="E3598"/>
      <c r="F3598" s="944"/>
    </row>
    <row r="3599" spans="1:6" ht="19.5" customHeight="1" x14ac:dyDescent="0.2">
      <c r="A3599" s="950">
        <v>1210010109000000</v>
      </c>
      <c r="B3599" s="951" t="s">
        <v>6060</v>
      </c>
      <c r="C3599" s="950" t="s">
        <v>2288</v>
      </c>
      <c r="D3599" s="953">
        <v>1897.2</v>
      </c>
      <c r="E3599"/>
      <c r="F3599" s="944"/>
    </row>
    <row r="3600" spans="1:6" ht="19.5" customHeight="1" x14ac:dyDescent="0.2">
      <c r="A3600" s="949">
        <v>1210020000000000</v>
      </c>
      <c r="B3600" s="5102" t="s">
        <v>2307</v>
      </c>
      <c r="C3600" s="5103"/>
      <c r="D3600" s="5103"/>
      <c r="E3600" s="5103"/>
      <c r="F3600" s="5104"/>
    </row>
    <row r="3601" spans="1:6" ht="19.5" customHeight="1" x14ac:dyDescent="0.2">
      <c r="A3601" s="950">
        <v>1210020102800000</v>
      </c>
      <c r="B3601" s="951" t="s">
        <v>4263</v>
      </c>
      <c r="C3601" s="950" t="s">
        <v>2288</v>
      </c>
      <c r="D3601" s="953">
        <v>3374.02</v>
      </c>
      <c r="E3601"/>
      <c r="F3601" s="944"/>
    </row>
    <row r="3602" spans="1:6" ht="19.5" customHeight="1" x14ac:dyDescent="0.2">
      <c r="A3602" s="950">
        <v>1210020102900000</v>
      </c>
      <c r="B3602" s="951" t="s">
        <v>4264</v>
      </c>
      <c r="C3602" s="950" t="s">
        <v>2288</v>
      </c>
      <c r="D3602" s="953">
        <v>3444.05</v>
      </c>
      <c r="E3602"/>
      <c r="F3602" s="944"/>
    </row>
    <row r="3603" spans="1:6" ht="19.5" customHeight="1" x14ac:dyDescent="0.2">
      <c r="A3603" s="950">
        <v>1210020103000000</v>
      </c>
      <c r="B3603" s="951" t="s">
        <v>4265</v>
      </c>
      <c r="C3603" s="950" t="s">
        <v>2288</v>
      </c>
      <c r="D3603" s="953">
        <v>2160.9699999999998</v>
      </c>
      <c r="E3603"/>
      <c r="F3603" s="944"/>
    </row>
    <row r="3604" spans="1:6" ht="19.5" customHeight="1" x14ac:dyDescent="0.2">
      <c r="A3604" s="950">
        <v>1210020103100000</v>
      </c>
      <c r="B3604" s="951" t="s">
        <v>4266</v>
      </c>
      <c r="C3604" s="950" t="s">
        <v>2288</v>
      </c>
      <c r="D3604" s="953">
        <v>1831.82</v>
      </c>
      <c r="E3604"/>
      <c r="F3604" s="944"/>
    </row>
    <row r="3605" spans="1:6" ht="19.5" customHeight="1" x14ac:dyDescent="0.2">
      <c r="A3605" s="950">
        <v>1210020103300000</v>
      </c>
      <c r="B3605" s="951" t="s">
        <v>4267</v>
      </c>
      <c r="C3605" s="950" t="s">
        <v>2288</v>
      </c>
      <c r="D3605" s="952">
        <v>612.47</v>
      </c>
      <c r="E3605"/>
      <c r="F3605" s="944"/>
    </row>
    <row r="3606" spans="1:6" ht="19.5" customHeight="1" x14ac:dyDescent="0.2">
      <c r="A3606" s="950">
        <v>1210020103400000</v>
      </c>
      <c r="B3606" s="951" t="s">
        <v>4268</v>
      </c>
      <c r="C3606" s="950" t="s">
        <v>2288</v>
      </c>
      <c r="D3606" s="953">
        <v>2688.94</v>
      </c>
      <c r="E3606"/>
      <c r="F3606" s="944"/>
    </row>
    <row r="3607" spans="1:6" ht="19.5" customHeight="1" x14ac:dyDescent="0.2">
      <c r="A3607" s="950">
        <v>1210020103500000</v>
      </c>
      <c r="B3607" s="951" t="s">
        <v>4269</v>
      </c>
      <c r="C3607" s="950" t="s">
        <v>2288</v>
      </c>
      <c r="D3607" s="953">
        <v>2643.81</v>
      </c>
      <c r="E3607"/>
      <c r="F3607" s="944"/>
    </row>
    <row r="3608" spans="1:6" ht="19.5" customHeight="1" x14ac:dyDescent="0.2">
      <c r="A3608" s="950">
        <v>1210020103600000</v>
      </c>
      <c r="B3608" s="951" t="s">
        <v>4270</v>
      </c>
      <c r="C3608" s="950" t="s">
        <v>2288</v>
      </c>
      <c r="D3608" s="953">
        <v>1651.05</v>
      </c>
      <c r="E3608"/>
      <c r="F3608" s="944"/>
    </row>
    <row r="3609" spans="1:6" ht="19.5" customHeight="1" x14ac:dyDescent="0.2">
      <c r="A3609" s="950">
        <v>1210020103700000</v>
      </c>
      <c r="B3609" s="951" t="s">
        <v>4271</v>
      </c>
      <c r="C3609" s="950" t="s">
        <v>2288</v>
      </c>
      <c r="D3609" s="953">
        <v>1451.97</v>
      </c>
      <c r="E3609"/>
      <c r="F3609" s="944"/>
    </row>
    <row r="3610" spans="1:6" ht="19.5" customHeight="1" x14ac:dyDescent="0.2">
      <c r="A3610" s="950">
        <v>1210020103800000</v>
      </c>
      <c r="B3610" s="951" t="s">
        <v>4272</v>
      </c>
      <c r="C3610" s="950" t="s">
        <v>2288</v>
      </c>
      <c r="D3610" s="953">
        <v>1166.3599999999999</v>
      </c>
      <c r="E3610"/>
      <c r="F3610" s="944"/>
    </row>
    <row r="3611" spans="1:6" ht="19.5" customHeight="1" x14ac:dyDescent="0.2">
      <c r="A3611" s="950">
        <v>1210020103900000</v>
      </c>
      <c r="B3611" s="951" t="s">
        <v>4273</v>
      </c>
      <c r="C3611" s="950" t="s">
        <v>2288</v>
      </c>
      <c r="D3611" s="952">
        <v>562.74</v>
      </c>
      <c r="E3611"/>
      <c r="F3611" s="944"/>
    </row>
    <row r="3612" spans="1:6" ht="19.5" customHeight="1" x14ac:dyDescent="0.2">
      <c r="A3612" s="950">
        <v>1210020104100000</v>
      </c>
      <c r="B3612" s="951" t="s">
        <v>6061</v>
      </c>
      <c r="C3612" s="950" t="s">
        <v>2286</v>
      </c>
      <c r="D3612" s="952">
        <v>457.94</v>
      </c>
      <c r="E3612"/>
      <c r="F3612" s="944"/>
    </row>
    <row r="3613" spans="1:6" ht="19.5" customHeight="1" x14ac:dyDescent="0.2">
      <c r="A3613" s="950">
        <v>1210020104200000</v>
      </c>
      <c r="B3613" s="951" t="s">
        <v>6062</v>
      </c>
      <c r="C3613" s="950" t="s">
        <v>2288</v>
      </c>
      <c r="D3613" s="953">
        <v>2009.35</v>
      </c>
      <c r="E3613"/>
      <c r="F3613" s="944"/>
    </row>
    <row r="3614" spans="1:6" ht="19.5" customHeight="1" x14ac:dyDescent="0.2">
      <c r="A3614" s="950">
        <v>1210020104300000</v>
      </c>
      <c r="B3614" s="951" t="s">
        <v>6063</v>
      </c>
      <c r="C3614" s="950" t="s">
        <v>2286</v>
      </c>
      <c r="D3614" s="952">
        <v>238.32</v>
      </c>
      <c r="E3614"/>
      <c r="F3614" s="944"/>
    </row>
    <row r="3615" spans="1:6" ht="19.5" customHeight="1" x14ac:dyDescent="0.2">
      <c r="A3615" s="950">
        <v>1210020104400000</v>
      </c>
      <c r="B3615" s="951" t="s">
        <v>6064</v>
      </c>
      <c r="C3615" s="950" t="s">
        <v>2286</v>
      </c>
      <c r="D3615" s="952">
        <v>238.32</v>
      </c>
      <c r="E3615"/>
      <c r="F3615" s="944"/>
    </row>
    <row r="3616" spans="1:6" ht="19.5" customHeight="1" x14ac:dyDescent="0.2">
      <c r="A3616" s="950">
        <v>1210020104500000</v>
      </c>
      <c r="B3616" s="951" t="s">
        <v>6065</v>
      </c>
      <c r="C3616" s="950" t="s">
        <v>2286</v>
      </c>
      <c r="D3616" s="952">
        <v>212.15</v>
      </c>
      <c r="E3616"/>
      <c r="F3616" s="944"/>
    </row>
    <row r="3617" spans="1:6" ht="19.5" customHeight="1" x14ac:dyDescent="0.2">
      <c r="A3617" s="950">
        <v>1210020104700000</v>
      </c>
      <c r="B3617" s="951" t="s">
        <v>6066</v>
      </c>
      <c r="C3617" s="950" t="s">
        <v>2286</v>
      </c>
      <c r="D3617" s="952">
        <v>212.15</v>
      </c>
      <c r="E3617"/>
      <c r="F3617" s="944"/>
    </row>
    <row r="3618" spans="1:6" ht="19.5" customHeight="1" x14ac:dyDescent="0.2">
      <c r="A3618" s="950">
        <v>1210020104800000</v>
      </c>
      <c r="B3618" s="951" t="s">
        <v>6067</v>
      </c>
      <c r="C3618" s="950" t="s">
        <v>2288</v>
      </c>
      <c r="D3618" s="952">
        <v>741.12</v>
      </c>
      <c r="E3618"/>
      <c r="F3618" s="944"/>
    </row>
    <row r="3619" spans="1:6" ht="19.5" customHeight="1" x14ac:dyDescent="0.2">
      <c r="A3619" s="950">
        <v>1210020104900000</v>
      </c>
      <c r="B3619" s="951" t="s">
        <v>6068</v>
      </c>
      <c r="C3619" s="950" t="s">
        <v>2288</v>
      </c>
      <c r="D3619" s="952">
        <v>962.62</v>
      </c>
      <c r="E3619"/>
      <c r="F3619" s="944"/>
    </row>
    <row r="3620" spans="1:6" ht="19.5" customHeight="1" x14ac:dyDescent="0.2">
      <c r="A3620" s="950">
        <v>1210020105000000</v>
      </c>
      <c r="B3620" s="951" t="s">
        <v>6069</v>
      </c>
      <c r="C3620" s="950" t="s">
        <v>2288</v>
      </c>
      <c r="D3620" s="953">
        <v>1985.98</v>
      </c>
      <c r="E3620"/>
      <c r="F3620" s="944"/>
    </row>
    <row r="3621" spans="1:6" ht="19.5" customHeight="1" x14ac:dyDescent="0.2">
      <c r="A3621" s="950">
        <v>1210020105100000</v>
      </c>
      <c r="B3621" s="951" t="s">
        <v>6070</v>
      </c>
      <c r="C3621" s="950" t="s">
        <v>2288</v>
      </c>
      <c r="D3621" s="953">
        <v>1355.14</v>
      </c>
      <c r="E3621"/>
      <c r="F3621" s="944"/>
    </row>
    <row r="3622" spans="1:6" ht="19.5" customHeight="1" x14ac:dyDescent="0.2">
      <c r="A3622" s="950">
        <v>1210020105300000</v>
      </c>
      <c r="B3622" s="951" t="s">
        <v>6071</v>
      </c>
      <c r="C3622" s="950" t="s">
        <v>2286</v>
      </c>
      <c r="D3622" s="952">
        <v>560.75</v>
      </c>
      <c r="E3622"/>
      <c r="F3622" s="944"/>
    </row>
    <row r="3623" spans="1:6" ht="19.5" customHeight="1" x14ac:dyDescent="0.2">
      <c r="A3623" s="950">
        <v>1210020105400000</v>
      </c>
      <c r="B3623" s="951" t="s">
        <v>6072</v>
      </c>
      <c r="C3623" s="950" t="s">
        <v>2286</v>
      </c>
      <c r="D3623" s="952">
        <v>560.75</v>
      </c>
      <c r="E3623"/>
      <c r="F3623" s="944"/>
    </row>
    <row r="3624" spans="1:6" ht="19.5" customHeight="1" x14ac:dyDescent="0.2">
      <c r="A3624" s="950">
        <v>1210020105500000</v>
      </c>
      <c r="B3624" s="951" t="s">
        <v>6073</v>
      </c>
      <c r="C3624" s="950" t="s">
        <v>2286</v>
      </c>
      <c r="D3624" s="952">
        <v>560.75</v>
      </c>
      <c r="E3624"/>
      <c r="F3624" s="944"/>
    </row>
    <row r="3625" spans="1:6" ht="19.5" customHeight="1" x14ac:dyDescent="0.2">
      <c r="A3625" s="950">
        <v>1210020105600000</v>
      </c>
      <c r="B3625" s="951" t="s">
        <v>6074</v>
      </c>
      <c r="C3625" s="950" t="s">
        <v>2286</v>
      </c>
      <c r="D3625" s="952">
        <v>518.69000000000005</v>
      </c>
      <c r="E3625"/>
      <c r="F3625" s="944"/>
    </row>
    <row r="3626" spans="1:6" ht="19.5" customHeight="1" x14ac:dyDescent="0.2">
      <c r="A3626" s="950">
        <v>1210020105700000</v>
      </c>
      <c r="B3626" s="951" t="s">
        <v>6075</v>
      </c>
      <c r="C3626" s="950" t="s">
        <v>2286</v>
      </c>
      <c r="D3626" s="952">
        <v>518.69000000000005</v>
      </c>
      <c r="E3626"/>
      <c r="F3626" s="944"/>
    </row>
    <row r="3627" spans="1:6" ht="19.5" customHeight="1" x14ac:dyDescent="0.2">
      <c r="A3627" s="949">
        <v>1210030000000000</v>
      </c>
      <c r="B3627" s="5102" t="s">
        <v>4274</v>
      </c>
      <c r="C3627" s="5103"/>
      <c r="D3627" s="5103"/>
      <c r="E3627" s="5103"/>
      <c r="F3627" s="5104"/>
    </row>
    <row r="3628" spans="1:6" ht="19.5" customHeight="1" x14ac:dyDescent="0.2">
      <c r="A3628" s="950">
        <v>1210030100100000</v>
      </c>
      <c r="B3628" s="951" t="s">
        <v>4275</v>
      </c>
      <c r="C3628" s="950" t="s">
        <v>2288</v>
      </c>
      <c r="D3628" s="953">
        <v>3183.93</v>
      </c>
      <c r="E3628"/>
      <c r="F3628" s="944"/>
    </row>
    <row r="3629" spans="1:6" ht="19.5" customHeight="1" x14ac:dyDescent="0.2">
      <c r="A3629" s="950">
        <v>1210030100200000</v>
      </c>
      <c r="B3629" s="951" t="s">
        <v>4276</v>
      </c>
      <c r="C3629" s="950" t="s">
        <v>2288</v>
      </c>
      <c r="D3629" s="953">
        <v>2308.54</v>
      </c>
      <c r="E3629"/>
      <c r="F3629" s="944"/>
    </row>
    <row r="3630" spans="1:6" ht="19.5" customHeight="1" x14ac:dyDescent="0.2">
      <c r="A3630" s="950">
        <v>1210030100300000</v>
      </c>
      <c r="B3630" s="951" t="s">
        <v>4277</v>
      </c>
      <c r="C3630" s="950" t="s">
        <v>2288</v>
      </c>
      <c r="D3630" s="953">
        <v>1263.07</v>
      </c>
      <c r="E3630"/>
      <c r="F3630" s="944"/>
    </row>
    <row r="3631" spans="1:6" ht="19.5" customHeight="1" x14ac:dyDescent="0.2">
      <c r="A3631" s="950">
        <v>1210030100600000</v>
      </c>
      <c r="B3631" s="951" t="s">
        <v>4278</v>
      </c>
      <c r="C3631" s="950" t="s">
        <v>2288</v>
      </c>
      <c r="D3631" s="953">
        <v>2000.9</v>
      </c>
      <c r="E3631"/>
      <c r="F3631" s="944"/>
    </row>
    <row r="3632" spans="1:6" ht="19.5" customHeight="1" x14ac:dyDescent="0.2">
      <c r="A3632" s="950">
        <v>1210030100700000</v>
      </c>
      <c r="B3632" s="951" t="s">
        <v>4279</v>
      </c>
      <c r="C3632" s="950" t="s">
        <v>2288</v>
      </c>
      <c r="D3632" s="953">
        <v>2495.16</v>
      </c>
      <c r="E3632"/>
      <c r="F3632" s="944"/>
    </row>
    <row r="3633" spans="1:6" ht="19.5" customHeight="1" x14ac:dyDescent="0.2">
      <c r="A3633" s="950">
        <v>1210030100800000</v>
      </c>
      <c r="B3633" s="951" t="s">
        <v>4280</v>
      </c>
      <c r="C3633" s="950" t="s">
        <v>2288</v>
      </c>
      <c r="D3633" s="953">
        <v>1528.95</v>
      </c>
      <c r="E3633"/>
      <c r="F3633" s="944"/>
    </row>
    <row r="3634" spans="1:6" ht="19.5" customHeight="1" x14ac:dyDescent="0.2">
      <c r="A3634" s="950">
        <v>1210030100900000</v>
      </c>
      <c r="B3634" s="951" t="s">
        <v>4281</v>
      </c>
      <c r="C3634" s="950" t="s">
        <v>2288</v>
      </c>
      <c r="D3634" s="953">
        <v>1451.97</v>
      </c>
      <c r="E3634"/>
      <c r="F3634" s="944"/>
    </row>
    <row r="3635" spans="1:6" ht="19.5" customHeight="1" x14ac:dyDescent="0.2">
      <c r="A3635" s="950">
        <v>1210030101000000</v>
      </c>
      <c r="B3635" s="951" t="s">
        <v>4282</v>
      </c>
      <c r="C3635" s="950" t="s">
        <v>2288</v>
      </c>
      <c r="D3635" s="953">
        <v>1166.3599999999999</v>
      </c>
      <c r="E3635"/>
      <c r="F3635" s="944"/>
    </row>
    <row r="3636" spans="1:6" ht="19.5" customHeight="1" x14ac:dyDescent="0.2">
      <c r="A3636" s="950">
        <v>1210030101100000</v>
      </c>
      <c r="B3636" s="951" t="s">
        <v>6076</v>
      </c>
      <c r="C3636" s="950" t="s">
        <v>2286</v>
      </c>
      <c r="D3636" s="952">
        <v>383.18</v>
      </c>
      <c r="E3636"/>
      <c r="F3636" s="944"/>
    </row>
    <row r="3637" spans="1:6" ht="19.5" customHeight="1" x14ac:dyDescent="0.2">
      <c r="A3637" s="950">
        <v>1210030101200000</v>
      </c>
      <c r="B3637" s="951" t="s">
        <v>6077</v>
      </c>
      <c r="C3637" s="950" t="s">
        <v>2286</v>
      </c>
      <c r="D3637" s="952">
        <v>280.37</v>
      </c>
      <c r="E3637"/>
      <c r="F3637" s="944"/>
    </row>
    <row r="3638" spans="1:6" ht="19.5" customHeight="1" x14ac:dyDescent="0.2">
      <c r="A3638" s="949">
        <v>1210040000000000</v>
      </c>
      <c r="B3638" s="5102" t="s">
        <v>4283</v>
      </c>
      <c r="C3638" s="5103"/>
      <c r="D3638" s="5103"/>
      <c r="E3638" s="5103"/>
      <c r="F3638" s="5104"/>
    </row>
    <row r="3639" spans="1:6" ht="19.5" customHeight="1" x14ac:dyDescent="0.2">
      <c r="A3639" s="950">
        <v>1210040100100000</v>
      </c>
      <c r="B3639" s="951" t="s">
        <v>4284</v>
      </c>
      <c r="C3639" s="950" t="s">
        <v>2288</v>
      </c>
      <c r="D3639" s="953">
        <v>3068.88</v>
      </c>
      <c r="E3639"/>
      <c r="F3639" s="944"/>
    </row>
    <row r="3640" spans="1:6" ht="19.5" customHeight="1" x14ac:dyDescent="0.2">
      <c r="A3640" s="950">
        <v>1210040100200000</v>
      </c>
      <c r="B3640" s="951" t="s">
        <v>4285</v>
      </c>
      <c r="C3640" s="950" t="s">
        <v>2288</v>
      </c>
      <c r="D3640" s="953">
        <v>2768.75</v>
      </c>
      <c r="E3640"/>
      <c r="F3640" s="944"/>
    </row>
    <row r="3641" spans="1:6" ht="19.5" customHeight="1" x14ac:dyDescent="0.2">
      <c r="A3641" s="950">
        <v>1210040100300000</v>
      </c>
      <c r="B3641" s="951" t="s">
        <v>4286</v>
      </c>
      <c r="C3641" s="950" t="s">
        <v>2288</v>
      </c>
      <c r="D3641" s="953">
        <v>2080.94</v>
      </c>
      <c r="E3641"/>
      <c r="F3641" s="944"/>
    </row>
    <row r="3642" spans="1:6" ht="19.5" customHeight="1" x14ac:dyDescent="0.2">
      <c r="A3642" s="950">
        <v>1210040100400000</v>
      </c>
      <c r="B3642" s="951" t="s">
        <v>4287</v>
      </c>
      <c r="C3642" s="950" t="s">
        <v>2288</v>
      </c>
      <c r="D3642" s="953">
        <v>2553.65</v>
      </c>
      <c r="E3642"/>
      <c r="F3642" s="944"/>
    </row>
    <row r="3643" spans="1:6" ht="19.5" customHeight="1" x14ac:dyDescent="0.2">
      <c r="A3643" s="950">
        <v>1210040100500000</v>
      </c>
      <c r="B3643" s="951" t="s">
        <v>4288</v>
      </c>
      <c r="C3643" s="950" t="s">
        <v>2288</v>
      </c>
      <c r="D3643" s="953">
        <v>2616.1799999999998</v>
      </c>
      <c r="E3643"/>
      <c r="F3643" s="944"/>
    </row>
    <row r="3644" spans="1:6" ht="19.5" customHeight="1" x14ac:dyDescent="0.2">
      <c r="A3644" s="950">
        <v>1210040100600000</v>
      </c>
      <c r="B3644" s="951" t="s">
        <v>4289</v>
      </c>
      <c r="C3644" s="950" t="s">
        <v>2288</v>
      </c>
      <c r="D3644" s="953">
        <v>1185.53</v>
      </c>
      <c r="E3644"/>
      <c r="F3644" s="944"/>
    </row>
    <row r="3645" spans="1:6" ht="19.5" customHeight="1" x14ac:dyDescent="0.2">
      <c r="A3645" s="950">
        <v>1210040100700000</v>
      </c>
      <c r="B3645" s="951" t="s">
        <v>4290</v>
      </c>
      <c r="C3645" s="950" t="s">
        <v>2288</v>
      </c>
      <c r="D3645" s="953">
        <v>2302.54</v>
      </c>
      <c r="E3645"/>
      <c r="F3645" s="944"/>
    </row>
    <row r="3646" spans="1:6" ht="19.5" customHeight="1" x14ac:dyDescent="0.2">
      <c r="A3646" s="950">
        <v>1210040101000000</v>
      </c>
      <c r="B3646" s="951" t="s">
        <v>4291</v>
      </c>
      <c r="C3646" s="950" t="s">
        <v>2288</v>
      </c>
      <c r="D3646" s="953">
        <v>1045.82</v>
      </c>
      <c r="E3646"/>
      <c r="F3646" s="944"/>
    </row>
    <row r="3647" spans="1:6" ht="19.5" customHeight="1" x14ac:dyDescent="0.2">
      <c r="A3647" s="950">
        <v>1210040101100000</v>
      </c>
      <c r="B3647" s="951" t="s">
        <v>4292</v>
      </c>
      <c r="C3647" s="950" t="s">
        <v>2288</v>
      </c>
      <c r="D3647" s="952">
        <v>823.9</v>
      </c>
      <c r="E3647"/>
      <c r="F3647" s="944"/>
    </row>
    <row r="3648" spans="1:6" ht="19.5" customHeight="1" x14ac:dyDescent="0.2">
      <c r="A3648" s="950">
        <v>1210040101200000</v>
      </c>
      <c r="B3648" s="951" t="s">
        <v>4293</v>
      </c>
      <c r="C3648" s="950" t="s">
        <v>2288</v>
      </c>
      <c r="D3648" s="953">
        <v>1998.79</v>
      </c>
      <c r="E3648"/>
      <c r="F3648" s="944"/>
    </row>
    <row r="3649" spans="1:6" ht="19.5" customHeight="1" x14ac:dyDescent="0.2">
      <c r="A3649" s="950">
        <v>1210040101300000</v>
      </c>
      <c r="B3649" s="951" t="s">
        <v>4294</v>
      </c>
      <c r="C3649" s="950" t="s">
        <v>2288</v>
      </c>
      <c r="D3649" s="953">
        <v>2179.29</v>
      </c>
      <c r="E3649"/>
      <c r="F3649" s="944"/>
    </row>
    <row r="3650" spans="1:6" ht="19.5" customHeight="1" x14ac:dyDescent="0.2">
      <c r="A3650" s="950">
        <v>1210040101400000</v>
      </c>
      <c r="B3650" s="951" t="s">
        <v>4295</v>
      </c>
      <c r="C3650" s="950" t="s">
        <v>2288</v>
      </c>
      <c r="D3650" s="953">
        <v>1619.2</v>
      </c>
      <c r="E3650"/>
      <c r="F3650" s="944"/>
    </row>
    <row r="3651" spans="1:6" ht="19.5" customHeight="1" x14ac:dyDescent="0.2">
      <c r="A3651" s="950">
        <v>1210040101500000</v>
      </c>
      <c r="B3651" s="951" t="s">
        <v>4296</v>
      </c>
      <c r="C3651" s="950" t="s">
        <v>2288</v>
      </c>
      <c r="D3651" s="953">
        <v>1437.11</v>
      </c>
      <c r="E3651"/>
      <c r="F3651" s="944"/>
    </row>
    <row r="3652" spans="1:6" ht="19.5" customHeight="1" x14ac:dyDescent="0.2">
      <c r="A3652" s="950">
        <v>1210040101600000</v>
      </c>
      <c r="B3652" s="951" t="s">
        <v>4297</v>
      </c>
      <c r="C3652" s="950" t="s">
        <v>2288</v>
      </c>
      <c r="D3652" s="952">
        <v>748.55</v>
      </c>
      <c r="E3652"/>
      <c r="F3652" s="944"/>
    </row>
    <row r="3653" spans="1:6" ht="19.5" customHeight="1" x14ac:dyDescent="0.2">
      <c r="A3653" s="950">
        <v>1210040101700000</v>
      </c>
      <c r="B3653" s="951" t="s">
        <v>6078</v>
      </c>
      <c r="C3653" s="950" t="s">
        <v>2288</v>
      </c>
      <c r="D3653" s="953">
        <v>1485.98</v>
      </c>
      <c r="E3653"/>
      <c r="F3653" s="944"/>
    </row>
    <row r="3654" spans="1:6" ht="19.5" customHeight="1" x14ac:dyDescent="0.2">
      <c r="A3654" s="950">
        <v>1210040101800000</v>
      </c>
      <c r="B3654" s="951" t="s">
        <v>6079</v>
      </c>
      <c r="C3654" s="950" t="s">
        <v>2288</v>
      </c>
      <c r="D3654" s="953">
        <v>2327.1</v>
      </c>
      <c r="E3654"/>
      <c r="F3654" s="944"/>
    </row>
    <row r="3655" spans="1:6" ht="19.5" customHeight="1" x14ac:dyDescent="0.2">
      <c r="A3655" s="950">
        <v>1210040101900000</v>
      </c>
      <c r="B3655" s="951" t="s">
        <v>6080</v>
      </c>
      <c r="C3655" s="950" t="s">
        <v>2288</v>
      </c>
      <c r="D3655" s="953">
        <v>2350.4699999999998</v>
      </c>
      <c r="E3655"/>
      <c r="F3655" s="944"/>
    </row>
    <row r="3656" spans="1:6" ht="19.5" customHeight="1" x14ac:dyDescent="0.2">
      <c r="A3656" s="950">
        <v>1210040102000000</v>
      </c>
      <c r="B3656" s="951" t="s">
        <v>6081</v>
      </c>
      <c r="C3656" s="950" t="s">
        <v>2288</v>
      </c>
      <c r="D3656" s="953">
        <v>2196.2600000000002</v>
      </c>
      <c r="E3656"/>
      <c r="F3656" s="944"/>
    </row>
    <row r="3657" spans="1:6" ht="19.5" customHeight="1" x14ac:dyDescent="0.2">
      <c r="A3657" s="950">
        <v>1210040102200000</v>
      </c>
      <c r="B3657" s="951" t="s">
        <v>6082</v>
      </c>
      <c r="C3657" s="950" t="s">
        <v>2288</v>
      </c>
      <c r="D3657" s="953">
        <v>1570.09</v>
      </c>
      <c r="E3657"/>
      <c r="F3657" s="944"/>
    </row>
    <row r="3658" spans="1:6" ht="19.5" customHeight="1" x14ac:dyDescent="0.2">
      <c r="A3658" s="950">
        <v>1210040102300000</v>
      </c>
      <c r="B3658" s="951" t="s">
        <v>6083</v>
      </c>
      <c r="C3658" s="950" t="s">
        <v>2286</v>
      </c>
      <c r="D3658" s="952">
        <v>650.47</v>
      </c>
      <c r="E3658"/>
      <c r="F3658" s="944"/>
    </row>
    <row r="3659" spans="1:6" ht="19.5" customHeight="1" x14ac:dyDescent="0.2">
      <c r="A3659" s="950">
        <v>1210040102400000</v>
      </c>
      <c r="B3659" s="951" t="s">
        <v>6084</v>
      </c>
      <c r="C3659" s="950" t="s">
        <v>2288</v>
      </c>
      <c r="D3659" s="953">
        <v>1392.52</v>
      </c>
      <c r="E3659"/>
      <c r="F3659" s="944"/>
    </row>
    <row r="3660" spans="1:6" ht="19.5" customHeight="1" x14ac:dyDescent="0.2">
      <c r="A3660" s="950">
        <v>1210040102500000</v>
      </c>
      <c r="B3660" s="951" t="s">
        <v>6085</v>
      </c>
      <c r="C3660" s="950" t="s">
        <v>2288</v>
      </c>
      <c r="D3660" s="953">
        <v>1672.9</v>
      </c>
      <c r="E3660"/>
      <c r="F3660" s="944"/>
    </row>
    <row r="3661" spans="1:6" ht="19.5" customHeight="1" x14ac:dyDescent="0.2">
      <c r="A3661" s="949">
        <v>1210050000000000</v>
      </c>
      <c r="B3661" s="5102" t="s">
        <v>4298</v>
      </c>
      <c r="C3661" s="5103"/>
      <c r="D3661" s="5103"/>
      <c r="E3661" s="5103"/>
      <c r="F3661" s="5104"/>
    </row>
    <row r="3662" spans="1:6" ht="19.5" customHeight="1" x14ac:dyDescent="0.2">
      <c r="A3662" s="950">
        <v>1210050100100000</v>
      </c>
      <c r="B3662" s="951" t="s">
        <v>4299</v>
      </c>
      <c r="C3662" s="950" t="s">
        <v>2288</v>
      </c>
      <c r="D3662" s="953">
        <v>1918.36</v>
      </c>
      <c r="E3662"/>
      <c r="F3662" s="944"/>
    </row>
    <row r="3663" spans="1:6" ht="19.5" customHeight="1" x14ac:dyDescent="0.2">
      <c r="A3663" s="950">
        <v>1210050100200000</v>
      </c>
      <c r="B3663" s="951" t="s">
        <v>4300</v>
      </c>
      <c r="C3663" s="950" t="s">
        <v>2288</v>
      </c>
      <c r="D3663" s="953">
        <v>2751.24</v>
      </c>
      <c r="E3663"/>
      <c r="F3663" s="944"/>
    </row>
    <row r="3664" spans="1:6" ht="19.5" customHeight="1" x14ac:dyDescent="0.2">
      <c r="A3664" s="950">
        <v>1210050100300000</v>
      </c>
      <c r="B3664" s="951" t="s">
        <v>4301</v>
      </c>
      <c r="C3664" s="950" t="s">
        <v>2288</v>
      </c>
      <c r="D3664" s="953">
        <v>2633.68</v>
      </c>
      <c r="E3664"/>
      <c r="F3664" s="944"/>
    </row>
    <row r="3665" spans="1:6" ht="19.5" customHeight="1" x14ac:dyDescent="0.2">
      <c r="A3665" s="950">
        <v>1210050100600000</v>
      </c>
      <c r="B3665" s="951" t="s">
        <v>4302</v>
      </c>
      <c r="C3665" s="950" t="s">
        <v>2288</v>
      </c>
      <c r="D3665" s="953">
        <v>1718.96</v>
      </c>
      <c r="E3665"/>
      <c r="F3665" s="944"/>
    </row>
    <row r="3666" spans="1:6" ht="19.5" customHeight="1" x14ac:dyDescent="0.2">
      <c r="A3666" s="950">
        <v>1210050100700000</v>
      </c>
      <c r="B3666" s="951" t="s">
        <v>4303</v>
      </c>
      <c r="C3666" s="950" t="s">
        <v>2288</v>
      </c>
      <c r="D3666" s="953">
        <v>1850.14</v>
      </c>
      <c r="E3666"/>
      <c r="F3666" s="944"/>
    </row>
    <row r="3667" spans="1:6" ht="19.5" customHeight="1" x14ac:dyDescent="0.2">
      <c r="A3667" s="950">
        <v>1210050100800000</v>
      </c>
      <c r="B3667" s="951" t="s">
        <v>4304</v>
      </c>
      <c r="C3667" s="950" t="s">
        <v>2288</v>
      </c>
      <c r="D3667" s="953">
        <v>1794.39</v>
      </c>
      <c r="E3667"/>
      <c r="F3667" s="944"/>
    </row>
    <row r="3668" spans="1:6" ht="19.5" customHeight="1" x14ac:dyDescent="0.2">
      <c r="A3668" s="950">
        <v>1210050101100000</v>
      </c>
      <c r="B3668" s="951" t="s">
        <v>6086</v>
      </c>
      <c r="C3668" s="950" t="s">
        <v>2288</v>
      </c>
      <c r="D3668" s="953">
        <v>1672.9</v>
      </c>
      <c r="E3668"/>
      <c r="F3668" s="944"/>
    </row>
    <row r="3669" spans="1:6" ht="19.5" customHeight="1" x14ac:dyDescent="0.2">
      <c r="A3669" s="949">
        <v>1210060000000000</v>
      </c>
      <c r="B3669" s="5102" t="s">
        <v>4305</v>
      </c>
      <c r="C3669" s="5103"/>
      <c r="D3669" s="5103"/>
      <c r="E3669" s="5103"/>
      <c r="F3669" s="5104"/>
    </row>
    <row r="3670" spans="1:6" ht="19.5" customHeight="1" x14ac:dyDescent="0.2">
      <c r="A3670" s="950">
        <v>1210060100100000</v>
      </c>
      <c r="B3670" s="951" t="s">
        <v>4306</v>
      </c>
      <c r="C3670" s="950" t="s">
        <v>2286</v>
      </c>
      <c r="D3670" s="952">
        <v>860.39</v>
      </c>
      <c r="E3670"/>
      <c r="F3670" s="944"/>
    </row>
    <row r="3671" spans="1:6" ht="19.5" customHeight="1" x14ac:dyDescent="0.2">
      <c r="A3671" s="950">
        <v>1210060100200000</v>
      </c>
      <c r="B3671" s="951" t="s">
        <v>4307</v>
      </c>
      <c r="C3671" s="950" t="s">
        <v>2286</v>
      </c>
      <c r="D3671" s="952">
        <v>860.39</v>
      </c>
      <c r="E3671"/>
      <c r="F3671" s="944"/>
    </row>
    <row r="3672" spans="1:6" ht="19.5" customHeight="1" x14ac:dyDescent="0.2">
      <c r="A3672" s="950">
        <v>1210060100300000</v>
      </c>
      <c r="B3672" s="951" t="s">
        <v>4308</v>
      </c>
      <c r="C3672" s="950" t="s">
        <v>2286</v>
      </c>
      <c r="D3672" s="952">
        <v>860.39</v>
      </c>
      <c r="E3672"/>
      <c r="F3672" s="944"/>
    </row>
    <row r="3673" spans="1:6" ht="19.5" customHeight="1" x14ac:dyDescent="0.2">
      <c r="A3673" s="950">
        <v>1210060100400000</v>
      </c>
      <c r="B3673" s="951" t="s">
        <v>4309</v>
      </c>
      <c r="C3673" s="950" t="s">
        <v>2286</v>
      </c>
      <c r="D3673" s="952">
        <v>860.39</v>
      </c>
      <c r="E3673"/>
      <c r="F3673" s="944"/>
    </row>
    <row r="3674" spans="1:6" ht="19.5" customHeight="1" x14ac:dyDescent="0.2">
      <c r="A3674" s="950">
        <v>1210060100500000</v>
      </c>
      <c r="B3674" s="951" t="s">
        <v>4310</v>
      </c>
      <c r="C3674" s="950" t="s">
        <v>2286</v>
      </c>
      <c r="D3674" s="952">
        <v>860.39</v>
      </c>
      <c r="E3674"/>
      <c r="F3674" s="944"/>
    </row>
    <row r="3675" spans="1:6" ht="19.5" customHeight="1" x14ac:dyDescent="0.2">
      <c r="A3675" s="950">
        <v>1210060100600000</v>
      </c>
      <c r="B3675" s="951" t="s">
        <v>4311</v>
      </c>
      <c r="C3675" s="950" t="s">
        <v>2286</v>
      </c>
      <c r="D3675" s="952">
        <v>803.23</v>
      </c>
      <c r="E3675"/>
      <c r="F3675" s="944"/>
    </row>
    <row r="3676" spans="1:6" ht="19.5" customHeight="1" x14ac:dyDescent="0.2">
      <c r="A3676" s="950">
        <v>1210060100700000</v>
      </c>
      <c r="B3676" s="951" t="s">
        <v>4312</v>
      </c>
      <c r="C3676" s="950" t="s">
        <v>2286</v>
      </c>
      <c r="D3676" s="952">
        <v>803.23</v>
      </c>
      <c r="E3676"/>
      <c r="F3676" s="944"/>
    </row>
    <row r="3677" spans="1:6" ht="19.5" customHeight="1" x14ac:dyDescent="0.2">
      <c r="A3677" s="950">
        <v>1210060100800000</v>
      </c>
      <c r="B3677" s="951" t="s">
        <v>4313</v>
      </c>
      <c r="C3677" s="950" t="s">
        <v>2286</v>
      </c>
      <c r="D3677" s="952">
        <v>803.23</v>
      </c>
      <c r="E3677"/>
      <c r="F3677" s="944"/>
    </row>
    <row r="3678" spans="1:6" ht="19.5" customHeight="1" x14ac:dyDescent="0.2">
      <c r="A3678" s="950">
        <v>1210060100900000</v>
      </c>
      <c r="B3678" s="951" t="s">
        <v>6087</v>
      </c>
      <c r="C3678" s="950" t="s">
        <v>2286</v>
      </c>
      <c r="D3678" s="952">
        <v>831.78</v>
      </c>
      <c r="E3678"/>
      <c r="F3678" s="944"/>
    </row>
    <row r="3679" spans="1:6" ht="19.5" customHeight="1" x14ac:dyDescent="0.2">
      <c r="A3679" s="950">
        <v>1210060101000000</v>
      </c>
      <c r="B3679" s="951" t="s">
        <v>6088</v>
      </c>
      <c r="C3679" s="950" t="s">
        <v>2286</v>
      </c>
      <c r="D3679" s="953">
        <v>1018.69</v>
      </c>
      <c r="E3679"/>
      <c r="F3679" s="944"/>
    </row>
    <row r="3680" spans="1:6" ht="19.5" customHeight="1" x14ac:dyDescent="0.2">
      <c r="A3680" s="949">
        <v>1210070000000000</v>
      </c>
      <c r="B3680" s="5102" t="s">
        <v>4314</v>
      </c>
      <c r="C3680" s="5103"/>
      <c r="D3680" s="5103"/>
      <c r="E3680" s="5103"/>
      <c r="F3680" s="5104"/>
    </row>
    <row r="3681" spans="1:6" ht="19.5" customHeight="1" x14ac:dyDescent="0.2">
      <c r="A3681" s="950">
        <v>1210070100100000</v>
      </c>
      <c r="B3681" s="951" t="s">
        <v>4315</v>
      </c>
      <c r="C3681" s="950" t="s">
        <v>2286</v>
      </c>
      <c r="D3681" s="952">
        <v>588.26</v>
      </c>
      <c r="E3681"/>
      <c r="F3681" s="944"/>
    </row>
    <row r="3682" spans="1:6" ht="19.5" customHeight="1" x14ac:dyDescent="0.2">
      <c r="A3682" s="949">
        <v>1210080000000000</v>
      </c>
      <c r="B3682" s="5102" t="s">
        <v>4316</v>
      </c>
      <c r="C3682" s="5103"/>
      <c r="D3682" s="5103"/>
      <c r="E3682" s="5103"/>
      <c r="F3682" s="5104"/>
    </row>
    <row r="3683" spans="1:6" ht="19.5" customHeight="1" x14ac:dyDescent="0.2">
      <c r="A3683" s="950">
        <v>1210080100100000</v>
      </c>
      <c r="B3683" s="951" t="s">
        <v>4317</v>
      </c>
      <c r="C3683" s="950" t="s">
        <v>2286</v>
      </c>
      <c r="D3683" s="953">
        <v>3599.69</v>
      </c>
      <c r="E3683"/>
      <c r="F3683" s="944"/>
    </row>
    <row r="3684" spans="1:6" ht="19.5" customHeight="1" x14ac:dyDescent="0.2">
      <c r="A3684" s="950">
        <v>1210080100200000</v>
      </c>
      <c r="B3684" s="951" t="s">
        <v>4318</v>
      </c>
      <c r="C3684" s="950" t="s">
        <v>2286</v>
      </c>
      <c r="D3684" s="953">
        <v>4333.5</v>
      </c>
      <c r="E3684"/>
      <c r="F3684" s="944"/>
    </row>
    <row r="3685" spans="1:6" ht="19.5" customHeight="1" x14ac:dyDescent="0.2">
      <c r="A3685" s="949">
        <v>1211040000000000</v>
      </c>
      <c r="B3685" s="5102" t="s">
        <v>4319</v>
      </c>
      <c r="C3685" s="5103"/>
      <c r="D3685" s="5103"/>
      <c r="E3685" s="5103"/>
      <c r="F3685" s="5104"/>
    </row>
    <row r="3686" spans="1:6" ht="19.5" customHeight="1" x14ac:dyDescent="0.2">
      <c r="A3686" s="950">
        <v>1211040100100000</v>
      </c>
      <c r="B3686" s="951" t="s">
        <v>4320</v>
      </c>
      <c r="C3686" s="950" t="s">
        <v>2286</v>
      </c>
      <c r="D3686" s="952">
        <v>997.95</v>
      </c>
      <c r="E3686"/>
      <c r="F3686" s="944"/>
    </row>
    <row r="3687" spans="1:6" ht="19.5" customHeight="1" x14ac:dyDescent="0.2">
      <c r="A3687" s="950">
        <v>1211040100200000</v>
      </c>
      <c r="B3687" s="951" t="s">
        <v>4321</v>
      </c>
      <c r="C3687" s="950" t="s">
        <v>2286</v>
      </c>
      <c r="D3687" s="953">
        <v>1298.08</v>
      </c>
      <c r="E3687"/>
      <c r="F3687" s="944"/>
    </row>
    <row r="3688" spans="1:6" ht="19.5" customHeight="1" x14ac:dyDescent="0.2">
      <c r="A3688" s="950">
        <v>1211040100300000</v>
      </c>
      <c r="B3688" s="951" t="s">
        <v>4322</v>
      </c>
      <c r="C3688" s="950" t="s">
        <v>2285</v>
      </c>
      <c r="D3688" s="952">
        <v>255.11</v>
      </c>
      <c r="E3688"/>
      <c r="F3688" s="944"/>
    </row>
    <row r="3689" spans="1:6" ht="19.5" customHeight="1" x14ac:dyDescent="0.2">
      <c r="A3689" s="950">
        <v>1211040100400000</v>
      </c>
      <c r="B3689" s="951" t="s">
        <v>4323</v>
      </c>
      <c r="C3689" s="950" t="s">
        <v>2286</v>
      </c>
      <c r="D3689" s="953">
        <v>1221.04</v>
      </c>
      <c r="E3689"/>
      <c r="F3689" s="944"/>
    </row>
    <row r="3690" spans="1:6" ht="19.5" customHeight="1" x14ac:dyDescent="0.2">
      <c r="A3690" s="950">
        <v>1211040100500000</v>
      </c>
      <c r="B3690" s="951" t="s">
        <v>4324</v>
      </c>
      <c r="C3690" s="950" t="s">
        <v>2286</v>
      </c>
      <c r="D3690" s="953">
        <v>1221.04</v>
      </c>
      <c r="E3690"/>
      <c r="F3690" s="944"/>
    </row>
    <row r="3691" spans="1:6" ht="19.5" customHeight="1" x14ac:dyDescent="0.2">
      <c r="A3691" s="949">
        <v>1211050000000000</v>
      </c>
      <c r="B3691" s="5102" t="s">
        <v>4325</v>
      </c>
      <c r="C3691" s="5103"/>
      <c r="D3691" s="5103"/>
      <c r="E3691" s="5103"/>
      <c r="F3691" s="5104"/>
    </row>
    <row r="3692" spans="1:6" ht="19.5" customHeight="1" x14ac:dyDescent="0.2">
      <c r="A3692" s="950">
        <v>1211050100100000</v>
      </c>
      <c r="B3692" s="951" t="s">
        <v>4326</v>
      </c>
      <c r="C3692" s="950" t="s">
        <v>2286</v>
      </c>
      <c r="D3692" s="953">
        <v>1308.0899999999999</v>
      </c>
      <c r="E3692"/>
      <c r="F3692" s="944"/>
    </row>
    <row r="3693" spans="1:6" ht="19.5" customHeight="1" x14ac:dyDescent="0.2">
      <c r="A3693" s="950">
        <v>1211050100200000</v>
      </c>
      <c r="B3693" s="951" t="s">
        <v>4327</v>
      </c>
      <c r="C3693" s="950" t="s">
        <v>2286</v>
      </c>
      <c r="D3693" s="953">
        <v>1705.77</v>
      </c>
      <c r="E3693"/>
      <c r="F3693" s="944"/>
    </row>
    <row r="3694" spans="1:6" ht="19.5" customHeight="1" x14ac:dyDescent="0.2">
      <c r="A3694" s="950">
        <v>1211050100300000</v>
      </c>
      <c r="B3694" s="951" t="s">
        <v>4328</v>
      </c>
      <c r="C3694" s="950" t="s">
        <v>2285</v>
      </c>
      <c r="D3694" s="952">
        <v>482.72</v>
      </c>
      <c r="E3694"/>
      <c r="F3694" s="944"/>
    </row>
    <row r="3695" spans="1:6" ht="19.5" customHeight="1" x14ac:dyDescent="0.2">
      <c r="A3695" s="950">
        <v>1211050100400000</v>
      </c>
      <c r="B3695" s="951" t="s">
        <v>4329</v>
      </c>
      <c r="C3695" s="950" t="s">
        <v>2286</v>
      </c>
      <c r="D3695" s="953">
        <v>2006.75</v>
      </c>
      <c r="E3695"/>
      <c r="F3695" s="944"/>
    </row>
    <row r="3696" spans="1:6" ht="19.5" customHeight="1" x14ac:dyDescent="0.2">
      <c r="A3696" s="950">
        <v>1211050100500000</v>
      </c>
      <c r="B3696" s="951" t="s">
        <v>4330</v>
      </c>
      <c r="C3696" s="950" t="s">
        <v>2286</v>
      </c>
      <c r="D3696" s="953">
        <v>2006.75</v>
      </c>
      <c r="E3696"/>
      <c r="F3696" s="944"/>
    </row>
    <row r="3697" spans="1:6" ht="19.5" customHeight="1" x14ac:dyDescent="0.2">
      <c r="A3697" s="949">
        <v>1211060000000000</v>
      </c>
      <c r="B3697" s="5102" t="s">
        <v>4331</v>
      </c>
      <c r="C3697" s="5103"/>
      <c r="D3697" s="5103"/>
      <c r="E3697" s="5103"/>
      <c r="F3697" s="5104"/>
    </row>
    <row r="3698" spans="1:6" ht="19.5" customHeight="1" x14ac:dyDescent="0.2">
      <c r="A3698" s="950">
        <v>1211060100100000</v>
      </c>
      <c r="B3698" s="951" t="s">
        <v>4332</v>
      </c>
      <c r="C3698" s="950" t="s">
        <v>2286</v>
      </c>
      <c r="D3698" s="952">
        <v>840.38</v>
      </c>
      <c r="E3698"/>
      <c r="F3698" s="944"/>
    </row>
    <row r="3699" spans="1:6" ht="19.5" customHeight="1" x14ac:dyDescent="0.2">
      <c r="A3699" s="950">
        <v>1211060100200000</v>
      </c>
      <c r="B3699" s="951" t="s">
        <v>4333</v>
      </c>
      <c r="C3699" s="950" t="s">
        <v>2285</v>
      </c>
      <c r="D3699" s="952">
        <v>367.67</v>
      </c>
      <c r="E3699"/>
      <c r="F3699" s="944"/>
    </row>
    <row r="3700" spans="1:6" ht="19.5" customHeight="1" x14ac:dyDescent="0.2">
      <c r="A3700" s="950">
        <v>1211060100300000</v>
      </c>
      <c r="B3700" s="951" t="s">
        <v>4334</v>
      </c>
      <c r="C3700" s="950" t="s">
        <v>2286</v>
      </c>
      <c r="D3700" s="952">
        <v>450.7</v>
      </c>
      <c r="E3700"/>
      <c r="F3700" s="944"/>
    </row>
    <row r="3701" spans="1:6" ht="19.5" customHeight="1" x14ac:dyDescent="0.2">
      <c r="A3701" s="950">
        <v>1211060100400000</v>
      </c>
      <c r="B3701" s="951" t="s">
        <v>4335</v>
      </c>
      <c r="C3701" s="950" t="s">
        <v>2285</v>
      </c>
      <c r="D3701" s="952">
        <v>265.12</v>
      </c>
      <c r="E3701"/>
      <c r="F3701" s="944"/>
    </row>
    <row r="3702" spans="1:6" ht="19.5" customHeight="1" x14ac:dyDescent="0.2">
      <c r="A3702" s="950">
        <v>1211060100500000</v>
      </c>
      <c r="B3702" s="951" t="s">
        <v>4336</v>
      </c>
      <c r="C3702" s="950" t="s">
        <v>2285</v>
      </c>
      <c r="D3702" s="953">
        <v>1502.28</v>
      </c>
      <c r="E3702"/>
      <c r="F3702" s="944"/>
    </row>
    <row r="3703" spans="1:6" ht="19.5" customHeight="1" x14ac:dyDescent="0.2">
      <c r="A3703" s="950">
        <v>1211060100600000</v>
      </c>
      <c r="B3703" s="951" t="s">
        <v>4337</v>
      </c>
      <c r="C3703" s="950" t="s">
        <v>2285</v>
      </c>
      <c r="D3703" s="953">
        <v>1502.28</v>
      </c>
      <c r="E3703"/>
      <c r="F3703" s="944"/>
    </row>
    <row r="3704" spans="1:6" ht="19.5" customHeight="1" x14ac:dyDescent="0.2">
      <c r="A3704" s="950">
        <v>1211060100700000</v>
      </c>
      <c r="B3704" s="951" t="s">
        <v>6089</v>
      </c>
      <c r="C3704" s="950" t="s">
        <v>2285</v>
      </c>
      <c r="D3704" s="952">
        <v>551.4</v>
      </c>
      <c r="E3704"/>
      <c r="F3704" s="944"/>
    </row>
    <row r="3705" spans="1:6" ht="19.5" customHeight="1" x14ac:dyDescent="0.2">
      <c r="A3705" s="950">
        <v>1211060100800000</v>
      </c>
      <c r="B3705" s="951" t="s">
        <v>6090</v>
      </c>
      <c r="C3705" s="950" t="s">
        <v>2285</v>
      </c>
      <c r="D3705" s="952">
        <v>551.4</v>
      </c>
      <c r="E3705"/>
      <c r="F3705" s="944"/>
    </row>
    <row r="3706" spans="1:6" ht="19.5" customHeight="1" x14ac:dyDescent="0.2">
      <c r="A3706" s="949">
        <v>1211070000000000</v>
      </c>
      <c r="B3706" s="5102" t="s">
        <v>4338</v>
      </c>
      <c r="C3706" s="5103"/>
      <c r="D3706" s="5103"/>
      <c r="E3706" s="5103"/>
      <c r="F3706" s="5104"/>
    </row>
    <row r="3707" spans="1:6" ht="19.5" customHeight="1" x14ac:dyDescent="0.2">
      <c r="A3707" s="950">
        <v>1211070100100000</v>
      </c>
      <c r="B3707" s="951" t="s">
        <v>4339</v>
      </c>
      <c r="C3707" s="950" t="s">
        <v>2286</v>
      </c>
      <c r="D3707" s="952">
        <v>925.42</v>
      </c>
      <c r="E3707"/>
      <c r="F3707" s="944"/>
    </row>
    <row r="3708" spans="1:6" ht="19.5" customHeight="1" x14ac:dyDescent="0.2">
      <c r="A3708" s="950">
        <v>1211070100200000</v>
      </c>
      <c r="B3708" s="951" t="s">
        <v>4340</v>
      </c>
      <c r="C3708" s="950" t="s">
        <v>2285</v>
      </c>
      <c r="D3708" s="952">
        <v>255.11</v>
      </c>
      <c r="E3708"/>
      <c r="F3708" s="944"/>
    </row>
    <row r="3709" spans="1:6" ht="19.5" customHeight="1" x14ac:dyDescent="0.2">
      <c r="A3709" s="950">
        <v>1211070100300000</v>
      </c>
      <c r="B3709" s="951" t="s">
        <v>4341</v>
      </c>
      <c r="C3709" s="950" t="s">
        <v>2286</v>
      </c>
      <c r="D3709" s="953">
        <v>1050.47</v>
      </c>
      <c r="E3709"/>
      <c r="F3709" s="944"/>
    </row>
    <row r="3710" spans="1:6" ht="19.5" customHeight="1" x14ac:dyDescent="0.2">
      <c r="A3710" s="950">
        <v>1211070100400000</v>
      </c>
      <c r="B3710" s="951" t="s">
        <v>4342</v>
      </c>
      <c r="C3710" s="950" t="s">
        <v>2286</v>
      </c>
      <c r="D3710" s="953">
        <v>1050.47</v>
      </c>
      <c r="E3710"/>
      <c r="F3710" s="944"/>
    </row>
    <row r="3711" spans="1:6" ht="19.5" customHeight="1" x14ac:dyDescent="0.2">
      <c r="A3711" s="950">
        <v>1211070100500000</v>
      </c>
      <c r="B3711" s="951" t="s">
        <v>4343</v>
      </c>
      <c r="C3711" s="950" t="s">
        <v>2286</v>
      </c>
      <c r="D3711" s="952">
        <v>857.38</v>
      </c>
      <c r="E3711"/>
      <c r="F3711" s="944"/>
    </row>
    <row r="3712" spans="1:6" ht="19.5" customHeight="1" x14ac:dyDescent="0.2">
      <c r="A3712" s="950">
        <v>1211070100600000</v>
      </c>
      <c r="B3712" s="951" t="s">
        <v>4344</v>
      </c>
      <c r="C3712" s="950" t="s">
        <v>2285</v>
      </c>
      <c r="D3712" s="952">
        <v>857.38</v>
      </c>
      <c r="E3712"/>
      <c r="F3712" s="944"/>
    </row>
    <row r="3713" spans="1:6" ht="19.5" customHeight="1" x14ac:dyDescent="0.2">
      <c r="A3713" s="950">
        <v>1211070100700000</v>
      </c>
      <c r="B3713" s="951" t="s">
        <v>4345</v>
      </c>
      <c r="C3713" s="950" t="s">
        <v>2286</v>
      </c>
      <c r="D3713" s="953">
        <v>1879.34</v>
      </c>
      <c r="E3713"/>
      <c r="F3713" s="944"/>
    </row>
    <row r="3714" spans="1:6" ht="19.5" customHeight="1" x14ac:dyDescent="0.2">
      <c r="A3714" s="950">
        <v>1211070100800000</v>
      </c>
      <c r="B3714" s="951" t="s">
        <v>4346</v>
      </c>
      <c r="C3714" s="950" t="s">
        <v>2286</v>
      </c>
      <c r="D3714" s="953">
        <v>1879.34</v>
      </c>
      <c r="E3714"/>
      <c r="F3714" s="944"/>
    </row>
    <row r="3715" spans="1:6" ht="19.5" customHeight="1" x14ac:dyDescent="0.2">
      <c r="A3715" s="949">
        <v>1211080000000000</v>
      </c>
      <c r="B3715" s="5102" t="s">
        <v>4347</v>
      </c>
      <c r="C3715" s="5103"/>
      <c r="D3715" s="5103"/>
      <c r="E3715" s="5103"/>
      <c r="F3715" s="5104"/>
    </row>
    <row r="3716" spans="1:6" ht="19.5" customHeight="1" x14ac:dyDescent="0.2">
      <c r="A3716" s="950">
        <v>1211080100100000</v>
      </c>
      <c r="B3716" s="951" t="s">
        <v>4348</v>
      </c>
      <c r="C3716" s="950" t="s">
        <v>2286</v>
      </c>
      <c r="D3716" s="952">
        <v>462.21</v>
      </c>
      <c r="E3716"/>
      <c r="F3716" s="944"/>
    </row>
    <row r="3717" spans="1:6" ht="19.5" customHeight="1" x14ac:dyDescent="0.2">
      <c r="A3717" s="950">
        <v>1211080100200000</v>
      </c>
      <c r="B3717" s="951" t="s">
        <v>4349</v>
      </c>
      <c r="C3717" s="950" t="s">
        <v>2286</v>
      </c>
      <c r="D3717" s="952">
        <v>291.63</v>
      </c>
      <c r="E3717"/>
      <c r="F3717" s="944"/>
    </row>
    <row r="3718" spans="1:6" ht="19.5" customHeight="1" x14ac:dyDescent="0.2">
      <c r="A3718" s="1012"/>
      <c r="B3718"/>
      <c r="C3718"/>
      <c r="D3718"/>
      <c r="E3718"/>
      <c r="F3718" s="944"/>
    </row>
    <row r="3719" spans="1:6" ht="19.5" customHeight="1" x14ac:dyDescent="0.2">
      <c r="A3719" s="946">
        <v>1212000000000000</v>
      </c>
      <c r="B3719" s="947" t="s">
        <v>4350</v>
      </c>
      <c r="C3719" s="948" t="s">
        <v>328</v>
      </c>
      <c r="D3719" s="948" t="s">
        <v>97</v>
      </c>
      <c r="E3719"/>
      <c r="F3719" s="944"/>
    </row>
    <row r="3720" spans="1:6" ht="19.5" customHeight="1" x14ac:dyDescent="0.2">
      <c r="A3720" s="949">
        <v>1212020000000000</v>
      </c>
      <c r="B3720" s="5102" t="s">
        <v>4351</v>
      </c>
      <c r="C3720" s="5103"/>
      <c r="D3720" s="5103"/>
      <c r="E3720" s="5103"/>
      <c r="F3720" s="5104"/>
    </row>
    <row r="3721" spans="1:6" ht="19.5" customHeight="1" x14ac:dyDescent="0.2">
      <c r="A3721" s="950">
        <v>1212020100100000</v>
      </c>
      <c r="B3721" s="951" t="s">
        <v>4352</v>
      </c>
      <c r="C3721" s="950" t="s">
        <v>2286</v>
      </c>
      <c r="D3721" s="952">
        <v>700.32</v>
      </c>
      <c r="E3721"/>
      <c r="F3721" s="944"/>
    </row>
    <row r="3722" spans="1:6" ht="19.5" customHeight="1" x14ac:dyDescent="0.2">
      <c r="A3722" s="950">
        <v>1212020100200000</v>
      </c>
      <c r="B3722" s="951" t="s">
        <v>4353</v>
      </c>
      <c r="C3722" s="950" t="s">
        <v>2288</v>
      </c>
      <c r="D3722" s="953">
        <v>4001.8</v>
      </c>
      <c r="E3722"/>
      <c r="F3722" s="944"/>
    </row>
    <row r="3723" spans="1:6" ht="19.5" customHeight="1" x14ac:dyDescent="0.2">
      <c r="A3723" s="950">
        <v>1212020100300000</v>
      </c>
      <c r="B3723" s="951" t="s">
        <v>4354</v>
      </c>
      <c r="C3723" s="950" t="s">
        <v>2286</v>
      </c>
      <c r="D3723" s="952">
        <v>452.7</v>
      </c>
      <c r="E3723"/>
      <c r="F3723" s="944"/>
    </row>
    <row r="3724" spans="1:6" ht="19.5" customHeight="1" x14ac:dyDescent="0.2">
      <c r="A3724" s="950">
        <v>1212020100400000</v>
      </c>
      <c r="B3724" s="951" t="s">
        <v>4355</v>
      </c>
      <c r="C3724" s="950" t="s">
        <v>2286</v>
      </c>
      <c r="D3724" s="952">
        <v>414.09</v>
      </c>
      <c r="E3724"/>
      <c r="F3724" s="944"/>
    </row>
    <row r="3725" spans="1:6" ht="19.5" customHeight="1" x14ac:dyDescent="0.2">
      <c r="A3725" s="950">
        <v>1212020100500000</v>
      </c>
      <c r="B3725" s="951" t="s">
        <v>4356</v>
      </c>
      <c r="C3725" s="950" t="s">
        <v>2286</v>
      </c>
      <c r="D3725" s="952">
        <v>538.85</v>
      </c>
      <c r="E3725"/>
      <c r="F3725" s="944"/>
    </row>
    <row r="3726" spans="1:6" ht="19.5" customHeight="1" x14ac:dyDescent="0.2">
      <c r="A3726" s="949">
        <v>1212030000000000</v>
      </c>
      <c r="B3726" s="5102" t="s">
        <v>4357</v>
      </c>
      <c r="C3726" s="5103"/>
      <c r="D3726" s="5103"/>
      <c r="E3726" s="5103"/>
      <c r="F3726" s="5104"/>
    </row>
    <row r="3727" spans="1:6" ht="19.5" customHeight="1" x14ac:dyDescent="0.2">
      <c r="A3727" s="950">
        <v>1212030100100000</v>
      </c>
      <c r="B3727" s="951" t="s">
        <v>4358</v>
      </c>
      <c r="C3727" s="950" t="s">
        <v>2286</v>
      </c>
      <c r="D3727" s="953">
        <v>2128.46</v>
      </c>
      <c r="E3727"/>
      <c r="F3727" s="944"/>
    </row>
    <row r="3728" spans="1:6" ht="19.5" customHeight="1" x14ac:dyDescent="0.2">
      <c r="A3728" s="950">
        <v>1212030100200000</v>
      </c>
      <c r="B3728" s="951" t="s">
        <v>4359</v>
      </c>
      <c r="C3728" s="950" t="s">
        <v>2286</v>
      </c>
      <c r="D3728" s="953">
        <v>2326.0500000000002</v>
      </c>
      <c r="E3728"/>
      <c r="F3728" s="944"/>
    </row>
    <row r="3729" spans="1:6" ht="19.5" customHeight="1" x14ac:dyDescent="0.2">
      <c r="A3729" s="950">
        <v>1212030100300000</v>
      </c>
      <c r="B3729" s="951" t="s">
        <v>4360</v>
      </c>
      <c r="C3729" s="950" t="s">
        <v>2286</v>
      </c>
      <c r="D3729" s="952">
        <v>955.93</v>
      </c>
      <c r="E3729"/>
      <c r="F3729" s="944"/>
    </row>
    <row r="3730" spans="1:6" ht="19.5" customHeight="1" x14ac:dyDescent="0.2">
      <c r="A3730" s="950">
        <v>1212030100400000</v>
      </c>
      <c r="B3730" s="951" t="s">
        <v>4361</v>
      </c>
      <c r="C3730" s="950" t="s">
        <v>2285</v>
      </c>
      <c r="D3730" s="952">
        <v>236.61</v>
      </c>
      <c r="E3730"/>
      <c r="F3730" s="944"/>
    </row>
    <row r="3731" spans="1:6" ht="19.5" customHeight="1" x14ac:dyDescent="0.2">
      <c r="A3731" s="950">
        <v>1212030100500000</v>
      </c>
      <c r="B3731" s="951" t="s">
        <v>4362</v>
      </c>
      <c r="C3731" s="950" t="s">
        <v>2286</v>
      </c>
      <c r="D3731" s="952">
        <v>656.8</v>
      </c>
      <c r="E3731"/>
      <c r="F3731" s="944"/>
    </row>
    <row r="3732" spans="1:6" ht="19.5" customHeight="1" x14ac:dyDescent="0.2">
      <c r="A3732" s="1012"/>
      <c r="B3732"/>
      <c r="C3732"/>
      <c r="D3732"/>
      <c r="E3732"/>
      <c r="F3732" s="944"/>
    </row>
    <row r="3733" spans="1:6" ht="19.5" customHeight="1" x14ac:dyDescent="0.2">
      <c r="A3733" s="946">
        <v>1213000000000000</v>
      </c>
      <c r="B3733" s="947" t="s">
        <v>4363</v>
      </c>
      <c r="C3733" s="948" t="s">
        <v>328</v>
      </c>
      <c r="D3733" s="948" t="s">
        <v>97</v>
      </c>
      <c r="E3733"/>
      <c r="F3733" s="944"/>
    </row>
    <row r="3734" spans="1:6" ht="19.5" customHeight="1" x14ac:dyDescent="0.2">
      <c r="A3734" s="949">
        <v>1213010000000000</v>
      </c>
      <c r="B3734" s="5102" t="s">
        <v>4364</v>
      </c>
      <c r="C3734" s="5103"/>
      <c r="D3734" s="5103"/>
      <c r="E3734" s="5103"/>
      <c r="F3734" s="5104"/>
    </row>
    <row r="3735" spans="1:6" ht="19.5" customHeight="1" x14ac:dyDescent="0.2">
      <c r="A3735" s="950">
        <v>1213010100100000</v>
      </c>
      <c r="B3735" s="951" t="s">
        <v>4365</v>
      </c>
      <c r="C3735" s="950" t="s">
        <v>2288</v>
      </c>
      <c r="D3735" s="952">
        <v>658.69</v>
      </c>
      <c r="E3735"/>
      <c r="F3735" s="944"/>
    </row>
    <row r="3736" spans="1:6" ht="19.5" customHeight="1" x14ac:dyDescent="0.2">
      <c r="A3736" s="949">
        <v>1213020000000000</v>
      </c>
      <c r="B3736" s="5102" t="s">
        <v>4366</v>
      </c>
      <c r="C3736" s="5103"/>
      <c r="D3736" s="5103"/>
      <c r="E3736" s="5103"/>
      <c r="F3736" s="5104"/>
    </row>
    <row r="3737" spans="1:6" ht="19.5" customHeight="1" x14ac:dyDescent="0.2">
      <c r="A3737" s="950">
        <v>1213020100100000</v>
      </c>
      <c r="B3737" s="951" t="s">
        <v>4367</v>
      </c>
      <c r="C3737" s="950" t="s">
        <v>2286</v>
      </c>
      <c r="D3737" s="952">
        <v>330.15</v>
      </c>
      <c r="E3737"/>
      <c r="F3737" s="944"/>
    </row>
    <row r="3738" spans="1:6" ht="19.5" customHeight="1" x14ac:dyDescent="0.2">
      <c r="A3738" s="950">
        <v>1213020100200000</v>
      </c>
      <c r="B3738" s="951" t="s">
        <v>4368</v>
      </c>
      <c r="C3738" s="950" t="s">
        <v>2286</v>
      </c>
      <c r="D3738" s="952">
        <v>814.7</v>
      </c>
      <c r="E3738"/>
      <c r="F3738" s="944"/>
    </row>
    <row r="3739" spans="1:6" ht="19.5" customHeight="1" x14ac:dyDescent="0.2">
      <c r="A3739" s="950">
        <v>1213020100300000</v>
      </c>
      <c r="B3739" s="951" t="s">
        <v>4369</v>
      </c>
      <c r="C3739" s="950" t="s">
        <v>2286</v>
      </c>
      <c r="D3739" s="952">
        <v>687.58</v>
      </c>
      <c r="E3739"/>
      <c r="F3739" s="944"/>
    </row>
    <row r="3740" spans="1:6" ht="19.5" customHeight="1" x14ac:dyDescent="0.2">
      <c r="A3740" s="950">
        <v>1213020100400000</v>
      </c>
      <c r="B3740" s="951" t="s">
        <v>4370</v>
      </c>
      <c r="C3740" s="950" t="s">
        <v>2286</v>
      </c>
      <c r="D3740" s="952">
        <v>898.8</v>
      </c>
      <c r="E3740"/>
      <c r="F3740" s="944"/>
    </row>
    <row r="3741" spans="1:6" ht="19.5" customHeight="1" x14ac:dyDescent="0.2">
      <c r="A3741" s="950">
        <v>1213020100500000</v>
      </c>
      <c r="B3741" s="951" t="s">
        <v>4371</v>
      </c>
      <c r="C3741" s="950" t="s">
        <v>2286</v>
      </c>
      <c r="D3741" s="952">
        <v>782.71</v>
      </c>
      <c r="E3741"/>
      <c r="F3741" s="944"/>
    </row>
    <row r="3742" spans="1:6" ht="19.5" customHeight="1" x14ac:dyDescent="0.2">
      <c r="A3742" s="950">
        <v>1213020100600000</v>
      </c>
      <c r="B3742" s="951" t="s">
        <v>4372</v>
      </c>
      <c r="C3742" s="950" t="s">
        <v>2286</v>
      </c>
      <c r="D3742" s="952">
        <v>551.79999999999995</v>
      </c>
      <c r="E3742"/>
      <c r="F3742" s="944"/>
    </row>
    <row r="3743" spans="1:6" ht="19.5" customHeight="1" x14ac:dyDescent="0.2">
      <c r="A3743" s="949">
        <v>1213030000000000</v>
      </c>
      <c r="B3743" s="5102" t="s">
        <v>4373</v>
      </c>
      <c r="C3743" s="5103"/>
      <c r="D3743" s="5103"/>
      <c r="E3743" s="5103"/>
      <c r="F3743" s="5104"/>
    </row>
    <row r="3744" spans="1:6" ht="19.5" customHeight="1" x14ac:dyDescent="0.2">
      <c r="A3744" s="950">
        <v>1213030100100000</v>
      </c>
      <c r="B3744" s="951" t="s">
        <v>4374</v>
      </c>
      <c r="C3744" s="950" t="s">
        <v>2286</v>
      </c>
      <c r="D3744" s="952">
        <v>895.59</v>
      </c>
      <c r="E3744"/>
      <c r="F3744" s="944"/>
    </row>
    <row r="3745" spans="1:6" ht="19.5" customHeight="1" x14ac:dyDescent="0.2">
      <c r="A3745" s="950">
        <v>1213030100200000</v>
      </c>
      <c r="B3745" s="951" t="s">
        <v>4375</v>
      </c>
      <c r="C3745" s="950" t="s">
        <v>2286</v>
      </c>
      <c r="D3745" s="952">
        <v>318.52999999999997</v>
      </c>
      <c r="E3745"/>
      <c r="F3745" s="944"/>
    </row>
    <row r="3746" spans="1:6" ht="19.5" customHeight="1" x14ac:dyDescent="0.2">
      <c r="A3746" s="949">
        <v>1213040000000000</v>
      </c>
      <c r="B3746" s="5102" t="s">
        <v>4376</v>
      </c>
      <c r="C3746" s="5103"/>
      <c r="D3746" s="5103"/>
      <c r="E3746" s="5103"/>
      <c r="F3746" s="5104"/>
    </row>
    <row r="3747" spans="1:6" ht="19.5" customHeight="1" x14ac:dyDescent="0.2">
      <c r="A3747" s="950">
        <v>1213040100100000</v>
      </c>
      <c r="B3747" s="951" t="s">
        <v>4377</v>
      </c>
      <c r="C3747" s="950" t="s">
        <v>2286</v>
      </c>
      <c r="D3747" s="952">
        <v>325.14999999999998</v>
      </c>
      <c r="E3747"/>
      <c r="F3747" s="944"/>
    </row>
    <row r="3748" spans="1:6" ht="19.5" customHeight="1" x14ac:dyDescent="0.2">
      <c r="A3748" s="950">
        <v>1213040100200000</v>
      </c>
      <c r="B3748" s="951" t="s">
        <v>4378</v>
      </c>
      <c r="C3748" s="950" t="s">
        <v>2285</v>
      </c>
      <c r="D3748" s="952">
        <v>225.34</v>
      </c>
      <c r="E3748"/>
      <c r="F3748" s="944"/>
    </row>
    <row r="3749" spans="1:6" ht="19.5" customHeight="1" x14ac:dyDescent="0.2">
      <c r="A3749" s="950">
        <v>1213040100300000</v>
      </c>
      <c r="B3749" s="951" t="s">
        <v>4379</v>
      </c>
      <c r="C3749" s="950" t="s">
        <v>2286</v>
      </c>
      <c r="D3749" s="952">
        <v>891.89</v>
      </c>
      <c r="E3749"/>
      <c r="F3749" s="944"/>
    </row>
    <row r="3750" spans="1:6" ht="19.5" customHeight="1" x14ac:dyDescent="0.2">
      <c r="A3750" s="1012"/>
      <c r="B3750"/>
      <c r="C3750"/>
      <c r="D3750"/>
      <c r="E3750"/>
      <c r="F3750" s="944"/>
    </row>
    <row r="3751" spans="1:6" ht="19.5" customHeight="1" x14ac:dyDescent="0.2">
      <c r="A3751" s="946">
        <v>1300000000000000</v>
      </c>
      <c r="B3751" s="947" t="s">
        <v>2308</v>
      </c>
      <c r="C3751" s="948" t="s">
        <v>328</v>
      </c>
      <c r="D3751" s="948" t="s">
        <v>97</v>
      </c>
      <c r="E3751"/>
      <c r="F3751" s="944"/>
    </row>
    <row r="3752" spans="1:6" ht="19.5" customHeight="1" x14ac:dyDescent="0.2">
      <c r="A3752" s="949">
        <v>1301000000000000</v>
      </c>
      <c r="B3752" s="5102" t="s">
        <v>2309</v>
      </c>
      <c r="C3752" s="5103"/>
      <c r="D3752" s="5103"/>
      <c r="E3752" s="5103"/>
      <c r="F3752" s="5104"/>
    </row>
    <row r="3753" spans="1:6" ht="19.5" customHeight="1" x14ac:dyDescent="0.2">
      <c r="A3753" s="950">
        <v>1301010100100000</v>
      </c>
      <c r="B3753" s="951" t="s">
        <v>2310</v>
      </c>
      <c r="C3753" s="950" t="s">
        <v>2311</v>
      </c>
      <c r="D3753" s="952">
        <v>682.24</v>
      </c>
      <c r="E3753"/>
      <c r="F3753" s="944"/>
    </row>
    <row r="3754" spans="1:6" ht="19.5" customHeight="1" x14ac:dyDescent="0.2">
      <c r="A3754" s="950">
        <v>1301010100200000</v>
      </c>
      <c r="B3754" s="951" t="s">
        <v>2312</v>
      </c>
      <c r="C3754" s="950" t="s">
        <v>2311</v>
      </c>
      <c r="D3754" s="952">
        <v>682.24</v>
      </c>
      <c r="E3754"/>
      <c r="F3754" s="944"/>
    </row>
    <row r="3755" spans="1:6" ht="19.5" customHeight="1" x14ac:dyDescent="0.2">
      <c r="A3755" s="950">
        <v>1301010100300000</v>
      </c>
      <c r="B3755" s="951" t="s">
        <v>2313</v>
      </c>
      <c r="C3755" s="950" t="s">
        <v>2311</v>
      </c>
      <c r="D3755" s="952">
        <v>738.32</v>
      </c>
      <c r="E3755"/>
      <c r="F3755" s="944"/>
    </row>
    <row r="3756" spans="1:6" ht="19.5" customHeight="1" x14ac:dyDescent="0.2">
      <c r="A3756" s="950">
        <v>1301010100400000</v>
      </c>
      <c r="B3756" s="951" t="s">
        <v>2314</v>
      </c>
      <c r="C3756" s="950" t="s">
        <v>2311</v>
      </c>
      <c r="D3756" s="952">
        <v>775.7</v>
      </c>
      <c r="E3756"/>
      <c r="F3756" s="944"/>
    </row>
    <row r="3757" spans="1:6" ht="19.5" customHeight="1" x14ac:dyDescent="0.2">
      <c r="A3757" s="950">
        <v>1301010100500000</v>
      </c>
      <c r="B3757" s="951" t="s">
        <v>2315</v>
      </c>
      <c r="C3757" s="950" t="s">
        <v>2311</v>
      </c>
      <c r="D3757" s="952">
        <v>822.43</v>
      </c>
      <c r="E3757"/>
      <c r="F3757" s="944"/>
    </row>
    <row r="3758" spans="1:6" ht="19.5" customHeight="1" x14ac:dyDescent="0.2">
      <c r="A3758" s="950">
        <v>1301010100600000</v>
      </c>
      <c r="B3758" s="951" t="s">
        <v>2316</v>
      </c>
      <c r="C3758" s="950" t="s">
        <v>2311</v>
      </c>
      <c r="D3758" s="952">
        <v>887.85</v>
      </c>
      <c r="E3758"/>
      <c r="F3758" s="944"/>
    </row>
    <row r="3759" spans="1:6" ht="19.5" customHeight="1" x14ac:dyDescent="0.2">
      <c r="A3759" s="1012"/>
      <c r="B3759"/>
      <c r="C3759"/>
      <c r="D3759"/>
      <c r="E3759"/>
      <c r="F3759" s="944"/>
    </row>
    <row r="3760" spans="1:6" ht="19.5" customHeight="1" x14ac:dyDescent="0.2">
      <c r="A3760" s="946">
        <v>1302000000000000</v>
      </c>
      <c r="B3760" s="947" t="s">
        <v>2317</v>
      </c>
      <c r="C3760" s="948" t="s">
        <v>328</v>
      </c>
      <c r="D3760" s="948" t="s">
        <v>97</v>
      </c>
      <c r="E3760"/>
      <c r="F3760" s="944"/>
    </row>
    <row r="3761" spans="1:6" ht="19.5" customHeight="1" x14ac:dyDescent="0.2">
      <c r="A3761" s="950">
        <v>1302010100200000</v>
      </c>
      <c r="B3761" s="951" t="s">
        <v>2318</v>
      </c>
      <c r="C3761" s="950" t="s">
        <v>2319</v>
      </c>
      <c r="D3761" s="953">
        <v>1250</v>
      </c>
      <c r="E3761"/>
      <c r="F3761" s="944"/>
    </row>
    <row r="3762" spans="1:6" ht="19.5" customHeight="1" x14ac:dyDescent="0.2">
      <c r="A3762" s="1012"/>
      <c r="B3762"/>
      <c r="C3762"/>
      <c r="D3762"/>
      <c r="E3762"/>
      <c r="F3762" s="944"/>
    </row>
    <row r="3763" spans="1:6" ht="19.5" customHeight="1" x14ac:dyDescent="0.2">
      <c r="A3763" s="946">
        <v>1303000000000000</v>
      </c>
      <c r="B3763" s="947" t="s">
        <v>6091</v>
      </c>
      <c r="C3763" s="948" t="s">
        <v>328</v>
      </c>
      <c r="D3763" s="948" t="s">
        <v>97</v>
      </c>
      <c r="E3763"/>
      <c r="F3763" s="944"/>
    </row>
    <row r="3764" spans="1:6" ht="19.5" customHeight="1" x14ac:dyDescent="0.2">
      <c r="A3764" s="950">
        <v>1303010100200000</v>
      </c>
      <c r="B3764" s="951" t="s">
        <v>6092</v>
      </c>
      <c r="C3764" s="950" t="s">
        <v>6093</v>
      </c>
      <c r="D3764" s="952">
        <v>409.35</v>
      </c>
      <c r="E3764"/>
      <c r="F3764" s="944"/>
    </row>
    <row r="3765" spans="1:6" ht="19.5" customHeight="1" x14ac:dyDescent="0.2">
      <c r="A3765" s="1012"/>
      <c r="B3765"/>
      <c r="C3765"/>
      <c r="D3765"/>
      <c r="E3765"/>
      <c r="F3765" s="944"/>
    </row>
    <row r="3766" spans="1:6" ht="19.5" customHeight="1" x14ac:dyDescent="0.2">
      <c r="A3766" s="946">
        <v>1400000000000000</v>
      </c>
      <c r="B3766" s="947" t="s">
        <v>2321</v>
      </c>
      <c r="C3766" s="948" t="s">
        <v>328</v>
      </c>
      <c r="D3766" s="948" t="s">
        <v>97</v>
      </c>
      <c r="E3766"/>
      <c r="F3766" s="944"/>
    </row>
    <row r="3767" spans="1:6" ht="19.5" customHeight="1" x14ac:dyDescent="0.2">
      <c r="A3767" s="949">
        <v>1402000000000000</v>
      </c>
      <c r="B3767" s="5102" t="s">
        <v>2322</v>
      </c>
      <c r="C3767" s="5103"/>
      <c r="D3767" s="5103"/>
      <c r="E3767" s="5103"/>
      <c r="F3767" s="5104"/>
    </row>
    <row r="3768" spans="1:6" ht="19.5" customHeight="1" x14ac:dyDescent="0.2">
      <c r="A3768" s="950">
        <v>1402010100100000</v>
      </c>
      <c r="B3768" s="951" t="s">
        <v>2323</v>
      </c>
      <c r="C3768" s="950" t="s">
        <v>338</v>
      </c>
      <c r="D3768" s="953">
        <v>16500</v>
      </c>
      <c r="E3768"/>
      <c r="F3768" s="944"/>
    </row>
    <row r="3769" spans="1:6" ht="19.5" customHeight="1" x14ac:dyDescent="0.2">
      <c r="A3769" s="950">
        <v>1402010100200000</v>
      </c>
      <c r="B3769" s="951" t="s">
        <v>2324</v>
      </c>
      <c r="C3769" s="950" t="s">
        <v>338</v>
      </c>
      <c r="D3769" s="953">
        <v>18500</v>
      </c>
      <c r="E3769"/>
      <c r="F3769" s="944"/>
    </row>
    <row r="3770" spans="1:6" ht="19.5" customHeight="1" x14ac:dyDescent="0.2">
      <c r="A3770" s="950">
        <v>1402010100400000</v>
      </c>
      <c r="B3770" s="951" t="s">
        <v>2325</v>
      </c>
      <c r="C3770" s="950" t="s">
        <v>338</v>
      </c>
      <c r="D3770" s="953">
        <v>42400</v>
      </c>
      <c r="E3770"/>
      <c r="F3770" s="944"/>
    </row>
    <row r="3771" spans="1:6" ht="19.5" customHeight="1" x14ac:dyDescent="0.2">
      <c r="A3771" s="950">
        <v>1402010100500000</v>
      </c>
      <c r="B3771" s="951" t="s">
        <v>2326</v>
      </c>
      <c r="C3771" s="950" t="s">
        <v>338</v>
      </c>
      <c r="D3771" s="953">
        <v>52400</v>
      </c>
      <c r="E3771"/>
      <c r="F3771" s="944"/>
    </row>
    <row r="3772" spans="1:6" ht="19.5" customHeight="1" x14ac:dyDescent="0.2">
      <c r="A3772" s="950">
        <v>1402010100600000</v>
      </c>
      <c r="B3772" s="951" t="s">
        <v>2327</v>
      </c>
      <c r="C3772" s="950" t="s">
        <v>338</v>
      </c>
      <c r="D3772" s="953">
        <v>52400</v>
      </c>
      <c r="E3772"/>
      <c r="F3772" s="944"/>
    </row>
    <row r="3773" spans="1:6" ht="19.5" customHeight="1" x14ac:dyDescent="0.2">
      <c r="A3773" s="950">
        <v>1402010100700000</v>
      </c>
      <c r="B3773" s="951" t="s">
        <v>2328</v>
      </c>
      <c r="C3773" s="950" t="s">
        <v>338</v>
      </c>
      <c r="D3773" s="953">
        <v>63000</v>
      </c>
      <c r="E3773"/>
      <c r="F3773" s="944"/>
    </row>
    <row r="3774" spans="1:6" ht="19.5" customHeight="1" x14ac:dyDescent="0.2">
      <c r="A3774" s="950">
        <v>1402010100800000</v>
      </c>
      <c r="B3774" s="951" t="s">
        <v>2329</v>
      </c>
      <c r="C3774" s="950" t="s">
        <v>338</v>
      </c>
      <c r="D3774" s="953">
        <v>18500</v>
      </c>
      <c r="E3774"/>
      <c r="F3774" s="944"/>
    </row>
    <row r="3775" spans="1:6" ht="19.5" customHeight="1" x14ac:dyDescent="0.2">
      <c r="A3775" s="950">
        <v>1402010100900000</v>
      </c>
      <c r="B3775" s="951" t="s">
        <v>2330</v>
      </c>
      <c r="C3775" s="950" t="s">
        <v>338</v>
      </c>
      <c r="D3775" s="953">
        <v>22200</v>
      </c>
      <c r="E3775"/>
      <c r="F3775" s="944"/>
    </row>
    <row r="3776" spans="1:6" ht="19.5" customHeight="1" x14ac:dyDescent="0.2">
      <c r="A3776" s="950">
        <v>1402010101000000</v>
      </c>
      <c r="B3776" s="951" t="s">
        <v>2331</v>
      </c>
      <c r="C3776" s="950" t="s">
        <v>338</v>
      </c>
      <c r="D3776" s="953">
        <v>23500</v>
      </c>
      <c r="E3776"/>
      <c r="F3776" s="944"/>
    </row>
    <row r="3777" spans="1:6" ht="19.5" customHeight="1" x14ac:dyDescent="0.2">
      <c r="A3777" s="1012"/>
      <c r="B3777"/>
      <c r="C3777"/>
      <c r="D3777"/>
      <c r="E3777"/>
      <c r="F3777" s="944"/>
    </row>
    <row r="3778" spans="1:6" ht="19.5" customHeight="1" x14ac:dyDescent="0.2">
      <c r="A3778" s="946">
        <v>1403000000000000</v>
      </c>
      <c r="B3778" s="947" t="s">
        <v>2332</v>
      </c>
      <c r="C3778" s="948" t="s">
        <v>328</v>
      </c>
      <c r="D3778" s="948" t="s">
        <v>97</v>
      </c>
      <c r="E3778"/>
      <c r="F3778" s="944"/>
    </row>
    <row r="3779" spans="1:6" ht="19.5" customHeight="1" x14ac:dyDescent="0.2">
      <c r="A3779" s="950">
        <v>1403010100100000</v>
      </c>
      <c r="B3779" s="951" t="s">
        <v>2333</v>
      </c>
      <c r="C3779" s="950" t="s">
        <v>226</v>
      </c>
      <c r="D3779" s="953">
        <v>2300</v>
      </c>
      <c r="E3779"/>
      <c r="F3779" s="944"/>
    </row>
    <row r="3780" spans="1:6" ht="19.5" customHeight="1" x14ac:dyDescent="0.2">
      <c r="A3780" s="1012"/>
      <c r="B3780"/>
      <c r="C3780"/>
      <c r="D3780"/>
      <c r="E3780"/>
      <c r="F3780" s="944"/>
    </row>
    <row r="3781" spans="1:6" ht="19.5" customHeight="1" x14ac:dyDescent="0.2">
      <c r="A3781" s="946">
        <v>1404000000000000</v>
      </c>
      <c r="B3781" s="947" t="s">
        <v>2334</v>
      </c>
      <c r="C3781" s="948" t="s">
        <v>328</v>
      </c>
      <c r="D3781" s="948" t="s">
        <v>97</v>
      </c>
      <c r="E3781"/>
      <c r="F3781" s="944"/>
    </row>
    <row r="3782" spans="1:6" ht="19.5" customHeight="1" x14ac:dyDescent="0.2">
      <c r="A3782" s="950">
        <v>1404010100100000</v>
      </c>
      <c r="B3782" s="951" t="s">
        <v>2335</v>
      </c>
      <c r="C3782" s="950" t="s">
        <v>638</v>
      </c>
      <c r="D3782" s="953">
        <v>2600</v>
      </c>
      <c r="E3782"/>
      <c r="F3782" s="944"/>
    </row>
    <row r="3783" spans="1:6" ht="19.5" customHeight="1" x14ac:dyDescent="0.2">
      <c r="A3783" s="1012"/>
      <c r="B3783"/>
      <c r="C3783"/>
      <c r="D3783"/>
      <c r="E3783"/>
      <c r="F3783" s="944"/>
    </row>
    <row r="3784" spans="1:6" ht="19.5" customHeight="1" x14ac:dyDescent="0.2">
      <c r="A3784" s="946">
        <v>1411000000000000</v>
      </c>
      <c r="B3784" s="947" t="s">
        <v>2336</v>
      </c>
      <c r="C3784" s="948" t="s">
        <v>328</v>
      </c>
      <c r="D3784" s="948" t="s">
        <v>97</v>
      </c>
      <c r="E3784"/>
      <c r="F3784" s="944"/>
    </row>
    <row r="3785" spans="1:6" ht="19.5" customHeight="1" x14ac:dyDescent="0.2">
      <c r="A3785" s="949">
        <v>1411040000000000</v>
      </c>
      <c r="B3785" s="5102" t="s">
        <v>2337</v>
      </c>
      <c r="C3785" s="5103"/>
      <c r="D3785" s="5103"/>
      <c r="E3785" s="5103"/>
      <c r="F3785" s="5104"/>
    </row>
    <row r="3786" spans="1:6" ht="19.5" customHeight="1" x14ac:dyDescent="0.2">
      <c r="A3786" s="950">
        <v>1411040100800000</v>
      </c>
      <c r="B3786" s="951" t="s">
        <v>6094</v>
      </c>
      <c r="C3786" s="950" t="s">
        <v>2338</v>
      </c>
      <c r="D3786" s="953">
        <v>11500</v>
      </c>
      <c r="E3786"/>
      <c r="F3786" s="944"/>
    </row>
    <row r="3787" spans="1:6" ht="19.5" customHeight="1" x14ac:dyDescent="0.2">
      <c r="A3787" s="950">
        <v>1411040100900000</v>
      </c>
      <c r="B3787" s="951" t="s">
        <v>6095</v>
      </c>
      <c r="C3787" s="950" t="s">
        <v>2338</v>
      </c>
      <c r="D3787" s="953">
        <v>13000</v>
      </c>
      <c r="E3787"/>
      <c r="F3787" s="944"/>
    </row>
    <row r="3788" spans="1:6" ht="19.5" customHeight="1" x14ac:dyDescent="0.2">
      <c r="A3788" s="950">
        <v>1411040101000000</v>
      </c>
      <c r="B3788" s="951" t="s">
        <v>6096</v>
      </c>
      <c r="C3788" s="950" t="s">
        <v>2338</v>
      </c>
      <c r="D3788" s="953">
        <v>14500</v>
      </c>
      <c r="E3788"/>
      <c r="F3788" s="944"/>
    </row>
    <row r="3789" spans="1:6" ht="19.5" customHeight="1" x14ac:dyDescent="0.2">
      <c r="A3789" s="949">
        <v>1411050000000000</v>
      </c>
      <c r="B3789" s="5102" t="s">
        <v>2339</v>
      </c>
      <c r="C3789" s="5103"/>
      <c r="D3789" s="5103"/>
      <c r="E3789" s="5103"/>
      <c r="F3789" s="5104"/>
    </row>
    <row r="3790" spans="1:6" ht="19.5" customHeight="1" x14ac:dyDescent="0.2">
      <c r="A3790" s="950">
        <v>1411050101600000</v>
      </c>
      <c r="B3790" s="951" t="s">
        <v>6097</v>
      </c>
      <c r="C3790" s="950" t="s">
        <v>2338</v>
      </c>
      <c r="D3790" s="953">
        <v>2400</v>
      </c>
      <c r="E3790"/>
      <c r="F3790" s="944"/>
    </row>
    <row r="3791" spans="1:6" ht="19.5" customHeight="1" x14ac:dyDescent="0.2">
      <c r="A3791" s="950">
        <v>1411050101700000</v>
      </c>
      <c r="B3791" s="951" t="s">
        <v>6098</v>
      </c>
      <c r="C3791" s="950" t="s">
        <v>2338</v>
      </c>
      <c r="D3791" s="953">
        <v>2600</v>
      </c>
      <c r="E3791"/>
      <c r="F3791" s="944"/>
    </row>
    <row r="3792" spans="1:6" ht="19.5" customHeight="1" x14ac:dyDescent="0.2">
      <c r="A3792" s="950">
        <v>1411050101800000</v>
      </c>
      <c r="B3792" s="951" t="s">
        <v>6099</v>
      </c>
      <c r="C3792" s="950" t="s">
        <v>2338</v>
      </c>
      <c r="D3792" s="953">
        <v>2900</v>
      </c>
      <c r="E3792"/>
      <c r="F3792" s="944"/>
    </row>
    <row r="3793" spans="1:6" ht="19.5" customHeight="1" x14ac:dyDescent="0.2">
      <c r="A3793" s="950">
        <v>1411070100100000</v>
      </c>
      <c r="B3793" s="951" t="s">
        <v>6100</v>
      </c>
      <c r="C3793" s="950" t="s">
        <v>2338</v>
      </c>
      <c r="D3793" s="952">
        <v>513.08000000000004</v>
      </c>
      <c r="E3793"/>
      <c r="F3793" s="944"/>
    </row>
    <row r="3794" spans="1:6" ht="19.5" customHeight="1" x14ac:dyDescent="0.2">
      <c r="A3794" s="950">
        <v>1411070100200000</v>
      </c>
      <c r="B3794" s="951" t="s">
        <v>6101</v>
      </c>
      <c r="C3794" s="950" t="s">
        <v>2338</v>
      </c>
      <c r="D3794" s="952">
        <v>513.08000000000004</v>
      </c>
      <c r="E3794"/>
      <c r="F3794" s="944"/>
    </row>
    <row r="3795" spans="1:6" ht="19.5" customHeight="1" x14ac:dyDescent="0.2">
      <c r="A3795" s="950">
        <v>1411070100300000</v>
      </c>
      <c r="B3795" s="951" t="s">
        <v>6102</v>
      </c>
      <c r="C3795" s="950" t="s">
        <v>2338</v>
      </c>
      <c r="D3795" s="952">
        <v>494.39</v>
      </c>
      <c r="E3795"/>
      <c r="F3795" s="944"/>
    </row>
    <row r="3796" spans="1:6" ht="19.5" customHeight="1" x14ac:dyDescent="0.2">
      <c r="A3796" s="950">
        <v>1411070100400000</v>
      </c>
      <c r="B3796" s="951" t="s">
        <v>6103</v>
      </c>
      <c r="C3796" s="950" t="s">
        <v>2338</v>
      </c>
      <c r="D3796" s="952">
        <v>509.35</v>
      </c>
      <c r="E3796"/>
      <c r="F3796" s="944"/>
    </row>
    <row r="3797" spans="1:6" ht="19.5" customHeight="1" x14ac:dyDescent="0.2">
      <c r="A3797" s="1012"/>
      <c r="B3797"/>
      <c r="C3797"/>
      <c r="D3797"/>
      <c r="E3797"/>
      <c r="F3797" s="944"/>
    </row>
    <row r="3798" spans="1:6" ht="19.5" customHeight="1" x14ac:dyDescent="0.2">
      <c r="A3798" s="946">
        <v>1413000000000000</v>
      </c>
      <c r="B3798" s="947" t="s">
        <v>2340</v>
      </c>
      <c r="C3798" s="948" t="s">
        <v>328</v>
      </c>
      <c r="D3798" s="948" t="s">
        <v>97</v>
      </c>
      <c r="E3798"/>
      <c r="F3798" s="944"/>
    </row>
    <row r="3799" spans="1:6" ht="19.5" customHeight="1" x14ac:dyDescent="0.2">
      <c r="A3799" s="949">
        <v>1413010000000000</v>
      </c>
      <c r="B3799" s="5102" t="s">
        <v>2341</v>
      </c>
      <c r="C3799" s="5103"/>
      <c r="D3799" s="5103"/>
      <c r="E3799" s="5103"/>
      <c r="F3799" s="5104"/>
    </row>
    <row r="3800" spans="1:6" ht="19.5" customHeight="1" x14ac:dyDescent="0.2">
      <c r="A3800" s="950">
        <v>1413010100100000</v>
      </c>
      <c r="B3800" s="951" t="s">
        <v>2342</v>
      </c>
      <c r="C3800" s="950" t="s">
        <v>2338</v>
      </c>
      <c r="D3800" s="953">
        <v>1750</v>
      </c>
      <c r="E3800"/>
      <c r="F3800" s="944"/>
    </row>
    <row r="3801" spans="1:6" ht="19.5" customHeight="1" x14ac:dyDescent="0.2">
      <c r="A3801" s="950">
        <v>1413010100200000</v>
      </c>
      <c r="B3801" s="951" t="s">
        <v>2343</v>
      </c>
      <c r="C3801" s="950" t="s">
        <v>2338</v>
      </c>
      <c r="D3801" s="953">
        <v>1850</v>
      </c>
      <c r="E3801"/>
      <c r="F3801" s="944"/>
    </row>
    <row r="3802" spans="1:6" ht="19.5" customHeight="1" x14ac:dyDescent="0.2">
      <c r="A3802" s="949">
        <v>1413020000000000</v>
      </c>
      <c r="B3802" s="5102" t="s">
        <v>2344</v>
      </c>
      <c r="C3802" s="5103"/>
      <c r="D3802" s="5103"/>
      <c r="E3802" s="5103"/>
      <c r="F3802" s="5104"/>
    </row>
    <row r="3803" spans="1:6" ht="19.5" customHeight="1" x14ac:dyDescent="0.2">
      <c r="A3803" s="950">
        <v>1413020100100000</v>
      </c>
      <c r="B3803" s="951" t="s">
        <v>2342</v>
      </c>
      <c r="C3803" s="950" t="s">
        <v>2338</v>
      </c>
      <c r="D3803" s="952">
        <v>750</v>
      </c>
      <c r="E3803"/>
      <c r="F3803" s="944"/>
    </row>
    <row r="3804" spans="1:6" ht="19.5" customHeight="1" x14ac:dyDescent="0.2">
      <c r="A3804" s="950">
        <v>1413020100200000</v>
      </c>
      <c r="B3804" s="951" t="s">
        <v>2343</v>
      </c>
      <c r="C3804" s="950" t="s">
        <v>2338</v>
      </c>
      <c r="D3804" s="952">
        <v>750</v>
      </c>
      <c r="E3804"/>
      <c r="F3804" s="944"/>
    </row>
    <row r="3805" spans="1:6" ht="19.5" customHeight="1" x14ac:dyDescent="0.2">
      <c r="A3805" s="1012"/>
      <c r="B3805"/>
      <c r="C3805"/>
      <c r="D3805"/>
      <c r="E3805"/>
      <c r="F3805" s="944"/>
    </row>
    <row r="3806" spans="1:6" ht="19.5" customHeight="1" x14ac:dyDescent="0.2">
      <c r="A3806" s="946">
        <v>1414000000000000</v>
      </c>
      <c r="B3806" s="947" t="s">
        <v>2345</v>
      </c>
      <c r="C3806" s="948" t="s">
        <v>328</v>
      </c>
      <c r="D3806" s="948" t="s">
        <v>97</v>
      </c>
      <c r="E3806"/>
      <c r="F3806" s="944"/>
    </row>
    <row r="3807" spans="1:6" ht="19.5" customHeight="1" x14ac:dyDescent="0.2">
      <c r="A3807" s="949">
        <v>1414010000000000</v>
      </c>
      <c r="B3807" s="5102" t="s">
        <v>2346</v>
      </c>
      <c r="C3807" s="5103"/>
      <c r="D3807" s="5103"/>
      <c r="E3807" s="5103"/>
      <c r="F3807" s="5104"/>
    </row>
    <row r="3808" spans="1:6" ht="19.5" customHeight="1" x14ac:dyDescent="0.2">
      <c r="A3808" s="950">
        <v>1414010100100000</v>
      </c>
      <c r="B3808" s="951" t="s">
        <v>2347</v>
      </c>
      <c r="C3808" s="950" t="s">
        <v>338</v>
      </c>
      <c r="D3808" s="952">
        <v>850</v>
      </c>
      <c r="E3808"/>
      <c r="F3808" s="944"/>
    </row>
    <row r="3809" spans="1:6" ht="19.5" customHeight="1" x14ac:dyDescent="0.2">
      <c r="A3809" s="950">
        <v>1414010100200000</v>
      </c>
      <c r="B3809" s="951" t="s">
        <v>2348</v>
      </c>
      <c r="C3809" s="950" t="s">
        <v>338</v>
      </c>
      <c r="D3809" s="952">
        <v>850</v>
      </c>
      <c r="E3809"/>
      <c r="F3809" s="944"/>
    </row>
    <row r="3810" spans="1:6" ht="19.5" customHeight="1" x14ac:dyDescent="0.2">
      <c r="A3810" s="950">
        <v>1414010100300000</v>
      </c>
      <c r="B3810" s="951" t="s">
        <v>2349</v>
      </c>
      <c r="C3810" s="950" t="s">
        <v>338</v>
      </c>
      <c r="D3810" s="952">
        <v>850</v>
      </c>
      <c r="E3810"/>
      <c r="F3810" s="944"/>
    </row>
    <row r="3811" spans="1:6" ht="19.5" customHeight="1" x14ac:dyDescent="0.2">
      <c r="A3811" s="949">
        <v>1414020000000000</v>
      </c>
      <c r="B3811" s="5102" t="s">
        <v>2350</v>
      </c>
      <c r="C3811" s="5103"/>
      <c r="D3811" s="5103"/>
      <c r="E3811" s="5103"/>
      <c r="F3811" s="5104"/>
    </row>
    <row r="3812" spans="1:6" ht="19.5" customHeight="1" x14ac:dyDescent="0.2">
      <c r="A3812" s="950">
        <v>1414020100100000</v>
      </c>
      <c r="B3812" s="951" t="s">
        <v>2347</v>
      </c>
      <c r="C3812" s="950" t="s">
        <v>338</v>
      </c>
      <c r="D3812" s="953">
        <v>2300</v>
      </c>
      <c r="E3812"/>
      <c r="F3812" s="944"/>
    </row>
    <row r="3813" spans="1:6" ht="19.5" customHeight="1" x14ac:dyDescent="0.2">
      <c r="A3813" s="950">
        <v>1414020100200000</v>
      </c>
      <c r="B3813" s="951" t="s">
        <v>2348</v>
      </c>
      <c r="C3813" s="950" t="s">
        <v>338</v>
      </c>
      <c r="D3813" s="953">
        <v>2300</v>
      </c>
      <c r="E3813"/>
      <c r="F3813" s="944"/>
    </row>
    <row r="3814" spans="1:6" ht="19.5" customHeight="1" x14ac:dyDescent="0.2">
      <c r="A3814" s="950">
        <v>1414020100300000</v>
      </c>
      <c r="B3814" s="951" t="s">
        <v>2349</v>
      </c>
      <c r="C3814" s="950" t="s">
        <v>338</v>
      </c>
      <c r="D3814" s="953">
        <v>2300</v>
      </c>
      <c r="E3814"/>
      <c r="F3814" s="944"/>
    </row>
    <row r="3815" spans="1:6" ht="19.5" customHeight="1" x14ac:dyDescent="0.2">
      <c r="A3815" s="949">
        <v>1414040100000000</v>
      </c>
      <c r="B3815" s="5102" t="s">
        <v>6104</v>
      </c>
      <c r="C3815" s="5103"/>
      <c r="D3815" s="5103"/>
      <c r="E3815" s="5103"/>
      <c r="F3815" s="5104"/>
    </row>
    <row r="3816" spans="1:6" ht="19.5" customHeight="1" x14ac:dyDescent="0.2">
      <c r="A3816" s="950">
        <v>1414040100500000</v>
      </c>
      <c r="B3816" s="951" t="s">
        <v>6105</v>
      </c>
      <c r="C3816" s="950" t="s">
        <v>6106</v>
      </c>
      <c r="D3816" s="952">
        <v>831.78</v>
      </c>
      <c r="E3816"/>
      <c r="F3816" s="944"/>
    </row>
    <row r="3817" spans="1:6" ht="19.5" customHeight="1" x14ac:dyDescent="0.2">
      <c r="A3817" s="950">
        <v>1414040100600000</v>
      </c>
      <c r="B3817" s="951" t="s">
        <v>6107</v>
      </c>
      <c r="C3817" s="950" t="s">
        <v>6106</v>
      </c>
      <c r="D3817" s="953">
        <v>1119.6300000000001</v>
      </c>
      <c r="E3817"/>
      <c r="F3817" s="944"/>
    </row>
    <row r="3818" spans="1:6" ht="19.5" customHeight="1" x14ac:dyDescent="0.2">
      <c r="A3818" s="949">
        <v>1414050100000000</v>
      </c>
      <c r="B3818" s="5102" t="s">
        <v>6108</v>
      </c>
      <c r="C3818" s="5103"/>
      <c r="D3818" s="5103"/>
      <c r="E3818" s="5103"/>
      <c r="F3818" s="5104"/>
    </row>
    <row r="3819" spans="1:6" ht="19.5" customHeight="1" x14ac:dyDescent="0.2">
      <c r="A3819" s="950">
        <v>1414050100400000</v>
      </c>
      <c r="B3819" s="951" t="s">
        <v>6109</v>
      </c>
      <c r="C3819" s="950" t="s">
        <v>6106</v>
      </c>
      <c r="D3819" s="952">
        <v>803.74</v>
      </c>
      <c r="E3819"/>
      <c r="F3819" s="944"/>
    </row>
    <row r="3820" spans="1:6" ht="19.5" customHeight="1" x14ac:dyDescent="0.2">
      <c r="A3820" s="950">
        <v>1414050100500000</v>
      </c>
      <c r="B3820" s="951" t="s">
        <v>6110</v>
      </c>
      <c r="C3820" s="950" t="s">
        <v>6106</v>
      </c>
      <c r="D3820" s="953">
        <v>1016.82</v>
      </c>
      <c r="E3820"/>
      <c r="F3820" s="944"/>
    </row>
    <row r="3821" spans="1:6" ht="19.5" customHeight="1" x14ac:dyDescent="0.2">
      <c r="A3821" s="950">
        <v>1414050100600000</v>
      </c>
      <c r="B3821" s="951" t="s">
        <v>6111</v>
      </c>
      <c r="C3821" s="950" t="s">
        <v>6106</v>
      </c>
      <c r="D3821" s="952">
        <v>839.25</v>
      </c>
      <c r="E3821"/>
      <c r="F3821" s="944"/>
    </row>
    <row r="3822" spans="1:6" ht="19.5" customHeight="1" x14ac:dyDescent="0.2">
      <c r="A3822" s="950">
        <v>1414050100700000</v>
      </c>
      <c r="B3822" s="951" t="s">
        <v>6112</v>
      </c>
      <c r="C3822" s="950" t="s">
        <v>6106</v>
      </c>
      <c r="D3822" s="953">
        <v>1063.55</v>
      </c>
      <c r="E3822"/>
      <c r="F3822" s="944"/>
    </row>
    <row r="3823" spans="1:6" ht="19.5" customHeight="1" x14ac:dyDescent="0.2">
      <c r="A3823" s="950">
        <v>1414050100800000</v>
      </c>
      <c r="B3823" s="951" t="s">
        <v>6113</v>
      </c>
      <c r="C3823" s="950" t="s">
        <v>6106</v>
      </c>
      <c r="D3823" s="953">
        <v>1110.28</v>
      </c>
      <c r="E3823"/>
      <c r="F3823" s="944"/>
    </row>
    <row r="3824" spans="1:6" ht="19.5" customHeight="1" x14ac:dyDescent="0.2">
      <c r="A3824" s="1012"/>
      <c r="B3824"/>
      <c r="C3824"/>
      <c r="D3824"/>
      <c r="E3824"/>
      <c r="F3824" s="944"/>
    </row>
    <row r="3825" spans="1:6" ht="19.5" customHeight="1" x14ac:dyDescent="0.2">
      <c r="A3825" s="946">
        <v>1415000000000000</v>
      </c>
      <c r="B3825" s="947" t="s">
        <v>2351</v>
      </c>
      <c r="C3825" s="948" t="s">
        <v>328</v>
      </c>
      <c r="D3825" s="948" t="s">
        <v>97</v>
      </c>
      <c r="E3825"/>
      <c r="F3825" s="944"/>
    </row>
    <row r="3826" spans="1:6" ht="19.5" customHeight="1" x14ac:dyDescent="0.2">
      <c r="A3826" s="949">
        <v>1415020000000000</v>
      </c>
      <c r="B3826" s="5102" t="s">
        <v>2352</v>
      </c>
      <c r="C3826" s="5103"/>
      <c r="D3826" s="5103"/>
      <c r="E3826" s="5103"/>
      <c r="F3826" s="5104"/>
    </row>
    <row r="3827" spans="1:6" ht="19.5" customHeight="1" x14ac:dyDescent="0.2">
      <c r="A3827" s="950">
        <v>1415020100100000</v>
      </c>
      <c r="B3827" s="951" t="s">
        <v>2353</v>
      </c>
      <c r="C3827" s="950" t="s">
        <v>338</v>
      </c>
      <c r="D3827" s="953">
        <v>1400</v>
      </c>
      <c r="E3827"/>
      <c r="F3827" s="944"/>
    </row>
    <row r="3828" spans="1:6" ht="19.5" customHeight="1" x14ac:dyDescent="0.2">
      <c r="A3828" s="950">
        <v>1415020100200000</v>
      </c>
      <c r="B3828" s="951" t="s">
        <v>2354</v>
      </c>
      <c r="C3828" s="950" t="s">
        <v>338</v>
      </c>
      <c r="D3828" s="953">
        <v>1500</v>
      </c>
      <c r="E3828"/>
      <c r="F3828" s="944"/>
    </row>
    <row r="3829" spans="1:6" ht="19.5" customHeight="1" x14ac:dyDescent="0.2">
      <c r="A3829" s="950">
        <v>1415020100300000</v>
      </c>
      <c r="B3829" s="951" t="s">
        <v>2355</v>
      </c>
      <c r="C3829" s="950" t="s">
        <v>338</v>
      </c>
      <c r="D3829" s="953">
        <v>1500</v>
      </c>
      <c r="E3829"/>
      <c r="F3829" s="944"/>
    </row>
    <row r="3830" spans="1:6" ht="19.5" customHeight="1" x14ac:dyDescent="0.2">
      <c r="A3830" s="950">
        <v>1415020100400000</v>
      </c>
      <c r="B3830" s="951" t="s">
        <v>2356</v>
      </c>
      <c r="C3830" s="950" t="s">
        <v>338</v>
      </c>
      <c r="D3830" s="953">
        <v>2400</v>
      </c>
      <c r="E3830"/>
      <c r="F3830" s="944"/>
    </row>
    <row r="3831" spans="1:6" ht="19.5" customHeight="1" x14ac:dyDescent="0.2">
      <c r="A3831" s="950">
        <v>1415020100500000</v>
      </c>
      <c r="B3831" s="951" t="s">
        <v>2357</v>
      </c>
      <c r="C3831" s="950" t="s">
        <v>338</v>
      </c>
      <c r="D3831" s="953">
        <v>2500</v>
      </c>
      <c r="E3831"/>
      <c r="F3831" s="944"/>
    </row>
    <row r="3832" spans="1:6" ht="19.5" customHeight="1" x14ac:dyDescent="0.2">
      <c r="A3832" s="950">
        <v>1415020100600000</v>
      </c>
      <c r="B3832" s="951" t="s">
        <v>2358</v>
      </c>
      <c r="C3832" s="950" t="s">
        <v>338</v>
      </c>
      <c r="D3832" s="953">
        <v>2700</v>
      </c>
      <c r="E3832"/>
      <c r="F3832" s="944"/>
    </row>
    <row r="3833" spans="1:6" ht="19.5" customHeight="1" x14ac:dyDescent="0.2">
      <c r="A3833" s="1012"/>
      <c r="B3833"/>
      <c r="C3833"/>
      <c r="D3833"/>
      <c r="E3833"/>
      <c r="F3833" s="944"/>
    </row>
    <row r="3834" spans="1:6" ht="19.5" customHeight="1" x14ac:dyDescent="0.2">
      <c r="A3834" s="946">
        <v>1417000000000000</v>
      </c>
      <c r="B3834" s="947" t="s">
        <v>1330</v>
      </c>
      <c r="C3834" s="948" t="s">
        <v>328</v>
      </c>
      <c r="D3834" s="948" t="s">
        <v>97</v>
      </c>
      <c r="E3834"/>
      <c r="F3834" s="944"/>
    </row>
    <row r="3835" spans="1:6" ht="19.5" customHeight="1" x14ac:dyDescent="0.2">
      <c r="A3835" s="949">
        <v>1417010000000000</v>
      </c>
      <c r="B3835" s="5102" t="s">
        <v>2359</v>
      </c>
      <c r="C3835" s="5103"/>
      <c r="D3835" s="5103"/>
      <c r="E3835" s="5103"/>
      <c r="F3835" s="5104"/>
    </row>
    <row r="3836" spans="1:6" ht="19.5" customHeight="1" x14ac:dyDescent="0.2">
      <c r="A3836" s="950">
        <v>1417010102500000</v>
      </c>
      <c r="B3836" s="951" t="s">
        <v>6114</v>
      </c>
      <c r="C3836" s="950" t="s">
        <v>398</v>
      </c>
      <c r="D3836" s="952">
        <v>45.79</v>
      </c>
      <c r="E3836"/>
      <c r="F3836" s="944"/>
    </row>
    <row r="3837" spans="1:6" ht="19.5" customHeight="1" x14ac:dyDescent="0.2">
      <c r="A3837" s="950">
        <v>1417010102600000</v>
      </c>
      <c r="B3837" s="951" t="s">
        <v>6115</v>
      </c>
      <c r="C3837" s="950" t="s">
        <v>398</v>
      </c>
      <c r="D3837" s="952">
        <v>46.73</v>
      </c>
      <c r="E3837"/>
      <c r="F3837" s="944"/>
    </row>
    <row r="3838" spans="1:6" ht="19.5" customHeight="1" x14ac:dyDescent="0.2">
      <c r="A3838" s="950">
        <v>1417010102700000</v>
      </c>
      <c r="B3838" s="951" t="s">
        <v>6116</v>
      </c>
      <c r="C3838" s="950" t="s">
        <v>398</v>
      </c>
      <c r="D3838" s="952">
        <v>44.4</v>
      </c>
      <c r="E3838"/>
      <c r="F3838" s="944"/>
    </row>
    <row r="3839" spans="1:6" ht="19.5" customHeight="1" x14ac:dyDescent="0.2">
      <c r="A3839" s="950">
        <v>1417010108000000</v>
      </c>
      <c r="B3839" s="951" t="s">
        <v>6117</v>
      </c>
      <c r="C3839" s="950" t="s">
        <v>398</v>
      </c>
      <c r="D3839" s="952">
        <v>39.25</v>
      </c>
      <c r="E3839"/>
      <c r="F3839" s="944"/>
    </row>
    <row r="3840" spans="1:6" ht="19.5" customHeight="1" x14ac:dyDescent="0.2">
      <c r="A3840" s="950">
        <v>1417010108100000</v>
      </c>
      <c r="B3840" s="951" t="s">
        <v>6118</v>
      </c>
      <c r="C3840" s="950" t="s">
        <v>398</v>
      </c>
      <c r="D3840" s="952">
        <v>98.13</v>
      </c>
      <c r="E3840"/>
      <c r="F3840" s="944"/>
    </row>
    <row r="3841" spans="1:6" ht="19.5" customHeight="1" x14ac:dyDescent="0.2">
      <c r="A3841" s="950">
        <v>1417010108200000</v>
      </c>
      <c r="B3841" s="951" t="s">
        <v>6119</v>
      </c>
      <c r="C3841" s="950" t="s">
        <v>398</v>
      </c>
      <c r="D3841" s="952">
        <v>88.79</v>
      </c>
      <c r="E3841"/>
      <c r="F3841" s="944"/>
    </row>
    <row r="3842" spans="1:6" ht="19.5" customHeight="1" x14ac:dyDescent="0.2">
      <c r="A3842" s="950">
        <v>1417010108300000</v>
      </c>
      <c r="B3842" s="951" t="s">
        <v>6120</v>
      </c>
      <c r="C3842" s="950" t="s">
        <v>398</v>
      </c>
      <c r="D3842" s="952">
        <v>88.79</v>
      </c>
      <c r="E3842"/>
      <c r="F3842" s="944"/>
    </row>
    <row r="3843" spans="1:6" ht="19.5" customHeight="1" x14ac:dyDescent="0.2">
      <c r="A3843" s="950">
        <v>1417010108400000</v>
      </c>
      <c r="B3843" s="951" t="s">
        <v>6121</v>
      </c>
      <c r="C3843" s="950" t="s">
        <v>398</v>
      </c>
      <c r="D3843" s="952">
        <v>98.13</v>
      </c>
      <c r="E3843"/>
      <c r="F3843" s="944"/>
    </row>
    <row r="3844" spans="1:6" ht="19.5" customHeight="1" x14ac:dyDescent="0.2">
      <c r="A3844" s="950">
        <v>1417010108500000</v>
      </c>
      <c r="B3844" s="951" t="s">
        <v>6122</v>
      </c>
      <c r="C3844" s="950" t="s">
        <v>398</v>
      </c>
      <c r="D3844" s="952">
        <v>98.13</v>
      </c>
      <c r="E3844"/>
      <c r="F3844" s="944"/>
    </row>
    <row r="3845" spans="1:6" ht="19.5" customHeight="1" x14ac:dyDescent="0.2">
      <c r="A3845" s="950">
        <v>1417010108600000</v>
      </c>
      <c r="B3845" s="951" t="s">
        <v>6123</v>
      </c>
      <c r="C3845" s="950" t="s">
        <v>2360</v>
      </c>
      <c r="D3845" s="952">
        <v>630</v>
      </c>
      <c r="E3845"/>
      <c r="F3845" s="944"/>
    </row>
    <row r="3846" spans="1:6" ht="19.5" customHeight="1" x14ac:dyDescent="0.2">
      <c r="A3846" s="950">
        <v>1417010108700000</v>
      </c>
      <c r="B3846" s="951" t="s">
        <v>6124</v>
      </c>
      <c r="C3846" s="950" t="s">
        <v>2360</v>
      </c>
      <c r="D3846" s="952">
        <v>523.37</v>
      </c>
      <c r="E3846"/>
      <c r="F3846" s="944"/>
    </row>
    <row r="3847" spans="1:6" ht="19.5" customHeight="1" x14ac:dyDescent="0.2">
      <c r="A3847" s="950">
        <v>1417010108800000</v>
      </c>
      <c r="B3847" s="951" t="s">
        <v>6125</v>
      </c>
      <c r="C3847" s="950" t="s">
        <v>2360</v>
      </c>
      <c r="D3847" s="952">
        <v>530</v>
      </c>
      <c r="E3847"/>
      <c r="F3847" s="944"/>
    </row>
    <row r="3848" spans="1:6" ht="19.5" customHeight="1" x14ac:dyDescent="0.2">
      <c r="A3848" s="950">
        <v>1417010108900000</v>
      </c>
      <c r="B3848" s="951" t="s">
        <v>6126</v>
      </c>
      <c r="C3848" s="950" t="s">
        <v>2360</v>
      </c>
      <c r="D3848" s="952">
        <v>476.64</v>
      </c>
      <c r="E3848"/>
      <c r="F3848" s="944"/>
    </row>
    <row r="3849" spans="1:6" ht="19.5" customHeight="1" x14ac:dyDescent="0.2">
      <c r="A3849" s="950">
        <v>1417010109000000</v>
      </c>
      <c r="B3849" s="951" t="s">
        <v>6127</v>
      </c>
      <c r="C3849" s="950" t="s">
        <v>2360</v>
      </c>
      <c r="D3849" s="952">
        <v>515</v>
      </c>
      <c r="E3849"/>
      <c r="F3849" s="944"/>
    </row>
    <row r="3850" spans="1:6" ht="19.5" customHeight="1" x14ac:dyDescent="0.2">
      <c r="A3850" s="950">
        <v>1417010109100000</v>
      </c>
      <c r="B3850" s="951" t="s">
        <v>6128</v>
      </c>
      <c r="C3850" s="950" t="s">
        <v>2360</v>
      </c>
      <c r="D3850" s="952">
        <v>457.95</v>
      </c>
      <c r="E3850"/>
      <c r="F3850" s="944"/>
    </row>
    <row r="3851" spans="1:6" ht="19.5" customHeight="1" x14ac:dyDescent="0.2">
      <c r="A3851" s="950">
        <v>1417010109300000</v>
      </c>
      <c r="B3851" s="951" t="s">
        <v>6129</v>
      </c>
      <c r="C3851" s="950" t="s">
        <v>2360</v>
      </c>
      <c r="D3851" s="952">
        <v>429.91</v>
      </c>
      <c r="E3851"/>
      <c r="F3851" s="944"/>
    </row>
    <row r="3852" spans="1:6" ht="19.5" customHeight="1" x14ac:dyDescent="0.2">
      <c r="A3852" s="950">
        <v>1417010109400000</v>
      </c>
      <c r="B3852" s="951" t="s">
        <v>6130</v>
      </c>
      <c r="C3852" s="950" t="s">
        <v>2360</v>
      </c>
      <c r="D3852" s="952">
        <v>470</v>
      </c>
      <c r="E3852"/>
      <c r="F3852" s="944"/>
    </row>
    <row r="3853" spans="1:6" ht="19.5" customHeight="1" x14ac:dyDescent="0.2">
      <c r="A3853" s="950">
        <v>1417010109500000</v>
      </c>
      <c r="B3853" s="951" t="s">
        <v>6131</v>
      </c>
      <c r="C3853" s="950" t="s">
        <v>2360</v>
      </c>
      <c r="D3853" s="952">
        <v>411.22</v>
      </c>
      <c r="E3853"/>
      <c r="F3853" s="944"/>
    </row>
    <row r="3854" spans="1:6" ht="19.5" customHeight="1" x14ac:dyDescent="0.2">
      <c r="A3854" s="950">
        <v>1417010109600000</v>
      </c>
      <c r="B3854" s="951" t="s">
        <v>6132</v>
      </c>
      <c r="C3854" s="950" t="s">
        <v>2360</v>
      </c>
      <c r="D3854" s="952">
        <v>485</v>
      </c>
      <c r="E3854"/>
      <c r="F3854" s="944"/>
    </row>
    <row r="3855" spans="1:6" ht="19.5" customHeight="1" x14ac:dyDescent="0.2">
      <c r="A3855" s="950">
        <v>1417010109700000</v>
      </c>
      <c r="B3855" s="951" t="s">
        <v>6133</v>
      </c>
      <c r="C3855" s="950" t="s">
        <v>2360</v>
      </c>
      <c r="D3855" s="952">
        <v>429.91</v>
      </c>
      <c r="E3855"/>
      <c r="F3855" s="944"/>
    </row>
    <row r="3856" spans="1:6" ht="19.5" customHeight="1" x14ac:dyDescent="0.2">
      <c r="A3856" s="949">
        <v>1417020000000000</v>
      </c>
      <c r="B3856" s="5102" t="s">
        <v>6134</v>
      </c>
      <c r="C3856" s="5103"/>
      <c r="D3856" s="5103"/>
      <c r="E3856" s="5103"/>
      <c r="F3856" s="5104"/>
    </row>
    <row r="3857" spans="1:6" ht="19.5" customHeight="1" x14ac:dyDescent="0.2">
      <c r="A3857" s="950">
        <v>1417020100600000</v>
      </c>
      <c r="B3857" s="951" t="s">
        <v>6135</v>
      </c>
      <c r="C3857" s="950" t="s">
        <v>398</v>
      </c>
      <c r="D3857" s="952">
        <v>120.56</v>
      </c>
      <c r="E3857"/>
      <c r="F3857" s="944"/>
    </row>
    <row r="3858" spans="1:6" ht="19.5" customHeight="1" x14ac:dyDescent="0.2">
      <c r="A3858" s="1012"/>
      <c r="B3858"/>
      <c r="C3858"/>
      <c r="D3858"/>
      <c r="E3858"/>
      <c r="F3858" s="944"/>
    </row>
    <row r="3859" spans="1:6" ht="19.5" customHeight="1" x14ac:dyDescent="0.2">
      <c r="A3859" s="946">
        <v>1419000000000000</v>
      </c>
      <c r="B3859" s="947" t="s">
        <v>2361</v>
      </c>
      <c r="C3859" s="948" t="s">
        <v>328</v>
      </c>
      <c r="D3859" s="948" t="s">
        <v>97</v>
      </c>
      <c r="E3859"/>
      <c r="F3859" s="944"/>
    </row>
    <row r="3860" spans="1:6" ht="19.5" customHeight="1" x14ac:dyDescent="0.2">
      <c r="A3860" s="949">
        <v>1419010000000000</v>
      </c>
      <c r="B3860" s="5102" t="s">
        <v>2362</v>
      </c>
      <c r="C3860" s="5103"/>
      <c r="D3860" s="5103"/>
      <c r="E3860" s="5103"/>
      <c r="F3860" s="5104"/>
    </row>
    <row r="3861" spans="1:6" ht="19.5" customHeight="1" x14ac:dyDescent="0.2">
      <c r="A3861" s="949">
        <v>1419010100000000</v>
      </c>
      <c r="B3861" s="5102" t="s">
        <v>2363</v>
      </c>
      <c r="C3861" s="5103"/>
      <c r="D3861" s="5103"/>
      <c r="E3861" s="5103"/>
      <c r="F3861" s="5104"/>
    </row>
    <row r="3862" spans="1:6" ht="19.5" customHeight="1" x14ac:dyDescent="0.2">
      <c r="A3862" s="950">
        <v>1419010100300000</v>
      </c>
      <c r="B3862" s="951" t="s">
        <v>2364</v>
      </c>
      <c r="C3862" s="950" t="s">
        <v>338</v>
      </c>
      <c r="D3862" s="952">
        <v>672</v>
      </c>
      <c r="E3862"/>
      <c r="F3862" s="944"/>
    </row>
    <row r="3863" spans="1:6" ht="19.5" customHeight="1" x14ac:dyDescent="0.2">
      <c r="A3863" s="950">
        <v>1419010100900000</v>
      </c>
      <c r="B3863" s="951" t="s">
        <v>2365</v>
      </c>
      <c r="C3863" s="950" t="s">
        <v>338</v>
      </c>
      <c r="D3863" s="952">
        <v>576</v>
      </c>
      <c r="E3863"/>
      <c r="F3863" s="944"/>
    </row>
    <row r="3864" spans="1:6" ht="19.5" customHeight="1" x14ac:dyDescent="0.2">
      <c r="A3864" s="949">
        <v>1419010200000000</v>
      </c>
      <c r="B3864" s="5102" t="s">
        <v>2366</v>
      </c>
      <c r="C3864" s="5103"/>
      <c r="D3864" s="5103"/>
      <c r="E3864" s="5103"/>
      <c r="F3864" s="5104"/>
    </row>
    <row r="3865" spans="1:6" ht="19.5" customHeight="1" x14ac:dyDescent="0.2">
      <c r="A3865" s="950">
        <v>1419010200200000</v>
      </c>
      <c r="B3865" s="951" t="s">
        <v>2367</v>
      </c>
      <c r="C3865" s="950" t="s">
        <v>338</v>
      </c>
      <c r="D3865" s="952">
        <v>536</v>
      </c>
      <c r="E3865"/>
      <c r="F3865" s="944"/>
    </row>
    <row r="3866" spans="1:6" ht="19.5" customHeight="1" x14ac:dyDescent="0.2">
      <c r="A3866" s="950">
        <v>1419010200700000</v>
      </c>
      <c r="B3866" s="951" t="s">
        <v>2368</v>
      </c>
      <c r="C3866" s="950" t="s">
        <v>338</v>
      </c>
      <c r="D3866" s="952">
        <v>496</v>
      </c>
      <c r="E3866"/>
      <c r="F3866" s="944"/>
    </row>
    <row r="3867" spans="1:6" ht="19.5" customHeight="1" x14ac:dyDescent="0.2">
      <c r="A3867" s="950">
        <v>1419010201000000</v>
      </c>
      <c r="B3867" s="951" t="s">
        <v>6136</v>
      </c>
      <c r="C3867" s="950" t="s">
        <v>338</v>
      </c>
      <c r="D3867" s="952">
        <v>184.11</v>
      </c>
      <c r="E3867"/>
      <c r="F3867" s="944"/>
    </row>
    <row r="3868" spans="1:6" ht="19.5" customHeight="1" x14ac:dyDescent="0.2">
      <c r="A3868" s="950">
        <v>1419010201100000</v>
      </c>
      <c r="B3868" s="951" t="s">
        <v>6137</v>
      </c>
      <c r="C3868" s="950" t="s">
        <v>338</v>
      </c>
      <c r="D3868" s="952">
        <v>204.67</v>
      </c>
      <c r="E3868"/>
      <c r="F3868" s="944"/>
    </row>
    <row r="3869" spans="1:6" ht="19.5" customHeight="1" x14ac:dyDescent="0.2">
      <c r="A3869" s="950">
        <v>1419010201200000</v>
      </c>
      <c r="B3869" s="951" t="s">
        <v>6138</v>
      </c>
      <c r="C3869" s="950" t="s">
        <v>338</v>
      </c>
      <c r="D3869" s="952">
        <v>204.67</v>
      </c>
      <c r="E3869"/>
      <c r="F3869" s="944"/>
    </row>
    <row r="3870" spans="1:6" ht="19.5" customHeight="1" x14ac:dyDescent="0.2">
      <c r="A3870" s="950">
        <v>1419010201300000</v>
      </c>
      <c r="B3870" s="951" t="s">
        <v>6139</v>
      </c>
      <c r="C3870" s="950" t="s">
        <v>338</v>
      </c>
      <c r="D3870" s="952">
        <v>214.02</v>
      </c>
      <c r="E3870"/>
      <c r="F3870" s="944"/>
    </row>
    <row r="3871" spans="1:6" ht="19.5" customHeight="1" x14ac:dyDescent="0.2">
      <c r="A3871" s="950">
        <v>1419010201400000</v>
      </c>
      <c r="B3871" s="951" t="s">
        <v>6140</v>
      </c>
      <c r="C3871" s="950" t="s">
        <v>338</v>
      </c>
      <c r="D3871" s="952">
        <v>212.15</v>
      </c>
      <c r="E3871"/>
      <c r="F3871" s="944"/>
    </row>
    <row r="3872" spans="1:6" ht="19.5" customHeight="1" x14ac:dyDescent="0.2">
      <c r="A3872" s="949">
        <v>1419010400000000</v>
      </c>
      <c r="B3872" s="5102" t="s">
        <v>2369</v>
      </c>
      <c r="C3872" s="5103"/>
      <c r="D3872" s="5103"/>
      <c r="E3872" s="5103"/>
      <c r="F3872" s="5104"/>
    </row>
    <row r="3873" spans="1:6" ht="19.5" customHeight="1" x14ac:dyDescent="0.2">
      <c r="A3873" s="950">
        <v>1419010400100000</v>
      </c>
      <c r="B3873" s="951" t="s">
        <v>2370</v>
      </c>
      <c r="C3873" s="950" t="s">
        <v>338</v>
      </c>
      <c r="D3873" s="953">
        <v>1640</v>
      </c>
      <c r="E3873"/>
      <c r="F3873" s="944"/>
    </row>
    <row r="3874" spans="1:6" ht="19.5" customHeight="1" x14ac:dyDescent="0.2">
      <c r="A3874" s="949">
        <v>1419010500000000</v>
      </c>
      <c r="B3874" s="5102" t="s">
        <v>2371</v>
      </c>
      <c r="C3874" s="5103"/>
      <c r="D3874" s="5103"/>
      <c r="E3874" s="5103"/>
      <c r="F3874" s="5104"/>
    </row>
    <row r="3875" spans="1:6" ht="19.5" customHeight="1" x14ac:dyDescent="0.2">
      <c r="A3875" s="950">
        <v>1419010500100000</v>
      </c>
      <c r="B3875" s="951" t="s">
        <v>2372</v>
      </c>
      <c r="C3875" s="950" t="s">
        <v>338</v>
      </c>
      <c r="D3875" s="952">
        <v>696</v>
      </c>
      <c r="E3875"/>
      <c r="F3875" s="944"/>
    </row>
    <row r="3876" spans="1:6" ht="19.5" customHeight="1" x14ac:dyDescent="0.2">
      <c r="A3876" s="949">
        <v>1419020000000000</v>
      </c>
      <c r="B3876" s="5102" t="s">
        <v>2373</v>
      </c>
      <c r="C3876" s="5103"/>
      <c r="D3876" s="5103"/>
      <c r="E3876" s="5103"/>
      <c r="F3876" s="5104"/>
    </row>
    <row r="3877" spans="1:6" ht="19.5" customHeight="1" x14ac:dyDescent="0.2">
      <c r="A3877" s="950">
        <v>1419020100200000</v>
      </c>
      <c r="B3877" s="951" t="s">
        <v>2374</v>
      </c>
      <c r="C3877" s="950" t="s">
        <v>338</v>
      </c>
      <c r="D3877" s="953">
        <v>1592</v>
      </c>
      <c r="E3877"/>
      <c r="F3877" s="944"/>
    </row>
    <row r="3878" spans="1:6" ht="19.5" customHeight="1" x14ac:dyDescent="0.2">
      <c r="A3878" s="950">
        <v>1419020100500000</v>
      </c>
      <c r="B3878" s="951" t="s">
        <v>2375</v>
      </c>
      <c r="C3878" s="950" t="s">
        <v>338</v>
      </c>
      <c r="D3878" s="953">
        <v>2040</v>
      </c>
      <c r="E3878"/>
      <c r="F3878" s="944"/>
    </row>
    <row r="3879" spans="1:6" ht="19.5" customHeight="1" x14ac:dyDescent="0.2">
      <c r="A3879" s="949">
        <v>1419030000000000</v>
      </c>
      <c r="B3879" s="5102" t="s">
        <v>6141</v>
      </c>
      <c r="C3879" s="5103"/>
      <c r="D3879" s="5103"/>
      <c r="E3879" s="5103"/>
      <c r="F3879" s="5104"/>
    </row>
    <row r="3880" spans="1:6" ht="19.5" customHeight="1" x14ac:dyDescent="0.2">
      <c r="A3880" s="950">
        <v>1419030100500000</v>
      </c>
      <c r="B3880" s="951" t="s">
        <v>6142</v>
      </c>
      <c r="C3880" s="950" t="s">
        <v>338</v>
      </c>
      <c r="D3880" s="952">
        <v>176.64</v>
      </c>
      <c r="E3880"/>
      <c r="F3880" s="944"/>
    </row>
    <row r="3881" spans="1:6" ht="19.5" customHeight="1" x14ac:dyDescent="0.2">
      <c r="A3881" s="950">
        <v>1419030100600000</v>
      </c>
      <c r="B3881" s="951" t="s">
        <v>6143</v>
      </c>
      <c r="C3881" s="950" t="s">
        <v>338</v>
      </c>
      <c r="D3881" s="952">
        <v>279.44</v>
      </c>
      <c r="E3881"/>
      <c r="F3881" s="944"/>
    </row>
    <row r="3882" spans="1:6" ht="19.5" customHeight="1" x14ac:dyDescent="0.2">
      <c r="A3882" s="950">
        <v>1419030100700000</v>
      </c>
      <c r="B3882" s="951" t="s">
        <v>6144</v>
      </c>
      <c r="C3882" s="950" t="s">
        <v>338</v>
      </c>
      <c r="D3882" s="952">
        <v>238.32</v>
      </c>
      <c r="E3882"/>
      <c r="F3882" s="944"/>
    </row>
    <row r="3883" spans="1:6" ht="19.5" customHeight="1" x14ac:dyDescent="0.2">
      <c r="A3883" s="950">
        <v>1419030100900000</v>
      </c>
      <c r="B3883" s="951" t="s">
        <v>6145</v>
      </c>
      <c r="C3883" s="950" t="s">
        <v>338</v>
      </c>
      <c r="D3883" s="952">
        <v>223.36</v>
      </c>
      <c r="E3883"/>
      <c r="F3883" s="944"/>
    </row>
    <row r="3884" spans="1:6" ht="19.5" customHeight="1" x14ac:dyDescent="0.2">
      <c r="A3884" s="949">
        <v>1419040000000000</v>
      </c>
      <c r="B3884" s="5102" t="s">
        <v>6146</v>
      </c>
      <c r="C3884" s="5103"/>
      <c r="D3884" s="5103"/>
      <c r="E3884" s="5103"/>
      <c r="F3884" s="5104"/>
    </row>
    <row r="3885" spans="1:6" ht="19.5" customHeight="1" x14ac:dyDescent="0.2">
      <c r="A3885" s="950">
        <v>1419040103200000</v>
      </c>
      <c r="B3885" s="951" t="s">
        <v>6147</v>
      </c>
      <c r="C3885" s="950" t="s">
        <v>338</v>
      </c>
      <c r="D3885" s="952">
        <v>101.87</v>
      </c>
      <c r="E3885"/>
      <c r="F3885" s="944"/>
    </row>
    <row r="3886" spans="1:6" ht="19.5" customHeight="1" x14ac:dyDescent="0.2">
      <c r="A3886" s="950">
        <v>1419040103300000</v>
      </c>
      <c r="B3886" s="951" t="s">
        <v>6148</v>
      </c>
      <c r="C3886" s="950" t="s">
        <v>338</v>
      </c>
      <c r="D3886" s="952">
        <v>107.48</v>
      </c>
      <c r="E3886"/>
      <c r="F3886" s="944"/>
    </row>
    <row r="3887" spans="1:6" ht="19.5" customHeight="1" x14ac:dyDescent="0.2">
      <c r="A3887" s="950">
        <v>1419040103400000</v>
      </c>
      <c r="B3887" s="951" t="s">
        <v>6149</v>
      </c>
      <c r="C3887" s="950" t="s">
        <v>338</v>
      </c>
      <c r="D3887" s="952">
        <v>210.28</v>
      </c>
      <c r="E3887"/>
      <c r="F3887" s="944"/>
    </row>
    <row r="3888" spans="1:6" ht="19.5" customHeight="1" x14ac:dyDescent="0.2">
      <c r="A3888" s="950">
        <v>1419040103500000</v>
      </c>
      <c r="B3888" s="951" t="s">
        <v>6150</v>
      </c>
      <c r="C3888" s="950" t="s">
        <v>338</v>
      </c>
      <c r="D3888" s="952">
        <v>228.97</v>
      </c>
      <c r="E3888"/>
      <c r="F3888" s="944"/>
    </row>
    <row r="3889" spans="1:6" ht="19.5" customHeight="1" x14ac:dyDescent="0.2">
      <c r="A3889" s="950">
        <v>1419040103600000</v>
      </c>
      <c r="B3889" s="951" t="s">
        <v>6151</v>
      </c>
      <c r="C3889" s="950" t="s">
        <v>338</v>
      </c>
      <c r="D3889" s="952">
        <v>247.66</v>
      </c>
      <c r="E3889"/>
      <c r="F3889" s="944"/>
    </row>
    <row r="3890" spans="1:6" ht="19.5" customHeight="1" x14ac:dyDescent="0.2">
      <c r="A3890" s="950">
        <v>1419040103700000</v>
      </c>
      <c r="B3890" s="951" t="s">
        <v>6152</v>
      </c>
      <c r="C3890" s="950" t="s">
        <v>338</v>
      </c>
      <c r="D3890" s="952">
        <v>93.46</v>
      </c>
      <c r="E3890"/>
      <c r="F3890" s="944"/>
    </row>
    <row r="3891" spans="1:6" ht="19.5" customHeight="1" x14ac:dyDescent="0.2">
      <c r="A3891" s="950">
        <v>1419040103800000</v>
      </c>
      <c r="B3891" s="951" t="s">
        <v>6153</v>
      </c>
      <c r="C3891" s="950" t="s">
        <v>338</v>
      </c>
      <c r="D3891" s="952">
        <v>100</v>
      </c>
      <c r="E3891"/>
      <c r="F3891" s="944"/>
    </row>
    <row r="3892" spans="1:6" ht="19.5" customHeight="1" x14ac:dyDescent="0.2">
      <c r="A3892" s="950">
        <v>1419040103900000</v>
      </c>
      <c r="B3892" s="951" t="s">
        <v>6154</v>
      </c>
      <c r="C3892" s="950" t="s">
        <v>338</v>
      </c>
      <c r="D3892" s="952">
        <v>107.48</v>
      </c>
      <c r="E3892"/>
      <c r="F3892" s="944"/>
    </row>
    <row r="3893" spans="1:6" ht="19.5" customHeight="1" x14ac:dyDescent="0.2">
      <c r="A3893" s="949">
        <v>1419050000000000</v>
      </c>
      <c r="B3893" s="5102" t="s">
        <v>6155</v>
      </c>
      <c r="C3893" s="5103"/>
      <c r="D3893" s="5103"/>
      <c r="E3893" s="5103"/>
      <c r="F3893" s="5104"/>
    </row>
    <row r="3894" spans="1:6" ht="19.5" customHeight="1" x14ac:dyDescent="0.2">
      <c r="A3894" s="950">
        <v>1419050101400000</v>
      </c>
      <c r="B3894" s="951" t="s">
        <v>6156</v>
      </c>
      <c r="C3894" s="950" t="s">
        <v>677</v>
      </c>
      <c r="D3894" s="952">
        <v>63.55</v>
      </c>
      <c r="E3894"/>
      <c r="F3894" s="944"/>
    </row>
    <row r="3895" spans="1:6" ht="19.5" customHeight="1" x14ac:dyDescent="0.2">
      <c r="A3895" s="950">
        <v>1419050101500000</v>
      </c>
      <c r="B3895" s="951" t="s">
        <v>6157</v>
      </c>
      <c r="C3895" s="950" t="s">
        <v>677</v>
      </c>
      <c r="D3895" s="952">
        <v>63.55</v>
      </c>
      <c r="E3895"/>
      <c r="F3895" s="944"/>
    </row>
    <row r="3896" spans="1:6" ht="19.5" customHeight="1" x14ac:dyDescent="0.2">
      <c r="A3896" s="950">
        <v>1419050101600000</v>
      </c>
      <c r="B3896" s="951" t="s">
        <v>6158</v>
      </c>
      <c r="C3896" s="950" t="s">
        <v>677</v>
      </c>
      <c r="D3896" s="952">
        <v>45.79</v>
      </c>
      <c r="E3896"/>
      <c r="F3896" s="944"/>
    </row>
    <row r="3897" spans="1:6" ht="19.5" customHeight="1" x14ac:dyDescent="0.2">
      <c r="A3897" s="950">
        <v>1419050101700000</v>
      </c>
      <c r="B3897" s="951" t="s">
        <v>6159</v>
      </c>
      <c r="C3897" s="950" t="s">
        <v>677</v>
      </c>
      <c r="D3897" s="952">
        <v>71.03</v>
      </c>
      <c r="E3897"/>
      <c r="F3897" s="944"/>
    </row>
    <row r="3898" spans="1:6" ht="19.5" customHeight="1" x14ac:dyDescent="0.2">
      <c r="A3898" s="949">
        <v>1419070000000000</v>
      </c>
      <c r="B3898" s="5102" t="s">
        <v>6160</v>
      </c>
      <c r="C3898" s="5103"/>
      <c r="D3898" s="5103"/>
      <c r="E3898" s="5103"/>
      <c r="F3898" s="5104"/>
    </row>
    <row r="3899" spans="1:6" ht="19.5" customHeight="1" x14ac:dyDescent="0.2">
      <c r="A3899" s="950">
        <v>1419070100500000</v>
      </c>
      <c r="B3899" s="951" t="s">
        <v>6161</v>
      </c>
      <c r="C3899" s="950" t="s">
        <v>338</v>
      </c>
      <c r="D3899" s="953">
        <v>1112.1500000000001</v>
      </c>
      <c r="E3899"/>
      <c r="F3899" s="944"/>
    </row>
    <row r="3900" spans="1:6" ht="19.5" customHeight="1" x14ac:dyDescent="0.2">
      <c r="A3900" s="950">
        <v>1419070100600000</v>
      </c>
      <c r="B3900" s="951" t="s">
        <v>6162</v>
      </c>
      <c r="C3900" s="950" t="s">
        <v>338</v>
      </c>
      <c r="D3900" s="953">
        <v>1327.1</v>
      </c>
      <c r="E3900"/>
      <c r="F3900" s="944"/>
    </row>
    <row r="3901" spans="1:6" ht="19.5" customHeight="1" x14ac:dyDescent="0.2">
      <c r="A3901" s="950">
        <v>1419070100700000</v>
      </c>
      <c r="B3901" s="951" t="s">
        <v>6163</v>
      </c>
      <c r="C3901" s="950" t="s">
        <v>338</v>
      </c>
      <c r="D3901" s="953">
        <v>1587.85</v>
      </c>
      <c r="E3901"/>
      <c r="F3901" s="944"/>
    </row>
    <row r="3902" spans="1:6" ht="19.5" customHeight="1" x14ac:dyDescent="0.2">
      <c r="A3902" s="950">
        <v>1419070100800000</v>
      </c>
      <c r="B3902" s="951" t="s">
        <v>6164</v>
      </c>
      <c r="C3902" s="950" t="s">
        <v>338</v>
      </c>
      <c r="D3902" s="953">
        <v>1822.43</v>
      </c>
      <c r="E3902"/>
      <c r="F3902" s="944"/>
    </row>
    <row r="3903" spans="1:6" ht="19.5" customHeight="1" x14ac:dyDescent="0.2">
      <c r="A3903" s="950">
        <v>1419070100900000</v>
      </c>
      <c r="B3903" s="951" t="s">
        <v>6165</v>
      </c>
      <c r="C3903" s="950" t="s">
        <v>338</v>
      </c>
      <c r="D3903" s="953">
        <v>1261.68</v>
      </c>
      <c r="E3903"/>
      <c r="F3903" s="944"/>
    </row>
    <row r="3904" spans="1:6" ht="19.5" customHeight="1" x14ac:dyDescent="0.2">
      <c r="A3904" s="950">
        <v>1422010000000000</v>
      </c>
      <c r="B3904" s="951" t="s">
        <v>6166</v>
      </c>
      <c r="C3904" s="950" t="s">
        <v>338</v>
      </c>
      <c r="D3904" s="952" t="s">
        <v>53</v>
      </c>
      <c r="E3904"/>
      <c r="F3904" s="944"/>
    </row>
    <row r="3905" spans="1:6" ht="19.5" customHeight="1" x14ac:dyDescent="0.2">
      <c r="A3905" s="950">
        <v>1422010100100000</v>
      </c>
      <c r="B3905" s="951" t="s">
        <v>6167</v>
      </c>
      <c r="C3905" s="950" t="s">
        <v>338</v>
      </c>
      <c r="D3905" s="953">
        <v>1794.4</v>
      </c>
      <c r="E3905"/>
      <c r="F3905" s="944"/>
    </row>
    <row r="3906" spans="1:6" ht="19.5" customHeight="1" x14ac:dyDescent="0.2">
      <c r="A3906" s="950">
        <v>1422010100200000</v>
      </c>
      <c r="B3906" s="951" t="s">
        <v>6168</v>
      </c>
      <c r="C3906" s="950" t="s">
        <v>338</v>
      </c>
      <c r="D3906" s="953">
        <v>1766.36</v>
      </c>
      <c r="E3906"/>
      <c r="F3906" s="944"/>
    </row>
    <row r="3907" spans="1:6" ht="19.5" customHeight="1" x14ac:dyDescent="0.2">
      <c r="A3907" s="950">
        <v>1422010100300000</v>
      </c>
      <c r="B3907" s="951" t="s">
        <v>6169</v>
      </c>
      <c r="C3907" s="950" t="s">
        <v>338</v>
      </c>
      <c r="D3907" s="953">
        <v>2102.8000000000002</v>
      </c>
      <c r="E3907"/>
      <c r="F3907" s="944"/>
    </row>
    <row r="3908" spans="1:6" ht="19.5" customHeight="1" x14ac:dyDescent="0.2">
      <c r="A3908" s="950">
        <v>1422010100400000</v>
      </c>
      <c r="B3908" s="951" t="s">
        <v>6170</v>
      </c>
      <c r="C3908" s="950" t="s">
        <v>338</v>
      </c>
      <c r="D3908" s="953">
        <v>2794.39</v>
      </c>
      <c r="E3908"/>
      <c r="F3908" s="944"/>
    </row>
    <row r="3909" spans="1:6" ht="19.5" customHeight="1" x14ac:dyDescent="0.2">
      <c r="A3909" s="950">
        <v>1422010100500000</v>
      </c>
      <c r="B3909" s="951" t="s">
        <v>6171</v>
      </c>
      <c r="C3909" s="950" t="s">
        <v>338</v>
      </c>
      <c r="D3909" s="953">
        <v>5934.58</v>
      </c>
      <c r="E3909"/>
      <c r="F3909" s="944"/>
    </row>
    <row r="3910" spans="1:6" ht="19.5" customHeight="1" x14ac:dyDescent="0.2">
      <c r="A3910" s="950">
        <v>1422010100600000</v>
      </c>
      <c r="B3910" s="951" t="s">
        <v>6172</v>
      </c>
      <c r="C3910" s="950" t="s">
        <v>338</v>
      </c>
      <c r="D3910" s="953">
        <v>1953.27</v>
      </c>
      <c r="E3910"/>
      <c r="F3910" s="944"/>
    </row>
    <row r="3911" spans="1:6" ht="19.5" customHeight="1" x14ac:dyDescent="0.2">
      <c r="A3911" s="950">
        <v>1422010100700000</v>
      </c>
      <c r="B3911" s="951" t="s">
        <v>6173</v>
      </c>
      <c r="C3911" s="950" t="s">
        <v>338</v>
      </c>
      <c r="D3911" s="953">
        <v>4906.54</v>
      </c>
      <c r="E3911"/>
      <c r="F3911" s="944"/>
    </row>
    <row r="3912" spans="1:6" ht="19.5" customHeight="1" x14ac:dyDescent="0.2">
      <c r="A3912" s="950">
        <v>1422020000000000</v>
      </c>
      <c r="B3912" s="951" t="s">
        <v>6174</v>
      </c>
      <c r="C3912" s="950" t="s">
        <v>338</v>
      </c>
      <c r="D3912" s="952" t="s">
        <v>53</v>
      </c>
      <c r="E3912"/>
      <c r="F3912" s="944"/>
    </row>
    <row r="3913" spans="1:6" ht="19.5" customHeight="1" x14ac:dyDescent="0.2">
      <c r="A3913" s="950">
        <v>1422020100000000</v>
      </c>
      <c r="B3913" s="951" t="s">
        <v>6175</v>
      </c>
      <c r="C3913" s="950" t="s">
        <v>338</v>
      </c>
      <c r="D3913" s="952" t="s">
        <v>53</v>
      </c>
      <c r="E3913"/>
      <c r="F3913" s="944"/>
    </row>
    <row r="3914" spans="1:6" ht="19.5" customHeight="1" x14ac:dyDescent="0.2">
      <c r="A3914" s="950">
        <v>1422020100100000</v>
      </c>
      <c r="B3914" s="951" t="s">
        <v>6176</v>
      </c>
      <c r="C3914" s="950" t="s">
        <v>338</v>
      </c>
      <c r="D3914" s="953">
        <v>2327.1</v>
      </c>
      <c r="E3914"/>
      <c r="F3914" s="944"/>
    </row>
    <row r="3915" spans="1:6" ht="19.5" customHeight="1" x14ac:dyDescent="0.2">
      <c r="A3915" s="950">
        <v>1422020100200000</v>
      </c>
      <c r="B3915" s="951" t="s">
        <v>6177</v>
      </c>
      <c r="C3915" s="950" t="s">
        <v>338</v>
      </c>
      <c r="D3915" s="953">
        <v>1299.07</v>
      </c>
      <c r="E3915"/>
      <c r="F3915" s="944"/>
    </row>
    <row r="3916" spans="1:6" ht="19.5" customHeight="1" x14ac:dyDescent="0.2">
      <c r="A3916" s="950">
        <v>1422020100300000</v>
      </c>
      <c r="B3916" s="951" t="s">
        <v>6178</v>
      </c>
      <c r="C3916" s="950" t="s">
        <v>338</v>
      </c>
      <c r="D3916" s="953">
        <v>1485.98</v>
      </c>
      <c r="E3916"/>
      <c r="F3916" s="944"/>
    </row>
    <row r="3917" spans="1:6" ht="19.5" customHeight="1" x14ac:dyDescent="0.2">
      <c r="A3917" s="950">
        <v>1422020100400000</v>
      </c>
      <c r="B3917" s="951" t="s">
        <v>6179</v>
      </c>
      <c r="C3917" s="950" t="s">
        <v>338</v>
      </c>
      <c r="D3917" s="953">
        <v>2504.67</v>
      </c>
      <c r="E3917"/>
      <c r="F3917" s="944"/>
    </row>
    <row r="3918" spans="1:6" ht="19.5" customHeight="1" x14ac:dyDescent="0.2">
      <c r="A3918" s="950">
        <v>1422020100500000</v>
      </c>
      <c r="B3918" s="951" t="s">
        <v>6180</v>
      </c>
      <c r="C3918" s="950" t="s">
        <v>338</v>
      </c>
      <c r="D3918" s="953">
        <v>1429.91</v>
      </c>
      <c r="E3918"/>
      <c r="F3918" s="944"/>
    </row>
    <row r="3919" spans="1:6" ht="19.5" customHeight="1" x14ac:dyDescent="0.2">
      <c r="A3919" s="950">
        <v>1422020200000000</v>
      </c>
      <c r="B3919" s="951" t="s">
        <v>6181</v>
      </c>
      <c r="C3919" s="950" t="s">
        <v>338</v>
      </c>
      <c r="D3919" s="952" t="s">
        <v>53</v>
      </c>
      <c r="E3919"/>
      <c r="F3919" s="944"/>
    </row>
    <row r="3920" spans="1:6" ht="19.5" customHeight="1" x14ac:dyDescent="0.2">
      <c r="A3920" s="950">
        <v>1422020200100000</v>
      </c>
      <c r="B3920" s="951" t="s">
        <v>6182</v>
      </c>
      <c r="C3920" s="950" t="s">
        <v>338</v>
      </c>
      <c r="D3920" s="953">
        <v>2672.9</v>
      </c>
      <c r="E3920"/>
      <c r="F3920" s="944"/>
    </row>
    <row r="3921" spans="1:6" ht="19.5" customHeight="1" x14ac:dyDescent="0.2">
      <c r="A3921" s="1012"/>
      <c r="B3921"/>
      <c r="C3921"/>
      <c r="D3921"/>
      <c r="E3921"/>
      <c r="F3921" s="944"/>
    </row>
    <row r="3922" spans="1:6" ht="19.5" customHeight="1" x14ac:dyDescent="0.2">
      <c r="A3922" s="946">
        <v>1500000000000000</v>
      </c>
      <c r="B3922" s="947" t="s">
        <v>2376</v>
      </c>
      <c r="C3922" s="948" t="s">
        <v>328</v>
      </c>
      <c r="D3922" s="948" t="s">
        <v>97</v>
      </c>
      <c r="E3922"/>
      <c r="F3922" s="944"/>
    </row>
    <row r="3923" spans="1:6" ht="19.5" customHeight="1" x14ac:dyDescent="0.2">
      <c r="A3923" s="949">
        <v>1501000000000000</v>
      </c>
      <c r="B3923" s="5102" t="s">
        <v>2377</v>
      </c>
      <c r="C3923" s="5103"/>
      <c r="D3923" s="5103"/>
      <c r="E3923" s="5103"/>
      <c r="F3923" s="5104"/>
    </row>
    <row r="3924" spans="1:6" ht="19.5" customHeight="1" x14ac:dyDescent="0.2">
      <c r="A3924" s="949">
        <v>1501010000000000</v>
      </c>
      <c r="B3924" s="5102" t="s">
        <v>2378</v>
      </c>
      <c r="C3924" s="5103"/>
      <c r="D3924" s="5103"/>
      <c r="E3924" s="5103"/>
      <c r="F3924" s="5104"/>
    </row>
    <row r="3925" spans="1:6" ht="19.5" customHeight="1" x14ac:dyDescent="0.2">
      <c r="A3925" s="950">
        <v>1501010101100000</v>
      </c>
      <c r="B3925" s="951" t="s">
        <v>2379</v>
      </c>
      <c r="C3925" s="950" t="s">
        <v>389</v>
      </c>
      <c r="D3925" s="953">
        <v>2673</v>
      </c>
      <c r="E3925"/>
      <c r="F3925" s="944"/>
    </row>
    <row r="3926" spans="1:6" ht="19.5" customHeight="1" x14ac:dyDescent="0.2">
      <c r="A3926" s="950">
        <v>1501010101200000</v>
      </c>
      <c r="B3926" s="951" t="s">
        <v>2380</v>
      </c>
      <c r="C3926" s="950" t="s">
        <v>389</v>
      </c>
      <c r="D3926" s="953">
        <v>2694</v>
      </c>
      <c r="E3926"/>
      <c r="F3926" s="944"/>
    </row>
    <row r="3927" spans="1:6" ht="19.5" customHeight="1" x14ac:dyDescent="0.2">
      <c r="A3927" s="950">
        <v>1501010101500000</v>
      </c>
      <c r="B3927" s="951" t="s">
        <v>2381</v>
      </c>
      <c r="C3927" s="950" t="s">
        <v>389</v>
      </c>
      <c r="D3927" s="953">
        <v>2694</v>
      </c>
      <c r="E3927"/>
      <c r="F3927" s="944"/>
    </row>
    <row r="3928" spans="1:6" ht="19.5" customHeight="1" x14ac:dyDescent="0.2">
      <c r="A3928" s="949">
        <v>1501030000000000</v>
      </c>
      <c r="B3928" s="5102" t="s">
        <v>2382</v>
      </c>
      <c r="C3928" s="5103"/>
      <c r="D3928" s="5103"/>
      <c r="E3928" s="5103"/>
      <c r="F3928" s="5104"/>
    </row>
    <row r="3929" spans="1:6" ht="19.5" customHeight="1" x14ac:dyDescent="0.2">
      <c r="A3929" s="950">
        <v>1501030200200000</v>
      </c>
      <c r="B3929" s="951" t="s">
        <v>2383</v>
      </c>
      <c r="C3929" s="950" t="s">
        <v>389</v>
      </c>
      <c r="D3929" s="953">
        <v>2694</v>
      </c>
      <c r="E3929"/>
      <c r="F3929" s="944"/>
    </row>
    <row r="3930" spans="1:6" ht="19.5" customHeight="1" x14ac:dyDescent="0.2">
      <c r="A3930" s="950">
        <v>1501030200300000</v>
      </c>
      <c r="B3930" s="951" t="s">
        <v>2384</v>
      </c>
      <c r="C3930" s="950" t="s">
        <v>389</v>
      </c>
      <c r="D3930" s="953">
        <v>2594</v>
      </c>
      <c r="E3930"/>
      <c r="F3930" s="944"/>
    </row>
    <row r="3931" spans="1:6" ht="19.5" customHeight="1" x14ac:dyDescent="0.2">
      <c r="A3931" s="950">
        <v>1501030200400000</v>
      </c>
      <c r="B3931" s="951" t="s">
        <v>2385</v>
      </c>
      <c r="C3931" s="950" t="s">
        <v>389</v>
      </c>
      <c r="D3931" s="953">
        <v>2594</v>
      </c>
      <c r="E3931"/>
      <c r="F3931" s="944"/>
    </row>
    <row r="3932" spans="1:6" ht="19.5" customHeight="1" x14ac:dyDescent="0.2">
      <c r="A3932" s="950">
        <v>1501030200500000</v>
      </c>
      <c r="B3932" s="951" t="s">
        <v>2386</v>
      </c>
      <c r="C3932" s="950" t="s">
        <v>389</v>
      </c>
      <c r="D3932" s="953">
        <v>2356.3000000000002</v>
      </c>
      <c r="E3932"/>
      <c r="F3932" s="944"/>
    </row>
    <row r="3933" spans="1:6" ht="19.5" customHeight="1" x14ac:dyDescent="0.2">
      <c r="A3933" s="950">
        <v>1501030200600000</v>
      </c>
      <c r="B3933" s="951" t="s">
        <v>2387</v>
      </c>
      <c r="C3933" s="950" t="s">
        <v>389</v>
      </c>
      <c r="D3933" s="953">
        <v>2477.84</v>
      </c>
      <c r="E3933"/>
      <c r="F3933" s="944"/>
    </row>
    <row r="3934" spans="1:6" ht="19.5" customHeight="1" x14ac:dyDescent="0.2">
      <c r="A3934" s="950">
        <v>1501030200700000</v>
      </c>
      <c r="B3934" s="951" t="s">
        <v>3217</v>
      </c>
      <c r="C3934" s="950" t="s">
        <v>389</v>
      </c>
      <c r="D3934" s="953">
        <v>2694</v>
      </c>
      <c r="E3934"/>
      <c r="F3934" s="944"/>
    </row>
    <row r="3935" spans="1:6" ht="19.5" customHeight="1" x14ac:dyDescent="0.2">
      <c r="A3935" s="950">
        <v>1501030201100000</v>
      </c>
      <c r="B3935" s="951" t="s">
        <v>6881</v>
      </c>
      <c r="C3935" s="950" t="s">
        <v>389</v>
      </c>
      <c r="D3935" s="953">
        <v>2933.78</v>
      </c>
      <c r="E3935"/>
      <c r="F3935" s="944"/>
    </row>
    <row r="3936" spans="1:6" ht="19.5" customHeight="1" x14ac:dyDescent="0.2">
      <c r="A3936" s="1012"/>
      <c r="B3936"/>
      <c r="C3936"/>
      <c r="D3936"/>
      <c r="E3936"/>
      <c r="F3936" s="944"/>
    </row>
    <row r="3937" spans="1:6" ht="19.5" customHeight="1" x14ac:dyDescent="0.2">
      <c r="A3937" s="946">
        <v>1502000000000000</v>
      </c>
      <c r="B3937" s="947" t="s">
        <v>2388</v>
      </c>
      <c r="C3937" s="948" t="s">
        <v>328</v>
      </c>
      <c r="D3937" s="948" t="s">
        <v>97</v>
      </c>
      <c r="E3937"/>
      <c r="F3937" s="944"/>
    </row>
    <row r="3938" spans="1:6" ht="19.5" customHeight="1" x14ac:dyDescent="0.2">
      <c r="A3938" s="949">
        <v>1502010000000000</v>
      </c>
      <c r="B3938" s="5102" t="s">
        <v>6183</v>
      </c>
      <c r="C3938" s="5103"/>
      <c r="D3938" s="5103"/>
      <c r="E3938" s="5103"/>
      <c r="F3938" s="5104"/>
    </row>
    <row r="3939" spans="1:6" ht="19.5" customHeight="1" x14ac:dyDescent="0.2">
      <c r="A3939" s="950">
        <v>1502010100100000</v>
      </c>
      <c r="B3939" s="951" t="s">
        <v>6184</v>
      </c>
      <c r="C3939" s="950" t="s">
        <v>389</v>
      </c>
      <c r="D3939" s="953">
        <v>3077.95</v>
      </c>
      <c r="E3939"/>
      <c r="F3939" s="944"/>
    </row>
    <row r="3940" spans="1:6" ht="19.5" customHeight="1" x14ac:dyDescent="0.2">
      <c r="A3940" s="949">
        <v>1502030000000000</v>
      </c>
      <c r="B3940" s="5102" t="s">
        <v>2389</v>
      </c>
      <c r="C3940" s="5103"/>
      <c r="D3940" s="5103"/>
      <c r="E3940" s="5103"/>
      <c r="F3940" s="5104"/>
    </row>
    <row r="3941" spans="1:6" ht="19.5" customHeight="1" x14ac:dyDescent="0.2">
      <c r="A3941" s="950">
        <v>1502030101200000</v>
      </c>
      <c r="B3941" s="951" t="s">
        <v>2390</v>
      </c>
      <c r="C3941" s="950" t="s">
        <v>389</v>
      </c>
      <c r="D3941" s="953">
        <v>3154.21</v>
      </c>
      <c r="E3941"/>
      <c r="F3941" s="944"/>
    </row>
    <row r="3942" spans="1:6" ht="19.5" customHeight="1" x14ac:dyDescent="0.2">
      <c r="A3942" s="950">
        <v>1502030101800000</v>
      </c>
      <c r="B3942" s="951" t="s">
        <v>2391</v>
      </c>
      <c r="C3942" s="950" t="s">
        <v>389</v>
      </c>
      <c r="D3942" s="953">
        <v>2396</v>
      </c>
      <c r="E3942"/>
      <c r="F3942" s="944"/>
    </row>
    <row r="3943" spans="1:6" ht="19.5" customHeight="1" x14ac:dyDescent="0.2">
      <c r="A3943" s="950">
        <v>1502030102200000</v>
      </c>
      <c r="B3943" s="951" t="s">
        <v>2392</v>
      </c>
      <c r="C3943" s="950" t="s">
        <v>389</v>
      </c>
      <c r="D3943" s="953">
        <v>2358</v>
      </c>
      <c r="E3943"/>
      <c r="F3943" s="944"/>
    </row>
    <row r="3944" spans="1:6" ht="19.5" customHeight="1" x14ac:dyDescent="0.2">
      <c r="A3944" s="950">
        <v>1502030103000000</v>
      </c>
      <c r="B3944" s="951" t="s">
        <v>6185</v>
      </c>
      <c r="C3944" s="950" t="s">
        <v>389</v>
      </c>
      <c r="D3944" s="953">
        <v>1838.01</v>
      </c>
      <c r="E3944"/>
      <c r="F3944" s="944"/>
    </row>
    <row r="3945" spans="1:6" ht="19.5" customHeight="1" x14ac:dyDescent="0.2">
      <c r="A3945" s="950">
        <v>1502030103100000</v>
      </c>
      <c r="B3945" s="951" t="s">
        <v>6186</v>
      </c>
      <c r="C3945" s="950" t="s">
        <v>389</v>
      </c>
      <c r="D3945" s="953">
        <v>2066.85</v>
      </c>
      <c r="E3945"/>
      <c r="F3945" s="944"/>
    </row>
    <row r="3946" spans="1:6" ht="19.5" customHeight="1" x14ac:dyDescent="0.2">
      <c r="A3946" s="1012"/>
      <c r="B3946"/>
      <c r="C3946"/>
      <c r="D3946"/>
      <c r="E3946"/>
      <c r="F3946" s="944"/>
    </row>
    <row r="3947" spans="1:6" ht="19.5" customHeight="1" x14ac:dyDescent="0.2">
      <c r="A3947" s="946">
        <v>1504000000000000</v>
      </c>
      <c r="B3947" s="947" t="s">
        <v>6187</v>
      </c>
      <c r="C3947" s="948" t="s">
        <v>328</v>
      </c>
      <c r="D3947" s="948" t="s">
        <v>97</v>
      </c>
      <c r="E3947"/>
      <c r="F3947" s="944"/>
    </row>
    <row r="3948" spans="1:6" ht="19.5" customHeight="1" x14ac:dyDescent="0.2">
      <c r="A3948" s="950">
        <v>1504010100800000</v>
      </c>
      <c r="B3948" s="951" t="s">
        <v>6188</v>
      </c>
      <c r="C3948" s="950" t="s">
        <v>389</v>
      </c>
      <c r="D3948" s="953">
        <v>2448.6</v>
      </c>
      <c r="E3948"/>
      <c r="F3948" s="944"/>
    </row>
    <row r="3949" spans="1:6" ht="19.5" customHeight="1" x14ac:dyDescent="0.2">
      <c r="A3949" s="950">
        <v>1504010100900000</v>
      </c>
      <c r="B3949" s="951" t="s">
        <v>6189</v>
      </c>
      <c r="C3949" s="950" t="s">
        <v>389</v>
      </c>
      <c r="D3949" s="953">
        <v>3271.03</v>
      </c>
      <c r="E3949"/>
      <c r="F3949" s="944"/>
    </row>
    <row r="3950" spans="1:6" ht="19.5" customHeight="1" x14ac:dyDescent="0.2">
      <c r="A3950" s="950">
        <v>1504010101000000</v>
      </c>
      <c r="B3950" s="951" t="s">
        <v>6190</v>
      </c>
      <c r="C3950" s="950" t="s">
        <v>389</v>
      </c>
      <c r="D3950" s="953">
        <v>1252.3399999999999</v>
      </c>
      <c r="E3950"/>
      <c r="F3950" s="944"/>
    </row>
    <row r="3951" spans="1:6" ht="19.5" customHeight="1" x14ac:dyDescent="0.2">
      <c r="A3951" s="950">
        <v>1504010101100000</v>
      </c>
      <c r="B3951" s="951" t="s">
        <v>6191</v>
      </c>
      <c r="C3951" s="950" t="s">
        <v>389</v>
      </c>
      <c r="D3951" s="953">
        <v>2130.84</v>
      </c>
      <c r="E3951"/>
      <c r="F3951" s="944"/>
    </row>
    <row r="3952" spans="1:6" ht="19.5" customHeight="1" x14ac:dyDescent="0.2">
      <c r="A3952" s="950">
        <v>1504010101200000</v>
      </c>
      <c r="B3952" s="951" t="s">
        <v>6192</v>
      </c>
      <c r="C3952" s="950" t="s">
        <v>389</v>
      </c>
      <c r="D3952" s="953">
        <v>3971.96</v>
      </c>
      <c r="E3952"/>
      <c r="F3952" s="944"/>
    </row>
    <row r="3953" spans="1:6" ht="19.5" customHeight="1" x14ac:dyDescent="0.2">
      <c r="A3953" s="950">
        <v>1504010101300000</v>
      </c>
      <c r="B3953" s="951" t="s">
        <v>6193</v>
      </c>
      <c r="C3953" s="950" t="s">
        <v>389</v>
      </c>
      <c r="D3953" s="953">
        <v>3785.05</v>
      </c>
      <c r="E3953"/>
      <c r="F3953" s="944"/>
    </row>
    <row r="3954" spans="1:6" ht="19.5" customHeight="1" x14ac:dyDescent="0.2">
      <c r="A3954" s="950">
        <v>1504010101400000</v>
      </c>
      <c r="B3954" s="951" t="s">
        <v>6194</v>
      </c>
      <c r="C3954" s="950" t="s">
        <v>389</v>
      </c>
      <c r="D3954" s="953">
        <v>2897.2</v>
      </c>
      <c r="E3954"/>
      <c r="F3954" s="944"/>
    </row>
    <row r="3955" spans="1:6" ht="19.5" customHeight="1" x14ac:dyDescent="0.2">
      <c r="A3955" s="1012"/>
      <c r="B3955"/>
      <c r="C3955"/>
      <c r="D3955"/>
      <c r="E3955"/>
      <c r="F3955" s="944"/>
    </row>
    <row r="3956" spans="1:6" ht="19.5" customHeight="1" x14ac:dyDescent="0.2">
      <c r="A3956" s="946">
        <v>1505000000000000</v>
      </c>
      <c r="B3956" s="947" t="s">
        <v>2393</v>
      </c>
      <c r="C3956" s="948" t="s">
        <v>328</v>
      </c>
      <c r="D3956" s="948" t="s">
        <v>97</v>
      </c>
      <c r="E3956"/>
      <c r="F3956" s="944"/>
    </row>
    <row r="3957" spans="1:6" ht="19.5" customHeight="1" x14ac:dyDescent="0.2">
      <c r="A3957" s="950">
        <v>1505010100100000</v>
      </c>
      <c r="B3957" s="951" t="s">
        <v>2394</v>
      </c>
      <c r="C3957" s="950" t="s">
        <v>389</v>
      </c>
      <c r="D3957" s="953">
        <v>33533.33</v>
      </c>
      <c r="E3957"/>
      <c r="F3957" s="944"/>
    </row>
    <row r="3958" spans="1:6" ht="19.5" customHeight="1" x14ac:dyDescent="0.2">
      <c r="A3958" s="950">
        <v>1505010100200000</v>
      </c>
      <c r="B3958" s="951" t="s">
        <v>2395</v>
      </c>
      <c r="C3958" s="950" t="s">
        <v>389</v>
      </c>
      <c r="D3958" s="953">
        <v>29166.67</v>
      </c>
      <c r="E3958"/>
      <c r="F3958" s="944"/>
    </row>
    <row r="3959" spans="1:6" ht="19.5" customHeight="1" x14ac:dyDescent="0.2">
      <c r="A3959" s="950">
        <v>1505010100300000</v>
      </c>
      <c r="B3959" s="951" t="s">
        <v>2396</v>
      </c>
      <c r="C3959" s="950" t="s">
        <v>389</v>
      </c>
      <c r="D3959" s="953">
        <v>32450</v>
      </c>
      <c r="E3959"/>
      <c r="F3959" s="944"/>
    </row>
    <row r="3960" spans="1:6" ht="19.5" customHeight="1" x14ac:dyDescent="0.2">
      <c r="A3960" s="950">
        <v>1505010100400000</v>
      </c>
      <c r="B3960" s="951" t="s">
        <v>2397</v>
      </c>
      <c r="C3960" s="950" t="s">
        <v>389</v>
      </c>
      <c r="D3960" s="953">
        <v>29000</v>
      </c>
      <c r="E3960"/>
      <c r="F3960" s="944"/>
    </row>
    <row r="3961" spans="1:6" ht="19.5" customHeight="1" x14ac:dyDescent="0.2">
      <c r="A3961" s="950">
        <v>1505010100500000</v>
      </c>
      <c r="B3961" s="951" t="s">
        <v>2398</v>
      </c>
      <c r="C3961" s="950" t="s">
        <v>389</v>
      </c>
      <c r="D3961" s="953">
        <v>29933.33</v>
      </c>
      <c r="E3961"/>
      <c r="F3961" s="944"/>
    </row>
    <row r="3962" spans="1:6" ht="19.5" customHeight="1" x14ac:dyDescent="0.2">
      <c r="A3962" s="950">
        <v>1505010100700000</v>
      </c>
      <c r="B3962" s="951" t="s">
        <v>2399</v>
      </c>
      <c r="C3962" s="950" t="s">
        <v>389</v>
      </c>
      <c r="D3962" s="953">
        <v>43450</v>
      </c>
      <c r="E3962"/>
      <c r="F3962" s="944"/>
    </row>
    <row r="3963" spans="1:6" ht="19.5" customHeight="1" x14ac:dyDescent="0.2">
      <c r="A3963" s="950">
        <v>1505010100800000</v>
      </c>
      <c r="B3963" s="951" t="s">
        <v>2400</v>
      </c>
      <c r="C3963" s="950" t="s">
        <v>389</v>
      </c>
      <c r="D3963" s="953">
        <v>49000</v>
      </c>
      <c r="E3963"/>
      <c r="F3963" s="944"/>
    </row>
    <row r="3964" spans="1:6" ht="19.5" customHeight="1" x14ac:dyDescent="0.2">
      <c r="A3964" s="950">
        <v>1505010101000000</v>
      </c>
      <c r="B3964" s="951" t="s">
        <v>2401</v>
      </c>
      <c r="C3964" s="950" t="s">
        <v>389</v>
      </c>
      <c r="D3964" s="953">
        <v>31620</v>
      </c>
      <c r="E3964"/>
      <c r="F3964" s="944"/>
    </row>
    <row r="3965" spans="1:6" ht="19.5" customHeight="1" x14ac:dyDescent="0.2">
      <c r="A3965" s="950">
        <v>1505010101100000</v>
      </c>
      <c r="B3965" s="951" t="s">
        <v>2402</v>
      </c>
      <c r="C3965" s="950" t="s">
        <v>389</v>
      </c>
      <c r="D3965" s="953">
        <v>42200</v>
      </c>
      <c r="E3965"/>
      <c r="F3965" s="944"/>
    </row>
    <row r="3966" spans="1:6" ht="19.5" customHeight="1" x14ac:dyDescent="0.2">
      <c r="A3966" s="950">
        <v>1505010101200000</v>
      </c>
      <c r="B3966" s="951" t="s">
        <v>2403</v>
      </c>
      <c r="C3966" s="950" t="s">
        <v>389</v>
      </c>
      <c r="D3966" s="953">
        <v>37650</v>
      </c>
      <c r="E3966"/>
      <c r="F3966" s="944"/>
    </row>
    <row r="3967" spans="1:6" ht="19.5" customHeight="1" x14ac:dyDescent="0.2">
      <c r="A3967" s="1012"/>
      <c r="B3967"/>
      <c r="C3967"/>
      <c r="D3967"/>
      <c r="E3967"/>
      <c r="F3967" s="944"/>
    </row>
    <row r="3968" spans="1:6" ht="19.5" customHeight="1" x14ac:dyDescent="0.2">
      <c r="A3968" s="946">
        <v>1506000000000000</v>
      </c>
      <c r="B3968" s="947" t="s">
        <v>6195</v>
      </c>
      <c r="C3968" s="948" t="s">
        <v>328</v>
      </c>
      <c r="D3968" s="948" t="s">
        <v>97</v>
      </c>
      <c r="E3968"/>
      <c r="F3968" s="944"/>
    </row>
    <row r="3969" spans="1:6" ht="19.5" customHeight="1" x14ac:dyDescent="0.2">
      <c r="A3969" s="950">
        <v>1506010100900000</v>
      </c>
      <c r="B3969" s="951" t="s">
        <v>6196</v>
      </c>
      <c r="C3969" s="950" t="s">
        <v>2285</v>
      </c>
      <c r="D3969" s="952">
        <v>130.84</v>
      </c>
      <c r="E3969"/>
      <c r="F3969" s="944"/>
    </row>
    <row r="3970" spans="1:6" ht="19.5" customHeight="1" x14ac:dyDescent="0.2">
      <c r="A3970" s="950">
        <v>1506010102600000</v>
      </c>
      <c r="B3970" s="951" t="s">
        <v>6197</v>
      </c>
      <c r="C3970" s="950" t="s">
        <v>2285</v>
      </c>
      <c r="D3970" s="952">
        <v>57.94</v>
      </c>
      <c r="E3970"/>
      <c r="F3970" s="944"/>
    </row>
    <row r="3971" spans="1:6" ht="19.5" customHeight="1" x14ac:dyDescent="0.2">
      <c r="A3971" s="950">
        <v>1506010102700000</v>
      </c>
      <c r="B3971" s="951" t="s">
        <v>6198</v>
      </c>
      <c r="C3971" s="950" t="s">
        <v>2285</v>
      </c>
      <c r="D3971" s="952">
        <v>126.17</v>
      </c>
      <c r="E3971"/>
      <c r="F3971" s="944"/>
    </row>
    <row r="3972" spans="1:6" ht="19.5" customHeight="1" x14ac:dyDescent="0.2">
      <c r="A3972" s="950">
        <v>1506010103300000</v>
      </c>
      <c r="B3972" s="951" t="s">
        <v>6199</v>
      </c>
      <c r="C3972" s="950" t="s">
        <v>2285</v>
      </c>
      <c r="D3972" s="952">
        <v>214.95</v>
      </c>
      <c r="E3972"/>
      <c r="F3972" s="944"/>
    </row>
    <row r="3973" spans="1:6" ht="19.5" customHeight="1" x14ac:dyDescent="0.2">
      <c r="A3973" s="950">
        <v>1506010106400000</v>
      </c>
      <c r="B3973" s="951" t="s">
        <v>6200</v>
      </c>
      <c r="C3973" s="950" t="s">
        <v>6201</v>
      </c>
      <c r="D3973" s="952">
        <v>107.48</v>
      </c>
      <c r="E3973"/>
      <c r="F3973" s="944"/>
    </row>
    <row r="3974" spans="1:6" ht="19.5" customHeight="1" x14ac:dyDescent="0.2">
      <c r="A3974" s="950">
        <v>1506010106500000</v>
      </c>
      <c r="B3974" s="951" t="s">
        <v>6202</v>
      </c>
      <c r="C3974" s="950" t="s">
        <v>6201</v>
      </c>
      <c r="D3974" s="952">
        <v>185.05</v>
      </c>
      <c r="E3974"/>
      <c r="F3974" s="944"/>
    </row>
    <row r="3975" spans="1:6" ht="19.5" customHeight="1" x14ac:dyDescent="0.2">
      <c r="A3975" s="950">
        <v>1506010106600000</v>
      </c>
      <c r="B3975" s="951" t="s">
        <v>6203</v>
      </c>
      <c r="C3975" s="950" t="s">
        <v>6201</v>
      </c>
      <c r="D3975" s="952">
        <v>149.53</v>
      </c>
      <c r="E3975"/>
      <c r="F3975" s="944"/>
    </row>
    <row r="3976" spans="1:6" ht="19.5" customHeight="1" x14ac:dyDescent="0.2">
      <c r="A3976" s="950">
        <v>1506010106700000</v>
      </c>
      <c r="B3976" s="951" t="s">
        <v>6204</v>
      </c>
      <c r="C3976" s="950" t="s">
        <v>6201</v>
      </c>
      <c r="D3976" s="952">
        <v>116.82</v>
      </c>
      <c r="E3976"/>
      <c r="F3976" s="944"/>
    </row>
    <row r="3977" spans="1:6" ht="19.5" customHeight="1" x14ac:dyDescent="0.2">
      <c r="A3977" s="950">
        <v>1506010106800000</v>
      </c>
      <c r="B3977" s="951" t="s">
        <v>6205</v>
      </c>
      <c r="C3977" s="950" t="s">
        <v>6201</v>
      </c>
      <c r="D3977" s="952">
        <v>247.66</v>
      </c>
      <c r="E3977"/>
      <c r="F3977" s="944"/>
    </row>
    <row r="3978" spans="1:6" ht="19.5" customHeight="1" x14ac:dyDescent="0.2">
      <c r="A3978" s="950">
        <v>1506010106900000</v>
      </c>
      <c r="B3978" s="951" t="s">
        <v>6206</v>
      </c>
      <c r="C3978" s="950" t="s">
        <v>6207</v>
      </c>
      <c r="D3978" s="952">
        <v>126.17</v>
      </c>
      <c r="E3978"/>
      <c r="F3978" s="944"/>
    </row>
    <row r="3979" spans="1:6" ht="19.5" customHeight="1" x14ac:dyDescent="0.2">
      <c r="A3979" s="950">
        <v>1506010107000000</v>
      </c>
      <c r="B3979" s="951" t="s">
        <v>6208</v>
      </c>
      <c r="C3979" s="950" t="s">
        <v>6201</v>
      </c>
      <c r="D3979" s="952">
        <v>127.1</v>
      </c>
      <c r="E3979"/>
      <c r="F3979" s="944"/>
    </row>
    <row r="3980" spans="1:6" ht="19.5" customHeight="1" x14ac:dyDescent="0.2">
      <c r="A3980" s="950">
        <v>1506010107100000</v>
      </c>
      <c r="B3980" s="951" t="s">
        <v>6209</v>
      </c>
      <c r="C3980" s="950" t="s">
        <v>6201</v>
      </c>
      <c r="D3980" s="952">
        <v>168.22</v>
      </c>
      <c r="E3980"/>
      <c r="F3980" s="944"/>
    </row>
    <row r="3981" spans="1:6" ht="19.5" customHeight="1" x14ac:dyDescent="0.2">
      <c r="A3981" s="950">
        <v>1506010107200000</v>
      </c>
      <c r="B3981" s="951" t="s">
        <v>6210</v>
      </c>
      <c r="C3981" s="950" t="s">
        <v>6201</v>
      </c>
      <c r="D3981" s="952">
        <v>56.07</v>
      </c>
      <c r="E3981"/>
      <c r="F3981" s="944"/>
    </row>
    <row r="3982" spans="1:6" ht="19.5" customHeight="1" x14ac:dyDescent="0.2">
      <c r="A3982" s="950">
        <v>1506010107300000</v>
      </c>
      <c r="B3982" s="951" t="s">
        <v>6211</v>
      </c>
      <c r="C3982" s="950" t="s">
        <v>6201</v>
      </c>
      <c r="D3982" s="952">
        <v>48.6</v>
      </c>
      <c r="E3982"/>
      <c r="F3982" s="944"/>
    </row>
    <row r="3983" spans="1:6" ht="19.5" customHeight="1" x14ac:dyDescent="0.2">
      <c r="A3983" s="950">
        <v>1506010107400000</v>
      </c>
      <c r="B3983" s="951" t="s">
        <v>6212</v>
      </c>
      <c r="C3983" s="950" t="s">
        <v>2286</v>
      </c>
      <c r="D3983" s="952">
        <v>157.01</v>
      </c>
      <c r="E3983"/>
      <c r="F3983" s="944"/>
    </row>
    <row r="3984" spans="1:6" ht="19.5" customHeight="1" x14ac:dyDescent="0.2">
      <c r="A3984" s="950">
        <v>1506010107500000</v>
      </c>
      <c r="B3984" s="951" t="s">
        <v>6213</v>
      </c>
      <c r="C3984" s="950" t="s">
        <v>2286</v>
      </c>
      <c r="D3984" s="952">
        <v>213.08</v>
      </c>
      <c r="E3984"/>
      <c r="F3984" s="944"/>
    </row>
    <row r="3985" spans="1:6" ht="19.5" customHeight="1" x14ac:dyDescent="0.2">
      <c r="A3985" s="950">
        <v>1506010107600000</v>
      </c>
      <c r="B3985" s="951" t="s">
        <v>6214</v>
      </c>
      <c r="C3985" s="950" t="s">
        <v>2286</v>
      </c>
      <c r="D3985" s="952">
        <v>184.11</v>
      </c>
      <c r="E3985"/>
      <c r="F3985" s="944"/>
    </row>
    <row r="3986" spans="1:6" ht="19.5" customHeight="1" x14ac:dyDescent="0.2">
      <c r="A3986" s="950">
        <v>1506010107700000</v>
      </c>
      <c r="B3986" s="951" t="s">
        <v>6215</v>
      </c>
      <c r="C3986" s="950" t="s">
        <v>2286</v>
      </c>
      <c r="D3986" s="952">
        <v>232.71</v>
      </c>
      <c r="E3986"/>
      <c r="F3986" s="944"/>
    </row>
    <row r="3987" spans="1:6" ht="19.5" customHeight="1" x14ac:dyDescent="0.2">
      <c r="A3987" s="950">
        <v>1506010107800000</v>
      </c>
      <c r="B3987" s="951" t="s">
        <v>6216</v>
      </c>
      <c r="C3987" s="950" t="s">
        <v>2286</v>
      </c>
      <c r="D3987" s="952">
        <v>746.73</v>
      </c>
      <c r="E3987"/>
      <c r="F3987" s="944"/>
    </row>
    <row r="3988" spans="1:6" ht="19.5" customHeight="1" x14ac:dyDescent="0.2">
      <c r="A3988" s="950">
        <v>1506010107900000</v>
      </c>
      <c r="B3988" s="951" t="s">
        <v>6217</v>
      </c>
      <c r="C3988" s="950" t="s">
        <v>2286</v>
      </c>
      <c r="D3988" s="952">
        <v>205.61</v>
      </c>
      <c r="E3988"/>
      <c r="F3988" s="944"/>
    </row>
    <row r="3989" spans="1:6" ht="19.5" customHeight="1" x14ac:dyDescent="0.2">
      <c r="A3989" s="950">
        <v>1506010108000000</v>
      </c>
      <c r="B3989" s="951" t="s">
        <v>6218</v>
      </c>
      <c r="C3989" s="950" t="s">
        <v>2286</v>
      </c>
      <c r="D3989" s="952">
        <v>608.41</v>
      </c>
      <c r="E3989"/>
      <c r="F3989" s="944"/>
    </row>
    <row r="3990" spans="1:6" ht="19.5" customHeight="1" x14ac:dyDescent="0.2">
      <c r="A3990" s="950">
        <v>1506010108100000</v>
      </c>
      <c r="B3990" s="951" t="s">
        <v>6219</v>
      </c>
      <c r="C3990" s="950" t="s">
        <v>354</v>
      </c>
      <c r="D3990" s="952">
        <v>124.3</v>
      </c>
      <c r="E3990"/>
      <c r="F3990" s="944"/>
    </row>
    <row r="3991" spans="1:6" ht="19.5" customHeight="1" x14ac:dyDescent="0.2">
      <c r="A3991" s="950">
        <v>1506010108200000</v>
      </c>
      <c r="B3991" s="951" t="s">
        <v>6220</v>
      </c>
      <c r="C3991" s="950" t="s">
        <v>354</v>
      </c>
      <c r="D3991" s="952">
        <v>133.63999999999999</v>
      </c>
      <c r="E3991"/>
      <c r="F3991" s="944"/>
    </row>
    <row r="3992" spans="1:6" ht="19.5" customHeight="1" x14ac:dyDescent="0.2">
      <c r="A3992" s="950">
        <v>1506010108300000</v>
      </c>
      <c r="B3992" s="951" t="s">
        <v>6221</v>
      </c>
      <c r="C3992" s="950" t="s">
        <v>354</v>
      </c>
      <c r="D3992" s="952">
        <v>131.78</v>
      </c>
      <c r="E3992"/>
      <c r="F3992" s="944"/>
    </row>
    <row r="3993" spans="1:6" ht="19.5" customHeight="1" x14ac:dyDescent="0.2">
      <c r="A3993" s="950">
        <v>1506010108400000</v>
      </c>
      <c r="B3993" s="951" t="s">
        <v>6222</v>
      </c>
      <c r="C3993" s="950" t="s">
        <v>354</v>
      </c>
      <c r="D3993" s="952">
        <v>129.91</v>
      </c>
      <c r="E3993"/>
      <c r="F3993" s="944"/>
    </row>
    <row r="3994" spans="1:6" ht="19.5" customHeight="1" x14ac:dyDescent="0.2">
      <c r="A3994" s="950">
        <v>1506010108500000</v>
      </c>
      <c r="B3994" s="951" t="s">
        <v>6223</v>
      </c>
      <c r="C3994" s="950" t="s">
        <v>354</v>
      </c>
      <c r="D3994" s="952">
        <v>129.91</v>
      </c>
      <c r="E3994"/>
      <c r="F3994" s="944"/>
    </row>
    <row r="3995" spans="1:6" ht="19.5" customHeight="1" x14ac:dyDescent="0.2">
      <c r="A3995" s="950">
        <v>1506010108600000</v>
      </c>
      <c r="B3995" s="951" t="s">
        <v>6224</v>
      </c>
      <c r="C3995" s="950" t="s">
        <v>354</v>
      </c>
      <c r="D3995" s="952">
        <v>163.55000000000001</v>
      </c>
      <c r="E3995"/>
      <c r="F3995" s="944"/>
    </row>
    <row r="3996" spans="1:6" ht="19.5" customHeight="1" x14ac:dyDescent="0.2">
      <c r="A3996" s="950">
        <v>1506010108800000</v>
      </c>
      <c r="B3996" s="951" t="s">
        <v>6225</v>
      </c>
      <c r="C3996" s="950" t="s">
        <v>354</v>
      </c>
      <c r="D3996" s="952">
        <v>182.24</v>
      </c>
      <c r="E3996"/>
      <c r="F3996" s="944"/>
    </row>
    <row r="3997" spans="1:6" ht="19.5" customHeight="1" x14ac:dyDescent="0.2">
      <c r="A3997" s="950">
        <v>1506010108900000</v>
      </c>
      <c r="B3997" s="951" t="s">
        <v>6226</v>
      </c>
      <c r="C3997" s="950" t="s">
        <v>354</v>
      </c>
      <c r="D3997" s="952">
        <v>180.37</v>
      </c>
      <c r="E3997"/>
      <c r="F3997" s="944"/>
    </row>
    <row r="3998" spans="1:6" ht="19.5" customHeight="1" x14ac:dyDescent="0.2">
      <c r="A3998" s="950">
        <v>1506010109000000</v>
      </c>
      <c r="B3998" s="951" t="s">
        <v>6227</v>
      </c>
      <c r="C3998" s="950" t="s">
        <v>354</v>
      </c>
      <c r="D3998" s="952">
        <v>138.32</v>
      </c>
      <c r="E3998"/>
      <c r="F3998" s="944"/>
    </row>
    <row r="3999" spans="1:6" ht="19.5" customHeight="1" x14ac:dyDescent="0.2">
      <c r="A3999" s="950">
        <v>1506010109100000</v>
      </c>
      <c r="B3999" s="951" t="s">
        <v>6228</v>
      </c>
      <c r="C3999" s="950" t="s">
        <v>354</v>
      </c>
      <c r="D3999" s="952">
        <v>133.63999999999999</v>
      </c>
      <c r="E3999"/>
      <c r="F3999" s="944"/>
    </row>
    <row r="4000" spans="1:6" ht="19.5" customHeight="1" x14ac:dyDescent="0.2">
      <c r="A4000" s="950">
        <v>1506010109200000</v>
      </c>
      <c r="B4000" s="951" t="s">
        <v>6229</v>
      </c>
      <c r="C4000" s="950" t="s">
        <v>354</v>
      </c>
      <c r="D4000" s="952">
        <v>195.33</v>
      </c>
      <c r="E4000"/>
      <c r="F4000" s="944"/>
    </row>
    <row r="4001" spans="1:6" ht="19.5" customHeight="1" x14ac:dyDescent="0.2">
      <c r="A4001" s="950">
        <v>1506010109400000</v>
      </c>
      <c r="B4001" s="951" t="s">
        <v>6230</v>
      </c>
      <c r="C4001" s="950" t="s">
        <v>354</v>
      </c>
      <c r="D4001" s="952">
        <v>100.93</v>
      </c>
      <c r="E4001"/>
      <c r="F4001" s="944"/>
    </row>
    <row r="4002" spans="1:6" ht="19.5" customHeight="1" x14ac:dyDescent="0.2">
      <c r="A4002" s="950">
        <v>1506010109500000</v>
      </c>
      <c r="B4002" s="951" t="s">
        <v>6231</v>
      </c>
      <c r="C4002" s="950" t="s">
        <v>354</v>
      </c>
      <c r="D4002" s="952">
        <v>77.569999999999993</v>
      </c>
      <c r="E4002"/>
      <c r="F4002" s="944"/>
    </row>
    <row r="4003" spans="1:6" ht="19.5" customHeight="1" x14ac:dyDescent="0.2">
      <c r="A4003" s="950">
        <v>1506010109600000</v>
      </c>
      <c r="B4003" s="951" t="s">
        <v>6232</v>
      </c>
      <c r="C4003" s="950" t="s">
        <v>354</v>
      </c>
      <c r="D4003" s="952">
        <v>110.28</v>
      </c>
      <c r="E4003"/>
      <c r="F4003" s="944"/>
    </row>
    <row r="4004" spans="1:6" ht="19.5" customHeight="1" x14ac:dyDescent="0.2">
      <c r="A4004" s="1012"/>
      <c r="B4004"/>
      <c r="C4004"/>
      <c r="D4004"/>
      <c r="E4004"/>
      <c r="F4004" s="944"/>
    </row>
    <row r="4005" spans="1:6" ht="19.5" customHeight="1" x14ac:dyDescent="0.2">
      <c r="A4005" s="946">
        <v>1507000000000000</v>
      </c>
      <c r="B4005" s="947" t="s">
        <v>6233</v>
      </c>
      <c r="C4005" s="948" t="s">
        <v>328</v>
      </c>
      <c r="D4005" s="948" t="s">
        <v>97</v>
      </c>
      <c r="E4005"/>
      <c r="F4005" s="944"/>
    </row>
    <row r="4006" spans="1:6" ht="19.5" customHeight="1" x14ac:dyDescent="0.2">
      <c r="A4006" s="950">
        <v>1507010100700000</v>
      </c>
      <c r="B4006" s="951" t="s">
        <v>6234</v>
      </c>
      <c r="C4006" s="950" t="s">
        <v>389</v>
      </c>
      <c r="D4006" s="953">
        <v>1831.78</v>
      </c>
      <c r="E4006"/>
      <c r="F4006" s="944"/>
    </row>
    <row r="4007" spans="1:6" ht="19.5" customHeight="1" x14ac:dyDescent="0.2">
      <c r="A4007" s="950">
        <v>1507010101000000</v>
      </c>
      <c r="B4007" s="951" t="s">
        <v>6235</v>
      </c>
      <c r="C4007" s="950" t="s">
        <v>389</v>
      </c>
      <c r="D4007" s="953">
        <v>1682.24</v>
      </c>
      <c r="E4007"/>
      <c r="F4007" s="944"/>
    </row>
    <row r="4008" spans="1:6" ht="19.5" customHeight="1" x14ac:dyDescent="0.2">
      <c r="A4008" s="950">
        <v>1507010101100000</v>
      </c>
      <c r="B4008" s="951" t="s">
        <v>6236</v>
      </c>
      <c r="C4008" s="950" t="s">
        <v>389</v>
      </c>
      <c r="D4008" s="953">
        <v>1936.08</v>
      </c>
      <c r="E4008"/>
      <c r="F4008" s="944"/>
    </row>
    <row r="4009" spans="1:6" ht="19.5" customHeight="1" x14ac:dyDescent="0.2">
      <c r="A4009" s="950">
        <v>1507010101200000</v>
      </c>
      <c r="B4009" s="951" t="s">
        <v>6237</v>
      </c>
      <c r="C4009" s="950" t="s">
        <v>389</v>
      </c>
      <c r="D4009" s="953">
        <v>2355.14</v>
      </c>
      <c r="E4009"/>
      <c r="F4009" s="944"/>
    </row>
    <row r="4010" spans="1:6" ht="19.5" customHeight="1" x14ac:dyDescent="0.2">
      <c r="A4010" s="950">
        <v>1507010101300000</v>
      </c>
      <c r="B4010" s="951" t="s">
        <v>6238</v>
      </c>
      <c r="C4010" s="950" t="s">
        <v>389</v>
      </c>
      <c r="D4010" s="953">
        <v>1607.48</v>
      </c>
      <c r="E4010"/>
      <c r="F4010" s="944"/>
    </row>
    <row r="4011" spans="1:6" ht="19.5" customHeight="1" x14ac:dyDescent="0.2">
      <c r="A4011" s="950">
        <v>1507010101400000</v>
      </c>
      <c r="B4011" s="951" t="s">
        <v>6239</v>
      </c>
      <c r="C4011" s="950" t="s">
        <v>389</v>
      </c>
      <c r="D4011" s="953">
        <v>2990.6</v>
      </c>
      <c r="E4011"/>
      <c r="F4011" s="944"/>
    </row>
    <row r="4012" spans="1:6" ht="19.5" customHeight="1" x14ac:dyDescent="0.2">
      <c r="A4012" s="950">
        <v>1507010101500000</v>
      </c>
      <c r="B4012" s="951" t="s">
        <v>6240</v>
      </c>
      <c r="C4012" s="950" t="s">
        <v>389</v>
      </c>
      <c r="D4012" s="953">
        <v>1588.79</v>
      </c>
      <c r="E4012"/>
      <c r="F4012" s="944"/>
    </row>
    <row r="4013" spans="1:6" ht="19.5" customHeight="1" x14ac:dyDescent="0.2">
      <c r="A4013" s="950">
        <v>1507010101600000</v>
      </c>
      <c r="B4013" s="951" t="s">
        <v>6241</v>
      </c>
      <c r="C4013" s="950" t="s">
        <v>389</v>
      </c>
      <c r="D4013" s="953">
        <v>1607.48</v>
      </c>
      <c r="E4013"/>
      <c r="F4013" s="944"/>
    </row>
    <row r="4014" spans="1:6" ht="19.5" customHeight="1" x14ac:dyDescent="0.2">
      <c r="A4014" s="950">
        <v>1507010101700000</v>
      </c>
      <c r="B4014" s="951" t="s">
        <v>6242</v>
      </c>
      <c r="C4014" s="950" t="s">
        <v>389</v>
      </c>
      <c r="D4014" s="953">
        <v>3130.75</v>
      </c>
      <c r="E4014"/>
      <c r="F4014" s="944"/>
    </row>
    <row r="4015" spans="1:6" ht="19.5" customHeight="1" x14ac:dyDescent="0.2">
      <c r="A4015" s="1012"/>
      <c r="B4015"/>
      <c r="C4015"/>
      <c r="D4015"/>
      <c r="E4015"/>
      <c r="F4015" s="944"/>
    </row>
    <row r="4016" spans="1:6" ht="19.5" customHeight="1" x14ac:dyDescent="0.2">
      <c r="A4016" s="946">
        <v>1600000000000000</v>
      </c>
      <c r="B4016" s="947" t="s">
        <v>2404</v>
      </c>
      <c r="C4016" s="948" t="s">
        <v>328</v>
      </c>
      <c r="D4016" s="948" t="s">
        <v>97</v>
      </c>
      <c r="E4016"/>
      <c r="F4016" s="944"/>
    </row>
    <row r="4017" spans="1:6" ht="19.5" customHeight="1" x14ac:dyDescent="0.2">
      <c r="A4017" s="949">
        <v>1601000000000000</v>
      </c>
      <c r="B4017" s="5102" t="s">
        <v>718</v>
      </c>
      <c r="C4017" s="5103"/>
      <c r="D4017" s="5103"/>
      <c r="E4017" s="5103"/>
      <c r="F4017" s="5104"/>
    </row>
    <row r="4018" spans="1:6" ht="19.5" customHeight="1" x14ac:dyDescent="0.2">
      <c r="A4018" s="949">
        <v>1601010000000000</v>
      </c>
      <c r="B4018" s="5102" t="s">
        <v>2405</v>
      </c>
      <c r="C4018" s="5103"/>
      <c r="D4018" s="5103"/>
      <c r="E4018" s="5103"/>
      <c r="F4018" s="5104"/>
    </row>
    <row r="4019" spans="1:6" ht="19.5" customHeight="1" x14ac:dyDescent="0.2">
      <c r="A4019" s="950">
        <v>1601010100100000</v>
      </c>
      <c r="B4019" s="951" t="s">
        <v>2406</v>
      </c>
      <c r="C4019" s="950" t="s">
        <v>511</v>
      </c>
      <c r="D4019" s="952">
        <v>508.33</v>
      </c>
      <c r="E4019"/>
      <c r="F4019" s="944"/>
    </row>
    <row r="4020" spans="1:6" ht="19.5" customHeight="1" x14ac:dyDescent="0.2">
      <c r="A4020" s="949">
        <v>1601020000000000</v>
      </c>
      <c r="B4020" s="5102" t="s">
        <v>2407</v>
      </c>
      <c r="C4020" s="5103"/>
      <c r="D4020" s="5103"/>
      <c r="E4020" s="5103"/>
      <c r="F4020" s="5104"/>
    </row>
    <row r="4021" spans="1:6" ht="19.5" customHeight="1" x14ac:dyDescent="0.2">
      <c r="A4021" s="950">
        <v>1601020100100000</v>
      </c>
      <c r="B4021" s="951" t="s">
        <v>2408</v>
      </c>
      <c r="C4021" s="950" t="s">
        <v>511</v>
      </c>
      <c r="D4021" s="952">
        <v>498</v>
      </c>
      <c r="E4021"/>
      <c r="F4021" s="944"/>
    </row>
    <row r="4022" spans="1:6" ht="19.5" customHeight="1" x14ac:dyDescent="0.2">
      <c r="A4022" s="1012"/>
      <c r="B4022"/>
      <c r="C4022"/>
      <c r="D4022"/>
      <c r="E4022"/>
      <c r="F4022" s="944"/>
    </row>
    <row r="4023" spans="1:6" ht="19.5" customHeight="1" x14ac:dyDescent="0.2">
      <c r="A4023" s="946">
        <v>1602000000000000</v>
      </c>
      <c r="B4023" s="947" t="s">
        <v>2409</v>
      </c>
      <c r="C4023" s="948" t="s">
        <v>328</v>
      </c>
      <c r="D4023" s="948" t="s">
        <v>97</v>
      </c>
      <c r="E4023"/>
      <c r="F4023" s="944"/>
    </row>
    <row r="4024" spans="1:6" ht="19.5" customHeight="1" x14ac:dyDescent="0.2">
      <c r="A4024" s="949">
        <v>1602030000000000</v>
      </c>
      <c r="B4024" s="5102" t="s">
        <v>2410</v>
      </c>
      <c r="C4024" s="5103"/>
      <c r="D4024" s="5103"/>
      <c r="E4024" s="5103"/>
      <c r="F4024" s="5104"/>
    </row>
    <row r="4025" spans="1:6" ht="19.5" customHeight="1" x14ac:dyDescent="0.2">
      <c r="A4025" s="950">
        <v>1602030100100000</v>
      </c>
      <c r="B4025" s="951" t="s">
        <v>2411</v>
      </c>
      <c r="C4025" s="950" t="s">
        <v>511</v>
      </c>
      <c r="D4025" s="952">
        <v>620</v>
      </c>
      <c r="E4025"/>
      <c r="F4025" s="944"/>
    </row>
    <row r="4026" spans="1:6" ht="19.5" customHeight="1" x14ac:dyDescent="0.2">
      <c r="A4026" s="950">
        <v>1602030100200000</v>
      </c>
      <c r="B4026" s="951" t="s">
        <v>2412</v>
      </c>
      <c r="C4026" s="950" t="s">
        <v>511</v>
      </c>
      <c r="D4026" s="952">
        <v>593.33000000000004</v>
      </c>
      <c r="E4026"/>
      <c r="F4026" s="944"/>
    </row>
    <row r="4027" spans="1:6" ht="19.5" customHeight="1" x14ac:dyDescent="0.2">
      <c r="A4027" s="1012"/>
      <c r="B4027"/>
      <c r="C4027"/>
      <c r="D4027"/>
      <c r="E4027"/>
      <c r="F4027" s="944"/>
    </row>
    <row r="4028" spans="1:6" ht="19.5" customHeight="1" x14ac:dyDescent="0.2">
      <c r="A4028" s="946">
        <v>1603000000000000</v>
      </c>
      <c r="B4028" s="947" t="s">
        <v>2413</v>
      </c>
      <c r="C4028" s="948" t="s">
        <v>328</v>
      </c>
      <c r="D4028" s="948" t="s">
        <v>97</v>
      </c>
      <c r="E4028"/>
      <c r="F4028" s="944"/>
    </row>
    <row r="4029" spans="1:6" ht="19.5" customHeight="1" x14ac:dyDescent="0.2">
      <c r="A4029" s="950">
        <v>1603010100700000</v>
      </c>
      <c r="B4029" s="951" t="s">
        <v>2414</v>
      </c>
      <c r="C4029" s="950" t="s">
        <v>511</v>
      </c>
      <c r="D4029" s="952">
        <v>576.66999999999996</v>
      </c>
      <c r="E4029"/>
      <c r="F4029" s="944"/>
    </row>
    <row r="4030" spans="1:6" ht="19.5" customHeight="1" x14ac:dyDescent="0.2">
      <c r="A4030" s="1012"/>
      <c r="B4030"/>
      <c r="C4030"/>
      <c r="D4030"/>
      <c r="E4030"/>
      <c r="F4030" s="944"/>
    </row>
    <row r="4031" spans="1:6" ht="19.5" customHeight="1" x14ac:dyDescent="0.2">
      <c r="A4031" s="946">
        <v>1700000000000000</v>
      </c>
      <c r="B4031" s="947" t="s">
        <v>2415</v>
      </c>
      <c r="C4031" s="948" t="s">
        <v>328</v>
      </c>
      <c r="D4031" s="948" t="s">
        <v>97</v>
      </c>
      <c r="E4031"/>
      <c r="F4031" s="944"/>
    </row>
    <row r="4032" spans="1:6" ht="19.5" customHeight="1" x14ac:dyDescent="0.2">
      <c r="A4032" s="949">
        <v>1701000000000000</v>
      </c>
      <c r="B4032" s="5102" t="s">
        <v>2416</v>
      </c>
      <c r="C4032" s="5103"/>
      <c r="D4032" s="5103"/>
      <c r="E4032" s="5103"/>
      <c r="F4032" s="5104"/>
    </row>
    <row r="4033" spans="1:6" ht="19.5" customHeight="1" x14ac:dyDescent="0.2">
      <c r="A4033" s="950">
        <v>1701010100100000</v>
      </c>
      <c r="B4033" s="951" t="s">
        <v>2417</v>
      </c>
      <c r="C4033" s="950" t="s">
        <v>511</v>
      </c>
      <c r="D4033" s="952">
        <v>410</v>
      </c>
      <c r="E4033"/>
      <c r="F4033" s="944"/>
    </row>
    <row r="4034" spans="1:6" ht="19.5" customHeight="1" x14ac:dyDescent="0.2">
      <c r="A4034" s="1012"/>
      <c r="B4034"/>
      <c r="C4034"/>
      <c r="D4034"/>
      <c r="E4034"/>
      <c r="F4034" s="944"/>
    </row>
    <row r="4035" spans="1:6" ht="19.5" customHeight="1" x14ac:dyDescent="0.2">
      <c r="A4035" s="946">
        <v>1702000000000000</v>
      </c>
      <c r="B4035" s="947" t="s">
        <v>2418</v>
      </c>
      <c r="C4035" s="948" t="s">
        <v>328</v>
      </c>
      <c r="D4035" s="948" t="s">
        <v>97</v>
      </c>
      <c r="E4035"/>
      <c r="F4035" s="944"/>
    </row>
    <row r="4036" spans="1:6" ht="19.5" customHeight="1" x14ac:dyDescent="0.2">
      <c r="A4036" s="950">
        <v>1702010100100000</v>
      </c>
      <c r="B4036" s="951" t="s">
        <v>2419</v>
      </c>
      <c r="C4036" s="950" t="s">
        <v>511</v>
      </c>
      <c r="D4036" s="952">
        <v>413.33</v>
      </c>
      <c r="E4036"/>
      <c r="F4036" s="944"/>
    </row>
    <row r="4037" spans="1:6" ht="19.5" customHeight="1" x14ac:dyDescent="0.2">
      <c r="A4037" s="1012"/>
      <c r="B4037"/>
      <c r="C4037"/>
      <c r="D4037"/>
      <c r="E4037"/>
      <c r="F4037" s="944"/>
    </row>
    <row r="4038" spans="1:6" ht="19.5" customHeight="1" x14ac:dyDescent="0.2">
      <c r="A4038" s="946">
        <v>1703000000000000</v>
      </c>
      <c r="B4038" s="947" t="s">
        <v>2420</v>
      </c>
      <c r="C4038" s="948" t="s">
        <v>328</v>
      </c>
      <c r="D4038" s="948" t="s">
        <v>97</v>
      </c>
      <c r="E4038"/>
      <c r="F4038" s="944"/>
    </row>
    <row r="4039" spans="1:6" ht="19.5" customHeight="1" x14ac:dyDescent="0.2">
      <c r="A4039" s="950">
        <v>1703010100100000</v>
      </c>
      <c r="B4039" s="951" t="s">
        <v>2421</v>
      </c>
      <c r="C4039" s="950" t="s">
        <v>511</v>
      </c>
      <c r="D4039" s="952">
        <v>383.33</v>
      </c>
      <c r="E4039"/>
      <c r="F4039" s="944"/>
    </row>
    <row r="4040" spans="1:6" ht="19.5" customHeight="1" x14ac:dyDescent="0.2">
      <c r="A4040" s="1012"/>
      <c r="B4040"/>
      <c r="C4040"/>
      <c r="D4040"/>
      <c r="E4040"/>
      <c r="F4040" s="944"/>
    </row>
    <row r="4041" spans="1:6" ht="19.5" customHeight="1" x14ac:dyDescent="0.2">
      <c r="A4041" s="946">
        <v>1704000000000000</v>
      </c>
      <c r="B4041" s="947" t="s">
        <v>265</v>
      </c>
      <c r="C4041" s="948" t="s">
        <v>328</v>
      </c>
      <c r="D4041" s="948" t="s">
        <v>97</v>
      </c>
      <c r="E4041"/>
      <c r="F4041" s="944"/>
    </row>
    <row r="4042" spans="1:6" ht="19.5" customHeight="1" x14ac:dyDescent="0.2">
      <c r="A4042" s="950">
        <v>1704010100100000</v>
      </c>
      <c r="B4042" s="951" t="s">
        <v>2422</v>
      </c>
      <c r="C4042" s="950" t="s">
        <v>511</v>
      </c>
      <c r="D4042" s="952">
        <v>492</v>
      </c>
      <c r="E4042"/>
      <c r="F4042" s="944"/>
    </row>
    <row r="4043" spans="1:6" ht="19.5" customHeight="1" x14ac:dyDescent="0.2">
      <c r="A4043" s="1012"/>
      <c r="B4043"/>
      <c r="C4043"/>
      <c r="D4043"/>
      <c r="E4043"/>
      <c r="F4043" s="944"/>
    </row>
    <row r="4044" spans="1:6" ht="19.5" customHeight="1" x14ac:dyDescent="0.2">
      <c r="A4044" s="946">
        <v>1800000000000000</v>
      </c>
      <c r="B4044" s="947" t="s">
        <v>4749</v>
      </c>
      <c r="C4044" s="948" t="s">
        <v>328</v>
      </c>
      <c r="D4044" s="948" t="s">
        <v>97</v>
      </c>
      <c r="E4044"/>
      <c r="F4044" s="944"/>
    </row>
    <row r="4045" spans="1:6" ht="19.5" customHeight="1" x14ac:dyDescent="0.2">
      <c r="A4045" s="949">
        <v>1801000000000000</v>
      </c>
      <c r="B4045" s="5102" t="s">
        <v>4750</v>
      </c>
      <c r="C4045" s="5103"/>
      <c r="D4045" s="5103"/>
      <c r="E4045" s="5103"/>
      <c r="F4045" s="5104"/>
    </row>
    <row r="4046" spans="1:6" ht="19.5" customHeight="1" x14ac:dyDescent="0.2">
      <c r="A4046" s="949">
        <v>1801010000000000</v>
      </c>
      <c r="B4046" s="5102" t="s">
        <v>4751</v>
      </c>
      <c r="C4046" s="5103"/>
      <c r="D4046" s="5103"/>
      <c r="E4046" s="5103"/>
      <c r="F4046" s="5104"/>
    </row>
    <row r="4047" spans="1:6" ht="19.5" customHeight="1" x14ac:dyDescent="0.2">
      <c r="A4047" s="950">
        <v>1801010100100000</v>
      </c>
      <c r="B4047" s="951" t="s">
        <v>4752</v>
      </c>
      <c r="C4047" s="950" t="s">
        <v>4753</v>
      </c>
      <c r="D4047" s="953">
        <v>1061.68</v>
      </c>
      <c r="E4047"/>
      <c r="F4047" s="944"/>
    </row>
    <row r="4048" spans="1:6" ht="19.5" customHeight="1" x14ac:dyDescent="0.2">
      <c r="A4048" s="950">
        <v>1801010100200000</v>
      </c>
      <c r="B4048" s="951" t="s">
        <v>4754</v>
      </c>
      <c r="C4048" s="950" t="s">
        <v>4753</v>
      </c>
      <c r="D4048" s="953">
        <v>1263.55</v>
      </c>
      <c r="E4048"/>
      <c r="F4048" s="944"/>
    </row>
    <row r="4049" spans="1:6" ht="19.5" customHeight="1" x14ac:dyDescent="0.2">
      <c r="A4049" s="950">
        <v>1801010100300000</v>
      </c>
      <c r="B4049" s="951" t="s">
        <v>4755</v>
      </c>
      <c r="C4049" s="950" t="s">
        <v>4753</v>
      </c>
      <c r="D4049" s="953">
        <v>2053.27</v>
      </c>
      <c r="E4049"/>
      <c r="F4049" s="944"/>
    </row>
    <row r="4050" spans="1:6" ht="19.5" customHeight="1" x14ac:dyDescent="0.2">
      <c r="A4050" s="949">
        <v>1801010400000000</v>
      </c>
      <c r="B4050" s="5102" t="s">
        <v>4756</v>
      </c>
      <c r="C4050" s="5103"/>
      <c r="D4050" s="5103"/>
      <c r="E4050" s="5103"/>
      <c r="F4050" s="5104"/>
    </row>
    <row r="4051" spans="1:6" ht="19.5" customHeight="1" x14ac:dyDescent="0.2">
      <c r="A4051" s="950">
        <v>1801010400100000</v>
      </c>
      <c r="B4051" s="951" t="s">
        <v>4757</v>
      </c>
      <c r="C4051" s="950" t="s">
        <v>4753</v>
      </c>
      <c r="D4051" s="952">
        <v>690</v>
      </c>
      <c r="E4051"/>
      <c r="F4051" s="944"/>
    </row>
    <row r="4052" spans="1:6" ht="19.5" customHeight="1" x14ac:dyDescent="0.2">
      <c r="A4052" s="950">
        <v>1801010400200000</v>
      </c>
      <c r="B4052" s="951" t="s">
        <v>4758</v>
      </c>
      <c r="C4052" s="950" t="s">
        <v>4753</v>
      </c>
      <c r="D4052" s="952">
        <v>860</v>
      </c>
      <c r="E4052"/>
      <c r="F4052" s="944"/>
    </row>
    <row r="4053" spans="1:6" ht="19.5" customHeight="1" x14ac:dyDescent="0.2">
      <c r="A4053" s="950">
        <v>1801010400300000</v>
      </c>
      <c r="B4053" s="951" t="s">
        <v>4759</v>
      </c>
      <c r="C4053" s="950" t="s">
        <v>4753</v>
      </c>
      <c r="D4053" s="953">
        <v>1250</v>
      </c>
      <c r="E4053"/>
      <c r="F4053" s="944"/>
    </row>
    <row r="4054" spans="1:6" ht="19.5" customHeight="1" x14ac:dyDescent="0.2">
      <c r="A4054" s="1012"/>
      <c r="B4054"/>
      <c r="C4054"/>
      <c r="D4054"/>
      <c r="E4054"/>
      <c r="F4054" s="944"/>
    </row>
    <row r="4055" spans="1:6" ht="19.5" customHeight="1" x14ac:dyDescent="0.2">
      <c r="A4055" s="946">
        <v>1802000000000000</v>
      </c>
      <c r="B4055" s="947" t="s">
        <v>4760</v>
      </c>
      <c r="C4055" s="948" t="s">
        <v>328</v>
      </c>
      <c r="D4055" s="948" t="s">
        <v>97</v>
      </c>
      <c r="E4055"/>
      <c r="F4055" s="944"/>
    </row>
    <row r="4056" spans="1:6" ht="19.5" customHeight="1" x14ac:dyDescent="0.2">
      <c r="A4056" s="949">
        <v>1802010000000000</v>
      </c>
      <c r="B4056" s="5102" t="s">
        <v>4761</v>
      </c>
      <c r="C4056" s="5103"/>
      <c r="D4056" s="5103"/>
      <c r="E4056" s="5103"/>
      <c r="F4056" s="5104"/>
    </row>
    <row r="4057" spans="1:6" ht="19.5" customHeight="1" x14ac:dyDescent="0.2">
      <c r="A4057" s="949">
        <v>1802010100000000</v>
      </c>
      <c r="B4057" s="5102" t="s">
        <v>4762</v>
      </c>
      <c r="C4057" s="5103"/>
      <c r="D4057" s="5103"/>
      <c r="E4057" s="5103"/>
      <c r="F4057" s="5104"/>
    </row>
    <row r="4058" spans="1:6" ht="19.5" customHeight="1" x14ac:dyDescent="0.2">
      <c r="A4058" s="950">
        <v>1802010100100000</v>
      </c>
      <c r="B4058" s="951" t="s">
        <v>4763</v>
      </c>
      <c r="C4058" s="950" t="s">
        <v>4753</v>
      </c>
      <c r="D4058" s="952">
        <v>350.4</v>
      </c>
      <c r="E4058"/>
      <c r="F4058" s="944"/>
    </row>
    <row r="4059" spans="1:6" ht="19.5" customHeight="1" x14ac:dyDescent="0.2">
      <c r="A4059" s="950">
        <v>1802010100200000</v>
      </c>
      <c r="B4059" s="951" t="s">
        <v>4764</v>
      </c>
      <c r="C4059" s="950" t="s">
        <v>4753</v>
      </c>
      <c r="D4059" s="952">
        <v>430.7</v>
      </c>
      <c r="E4059"/>
      <c r="F4059" s="944"/>
    </row>
    <row r="4060" spans="1:6" ht="19.5" customHeight="1" x14ac:dyDescent="0.2">
      <c r="A4060" s="950">
        <v>1802010100300000</v>
      </c>
      <c r="B4060" s="951" t="s">
        <v>4765</v>
      </c>
      <c r="C4060" s="950" t="s">
        <v>4753</v>
      </c>
      <c r="D4060" s="952">
        <v>584</v>
      </c>
      <c r="E4060"/>
      <c r="F4060" s="944"/>
    </row>
    <row r="4061" spans="1:6" ht="19.5" customHeight="1" x14ac:dyDescent="0.2">
      <c r="A4061" s="950">
        <v>1802010100400000</v>
      </c>
      <c r="B4061" s="951" t="s">
        <v>4766</v>
      </c>
      <c r="C4061" s="950" t="s">
        <v>4753</v>
      </c>
      <c r="D4061" s="952">
        <v>741.68</v>
      </c>
      <c r="E4061"/>
      <c r="F4061" s="944"/>
    </row>
    <row r="4062" spans="1:6" ht="19.5" customHeight="1" x14ac:dyDescent="0.2">
      <c r="A4062" s="950">
        <v>1802010100500000</v>
      </c>
      <c r="B4062" s="951" t="s">
        <v>4767</v>
      </c>
      <c r="C4062" s="950" t="s">
        <v>4753</v>
      </c>
      <c r="D4062" s="952">
        <v>992.8</v>
      </c>
      <c r="E4062"/>
      <c r="F4062" s="944"/>
    </row>
    <row r="4063" spans="1:6" ht="19.5" customHeight="1" x14ac:dyDescent="0.2">
      <c r="A4063" s="950">
        <v>1802010100600000</v>
      </c>
      <c r="B4063" s="951" t="s">
        <v>4768</v>
      </c>
      <c r="C4063" s="950" t="s">
        <v>4753</v>
      </c>
      <c r="D4063" s="953">
        <v>1584.1</v>
      </c>
      <c r="E4063"/>
      <c r="F4063" s="944"/>
    </row>
    <row r="4064" spans="1:6" ht="19.5" customHeight="1" x14ac:dyDescent="0.2">
      <c r="A4064" s="950">
        <v>1802010100700000</v>
      </c>
      <c r="B4064" s="951" t="s">
        <v>4769</v>
      </c>
      <c r="C4064" s="950" t="s">
        <v>4753</v>
      </c>
      <c r="D4064" s="953">
        <v>3525.9</v>
      </c>
      <c r="E4064"/>
      <c r="F4064" s="944"/>
    </row>
    <row r="4065" spans="1:6" ht="19.5" customHeight="1" x14ac:dyDescent="0.2">
      <c r="A4065" s="950">
        <v>1802010100800000</v>
      </c>
      <c r="B4065" s="951" t="s">
        <v>4770</v>
      </c>
      <c r="C4065" s="950" t="s">
        <v>4753</v>
      </c>
      <c r="D4065" s="953">
        <v>4927.5</v>
      </c>
      <c r="E4065"/>
      <c r="F4065" s="944"/>
    </row>
    <row r="4066" spans="1:6" ht="19.5" customHeight="1" x14ac:dyDescent="0.2">
      <c r="A4066" s="949">
        <v>1802010200000000</v>
      </c>
      <c r="B4066" s="5102" t="s">
        <v>4771</v>
      </c>
      <c r="C4066" s="5103"/>
      <c r="D4066" s="5103"/>
      <c r="E4066" s="5103"/>
      <c r="F4066" s="5104"/>
    </row>
    <row r="4067" spans="1:6" ht="19.5" customHeight="1" x14ac:dyDescent="0.2">
      <c r="A4067" s="950">
        <v>1802010200100000</v>
      </c>
      <c r="B4067" s="951" t="s">
        <v>4772</v>
      </c>
      <c r="C4067" s="950" t="s">
        <v>4753</v>
      </c>
      <c r="D4067" s="952">
        <v>484.72</v>
      </c>
      <c r="E4067"/>
      <c r="F4067" s="944"/>
    </row>
    <row r="4068" spans="1:6" ht="19.5" customHeight="1" x14ac:dyDescent="0.2">
      <c r="A4068" s="950">
        <v>1802010200200000</v>
      </c>
      <c r="B4068" s="951" t="s">
        <v>4773</v>
      </c>
      <c r="C4068" s="950" t="s">
        <v>4753</v>
      </c>
      <c r="D4068" s="952">
        <v>642.4</v>
      </c>
      <c r="E4068"/>
      <c r="F4068" s="944"/>
    </row>
    <row r="4069" spans="1:6" ht="19.5" customHeight="1" x14ac:dyDescent="0.2">
      <c r="A4069" s="950">
        <v>1802010200300000</v>
      </c>
      <c r="B4069" s="951" t="s">
        <v>4774</v>
      </c>
      <c r="C4069" s="950" t="s">
        <v>4753</v>
      </c>
      <c r="D4069" s="952">
        <v>960.68</v>
      </c>
      <c r="E4069"/>
      <c r="F4069" s="944"/>
    </row>
    <row r="4070" spans="1:6" ht="19.5" customHeight="1" x14ac:dyDescent="0.2">
      <c r="A4070" s="950">
        <v>1802010200400000</v>
      </c>
      <c r="B4070" s="951" t="s">
        <v>4775</v>
      </c>
      <c r="C4070" s="950" t="s">
        <v>4753</v>
      </c>
      <c r="D4070" s="953">
        <v>1448.32</v>
      </c>
      <c r="E4070"/>
      <c r="F4070" s="944"/>
    </row>
    <row r="4071" spans="1:6" ht="19.5" customHeight="1" x14ac:dyDescent="0.2">
      <c r="A4071" s="950">
        <v>1802010200500000</v>
      </c>
      <c r="B4071" s="951" t="s">
        <v>4776</v>
      </c>
      <c r="C4071" s="950" t="s">
        <v>4753</v>
      </c>
      <c r="D4071" s="953">
        <v>1905.3</v>
      </c>
      <c r="E4071"/>
      <c r="F4071" s="944"/>
    </row>
    <row r="4072" spans="1:6" ht="19.5" customHeight="1" x14ac:dyDescent="0.2">
      <c r="A4072" s="950">
        <v>1802010200600000</v>
      </c>
      <c r="B4072" s="951" t="s">
        <v>4777</v>
      </c>
      <c r="C4072" s="950" t="s">
        <v>4753</v>
      </c>
      <c r="D4072" s="953">
        <v>2949.2</v>
      </c>
      <c r="E4072"/>
      <c r="F4072" s="944"/>
    </row>
    <row r="4073" spans="1:6" ht="19.5" customHeight="1" x14ac:dyDescent="0.2">
      <c r="A4073" s="949">
        <v>1802010300000000</v>
      </c>
      <c r="B4073" s="5102" t="s">
        <v>4778</v>
      </c>
      <c r="C4073" s="5103"/>
      <c r="D4073" s="5103"/>
      <c r="E4073" s="5103"/>
      <c r="F4073" s="5104"/>
    </row>
    <row r="4074" spans="1:6" ht="19.5" customHeight="1" x14ac:dyDescent="0.2">
      <c r="A4074" s="950">
        <v>1802010300100000</v>
      </c>
      <c r="B4074" s="951" t="s">
        <v>4779</v>
      </c>
      <c r="C4074" s="950" t="s">
        <v>4753</v>
      </c>
      <c r="D4074" s="952">
        <v>173.37</v>
      </c>
      <c r="E4074"/>
      <c r="F4074" s="944"/>
    </row>
    <row r="4075" spans="1:6" ht="19.5" customHeight="1" x14ac:dyDescent="0.2">
      <c r="A4075" s="950">
        <v>1802010300200000</v>
      </c>
      <c r="B4075" s="951" t="s">
        <v>4780</v>
      </c>
      <c r="C4075" s="950" t="s">
        <v>4753</v>
      </c>
      <c r="D4075" s="952">
        <v>239.72</v>
      </c>
      <c r="E4075"/>
      <c r="F4075" s="944"/>
    </row>
    <row r="4076" spans="1:6" ht="19.5" customHeight="1" x14ac:dyDescent="0.2">
      <c r="A4076" s="950">
        <v>1802010300300000</v>
      </c>
      <c r="B4076" s="951" t="s">
        <v>4781</v>
      </c>
      <c r="C4076" s="950" t="s">
        <v>4753</v>
      </c>
      <c r="D4076" s="952">
        <v>342.06</v>
      </c>
      <c r="E4076"/>
      <c r="F4076" s="944"/>
    </row>
    <row r="4077" spans="1:6" ht="19.5" customHeight="1" x14ac:dyDescent="0.2">
      <c r="A4077" s="950">
        <v>1802010300400000</v>
      </c>
      <c r="B4077" s="951" t="s">
        <v>4782</v>
      </c>
      <c r="C4077" s="950" t="s">
        <v>4753</v>
      </c>
      <c r="D4077" s="952">
        <v>609.35</v>
      </c>
      <c r="E4077"/>
      <c r="F4077" s="944"/>
    </row>
    <row r="4078" spans="1:6" ht="19.5" customHeight="1" x14ac:dyDescent="0.2">
      <c r="A4078" s="950">
        <v>1802010300500000</v>
      </c>
      <c r="B4078" s="951" t="s">
        <v>4783</v>
      </c>
      <c r="C4078" s="950" t="s">
        <v>4753</v>
      </c>
      <c r="D4078" s="952">
        <v>699.54</v>
      </c>
      <c r="E4078"/>
      <c r="F4078" s="944"/>
    </row>
    <row r="4079" spans="1:6" ht="19.5" customHeight="1" x14ac:dyDescent="0.2">
      <c r="A4079" s="950">
        <v>1802010300600000</v>
      </c>
      <c r="B4079" s="951" t="s">
        <v>4784</v>
      </c>
      <c r="C4079" s="950" t="s">
        <v>4753</v>
      </c>
      <c r="D4079" s="953">
        <v>1049.53</v>
      </c>
      <c r="E4079"/>
      <c r="F4079" s="944"/>
    </row>
    <row r="4080" spans="1:6" ht="19.5" customHeight="1" x14ac:dyDescent="0.2">
      <c r="A4080" s="950">
        <v>1802010300700000</v>
      </c>
      <c r="B4080" s="951" t="s">
        <v>4785</v>
      </c>
      <c r="C4080" s="950" t="s">
        <v>4753</v>
      </c>
      <c r="D4080" s="953">
        <v>2785.05</v>
      </c>
      <c r="E4080"/>
      <c r="F4080" s="944"/>
    </row>
    <row r="4081" spans="1:6" ht="19.5" customHeight="1" x14ac:dyDescent="0.2">
      <c r="A4081" s="950">
        <v>1802010300800000</v>
      </c>
      <c r="B4081" s="951" t="s">
        <v>4786</v>
      </c>
      <c r="C4081" s="950" t="s">
        <v>4753</v>
      </c>
      <c r="D4081" s="953">
        <v>3859.81</v>
      </c>
      <c r="E4081"/>
      <c r="F4081" s="944"/>
    </row>
    <row r="4082" spans="1:6" ht="19.5" customHeight="1" x14ac:dyDescent="0.2">
      <c r="A4082" s="950">
        <v>1802010300900000</v>
      </c>
      <c r="B4082" s="951" t="s">
        <v>4787</v>
      </c>
      <c r="C4082" s="950" t="s">
        <v>4753</v>
      </c>
      <c r="D4082" s="953">
        <v>6431.78</v>
      </c>
      <c r="E4082"/>
      <c r="F4082" s="944"/>
    </row>
    <row r="4083" spans="1:6" ht="19.5" customHeight="1" x14ac:dyDescent="0.2">
      <c r="A4083" s="949">
        <v>1802020000000000</v>
      </c>
      <c r="B4083" s="5102" t="s">
        <v>4788</v>
      </c>
      <c r="C4083" s="5103"/>
      <c r="D4083" s="5103"/>
      <c r="E4083" s="5103"/>
      <c r="F4083" s="5104"/>
    </row>
    <row r="4084" spans="1:6" ht="19.5" customHeight="1" x14ac:dyDescent="0.2">
      <c r="A4084" s="950">
        <v>1802020100100000</v>
      </c>
      <c r="B4084" s="951" t="s">
        <v>4789</v>
      </c>
      <c r="C4084" s="950" t="s">
        <v>4753</v>
      </c>
      <c r="D4084" s="952">
        <v>358.88</v>
      </c>
      <c r="E4084"/>
      <c r="F4084" s="944"/>
    </row>
    <row r="4085" spans="1:6" ht="19.5" customHeight="1" x14ac:dyDescent="0.2">
      <c r="A4085" s="950">
        <v>1802020100200000</v>
      </c>
      <c r="B4085" s="951" t="s">
        <v>4790</v>
      </c>
      <c r="C4085" s="950" t="s">
        <v>4753</v>
      </c>
      <c r="D4085" s="952">
        <v>477.57</v>
      </c>
      <c r="E4085"/>
      <c r="F4085" s="944"/>
    </row>
    <row r="4086" spans="1:6" ht="19.5" customHeight="1" x14ac:dyDescent="0.2">
      <c r="A4086" s="950">
        <v>1802020100300000</v>
      </c>
      <c r="B4086" s="951" t="s">
        <v>4791</v>
      </c>
      <c r="C4086" s="950" t="s">
        <v>4753</v>
      </c>
      <c r="D4086" s="952">
        <v>747.66</v>
      </c>
      <c r="E4086"/>
      <c r="F4086" s="944"/>
    </row>
    <row r="4087" spans="1:6" ht="19.5" customHeight="1" x14ac:dyDescent="0.2">
      <c r="A4087" s="950">
        <v>1802020100400000</v>
      </c>
      <c r="B4087" s="951" t="s">
        <v>4792</v>
      </c>
      <c r="C4087" s="950" t="s">
        <v>4753</v>
      </c>
      <c r="D4087" s="953">
        <v>1408.41</v>
      </c>
      <c r="E4087"/>
      <c r="F4087" s="944"/>
    </row>
    <row r="4088" spans="1:6" ht="19.5" customHeight="1" x14ac:dyDescent="0.2">
      <c r="A4088" s="950">
        <v>1802020100500000</v>
      </c>
      <c r="B4088" s="951" t="s">
        <v>4793</v>
      </c>
      <c r="C4088" s="950" t="s">
        <v>4753</v>
      </c>
      <c r="D4088" s="953">
        <v>2012.15</v>
      </c>
      <c r="E4088"/>
      <c r="F4088" s="944"/>
    </row>
    <row r="4089" spans="1:6" ht="19.5" customHeight="1" x14ac:dyDescent="0.2">
      <c r="A4089" s="950">
        <v>1802020100600000</v>
      </c>
      <c r="B4089" s="951" t="s">
        <v>4794</v>
      </c>
      <c r="C4089" s="950" t="s">
        <v>4753</v>
      </c>
      <c r="D4089" s="953">
        <v>3612.15</v>
      </c>
      <c r="E4089"/>
      <c r="F4089" s="944"/>
    </row>
    <row r="4090" spans="1:6" ht="19.5" customHeight="1" x14ac:dyDescent="0.2">
      <c r="A4090" s="950">
        <v>1802020100700000</v>
      </c>
      <c r="B4090" s="951" t="s">
        <v>4795</v>
      </c>
      <c r="C4090" s="950" t="s">
        <v>4753</v>
      </c>
      <c r="D4090" s="953">
        <v>4803.74</v>
      </c>
      <c r="E4090"/>
      <c r="F4090" s="944"/>
    </row>
    <row r="4091" spans="1:6" ht="19.5" customHeight="1" x14ac:dyDescent="0.2">
      <c r="A4091" s="950">
        <v>1802020100800000</v>
      </c>
      <c r="B4091" s="951" t="s">
        <v>4796</v>
      </c>
      <c r="C4091" s="950" t="s">
        <v>4753</v>
      </c>
      <c r="D4091" s="953">
        <v>9190.65</v>
      </c>
      <c r="E4091"/>
      <c r="F4091" s="944"/>
    </row>
    <row r="4092" spans="1:6" ht="19.5" customHeight="1" x14ac:dyDescent="0.2">
      <c r="A4092" s="1012"/>
      <c r="B4092"/>
      <c r="C4092"/>
      <c r="D4092"/>
      <c r="E4092"/>
      <c r="F4092" s="944"/>
    </row>
    <row r="4093" spans="1:6" ht="19.5" customHeight="1" x14ac:dyDescent="0.2">
      <c r="A4093" s="946">
        <v>1803000000000000</v>
      </c>
      <c r="B4093" s="947" t="s">
        <v>4797</v>
      </c>
      <c r="C4093" s="948" t="s">
        <v>328</v>
      </c>
      <c r="D4093" s="948" t="s">
        <v>97</v>
      </c>
      <c r="E4093"/>
      <c r="F4093" s="944"/>
    </row>
    <row r="4094" spans="1:6" ht="19.5" customHeight="1" x14ac:dyDescent="0.2">
      <c r="A4094" s="949">
        <v>1803010000000000</v>
      </c>
      <c r="B4094" s="5102" t="s">
        <v>4798</v>
      </c>
      <c r="C4094" s="5103"/>
      <c r="D4094" s="5103"/>
      <c r="E4094" s="5103"/>
      <c r="F4094" s="5104"/>
    </row>
    <row r="4095" spans="1:6" ht="19.5" customHeight="1" x14ac:dyDescent="0.2">
      <c r="A4095" s="949">
        <v>1803010100000000</v>
      </c>
      <c r="B4095" s="5102" t="s">
        <v>4799</v>
      </c>
      <c r="C4095" s="5103"/>
      <c r="D4095" s="5103"/>
      <c r="E4095" s="5103"/>
      <c r="F4095" s="5104"/>
    </row>
    <row r="4096" spans="1:6" ht="19.5" customHeight="1" x14ac:dyDescent="0.2">
      <c r="A4096" s="950">
        <v>1803010100100000</v>
      </c>
      <c r="B4096" s="951" t="s">
        <v>4800</v>
      </c>
      <c r="C4096" s="950" t="s">
        <v>4753</v>
      </c>
      <c r="D4096" s="953">
        <v>12330</v>
      </c>
      <c r="E4096"/>
      <c r="F4096" s="944"/>
    </row>
    <row r="4097" spans="1:6" ht="19.5" customHeight="1" x14ac:dyDescent="0.2">
      <c r="A4097" s="950">
        <v>1803010100200000</v>
      </c>
      <c r="B4097" s="951" t="s">
        <v>4801</v>
      </c>
      <c r="C4097" s="950" t="s">
        <v>4753</v>
      </c>
      <c r="D4097" s="953">
        <v>16460</v>
      </c>
      <c r="E4097"/>
      <c r="F4097" s="944"/>
    </row>
    <row r="4098" spans="1:6" ht="19.5" customHeight="1" x14ac:dyDescent="0.2">
      <c r="A4098" s="950">
        <v>1803010100300000</v>
      </c>
      <c r="B4098" s="951" t="s">
        <v>4802</v>
      </c>
      <c r="C4098" s="950" t="s">
        <v>4753</v>
      </c>
      <c r="D4098" s="953">
        <v>22900</v>
      </c>
      <c r="E4098"/>
      <c r="F4098" s="944"/>
    </row>
    <row r="4099" spans="1:6" ht="19.5" customHeight="1" x14ac:dyDescent="0.2">
      <c r="A4099" s="950">
        <v>1803010100400000</v>
      </c>
      <c r="B4099" s="951" t="s">
        <v>4803</v>
      </c>
      <c r="C4099" s="950" t="s">
        <v>4753</v>
      </c>
      <c r="D4099" s="953">
        <v>32190</v>
      </c>
      <c r="E4099"/>
      <c r="F4099" s="944"/>
    </row>
    <row r="4100" spans="1:6" ht="19.5" customHeight="1" x14ac:dyDescent="0.2">
      <c r="A4100" s="950">
        <v>1803010100500000</v>
      </c>
      <c r="B4100" s="951" t="s">
        <v>4804</v>
      </c>
      <c r="C4100" s="950" t="s">
        <v>4753</v>
      </c>
      <c r="D4100" s="953">
        <v>55050</v>
      </c>
      <c r="E4100"/>
      <c r="F4100" s="944"/>
    </row>
    <row r="4101" spans="1:6" ht="19.5" customHeight="1" x14ac:dyDescent="0.2">
      <c r="A4101" s="950">
        <v>1803010100600000</v>
      </c>
      <c r="B4101" s="951" t="s">
        <v>4805</v>
      </c>
      <c r="C4101" s="950" t="s">
        <v>4753</v>
      </c>
      <c r="D4101" s="953">
        <v>69260</v>
      </c>
      <c r="E4101"/>
      <c r="F4101" s="944"/>
    </row>
    <row r="4102" spans="1:6" ht="19.5" customHeight="1" x14ac:dyDescent="0.2">
      <c r="A4102" s="950">
        <v>1803010100700000</v>
      </c>
      <c r="B4102" s="951" t="s">
        <v>4806</v>
      </c>
      <c r="C4102" s="950" t="s">
        <v>4753</v>
      </c>
      <c r="D4102" s="953">
        <v>108960</v>
      </c>
      <c r="E4102"/>
      <c r="F4102" s="944"/>
    </row>
    <row r="4103" spans="1:6" ht="19.5" customHeight="1" x14ac:dyDescent="0.2">
      <c r="A4103" s="950">
        <v>1803010100800000</v>
      </c>
      <c r="B4103" s="951" t="s">
        <v>4807</v>
      </c>
      <c r="C4103" s="950" t="s">
        <v>4753</v>
      </c>
      <c r="D4103" s="953">
        <v>183550</v>
      </c>
      <c r="E4103"/>
      <c r="F4103" s="944"/>
    </row>
    <row r="4104" spans="1:6" ht="19.5" customHeight="1" x14ac:dyDescent="0.2">
      <c r="A4104" s="950">
        <v>1803010101700000</v>
      </c>
      <c r="B4104" s="951" t="s">
        <v>4808</v>
      </c>
      <c r="C4104" s="950" t="s">
        <v>4753</v>
      </c>
      <c r="D4104" s="953">
        <v>228710</v>
      </c>
      <c r="E4104"/>
      <c r="F4104" s="944"/>
    </row>
    <row r="4105" spans="1:6" ht="19.5" customHeight="1" x14ac:dyDescent="0.2">
      <c r="A4105" s="950">
        <v>1803010101800000</v>
      </c>
      <c r="B4105" s="951" t="s">
        <v>4809</v>
      </c>
      <c r="C4105" s="950" t="s">
        <v>4753</v>
      </c>
      <c r="D4105" s="953">
        <v>294190</v>
      </c>
      <c r="E4105"/>
      <c r="F4105" s="944"/>
    </row>
    <row r="4106" spans="1:6" ht="19.5" customHeight="1" x14ac:dyDescent="0.2">
      <c r="A4106" s="950">
        <v>1803010101900000</v>
      </c>
      <c r="B4106" s="951" t="s">
        <v>4810</v>
      </c>
      <c r="C4106" s="950" t="s">
        <v>4753</v>
      </c>
      <c r="D4106" s="953">
        <v>454000</v>
      </c>
      <c r="E4106"/>
      <c r="F4106" s="944"/>
    </row>
    <row r="4107" spans="1:6" ht="19.5" customHeight="1" x14ac:dyDescent="0.2">
      <c r="A4107" s="949">
        <v>1803010200000000</v>
      </c>
      <c r="B4107" s="5102" t="s">
        <v>4811</v>
      </c>
      <c r="C4107" s="5103"/>
      <c r="D4107" s="5103"/>
      <c r="E4107" s="5103"/>
      <c r="F4107" s="5104"/>
    </row>
    <row r="4108" spans="1:6" ht="19.5" customHeight="1" x14ac:dyDescent="0.2">
      <c r="A4108" s="950">
        <v>1803010200100000</v>
      </c>
      <c r="B4108" s="951" t="s">
        <v>4812</v>
      </c>
      <c r="C4108" s="950" t="s">
        <v>4753</v>
      </c>
      <c r="D4108" s="953">
        <v>9780</v>
      </c>
      <c r="E4108"/>
      <c r="F4108" s="944"/>
    </row>
    <row r="4109" spans="1:6" ht="19.5" customHeight="1" x14ac:dyDescent="0.2">
      <c r="A4109" s="950">
        <v>1803010200200000</v>
      </c>
      <c r="B4109" s="951" t="s">
        <v>4813</v>
      </c>
      <c r="C4109" s="950" t="s">
        <v>4753</v>
      </c>
      <c r="D4109" s="953">
        <v>12730</v>
      </c>
      <c r="E4109"/>
      <c r="F4109" s="944"/>
    </row>
    <row r="4110" spans="1:6" ht="19.5" customHeight="1" x14ac:dyDescent="0.2">
      <c r="A4110" s="950">
        <v>1803010200300000</v>
      </c>
      <c r="B4110" s="951" t="s">
        <v>4814</v>
      </c>
      <c r="C4110" s="950" t="s">
        <v>4753</v>
      </c>
      <c r="D4110" s="953">
        <v>17900</v>
      </c>
      <c r="E4110"/>
      <c r="F4110" s="944"/>
    </row>
    <row r="4111" spans="1:6" ht="19.5" customHeight="1" x14ac:dyDescent="0.2">
      <c r="A4111" s="950">
        <v>1803010200400000</v>
      </c>
      <c r="B4111" s="951" t="s">
        <v>4815</v>
      </c>
      <c r="C4111" s="950" t="s">
        <v>4753</v>
      </c>
      <c r="D4111" s="953">
        <v>26775</v>
      </c>
      <c r="E4111"/>
      <c r="F4111" s="944"/>
    </row>
    <row r="4112" spans="1:6" ht="19.5" customHeight="1" x14ac:dyDescent="0.2">
      <c r="A4112" s="950">
        <v>1803010200500000</v>
      </c>
      <c r="B4112" s="951" t="s">
        <v>4816</v>
      </c>
      <c r="C4112" s="950" t="s">
        <v>4753</v>
      </c>
      <c r="D4112" s="953">
        <v>39800</v>
      </c>
      <c r="E4112"/>
      <c r="F4112" s="944"/>
    </row>
    <row r="4113" spans="1:6" ht="19.5" customHeight="1" x14ac:dyDescent="0.2">
      <c r="A4113" s="950">
        <v>1803010200600000</v>
      </c>
      <c r="B4113" s="951" t="s">
        <v>4817</v>
      </c>
      <c r="C4113" s="950" t="s">
        <v>4753</v>
      </c>
      <c r="D4113" s="953">
        <v>50750</v>
      </c>
      <c r="E4113"/>
      <c r="F4113" s="944"/>
    </row>
    <row r="4114" spans="1:6" ht="19.5" customHeight="1" x14ac:dyDescent="0.2">
      <c r="A4114" s="950">
        <v>1803010200700000</v>
      </c>
      <c r="B4114" s="951" t="s">
        <v>4818</v>
      </c>
      <c r="C4114" s="950" t="s">
        <v>4753</v>
      </c>
      <c r="D4114" s="953">
        <v>96970</v>
      </c>
      <c r="E4114"/>
      <c r="F4114" s="944"/>
    </row>
    <row r="4115" spans="1:6" ht="19.5" customHeight="1" x14ac:dyDescent="0.2">
      <c r="A4115" s="950">
        <v>1803010200800000</v>
      </c>
      <c r="B4115" s="951" t="s">
        <v>4819</v>
      </c>
      <c r="C4115" s="950" t="s">
        <v>4753</v>
      </c>
      <c r="D4115" s="953">
        <v>167310</v>
      </c>
      <c r="E4115"/>
      <c r="F4115" s="944"/>
    </row>
    <row r="4116" spans="1:6" ht="19.5" customHeight="1" x14ac:dyDescent="0.2">
      <c r="A4116" s="950">
        <v>1803010200900000</v>
      </c>
      <c r="B4116" s="951" t="s">
        <v>4820</v>
      </c>
      <c r="C4116" s="950" t="s">
        <v>4753</v>
      </c>
      <c r="D4116" s="953">
        <v>10810</v>
      </c>
      <c r="E4116"/>
      <c r="F4116" s="944"/>
    </row>
    <row r="4117" spans="1:6" ht="19.5" customHeight="1" x14ac:dyDescent="0.2">
      <c r="A4117" s="950">
        <v>1803010201000000</v>
      </c>
      <c r="B4117" s="951" t="s">
        <v>4821</v>
      </c>
      <c r="C4117" s="950" t="s">
        <v>4753</v>
      </c>
      <c r="D4117" s="953">
        <v>13610</v>
      </c>
      <c r="E4117"/>
      <c r="F4117" s="944"/>
    </row>
    <row r="4118" spans="1:6" ht="19.5" customHeight="1" x14ac:dyDescent="0.2">
      <c r="A4118" s="950">
        <v>1803010201100000</v>
      </c>
      <c r="B4118" s="951" t="s">
        <v>4822</v>
      </c>
      <c r="C4118" s="950" t="s">
        <v>4753</v>
      </c>
      <c r="D4118" s="953">
        <v>21610</v>
      </c>
      <c r="E4118"/>
      <c r="F4118" s="944"/>
    </row>
    <row r="4119" spans="1:6" ht="19.5" customHeight="1" x14ac:dyDescent="0.2">
      <c r="A4119" s="950">
        <v>1803010201200000</v>
      </c>
      <c r="B4119" s="951" t="s">
        <v>4823</v>
      </c>
      <c r="C4119" s="950" t="s">
        <v>4753</v>
      </c>
      <c r="D4119" s="953">
        <v>30190</v>
      </c>
      <c r="E4119"/>
      <c r="F4119" s="944"/>
    </row>
    <row r="4120" spans="1:6" ht="19.5" customHeight="1" x14ac:dyDescent="0.2">
      <c r="A4120" s="950">
        <v>1803010201300000</v>
      </c>
      <c r="B4120" s="951" t="s">
        <v>4824</v>
      </c>
      <c r="C4120" s="950" t="s">
        <v>4753</v>
      </c>
      <c r="D4120" s="953">
        <v>44580</v>
      </c>
      <c r="E4120"/>
      <c r="F4120" s="944"/>
    </row>
    <row r="4121" spans="1:6" ht="19.5" customHeight="1" x14ac:dyDescent="0.2">
      <c r="A4121" s="950">
        <v>1803010201400000</v>
      </c>
      <c r="B4121" s="951" t="s">
        <v>4825</v>
      </c>
      <c r="C4121" s="950" t="s">
        <v>4753</v>
      </c>
      <c r="D4121" s="953">
        <v>56645</v>
      </c>
      <c r="E4121"/>
      <c r="F4121" s="944"/>
    </row>
    <row r="4122" spans="1:6" ht="19.5" customHeight="1" x14ac:dyDescent="0.2">
      <c r="A4122" s="950">
        <v>1803010201500000</v>
      </c>
      <c r="B4122" s="951" t="s">
        <v>4826</v>
      </c>
      <c r="C4122" s="950" t="s">
        <v>4753</v>
      </c>
      <c r="D4122" s="953">
        <v>96970</v>
      </c>
      <c r="E4122"/>
      <c r="F4122" s="944"/>
    </row>
    <row r="4123" spans="1:6" ht="19.5" customHeight="1" x14ac:dyDescent="0.2">
      <c r="A4123" s="1012"/>
      <c r="B4123"/>
      <c r="C4123"/>
      <c r="D4123"/>
      <c r="E4123"/>
      <c r="F4123" s="944"/>
    </row>
    <row r="4124" spans="1:6" ht="19.5" customHeight="1" x14ac:dyDescent="0.2">
      <c r="A4124" s="946">
        <v>1804000000000000</v>
      </c>
      <c r="B4124" s="947" t="s">
        <v>4827</v>
      </c>
      <c r="C4124" s="948" t="s">
        <v>328</v>
      </c>
      <c r="D4124" s="948" t="s">
        <v>97</v>
      </c>
      <c r="E4124"/>
      <c r="F4124" s="944"/>
    </row>
    <row r="4125" spans="1:6" ht="19.5" customHeight="1" x14ac:dyDescent="0.2">
      <c r="A4125" s="950">
        <v>1804010100100000</v>
      </c>
      <c r="B4125" s="951" t="s">
        <v>4828</v>
      </c>
      <c r="C4125" s="950" t="s">
        <v>4753</v>
      </c>
      <c r="D4125" s="953">
        <v>12410</v>
      </c>
      <c r="E4125"/>
      <c r="F4125" s="944"/>
    </row>
    <row r="4126" spans="1:6" ht="19.5" customHeight="1" x14ac:dyDescent="0.2">
      <c r="A4126" s="950">
        <v>1804010100200000</v>
      </c>
      <c r="B4126" s="951" t="s">
        <v>4829</v>
      </c>
      <c r="C4126" s="950" t="s">
        <v>4753</v>
      </c>
      <c r="D4126" s="953">
        <v>15890</v>
      </c>
      <c r="E4126"/>
      <c r="F4126" s="944"/>
    </row>
    <row r="4127" spans="1:6" ht="19.5" customHeight="1" x14ac:dyDescent="0.2">
      <c r="A4127" s="950">
        <v>1804010100300000</v>
      </c>
      <c r="B4127" s="951" t="s">
        <v>4830</v>
      </c>
      <c r="C4127" s="950" t="s">
        <v>4753</v>
      </c>
      <c r="D4127" s="953">
        <v>20155</v>
      </c>
      <c r="E4127"/>
      <c r="F4127" s="944"/>
    </row>
    <row r="4128" spans="1:6" ht="19.5" customHeight="1" x14ac:dyDescent="0.2">
      <c r="A4128" s="950">
        <v>1804010100400000</v>
      </c>
      <c r="B4128" s="951" t="s">
        <v>4831</v>
      </c>
      <c r="C4128" s="950" t="s">
        <v>4753</v>
      </c>
      <c r="D4128" s="953">
        <v>32355</v>
      </c>
      <c r="E4128"/>
      <c r="F4128" s="944"/>
    </row>
    <row r="4129" spans="1:6" ht="19.5" customHeight="1" x14ac:dyDescent="0.2">
      <c r="A4129" s="950">
        <v>1804010100500000</v>
      </c>
      <c r="B4129" s="951" t="s">
        <v>4832</v>
      </c>
      <c r="C4129" s="950" t="s">
        <v>4753</v>
      </c>
      <c r="D4129" s="953">
        <v>47030</v>
      </c>
      <c r="E4129"/>
      <c r="F4129" s="944"/>
    </row>
    <row r="4130" spans="1:6" ht="19.5" customHeight="1" x14ac:dyDescent="0.2">
      <c r="A4130" s="950">
        <v>1804010100600000</v>
      </c>
      <c r="B4130" s="951" t="s">
        <v>4833</v>
      </c>
      <c r="C4130" s="950" t="s">
        <v>4753</v>
      </c>
      <c r="D4130" s="953">
        <v>66970</v>
      </c>
      <c r="E4130"/>
      <c r="F4130" s="944"/>
    </row>
    <row r="4131" spans="1:6" ht="19.5" customHeight="1" x14ac:dyDescent="0.2">
      <c r="A4131" s="950">
        <v>1804010100700000</v>
      </c>
      <c r="B4131" s="951" t="s">
        <v>4834</v>
      </c>
      <c r="C4131" s="950" t="s">
        <v>4753</v>
      </c>
      <c r="D4131" s="953">
        <v>108505</v>
      </c>
      <c r="E4131"/>
      <c r="F4131" s="944"/>
    </row>
    <row r="4132" spans="1:6" ht="19.5" customHeight="1" x14ac:dyDescent="0.2">
      <c r="A4132" s="950">
        <v>1804010100800000</v>
      </c>
      <c r="B4132" s="951" t="s">
        <v>4835</v>
      </c>
      <c r="C4132" s="950" t="s">
        <v>4753</v>
      </c>
      <c r="D4132" s="953">
        <v>148990</v>
      </c>
      <c r="E4132"/>
      <c r="F4132" s="944"/>
    </row>
    <row r="4133" spans="1:6" ht="19.5" customHeight="1" x14ac:dyDescent="0.2">
      <c r="A4133" s="1012"/>
      <c r="B4133"/>
      <c r="C4133"/>
      <c r="D4133"/>
      <c r="E4133"/>
      <c r="F4133" s="944"/>
    </row>
    <row r="4134" spans="1:6" ht="19.5" customHeight="1" x14ac:dyDescent="0.2">
      <c r="A4134" s="946">
        <v>1805000000000000</v>
      </c>
      <c r="B4134" s="947" t="s">
        <v>4836</v>
      </c>
      <c r="C4134" s="948" t="s">
        <v>328</v>
      </c>
      <c r="D4134" s="948" t="s">
        <v>97</v>
      </c>
      <c r="E4134"/>
      <c r="F4134" s="944"/>
    </row>
    <row r="4135" spans="1:6" ht="19.5" customHeight="1" x14ac:dyDescent="0.2">
      <c r="A4135" s="949">
        <v>1805010000000000</v>
      </c>
      <c r="B4135" s="5102" t="s">
        <v>4837</v>
      </c>
      <c r="C4135" s="5103"/>
      <c r="D4135" s="5103"/>
      <c r="E4135" s="5103"/>
      <c r="F4135" s="5104"/>
    </row>
    <row r="4136" spans="1:6" ht="19.5" customHeight="1" x14ac:dyDescent="0.2">
      <c r="A4136" s="950">
        <v>1805010103900000</v>
      </c>
      <c r="B4136" s="951" t="s">
        <v>4838</v>
      </c>
      <c r="C4136" s="950" t="s">
        <v>4753</v>
      </c>
      <c r="D4136" s="953">
        <v>18980</v>
      </c>
      <c r="E4136"/>
      <c r="F4136" s="944"/>
    </row>
    <row r="4137" spans="1:6" ht="19.5" customHeight="1" x14ac:dyDescent="0.2">
      <c r="A4137" s="950">
        <v>1805010104000000</v>
      </c>
      <c r="B4137" s="951" t="s">
        <v>4839</v>
      </c>
      <c r="C4137" s="950" t="s">
        <v>4753</v>
      </c>
      <c r="D4137" s="953">
        <v>25790</v>
      </c>
      <c r="E4137"/>
      <c r="F4137" s="944"/>
    </row>
    <row r="4138" spans="1:6" ht="19.5" customHeight="1" x14ac:dyDescent="0.2">
      <c r="A4138" s="950">
        <v>1805010104100000</v>
      </c>
      <c r="B4138" s="951" t="s">
        <v>4840</v>
      </c>
      <c r="C4138" s="950" t="s">
        <v>4753</v>
      </c>
      <c r="D4138" s="953">
        <v>38890</v>
      </c>
      <c r="E4138"/>
      <c r="F4138" s="944"/>
    </row>
    <row r="4139" spans="1:6" ht="19.5" customHeight="1" x14ac:dyDescent="0.2">
      <c r="A4139" s="950">
        <v>1805010104200000</v>
      </c>
      <c r="B4139" s="951" t="s">
        <v>4841</v>
      </c>
      <c r="C4139" s="950" t="s">
        <v>4753</v>
      </c>
      <c r="D4139" s="953">
        <v>49630</v>
      </c>
      <c r="E4139"/>
      <c r="F4139" s="944"/>
    </row>
    <row r="4140" spans="1:6" ht="19.5" customHeight="1" x14ac:dyDescent="0.2">
      <c r="A4140" s="950">
        <v>1805010104300000</v>
      </c>
      <c r="B4140" s="951" t="s">
        <v>4842</v>
      </c>
      <c r="C4140" s="950" t="s">
        <v>4753</v>
      </c>
      <c r="D4140" s="953">
        <v>64680</v>
      </c>
      <c r="E4140"/>
      <c r="F4140" s="944"/>
    </row>
    <row r="4141" spans="1:6" ht="19.5" customHeight="1" x14ac:dyDescent="0.2">
      <c r="A4141" s="950">
        <v>1805010104400000</v>
      </c>
      <c r="B4141" s="951" t="s">
        <v>4843</v>
      </c>
      <c r="C4141" s="950" t="s">
        <v>4753</v>
      </c>
      <c r="D4141" s="953">
        <v>121560</v>
      </c>
      <c r="E4141"/>
      <c r="F4141" s="944"/>
    </row>
    <row r="4142" spans="1:6" ht="19.5" customHeight="1" x14ac:dyDescent="0.2">
      <c r="A4142" s="950">
        <v>1805010104500000</v>
      </c>
      <c r="B4142" s="951" t="s">
        <v>4844</v>
      </c>
      <c r="C4142" s="950" t="s">
        <v>4753</v>
      </c>
      <c r="D4142" s="953">
        <v>166290</v>
      </c>
      <c r="E4142"/>
      <c r="F4142" s="944"/>
    </row>
    <row r="4143" spans="1:6" ht="19.5" customHeight="1" x14ac:dyDescent="0.2">
      <c r="A4143" s="950">
        <v>1805010104600000</v>
      </c>
      <c r="B4143" s="951" t="s">
        <v>4845</v>
      </c>
      <c r="C4143" s="950" t="s">
        <v>4753</v>
      </c>
      <c r="D4143" s="953">
        <v>189680</v>
      </c>
      <c r="E4143"/>
      <c r="F4143" s="944"/>
    </row>
    <row r="4144" spans="1:6" ht="19.5" customHeight="1" x14ac:dyDescent="0.2">
      <c r="A4144" s="950">
        <v>1805010104700000</v>
      </c>
      <c r="B4144" s="951" t="s">
        <v>4846</v>
      </c>
      <c r="C4144" s="950" t="s">
        <v>4753</v>
      </c>
      <c r="D4144" s="953">
        <v>210860</v>
      </c>
      <c r="E4144"/>
      <c r="F4144" s="944"/>
    </row>
    <row r="4145" spans="1:6" ht="19.5" customHeight="1" x14ac:dyDescent="0.2">
      <c r="A4145" s="950">
        <v>1805010104800000</v>
      </c>
      <c r="B4145" s="951" t="s">
        <v>4847</v>
      </c>
      <c r="C4145" s="950" t="s">
        <v>4753</v>
      </c>
      <c r="D4145" s="953">
        <v>272040</v>
      </c>
      <c r="E4145"/>
      <c r="F4145" s="944"/>
    </row>
    <row r="4146" spans="1:6" ht="19.5" customHeight="1" x14ac:dyDescent="0.2">
      <c r="A4146" s="949">
        <v>1805020000000000</v>
      </c>
      <c r="B4146" s="5102" t="s">
        <v>4848</v>
      </c>
      <c r="C4146" s="5103"/>
      <c r="D4146" s="5103"/>
      <c r="E4146" s="5103"/>
      <c r="F4146" s="5104"/>
    </row>
    <row r="4147" spans="1:6" ht="19.5" customHeight="1" x14ac:dyDescent="0.2">
      <c r="A4147" s="950">
        <v>1805020101500000</v>
      </c>
      <c r="B4147" s="951" t="s">
        <v>4849</v>
      </c>
      <c r="C4147" s="950" t="s">
        <v>4753</v>
      </c>
      <c r="D4147" s="953">
        <v>40060</v>
      </c>
      <c r="E4147"/>
      <c r="F4147" s="944"/>
    </row>
    <row r="4148" spans="1:6" ht="19.5" customHeight="1" x14ac:dyDescent="0.2">
      <c r="A4148" s="950">
        <v>1805020101600000</v>
      </c>
      <c r="B4148" s="951" t="s">
        <v>4850</v>
      </c>
      <c r="C4148" s="950" t="s">
        <v>4753</v>
      </c>
      <c r="D4148" s="953">
        <v>51780</v>
      </c>
      <c r="E4148"/>
      <c r="F4148" s="944"/>
    </row>
    <row r="4149" spans="1:6" ht="19.5" customHeight="1" x14ac:dyDescent="0.2">
      <c r="A4149" s="950">
        <v>1805020101700000</v>
      </c>
      <c r="B4149" s="951" t="s">
        <v>4851</v>
      </c>
      <c r="C4149" s="950" t="s">
        <v>4753</v>
      </c>
      <c r="D4149" s="953">
        <v>71310</v>
      </c>
      <c r="E4149"/>
      <c r="F4149" s="944"/>
    </row>
    <row r="4150" spans="1:6" ht="19.5" customHeight="1" x14ac:dyDescent="0.2">
      <c r="A4150" s="950">
        <v>1805020101800000</v>
      </c>
      <c r="B4150" s="951" t="s">
        <v>4852</v>
      </c>
      <c r="C4150" s="950" t="s">
        <v>4753</v>
      </c>
      <c r="D4150" s="953">
        <v>85050</v>
      </c>
      <c r="E4150"/>
      <c r="F4150" s="944"/>
    </row>
    <row r="4151" spans="1:6" ht="19.5" customHeight="1" x14ac:dyDescent="0.2">
      <c r="A4151" s="950">
        <v>1805020101900000</v>
      </c>
      <c r="B4151" s="951" t="s">
        <v>4853</v>
      </c>
      <c r="C4151" s="950" t="s">
        <v>4753</v>
      </c>
      <c r="D4151" s="953">
        <v>102580</v>
      </c>
      <c r="E4151"/>
      <c r="F4151" s="944"/>
    </row>
    <row r="4152" spans="1:6" ht="19.5" customHeight="1" x14ac:dyDescent="0.2">
      <c r="A4152" s="950">
        <v>1805020102000000</v>
      </c>
      <c r="B4152" s="951" t="s">
        <v>4854</v>
      </c>
      <c r="C4152" s="950" t="s">
        <v>4753</v>
      </c>
      <c r="D4152" s="953">
        <v>243760</v>
      </c>
      <c r="E4152"/>
      <c r="F4152" s="944"/>
    </row>
    <row r="4153" spans="1:6" ht="19.5" customHeight="1" x14ac:dyDescent="0.2">
      <c r="A4153" s="950">
        <v>1805020102100000</v>
      </c>
      <c r="B4153" s="951" t="s">
        <v>4855</v>
      </c>
      <c r="C4153" s="950" t="s">
        <v>4753</v>
      </c>
      <c r="D4153" s="953">
        <v>314090</v>
      </c>
      <c r="E4153"/>
      <c r="F4153" s="944"/>
    </row>
    <row r="4154" spans="1:6" ht="19.5" customHeight="1" x14ac:dyDescent="0.2">
      <c r="A4154" s="950">
        <v>1805020102200000</v>
      </c>
      <c r="B4154" s="951" t="s">
        <v>4856</v>
      </c>
      <c r="C4154" s="950" t="s">
        <v>4753</v>
      </c>
      <c r="D4154" s="953">
        <v>371670</v>
      </c>
      <c r="E4154"/>
      <c r="F4154" s="944"/>
    </row>
    <row r="4155" spans="1:6" ht="19.5" customHeight="1" x14ac:dyDescent="0.2">
      <c r="A4155" s="950">
        <v>1805020102300000</v>
      </c>
      <c r="B4155" s="951" t="s">
        <v>4857</v>
      </c>
      <c r="C4155" s="950" t="s">
        <v>4753</v>
      </c>
      <c r="D4155" s="953">
        <v>390810</v>
      </c>
      <c r="E4155"/>
      <c r="F4155" s="944"/>
    </row>
    <row r="4156" spans="1:6" ht="19.5" customHeight="1" x14ac:dyDescent="0.2">
      <c r="A4156" s="950">
        <v>1805020102400000</v>
      </c>
      <c r="B4156" s="951" t="s">
        <v>4858</v>
      </c>
      <c r="C4156" s="950" t="s">
        <v>4753</v>
      </c>
      <c r="D4156" s="953">
        <v>471070</v>
      </c>
      <c r="E4156"/>
      <c r="F4156" s="944"/>
    </row>
    <row r="4157" spans="1:6" ht="19.5" customHeight="1" x14ac:dyDescent="0.2">
      <c r="A4157" s="950">
        <v>1805020102500000</v>
      </c>
      <c r="B4157" s="951" t="s">
        <v>4859</v>
      </c>
      <c r="C4157" s="950" t="s">
        <v>4753</v>
      </c>
      <c r="D4157" s="953">
        <v>722280</v>
      </c>
      <c r="E4157"/>
      <c r="F4157" s="944"/>
    </row>
    <row r="4158" spans="1:6" ht="19.5" customHeight="1" x14ac:dyDescent="0.2">
      <c r="A4158" s="950">
        <v>1805020102600000</v>
      </c>
      <c r="B4158" s="951" t="s">
        <v>4860</v>
      </c>
      <c r="C4158" s="950" t="s">
        <v>4753</v>
      </c>
      <c r="D4158" s="953">
        <v>879290</v>
      </c>
      <c r="E4158"/>
      <c r="F4158" s="944"/>
    </row>
    <row r="4159" spans="1:6" ht="19.5" customHeight="1" x14ac:dyDescent="0.2">
      <c r="A4159" s="950">
        <v>1805020102700000</v>
      </c>
      <c r="B4159" s="951" t="s">
        <v>4861</v>
      </c>
      <c r="C4159" s="950" t="s">
        <v>4753</v>
      </c>
      <c r="D4159" s="953">
        <v>987530</v>
      </c>
      <c r="E4159"/>
      <c r="F4159" s="944"/>
    </row>
    <row r="4160" spans="1:6" ht="19.5" customHeight="1" x14ac:dyDescent="0.2">
      <c r="A4160" s="950">
        <v>1805020102800000</v>
      </c>
      <c r="B4160" s="951" t="s">
        <v>4862</v>
      </c>
      <c r="C4160" s="950" t="s">
        <v>4753</v>
      </c>
      <c r="D4160" s="953">
        <v>1418760</v>
      </c>
      <c r="E4160"/>
      <c r="F4160" s="944"/>
    </row>
    <row r="4161" spans="1:6" ht="19.5" customHeight="1" x14ac:dyDescent="0.2">
      <c r="A4161" s="1012"/>
      <c r="B4161"/>
      <c r="C4161"/>
      <c r="D4161"/>
      <c r="E4161"/>
      <c r="F4161" s="944"/>
    </row>
    <row r="4162" spans="1:6" ht="19.5" customHeight="1" x14ac:dyDescent="0.2">
      <c r="A4162" s="946">
        <v>1806000000000000</v>
      </c>
      <c r="B4162" s="947" t="s">
        <v>4863</v>
      </c>
      <c r="C4162" s="948" t="s">
        <v>328</v>
      </c>
      <c r="D4162" s="948" t="s">
        <v>97</v>
      </c>
      <c r="E4162"/>
      <c r="F4162" s="944"/>
    </row>
    <row r="4163" spans="1:6" ht="19.5" customHeight="1" x14ac:dyDescent="0.2">
      <c r="A4163" s="950">
        <v>1806010100900000</v>
      </c>
      <c r="B4163" s="951" t="s">
        <v>4864</v>
      </c>
      <c r="C4163" s="950" t="s">
        <v>4753</v>
      </c>
      <c r="D4163" s="953">
        <v>9170</v>
      </c>
      <c r="E4163"/>
      <c r="F4163" s="944"/>
    </row>
    <row r="4164" spans="1:6" ht="19.5" customHeight="1" x14ac:dyDescent="0.2">
      <c r="A4164" s="950">
        <v>1806010101000000</v>
      </c>
      <c r="B4164" s="951" t="s">
        <v>4865</v>
      </c>
      <c r="C4164" s="950" t="s">
        <v>4753</v>
      </c>
      <c r="D4164" s="953">
        <v>13230</v>
      </c>
      <c r="E4164"/>
      <c r="F4164" s="944"/>
    </row>
    <row r="4165" spans="1:6" ht="19.5" customHeight="1" x14ac:dyDescent="0.2">
      <c r="A4165" s="950">
        <v>1806010101100000</v>
      </c>
      <c r="B4165" s="951" t="s">
        <v>4866</v>
      </c>
      <c r="C4165" s="950" t="s">
        <v>4753</v>
      </c>
      <c r="D4165" s="953">
        <v>16750</v>
      </c>
      <c r="E4165"/>
      <c r="F4165" s="944"/>
    </row>
    <row r="4166" spans="1:6" ht="19.5" customHeight="1" x14ac:dyDescent="0.2">
      <c r="A4166" s="950">
        <v>1806010101200000</v>
      </c>
      <c r="B4166" s="951" t="s">
        <v>4867</v>
      </c>
      <c r="C4166" s="950" t="s">
        <v>4753</v>
      </c>
      <c r="D4166" s="953">
        <v>32380</v>
      </c>
      <c r="E4166"/>
      <c r="F4166" s="944"/>
    </row>
    <row r="4167" spans="1:6" ht="19.5" customHeight="1" x14ac:dyDescent="0.2">
      <c r="A4167" s="950">
        <v>1806010101300000</v>
      </c>
      <c r="B4167" s="951" t="s">
        <v>4868</v>
      </c>
      <c r="C4167" s="950" t="s">
        <v>4753</v>
      </c>
      <c r="D4167" s="953">
        <v>47440</v>
      </c>
      <c r="E4167"/>
      <c r="F4167" s="944"/>
    </row>
    <row r="4168" spans="1:6" ht="19.5" customHeight="1" x14ac:dyDescent="0.2">
      <c r="A4168" s="950">
        <v>1806010101400000</v>
      </c>
      <c r="B4168" s="951" t="s">
        <v>4869</v>
      </c>
      <c r="C4168" s="950" t="s">
        <v>4753</v>
      </c>
      <c r="D4168" s="953">
        <v>62070</v>
      </c>
      <c r="E4168"/>
      <c r="F4168" s="944"/>
    </row>
    <row r="4169" spans="1:6" ht="19.5" customHeight="1" x14ac:dyDescent="0.2">
      <c r="A4169" s="950">
        <v>1806010101500000</v>
      </c>
      <c r="B4169" s="951" t="s">
        <v>4870</v>
      </c>
      <c r="C4169" s="950" t="s">
        <v>4753</v>
      </c>
      <c r="D4169" s="953">
        <v>104790</v>
      </c>
      <c r="E4169"/>
      <c r="F4169" s="944"/>
    </row>
    <row r="4170" spans="1:6" ht="19.5" customHeight="1" x14ac:dyDescent="0.2">
      <c r="A4170" s="950">
        <v>1806010101600000</v>
      </c>
      <c r="B4170" s="951" t="s">
        <v>4871</v>
      </c>
      <c r="C4170" s="950" t="s">
        <v>4753</v>
      </c>
      <c r="D4170" s="953">
        <v>164880</v>
      </c>
      <c r="E4170"/>
      <c r="F4170" s="944"/>
    </row>
    <row r="4171" spans="1:6" ht="19.5" customHeight="1" x14ac:dyDescent="0.2">
      <c r="A4171" s="1012"/>
      <c r="B4171"/>
      <c r="C4171"/>
      <c r="D4171"/>
      <c r="E4171"/>
      <c r="F4171" s="944"/>
    </row>
    <row r="4172" spans="1:6" ht="19.5" customHeight="1" x14ac:dyDescent="0.2">
      <c r="A4172" s="946">
        <v>1807000000000000</v>
      </c>
      <c r="B4172" s="947" t="s">
        <v>4872</v>
      </c>
      <c r="C4172" s="948" t="s">
        <v>328</v>
      </c>
      <c r="D4172" s="948" t="s">
        <v>97</v>
      </c>
      <c r="E4172"/>
      <c r="F4172" s="944"/>
    </row>
    <row r="4173" spans="1:6" ht="19.5" customHeight="1" x14ac:dyDescent="0.2">
      <c r="A4173" s="950">
        <v>1807010100100000</v>
      </c>
      <c r="B4173" s="951" t="s">
        <v>4873</v>
      </c>
      <c r="C4173" s="950" t="s">
        <v>4753</v>
      </c>
      <c r="D4173" s="953">
        <v>10260</v>
      </c>
      <c r="E4173"/>
      <c r="F4173" s="944"/>
    </row>
    <row r="4174" spans="1:6" ht="19.5" customHeight="1" x14ac:dyDescent="0.2">
      <c r="A4174" s="950">
        <v>1807010100200000</v>
      </c>
      <c r="B4174" s="951" t="s">
        <v>4874</v>
      </c>
      <c r="C4174" s="950" t="s">
        <v>4753</v>
      </c>
      <c r="D4174" s="953">
        <v>26785</v>
      </c>
      <c r="E4174"/>
      <c r="F4174" s="944"/>
    </row>
    <row r="4175" spans="1:6" ht="19.5" customHeight="1" x14ac:dyDescent="0.2">
      <c r="A4175" s="950">
        <v>1807010100300000</v>
      </c>
      <c r="B4175" s="951" t="s">
        <v>4875</v>
      </c>
      <c r="C4175" s="950" t="s">
        <v>4753</v>
      </c>
      <c r="D4175" s="953">
        <v>31945</v>
      </c>
      <c r="E4175"/>
      <c r="F4175" s="944"/>
    </row>
    <row r="4176" spans="1:6" ht="19.5" customHeight="1" x14ac:dyDescent="0.2">
      <c r="A4176" s="950">
        <v>1807010100400000</v>
      </c>
      <c r="B4176" s="951" t="s">
        <v>4876</v>
      </c>
      <c r="C4176" s="950" t="s">
        <v>4753</v>
      </c>
      <c r="D4176" s="953">
        <v>37820</v>
      </c>
      <c r="E4176"/>
      <c r="F4176" s="944"/>
    </row>
    <row r="4177" spans="1:6" ht="19.5" customHeight="1" x14ac:dyDescent="0.2">
      <c r="A4177" s="950">
        <v>1807010100500000</v>
      </c>
      <c r="B4177" s="951" t="s">
        <v>4877</v>
      </c>
      <c r="C4177" s="950" t="s">
        <v>4753</v>
      </c>
      <c r="D4177" s="953">
        <v>49365</v>
      </c>
      <c r="E4177"/>
      <c r="F4177" s="944"/>
    </row>
    <row r="4178" spans="1:6" ht="19.5" customHeight="1" x14ac:dyDescent="0.2">
      <c r="A4178" s="1012"/>
      <c r="B4178"/>
      <c r="C4178"/>
      <c r="D4178"/>
      <c r="E4178"/>
      <c r="F4178" s="944"/>
    </row>
    <row r="4179" spans="1:6" ht="19.5" customHeight="1" x14ac:dyDescent="0.2">
      <c r="A4179" s="946">
        <v>1808000000000000</v>
      </c>
      <c r="B4179" s="947" t="s">
        <v>4878</v>
      </c>
      <c r="C4179" s="948" t="s">
        <v>328</v>
      </c>
      <c r="D4179" s="948" t="s">
        <v>97</v>
      </c>
      <c r="E4179"/>
      <c r="F4179" s="944"/>
    </row>
    <row r="4180" spans="1:6" ht="19.5" customHeight="1" x14ac:dyDescent="0.2">
      <c r="A4180" s="949">
        <v>1808010000000000</v>
      </c>
      <c r="B4180" s="5102" t="s">
        <v>4879</v>
      </c>
      <c r="C4180" s="5103"/>
      <c r="D4180" s="5103"/>
      <c r="E4180" s="5103"/>
      <c r="F4180" s="5104"/>
    </row>
    <row r="4181" spans="1:6" ht="19.5" customHeight="1" x14ac:dyDescent="0.2">
      <c r="A4181" s="950">
        <v>1808010100600000</v>
      </c>
      <c r="B4181" s="951" t="s">
        <v>4880</v>
      </c>
      <c r="C4181" s="950" t="s">
        <v>677</v>
      </c>
      <c r="D4181" s="952">
        <v>148.6</v>
      </c>
      <c r="E4181"/>
      <c r="F4181" s="944"/>
    </row>
    <row r="4182" spans="1:6" ht="19.5" customHeight="1" x14ac:dyDescent="0.2">
      <c r="A4182" s="950">
        <v>1808010100700000</v>
      </c>
      <c r="B4182" s="951" t="s">
        <v>4881</v>
      </c>
      <c r="C4182" s="950" t="s">
        <v>677</v>
      </c>
      <c r="D4182" s="952">
        <v>210.28</v>
      </c>
      <c r="E4182"/>
      <c r="F4182" s="944"/>
    </row>
    <row r="4183" spans="1:6" ht="19.5" customHeight="1" x14ac:dyDescent="0.2">
      <c r="A4183" s="950">
        <v>1808010100800000</v>
      </c>
      <c r="B4183" s="951" t="s">
        <v>4882</v>
      </c>
      <c r="C4183" s="950" t="s">
        <v>677</v>
      </c>
      <c r="D4183" s="952">
        <v>98.13</v>
      </c>
      <c r="E4183"/>
      <c r="F4183" s="944"/>
    </row>
    <row r="4184" spans="1:6" ht="19.5" customHeight="1" x14ac:dyDescent="0.2">
      <c r="A4184" s="950">
        <v>1808010101400000</v>
      </c>
      <c r="B4184" s="951" t="s">
        <v>6243</v>
      </c>
      <c r="C4184" s="950" t="s">
        <v>677</v>
      </c>
      <c r="D4184" s="952">
        <v>119.63</v>
      </c>
      <c r="E4184"/>
      <c r="F4184" s="944"/>
    </row>
    <row r="4185" spans="1:6" ht="19.5" customHeight="1" x14ac:dyDescent="0.2">
      <c r="A4185" s="949">
        <v>1808020000000000</v>
      </c>
      <c r="B4185" s="5102" t="s">
        <v>6244</v>
      </c>
      <c r="C4185" s="5103"/>
      <c r="D4185" s="5103"/>
      <c r="E4185" s="5103"/>
      <c r="F4185" s="5104"/>
    </row>
    <row r="4186" spans="1:6" ht="19.5" customHeight="1" x14ac:dyDescent="0.2">
      <c r="A4186" s="950">
        <v>1808020100500000</v>
      </c>
      <c r="B4186" s="951" t="s">
        <v>6245</v>
      </c>
      <c r="C4186" s="950" t="s">
        <v>677</v>
      </c>
      <c r="D4186" s="952">
        <v>203.27</v>
      </c>
      <c r="E4186"/>
      <c r="F4186" s="944"/>
    </row>
    <row r="4187" spans="1:6" ht="19.5" customHeight="1" x14ac:dyDescent="0.2">
      <c r="A4187" s="950">
        <v>1808020100600000</v>
      </c>
      <c r="B4187" s="951" t="s">
        <v>6246</v>
      </c>
      <c r="C4187" s="950" t="s">
        <v>677</v>
      </c>
      <c r="D4187" s="952">
        <v>273.83</v>
      </c>
      <c r="E4187"/>
      <c r="F4187" s="944"/>
    </row>
    <row r="4188" spans="1:6" ht="19.5" customHeight="1" x14ac:dyDescent="0.2">
      <c r="A4188" s="950">
        <v>1808020100700000</v>
      </c>
      <c r="B4188" s="951" t="s">
        <v>6247</v>
      </c>
      <c r="C4188" s="950" t="s">
        <v>677</v>
      </c>
      <c r="D4188" s="952">
        <v>93.46</v>
      </c>
      <c r="E4188"/>
      <c r="F4188" s="944"/>
    </row>
    <row r="4189" spans="1:6" ht="19.5" customHeight="1" x14ac:dyDescent="0.2">
      <c r="A4189" s="950">
        <v>1808020100800000</v>
      </c>
      <c r="B4189" s="951" t="s">
        <v>6248</v>
      </c>
      <c r="C4189" s="950" t="s">
        <v>677</v>
      </c>
      <c r="D4189" s="952">
        <v>196.26</v>
      </c>
      <c r="E4189"/>
      <c r="F4189" s="944"/>
    </row>
    <row r="4190" spans="1:6" ht="19.5" customHeight="1" x14ac:dyDescent="0.2">
      <c r="A4190" s="950">
        <v>1808020100900000</v>
      </c>
      <c r="B4190" s="951" t="s">
        <v>6249</v>
      </c>
      <c r="C4190" s="950" t="s">
        <v>677</v>
      </c>
      <c r="D4190" s="952">
        <v>88.79</v>
      </c>
      <c r="E4190"/>
      <c r="F4190" s="944"/>
    </row>
    <row r="4191" spans="1:6" ht="19.5" customHeight="1" x14ac:dyDescent="0.2">
      <c r="A4191" s="1012"/>
      <c r="B4191"/>
      <c r="C4191"/>
      <c r="D4191"/>
      <c r="E4191"/>
      <c r="F4191" s="944"/>
    </row>
    <row r="4192" spans="1:6" ht="19.5" customHeight="1" x14ac:dyDescent="0.2">
      <c r="A4192" s="946">
        <v>1900000000000000</v>
      </c>
      <c r="B4192" s="947" t="s">
        <v>2423</v>
      </c>
      <c r="C4192" s="948" t="s">
        <v>328</v>
      </c>
      <c r="D4192" s="948" t="s">
        <v>97</v>
      </c>
      <c r="E4192"/>
      <c r="F4192" s="944"/>
    </row>
    <row r="4193" spans="1:6" ht="19.5" customHeight="1" x14ac:dyDescent="0.2">
      <c r="A4193" s="949">
        <v>1901000000000000</v>
      </c>
      <c r="B4193" s="5102" t="s">
        <v>2424</v>
      </c>
      <c r="C4193" s="5103"/>
      <c r="D4193" s="5103"/>
      <c r="E4193" s="5103"/>
      <c r="F4193" s="5104"/>
    </row>
    <row r="4194" spans="1:6" ht="19.5" customHeight="1" x14ac:dyDescent="0.2">
      <c r="A4194" s="949">
        <v>1901010000000000</v>
      </c>
      <c r="B4194" s="5102" t="s">
        <v>2425</v>
      </c>
      <c r="C4194" s="5103"/>
      <c r="D4194" s="5103"/>
      <c r="E4194" s="5103"/>
      <c r="F4194" s="5104"/>
    </row>
    <row r="4195" spans="1:6" ht="19.5" customHeight="1" x14ac:dyDescent="0.2">
      <c r="A4195" s="950">
        <v>1901010101200000</v>
      </c>
      <c r="B4195" s="951" t="s">
        <v>2426</v>
      </c>
      <c r="C4195" s="950" t="s">
        <v>2427</v>
      </c>
      <c r="D4195" s="953">
        <v>41000</v>
      </c>
      <c r="E4195"/>
      <c r="F4195" s="944"/>
    </row>
    <row r="4196" spans="1:6" ht="19.5" customHeight="1" x14ac:dyDescent="0.2">
      <c r="A4196" s="950">
        <v>1901010101300000</v>
      </c>
      <c r="B4196" s="951" t="s">
        <v>2428</v>
      </c>
      <c r="C4196" s="950" t="s">
        <v>2427</v>
      </c>
      <c r="D4196" s="953">
        <v>44000</v>
      </c>
      <c r="E4196"/>
      <c r="F4196" s="944"/>
    </row>
    <row r="4197" spans="1:6" ht="19.5" customHeight="1" x14ac:dyDescent="0.2">
      <c r="A4197" s="950">
        <v>1901010101400000</v>
      </c>
      <c r="B4197" s="951" t="s">
        <v>2429</v>
      </c>
      <c r="C4197" s="950" t="s">
        <v>2427</v>
      </c>
      <c r="D4197" s="953">
        <v>47000</v>
      </c>
      <c r="E4197"/>
      <c r="F4197" s="944"/>
    </row>
    <row r="4198" spans="1:6" ht="19.5" customHeight="1" x14ac:dyDescent="0.2">
      <c r="A4198" s="950">
        <v>1901010101500000</v>
      </c>
      <c r="B4198" s="951" t="s">
        <v>2430</v>
      </c>
      <c r="C4198" s="950" t="s">
        <v>2427</v>
      </c>
      <c r="D4198" s="953">
        <v>50000</v>
      </c>
      <c r="E4198"/>
      <c r="F4198" s="944"/>
    </row>
    <row r="4199" spans="1:6" ht="19.5" customHeight="1" x14ac:dyDescent="0.2">
      <c r="A4199" s="950">
        <v>1901010101600000</v>
      </c>
      <c r="B4199" s="951" t="s">
        <v>2431</v>
      </c>
      <c r="C4199" s="950" t="s">
        <v>2427</v>
      </c>
      <c r="D4199" s="953">
        <v>55000</v>
      </c>
      <c r="E4199"/>
      <c r="F4199" s="944"/>
    </row>
    <row r="4200" spans="1:6" ht="19.5" customHeight="1" x14ac:dyDescent="0.2">
      <c r="A4200" s="950">
        <v>1901010101700000</v>
      </c>
      <c r="B4200" s="951" t="s">
        <v>6250</v>
      </c>
      <c r="C4200" s="950" t="s">
        <v>2427</v>
      </c>
      <c r="D4200" s="953">
        <v>3712.15</v>
      </c>
      <c r="E4200"/>
      <c r="F4200" s="944"/>
    </row>
    <row r="4201" spans="1:6" ht="19.5" customHeight="1" x14ac:dyDescent="0.2">
      <c r="A4201" s="950">
        <v>1901010101800000</v>
      </c>
      <c r="B4201" s="951" t="s">
        <v>6251</v>
      </c>
      <c r="C4201" s="950" t="s">
        <v>2427</v>
      </c>
      <c r="D4201" s="953">
        <v>4094.39</v>
      </c>
      <c r="E4201"/>
      <c r="F4201" s="944"/>
    </row>
    <row r="4202" spans="1:6" ht="19.5" customHeight="1" x14ac:dyDescent="0.2">
      <c r="A4202" s="950">
        <v>1901010101900000</v>
      </c>
      <c r="B4202" s="951" t="s">
        <v>6252</v>
      </c>
      <c r="C4202" s="950" t="s">
        <v>2427</v>
      </c>
      <c r="D4202" s="953">
        <v>4900.93</v>
      </c>
      <c r="E4202"/>
      <c r="F4202" s="944"/>
    </row>
    <row r="4203" spans="1:6" ht="19.5" customHeight="1" x14ac:dyDescent="0.2">
      <c r="A4203" s="949">
        <v>1901020000000000</v>
      </c>
      <c r="B4203" s="5102" t="s">
        <v>2432</v>
      </c>
      <c r="C4203" s="5103"/>
      <c r="D4203" s="5103"/>
      <c r="E4203" s="5103"/>
      <c r="F4203" s="5104"/>
    </row>
    <row r="4204" spans="1:6" ht="19.5" customHeight="1" x14ac:dyDescent="0.2">
      <c r="A4204" s="950">
        <v>1901020100100000</v>
      </c>
      <c r="B4204" s="951" t="s">
        <v>2433</v>
      </c>
      <c r="C4204" s="950" t="s">
        <v>338</v>
      </c>
      <c r="D4204" s="953">
        <v>15600</v>
      </c>
      <c r="E4204"/>
      <c r="F4204" s="944"/>
    </row>
    <row r="4205" spans="1:6" ht="19.5" customHeight="1" x14ac:dyDescent="0.2">
      <c r="A4205" s="950">
        <v>1901020100200000</v>
      </c>
      <c r="B4205" s="951" t="s">
        <v>2434</v>
      </c>
      <c r="C4205" s="950" t="s">
        <v>338</v>
      </c>
      <c r="D4205" s="953">
        <v>22100</v>
      </c>
      <c r="E4205"/>
      <c r="F4205" s="944"/>
    </row>
    <row r="4206" spans="1:6" ht="19.5" customHeight="1" x14ac:dyDescent="0.2">
      <c r="A4206" s="950">
        <v>1901020100300000</v>
      </c>
      <c r="B4206" s="951" t="s">
        <v>2435</v>
      </c>
      <c r="C4206" s="950" t="s">
        <v>338</v>
      </c>
      <c r="D4206" s="953">
        <v>74750</v>
      </c>
      <c r="E4206"/>
      <c r="F4206" s="944"/>
    </row>
    <row r="4207" spans="1:6" ht="19.5" customHeight="1" x14ac:dyDescent="0.2">
      <c r="A4207" s="950">
        <v>1901020100400000</v>
      </c>
      <c r="B4207" s="951" t="s">
        <v>2436</v>
      </c>
      <c r="C4207" s="950" t="s">
        <v>338</v>
      </c>
      <c r="D4207" s="953">
        <v>11700</v>
      </c>
      <c r="E4207"/>
      <c r="F4207" s="944"/>
    </row>
    <row r="4208" spans="1:6" ht="19.5" customHeight="1" x14ac:dyDescent="0.2">
      <c r="A4208" s="950">
        <v>1901020100500000</v>
      </c>
      <c r="B4208" s="951" t="s">
        <v>2437</v>
      </c>
      <c r="C4208" s="950" t="s">
        <v>338</v>
      </c>
      <c r="D4208" s="953">
        <v>17550</v>
      </c>
      <c r="E4208"/>
      <c r="F4208" s="944"/>
    </row>
    <row r="4209" spans="1:6" ht="19.5" customHeight="1" x14ac:dyDescent="0.2">
      <c r="A4209" s="950">
        <v>1901020100600000</v>
      </c>
      <c r="B4209" s="951" t="s">
        <v>2438</v>
      </c>
      <c r="C4209" s="950" t="s">
        <v>338</v>
      </c>
      <c r="D4209" s="953">
        <v>20150</v>
      </c>
      <c r="E4209"/>
      <c r="F4209" s="944"/>
    </row>
    <row r="4210" spans="1:6" ht="19.5" customHeight="1" x14ac:dyDescent="0.2">
      <c r="A4210" s="950">
        <v>1901020100700000</v>
      </c>
      <c r="B4210" s="951" t="s">
        <v>2439</v>
      </c>
      <c r="C4210" s="950" t="s">
        <v>338</v>
      </c>
      <c r="D4210" s="953">
        <v>26000</v>
      </c>
      <c r="E4210"/>
      <c r="F4210" s="944"/>
    </row>
    <row r="4211" spans="1:6" ht="19.5" customHeight="1" x14ac:dyDescent="0.2">
      <c r="A4211" s="950">
        <v>1901020100800000</v>
      </c>
      <c r="B4211" s="951" t="s">
        <v>2440</v>
      </c>
      <c r="C4211" s="950" t="s">
        <v>338</v>
      </c>
      <c r="D4211" s="953">
        <v>35750</v>
      </c>
      <c r="E4211"/>
      <c r="F4211" s="944"/>
    </row>
    <row r="4212" spans="1:6" ht="19.5" customHeight="1" x14ac:dyDescent="0.2">
      <c r="A4212" s="950">
        <v>1901020100900000</v>
      </c>
      <c r="B4212" s="951" t="s">
        <v>2441</v>
      </c>
      <c r="C4212" s="950" t="s">
        <v>338</v>
      </c>
      <c r="D4212" s="953">
        <v>45500</v>
      </c>
      <c r="E4212"/>
      <c r="F4212" s="944"/>
    </row>
    <row r="4213" spans="1:6" ht="19.5" customHeight="1" x14ac:dyDescent="0.2">
      <c r="A4213" s="950">
        <v>1901020101000000</v>
      </c>
      <c r="B4213" s="951" t="s">
        <v>2442</v>
      </c>
      <c r="C4213" s="950" t="s">
        <v>338</v>
      </c>
      <c r="D4213" s="953">
        <v>62400</v>
      </c>
      <c r="E4213"/>
      <c r="F4213" s="944"/>
    </row>
    <row r="4214" spans="1:6" ht="19.5" customHeight="1" x14ac:dyDescent="0.2">
      <c r="A4214" s="950">
        <v>1901020101100000</v>
      </c>
      <c r="B4214" s="951" t="s">
        <v>2443</v>
      </c>
      <c r="C4214" s="950" t="s">
        <v>338</v>
      </c>
      <c r="D4214" s="953">
        <v>78000</v>
      </c>
      <c r="E4214"/>
      <c r="F4214" s="944"/>
    </row>
    <row r="4215" spans="1:6" ht="19.5" customHeight="1" x14ac:dyDescent="0.2">
      <c r="A4215" s="950">
        <v>1901020101200000</v>
      </c>
      <c r="B4215" s="951" t="s">
        <v>2444</v>
      </c>
      <c r="C4215" s="950" t="s">
        <v>338</v>
      </c>
      <c r="D4215" s="953">
        <v>97500</v>
      </c>
      <c r="E4215"/>
      <c r="F4215" s="944"/>
    </row>
    <row r="4216" spans="1:6" ht="19.5" customHeight="1" x14ac:dyDescent="0.2">
      <c r="A4216" s="950">
        <v>1901020101300000</v>
      </c>
      <c r="B4216" s="951" t="s">
        <v>2445</v>
      </c>
      <c r="C4216" s="950" t="s">
        <v>338</v>
      </c>
      <c r="D4216" s="953">
        <v>113100</v>
      </c>
      <c r="E4216"/>
      <c r="F4216" s="944"/>
    </row>
    <row r="4217" spans="1:6" ht="19.5" customHeight="1" x14ac:dyDescent="0.2">
      <c r="A4217" s="950">
        <v>1901020101400000</v>
      </c>
      <c r="B4217" s="951" t="s">
        <v>2446</v>
      </c>
      <c r="C4217" s="950" t="s">
        <v>338</v>
      </c>
      <c r="D4217" s="953">
        <v>124150</v>
      </c>
      <c r="E4217"/>
      <c r="F4217" s="944"/>
    </row>
    <row r="4218" spans="1:6" ht="19.5" customHeight="1" x14ac:dyDescent="0.2">
      <c r="A4218" s="950">
        <v>1901020101500000</v>
      </c>
      <c r="B4218" s="951" t="s">
        <v>2447</v>
      </c>
      <c r="C4218" s="950" t="s">
        <v>338</v>
      </c>
      <c r="D4218" s="953">
        <v>139100</v>
      </c>
      <c r="E4218"/>
      <c r="F4218" s="944"/>
    </row>
    <row r="4219" spans="1:6" ht="19.5" customHeight="1" x14ac:dyDescent="0.2">
      <c r="A4219" s="950">
        <v>1901020101600000</v>
      </c>
      <c r="B4219" s="951" t="s">
        <v>2448</v>
      </c>
      <c r="C4219" s="950" t="s">
        <v>338</v>
      </c>
      <c r="D4219" s="953">
        <v>152100</v>
      </c>
      <c r="E4219"/>
      <c r="F4219" s="944"/>
    </row>
    <row r="4220" spans="1:6" ht="19.5" customHeight="1" x14ac:dyDescent="0.2">
      <c r="A4220" s="950">
        <v>1901020101700000</v>
      </c>
      <c r="B4220" s="951" t="s">
        <v>2449</v>
      </c>
      <c r="C4220" s="950" t="s">
        <v>338</v>
      </c>
      <c r="D4220" s="953">
        <v>228150</v>
      </c>
      <c r="E4220"/>
      <c r="F4220" s="944"/>
    </row>
    <row r="4221" spans="1:6" ht="19.5" customHeight="1" x14ac:dyDescent="0.2">
      <c r="A4221" s="950">
        <v>1901020101800000</v>
      </c>
      <c r="B4221" s="951" t="s">
        <v>2450</v>
      </c>
      <c r="C4221" s="950" t="s">
        <v>338</v>
      </c>
      <c r="D4221" s="953">
        <v>304200</v>
      </c>
      <c r="E4221"/>
      <c r="F4221" s="944"/>
    </row>
    <row r="4222" spans="1:6" ht="19.5" customHeight="1" x14ac:dyDescent="0.2">
      <c r="A4222" s="950">
        <v>1901020103100000</v>
      </c>
      <c r="B4222" s="951" t="s">
        <v>2451</v>
      </c>
      <c r="C4222" s="950" t="s">
        <v>338</v>
      </c>
      <c r="D4222" s="953">
        <v>18600</v>
      </c>
      <c r="E4222"/>
      <c r="F4222" s="944"/>
    </row>
    <row r="4223" spans="1:6" ht="19.5" customHeight="1" x14ac:dyDescent="0.2">
      <c r="A4223" s="950">
        <v>1901020103200000</v>
      </c>
      <c r="B4223" s="951" t="s">
        <v>2452</v>
      </c>
      <c r="C4223" s="950" t="s">
        <v>338</v>
      </c>
      <c r="D4223" s="953">
        <v>21000</v>
      </c>
      <c r="E4223"/>
      <c r="F4223" s="944"/>
    </row>
    <row r="4224" spans="1:6" ht="19.5" customHeight="1" x14ac:dyDescent="0.2">
      <c r="A4224" s="950">
        <v>1901020103400000</v>
      </c>
      <c r="B4224" s="951" t="s">
        <v>2453</v>
      </c>
      <c r="C4224" s="950" t="s">
        <v>338</v>
      </c>
      <c r="D4224" s="953">
        <v>34800</v>
      </c>
      <c r="E4224"/>
      <c r="F4224" s="944"/>
    </row>
    <row r="4225" spans="1:6" ht="19.5" customHeight="1" x14ac:dyDescent="0.2">
      <c r="A4225" s="950">
        <v>1901020103800000</v>
      </c>
      <c r="B4225" s="951" t="s">
        <v>6253</v>
      </c>
      <c r="C4225" s="950" t="s">
        <v>338</v>
      </c>
      <c r="D4225" s="953">
        <v>3504.67</v>
      </c>
      <c r="E4225"/>
      <c r="F4225" s="944"/>
    </row>
    <row r="4226" spans="1:6" ht="19.5" customHeight="1" x14ac:dyDescent="0.2">
      <c r="A4226" s="950">
        <v>1901020103900000</v>
      </c>
      <c r="B4226" s="951" t="s">
        <v>6254</v>
      </c>
      <c r="C4226" s="950" t="s">
        <v>338</v>
      </c>
      <c r="D4226" s="953">
        <v>4128.04</v>
      </c>
      <c r="E4226"/>
      <c r="F4226" s="944"/>
    </row>
    <row r="4227" spans="1:6" ht="19.5" customHeight="1" x14ac:dyDescent="0.2">
      <c r="A4227" s="950">
        <v>1901020104000000</v>
      </c>
      <c r="B4227" s="951" t="s">
        <v>6255</v>
      </c>
      <c r="C4227" s="950" t="s">
        <v>338</v>
      </c>
      <c r="D4227" s="953">
        <v>5308.41</v>
      </c>
      <c r="E4227"/>
      <c r="F4227" s="944"/>
    </row>
    <row r="4228" spans="1:6" ht="19.5" customHeight="1" x14ac:dyDescent="0.2">
      <c r="A4228" s="950">
        <v>1901020104100000</v>
      </c>
      <c r="B4228" s="951" t="s">
        <v>6256</v>
      </c>
      <c r="C4228" s="950" t="s">
        <v>338</v>
      </c>
      <c r="D4228" s="953">
        <v>7356.07</v>
      </c>
      <c r="E4228"/>
      <c r="F4228" s="944"/>
    </row>
    <row r="4229" spans="1:6" ht="19.5" customHeight="1" x14ac:dyDescent="0.2">
      <c r="A4229" s="950">
        <v>1901020104200000</v>
      </c>
      <c r="B4229" s="951" t="s">
        <v>6257</v>
      </c>
      <c r="C4229" s="950" t="s">
        <v>338</v>
      </c>
      <c r="D4229" s="953">
        <v>3806.31</v>
      </c>
      <c r="E4229"/>
      <c r="F4229" s="944"/>
    </row>
    <row r="4230" spans="1:6" ht="19.5" customHeight="1" x14ac:dyDescent="0.2">
      <c r="A4230" s="950">
        <v>1901020104300000</v>
      </c>
      <c r="B4230" s="951" t="s">
        <v>6258</v>
      </c>
      <c r="C4230" s="950" t="s">
        <v>338</v>
      </c>
      <c r="D4230" s="953">
        <v>4780.37</v>
      </c>
      <c r="E4230"/>
      <c r="F4230" s="944"/>
    </row>
    <row r="4231" spans="1:6" ht="19.5" customHeight="1" x14ac:dyDescent="0.2">
      <c r="A4231" s="950">
        <v>1901020104400000</v>
      </c>
      <c r="B4231" s="951" t="s">
        <v>6259</v>
      </c>
      <c r="C4231" s="950" t="s">
        <v>338</v>
      </c>
      <c r="D4231" s="953">
        <v>5510.05</v>
      </c>
      <c r="E4231"/>
      <c r="F4231" s="944"/>
    </row>
    <row r="4232" spans="1:6" ht="19.5" customHeight="1" x14ac:dyDescent="0.2">
      <c r="A4232" s="950">
        <v>1901020104500000</v>
      </c>
      <c r="B4232" s="951" t="s">
        <v>6260</v>
      </c>
      <c r="C4232" s="950" t="s">
        <v>338</v>
      </c>
      <c r="D4232" s="953">
        <v>8283.42</v>
      </c>
      <c r="E4232"/>
      <c r="F4232" s="944"/>
    </row>
    <row r="4233" spans="1:6" ht="19.5" customHeight="1" x14ac:dyDescent="0.2">
      <c r="A4233" s="1012"/>
      <c r="B4233"/>
      <c r="C4233"/>
      <c r="D4233"/>
      <c r="E4233"/>
      <c r="F4233" s="944"/>
    </row>
    <row r="4234" spans="1:6" ht="19.5" customHeight="1" x14ac:dyDescent="0.2">
      <c r="A4234" s="946">
        <v>1902000000000000</v>
      </c>
      <c r="B4234" s="947" t="s">
        <v>2454</v>
      </c>
      <c r="C4234" s="948" t="s">
        <v>328</v>
      </c>
      <c r="D4234" s="948" t="s">
        <v>97</v>
      </c>
      <c r="E4234"/>
      <c r="F4234" s="944"/>
    </row>
    <row r="4235" spans="1:6" ht="19.5" customHeight="1" x14ac:dyDescent="0.2">
      <c r="A4235" s="950">
        <v>1902010100200000</v>
      </c>
      <c r="B4235" s="951" t="s">
        <v>2455</v>
      </c>
      <c r="C4235" s="950" t="s">
        <v>677</v>
      </c>
      <c r="D4235" s="952">
        <v>235</v>
      </c>
      <c r="E4235"/>
      <c r="F4235" s="944"/>
    </row>
    <row r="4236" spans="1:6" ht="19.5" customHeight="1" x14ac:dyDescent="0.2">
      <c r="A4236" s="950">
        <v>1902010100300000</v>
      </c>
      <c r="B4236" s="951" t="s">
        <v>2456</v>
      </c>
      <c r="C4236" s="950" t="s">
        <v>677</v>
      </c>
      <c r="D4236" s="952">
        <v>152.5</v>
      </c>
      <c r="E4236"/>
      <c r="F4236" s="944"/>
    </row>
    <row r="4237" spans="1:6" ht="19.5" customHeight="1" x14ac:dyDescent="0.2">
      <c r="A4237" s="1012"/>
      <c r="B4237"/>
      <c r="C4237"/>
      <c r="D4237"/>
      <c r="E4237"/>
      <c r="F4237" s="944"/>
    </row>
    <row r="4238" spans="1:6" ht="19.5" customHeight="1" x14ac:dyDescent="0.2">
      <c r="A4238" s="946">
        <v>1903000000000000</v>
      </c>
      <c r="B4238" s="947" t="s">
        <v>2457</v>
      </c>
      <c r="C4238" s="948" t="s">
        <v>328</v>
      </c>
      <c r="D4238" s="948" t="s">
        <v>97</v>
      </c>
      <c r="E4238"/>
      <c r="F4238" s="944"/>
    </row>
    <row r="4239" spans="1:6" ht="19.5" customHeight="1" x14ac:dyDescent="0.2">
      <c r="A4239" s="950">
        <v>1903010100100000</v>
      </c>
      <c r="B4239" s="951" t="s">
        <v>2458</v>
      </c>
      <c r="C4239" s="950" t="s">
        <v>677</v>
      </c>
      <c r="D4239" s="952">
        <v>110.5</v>
      </c>
      <c r="E4239"/>
      <c r="F4239" s="944"/>
    </row>
    <row r="4240" spans="1:6" ht="19.5" customHeight="1" x14ac:dyDescent="0.2">
      <c r="A4240" s="950">
        <v>1903010100200000</v>
      </c>
      <c r="B4240" s="951" t="s">
        <v>2459</v>
      </c>
      <c r="C4240" s="950" t="s">
        <v>677</v>
      </c>
      <c r="D4240" s="952">
        <v>116</v>
      </c>
      <c r="E4240"/>
      <c r="F4240" s="944"/>
    </row>
    <row r="4241" spans="1:6" ht="19.5" customHeight="1" x14ac:dyDescent="0.2">
      <c r="A4241" s="1012"/>
      <c r="B4241"/>
      <c r="C4241"/>
      <c r="D4241"/>
      <c r="E4241"/>
      <c r="F4241" s="944"/>
    </row>
    <row r="4242" spans="1:6" ht="19.5" customHeight="1" x14ac:dyDescent="0.2">
      <c r="A4242" s="946">
        <v>1905000000000000</v>
      </c>
      <c r="B4242" s="947" t="s">
        <v>2460</v>
      </c>
      <c r="C4242" s="948" t="s">
        <v>328</v>
      </c>
      <c r="D4242" s="948" t="s">
        <v>97</v>
      </c>
      <c r="E4242"/>
      <c r="F4242" s="944"/>
    </row>
    <row r="4243" spans="1:6" ht="19.5" customHeight="1" x14ac:dyDescent="0.2">
      <c r="A4243" s="950">
        <v>1905010100300000</v>
      </c>
      <c r="B4243" s="951" t="s">
        <v>2461</v>
      </c>
      <c r="C4243" s="950" t="s">
        <v>2427</v>
      </c>
      <c r="D4243" s="953">
        <v>2457</v>
      </c>
      <c r="E4243"/>
      <c r="F4243" s="944"/>
    </row>
    <row r="4244" spans="1:6" ht="19.5" customHeight="1" x14ac:dyDescent="0.2">
      <c r="A4244" s="950">
        <v>1905010100400000</v>
      </c>
      <c r="B4244" s="951" t="s">
        <v>2462</v>
      </c>
      <c r="C4244" s="950" t="s">
        <v>2427</v>
      </c>
      <c r="D4244" s="953">
        <v>4455</v>
      </c>
      <c r="E4244"/>
      <c r="F4244" s="944"/>
    </row>
    <row r="4245" spans="1:6" ht="19.5" customHeight="1" x14ac:dyDescent="0.2">
      <c r="A4245" s="950">
        <v>1905010100500000</v>
      </c>
      <c r="B4245" s="951" t="s">
        <v>2463</v>
      </c>
      <c r="C4245" s="950" t="s">
        <v>2427</v>
      </c>
      <c r="D4245" s="953">
        <v>5985</v>
      </c>
      <c r="E4245"/>
      <c r="F4245" s="944"/>
    </row>
    <row r="4246" spans="1:6" ht="19.5" customHeight="1" x14ac:dyDescent="0.2">
      <c r="A4246" s="950">
        <v>1905010100600000</v>
      </c>
      <c r="B4246" s="951" t="s">
        <v>2464</v>
      </c>
      <c r="C4246" s="950" t="s">
        <v>2427</v>
      </c>
      <c r="D4246" s="953">
        <v>7380</v>
      </c>
      <c r="E4246"/>
      <c r="F4246" s="944"/>
    </row>
    <row r="4247" spans="1:6" ht="19.5" customHeight="1" x14ac:dyDescent="0.2">
      <c r="A4247" s="950">
        <v>1905010100700000</v>
      </c>
      <c r="B4247" s="951" t="s">
        <v>2465</v>
      </c>
      <c r="C4247" s="950" t="s">
        <v>2427</v>
      </c>
      <c r="D4247" s="953">
        <v>13680</v>
      </c>
      <c r="E4247"/>
      <c r="F4247" s="944"/>
    </row>
    <row r="4248" spans="1:6" ht="19.5" customHeight="1" x14ac:dyDescent="0.2">
      <c r="A4248" s="950">
        <v>1905010100800000</v>
      </c>
      <c r="B4248" s="951" t="s">
        <v>2466</v>
      </c>
      <c r="C4248" s="950" t="s">
        <v>2427</v>
      </c>
      <c r="D4248" s="953">
        <v>15300</v>
      </c>
      <c r="E4248"/>
      <c r="F4248" s="944"/>
    </row>
    <row r="4249" spans="1:6" ht="19.5" customHeight="1" x14ac:dyDescent="0.2">
      <c r="A4249" s="950">
        <v>1905010100900000</v>
      </c>
      <c r="B4249" s="951" t="s">
        <v>2467</v>
      </c>
      <c r="C4249" s="950" t="s">
        <v>2427</v>
      </c>
      <c r="D4249" s="953">
        <v>18540</v>
      </c>
      <c r="E4249"/>
      <c r="F4249" s="944"/>
    </row>
    <row r="4250" spans="1:6" ht="19.5" customHeight="1" x14ac:dyDescent="0.2">
      <c r="A4250" s="950">
        <v>1905010101000000</v>
      </c>
      <c r="B4250" s="951" t="s">
        <v>2468</v>
      </c>
      <c r="C4250" s="950" t="s">
        <v>2427</v>
      </c>
      <c r="D4250" s="953">
        <v>21780</v>
      </c>
      <c r="E4250"/>
      <c r="F4250" s="944"/>
    </row>
    <row r="4251" spans="1:6" ht="19.5" customHeight="1" x14ac:dyDescent="0.2">
      <c r="A4251" s="950">
        <v>1905010101100000</v>
      </c>
      <c r="B4251" s="951" t="s">
        <v>2469</v>
      </c>
      <c r="C4251" s="950" t="s">
        <v>2427</v>
      </c>
      <c r="D4251" s="953">
        <v>26640</v>
      </c>
      <c r="E4251"/>
      <c r="F4251" s="944"/>
    </row>
    <row r="4252" spans="1:6" ht="19.5" customHeight="1" x14ac:dyDescent="0.2">
      <c r="A4252" s="950">
        <v>1905010101200000</v>
      </c>
      <c r="B4252" s="951" t="s">
        <v>2470</v>
      </c>
      <c r="C4252" s="950" t="s">
        <v>2427</v>
      </c>
      <c r="D4252" s="953">
        <v>34470</v>
      </c>
      <c r="E4252"/>
      <c r="F4252" s="944"/>
    </row>
    <row r="4253" spans="1:6" ht="19.5" customHeight="1" x14ac:dyDescent="0.2">
      <c r="A4253" s="1012"/>
      <c r="B4253"/>
      <c r="C4253"/>
      <c r="D4253"/>
      <c r="E4253"/>
      <c r="F4253" s="944"/>
    </row>
    <row r="4254" spans="1:6" ht="19.5" customHeight="1" x14ac:dyDescent="0.2">
      <c r="A4254" s="946">
        <v>1907000000000000</v>
      </c>
      <c r="B4254" s="947" t="s">
        <v>2471</v>
      </c>
      <c r="C4254" s="948" t="s">
        <v>328</v>
      </c>
      <c r="D4254" s="948" t="s">
        <v>97</v>
      </c>
      <c r="E4254"/>
      <c r="F4254" s="944"/>
    </row>
    <row r="4255" spans="1:6" ht="19.5" customHeight="1" x14ac:dyDescent="0.2">
      <c r="A4255" s="950">
        <v>1907010103700000</v>
      </c>
      <c r="B4255" s="951" t="s">
        <v>2472</v>
      </c>
      <c r="C4255" s="950" t="s">
        <v>2427</v>
      </c>
      <c r="D4255" s="953">
        <v>9300</v>
      </c>
      <c r="E4255"/>
      <c r="F4255" s="944"/>
    </row>
    <row r="4256" spans="1:6" ht="19.5" customHeight="1" x14ac:dyDescent="0.2">
      <c r="A4256" s="950">
        <v>1907010103800000</v>
      </c>
      <c r="B4256" s="951" t="s">
        <v>2473</v>
      </c>
      <c r="C4256" s="950" t="s">
        <v>2427</v>
      </c>
      <c r="D4256" s="953">
        <v>12000</v>
      </c>
      <c r="E4256"/>
      <c r="F4256" s="944"/>
    </row>
    <row r="4257" spans="1:6" ht="19.5" customHeight="1" x14ac:dyDescent="0.2">
      <c r="A4257" s="950">
        <v>1907010103900000</v>
      </c>
      <c r="B4257" s="951" t="s">
        <v>2474</v>
      </c>
      <c r="C4257" s="950" t="s">
        <v>2427</v>
      </c>
      <c r="D4257" s="953">
        <v>15500</v>
      </c>
      <c r="E4257"/>
      <c r="F4257" s="944"/>
    </row>
    <row r="4258" spans="1:6" ht="19.5" customHeight="1" x14ac:dyDescent="0.2">
      <c r="A4258" s="950">
        <v>1907010104000000</v>
      </c>
      <c r="B4258" s="951" t="s">
        <v>2475</v>
      </c>
      <c r="C4258" s="950" t="s">
        <v>2427</v>
      </c>
      <c r="D4258" s="953">
        <v>18500</v>
      </c>
      <c r="E4258"/>
      <c r="F4258" s="944"/>
    </row>
    <row r="4259" spans="1:6" ht="19.5" customHeight="1" x14ac:dyDescent="0.2">
      <c r="A4259" s="950">
        <v>1907010104100000</v>
      </c>
      <c r="B4259" s="951" t="s">
        <v>2476</v>
      </c>
      <c r="C4259" s="950" t="s">
        <v>2427</v>
      </c>
      <c r="D4259" s="953">
        <v>22000</v>
      </c>
      <c r="E4259"/>
      <c r="F4259" s="944"/>
    </row>
    <row r="4260" spans="1:6" ht="19.5" customHeight="1" x14ac:dyDescent="0.2">
      <c r="A4260" s="950">
        <v>1907010104200000</v>
      </c>
      <c r="B4260" s="951" t="s">
        <v>2477</v>
      </c>
      <c r="C4260" s="950" t="s">
        <v>2427</v>
      </c>
      <c r="D4260" s="953">
        <v>25500</v>
      </c>
      <c r="E4260"/>
      <c r="F4260" s="944"/>
    </row>
    <row r="4261" spans="1:6" ht="19.5" customHeight="1" x14ac:dyDescent="0.2">
      <c r="A4261" s="950">
        <v>1907020101600000</v>
      </c>
      <c r="B4261" s="951" t="s">
        <v>6261</v>
      </c>
      <c r="C4261" s="950" t="s">
        <v>2427</v>
      </c>
      <c r="D4261" s="953">
        <v>3191.59</v>
      </c>
      <c r="E4261"/>
      <c r="F4261" s="944"/>
    </row>
    <row r="4262" spans="1:6" ht="19.5" customHeight="1" x14ac:dyDescent="0.2">
      <c r="A4262" s="950">
        <v>1907020101700000</v>
      </c>
      <c r="B4262" s="951" t="s">
        <v>6262</v>
      </c>
      <c r="C4262" s="950" t="s">
        <v>2427</v>
      </c>
      <c r="D4262" s="953">
        <v>4885.9799999999996</v>
      </c>
      <c r="E4262"/>
      <c r="F4262" s="944"/>
    </row>
    <row r="4263" spans="1:6" ht="19.5" customHeight="1" x14ac:dyDescent="0.2">
      <c r="A4263" s="950">
        <v>1907020101800000</v>
      </c>
      <c r="B4263" s="951" t="s">
        <v>6263</v>
      </c>
      <c r="C4263" s="950" t="s">
        <v>2427</v>
      </c>
      <c r="D4263" s="953">
        <v>5858.88</v>
      </c>
      <c r="E4263"/>
      <c r="F4263" s="944"/>
    </row>
    <row r="4264" spans="1:6" ht="19.5" customHeight="1" x14ac:dyDescent="0.2">
      <c r="A4264" s="950">
        <v>1907020101900000</v>
      </c>
      <c r="B4264" s="951" t="s">
        <v>6264</v>
      </c>
      <c r="C4264" s="950" t="s">
        <v>2427</v>
      </c>
      <c r="D4264" s="953">
        <v>7899.07</v>
      </c>
      <c r="E4264"/>
      <c r="F4264" s="944"/>
    </row>
    <row r="4265" spans="1:6" ht="19.5" customHeight="1" x14ac:dyDescent="0.2">
      <c r="A4265" s="950">
        <v>1907020102000000</v>
      </c>
      <c r="B4265" s="951" t="s">
        <v>6265</v>
      </c>
      <c r="C4265" s="950" t="s">
        <v>2427</v>
      </c>
      <c r="D4265" s="953">
        <v>2712.62</v>
      </c>
      <c r="E4265"/>
      <c r="F4265" s="944"/>
    </row>
    <row r="4266" spans="1:6" ht="19.5" customHeight="1" x14ac:dyDescent="0.2">
      <c r="A4266" s="950">
        <v>1907020102100000</v>
      </c>
      <c r="B4266" s="951" t="s">
        <v>6266</v>
      </c>
      <c r="C4266" s="950" t="s">
        <v>2427</v>
      </c>
      <c r="D4266" s="953">
        <v>4436.92</v>
      </c>
      <c r="E4266"/>
      <c r="F4266" s="944"/>
    </row>
    <row r="4267" spans="1:6" ht="19.5" customHeight="1" x14ac:dyDescent="0.2">
      <c r="A4267" s="950">
        <v>1907020102200000</v>
      </c>
      <c r="B4267" s="951" t="s">
        <v>6267</v>
      </c>
      <c r="C4267" s="950" t="s">
        <v>2427</v>
      </c>
      <c r="D4267" s="953">
        <v>5452.81</v>
      </c>
      <c r="E4267"/>
      <c r="F4267" s="944"/>
    </row>
    <row r="4268" spans="1:6" ht="19.5" customHeight="1" x14ac:dyDescent="0.2">
      <c r="A4268" s="950">
        <v>1907020102300000</v>
      </c>
      <c r="B4268" s="951" t="s">
        <v>6268</v>
      </c>
      <c r="C4268" s="950" t="s">
        <v>2427</v>
      </c>
      <c r="D4268" s="953">
        <v>2981.31</v>
      </c>
      <c r="E4268"/>
      <c r="F4268" s="944"/>
    </row>
    <row r="4269" spans="1:6" ht="19.5" customHeight="1" x14ac:dyDescent="0.2">
      <c r="A4269" s="950">
        <v>1907020102400000</v>
      </c>
      <c r="B4269" s="951" t="s">
        <v>6269</v>
      </c>
      <c r="C4269" s="950" t="s">
        <v>2427</v>
      </c>
      <c r="D4269" s="953">
        <v>5934.58</v>
      </c>
      <c r="E4269"/>
      <c r="F4269" s="944"/>
    </row>
    <row r="4270" spans="1:6" ht="19.5" customHeight="1" x14ac:dyDescent="0.2">
      <c r="A4270" s="950">
        <v>1907020102500000</v>
      </c>
      <c r="B4270" s="951" t="s">
        <v>6270</v>
      </c>
      <c r="C4270" s="950" t="s">
        <v>2427</v>
      </c>
      <c r="D4270" s="953">
        <v>2514.02</v>
      </c>
      <c r="E4270"/>
      <c r="F4270" s="944"/>
    </row>
    <row r="4271" spans="1:6" ht="19.5" customHeight="1" x14ac:dyDescent="0.2">
      <c r="A4271" s="950">
        <v>1907020102600000</v>
      </c>
      <c r="B4271" s="951" t="s">
        <v>6271</v>
      </c>
      <c r="C4271" s="950" t="s">
        <v>2427</v>
      </c>
      <c r="D4271" s="953">
        <v>4850.47</v>
      </c>
      <c r="E4271"/>
      <c r="F4271" s="944"/>
    </row>
    <row r="4272" spans="1:6" ht="19.5" customHeight="1" x14ac:dyDescent="0.2">
      <c r="A4272" s="950">
        <v>1907020102700000</v>
      </c>
      <c r="B4272" s="951" t="s">
        <v>6272</v>
      </c>
      <c r="C4272" s="950" t="s">
        <v>2427</v>
      </c>
      <c r="D4272" s="953">
        <v>4009.35</v>
      </c>
      <c r="E4272"/>
      <c r="F4272" s="944"/>
    </row>
    <row r="4273" spans="1:6" ht="19.5" customHeight="1" x14ac:dyDescent="0.2">
      <c r="A4273" s="950">
        <v>1907020102800000</v>
      </c>
      <c r="B4273" s="951" t="s">
        <v>6273</v>
      </c>
      <c r="C4273" s="950" t="s">
        <v>2427</v>
      </c>
      <c r="D4273" s="953">
        <v>7467.29</v>
      </c>
      <c r="E4273"/>
      <c r="F4273" s="944"/>
    </row>
    <row r="4274" spans="1:6" ht="19.5" customHeight="1" x14ac:dyDescent="0.2">
      <c r="A4274" s="1012"/>
      <c r="B4274"/>
      <c r="C4274"/>
      <c r="D4274"/>
      <c r="E4274"/>
      <c r="F4274" s="944"/>
    </row>
    <row r="4275" spans="1:6" ht="19.5" customHeight="1" x14ac:dyDescent="0.2">
      <c r="A4275" s="946">
        <v>1908000000000000</v>
      </c>
      <c r="B4275" s="947" t="s">
        <v>2478</v>
      </c>
      <c r="C4275" s="948" t="s">
        <v>328</v>
      </c>
      <c r="D4275" s="948" t="s">
        <v>97</v>
      </c>
      <c r="E4275"/>
      <c r="F4275" s="944"/>
    </row>
    <row r="4276" spans="1:6" ht="19.5" customHeight="1" x14ac:dyDescent="0.2">
      <c r="A4276" s="950">
        <v>1908010102500000</v>
      </c>
      <c r="B4276" s="951" t="s">
        <v>2479</v>
      </c>
      <c r="C4276" s="950" t="s">
        <v>2427</v>
      </c>
      <c r="D4276" s="953">
        <v>5842.5</v>
      </c>
      <c r="E4276"/>
      <c r="F4276" s="944"/>
    </row>
    <row r="4277" spans="1:6" ht="19.5" customHeight="1" x14ac:dyDescent="0.2">
      <c r="A4277" s="950">
        <v>1908010102600000</v>
      </c>
      <c r="B4277" s="951" t="s">
        <v>2480</v>
      </c>
      <c r="C4277" s="950" t="s">
        <v>2427</v>
      </c>
      <c r="D4277" s="953">
        <v>10516.5</v>
      </c>
      <c r="E4277"/>
      <c r="F4277" s="944"/>
    </row>
    <row r="4278" spans="1:6" ht="19.5" customHeight="1" x14ac:dyDescent="0.2">
      <c r="A4278" s="950">
        <v>1908010102700000</v>
      </c>
      <c r="B4278" s="951" t="s">
        <v>2481</v>
      </c>
      <c r="C4278" s="950" t="s">
        <v>2427</v>
      </c>
      <c r="D4278" s="953">
        <v>13965</v>
      </c>
      <c r="E4278"/>
      <c r="F4278" s="944"/>
    </row>
    <row r="4279" spans="1:6" ht="19.5" customHeight="1" x14ac:dyDescent="0.2">
      <c r="A4279" s="950">
        <v>1908010102800000</v>
      </c>
      <c r="B4279" s="951" t="s">
        <v>2482</v>
      </c>
      <c r="C4279" s="950" t="s">
        <v>2427</v>
      </c>
      <c r="D4279" s="953">
        <v>16767.5</v>
      </c>
      <c r="E4279"/>
      <c r="F4279" s="944"/>
    </row>
    <row r="4280" spans="1:6" ht="19.5" customHeight="1" x14ac:dyDescent="0.2">
      <c r="A4280" s="950">
        <v>1908010102900000</v>
      </c>
      <c r="B4280" s="951" t="s">
        <v>2483</v>
      </c>
      <c r="C4280" s="950" t="s">
        <v>2427</v>
      </c>
      <c r="D4280" s="953">
        <v>28452.5</v>
      </c>
      <c r="E4280"/>
      <c r="F4280" s="944"/>
    </row>
    <row r="4281" spans="1:6" ht="19.5" customHeight="1" x14ac:dyDescent="0.2">
      <c r="A4281" s="950">
        <v>1908010103000000</v>
      </c>
      <c r="B4281" s="951" t="s">
        <v>2484</v>
      </c>
      <c r="C4281" s="950" t="s">
        <v>2427</v>
      </c>
      <c r="D4281" s="953">
        <v>31967.5</v>
      </c>
      <c r="E4281"/>
      <c r="F4281" s="944"/>
    </row>
    <row r="4282" spans="1:6" ht="19.5" customHeight="1" x14ac:dyDescent="0.2">
      <c r="A4282" s="950">
        <v>1908010103100000</v>
      </c>
      <c r="B4282" s="951" t="s">
        <v>2485</v>
      </c>
      <c r="C4282" s="950" t="s">
        <v>2427</v>
      </c>
      <c r="D4282" s="953">
        <v>38190</v>
      </c>
      <c r="E4282"/>
      <c r="F4282" s="944"/>
    </row>
    <row r="4283" spans="1:6" ht="19.5" customHeight="1" x14ac:dyDescent="0.2">
      <c r="A4283" s="950">
        <v>1908010103200000</v>
      </c>
      <c r="B4283" s="951" t="s">
        <v>2486</v>
      </c>
      <c r="C4283" s="950" t="s">
        <v>2427</v>
      </c>
      <c r="D4283" s="953">
        <v>44175</v>
      </c>
      <c r="E4283"/>
      <c r="F4283" s="944"/>
    </row>
    <row r="4284" spans="1:6" ht="19.5" customHeight="1" x14ac:dyDescent="0.2">
      <c r="A4284" s="950">
        <v>1908010103300000</v>
      </c>
      <c r="B4284" s="951" t="s">
        <v>2487</v>
      </c>
      <c r="C4284" s="950" t="s">
        <v>2427</v>
      </c>
      <c r="D4284" s="953">
        <v>54340</v>
      </c>
      <c r="E4284"/>
      <c r="F4284" s="944"/>
    </row>
    <row r="4285" spans="1:6" ht="19.5" customHeight="1" x14ac:dyDescent="0.2">
      <c r="A4285" s="950">
        <v>1908010103400000</v>
      </c>
      <c r="B4285" s="951" t="s">
        <v>2488</v>
      </c>
      <c r="C4285" s="950" t="s">
        <v>2427</v>
      </c>
      <c r="D4285" s="953">
        <v>70300</v>
      </c>
      <c r="E4285"/>
      <c r="F4285" s="944"/>
    </row>
    <row r="4286" spans="1:6" ht="19.5" customHeight="1" x14ac:dyDescent="0.2">
      <c r="A4286" s="1012"/>
      <c r="B4286"/>
      <c r="C4286"/>
      <c r="D4286"/>
      <c r="E4286"/>
      <c r="F4286" s="944"/>
    </row>
    <row r="4287" spans="1:6" ht="19.5" customHeight="1" x14ac:dyDescent="0.2">
      <c r="A4287" s="946">
        <v>1909000000000000</v>
      </c>
      <c r="B4287" s="947" t="s">
        <v>2489</v>
      </c>
      <c r="C4287" s="948" t="s">
        <v>328</v>
      </c>
      <c r="D4287" s="948" t="s">
        <v>97</v>
      </c>
      <c r="E4287"/>
      <c r="F4287" s="944"/>
    </row>
    <row r="4288" spans="1:6" ht="19.5" customHeight="1" x14ac:dyDescent="0.2">
      <c r="A4288" s="949">
        <v>1909010000000000</v>
      </c>
      <c r="B4288" s="5102" t="s">
        <v>2490</v>
      </c>
      <c r="C4288" s="5103"/>
      <c r="D4288" s="5103"/>
      <c r="E4288" s="5103"/>
      <c r="F4288" s="5104"/>
    </row>
    <row r="4289" spans="1:6" ht="19.5" customHeight="1" x14ac:dyDescent="0.2">
      <c r="A4289" s="950">
        <v>1909010100600000</v>
      </c>
      <c r="B4289" s="951" t="s">
        <v>2491</v>
      </c>
      <c r="C4289" s="950" t="s">
        <v>2427</v>
      </c>
      <c r="D4289" s="953">
        <v>17600</v>
      </c>
      <c r="E4289"/>
      <c r="F4289" s="944"/>
    </row>
    <row r="4290" spans="1:6" ht="19.5" customHeight="1" x14ac:dyDescent="0.2">
      <c r="A4290" s="950">
        <v>1909010100700000</v>
      </c>
      <c r="B4290" s="951" t="s">
        <v>2492</v>
      </c>
      <c r="C4290" s="950" t="s">
        <v>2427</v>
      </c>
      <c r="D4290" s="953">
        <v>18500</v>
      </c>
      <c r="E4290"/>
      <c r="F4290" s="944"/>
    </row>
    <row r="4291" spans="1:6" ht="19.5" customHeight="1" x14ac:dyDescent="0.2">
      <c r="A4291" s="950">
        <v>1909010100800000</v>
      </c>
      <c r="B4291" s="951" t="s">
        <v>2493</v>
      </c>
      <c r="C4291" s="950" t="s">
        <v>2427</v>
      </c>
      <c r="D4291" s="953">
        <v>20000</v>
      </c>
      <c r="E4291"/>
      <c r="F4291" s="944"/>
    </row>
    <row r="4292" spans="1:6" ht="19.5" customHeight="1" x14ac:dyDescent="0.2">
      <c r="A4292" s="950">
        <v>1909010101000000</v>
      </c>
      <c r="B4292" s="951" t="s">
        <v>2494</v>
      </c>
      <c r="C4292" s="950" t="s">
        <v>2427</v>
      </c>
      <c r="D4292" s="953">
        <v>23000</v>
      </c>
      <c r="E4292"/>
      <c r="F4292" s="944"/>
    </row>
    <row r="4293" spans="1:6" ht="19.5" customHeight="1" x14ac:dyDescent="0.2">
      <c r="A4293" s="950">
        <v>1909010101400000</v>
      </c>
      <c r="B4293" s="951" t="s">
        <v>2495</v>
      </c>
      <c r="C4293" s="950" t="s">
        <v>2427</v>
      </c>
      <c r="D4293" s="953">
        <v>3500</v>
      </c>
      <c r="E4293"/>
      <c r="F4293" s="944"/>
    </row>
    <row r="4294" spans="1:6" ht="19.5" customHeight="1" x14ac:dyDescent="0.2">
      <c r="A4294" s="950">
        <v>1909010101500000</v>
      </c>
      <c r="B4294" s="951" t="s">
        <v>2496</v>
      </c>
      <c r="C4294" s="950" t="s">
        <v>2427</v>
      </c>
      <c r="D4294" s="953">
        <v>4400</v>
      </c>
      <c r="E4294"/>
      <c r="F4294" s="944"/>
    </row>
    <row r="4295" spans="1:6" ht="19.5" customHeight="1" x14ac:dyDescent="0.2">
      <c r="A4295" s="950">
        <v>1909010101600000</v>
      </c>
      <c r="B4295" s="951" t="s">
        <v>2497</v>
      </c>
      <c r="C4295" s="950" t="s">
        <v>2427</v>
      </c>
      <c r="D4295" s="953">
        <v>5500</v>
      </c>
      <c r="E4295"/>
      <c r="F4295" s="944"/>
    </row>
    <row r="4296" spans="1:6" ht="19.5" customHeight="1" x14ac:dyDescent="0.2">
      <c r="A4296" s="950">
        <v>1909010101700000</v>
      </c>
      <c r="B4296" s="951" t="s">
        <v>2498</v>
      </c>
      <c r="C4296" s="950" t="s">
        <v>2427</v>
      </c>
      <c r="D4296" s="953">
        <v>6000</v>
      </c>
      <c r="E4296"/>
      <c r="F4296" s="944"/>
    </row>
    <row r="4297" spans="1:6" ht="19.5" customHeight="1" x14ac:dyDescent="0.2">
      <c r="A4297" s="950">
        <v>1909010101800000</v>
      </c>
      <c r="B4297" s="951" t="s">
        <v>6274</v>
      </c>
      <c r="C4297" s="950" t="s">
        <v>2427</v>
      </c>
      <c r="D4297" s="953">
        <v>1114.02</v>
      </c>
      <c r="E4297"/>
      <c r="F4297" s="944"/>
    </row>
    <row r="4298" spans="1:6" ht="19.5" customHeight="1" x14ac:dyDescent="0.2">
      <c r="A4298" s="950">
        <v>1909010101900000</v>
      </c>
      <c r="B4298" s="951" t="s">
        <v>6275</v>
      </c>
      <c r="C4298" s="950" t="s">
        <v>2427</v>
      </c>
      <c r="D4298" s="953">
        <v>1112.1500000000001</v>
      </c>
      <c r="E4298"/>
      <c r="F4298" s="944"/>
    </row>
    <row r="4299" spans="1:6" ht="19.5" customHeight="1" x14ac:dyDescent="0.2">
      <c r="A4299" s="950">
        <v>1909010102000000</v>
      </c>
      <c r="B4299" s="951" t="s">
        <v>6276</v>
      </c>
      <c r="C4299" s="950" t="s">
        <v>2427</v>
      </c>
      <c r="D4299" s="953">
        <v>1763.09</v>
      </c>
      <c r="E4299"/>
      <c r="F4299" s="944"/>
    </row>
    <row r="4300" spans="1:6" ht="19.5" customHeight="1" x14ac:dyDescent="0.2">
      <c r="A4300" s="950">
        <v>1909010102100000</v>
      </c>
      <c r="B4300" s="951" t="s">
        <v>6277</v>
      </c>
      <c r="C4300" s="950" t="s">
        <v>2427</v>
      </c>
      <c r="D4300" s="953">
        <v>3738.32</v>
      </c>
      <c r="E4300"/>
      <c r="F4300" s="944"/>
    </row>
    <row r="4301" spans="1:6" ht="19.5" customHeight="1" x14ac:dyDescent="0.2">
      <c r="A4301" s="950">
        <v>1909010102200000</v>
      </c>
      <c r="B4301" s="951" t="s">
        <v>6278</v>
      </c>
      <c r="C4301" s="950" t="s">
        <v>2427</v>
      </c>
      <c r="D4301" s="953">
        <v>5224.3</v>
      </c>
      <c r="E4301"/>
      <c r="F4301" s="944"/>
    </row>
    <row r="4302" spans="1:6" ht="19.5" customHeight="1" x14ac:dyDescent="0.2">
      <c r="A4302" s="950">
        <v>1909010102300000</v>
      </c>
      <c r="B4302" s="951" t="s">
        <v>6279</v>
      </c>
      <c r="C4302" s="950" t="s">
        <v>2427</v>
      </c>
      <c r="D4302" s="953">
        <v>7093.46</v>
      </c>
      <c r="E4302"/>
      <c r="F4302" s="944"/>
    </row>
    <row r="4303" spans="1:6" ht="19.5" customHeight="1" x14ac:dyDescent="0.2">
      <c r="A4303" s="950">
        <v>1909010102400000</v>
      </c>
      <c r="B4303" s="951" t="s">
        <v>6280</v>
      </c>
      <c r="C4303" s="950" t="s">
        <v>2427</v>
      </c>
      <c r="D4303" s="953">
        <v>3738.32</v>
      </c>
      <c r="E4303"/>
      <c r="F4303" s="944"/>
    </row>
    <row r="4304" spans="1:6" ht="19.5" customHeight="1" x14ac:dyDescent="0.2">
      <c r="A4304" s="950">
        <v>1909010102500000</v>
      </c>
      <c r="B4304" s="951" t="s">
        <v>6281</v>
      </c>
      <c r="C4304" s="950" t="s">
        <v>2427</v>
      </c>
      <c r="D4304" s="953">
        <v>5317.76</v>
      </c>
      <c r="E4304"/>
      <c r="F4304" s="944"/>
    </row>
    <row r="4305" spans="1:6" ht="19.5" customHeight="1" x14ac:dyDescent="0.2">
      <c r="A4305" s="1012"/>
      <c r="B4305"/>
      <c r="C4305"/>
      <c r="D4305"/>
      <c r="E4305"/>
      <c r="F4305" s="944"/>
    </row>
    <row r="4306" spans="1:6" ht="19.5" customHeight="1" x14ac:dyDescent="0.2">
      <c r="A4306" s="946">
        <v>2000000000000000</v>
      </c>
      <c r="B4306" s="947" t="s">
        <v>2499</v>
      </c>
      <c r="C4306" s="948" t="s">
        <v>328</v>
      </c>
      <c r="D4306" s="948" t="s">
        <v>97</v>
      </c>
      <c r="E4306"/>
      <c r="F4306" s="944"/>
    </row>
    <row r="4307" spans="1:6" ht="19.5" customHeight="1" x14ac:dyDescent="0.2">
      <c r="A4307" s="949">
        <v>2001000000000000</v>
      </c>
      <c r="B4307" s="5102" t="s">
        <v>2500</v>
      </c>
      <c r="C4307" s="5103"/>
      <c r="D4307" s="5103"/>
      <c r="E4307" s="5103"/>
      <c r="F4307" s="5104"/>
    </row>
    <row r="4308" spans="1:6" ht="19.5" customHeight="1" x14ac:dyDescent="0.2">
      <c r="A4308" s="949">
        <v>2001010000000000</v>
      </c>
      <c r="B4308" s="5102" t="s">
        <v>2501</v>
      </c>
      <c r="C4308" s="5103"/>
      <c r="D4308" s="5103"/>
      <c r="E4308" s="5103"/>
      <c r="F4308" s="5104"/>
    </row>
    <row r="4309" spans="1:6" ht="19.5" customHeight="1" x14ac:dyDescent="0.2">
      <c r="A4309" s="950">
        <v>2001010103500000</v>
      </c>
      <c r="B4309" s="951" t="s">
        <v>6282</v>
      </c>
      <c r="C4309" s="950" t="s">
        <v>2071</v>
      </c>
      <c r="D4309" s="952">
        <v>698</v>
      </c>
      <c r="E4309"/>
      <c r="F4309" s="944"/>
    </row>
    <row r="4310" spans="1:6" ht="19.5" customHeight="1" x14ac:dyDescent="0.2">
      <c r="A4310" s="950">
        <v>2001010103600000</v>
      </c>
      <c r="B4310" s="951" t="s">
        <v>6283</v>
      </c>
      <c r="C4310" s="950" t="s">
        <v>2071</v>
      </c>
      <c r="D4310" s="952">
        <v>983</v>
      </c>
      <c r="E4310"/>
      <c r="F4310" s="944"/>
    </row>
    <row r="4311" spans="1:6" ht="19.5" customHeight="1" x14ac:dyDescent="0.2">
      <c r="A4311" s="950">
        <v>2001010103700000</v>
      </c>
      <c r="B4311" s="951" t="s">
        <v>6284</v>
      </c>
      <c r="C4311" s="950" t="s">
        <v>2071</v>
      </c>
      <c r="D4311" s="953">
        <v>1466</v>
      </c>
      <c r="E4311"/>
      <c r="F4311" s="944"/>
    </row>
    <row r="4312" spans="1:6" ht="19.5" customHeight="1" x14ac:dyDescent="0.2">
      <c r="A4312" s="950">
        <v>2001010103800000</v>
      </c>
      <c r="B4312" s="951" t="s">
        <v>6285</v>
      </c>
      <c r="C4312" s="950" t="s">
        <v>2071</v>
      </c>
      <c r="D4312" s="953">
        <v>2192</v>
      </c>
      <c r="E4312"/>
      <c r="F4312" s="944"/>
    </row>
    <row r="4313" spans="1:6" ht="19.5" customHeight="1" x14ac:dyDescent="0.2">
      <c r="A4313" s="950">
        <v>2001010103900000</v>
      </c>
      <c r="B4313" s="951" t="s">
        <v>6286</v>
      </c>
      <c r="C4313" s="950" t="s">
        <v>2071</v>
      </c>
      <c r="D4313" s="953">
        <v>1193.02</v>
      </c>
      <c r="E4313"/>
      <c r="F4313" s="944"/>
    </row>
    <row r="4314" spans="1:6" ht="19.5" customHeight="1" x14ac:dyDescent="0.2">
      <c r="A4314" s="950">
        <v>2001010104000000</v>
      </c>
      <c r="B4314" s="951" t="s">
        <v>6287</v>
      </c>
      <c r="C4314" s="950" t="s">
        <v>2071</v>
      </c>
      <c r="D4314" s="953">
        <v>1691.73</v>
      </c>
      <c r="E4314"/>
      <c r="F4314" s="944"/>
    </row>
    <row r="4315" spans="1:6" ht="19.5" customHeight="1" x14ac:dyDescent="0.2">
      <c r="A4315" s="950">
        <v>2001010104100000</v>
      </c>
      <c r="B4315" s="951" t="s">
        <v>6288</v>
      </c>
      <c r="C4315" s="950" t="s">
        <v>2071</v>
      </c>
      <c r="D4315" s="953">
        <v>2721.38</v>
      </c>
      <c r="E4315"/>
      <c r="F4315" s="944"/>
    </row>
    <row r="4316" spans="1:6" ht="19.5" customHeight="1" x14ac:dyDescent="0.2">
      <c r="A4316" s="950">
        <v>2001010104200000</v>
      </c>
      <c r="B4316" s="951" t="s">
        <v>6938</v>
      </c>
      <c r="C4316" s="950" t="s">
        <v>2071</v>
      </c>
      <c r="D4316" s="953">
        <v>4329.6499999999996</v>
      </c>
      <c r="E4316"/>
      <c r="F4316" s="944"/>
    </row>
    <row r="4317" spans="1:6" ht="19.5" customHeight="1" x14ac:dyDescent="0.2">
      <c r="A4317" s="950">
        <v>2001010104300000</v>
      </c>
      <c r="B4317" s="951" t="s">
        <v>6939</v>
      </c>
      <c r="C4317" s="950" t="s">
        <v>2071</v>
      </c>
      <c r="D4317" s="953">
        <v>6723.36</v>
      </c>
      <c r="E4317"/>
      <c r="F4317" s="944"/>
    </row>
    <row r="4318" spans="1:6" ht="19.5" customHeight="1" x14ac:dyDescent="0.2">
      <c r="A4318" s="950">
        <v>2001010104400000</v>
      </c>
      <c r="B4318" s="951" t="s">
        <v>6940</v>
      </c>
      <c r="C4318" s="950" t="s">
        <v>2071</v>
      </c>
      <c r="D4318" s="953">
        <v>10871.28</v>
      </c>
      <c r="E4318"/>
      <c r="F4318" s="944"/>
    </row>
    <row r="4319" spans="1:6" ht="19.5" customHeight="1" x14ac:dyDescent="0.2">
      <c r="A4319" s="950">
        <v>2001010104500000</v>
      </c>
      <c r="B4319" s="951" t="s">
        <v>6941</v>
      </c>
      <c r="C4319" s="950" t="s">
        <v>2071</v>
      </c>
      <c r="D4319" s="953">
        <v>16848.72</v>
      </c>
      <c r="E4319"/>
      <c r="F4319" s="944"/>
    </row>
    <row r="4320" spans="1:6" ht="19.5" customHeight="1" x14ac:dyDescent="0.2">
      <c r="A4320" s="949">
        <v>2001030000000000</v>
      </c>
      <c r="B4320" s="5102" t="s">
        <v>2502</v>
      </c>
      <c r="C4320" s="5103"/>
      <c r="D4320" s="5103"/>
      <c r="E4320" s="5103"/>
      <c r="F4320" s="5104"/>
    </row>
    <row r="4321" spans="1:6" ht="19.5" customHeight="1" x14ac:dyDescent="0.2">
      <c r="A4321" s="950">
        <v>2001030102100000</v>
      </c>
      <c r="B4321" s="951" t="s">
        <v>6289</v>
      </c>
      <c r="C4321" s="950" t="s">
        <v>2071</v>
      </c>
      <c r="D4321" s="953">
        <v>2136.16</v>
      </c>
      <c r="E4321"/>
      <c r="F4321" s="944"/>
    </row>
    <row r="4322" spans="1:6" ht="19.5" customHeight="1" x14ac:dyDescent="0.2">
      <c r="A4322" s="950">
        <v>2001030102200000</v>
      </c>
      <c r="B4322" s="951" t="s">
        <v>6290</v>
      </c>
      <c r="C4322" s="950" t="s">
        <v>2071</v>
      </c>
      <c r="D4322" s="953">
        <v>2823.46</v>
      </c>
      <c r="E4322"/>
      <c r="F4322" s="944"/>
    </row>
    <row r="4323" spans="1:6" ht="19.5" customHeight="1" x14ac:dyDescent="0.2">
      <c r="A4323" s="950">
        <v>2001030102300000</v>
      </c>
      <c r="B4323" s="951" t="s">
        <v>6291</v>
      </c>
      <c r="C4323" s="950" t="s">
        <v>2071</v>
      </c>
      <c r="D4323" s="953">
        <v>4538.55</v>
      </c>
      <c r="E4323"/>
      <c r="F4323" s="944"/>
    </row>
    <row r="4324" spans="1:6" ht="19.5" customHeight="1" x14ac:dyDescent="0.2">
      <c r="A4324" s="950">
        <v>2001030102400000</v>
      </c>
      <c r="B4324" s="951" t="s">
        <v>6292</v>
      </c>
      <c r="C4324" s="950" t="s">
        <v>2071</v>
      </c>
      <c r="D4324" s="953">
        <v>6280.5</v>
      </c>
      <c r="E4324"/>
      <c r="F4324" s="944"/>
    </row>
    <row r="4325" spans="1:6" ht="19.5" customHeight="1" x14ac:dyDescent="0.2">
      <c r="A4325" s="950">
        <v>2001030102500000</v>
      </c>
      <c r="B4325" s="951" t="s">
        <v>6293</v>
      </c>
      <c r="C4325" s="950" t="s">
        <v>2071</v>
      </c>
      <c r="D4325" s="953">
        <v>8919.1</v>
      </c>
      <c r="E4325"/>
      <c r="F4325" s="944"/>
    </row>
    <row r="4326" spans="1:6" ht="19.5" customHeight="1" x14ac:dyDescent="0.2">
      <c r="A4326" s="950">
        <v>2001030102600000</v>
      </c>
      <c r="B4326" s="951" t="s">
        <v>6294</v>
      </c>
      <c r="C4326" s="950" t="s">
        <v>2071</v>
      </c>
      <c r="D4326" s="953">
        <v>15428.7</v>
      </c>
      <c r="E4326"/>
      <c r="F4326" s="944"/>
    </row>
    <row r="4327" spans="1:6" ht="19.5" customHeight="1" x14ac:dyDescent="0.2">
      <c r="A4327" s="950">
        <v>2001030102700000</v>
      </c>
      <c r="B4327" s="951" t="s">
        <v>6295</v>
      </c>
      <c r="C4327" s="950" t="s">
        <v>2071</v>
      </c>
      <c r="D4327" s="953">
        <v>22120</v>
      </c>
      <c r="E4327"/>
      <c r="F4327" s="944"/>
    </row>
    <row r="4328" spans="1:6" ht="19.5" customHeight="1" x14ac:dyDescent="0.2">
      <c r="A4328" s="950">
        <v>2001030102800000</v>
      </c>
      <c r="B4328" s="951" t="s">
        <v>6296</v>
      </c>
      <c r="C4328" s="950" t="s">
        <v>2071</v>
      </c>
      <c r="D4328" s="953">
        <v>34878.5</v>
      </c>
      <c r="E4328"/>
      <c r="F4328" s="944"/>
    </row>
    <row r="4329" spans="1:6" ht="19.5" customHeight="1" x14ac:dyDescent="0.2">
      <c r="A4329" s="950">
        <v>2001030102900000</v>
      </c>
      <c r="B4329" s="951" t="s">
        <v>6297</v>
      </c>
      <c r="C4329" s="950" t="s">
        <v>2071</v>
      </c>
      <c r="D4329" s="953">
        <v>46222.9</v>
      </c>
      <c r="E4329"/>
      <c r="F4329" s="944"/>
    </row>
    <row r="4330" spans="1:6" ht="19.5" customHeight="1" x14ac:dyDescent="0.2">
      <c r="A4330" s="950">
        <v>2001030103100000</v>
      </c>
      <c r="B4330" s="951" t="s">
        <v>6942</v>
      </c>
      <c r="C4330" s="950" t="s">
        <v>2071</v>
      </c>
      <c r="D4330" s="953">
        <v>2725.92</v>
      </c>
      <c r="E4330"/>
      <c r="F4330" s="944"/>
    </row>
    <row r="4331" spans="1:6" ht="19.5" customHeight="1" x14ac:dyDescent="0.2">
      <c r="A4331" s="950">
        <v>2001030103200000</v>
      </c>
      <c r="B4331" s="951" t="s">
        <v>6943</v>
      </c>
      <c r="C4331" s="950" t="s">
        <v>2071</v>
      </c>
      <c r="D4331" s="953">
        <v>3602.88</v>
      </c>
      <c r="E4331"/>
      <c r="F4331" s="944"/>
    </row>
    <row r="4332" spans="1:6" ht="19.5" customHeight="1" x14ac:dyDescent="0.2">
      <c r="A4332" s="950">
        <v>2001030103300000</v>
      </c>
      <c r="B4332" s="951" t="s">
        <v>6944</v>
      </c>
      <c r="C4332" s="950" t="s">
        <v>2071</v>
      </c>
      <c r="D4332" s="953">
        <v>5790.96</v>
      </c>
      <c r="E4332"/>
      <c r="F4332" s="944"/>
    </row>
    <row r="4333" spans="1:6" ht="19.5" customHeight="1" x14ac:dyDescent="0.2">
      <c r="A4333" s="950">
        <v>2001030103400000</v>
      </c>
      <c r="B4333" s="951" t="s">
        <v>6945</v>
      </c>
      <c r="C4333" s="950" t="s">
        <v>2071</v>
      </c>
      <c r="D4333" s="953">
        <v>8013.6</v>
      </c>
      <c r="E4333"/>
      <c r="F4333" s="944"/>
    </row>
    <row r="4334" spans="1:6" ht="19.5" customHeight="1" x14ac:dyDescent="0.2">
      <c r="A4334" s="950">
        <v>2001030103500000</v>
      </c>
      <c r="B4334" s="951" t="s">
        <v>6946</v>
      </c>
      <c r="C4334" s="950" t="s">
        <v>2071</v>
      </c>
      <c r="D4334" s="953">
        <v>11380.32</v>
      </c>
      <c r="E4334"/>
      <c r="F4334" s="944"/>
    </row>
    <row r="4335" spans="1:6" ht="19.5" customHeight="1" x14ac:dyDescent="0.2">
      <c r="A4335" s="950">
        <v>2001030103600000</v>
      </c>
      <c r="B4335" s="951" t="s">
        <v>6947</v>
      </c>
      <c r="C4335" s="950" t="s">
        <v>2071</v>
      </c>
      <c r="D4335" s="953">
        <v>19686.240000000002</v>
      </c>
      <c r="E4335"/>
      <c r="F4335" s="944"/>
    </row>
    <row r="4336" spans="1:6" ht="19.5" customHeight="1" x14ac:dyDescent="0.2">
      <c r="A4336" s="950">
        <v>2001030103700000</v>
      </c>
      <c r="B4336" s="951" t="s">
        <v>6948</v>
      </c>
      <c r="C4336" s="950" t="s">
        <v>2071</v>
      </c>
      <c r="D4336" s="953">
        <v>28224</v>
      </c>
      <c r="E4336"/>
      <c r="F4336" s="944"/>
    </row>
    <row r="4337" spans="1:6" ht="19.5" customHeight="1" x14ac:dyDescent="0.2">
      <c r="A4337" s="950">
        <v>2001030103800000</v>
      </c>
      <c r="B4337" s="951" t="s">
        <v>6949</v>
      </c>
      <c r="C4337" s="950" t="s">
        <v>2071</v>
      </c>
      <c r="D4337" s="953">
        <v>44503.199999999997</v>
      </c>
      <c r="E4337"/>
      <c r="F4337" s="944"/>
    </row>
    <row r="4338" spans="1:6" ht="19.5" customHeight="1" x14ac:dyDescent="0.2">
      <c r="A4338" s="950">
        <v>2001030103900000</v>
      </c>
      <c r="B4338" s="951" t="s">
        <v>6950</v>
      </c>
      <c r="C4338" s="950" t="s">
        <v>2071</v>
      </c>
      <c r="D4338" s="953">
        <v>58978.080000000002</v>
      </c>
      <c r="E4338"/>
      <c r="F4338" s="944"/>
    </row>
    <row r="4339" spans="1:6" ht="19.5" customHeight="1" x14ac:dyDescent="0.2">
      <c r="A4339" s="949">
        <v>2001040000000000</v>
      </c>
      <c r="B4339" s="5102" t="s">
        <v>2503</v>
      </c>
      <c r="C4339" s="5103"/>
      <c r="D4339" s="5103"/>
      <c r="E4339" s="5103"/>
      <c r="F4339" s="5104"/>
    </row>
    <row r="4340" spans="1:6" ht="19.5" customHeight="1" x14ac:dyDescent="0.2">
      <c r="A4340" s="950">
        <v>2001040101200000</v>
      </c>
      <c r="B4340" s="951" t="s">
        <v>6298</v>
      </c>
      <c r="C4340" s="950" t="s">
        <v>2071</v>
      </c>
      <c r="D4340" s="953">
        <v>2896.93</v>
      </c>
      <c r="E4340"/>
      <c r="F4340" s="944"/>
    </row>
    <row r="4341" spans="1:6" ht="19.5" customHeight="1" x14ac:dyDescent="0.2">
      <c r="A4341" s="950">
        <v>2001040101300000</v>
      </c>
      <c r="B4341" s="951" t="s">
        <v>6299</v>
      </c>
      <c r="C4341" s="950" t="s">
        <v>2071</v>
      </c>
      <c r="D4341" s="953">
        <v>3582.65</v>
      </c>
      <c r="E4341"/>
      <c r="F4341" s="944"/>
    </row>
    <row r="4342" spans="1:6" ht="19.5" customHeight="1" x14ac:dyDescent="0.2">
      <c r="A4342" s="950">
        <v>2001040101400000</v>
      </c>
      <c r="B4342" s="951" t="s">
        <v>6300</v>
      </c>
      <c r="C4342" s="950" t="s">
        <v>2071</v>
      </c>
      <c r="D4342" s="953">
        <v>6470.1</v>
      </c>
      <c r="E4342"/>
      <c r="F4342" s="944"/>
    </row>
    <row r="4343" spans="1:6" ht="19.5" customHeight="1" x14ac:dyDescent="0.2">
      <c r="A4343" s="950">
        <v>2001040101500000</v>
      </c>
      <c r="B4343" s="951" t="s">
        <v>6301</v>
      </c>
      <c r="C4343" s="950" t="s">
        <v>2071</v>
      </c>
      <c r="D4343" s="953">
        <v>7931.6</v>
      </c>
      <c r="E4343"/>
      <c r="F4343" s="944"/>
    </row>
    <row r="4344" spans="1:6" ht="19.5" customHeight="1" x14ac:dyDescent="0.2">
      <c r="A4344" s="950">
        <v>2001040101600000</v>
      </c>
      <c r="B4344" s="951" t="s">
        <v>6302</v>
      </c>
      <c r="C4344" s="950" t="s">
        <v>2071</v>
      </c>
      <c r="D4344" s="953">
        <v>11605.1</v>
      </c>
      <c r="E4344"/>
      <c r="F4344" s="944"/>
    </row>
    <row r="4345" spans="1:6" ht="19.5" customHeight="1" x14ac:dyDescent="0.2">
      <c r="A4345" s="950">
        <v>2001040101700000</v>
      </c>
      <c r="B4345" s="951" t="s">
        <v>6303</v>
      </c>
      <c r="C4345" s="950" t="s">
        <v>2071</v>
      </c>
      <c r="D4345" s="953">
        <v>20247.7</v>
      </c>
      <c r="E4345"/>
      <c r="F4345" s="944"/>
    </row>
    <row r="4346" spans="1:6" ht="19.5" customHeight="1" x14ac:dyDescent="0.2">
      <c r="A4346" s="950">
        <v>2001040101800000</v>
      </c>
      <c r="B4346" s="951" t="s">
        <v>6304</v>
      </c>
      <c r="C4346" s="950" t="s">
        <v>2071</v>
      </c>
      <c r="D4346" s="953">
        <v>29941</v>
      </c>
      <c r="E4346"/>
      <c r="F4346" s="944"/>
    </row>
    <row r="4347" spans="1:6" ht="19.5" customHeight="1" x14ac:dyDescent="0.2">
      <c r="A4347" s="950">
        <v>2001040101900000</v>
      </c>
      <c r="B4347" s="951" t="s">
        <v>6305</v>
      </c>
      <c r="C4347" s="950" t="s">
        <v>2071</v>
      </c>
      <c r="D4347" s="953">
        <v>45109</v>
      </c>
      <c r="E4347"/>
      <c r="F4347" s="944"/>
    </row>
    <row r="4348" spans="1:6" ht="19.5" customHeight="1" x14ac:dyDescent="0.2">
      <c r="A4348" s="950">
        <v>2001040102000000</v>
      </c>
      <c r="B4348" s="951" t="s">
        <v>6306</v>
      </c>
      <c r="C4348" s="950" t="s">
        <v>2071</v>
      </c>
      <c r="D4348" s="953">
        <v>63042</v>
      </c>
      <c r="E4348"/>
      <c r="F4348" s="944"/>
    </row>
    <row r="4349" spans="1:6" ht="19.5" customHeight="1" x14ac:dyDescent="0.2">
      <c r="A4349" s="950">
        <v>2001040102200000</v>
      </c>
      <c r="B4349" s="951" t="s">
        <v>6951</v>
      </c>
      <c r="C4349" s="950" t="s">
        <v>2071</v>
      </c>
      <c r="D4349" s="953">
        <v>3696.48</v>
      </c>
      <c r="E4349"/>
      <c r="F4349" s="944"/>
    </row>
    <row r="4350" spans="1:6" ht="19.5" customHeight="1" x14ac:dyDescent="0.2">
      <c r="A4350" s="950">
        <v>2001040102300000</v>
      </c>
      <c r="B4350" s="951" t="s">
        <v>6952</v>
      </c>
      <c r="C4350" s="950" t="s">
        <v>2071</v>
      </c>
      <c r="D4350" s="953">
        <v>4571.28</v>
      </c>
      <c r="E4350"/>
      <c r="F4350" s="944"/>
    </row>
    <row r="4351" spans="1:6" ht="19.5" customHeight="1" x14ac:dyDescent="0.2">
      <c r="A4351" s="950">
        <v>2001040102400000</v>
      </c>
      <c r="B4351" s="951" t="s">
        <v>6953</v>
      </c>
      <c r="C4351" s="950" t="s">
        <v>2071</v>
      </c>
      <c r="D4351" s="953">
        <v>8255.52</v>
      </c>
      <c r="E4351"/>
      <c r="F4351" s="944"/>
    </row>
    <row r="4352" spans="1:6" ht="19.5" customHeight="1" x14ac:dyDescent="0.2">
      <c r="A4352" s="950">
        <v>2001040102500000</v>
      </c>
      <c r="B4352" s="951" t="s">
        <v>6954</v>
      </c>
      <c r="C4352" s="950" t="s">
        <v>2071</v>
      </c>
      <c r="D4352" s="953">
        <v>10120.32</v>
      </c>
      <c r="E4352"/>
      <c r="F4352" s="944"/>
    </row>
    <row r="4353" spans="1:6" ht="19.5" customHeight="1" x14ac:dyDescent="0.2">
      <c r="A4353" s="950">
        <v>2001040102600000</v>
      </c>
      <c r="B4353" s="951" t="s">
        <v>6955</v>
      </c>
      <c r="C4353" s="950" t="s">
        <v>2071</v>
      </c>
      <c r="D4353" s="953">
        <v>14807.52</v>
      </c>
      <c r="E4353"/>
      <c r="F4353" s="944"/>
    </row>
    <row r="4354" spans="1:6" ht="19.5" customHeight="1" x14ac:dyDescent="0.2">
      <c r="A4354" s="950">
        <v>2001040102700000</v>
      </c>
      <c r="B4354" s="951" t="s">
        <v>6956</v>
      </c>
      <c r="C4354" s="950" t="s">
        <v>2071</v>
      </c>
      <c r="D4354" s="953">
        <v>25835.040000000001</v>
      </c>
      <c r="E4354"/>
      <c r="F4354" s="944"/>
    </row>
    <row r="4355" spans="1:6" ht="19.5" customHeight="1" x14ac:dyDescent="0.2">
      <c r="A4355" s="950">
        <v>2001040102800000</v>
      </c>
      <c r="B4355" s="951" t="s">
        <v>6957</v>
      </c>
      <c r="C4355" s="950" t="s">
        <v>2071</v>
      </c>
      <c r="D4355" s="953">
        <v>38203.199999999997</v>
      </c>
      <c r="E4355"/>
      <c r="F4355" s="944"/>
    </row>
    <row r="4356" spans="1:6" ht="19.5" customHeight="1" x14ac:dyDescent="0.2">
      <c r="A4356" s="950">
        <v>2001040102900000</v>
      </c>
      <c r="B4356" s="951" t="s">
        <v>6958</v>
      </c>
      <c r="C4356" s="950" t="s">
        <v>2071</v>
      </c>
      <c r="D4356" s="953">
        <v>57556.800000000003</v>
      </c>
      <c r="E4356"/>
      <c r="F4356" s="944"/>
    </row>
    <row r="4357" spans="1:6" ht="19.5" customHeight="1" x14ac:dyDescent="0.2">
      <c r="A4357" s="950">
        <v>2001040103000000</v>
      </c>
      <c r="B4357" s="951" t="s">
        <v>6959</v>
      </c>
      <c r="C4357" s="950" t="s">
        <v>2071</v>
      </c>
      <c r="D4357" s="953">
        <v>80438.399999999994</v>
      </c>
      <c r="E4357"/>
      <c r="F4357" s="944"/>
    </row>
    <row r="4358" spans="1:6" ht="19.5" customHeight="1" x14ac:dyDescent="0.2">
      <c r="A4358" s="949">
        <v>2001050000000000</v>
      </c>
      <c r="B4358" s="5102" t="s">
        <v>2504</v>
      </c>
      <c r="C4358" s="5103"/>
      <c r="D4358" s="5103"/>
      <c r="E4358" s="5103"/>
      <c r="F4358" s="5104"/>
    </row>
    <row r="4359" spans="1:6" ht="19.5" customHeight="1" x14ac:dyDescent="0.2">
      <c r="A4359" s="950">
        <v>2001050101200000</v>
      </c>
      <c r="B4359" s="951" t="s">
        <v>6307</v>
      </c>
      <c r="C4359" s="950" t="s">
        <v>2071</v>
      </c>
      <c r="D4359" s="953">
        <v>3609.51</v>
      </c>
      <c r="E4359"/>
      <c r="F4359" s="944"/>
    </row>
    <row r="4360" spans="1:6" ht="19.5" customHeight="1" x14ac:dyDescent="0.2">
      <c r="A4360" s="950">
        <v>2001050101300000</v>
      </c>
      <c r="B4360" s="951" t="s">
        <v>6308</v>
      </c>
      <c r="C4360" s="950" t="s">
        <v>2071</v>
      </c>
      <c r="D4360" s="953">
        <v>4634.93</v>
      </c>
      <c r="E4360"/>
      <c r="F4360" s="944"/>
    </row>
    <row r="4361" spans="1:6" ht="19.5" customHeight="1" x14ac:dyDescent="0.2">
      <c r="A4361" s="950">
        <v>2001050101400000</v>
      </c>
      <c r="B4361" s="951" t="s">
        <v>6309</v>
      </c>
      <c r="C4361" s="950" t="s">
        <v>2071</v>
      </c>
      <c r="D4361" s="953">
        <v>7227.71</v>
      </c>
      <c r="E4361"/>
      <c r="F4361" s="944"/>
    </row>
    <row r="4362" spans="1:6" ht="19.5" customHeight="1" x14ac:dyDescent="0.2">
      <c r="A4362" s="950">
        <v>2001050101500000</v>
      </c>
      <c r="B4362" s="951" t="s">
        <v>6310</v>
      </c>
      <c r="C4362" s="950" t="s">
        <v>2071</v>
      </c>
      <c r="D4362" s="953">
        <v>10072.5</v>
      </c>
      <c r="E4362"/>
      <c r="F4362" s="944"/>
    </row>
    <row r="4363" spans="1:6" ht="19.5" customHeight="1" x14ac:dyDescent="0.2">
      <c r="A4363" s="950">
        <v>2001050101600000</v>
      </c>
      <c r="B4363" s="951" t="s">
        <v>6311</v>
      </c>
      <c r="C4363" s="950" t="s">
        <v>2071</v>
      </c>
      <c r="D4363" s="953">
        <v>15104.8</v>
      </c>
      <c r="E4363"/>
      <c r="F4363" s="944"/>
    </row>
    <row r="4364" spans="1:6" ht="19.5" customHeight="1" x14ac:dyDescent="0.2">
      <c r="A4364" s="950">
        <v>2001050101700000</v>
      </c>
      <c r="B4364" s="951" t="s">
        <v>6312</v>
      </c>
      <c r="C4364" s="950" t="s">
        <v>2071</v>
      </c>
      <c r="D4364" s="953">
        <v>26504.5</v>
      </c>
      <c r="E4364"/>
      <c r="F4364" s="944"/>
    </row>
    <row r="4365" spans="1:6" ht="19.5" customHeight="1" x14ac:dyDescent="0.2">
      <c r="A4365" s="950">
        <v>2001050101800000</v>
      </c>
      <c r="B4365" s="951" t="s">
        <v>6313</v>
      </c>
      <c r="C4365" s="950" t="s">
        <v>2071</v>
      </c>
      <c r="D4365" s="953">
        <v>38346.6</v>
      </c>
      <c r="E4365"/>
      <c r="F4365" s="944"/>
    </row>
    <row r="4366" spans="1:6" ht="19.5" customHeight="1" x14ac:dyDescent="0.2">
      <c r="A4366" s="950">
        <v>2001050101900000</v>
      </c>
      <c r="B4366" s="951" t="s">
        <v>6314</v>
      </c>
      <c r="C4366" s="950" t="s">
        <v>2071</v>
      </c>
      <c r="D4366" s="953">
        <v>57780.6</v>
      </c>
      <c r="E4366"/>
      <c r="F4366" s="944"/>
    </row>
    <row r="4367" spans="1:6" ht="19.5" customHeight="1" x14ac:dyDescent="0.2">
      <c r="A4367" s="950">
        <v>2001050102000000</v>
      </c>
      <c r="B4367" s="951" t="s">
        <v>6315</v>
      </c>
      <c r="C4367" s="950" t="s">
        <v>2071</v>
      </c>
      <c r="D4367" s="953">
        <v>80422</v>
      </c>
      <c r="E4367"/>
      <c r="F4367" s="944"/>
    </row>
    <row r="4368" spans="1:6" ht="19.5" customHeight="1" x14ac:dyDescent="0.2">
      <c r="A4368" s="950">
        <v>2001050102200000</v>
      </c>
      <c r="B4368" s="951" t="s">
        <v>6960</v>
      </c>
      <c r="C4368" s="950" t="s">
        <v>2071</v>
      </c>
      <c r="D4368" s="953">
        <v>4605.84</v>
      </c>
      <c r="E4368"/>
      <c r="F4368" s="944"/>
    </row>
    <row r="4369" spans="1:6" ht="19.5" customHeight="1" x14ac:dyDescent="0.2">
      <c r="A4369" s="950">
        <v>2001050102300000</v>
      </c>
      <c r="B4369" s="951" t="s">
        <v>6961</v>
      </c>
      <c r="C4369" s="950" t="s">
        <v>2071</v>
      </c>
      <c r="D4369" s="953">
        <v>5914.08</v>
      </c>
      <c r="E4369"/>
      <c r="F4369" s="944"/>
    </row>
    <row r="4370" spans="1:6" ht="19.5" customHeight="1" x14ac:dyDescent="0.2">
      <c r="A4370" s="950">
        <v>2001050102400000</v>
      </c>
      <c r="B4370" s="951" t="s">
        <v>6962</v>
      </c>
      <c r="C4370" s="950" t="s">
        <v>2071</v>
      </c>
      <c r="D4370" s="953">
        <v>9222.48</v>
      </c>
      <c r="E4370"/>
      <c r="F4370" s="944"/>
    </row>
    <row r="4371" spans="1:6" ht="19.5" customHeight="1" x14ac:dyDescent="0.2">
      <c r="A4371" s="950">
        <v>2001050102500000</v>
      </c>
      <c r="B4371" s="951" t="s">
        <v>6963</v>
      </c>
      <c r="C4371" s="950" t="s">
        <v>2071</v>
      </c>
      <c r="D4371" s="953">
        <v>12852</v>
      </c>
      <c r="E4371"/>
      <c r="F4371" s="944"/>
    </row>
    <row r="4372" spans="1:6" ht="19.5" customHeight="1" x14ac:dyDescent="0.2">
      <c r="A4372" s="950">
        <v>2001050102600000</v>
      </c>
      <c r="B4372" s="951" t="s">
        <v>6964</v>
      </c>
      <c r="C4372" s="950" t="s">
        <v>2071</v>
      </c>
      <c r="D4372" s="953">
        <v>19272.96</v>
      </c>
      <c r="E4372"/>
      <c r="F4372" s="944"/>
    </row>
    <row r="4373" spans="1:6" ht="19.5" customHeight="1" x14ac:dyDescent="0.2">
      <c r="A4373" s="950">
        <v>2001050102700000</v>
      </c>
      <c r="B4373" s="951" t="s">
        <v>6965</v>
      </c>
      <c r="C4373" s="950" t="s">
        <v>2071</v>
      </c>
      <c r="D4373" s="953">
        <v>33818.400000000001</v>
      </c>
      <c r="E4373"/>
      <c r="F4373" s="944"/>
    </row>
    <row r="4374" spans="1:6" ht="19.5" customHeight="1" x14ac:dyDescent="0.2">
      <c r="A4374" s="950">
        <v>2001050102800000</v>
      </c>
      <c r="B4374" s="951" t="s">
        <v>6966</v>
      </c>
      <c r="C4374" s="950" t="s">
        <v>2071</v>
      </c>
      <c r="D4374" s="953">
        <v>48928.32</v>
      </c>
      <c r="E4374"/>
      <c r="F4374" s="944"/>
    </row>
    <row r="4375" spans="1:6" ht="19.5" customHeight="1" x14ac:dyDescent="0.2">
      <c r="A4375" s="950">
        <v>2001050102900000</v>
      </c>
      <c r="B4375" s="951" t="s">
        <v>6967</v>
      </c>
      <c r="C4375" s="950" t="s">
        <v>2071</v>
      </c>
      <c r="D4375" s="953">
        <v>73725.119999999995</v>
      </c>
      <c r="E4375"/>
      <c r="F4375" s="944"/>
    </row>
    <row r="4376" spans="1:6" ht="19.5" customHeight="1" x14ac:dyDescent="0.2">
      <c r="A4376" s="950">
        <v>2001050103000000</v>
      </c>
      <c r="B4376" s="951" t="s">
        <v>6968</v>
      </c>
      <c r="C4376" s="950" t="s">
        <v>2071</v>
      </c>
      <c r="D4376" s="953">
        <v>102614.39999999999</v>
      </c>
      <c r="E4376"/>
      <c r="F4376" s="944"/>
    </row>
    <row r="4377" spans="1:6" ht="19.5" customHeight="1" x14ac:dyDescent="0.2">
      <c r="A4377" s="949">
        <v>2001060000000000</v>
      </c>
      <c r="B4377" s="5102" t="s">
        <v>6316</v>
      </c>
      <c r="C4377" s="5103"/>
      <c r="D4377" s="5103"/>
      <c r="E4377" s="5103"/>
      <c r="F4377" s="5104"/>
    </row>
    <row r="4378" spans="1:6" ht="19.5" customHeight="1" x14ac:dyDescent="0.2">
      <c r="A4378" s="949">
        <v>2001060100000000</v>
      </c>
      <c r="B4378" s="5102" t="s">
        <v>2505</v>
      </c>
      <c r="C4378" s="5103"/>
      <c r="D4378" s="5103"/>
      <c r="E4378" s="5103"/>
      <c r="F4378" s="5104"/>
    </row>
    <row r="4379" spans="1:6" ht="19.5" customHeight="1" x14ac:dyDescent="0.2">
      <c r="A4379" s="950">
        <v>2001060100100000</v>
      </c>
      <c r="B4379" s="951" t="s">
        <v>6317</v>
      </c>
      <c r="C4379" s="950" t="s">
        <v>2071</v>
      </c>
      <c r="D4379" s="953">
        <v>1556.3</v>
      </c>
      <c r="E4379"/>
      <c r="F4379" s="944"/>
    </row>
    <row r="4380" spans="1:6" ht="19.5" customHeight="1" x14ac:dyDescent="0.2">
      <c r="A4380" s="949">
        <v>2001060300000000</v>
      </c>
      <c r="B4380" s="5102" t="s">
        <v>6318</v>
      </c>
      <c r="C4380" s="5103"/>
      <c r="D4380" s="5103"/>
      <c r="E4380" s="5103"/>
      <c r="F4380" s="5104"/>
    </row>
    <row r="4381" spans="1:6" ht="19.5" customHeight="1" x14ac:dyDescent="0.2">
      <c r="A4381" s="950">
        <v>2001060300100000</v>
      </c>
      <c r="B4381" s="951" t="s">
        <v>6319</v>
      </c>
      <c r="C4381" s="950" t="s">
        <v>2071</v>
      </c>
      <c r="D4381" s="953">
        <v>1809.1</v>
      </c>
      <c r="E4381"/>
      <c r="F4381" s="944"/>
    </row>
    <row r="4382" spans="1:6" ht="19.5" customHeight="1" x14ac:dyDescent="0.2">
      <c r="A4382" s="949">
        <v>2001060400000000</v>
      </c>
      <c r="B4382" s="5102" t="s">
        <v>6320</v>
      </c>
      <c r="C4382" s="5103"/>
      <c r="D4382" s="5103"/>
      <c r="E4382" s="5103"/>
      <c r="F4382" s="5104"/>
    </row>
    <row r="4383" spans="1:6" ht="19.5" customHeight="1" x14ac:dyDescent="0.2">
      <c r="A4383" s="950">
        <v>2001060400100000</v>
      </c>
      <c r="B4383" s="951" t="s">
        <v>6321</v>
      </c>
      <c r="C4383" s="950" t="s">
        <v>2071</v>
      </c>
      <c r="D4383" s="953">
        <v>2291</v>
      </c>
      <c r="E4383"/>
      <c r="F4383" s="944"/>
    </row>
    <row r="4384" spans="1:6" ht="19.5" customHeight="1" x14ac:dyDescent="0.2">
      <c r="A4384" s="949">
        <v>2001070000000000</v>
      </c>
      <c r="B4384" s="5102" t="s">
        <v>6322</v>
      </c>
      <c r="C4384" s="5103"/>
      <c r="D4384" s="5103"/>
      <c r="E4384" s="5103"/>
      <c r="F4384" s="5104"/>
    </row>
    <row r="4385" spans="1:6" ht="19.5" customHeight="1" x14ac:dyDescent="0.2">
      <c r="A4385" s="949">
        <v>2001070100000000</v>
      </c>
      <c r="B4385" s="5102" t="s">
        <v>2506</v>
      </c>
      <c r="C4385" s="5103"/>
      <c r="D4385" s="5103"/>
      <c r="E4385" s="5103"/>
      <c r="F4385" s="5104"/>
    </row>
    <row r="4386" spans="1:6" ht="19.5" customHeight="1" x14ac:dyDescent="0.2">
      <c r="A4386" s="950">
        <v>2001070100100000</v>
      </c>
      <c r="B4386" s="951" t="s">
        <v>6323</v>
      </c>
      <c r="C4386" s="950" t="s">
        <v>2071</v>
      </c>
      <c r="D4386" s="953">
        <v>1761.7</v>
      </c>
      <c r="E4386"/>
      <c r="F4386" s="944"/>
    </row>
    <row r="4387" spans="1:6" ht="19.5" customHeight="1" x14ac:dyDescent="0.2">
      <c r="A4387" s="950">
        <v>2001070100200000</v>
      </c>
      <c r="B4387" s="951" t="s">
        <v>6324</v>
      </c>
      <c r="C4387" s="950" t="s">
        <v>2071</v>
      </c>
      <c r="D4387" s="953">
        <v>2061.9</v>
      </c>
      <c r="E4387"/>
      <c r="F4387" s="944"/>
    </row>
    <row r="4388" spans="1:6" ht="19.5" customHeight="1" x14ac:dyDescent="0.2">
      <c r="A4388" s="950">
        <v>2001070100300000</v>
      </c>
      <c r="B4388" s="951" t="s">
        <v>6325</v>
      </c>
      <c r="C4388" s="950" t="s">
        <v>2071</v>
      </c>
      <c r="D4388" s="953">
        <v>2733.4</v>
      </c>
      <c r="E4388"/>
      <c r="F4388" s="944"/>
    </row>
    <row r="4389" spans="1:6" ht="19.5" customHeight="1" x14ac:dyDescent="0.2">
      <c r="A4389" s="950">
        <v>2001070100400000</v>
      </c>
      <c r="B4389" s="951" t="s">
        <v>6326</v>
      </c>
      <c r="C4389" s="950" t="s">
        <v>2071</v>
      </c>
      <c r="D4389" s="953">
        <v>4400.3</v>
      </c>
      <c r="E4389"/>
      <c r="F4389" s="944"/>
    </row>
    <row r="4390" spans="1:6" ht="19.5" customHeight="1" x14ac:dyDescent="0.2">
      <c r="A4390" s="950">
        <v>2001070100500000</v>
      </c>
      <c r="B4390" s="951" t="s">
        <v>6969</v>
      </c>
      <c r="C4390" s="950" t="s">
        <v>2071</v>
      </c>
      <c r="D4390" s="953">
        <v>2247.84</v>
      </c>
      <c r="E4390"/>
      <c r="F4390" s="944"/>
    </row>
    <row r="4391" spans="1:6" ht="19.5" customHeight="1" x14ac:dyDescent="0.2">
      <c r="A4391" s="950">
        <v>2001070100600000</v>
      </c>
      <c r="B4391" s="951" t="s">
        <v>6970</v>
      </c>
      <c r="C4391" s="950" t="s">
        <v>2071</v>
      </c>
      <c r="D4391" s="953">
        <v>2630.88</v>
      </c>
      <c r="E4391"/>
      <c r="F4391" s="944"/>
    </row>
    <row r="4392" spans="1:6" ht="19.5" customHeight="1" x14ac:dyDescent="0.2">
      <c r="A4392" s="950">
        <v>2001070100700000</v>
      </c>
      <c r="B4392" s="951" t="s">
        <v>6971</v>
      </c>
      <c r="C4392" s="950" t="s">
        <v>2071</v>
      </c>
      <c r="D4392" s="953">
        <v>3487.68</v>
      </c>
      <c r="E4392"/>
      <c r="F4392" s="944"/>
    </row>
    <row r="4393" spans="1:6" ht="19.5" customHeight="1" x14ac:dyDescent="0.2">
      <c r="A4393" s="950">
        <v>2001070100800000</v>
      </c>
      <c r="B4393" s="951" t="s">
        <v>6972</v>
      </c>
      <c r="C4393" s="950" t="s">
        <v>2071</v>
      </c>
      <c r="D4393" s="953">
        <v>5614.56</v>
      </c>
      <c r="E4393"/>
      <c r="F4393" s="944"/>
    </row>
    <row r="4394" spans="1:6" ht="19.5" customHeight="1" x14ac:dyDescent="0.2">
      <c r="A4394" s="949">
        <v>2001070200000000</v>
      </c>
      <c r="B4394" s="5102" t="s">
        <v>6327</v>
      </c>
      <c r="C4394" s="5103"/>
      <c r="D4394" s="5103"/>
      <c r="E4394" s="5103"/>
      <c r="F4394" s="5104"/>
    </row>
    <row r="4395" spans="1:6" ht="19.5" customHeight="1" x14ac:dyDescent="0.2">
      <c r="A4395" s="950">
        <v>2001070200100000</v>
      </c>
      <c r="B4395" s="951" t="s">
        <v>6328</v>
      </c>
      <c r="C4395" s="950" t="s">
        <v>2071</v>
      </c>
      <c r="D4395" s="953">
        <v>2204.1</v>
      </c>
      <c r="E4395"/>
      <c r="F4395" s="944"/>
    </row>
    <row r="4396" spans="1:6" ht="19.5" customHeight="1" x14ac:dyDescent="0.2">
      <c r="A4396" s="950">
        <v>2001070200200000</v>
      </c>
      <c r="B4396" s="951" t="s">
        <v>6329</v>
      </c>
      <c r="C4396" s="950" t="s">
        <v>2071</v>
      </c>
      <c r="D4396" s="953">
        <v>2796.6</v>
      </c>
      <c r="E4396"/>
      <c r="F4396" s="944"/>
    </row>
    <row r="4397" spans="1:6" ht="19.5" customHeight="1" x14ac:dyDescent="0.2">
      <c r="A4397" s="950">
        <v>2001070200300000</v>
      </c>
      <c r="B4397" s="951" t="s">
        <v>6330</v>
      </c>
      <c r="C4397" s="950" t="s">
        <v>2071</v>
      </c>
      <c r="D4397" s="953">
        <v>3468.1</v>
      </c>
      <c r="E4397"/>
      <c r="F4397" s="944"/>
    </row>
    <row r="4398" spans="1:6" ht="19.5" customHeight="1" x14ac:dyDescent="0.2">
      <c r="A4398" s="950">
        <v>2001070200400000</v>
      </c>
      <c r="B4398" s="951" t="s">
        <v>6331</v>
      </c>
      <c r="C4398" s="950" t="s">
        <v>2071</v>
      </c>
      <c r="D4398" s="953">
        <v>6272.6</v>
      </c>
      <c r="E4398"/>
      <c r="F4398" s="944"/>
    </row>
    <row r="4399" spans="1:6" ht="19.5" customHeight="1" x14ac:dyDescent="0.2">
      <c r="A4399" s="950">
        <v>2001070200500000</v>
      </c>
      <c r="B4399" s="951" t="s">
        <v>6973</v>
      </c>
      <c r="C4399" s="950" t="s">
        <v>2071</v>
      </c>
      <c r="D4399" s="953">
        <v>2812.32</v>
      </c>
      <c r="E4399"/>
      <c r="F4399" s="944"/>
    </row>
    <row r="4400" spans="1:6" ht="19.5" customHeight="1" x14ac:dyDescent="0.2">
      <c r="A4400" s="950">
        <v>2001070200600000</v>
      </c>
      <c r="B4400" s="951" t="s">
        <v>6974</v>
      </c>
      <c r="C4400" s="950" t="s">
        <v>2071</v>
      </c>
      <c r="D4400" s="953">
        <v>3568.32</v>
      </c>
      <c r="E4400"/>
      <c r="F4400" s="944"/>
    </row>
    <row r="4401" spans="1:6" ht="19.5" customHeight="1" x14ac:dyDescent="0.2">
      <c r="A4401" s="950">
        <v>2001070200700000</v>
      </c>
      <c r="B4401" s="951" t="s">
        <v>6975</v>
      </c>
      <c r="C4401" s="950" t="s">
        <v>2071</v>
      </c>
      <c r="D4401" s="953">
        <v>4425.12</v>
      </c>
      <c r="E4401"/>
      <c r="F4401" s="944"/>
    </row>
    <row r="4402" spans="1:6" ht="19.5" customHeight="1" x14ac:dyDescent="0.2">
      <c r="A4402" s="950">
        <v>2001070200800000</v>
      </c>
      <c r="B4402" s="951" t="s">
        <v>6976</v>
      </c>
      <c r="C4402" s="950" t="s">
        <v>2071</v>
      </c>
      <c r="D4402" s="953">
        <v>8003.52</v>
      </c>
      <c r="E4402"/>
      <c r="F4402" s="944"/>
    </row>
    <row r="4403" spans="1:6" ht="19.5" customHeight="1" x14ac:dyDescent="0.2">
      <c r="A4403" s="949">
        <v>2001070300000000</v>
      </c>
      <c r="B4403" s="5102" t="s">
        <v>6332</v>
      </c>
      <c r="C4403" s="5103"/>
      <c r="D4403" s="5103"/>
      <c r="E4403" s="5103"/>
      <c r="F4403" s="5104"/>
    </row>
    <row r="4404" spans="1:6" ht="19.5" customHeight="1" x14ac:dyDescent="0.2">
      <c r="A4404" s="950">
        <v>2001070300100000</v>
      </c>
      <c r="B4404" s="951" t="s">
        <v>6333</v>
      </c>
      <c r="C4404" s="950" t="s">
        <v>2071</v>
      </c>
      <c r="D4404" s="953">
        <v>2930.9</v>
      </c>
      <c r="E4404"/>
      <c r="F4404" s="944"/>
    </row>
    <row r="4405" spans="1:6" ht="19.5" customHeight="1" x14ac:dyDescent="0.2">
      <c r="A4405" s="950">
        <v>2001070300200000</v>
      </c>
      <c r="B4405" s="951" t="s">
        <v>6334</v>
      </c>
      <c r="C4405" s="950" t="s">
        <v>2071</v>
      </c>
      <c r="D4405" s="953">
        <v>3483.9</v>
      </c>
      <c r="E4405"/>
      <c r="F4405" s="944"/>
    </row>
    <row r="4406" spans="1:6" ht="19.5" customHeight="1" x14ac:dyDescent="0.2">
      <c r="A4406" s="950">
        <v>2001070300300000</v>
      </c>
      <c r="B4406" s="951" t="s">
        <v>6335</v>
      </c>
      <c r="C4406" s="950" t="s">
        <v>2071</v>
      </c>
      <c r="D4406" s="953">
        <v>4487.2</v>
      </c>
      <c r="E4406"/>
      <c r="F4406" s="944"/>
    </row>
    <row r="4407" spans="1:6" ht="19.5" customHeight="1" x14ac:dyDescent="0.2">
      <c r="A4407" s="950">
        <v>2001070300400000</v>
      </c>
      <c r="B4407" s="951" t="s">
        <v>6336</v>
      </c>
      <c r="C4407" s="950" t="s">
        <v>2071</v>
      </c>
      <c r="D4407" s="953">
        <v>7007.3</v>
      </c>
      <c r="E4407"/>
      <c r="F4407" s="944"/>
    </row>
    <row r="4408" spans="1:6" ht="19.5" customHeight="1" x14ac:dyDescent="0.2">
      <c r="A4408" s="950">
        <v>2001070300500000</v>
      </c>
      <c r="B4408" s="951" t="s">
        <v>6977</v>
      </c>
      <c r="C4408" s="950" t="s">
        <v>2071</v>
      </c>
      <c r="D4408" s="953">
        <v>3739.68</v>
      </c>
      <c r="E4408"/>
      <c r="F4408" s="944"/>
    </row>
    <row r="4409" spans="1:6" ht="19.5" customHeight="1" x14ac:dyDescent="0.2">
      <c r="A4409" s="950">
        <v>2001070300600000</v>
      </c>
      <c r="B4409" s="951" t="s">
        <v>6978</v>
      </c>
      <c r="C4409" s="950" t="s">
        <v>2071</v>
      </c>
      <c r="D4409" s="953">
        <v>4445.28</v>
      </c>
      <c r="E4409"/>
      <c r="F4409" s="944"/>
    </row>
    <row r="4410" spans="1:6" ht="19.5" customHeight="1" x14ac:dyDescent="0.2">
      <c r="A4410" s="950">
        <v>2001070300700000</v>
      </c>
      <c r="B4410" s="951" t="s">
        <v>6979</v>
      </c>
      <c r="C4410" s="950" t="s">
        <v>2071</v>
      </c>
      <c r="D4410" s="953">
        <v>5725.44</v>
      </c>
      <c r="E4410"/>
      <c r="F4410" s="944"/>
    </row>
    <row r="4411" spans="1:6" ht="19.5" customHeight="1" x14ac:dyDescent="0.2">
      <c r="A4411" s="950">
        <v>2001070300800000</v>
      </c>
      <c r="B4411" s="951" t="s">
        <v>6980</v>
      </c>
      <c r="C4411" s="950" t="s">
        <v>2071</v>
      </c>
      <c r="D4411" s="953">
        <v>8940.9599999999991</v>
      </c>
      <c r="E4411"/>
      <c r="F4411" s="944"/>
    </row>
    <row r="4412" spans="1:6" ht="19.5" customHeight="1" x14ac:dyDescent="0.2">
      <c r="A4412" s="1012"/>
      <c r="B4412"/>
      <c r="C4412"/>
      <c r="D4412"/>
      <c r="E4412"/>
      <c r="F4412" s="944"/>
    </row>
    <row r="4413" spans="1:6" ht="19.5" customHeight="1" x14ac:dyDescent="0.2">
      <c r="A4413" s="946">
        <v>2002000000000000</v>
      </c>
      <c r="B4413" s="947" t="s">
        <v>6981</v>
      </c>
      <c r="C4413" s="948" t="s">
        <v>328</v>
      </c>
      <c r="D4413" s="948" t="s">
        <v>97</v>
      </c>
      <c r="E4413"/>
      <c r="F4413" s="944"/>
    </row>
    <row r="4414" spans="1:6" ht="19.5" customHeight="1" x14ac:dyDescent="0.2">
      <c r="A4414" s="949">
        <v>2002020000000000</v>
      </c>
      <c r="B4414" s="5102" t="s">
        <v>2507</v>
      </c>
      <c r="C4414" s="5103"/>
      <c r="D4414" s="5103"/>
      <c r="E4414" s="5103"/>
      <c r="F4414" s="5104"/>
    </row>
    <row r="4415" spans="1:6" ht="19.5" customHeight="1" x14ac:dyDescent="0.2">
      <c r="A4415" s="949">
        <v>2002020300000000</v>
      </c>
      <c r="B4415" s="5102" t="s">
        <v>6982</v>
      </c>
      <c r="C4415" s="5103"/>
      <c r="D4415" s="5103"/>
      <c r="E4415" s="5103"/>
      <c r="F4415" s="5104"/>
    </row>
    <row r="4416" spans="1:6" ht="19.5" customHeight="1" x14ac:dyDescent="0.2">
      <c r="A4416" s="950">
        <v>2002020300100000</v>
      </c>
      <c r="B4416" s="951" t="s">
        <v>6983</v>
      </c>
      <c r="C4416" s="950" t="s">
        <v>2071</v>
      </c>
      <c r="D4416" s="952">
        <v>608.29999999999995</v>
      </c>
      <c r="E4416"/>
      <c r="F4416" s="944"/>
    </row>
    <row r="4417" spans="1:6" ht="19.5" customHeight="1" x14ac:dyDescent="0.2">
      <c r="A4417" s="950">
        <v>2002020300200000</v>
      </c>
      <c r="B4417" s="951" t="s">
        <v>6984</v>
      </c>
      <c r="C4417" s="950" t="s">
        <v>2071</v>
      </c>
      <c r="D4417" s="952">
        <v>900.6</v>
      </c>
      <c r="E4417"/>
      <c r="F4417" s="944"/>
    </row>
    <row r="4418" spans="1:6" ht="19.5" customHeight="1" x14ac:dyDescent="0.2">
      <c r="A4418" s="950">
        <v>2002020300300000</v>
      </c>
      <c r="B4418" s="951" t="s">
        <v>6985</v>
      </c>
      <c r="C4418" s="950" t="s">
        <v>2071</v>
      </c>
      <c r="D4418" s="953">
        <v>1358.8</v>
      </c>
      <c r="E4418"/>
      <c r="F4418" s="944"/>
    </row>
    <row r="4419" spans="1:6" ht="19.5" customHeight="1" x14ac:dyDescent="0.2">
      <c r="A4419" s="950">
        <v>2002020300400000</v>
      </c>
      <c r="B4419" s="951" t="s">
        <v>6986</v>
      </c>
      <c r="C4419" s="950" t="s">
        <v>2071</v>
      </c>
      <c r="D4419" s="953">
        <v>2235.6999999999998</v>
      </c>
      <c r="E4419"/>
      <c r="F4419" s="944"/>
    </row>
    <row r="4420" spans="1:6" ht="19.5" customHeight="1" x14ac:dyDescent="0.2">
      <c r="A4420" s="950">
        <v>2002020300500000</v>
      </c>
      <c r="B4420" s="951" t="s">
        <v>6987</v>
      </c>
      <c r="C4420" s="950" t="s">
        <v>2071</v>
      </c>
      <c r="D4420" s="953">
        <v>3894.7</v>
      </c>
      <c r="E4420"/>
      <c r="F4420" s="944"/>
    </row>
    <row r="4421" spans="1:6" ht="19.5" customHeight="1" x14ac:dyDescent="0.2">
      <c r="A4421" s="950">
        <v>2002020300600000</v>
      </c>
      <c r="B4421" s="951" t="s">
        <v>6988</v>
      </c>
      <c r="C4421" s="950" t="s">
        <v>2071</v>
      </c>
      <c r="D4421" s="953">
        <v>6043.5</v>
      </c>
      <c r="E4421"/>
      <c r="F4421" s="944"/>
    </row>
    <row r="4422" spans="1:6" ht="19.5" customHeight="1" x14ac:dyDescent="0.2">
      <c r="A4422" s="950">
        <v>2002020300700000</v>
      </c>
      <c r="B4422" s="951" t="s">
        <v>6989</v>
      </c>
      <c r="C4422" s="950" t="s">
        <v>2071</v>
      </c>
      <c r="D4422" s="953">
        <v>9480</v>
      </c>
      <c r="E4422"/>
      <c r="F4422" s="944"/>
    </row>
    <row r="4423" spans="1:6" ht="19.5" customHeight="1" x14ac:dyDescent="0.2">
      <c r="A4423" s="950">
        <v>2002020300800000</v>
      </c>
      <c r="B4423" s="951" t="s">
        <v>6990</v>
      </c>
      <c r="C4423" s="950" t="s">
        <v>2071</v>
      </c>
      <c r="D4423" s="953">
        <v>12584.7</v>
      </c>
      <c r="E4423"/>
      <c r="F4423" s="944"/>
    </row>
    <row r="4424" spans="1:6" ht="19.5" customHeight="1" x14ac:dyDescent="0.2">
      <c r="A4424" s="950">
        <v>2002020300900000</v>
      </c>
      <c r="B4424" s="951" t="s">
        <v>6991</v>
      </c>
      <c r="C4424" s="950" t="s">
        <v>2071</v>
      </c>
      <c r="D4424" s="953">
        <v>18106.8</v>
      </c>
      <c r="E4424"/>
      <c r="F4424" s="944"/>
    </row>
    <row r="4425" spans="1:6" ht="19.5" customHeight="1" x14ac:dyDescent="0.2">
      <c r="A4425" s="950">
        <v>2002020301000000</v>
      </c>
      <c r="B4425" s="951" t="s">
        <v>6992</v>
      </c>
      <c r="C4425" s="950" t="s">
        <v>2071</v>
      </c>
      <c r="D4425" s="953">
        <v>25888.3</v>
      </c>
      <c r="E4425"/>
      <c r="F4425" s="944"/>
    </row>
    <row r="4426" spans="1:6" ht="19.5" customHeight="1" x14ac:dyDescent="0.2">
      <c r="A4426" s="950">
        <v>2002020301100000</v>
      </c>
      <c r="B4426" s="951" t="s">
        <v>6993</v>
      </c>
      <c r="C4426" s="950" t="s">
        <v>2071</v>
      </c>
      <c r="D4426" s="953">
        <v>35668.5</v>
      </c>
      <c r="E4426"/>
      <c r="F4426" s="944"/>
    </row>
    <row r="4427" spans="1:6" ht="19.5" customHeight="1" x14ac:dyDescent="0.2">
      <c r="A4427" s="950">
        <v>2002020301200000</v>
      </c>
      <c r="B4427" s="951" t="s">
        <v>6994</v>
      </c>
      <c r="C4427" s="950" t="s">
        <v>2071</v>
      </c>
      <c r="D4427" s="953">
        <v>45188</v>
      </c>
      <c r="E4427"/>
      <c r="F4427" s="944"/>
    </row>
    <row r="4428" spans="1:6" ht="19.5" customHeight="1" x14ac:dyDescent="0.2">
      <c r="A4428" s="950">
        <v>2002020302100000</v>
      </c>
      <c r="B4428" s="951" t="s">
        <v>6995</v>
      </c>
      <c r="C4428" s="950" t="s">
        <v>2071</v>
      </c>
      <c r="D4428" s="952">
        <v>827.77</v>
      </c>
      <c r="E4428"/>
      <c r="F4428" s="944"/>
    </row>
    <row r="4429" spans="1:6" ht="19.5" customHeight="1" x14ac:dyDescent="0.2">
      <c r="A4429" s="950">
        <v>2002020302200000</v>
      </c>
      <c r="B4429" s="951" t="s">
        <v>6996</v>
      </c>
      <c r="C4429" s="950" t="s">
        <v>2071</v>
      </c>
      <c r="D4429" s="953">
        <v>1270.19</v>
      </c>
      <c r="E4429"/>
      <c r="F4429" s="944"/>
    </row>
    <row r="4430" spans="1:6" ht="19.5" customHeight="1" x14ac:dyDescent="0.2">
      <c r="A4430" s="950">
        <v>2002020302300000</v>
      </c>
      <c r="B4430" s="951" t="s">
        <v>6997</v>
      </c>
      <c r="C4430" s="950" t="s">
        <v>2071</v>
      </c>
      <c r="D4430" s="953">
        <v>2012.29</v>
      </c>
      <c r="E4430"/>
      <c r="F4430" s="944"/>
    </row>
    <row r="4431" spans="1:6" ht="19.5" customHeight="1" x14ac:dyDescent="0.2">
      <c r="A4431" s="950">
        <v>2002020302400000</v>
      </c>
      <c r="B4431" s="951" t="s">
        <v>6998</v>
      </c>
      <c r="C4431" s="950" t="s">
        <v>2071</v>
      </c>
      <c r="D4431" s="953">
        <v>3091.44</v>
      </c>
      <c r="E4431"/>
      <c r="F4431" s="944"/>
    </row>
    <row r="4432" spans="1:6" ht="19.5" customHeight="1" x14ac:dyDescent="0.2">
      <c r="A4432" s="950">
        <v>2002020302500000</v>
      </c>
      <c r="B4432" s="951" t="s">
        <v>6999</v>
      </c>
      <c r="C4432" s="950" t="s">
        <v>2071</v>
      </c>
      <c r="D4432" s="953">
        <v>4974.4399999999996</v>
      </c>
      <c r="E4432"/>
      <c r="F4432" s="944"/>
    </row>
    <row r="4433" spans="1:6" ht="19.5" customHeight="1" x14ac:dyDescent="0.2">
      <c r="A4433" s="950">
        <v>2002020302600000</v>
      </c>
      <c r="B4433" s="951" t="s">
        <v>7000</v>
      </c>
      <c r="C4433" s="950" t="s">
        <v>2071</v>
      </c>
      <c r="D4433" s="953">
        <v>7678.17</v>
      </c>
      <c r="E4433"/>
      <c r="F4433" s="944"/>
    </row>
    <row r="4434" spans="1:6" ht="19.5" customHeight="1" x14ac:dyDescent="0.2">
      <c r="A4434" s="950">
        <v>2002020302700000</v>
      </c>
      <c r="B4434" s="951" t="s">
        <v>7001</v>
      </c>
      <c r="C4434" s="950" t="s">
        <v>2071</v>
      </c>
      <c r="D4434" s="953">
        <v>12694.94</v>
      </c>
      <c r="E4434"/>
      <c r="F4434" s="944"/>
    </row>
    <row r="4435" spans="1:6" ht="19.5" customHeight="1" x14ac:dyDescent="0.2">
      <c r="A4435" s="950">
        <v>2002020302800000</v>
      </c>
      <c r="B4435" s="951" t="s">
        <v>7002</v>
      </c>
      <c r="C4435" s="950" t="s">
        <v>2071</v>
      </c>
      <c r="D4435" s="953">
        <v>17513.330000000002</v>
      </c>
      <c r="E4435"/>
      <c r="F4435" s="944"/>
    </row>
    <row r="4436" spans="1:6" ht="19.5" customHeight="1" x14ac:dyDescent="0.2">
      <c r="A4436" s="950">
        <v>2002020302900000</v>
      </c>
      <c r="B4436" s="951" t="s">
        <v>7003</v>
      </c>
      <c r="C4436" s="950" t="s">
        <v>2071</v>
      </c>
      <c r="D4436" s="953">
        <v>26760</v>
      </c>
      <c r="E4436"/>
      <c r="F4436" s="944"/>
    </row>
    <row r="4437" spans="1:6" ht="19.5" customHeight="1" x14ac:dyDescent="0.2">
      <c r="A4437" s="950">
        <v>2002020303000000</v>
      </c>
      <c r="B4437" s="951" t="s">
        <v>7004</v>
      </c>
      <c r="C4437" s="950" t="s">
        <v>2071</v>
      </c>
      <c r="D4437" s="953">
        <v>33840</v>
      </c>
      <c r="E4437"/>
      <c r="F4437" s="944"/>
    </row>
    <row r="4438" spans="1:6" ht="19.5" customHeight="1" x14ac:dyDescent="0.2">
      <c r="A4438" s="950">
        <v>2002020303100000</v>
      </c>
      <c r="B4438" s="951" t="s">
        <v>7005</v>
      </c>
      <c r="C4438" s="950" t="s">
        <v>2071</v>
      </c>
      <c r="D4438" s="953">
        <v>46764</v>
      </c>
      <c r="E4438"/>
      <c r="F4438" s="944"/>
    </row>
    <row r="4439" spans="1:6" ht="19.5" customHeight="1" x14ac:dyDescent="0.2">
      <c r="A4439" s="950">
        <v>2002020303200000</v>
      </c>
      <c r="B4439" s="951" t="s">
        <v>7006</v>
      </c>
      <c r="C4439" s="950" t="s">
        <v>2071</v>
      </c>
      <c r="D4439" s="953">
        <v>59165.279999999999</v>
      </c>
      <c r="E4439"/>
      <c r="F4439" s="944"/>
    </row>
    <row r="4440" spans="1:6" ht="19.5" customHeight="1" x14ac:dyDescent="0.2">
      <c r="A4440" s="950">
        <v>2002020303300000</v>
      </c>
      <c r="B4440" s="951" t="s">
        <v>7007</v>
      </c>
      <c r="C4440" s="950" t="s">
        <v>2071</v>
      </c>
      <c r="D4440" s="953">
        <v>73231.199999999997</v>
      </c>
      <c r="E4440"/>
      <c r="F4440" s="944"/>
    </row>
    <row r="4441" spans="1:6" ht="19.5" customHeight="1" x14ac:dyDescent="0.2">
      <c r="A4441" s="950">
        <v>2002020303400000</v>
      </c>
      <c r="B4441" s="951" t="s">
        <v>7008</v>
      </c>
      <c r="C4441" s="950" t="s">
        <v>2071</v>
      </c>
      <c r="D4441" s="953">
        <v>91584</v>
      </c>
      <c r="E4441"/>
      <c r="F4441" s="944"/>
    </row>
    <row r="4442" spans="1:6" ht="19.5" customHeight="1" x14ac:dyDescent="0.2">
      <c r="A4442" s="950">
        <v>2002020303500000</v>
      </c>
      <c r="B4442" s="951" t="s">
        <v>7009</v>
      </c>
      <c r="C4442" s="950" t="s">
        <v>2071</v>
      </c>
      <c r="D4442" s="953">
        <v>120868.08</v>
      </c>
      <c r="E4442"/>
      <c r="F4442" s="944"/>
    </row>
    <row r="4443" spans="1:6" ht="19.5" customHeight="1" x14ac:dyDescent="0.2">
      <c r="A4443" s="950">
        <v>2002020303600000</v>
      </c>
      <c r="B4443" s="951" t="s">
        <v>7010</v>
      </c>
      <c r="C4443" s="950" t="s">
        <v>2071</v>
      </c>
      <c r="D4443" s="953">
        <v>150084</v>
      </c>
      <c r="E4443"/>
      <c r="F4443" s="944"/>
    </row>
    <row r="4444" spans="1:6" ht="19.5" customHeight="1" x14ac:dyDescent="0.2">
      <c r="A4444" s="950">
        <v>2002020303700000</v>
      </c>
      <c r="B4444" s="951" t="s">
        <v>7011</v>
      </c>
      <c r="C4444" s="950" t="s">
        <v>2071</v>
      </c>
      <c r="D4444" s="953">
        <v>191918.88</v>
      </c>
      <c r="E4444"/>
      <c r="F4444" s="944"/>
    </row>
    <row r="4445" spans="1:6" ht="19.5" customHeight="1" x14ac:dyDescent="0.2">
      <c r="A4445" s="1012"/>
      <c r="B4445"/>
      <c r="C4445"/>
      <c r="D4445"/>
      <c r="E4445"/>
      <c r="F4445" s="944"/>
    </row>
    <row r="4446" spans="1:6" ht="19.5" customHeight="1" x14ac:dyDescent="0.2">
      <c r="A4446" s="946">
        <v>2003000000000000</v>
      </c>
      <c r="B4446" s="947" t="s">
        <v>3218</v>
      </c>
      <c r="C4446" s="948" t="s">
        <v>328</v>
      </c>
      <c r="D4446" s="948" t="s">
        <v>97</v>
      </c>
      <c r="E4446"/>
      <c r="F4446" s="944"/>
    </row>
    <row r="4447" spans="1:6" ht="19.5" customHeight="1" x14ac:dyDescent="0.2">
      <c r="A4447" s="949">
        <v>2003010000000000</v>
      </c>
      <c r="B4447" s="5102" t="s">
        <v>7012</v>
      </c>
      <c r="C4447" s="5103"/>
      <c r="D4447" s="5103"/>
      <c r="E4447" s="5103"/>
      <c r="F4447" s="5104"/>
    </row>
    <row r="4448" spans="1:6" ht="19.5" customHeight="1" x14ac:dyDescent="0.2">
      <c r="A4448" s="950">
        <v>2003010102100000</v>
      </c>
      <c r="B4448" s="951" t="s">
        <v>7013</v>
      </c>
      <c r="C4448" s="950" t="s">
        <v>2071</v>
      </c>
      <c r="D4448" s="953">
        <v>2268</v>
      </c>
      <c r="E4448"/>
      <c r="F4448" s="944"/>
    </row>
    <row r="4449" spans="1:6" ht="19.5" customHeight="1" x14ac:dyDescent="0.2">
      <c r="A4449" s="950">
        <v>2003010102200000</v>
      </c>
      <c r="B4449" s="951" t="s">
        <v>7014</v>
      </c>
      <c r="C4449" s="950" t="s">
        <v>2071</v>
      </c>
      <c r="D4449" s="953">
        <v>2520</v>
      </c>
      <c r="E4449"/>
      <c r="F4449" s="944"/>
    </row>
    <row r="4450" spans="1:6" ht="19.5" customHeight="1" x14ac:dyDescent="0.2">
      <c r="A4450" s="950">
        <v>2003010102300000</v>
      </c>
      <c r="B4450" s="951" t="s">
        <v>7015</v>
      </c>
      <c r="C4450" s="950" t="s">
        <v>2071</v>
      </c>
      <c r="D4450" s="953">
        <v>2943.36</v>
      </c>
      <c r="E4450"/>
      <c r="F4450" s="944"/>
    </row>
    <row r="4451" spans="1:6" ht="19.5" customHeight="1" x14ac:dyDescent="0.2">
      <c r="A4451" s="950">
        <v>2003010102400000</v>
      </c>
      <c r="B4451" s="951" t="s">
        <v>7016</v>
      </c>
      <c r="C4451" s="950" t="s">
        <v>2071</v>
      </c>
      <c r="D4451" s="953">
        <v>3982.75</v>
      </c>
      <c r="E4451"/>
      <c r="F4451" s="944"/>
    </row>
    <row r="4452" spans="1:6" ht="19.5" customHeight="1" x14ac:dyDescent="0.2">
      <c r="A4452" s="950">
        <v>2003010102500000</v>
      </c>
      <c r="B4452" s="951" t="s">
        <v>7017</v>
      </c>
      <c r="C4452" s="950" t="s">
        <v>2071</v>
      </c>
      <c r="D4452" s="953">
        <v>5927.04</v>
      </c>
      <c r="E4452"/>
      <c r="F4452" s="944"/>
    </row>
    <row r="4453" spans="1:6" ht="19.5" customHeight="1" x14ac:dyDescent="0.2">
      <c r="A4453" s="950">
        <v>2003010102600000</v>
      </c>
      <c r="B4453" s="951" t="s">
        <v>7018</v>
      </c>
      <c r="C4453" s="950" t="s">
        <v>2071</v>
      </c>
      <c r="D4453" s="953">
        <v>7106.4</v>
      </c>
      <c r="E4453"/>
      <c r="F4453" s="944"/>
    </row>
    <row r="4454" spans="1:6" ht="19.5" customHeight="1" x14ac:dyDescent="0.2">
      <c r="A4454" s="950">
        <v>2003010102700000</v>
      </c>
      <c r="B4454" s="951" t="s">
        <v>7019</v>
      </c>
      <c r="C4454" s="950" t="s">
        <v>2071</v>
      </c>
      <c r="D4454" s="953">
        <v>9959.0400000000009</v>
      </c>
      <c r="E4454"/>
      <c r="F4454" s="944"/>
    </row>
    <row r="4455" spans="1:6" ht="19.5" customHeight="1" x14ac:dyDescent="0.2">
      <c r="A4455" s="950">
        <v>2003010102800000</v>
      </c>
      <c r="B4455" s="951" t="s">
        <v>7020</v>
      </c>
      <c r="C4455" s="950" t="s">
        <v>2071</v>
      </c>
      <c r="D4455" s="953">
        <v>14575.68</v>
      </c>
      <c r="E4455"/>
      <c r="F4455" s="944"/>
    </row>
    <row r="4456" spans="1:6" ht="19.5" customHeight="1" x14ac:dyDescent="0.2">
      <c r="A4456" s="950">
        <v>2003010102900000</v>
      </c>
      <c r="B4456" s="951" t="s">
        <v>7021</v>
      </c>
      <c r="C4456" s="950" t="s">
        <v>2071</v>
      </c>
      <c r="D4456" s="953">
        <v>19756.8</v>
      </c>
      <c r="E4456"/>
      <c r="F4456" s="944"/>
    </row>
    <row r="4457" spans="1:6" ht="19.5" customHeight="1" x14ac:dyDescent="0.2">
      <c r="A4457" s="950">
        <v>2003010103000000</v>
      </c>
      <c r="B4457" s="951" t="s">
        <v>7022</v>
      </c>
      <c r="C4457" s="950" t="s">
        <v>2071</v>
      </c>
      <c r="D4457" s="953">
        <v>26177.759999999998</v>
      </c>
      <c r="E4457"/>
      <c r="F4457" s="944"/>
    </row>
    <row r="4458" spans="1:6" ht="19.5" customHeight="1" x14ac:dyDescent="0.2">
      <c r="A4458" s="950">
        <v>2003010103100000</v>
      </c>
      <c r="B4458" s="951" t="s">
        <v>7023</v>
      </c>
      <c r="C4458" s="950" t="s">
        <v>2071</v>
      </c>
      <c r="D4458" s="953">
        <v>35562.239999999998</v>
      </c>
      <c r="E4458"/>
      <c r="F4458" s="944"/>
    </row>
    <row r="4459" spans="1:6" ht="19.5" customHeight="1" x14ac:dyDescent="0.2">
      <c r="A4459" s="950">
        <v>2003010103200000</v>
      </c>
      <c r="B4459" s="951" t="s">
        <v>7024</v>
      </c>
      <c r="C4459" s="950" t="s">
        <v>2071</v>
      </c>
      <c r="D4459" s="953">
        <v>47779.199999999997</v>
      </c>
      <c r="E4459"/>
      <c r="F4459" s="944"/>
    </row>
    <row r="4460" spans="1:6" ht="19.5" customHeight="1" x14ac:dyDescent="0.2">
      <c r="A4460" s="950">
        <v>2003010103300000</v>
      </c>
      <c r="B4460" s="951" t="s">
        <v>7025</v>
      </c>
      <c r="C4460" s="950" t="s">
        <v>2071</v>
      </c>
      <c r="D4460" s="953">
        <v>61286.400000000001</v>
      </c>
      <c r="E4460"/>
      <c r="F4460" s="944"/>
    </row>
    <row r="4461" spans="1:6" ht="19.5" customHeight="1" x14ac:dyDescent="0.2">
      <c r="A4461" s="950">
        <v>2003010103400000</v>
      </c>
      <c r="B4461" s="951" t="s">
        <v>7026</v>
      </c>
      <c r="C4461" s="950" t="s">
        <v>2071</v>
      </c>
      <c r="D4461" s="953">
        <v>75196.800000000003</v>
      </c>
      <c r="E4461"/>
      <c r="F4461" s="944"/>
    </row>
    <row r="4462" spans="1:6" ht="19.5" customHeight="1" x14ac:dyDescent="0.2">
      <c r="A4462" s="950">
        <v>2003010103500000</v>
      </c>
      <c r="B4462" s="951" t="s">
        <v>7027</v>
      </c>
      <c r="C4462" s="950" t="s">
        <v>2071</v>
      </c>
      <c r="D4462" s="953">
        <v>93542.399999999994</v>
      </c>
      <c r="E4462"/>
      <c r="F4462" s="944"/>
    </row>
    <row r="4463" spans="1:6" ht="19.5" customHeight="1" x14ac:dyDescent="0.2">
      <c r="A4463" s="950">
        <v>2003010103600000</v>
      </c>
      <c r="B4463" s="951" t="s">
        <v>7028</v>
      </c>
      <c r="C4463" s="950" t="s">
        <v>2071</v>
      </c>
      <c r="D4463" s="953">
        <v>121867.2</v>
      </c>
      <c r="E4463"/>
      <c r="F4463" s="944"/>
    </row>
    <row r="4464" spans="1:6" ht="19.5" customHeight="1" x14ac:dyDescent="0.2">
      <c r="A4464" s="950">
        <v>2003010103700000</v>
      </c>
      <c r="B4464" s="951" t="s">
        <v>7029</v>
      </c>
      <c r="C4464" s="950" t="s">
        <v>2071</v>
      </c>
      <c r="D4464" s="953">
        <v>151905.60000000001</v>
      </c>
      <c r="E4464"/>
      <c r="F4464" s="944"/>
    </row>
    <row r="4465" spans="1:6" ht="19.5" customHeight="1" x14ac:dyDescent="0.2">
      <c r="A4465" s="949">
        <v>2003020000000000</v>
      </c>
      <c r="B4465" s="5102" t="s">
        <v>3219</v>
      </c>
      <c r="C4465" s="5103"/>
      <c r="D4465" s="5103"/>
      <c r="E4465" s="5103"/>
      <c r="F4465" s="5104"/>
    </row>
    <row r="4466" spans="1:6" ht="19.5" customHeight="1" x14ac:dyDescent="0.2">
      <c r="A4466" s="950">
        <v>2003020105100000</v>
      </c>
      <c r="B4466" s="951" t="s">
        <v>6337</v>
      </c>
      <c r="C4466" s="950" t="s">
        <v>2071</v>
      </c>
      <c r="D4466" s="953">
        <v>3986.34</v>
      </c>
      <c r="E4466"/>
      <c r="F4466" s="944"/>
    </row>
    <row r="4467" spans="1:6" ht="19.5" customHeight="1" x14ac:dyDescent="0.2">
      <c r="A4467" s="950">
        <v>2003020105200000</v>
      </c>
      <c r="B4467" s="951" t="s">
        <v>6338</v>
      </c>
      <c r="C4467" s="950" t="s">
        <v>2071</v>
      </c>
      <c r="D4467" s="953">
        <v>4764.49</v>
      </c>
      <c r="E4467"/>
      <c r="F4467" s="944"/>
    </row>
    <row r="4468" spans="1:6" ht="19.5" customHeight="1" x14ac:dyDescent="0.2">
      <c r="A4468" s="950">
        <v>2003020105300000</v>
      </c>
      <c r="B4468" s="951" t="s">
        <v>6339</v>
      </c>
      <c r="C4468" s="950" t="s">
        <v>2071</v>
      </c>
      <c r="D4468" s="953">
        <v>6741.07</v>
      </c>
      <c r="E4468"/>
      <c r="F4468" s="944"/>
    </row>
    <row r="4469" spans="1:6" ht="19.5" customHeight="1" x14ac:dyDescent="0.2">
      <c r="A4469" s="950">
        <v>2003020105400000</v>
      </c>
      <c r="B4469" s="951" t="s">
        <v>6340</v>
      </c>
      <c r="C4469" s="950" t="s">
        <v>2071</v>
      </c>
      <c r="D4469" s="953">
        <v>9320.42</v>
      </c>
      <c r="E4469"/>
      <c r="F4469" s="944"/>
    </row>
    <row r="4470" spans="1:6" ht="19.5" customHeight="1" x14ac:dyDescent="0.2">
      <c r="A4470" s="950">
        <v>2003020105500000</v>
      </c>
      <c r="B4470" s="951" t="s">
        <v>6341</v>
      </c>
      <c r="C4470" s="950" t="s">
        <v>2071</v>
      </c>
      <c r="D4470" s="953">
        <v>12916.65</v>
      </c>
      <c r="E4470"/>
      <c r="F4470" s="944"/>
    </row>
    <row r="4471" spans="1:6" ht="19.5" customHeight="1" x14ac:dyDescent="0.2">
      <c r="A4471" s="950">
        <v>2003020105600000</v>
      </c>
      <c r="B4471" s="951" t="s">
        <v>6342</v>
      </c>
      <c r="C4471" s="950" t="s">
        <v>2071</v>
      </c>
      <c r="D4471" s="953">
        <v>18459.14</v>
      </c>
      <c r="E4471"/>
      <c r="F4471" s="944"/>
    </row>
    <row r="4472" spans="1:6" ht="19.5" customHeight="1" x14ac:dyDescent="0.2">
      <c r="A4472" s="950">
        <v>2003020105700000</v>
      </c>
      <c r="B4472" s="951" t="s">
        <v>6343</v>
      </c>
      <c r="C4472" s="950" t="s">
        <v>2071</v>
      </c>
      <c r="D4472" s="953">
        <v>27089.89</v>
      </c>
      <c r="E4472"/>
      <c r="F4472" s="944"/>
    </row>
    <row r="4473" spans="1:6" ht="19.5" customHeight="1" x14ac:dyDescent="0.2">
      <c r="A4473" s="950">
        <v>2003020105800000</v>
      </c>
      <c r="B4473" s="951" t="s">
        <v>6344</v>
      </c>
      <c r="C4473" s="950" t="s">
        <v>2071</v>
      </c>
      <c r="D4473" s="953">
        <v>35892.07</v>
      </c>
      <c r="E4473"/>
      <c r="F4473" s="944"/>
    </row>
    <row r="4474" spans="1:6" ht="19.5" customHeight="1" x14ac:dyDescent="0.2">
      <c r="A4474" s="950">
        <v>2003020106100000</v>
      </c>
      <c r="B4474" s="951" t="s">
        <v>7030</v>
      </c>
      <c r="C4474" s="950" t="s">
        <v>2071</v>
      </c>
      <c r="D4474" s="953">
        <v>4545.3599999999997</v>
      </c>
      <c r="E4474"/>
      <c r="F4474" s="944"/>
    </row>
    <row r="4475" spans="1:6" ht="19.5" customHeight="1" x14ac:dyDescent="0.2">
      <c r="A4475" s="950">
        <v>2003020106200000</v>
      </c>
      <c r="B4475" s="951" t="s">
        <v>7031</v>
      </c>
      <c r="C4475" s="950" t="s">
        <v>2071</v>
      </c>
      <c r="D4475" s="953">
        <v>5086.08</v>
      </c>
      <c r="E4475"/>
      <c r="F4475" s="944"/>
    </row>
    <row r="4476" spans="1:6" ht="19.5" customHeight="1" x14ac:dyDescent="0.2">
      <c r="A4476" s="950">
        <v>2003020106300000</v>
      </c>
      <c r="B4476" s="951" t="s">
        <v>7032</v>
      </c>
      <c r="C4476" s="950" t="s">
        <v>2071</v>
      </c>
      <c r="D4476" s="953">
        <v>6078.96</v>
      </c>
      <c r="E4476"/>
      <c r="F4476" s="944"/>
    </row>
    <row r="4477" spans="1:6" ht="19.5" customHeight="1" x14ac:dyDescent="0.2">
      <c r="A4477" s="950">
        <v>2003020106400000</v>
      </c>
      <c r="B4477" s="951" t="s">
        <v>7033</v>
      </c>
      <c r="C4477" s="950" t="s">
        <v>2071</v>
      </c>
      <c r="D4477" s="953">
        <v>8601.1200000000008</v>
      </c>
      <c r="E4477"/>
      <c r="F4477" s="944"/>
    </row>
    <row r="4478" spans="1:6" ht="19.5" customHeight="1" x14ac:dyDescent="0.2">
      <c r="A4478" s="950">
        <v>2003020106500000</v>
      </c>
      <c r="B4478" s="951" t="s">
        <v>7034</v>
      </c>
      <c r="C4478" s="950" t="s">
        <v>2071</v>
      </c>
      <c r="D4478" s="953">
        <v>11892.24</v>
      </c>
      <c r="E4478"/>
      <c r="F4478" s="944"/>
    </row>
    <row r="4479" spans="1:6" ht="19.5" customHeight="1" x14ac:dyDescent="0.2">
      <c r="A4479" s="950">
        <v>2003020106600000</v>
      </c>
      <c r="B4479" s="951" t="s">
        <v>7035</v>
      </c>
      <c r="C4479" s="950" t="s">
        <v>2071</v>
      </c>
      <c r="D4479" s="953">
        <v>16768.080000000002</v>
      </c>
      <c r="E4479"/>
      <c r="F4479" s="944"/>
    </row>
    <row r="4480" spans="1:6" ht="19.5" customHeight="1" x14ac:dyDescent="0.2">
      <c r="A4480" s="950">
        <v>2003020106700000</v>
      </c>
      <c r="B4480" s="951" t="s">
        <v>7036</v>
      </c>
      <c r="C4480" s="950" t="s">
        <v>2071</v>
      </c>
      <c r="D4480" s="953">
        <v>23552.639999999999</v>
      </c>
      <c r="E4480"/>
      <c r="F4480" s="944"/>
    </row>
    <row r="4481" spans="1:6" ht="19.5" customHeight="1" x14ac:dyDescent="0.2">
      <c r="A4481" s="950">
        <v>2003020106800000</v>
      </c>
      <c r="B4481" s="951" t="s">
        <v>7037</v>
      </c>
      <c r="C4481" s="950" t="s">
        <v>2071</v>
      </c>
      <c r="D4481" s="953">
        <v>34565.040000000001</v>
      </c>
      <c r="E4481"/>
      <c r="F4481" s="944"/>
    </row>
    <row r="4482" spans="1:6" ht="19.5" customHeight="1" x14ac:dyDescent="0.2">
      <c r="A4482" s="950">
        <v>2003020106900000</v>
      </c>
      <c r="B4482" s="951" t="s">
        <v>7038</v>
      </c>
      <c r="C4482" s="950" t="s">
        <v>2071</v>
      </c>
      <c r="D4482" s="953">
        <v>45796.32</v>
      </c>
      <c r="E4482"/>
      <c r="F4482" s="944"/>
    </row>
    <row r="4483" spans="1:6" ht="19.5" customHeight="1" x14ac:dyDescent="0.2">
      <c r="A4483" s="950">
        <v>2003020107000000</v>
      </c>
      <c r="B4483" s="951" t="s">
        <v>7039</v>
      </c>
      <c r="C4483" s="950" t="s">
        <v>2071</v>
      </c>
      <c r="D4483" s="953">
        <v>63534.239999999998</v>
      </c>
      <c r="E4483"/>
      <c r="F4483" s="944"/>
    </row>
    <row r="4484" spans="1:6" ht="19.5" customHeight="1" x14ac:dyDescent="0.2">
      <c r="A4484" s="950">
        <v>2003020107100000</v>
      </c>
      <c r="B4484" s="951" t="s">
        <v>7040</v>
      </c>
      <c r="C4484" s="950" t="s">
        <v>2071</v>
      </c>
      <c r="D4484" s="953">
        <v>89812.800000000003</v>
      </c>
      <c r="E4484"/>
      <c r="F4484" s="944"/>
    </row>
    <row r="4485" spans="1:6" ht="19.5" customHeight="1" x14ac:dyDescent="0.2">
      <c r="A4485" s="950">
        <v>2003020107200000</v>
      </c>
      <c r="B4485" s="951" t="s">
        <v>7041</v>
      </c>
      <c r="C4485" s="950" t="s">
        <v>2071</v>
      </c>
      <c r="D4485" s="953">
        <v>120960</v>
      </c>
      <c r="E4485"/>
      <c r="F4485" s="944"/>
    </row>
    <row r="4486" spans="1:6" ht="19.5" customHeight="1" x14ac:dyDescent="0.2">
      <c r="A4486" s="950">
        <v>2003020107300000</v>
      </c>
      <c r="B4486" s="951" t="s">
        <v>7042</v>
      </c>
      <c r="C4486" s="950" t="s">
        <v>2071</v>
      </c>
      <c r="D4486" s="953">
        <v>150192</v>
      </c>
      <c r="E4486"/>
      <c r="F4486" s="944"/>
    </row>
    <row r="4487" spans="1:6" ht="19.5" customHeight="1" x14ac:dyDescent="0.2">
      <c r="A4487" s="950">
        <v>2003020107400000</v>
      </c>
      <c r="B4487" s="951" t="s">
        <v>7043</v>
      </c>
      <c r="C4487" s="950" t="s">
        <v>2071</v>
      </c>
      <c r="D4487" s="953">
        <v>184464</v>
      </c>
      <c r="E4487"/>
      <c r="F4487" s="944"/>
    </row>
    <row r="4488" spans="1:6" ht="19.5" customHeight="1" x14ac:dyDescent="0.2">
      <c r="A4488" s="950">
        <v>2003020107500000</v>
      </c>
      <c r="B4488" s="951" t="s">
        <v>7044</v>
      </c>
      <c r="C4488" s="950" t="s">
        <v>2071</v>
      </c>
      <c r="D4488" s="953">
        <v>230630.39999999999</v>
      </c>
      <c r="E4488"/>
      <c r="F4488" s="944"/>
    </row>
    <row r="4489" spans="1:6" ht="19.5" customHeight="1" x14ac:dyDescent="0.2">
      <c r="A4489" s="950">
        <v>2003020107600000</v>
      </c>
      <c r="B4489" s="951" t="s">
        <v>7045</v>
      </c>
      <c r="C4489" s="950" t="s">
        <v>2071</v>
      </c>
      <c r="D4489" s="953">
        <v>301593.59999999998</v>
      </c>
      <c r="E4489"/>
      <c r="F4489" s="944"/>
    </row>
    <row r="4490" spans="1:6" ht="19.5" customHeight="1" x14ac:dyDescent="0.2">
      <c r="A4490" s="950">
        <v>2003020107700000</v>
      </c>
      <c r="B4490" s="951" t="s">
        <v>7046</v>
      </c>
      <c r="C4490" s="950" t="s">
        <v>2071</v>
      </c>
      <c r="D4490" s="953">
        <v>375379.20000000001</v>
      </c>
      <c r="E4490"/>
      <c r="F4490" s="944"/>
    </row>
    <row r="4491" spans="1:6" ht="19.5" customHeight="1" x14ac:dyDescent="0.2">
      <c r="A4491" s="949">
        <v>2003030000000000</v>
      </c>
      <c r="B4491" s="5102" t="s">
        <v>6345</v>
      </c>
      <c r="C4491" s="5103"/>
      <c r="D4491" s="5103"/>
      <c r="E4491" s="5103"/>
      <c r="F4491" s="5104"/>
    </row>
    <row r="4492" spans="1:6" ht="19.5" customHeight="1" x14ac:dyDescent="0.2">
      <c r="A4492" s="950">
        <v>2003030102100000</v>
      </c>
      <c r="B4492" s="951" t="s">
        <v>6346</v>
      </c>
      <c r="C4492" s="950" t="s">
        <v>2071</v>
      </c>
      <c r="D4492" s="953">
        <v>4549.6099999999997</v>
      </c>
      <c r="E4492"/>
      <c r="F4492" s="944"/>
    </row>
    <row r="4493" spans="1:6" ht="19.5" customHeight="1" x14ac:dyDescent="0.2">
      <c r="A4493" s="950">
        <v>2003030102200000</v>
      </c>
      <c r="B4493" s="951" t="s">
        <v>6347</v>
      </c>
      <c r="C4493" s="950" t="s">
        <v>2071</v>
      </c>
      <c r="D4493" s="953">
        <v>5575.03</v>
      </c>
      <c r="E4493"/>
      <c r="F4493" s="944"/>
    </row>
    <row r="4494" spans="1:6" ht="19.5" customHeight="1" x14ac:dyDescent="0.2">
      <c r="A4494" s="950">
        <v>2003030102300000</v>
      </c>
      <c r="B4494" s="951" t="s">
        <v>6348</v>
      </c>
      <c r="C4494" s="950" t="s">
        <v>2071</v>
      </c>
      <c r="D4494" s="953">
        <v>8019.29</v>
      </c>
      <c r="E4494"/>
      <c r="F4494" s="944"/>
    </row>
    <row r="4495" spans="1:6" ht="19.5" customHeight="1" x14ac:dyDescent="0.2">
      <c r="A4495" s="950">
        <v>2003030102400000</v>
      </c>
      <c r="B4495" s="951" t="s">
        <v>6349</v>
      </c>
      <c r="C4495" s="950" t="s">
        <v>2071</v>
      </c>
      <c r="D4495" s="953">
        <v>11557.7</v>
      </c>
      <c r="E4495"/>
      <c r="F4495" s="944"/>
    </row>
    <row r="4496" spans="1:6" ht="19.5" customHeight="1" x14ac:dyDescent="0.2">
      <c r="A4496" s="950">
        <v>2003030102500000</v>
      </c>
      <c r="B4496" s="951" t="s">
        <v>6350</v>
      </c>
      <c r="C4496" s="950" t="s">
        <v>2071</v>
      </c>
      <c r="D4496" s="953">
        <v>16859.39</v>
      </c>
      <c r="E4496"/>
      <c r="F4496" s="944"/>
    </row>
    <row r="4497" spans="1:6" ht="19.5" customHeight="1" x14ac:dyDescent="0.2">
      <c r="A4497" s="950">
        <v>2003030102600000</v>
      </c>
      <c r="B4497" s="951" t="s">
        <v>6351</v>
      </c>
      <c r="C4497" s="950" t="s">
        <v>2071</v>
      </c>
      <c r="D4497" s="953">
        <v>24563.47</v>
      </c>
      <c r="E4497"/>
      <c r="F4497" s="944"/>
    </row>
    <row r="4498" spans="1:6" ht="19.5" customHeight="1" x14ac:dyDescent="0.2">
      <c r="A4498" s="950">
        <v>2003030102700000</v>
      </c>
      <c r="B4498" s="951" t="s">
        <v>6352</v>
      </c>
      <c r="C4498" s="950" t="s">
        <v>2071</v>
      </c>
      <c r="D4498" s="953">
        <v>37474.44</v>
      </c>
      <c r="E4498"/>
      <c r="F4498" s="944"/>
    </row>
    <row r="4499" spans="1:6" ht="19.5" customHeight="1" x14ac:dyDescent="0.2">
      <c r="A4499" s="950">
        <v>2003030102800000</v>
      </c>
      <c r="B4499" s="951" t="s">
        <v>6353</v>
      </c>
      <c r="C4499" s="950" t="s">
        <v>2071</v>
      </c>
      <c r="D4499" s="953">
        <v>50636.63</v>
      </c>
      <c r="E4499"/>
      <c r="F4499" s="944"/>
    </row>
    <row r="4500" spans="1:6" ht="19.5" customHeight="1" x14ac:dyDescent="0.2">
      <c r="A4500" s="950">
        <v>2003030104100000</v>
      </c>
      <c r="B4500" s="951" t="s">
        <v>7047</v>
      </c>
      <c r="C4500" s="950" t="s">
        <v>2071</v>
      </c>
      <c r="D4500" s="953">
        <v>5143.68</v>
      </c>
      <c r="E4500"/>
      <c r="F4500" s="944"/>
    </row>
    <row r="4501" spans="1:6" ht="19.5" customHeight="1" x14ac:dyDescent="0.2">
      <c r="A4501" s="950">
        <v>2003030104200000</v>
      </c>
      <c r="B4501" s="951" t="s">
        <v>7048</v>
      </c>
      <c r="C4501" s="950" t="s">
        <v>2071</v>
      </c>
      <c r="D4501" s="953">
        <v>5805.36</v>
      </c>
      <c r="E4501"/>
      <c r="F4501" s="944"/>
    </row>
    <row r="4502" spans="1:6" ht="19.5" customHeight="1" x14ac:dyDescent="0.2">
      <c r="A4502" s="950">
        <v>2003030104300000</v>
      </c>
      <c r="B4502" s="951" t="s">
        <v>7049</v>
      </c>
      <c r="C4502" s="950" t="s">
        <v>2071</v>
      </c>
      <c r="D4502" s="953">
        <v>7113.6</v>
      </c>
      <c r="E4502"/>
      <c r="F4502" s="944"/>
    </row>
    <row r="4503" spans="1:6" ht="19.5" customHeight="1" x14ac:dyDescent="0.2">
      <c r="A4503" s="950">
        <v>2003030104400000</v>
      </c>
      <c r="B4503" s="951" t="s">
        <v>7050</v>
      </c>
      <c r="C4503" s="950" t="s">
        <v>2071</v>
      </c>
      <c r="D4503" s="953">
        <v>10231.92</v>
      </c>
      <c r="E4503"/>
      <c r="F4503" s="944"/>
    </row>
    <row r="4504" spans="1:6" ht="19.5" customHeight="1" x14ac:dyDescent="0.2">
      <c r="A4504" s="950">
        <v>2003030104500000</v>
      </c>
      <c r="B4504" s="951" t="s">
        <v>7051</v>
      </c>
      <c r="C4504" s="950" t="s">
        <v>2071</v>
      </c>
      <c r="D4504" s="953">
        <v>14757.04</v>
      </c>
      <c r="E4504"/>
      <c r="F4504" s="944"/>
    </row>
    <row r="4505" spans="1:6" ht="19.5" customHeight="1" x14ac:dyDescent="0.2">
      <c r="A4505" s="950">
        <v>2003030104600000</v>
      </c>
      <c r="B4505" s="951" t="s">
        <v>7052</v>
      </c>
      <c r="C4505" s="950" t="s">
        <v>2071</v>
      </c>
      <c r="D4505" s="953">
        <v>21511.439999999999</v>
      </c>
      <c r="E4505"/>
      <c r="F4505" s="944"/>
    </row>
    <row r="4506" spans="1:6" ht="19.5" customHeight="1" x14ac:dyDescent="0.2">
      <c r="A4506" s="950">
        <v>2003030104700000</v>
      </c>
      <c r="B4506" s="951" t="s">
        <v>7053</v>
      </c>
      <c r="C4506" s="950" t="s">
        <v>2071</v>
      </c>
      <c r="D4506" s="953">
        <v>31341.599999999999</v>
      </c>
      <c r="E4506"/>
      <c r="F4506" s="944"/>
    </row>
    <row r="4507" spans="1:6" ht="19.5" customHeight="1" x14ac:dyDescent="0.2">
      <c r="A4507" s="950">
        <v>2003030104800000</v>
      </c>
      <c r="B4507" s="951" t="s">
        <v>7054</v>
      </c>
      <c r="C4507" s="950" t="s">
        <v>2071</v>
      </c>
      <c r="D4507" s="953">
        <v>47815.199999999997</v>
      </c>
      <c r="E4507"/>
      <c r="F4507" s="944"/>
    </row>
    <row r="4508" spans="1:6" ht="19.5" customHeight="1" x14ac:dyDescent="0.2">
      <c r="A4508" s="950">
        <v>2003030104900000</v>
      </c>
      <c r="B4508" s="951" t="s">
        <v>7055</v>
      </c>
      <c r="C4508" s="950" t="s">
        <v>2071</v>
      </c>
      <c r="D4508" s="953">
        <v>64609.919999999998</v>
      </c>
      <c r="E4508"/>
      <c r="F4508" s="944"/>
    </row>
    <row r="4509" spans="1:6" ht="19.5" customHeight="1" x14ac:dyDescent="0.2">
      <c r="A4509" s="950">
        <v>2003030105000000</v>
      </c>
      <c r="B4509" s="951" t="s">
        <v>7056</v>
      </c>
      <c r="C4509" s="950" t="s">
        <v>2071</v>
      </c>
      <c r="D4509" s="953">
        <v>88169.76</v>
      </c>
      <c r="E4509"/>
      <c r="F4509" s="944"/>
    </row>
    <row r="4510" spans="1:6" ht="19.5" customHeight="1" x14ac:dyDescent="0.2">
      <c r="A4510" s="950">
        <v>2003030105100000</v>
      </c>
      <c r="B4510" s="951" t="s">
        <v>7057</v>
      </c>
      <c r="C4510" s="950" t="s">
        <v>2071</v>
      </c>
      <c r="D4510" s="953">
        <v>119316.96</v>
      </c>
      <c r="E4510"/>
      <c r="F4510" s="944"/>
    </row>
    <row r="4511" spans="1:6" ht="19.5" customHeight="1" x14ac:dyDescent="0.2">
      <c r="A4511" s="950">
        <v>2003030105200000</v>
      </c>
      <c r="B4511" s="951" t="s">
        <v>7058</v>
      </c>
      <c r="C4511" s="950" t="s">
        <v>2071</v>
      </c>
      <c r="D4511" s="953">
        <v>167015.51999999999</v>
      </c>
      <c r="E4511"/>
      <c r="F4511" s="944"/>
    </row>
    <row r="4512" spans="1:6" ht="19.5" customHeight="1" x14ac:dyDescent="0.2">
      <c r="A4512" s="950">
        <v>2003030105300000</v>
      </c>
      <c r="B4512" s="951" t="s">
        <v>7059</v>
      </c>
      <c r="C4512" s="950" t="s">
        <v>2071</v>
      </c>
      <c r="D4512" s="953">
        <v>210873.60000000001</v>
      </c>
      <c r="E4512"/>
      <c r="F4512" s="944"/>
    </row>
    <row r="4513" spans="1:6" ht="19.5" customHeight="1" x14ac:dyDescent="0.2">
      <c r="A4513" s="950">
        <v>2003030105400000</v>
      </c>
      <c r="B4513" s="951" t="s">
        <v>7060</v>
      </c>
      <c r="C4513" s="950" t="s">
        <v>2071</v>
      </c>
      <c r="D4513" s="953">
        <v>256636.79999999999</v>
      </c>
      <c r="E4513"/>
      <c r="F4513" s="944"/>
    </row>
    <row r="4514" spans="1:6" ht="19.5" customHeight="1" x14ac:dyDescent="0.2">
      <c r="A4514" s="950">
        <v>2003030105500000</v>
      </c>
      <c r="B4514" s="951" t="s">
        <v>7061</v>
      </c>
      <c r="C4514" s="950" t="s">
        <v>2071</v>
      </c>
      <c r="D4514" s="953">
        <v>319536.8</v>
      </c>
      <c r="E4514"/>
      <c r="F4514" s="944"/>
    </row>
    <row r="4515" spans="1:6" ht="19.5" customHeight="1" x14ac:dyDescent="0.2">
      <c r="A4515" s="950">
        <v>2003030105600000</v>
      </c>
      <c r="B4515" s="951" t="s">
        <v>7062</v>
      </c>
      <c r="C4515" s="950" t="s">
        <v>2071</v>
      </c>
      <c r="D4515" s="953">
        <v>417816</v>
      </c>
      <c r="E4515"/>
      <c r="F4515" s="944"/>
    </row>
    <row r="4516" spans="1:6" ht="19.5" customHeight="1" x14ac:dyDescent="0.2">
      <c r="A4516" s="950">
        <v>2003030105700000</v>
      </c>
      <c r="B4516" s="951" t="s">
        <v>7063</v>
      </c>
      <c r="C4516" s="950" t="s">
        <v>2071</v>
      </c>
      <c r="D4516" s="953">
        <v>517708.79999999999</v>
      </c>
      <c r="E4516"/>
      <c r="F4516" s="944"/>
    </row>
    <row r="4517" spans="1:6" ht="19.5" customHeight="1" x14ac:dyDescent="0.2">
      <c r="A4517" s="949">
        <v>2003040000000000</v>
      </c>
      <c r="B4517" s="5102" t="s">
        <v>6354</v>
      </c>
      <c r="C4517" s="5103"/>
      <c r="D4517" s="5103"/>
      <c r="E4517" s="5103"/>
      <c r="F4517" s="5104"/>
    </row>
    <row r="4518" spans="1:6" ht="19.5" customHeight="1" x14ac:dyDescent="0.2">
      <c r="A4518" s="950">
        <v>2003040102100000</v>
      </c>
      <c r="B4518" s="951" t="s">
        <v>6355</v>
      </c>
      <c r="C4518" s="950" t="s">
        <v>2071</v>
      </c>
      <c r="D4518" s="953">
        <v>5245.6</v>
      </c>
      <c r="E4518"/>
      <c r="F4518" s="944"/>
    </row>
    <row r="4519" spans="1:6" ht="19.5" customHeight="1" x14ac:dyDescent="0.2">
      <c r="A4519" s="950">
        <v>2003040102200000</v>
      </c>
      <c r="B4519" s="951" t="s">
        <v>6356</v>
      </c>
      <c r="C4519" s="950" t="s">
        <v>2071</v>
      </c>
      <c r="D4519" s="953">
        <v>6517.5</v>
      </c>
      <c r="E4519"/>
      <c r="F4519" s="944"/>
    </row>
    <row r="4520" spans="1:6" ht="19.5" customHeight="1" x14ac:dyDescent="0.2">
      <c r="A4520" s="950">
        <v>2003040102300000</v>
      </c>
      <c r="B4520" s="951" t="s">
        <v>6357</v>
      </c>
      <c r="C4520" s="950" t="s">
        <v>2071</v>
      </c>
      <c r="D4520" s="953">
        <v>9644.32</v>
      </c>
      <c r="E4520"/>
      <c r="F4520" s="944"/>
    </row>
    <row r="4521" spans="1:6" ht="19.5" customHeight="1" x14ac:dyDescent="0.2">
      <c r="A4521" s="950">
        <v>2003040102400000</v>
      </c>
      <c r="B4521" s="951" t="s">
        <v>6358</v>
      </c>
      <c r="C4521" s="950" t="s">
        <v>2071</v>
      </c>
      <c r="D4521" s="953">
        <v>14075.43</v>
      </c>
      <c r="E4521"/>
      <c r="F4521" s="944"/>
    </row>
    <row r="4522" spans="1:6" ht="19.5" customHeight="1" x14ac:dyDescent="0.2">
      <c r="A4522" s="950">
        <v>2003040102500000</v>
      </c>
      <c r="B4522" s="951" t="s">
        <v>6359</v>
      </c>
      <c r="C4522" s="950" t="s">
        <v>2071</v>
      </c>
      <c r="D4522" s="953">
        <v>21398.73</v>
      </c>
      <c r="E4522"/>
      <c r="F4522" s="944"/>
    </row>
    <row r="4523" spans="1:6" ht="19.5" customHeight="1" x14ac:dyDescent="0.2">
      <c r="A4523" s="950">
        <v>2003040102600000</v>
      </c>
      <c r="B4523" s="951" t="s">
        <v>6360</v>
      </c>
      <c r="C4523" s="950" t="s">
        <v>2071</v>
      </c>
      <c r="D4523" s="953">
        <v>32014.75</v>
      </c>
      <c r="E4523"/>
      <c r="F4523" s="944"/>
    </row>
    <row r="4524" spans="1:6" ht="19.5" customHeight="1" x14ac:dyDescent="0.2">
      <c r="A4524" s="950">
        <v>2003040102700000</v>
      </c>
      <c r="B4524" s="951" t="s">
        <v>6361</v>
      </c>
      <c r="C4524" s="950" t="s">
        <v>2071</v>
      </c>
      <c r="D4524" s="953">
        <v>48087.3</v>
      </c>
      <c r="E4524"/>
      <c r="F4524" s="944"/>
    </row>
    <row r="4525" spans="1:6" ht="19.5" customHeight="1" x14ac:dyDescent="0.2">
      <c r="A4525" s="950">
        <v>2003040102800000</v>
      </c>
      <c r="B4525" s="951" t="s">
        <v>6362</v>
      </c>
      <c r="C4525" s="950" t="s">
        <v>2071</v>
      </c>
      <c r="D4525" s="953">
        <v>69896.83</v>
      </c>
      <c r="E4525"/>
      <c r="F4525" s="944"/>
    </row>
    <row r="4526" spans="1:6" ht="19.5" customHeight="1" x14ac:dyDescent="0.2">
      <c r="A4526" s="950">
        <v>2003040104100000</v>
      </c>
      <c r="B4526" s="951" t="s">
        <v>7064</v>
      </c>
      <c r="C4526" s="950" t="s">
        <v>2071</v>
      </c>
      <c r="D4526" s="953">
        <v>5856.48</v>
      </c>
      <c r="E4526"/>
      <c r="F4526" s="944"/>
    </row>
    <row r="4527" spans="1:6" ht="19.5" customHeight="1" x14ac:dyDescent="0.2">
      <c r="A4527" s="950">
        <v>2003040104200000</v>
      </c>
      <c r="B4527" s="951" t="s">
        <v>7065</v>
      </c>
      <c r="C4527" s="950" t="s">
        <v>2071</v>
      </c>
      <c r="D4527" s="953">
        <v>6693.12</v>
      </c>
      <c r="E4527"/>
      <c r="F4527" s="944"/>
    </row>
    <row r="4528" spans="1:6" ht="19.5" customHeight="1" x14ac:dyDescent="0.2">
      <c r="A4528" s="950">
        <v>2003040104300000</v>
      </c>
      <c r="B4528" s="951" t="s">
        <v>7066</v>
      </c>
      <c r="C4528" s="950" t="s">
        <v>2071</v>
      </c>
      <c r="D4528" s="953">
        <v>8316</v>
      </c>
      <c r="E4528"/>
      <c r="F4528" s="944"/>
    </row>
    <row r="4529" spans="1:6" ht="19.5" customHeight="1" x14ac:dyDescent="0.2">
      <c r="A4529" s="950">
        <v>2003040104400000</v>
      </c>
      <c r="B4529" s="951" t="s">
        <v>7067</v>
      </c>
      <c r="C4529" s="950" t="s">
        <v>2071</v>
      </c>
      <c r="D4529" s="953">
        <v>12305.52</v>
      </c>
      <c r="E4529"/>
      <c r="F4529" s="944"/>
    </row>
    <row r="4530" spans="1:6" ht="19.5" customHeight="1" x14ac:dyDescent="0.2">
      <c r="A4530" s="950">
        <v>2003040104500000</v>
      </c>
      <c r="B4530" s="951" t="s">
        <v>7068</v>
      </c>
      <c r="C4530" s="950" t="s">
        <v>2071</v>
      </c>
      <c r="D4530" s="953">
        <v>17959.68</v>
      </c>
      <c r="E4530"/>
      <c r="F4530" s="944"/>
    </row>
    <row r="4531" spans="1:6" ht="19.5" customHeight="1" x14ac:dyDescent="0.2">
      <c r="A4531" s="950">
        <v>2003040104600000</v>
      </c>
      <c r="B4531" s="951" t="s">
        <v>7069</v>
      </c>
      <c r="C4531" s="950" t="s">
        <v>2071</v>
      </c>
      <c r="D4531" s="953">
        <v>27303.84</v>
      </c>
      <c r="E4531"/>
      <c r="F4531" s="944"/>
    </row>
    <row r="4532" spans="1:6" ht="19.5" customHeight="1" x14ac:dyDescent="0.2">
      <c r="A4532" s="950">
        <v>2003040104700000</v>
      </c>
      <c r="B4532" s="951" t="s">
        <v>7070</v>
      </c>
      <c r="C4532" s="950" t="s">
        <v>2071</v>
      </c>
      <c r="D4532" s="953">
        <v>40849.199999999997</v>
      </c>
      <c r="E4532"/>
      <c r="F4532" s="944"/>
    </row>
    <row r="4533" spans="1:6" ht="19.5" customHeight="1" x14ac:dyDescent="0.2">
      <c r="A4533" s="950">
        <v>2003040104800000</v>
      </c>
      <c r="B4533" s="951" t="s">
        <v>7071</v>
      </c>
      <c r="C4533" s="950" t="s">
        <v>2071</v>
      </c>
      <c r="D4533" s="953">
        <v>61356.959999999999</v>
      </c>
      <c r="E4533"/>
      <c r="F4533" s="944"/>
    </row>
    <row r="4534" spans="1:6" ht="19.5" customHeight="1" x14ac:dyDescent="0.2">
      <c r="A4534" s="950">
        <v>2003040104900000</v>
      </c>
      <c r="B4534" s="951" t="s">
        <v>7072</v>
      </c>
      <c r="C4534" s="950" t="s">
        <v>2071</v>
      </c>
      <c r="D4534" s="953">
        <v>89184.960000000006</v>
      </c>
      <c r="E4534"/>
      <c r="F4534" s="944"/>
    </row>
    <row r="4535" spans="1:6" ht="19.5" customHeight="1" x14ac:dyDescent="0.2">
      <c r="A4535" s="950">
        <v>2003040105000000</v>
      </c>
      <c r="B4535" s="951" t="s">
        <v>7073</v>
      </c>
      <c r="C4535" s="950" t="s">
        <v>2071</v>
      </c>
      <c r="D4535" s="953">
        <v>112392</v>
      </c>
      <c r="E4535"/>
      <c r="F4535" s="944"/>
    </row>
    <row r="4536" spans="1:6" ht="19.5" customHeight="1" x14ac:dyDescent="0.2">
      <c r="A4536" s="950">
        <v>2003040105100000</v>
      </c>
      <c r="B4536" s="951" t="s">
        <v>7074</v>
      </c>
      <c r="C4536" s="950" t="s">
        <v>2071</v>
      </c>
      <c r="D4536" s="953">
        <v>156240</v>
      </c>
      <c r="E4536"/>
      <c r="F4536" s="944"/>
    </row>
    <row r="4537" spans="1:6" ht="19.5" customHeight="1" x14ac:dyDescent="0.2">
      <c r="A4537" s="950">
        <v>2003040105200000</v>
      </c>
      <c r="B4537" s="951" t="s">
        <v>7075</v>
      </c>
      <c r="C4537" s="950" t="s">
        <v>2071</v>
      </c>
      <c r="D4537" s="953">
        <v>217224</v>
      </c>
      <c r="E4537"/>
      <c r="F4537" s="944"/>
    </row>
    <row r="4538" spans="1:6" ht="19.5" customHeight="1" x14ac:dyDescent="0.2">
      <c r="A4538" s="950">
        <v>2003040105300000</v>
      </c>
      <c r="B4538" s="951" t="s">
        <v>7076</v>
      </c>
      <c r="C4538" s="950" t="s">
        <v>2071</v>
      </c>
      <c r="D4538" s="953">
        <v>274780.79999999999</v>
      </c>
      <c r="E4538"/>
      <c r="F4538" s="944"/>
    </row>
    <row r="4539" spans="1:6" ht="19.5" customHeight="1" x14ac:dyDescent="0.2">
      <c r="A4539" s="950">
        <v>2003040105400000</v>
      </c>
      <c r="B4539" s="951" t="s">
        <v>7077</v>
      </c>
      <c r="C4539" s="950" t="s">
        <v>2071</v>
      </c>
      <c r="D4539" s="953">
        <v>336470.4</v>
      </c>
      <c r="E4539"/>
      <c r="F4539" s="944"/>
    </row>
    <row r="4540" spans="1:6" ht="19.5" customHeight="1" x14ac:dyDescent="0.2">
      <c r="A4540" s="950">
        <v>2003040105500000</v>
      </c>
      <c r="B4540" s="951" t="s">
        <v>7078</v>
      </c>
      <c r="C4540" s="950" t="s">
        <v>2071</v>
      </c>
      <c r="D4540" s="953">
        <v>422251.2</v>
      </c>
      <c r="E4540"/>
      <c r="F4540" s="944"/>
    </row>
    <row r="4541" spans="1:6" ht="19.5" customHeight="1" x14ac:dyDescent="0.2">
      <c r="A4541" s="950">
        <v>2003040105600000</v>
      </c>
      <c r="B4541" s="951" t="s">
        <v>7079</v>
      </c>
      <c r="C4541" s="950" t="s">
        <v>2071</v>
      </c>
      <c r="D4541" s="953">
        <v>556243.19999999995</v>
      </c>
      <c r="E4541"/>
      <c r="F4541" s="944"/>
    </row>
    <row r="4542" spans="1:6" ht="19.5" customHeight="1" x14ac:dyDescent="0.2">
      <c r="A4542" s="950">
        <v>2003040105700000</v>
      </c>
      <c r="B4542" s="951" t="s">
        <v>7080</v>
      </c>
      <c r="C4542" s="950" t="s">
        <v>2071</v>
      </c>
      <c r="D4542" s="953">
        <v>690480</v>
      </c>
      <c r="E4542"/>
      <c r="F4542" s="944"/>
    </row>
    <row r="4543" spans="1:6" ht="19.5" customHeight="1" x14ac:dyDescent="0.2">
      <c r="A4543" s="1012"/>
      <c r="B4543"/>
      <c r="C4543"/>
      <c r="D4543"/>
      <c r="E4543"/>
      <c r="F4543" s="944"/>
    </row>
    <row r="4544" spans="1:6" ht="19.5" customHeight="1" x14ac:dyDescent="0.2">
      <c r="A4544" s="946">
        <v>2006000000000000</v>
      </c>
      <c r="B4544" s="947" t="s">
        <v>2508</v>
      </c>
      <c r="C4544" s="948" t="s">
        <v>328</v>
      </c>
      <c r="D4544" s="948" t="s">
        <v>97</v>
      </c>
      <c r="E4544"/>
      <c r="F4544" s="944"/>
    </row>
    <row r="4545" spans="1:6" ht="19.5" customHeight="1" x14ac:dyDescent="0.2">
      <c r="A4545" s="949">
        <v>2006010000000000</v>
      </c>
      <c r="B4545" s="5102" t="s">
        <v>2509</v>
      </c>
      <c r="C4545" s="5103"/>
      <c r="D4545" s="5103"/>
      <c r="E4545" s="5103"/>
      <c r="F4545" s="5104"/>
    </row>
    <row r="4546" spans="1:6" ht="19.5" customHeight="1" x14ac:dyDescent="0.2">
      <c r="A4546" s="949">
        <v>2006010100000000</v>
      </c>
      <c r="B4546" s="5102" t="s">
        <v>2509</v>
      </c>
      <c r="C4546" s="5103"/>
      <c r="D4546" s="5103"/>
      <c r="E4546" s="5103"/>
      <c r="F4546" s="5104"/>
    </row>
    <row r="4547" spans="1:6" ht="19.5" customHeight="1" x14ac:dyDescent="0.2">
      <c r="A4547" s="950">
        <v>2006010100700000</v>
      </c>
      <c r="B4547" s="951" t="s">
        <v>2510</v>
      </c>
      <c r="C4547" s="950" t="s">
        <v>677</v>
      </c>
      <c r="D4547" s="952">
        <v>31.16</v>
      </c>
      <c r="E4547"/>
      <c r="F4547" s="944"/>
    </row>
    <row r="4548" spans="1:6" ht="19.5" customHeight="1" x14ac:dyDescent="0.2">
      <c r="A4548" s="950">
        <v>2006010100800000</v>
      </c>
      <c r="B4548" s="951" t="s">
        <v>2511</v>
      </c>
      <c r="C4548" s="950" t="s">
        <v>677</v>
      </c>
      <c r="D4548" s="952">
        <v>57</v>
      </c>
      <c r="E4548"/>
      <c r="F4548" s="944"/>
    </row>
    <row r="4549" spans="1:6" ht="19.5" customHeight="1" x14ac:dyDescent="0.2">
      <c r="A4549" s="950">
        <v>2006010100900000</v>
      </c>
      <c r="B4549" s="951" t="s">
        <v>2512</v>
      </c>
      <c r="C4549" s="950" t="s">
        <v>677</v>
      </c>
      <c r="D4549" s="952">
        <v>364.8</v>
      </c>
      <c r="E4549"/>
      <c r="F4549" s="944"/>
    </row>
    <row r="4550" spans="1:6" ht="19.5" customHeight="1" x14ac:dyDescent="0.2">
      <c r="A4550" s="950">
        <v>2006010101000000</v>
      </c>
      <c r="B4550" s="951" t="s">
        <v>2513</v>
      </c>
      <c r="C4550" s="950" t="s">
        <v>677</v>
      </c>
      <c r="D4550" s="952">
        <v>31.16</v>
      </c>
      <c r="E4550"/>
      <c r="F4550" s="944"/>
    </row>
    <row r="4551" spans="1:6" ht="19.5" customHeight="1" x14ac:dyDescent="0.2">
      <c r="A4551" s="950">
        <v>2006010101100000</v>
      </c>
      <c r="B4551" s="951" t="s">
        <v>2514</v>
      </c>
      <c r="C4551" s="950" t="s">
        <v>677</v>
      </c>
      <c r="D4551" s="952">
        <v>57</v>
      </c>
      <c r="E4551"/>
      <c r="F4551" s="944"/>
    </row>
    <row r="4552" spans="1:6" ht="19.5" customHeight="1" x14ac:dyDescent="0.2">
      <c r="A4552" s="950">
        <v>2006010101200000</v>
      </c>
      <c r="B4552" s="951" t="s">
        <v>2515</v>
      </c>
      <c r="C4552" s="950" t="s">
        <v>677</v>
      </c>
      <c r="D4552" s="952">
        <v>349.6</v>
      </c>
      <c r="E4552"/>
      <c r="F4552" s="944"/>
    </row>
    <row r="4553" spans="1:6" ht="19.5" customHeight="1" x14ac:dyDescent="0.2">
      <c r="A4553" s="950">
        <v>2006010101300000</v>
      </c>
      <c r="B4553" s="951" t="s">
        <v>2516</v>
      </c>
      <c r="C4553" s="950" t="s">
        <v>677</v>
      </c>
      <c r="D4553" s="952">
        <v>41.04</v>
      </c>
      <c r="E4553"/>
      <c r="F4553" s="944"/>
    </row>
    <row r="4554" spans="1:6" ht="19.5" customHeight="1" x14ac:dyDescent="0.2">
      <c r="A4554" s="950">
        <v>2006010101400000</v>
      </c>
      <c r="B4554" s="951" t="s">
        <v>2517</v>
      </c>
      <c r="C4554" s="950" t="s">
        <v>677</v>
      </c>
      <c r="D4554" s="952">
        <v>41.04</v>
      </c>
      <c r="E4554"/>
      <c r="F4554" s="944"/>
    </row>
    <row r="4555" spans="1:6" ht="19.5" customHeight="1" x14ac:dyDescent="0.2">
      <c r="A4555" s="950">
        <v>2006010101500000</v>
      </c>
      <c r="B4555" s="951" t="s">
        <v>2518</v>
      </c>
      <c r="C4555" s="950" t="s">
        <v>677</v>
      </c>
      <c r="D4555" s="952">
        <v>41.04</v>
      </c>
      <c r="E4555"/>
      <c r="F4555" s="944"/>
    </row>
    <row r="4556" spans="1:6" ht="19.5" customHeight="1" x14ac:dyDescent="0.2">
      <c r="A4556" s="950">
        <v>2006010101600000</v>
      </c>
      <c r="B4556" s="951" t="s">
        <v>2519</v>
      </c>
      <c r="C4556" s="950" t="s">
        <v>677</v>
      </c>
      <c r="D4556" s="952">
        <v>74.48</v>
      </c>
      <c r="E4556"/>
      <c r="F4556" s="944"/>
    </row>
    <row r="4557" spans="1:6" ht="19.5" customHeight="1" x14ac:dyDescent="0.2">
      <c r="A4557" s="950">
        <v>2006010101700000</v>
      </c>
      <c r="B4557" s="951" t="s">
        <v>2520</v>
      </c>
      <c r="C4557" s="950" t="s">
        <v>677</v>
      </c>
      <c r="D4557" s="952">
        <v>74.48</v>
      </c>
      <c r="E4557"/>
      <c r="F4557" s="944"/>
    </row>
    <row r="4558" spans="1:6" ht="19.5" customHeight="1" x14ac:dyDescent="0.2">
      <c r="A4558" s="950">
        <v>2006010101800000</v>
      </c>
      <c r="B4558" s="951" t="s">
        <v>2521</v>
      </c>
      <c r="C4558" s="950" t="s">
        <v>677</v>
      </c>
      <c r="D4558" s="952">
        <v>74.48</v>
      </c>
      <c r="E4558"/>
      <c r="F4558" s="944"/>
    </row>
    <row r="4559" spans="1:6" ht="19.5" customHeight="1" x14ac:dyDescent="0.2">
      <c r="A4559" s="950">
        <v>2006010101900000</v>
      </c>
      <c r="B4559" s="951" t="s">
        <v>2522</v>
      </c>
      <c r="C4559" s="950" t="s">
        <v>677</v>
      </c>
      <c r="D4559" s="952">
        <v>55.2</v>
      </c>
      <c r="E4559"/>
      <c r="F4559" s="944"/>
    </row>
    <row r="4560" spans="1:6" ht="19.5" customHeight="1" x14ac:dyDescent="0.2">
      <c r="A4560" s="950">
        <v>2006010102000000</v>
      </c>
      <c r="B4560" s="951" t="s">
        <v>2523</v>
      </c>
      <c r="C4560" s="950" t="s">
        <v>677</v>
      </c>
      <c r="D4560" s="952">
        <v>55.2</v>
      </c>
      <c r="E4560"/>
      <c r="F4560" s="944"/>
    </row>
    <row r="4561" spans="1:6" ht="19.5" customHeight="1" x14ac:dyDescent="0.2">
      <c r="A4561" s="950">
        <v>2006010102100000</v>
      </c>
      <c r="B4561" s="951" t="s">
        <v>2524</v>
      </c>
      <c r="C4561" s="950" t="s">
        <v>677</v>
      </c>
      <c r="D4561" s="952">
        <v>55.2</v>
      </c>
      <c r="E4561"/>
      <c r="F4561" s="944"/>
    </row>
    <row r="4562" spans="1:6" ht="19.5" customHeight="1" x14ac:dyDescent="0.2">
      <c r="A4562" s="950">
        <v>2006010102200000</v>
      </c>
      <c r="B4562" s="951" t="s">
        <v>2525</v>
      </c>
      <c r="C4562" s="950" t="s">
        <v>677</v>
      </c>
      <c r="D4562" s="952">
        <v>106.4</v>
      </c>
      <c r="E4562"/>
      <c r="F4562" s="944"/>
    </row>
    <row r="4563" spans="1:6" ht="19.5" customHeight="1" x14ac:dyDescent="0.2">
      <c r="A4563" s="950">
        <v>2006010102300000</v>
      </c>
      <c r="B4563" s="951" t="s">
        <v>2526</v>
      </c>
      <c r="C4563" s="950" t="s">
        <v>677</v>
      </c>
      <c r="D4563" s="952">
        <v>106.4</v>
      </c>
      <c r="E4563"/>
      <c r="F4563" s="944"/>
    </row>
    <row r="4564" spans="1:6" ht="19.5" customHeight="1" x14ac:dyDescent="0.2">
      <c r="A4564" s="950">
        <v>2006010102400000</v>
      </c>
      <c r="B4564" s="951" t="s">
        <v>2527</v>
      </c>
      <c r="C4564" s="950" t="s">
        <v>677</v>
      </c>
      <c r="D4564" s="952">
        <v>106.4</v>
      </c>
      <c r="E4564"/>
      <c r="F4564" s="944"/>
    </row>
    <row r="4565" spans="1:6" ht="19.5" customHeight="1" x14ac:dyDescent="0.2">
      <c r="A4565" s="949">
        <v>2006020000000000</v>
      </c>
      <c r="B4565" s="5102" t="s">
        <v>2528</v>
      </c>
      <c r="C4565" s="5103"/>
      <c r="D4565" s="5103"/>
      <c r="E4565" s="5103"/>
      <c r="F4565" s="5104"/>
    </row>
    <row r="4566" spans="1:6" ht="19.5" customHeight="1" x14ac:dyDescent="0.2">
      <c r="A4566" s="950">
        <v>2006020100700000</v>
      </c>
      <c r="B4566" s="951" t="s">
        <v>2529</v>
      </c>
      <c r="C4566" s="950" t="s">
        <v>677</v>
      </c>
      <c r="D4566" s="952">
        <v>100.32</v>
      </c>
      <c r="E4566"/>
      <c r="F4566" s="944"/>
    </row>
    <row r="4567" spans="1:6" ht="19.5" customHeight="1" x14ac:dyDescent="0.2">
      <c r="A4567" s="950">
        <v>2006020100800000</v>
      </c>
      <c r="B4567" s="951" t="s">
        <v>2530</v>
      </c>
      <c r="C4567" s="950" t="s">
        <v>677</v>
      </c>
      <c r="D4567" s="952">
        <v>100.32</v>
      </c>
      <c r="E4567"/>
      <c r="F4567" s="944"/>
    </row>
    <row r="4568" spans="1:6" ht="19.5" customHeight="1" x14ac:dyDescent="0.2">
      <c r="A4568" s="950">
        <v>2006020100900000</v>
      </c>
      <c r="B4568" s="951" t="s">
        <v>2531</v>
      </c>
      <c r="C4568" s="950" t="s">
        <v>677</v>
      </c>
      <c r="D4568" s="952">
        <v>100.32</v>
      </c>
      <c r="E4568"/>
      <c r="F4568" s="944"/>
    </row>
    <row r="4569" spans="1:6" ht="19.5" customHeight="1" x14ac:dyDescent="0.2">
      <c r="A4569" s="950">
        <v>2006020101000000</v>
      </c>
      <c r="B4569" s="951" t="s">
        <v>2532</v>
      </c>
      <c r="C4569" s="950" t="s">
        <v>677</v>
      </c>
      <c r="D4569" s="952">
        <v>106.4</v>
      </c>
      <c r="E4569"/>
      <c r="F4569" s="944"/>
    </row>
    <row r="4570" spans="1:6" ht="19.5" customHeight="1" x14ac:dyDescent="0.2">
      <c r="A4570" s="950">
        <v>2006020101100000</v>
      </c>
      <c r="B4570" s="951" t="s">
        <v>2533</v>
      </c>
      <c r="C4570" s="950" t="s">
        <v>677</v>
      </c>
      <c r="D4570" s="952">
        <v>106.4</v>
      </c>
      <c r="E4570"/>
      <c r="F4570" s="944"/>
    </row>
    <row r="4571" spans="1:6" ht="19.5" customHeight="1" x14ac:dyDescent="0.2">
      <c r="A4571" s="950">
        <v>2006020101200000</v>
      </c>
      <c r="B4571" s="951" t="s">
        <v>2534</v>
      </c>
      <c r="C4571" s="950" t="s">
        <v>677</v>
      </c>
      <c r="D4571" s="952">
        <v>456</v>
      </c>
      <c r="E4571"/>
      <c r="F4571" s="944"/>
    </row>
    <row r="4572" spans="1:6" ht="19.5" customHeight="1" x14ac:dyDescent="0.2">
      <c r="A4572" s="950">
        <v>2006020101300000</v>
      </c>
      <c r="B4572" s="951" t="s">
        <v>2535</v>
      </c>
      <c r="C4572" s="950" t="s">
        <v>677</v>
      </c>
      <c r="D4572" s="952">
        <v>456</v>
      </c>
      <c r="E4572"/>
      <c r="F4572" s="944"/>
    </row>
    <row r="4573" spans="1:6" ht="19.5" customHeight="1" x14ac:dyDescent="0.2">
      <c r="A4573" s="950">
        <v>2006020101400000</v>
      </c>
      <c r="B4573" s="951" t="s">
        <v>2536</v>
      </c>
      <c r="C4573" s="950" t="s">
        <v>677</v>
      </c>
      <c r="D4573" s="952">
        <v>456</v>
      </c>
      <c r="E4573"/>
      <c r="F4573" s="944"/>
    </row>
    <row r="4574" spans="1:6" ht="19.5" customHeight="1" x14ac:dyDescent="0.2">
      <c r="A4574" s="950">
        <v>2006020101500000</v>
      </c>
      <c r="B4574" s="951" t="s">
        <v>2537</v>
      </c>
      <c r="C4574" s="950" t="s">
        <v>677</v>
      </c>
      <c r="D4574" s="952">
        <v>456</v>
      </c>
      <c r="E4574"/>
      <c r="F4574" s="944"/>
    </row>
    <row r="4575" spans="1:6" ht="19.5" customHeight="1" x14ac:dyDescent="0.2">
      <c r="A4575" s="950">
        <v>2006020101600000</v>
      </c>
      <c r="B4575" s="951" t="s">
        <v>2538</v>
      </c>
      <c r="C4575" s="950" t="s">
        <v>677</v>
      </c>
      <c r="D4575" s="952">
        <v>456</v>
      </c>
      <c r="E4575"/>
      <c r="F4575" s="944"/>
    </row>
    <row r="4576" spans="1:6" ht="19.5" customHeight="1" x14ac:dyDescent="0.2">
      <c r="A4576" s="950">
        <v>2006020101700000</v>
      </c>
      <c r="B4576" s="951" t="s">
        <v>2539</v>
      </c>
      <c r="C4576" s="950" t="s">
        <v>677</v>
      </c>
      <c r="D4576" s="952">
        <v>456</v>
      </c>
      <c r="E4576"/>
      <c r="F4576" s="944"/>
    </row>
    <row r="4577" spans="1:6" ht="19.5" customHeight="1" x14ac:dyDescent="0.2">
      <c r="A4577" s="949">
        <v>2006030000000000</v>
      </c>
      <c r="B4577" s="5102" t="s">
        <v>2540</v>
      </c>
      <c r="C4577" s="5103"/>
      <c r="D4577" s="5103"/>
      <c r="E4577" s="5103"/>
      <c r="F4577" s="5104"/>
    </row>
    <row r="4578" spans="1:6" ht="19.5" customHeight="1" x14ac:dyDescent="0.2">
      <c r="A4578" s="950">
        <v>2006030101500000</v>
      </c>
      <c r="B4578" s="951" t="s">
        <v>2541</v>
      </c>
      <c r="C4578" s="950" t="s">
        <v>677</v>
      </c>
      <c r="D4578" s="952">
        <v>28.88</v>
      </c>
      <c r="E4578"/>
      <c r="F4578" s="944"/>
    </row>
    <row r="4579" spans="1:6" ht="19.5" customHeight="1" x14ac:dyDescent="0.2">
      <c r="A4579" s="950">
        <v>2006030101600000</v>
      </c>
      <c r="B4579" s="951" t="s">
        <v>2542</v>
      </c>
      <c r="C4579" s="950" t="s">
        <v>677</v>
      </c>
      <c r="D4579" s="952">
        <v>78.28</v>
      </c>
      <c r="E4579"/>
      <c r="F4579" s="944"/>
    </row>
    <row r="4580" spans="1:6" ht="19.5" customHeight="1" x14ac:dyDescent="0.2">
      <c r="A4580" s="950">
        <v>2006030101700000</v>
      </c>
      <c r="B4580" s="951" t="s">
        <v>2543</v>
      </c>
      <c r="C4580" s="950" t="s">
        <v>677</v>
      </c>
      <c r="D4580" s="952">
        <v>28.88</v>
      </c>
      <c r="E4580"/>
      <c r="F4580" s="944"/>
    </row>
    <row r="4581" spans="1:6" ht="19.5" customHeight="1" x14ac:dyDescent="0.2">
      <c r="A4581" s="950">
        <v>2006030101800000</v>
      </c>
      <c r="B4581" s="951" t="s">
        <v>2544</v>
      </c>
      <c r="C4581" s="950" t="s">
        <v>677</v>
      </c>
      <c r="D4581" s="952">
        <v>80.56</v>
      </c>
      <c r="E4581"/>
      <c r="F4581" s="944"/>
    </row>
    <row r="4582" spans="1:6" ht="19.5" customHeight="1" x14ac:dyDescent="0.2">
      <c r="A4582" s="950">
        <v>2006030101900000</v>
      </c>
      <c r="B4582" s="951" t="s">
        <v>2545</v>
      </c>
      <c r="C4582" s="950" t="s">
        <v>677</v>
      </c>
      <c r="D4582" s="952">
        <v>92.72</v>
      </c>
      <c r="E4582"/>
      <c r="F4582" s="944"/>
    </row>
    <row r="4583" spans="1:6" ht="19.5" customHeight="1" x14ac:dyDescent="0.2">
      <c r="A4583" s="950">
        <v>2006030102000000</v>
      </c>
      <c r="B4583" s="951" t="s">
        <v>2546</v>
      </c>
      <c r="C4583" s="950" t="s">
        <v>677</v>
      </c>
      <c r="D4583" s="952">
        <v>128.44</v>
      </c>
      <c r="E4583"/>
      <c r="F4583" s="944"/>
    </row>
    <row r="4584" spans="1:6" ht="19.5" customHeight="1" x14ac:dyDescent="0.2">
      <c r="A4584" s="950">
        <v>2006030102100000</v>
      </c>
      <c r="B4584" s="951" t="s">
        <v>2547</v>
      </c>
      <c r="C4584" s="950" t="s">
        <v>677</v>
      </c>
      <c r="D4584" s="952">
        <v>171</v>
      </c>
      <c r="E4584"/>
      <c r="F4584" s="944"/>
    </row>
    <row r="4585" spans="1:6" ht="19.5" customHeight="1" x14ac:dyDescent="0.2">
      <c r="A4585" s="949">
        <v>2006060000000000</v>
      </c>
      <c r="B4585" s="5102" t="s">
        <v>2548</v>
      </c>
      <c r="C4585" s="5103"/>
      <c r="D4585" s="5103"/>
      <c r="E4585" s="5103"/>
      <c r="F4585" s="5104"/>
    </row>
    <row r="4586" spans="1:6" ht="19.5" customHeight="1" x14ac:dyDescent="0.2">
      <c r="A4586" s="949">
        <v>2006060100000000</v>
      </c>
      <c r="B4586" s="5102" t="s">
        <v>2549</v>
      </c>
      <c r="C4586" s="5103"/>
      <c r="D4586" s="5103"/>
      <c r="E4586" s="5103"/>
      <c r="F4586" s="5104"/>
    </row>
    <row r="4587" spans="1:6" ht="19.5" customHeight="1" x14ac:dyDescent="0.2">
      <c r="A4587" s="950">
        <v>2006060100900000</v>
      </c>
      <c r="B4587" s="951" t="s">
        <v>2550</v>
      </c>
      <c r="C4587" s="950" t="s">
        <v>354</v>
      </c>
      <c r="D4587" s="952">
        <v>42.06</v>
      </c>
      <c r="E4587"/>
      <c r="F4587" s="944"/>
    </row>
    <row r="4588" spans="1:6" ht="19.5" customHeight="1" x14ac:dyDescent="0.2">
      <c r="A4588" s="950">
        <v>2006060101000000</v>
      </c>
      <c r="B4588" s="951" t="s">
        <v>2551</v>
      </c>
      <c r="C4588" s="950" t="s">
        <v>354</v>
      </c>
      <c r="D4588" s="952">
        <v>51.4</v>
      </c>
      <c r="E4588"/>
      <c r="F4588" s="944"/>
    </row>
    <row r="4589" spans="1:6" ht="19.5" customHeight="1" x14ac:dyDescent="0.2">
      <c r="A4589" s="950">
        <v>2006060101400000</v>
      </c>
      <c r="B4589" s="951" t="s">
        <v>2552</v>
      </c>
      <c r="C4589" s="950" t="s">
        <v>354</v>
      </c>
      <c r="D4589" s="952">
        <v>55.8</v>
      </c>
      <c r="E4589"/>
      <c r="F4589" s="944"/>
    </row>
    <row r="4590" spans="1:6" ht="19.5" customHeight="1" x14ac:dyDescent="0.2">
      <c r="A4590" s="949">
        <v>2006060300000000</v>
      </c>
      <c r="B4590" s="5102" t="s">
        <v>2553</v>
      </c>
      <c r="C4590" s="5103"/>
      <c r="D4590" s="5103"/>
      <c r="E4590" s="5103"/>
      <c r="F4590" s="5104"/>
    </row>
    <row r="4591" spans="1:6" ht="19.5" customHeight="1" x14ac:dyDescent="0.2">
      <c r="A4591" s="950">
        <v>2006060300400000</v>
      </c>
      <c r="B4591" s="951" t="s">
        <v>2554</v>
      </c>
      <c r="C4591" s="950" t="s">
        <v>1329</v>
      </c>
      <c r="D4591" s="952">
        <v>107.48</v>
      </c>
      <c r="E4591"/>
      <c r="F4591" s="944"/>
    </row>
    <row r="4592" spans="1:6" ht="19.5" customHeight="1" x14ac:dyDescent="0.2">
      <c r="A4592" s="950">
        <v>2006060300500000</v>
      </c>
      <c r="B4592" s="951" t="s">
        <v>2555</v>
      </c>
      <c r="C4592" s="950" t="s">
        <v>1329</v>
      </c>
      <c r="D4592" s="952">
        <v>107.48</v>
      </c>
      <c r="E4592"/>
      <c r="F4592" s="944"/>
    </row>
    <row r="4593" spans="1:6" ht="19.5" customHeight="1" x14ac:dyDescent="0.2">
      <c r="A4593" s="950">
        <v>2006060300600000</v>
      </c>
      <c r="B4593" s="951" t="s">
        <v>2556</v>
      </c>
      <c r="C4593" s="950" t="s">
        <v>1329</v>
      </c>
      <c r="D4593" s="952">
        <v>107.48</v>
      </c>
      <c r="E4593"/>
      <c r="F4593" s="944"/>
    </row>
    <row r="4594" spans="1:6" ht="19.5" customHeight="1" x14ac:dyDescent="0.2">
      <c r="A4594" s="950">
        <v>2006060300700000</v>
      </c>
      <c r="B4594" s="951" t="s">
        <v>2557</v>
      </c>
      <c r="C4594" s="950" t="s">
        <v>1329</v>
      </c>
      <c r="D4594" s="952">
        <v>107.48</v>
      </c>
      <c r="E4594"/>
      <c r="F4594" s="944"/>
    </row>
    <row r="4595" spans="1:6" ht="19.5" customHeight="1" x14ac:dyDescent="0.2">
      <c r="A4595" s="950">
        <v>2006060300800000</v>
      </c>
      <c r="B4595" s="951" t="s">
        <v>2558</v>
      </c>
      <c r="C4595" s="950" t="s">
        <v>1329</v>
      </c>
      <c r="D4595" s="952">
        <v>107.48</v>
      </c>
      <c r="E4595"/>
      <c r="F4595" s="944"/>
    </row>
    <row r="4596" spans="1:6" ht="19.5" customHeight="1" x14ac:dyDescent="0.2">
      <c r="A4596" s="950">
        <v>2006060300900000</v>
      </c>
      <c r="B4596" s="951" t="s">
        <v>2559</v>
      </c>
      <c r="C4596" s="950" t="s">
        <v>1329</v>
      </c>
      <c r="D4596" s="952">
        <v>107.48</v>
      </c>
      <c r="E4596"/>
      <c r="F4596" s="944"/>
    </row>
    <row r="4597" spans="1:6" ht="19.5" customHeight="1" x14ac:dyDescent="0.2">
      <c r="A4597" s="950">
        <v>2006060301000000</v>
      </c>
      <c r="B4597" s="951" t="s">
        <v>2560</v>
      </c>
      <c r="C4597" s="950" t="s">
        <v>1329</v>
      </c>
      <c r="D4597" s="952">
        <v>107.48</v>
      </c>
      <c r="E4597"/>
      <c r="F4597" s="944"/>
    </row>
    <row r="4598" spans="1:6" ht="19.5" customHeight="1" x14ac:dyDescent="0.2">
      <c r="A4598" s="950">
        <v>2006060301100000</v>
      </c>
      <c r="B4598" s="951" t="s">
        <v>2561</v>
      </c>
      <c r="C4598" s="950" t="s">
        <v>1329</v>
      </c>
      <c r="D4598" s="952">
        <v>107.48</v>
      </c>
      <c r="E4598"/>
      <c r="F4598" s="944"/>
    </row>
    <row r="4599" spans="1:6" ht="19.5" customHeight="1" x14ac:dyDescent="0.2">
      <c r="A4599" s="950">
        <v>2006060301200000</v>
      </c>
      <c r="B4599" s="951" t="s">
        <v>2562</v>
      </c>
      <c r="C4599" s="950" t="s">
        <v>1329</v>
      </c>
      <c r="D4599" s="952">
        <v>126.17</v>
      </c>
      <c r="E4599"/>
      <c r="F4599" s="944"/>
    </row>
    <row r="4600" spans="1:6" ht="19.5" customHeight="1" x14ac:dyDescent="0.2">
      <c r="A4600" s="950">
        <v>2006060301300000</v>
      </c>
      <c r="B4600" s="951" t="s">
        <v>2563</v>
      </c>
      <c r="C4600" s="950" t="s">
        <v>1329</v>
      </c>
      <c r="D4600" s="952">
        <v>126.17</v>
      </c>
      <c r="E4600"/>
      <c r="F4600" s="944"/>
    </row>
    <row r="4601" spans="1:6" ht="19.5" customHeight="1" x14ac:dyDescent="0.2">
      <c r="A4601" s="950">
        <v>2006060301400000</v>
      </c>
      <c r="B4601" s="951" t="s">
        <v>2564</v>
      </c>
      <c r="C4601" s="950" t="s">
        <v>1329</v>
      </c>
      <c r="D4601" s="952">
        <v>116.82</v>
      </c>
      <c r="E4601"/>
      <c r="F4601" s="944"/>
    </row>
    <row r="4602" spans="1:6" ht="19.5" customHeight="1" x14ac:dyDescent="0.2">
      <c r="A4602" s="950">
        <v>2006060301500000</v>
      </c>
      <c r="B4602" s="951" t="s">
        <v>2565</v>
      </c>
      <c r="C4602" s="950" t="s">
        <v>1329</v>
      </c>
      <c r="D4602" s="952">
        <v>116.82</v>
      </c>
      <c r="E4602"/>
      <c r="F4602" s="944"/>
    </row>
    <row r="4603" spans="1:6" ht="19.5" customHeight="1" x14ac:dyDescent="0.2">
      <c r="A4603" s="950">
        <v>2006060301600000</v>
      </c>
      <c r="B4603" s="951" t="s">
        <v>2566</v>
      </c>
      <c r="C4603" s="950" t="s">
        <v>1329</v>
      </c>
      <c r="D4603" s="952">
        <v>116.82</v>
      </c>
      <c r="E4603"/>
      <c r="F4603" s="944"/>
    </row>
    <row r="4604" spans="1:6" ht="19.5" customHeight="1" x14ac:dyDescent="0.2">
      <c r="A4604" s="950">
        <v>2006060301700000</v>
      </c>
      <c r="B4604" s="951" t="s">
        <v>2567</v>
      </c>
      <c r="C4604" s="950" t="s">
        <v>1329</v>
      </c>
      <c r="D4604" s="952">
        <v>116.82</v>
      </c>
      <c r="E4604"/>
      <c r="F4604" s="944"/>
    </row>
    <row r="4605" spans="1:6" ht="19.5" customHeight="1" x14ac:dyDescent="0.2">
      <c r="A4605" s="950">
        <v>2006060301800000</v>
      </c>
      <c r="B4605" s="951" t="s">
        <v>2568</v>
      </c>
      <c r="C4605" s="950" t="s">
        <v>1329</v>
      </c>
      <c r="D4605" s="952">
        <v>116.82</v>
      </c>
      <c r="E4605"/>
      <c r="F4605" s="944"/>
    </row>
    <row r="4606" spans="1:6" ht="19.5" customHeight="1" x14ac:dyDescent="0.2">
      <c r="A4606" s="950">
        <v>2006060301900000</v>
      </c>
      <c r="B4606" s="951" t="s">
        <v>2569</v>
      </c>
      <c r="C4606" s="950" t="s">
        <v>1329</v>
      </c>
      <c r="D4606" s="952">
        <v>116.82</v>
      </c>
      <c r="E4606"/>
      <c r="F4606" s="944"/>
    </row>
    <row r="4607" spans="1:6" ht="19.5" customHeight="1" x14ac:dyDescent="0.2">
      <c r="A4607" s="950">
        <v>2006060302000000</v>
      </c>
      <c r="B4607" s="951" t="s">
        <v>2570</v>
      </c>
      <c r="C4607" s="950" t="s">
        <v>1329</v>
      </c>
      <c r="D4607" s="952">
        <v>116.82</v>
      </c>
      <c r="E4607"/>
      <c r="F4607" s="944"/>
    </row>
    <row r="4608" spans="1:6" ht="19.5" customHeight="1" x14ac:dyDescent="0.2">
      <c r="A4608" s="950">
        <v>2006060302100000</v>
      </c>
      <c r="B4608" s="951" t="s">
        <v>2571</v>
      </c>
      <c r="C4608" s="950" t="s">
        <v>1329</v>
      </c>
      <c r="D4608" s="952">
        <v>116.82</v>
      </c>
      <c r="E4608"/>
      <c r="F4608" s="944"/>
    </row>
    <row r="4609" spans="1:6" ht="19.5" customHeight="1" x14ac:dyDescent="0.2">
      <c r="A4609" s="950">
        <v>2006060302200000</v>
      </c>
      <c r="B4609" s="951" t="s">
        <v>2572</v>
      </c>
      <c r="C4609" s="950" t="s">
        <v>1329</v>
      </c>
      <c r="D4609" s="952">
        <v>140.19</v>
      </c>
      <c r="E4609"/>
      <c r="F4609" s="944"/>
    </row>
    <row r="4610" spans="1:6" ht="19.5" customHeight="1" x14ac:dyDescent="0.2">
      <c r="A4610" s="950">
        <v>2006060302300000</v>
      </c>
      <c r="B4610" s="951" t="s">
        <v>2573</v>
      </c>
      <c r="C4610" s="950" t="s">
        <v>1329</v>
      </c>
      <c r="D4610" s="952">
        <v>140.19</v>
      </c>
      <c r="E4610"/>
      <c r="F4610" s="944"/>
    </row>
    <row r="4611" spans="1:6" ht="19.5" customHeight="1" x14ac:dyDescent="0.2">
      <c r="A4611" s="950">
        <v>2006060302400000</v>
      </c>
      <c r="B4611" s="951" t="s">
        <v>2574</v>
      </c>
      <c r="C4611" s="950" t="s">
        <v>1329</v>
      </c>
      <c r="D4611" s="952">
        <v>140.19</v>
      </c>
      <c r="E4611"/>
      <c r="F4611" s="944"/>
    </row>
    <row r="4612" spans="1:6" ht="19.5" customHeight="1" x14ac:dyDescent="0.2">
      <c r="A4612" s="950">
        <v>2006060302500000</v>
      </c>
      <c r="B4612" s="951" t="s">
        <v>2575</v>
      </c>
      <c r="C4612" s="950" t="s">
        <v>1329</v>
      </c>
      <c r="D4612" s="952">
        <v>140.19</v>
      </c>
      <c r="E4612"/>
      <c r="F4612" s="944"/>
    </row>
    <row r="4613" spans="1:6" ht="19.5" customHeight="1" x14ac:dyDescent="0.2">
      <c r="A4613" s="950">
        <v>2006060302600000</v>
      </c>
      <c r="B4613" s="951" t="s">
        <v>2576</v>
      </c>
      <c r="C4613" s="950" t="s">
        <v>1329</v>
      </c>
      <c r="D4613" s="952">
        <v>140.19</v>
      </c>
      <c r="E4613"/>
      <c r="F4613" s="944"/>
    </row>
    <row r="4614" spans="1:6" ht="19.5" customHeight="1" x14ac:dyDescent="0.2">
      <c r="A4614" s="950">
        <v>2006060302700000</v>
      </c>
      <c r="B4614" s="951" t="s">
        <v>2577</v>
      </c>
      <c r="C4614" s="950" t="s">
        <v>1329</v>
      </c>
      <c r="D4614" s="952">
        <v>140.19</v>
      </c>
      <c r="E4614"/>
      <c r="F4614" s="944"/>
    </row>
    <row r="4615" spans="1:6" ht="19.5" customHeight="1" x14ac:dyDescent="0.2">
      <c r="A4615" s="950">
        <v>2006060402000000</v>
      </c>
      <c r="B4615" s="951" t="s">
        <v>2578</v>
      </c>
      <c r="C4615" s="950" t="s">
        <v>1329</v>
      </c>
      <c r="D4615" s="952">
        <v>57.94</v>
      </c>
      <c r="E4615"/>
      <c r="F4615" s="944"/>
    </row>
    <row r="4616" spans="1:6" ht="19.5" customHeight="1" x14ac:dyDescent="0.2">
      <c r="A4616" s="950">
        <v>2006060402100000</v>
      </c>
      <c r="B4616" s="951" t="s">
        <v>2579</v>
      </c>
      <c r="C4616" s="950" t="s">
        <v>1329</v>
      </c>
      <c r="D4616" s="952">
        <v>57.94</v>
      </c>
      <c r="E4616"/>
      <c r="F4616" s="944"/>
    </row>
    <row r="4617" spans="1:6" ht="19.5" customHeight="1" x14ac:dyDescent="0.2">
      <c r="A4617" s="950">
        <v>2006060402200000</v>
      </c>
      <c r="B4617" s="951" t="s">
        <v>2580</v>
      </c>
      <c r="C4617" s="950" t="s">
        <v>1329</v>
      </c>
      <c r="D4617" s="952">
        <v>57.94</v>
      </c>
      <c r="E4617"/>
      <c r="F4617" s="944"/>
    </row>
    <row r="4618" spans="1:6" ht="19.5" customHeight="1" x14ac:dyDescent="0.2">
      <c r="A4618" s="950">
        <v>2006060402300000</v>
      </c>
      <c r="B4618" s="951" t="s">
        <v>2581</v>
      </c>
      <c r="C4618" s="950" t="s">
        <v>1329</v>
      </c>
      <c r="D4618" s="952">
        <v>57.94</v>
      </c>
      <c r="E4618"/>
      <c r="F4618" s="944"/>
    </row>
    <row r="4619" spans="1:6" ht="19.5" customHeight="1" x14ac:dyDescent="0.2">
      <c r="A4619" s="950">
        <v>2006060402400000</v>
      </c>
      <c r="B4619" s="951" t="s">
        <v>2582</v>
      </c>
      <c r="C4619" s="950" t="s">
        <v>1329</v>
      </c>
      <c r="D4619" s="952">
        <v>71.02</v>
      </c>
      <c r="E4619"/>
      <c r="F4619" s="944"/>
    </row>
    <row r="4620" spans="1:6" ht="19.5" customHeight="1" x14ac:dyDescent="0.2">
      <c r="A4620" s="950">
        <v>2006060402500000</v>
      </c>
      <c r="B4620" s="951" t="s">
        <v>2583</v>
      </c>
      <c r="C4620" s="950" t="s">
        <v>1329</v>
      </c>
      <c r="D4620" s="952">
        <v>71.02</v>
      </c>
      <c r="E4620"/>
      <c r="F4620" s="944"/>
    </row>
    <row r="4621" spans="1:6" ht="19.5" customHeight="1" x14ac:dyDescent="0.2">
      <c r="A4621" s="950">
        <v>2006060402600000</v>
      </c>
      <c r="B4621" s="951" t="s">
        <v>2584</v>
      </c>
      <c r="C4621" s="950" t="s">
        <v>1329</v>
      </c>
      <c r="D4621" s="952">
        <v>105.6</v>
      </c>
      <c r="E4621"/>
      <c r="F4621" s="944"/>
    </row>
    <row r="4622" spans="1:6" ht="19.5" customHeight="1" x14ac:dyDescent="0.2">
      <c r="A4622" s="950">
        <v>2006060402700000</v>
      </c>
      <c r="B4622" s="951" t="s">
        <v>2585</v>
      </c>
      <c r="C4622" s="950" t="s">
        <v>1329</v>
      </c>
      <c r="D4622" s="952">
        <v>105.6</v>
      </c>
      <c r="E4622"/>
      <c r="F4622" s="944"/>
    </row>
    <row r="4623" spans="1:6" ht="19.5" customHeight="1" x14ac:dyDescent="0.2">
      <c r="A4623" s="949">
        <v>2006110000000000</v>
      </c>
      <c r="B4623" s="5102" t="s">
        <v>2586</v>
      </c>
      <c r="C4623" s="5103"/>
      <c r="D4623" s="5103"/>
      <c r="E4623" s="5103"/>
      <c r="F4623" s="5104"/>
    </row>
    <row r="4624" spans="1:6" ht="19.5" customHeight="1" x14ac:dyDescent="0.2">
      <c r="A4624" s="950">
        <v>2006110100200000</v>
      </c>
      <c r="B4624" s="951" t="s">
        <v>2587</v>
      </c>
      <c r="C4624" s="950" t="s">
        <v>677</v>
      </c>
      <c r="D4624" s="952">
        <v>42.4</v>
      </c>
      <c r="E4624"/>
      <c r="F4624" s="944"/>
    </row>
    <row r="4625" spans="1:6" ht="19.5" customHeight="1" x14ac:dyDescent="0.2">
      <c r="A4625" s="950">
        <v>2006110100300000</v>
      </c>
      <c r="B4625" s="951" t="s">
        <v>2588</v>
      </c>
      <c r="C4625" s="950" t="s">
        <v>677</v>
      </c>
      <c r="D4625" s="952">
        <v>40</v>
      </c>
      <c r="E4625"/>
      <c r="F4625" s="944"/>
    </row>
    <row r="4626" spans="1:6" ht="19.5" customHeight="1" x14ac:dyDescent="0.2">
      <c r="A4626" s="1012"/>
      <c r="B4626"/>
      <c r="C4626"/>
      <c r="D4626"/>
      <c r="E4626"/>
      <c r="F4626" s="944"/>
    </row>
    <row r="4627" spans="1:6" ht="19.5" customHeight="1" x14ac:dyDescent="0.2">
      <c r="A4627" s="946">
        <v>2007000000000000</v>
      </c>
      <c r="B4627" s="947" t="s">
        <v>2589</v>
      </c>
      <c r="C4627" s="948" t="s">
        <v>328</v>
      </c>
      <c r="D4627" s="948" t="s">
        <v>97</v>
      </c>
      <c r="E4627"/>
      <c r="F4627" s="944"/>
    </row>
    <row r="4628" spans="1:6" ht="19.5" customHeight="1" x14ac:dyDescent="0.2">
      <c r="A4628" s="949">
        <v>2007020000000000</v>
      </c>
      <c r="B4628" s="5102" t="s">
        <v>6363</v>
      </c>
      <c r="C4628" s="5103"/>
      <c r="D4628" s="5103"/>
      <c r="E4628" s="5103"/>
      <c r="F4628" s="5104"/>
    </row>
    <row r="4629" spans="1:6" ht="19.5" customHeight="1" x14ac:dyDescent="0.2">
      <c r="A4629" s="950">
        <v>2007020100100000</v>
      </c>
      <c r="B4629" s="951" t="s">
        <v>6364</v>
      </c>
      <c r="C4629" s="950" t="s">
        <v>2071</v>
      </c>
      <c r="D4629" s="953">
        <v>3799.9</v>
      </c>
      <c r="E4629"/>
      <c r="F4629" s="944"/>
    </row>
    <row r="4630" spans="1:6" ht="19.5" customHeight="1" x14ac:dyDescent="0.2">
      <c r="A4630" s="950">
        <v>2007020100200000</v>
      </c>
      <c r="B4630" s="951" t="s">
        <v>6365</v>
      </c>
      <c r="C4630" s="950" t="s">
        <v>2071</v>
      </c>
      <c r="D4630" s="953">
        <v>4550.3999999999996</v>
      </c>
      <c r="E4630"/>
      <c r="F4630" s="944"/>
    </row>
    <row r="4631" spans="1:6" ht="19.5" customHeight="1" x14ac:dyDescent="0.2">
      <c r="A4631" s="950">
        <v>2007020100300000</v>
      </c>
      <c r="B4631" s="951" t="s">
        <v>6366</v>
      </c>
      <c r="C4631" s="950" t="s">
        <v>2071</v>
      </c>
      <c r="D4631" s="953">
        <v>6438.5</v>
      </c>
      <c r="E4631"/>
      <c r="F4631" s="944"/>
    </row>
    <row r="4632" spans="1:6" ht="19.5" customHeight="1" x14ac:dyDescent="0.2">
      <c r="A4632" s="950">
        <v>2007020100400000</v>
      </c>
      <c r="B4632" s="951" t="s">
        <v>6367</v>
      </c>
      <c r="C4632" s="950" t="s">
        <v>2071</v>
      </c>
      <c r="D4632" s="953">
        <v>8919.1</v>
      </c>
      <c r="E4632"/>
      <c r="F4632" s="944"/>
    </row>
    <row r="4633" spans="1:6" ht="19.5" customHeight="1" x14ac:dyDescent="0.2">
      <c r="A4633" s="950">
        <v>2007020100500000</v>
      </c>
      <c r="B4633" s="951" t="s">
        <v>6368</v>
      </c>
      <c r="C4633" s="950" t="s">
        <v>2071</v>
      </c>
      <c r="D4633" s="953">
        <v>12624.2</v>
      </c>
      <c r="E4633"/>
      <c r="F4633" s="944"/>
    </row>
    <row r="4634" spans="1:6" ht="19.5" customHeight="1" x14ac:dyDescent="0.2">
      <c r="A4634" s="950">
        <v>2007020100600000</v>
      </c>
      <c r="B4634" s="951" t="s">
        <v>6369</v>
      </c>
      <c r="C4634" s="950" t="s">
        <v>2071</v>
      </c>
      <c r="D4634" s="953">
        <v>17869.8</v>
      </c>
      <c r="E4634"/>
      <c r="F4634" s="944"/>
    </row>
    <row r="4635" spans="1:6" ht="19.5" customHeight="1" x14ac:dyDescent="0.2">
      <c r="A4635" s="950">
        <v>2007020100700000</v>
      </c>
      <c r="B4635" s="951" t="s">
        <v>6370</v>
      </c>
      <c r="C4635" s="950" t="s">
        <v>2071</v>
      </c>
      <c r="D4635" s="953">
        <v>26275.4</v>
      </c>
      <c r="E4635"/>
      <c r="F4635" s="944"/>
    </row>
    <row r="4636" spans="1:6" ht="19.5" customHeight="1" x14ac:dyDescent="0.2">
      <c r="A4636" s="950">
        <v>2007020100800000</v>
      </c>
      <c r="B4636" s="951" t="s">
        <v>6371</v>
      </c>
      <c r="C4636" s="950" t="s">
        <v>2071</v>
      </c>
      <c r="D4636" s="953">
        <v>34846.9</v>
      </c>
      <c r="E4636"/>
      <c r="F4636" s="944"/>
    </row>
    <row r="4637" spans="1:6" ht="19.5" customHeight="1" x14ac:dyDescent="0.2">
      <c r="A4637" s="950">
        <v>2007020101100000</v>
      </c>
      <c r="B4637" s="951" t="s">
        <v>7081</v>
      </c>
      <c r="C4637" s="950" t="s">
        <v>2071</v>
      </c>
      <c r="D4637" s="953">
        <v>4848.4799999999996</v>
      </c>
      <c r="E4637"/>
      <c r="F4637" s="944"/>
    </row>
    <row r="4638" spans="1:6" ht="19.5" customHeight="1" x14ac:dyDescent="0.2">
      <c r="A4638" s="950">
        <v>2007020101200000</v>
      </c>
      <c r="B4638" s="951" t="s">
        <v>7082</v>
      </c>
      <c r="C4638" s="950" t="s">
        <v>2071</v>
      </c>
      <c r="D4638" s="953">
        <v>5806.08</v>
      </c>
      <c r="E4638"/>
      <c r="F4638" s="944"/>
    </row>
    <row r="4639" spans="1:6" ht="19.5" customHeight="1" x14ac:dyDescent="0.2">
      <c r="A4639" s="950">
        <v>2007020101300000</v>
      </c>
      <c r="B4639" s="951" t="s">
        <v>7083</v>
      </c>
      <c r="C4639" s="950" t="s">
        <v>2071</v>
      </c>
      <c r="D4639" s="953">
        <v>8215.2000000000007</v>
      </c>
      <c r="E4639"/>
      <c r="F4639" s="944"/>
    </row>
    <row r="4640" spans="1:6" ht="19.5" customHeight="1" x14ac:dyDescent="0.2">
      <c r="A4640" s="950">
        <v>2007020101400000</v>
      </c>
      <c r="B4640" s="951" t="s">
        <v>7084</v>
      </c>
      <c r="C4640" s="950" t="s">
        <v>2071</v>
      </c>
      <c r="D4640" s="953">
        <v>11380.32</v>
      </c>
      <c r="E4640"/>
      <c r="F4640" s="944"/>
    </row>
    <row r="4641" spans="1:6" ht="19.5" customHeight="1" x14ac:dyDescent="0.2">
      <c r="A4641" s="950">
        <v>2007020101500000</v>
      </c>
      <c r="B4641" s="951" t="s">
        <v>7085</v>
      </c>
      <c r="C4641" s="950" t="s">
        <v>2071</v>
      </c>
      <c r="D4641" s="953">
        <v>16107.84</v>
      </c>
      <c r="E4641"/>
      <c r="F4641" s="944"/>
    </row>
    <row r="4642" spans="1:6" ht="19.5" customHeight="1" x14ac:dyDescent="0.2">
      <c r="A4642" s="950">
        <v>2007020101600000</v>
      </c>
      <c r="B4642" s="951" t="s">
        <v>7086</v>
      </c>
      <c r="C4642" s="950" t="s">
        <v>2071</v>
      </c>
      <c r="D4642" s="953">
        <v>22800.959999999999</v>
      </c>
      <c r="E4642"/>
      <c r="F4642" s="944"/>
    </row>
    <row r="4643" spans="1:6" ht="19.5" customHeight="1" x14ac:dyDescent="0.2">
      <c r="A4643" s="950">
        <v>2007020101700000</v>
      </c>
      <c r="B4643" s="951" t="s">
        <v>7087</v>
      </c>
      <c r="C4643" s="950" t="s">
        <v>2071</v>
      </c>
      <c r="D4643" s="953">
        <v>33526.080000000002</v>
      </c>
      <c r="E4643"/>
      <c r="F4643" s="944"/>
    </row>
    <row r="4644" spans="1:6" ht="19.5" customHeight="1" x14ac:dyDescent="0.2">
      <c r="A4644" s="950">
        <v>2007020101800000</v>
      </c>
      <c r="B4644" s="951" t="s">
        <v>7088</v>
      </c>
      <c r="C4644" s="950" t="s">
        <v>2071</v>
      </c>
      <c r="D4644" s="953">
        <v>44462.879999999997</v>
      </c>
      <c r="E4644"/>
      <c r="F4644" s="944"/>
    </row>
    <row r="4645" spans="1:6" ht="19.5" customHeight="1" x14ac:dyDescent="0.2">
      <c r="A4645" s="949">
        <v>2007030000000000</v>
      </c>
      <c r="B4645" s="5102" t="s">
        <v>6372</v>
      </c>
      <c r="C4645" s="5103"/>
      <c r="D4645" s="5103"/>
      <c r="E4645" s="5103"/>
      <c r="F4645" s="5104"/>
    </row>
    <row r="4646" spans="1:6" ht="19.5" customHeight="1" x14ac:dyDescent="0.2">
      <c r="A4646" s="950">
        <v>2007030100100000</v>
      </c>
      <c r="B4646" s="951" t="s">
        <v>6373</v>
      </c>
      <c r="C4646" s="950" t="s">
        <v>2071</v>
      </c>
      <c r="D4646" s="953">
        <v>4337.1000000000004</v>
      </c>
      <c r="E4646"/>
      <c r="F4646" s="944"/>
    </row>
    <row r="4647" spans="1:6" ht="19.5" customHeight="1" x14ac:dyDescent="0.2">
      <c r="A4647" s="950">
        <v>2007030100200000</v>
      </c>
      <c r="B4647" s="951" t="s">
        <v>6374</v>
      </c>
      <c r="C4647" s="950" t="s">
        <v>2071</v>
      </c>
      <c r="D4647" s="953">
        <v>5324.6</v>
      </c>
      <c r="E4647"/>
      <c r="F4647" s="944"/>
    </row>
    <row r="4648" spans="1:6" ht="19.5" customHeight="1" x14ac:dyDescent="0.2">
      <c r="A4648" s="950">
        <v>2007030100300000</v>
      </c>
      <c r="B4648" s="951" t="s">
        <v>6375</v>
      </c>
      <c r="C4648" s="950" t="s">
        <v>2071</v>
      </c>
      <c r="D4648" s="953">
        <v>7659.05</v>
      </c>
      <c r="E4648"/>
      <c r="F4648" s="944"/>
    </row>
    <row r="4649" spans="1:6" ht="19.5" customHeight="1" x14ac:dyDescent="0.2">
      <c r="A4649" s="950">
        <v>2007030100400000</v>
      </c>
      <c r="B4649" s="951" t="s">
        <v>6376</v>
      </c>
      <c r="C4649" s="950" t="s">
        <v>2071</v>
      </c>
      <c r="D4649" s="953">
        <v>11060</v>
      </c>
      <c r="E4649"/>
      <c r="F4649" s="944"/>
    </row>
    <row r="4650" spans="1:6" ht="19.5" customHeight="1" x14ac:dyDescent="0.2">
      <c r="A4650" s="950">
        <v>2007030100500000</v>
      </c>
      <c r="B4650" s="951" t="s">
        <v>6377</v>
      </c>
      <c r="C4650" s="950" t="s">
        <v>2071</v>
      </c>
      <c r="D4650" s="953">
        <v>16195</v>
      </c>
      <c r="E4650"/>
      <c r="F4650" s="944"/>
    </row>
    <row r="4651" spans="1:6" ht="19.5" customHeight="1" x14ac:dyDescent="0.2">
      <c r="A4651" s="950">
        <v>2007030100600000</v>
      </c>
      <c r="B4651" s="951" t="s">
        <v>6378</v>
      </c>
      <c r="C4651" s="950" t="s">
        <v>2071</v>
      </c>
      <c r="D4651" s="953">
        <v>23779</v>
      </c>
      <c r="E4651"/>
      <c r="F4651" s="944"/>
    </row>
    <row r="4652" spans="1:6" ht="19.5" customHeight="1" x14ac:dyDescent="0.2">
      <c r="A4652" s="950">
        <v>2007030100700000</v>
      </c>
      <c r="B4652" s="951" t="s">
        <v>6379</v>
      </c>
      <c r="C4652" s="950" t="s">
        <v>2071</v>
      </c>
      <c r="D4652" s="953">
        <v>36347.9</v>
      </c>
      <c r="E4652"/>
      <c r="F4652" s="944"/>
    </row>
    <row r="4653" spans="1:6" ht="19.5" customHeight="1" x14ac:dyDescent="0.2">
      <c r="A4653" s="950">
        <v>2007030100800000</v>
      </c>
      <c r="B4653" s="951" t="s">
        <v>6380</v>
      </c>
      <c r="C4653" s="950" t="s">
        <v>2071</v>
      </c>
      <c r="D4653" s="953">
        <v>49161.7</v>
      </c>
      <c r="E4653"/>
      <c r="F4653" s="944"/>
    </row>
    <row r="4654" spans="1:6" ht="19.5" customHeight="1" x14ac:dyDescent="0.2">
      <c r="A4654" s="950">
        <v>2007030101100000</v>
      </c>
      <c r="B4654" s="951" t="s">
        <v>7089</v>
      </c>
      <c r="C4654" s="950" t="s">
        <v>2071</v>
      </c>
      <c r="D4654" s="953">
        <v>5533.92</v>
      </c>
      <c r="E4654"/>
      <c r="F4654" s="944"/>
    </row>
    <row r="4655" spans="1:6" ht="19.5" customHeight="1" x14ac:dyDescent="0.2">
      <c r="A4655" s="950">
        <v>2007030101200000</v>
      </c>
      <c r="B4655" s="951" t="s">
        <v>7090</v>
      </c>
      <c r="C4655" s="950" t="s">
        <v>2071</v>
      </c>
      <c r="D4655" s="953">
        <v>6793.92</v>
      </c>
      <c r="E4655"/>
      <c r="F4655" s="944"/>
    </row>
    <row r="4656" spans="1:6" ht="19.5" customHeight="1" x14ac:dyDescent="0.2">
      <c r="A4656" s="950">
        <v>2007030101300000</v>
      </c>
      <c r="B4656" s="951" t="s">
        <v>7091</v>
      </c>
      <c r="C4656" s="950" t="s">
        <v>2071</v>
      </c>
      <c r="D4656" s="953">
        <v>9772.56</v>
      </c>
      <c r="E4656"/>
      <c r="F4656" s="944"/>
    </row>
    <row r="4657" spans="1:6" ht="19.5" customHeight="1" x14ac:dyDescent="0.2">
      <c r="A4657" s="950">
        <v>2007030101400000</v>
      </c>
      <c r="B4657" s="951" t="s">
        <v>7092</v>
      </c>
      <c r="C4657" s="950" t="s">
        <v>2071</v>
      </c>
      <c r="D4657" s="953">
        <v>14112</v>
      </c>
      <c r="E4657"/>
      <c r="F4657" s="944"/>
    </row>
    <row r="4658" spans="1:6" ht="19.5" customHeight="1" x14ac:dyDescent="0.2">
      <c r="A4658" s="950">
        <v>2007030101500000</v>
      </c>
      <c r="B4658" s="951" t="s">
        <v>7093</v>
      </c>
      <c r="C4658" s="950" t="s">
        <v>2071</v>
      </c>
      <c r="D4658" s="953">
        <v>20664</v>
      </c>
      <c r="E4658"/>
      <c r="F4658" s="944"/>
    </row>
    <row r="4659" spans="1:6" ht="19.5" customHeight="1" x14ac:dyDescent="0.2">
      <c r="A4659" s="950">
        <v>2007030101600000</v>
      </c>
      <c r="B4659" s="951" t="s">
        <v>7094</v>
      </c>
      <c r="C4659" s="950" t="s">
        <v>2071</v>
      </c>
      <c r="D4659" s="953">
        <v>30340.799999999999</v>
      </c>
      <c r="E4659"/>
      <c r="F4659" s="944"/>
    </row>
    <row r="4660" spans="1:6" ht="19.5" customHeight="1" x14ac:dyDescent="0.2">
      <c r="A4660" s="950">
        <v>2007030101700000</v>
      </c>
      <c r="B4660" s="951" t="s">
        <v>7095</v>
      </c>
      <c r="C4660" s="950" t="s">
        <v>2071</v>
      </c>
      <c r="D4660" s="953">
        <v>46378.080000000002</v>
      </c>
      <c r="E4660"/>
      <c r="F4660" s="944"/>
    </row>
    <row r="4661" spans="1:6" ht="19.5" customHeight="1" x14ac:dyDescent="0.2">
      <c r="A4661" s="950">
        <v>2007030101800000</v>
      </c>
      <c r="B4661" s="951" t="s">
        <v>7096</v>
      </c>
      <c r="C4661" s="950" t="s">
        <v>2071</v>
      </c>
      <c r="D4661" s="953">
        <v>62727.839999999997</v>
      </c>
      <c r="E4661"/>
      <c r="F4661" s="944"/>
    </row>
    <row r="4662" spans="1:6" ht="19.5" customHeight="1" x14ac:dyDescent="0.2">
      <c r="A4662" s="949">
        <v>2007040000000000</v>
      </c>
      <c r="B4662" s="5102" t="s">
        <v>6381</v>
      </c>
      <c r="C4662" s="5103"/>
      <c r="D4662" s="5103"/>
      <c r="E4662" s="5103"/>
      <c r="F4662" s="5104"/>
    </row>
    <row r="4663" spans="1:6" ht="19.5" customHeight="1" x14ac:dyDescent="0.2">
      <c r="A4663" s="950">
        <v>2007040100100000</v>
      </c>
      <c r="B4663" s="951" t="s">
        <v>6382</v>
      </c>
      <c r="C4663" s="950" t="s">
        <v>2071</v>
      </c>
      <c r="D4663" s="953">
        <v>5000.7</v>
      </c>
      <c r="E4663"/>
      <c r="F4663" s="944"/>
    </row>
    <row r="4664" spans="1:6" ht="19.5" customHeight="1" x14ac:dyDescent="0.2">
      <c r="A4664" s="950">
        <v>2007040100200000</v>
      </c>
      <c r="B4664" s="951" t="s">
        <v>6383</v>
      </c>
      <c r="C4664" s="950" t="s">
        <v>2071</v>
      </c>
      <c r="D4664" s="953">
        <v>6225.2</v>
      </c>
      <c r="E4664"/>
      <c r="F4664" s="944"/>
    </row>
    <row r="4665" spans="1:6" ht="19.5" customHeight="1" x14ac:dyDescent="0.2">
      <c r="A4665" s="950">
        <v>2007040100300000</v>
      </c>
      <c r="B4665" s="951" t="s">
        <v>6384</v>
      </c>
      <c r="C4665" s="950" t="s">
        <v>2071</v>
      </c>
      <c r="D4665" s="953">
        <v>9211.4</v>
      </c>
      <c r="E4665"/>
      <c r="F4665" s="944"/>
    </row>
    <row r="4666" spans="1:6" ht="19.5" customHeight="1" x14ac:dyDescent="0.2">
      <c r="A4666" s="950">
        <v>2007040100400000</v>
      </c>
      <c r="B4666" s="951" t="s">
        <v>6385</v>
      </c>
      <c r="C4666" s="950" t="s">
        <v>2071</v>
      </c>
      <c r="D4666" s="953">
        <v>13469.5</v>
      </c>
      <c r="E4666"/>
      <c r="F4666" s="944"/>
    </row>
    <row r="4667" spans="1:6" ht="19.5" customHeight="1" x14ac:dyDescent="0.2">
      <c r="A4667" s="950">
        <v>2007040100500000</v>
      </c>
      <c r="B4667" s="951" t="s">
        <v>6386</v>
      </c>
      <c r="C4667" s="950" t="s">
        <v>2071</v>
      </c>
      <c r="D4667" s="953">
        <v>20555.8</v>
      </c>
      <c r="E4667"/>
      <c r="F4667" s="944"/>
    </row>
    <row r="4668" spans="1:6" ht="19.5" customHeight="1" x14ac:dyDescent="0.2">
      <c r="A4668" s="950">
        <v>2007040100600000</v>
      </c>
      <c r="B4668" s="951" t="s">
        <v>6387</v>
      </c>
      <c r="C4668" s="950" t="s">
        <v>2071</v>
      </c>
      <c r="D4668" s="953">
        <v>30991.7</v>
      </c>
      <c r="E4668"/>
      <c r="F4668" s="944"/>
    </row>
    <row r="4669" spans="1:6" ht="19.5" customHeight="1" x14ac:dyDescent="0.2">
      <c r="A4669" s="950">
        <v>2007040100700000</v>
      </c>
      <c r="B4669" s="951" t="s">
        <v>6388</v>
      </c>
      <c r="C4669" s="950" t="s">
        <v>2071</v>
      </c>
      <c r="D4669" s="953">
        <v>46641.599999999999</v>
      </c>
      <c r="E4669"/>
      <c r="F4669" s="944"/>
    </row>
    <row r="4670" spans="1:6" ht="19.5" customHeight="1" x14ac:dyDescent="0.2">
      <c r="A4670" s="950">
        <v>2007040100800000</v>
      </c>
      <c r="B4670" s="951" t="s">
        <v>6389</v>
      </c>
      <c r="C4670" s="950" t="s">
        <v>2071</v>
      </c>
      <c r="D4670" s="953">
        <v>67861</v>
      </c>
      <c r="E4670"/>
      <c r="F4670" s="944"/>
    </row>
    <row r="4671" spans="1:6" ht="19.5" customHeight="1" x14ac:dyDescent="0.2">
      <c r="A4671" s="950">
        <v>2007040101100000</v>
      </c>
      <c r="B4671" s="951" t="s">
        <v>7097</v>
      </c>
      <c r="C4671" s="950" t="s">
        <v>2071</v>
      </c>
      <c r="D4671" s="953">
        <v>6380.64</v>
      </c>
      <c r="E4671"/>
      <c r="F4671" s="944"/>
    </row>
    <row r="4672" spans="1:6" ht="19.5" customHeight="1" x14ac:dyDescent="0.2">
      <c r="A4672" s="950">
        <v>2007040101200000</v>
      </c>
      <c r="B4672" s="951" t="s">
        <v>7098</v>
      </c>
      <c r="C4672" s="950" t="s">
        <v>2071</v>
      </c>
      <c r="D4672" s="953">
        <v>7943.04</v>
      </c>
      <c r="E4672"/>
      <c r="F4672" s="944"/>
    </row>
    <row r="4673" spans="1:6" ht="19.5" customHeight="1" x14ac:dyDescent="0.2">
      <c r="A4673" s="950">
        <v>2007040101300000</v>
      </c>
      <c r="B4673" s="951" t="s">
        <v>7099</v>
      </c>
      <c r="C4673" s="950" t="s">
        <v>2071</v>
      </c>
      <c r="D4673" s="953">
        <v>11753.28</v>
      </c>
      <c r="E4673"/>
      <c r="F4673" s="944"/>
    </row>
    <row r="4674" spans="1:6" ht="19.5" customHeight="1" x14ac:dyDescent="0.2">
      <c r="A4674" s="950">
        <v>2007040101400000</v>
      </c>
      <c r="B4674" s="951" t="s">
        <v>7100</v>
      </c>
      <c r="C4674" s="950" t="s">
        <v>2071</v>
      </c>
      <c r="D4674" s="953">
        <v>17186.400000000001</v>
      </c>
      <c r="E4674"/>
      <c r="F4674" s="944"/>
    </row>
    <row r="4675" spans="1:6" ht="19.5" customHeight="1" x14ac:dyDescent="0.2">
      <c r="A4675" s="950">
        <v>2007040101500000</v>
      </c>
      <c r="B4675" s="951" t="s">
        <v>7101</v>
      </c>
      <c r="C4675" s="950" t="s">
        <v>2071</v>
      </c>
      <c r="D4675" s="953">
        <v>26228.16</v>
      </c>
      <c r="E4675"/>
      <c r="F4675" s="944"/>
    </row>
    <row r="4676" spans="1:6" ht="19.5" customHeight="1" x14ac:dyDescent="0.2">
      <c r="A4676" s="950">
        <v>2007040101600000</v>
      </c>
      <c r="B4676" s="951" t="s">
        <v>7102</v>
      </c>
      <c r="C4676" s="950" t="s">
        <v>2071</v>
      </c>
      <c r="D4676" s="953">
        <v>39543.839999999997</v>
      </c>
      <c r="E4676"/>
      <c r="F4676" s="944"/>
    </row>
    <row r="4677" spans="1:6" ht="19.5" customHeight="1" x14ac:dyDescent="0.2">
      <c r="A4677" s="950">
        <v>2007040101700000</v>
      </c>
      <c r="B4677" s="951" t="s">
        <v>7103</v>
      </c>
      <c r="C4677" s="950" t="s">
        <v>2071</v>
      </c>
      <c r="D4677" s="953">
        <v>59512.32</v>
      </c>
      <c r="E4677"/>
      <c r="F4677" s="944"/>
    </row>
    <row r="4678" spans="1:6" ht="19.5" customHeight="1" x14ac:dyDescent="0.2">
      <c r="A4678" s="950">
        <v>2007040101800000</v>
      </c>
      <c r="B4678" s="951" t="s">
        <v>7104</v>
      </c>
      <c r="C4678" s="950" t="s">
        <v>2071</v>
      </c>
      <c r="D4678" s="953">
        <v>86587.199999999997</v>
      </c>
      <c r="E4678"/>
      <c r="F4678" s="944"/>
    </row>
    <row r="4679" spans="1:6" ht="19.5" customHeight="1" x14ac:dyDescent="0.2">
      <c r="A4679" s="1012"/>
      <c r="B4679"/>
      <c r="C4679"/>
      <c r="D4679"/>
      <c r="E4679"/>
      <c r="F4679" s="944"/>
    </row>
    <row r="4680" spans="1:6" ht="19.5" customHeight="1" x14ac:dyDescent="0.2">
      <c r="A4680" s="946">
        <v>2100000000000000</v>
      </c>
      <c r="B4680" s="947" t="s">
        <v>2590</v>
      </c>
      <c r="C4680" s="948" t="s">
        <v>328</v>
      </c>
      <c r="D4680" s="948" t="s">
        <v>97</v>
      </c>
      <c r="E4680"/>
      <c r="F4680" s="944"/>
    </row>
    <row r="4681" spans="1:6" ht="19.5" customHeight="1" x14ac:dyDescent="0.2">
      <c r="A4681" s="949">
        <v>2101000000000000</v>
      </c>
      <c r="B4681" s="5102" t="s">
        <v>2591</v>
      </c>
      <c r="C4681" s="5103"/>
      <c r="D4681" s="5103"/>
      <c r="E4681" s="5103"/>
      <c r="F4681" s="5104"/>
    </row>
    <row r="4682" spans="1:6" ht="19.5" customHeight="1" x14ac:dyDescent="0.2">
      <c r="A4682" s="949">
        <v>2101010000000000</v>
      </c>
      <c r="B4682" s="5102" t="s">
        <v>6390</v>
      </c>
      <c r="C4682" s="5103"/>
      <c r="D4682" s="5103"/>
      <c r="E4682" s="5103"/>
      <c r="F4682" s="5104"/>
    </row>
    <row r="4683" spans="1:6" ht="19.5" customHeight="1" x14ac:dyDescent="0.2">
      <c r="A4683" s="950">
        <v>2101010102100000</v>
      </c>
      <c r="B4683" s="951" t="s">
        <v>6391</v>
      </c>
      <c r="C4683" s="950" t="s">
        <v>427</v>
      </c>
      <c r="D4683" s="953">
        <v>1168.22</v>
      </c>
      <c r="E4683"/>
      <c r="F4683" s="944"/>
    </row>
    <row r="4684" spans="1:6" ht="19.5" customHeight="1" x14ac:dyDescent="0.2">
      <c r="A4684" s="950">
        <v>2101010102200000</v>
      </c>
      <c r="B4684" s="951" t="s">
        <v>6392</v>
      </c>
      <c r="C4684" s="950" t="s">
        <v>427</v>
      </c>
      <c r="D4684" s="952">
        <v>925.23</v>
      </c>
      <c r="E4684"/>
      <c r="F4684" s="944"/>
    </row>
    <row r="4685" spans="1:6" ht="19.5" customHeight="1" x14ac:dyDescent="0.2">
      <c r="A4685" s="950">
        <v>2101010102300000</v>
      </c>
      <c r="B4685" s="951" t="s">
        <v>6393</v>
      </c>
      <c r="C4685" s="950" t="s">
        <v>427</v>
      </c>
      <c r="D4685" s="952">
        <v>887.85</v>
      </c>
      <c r="E4685"/>
      <c r="F4685" s="944"/>
    </row>
    <row r="4686" spans="1:6" ht="19.5" customHeight="1" x14ac:dyDescent="0.2">
      <c r="A4686" s="950">
        <v>2101010102400000</v>
      </c>
      <c r="B4686" s="951" t="s">
        <v>6394</v>
      </c>
      <c r="C4686" s="950" t="s">
        <v>427</v>
      </c>
      <c r="D4686" s="952">
        <v>428.97</v>
      </c>
      <c r="E4686"/>
      <c r="F4686" s="944"/>
    </row>
    <row r="4687" spans="1:6" ht="19.5" customHeight="1" x14ac:dyDescent="0.2">
      <c r="A4687" s="950">
        <v>2101010102500000</v>
      </c>
      <c r="B4687" s="951" t="s">
        <v>6395</v>
      </c>
      <c r="C4687" s="950" t="s">
        <v>427</v>
      </c>
      <c r="D4687" s="952">
        <v>420.56</v>
      </c>
      <c r="E4687"/>
      <c r="F4687" s="944"/>
    </row>
    <row r="4688" spans="1:6" ht="19.5" customHeight="1" x14ac:dyDescent="0.2">
      <c r="A4688" s="949">
        <v>2101020000000000</v>
      </c>
      <c r="B4688" s="5102" t="s">
        <v>2592</v>
      </c>
      <c r="C4688" s="5103"/>
      <c r="D4688" s="5103"/>
      <c r="E4688" s="5103"/>
      <c r="F4688" s="5104"/>
    </row>
    <row r="4689" spans="1:6" ht="19.5" customHeight="1" x14ac:dyDescent="0.2">
      <c r="A4689" s="950">
        <v>2101020104400000</v>
      </c>
      <c r="B4689" s="951" t="s">
        <v>4380</v>
      </c>
      <c r="C4689" s="950" t="s">
        <v>427</v>
      </c>
      <c r="D4689" s="953">
        <v>2009.5</v>
      </c>
      <c r="E4689"/>
      <c r="F4689" s="944"/>
    </row>
    <row r="4690" spans="1:6" ht="19.5" customHeight="1" x14ac:dyDescent="0.2">
      <c r="A4690" s="950">
        <v>2101020104800000</v>
      </c>
      <c r="B4690" s="951" t="s">
        <v>4381</v>
      </c>
      <c r="C4690" s="950" t="s">
        <v>338</v>
      </c>
      <c r="D4690" s="953">
        <v>2690</v>
      </c>
      <c r="E4690"/>
      <c r="F4690" s="944"/>
    </row>
    <row r="4691" spans="1:6" ht="19.5" customHeight="1" x14ac:dyDescent="0.2">
      <c r="A4691" s="950">
        <v>2101020105000000</v>
      </c>
      <c r="B4691" s="951" t="s">
        <v>4382</v>
      </c>
      <c r="C4691" s="950" t="s">
        <v>338</v>
      </c>
      <c r="D4691" s="953">
        <v>6213.33</v>
      </c>
      <c r="E4691"/>
      <c r="F4691" s="944"/>
    </row>
    <row r="4692" spans="1:6" ht="19.5" customHeight="1" x14ac:dyDescent="0.2">
      <c r="A4692" s="950">
        <v>2101020105100000</v>
      </c>
      <c r="B4692" s="951" t="s">
        <v>4383</v>
      </c>
      <c r="C4692" s="950" t="s">
        <v>338</v>
      </c>
      <c r="D4692" s="953">
        <v>3822.43</v>
      </c>
      <c r="E4692"/>
      <c r="F4692" s="944"/>
    </row>
    <row r="4693" spans="1:6" ht="19.5" customHeight="1" x14ac:dyDescent="0.2">
      <c r="A4693" s="950">
        <v>2101020105200000</v>
      </c>
      <c r="B4693" s="951" t="s">
        <v>4384</v>
      </c>
      <c r="C4693" s="950" t="s">
        <v>338</v>
      </c>
      <c r="D4693" s="953">
        <v>5362</v>
      </c>
      <c r="E4693"/>
      <c r="F4693" s="944"/>
    </row>
    <row r="4694" spans="1:6" ht="19.5" customHeight="1" x14ac:dyDescent="0.2">
      <c r="A4694" s="950">
        <v>2101020105300000</v>
      </c>
      <c r="B4694" s="951" t="s">
        <v>4385</v>
      </c>
      <c r="C4694" s="950" t="s">
        <v>338</v>
      </c>
      <c r="D4694" s="953">
        <v>5504.67</v>
      </c>
      <c r="E4694"/>
      <c r="F4694" s="944"/>
    </row>
    <row r="4695" spans="1:6" ht="19.5" customHeight="1" x14ac:dyDescent="0.2">
      <c r="A4695" s="950">
        <v>2101020105400000</v>
      </c>
      <c r="B4695" s="951" t="s">
        <v>4386</v>
      </c>
      <c r="C4695" s="950" t="s">
        <v>338</v>
      </c>
      <c r="D4695" s="953">
        <v>3150</v>
      </c>
      <c r="E4695"/>
      <c r="F4695" s="944"/>
    </row>
    <row r="4696" spans="1:6" ht="19.5" customHeight="1" x14ac:dyDescent="0.2">
      <c r="A4696" s="950">
        <v>2101020105500000</v>
      </c>
      <c r="B4696" s="951" t="s">
        <v>4387</v>
      </c>
      <c r="C4696" s="950" t="s">
        <v>338</v>
      </c>
      <c r="D4696" s="953">
        <v>7336.45</v>
      </c>
      <c r="E4696"/>
      <c r="F4696" s="944"/>
    </row>
    <row r="4697" spans="1:6" ht="19.5" customHeight="1" x14ac:dyDescent="0.2">
      <c r="A4697" s="950">
        <v>2101020105700000</v>
      </c>
      <c r="B4697" s="951" t="s">
        <v>4388</v>
      </c>
      <c r="C4697" s="950" t="s">
        <v>338</v>
      </c>
      <c r="D4697" s="953">
        <v>4663.55</v>
      </c>
      <c r="E4697"/>
      <c r="F4697" s="944"/>
    </row>
    <row r="4698" spans="1:6" ht="19.5" customHeight="1" x14ac:dyDescent="0.2">
      <c r="A4698" s="950">
        <v>2101020105800000</v>
      </c>
      <c r="B4698" s="951" t="s">
        <v>4389</v>
      </c>
      <c r="C4698" s="950" t="s">
        <v>338</v>
      </c>
      <c r="D4698" s="953">
        <v>4742.38</v>
      </c>
      <c r="E4698"/>
      <c r="F4698" s="944"/>
    </row>
    <row r="4699" spans="1:6" ht="19.5" customHeight="1" x14ac:dyDescent="0.2">
      <c r="A4699" s="950">
        <v>2101020105900000</v>
      </c>
      <c r="B4699" s="951" t="s">
        <v>4390</v>
      </c>
      <c r="C4699" s="950" t="s">
        <v>338</v>
      </c>
      <c r="D4699" s="953">
        <v>4746.13</v>
      </c>
      <c r="E4699"/>
      <c r="F4699" s="944"/>
    </row>
    <row r="4700" spans="1:6" ht="19.5" customHeight="1" x14ac:dyDescent="0.2">
      <c r="A4700" s="950">
        <v>2101020106000000</v>
      </c>
      <c r="B4700" s="951" t="s">
        <v>6396</v>
      </c>
      <c r="C4700" s="950" t="s">
        <v>338</v>
      </c>
      <c r="D4700" s="953">
        <v>2570.09</v>
      </c>
      <c r="E4700"/>
      <c r="F4700" s="944"/>
    </row>
    <row r="4701" spans="1:6" ht="19.5" customHeight="1" x14ac:dyDescent="0.2">
      <c r="A4701" s="950">
        <v>2101020106100000</v>
      </c>
      <c r="B4701" s="951" t="s">
        <v>6397</v>
      </c>
      <c r="C4701" s="950" t="s">
        <v>338</v>
      </c>
      <c r="D4701" s="953">
        <v>2140.19</v>
      </c>
      <c r="E4701"/>
      <c r="F4701" s="944"/>
    </row>
    <row r="4702" spans="1:6" ht="19.5" customHeight="1" x14ac:dyDescent="0.2">
      <c r="A4702" s="950">
        <v>2101020106200000</v>
      </c>
      <c r="B4702" s="951" t="s">
        <v>6398</v>
      </c>
      <c r="C4702" s="950" t="s">
        <v>338</v>
      </c>
      <c r="D4702" s="953">
        <v>2607.48</v>
      </c>
      <c r="E4702"/>
      <c r="F4702" s="944"/>
    </row>
    <row r="4703" spans="1:6" ht="19.5" customHeight="1" x14ac:dyDescent="0.2">
      <c r="A4703" s="950">
        <v>2101020106300000</v>
      </c>
      <c r="B4703" s="951" t="s">
        <v>6399</v>
      </c>
      <c r="C4703" s="950" t="s">
        <v>338</v>
      </c>
      <c r="D4703" s="953">
        <v>2233.64</v>
      </c>
      <c r="E4703"/>
      <c r="F4703" s="944"/>
    </row>
    <row r="4704" spans="1:6" ht="19.5" customHeight="1" x14ac:dyDescent="0.2">
      <c r="A4704" s="950">
        <v>2101020106400000</v>
      </c>
      <c r="B4704" s="951" t="s">
        <v>6400</v>
      </c>
      <c r="C4704" s="950" t="s">
        <v>338</v>
      </c>
      <c r="D4704" s="953">
        <v>2364.4899999999998</v>
      </c>
      <c r="E4704"/>
      <c r="F4704" s="944"/>
    </row>
    <row r="4705" spans="1:6" ht="19.5" customHeight="1" x14ac:dyDescent="0.2">
      <c r="A4705" s="950">
        <v>2101020106500000</v>
      </c>
      <c r="B4705" s="951" t="s">
        <v>6401</v>
      </c>
      <c r="C4705" s="950" t="s">
        <v>338</v>
      </c>
      <c r="D4705" s="953">
        <v>2514.02</v>
      </c>
      <c r="E4705"/>
      <c r="F4705" s="944"/>
    </row>
    <row r="4706" spans="1:6" ht="19.5" customHeight="1" x14ac:dyDescent="0.2">
      <c r="A4706" s="950">
        <v>2101020106600000</v>
      </c>
      <c r="B4706" s="951" t="s">
        <v>6402</v>
      </c>
      <c r="C4706" s="950" t="s">
        <v>338</v>
      </c>
      <c r="D4706" s="953">
        <v>2420.56</v>
      </c>
      <c r="E4706"/>
      <c r="F4706" s="944"/>
    </row>
    <row r="4707" spans="1:6" ht="19.5" customHeight="1" x14ac:dyDescent="0.2">
      <c r="A4707" s="950">
        <v>2101020106700000</v>
      </c>
      <c r="B4707" s="951" t="s">
        <v>6403</v>
      </c>
      <c r="C4707" s="950" t="s">
        <v>338</v>
      </c>
      <c r="D4707" s="953">
        <v>2700.93</v>
      </c>
      <c r="E4707"/>
      <c r="F4707" s="944"/>
    </row>
    <row r="4708" spans="1:6" ht="19.5" customHeight="1" x14ac:dyDescent="0.2">
      <c r="A4708" s="950">
        <v>2101020106900000</v>
      </c>
      <c r="B4708" s="951" t="s">
        <v>6404</v>
      </c>
      <c r="C4708" s="950" t="s">
        <v>338</v>
      </c>
      <c r="D4708" s="953">
        <v>2514.02</v>
      </c>
      <c r="E4708"/>
      <c r="F4708" s="944"/>
    </row>
    <row r="4709" spans="1:6" ht="19.5" customHeight="1" x14ac:dyDescent="0.2">
      <c r="A4709" s="950">
        <v>2101020107200000</v>
      </c>
      <c r="B4709" s="951" t="s">
        <v>6405</v>
      </c>
      <c r="C4709" s="950" t="s">
        <v>338</v>
      </c>
      <c r="D4709" s="953">
        <v>2943.93</v>
      </c>
      <c r="E4709"/>
      <c r="F4709" s="944"/>
    </row>
    <row r="4710" spans="1:6" ht="19.5" customHeight="1" x14ac:dyDescent="0.2">
      <c r="A4710" s="950">
        <v>2101020107300000</v>
      </c>
      <c r="B4710" s="951" t="s">
        <v>6406</v>
      </c>
      <c r="C4710" s="950" t="s">
        <v>338</v>
      </c>
      <c r="D4710" s="953">
        <v>6158.88</v>
      </c>
      <c r="E4710"/>
      <c r="F4710" s="944"/>
    </row>
    <row r="4711" spans="1:6" ht="19.5" customHeight="1" x14ac:dyDescent="0.2">
      <c r="A4711" s="950">
        <v>2101020107400000</v>
      </c>
      <c r="B4711" s="951" t="s">
        <v>6407</v>
      </c>
      <c r="C4711" s="950" t="s">
        <v>338</v>
      </c>
      <c r="D4711" s="953">
        <v>4196.26</v>
      </c>
      <c r="E4711"/>
      <c r="F4711" s="944"/>
    </row>
    <row r="4712" spans="1:6" ht="19.5" customHeight="1" x14ac:dyDescent="0.2">
      <c r="A4712" s="950">
        <v>2101020107500000</v>
      </c>
      <c r="B4712" s="951" t="s">
        <v>6408</v>
      </c>
      <c r="C4712" s="950" t="s">
        <v>338</v>
      </c>
      <c r="D4712" s="953">
        <v>4663.55</v>
      </c>
      <c r="E4712"/>
      <c r="F4712" s="944"/>
    </row>
    <row r="4713" spans="1:6" ht="19.5" customHeight="1" x14ac:dyDescent="0.2">
      <c r="A4713" s="950">
        <v>2101020107600000</v>
      </c>
      <c r="B4713" s="951" t="s">
        <v>6409</v>
      </c>
      <c r="C4713" s="950" t="s">
        <v>338</v>
      </c>
      <c r="D4713" s="953">
        <v>7336.45</v>
      </c>
      <c r="E4713"/>
      <c r="F4713" s="944"/>
    </row>
    <row r="4714" spans="1:6" ht="19.5" customHeight="1" x14ac:dyDescent="0.2">
      <c r="A4714" s="950">
        <v>2101020107700000</v>
      </c>
      <c r="B4714" s="951" t="s">
        <v>6410</v>
      </c>
      <c r="C4714" s="950" t="s">
        <v>338</v>
      </c>
      <c r="D4714" s="953">
        <v>4663.55</v>
      </c>
      <c r="E4714"/>
      <c r="F4714" s="944"/>
    </row>
    <row r="4715" spans="1:6" ht="19.5" customHeight="1" x14ac:dyDescent="0.2">
      <c r="A4715" s="950">
        <v>2101020107900000</v>
      </c>
      <c r="B4715" s="951" t="s">
        <v>6411</v>
      </c>
      <c r="C4715" s="950" t="s">
        <v>338</v>
      </c>
      <c r="D4715" s="953">
        <v>2327.1</v>
      </c>
      <c r="E4715"/>
      <c r="F4715" s="944"/>
    </row>
    <row r="4716" spans="1:6" ht="19.5" customHeight="1" x14ac:dyDescent="0.2">
      <c r="A4716" s="950">
        <v>2101020108000000</v>
      </c>
      <c r="B4716" s="951" t="s">
        <v>6412</v>
      </c>
      <c r="C4716" s="950" t="s">
        <v>338</v>
      </c>
      <c r="D4716" s="953">
        <v>2560.75</v>
      </c>
      <c r="E4716"/>
      <c r="F4716" s="944"/>
    </row>
    <row r="4717" spans="1:6" ht="19.5" customHeight="1" x14ac:dyDescent="0.2">
      <c r="A4717" s="950">
        <v>2101020108100000</v>
      </c>
      <c r="B4717" s="951" t="s">
        <v>6413</v>
      </c>
      <c r="C4717" s="950" t="s">
        <v>338</v>
      </c>
      <c r="D4717" s="953">
        <v>2570.09</v>
      </c>
      <c r="E4717"/>
      <c r="F4717" s="944"/>
    </row>
    <row r="4718" spans="1:6" ht="19.5" customHeight="1" x14ac:dyDescent="0.2">
      <c r="A4718" s="950">
        <v>2101020108200000</v>
      </c>
      <c r="B4718" s="951" t="s">
        <v>6414</v>
      </c>
      <c r="C4718" s="950" t="s">
        <v>338</v>
      </c>
      <c r="D4718" s="953">
        <v>1859.81</v>
      </c>
      <c r="E4718"/>
      <c r="F4718" s="944"/>
    </row>
    <row r="4719" spans="1:6" ht="19.5" customHeight="1" x14ac:dyDescent="0.2">
      <c r="A4719" s="950">
        <v>2101020108300000</v>
      </c>
      <c r="B4719" s="951" t="s">
        <v>6415</v>
      </c>
      <c r="C4719" s="950" t="s">
        <v>338</v>
      </c>
      <c r="D4719" s="953">
        <v>1953.27</v>
      </c>
      <c r="E4719"/>
      <c r="F4719" s="944"/>
    </row>
    <row r="4720" spans="1:6" ht="19.5" customHeight="1" x14ac:dyDescent="0.2">
      <c r="A4720" s="1012"/>
      <c r="B4720"/>
      <c r="C4720"/>
      <c r="D4720"/>
      <c r="E4720"/>
      <c r="F4720" s="944"/>
    </row>
    <row r="4721" spans="1:6" ht="19.5" customHeight="1" x14ac:dyDescent="0.2">
      <c r="A4721" s="946">
        <v>2102000000000000</v>
      </c>
      <c r="B4721" s="947" t="s">
        <v>2593</v>
      </c>
      <c r="C4721" s="948" t="s">
        <v>328</v>
      </c>
      <c r="D4721" s="948" t="s">
        <v>97</v>
      </c>
      <c r="E4721"/>
      <c r="F4721" s="944"/>
    </row>
    <row r="4722" spans="1:6" ht="19.5" customHeight="1" x14ac:dyDescent="0.2">
      <c r="A4722" s="949">
        <v>2102010000000000</v>
      </c>
      <c r="B4722" s="5102" t="s">
        <v>2594</v>
      </c>
      <c r="C4722" s="5103"/>
      <c r="D4722" s="5103"/>
      <c r="E4722" s="5103"/>
      <c r="F4722" s="5104"/>
    </row>
    <row r="4723" spans="1:6" ht="19.5" customHeight="1" x14ac:dyDescent="0.2">
      <c r="A4723" s="950">
        <v>2102010100100000</v>
      </c>
      <c r="B4723" s="951" t="s">
        <v>6416</v>
      </c>
      <c r="C4723" s="950" t="s">
        <v>427</v>
      </c>
      <c r="D4723" s="953">
        <v>1112.1500000000001</v>
      </c>
      <c r="E4723"/>
      <c r="F4723" s="944"/>
    </row>
    <row r="4724" spans="1:6" ht="19.5" customHeight="1" x14ac:dyDescent="0.2">
      <c r="A4724" s="950">
        <v>2102010100200000</v>
      </c>
      <c r="B4724" s="951" t="s">
        <v>6417</v>
      </c>
      <c r="C4724" s="950" t="s">
        <v>427</v>
      </c>
      <c r="D4724" s="953">
        <v>1205.6099999999999</v>
      </c>
      <c r="E4724"/>
      <c r="F4724" s="944"/>
    </row>
    <row r="4725" spans="1:6" ht="19.5" customHeight="1" x14ac:dyDescent="0.2">
      <c r="A4725" s="950">
        <v>2102010101200000</v>
      </c>
      <c r="B4725" s="951" t="s">
        <v>6418</v>
      </c>
      <c r="C4725" s="950" t="s">
        <v>427</v>
      </c>
      <c r="D4725" s="953">
        <v>1635.51</v>
      </c>
      <c r="E4725"/>
      <c r="F4725" s="944"/>
    </row>
    <row r="4726" spans="1:6" ht="19.5" customHeight="1" x14ac:dyDescent="0.2">
      <c r="A4726" s="950">
        <v>2102010101600000</v>
      </c>
      <c r="B4726" s="951" t="s">
        <v>4391</v>
      </c>
      <c r="C4726" s="950" t="s">
        <v>427</v>
      </c>
      <c r="D4726" s="953">
        <v>3080.48</v>
      </c>
      <c r="E4726"/>
      <c r="F4726" s="944"/>
    </row>
    <row r="4727" spans="1:6" ht="19.5" customHeight="1" x14ac:dyDescent="0.2">
      <c r="A4727" s="950">
        <v>2102010101700000</v>
      </c>
      <c r="B4727" s="951" t="s">
        <v>4392</v>
      </c>
      <c r="C4727" s="950" t="s">
        <v>427</v>
      </c>
      <c r="D4727" s="953">
        <v>1515.75</v>
      </c>
      <c r="E4727"/>
      <c r="F4727" s="944"/>
    </row>
    <row r="4728" spans="1:6" ht="19.5" customHeight="1" x14ac:dyDescent="0.2">
      <c r="A4728" s="950">
        <v>2102010101800000</v>
      </c>
      <c r="B4728" s="951" t="s">
        <v>4393</v>
      </c>
      <c r="C4728" s="950" t="s">
        <v>427</v>
      </c>
      <c r="D4728" s="953">
        <v>1726.81</v>
      </c>
      <c r="E4728"/>
      <c r="F4728" s="944"/>
    </row>
    <row r="4729" spans="1:6" ht="19.5" customHeight="1" x14ac:dyDescent="0.2">
      <c r="A4729" s="950">
        <v>2102010102000000</v>
      </c>
      <c r="B4729" s="951" t="s">
        <v>6419</v>
      </c>
      <c r="C4729" s="950" t="s">
        <v>427</v>
      </c>
      <c r="D4729" s="953">
        <v>1000</v>
      </c>
      <c r="E4729"/>
      <c r="F4729" s="944"/>
    </row>
    <row r="4730" spans="1:6" ht="19.5" customHeight="1" x14ac:dyDescent="0.2">
      <c r="A4730" s="950">
        <v>2102010102100000</v>
      </c>
      <c r="B4730" s="951" t="s">
        <v>6420</v>
      </c>
      <c r="C4730" s="950" t="s">
        <v>427</v>
      </c>
      <c r="D4730" s="953">
        <v>1093.46</v>
      </c>
      <c r="E4730"/>
      <c r="F4730" s="944"/>
    </row>
    <row r="4731" spans="1:6" ht="19.5" customHeight="1" x14ac:dyDescent="0.2">
      <c r="A4731" s="950">
        <v>2102010102200000</v>
      </c>
      <c r="B4731" s="951" t="s">
        <v>6421</v>
      </c>
      <c r="C4731" s="950" t="s">
        <v>427</v>
      </c>
      <c r="D4731" s="953">
        <v>1537.38</v>
      </c>
      <c r="E4731"/>
      <c r="F4731" s="944"/>
    </row>
    <row r="4732" spans="1:6" ht="19.5" customHeight="1" x14ac:dyDescent="0.2">
      <c r="A4732" s="950">
        <v>2102010102300000</v>
      </c>
      <c r="B4732" s="951" t="s">
        <v>6422</v>
      </c>
      <c r="C4732" s="950" t="s">
        <v>427</v>
      </c>
      <c r="D4732" s="952">
        <v>831.78</v>
      </c>
      <c r="E4732"/>
      <c r="F4732" s="944"/>
    </row>
    <row r="4733" spans="1:6" ht="19.5" customHeight="1" x14ac:dyDescent="0.2">
      <c r="A4733" s="950">
        <v>2102010102500000</v>
      </c>
      <c r="B4733" s="951" t="s">
        <v>6423</v>
      </c>
      <c r="C4733" s="950" t="s">
        <v>427</v>
      </c>
      <c r="D4733" s="953">
        <v>1112.1500000000001</v>
      </c>
      <c r="E4733"/>
      <c r="F4733" s="944"/>
    </row>
    <row r="4734" spans="1:6" ht="19.5" customHeight="1" x14ac:dyDescent="0.2">
      <c r="A4734" s="949">
        <v>2102020000000000</v>
      </c>
      <c r="B4734" s="5102" t="s">
        <v>2595</v>
      </c>
      <c r="C4734" s="5103"/>
      <c r="D4734" s="5103"/>
      <c r="E4734" s="5103"/>
      <c r="F4734" s="5104"/>
    </row>
    <row r="4735" spans="1:6" ht="19.5" customHeight="1" x14ac:dyDescent="0.2">
      <c r="A4735" s="950">
        <v>2102020100400000</v>
      </c>
      <c r="B4735" s="951" t="s">
        <v>4394</v>
      </c>
      <c r="C4735" s="950" t="s">
        <v>427</v>
      </c>
      <c r="D4735" s="953">
        <v>9230</v>
      </c>
      <c r="E4735"/>
      <c r="F4735" s="944"/>
    </row>
    <row r="4736" spans="1:6" ht="19.5" customHeight="1" x14ac:dyDescent="0.2">
      <c r="A4736" s="1012"/>
      <c r="B4736"/>
      <c r="C4736"/>
      <c r="D4736"/>
      <c r="E4736"/>
      <c r="F4736" s="944"/>
    </row>
    <row r="4737" spans="1:6" ht="19.5" customHeight="1" x14ac:dyDescent="0.2">
      <c r="A4737" s="946">
        <v>2103000000000000</v>
      </c>
      <c r="B4737" s="947" t="s">
        <v>2596</v>
      </c>
      <c r="C4737" s="948" t="s">
        <v>328</v>
      </c>
      <c r="D4737" s="948" t="s">
        <v>97</v>
      </c>
      <c r="E4737"/>
      <c r="F4737" s="944"/>
    </row>
    <row r="4738" spans="1:6" ht="19.5" customHeight="1" x14ac:dyDescent="0.2">
      <c r="A4738" s="950">
        <v>2103010103700000</v>
      </c>
      <c r="B4738" s="951" t="s">
        <v>4395</v>
      </c>
      <c r="C4738" s="950" t="s">
        <v>427</v>
      </c>
      <c r="D4738" s="953">
        <v>1499.3</v>
      </c>
      <c r="E4738"/>
      <c r="F4738" s="944"/>
    </row>
    <row r="4739" spans="1:6" ht="19.5" customHeight="1" x14ac:dyDescent="0.2">
      <c r="A4739" s="950">
        <v>2103010103800000</v>
      </c>
      <c r="B4739" s="951" t="s">
        <v>4396</v>
      </c>
      <c r="C4739" s="950" t="s">
        <v>427</v>
      </c>
      <c r="D4739" s="953">
        <v>1160.48</v>
      </c>
      <c r="E4739"/>
      <c r="F4739" s="944"/>
    </row>
    <row r="4740" spans="1:6" ht="19.5" customHeight="1" x14ac:dyDescent="0.2">
      <c r="A4740" s="950">
        <v>2103010103900000</v>
      </c>
      <c r="B4740" s="951" t="s">
        <v>4397</v>
      </c>
      <c r="C4740" s="950" t="s">
        <v>427</v>
      </c>
      <c r="D4740" s="953">
        <v>1155.04</v>
      </c>
      <c r="E4740"/>
      <c r="F4740" s="944"/>
    </row>
    <row r="4741" spans="1:6" ht="19.5" customHeight="1" x14ac:dyDescent="0.2">
      <c r="A4741" s="950">
        <v>2103010104000000</v>
      </c>
      <c r="B4741" s="951" t="s">
        <v>4398</v>
      </c>
      <c r="C4741" s="950" t="s">
        <v>427</v>
      </c>
      <c r="D4741" s="952">
        <v>843.49</v>
      </c>
      <c r="E4741"/>
      <c r="F4741" s="944"/>
    </row>
    <row r="4742" spans="1:6" ht="19.5" customHeight="1" x14ac:dyDescent="0.2">
      <c r="A4742" s="950">
        <v>2103010104100000</v>
      </c>
      <c r="B4742" s="951" t="s">
        <v>4399</v>
      </c>
      <c r="C4742" s="950" t="s">
        <v>427</v>
      </c>
      <c r="D4742" s="952">
        <v>606.66</v>
      </c>
      <c r="E4742"/>
      <c r="F4742" s="944"/>
    </row>
    <row r="4743" spans="1:6" ht="19.5" customHeight="1" x14ac:dyDescent="0.2">
      <c r="A4743" s="1012"/>
      <c r="B4743"/>
      <c r="C4743"/>
      <c r="D4743"/>
      <c r="E4743"/>
      <c r="F4743" s="944"/>
    </row>
    <row r="4744" spans="1:6" ht="19.5" customHeight="1" x14ac:dyDescent="0.2">
      <c r="A4744" s="946">
        <v>2104000000000000</v>
      </c>
      <c r="B4744" s="947" t="s">
        <v>2597</v>
      </c>
      <c r="C4744" s="948" t="s">
        <v>328</v>
      </c>
      <c r="D4744" s="948" t="s">
        <v>97</v>
      </c>
      <c r="E4744"/>
      <c r="F4744" s="944"/>
    </row>
    <row r="4745" spans="1:6" ht="19.5" customHeight="1" x14ac:dyDescent="0.2">
      <c r="A4745" s="950">
        <v>2104010100400000</v>
      </c>
      <c r="B4745" s="951" t="s">
        <v>4400</v>
      </c>
      <c r="C4745" s="950" t="s">
        <v>427</v>
      </c>
      <c r="D4745" s="953">
        <v>7178.85</v>
      </c>
      <c r="E4745"/>
      <c r="F4745" s="944"/>
    </row>
    <row r="4746" spans="1:6" ht="19.5" customHeight="1" x14ac:dyDescent="0.2">
      <c r="A4746" s="950">
        <v>2104010100500000</v>
      </c>
      <c r="B4746" s="951" t="s">
        <v>4401</v>
      </c>
      <c r="C4746" s="950" t="s">
        <v>427</v>
      </c>
      <c r="D4746" s="953">
        <v>6820.51</v>
      </c>
      <c r="E4746"/>
      <c r="F4746" s="944"/>
    </row>
    <row r="4747" spans="1:6" ht="19.5" customHeight="1" x14ac:dyDescent="0.2">
      <c r="A4747" s="950">
        <v>2104010100600000</v>
      </c>
      <c r="B4747" s="951" t="s">
        <v>4402</v>
      </c>
      <c r="C4747" s="950" t="s">
        <v>427</v>
      </c>
      <c r="D4747" s="953">
        <v>5423</v>
      </c>
      <c r="E4747"/>
      <c r="F4747" s="944"/>
    </row>
    <row r="4748" spans="1:6" ht="19.5" customHeight="1" x14ac:dyDescent="0.2">
      <c r="A4748" s="1012"/>
      <c r="B4748"/>
      <c r="C4748"/>
      <c r="D4748"/>
      <c r="E4748"/>
      <c r="F4748" s="944"/>
    </row>
    <row r="4749" spans="1:6" ht="19.5" customHeight="1" x14ac:dyDescent="0.2">
      <c r="A4749" s="946">
        <v>2105000000000000</v>
      </c>
      <c r="B4749" s="947" t="s">
        <v>2598</v>
      </c>
      <c r="C4749" s="948" t="s">
        <v>328</v>
      </c>
      <c r="D4749" s="948" t="s">
        <v>97</v>
      </c>
      <c r="E4749"/>
      <c r="F4749" s="944"/>
    </row>
    <row r="4750" spans="1:6" ht="19.5" customHeight="1" x14ac:dyDescent="0.2">
      <c r="A4750" s="950">
        <v>2105010102300000</v>
      </c>
      <c r="B4750" s="951" t="s">
        <v>4403</v>
      </c>
      <c r="C4750" s="950" t="s">
        <v>427</v>
      </c>
      <c r="D4750" s="952">
        <v>422.64</v>
      </c>
      <c r="E4750"/>
      <c r="F4750" s="944"/>
    </row>
    <row r="4751" spans="1:6" ht="19.5" customHeight="1" x14ac:dyDescent="0.2">
      <c r="A4751" s="950">
        <v>2105010102400000</v>
      </c>
      <c r="B4751" s="951" t="s">
        <v>4404</v>
      </c>
      <c r="C4751" s="950" t="s">
        <v>427</v>
      </c>
      <c r="D4751" s="952">
        <v>300.04000000000002</v>
      </c>
      <c r="E4751"/>
      <c r="F4751" s="944"/>
    </row>
    <row r="4752" spans="1:6" ht="19.5" customHeight="1" x14ac:dyDescent="0.2">
      <c r="A4752" s="950">
        <v>2105010102500000</v>
      </c>
      <c r="B4752" s="951" t="s">
        <v>4405</v>
      </c>
      <c r="C4752" s="950" t="s">
        <v>427</v>
      </c>
      <c r="D4752" s="952">
        <v>507.29</v>
      </c>
      <c r="E4752"/>
      <c r="F4752" s="944"/>
    </row>
    <row r="4753" spans="1:6" ht="19.5" customHeight="1" x14ac:dyDescent="0.2">
      <c r="A4753" s="1012"/>
      <c r="B4753"/>
      <c r="C4753"/>
      <c r="D4753"/>
      <c r="E4753"/>
      <c r="F4753" s="944"/>
    </row>
    <row r="4754" spans="1:6" ht="19.5" customHeight="1" x14ac:dyDescent="0.2">
      <c r="A4754" s="946">
        <v>2106000000000000</v>
      </c>
      <c r="B4754" s="947" t="s">
        <v>2599</v>
      </c>
      <c r="C4754" s="948" t="s">
        <v>328</v>
      </c>
      <c r="D4754" s="948" t="s">
        <v>97</v>
      </c>
      <c r="E4754"/>
      <c r="F4754" s="944"/>
    </row>
    <row r="4755" spans="1:6" ht="19.5" customHeight="1" x14ac:dyDescent="0.2">
      <c r="A4755" s="950">
        <v>2106010102100000</v>
      </c>
      <c r="B4755" s="951" t="s">
        <v>4406</v>
      </c>
      <c r="C4755" s="950" t="s">
        <v>427</v>
      </c>
      <c r="D4755" s="952">
        <v>300.04000000000002</v>
      </c>
      <c r="E4755"/>
      <c r="F4755" s="944"/>
    </row>
    <row r="4756" spans="1:6" ht="19.5" customHeight="1" x14ac:dyDescent="0.2">
      <c r="A4756" s="950">
        <v>2106010102200000</v>
      </c>
      <c r="B4756" s="951" t="s">
        <v>4407</v>
      </c>
      <c r="C4756" s="950" t="s">
        <v>427</v>
      </c>
      <c r="D4756" s="952">
        <v>369.92</v>
      </c>
      <c r="E4756"/>
      <c r="F4756" s="944"/>
    </row>
    <row r="4757" spans="1:6" ht="19.5" customHeight="1" x14ac:dyDescent="0.2">
      <c r="A4757" s="949">
        <v>2106020000000000</v>
      </c>
      <c r="B4757" s="5102" t="s">
        <v>4408</v>
      </c>
      <c r="C4757" s="5103"/>
      <c r="D4757" s="5103"/>
      <c r="E4757" s="5103"/>
      <c r="F4757" s="5104"/>
    </row>
    <row r="4758" spans="1:6" ht="19.5" customHeight="1" x14ac:dyDescent="0.2">
      <c r="A4758" s="950">
        <v>2106020100100000</v>
      </c>
      <c r="B4758" s="951" t="s">
        <v>4409</v>
      </c>
      <c r="C4758" s="950" t="s">
        <v>427</v>
      </c>
      <c r="D4758" s="952">
        <v>448.05</v>
      </c>
      <c r="E4758"/>
      <c r="F4758" s="944"/>
    </row>
    <row r="4759" spans="1:6" ht="19.5" customHeight="1" x14ac:dyDescent="0.2">
      <c r="A4759" s="950">
        <v>2106020100200000</v>
      </c>
      <c r="B4759" s="951" t="s">
        <v>4410</v>
      </c>
      <c r="C4759" s="950" t="s">
        <v>427</v>
      </c>
      <c r="D4759" s="952">
        <v>645.07000000000005</v>
      </c>
      <c r="E4759"/>
      <c r="F4759" s="944"/>
    </row>
    <row r="4760" spans="1:6" ht="19.5" customHeight="1" x14ac:dyDescent="0.2">
      <c r="A4760" s="1012"/>
      <c r="B4760"/>
      <c r="C4760"/>
      <c r="D4760"/>
      <c r="E4760"/>
      <c r="F4760" s="944"/>
    </row>
    <row r="4761" spans="1:6" ht="19.5" customHeight="1" x14ac:dyDescent="0.2">
      <c r="A4761" s="946">
        <v>2107000000000000</v>
      </c>
      <c r="B4761" s="947" t="s">
        <v>2600</v>
      </c>
      <c r="C4761" s="948" t="s">
        <v>328</v>
      </c>
      <c r="D4761" s="948" t="s">
        <v>97</v>
      </c>
      <c r="E4761"/>
      <c r="F4761" s="944"/>
    </row>
    <row r="4762" spans="1:6" ht="19.5" customHeight="1" x14ac:dyDescent="0.2">
      <c r="A4762" s="950">
        <v>2107010100500000</v>
      </c>
      <c r="B4762" s="951" t="s">
        <v>4411</v>
      </c>
      <c r="C4762" s="950" t="s">
        <v>427</v>
      </c>
      <c r="D4762" s="952">
        <v>615.16</v>
      </c>
      <c r="E4762"/>
      <c r="F4762" s="944"/>
    </row>
    <row r="4763" spans="1:6" ht="19.5" customHeight="1" x14ac:dyDescent="0.2">
      <c r="A4763" s="950">
        <v>2107010100800000</v>
      </c>
      <c r="B4763" s="951" t="s">
        <v>4412</v>
      </c>
      <c r="C4763" s="950" t="s">
        <v>427</v>
      </c>
      <c r="D4763" s="952">
        <v>845.24</v>
      </c>
      <c r="E4763"/>
      <c r="F4763" s="944"/>
    </row>
    <row r="4764" spans="1:6" ht="19.5" customHeight="1" x14ac:dyDescent="0.2">
      <c r="A4764" s="950">
        <v>2160010100200000</v>
      </c>
      <c r="B4764" s="951" t="s">
        <v>6424</v>
      </c>
      <c r="C4764" s="950" t="s">
        <v>338</v>
      </c>
      <c r="D4764" s="952">
        <v>111.21</v>
      </c>
      <c r="E4764"/>
      <c r="F4764" s="944"/>
    </row>
    <row r="4765" spans="1:6" ht="19.5" customHeight="1" x14ac:dyDescent="0.2">
      <c r="A4765" s="950">
        <v>2160010100600000</v>
      </c>
      <c r="B4765" s="951" t="s">
        <v>6425</v>
      </c>
      <c r="C4765" s="950" t="s">
        <v>338</v>
      </c>
      <c r="D4765" s="952">
        <v>171.03</v>
      </c>
      <c r="E4765"/>
      <c r="F4765" s="944"/>
    </row>
    <row r="4766" spans="1:6" ht="19.5" customHeight="1" x14ac:dyDescent="0.2">
      <c r="A4766" s="950">
        <v>2160010100800000</v>
      </c>
      <c r="B4766" s="951" t="s">
        <v>6426</v>
      </c>
      <c r="C4766" s="950" t="s">
        <v>338</v>
      </c>
      <c r="D4766" s="952">
        <v>121.5</v>
      </c>
      <c r="E4766"/>
      <c r="F4766" s="944"/>
    </row>
    <row r="4767" spans="1:6" ht="19.5" customHeight="1" x14ac:dyDescent="0.2">
      <c r="A4767" s="950">
        <v>2160010100900000</v>
      </c>
      <c r="B4767" s="951" t="s">
        <v>6427</v>
      </c>
      <c r="C4767" s="950" t="s">
        <v>338</v>
      </c>
      <c r="D4767" s="952">
        <v>78.5</v>
      </c>
      <c r="E4767"/>
      <c r="F4767" s="944"/>
    </row>
    <row r="4768" spans="1:6" ht="19.5" customHeight="1" x14ac:dyDescent="0.2">
      <c r="A4768" s="950">
        <v>2160010101000000</v>
      </c>
      <c r="B4768" s="951" t="s">
        <v>6428</v>
      </c>
      <c r="C4768" s="950" t="s">
        <v>338</v>
      </c>
      <c r="D4768" s="952">
        <v>83.18</v>
      </c>
      <c r="E4768"/>
      <c r="F4768" s="944"/>
    </row>
    <row r="4769" spans="1:6" ht="19.5" customHeight="1" x14ac:dyDescent="0.2">
      <c r="A4769" s="950">
        <v>2160010101100000</v>
      </c>
      <c r="B4769" s="951" t="s">
        <v>6429</v>
      </c>
      <c r="C4769" s="950" t="s">
        <v>338</v>
      </c>
      <c r="D4769" s="952">
        <v>88.79</v>
      </c>
      <c r="E4769"/>
      <c r="F4769" s="944"/>
    </row>
    <row r="4770" spans="1:6" ht="19.5" customHeight="1" x14ac:dyDescent="0.2">
      <c r="A4770" s="950">
        <v>2160010101200000</v>
      </c>
      <c r="B4770" s="951" t="s">
        <v>6430</v>
      </c>
      <c r="C4770" s="950" t="s">
        <v>338</v>
      </c>
      <c r="D4770" s="952">
        <v>119.63</v>
      </c>
      <c r="E4770"/>
      <c r="F4770" s="944"/>
    </row>
    <row r="4771" spans="1:6" ht="19.5" customHeight="1" x14ac:dyDescent="0.2">
      <c r="A4771" s="950">
        <v>2160010101300000</v>
      </c>
      <c r="B4771" s="951" t="s">
        <v>6431</v>
      </c>
      <c r="C4771" s="950" t="s">
        <v>338</v>
      </c>
      <c r="D4771" s="952">
        <v>168.22</v>
      </c>
      <c r="E4771"/>
      <c r="F4771" s="944"/>
    </row>
    <row r="4772" spans="1:6" ht="19.5" customHeight="1" x14ac:dyDescent="0.2">
      <c r="A4772" s="950">
        <v>2170010100400000</v>
      </c>
      <c r="B4772" s="951" t="s">
        <v>6432</v>
      </c>
      <c r="C4772" s="950" t="s">
        <v>338</v>
      </c>
      <c r="D4772" s="952">
        <v>279.44</v>
      </c>
      <c r="E4772"/>
      <c r="F4772" s="944"/>
    </row>
    <row r="4773" spans="1:6" ht="19.5" customHeight="1" x14ac:dyDescent="0.2">
      <c r="A4773" s="950">
        <v>2170010100900000</v>
      </c>
      <c r="B4773" s="951" t="s">
        <v>4413</v>
      </c>
      <c r="C4773" s="950" t="s">
        <v>338</v>
      </c>
      <c r="D4773" s="952">
        <v>405</v>
      </c>
      <c r="E4773"/>
      <c r="F4773" s="944"/>
    </row>
    <row r="4774" spans="1:6" ht="19.5" customHeight="1" x14ac:dyDescent="0.2">
      <c r="A4774" s="950">
        <v>2170010101000000</v>
      </c>
      <c r="B4774" s="951" t="s">
        <v>4414</v>
      </c>
      <c r="C4774" s="950" t="s">
        <v>338</v>
      </c>
      <c r="D4774" s="952">
        <v>366.3</v>
      </c>
      <c r="E4774"/>
      <c r="F4774" s="944"/>
    </row>
    <row r="4775" spans="1:6" ht="19.5" customHeight="1" x14ac:dyDescent="0.2">
      <c r="A4775" s="950">
        <v>2170010101400000</v>
      </c>
      <c r="B4775" s="951" t="s">
        <v>6433</v>
      </c>
      <c r="C4775" s="950" t="s">
        <v>338</v>
      </c>
      <c r="D4775" s="952">
        <v>182.24</v>
      </c>
      <c r="E4775"/>
      <c r="F4775" s="944"/>
    </row>
    <row r="4776" spans="1:6" ht="19.5" customHeight="1" x14ac:dyDescent="0.2">
      <c r="A4776" s="950">
        <v>2170010101500000</v>
      </c>
      <c r="B4776" s="951" t="s">
        <v>6434</v>
      </c>
      <c r="C4776" s="950" t="s">
        <v>338</v>
      </c>
      <c r="D4776" s="952">
        <v>214.95</v>
      </c>
      <c r="E4776"/>
      <c r="F4776" s="944"/>
    </row>
    <row r="4777" spans="1:6" ht="19.5" customHeight="1" x14ac:dyDescent="0.2">
      <c r="A4777" s="950">
        <v>2170010101600000</v>
      </c>
      <c r="B4777" s="951" t="s">
        <v>6435</v>
      </c>
      <c r="C4777" s="950" t="s">
        <v>338</v>
      </c>
      <c r="D4777" s="952">
        <v>242.99</v>
      </c>
      <c r="E4777"/>
      <c r="F4777" s="944"/>
    </row>
    <row r="4778" spans="1:6" ht="19.5" customHeight="1" x14ac:dyDescent="0.2">
      <c r="A4778" s="950">
        <v>2170010101700000</v>
      </c>
      <c r="B4778" s="951" t="s">
        <v>6436</v>
      </c>
      <c r="C4778" s="950" t="s">
        <v>338</v>
      </c>
      <c r="D4778" s="952">
        <v>271.02999999999997</v>
      </c>
      <c r="E4778"/>
      <c r="F4778" s="944"/>
    </row>
    <row r="4779" spans="1:6" ht="19.5" customHeight="1" x14ac:dyDescent="0.2">
      <c r="A4779" s="950">
        <v>2170010101800000</v>
      </c>
      <c r="B4779" s="951" t="s">
        <v>6437</v>
      </c>
      <c r="C4779" s="950" t="s">
        <v>338</v>
      </c>
      <c r="D4779" s="952">
        <v>513.08000000000004</v>
      </c>
      <c r="E4779"/>
      <c r="F4779" s="944"/>
    </row>
    <row r="4780" spans="1:6" ht="19.5" customHeight="1" x14ac:dyDescent="0.2">
      <c r="A4780" s="950">
        <v>2170010101900000</v>
      </c>
      <c r="B4780" s="951" t="s">
        <v>6438</v>
      </c>
      <c r="C4780" s="950" t="s">
        <v>338</v>
      </c>
      <c r="D4780" s="952">
        <v>640.19000000000005</v>
      </c>
      <c r="E4780"/>
      <c r="F4780" s="944"/>
    </row>
    <row r="4781" spans="1:6" ht="19.5" customHeight="1" x14ac:dyDescent="0.2">
      <c r="A4781" s="950">
        <v>2170010102000000</v>
      </c>
      <c r="B4781" s="951" t="s">
        <v>6439</v>
      </c>
      <c r="C4781" s="950" t="s">
        <v>338</v>
      </c>
      <c r="D4781" s="952">
        <v>392.52</v>
      </c>
      <c r="E4781" s="1460"/>
      <c r="F4781" s="945"/>
    </row>
    <row r="4782" spans="1:6" ht="19.5" customHeight="1" x14ac:dyDescent="0.2">
      <c r="A4782"/>
      <c r="B4782"/>
      <c r="C4782"/>
      <c r="D4782"/>
      <c r="E4782"/>
      <c r="F4782"/>
    </row>
    <row r="4783" spans="1:6" ht="19.5" customHeight="1" x14ac:dyDescent="0.2">
      <c r="A4783" s="1407" t="s">
        <v>2601</v>
      </c>
      <c r="B4783"/>
      <c r="C4783"/>
      <c r="D4783"/>
      <c r="E4783"/>
      <c r="F4783"/>
    </row>
  </sheetData>
  <mergeCells count="341">
    <mergeCell ref="B4734:F4734"/>
    <mergeCell ref="B4757:F4757"/>
    <mergeCell ref="B4645:F4645"/>
    <mergeCell ref="B4662:F4662"/>
    <mergeCell ref="B4681:F4681"/>
    <mergeCell ref="B4682:F4682"/>
    <mergeCell ref="B4688:F4688"/>
    <mergeCell ref="B4722:F4722"/>
    <mergeCell ref="B4577:F4577"/>
    <mergeCell ref="B4585:F4585"/>
    <mergeCell ref="B4586:F4586"/>
    <mergeCell ref="B4590:F4590"/>
    <mergeCell ref="B4623:F4623"/>
    <mergeCell ref="B4628:F4628"/>
    <mergeCell ref="B4465:F4465"/>
    <mergeCell ref="B4491:F4491"/>
    <mergeCell ref="B4517:F4517"/>
    <mergeCell ref="B4545:F4545"/>
    <mergeCell ref="B4546:F4546"/>
    <mergeCell ref="B4565:F4565"/>
    <mergeCell ref="B4385:F4385"/>
    <mergeCell ref="B4394:F4394"/>
    <mergeCell ref="B4403:F4403"/>
    <mergeCell ref="B4414:F4414"/>
    <mergeCell ref="B4415:F4415"/>
    <mergeCell ref="B4447:F4447"/>
    <mergeCell ref="B4358:F4358"/>
    <mergeCell ref="B4377:F4377"/>
    <mergeCell ref="B4378:F4378"/>
    <mergeCell ref="B4380:F4380"/>
    <mergeCell ref="B4382:F4382"/>
    <mergeCell ref="B4384:F4384"/>
    <mergeCell ref="B4203:F4203"/>
    <mergeCell ref="B4288:F4288"/>
    <mergeCell ref="B4307:F4307"/>
    <mergeCell ref="B4308:F4308"/>
    <mergeCell ref="B4320:F4320"/>
    <mergeCell ref="B4339:F4339"/>
    <mergeCell ref="B4135:F4135"/>
    <mergeCell ref="B4146:F4146"/>
    <mergeCell ref="B4180:F4180"/>
    <mergeCell ref="B4185:F4185"/>
    <mergeCell ref="B4193:F4193"/>
    <mergeCell ref="B4194:F4194"/>
    <mergeCell ref="B4066:F4066"/>
    <mergeCell ref="B4073:F4073"/>
    <mergeCell ref="B4083:F4083"/>
    <mergeCell ref="B4094:F4094"/>
    <mergeCell ref="B4095:F4095"/>
    <mergeCell ref="B4107:F4107"/>
    <mergeCell ref="B4032:F4032"/>
    <mergeCell ref="B4045:F4045"/>
    <mergeCell ref="B4046:F4046"/>
    <mergeCell ref="B4050:F4050"/>
    <mergeCell ref="B4056:F4056"/>
    <mergeCell ref="B4057:F4057"/>
    <mergeCell ref="B3938:F3938"/>
    <mergeCell ref="B3940:F3940"/>
    <mergeCell ref="B4017:F4017"/>
    <mergeCell ref="B4018:F4018"/>
    <mergeCell ref="B4020:F4020"/>
    <mergeCell ref="B4024:F4024"/>
    <mergeCell ref="B3884:F3884"/>
    <mergeCell ref="B3893:F3893"/>
    <mergeCell ref="B3898:F3898"/>
    <mergeCell ref="B3923:F3923"/>
    <mergeCell ref="B3924:F3924"/>
    <mergeCell ref="B3928:F3928"/>
    <mergeCell ref="B3861:F3861"/>
    <mergeCell ref="B3864:F3864"/>
    <mergeCell ref="B3872:F3872"/>
    <mergeCell ref="B3874:F3874"/>
    <mergeCell ref="B3876:F3876"/>
    <mergeCell ref="B3879:F3879"/>
    <mergeCell ref="B3815:F3815"/>
    <mergeCell ref="B3818:F3818"/>
    <mergeCell ref="B3826:F3826"/>
    <mergeCell ref="B3835:F3835"/>
    <mergeCell ref="B3856:F3856"/>
    <mergeCell ref="B3860:F3860"/>
    <mergeCell ref="B3785:F3785"/>
    <mergeCell ref="B3789:F3789"/>
    <mergeCell ref="B3799:F3799"/>
    <mergeCell ref="B3802:F3802"/>
    <mergeCell ref="B3807:F3807"/>
    <mergeCell ref="B3811:F3811"/>
    <mergeCell ref="B3734:F3734"/>
    <mergeCell ref="B3736:F3736"/>
    <mergeCell ref="B3743:F3743"/>
    <mergeCell ref="B3746:F3746"/>
    <mergeCell ref="B3752:F3752"/>
    <mergeCell ref="B3767:F3767"/>
    <mergeCell ref="B3691:F3691"/>
    <mergeCell ref="B3697:F3697"/>
    <mergeCell ref="B3706:F3706"/>
    <mergeCell ref="B3715:F3715"/>
    <mergeCell ref="B3720:F3720"/>
    <mergeCell ref="B3726:F3726"/>
    <mergeCell ref="B3638:F3638"/>
    <mergeCell ref="B3661:F3661"/>
    <mergeCell ref="B3669:F3669"/>
    <mergeCell ref="B3680:F3680"/>
    <mergeCell ref="B3682:F3682"/>
    <mergeCell ref="B3685:F3685"/>
    <mergeCell ref="B3540:F3540"/>
    <mergeCell ref="B3542:F3542"/>
    <mergeCell ref="B3546:F3546"/>
    <mergeCell ref="B3561:F3561"/>
    <mergeCell ref="B3600:F3600"/>
    <mergeCell ref="B3627:F3627"/>
    <mergeCell ref="B3485:F3485"/>
    <mergeCell ref="B3501:F3501"/>
    <mergeCell ref="B3509:F3509"/>
    <mergeCell ref="B3518:F3518"/>
    <mergeCell ref="B3534:F3534"/>
    <mergeCell ref="B3536:F3536"/>
    <mergeCell ref="B3386:F3386"/>
    <mergeCell ref="B3404:F3404"/>
    <mergeCell ref="B3431:F3431"/>
    <mergeCell ref="B3447:F3447"/>
    <mergeCell ref="B3460:F3460"/>
    <mergeCell ref="B3475:F3475"/>
    <mergeCell ref="B3304:F3304"/>
    <mergeCell ref="B3313:F3313"/>
    <mergeCell ref="B3331:F3331"/>
    <mergeCell ref="B3345:F3345"/>
    <mergeCell ref="B3356:F3356"/>
    <mergeCell ref="B3369:F3369"/>
    <mergeCell ref="B3150:F3150"/>
    <mergeCell ref="B3186:F3186"/>
    <mergeCell ref="B3193:F3193"/>
    <mergeCell ref="B3248:F3248"/>
    <mergeCell ref="B3255:F3255"/>
    <mergeCell ref="B3288:F3288"/>
    <mergeCell ref="B3066:F3066"/>
    <mergeCell ref="B3088:F3088"/>
    <mergeCell ref="B3093:F3093"/>
    <mergeCell ref="B3122:F3122"/>
    <mergeCell ref="B3123:F3123"/>
    <mergeCell ref="B3143:F3143"/>
    <mergeCell ref="B3028:F3028"/>
    <mergeCell ref="B3030:F3030"/>
    <mergeCell ref="B3032:F3032"/>
    <mergeCell ref="B3034:F3034"/>
    <mergeCell ref="B3038:F3038"/>
    <mergeCell ref="B3050:F3050"/>
    <mergeCell ref="B3016:F3016"/>
    <mergeCell ref="B3018:F3018"/>
    <mergeCell ref="B3020:F3020"/>
    <mergeCell ref="B3022:F3022"/>
    <mergeCell ref="B3024:F3024"/>
    <mergeCell ref="B3026:F3026"/>
    <mergeCell ref="B2974:F2974"/>
    <mergeCell ref="B2988:F2988"/>
    <mergeCell ref="B2998:F2998"/>
    <mergeCell ref="B3008:F3008"/>
    <mergeCell ref="B3010:F3010"/>
    <mergeCell ref="B3012:F3012"/>
    <mergeCell ref="B2863:F2863"/>
    <mergeCell ref="B2871:F2871"/>
    <mergeCell ref="B2881:F2881"/>
    <mergeCell ref="B2888:F2888"/>
    <mergeCell ref="B2895:F2895"/>
    <mergeCell ref="B2904:F2904"/>
    <mergeCell ref="B2836:F2836"/>
    <mergeCell ref="B2840:F2840"/>
    <mergeCell ref="B2841:F2841"/>
    <mergeCell ref="B2849:F2849"/>
    <mergeCell ref="B2850:F2850"/>
    <mergeCell ref="B2858:F2858"/>
    <mergeCell ref="B2824:F2824"/>
    <mergeCell ref="B2826:F2826"/>
    <mergeCell ref="B2827:F2827"/>
    <mergeCell ref="B2829:F2829"/>
    <mergeCell ref="B2832:F2832"/>
    <mergeCell ref="B2834:F2834"/>
    <mergeCell ref="B2771:F2771"/>
    <mergeCell ref="B2782:F2782"/>
    <mergeCell ref="B2793:F2793"/>
    <mergeCell ref="B2804:F2804"/>
    <mergeCell ref="B2817:F2817"/>
    <mergeCell ref="B2818:F2818"/>
    <mergeCell ref="B2705:F2705"/>
    <mergeCell ref="B2716:F2716"/>
    <mergeCell ref="B2727:F2727"/>
    <mergeCell ref="B2738:F2738"/>
    <mergeCell ref="B2749:F2749"/>
    <mergeCell ref="B2760:F2760"/>
    <mergeCell ref="B2669:F2669"/>
    <mergeCell ref="B2675:F2675"/>
    <mergeCell ref="B2678:F2678"/>
    <mergeCell ref="B2682:F2682"/>
    <mergeCell ref="B2683:F2683"/>
    <mergeCell ref="B2694:F2694"/>
    <mergeCell ref="B2631:F2631"/>
    <mergeCell ref="B2641:F2641"/>
    <mergeCell ref="B2647:F2647"/>
    <mergeCell ref="B2655:F2655"/>
    <mergeCell ref="B2665:F2665"/>
    <mergeCell ref="B2666:F2666"/>
    <mergeCell ref="B2586:F2586"/>
    <mergeCell ref="B2595:F2595"/>
    <mergeCell ref="B2605:F2605"/>
    <mergeCell ref="B2615:F2615"/>
    <mergeCell ref="B2618:F2618"/>
    <mergeCell ref="B2624:F2624"/>
    <mergeCell ref="B2446:F2446"/>
    <mergeCell ref="B2501:F2501"/>
    <mergeCell ref="B2552:F2552"/>
    <mergeCell ref="B2557:F2557"/>
    <mergeCell ref="B2567:F2567"/>
    <mergeCell ref="B2580:F2580"/>
    <mergeCell ref="B2103:F2103"/>
    <mergeCell ref="B2160:F2160"/>
    <mergeCell ref="B2219:F2219"/>
    <mergeCell ref="B2280:F2280"/>
    <mergeCell ref="B2337:F2337"/>
    <mergeCell ref="B2392:F2392"/>
    <mergeCell ref="B1917:F1917"/>
    <mergeCell ref="B1932:F1932"/>
    <mergeCell ref="B1951:F1951"/>
    <mergeCell ref="B1970:F1970"/>
    <mergeCell ref="B2019:F2019"/>
    <mergeCell ref="B2048:F2048"/>
    <mergeCell ref="B1783:F1783"/>
    <mergeCell ref="B1806:F1806"/>
    <mergeCell ref="B1829:F1829"/>
    <mergeCell ref="B1852:F1852"/>
    <mergeCell ref="B1875:F1875"/>
    <mergeCell ref="B1897:F1897"/>
    <mergeCell ref="B1667:F1667"/>
    <mergeCell ref="B1690:F1690"/>
    <mergeCell ref="B1713:F1713"/>
    <mergeCell ref="B1735:F1735"/>
    <mergeCell ref="B1755:F1755"/>
    <mergeCell ref="B1770:F1770"/>
    <mergeCell ref="B1554:F1554"/>
    <mergeCell ref="B1572:F1572"/>
    <mergeCell ref="B1590:F1590"/>
    <mergeCell ref="B1608:F1608"/>
    <mergeCell ref="B1626:F1626"/>
    <mergeCell ref="B1644:F1644"/>
    <mergeCell ref="B1454:F1454"/>
    <mergeCell ref="B1471:F1471"/>
    <mergeCell ref="B1488:F1488"/>
    <mergeCell ref="B1505:F1505"/>
    <mergeCell ref="B1522:F1522"/>
    <mergeCell ref="B1536:F1536"/>
    <mergeCell ref="B1302:F1302"/>
    <mergeCell ref="B1330:F1330"/>
    <mergeCell ref="B1359:F1359"/>
    <mergeCell ref="B1388:F1388"/>
    <mergeCell ref="B1415:F1415"/>
    <mergeCell ref="B1437:F1437"/>
    <mergeCell ref="B1115:F1115"/>
    <mergeCell ref="B1160:F1160"/>
    <mergeCell ref="B1201:F1201"/>
    <mergeCell ref="B1236:F1236"/>
    <mergeCell ref="B1249:F1249"/>
    <mergeCell ref="B1275:F1275"/>
    <mergeCell ref="B890:F890"/>
    <mergeCell ref="B903:F903"/>
    <mergeCell ref="B915:F915"/>
    <mergeCell ref="B966:F966"/>
    <mergeCell ref="B1017:F1017"/>
    <mergeCell ref="B1067:F1067"/>
    <mergeCell ref="B792:F792"/>
    <mergeCell ref="B802:F802"/>
    <mergeCell ref="B815:F815"/>
    <mergeCell ref="B830:F830"/>
    <mergeCell ref="B854:F854"/>
    <mergeCell ref="B878:F878"/>
    <mergeCell ref="B720:F720"/>
    <mergeCell ref="B735:F735"/>
    <mergeCell ref="B752:F752"/>
    <mergeCell ref="B762:F762"/>
    <mergeCell ref="B772:F772"/>
    <mergeCell ref="B782:F782"/>
    <mergeCell ref="B552:F552"/>
    <mergeCell ref="B554:F554"/>
    <mergeCell ref="B564:F564"/>
    <mergeCell ref="B607:F607"/>
    <mergeCell ref="B657:F657"/>
    <mergeCell ref="B705:F705"/>
    <mergeCell ref="B511:F511"/>
    <mergeCell ref="B523:F523"/>
    <mergeCell ref="B524:F524"/>
    <mergeCell ref="B545:F545"/>
    <mergeCell ref="B546:F546"/>
    <mergeCell ref="B549:F549"/>
    <mergeCell ref="B448:F448"/>
    <mergeCell ref="B460:F460"/>
    <mergeCell ref="B467:F467"/>
    <mergeCell ref="B479:F479"/>
    <mergeCell ref="B490:F490"/>
    <mergeCell ref="B502:F502"/>
    <mergeCell ref="B318:F318"/>
    <mergeCell ref="B330:F330"/>
    <mergeCell ref="B351:F351"/>
    <mergeCell ref="B372:F372"/>
    <mergeCell ref="B411:F411"/>
    <mergeCell ref="B436:F436"/>
    <mergeCell ref="B277:F277"/>
    <mergeCell ref="B286:F286"/>
    <mergeCell ref="B287:F287"/>
    <mergeCell ref="B299:F299"/>
    <mergeCell ref="B300:F300"/>
    <mergeCell ref="B308:F308"/>
    <mergeCell ref="B232:F232"/>
    <mergeCell ref="B233:F233"/>
    <mergeCell ref="B246:F246"/>
    <mergeCell ref="B254:F254"/>
    <mergeCell ref="B256:F256"/>
    <mergeCell ref="B263:F263"/>
    <mergeCell ref="B294:F294"/>
    <mergeCell ref="B276:F276"/>
    <mergeCell ref="B266:F266"/>
    <mergeCell ref="B267:F267"/>
    <mergeCell ref="B270:F270"/>
    <mergeCell ref="B225:F225"/>
    <mergeCell ref="B152:F152"/>
    <mergeCell ref="B153:F153"/>
    <mergeCell ref="B159:F159"/>
    <mergeCell ref="B163:F163"/>
    <mergeCell ref="B170:F170"/>
    <mergeCell ref="B171:F171"/>
    <mergeCell ref="B12:F12"/>
    <mergeCell ref="B25:F25"/>
    <mergeCell ref="B26:F26"/>
    <mergeCell ref="B48:F48"/>
    <mergeCell ref="B55:F55"/>
    <mergeCell ref="B116:F116"/>
    <mergeCell ref="B124:F124"/>
    <mergeCell ref="B125:F125"/>
    <mergeCell ref="B139:F139"/>
    <mergeCell ref="B142:F142"/>
    <mergeCell ref="B182:F182"/>
    <mergeCell ref="B197:F197"/>
    <mergeCell ref="B206:F206"/>
    <mergeCell ref="B223:F223"/>
    <mergeCell ref="B224:F224"/>
  </mergeCells>
  <pageMargins left="0.25" right="0.25" top="0.75" bottom="0.75" header="0.3" footer="0.3"/>
  <pageSetup paperSize="9" orientation="landscape" horizontalDpi="0" verticalDpi="0" r:id="rId1"/>
  <drawing r:id="rId2"/>
  <legacyDrawing r:id="rId3"/>
  <controls>
    <mc:AlternateContent xmlns:mc="http://schemas.openxmlformats.org/markup-compatibility/2006">
      <mc:Choice Requires="x14">
        <control shapeId="334852" r:id="rId4" name="Control 4">
          <controlPr defaultSize="0" r:id="rId5">
            <anchor moveWithCells="1">
              <from>
                <xdr:col>0</xdr:col>
                <xdr:colOff>0</xdr:colOff>
                <xdr:row>3</xdr:row>
                <xdr:rowOff>0</xdr:rowOff>
              </from>
              <to>
                <xdr:col>0</xdr:col>
                <xdr:colOff>409575</xdr:colOff>
                <xdr:row>4</xdr:row>
                <xdr:rowOff>47625</xdr:rowOff>
              </to>
            </anchor>
          </controlPr>
        </control>
      </mc:Choice>
      <mc:Fallback>
        <control shapeId="334852" r:id="rId4" name="Control 4"/>
      </mc:Fallback>
    </mc:AlternateContent>
    <mc:AlternateContent xmlns:mc="http://schemas.openxmlformats.org/markup-compatibility/2006">
      <mc:Choice Requires="x14">
        <control shapeId="334851" r:id="rId6" name="Control 3">
          <control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</xdr:col>
                <xdr:colOff>1266825</xdr:colOff>
                <xdr:row>2</xdr:row>
                <xdr:rowOff>190500</xdr:rowOff>
              </to>
            </anchor>
          </controlPr>
        </control>
      </mc:Choice>
      <mc:Fallback>
        <control shapeId="334851" r:id="rId6" name="Control 3"/>
      </mc:Fallback>
    </mc:AlternateContent>
    <mc:AlternateContent xmlns:mc="http://schemas.openxmlformats.org/markup-compatibility/2006">
      <mc:Choice Requires="x14">
        <control shapeId="334850" r:id="rId8" name="Control 2">
          <controlPr defaultSize="0" r:id="rId9">
            <anchor moveWithCells="1">
              <from>
                <xdr:col>0</xdr:col>
                <xdr:colOff>0</xdr:colOff>
                <xdr:row>3</xdr:row>
                <xdr:rowOff>0</xdr:rowOff>
              </from>
              <to>
                <xdr:col>0</xdr:col>
                <xdr:colOff>409575</xdr:colOff>
                <xdr:row>4</xdr:row>
                <xdr:rowOff>47625</xdr:rowOff>
              </to>
            </anchor>
          </controlPr>
        </control>
      </mc:Choice>
      <mc:Fallback>
        <control shapeId="334850" r:id="rId8" name="Control 2"/>
      </mc:Fallback>
    </mc:AlternateContent>
    <mc:AlternateContent xmlns:mc="http://schemas.openxmlformats.org/markup-compatibility/2006">
      <mc:Choice Requires="x14">
        <control shapeId="334849" r:id="rId10" name="Control 1">
          <controlPr defaultSize="0" r:id="rId11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</xdr:col>
                <xdr:colOff>1266825</xdr:colOff>
                <xdr:row>2</xdr:row>
                <xdr:rowOff>190500</xdr:rowOff>
              </to>
            </anchor>
          </controlPr>
        </control>
      </mc:Choice>
      <mc:Fallback>
        <control shapeId="334849" r:id="rId10" name="Control 1"/>
      </mc:Fallback>
    </mc:AlternateContent>
  </controls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>
    <tabColor rgb="FF92D050"/>
  </sheetPr>
  <dimension ref="A1:K384"/>
  <sheetViews>
    <sheetView zoomScale="115" zoomScaleNormal="115" workbookViewId="0">
      <selection sqref="A1:D1048576"/>
    </sheetView>
  </sheetViews>
  <sheetFormatPr defaultColWidth="9.140625" defaultRowHeight="19.5" customHeight="1" x14ac:dyDescent="0.2"/>
  <cols>
    <col min="1" max="1" width="30.28515625" style="1082" customWidth="1"/>
    <col min="2" max="2" width="85" style="781" customWidth="1"/>
    <col min="3" max="3" width="9.140625" style="781"/>
    <col min="4" max="4" width="11.85546875" style="2906" customWidth="1"/>
    <col min="5" max="5" width="13.42578125" style="2906" customWidth="1"/>
    <col min="6" max="6" width="10.42578125" style="2906" bestFit="1" customWidth="1"/>
    <col min="7" max="16384" width="9.140625" style="781"/>
  </cols>
  <sheetData>
    <row r="1" spans="1:11" ht="19.5" customHeight="1" x14ac:dyDescent="0.2">
      <c r="A1" s="1038" t="s">
        <v>6932</v>
      </c>
      <c r="B1"/>
      <c r="C1"/>
      <c r="D1"/>
      <c r="E1"/>
      <c r="F1"/>
    </row>
    <row r="2" spans="1:11" ht="19.5" customHeight="1" x14ac:dyDescent="0.2">
      <c r="A2" s="1038" t="s">
        <v>1416</v>
      </c>
      <c r="B2"/>
      <c r="C2"/>
      <c r="D2"/>
      <c r="E2"/>
      <c r="F2"/>
    </row>
    <row r="3" spans="1:11" ht="19.5" customHeight="1" x14ac:dyDescent="0.2">
      <c r="A3" s="1039"/>
      <c r="B3"/>
      <c r="C3"/>
      <c r="D3"/>
      <c r="E3"/>
      <c r="F3"/>
    </row>
    <row r="4" spans="1:11" ht="19.5" customHeight="1" x14ac:dyDescent="0.2">
      <c r="A4" s="1039"/>
      <c r="B4"/>
      <c r="C4"/>
      <c r="D4"/>
      <c r="E4"/>
      <c r="F4"/>
    </row>
    <row r="5" spans="1:11" ht="19.5" customHeight="1" x14ac:dyDescent="0.2">
      <c r="A5"/>
      <c r="B5"/>
      <c r="C5"/>
      <c r="D5"/>
      <c r="E5"/>
      <c r="F5"/>
      <c r="G5"/>
    </row>
    <row r="6" spans="1:11" ht="19.5" customHeight="1" x14ac:dyDescent="0.25">
      <c r="A6" s="1040" t="s">
        <v>7176</v>
      </c>
      <c r="B6"/>
      <c r="C6"/>
      <c r="D6"/>
      <c r="E6"/>
      <c r="F6"/>
      <c r="G6"/>
    </row>
    <row r="7" spans="1:11" ht="19.5" customHeight="1" x14ac:dyDescent="0.2">
      <c r="A7" s="1041" t="s">
        <v>383</v>
      </c>
      <c r="B7"/>
      <c r="C7"/>
      <c r="D7"/>
      <c r="E7"/>
      <c r="F7"/>
      <c r="G7"/>
    </row>
    <row r="8" spans="1:11" ht="19.5" customHeight="1" x14ac:dyDescent="0.2">
      <c r="A8"/>
      <c r="B8"/>
      <c r="C8"/>
      <c r="D8"/>
      <c r="E8"/>
      <c r="F8"/>
      <c r="G8"/>
    </row>
    <row r="9" spans="1:11" ht="19.5" customHeight="1" x14ac:dyDescent="0.3">
      <c r="A9" s="1042" t="s">
        <v>7177</v>
      </c>
      <c r="B9"/>
      <c r="C9"/>
      <c r="D9"/>
      <c r="E9"/>
      <c r="F9"/>
      <c r="G9"/>
    </row>
    <row r="10" spans="1:11" ht="19.5" customHeight="1" x14ac:dyDescent="0.2">
      <c r="A10" s="1043"/>
      <c r="B10" s="1044"/>
      <c r="C10" s="1044"/>
      <c r="D10" s="1044"/>
      <c r="E10" s="1044"/>
      <c r="F10" s="1045"/>
      <c r="G10"/>
    </row>
    <row r="11" spans="1:11" ht="19.5" customHeight="1" x14ac:dyDescent="0.2">
      <c r="A11" s="946">
        <v>2001000000000000</v>
      </c>
      <c r="B11" s="947" t="s">
        <v>2500</v>
      </c>
      <c r="C11" s="948" t="s">
        <v>328</v>
      </c>
      <c r="D11" s="948" t="s">
        <v>97</v>
      </c>
      <c r="E11"/>
      <c r="F11" s="944"/>
      <c r="G11"/>
    </row>
    <row r="12" spans="1:11" ht="19.5" customHeight="1" x14ac:dyDescent="0.2">
      <c r="A12" s="949">
        <v>2001010000000000</v>
      </c>
      <c r="B12" s="5102" t="s">
        <v>2501</v>
      </c>
      <c r="C12" s="5103"/>
      <c r="D12" s="5103"/>
      <c r="E12" s="5103"/>
      <c r="F12" s="5104"/>
      <c r="G12"/>
    </row>
    <row r="13" spans="1:11" ht="19.5" customHeight="1" x14ac:dyDescent="0.2">
      <c r="A13" s="950">
        <v>2001010103500000</v>
      </c>
      <c r="B13" s="951" t="s">
        <v>6282</v>
      </c>
      <c r="C13" s="950" t="s">
        <v>2071</v>
      </c>
      <c r="D13" s="952">
        <v>698</v>
      </c>
      <c r="E13"/>
      <c r="F13" s="944"/>
      <c r="G13"/>
    </row>
    <row r="14" spans="1:11" ht="19.5" customHeight="1" x14ac:dyDescent="0.2">
      <c r="A14" s="950">
        <v>2001010103600000</v>
      </c>
      <c r="B14" s="951" t="s">
        <v>6283</v>
      </c>
      <c r="C14" s="950" t="s">
        <v>2071</v>
      </c>
      <c r="D14" s="952">
        <v>983</v>
      </c>
      <c r="E14"/>
      <c r="F14" s="944"/>
      <c r="G14"/>
    </row>
    <row r="15" spans="1:11" ht="19.5" customHeight="1" x14ac:dyDescent="0.2">
      <c r="A15" s="950">
        <v>2001010103700000</v>
      </c>
      <c r="B15" s="951" t="s">
        <v>6284</v>
      </c>
      <c r="C15" s="950" t="s">
        <v>2071</v>
      </c>
      <c r="D15" s="953">
        <v>1466</v>
      </c>
      <c r="E15"/>
      <c r="F15" s="944"/>
      <c r="G15"/>
    </row>
    <row r="16" spans="1:11" ht="19.5" customHeight="1" x14ac:dyDescent="0.2">
      <c r="A16" s="950">
        <v>2001010103800000</v>
      </c>
      <c r="B16" s="951" t="s">
        <v>6285</v>
      </c>
      <c r="C16" s="950" t="s">
        <v>2071</v>
      </c>
      <c r="D16" s="953">
        <v>2192</v>
      </c>
      <c r="E16"/>
      <c r="F16" s="944"/>
      <c r="G16" s="1052" t="s">
        <v>1415</v>
      </c>
      <c r="K16" s="782" t="e">
        <f>+AVERAGE(E16:E19)</f>
        <v>#DIV/0!</v>
      </c>
    </row>
    <row r="17" spans="1:7" ht="19.5" customHeight="1" x14ac:dyDescent="0.2">
      <c r="A17" s="950">
        <v>2001010103900000</v>
      </c>
      <c r="B17" s="951" t="s">
        <v>6286</v>
      </c>
      <c r="C17" s="950" t="s">
        <v>2071</v>
      </c>
      <c r="D17" s="953">
        <v>1193.02</v>
      </c>
      <c r="E17"/>
      <c r="F17" s="944"/>
      <c r="G17" s="1051" t="e">
        <f>AVERAGE(E17:E22)</f>
        <v>#DIV/0!</v>
      </c>
    </row>
    <row r="18" spans="1:7" ht="19.5" customHeight="1" x14ac:dyDescent="0.2">
      <c r="A18" s="950">
        <v>2001010104000000</v>
      </c>
      <c r="B18" s="951" t="s">
        <v>6287</v>
      </c>
      <c r="C18" s="950" t="s">
        <v>2071</v>
      </c>
      <c r="D18" s="953">
        <v>1691.73</v>
      </c>
      <c r="E18"/>
      <c r="F18" s="944"/>
      <c r="G18"/>
    </row>
    <row r="19" spans="1:7" ht="19.5" customHeight="1" x14ac:dyDescent="0.2">
      <c r="A19" s="950">
        <v>2001010104100000</v>
      </c>
      <c r="B19" s="951" t="s">
        <v>6288</v>
      </c>
      <c r="C19" s="950" t="s">
        <v>2071</v>
      </c>
      <c r="D19" s="953">
        <v>2721.38</v>
      </c>
      <c r="E19"/>
      <c r="F19" s="944"/>
      <c r="G19"/>
    </row>
    <row r="20" spans="1:7" ht="19.5" customHeight="1" x14ac:dyDescent="0.2">
      <c r="A20" s="950">
        <v>2001010104200000</v>
      </c>
      <c r="B20" s="951" t="s">
        <v>6938</v>
      </c>
      <c r="C20" s="950" t="s">
        <v>2071</v>
      </c>
      <c r="D20" s="953">
        <v>4329.6499999999996</v>
      </c>
      <c r="E20"/>
      <c r="F20" s="944"/>
      <c r="G20"/>
    </row>
    <row r="21" spans="1:7" ht="19.5" customHeight="1" x14ac:dyDescent="0.2">
      <c r="A21" s="950">
        <v>2001010104300000</v>
      </c>
      <c r="B21" s="951" t="s">
        <v>6939</v>
      </c>
      <c r="C21" s="950" t="s">
        <v>2071</v>
      </c>
      <c r="D21" s="953">
        <v>6723.36</v>
      </c>
      <c r="E21"/>
      <c r="F21" s="944"/>
      <c r="G21"/>
    </row>
    <row r="22" spans="1:7" ht="19.5" customHeight="1" x14ac:dyDescent="0.2">
      <c r="A22" s="950">
        <v>2001010104400000</v>
      </c>
      <c r="B22" s="951" t="s">
        <v>6940</v>
      </c>
      <c r="C22" s="950" t="s">
        <v>2071</v>
      </c>
      <c r="D22" s="953">
        <v>10871.28</v>
      </c>
      <c r="E22"/>
      <c r="F22" s="944"/>
      <c r="G22"/>
    </row>
    <row r="23" spans="1:7" ht="19.5" customHeight="1" x14ac:dyDescent="0.2">
      <c r="A23" s="950">
        <v>2001010104500000</v>
      </c>
      <c r="B23" s="951" t="s">
        <v>6941</v>
      </c>
      <c r="C23" s="950" t="s">
        <v>2071</v>
      </c>
      <c r="D23" s="953">
        <v>16848.72</v>
      </c>
      <c r="E23"/>
      <c r="F23" s="944"/>
      <c r="G23"/>
    </row>
    <row r="24" spans="1:7" ht="19.5" customHeight="1" x14ac:dyDescent="0.2">
      <c r="A24" s="949">
        <v>2001030000000000</v>
      </c>
      <c r="B24" s="5102" t="s">
        <v>2502</v>
      </c>
      <c r="C24" s="5103"/>
      <c r="D24" s="5103"/>
      <c r="E24" s="5103"/>
      <c r="F24" s="5104"/>
      <c r="G24"/>
    </row>
    <row r="25" spans="1:7" ht="19.5" customHeight="1" x14ac:dyDescent="0.2">
      <c r="A25" s="950">
        <v>2001030102100000</v>
      </c>
      <c r="B25" s="951" t="s">
        <v>6289</v>
      </c>
      <c r="C25" s="950" t="s">
        <v>2071</v>
      </c>
      <c r="D25" s="953">
        <v>2136.16</v>
      </c>
      <c r="E25"/>
      <c r="F25" s="944"/>
      <c r="G25"/>
    </row>
    <row r="26" spans="1:7" ht="19.5" customHeight="1" x14ac:dyDescent="0.2">
      <c r="A26" s="950">
        <v>2001030102200000</v>
      </c>
      <c r="B26" s="951" t="s">
        <v>6290</v>
      </c>
      <c r="C26" s="950" t="s">
        <v>2071</v>
      </c>
      <c r="D26" s="953">
        <v>2823.46</v>
      </c>
      <c r="E26"/>
      <c r="F26" s="944"/>
      <c r="G26"/>
    </row>
    <row r="27" spans="1:7" ht="19.5" customHeight="1" x14ac:dyDescent="0.2">
      <c r="A27" s="950">
        <v>2001030102300000</v>
      </c>
      <c r="B27" s="951" t="s">
        <v>6291</v>
      </c>
      <c r="C27" s="950" t="s">
        <v>2071</v>
      </c>
      <c r="D27" s="953">
        <v>4538.55</v>
      </c>
      <c r="E27"/>
      <c r="F27" s="944"/>
      <c r="G27"/>
    </row>
    <row r="28" spans="1:7" ht="19.5" customHeight="1" x14ac:dyDescent="0.2">
      <c r="A28" s="950">
        <v>2001030102400000</v>
      </c>
      <c r="B28" s="951" t="s">
        <v>6292</v>
      </c>
      <c r="C28" s="950" t="s">
        <v>2071</v>
      </c>
      <c r="D28" s="953">
        <v>6280.5</v>
      </c>
      <c r="E28"/>
      <c r="F28" s="944"/>
      <c r="G28"/>
    </row>
    <row r="29" spans="1:7" ht="19.5" customHeight="1" x14ac:dyDescent="0.2">
      <c r="A29" s="950">
        <v>2001030102500000</v>
      </c>
      <c r="B29" s="951" t="s">
        <v>6293</v>
      </c>
      <c r="C29" s="950" t="s">
        <v>2071</v>
      </c>
      <c r="D29" s="953">
        <v>8919.1</v>
      </c>
      <c r="E29"/>
      <c r="F29" s="944"/>
      <c r="G29"/>
    </row>
    <row r="30" spans="1:7" ht="19.5" customHeight="1" x14ac:dyDescent="0.2">
      <c r="A30" s="950">
        <v>2001030102600000</v>
      </c>
      <c r="B30" s="951" t="s">
        <v>6294</v>
      </c>
      <c r="C30" s="950" t="s">
        <v>2071</v>
      </c>
      <c r="D30" s="953">
        <v>15428.7</v>
      </c>
      <c r="E30"/>
      <c r="F30" s="944"/>
      <c r="G30"/>
    </row>
    <row r="31" spans="1:7" ht="19.5" customHeight="1" x14ac:dyDescent="0.2">
      <c r="A31" s="950">
        <v>2001030102700000</v>
      </c>
      <c r="B31" s="951" t="s">
        <v>6295</v>
      </c>
      <c r="C31" s="950" t="s">
        <v>2071</v>
      </c>
      <c r="D31" s="953">
        <v>22120</v>
      </c>
      <c r="E31"/>
      <c r="F31" s="944"/>
      <c r="G31"/>
    </row>
    <row r="32" spans="1:7" ht="19.5" customHeight="1" x14ac:dyDescent="0.2">
      <c r="A32" s="950">
        <v>2001030102800000</v>
      </c>
      <c r="B32" s="951" t="s">
        <v>6296</v>
      </c>
      <c r="C32" s="950" t="s">
        <v>2071</v>
      </c>
      <c r="D32" s="953">
        <v>34878.5</v>
      </c>
      <c r="E32"/>
      <c r="F32" s="944"/>
      <c r="G32"/>
    </row>
    <row r="33" spans="1:7" ht="19.5" customHeight="1" x14ac:dyDescent="0.2">
      <c r="A33" s="950">
        <v>2001030102900000</v>
      </c>
      <c r="B33" s="951" t="s">
        <v>6297</v>
      </c>
      <c r="C33" s="950" t="s">
        <v>2071</v>
      </c>
      <c r="D33" s="953">
        <v>46222.9</v>
      </c>
      <c r="E33"/>
      <c r="F33" s="944"/>
      <c r="G33"/>
    </row>
    <row r="34" spans="1:7" ht="19.5" customHeight="1" x14ac:dyDescent="0.2">
      <c r="A34" s="950">
        <v>2001030103100000</v>
      </c>
      <c r="B34" s="951" t="s">
        <v>6942</v>
      </c>
      <c r="C34" s="950" t="s">
        <v>2071</v>
      </c>
      <c r="D34" s="953">
        <v>2725.92</v>
      </c>
      <c r="E34"/>
      <c r="F34" s="944"/>
      <c r="G34"/>
    </row>
    <row r="35" spans="1:7" ht="19.5" customHeight="1" x14ac:dyDescent="0.2">
      <c r="A35" s="950">
        <v>2001030103200000</v>
      </c>
      <c r="B35" s="951" t="s">
        <v>6943</v>
      </c>
      <c r="C35" s="950" t="s">
        <v>2071</v>
      </c>
      <c r="D35" s="953">
        <v>3602.88</v>
      </c>
      <c r="E35"/>
      <c r="F35" s="944"/>
      <c r="G35"/>
    </row>
    <row r="36" spans="1:7" ht="19.5" customHeight="1" x14ac:dyDescent="0.2">
      <c r="A36" s="950">
        <v>2001030103300000</v>
      </c>
      <c r="B36" s="951" t="s">
        <v>6944</v>
      </c>
      <c r="C36" s="950" t="s">
        <v>2071</v>
      </c>
      <c r="D36" s="953">
        <v>5790.96</v>
      </c>
      <c r="E36"/>
      <c r="F36" s="944"/>
      <c r="G36"/>
    </row>
    <row r="37" spans="1:7" ht="19.5" customHeight="1" x14ac:dyDescent="0.2">
      <c r="A37" s="950">
        <v>2001030103400000</v>
      </c>
      <c r="B37" s="951" t="s">
        <v>6945</v>
      </c>
      <c r="C37" s="950" t="s">
        <v>2071</v>
      </c>
      <c r="D37" s="953">
        <v>8013.6</v>
      </c>
      <c r="E37"/>
      <c r="F37" s="944"/>
      <c r="G37"/>
    </row>
    <row r="38" spans="1:7" s="818" customFormat="1" ht="19.5" customHeight="1" x14ac:dyDescent="0.2">
      <c r="A38" s="950">
        <v>2001030103500000</v>
      </c>
      <c r="B38" s="951" t="s">
        <v>6946</v>
      </c>
      <c r="C38" s="950" t="s">
        <v>2071</v>
      </c>
      <c r="D38" s="953">
        <v>11380.32</v>
      </c>
      <c r="E38"/>
      <c r="F38" s="944"/>
      <c r="G38" s="1077"/>
    </row>
    <row r="39" spans="1:7" ht="19.5" customHeight="1" x14ac:dyDescent="0.2">
      <c r="A39" s="950">
        <v>2001030103600000</v>
      </c>
      <c r="B39" s="951" t="s">
        <v>6947</v>
      </c>
      <c r="C39" s="950" t="s">
        <v>2071</v>
      </c>
      <c r="D39" s="953">
        <v>19686.240000000002</v>
      </c>
      <c r="E39"/>
      <c r="F39" s="944"/>
      <c r="G39"/>
    </row>
    <row r="40" spans="1:7" ht="19.5" customHeight="1" x14ac:dyDescent="0.2">
      <c r="A40" s="950">
        <v>2001030103700000</v>
      </c>
      <c r="B40" s="951" t="s">
        <v>6948</v>
      </c>
      <c r="C40" s="950" t="s">
        <v>2071</v>
      </c>
      <c r="D40" s="953">
        <v>28224</v>
      </c>
      <c r="E40"/>
      <c r="F40" s="944"/>
      <c r="G40"/>
    </row>
    <row r="41" spans="1:7" ht="19.5" customHeight="1" x14ac:dyDescent="0.2">
      <c r="A41" s="950">
        <v>2001030103800000</v>
      </c>
      <c r="B41" s="951" t="s">
        <v>6949</v>
      </c>
      <c r="C41" s="950" t="s">
        <v>2071</v>
      </c>
      <c r="D41" s="953">
        <v>44503.199999999997</v>
      </c>
      <c r="E41"/>
      <c r="F41" s="944"/>
      <c r="G41"/>
    </row>
    <row r="42" spans="1:7" ht="19.5" customHeight="1" x14ac:dyDescent="0.2">
      <c r="A42" s="950">
        <v>2001030103900000</v>
      </c>
      <c r="B42" s="951" t="s">
        <v>6950</v>
      </c>
      <c r="C42" s="950" t="s">
        <v>2071</v>
      </c>
      <c r="D42" s="953">
        <v>58978.080000000002</v>
      </c>
      <c r="E42"/>
      <c r="F42" s="944"/>
      <c r="G42"/>
    </row>
    <row r="43" spans="1:7" ht="19.5" customHeight="1" x14ac:dyDescent="0.2">
      <c r="A43" s="949">
        <v>2001040000000000</v>
      </c>
      <c r="B43" s="5102" t="s">
        <v>2503</v>
      </c>
      <c r="C43" s="5103"/>
      <c r="D43" s="5103"/>
      <c r="E43" s="5103"/>
      <c r="F43" s="5104"/>
      <c r="G43"/>
    </row>
    <row r="44" spans="1:7" ht="19.5" customHeight="1" x14ac:dyDescent="0.2">
      <c r="A44" s="950">
        <v>2001040101200000</v>
      </c>
      <c r="B44" s="951" t="s">
        <v>6298</v>
      </c>
      <c r="C44" s="950" t="s">
        <v>2071</v>
      </c>
      <c r="D44" s="953">
        <v>2896.93</v>
      </c>
      <c r="E44"/>
      <c r="F44" s="944"/>
      <c r="G44"/>
    </row>
    <row r="45" spans="1:7" ht="19.5" customHeight="1" x14ac:dyDescent="0.2">
      <c r="A45" s="950">
        <v>2001040101300000</v>
      </c>
      <c r="B45" s="951" t="s">
        <v>6299</v>
      </c>
      <c r="C45" s="950" t="s">
        <v>2071</v>
      </c>
      <c r="D45" s="953">
        <v>3582.65</v>
      </c>
      <c r="E45"/>
      <c r="F45" s="944"/>
      <c r="G45"/>
    </row>
    <row r="46" spans="1:7" ht="19.5" customHeight="1" x14ac:dyDescent="0.2">
      <c r="A46" s="950">
        <v>2001040101400000</v>
      </c>
      <c r="B46" s="951" t="s">
        <v>6300</v>
      </c>
      <c r="C46" s="950" t="s">
        <v>2071</v>
      </c>
      <c r="D46" s="953">
        <v>6470.1</v>
      </c>
      <c r="E46"/>
      <c r="F46" s="944"/>
      <c r="G46"/>
    </row>
    <row r="47" spans="1:7" ht="19.5" customHeight="1" x14ac:dyDescent="0.2">
      <c r="A47" s="950">
        <v>2001040101500000</v>
      </c>
      <c r="B47" s="951" t="s">
        <v>6301</v>
      </c>
      <c r="C47" s="950" t="s">
        <v>2071</v>
      </c>
      <c r="D47" s="953">
        <v>7931.6</v>
      </c>
      <c r="E47"/>
      <c r="F47" s="944"/>
      <c r="G47"/>
    </row>
    <row r="48" spans="1:7" ht="19.5" customHeight="1" x14ac:dyDescent="0.2">
      <c r="A48" s="950">
        <v>2001040101600000</v>
      </c>
      <c r="B48" s="951" t="s">
        <v>6302</v>
      </c>
      <c r="C48" s="950" t="s">
        <v>2071</v>
      </c>
      <c r="D48" s="953">
        <v>11605.1</v>
      </c>
      <c r="E48"/>
      <c r="F48" s="944"/>
      <c r="G48"/>
    </row>
    <row r="49" spans="1:7" ht="19.5" customHeight="1" x14ac:dyDescent="0.2">
      <c r="A49" s="950">
        <v>2001040101700000</v>
      </c>
      <c r="B49" s="951" t="s">
        <v>6303</v>
      </c>
      <c r="C49" s="950" t="s">
        <v>2071</v>
      </c>
      <c r="D49" s="953">
        <v>20247.7</v>
      </c>
      <c r="E49"/>
      <c r="F49" s="944"/>
      <c r="G49"/>
    </row>
    <row r="50" spans="1:7" ht="19.5" customHeight="1" x14ac:dyDescent="0.2">
      <c r="A50" s="950">
        <v>2001040101800000</v>
      </c>
      <c r="B50" s="951" t="s">
        <v>6304</v>
      </c>
      <c r="C50" s="950" t="s">
        <v>2071</v>
      </c>
      <c r="D50" s="953">
        <v>29941</v>
      </c>
      <c r="E50"/>
      <c r="F50" s="944"/>
      <c r="G50"/>
    </row>
    <row r="51" spans="1:7" ht="19.5" customHeight="1" x14ac:dyDescent="0.2">
      <c r="A51" s="950">
        <v>2001040101900000</v>
      </c>
      <c r="B51" s="951" t="s">
        <v>6305</v>
      </c>
      <c r="C51" s="950" t="s">
        <v>2071</v>
      </c>
      <c r="D51" s="953">
        <v>45109</v>
      </c>
      <c r="E51"/>
      <c r="F51" s="944"/>
      <c r="G51"/>
    </row>
    <row r="52" spans="1:7" ht="19.5" customHeight="1" x14ac:dyDescent="0.2">
      <c r="A52" s="950">
        <v>2001040102000000</v>
      </c>
      <c r="B52" s="951" t="s">
        <v>6306</v>
      </c>
      <c r="C52" s="950" t="s">
        <v>2071</v>
      </c>
      <c r="D52" s="953">
        <v>63042</v>
      </c>
      <c r="E52"/>
      <c r="F52" s="944"/>
      <c r="G52"/>
    </row>
    <row r="53" spans="1:7" ht="19.5" customHeight="1" x14ac:dyDescent="0.2">
      <c r="A53" s="950">
        <v>2001040102200000</v>
      </c>
      <c r="B53" s="951" t="s">
        <v>6951</v>
      </c>
      <c r="C53" s="950" t="s">
        <v>2071</v>
      </c>
      <c r="D53" s="953">
        <v>3696.48</v>
      </c>
      <c r="E53"/>
      <c r="F53" s="944"/>
      <c r="G53"/>
    </row>
    <row r="54" spans="1:7" ht="19.5" customHeight="1" x14ac:dyDescent="0.2">
      <c r="A54" s="950">
        <v>2001040102300000</v>
      </c>
      <c r="B54" s="951" t="s">
        <v>6952</v>
      </c>
      <c r="C54" s="950" t="s">
        <v>2071</v>
      </c>
      <c r="D54" s="953">
        <v>4571.28</v>
      </c>
      <c r="E54"/>
      <c r="F54" s="944"/>
      <c r="G54"/>
    </row>
    <row r="55" spans="1:7" ht="19.5" customHeight="1" x14ac:dyDescent="0.2">
      <c r="A55" s="950">
        <v>2001040102400000</v>
      </c>
      <c r="B55" s="951" t="s">
        <v>6953</v>
      </c>
      <c r="C55" s="950" t="s">
        <v>2071</v>
      </c>
      <c r="D55" s="953">
        <v>8255.52</v>
      </c>
      <c r="E55"/>
      <c r="F55" s="944"/>
      <c r="G55"/>
    </row>
    <row r="56" spans="1:7" ht="19.5" customHeight="1" x14ac:dyDescent="0.2">
      <c r="A56" s="950">
        <v>2001040102500000</v>
      </c>
      <c r="B56" s="951" t="s">
        <v>6954</v>
      </c>
      <c r="C56" s="950" t="s">
        <v>2071</v>
      </c>
      <c r="D56" s="953">
        <v>10120.32</v>
      </c>
      <c r="E56"/>
      <c r="F56" s="944"/>
      <c r="G56"/>
    </row>
    <row r="57" spans="1:7" ht="19.5" customHeight="1" x14ac:dyDescent="0.2">
      <c r="A57" s="950">
        <v>2001040102600000</v>
      </c>
      <c r="B57" s="951" t="s">
        <v>6955</v>
      </c>
      <c r="C57" s="950" t="s">
        <v>2071</v>
      </c>
      <c r="D57" s="953">
        <v>14807.52</v>
      </c>
      <c r="E57"/>
      <c r="F57" s="944"/>
      <c r="G57"/>
    </row>
    <row r="58" spans="1:7" ht="19.5" customHeight="1" x14ac:dyDescent="0.2">
      <c r="A58" s="950">
        <v>2001040102700000</v>
      </c>
      <c r="B58" s="951" t="s">
        <v>6956</v>
      </c>
      <c r="C58" s="950" t="s">
        <v>2071</v>
      </c>
      <c r="D58" s="953">
        <v>25835.040000000001</v>
      </c>
      <c r="E58"/>
      <c r="F58" s="944"/>
      <c r="G58"/>
    </row>
    <row r="59" spans="1:7" ht="19.5" customHeight="1" x14ac:dyDescent="0.2">
      <c r="A59" s="950">
        <v>2001040102800000</v>
      </c>
      <c r="B59" s="951" t="s">
        <v>6957</v>
      </c>
      <c r="C59" s="950" t="s">
        <v>2071</v>
      </c>
      <c r="D59" s="953">
        <v>38203.199999999997</v>
      </c>
      <c r="E59"/>
      <c r="F59" s="944"/>
      <c r="G59"/>
    </row>
    <row r="60" spans="1:7" ht="19.5" customHeight="1" x14ac:dyDescent="0.2">
      <c r="A60" s="950">
        <v>2001040102900000</v>
      </c>
      <c r="B60" s="951" t="s">
        <v>6958</v>
      </c>
      <c r="C60" s="950" t="s">
        <v>2071</v>
      </c>
      <c r="D60" s="953">
        <v>57556.800000000003</v>
      </c>
      <c r="E60"/>
      <c r="F60" s="944"/>
      <c r="G60"/>
    </row>
    <row r="61" spans="1:7" ht="19.5" customHeight="1" x14ac:dyDescent="0.2">
      <c r="A61" s="950">
        <v>2001040103000000</v>
      </c>
      <c r="B61" s="951" t="s">
        <v>6959</v>
      </c>
      <c r="C61" s="950" t="s">
        <v>2071</v>
      </c>
      <c r="D61" s="953">
        <v>80438.399999999994</v>
      </c>
      <c r="E61"/>
      <c r="F61" s="944"/>
      <c r="G61"/>
    </row>
    <row r="62" spans="1:7" ht="19.5" customHeight="1" x14ac:dyDescent="0.2">
      <c r="A62" s="949">
        <v>2001050000000000</v>
      </c>
      <c r="B62" s="5102" t="s">
        <v>2504</v>
      </c>
      <c r="C62" s="5103"/>
      <c r="D62" s="5103"/>
      <c r="E62" s="5103"/>
      <c r="F62" s="5104"/>
      <c r="G62"/>
    </row>
    <row r="63" spans="1:7" ht="19.5" customHeight="1" x14ac:dyDescent="0.2">
      <c r="A63" s="950">
        <v>2001050101200000</v>
      </c>
      <c r="B63" s="951" t="s">
        <v>6307</v>
      </c>
      <c r="C63" s="950" t="s">
        <v>2071</v>
      </c>
      <c r="D63" s="953">
        <v>3609.51</v>
      </c>
      <c r="E63"/>
      <c r="F63" s="944"/>
      <c r="G63"/>
    </row>
    <row r="64" spans="1:7" ht="19.5" customHeight="1" x14ac:dyDescent="0.2">
      <c r="A64" s="950">
        <v>2001050101300000</v>
      </c>
      <c r="B64" s="951" t="s">
        <v>6308</v>
      </c>
      <c r="C64" s="950" t="s">
        <v>2071</v>
      </c>
      <c r="D64" s="953">
        <v>4634.93</v>
      </c>
      <c r="E64"/>
      <c r="F64" s="944"/>
      <c r="G64"/>
    </row>
    <row r="65" spans="1:7" ht="19.5" customHeight="1" x14ac:dyDescent="0.2">
      <c r="A65" s="950">
        <v>2001050101400000</v>
      </c>
      <c r="B65" s="951" t="s">
        <v>6309</v>
      </c>
      <c r="C65" s="950" t="s">
        <v>2071</v>
      </c>
      <c r="D65" s="953">
        <v>7227.71</v>
      </c>
      <c r="E65"/>
      <c r="F65" s="944"/>
      <c r="G65"/>
    </row>
    <row r="66" spans="1:7" ht="19.5" customHeight="1" x14ac:dyDescent="0.2">
      <c r="A66" s="950">
        <v>2001050101500000</v>
      </c>
      <c r="B66" s="951" t="s">
        <v>6310</v>
      </c>
      <c r="C66" s="950" t="s">
        <v>2071</v>
      </c>
      <c r="D66" s="953">
        <v>10072.5</v>
      </c>
      <c r="E66"/>
      <c r="F66" s="944"/>
      <c r="G66"/>
    </row>
    <row r="67" spans="1:7" ht="19.5" customHeight="1" x14ac:dyDescent="0.2">
      <c r="A67" s="950">
        <v>2001050101600000</v>
      </c>
      <c r="B67" s="951" t="s">
        <v>6311</v>
      </c>
      <c r="C67" s="950" t="s">
        <v>2071</v>
      </c>
      <c r="D67" s="953">
        <v>15104.8</v>
      </c>
      <c r="E67"/>
      <c r="F67" s="944"/>
      <c r="G67"/>
    </row>
    <row r="68" spans="1:7" ht="19.5" customHeight="1" x14ac:dyDescent="0.2">
      <c r="A68" s="950">
        <v>2001050101700000</v>
      </c>
      <c r="B68" s="951" t="s">
        <v>6312</v>
      </c>
      <c r="C68" s="950" t="s">
        <v>2071</v>
      </c>
      <c r="D68" s="953">
        <v>26504.5</v>
      </c>
      <c r="E68"/>
      <c r="F68" s="944"/>
      <c r="G68"/>
    </row>
    <row r="69" spans="1:7" ht="19.5" customHeight="1" x14ac:dyDescent="0.2">
      <c r="A69" s="950">
        <v>2001050101800000</v>
      </c>
      <c r="B69" s="951" t="s">
        <v>6313</v>
      </c>
      <c r="C69" s="950" t="s">
        <v>2071</v>
      </c>
      <c r="D69" s="953">
        <v>38346.6</v>
      </c>
      <c r="E69"/>
      <c r="F69" s="944"/>
      <c r="G69"/>
    </row>
    <row r="70" spans="1:7" ht="19.5" customHeight="1" x14ac:dyDescent="0.2">
      <c r="A70" s="950">
        <v>2001050101900000</v>
      </c>
      <c r="B70" s="951" t="s">
        <v>6314</v>
      </c>
      <c r="C70" s="950" t="s">
        <v>2071</v>
      </c>
      <c r="D70" s="953">
        <v>57780.6</v>
      </c>
      <c r="E70"/>
      <c r="F70" s="944"/>
      <c r="G70"/>
    </row>
    <row r="71" spans="1:7" ht="19.5" customHeight="1" x14ac:dyDescent="0.2">
      <c r="A71" s="950">
        <v>2001050102000000</v>
      </c>
      <c r="B71" s="951" t="s">
        <v>6315</v>
      </c>
      <c r="C71" s="950" t="s">
        <v>2071</v>
      </c>
      <c r="D71" s="953">
        <v>80422</v>
      </c>
      <c r="E71"/>
      <c r="F71" s="944"/>
      <c r="G71"/>
    </row>
    <row r="72" spans="1:7" ht="19.5" customHeight="1" x14ac:dyDescent="0.2">
      <c r="A72" s="950">
        <v>2001050102200000</v>
      </c>
      <c r="B72" s="951" t="s">
        <v>6960</v>
      </c>
      <c r="C72" s="950" t="s">
        <v>2071</v>
      </c>
      <c r="D72" s="953">
        <v>4605.84</v>
      </c>
      <c r="E72"/>
      <c r="F72" s="944"/>
      <c r="G72"/>
    </row>
    <row r="73" spans="1:7" ht="19.5" customHeight="1" x14ac:dyDescent="0.2">
      <c r="A73" s="950">
        <v>2001050102300000</v>
      </c>
      <c r="B73" s="951" t="s">
        <v>6961</v>
      </c>
      <c r="C73" s="950" t="s">
        <v>2071</v>
      </c>
      <c r="D73" s="953">
        <v>5914.08</v>
      </c>
      <c r="E73"/>
      <c r="F73" s="944"/>
      <c r="G73"/>
    </row>
    <row r="74" spans="1:7" ht="19.5" customHeight="1" x14ac:dyDescent="0.2">
      <c r="A74" s="950">
        <v>2001050102400000</v>
      </c>
      <c r="B74" s="951" t="s">
        <v>6962</v>
      </c>
      <c r="C74" s="950" t="s">
        <v>2071</v>
      </c>
      <c r="D74" s="953">
        <v>9222.48</v>
      </c>
      <c r="E74"/>
      <c r="F74" s="944"/>
      <c r="G74"/>
    </row>
    <row r="75" spans="1:7" ht="19.5" customHeight="1" x14ac:dyDescent="0.2">
      <c r="A75" s="950">
        <v>2001050102500000</v>
      </c>
      <c r="B75" s="951" t="s">
        <v>6963</v>
      </c>
      <c r="C75" s="950" t="s">
        <v>2071</v>
      </c>
      <c r="D75" s="953">
        <v>12852</v>
      </c>
      <c r="E75"/>
      <c r="F75" s="944"/>
      <c r="G75"/>
    </row>
    <row r="76" spans="1:7" ht="19.5" customHeight="1" x14ac:dyDescent="0.2">
      <c r="A76" s="950">
        <v>2001050102600000</v>
      </c>
      <c r="B76" s="951" t="s">
        <v>6964</v>
      </c>
      <c r="C76" s="950" t="s">
        <v>2071</v>
      </c>
      <c r="D76" s="953">
        <v>19272.96</v>
      </c>
      <c r="E76"/>
      <c r="F76" s="944"/>
      <c r="G76"/>
    </row>
    <row r="77" spans="1:7" ht="19.5" customHeight="1" x14ac:dyDescent="0.2">
      <c r="A77" s="950">
        <v>2001050102700000</v>
      </c>
      <c r="B77" s="951" t="s">
        <v>6965</v>
      </c>
      <c r="C77" s="950" t="s">
        <v>2071</v>
      </c>
      <c r="D77" s="953">
        <v>33818.400000000001</v>
      </c>
      <c r="E77"/>
      <c r="F77" s="944"/>
      <c r="G77"/>
    </row>
    <row r="78" spans="1:7" ht="19.5" customHeight="1" x14ac:dyDescent="0.2">
      <c r="A78" s="950">
        <v>2001050102800000</v>
      </c>
      <c r="B78" s="951" t="s">
        <v>6966</v>
      </c>
      <c r="C78" s="950" t="s">
        <v>2071</v>
      </c>
      <c r="D78" s="953">
        <v>48928.32</v>
      </c>
      <c r="E78"/>
      <c r="F78" s="944"/>
      <c r="G78"/>
    </row>
    <row r="79" spans="1:7" ht="19.5" customHeight="1" x14ac:dyDescent="0.2">
      <c r="A79" s="950">
        <v>2001050102900000</v>
      </c>
      <c r="B79" s="951" t="s">
        <v>6967</v>
      </c>
      <c r="C79" s="950" t="s">
        <v>2071</v>
      </c>
      <c r="D79" s="953">
        <v>73725.119999999995</v>
      </c>
      <c r="E79"/>
      <c r="F79" s="944"/>
      <c r="G79"/>
    </row>
    <row r="80" spans="1:7" ht="19.5" customHeight="1" x14ac:dyDescent="0.2">
      <c r="A80" s="950">
        <v>2001050103000000</v>
      </c>
      <c r="B80" s="951" t="s">
        <v>6968</v>
      </c>
      <c r="C80" s="950" t="s">
        <v>2071</v>
      </c>
      <c r="D80" s="953">
        <v>102614.39999999999</v>
      </c>
      <c r="E80"/>
      <c r="F80" s="944"/>
      <c r="G80"/>
    </row>
    <row r="81" spans="1:7" ht="19.5" customHeight="1" x14ac:dyDescent="0.2">
      <c r="A81" s="949">
        <v>2001060000000000</v>
      </c>
      <c r="B81" s="5102" t="s">
        <v>6316</v>
      </c>
      <c r="C81" s="5103"/>
      <c r="D81" s="5103"/>
      <c r="E81" s="5103"/>
      <c r="F81" s="5104"/>
      <c r="G81"/>
    </row>
    <row r="82" spans="1:7" ht="19.5" customHeight="1" x14ac:dyDescent="0.2">
      <c r="A82" s="949">
        <v>2001060100000000</v>
      </c>
      <c r="B82" s="5102" t="s">
        <v>2505</v>
      </c>
      <c r="C82" s="5103"/>
      <c r="D82" s="5103"/>
      <c r="E82" s="5103"/>
      <c r="F82" s="5104"/>
      <c r="G82"/>
    </row>
    <row r="83" spans="1:7" ht="19.5" customHeight="1" x14ac:dyDescent="0.2">
      <c r="A83" s="950">
        <v>2001060100100000</v>
      </c>
      <c r="B83" s="951" t="s">
        <v>6317</v>
      </c>
      <c r="C83" s="950" t="s">
        <v>2071</v>
      </c>
      <c r="D83" s="953">
        <v>1556.3</v>
      </c>
      <c r="E83"/>
      <c r="F83" s="944"/>
      <c r="G83"/>
    </row>
    <row r="84" spans="1:7" ht="19.5" customHeight="1" x14ac:dyDescent="0.2">
      <c r="A84" s="949">
        <v>2001060300000000</v>
      </c>
      <c r="B84" s="5102" t="s">
        <v>6318</v>
      </c>
      <c r="C84" s="5103"/>
      <c r="D84" s="5103"/>
      <c r="E84" s="5103"/>
      <c r="F84" s="5104"/>
      <c r="G84"/>
    </row>
    <row r="85" spans="1:7" ht="19.5" customHeight="1" x14ac:dyDescent="0.2">
      <c r="A85" s="950">
        <v>2001060300100000</v>
      </c>
      <c r="B85" s="951" t="s">
        <v>6319</v>
      </c>
      <c r="C85" s="950" t="s">
        <v>2071</v>
      </c>
      <c r="D85" s="953">
        <v>1809.1</v>
      </c>
      <c r="E85"/>
      <c r="F85" s="944"/>
      <c r="G85"/>
    </row>
    <row r="86" spans="1:7" ht="19.5" customHeight="1" x14ac:dyDescent="0.2">
      <c r="A86" s="949">
        <v>2001060400000000</v>
      </c>
      <c r="B86" s="5102" t="s">
        <v>6320</v>
      </c>
      <c r="C86" s="5103"/>
      <c r="D86" s="5103"/>
      <c r="E86" s="5103"/>
      <c r="F86" s="5104"/>
      <c r="G86"/>
    </row>
    <row r="87" spans="1:7" ht="19.5" customHeight="1" x14ac:dyDescent="0.2">
      <c r="A87" s="950">
        <v>2001060400100000</v>
      </c>
      <c r="B87" s="951" t="s">
        <v>6321</v>
      </c>
      <c r="C87" s="950" t="s">
        <v>2071</v>
      </c>
      <c r="D87" s="953">
        <v>2291</v>
      </c>
      <c r="E87"/>
      <c r="F87" s="944"/>
      <c r="G87"/>
    </row>
    <row r="88" spans="1:7" ht="19.5" customHeight="1" x14ac:dyDescent="0.2">
      <c r="A88" s="949">
        <v>2001070000000000</v>
      </c>
      <c r="B88" s="5102" t="s">
        <v>6322</v>
      </c>
      <c r="C88" s="5103"/>
      <c r="D88" s="5103"/>
      <c r="E88" s="5103"/>
      <c r="F88" s="5104"/>
      <c r="G88"/>
    </row>
    <row r="89" spans="1:7" ht="19.5" customHeight="1" x14ac:dyDescent="0.2">
      <c r="A89" s="949">
        <v>2001070100000000</v>
      </c>
      <c r="B89" s="5102" t="s">
        <v>2506</v>
      </c>
      <c r="C89" s="5103"/>
      <c r="D89" s="5103"/>
      <c r="E89" s="5103"/>
      <c r="F89" s="5104"/>
      <c r="G89"/>
    </row>
    <row r="90" spans="1:7" ht="19.5" customHeight="1" x14ac:dyDescent="0.2">
      <c r="A90" s="950">
        <v>2001070100100000</v>
      </c>
      <c r="B90" s="951" t="s">
        <v>6323</v>
      </c>
      <c r="C90" s="950" t="s">
        <v>2071</v>
      </c>
      <c r="D90" s="953">
        <v>1761.7</v>
      </c>
      <c r="E90"/>
      <c r="F90" s="944"/>
      <c r="G90"/>
    </row>
    <row r="91" spans="1:7" ht="19.5" customHeight="1" x14ac:dyDescent="0.2">
      <c r="A91" s="950">
        <v>2001070100200000</v>
      </c>
      <c r="B91" s="951" t="s">
        <v>6324</v>
      </c>
      <c r="C91" s="950" t="s">
        <v>2071</v>
      </c>
      <c r="D91" s="953">
        <v>2061.9</v>
      </c>
      <c r="E91"/>
      <c r="F91" s="944"/>
      <c r="G91"/>
    </row>
    <row r="92" spans="1:7" ht="19.5" customHeight="1" x14ac:dyDescent="0.2">
      <c r="A92" s="950">
        <v>2001070100300000</v>
      </c>
      <c r="B92" s="951" t="s">
        <v>6325</v>
      </c>
      <c r="C92" s="950" t="s">
        <v>2071</v>
      </c>
      <c r="D92" s="953">
        <v>2733.4</v>
      </c>
      <c r="E92"/>
      <c r="F92" s="944"/>
      <c r="G92"/>
    </row>
    <row r="93" spans="1:7" ht="19.5" customHeight="1" x14ac:dyDescent="0.2">
      <c r="A93" s="950">
        <v>2001070100400000</v>
      </c>
      <c r="B93" s="951" t="s">
        <v>6326</v>
      </c>
      <c r="C93" s="950" t="s">
        <v>2071</v>
      </c>
      <c r="D93" s="953">
        <v>4400.3</v>
      </c>
      <c r="E93"/>
      <c r="F93" s="944"/>
      <c r="G93"/>
    </row>
    <row r="94" spans="1:7" ht="19.5" customHeight="1" x14ac:dyDescent="0.2">
      <c r="A94" s="950">
        <v>2001070100500000</v>
      </c>
      <c r="B94" s="951" t="s">
        <v>6969</v>
      </c>
      <c r="C94" s="950" t="s">
        <v>2071</v>
      </c>
      <c r="D94" s="953">
        <v>2247.84</v>
      </c>
      <c r="E94"/>
      <c r="F94" s="944"/>
      <c r="G94"/>
    </row>
    <row r="95" spans="1:7" ht="19.5" customHeight="1" x14ac:dyDescent="0.2">
      <c r="A95" s="950">
        <v>2001070100600000</v>
      </c>
      <c r="B95" s="951" t="s">
        <v>6970</v>
      </c>
      <c r="C95" s="950" t="s">
        <v>2071</v>
      </c>
      <c r="D95" s="953">
        <v>2630.88</v>
      </c>
      <c r="E95"/>
      <c r="F95" s="944"/>
      <c r="G95"/>
    </row>
    <row r="96" spans="1:7" ht="19.5" customHeight="1" x14ac:dyDescent="0.2">
      <c r="A96" s="950">
        <v>2001070100700000</v>
      </c>
      <c r="B96" s="951" t="s">
        <v>6971</v>
      </c>
      <c r="C96" s="950" t="s">
        <v>2071</v>
      </c>
      <c r="D96" s="953">
        <v>3487.68</v>
      </c>
      <c r="E96"/>
      <c r="F96" s="944"/>
      <c r="G96"/>
    </row>
    <row r="97" spans="1:7" ht="19.5" customHeight="1" x14ac:dyDescent="0.2">
      <c r="A97" s="950">
        <v>2001070100800000</v>
      </c>
      <c r="B97" s="951" t="s">
        <v>6972</v>
      </c>
      <c r="C97" s="950" t="s">
        <v>2071</v>
      </c>
      <c r="D97" s="953">
        <v>5614.56</v>
      </c>
      <c r="E97"/>
      <c r="F97" s="944"/>
      <c r="G97"/>
    </row>
    <row r="98" spans="1:7" ht="19.5" customHeight="1" x14ac:dyDescent="0.2">
      <c r="A98" s="949">
        <v>2001070200000000</v>
      </c>
      <c r="B98" s="5102" t="s">
        <v>6327</v>
      </c>
      <c r="C98" s="5103"/>
      <c r="D98" s="5103"/>
      <c r="E98" s="5103"/>
      <c r="F98" s="5104"/>
      <c r="G98"/>
    </row>
    <row r="99" spans="1:7" ht="19.5" customHeight="1" x14ac:dyDescent="0.2">
      <c r="A99" s="950">
        <v>2001070200100000</v>
      </c>
      <c r="B99" s="951" t="s">
        <v>6328</v>
      </c>
      <c r="C99" s="950" t="s">
        <v>2071</v>
      </c>
      <c r="D99" s="953">
        <v>2204.1</v>
      </c>
      <c r="E99"/>
      <c r="F99" s="944"/>
      <c r="G99"/>
    </row>
    <row r="100" spans="1:7" ht="19.5" customHeight="1" x14ac:dyDescent="0.2">
      <c r="A100" s="950">
        <v>2001070200200000</v>
      </c>
      <c r="B100" s="951" t="s">
        <v>6329</v>
      </c>
      <c r="C100" s="950" t="s">
        <v>2071</v>
      </c>
      <c r="D100" s="953">
        <v>2796.6</v>
      </c>
      <c r="E100"/>
      <c r="F100" s="944"/>
      <c r="G100"/>
    </row>
    <row r="101" spans="1:7" ht="19.5" customHeight="1" x14ac:dyDescent="0.2">
      <c r="A101" s="950">
        <v>2001070200300000</v>
      </c>
      <c r="B101" s="951" t="s">
        <v>6330</v>
      </c>
      <c r="C101" s="950" t="s">
        <v>2071</v>
      </c>
      <c r="D101" s="953">
        <v>3468.1</v>
      </c>
      <c r="E101"/>
      <c r="F101" s="944"/>
      <c r="G101"/>
    </row>
    <row r="102" spans="1:7" ht="19.5" customHeight="1" x14ac:dyDescent="0.2">
      <c r="A102" s="950">
        <v>2001070200400000</v>
      </c>
      <c r="B102" s="951" t="s">
        <v>6331</v>
      </c>
      <c r="C102" s="950" t="s">
        <v>2071</v>
      </c>
      <c r="D102" s="953">
        <v>6272.6</v>
      </c>
      <c r="E102"/>
      <c r="F102" s="944"/>
      <c r="G102"/>
    </row>
    <row r="103" spans="1:7" ht="19.5" customHeight="1" x14ac:dyDescent="0.2">
      <c r="A103" s="950">
        <v>2001070200500000</v>
      </c>
      <c r="B103" s="951" t="s">
        <v>6973</v>
      </c>
      <c r="C103" s="950" t="s">
        <v>2071</v>
      </c>
      <c r="D103" s="953">
        <v>2812.32</v>
      </c>
      <c r="E103"/>
      <c r="F103" s="944"/>
      <c r="G103"/>
    </row>
    <row r="104" spans="1:7" ht="19.5" customHeight="1" x14ac:dyDescent="0.2">
      <c r="A104" s="950">
        <v>2001070200600000</v>
      </c>
      <c r="B104" s="951" t="s">
        <v>6974</v>
      </c>
      <c r="C104" s="950" t="s">
        <v>2071</v>
      </c>
      <c r="D104" s="953">
        <v>3568.32</v>
      </c>
      <c r="E104"/>
      <c r="F104" s="944"/>
      <c r="G104"/>
    </row>
    <row r="105" spans="1:7" ht="19.5" customHeight="1" x14ac:dyDescent="0.2">
      <c r="A105" s="950">
        <v>2001070200700000</v>
      </c>
      <c r="B105" s="951" t="s">
        <v>6975</v>
      </c>
      <c r="C105" s="950" t="s">
        <v>2071</v>
      </c>
      <c r="D105" s="953">
        <v>4425.12</v>
      </c>
      <c r="E105"/>
      <c r="F105" s="944"/>
      <c r="G105"/>
    </row>
    <row r="106" spans="1:7" ht="19.5" customHeight="1" x14ac:dyDescent="0.2">
      <c r="A106" s="950">
        <v>2001070200800000</v>
      </c>
      <c r="B106" s="951" t="s">
        <v>6976</v>
      </c>
      <c r="C106" s="950" t="s">
        <v>2071</v>
      </c>
      <c r="D106" s="953">
        <v>8003.52</v>
      </c>
      <c r="E106"/>
      <c r="F106" s="944"/>
      <c r="G106"/>
    </row>
    <row r="107" spans="1:7" s="818" customFormat="1" ht="19.5" customHeight="1" x14ac:dyDescent="0.2">
      <c r="A107" s="949">
        <v>2001070300000000</v>
      </c>
      <c r="B107" s="5102" t="s">
        <v>6332</v>
      </c>
      <c r="C107" s="5103"/>
      <c r="D107" s="5103"/>
      <c r="E107" s="5103"/>
      <c r="F107" s="5104"/>
      <c r="G107" s="1077"/>
    </row>
    <row r="108" spans="1:7" ht="19.5" customHeight="1" x14ac:dyDescent="0.2">
      <c r="A108" s="950">
        <v>2001070300100000</v>
      </c>
      <c r="B108" s="951" t="s">
        <v>6333</v>
      </c>
      <c r="C108" s="950" t="s">
        <v>2071</v>
      </c>
      <c r="D108" s="953">
        <v>2930.9</v>
      </c>
      <c r="E108"/>
      <c r="F108" s="944"/>
      <c r="G108"/>
    </row>
    <row r="109" spans="1:7" ht="19.5" customHeight="1" x14ac:dyDescent="0.2">
      <c r="A109" s="950">
        <v>2001070300200000</v>
      </c>
      <c r="B109" s="951" t="s">
        <v>6334</v>
      </c>
      <c r="C109" s="950" t="s">
        <v>2071</v>
      </c>
      <c r="D109" s="953">
        <v>3483.9</v>
      </c>
      <c r="E109"/>
      <c r="F109" s="944"/>
      <c r="G109"/>
    </row>
    <row r="110" spans="1:7" ht="19.5" customHeight="1" x14ac:dyDescent="0.2">
      <c r="A110" s="950">
        <v>2001070300300000</v>
      </c>
      <c r="B110" s="951" t="s">
        <v>6335</v>
      </c>
      <c r="C110" s="950" t="s">
        <v>2071</v>
      </c>
      <c r="D110" s="953">
        <v>4487.2</v>
      </c>
      <c r="E110"/>
      <c r="F110" s="944"/>
      <c r="G110"/>
    </row>
    <row r="111" spans="1:7" ht="19.5" customHeight="1" x14ac:dyDescent="0.2">
      <c r="A111" s="950">
        <v>2001070300400000</v>
      </c>
      <c r="B111" s="951" t="s">
        <v>6336</v>
      </c>
      <c r="C111" s="950" t="s">
        <v>2071</v>
      </c>
      <c r="D111" s="953">
        <v>7007.3</v>
      </c>
      <c r="E111"/>
      <c r="F111" s="944"/>
      <c r="G111"/>
    </row>
    <row r="112" spans="1:7" ht="19.5" customHeight="1" x14ac:dyDescent="0.2">
      <c r="A112" s="950">
        <v>2001070300500000</v>
      </c>
      <c r="B112" s="951" t="s">
        <v>6977</v>
      </c>
      <c r="C112" s="950" t="s">
        <v>2071</v>
      </c>
      <c r="D112" s="953">
        <v>3739.68</v>
      </c>
      <c r="E112"/>
      <c r="F112" s="944"/>
      <c r="G112"/>
    </row>
    <row r="113" spans="1:7" ht="19.5" customHeight="1" x14ac:dyDescent="0.2">
      <c r="A113" s="950">
        <v>2001070300600000</v>
      </c>
      <c r="B113" s="951" t="s">
        <v>6978</v>
      </c>
      <c r="C113" s="950" t="s">
        <v>2071</v>
      </c>
      <c r="D113" s="953">
        <v>4445.28</v>
      </c>
      <c r="E113"/>
      <c r="F113" s="944"/>
      <c r="G113"/>
    </row>
    <row r="114" spans="1:7" ht="19.5" customHeight="1" x14ac:dyDescent="0.2">
      <c r="A114" s="950">
        <v>2001070300700000</v>
      </c>
      <c r="B114" s="951" t="s">
        <v>6979</v>
      </c>
      <c r="C114" s="950" t="s">
        <v>2071</v>
      </c>
      <c r="D114" s="953">
        <v>5725.44</v>
      </c>
      <c r="E114"/>
      <c r="F114" s="944"/>
      <c r="G114"/>
    </row>
    <row r="115" spans="1:7" ht="19.5" customHeight="1" x14ac:dyDescent="0.2">
      <c r="A115" s="950">
        <v>2001070300800000</v>
      </c>
      <c r="B115" s="951" t="s">
        <v>6980</v>
      </c>
      <c r="C115" s="950" t="s">
        <v>2071</v>
      </c>
      <c r="D115" s="953">
        <v>8940.9599999999991</v>
      </c>
      <c r="E115"/>
      <c r="F115" s="944"/>
      <c r="G115"/>
    </row>
    <row r="116" spans="1:7" ht="19.5" customHeight="1" x14ac:dyDescent="0.2">
      <c r="A116" s="1012"/>
      <c r="B116"/>
      <c r="C116"/>
      <c r="D116"/>
      <c r="E116"/>
      <c r="F116" s="944"/>
      <c r="G116"/>
    </row>
    <row r="117" spans="1:7" ht="19.5" customHeight="1" x14ac:dyDescent="0.2">
      <c r="A117" s="946">
        <v>2002000000000000</v>
      </c>
      <c r="B117" s="947" t="s">
        <v>6981</v>
      </c>
      <c r="C117" s="948" t="s">
        <v>328</v>
      </c>
      <c r="D117" s="948" t="s">
        <v>97</v>
      </c>
      <c r="E117"/>
      <c r="F117" s="944"/>
      <c r="G117"/>
    </row>
    <row r="118" spans="1:7" ht="19.5" customHeight="1" x14ac:dyDescent="0.2">
      <c r="A118" s="949">
        <v>2002020000000000</v>
      </c>
      <c r="B118" s="5102" t="s">
        <v>2507</v>
      </c>
      <c r="C118" s="5103"/>
      <c r="D118" s="5103"/>
      <c r="E118" s="5103"/>
      <c r="F118" s="5104"/>
      <c r="G118"/>
    </row>
    <row r="119" spans="1:7" ht="19.5" customHeight="1" x14ac:dyDescent="0.2">
      <c r="A119" s="949">
        <v>2002020300000000</v>
      </c>
      <c r="B119" s="5102" t="s">
        <v>6982</v>
      </c>
      <c r="C119" s="5103"/>
      <c r="D119" s="5103"/>
      <c r="E119" s="5103"/>
      <c r="F119" s="5104"/>
      <c r="G119"/>
    </row>
    <row r="120" spans="1:7" ht="19.5" customHeight="1" x14ac:dyDescent="0.2">
      <c r="A120" s="950">
        <v>2002020300100000</v>
      </c>
      <c r="B120" s="951" t="s">
        <v>6983</v>
      </c>
      <c r="C120" s="950" t="s">
        <v>2071</v>
      </c>
      <c r="D120" s="952">
        <v>608.29999999999995</v>
      </c>
      <c r="E120"/>
      <c r="F120" s="944"/>
      <c r="G120"/>
    </row>
    <row r="121" spans="1:7" s="818" customFormat="1" ht="19.5" customHeight="1" x14ac:dyDescent="0.2">
      <c r="A121" s="1046">
        <v>2002020300200000</v>
      </c>
      <c r="B121" s="1047" t="s">
        <v>6984</v>
      </c>
      <c r="C121" s="1046" t="s">
        <v>2071</v>
      </c>
      <c r="D121" s="1048">
        <v>900.6</v>
      </c>
      <c r="E121" s="1077"/>
      <c r="F121" s="1050"/>
      <c r="G121" s="1077"/>
    </row>
    <row r="122" spans="1:7" ht="19.5" customHeight="1" x14ac:dyDescent="0.2">
      <c r="A122" s="950">
        <v>2002020300300000</v>
      </c>
      <c r="B122" s="951" t="s">
        <v>6985</v>
      </c>
      <c r="C122" s="950" t="s">
        <v>2071</v>
      </c>
      <c r="D122" s="953">
        <v>1358.8</v>
      </c>
      <c r="E122"/>
      <c r="F122" s="944"/>
      <c r="G122"/>
    </row>
    <row r="123" spans="1:7" ht="19.5" customHeight="1" x14ac:dyDescent="0.2">
      <c r="A123" s="950">
        <v>2002020300400000</v>
      </c>
      <c r="B123" s="951" t="s">
        <v>6986</v>
      </c>
      <c r="C123" s="950" t="s">
        <v>2071</v>
      </c>
      <c r="D123" s="953">
        <v>2235.6999999999998</v>
      </c>
      <c r="E123"/>
      <c r="F123" s="944"/>
      <c r="G123"/>
    </row>
    <row r="124" spans="1:7" ht="19.5" customHeight="1" x14ac:dyDescent="0.2">
      <c r="A124" s="950">
        <v>2002020300500000</v>
      </c>
      <c r="B124" s="951" t="s">
        <v>6987</v>
      </c>
      <c r="C124" s="950" t="s">
        <v>2071</v>
      </c>
      <c r="D124" s="953">
        <v>3894.7</v>
      </c>
      <c r="E124"/>
      <c r="F124" s="944"/>
      <c r="G124"/>
    </row>
    <row r="125" spans="1:7" ht="19.5" customHeight="1" x14ac:dyDescent="0.2">
      <c r="A125" s="950">
        <v>2002020300600000</v>
      </c>
      <c r="B125" s="951" t="s">
        <v>6988</v>
      </c>
      <c r="C125" s="950" t="s">
        <v>2071</v>
      </c>
      <c r="D125" s="953">
        <v>6043.5</v>
      </c>
      <c r="E125"/>
      <c r="F125" s="944"/>
    </row>
    <row r="126" spans="1:7" ht="19.5" customHeight="1" x14ac:dyDescent="0.2">
      <c r="A126" s="950">
        <v>2002020300700000</v>
      </c>
      <c r="B126" s="951" t="s">
        <v>6989</v>
      </c>
      <c r="C126" s="950" t="s">
        <v>2071</v>
      </c>
      <c r="D126" s="953">
        <v>9480</v>
      </c>
      <c r="E126"/>
      <c r="F126" s="944"/>
    </row>
    <row r="127" spans="1:7" ht="19.5" customHeight="1" x14ac:dyDescent="0.2">
      <c r="A127" s="950">
        <v>2002020300800000</v>
      </c>
      <c r="B127" s="951" t="s">
        <v>6990</v>
      </c>
      <c r="C127" s="950" t="s">
        <v>2071</v>
      </c>
      <c r="D127" s="953">
        <v>12584.7</v>
      </c>
      <c r="E127"/>
      <c r="F127" s="944"/>
    </row>
    <row r="128" spans="1:7" ht="19.5" customHeight="1" x14ac:dyDescent="0.2">
      <c r="A128" s="950">
        <v>2002020300900000</v>
      </c>
      <c r="B128" s="951" t="s">
        <v>6991</v>
      </c>
      <c r="C128" s="950" t="s">
        <v>2071</v>
      </c>
      <c r="D128" s="953">
        <v>18106.8</v>
      </c>
      <c r="E128"/>
      <c r="F128" s="944"/>
    </row>
    <row r="129" spans="1:6" ht="33" customHeight="1" x14ac:dyDescent="0.2">
      <c r="A129" s="950">
        <v>2002020301000000</v>
      </c>
      <c r="B129" s="951" t="s">
        <v>6992</v>
      </c>
      <c r="C129" s="950" t="s">
        <v>2071</v>
      </c>
      <c r="D129" s="953">
        <v>25888.3</v>
      </c>
      <c r="E129"/>
      <c r="F129" s="944"/>
    </row>
    <row r="130" spans="1:6" ht="33" customHeight="1" x14ac:dyDescent="0.2">
      <c r="A130" s="950">
        <v>2002020301100000</v>
      </c>
      <c r="B130" s="951" t="s">
        <v>6993</v>
      </c>
      <c r="C130" s="950" t="s">
        <v>2071</v>
      </c>
      <c r="D130" s="953">
        <v>35668.5</v>
      </c>
      <c r="E130"/>
      <c r="F130" s="944"/>
    </row>
    <row r="131" spans="1:6" ht="33" customHeight="1" x14ac:dyDescent="0.2">
      <c r="A131" s="950">
        <v>2002020301200000</v>
      </c>
      <c r="B131" s="951" t="s">
        <v>6994</v>
      </c>
      <c r="C131" s="950" t="s">
        <v>2071</v>
      </c>
      <c r="D131" s="953">
        <v>45188</v>
      </c>
      <c r="E131"/>
      <c r="F131" s="944"/>
    </row>
    <row r="132" spans="1:6" ht="19.5" customHeight="1" x14ac:dyDescent="0.2">
      <c r="A132" s="950">
        <v>2002020302100000</v>
      </c>
      <c r="B132" s="951" t="s">
        <v>6995</v>
      </c>
      <c r="C132" s="950" t="s">
        <v>2071</v>
      </c>
      <c r="D132" s="952">
        <v>827.77</v>
      </c>
      <c r="E132"/>
      <c r="F132" s="944"/>
    </row>
    <row r="133" spans="1:6" ht="19.5" customHeight="1" x14ac:dyDescent="0.2">
      <c r="A133" s="950">
        <v>2002020302200000</v>
      </c>
      <c r="B133" s="951" t="s">
        <v>6996</v>
      </c>
      <c r="C133" s="950" t="s">
        <v>2071</v>
      </c>
      <c r="D133" s="953">
        <v>1270.19</v>
      </c>
      <c r="E133"/>
      <c r="F133" s="944"/>
    </row>
    <row r="134" spans="1:6" ht="19.5" customHeight="1" x14ac:dyDescent="0.2">
      <c r="A134" s="950">
        <v>2002020302300000</v>
      </c>
      <c r="B134" s="951" t="s">
        <v>6997</v>
      </c>
      <c r="C134" s="950" t="s">
        <v>2071</v>
      </c>
      <c r="D134" s="953">
        <v>2012.29</v>
      </c>
      <c r="E134"/>
      <c r="F134" s="944"/>
    </row>
    <row r="135" spans="1:6" ht="19.5" customHeight="1" x14ac:dyDescent="0.2">
      <c r="A135" s="950">
        <v>2002020302400000</v>
      </c>
      <c r="B135" s="951" t="s">
        <v>6998</v>
      </c>
      <c r="C135" s="950" t="s">
        <v>2071</v>
      </c>
      <c r="D135" s="953">
        <v>3091.44</v>
      </c>
      <c r="E135"/>
      <c r="F135" s="944"/>
    </row>
    <row r="136" spans="1:6" ht="19.5" customHeight="1" x14ac:dyDescent="0.2">
      <c r="A136" s="950">
        <v>2002020302500000</v>
      </c>
      <c r="B136" s="951" t="s">
        <v>6999</v>
      </c>
      <c r="C136" s="950" t="s">
        <v>2071</v>
      </c>
      <c r="D136" s="953">
        <v>4974.4399999999996</v>
      </c>
      <c r="E136"/>
      <c r="F136" s="944"/>
    </row>
    <row r="137" spans="1:6" ht="19.5" customHeight="1" x14ac:dyDescent="0.2">
      <c r="A137" s="950">
        <v>2002020302600000</v>
      </c>
      <c r="B137" s="951" t="s">
        <v>7000</v>
      </c>
      <c r="C137" s="950" t="s">
        <v>2071</v>
      </c>
      <c r="D137" s="953">
        <v>7678.17</v>
      </c>
      <c r="E137"/>
      <c r="F137" s="944"/>
    </row>
    <row r="138" spans="1:6" ht="19.5" customHeight="1" x14ac:dyDescent="0.2">
      <c r="A138" s="950">
        <v>2002020302700000</v>
      </c>
      <c r="B138" s="951" t="s">
        <v>7001</v>
      </c>
      <c r="C138" s="950" t="s">
        <v>2071</v>
      </c>
      <c r="D138" s="953">
        <v>12694.94</v>
      </c>
      <c r="E138"/>
      <c r="F138" s="944"/>
    </row>
    <row r="139" spans="1:6" ht="19.5" customHeight="1" x14ac:dyDescent="0.2">
      <c r="A139" s="950">
        <v>2002020302800000</v>
      </c>
      <c r="B139" s="951" t="s">
        <v>7002</v>
      </c>
      <c r="C139" s="950" t="s">
        <v>2071</v>
      </c>
      <c r="D139" s="953">
        <v>17513.330000000002</v>
      </c>
      <c r="E139"/>
      <c r="F139" s="944"/>
    </row>
    <row r="140" spans="1:6" ht="19.5" customHeight="1" x14ac:dyDescent="0.2">
      <c r="A140" s="950">
        <v>2002020302900000</v>
      </c>
      <c r="B140" s="951" t="s">
        <v>7003</v>
      </c>
      <c r="C140" s="950" t="s">
        <v>2071</v>
      </c>
      <c r="D140" s="953">
        <v>26760</v>
      </c>
      <c r="E140"/>
      <c r="F140" s="944"/>
    </row>
    <row r="141" spans="1:6" ht="19.5" customHeight="1" x14ac:dyDescent="0.2">
      <c r="A141" s="950">
        <v>2002020303000000</v>
      </c>
      <c r="B141" s="951" t="s">
        <v>7004</v>
      </c>
      <c r="C141" s="950" t="s">
        <v>2071</v>
      </c>
      <c r="D141" s="953">
        <v>33840</v>
      </c>
      <c r="E141"/>
      <c r="F141" s="944"/>
    </row>
    <row r="142" spans="1:6" ht="19.5" customHeight="1" x14ac:dyDescent="0.2">
      <c r="A142" s="950">
        <v>2002020303100000</v>
      </c>
      <c r="B142" s="951" t="s">
        <v>7005</v>
      </c>
      <c r="C142" s="950" t="s">
        <v>2071</v>
      </c>
      <c r="D142" s="953">
        <v>46764</v>
      </c>
      <c r="E142"/>
      <c r="F142" s="944"/>
    </row>
    <row r="143" spans="1:6" ht="19.5" customHeight="1" x14ac:dyDescent="0.2">
      <c r="A143" s="950">
        <v>2002020303200000</v>
      </c>
      <c r="B143" s="951" t="s">
        <v>7006</v>
      </c>
      <c r="C143" s="950" t="s">
        <v>2071</v>
      </c>
      <c r="D143" s="953">
        <v>59165.279999999999</v>
      </c>
      <c r="E143"/>
      <c r="F143" s="944"/>
    </row>
    <row r="144" spans="1:6" ht="19.5" customHeight="1" x14ac:dyDescent="0.2">
      <c r="A144" s="950">
        <v>2002020303300000</v>
      </c>
      <c r="B144" s="951" t="s">
        <v>7007</v>
      </c>
      <c r="C144" s="950" t="s">
        <v>2071</v>
      </c>
      <c r="D144" s="953">
        <v>73231.199999999997</v>
      </c>
      <c r="E144"/>
      <c r="F144" s="944"/>
    </row>
    <row r="145" spans="1:6" ht="19.5" customHeight="1" x14ac:dyDescent="0.2">
      <c r="A145" s="950">
        <v>2002020303400000</v>
      </c>
      <c r="B145" s="951" t="s">
        <v>7008</v>
      </c>
      <c r="C145" s="950" t="s">
        <v>2071</v>
      </c>
      <c r="D145" s="953">
        <v>91584</v>
      </c>
      <c r="E145"/>
      <c r="F145" s="944"/>
    </row>
    <row r="146" spans="1:6" ht="19.5" customHeight="1" x14ac:dyDescent="0.2">
      <c r="A146" s="950">
        <v>2002020303500000</v>
      </c>
      <c r="B146" s="951" t="s">
        <v>7009</v>
      </c>
      <c r="C146" s="950" t="s">
        <v>2071</v>
      </c>
      <c r="D146" s="953">
        <v>120868.08</v>
      </c>
      <c r="E146"/>
      <c r="F146" s="944"/>
    </row>
    <row r="147" spans="1:6" ht="19.5" customHeight="1" x14ac:dyDescent="0.2">
      <c r="A147" s="950">
        <v>2002020303600000</v>
      </c>
      <c r="B147" s="951" t="s">
        <v>7010</v>
      </c>
      <c r="C147" s="950" t="s">
        <v>2071</v>
      </c>
      <c r="D147" s="953">
        <v>150084</v>
      </c>
      <c r="E147"/>
      <c r="F147" s="944"/>
    </row>
    <row r="148" spans="1:6" ht="19.5" customHeight="1" x14ac:dyDescent="0.2">
      <c r="A148" s="950">
        <v>2002020303700000</v>
      </c>
      <c r="B148" s="951" t="s">
        <v>7011</v>
      </c>
      <c r="C148" s="950" t="s">
        <v>2071</v>
      </c>
      <c r="D148" s="953">
        <v>191918.88</v>
      </c>
      <c r="E148"/>
      <c r="F148" s="944"/>
    </row>
    <row r="149" spans="1:6" ht="19.5" customHeight="1" x14ac:dyDescent="0.2">
      <c r="A149" s="1012"/>
      <c r="B149"/>
      <c r="C149"/>
      <c r="D149"/>
      <c r="E149"/>
      <c r="F149" s="944"/>
    </row>
    <row r="150" spans="1:6" ht="19.5" customHeight="1" x14ac:dyDescent="0.2">
      <c r="A150" s="946">
        <v>2003000000000000</v>
      </c>
      <c r="B150" s="947" t="s">
        <v>3218</v>
      </c>
      <c r="C150" s="948" t="s">
        <v>328</v>
      </c>
      <c r="D150" s="948" t="s">
        <v>97</v>
      </c>
      <c r="E150"/>
      <c r="F150" s="944"/>
    </row>
    <row r="151" spans="1:6" ht="19.5" customHeight="1" x14ac:dyDescent="0.2">
      <c r="A151" s="949">
        <v>2003010000000000</v>
      </c>
      <c r="B151" s="5102" t="s">
        <v>7012</v>
      </c>
      <c r="C151" s="5103"/>
      <c r="D151" s="5103"/>
      <c r="E151" s="5103"/>
      <c r="F151" s="5104"/>
    </row>
    <row r="152" spans="1:6" ht="19.5" customHeight="1" x14ac:dyDescent="0.2">
      <c r="A152" s="950">
        <v>2003010102100000</v>
      </c>
      <c r="B152" s="951" t="s">
        <v>7013</v>
      </c>
      <c r="C152" s="950" t="s">
        <v>2071</v>
      </c>
      <c r="D152" s="953">
        <v>2268</v>
      </c>
      <c r="E152"/>
      <c r="F152" s="944"/>
    </row>
    <row r="153" spans="1:6" ht="19.5" customHeight="1" x14ac:dyDescent="0.2">
      <c r="A153" s="950">
        <v>2003010102200000</v>
      </c>
      <c r="B153" s="951" t="s">
        <v>7014</v>
      </c>
      <c r="C153" s="950" t="s">
        <v>2071</v>
      </c>
      <c r="D153" s="953">
        <v>2520</v>
      </c>
      <c r="E153"/>
      <c r="F153" s="944"/>
    </row>
    <row r="154" spans="1:6" ht="19.5" customHeight="1" x14ac:dyDescent="0.2">
      <c r="A154" s="950">
        <v>2003010102300000</v>
      </c>
      <c r="B154" s="951" t="s">
        <v>7015</v>
      </c>
      <c r="C154" s="950" t="s">
        <v>2071</v>
      </c>
      <c r="D154" s="953">
        <v>2943.36</v>
      </c>
      <c r="E154"/>
      <c r="F154" s="944"/>
    </row>
    <row r="155" spans="1:6" ht="19.5" customHeight="1" x14ac:dyDescent="0.2">
      <c r="A155" s="950">
        <v>2003010102400000</v>
      </c>
      <c r="B155" s="951" t="s">
        <v>7016</v>
      </c>
      <c r="C155" s="950" t="s">
        <v>2071</v>
      </c>
      <c r="D155" s="953">
        <v>3982.75</v>
      </c>
      <c r="E155"/>
      <c r="F155" s="944"/>
    </row>
    <row r="156" spans="1:6" ht="19.5" customHeight="1" x14ac:dyDescent="0.2">
      <c r="A156" s="950">
        <v>2003010102500000</v>
      </c>
      <c r="B156" s="951" t="s">
        <v>7017</v>
      </c>
      <c r="C156" s="950" t="s">
        <v>2071</v>
      </c>
      <c r="D156" s="953">
        <v>5927.04</v>
      </c>
      <c r="E156"/>
      <c r="F156" s="944"/>
    </row>
    <row r="157" spans="1:6" ht="19.5" customHeight="1" x14ac:dyDescent="0.2">
      <c r="A157" s="950">
        <v>2003010102600000</v>
      </c>
      <c r="B157" s="951" t="s">
        <v>7018</v>
      </c>
      <c r="C157" s="950" t="s">
        <v>2071</v>
      </c>
      <c r="D157" s="953">
        <v>7106.4</v>
      </c>
      <c r="E157"/>
      <c r="F157" s="944"/>
    </row>
    <row r="158" spans="1:6" ht="19.5" customHeight="1" x14ac:dyDescent="0.2">
      <c r="A158" s="950">
        <v>2003010102700000</v>
      </c>
      <c r="B158" s="951" t="s">
        <v>7019</v>
      </c>
      <c r="C158" s="950" t="s">
        <v>2071</v>
      </c>
      <c r="D158" s="953">
        <v>9959.0400000000009</v>
      </c>
      <c r="E158"/>
      <c r="F158" s="944"/>
    </row>
    <row r="159" spans="1:6" ht="19.5" customHeight="1" x14ac:dyDescent="0.2">
      <c r="A159" s="950">
        <v>2003010102800000</v>
      </c>
      <c r="B159" s="951" t="s">
        <v>7020</v>
      </c>
      <c r="C159" s="950" t="s">
        <v>2071</v>
      </c>
      <c r="D159" s="953">
        <v>14575.68</v>
      </c>
      <c r="E159"/>
      <c r="F159" s="944"/>
    </row>
    <row r="160" spans="1:6" ht="19.5" customHeight="1" x14ac:dyDescent="0.2">
      <c r="A160" s="950">
        <v>2003010102900000</v>
      </c>
      <c r="B160" s="951" t="s">
        <v>7021</v>
      </c>
      <c r="C160" s="950" t="s">
        <v>2071</v>
      </c>
      <c r="D160" s="953">
        <v>19756.8</v>
      </c>
      <c r="E160"/>
      <c r="F160" s="944"/>
    </row>
    <row r="161" spans="1:6" ht="19.5" customHeight="1" x14ac:dyDescent="0.2">
      <c r="A161" s="950">
        <v>2003010103000000</v>
      </c>
      <c r="B161" s="951" t="s">
        <v>7022</v>
      </c>
      <c r="C161" s="950" t="s">
        <v>2071</v>
      </c>
      <c r="D161" s="953">
        <v>26177.759999999998</v>
      </c>
      <c r="E161"/>
      <c r="F161" s="944"/>
    </row>
    <row r="162" spans="1:6" ht="19.5" customHeight="1" x14ac:dyDescent="0.2">
      <c r="A162" s="950">
        <v>2003010103100000</v>
      </c>
      <c r="B162" s="951" t="s">
        <v>7023</v>
      </c>
      <c r="C162" s="950" t="s">
        <v>2071</v>
      </c>
      <c r="D162" s="953">
        <v>35562.239999999998</v>
      </c>
      <c r="E162"/>
      <c r="F162" s="944"/>
    </row>
    <row r="163" spans="1:6" ht="19.5" customHeight="1" x14ac:dyDescent="0.2">
      <c r="A163" s="950">
        <v>2003010103200000</v>
      </c>
      <c r="B163" s="951" t="s">
        <v>7024</v>
      </c>
      <c r="C163" s="950" t="s">
        <v>2071</v>
      </c>
      <c r="D163" s="953">
        <v>47779.199999999997</v>
      </c>
      <c r="E163"/>
      <c r="F163" s="944"/>
    </row>
    <row r="164" spans="1:6" ht="19.5" customHeight="1" x14ac:dyDescent="0.2">
      <c r="A164" s="950">
        <v>2003010103300000</v>
      </c>
      <c r="B164" s="951" t="s">
        <v>7025</v>
      </c>
      <c r="C164" s="950" t="s">
        <v>2071</v>
      </c>
      <c r="D164" s="953">
        <v>61286.400000000001</v>
      </c>
      <c r="E164"/>
      <c r="F164" s="944"/>
    </row>
    <row r="165" spans="1:6" ht="19.5" customHeight="1" x14ac:dyDescent="0.2">
      <c r="A165" s="950">
        <v>2003010103400000</v>
      </c>
      <c r="B165" s="951" t="s">
        <v>7026</v>
      </c>
      <c r="C165" s="950" t="s">
        <v>2071</v>
      </c>
      <c r="D165" s="953">
        <v>75196.800000000003</v>
      </c>
      <c r="E165"/>
      <c r="F165" s="944"/>
    </row>
    <row r="166" spans="1:6" ht="19.5" customHeight="1" x14ac:dyDescent="0.2">
      <c r="A166" s="950">
        <v>2003010103500000</v>
      </c>
      <c r="B166" s="951" t="s">
        <v>7027</v>
      </c>
      <c r="C166" s="950" t="s">
        <v>2071</v>
      </c>
      <c r="D166" s="953">
        <v>93542.399999999994</v>
      </c>
      <c r="E166"/>
      <c r="F166" s="944"/>
    </row>
    <row r="167" spans="1:6" ht="19.5" customHeight="1" x14ac:dyDescent="0.2">
      <c r="A167" s="950">
        <v>2003010103600000</v>
      </c>
      <c r="B167" s="951" t="s">
        <v>7028</v>
      </c>
      <c r="C167" s="950" t="s">
        <v>2071</v>
      </c>
      <c r="D167" s="953">
        <v>121867.2</v>
      </c>
      <c r="E167"/>
      <c r="F167" s="944"/>
    </row>
    <row r="168" spans="1:6" ht="19.5" customHeight="1" x14ac:dyDescent="0.2">
      <c r="A168" s="950">
        <v>2003010103700000</v>
      </c>
      <c r="B168" s="951" t="s">
        <v>7029</v>
      </c>
      <c r="C168" s="950" t="s">
        <v>2071</v>
      </c>
      <c r="D168" s="953">
        <v>151905.60000000001</v>
      </c>
      <c r="E168"/>
      <c r="F168" s="944"/>
    </row>
    <row r="169" spans="1:6" ht="19.5" customHeight="1" x14ac:dyDescent="0.2">
      <c r="A169" s="949">
        <v>2003020000000000</v>
      </c>
      <c r="B169" s="5102" t="s">
        <v>3219</v>
      </c>
      <c r="C169" s="5103"/>
      <c r="D169" s="5103"/>
      <c r="E169" s="5103"/>
      <c r="F169" s="5104"/>
    </row>
    <row r="170" spans="1:6" ht="19.5" customHeight="1" x14ac:dyDescent="0.2">
      <c r="A170" s="950">
        <v>2003020105100000</v>
      </c>
      <c r="B170" s="951" t="s">
        <v>6337</v>
      </c>
      <c r="C170" s="950" t="s">
        <v>2071</v>
      </c>
      <c r="D170" s="953">
        <v>3986.34</v>
      </c>
      <c r="E170"/>
      <c r="F170" s="944"/>
    </row>
    <row r="171" spans="1:6" ht="19.5" customHeight="1" x14ac:dyDescent="0.2">
      <c r="A171" s="950">
        <v>2003020105200000</v>
      </c>
      <c r="B171" s="951" t="s">
        <v>6338</v>
      </c>
      <c r="C171" s="950" t="s">
        <v>2071</v>
      </c>
      <c r="D171" s="953">
        <v>4764.49</v>
      </c>
      <c r="E171"/>
      <c r="F171" s="944"/>
    </row>
    <row r="172" spans="1:6" ht="19.5" customHeight="1" x14ac:dyDescent="0.2">
      <c r="A172" s="950">
        <v>2003020105300000</v>
      </c>
      <c r="B172" s="951" t="s">
        <v>6339</v>
      </c>
      <c r="C172" s="950" t="s">
        <v>2071</v>
      </c>
      <c r="D172" s="953">
        <v>6741.07</v>
      </c>
      <c r="E172"/>
      <c r="F172" s="944"/>
    </row>
    <row r="173" spans="1:6" ht="19.5" customHeight="1" x14ac:dyDescent="0.2">
      <c r="A173" s="950">
        <v>2003020105400000</v>
      </c>
      <c r="B173" s="951" t="s">
        <v>6340</v>
      </c>
      <c r="C173" s="950" t="s">
        <v>2071</v>
      </c>
      <c r="D173" s="953">
        <v>9320.42</v>
      </c>
      <c r="E173"/>
      <c r="F173" s="944"/>
    </row>
    <row r="174" spans="1:6" ht="19.5" customHeight="1" x14ac:dyDescent="0.2">
      <c r="A174" s="950">
        <v>2003020105500000</v>
      </c>
      <c r="B174" s="951" t="s">
        <v>6341</v>
      </c>
      <c r="C174" s="950" t="s">
        <v>2071</v>
      </c>
      <c r="D174" s="953">
        <v>12916.65</v>
      </c>
      <c r="E174"/>
      <c r="F174" s="944"/>
    </row>
    <row r="175" spans="1:6" ht="19.5" customHeight="1" x14ac:dyDescent="0.2">
      <c r="A175" s="950">
        <v>2003020105600000</v>
      </c>
      <c r="B175" s="951" t="s">
        <v>6342</v>
      </c>
      <c r="C175" s="950" t="s">
        <v>2071</v>
      </c>
      <c r="D175" s="953">
        <v>18459.14</v>
      </c>
      <c r="E175"/>
      <c r="F175" s="944"/>
    </row>
    <row r="176" spans="1:6" ht="19.5" customHeight="1" x14ac:dyDescent="0.2">
      <c r="A176" s="950">
        <v>2003020105700000</v>
      </c>
      <c r="B176" s="951" t="s">
        <v>6343</v>
      </c>
      <c r="C176" s="950" t="s">
        <v>2071</v>
      </c>
      <c r="D176" s="953">
        <v>27089.89</v>
      </c>
      <c r="E176"/>
      <c r="F176" s="944"/>
    </row>
    <row r="177" spans="1:6" ht="19.5" customHeight="1" x14ac:dyDescent="0.2">
      <c r="A177" s="950">
        <v>2003020105800000</v>
      </c>
      <c r="B177" s="951" t="s">
        <v>6344</v>
      </c>
      <c r="C177" s="950" t="s">
        <v>2071</v>
      </c>
      <c r="D177" s="953">
        <v>35892.07</v>
      </c>
      <c r="E177"/>
      <c r="F177" s="944"/>
    </row>
    <row r="178" spans="1:6" ht="19.5" customHeight="1" x14ac:dyDescent="0.2">
      <c r="A178" s="950">
        <v>2003020106100000</v>
      </c>
      <c r="B178" s="951" t="s">
        <v>7030</v>
      </c>
      <c r="C178" s="950" t="s">
        <v>2071</v>
      </c>
      <c r="D178" s="953">
        <v>4545.3599999999997</v>
      </c>
      <c r="E178"/>
      <c r="F178" s="944"/>
    </row>
    <row r="179" spans="1:6" ht="19.5" customHeight="1" x14ac:dyDescent="0.2">
      <c r="A179" s="950">
        <v>2003020106200000</v>
      </c>
      <c r="B179" s="951" t="s">
        <v>7031</v>
      </c>
      <c r="C179" s="950" t="s">
        <v>2071</v>
      </c>
      <c r="D179" s="953">
        <v>5086.08</v>
      </c>
      <c r="E179"/>
      <c r="F179" s="944"/>
    </row>
    <row r="180" spans="1:6" ht="19.5" customHeight="1" x14ac:dyDescent="0.2">
      <c r="A180" s="950">
        <v>2003020106300000</v>
      </c>
      <c r="B180" s="951" t="s">
        <v>7032</v>
      </c>
      <c r="C180" s="950" t="s">
        <v>2071</v>
      </c>
      <c r="D180" s="953">
        <v>6078.96</v>
      </c>
      <c r="E180"/>
      <c r="F180" s="944"/>
    </row>
    <row r="181" spans="1:6" ht="19.5" customHeight="1" x14ac:dyDescent="0.2">
      <c r="A181" s="950">
        <v>2003020106400000</v>
      </c>
      <c r="B181" s="951" t="s">
        <v>7033</v>
      </c>
      <c r="C181" s="950" t="s">
        <v>2071</v>
      </c>
      <c r="D181" s="953">
        <v>8601.1200000000008</v>
      </c>
      <c r="E181"/>
      <c r="F181" s="944"/>
    </row>
    <row r="182" spans="1:6" ht="19.5" customHeight="1" x14ac:dyDescent="0.2">
      <c r="A182" s="950">
        <v>2003020106500000</v>
      </c>
      <c r="B182" s="951" t="s">
        <v>7034</v>
      </c>
      <c r="C182" s="950" t="s">
        <v>2071</v>
      </c>
      <c r="D182" s="953">
        <v>11892.24</v>
      </c>
      <c r="E182"/>
      <c r="F182" s="944"/>
    </row>
    <row r="183" spans="1:6" ht="19.5" customHeight="1" x14ac:dyDescent="0.2">
      <c r="A183" s="950">
        <v>2003020106600000</v>
      </c>
      <c r="B183" s="951" t="s">
        <v>7035</v>
      </c>
      <c r="C183" s="950" t="s">
        <v>2071</v>
      </c>
      <c r="D183" s="953">
        <v>16768.080000000002</v>
      </c>
      <c r="E183"/>
      <c r="F183" s="944"/>
    </row>
    <row r="184" spans="1:6" ht="19.5" customHeight="1" x14ac:dyDescent="0.2">
      <c r="A184" s="950">
        <v>2003020106700000</v>
      </c>
      <c r="B184" s="951" t="s">
        <v>7036</v>
      </c>
      <c r="C184" s="950" t="s">
        <v>2071</v>
      </c>
      <c r="D184" s="953">
        <v>23552.639999999999</v>
      </c>
      <c r="E184"/>
      <c r="F184" s="944"/>
    </row>
    <row r="185" spans="1:6" ht="19.5" customHeight="1" x14ac:dyDescent="0.2">
      <c r="A185" s="950">
        <v>2003020106800000</v>
      </c>
      <c r="B185" s="951" t="s">
        <v>7037</v>
      </c>
      <c r="C185" s="950" t="s">
        <v>2071</v>
      </c>
      <c r="D185" s="953">
        <v>34565.040000000001</v>
      </c>
      <c r="E185"/>
      <c r="F185" s="944"/>
    </row>
    <row r="186" spans="1:6" ht="19.5" customHeight="1" x14ac:dyDescent="0.2">
      <c r="A186" s="950">
        <v>2003020106900000</v>
      </c>
      <c r="B186" s="951" t="s">
        <v>7038</v>
      </c>
      <c r="C186" s="950" t="s">
        <v>2071</v>
      </c>
      <c r="D186" s="953">
        <v>45796.32</v>
      </c>
      <c r="E186"/>
      <c r="F186" s="944"/>
    </row>
    <row r="187" spans="1:6" ht="19.5" customHeight="1" x14ac:dyDescent="0.2">
      <c r="A187" s="950">
        <v>2003020107000000</v>
      </c>
      <c r="B187" s="951" t="s">
        <v>7039</v>
      </c>
      <c r="C187" s="950" t="s">
        <v>2071</v>
      </c>
      <c r="D187" s="953">
        <v>63534.239999999998</v>
      </c>
      <c r="E187"/>
      <c r="F187" s="944"/>
    </row>
    <row r="188" spans="1:6" ht="19.5" customHeight="1" x14ac:dyDescent="0.2">
      <c r="A188" s="950">
        <v>2003020107100000</v>
      </c>
      <c r="B188" s="951" t="s">
        <v>7040</v>
      </c>
      <c r="C188" s="950" t="s">
        <v>2071</v>
      </c>
      <c r="D188" s="953">
        <v>89812.800000000003</v>
      </c>
      <c r="E188"/>
      <c r="F188" s="944"/>
    </row>
    <row r="189" spans="1:6" ht="19.5" customHeight="1" x14ac:dyDescent="0.2">
      <c r="A189" s="950">
        <v>2003020107200000</v>
      </c>
      <c r="B189" s="951" t="s">
        <v>7041</v>
      </c>
      <c r="C189" s="950" t="s">
        <v>2071</v>
      </c>
      <c r="D189" s="953">
        <v>120960</v>
      </c>
      <c r="E189"/>
      <c r="F189" s="944"/>
    </row>
    <row r="190" spans="1:6" ht="19.5" customHeight="1" x14ac:dyDescent="0.2">
      <c r="A190" s="950">
        <v>2003020107300000</v>
      </c>
      <c r="B190" s="951" t="s">
        <v>7042</v>
      </c>
      <c r="C190" s="950" t="s">
        <v>2071</v>
      </c>
      <c r="D190" s="953">
        <v>150192</v>
      </c>
      <c r="E190"/>
      <c r="F190" s="944"/>
    </row>
    <row r="191" spans="1:6" ht="19.5" customHeight="1" x14ac:dyDescent="0.2">
      <c r="A191" s="950">
        <v>2003020107400000</v>
      </c>
      <c r="B191" s="951" t="s">
        <v>7043</v>
      </c>
      <c r="C191" s="950" t="s">
        <v>2071</v>
      </c>
      <c r="D191" s="953">
        <v>184464</v>
      </c>
      <c r="E191"/>
      <c r="F191" s="944"/>
    </row>
    <row r="192" spans="1:6" ht="19.5" customHeight="1" x14ac:dyDescent="0.2">
      <c r="A192" s="950">
        <v>2003020107500000</v>
      </c>
      <c r="B192" s="951" t="s">
        <v>7044</v>
      </c>
      <c r="C192" s="950" t="s">
        <v>2071</v>
      </c>
      <c r="D192" s="953">
        <v>230630.39999999999</v>
      </c>
      <c r="E192"/>
      <c r="F192" s="944"/>
    </row>
    <row r="193" spans="1:6" ht="19.5" customHeight="1" x14ac:dyDescent="0.2">
      <c r="A193" s="950">
        <v>2003020107600000</v>
      </c>
      <c r="B193" s="951" t="s">
        <v>7045</v>
      </c>
      <c r="C193" s="950" t="s">
        <v>2071</v>
      </c>
      <c r="D193" s="953">
        <v>301593.59999999998</v>
      </c>
      <c r="E193"/>
      <c r="F193" s="944"/>
    </row>
    <row r="194" spans="1:6" ht="19.5" customHeight="1" x14ac:dyDescent="0.2">
      <c r="A194" s="950">
        <v>2003020107700000</v>
      </c>
      <c r="B194" s="951" t="s">
        <v>7046</v>
      </c>
      <c r="C194" s="950" t="s">
        <v>2071</v>
      </c>
      <c r="D194" s="953">
        <v>375379.20000000001</v>
      </c>
      <c r="E194"/>
      <c r="F194" s="944"/>
    </row>
    <row r="195" spans="1:6" ht="19.5" customHeight="1" x14ac:dyDescent="0.2">
      <c r="A195" s="949">
        <v>2003030000000000</v>
      </c>
      <c r="B195" s="5102" t="s">
        <v>6345</v>
      </c>
      <c r="C195" s="5103"/>
      <c r="D195" s="5103"/>
      <c r="E195" s="5103"/>
      <c r="F195" s="5104"/>
    </row>
    <row r="196" spans="1:6" ht="19.5" customHeight="1" x14ac:dyDescent="0.2">
      <c r="A196" s="950">
        <v>2003030102100000</v>
      </c>
      <c r="B196" s="951" t="s">
        <v>6346</v>
      </c>
      <c r="C196" s="950" t="s">
        <v>2071</v>
      </c>
      <c r="D196" s="953">
        <v>4549.6099999999997</v>
      </c>
      <c r="E196"/>
      <c r="F196" s="944"/>
    </row>
    <row r="197" spans="1:6" ht="19.5" customHeight="1" x14ac:dyDescent="0.2">
      <c r="A197" s="950">
        <v>2003030102200000</v>
      </c>
      <c r="B197" s="951" t="s">
        <v>6347</v>
      </c>
      <c r="C197" s="950" t="s">
        <v>2071</v>
      </c>
      <c r="D197" s="953">
        <v>5575.03</v>
      </c>
      <c r="E197"/>
      <c r="F197" s="944"/>
    </row>
    <row r="198" spans="1:6" ht="19.5" customHeight="1" x14ac:dyDescent="0.2">
      <c r="A198" s="950">
        <v>2003030102300000</v>
      </c>
      <c r="B198" s="951" t="s">
        <v>6348</v>
      </c>
      <c r="C198" s="950" t="s">
        <v>2071</v>
      </c>
      <c r="D198" s="953">
        <v>8019.29</v>
      </c>
      <c r="E198"/>
      <c r="F198" s="944"/>
    </row>
    <row r="199" spans="1:6" ht="19.5" customHeight="1" x14ac:dyDescent="0.2">
      <c r="A199" s="950">
        <v>2003030102400000</v>
      </c>
      <c r="B199" s="951" t="s">
        <v>6349</v>
      </c>
      <c r="C199" s="950" t="s">
        <v>2071</v>
      </c>
      <c r="D199" s="953">
        <v>11557.7</v>
      </c>
      <c r="E199"/>
      <c r="F199" s="944"/>
    </row>
    <row r="200" spans="1:6" s="818" customFormat="1" ht="19.5" customHeight="1" x14ac:dyDescent="0.2">
      <c r="A200" s="1046">
        <v>2003030102500000</v>
      </c>
      <c r="B200" s="1047" t="s">
        <v>6350</v>
      </c>
      <c r="C200" s="1046" t="s">
        <v>2071</v>
      </c>
      <c r="D200" s="1049">
        <v>16859.39</v>
      </c>
      <c r="E200" s="1077"/>
      <c r="F200" s="1050"/>
    </row>
    <row r="201" spans="1:6" ht="19.5" customHeight="1" x14ac:dyDescent="0.2">
      <c r="A201" s="950">
        <v>2003030102600000</v>
      </c>
      <c r="B201" s="951" t="s">
        <v>6351</v>
      </c>
      <c r="C201" s="950" t="s">
        <v>2071</v>
      </c>
      <c r="D201" s="953">
        <v>24563.47</v>
      </c>
      <c r="E201"/>
      <c r="F201" s="944"/>
    </row>
    <row r="202" spans="1:6" ht="19.5" customHeight="1" x14ac:dyDescent="0.2">
      <c r="A202" s="950">
        <v>2003030102700000</v>
      </c>
      <c r="B202" s="951" t="s">
        <v>6352</v>
      </c>
      <c r="C202" s="950" t="s">
        <v>2071</v>
      </c>
      <c r="D202" s="953">
        <v>37474.44</v>
      </c>
      <c r="E202"/>
      <c r="F202" s="944"/>
    </row>
    <row r="203" spans="1:6" ht="19.5" customHeight="1" x14ac:dyDescent="0.2">
      <c r="A203" s="950">
        <v>2003030102800000</v>
      </c>
      <c r="B203" s="951" t="s">
        <v>6353</v>
      </c>
      <c r="C203" s="950" t="s">
        <v>2071</v>
      </c>
      <c r="D203" s="953">
        <v>50636.63</v>
      </c>
      <c r="E203"/>
      <c r="F203" s="944"/>
    </row>
    <row r="204" spans="1:6" ht="19.5" customHeight="1" x14ac:dyDescent="0.2">
      <c r="A204" s="950">
        <v>2003030104100000</v>
      </c>
      <c r="B204" s="951" t="s">
        <v>7047</v>
      </c>
      <c r="C204" s="950" t="s">
        <v>2071</v>
      </c>
      <c r="D204" s="953">
        <v>5143.68</v>
      </c>
      <c r="E204"/>
      <c r="F204" s="944"/>
    </row>
    <row r="205" spans="1:6" ht="19.5" customHeight="1" x14ac:dyDescent="0.2">
      <c r="A205" s="950">
        <v>2003030104200000</v>
      </c>
      <c r="B205" s="951" t="s">
        <v>7048</v>
      </c>
      <c r="C205" s="950" t="s">
        <v>2071</v>
      </c>
      <c r="D205" s="953">
        <v>5805.36</v>
      </c>
      <c r="E205"/>
      <c r="F205" s="944"/>
    </row>
    <row r="206" spans="1:6" ht="19.5" customHeight="1" x14ac:dyDescent="0.2">
      <c r="A206" s="950">
        <v>2003030104300000</v>
      </c>
      <c r="B206" s="951" t="s">
        <v>7049</v>
      </c>
      <c r="C206" s="950" t="s">
        <v>2071</v>
      </c>
      <c r="D206" s="953">
        <v>7113.6</v>
      </c>
      <c r="E206"/>
      <c r="F206" s="944"/>
    </row>
    <row r="207" spans="1:6" ht="19.5" customHeight="1" x14ac:dyDescent="0.2">
      <c r="A207" s="950">
        <v>2003030104400000</v>
      </c>
      <c r="B207" s="951" t="s">
        <v>7050</v>
      </c>
      <c r="C207" s="950" t="s">
        <v>2071</v>
      </c>
      <c r="D207" s="953">
        <v>10231.92</v>
      </c>
      <c r="E207"/>
      <c r="F207" s="944"/>
    </row>
    <row r="208" spans="1:6" ht="19.5" customHeight="1" x14ac:dyDescent="0.2">
      <c r="A208" s="950">
        <v>2003030104500000</v>
      </c>
      <c r="B208" s="951" t="s">
        <v>7051</v>
      </c>
      <c r="C208" s="950" t="s">
        <v>2071</v>
      </c>
      <c r="D208" s="953">
        <v>14757.04</v>
      </c>
      <c r="E208"/>
      <c r="F208" s="944"/>
    </row>
    <row r="209" spans="1:6" ht="19.5" customHeight="1" x14ac:dyDescent="0.2">
      <c r="A209" s="950">
        <v>2003030104600000</v>
      </c>
      <c r="B209" s="951" t="s">
        <v>7052</v>
      </c>
      <c r="C209" s="950" t="s">
        <v>2071</v>
      </c>
      <c r="D209" s="953">
        <v>21511.439999999999</v>
      </c>
      <c r="E209"/>
      <c r="F209" s="944"/>
    </row>
    <row r="210" spans="1:6" ht="19.5" customHeight="1" x14ac:dyDescent="0.2">
      <c r="A210" s="950">
        <v>2003030104700000</v>
      </c>
      <c r="B210" s="951" t="s">
        <v>7053</v>
      </c>
      <c r="C210" s="950" t="s">
        <v>2071</v>
      </c>
      <c r="D210" s="953">
        <v>31341.599999999999</v>
      </c>
      <c r="E210"/>
      <c r="F210" s="944"/>
    </row>
    <row r="211" spans="1:6" ht="19.5" customHeight="1" x14ac:dyDescent="0.2">
      <c r="A211" s="950">
        <v>2003030104800000</v>
      </c>
      <c r="B211" s="951" t="s">
        <v>7054</v>
      </c>
      <c r="C211" s="950" t="s">
        <v>2071</v>
      </c>
      <c r="D211" s="953">
        <v>47815.199999999997</v>
      </c>
      <c r="E211"/>
      <c r="F211" s="944"/>
    </row>
    <row r="212" spans="1:6" ht="19.5" customHeight="1" x14ac:dyDescent="0.2">
      <c r="A212" s="950">
        <v>2003030104900000</v>
      </c>
      <c r="B212" s="951" t="s">
        <v>7055</v>
      </c>
      <c r="C212" s="950" t="s">
        <v>2071</v>
      </c>
      <c r="D212" s="953">
        <v>64609.919999999998</v>
      </c>
      <c r="E212"/>
      <c r="F212" s="944"/>
    </row>
    <row r="213" spans="1:6" ht="19.5" customHeight="1" x14ac:dyDescent="0.2">
      <c r="A213" s="950">
        <v>2003030105000000</v>
      </c>
      <c r="B213" s="951" t="s">
        <v>7056</v>
      </c>
      <c r="C213" s="950" t="s">
        <v>2071</v>
      </c>
      <c r="D213" s="953">
        <v>88169.76</v>
      </c>
      <c r="E213"/>
      <c r="F213" s="944"/>
    </row>
    <row r="214" spans="1:6" ht="19.5" customHeight="1" x14ac:dyDescent="0.2">
      <c r="A214" s="950">
        <v>2003030105100000</v>
      </c>
      <c r="B214" s="951" t="s">
        <v>7057</v>
      </c>
      <c r="C214" s="950" t="s">
        <v>2071</v>
      </c>
      <c r="D214" s="953">
        <v>119316.96</v>
      </c>
      <c r="E214"/>
      <c r="F214" s="944"/>
    </row>
    <row r="215" spans="1:6" ht="19.5" customHeight="1" x14ac:dyDescent="0.2">
      <c r="A215" s="950">
        <v>2003030105200000</v>
      </c>
      <c r="B215" s="951" t="s">
        <v>7058</v>
      </c>
      <c r="C215" s="950" t="s">
        <v>2071</v>
      </c>
      <c r="D215" s="953">
        <v>167015.51999999999</v>
      </c>
      <c r="E215"/>
      <c r="F215" s="944"/>
    </row>
    <row r="216" spans="1:6" ht="19.5" customHeight="1" x14ac:dyDescent="0.2">
      <c r="A216" s="950">
        <v>2003030105300000</v>
      </c>
      <c r="B216" s="951" t="s">
        <v>7059</v>
      </c>
      <c r="C216" s="950" t="s">
        <v>2071</v>
      </c>
      <c r="D216" s="953">
        <v>210873.60000000001</v>
      </c>
      <c r="E216"/>
      <c r="F216" s="944"/>
    </row>
    <row r="217" spans="1:6" ht="19.5" customHeight="1" x14ac:dyDescent="0.2">
      <c r="A217" s="950">
        <v>2003030105400000</v>
      </c>
      <c r="B217" s="951" t="s">
        <v>7060</v>
      </c>
      <c r="C217" s="950" t="s">
        <v>2071</v>
      </c>
      <c r="D217" s="953">
        <v>256636.79999999999</v>
      </c>
      <c r="E217"/>
      <c r="F217" s="944"/>
    </row>
    <row r="218" spans="1:6" ht="19.5" customHeight="1" x14ac:dyDescent="0.2">
      <c r="A218" s="950">
        <v>2003030105500000</v>
      </c>
      <c r="B218" s="951" t="s">
        <v>7061</v>
      </c>
      <c r="C218" s="950" t="s">
        <v>2071</v>
      </c>
      <c r="D218" s="953">
        <v>319536.8</v>
      </c>
      <c r="E218"/>
      <c r="F218" s="944"/>
    </row>
    <row r="219" spans="1:6" ht="19.5" customHeight="1" x14ac:dyDescent="0.2">
      <c r="A219" s="950">
        <v>2003030105600000</v>
      </c>
      <c r="B219" s="951" t="s">
        <v>7062</v>
      </c>
      <c r="C219" s="950" t="s">
        <v>2071</v>
      </c>
      <c r="D219" s="953">
        <v>417816</v>
      </c>
      <c r="E219"/>
      <c r="F219" s="944"/>
    </row>
    <row r="220" spans="1:6" ht="19.5" customHeight="1" x14ac:dyDescent="0.2">
      <c r="A220" s="950">
        <v>2003030105700000</v>
      </c>
      <c r="B220" s="951" t="s">
        <v>7063</v>
      </c>
      <c r="C220" s="950" t="s">
        <v>2071</v>
      </c>
      <c r="D220" s="953">
        <v>517708.79999999999</v>
      </c>
      <c r="E220"/>
      <c r="F220" s="944"/>
    </row>
    <row r="221" spans="1:6" ht="19.5" customHeight="1" x14ac:dyDescent="0.2">
      <c r="A221" s="949">
        <v>2003040000000000</v>
      </c>
      <c r="B221" s="5102" t="s">
        <v>6354</v>
      </c>
      <c r="C221" s="5103"/>
      <c r="D221" s="5103"/>
      <c r="E221" s="5103"/>
      <c r="F221" s="5104"/>
    </row>
    <row r="222" spans="1:6" ht="19.5" customHeight="1" x14ac:dyDescent="0.2">
      <c r="A222" s="950">
        <v>2003040102100000</v>
      </c>
      <c r="B222" s="951" t="s">
        <v>6355</v>
      </c>
      <c r="C222" s="950" t="s">
        <v>2071</v>
      </c>
      <c r="D222" s="953">
        <v>5245.6</v>
      </c>
      <c r="E222"/>
      <c r="F222" s="944"/>
    </row>
    <row r="223" spans="1:6" ht="19.5" customHeight="1" x14ac:dyDescent="0.2">
      <c r="A223" s="950">
        <v>2003040102200000</v>
      </c>
      <c r="B223" s="951" t="s">
        <v>6356</v>
      </c>
      <c r="C223" s="950" t="s">
        <v>2071</v>
      </c>
      <c r="D223" s="953">
        <v>6517.5</v>
      </c>
      <c r="E223"/>
      <c r="F223" s="944"/>
    </row>
    <row r="224" spans="1:6" ht="19.5" customHeight="1" x14ac:dyDescent="0.2">
      <c r="A224" s="950">
        <v>2003040102300000</v>
      </c>
      <c r="B224" s="951" t="s">
        <v>6357</v>
      </c>
      <c r="C224" s="950" t="s">
        <v>2071</v>
      </c>
      <c r="D224" s="953">
        <v>9644.32</v>
      </c>
      <c r="E224"/>
      <c r="F224" s="944"/>
    </row>
    <row r="225" spans="1:6" ht="19.5" customHeight="1" x14ac:dyDescent="0.2">
      <c r="A225" s="950">
        <v>2003040102400000</v>
      </c>
      <c r="B225" s="951" t="s">
        <v>6358</v>
      </c>
      <c r="C225" s="950" t="s">
        <v>2071</v>
      </c>
      <c r="D225" s="953">
        <v>14075.43</v>
      </c>
      <c r="E225"/>
      <c r="F225" s="944"/>
    </row>
    <row r="226" spans="1:6" ht="19.5" customHeight="1" x14ac:dyDescent="0.2">
      <c r="A226" s="950">
        <v>2003040102500000</v>
      </c>
      <c r="B226" s="951" t="s">
        <v>6359</v>
      </c>
      <c r="C226" s="950" t="s">
        <v>2071</v>
      </c>
      <c r="D226" s="953">
        <v>21398.73</v>
      </c>
      <c r="E226"/>
      <c r="F226" s="944"/>
    </row>
    <row r="227" spans="1:6" ht="19.5" customHeight="1" x14ac:dyDescent="0.2">
      <c r="A227" s="950">
        <v>2003040102600000</v>
      </c>
      <c r="B227" s="951" t="s">
        <v>6360</v>
      </c>
      <c r="C227" s="950" t="s">
        <v>2071</v>
      </c>
      <c r="D227" s="953">
        <v>32014.75</v>
      </c>
      <c r="E227"/>
      <c r="F227" s="944"/>
    </row>
    <row r="228" spans="1:6" ht="19.5" customHeight="1" x14ac:dyDescent="0.2">
      <c r="A228" s="950">
        <v>2003040102700000</v>
      </c>
      <c r="B228" s="951" t="s">
        <v>6361</v>
      </c>
      <c r="C228" s="950" t="s">
        <v>2071</v>
      </c>
      <c r="D228" s="953">
        <v>48087.3</v>
      </c>
      <c r="E228"/>
      <c r="F228" s="944"/>
    </row>
    <row r="229" spans="1:6" ht="19.5" customHeight="1" x14ac:dyDescent="0.2">
      <c r="A229" s="950">
        <v>2003040102800000</v>
      </c>
      <c r="B229" s="951" t="s">
        <v>6362</v>
      </c>
      <c r="C229" s="950" t="s">
        <v>2071</v>
      </c>
      <c r="D229" s="953">
        <v>69896.83</v>
      </c>
      <c r="E229"/>
      <c r="F229" s="944"/>
    </row>
    <row r="230" spans="1:6" ht="19.5" customHeight="1" x14ac:dyDescent="0.2">
      <c r="A230" s="950">
        <v>2003040104100000</v>
      </c>
      <c r="B230" s="951" t="s">
        <v>7064</v>
      </c>
      <c r="C230" s="950" t="s">
        <v>2071</v>
      </c>
      <c r="D230" s="953">
        <v>5856.48</v>
      </c>
      <c r="E230"/>
      <c r="F230" s="944"/>
    </row>
    <row r="231" spans="1:6" ht="19.5" customHeight="1" x14ac:dyDescent="0.2">
      <c r="A231" s="950">
        <v>2003040104200000</v>
      </c>
      <c r="B231" s="951" t="s">
        <v>7065</v>
      </c>
      <c r="C231" s="950" t="s">
        <v>2071</v>
      </c>
      <c r="D231" s="953">
        <v>6693.12</v>
      </c>
      <c r="E231"/>
      <c r="F231" s="944"/>
    </row>
    <row r="232" spans="1:6" ht="19.5" customHeight="1" x14ac:dyDescent="0.2">
      <c r="A232" s="950">
        <v>2003040104300000</v>
      </c>
      <c r="B232" s="951" t="s">
        <v>7066</v>
      </c>
      <c r="C232" s="950" t="s">
        <v>2071</v>
      </c>
      <c r="D232" s="953">
        <v>8316</v>
      </c>
      <c r="E232"/>
      <c r="F232" s="944"/>
    </row>
    <row r="233" spans="1:6" ht="19.5" customHeight="1" x14ac:dyDescent="0.2">
      <c r="A233" s="950">
        <v>2003040104400000</v>
      </c>
      <c r="B233" s="951" t="s">
        <v>7067</v>
      </c>
      <c r="C233" s="950" t="s">
        <v>2071</v>
      </c>
      <c r="D233" s="953">
        <v>12305.52</v>
      </c>
      <c r="E233"/>
      <c r="F233" s="944"/>
    </row>
    <row r="234" spans="1:6" ht="19.5" customHeight="1" x14ac:dyDescent="0.2">
      <c r="A234" s="950">
        <v>2003040104500000</v>
      </c>
      <c r="B234" s="951" t="s">
        <v>7068</v>
      </c>
      <c r="C234" s="950" t="s">
        <v>2071</v>
      </c>
      <c r="D234" s="953">
        <v>17959.68</v>
      </c>
      <c r="E234"/>
      <c r="F234" s="944"/>
    </row>
    <row r="235" spans="1:6" ht="19.5" customHeight="1" x14ac:dyDescent="0.2">
      <c r="A235" s="950">
        <v>2003040104600000</v>
      </c>
      <c r="B235" s="951" t="s">
        <v>7069</v>
      </c>
      <c r="C235" s="950" t="s">
        <v>2071</v>
      </c>
      <c r="D235" s="953">
        <v>27303.84</v>
      </c>
      <c r="E235"/>
      <c r="F235" s="944"/>
    </row>
    <row r="236" spans="1:6" ht="19.5" customHeight="1" x14ac:dyDescent="0.2">
      <c r="A236" s="950">
        <v>2003040104700000</v>
      </c>
      <c r="B236" s="951" t="s">
        <v>7070</v>
      </c>
      <c r="C236" s="950" t="s">
        <v>2071</v>
      </c>
      <c r="D236" s="953">
        <v>40849.199999999997</v>
      </c>
      <c r="E236"/>
      <c r="F236" s="944"/>
    </row>
    <row r="237" spans="1:6" ht="19.5" customHeight="1" x14ac:dyDescent="0.2">
      <c r="A237" s="950">
        <v>2003040104800000</v>
      </c>
      <c r="B237" s="951" t="s">
        <v>7071</v>
      </c>
      <c r="C237" s="950" t="s">
        <v>2071</v>
      </c>
      <c r="D237" s="953">
        <v>61356.959999999999</v>
      </c>
      <c r="E237"/>
      <c r="F237" s="944"/>
    </row>
    <row r="238" spans="1:6" ht="19.5" customHeight="1" x14ac:dyDescent="0.2">
      <c r="A238" s="950">
        <v>2003040104900000</v>
      </c>
      <c r="B238" s="951" t="s">
        <v>7072</v>
      </c>
      <c r="C238" s="950" t="s">
        <v>2071</v>
      </c>
      <c r="D238" s="953">
        <v>89184.960000000006</v>
      </c>
      <c r="E238"/>
      <c r="F238" s="944"/>
    </row>
    <row r="239" spans="1:6" ht="19.5" customHeight="1" x14ac:dyDescent="0.2">
      <c r="A239" s="950">
        <v>2003040105000000</v>
      </c>
      <c r="B239" s="951" t="s">
        <v>7073</v>
      </c>
      <c r="C239" s="950" t="s">
        <v>2071</v>
      </c>
      <c r="D239" s="953">
        <v>112392</v>
      </c>
      <c r="E239"/>
      <c r="F239" s="944"/>
    </row>
    <row r="240" spans="1:6" ht="19.5" customHeight="1" x14ac:dyDescent="0.2">
      <c r="A240" s="950">
        <v>2003040105100000</v>
      </c>
      <c r="B240" s="951" t="s">
        <v>7074</v>
      </c>
      <c r="C240" s="950" t="s">
        <v>2071</v>
      </c>
      <c r="D240" s="953">
        <v>156240</v>
      </c>
      <c r="E240"/>
      <c r="F240" s="944"/>
    </row>
    <row r="241" spans="1:6" ht="19.5" customHeight="1" x14ac:dyDescent="0.2">
      <c r="A241" s="950">
        <v>2003040105200000</v>
      </c>
      <c r="B241" s="951" t="s">
        <v>7075</v>
      </c>
      <c r="C241" s="950" t="s">
        <v>2071</v>
      </c>
      <c r="D241" s="953">
        <v>217224</v>
      </c>
      <c r="E241"/>
      <c r="F241" s="944"/>
    </row>
    <row r="242" spans="1:6" ht="19.5" customHeight="1" x14ac:dyDescent="0.2">
      <c r="A242" s="950">
        <v>2003040105300000</v>
      </c>
      <c r="B242" s="951" t="s">
        <v>7076</v>
      </c>
      <c r="C242" s="950" t="s">
        <v>2071</v>
      </c>
      <c r="D242" s="953">
        <v>274780.79999999999</v>
      </c>
      <c r="E242"/>
      <c r="F242" s="944"/>
    </row>
    <row r="243" spans="1:6" ht="19.5" customHeight="1" x14ac:dyDescent="0.2">
      <c r="A243" s="950">
        <v>2003040105400000</v>
      </c>
      <c r="B243" s="951" t="s">
        <v>7077</v>
      </c>
      <c r="C243" s="950" t="s">
        <v>2071</v>
      </c>
      <c r="D243" s="953">
        <v>336470.4</v>
      </c>
      <c r="E243"/>
      <c r="F243" s="944"/>
    </row>
    <row r="244" spans="1:6" ht="19.5" customHeight="1" x14ac:dyDescent="0.2">
      <c r="A244" s="950">
        <v>2003040105500000</v>
      </c>
      <c r="B244" s="951" t="s">
        <v>7078</v>
      </c>
      <c r="C244" s="950" t="s">
        <v>2071</v>
      </c>
      <c r="D244" s="953">
        <v>422251.2</v>
      </c>
      <c r="E244"/>
      <c r="F244" s="944"/>
    </row>
    <row r="245" spans="1:6" ht="19.5" customHeight="1" x14ac:dyDescent="0.2">
      <c r="A245" s="950">
        <v>2003040105600000</v>
      </c>
      <c r="B245" s="951" t="s">
        <v>7079</v>
      </c>
      <c r="C245" s="950" t="s">
        <v>2071</v>
      </c>
      <c r="D245" s="953">
        <v>556243.19999999995</v>
      </c>
      <c r="E245"/>
      <c r="F245" s="944"/>
    </row>
    <row r="246" spans="1:6" ht="19.5" customHeight="1" x14ac:dyDescent="0.2">
      <c r="A246" s="950">
        <v>2003040105700000</v>
      </c>
      <c r="B246" s="951" t="s">
        <v>7080</v>
      </c>
      <c r="C246" s="950" t="s">
        <v>2071</v>
      </c>
      <c r="D246" s="953">
        <v>690480</v>
      </c>
      <c r="E246"/>
      <c r="F246" s="944"/>
    </row>
    <row r="247" spans="1:6" ht="19.5" customHeight="1" x14ac:dyDescent="0.2">
      <c r="A247" s="1012"/>
      <c r="B247"/>
      <c r="C247"/>
      <c r="D247"/>
      <c r="E247"/>
      <c r="F247" s="944"/>
    </row>
    <row r="248" spans="1:6" ht="19.5" customHeight="1" x14ac:dyDescent="0.2">
      <c r="A248" s="946">
        <v>2006000000000000</v>
      </c>
      <c r="B248" s="947" t="s">
        <v>2508</v>
      </c>
      <c r="C248" s="948" t="s">
        <v>328</v>
      </c>
      <c r="D248" s="948" t="s">
        <v>97</v>
      </c>
      <c r="E248"/>
      <c r="F248" s="944"/>
    </row>
    <row r="249" spans="1:6" ht="19.5" customHeight="1" x14ac:dyDescent="0.2">
      <c r="A249" s="949">
        <v>2006010000000000</v>
      </c>
      <c r="B249" s="5102" t="s">
        <v>2509</v>
      </c>
      <c r="C249" s="5103"/>
      <c r="D249" s="5103"/>
      <c r="E249" s="5103"/>
      <c r="F249" s="5104"/>
    </row>
    <row r="250" spans="1:6" ht="19.5" customHeight="1" x14ac:dyDescent="0.2">
      <c r="A250" s="949">
        <v>2006010100000000</v>
      </c>
      <c r="B250" s="5102" t="s">
        <v>2509</v>
      </c>
      <c r="C250" s="5103"/>
      <c r="D250" s="5103"/>
      <c r="E250" s="5103"/>
      <c r="F250" s="5104"/>
    </row>
    <row r="251" spans="1:6" ht="19.5" customHeight="1" x14ac:dyDescent="0.2">
      <c r="A251" s="950">
        <v>2006010100700000</v>
      </c>
      <c r="B251" s="951" t="s">
        <v>2510</v>
      </c>
      <c r="C251" s="950" t="s">
        <v>677</v>
      </c>
      <c r="D251" s="952">
        <v>31.16</v>
      </c>
      <c r="E251"/>
      <c r="F251" s="944"/>
    </row>
    <row r="252" spans="1:6" ht="19.5" customHeight="1" x14ac:dyDescent="0.2">
      <c r="A252" s="950">
        <v>2006010100800000</v>
      </c>
      <c r="B252" s="951" t="s">
        <v>2511</v>
      </c>
      <c r="C252" s="950" t="s">
        <v>677</v>
      </c>
      <c r="D252" s="952">
        <v>57</v>
      </c>
      <c r="E252"/>
      <c r="F252" s="944"/>
    </row>
    <row r="253" spans="1:6" ht="19.5" customHeight="1" x14ac:dyDescent="0.2">
      <c r="A253" s="950">
        <v>2006010100900000</v>
      </c>
      <c r="B253" s="951" t="s">
        <v>2512</v>
      </c>
      <c r="C253" s="950" t="s">
        <v>677</v>
      </c>
      <c r="D253" s="952">
        <v>364.8</v>
      </c>
      <c r="E253"/>
      <c r="F253" s="944"/>
    </row>
    <row r="254" spans="1:6" ht="19.5" customHeight="1" x14ac:dyDescent="0.2">
      <c r="A254" s="950">
        <v>2006010101000000</v>
      </c>
      <c r="B254" s="951" t="s">
        <v>2513</v>
      </c>
      <c r="C254" s="950" t="s">
        <v>677</v>
      </c>
      <c r="D254" s="952">
        <v>31.16</v>
      </c>
      <c r="E254"/>
      <c r="F254" s="944"/>
    </row>
    <row r="255" spans="1:6" ht="19.5" customHeight="1" x14ac:dyDescent="0.2">
      <c r="A255" s="950">
        <v>2006010101100000</v>
      </c>
      <c r="B255" s="951" t="s">
        <v>2514</v>
      </c>
      <c r="C255" s="950" t="s">
        <v>677</v>
      </c>
      <c r="D255" s="952">
        <v>57</v>
      </c>
      <c r="E255"/>
      <c r="F255" s="944"/>
    </row>
    <row r="256" spans="1:6" ht="19.5" customHeight="1" x14ac:dyDescent="0.2">
      <c r="A256" s="950">
        <v>2006010101200000</v>
      </c>
      <c r="B256" s="951" t="s">
        <v>2515</v>
      </c>
      <c r="C256" s="950" t="s">
        <v>677</v>
      </c>
      <c r="D256" s="952">
        <v>349.6</v>
      </c>
      <c r="E256"/>
      <c r="F256" s="944"/>
    </row>
    <row r="257" spans="1:6" ht="19.5" customHeight="1" x14ac:dyDescent="0.2">
      <c r="A257" s="950">
        <v>2006010101300000</v>
      </c>
      <c r="B257" s="951" t="s">
        <v>2516</v>
      </c>
      <c r="C257" s="950" t="s">
        <v>677</v>
      </c>
      <c r="D257" s="952">
        <v>41.04</v>
      </c>
      <c r="E257"/>
      <c r="F257" s="944"/>
    </row>
    <row r="258" spans="1:6" ht="19.5" customHeight="1" x14ac:dyDescent="0.2">
      <c r="A258" s="950">
        <v>2006010101400000</v>
      </c>
      <c r="B258" s="951" t="s">
        <v>2517</v>
      </c>
      <c r="C258" s="950" t="s">
        <v>677</v>
      </c>
      <c r="D258" s="952">
        <v>41.04</v>
      </c>
      <c r="E258"/>
      <c r="F258" s="944"/>
    </row>
    <row r="259" spans="1:6" ht="19.5" customHeight="1" x14ac:dyDescent="0.2">
      <c r="A259" s="950">
        <v>2006010101500000</v>
      </c>
      <c r="B259" s="951" t="s">
        <v>2518</v>
      </c>
      <c r="C259" s="950" t="s">
        <v>677</v>
      </c>
      <c r="D259" s="952">
        <v>41.04</v>
      </c>
      <c r="E259"/>
      <c r="F259" s="944"/>
    </row>
    <row r="260" spans="1:6" ht="19.5" customHeight="1" x14ac:dyDescent="0.2">
      <c r="A260" s="950">
        <v>2006010101600000</v>
      </c>
      <c r="B260" s="951" t="s">
        <v>2519</v>
      </c>
      <c r="C260" s="950" t="s">
        <v>677</v>
      </c>
      <c r="D260" s="952">
        <v>74.48</v>
      </c>
      <c r="E260"/>
      <c r="F260" s="944"/>
    </row>
    <row r="261" spans="1:6" ht="19.5" customHeight="1" x14ac:dyDescent="0.2">
      <c r="A261" s="950">
        <v>2006010101700000</v>
      </c>
      <c r="B261" s="951" t="s">
        <v>2520</v>
      </c>
      <c r="C261" s="950" t="s">
        <v>677</v>
      </c>
      <c r="D261" s="952">
        <v>74.48</v>
      </c>
      <c r="E261"/>
      <c r="F261" s="944"/>
    </row>
    <row r="262" spans="1:6" ht="19.5" customHeight="1" x14ac:dyDescent="0.2">
      <c r="A262" s="950">
        <v>2006010101800000</v>
      </c>
      <c r="B262" s="951" t="s">
        <v>2521</v>
      </c>
      <c r="C262" s="950" t="s">
        <v>677</v>
      </c>
      <c r="D262" s="952">
        <v>74.48</v>
      </c>
      <c r="E262"/>
      <c r="F262" s="944"/>
    </row>
    <row r="263" spans="1:6" ht="19.5" customHeight="1" x14ac:dyDescent="0.2">
      <c r="A263" s="950">
        <v>2006010101900000</v>
      </c>
      <c r="B263" s="951" t="s">
        <v>2522</v>
      </c>
      <c r="C263" s="950" t="s">
        <v>677</v>
      </c>
      <c r="D263" s="952">
        <v>55.2</v>
      </c>
      <c r="E263"/>
      <c r="F263" s="944"/>
    </row>
    <row r="264" spans="1:6" ht="19.5" customHeight="1" x14ac:dyDescent="0.2">
      <c r="A264" s="950">
        <v>2006010102000000</v>
      </c>
      <c r="B264" s="951" t="s">
        <v>2523</v>
      </c>
      <c r="C264" s="950" t="s">
        <v>677</v>
      </c>
      <c r="D264" s="952">
        <v>55.2</v>
      </c>
      <c r="E264"/>
      <c r="F264" s="944"/>
    </row>
    <row r="265" spans="1:6" ht="19.5" customHeight="1" x14ac:dyDescent="0.2">
      <c r="A265" s="950">
        <v>2006010102100000</v>
      </c>
      <c r="B265" s="951" t="s">
        <v>2524</v>
      </c>
      <c r="C265" s="950" t="s">
        <v>677</v>
      </c>
      <c r="D265" s="952">
        <v>55.2</v>
      </c>
      <c r="E265"/>
      <c r="F265" s="944"/>
    </row>
    <row r="266" spans="1:6" ht="19.5" customHeight="1" x14ac:dyDescent="0.2">
      <c r="A266" s="950">
        <v>2006010102200000</v>
      </c>
      <c r="B266" s="951" t="s">
        <v>2525</v>
      </c>
      <c r="C266" s="950" t="s">
        <v>677</v>
      </c>
      <c r="D266" s="952">
        <v>106.4</v>
      </c>
      <c r="E266"/>
      <c r="F266" s="944"/>
    </row>
    <row r="267" spans="1:6" ht="19.5" customHeight="1" x14ac:dyDescent="0.2">
      <c r="A267" s="950">
        <v>2006010102300000</v>
      </c>
      <c r="B267" s="951" t="s">
        <v>2526</v>
      </c>
      <c r="C267" s="950" t="s">
        <v>677</v>
      </c>
      <c r="D267" s="952">
        <v>106.4</v>
      </c>
      <c r="E267"/>
      <c r="F267" s="944"/>
    </row>
    <row r="268" spans="1:6" ht="19.5" customHeight="1" x14ac:dyDescent="0.2">
      <c r="A268" s="950">
        <v>2006010102400000</v>
      </c>
      <c r="B268" s="951" t="s">
        <v>2527</v>
      </c>
      <c r="C268" s="950" t="s">
        <v>677</v>
      </c>
      <c r="D268" s="952">
        <v>106.4</v>
      </c>
      <c r="E268"/>
      <c r="F268" s="944"/>
    </row>
    <row r="269" spans="1:6" ht="19.5" customHeight="1" x14ac:dyDescent="0.2">
      <c r="A269" s="949">
        <v>2006020000000000</v>
      </c>
      <c r="B269" s="5102" t="s">
        <v>2528</v>
      </c>
      <c r="C269" s="5103"/>
      <c r="D269" s="5103"/>
      <c r="E269" s="5103"/>
      <c r="F269" s="5104"/>
    </row>
    <row r="270" spans="1:6" ht="19.5" customHeight="1" x14ac:dyDescent="0.2">
      <c r="A270" s="950">
        <v>2006020100700000</v>
      </c>
      <c r="B270" s="951" t="s">
        <v>2529</v>
      </c>
      <c r="C270" s="950" t="s">
        <v>677</v>
      </c>
      <c r="D270" s="952">
        <v>100.32</v>
      </c>
      <c r="E270"/>
      <c r="F270" s="944"/>
    </row>
    <row r="271" spans="1:6" ht="19.5" customHeight="1" x14ac:dyDescent="0.2">
      <c r="A271" s="950">
        <v>2006020100800000</v>
      </c>
      <c r="B271" s="951" t="s">
        <v>2530</v>
      </c>
      <c r="C271" s="950" t="s">
        <v>677</v>
      </c>
      <c r="D271" s="952">
        <v>100.32</v>
      </c>
      <c r="E271"/>
      <c r="F271" s="944"/>
    </row>
    <row r="272" spans="1:6" ht="19.5" customHeight="1" x14ac:dyDescent="0.2">
      <c r="A272" s="950">
        <v>2006020100900000</v>
      </c>
      <c r="B272" s="951" t="s">
        <v>2531</v>
      </c>
      <c r="C272" s="950" t="s">
        <v>677</v>
      </c>
      <c r="D272" s="952">
        <v>100.32</v>
      </c>
      <c r="E272"/>
      <c r="F272" s="944"/>
    </row>
    <row r="273" spans="1:6" ht="19.5" customHeight="1" x14ac:dyDescent="0.2">
      <c r="A273" s="950">
        <v>2006020101000000</v>
      </c>
      <c r="B273" s="951" t="s">
        <v>2532</v>
      </c>
      <c r="C273" s="950" t="s">
        <v>677</v>
      </c>
      <c r="D273" s="952">
        <v>106.4</v>
      </c>
      <c r="E273"/>
      <c r="F273" s="944"/>
    </row>
    <row r="274" spans="1:6" ht="19.5" customHeight="1" x14ac:dyDescent="0.2">
      <c r="A274" s="950">
        <v>2006020101100000</v>
      </c>
      <c r="B274" s="951" t="s">
        <v>2533</v>
      </c>
      <c r="C274" s="950" t="s">
        <v>677</v>
      </c>
      <c r="D274" s="952">
        <v>106.4</v>
      </c>
      <c r="E274"/>
      <c r="F274" s="944"/>
    </row>
    <row r="275" spans="1:6" ht="19.5" customHeight="1" x14ac:dyDescent="0.2">
      <c r="A275" s="950">
        <v>2006020101200000</v>
      </c>
      <c r="B275" s="951" t="s">
        <v>2534</v>
      </c>
      <c r="C275" s="950" t="s">
        <v>677</v>
      </c>
      <c r="D275" s="952">
        <v>456</v>
      </c>
      <c r="E275"/>
      <c r="F275" s="944"/>
    </row>
    <row r="276" spans="1:6" ht="19.5" customHeight="1" x14ac:dyDescent="0.2">
      <c r="A276" s="950">
        <v>2006020101300000</v>
      </c>
      <c r="B276" s="951" t="s">
        <v>2535</v>
      </c>
      <c r="C276" s="950" t="s">
        <v>677</v>
      </c>
      <c r="D276" s="952">
        <v>456</v>
      </c>
      <c r="E276"/>
      <c r="F276" s="944"/>
    </row>
    <row r="277" spans="1:6" ht="19.5" customHeight="1" x14ac:dyDescent="0.2">
      <c r="A277" s="950">
        <v>2006020101400000</v>
      </c>
      <c r="B277" s="951" t="s">
        <v>2536</v>
      </c>
      <c r="C277" s="950" t="s">
        <v>677</v>
      </c>
      <c r="D277" s="952">
        <v>456</v>
      </c>
      <c r="E277"/>
      <c r="F277" s="944"/>
    </row>
    <row r="278" spans="1:6" ht="19.5" customHeight="1" x14ac:dyDescent="0.2">
      <c r="A278" s="950">
        <v>2006020101500000</v>
      </c>
      <c r="B278" s="951" t="s">
        <v>2537</v>
      </c>
      <c r="C278" s="950" t="s">
        <v>677</v>
      </c>
      <c r="D278" s="952">
        <v>456</v>
      </c>
      <c r="E278"/>
      <c r="F278" s="944"/>
    </row>
    <row r="279" spans="1:6" ht="19.5" customHeight="1" x14ac:dyDescent="0.2">
      <c r="A279" s="950">
        <v>2006020101600000</v>
      </c>
      <c r="B279" s="951" t="s">
        <v>2538</v>
      </c>
      <c r="C279" s="950" t="s">
        <v>677</v>
      </c>
      <c r="D279" s="952">
        <v>456</v>
      </c>
      <c r="E279"/>
      <c r="F279" s="944"/>
    </row>
    <row r="280" spans="1:6" ht="19.5" customHeight="1" x14ac:dyDescent="0.2">
      <c r="A280" s="950">
        <v>2006020101700000</v>
      </c>
      <c r="B280" s="951" t="s">
        <v>2539</v>
      </c>
      <c r="C280" s="950" t="s">
        <v>677</v>
      </c>
      <c r="D280" s="952">
        <v>456</v>
      </c>
      <c r="E280"/>
      <c r="F280" s="944"/>
    </row>
    <row r="281" spans="1:6" ht="19.5" customHeight="1" x14ac:dyDescent="0.2">
      <c r="A281" s="949">
        <v>2006030000000000</v>
      </c>
      <c r="B281" s="5102" t="s">
        <v>2540</v>
      </c>
      <c r="C281" s="5103"/>
      <c r="D281" s="5103"/>
      <c r="E281" s="5103"/>
      <c r="F281" s="5104"/>
    </row>
    <row r="282" spans="1:6" ht="19.5" customHeight="1" x14ac:dyDescent="0.2">
      <c r="A282" s="950">
        <v>2006030101500000</v>
      </c>
      <c r="B282" s="951" t="s">
        <v>2541</v>
      </c>
      <c r="C282" s="950" t="s">
        <v>677</v>
      </c>
      <c r="D282" s="952">
        <v>28.88</v>
      </c>
      <c r="E282"/>
      <c r="F282" s="944"/>
    </row>
    <row r="283" spans="1:6" ht="19.5" customHeight="1" x14ac:dyDescent="0.2">
      <c r="A283" s="950">
        <v>2006030101600000</v>
      </c>
      <c r="B283" s="951" t="s">
        <v>2542</v>
      </c>
      <c r="C283" s="950" t="s">
        <v>677</v>
      </c>
      <c r="D283" s="952">
        <v>78.28</v>
      </c>
      <c r="E283"/>
      <c r="F283" s="944"/>
    </row>
    <row r="284" spans="1:6" ht="19.5" customHeight="1" x14ac:dyDescent="0.2">
      <c r="A284" s="950">
        <v>2006030101700000</v>
      </c>
      <c r="B284" s="951" t="s">
        <v>2543</v>
      </c>
      <c r="C284" s="950" t="s">
        <v>677</v>
      </c>
      <c r="D284" s="952">
        <v>28.88</v>
      </c>
      <c r="E284"/>
      <c r="F284" s="944"/>
    </row>
    <row r="285" spans="1:6" ht="19.5" customHeight="1" x14ac:dyDescent="0.2">
      <c r="A285" s="950">
        <v>2006030101800000</v>
      </c>
      <c r="B285" s="951" t="s">
        <v>2544</v>
      </c>
      <c r="C285" s="950" t="s">
        <v>677</v>
      </c>
      <c r="D285" s="952">
        <v>80.56</v>
      </c>
      <c r="E285"/>
      <c r="F285" s="944"/>
    </row>
    <row r="286" spans="1:6" ht="19.5" customHeight="1" x14ac:dyDescent="0.2">
      <c r="A286" s="950">
        <v>2006030101900000</v>
      </c>
      <c r="B286" s="951" t="s">
        <v>2545</v>
      </c>
      <c r="C286" s="950" t="s">
        <v>677</v>
      </c>
      <c r="D286" s="952">
        <v>92.72</v>
      </c>
      <c r="E286"/>
      <c r="F286" s="944"/>
    </row>
    <row r="287" spans="1:6" ht="19.5" customHeight="1" x14ac:dyDescent="0.2">
      <c r="A287" s="950">
        <v>2006030102000000</v>
      </c>
      <c r="B287" s="951" t="s">
        <v>2546</v>
      </c>
      <c r="C287" s="950" t="s">
        <v>677</v>
      </c>
      <c r="D287" s="952">
        <v>128.44</v>
      </c>
      <c r="E287"/>
      <c r="F287" s="944"/>
    </row>
    <row r="288" spans="1:6" ht="19.5" customHeight="1" x14ac:dyDescent="0.2">
      <c r="A288" s="950">
        <v>2006030102100000</v>
      </c>
      <c r="B288" s="951" t="s">
        <v>2547</v>
      </c>
      <c r="C288" s="950" t="s">
        <v>677</v>
      </c>
      <c r="D288" s="952">
        <v>171</v>
      </c>
      <c r="E288"/>
      <c r="F288" s="944"/>
    </row>
    <row r="289" spans="1:6" ht="19.5" customHeight="1" x14ac:dyDescent="0.2">
      <c r="A289" s="949">
        <v>2006060000000000</v>
      </c>
      <c r="B289" s="5102" t="s">
        <v>2548</v>
      </c>
      <c r="C289" s="5103"/>
      <c r="D289" s="5103"/>
      <c r="E289" s="5103"/>
      <c r="F289" s="5104"/>
    </row>
    <row r="290" spans="1:6" ht="19.5" customHeight="1" x14ac:dyDescent="0.2">
      <c r="A290" s="949">
        <v>2006060100000000</v>
      </c>
      <c r="B290" s="5102" t="s">
        <v>2549</v>
      </c>
      <c r="C290" s="5103"/>
      <c r="D290" s="5103"/>
      <c r="E290" s="5103"/>
      <c r="F290" s="5104"/>
    </row>
    <row r="291" spans="1:6" ht="19.5" customHeight="1" x14ac:dyDescent="0.2">
      <c r="A291" s="950">
        <v>2006060100900000</v>
      </c>
      <c r="B291" s="951" t="s">
        <v>2550</v>
      </c>
      <c r="C291" s="950" t="s">
        <v>354</v>
      </c>
      <c r="D291" s="952">
        <v>42.06</v>
      </c>
      <c r="E291"/>
      <c r="F291" s="944"/>
    </row>
    <row r="292" spans="1:6" ht="19.5" customHeight="1" x14ac:dyDescent="0.2">
      <c r="A292" s="950">
        <v>2006060101000000</v>
      </c>
      <c r="B292" s="951" t="s">
        <v>2551</v>
      </c>
      <c r="C292" s="950" t="s">
        <v>354</v>
      </c>
      <c r="D292" s="952">
        <v>51.4</v>
      </c>
      <c r="E292"/>
      <c r="F292" s="944"/>
    </row>
    <row r="293" spans="1:6" ht="19.5" customHeight="1" x14ac:dyDescent="0.2">
      <c r="A293" s="950">
        <v>2006060101400000</v>
      </c>
      <c r="B293" s="951" t="s">
        <v>2552</v>
      </c>
      <c r="C293" s="950" t="s">
        <v>354</v>
      </c>
      <c r="D293" s="952">
        <v>55.8</v>
      </c>
      <c r="E293"/>
      <c r="F293" s="944"/>
    </row>
    <row r="294" spans="1:6" ht="19.5" customHeight="1" x14ac:dyDescent="0.2">
      <c r="A294" s="949">
        <v>2006060300000000</v>
      </c>
      <c r="B294" s="5102" t="s">
        <v>2553</v>
      </c>
      <c r="C294" s="5103"/>
      <c r="D294" s="5103"/>
      <c r="E294" s="5103"/>
      <c r="F294" s="5104"/>
    </row>
    <row r="295" spans="1:6" ht="19.5" customHeight="1" x14ac:dyDescent="0.2">
      <c r="A295" s="950">
        <v>2006060300400000</v>
      </c>
      <c r="B295" s="951" t="s">
        <v>2554</v>
      </c>
      <c r="C295" s="950" t="s">
        <v>1329</v>
      </c>
      <c r="D295" s="952">
        <v>107.48</v>
      </c>
      <c r="E295"/>
      <c r="F295" s="944"/>
    </row>
    <row r="296" spans="1:6" ht="19.5" customHeight="1" x14ac:dyDescent="0.2">
      <c r="A296" s="950">
        <v>2006060300500000</v>
      </c>
      <c r="B296" s="951" t="s">
        <v>2555</v>
      </c>
      <c r="C296" s="950" t="s">
        <v>1329</v>
      </c>
      <c r="D296" s="952">
        <v>107.48</v>
      </c>
      <c r="E296"/>
      <c r="F296" s="944"/>
    </row>
    <row r="297" spans="1:6" ht="19.5" customHeight="1" x14ac:dyDescent="0.2">
      <c r="A297" s="950">
        <v>2006060300600000</v>
      </c>
      <c r="B297" s="951" t="s">
        <v>2556</v>
      </c>
      <c r="C297" s="950" t="s">
        <v>1329</v>
      </c>
      <c r="D297" s="952">
        <v>107.48</v>
      </c>
      <c r="E297"/>
      <c r="F297" s="944"/>
    </row>
    <row r="298" spans="1:6" ht="19.5" customHeight="1" x14ac:dyDescent="0.2">
      <c r="A298" s="950">
        <v>2006060300700000</v>
      </c>
      <c r="B298" s="951" t="s">
        <v>2557</v>
      </c>
      <c r="C298" s="950" t="s">
        <v>1329</v>
      </c>
      <c r="D298" s="952">
        <v>107.48</v>
      </c>
      <c r="E298"/>
      <c r="F298" s="944"/>
    </row>
    <row r="299" spans="1:6" ht="19.5" customHeight="1" x14ac:dyDescent="0.2">
      <c r="A299" s="950">
        <v>2006060300800000</v>
      </c>
      <c r="B299" s="951" t="s">
        <v>2558</v>
      </c>
      <c r="C299" s="950" t="s">
        <v>1329</v>
      </c>
      <c r="D299" s="952">
        <v>107.48</v>
      </c>
      <c r="E299"/>
      <c r="F299" s="944"/>
    </row>
    <row r="300" spans="1:6" ht="19.5" customHeight="1" x14ac:dyDescent="0.2">
      <c r="A300" s="950">
        <v>2006060300900000</v>
      </c>
      <c r="B300" s="951" t="s">
        <v>2559</v>
      </c>
      <c r="C300" s="950" t="s">
        <v>1329</v>
      </c>
      <c r="D300" s="952">
        <v>107.48</v>
      </c>
      <c r="E300"/>
      <c r="F300" s="944"/>
    </row>
    <row r="301" spans="1:6" ht="19.5" customHeight="1" x14ac:dyDescent="0.2">
      <c r="A301" s="950">
        <v>2006060301000000</v>
      </c>
      <c r="B301" s="951" t="s">
        <v>2560</v>
      </c>
      <c r="C301" s="950" t="s">
        <v>1329</v>
      </c>
      <c r="D301" s="952">
        <v>107.48</v>
      </c>
      <c r="E301"/>
      <c r="F301" s="944"/>
    </row>
    <row r="302" spans="1:6" ht="19.5" customHeight="1" x14ac:dyDescent="0.2">
      <c r="A302" s="950">
        <v>2006060301100000</v>
      </c>
      <c r="B302" s="951" t="s">
        <v>2561</v>
      </c>
      <c r="C302" s="950" t="s">
        <v>1329</v>
      </c>
      <c r="D302" s="952">
        <v>107.48</v>
      </c>
      <c r="E302"/>
      <c r="F302" s="944"/>
    </row>
    <row r="303" spans="1:6" ht="19.5" customHeight="1" x14ac:dyDescent="0.2">
      <c r="A303" s="950">
        <v>2006060301200000</v>
      </c>
      <c r="B303" s="951" t="s">
        <v>2562</v>
      </c>
      <c r="C303" s="950" t="s">
        <v>1329</v>
      </c>
      <c r="D303" s="952">
        <v>126.17</v>
      </c>
      <c r="E303"/>
      <c r="F303" s="944"/>
    </row>
    <row r="304" spans="1:6" ht="19.5" customHeight="1" x14ac:dyDescent="0.2">
      <c r="A304" s="950">
        <v>2006060301300000</v>
      </c>
      <c r="B304" s="951" t="s">
        <v>2563</v>
      </c>
      <c r="C304" s="950" t="s">
        <v>1329</v>
      </c>
      <c r="D304" s="952">
        <v>126.17</v>
      </c>
      <c r="E304"/>
      <c r="F304" s="944"/>
    </row>
    <row r="305" spans="1:6" ht="19.5" customHeight="1" x14ac:dyDescent="0.2">
      <c r="A305" s="950">
        <v>2006060301400000</v>
      </c>
      <c r="B305" s="951" t="s">
        <v>2564</v>
      </c>
      <c r="C305" s="950" t="s">
        <v>1329</v>
      </c>
      <c r="D305" s="952">
        <v>116.82</v>
      </c>
      <c r="E305"/>
      <c r="F305" s="944"/>
    </row>
    <row r="306" spans="1:6" ht="19.5" customHeight="1" x14ac:dyDescent="0.2">
      <c r="A306" s="950">
        <v>2006060301500000</v>
      </c>
      <c r="B306" s="951" t="s">
        <v>2565</v>
      </c>
      <c r="C306" s="950" t="s">
        <v>1329</v>
      </c>
      <c r="D306" s="952">
        <v>116.82</v>
      </c>
      <c r="E306"/>
      <c r="F306" s="944"/>
    </row>
    <row r="307" spans="1:6" ht="19.5" customHeight="1" x14ac:dyDescent="0.2">
      <c r="A307" s="950">
        <v>2006060301600000</v>
      </c>
      <c r="B307" s="951" t="s">
        <v>2566</v>
      </c>
      <c r="C307" s="950" t="s">
        <v>1329</v>
      </c>
      <c r="D307" s="952">
        <v>116.82</v>
      </c>
      <c r="E307"/>
      <c r="F307" s="944"/>
    </row>
    <row r="308" spans="1:6" ht="19.5" customHeight="1" x14ac:dyDescent="0.2">
      <c r="A308" s="950">
        <v>2006060301700000</v>
      </c>
      <c r="B308" s="951" t="s">
        <v>2567</v>
      </c>
      <c r="C308" s="950" t="s">
        <v>1329</v>
      </c>
      <c r="D308" s="952">
        <v>116.82</v>
      </c>
      <c r="E308"/>
      <c r="F308" s="944"/>
    </row>
    <row r="309" spans="1:6" ht="19.5" customHeight="1" x14ac:dyDescent="0.2">
      <c r="A309" s="950">
        <v>2006060301800000</v>
      </c>
      <c r="B309" s="951" t="s">
        <v>2568</v>
      </c>
      <c r="C309" s="950" t="s">
        <v>1329</v>
      </c>
      <c r="D309" s="952">
        <v>116.82</v>
      </c>
      <c r="E309"/>
      <c r="F309" s="944"/>
    </row>
    <row r="310" spans="1:6" ht="19.5" customHeight="1" x14ac:dyDescent="0.2">
      <c r="A310" s="950">
        <v>2006060301900000</v>
      </c>
      <c r="B310" s="951" t="s">
        <v>2569</v>
      </c>
      <c r="C310" s="950" t="s">
        <v>1329</v>
      </c>
      <c r="D310" s="952">
        <v>116.82</v>
      </c>
      <c r="E310"/>
      <c r="F310" s="944"/>
    </row>
    <row r="311" spans="1:6" ht="19.5" customHeight="1" x14ac:dyDescent="0.2">
      <c r="A311" s="950">
        <v>2006060302000000</v>
      </c>
      <c r="B311" s="951" t="s">
        <v>2570</v>
      </c>
      <c r="C311" s="950" t="s">
        <v>1329</v>
      </c>
      <c r="D311" s="952">
        <v>116.82</v>
      </c>
      <c r="E311"/>
      <c r="F311" s="944"/>
    </row>
    <row r="312" spans="1:6" ht="19.5" customHeight="1" x14ac:dyDescent="0.2">
      <c r="A312" s="950">
        <v>2006060302100000</v>
      </c>
      <c r="B312" s="951" t="s">
        <v>2571</v>
      </c>
      <c r="C312" s="950" t="s">
        <v>1329</v>
      </c>
      <c r="D312" s="952">
        <v>116.82</v>
      </c>
      <c r="E312"/>
      <c r="F312" s="944"/>
    </row>
    <row r="313" spans="1:6" ht="19.5" customHeight="1" x14ac:dyDescent="0.2">
      <c r="A313" s="950">
        <v>2006060302200000</v>
      </c>
      <c r="B313" s="951" t="s">
        <v>2572</v>
      </c>
      <c r="C313" s="950" t="s">
        <v>1329</v>
      </c>
      <c r="D313" s="952">
        <v>140.19</v>
      </c>
      <c r="E313"/>
      <c r="F313" s="944"/>
    </row>
    <row r="314" spans="1:6" ht="19.5" customHeight="1" x14ac:dyDescent="0.2">
      <c r="A314" s="950">
        <v>2006060302300000</v>
      </c>
      <c r="B314" s="951" t="s">
        <v>2573</v>
      </c>
      <c r="C314" s="950" t="s">
        <v>1329</v>
      </c>
      <c r="D314" s="952">
        <v>140.19</v>
      </c>
      <c r="E314"/>
      <c r="F314" s="944"/>
    </row>
    <row r="315" spans="1:6" ht="19.5" customHeight="1" x14ac:dyDescent="0.2">
      <c r="A315" s="950">
        <v>2006060302400000</v>
      </c>
      <c r="B315" s="951" t="s">
        <v>2574</v>
      </c>
      <c r="C315" s="950" t="s">
        <v>1329</v>
      </c>
      <c r="D315" s="952">
        <v>140.19</v>
      </c>
      <c r="E315"/>
      <c r="F315" s="944"/>
    </row>
    <row r="316" spans="1:6" ht="19.5" customHeight="1" x14ac:dyDescent="0.2">
      <c r="A316" s="950">
        <v>2006060302500000</v>
      </c>
      <c r="B316" s="951" t="s">
        <v>2575</v>
      </c>
      <c r="C316" s="950" t="s">
        <v>1329</v>
      </c>
      <c r="D316" s="952">
        <v>140.19</v>
      </c>
      <c r="E316"/>
      <c r="F316" s="944"/>
    </row>
    <row r="317" spans="1:6" ht="19.5" customHeight="1" x14ac:dyDescent="0.2">
      <c r="A317" s="950">
        <v>2006060302600000</v>
      </c>
      <c r="B317" s="951" t="s">
        <v>2576</v>
      </c>
      <c r="C317" s="950" t="s">
        <v>1329</v>
      </c>
      <c r="D317" s="952">
        <v>140.19</v>
      </c>
      <c r="E317"/>
      <c r="F317" s="944"/>
    </row>
    <row r="318" spans="1:6" ht="19.5" customHeight="1" x14ac:dyDescent="0.2">
      <c r="A318" s="950">
        <v>2006060302700000</v>
      </c>
      <c r="B318" s="951" t="s">
        <v>2577</v>
      </c>
      <c r="C318" s="950" t="s">
        <v>1329</v>
      </c>
      <c r="D318" s="952">
        <v>140.19</v>
      </c>
      <c r="E318"/>
      <c r="F318" s="944"/>
    </row>
    <row r="319" spans="1:6" ht="19.5" customHeight="1" x14ac:dyDescent="0.2">
      <c r="A319" s="950">
        <v>2006060402000000</v>
      </c>
      <c r="B319" s="951" t="s">
        <v>2578</v>
      </c>
      <c r="C319" s="950" t="s">
        <v>1329</v>
      </c>
      <c r="D319" s="952">
        <v>57.94</v>
      </c>
      <c r="E319"/>
      <c r="F319" s="944"/>
    </row>
    <row r="320" spans="1:6" ht="19.5" customHeight="1" x14ac:dyDescent="0.2">
      <c r="A320" s="950">
        <v>2006060402100000</v>
      </c>
      <c r="B320" s="951" t="s">
        <v>2579</v>
      </c>
      <c r="C320" s="950" t="s">
        <v>1329</v>
      </c>
      <c r="D320" s="952">
        <v>57.94</v>
      </c>
      <c r="E320"/>
      <c r="F320" s="944"/>
    </row>
    <row r="321" spans="1:6" ht="19.5" customHeight="1" x14ac:dyDescent="0.2">
      <c r="A321" s="950">
        <v>2006060402200000</v>
      </c>
      <c r="B321" s="951" t="s">
        <v>2580</v>
      </c>
      <c r="C321" s="950" t="s">
        <v>1329</v>
      </c>
      <c r="D321" s="952">
        <v>57.94</v>
      </c>
      <c r="E321"/>
      <c r="F321" s="944"/>
    </row>
    <row r="322" spans="1:6" ht="19.5" customHeight="1" x14ac:dyDescent="0.2">
      <c r="A322" s="950">
        <v>2006060402300000</v>
      </c>
      <c r="B322" s="951" t="s">
        <v>2581</v>
      </c>
      <c r="C322" s="950" t="s">
        <v>1329</v>
      </c>
      <c r="D322" s="952">
        <v>57.94</v>
      </c>
      <c r="E322"/>
      <c r="F322" s="944"/>
    </row>
    <row r="323" spans="1:6" ht="19.5" customHeight="1" x14ac:dyDescent="0.2">
      <c r="A323" s="950">
        <v>2006060402400000</v>
      </c>
      <c r="B323" s="951" t="s">
        <v>2582</v>
      </c>
      <c r="C323" s="950" t="s">
        <v>1329</v>
      </c>
      <c r="D323" s="952">
        <v>71.02</v>
      </c>
      <c r="E323"/>
      <c r="F323" s="944"/>
    </row>
    <row r="324" spans="1:6" ht="19.5" customHeight="1" x14ac:dyDescent="0.2">
      <c r="A324" s="950">
        <v>2006060402500000</v>
      </c>
      <c r="B324" s="951" t="s">
        <v>2583</v>
      </c>
      <c r="C324" s="950" t="s">
        <v>1329</v>
      </c>
      <c r="D324" s="952">
        <v>71.02</v>
      </c>
      <c r="E324"/>
      <c r="F324" s="944"/>
    </row>
    <row r="325" spans="1:6" ht="19.5" customHeight="1" x14ac:dyDescent="0.2">
      <c r="A325" s="950">
        <v>2006060402600000</v>
      </c>
      <c r="B325" s="951" t="s">
        <v>2584</v>
      </c>
      <c r="C325" s="950" t="s">
        <v>1329</v>
      </c>
      <c r="D325" s="952">
        <v>105.6</v>
      </c>
      <c r="E325"/>
      <c r="F325" s="944"/>
    </row>
    <row r="326" spans="1:6" ht="19.5" customHeight="1" x14ac:dyDescent="0.2">
      <c r="A326" s="950">
        <v>2006060402700000</v>
      </c>
      <c r="B326" s="951" t="s">
        <v>2585</v>
      </c>
      <c r="C326" s="950" t="s">
        <v>1329</v>
      </c>
      <c r="D326" s="952">
        <v>105.6</v>
      </c>
      <c r="E326"/>
      <c r="F326" s="944"/>
    </row>
    <row r="327" spans="1:6" ht="19.5" customHeight="1" x14ac:dyDescent="0.2">
      <c r="A327" s="949">
        <v>2006110000000000</v>
      </c>
      <c r="B327" s="5102" t="s">
        <v>2586</v>
      </c>
      <c r="C327" s="5103"/>
      <c r="D327" s="5103"/>
      <c r="E327" s="5103"/>
      <c r="F327" s="5104"/>
    </row>
    <row r="328" spans="1:6" ht="19.5" customHeight="1" x14ac:dyDescent="0.2">
      <c r="A328" s="950">
        <v>2006110100200000</v>
      </c>
      <c r="B328" s="951" t="s">
        <v>2587</v>
      </c>
      <c r="C328" s="950" t="s">
        <v>677</v>
      </c>
      <c r="D328" s="952">
        <v>42.4</v>
      </c>
      <c r="E328"/>
      <c r="F328" s="944"/>
    </row>
    <row r="329" spans="1:6" ht="19.5" customHeight="1" x14ac:dyDescent="0.2">
      <c r="A329" s="950">
        <v>2006110100300000</v>
      </c>
      <c r="B329" s="951" t="s">
        <v>2588</v>
      </c>
      <c r="C329" s="950" t="s">
        <v>677</v>
      </c>
      <c r="D329" s="952">
        <v>40</v>
      </c>
      <c r="E329"/>
      <c r="F329" s="944"/>
    </row>
    <row r="330" spans="1:6" ht="19.5" customHeight="1" x14ac:dyDescent="0.2">
      <c r="A330" s="1012"/>
      <c r="B330"/>
      <c r="C330"/>
      <c r="D330"/>
      <c r="E330"/>
      <c r="F330" s="944"/>
    </row>
    <row r="331" spans="1:6" ht="19.5" customHeight="1" x14ac:dyDescent="0.2">
      <c r="A331" s="946">
        <v>2007000000000000</v>
      </c>
      <c r="B331" s="947" t="s">
        <v>2589</v>
      </c>
      <c r="C331" s="948" t="s">
        <v>328</v>
      </c>
      <c r="D331" s="948" t="s">
        <v>97</v>
      </c>
      <c r="E331"/>
      <c r="F331" s="944"/>
    </row>
    <row r="332" spans="1:6" ht="19.5" customHeight="1" x14ac:dyDescent="0.2">
      <c r="A332" s="949">
        <v>2007020000000000</v>
      </c>
      <c r="B332" s="5102" t="s">
        <v>6363</v>
      </c>
      <c r="C332" s="5103"/>
      <c r="D332" s="5103"/>
      <c r="E332" s="5103"/>
      <c r="F332" s="5104"/>
    </row>
    <row r="333" spans="1:6" ht="19.5" customHeight="1" x14ac:dyDescent="0.2">
      <c r="A333" s="950">
        <v>2007020100100000</v>
      </c>
      <c r="B333" s="951" t="s">
        <v>6364</v>
      </c>
      <c r="C333" s="950" t="s">
        <v>2071</v>
      </c>
      <c r="D333" s="953">
        <v>3799.9</v>
      </c>
      <c r="E333"/>
      <c r="F333" s="944"/>
    </row>
    <row r="334" spans="1:6" s="818" customFormat="1" ht="19.5" customHeight="1" x14ac:dyDescent="0.2">
      <c r="A334" s="1046">
        <v>2007020100200000</v>
      </c>
      <c r="B334" s="1047" t="s">
        <v>6365</v>
      </c>
      <c r="C334" s="1046" t="s">
        <v>2071</v>
      </c>
      <c r="D334" s="1049">
        <v>4550.3999999999996</v>
      </c>
      <c r="E334" s="1077"/>
      <c r="F334" s="1050"/>
    </row>
    <row r="335" spans="1:6" ht="19.5" customHeight="1" x14ac:dyDescent="0.2">
      <c r="A335" s="950">
        <v>2007020100300000</v>
      </c>
      <c r="B335" s="951" t="s">
        <v>6366</v>
      </c>
      <c r="C335" s="950" t="s">
        <v>2071</v>
      </c>
      <c r="D335" s="953">
        <v>6438.5</v>
      </c>
      <c r="E335"/>
      <c r="F335" s="944"/>
    </row>
    <row r="336" spans="1:6" ht="19.5" customHeight="1" x14ac:dyDescent="0.2">
      <c r="A336" s="950">
        <v>2007020100400000</v>
      </c>
      <c r="B336" s="951" t="s">
        <v>6367</v>
      </c>
      <c r="C336" s="950" t="s">
        <v>2071</v>
      </c>
      <c r="D336" s="953">
        <v>8919.1</v>
      </c>
      <c r="E336"/>
      <c r="F336" s="944"/>
    </row>
    <row r="337" spans="1:6" ht="19.5" customHeight="1" x14ac:dyDescent="0.2">
      <c r="A337" s="950">
        <v>2007020100500000</v>
      </c>
      <c r="B337" s="951" t="s">
        <v>6368</v>
      </c>
      <c r="C337" s="950" t="s">
        <v>2071</v>
      </c>
      <c r="D337" s="953">
        <v>12624.2</v>
      </c>
      <c r="E337"/>
      <c r="F337" s="944"/>
    </row>
    <row r="338" spans="1:6" ht="19.5" customHeight="1" x14ac:dyDescent="0.2">
      <c r="A338" s="950">
        <v>2007020100600000</v>
      </c>
      <c r="B338" s="951" t="s">
        <v>6369</v>
      </c>
      <c r="C338" s="950" t="s">
        <v>2071</v>
      </c>
      <c r="D338" s="953">
        <v>17869.8</v>
      </c>
      <c r="E338"/>
      <c r="F338" s="944"/>
    </row>
    <row r="339" spans="1:6" ht="19.5" customHeight="1" x14ac:dyDescent="0.2">
      <c r="A339" s="950">
        <v>2007020100700000</v>
      </c>
      <c r="B339" s="951" t="s">
        <v>6370</v>
      </c>
      <c r="C339" s="950" t="s">
        <v>2071</v>
      </c>
      <c r="D339" s="953">
        <v>26275.4</v>
      </c>
      <c r="E339"/>
      <c r="F339" s="944"/>
    </row>
    <row r="340" spans="1:6" ht="19.5" customHeight="1" x14ac:dyDescent="0.2">
      <c r="A340" s="950">
        <v>2007020100800000</v>
      </c>
      <c r="B340" s="951" t="s">
        <v>6371</v>
      </c>
      <c r="C340" s="950" t="s">
        <v>2071</v>
      </c>
      <c r="D340" s="953">
        <v>34846.9</v>
      </c>
      <c r="E340"/>
      <c r="F340" s="944"/>
    </row>
    <row r="341" spans="1:6" ht="19.5" customHeight="1" x14ac:dyDescent="0.2">
      <c r="A341" s="950">
        <v>2007020101100000</v>
      </c>
      <c r="B341" s="951" t="s">
        <v>7081</v>
      </c>
      <c r="C341" s="950" t="s">
        <v>2071</v>
      </c>
      <c r="D341" s="953">
        <v>4848.4799999999996</v>
      </c>
      <c r="E341"/>
      <c r="F341" s="944"/>
    </row>
    <row r="342" spans="1:6" ht="19.5" customHeight="1" x14ac:dyDescent="0.2">
      <c r="A342" s="950">
        <v>2007020101200000</v>
      </c>
      <c r="B342" s="951" t="s">
        <v>7082</v>
      </c>
      <c r="C342" s="950" t="s">
        <v>2071</v>
      </c>
      <c r="D342" s="953">
        <v>5806.08</v>
      </c>
      <c r="E342"/>
      <c r="F342" s="944"/>
    </row>
    <row r="343" spans="1:6" ht="19.5" customHeight="1" x14ac:dyDescent="0.2">
      <c r="A343" s="950">
        <v>2007020101300000</v>
      </c>
      <c r="B343" s="951" t="s">
        <v>7083</v>
      </c>
      <c r="C343" s="950" t="s">
        <v>2071</v>
      </c>
      <c r="D343" s="953">
        <v>8215.2000000000007</v>
      </c>
      <c r="E343"/>
      <c r="F343" s="944"/>
    </row>
    <row r="344" spans="1:6" ht="19.5" customHeight="1" x14ac:dyDescent="0.2">
      <c r="A344" s="950">
        <v>2007020101400000</v>
      </c>
      <c r="B344" s="951" t="s">
        <v>7084</v>
      </c>
      <c r="C344" s="950" t="s">
        <v>2071</v>
      </c>
      <c r="D344" s="953">
        <v>11380.32</v>
      </c>
      <c r="E344"/>
      <c r="F344" s="944"/>
    </row>
    <row r="345" spans="1:6" ht="19.5" customHeight="1" x14ac:dyDescent="0.2">
      <c r="A345" s="950">
        <v>2007020101500000</v>
      </c>
      <c r="B345" s="951" t="s">
        <v>7085</v>
      </c>
      <c r="C345" s="950" t="s">
        <v>2071</v>
      </c>
      <c r="D345" s="953">
        <v>16107.84</v>
      </c>
      <c r="E345"/>
      <c r="F345" s="944"/>
    </row>
    <row r="346" spans="1:6" ht="19.5" customHeight="1" x14ac:dyDescent="0.2">
      <c r="A346" s="950">
        <v>2007020101600000</v>
      </c>
      <c r="B346" s="951" t="s">
        <v>7086</v>
      </c>
      <c r="C346" s="950" t="s">
        <v>2071</v>
      </c>
      <c r="D346" s="953">
        <v>22800.959999999999</v>
      </c>
      <c r="E346"/>
      <c r="F346" s="944"/>
    </row>
    <row r="347" spans="1:6" ht="19.5" customHeight="1" x14ac:dyDescent="0.2">
      <c r="A347" s="950">
        <v>2007020101700000</v>
      </c>
      <c r="B347" s="951" t="s">
        <v>7087</v>
      </c>
      <c r="C347" s="950" t="s">
        <v>2071</v>
      </c>
      <c r="D347" s="953">
        <v>33526.080000000002</v>
      </c>
      <c r="E347"/>
      <c r="F347" s="944"/>
    </row>
    <row r="348" spans="1:6" ht="19.5" customHeight="1" x14ac:dyDescent="0.2">
      <c r="A348" s="950">
        <v>2007020101800000</v>
      </c>
      <c r="B348" s="951" t="s">
        <v>7088</v>
      </c>
      <c r="C348" s="950" t="s">
        <v>2071</v>
      </c>
      <c r="D348" s="953">
        <v>44462.879999999997</v>
      </c>
      <c r="E348"/>
      <c r="F348" s="944"/>
    </row>
    <row r="349" spans="1:6" ht="19.5" customHeight="1" x14ac:dyDescent="0.2">
      <c r="A349" s="949">
        <v>2007030000000000</v>
      </c>
      <c r="B349" s="5102" t="s">
        <v>6372</v>
      </c>
      <c r="C349" s="5103"/>
      <c r="D349" s="5103"/>
      <c r="E349" s="5103"/>
      <c r="F349" s="5104"/>
    </row>
    <row r="350" spans="1:6" ht="19.5" customHeight="1" x14ac:dyDescent="0.2">
      <c r="A350" s="950">
        <v>2007030100100000</v>
      </c>
      <c r="B350" s="951" t="s">
        <v>6373</v>
      </c>
      <c r="C350" s="950" t="s">
        <v>2071</v>
      </c>
      <c r="D350" s="953">
        <v>4337.1000000000004</v>
      </c>
      <c r="E350"/>
      <c r="F350" s="944"/>
    </row>
    <row r="351" spans="1:6" ht="19.5" customHeight="1" x14ac:dyDescent="0.2">
      <c r="A351" s="950">
        <v>2007030100200000</v>
      </c>
      <c r="B351" s="951" t="s">
        <v>6374</v>
      </c>
      <c r="C351" s="950" t="s">
        <v>2071</v>
      </c>
      <c r="D351" s="953">
        <v>5324.6</v>
      </c>
      <c r="E351"/>
      <c r="F351" s="944"/>
    </row>
    <row r="352" spans="1:6" ht="19.5" customHeight="1" x14ac:dyDescent="0.2">
      <c r="A352" s="950">
        <v>2007030100300000</v>
      </c>
      <c r="B352" s="951" t="s">
        <v>6375</v>
      </c>
      <c r="C352" s="950" t="s">
        <v>2071</v>
      </c>
      <c r="D352" s="953">
        <v>7659.05</v>
      </c>
      <c r="E352"/>
      <c r="F352" s="944"/>
    </row>
    <row r="353" spans="1:6" ht="19.5" customHeight="1" x14ac:dyDescent="0.2">
      <c r="A353" s="950">
        <v>2007030100400000</v>
      </c>
      <c r="B353" s="951" t="s">
        <v>6376</v>
      </c>
      <c r="C353" s="950" t="s">
        <v>2071</v>
      </c>
      <c r="D353" s="953">
        <v>11060</v>
      </c>
      <c r="E353"/>
      <c r="F353" s="944"/>
    </row>
    <row r="354" spans="1:6" ht="19.5" customHeight="1" x14ac:dyDescent="0.2">
      <c r="A354" s="950">
        <v>2007030100500000</v>
      </c>
      <c r="B354" s="951" t="s">
        <v>6377</v>
      </c>
      <c r="C354" s="950" t="s">
        <v>2071</v>
      </c>
      <c r="D354" s="953">
        <v>16195</v>
      </c>
      <c r="E354"/>
      <c r="F354" s="944"/>
    </row>
    <row r="355" spans="1:6" ht="19.5" customHeight="1" x14ac:dyDescent="0.2">
      <c r="A355" s="950">
        <v>2007030100600000</v>
      </c>
      <c r="B355" s="951" t="s">
        <v>6378</v>
      </c>
      <c r="C355" s="950" t="s">
        <v>2071</v>
      </c>
      <c r="D355" s="953">
        <v>23779</v>
      </c>
      <c r="E355"/>
      <c r="F355" s="944"/>
    </row>
    <row r="356" spans="1:6" ht="19.5" customHeight="1" x14ac:dyDescent="0.2">
      <c r="A356" s="950">
        <v>2007030100700000</v>
      </c>
      <c r="B356" s="951" t="s">
        <v>6379</v>
      </c>
      <c r="C356" s="950" t="s">
        <v>2071</v>
      </c>
      <c r="D356" s="953">
        <v>36347.9</v>
      </c>
      <c r="E356"/>
      <c r="F356" s="944"/>
    </row>
    <row r="357" spans="1:6" ht="19.5" customHeight="1" x14ac:dyDescent="0.2">
      <c r="A357" s="950">
        <v>2007030100800000</v>
      </c>
      <c r="B357" s="951" t="s">
        <v>6380</v>
      </c>
      <c r="C357" s="950" t="s">
        <v>2071</v>
      </c>
      <c r="D357" s="953">
        <v>49161.7</v>
      </c>
      <c r="E357"/>
      <c r="F357" s="944"/>
    </row>
    <row r="358" spans="1:6" ht="19.5" customHeight="1" x14ac:dyDescent="0.2">
      <c r="A358" s="950">
        <v>2007030101100000</v>
      </c>
      <c r="B358" s="951" t="s">
        <v>7089</v>
      </c>
      <c r="C358" s="950" t="s">
        <v>2071</v>
      </c>
      <c r="D358" s="953">
        <v>5533.92</v>
      </c>
      <c r="E358"/>
      <c r="F358" s="944"/>
    </row>
    <row r="359" spans="1:6" ht="19.5" customHeight="1" x14ac:dyDescent="0.2">
      <c r="A359" s="950">
        <v>2007030101200000</v>
      </c>
      <c r="B359" s="951" t="s">
        <v>7090</v>
      </c>
      <c r="C359" s="950" t="s">
        <v>2071</v>
      </c>
      <c r="D359" s="953">
        <v>6793.92</v>
      </c>
      <c r="E359"/>
      <c r="F359" s="944"/>
    </row>
    <row r="360" spans="1:6" ht="19.5" customHeight="1" x14ac:dyDescent="0.2">
      <c r="A360" s="950">
        <v>2007030101300000</v>
      </c>
      <c r="B360" s="951" t="s">
        <v>7091</v>
      </c>
      <c r="C360" s="950" t="s">
        <v>2071</v>
      </c>
      <c r="D360" s="953">
        <v>9772.56</v>
      </c>
      <c r="E360"/>
      <c r="F360" s="944"/>
    </row>
    <row r="361" spans="1:6" ht="19.5" customHeight="1" x14ac:dyDescent="0.2">
      <c r="A361" s="950">
        <v>2007030101400000</v>
      </c>
      <c r="B361" s="951" t="s">
        <v>7092</v>
      </c>
      <c r="C361" s="950" t="s">
        <v>2071</v>
      </c>
      <c r="D361" s="953">
        <v>14112</v>
      </c>
      <c r="E361"/>
      <c r="F361" s="944"/>
    </row>
    <row r="362" spans="1:6" ht="19.5" customHeight="1" x14ac:dyDescent="0.2">
      <c r="A362" s="950">
        <v>2007030101500000</v>
      </c>
      <c r="B362" s="951" t="s">
        <v>7093</v>
      </c>
      <c r="C362" s="950" t="s">
        <v>2071</v>
      </c>
      <c r="D362" s="953">
        <v>20664</v>
      </c>
      <c r="E362"/>
      <c r="F362" s="944"/>
    </row>
    <row r="363" spans="1:6" ht="19.5" customHeight="1" x14ac:dyDescent="0.2">
      <c r="A363" s="950">
        <v>2007030101600000</v>
      </c>
      <c r="B363" s="951" t="s">
        <v>7094</v>
      </c>
      <c r="C363" s="950" t="s">
        <v>2071</v>
      </c>
      <c r="D363" s="953">
        <v>30340.799999999999</v>
      </c>
      <c r="E363"/>
      <c r="F363" s="944"/>
    </row>
    <row r="364" spans="1:6" ht="19.5" customHeight="1" x14ac:dyDescent="0.2">
      <c r="A364" s="950">
        <v>2007030101700000</v>
      </c>
      <c r="B364" s="951" t="s">
        <v>7095</v>
      </c>
      <c r="C364" s="950" t="s">
        <v>2071</v>
      </c>
      <c r="D364" s="953">
        <v>46378.080000000002</v>
      </c>
      <c r="E364"/>
      <c r="F364" s="944"/>
    </row>
    <row r="365" spans="1:6" ht="19.5" customHeight="1" x14ac:dyDescent="0.2">
      <c r="A365" s="950">
        <v>2007030101800000</v>
      </c>
      <c r="B365" s="951" t="s">
        <v>7096</v>
      </c>
      <c r="C365" s="950" t="s">
        <v>2071</v>
      </c>
      <c r="D365" s="953">
        <v>62727.839999999997</v>
      </c>
      <c r="E365"/>
      <c r="F365" s="944"/>
    </row>
    <row r="366" spans="1:6" ht="19.5" customHeight="1" x14ac:dyDescent="0.2">
      <c r="A366" s="949">
        <v>2007040000000000</v>
      </c>
      <c r="B366" s="5102" t="s">
        <v>6381</v>
      </c>
      <c r="C366" s="5103"/>
      <c r="D366" s="5103"/>
      <c r="E366" s="5103"/>
      <c r="F366" s="5104"/>
    </row>
    <row r="367" spans="1:6" ht="19.5" customHeight="1" x14ac:dyDescent="0.2">
      <c r="A367" s="950">
        <v>2007040100100000</v>
      </c>
      <c r="B367" s="951" t="s">
        <v>6382</v>
      </c>
      <c r="C367" s="950" t="s">
        <v>2071</v>
      </c>
      <c r="D367" s="953">
        <v>5000.7</v>
      </c>
      <c r="E367"/>
      <c r="F367" s="944"/>
    </row>
    <row r="368" spans="1:6" ht="19.5" customHeight="1" x14ac:dyDescent="0.2">
      <c r="A368" s="950">
        <v>2007040100200000</v>
      </c>
      <c r="B368" s="951" t="s">
        <v>6383</v>
      </c>
      <c r="C368" s="950" t="s">
        <v>2071</v>
      </c>
      <c r="D368" s="953">
        <v>6225.2</v>
      </c>
      <c r="E368"/>
      <c r="F368" s="944"/>
    </row>
    <row r="369" spans="1:6" ht="19.5" customHeight="1" x14ac:dyDescent="0.2">
      <c r="A369" s="950">
        <v>2007040100300000</v>
      </c>
      <c r="B369" s="951" t="s">
        <v>6384</v>
      </c>
      <c r="C369" s="950" t="s">
        <v>2071</v>
      </c>
      <c r="D369" s="953">
        <v>9211.4</v>
      </c>
      <c r="E369"/>
      <c r="F369" s="944"/>
    </row>
    <row r="370" spans="1:6" ht="19.5" customHeight="1" x14ac:dyDescent="0.2">
      <c r="A370" s="950">
        <v>2007040100400000</v>
      </c>
      <c r="B370" s="951" t="s">
        <v>6385</v>
      </c>
      <c r="C370" s="950" t="s">
        <v>2071</v>
      </c>
      <c r="D370" s="953">
        <v>13469.5</v>
      </c>
      <c r="E370"/>
      <c r="F370" s="944"/>
    </row>
    <row r="371" spans="1:6" ht="19.5" customHeight="1" x14ac:dyDescent="0.2">
      <c r="A371" s="950">
        <v>2007040100500000</v>
      </c>
      <c r="B371" s="951" t="s">
        <v>6386</v>
      </c>
      <c r="C371" s="950" t="s">
        <v>2071</v>
      </c>
      <c r="D371" s="953">
        <v>20555.8</v>
      </c>
      <c r="E371"/>
      <c r="F371" s="944"/>
    </row>
    <row r="372" spans="1:6" ht="19.5" customHeight="1" x14ac:dyDescent="0.2">
      <c r="A372" s="950">
        <v>2007040100600000</v>
      </c>
      <c r="B372" s="951" t="s">
        <v>6387</v>
      </c>
      <c r="C372" s="950" t="s">
        <v>2071</v>
      </c>
      <c r="D372" s="953">
        <v>30991.7</v>
      </c>
      <c r="E372"/>
      <c r="F372" s="944"/>
    </row>
    <row r="373" spans="1:6" ht="19.5" customHeight="1" x14ac:dyDescent="0.2">
      <c r="A373" s="950">
        <v>2007040100700000</v>
      </c>
      <c r="B373" s="951" t="s">
        <v>6388</v>
      </c>
      <c r="C373" s="950" t="s">
        <v>2071</v>
      </c>
      <c r="D373" s="953">
        <v>46641.599999999999</v>
      </c>
      <c r="E373"/>
      <c r="F373" s="944"/>
    </row>
    <row r="374" spans="1:6" ht="19.5" customHeight="1" x14ac:dyDescent="0.2">
      <c r="A374" s="950">
        <v>2007040100800000</v>
      </c>
      <c r="B374" s="951" t="s">
        <v>6389</v>
      </c>
      <c r="C374" s="950" t="s">
        <v>2071</v>
      </c>
      <c r="D374" s="953">
        <v>67861</v>
      </c>
      <c r="E374"/>
      <c r="F374" s="944"/>
    </row>
    <row r="375" spans="1:6" ht="19.5" customHeight="1" x14ac:dyDescent="0.2">
      <c r="A375" s="950">
        <v>2007040101100000</v>
      </c>
      <c r="B375" s="951" t="s">
        <v>7097</v>
      </c>
      <c r="C375" s="950" t="s">
        <v>2071</v>
      </c>
      <c r="D375" s="953">
        <v>6380.64</v>
      </c>
      <c r="E375"/>
      <c r="F375" s="944"/>
    </row>
    <row r="376" spans="1:6" ht="19.5" customHeight="1" x14ac:dyDescent="0.2">
      <c r="A376" s="950">
        <v>2007040101200000</v>
      </c>
      <c r="B376" s="951" t="s">
        <v>7098</v>
      </c>
      <c r="C376" s="950" t="s">
        <v>2071</v>
      </c>
      <c r="D376" s="953">
        <v>7943.04</v>
      </c>
      <c r="E376"/>
      <c r="F376" s="944"/>
    </row>
    <row r="377" spans="1:6" ht="19.5" customHeight="1" x14ac:dyDescent="0.2">
      <c r="A377" s="950">
        <v>2007040101300000</v>
      </c>
      <c r="B377" s="951" t="s">
        <v>7099</v>
      </c>
      <c r="C377" s="950" t="s">
        <v>2071</v>
      </c>
      <c r="D377" s="953">
        <v>11753.28</v>
      </c>
      <c r="E377"/>
      <c r="F377" s="944"/>
    </row>
    <row r="378" spans="1:6" ht="19.5" customHeight="1" x14ac:dyDescent="0.2">
      <c r="A378" s="950">
        <v>2007040101400000</v>
      </c>
      <c r="B378" s="951" t="s">
        <v>7100</v>
      </c>
      <c r="C378" s="950" t="s">
        <v>2071</v>
      </c>
      <c r="D378" s="953">
        <v>17186.400000000001</v>
      </c>
      <c r="E378"/>
      <c r="F378" s="944"/>
    </row>
    <row r="379" spans="1:6" ht="19.5" customHeight="1" x14ac:dyDescent="0.2">
      <c r="A379" s="950">
        <v>2007040101500000</v>
      </c>
      <c r="B379" s="951" t="s">
        <v>7101</v>
      </c>
      <c r="C379" s="950" t="s">
        <v>2071</v>
      </c>
      <c r="D379" s="953">
        <v>26228.16</v>
      </c>
      <c r="E379"/>
      <c r="F379" s="944"/>
    </row>
    <row r="380" spans="1:6" ht="19.5" customHeight="1" x14ac:dyDescent="0.2">
      <c r="A380" s="950">
        <v>2007040101600000</v>
      </c>
      <c r="B380" s="951" t="s">
        <v>7102</v>
      </c>
      <c r="C380" s="950" t="s">
        <v>2071</v>
      </c>
      <c r="D380" s="953">
        <v>39543.839999999997</v>
      </c>
      <c r="E380"/>
      <c r="F380" s="944"/>
    </row>
    <row r="381" spans="1:6" ht="19.5" customHeight="1" x14ac:dyDescent="0.2">
      <c r="A381" s="950">
        <v>2007040101700000</v>
      </c>
      <c r="B381" s="951" t="s">
        <v>7103</v>
      </c>
      <c r="C381" s="950" t="s">
        <v>2071</v>
      </c>
      <c r="D381" s="953">
        <v>59512.32</v>
      </c>
      <c r="E381"/>
      <c r="F381" s="944"/>
    </row>
    <row r="382" spans="1:6" ht="19.5" customHeight="1" x14ac:dyDescent="0.2">
      <c r="A382" s="950">
        <v>2007040101800000</v>
      </c>
      <c r="B382" s="951" t="s">
        <v>7104</v>
      </c>
      <c r="C382" s="950" t="s">
        <v>2071</v>
      </c>
      <c r="D382" s="953">
        <v>86587.199999999997</v>
      </c>
      <c r="E382" s="1460"/>
      <c r="F382" s="945"/>
    </row>
    <row r="383" spans="1:6" ht="19.5" customHeight="1" x14ac:dyDescent="0.2">
      <c r="A383"/>
      <c r="B383"/>
      <c r="C383"/>
      <c r="D383"/>
      <c r="E383"/>
      <c r="F383"/>
    </row>
    <row r="384" spans="1:6" ht="19.5" customHeight="1" x14ac:dyDescent="0.2">
      <c r="A384" s="1407" t="s">
        <v>2601</v>
      </c>
      <c r="B384"/>
      <c r="C384"/>
      <c r="D384"/>
      <c r="E384"/>
      <c r="F384"/>
    </row>
  </sheetData>
  <mergeCells count="29">
    <mergeCell ref="B107:F107"/>
    <mergeCell ref="B12:F12"/>
    <mergeCell ref="B24:F24"/>
    <mergeCell ref="B43:F43"/>
    <mergeCell ref="B62:F62"/>
    <mergeCell ref="B81:F81"/>
    <mergeCell ref="B82:F82"/>
    <mergeCell ref="B84:F84"/>
    <mergeCell ref="B86:F86"/>
    <mergeCell ref="B88:F88"/>
    <mergeCell ref="B89:F89"/>
    <mergeCell ref="B98:F98"/>
    <mergeCell ref="B290:F290"/>
    <mergeCell ref="B118:F118"/>
    <mergeCell ref="B119:F119"/>
    <mergeCell ref="B151:F151"/>
    <mergeCell ref="B169:F169"/>
    <mergeCell ref="B195:F195"/>
    <mergeCell ref="B221:F221"/>
    <mergeCell ref="B249:F249"/>
    <mergeCell ref="B250:F250"/>
    <mergeCell ref="B269:F269"/>
    <mergeCell ref="B281:F281"/>
    <mergeCell ref="B289:F289"/>
    <mergeCell ref="B294:F294"/>
    <mergeCell ref="B327:F327"/>
    <mergeCell ref="B332:F332"/>
    <mergeCell ref="B349:F349"/>
    <mergeCell ref="B366:F366"/>
  </mergeCells>
  <pageMargins left="0.25" right="0.25" top="0.75" bottom="0.75" header="0.3" footer="0.3"/>
  <pageSetup paperSize="9" orientation="landscape" horizontalDpi="0" verticalDpi="0" r:id="rId1"/>
  <drawing r:id="rId2"/>
  <legacyDrawing r:id="rId3"/>
  <controls>
    <mc:AlternateContent xmlns:mc="http://schemas.openxmlformats.org/markup-compatibility/2006">
      <mc:Choice Requires="x14">
        <control shapeId="287745" r:id="rId4" name="Control 1">
          <controlPr defaultSize="0" r:id="rId5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</xdr:col>
                <xdr:colOff>2428875</xdr:colOff>
                <xdr:row>3</xdr:row>
                <xdr:rowOff>19050</xdr:rowOff>
              </to>
            </anchor>
          </controlPr>
        </control>
      </mc:Choice>
      <mc:Fallback>
        <control shapeId="287745" r:id="rId4" name="Control 1"/>
      </mc:Fallback>
    </mc:AlternateContent>
    <mc:AlternateContent xmlns:mc="http://schemas.openxmlformats.org/markup-compatibility/2006">
      <mc:Choice Requires="x14">
        <control shapeId="287746" r:id="rId6" name="Control 2">
          <controlPr defaultSize="0" r:id="rId7">
            <anchor moveWithCells="1">
              <from>
                <xdr:col>0</xdr:col>
                <xdr:colOff>0</xdr:colOff>
                <xdr:row>3</xdr:row>
                <xdr:rowOff>0</xdr:rowOff>
              </from>
              <to>
                <xdr:col>0</xdr:col>
                <xdr:colOff>552450</xdr:colOff>
                <xdr:row>4</xdr:row>
                <xdr:rowOff>142875</xdr:rowOff>
              </to>
            </anchor>
          </controlPr>
        </control>
      </mc:Choice>
      <mc:Fallback>
        <control shapeId="287746" r:id="rId6" name="Control 2"/>
      </mc:Fallback>
    </mc:AlternateContent>
  </controls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rgb="FFD60093"/>
  </sheetPr>
  <dimension ref="A1:G4783"/>
  <sheetViews>
    <sheetView topLeftCell="A40" workbookViewId="0">
      <selection activeCell="H354" sqref="H354"/>
    </sheetView>
  </sheetViews>
  <sheetFormatPr defaultRowHeight="23.25" customHeight="1" x14ac:dyDescent="0.2"/>
  <cols>
    <col min="1" max="1" width="28.7109375" customWidth="1"/>
    <col min="2" max="2" width="85.85546875" customWidth="1"/>
    <col min="3" max="3" width="13.28515625" customWidth="1"/>
    <col min="4" max="4" width="12" customWidth="1"/>
  </cols>
  <sheetData>
    <row r="1" spans="1:6" ht="14.25" customHeight="1" x14ac:dyDescent="0.2">
      <c r="A1" s="1038" t="s">
        <v>6932</v>
      </c>
    </row>
    <row r="2" spans="1:6" ht="14.25" customHeight="1" x14ac:dyDescent="0.2">
      <c r="A2" s="1038" t="s">
        <v>1416</v>
      </c>
    </row>
    <row r="3" spans="1:6" ht="14.25" customHeight="1" x14ac:dyDescent="0.2">
      <c r="A3" s="1039"/>
    </row>
    <row r="4" spans="1:6" ht="14.25" customHeight="1" x14ac:dyDescent="0.2">
      <c r="A4" s="1039"/>
    </row>
    <row r="6" spans="1:6" ht="14.25" customHeight="1" x14ac:dyDescent="0.25">
      <c r="A6" s="1040" t="s">
        <v>1417</v>
      </c>
    </row>
    <row r="7" spans="1:6" ht="14.25" customHeight="1" x14ac:dyDescent="0.2">
      <c r="A7" s="1041" t="s">
        <v>383</v>
      </c>
    </row>
    <row r="8" spans="1:6" ht="14.25" customHeight="1" x14ac:dyDescent="0.2"/>
    <row r="9" spans="1:6" ht="14.25" customHeight="1" x14ac:dyDescent="0.3">
      <c r="A9" s="1042" t="s">
        <v>6933</v>
      </c>
    </row>
    <row r="10" spans="1:6" ht="14.25" customHeight="1" x14ac:dyDescent="0.2">
      <c r="A10" s="1043"/>
      <c r="B10" s="1044"/>
      <c r="C10" s="1044"/>
      <c r="D10" s="1044"/>
      <c r="E10" s="1044"/>
      <c r="F10" s="1045"/>
    </row>
    <row r="11" spans="1:6" ht="21" customHeight="1" x14ac:dyDescent="0.2">
      <c r="A11" s="946">
        <v>101000000000000</v>
      </c>
      <c r="B11" s="947" t="s">
        <v>1418</v>
      </c>
      <c r="C11" s="948" t="s">
        <v>328</v>
      </c>
      <c r="D11" s="948" t="s">
        <v>97</v>
      </c>
      <c r="F11" s="944"/>
    </row>
    <row r="12" spans="1:6" ht="14.25" customHeight="1" x14ac:dyDescent="0.2">
      <c r="A12" s="949">
        <v>101010100000000</v>
      </c>
      <c r="B12" s="5102" t="s">
        <v>1419</v>
      </c>
      <c r="C12" s="5103"/>
      <c r="D12" s="5103"/>
      <c r="E12" s="5103"/>
      <c r="F12" s="5104"/>
    </row>
    <row r="13" spans="1:6" ht="14.25" customHeight="1" x14ac:dyDescent="0.2">
      <c r="A13" s="950">
        <v>101010107200000</v>
      </c>
      <c r="B13" s="951" t="s">
        <v>3966</v>
      </c>
      <c r="C13" s="950" t="s">
        <v>511</v>
      </c>
      <c r="D13" s="953">
        <v>2543.4</v>
      </c>
      <c r="F13" s="944"/>
    </row>
    <row r="14" spans="1:6" ht="14.25" customHeight="1" x14ac:dyDescent="0.2">
      <c r="A14" s="950">
        <v>101010108100000</v>
      </c>
      <c r="B14" s="951" t="s">
        <v>1420</v>
      </c>
      <c r="C14" s="950" t="s">
        <v>511</v>
      </c>
      <c r="D14" s="953">
        <v>2449.4</v>
      </c>
      <c r="F14" s="944"/>
    </row>
    <row r="15" spans="1:6" ht="14.25" customHeight="1" x14ac:dyDescent="0.2">
      <c r="A15" s="950">
        <v>101010108200000</v>
      </c>
      <c r="B15" s="951" t="s">
        <v>1421</v>
      </c>
      <c r="C15" s="950" t="s">
        <v>511</v>
      </c>
      <c r="D15" s="953">
        <v>2434.1999999999998</v>
      </c>
      <c r="F15" s="944"/>
    </row>
    <row r="16" spans="1:6" ht="14.25" customHeight="1" x14ac:dyDescent="0.2">
      <c r="A16" s="950">
        <v>101010108300000</v>
      </c>
      <c r="B16" s="951" t="s">
        <v>1422</v>
      </c>
      <c r="C16" s="950" t="s">
        <v>511</v>
      </c>
      <c r="D16" s="953">
        <v>2470.6</v>
      </c>
      <c r="F16" s="944"/>
    </row>
    <row r="17" spans="1:6" ht="14.25" customHeight="1" x14ac:dyDescent="0.2">
      <c r="A17" s="950">
        <v>101010108400000</v>
      </c>
      <c r="B17" s="951" t="s">
        <v>1423</v>
      </c>
      <c r="C17" s="950" t="s">
        <v>511</v>
      </c>
      <c r="D17" s="953">
        <v>2507</v>
      </c>
      <c r="F17" s="944"/>
    </row>
    <row r="18" spans="1:6" ht="14.25" customHeight="1" x14ac:dyDescent="0.2">
      <c r="A18" s="950">
        <v>101010108500000</v>
      </c>
      <c r="B18" s="951" t="s">
        <v>1424</v>
      </c>
      <c r="C18" s="950" t="s">
        <v>511</v>
      </c>
      <c r="D18" s="953">
        <v>2579.8000000000002</v>
      </c>
      <c r="F18" s="944"/>
    </row>
    <row r="19" spans="1:6" ht="14.25" customHeight="1" x14ac:dyDescent="0.2">
      <c r="A19" s="950">
        <v>101010108600000</v>
      </c>
      <c r="B19" s="951" t="s">
        <v>1425</v>
      </c>
      <c r="C19" s="950" t="s">
        <v>511</v>
      </c>
      <c r="D19" s="953">
        <v>2625.3</v>
      </c>
      <c r="F19" s="944"/>
    </row>
    <row r="20" spans="1:6" ht="14.25" customHeight="1" x14ac:dyDescent="0.2">
      <c r="A20" s="950">
        <v>101010108700000</v>
      </c>
      <c r="B20" s="951" t="s">
        <v>1426</v>
      </c>
      <c r="C20" s="950" t="s">
        <v>511</v>
      </c>
      <c r="D20" s="953">
        <v>2679.9</v>
      </c>
      <c r="F20" s="944"/>
    </row>
    <row r="21" spans="1:6" ht="14.25" customHeight="1" x14ac:dyDescent="0.2">
      <c r="A21" s="950">
        <v>101010108800000</v>
      </c>
      <c r="B21" s="951" t="s">
        <v>1427</v>
      </c>
      <c r="C21" s="950" t="s">
        <v>511</v>
      </c>
      <c r="D21" s="953">
        <v>2743.6</v>
      </c>
      <c r="F21" s="944"/>
    </row>
    <row r="22" spans="1:6" ht="14.25" customHeight="1" x14ac:dyDescent="0.2">
      <c r="A22" s="950">
        <v>102010100300000</v>
      </c>
      <c r="B22" s="951" t="s">
        <v>1428</v>
      </c>
      <c r="C22" s="950" t="s">
        <v>511</v>
      </c>
      <c r="D22" s="953">
        <v>2460</v>
      </c>
      <c r="F22" s="944"/>
    </row>
    <row r="23" spans="1:6" ht="14.25" customHeight="1" x14ac:dyDescent="0.2">
      <c r="A23" s="1012"/>
      <c r="F23" s="944"/>
    </row>
    <row r="24" spans="1:6" ht="14.25" customHeight="1" x14ac:dyDescent="0.2">
      <c r="A24" s="946">
        <v>200000000000000</v>
      </c>
      <c r="B24" s="947" t="s">
        <v>1429</v>
      </c>
      <c r="C24" s="948" t="s">
        <v>328</v>
      </c>
      <c r="D24" s="948" t="s">
        <v>97</v>
      </c>
      <c r="F24" s="944"/>
    </row>
    <row r="25" spans="1:6" ht="14.25" customHeight="1" x14ac:dyDescent="0.2">
      <c r="A25" s="949">
        <v>201000000000000</v>
      </c>
      <c r="B25" s="5102" t="s">
        <v>1430</v>
      </c>
      <c r="C25" s="5103"/>
      <c r="D25" s="5103"/>
      <c r="E25" s="5103"/>
      <c r="F25" s="5104"/>
    </row>
    <row r="26" spans="1:6" ht="14.25" customHeight="1" x14ac:dyDescent="0.2">
      <c r="A26" s="949">
        <v>201020000000000</v>
      </c>
      <c r="B26" s="5102" t="s">
        <v>1432</v>
      </c>
      <c r="C26" s="5103"/>
      <c r="D26" s="5103"/>
      <c r="E26" s="5103"/>
      <c r="F26" s="5104"/>
    </row>
    <row r="27" spans="1:6" ht="14.25" customHeight="1" x14ac:dyDescent="0.2">
      <c r="A27" s="950">
        <v>201020101800000</v>
      </c>
      <c r="B27" s="951" t="s">
        <v>1433</v>
      </c>
      <c r="C27" s="950" t="s">
        <v>432</v>
      </c>
      <c r="D27" s="952">
        <v>160</v>
      </c>
      <c r="F27" s="944"/>
    </row>
    <row r="28" spans="1:6" ht="14.25" customHeight="1" x14ac:dyDescent="0.2">
      <c r="A28" s="950">
        <v>201020101900000</v>
      </c>
      <c r="B28" s="951" t="s">
        <v>1434</v>
      </c>
      <c r="C28" s="950" t="s">
        <v>432</v>
      </c>
      <c r="D28" s="952">
        <v>218</v>
      </c>
      <c r="F28" s="944"/>
    </row>
    <row r="29" spans="1:6" ht="14.25" customHeight="1" x14ac:dyDescent="0.2">
      <c r="A29" s="950">
        <v>201020102000000</v>
      </c>
      <c r="B29" s="951" t="s">
        <v>1435</v>
      </c>
      <c r="C29" s="950" t="s">
        <v>432</v>
      </c>
      <c r="D29" s="952">
        <v>270</v>
      </c>
      <c r="F29" s="944"/>
    </row>
    <row r="30" spans="1:6" ht="14.25" customHeight="1" x14ac:dyDescent="0.2">
      <c r="A30" s="950">
        <v>201020102100000</v>
      </c>
      <c r="B30" s="951" t="s">
        <v>1436</v>
      </c>
      <c r="C30" s="950" t="s">
        <v>432</v>
      </c>
      <c r="D30" s="952">
        <v>320</v>
      </c>
      <c r="F30" s="944"/>
    </row>
    <row r="31" spans="1:6" ht="14.25" customHeight="1" x14ac:dyDescent="0.2">
      <c r="A31" s="950">
        <v>201020102200000</v>
      </c>
      <c r="B31" s="951" t="s">
        <v>1437</v>
      </c>
      <c r="C31" s="950" t="s">
        <v>432</v>
      </c>
      <c r="D31" s="952">
        <v>370</v>
      </c>
      <c r="F31" s="944"/>
    </row>
    <row r="32" spans="1:6" ht="14.25" customHeight="1" x14ac:dyDescent="0.2">
      <c r="A32" s="950">
        <v>201020102300000</v>
      </c>
      <c r="B32" s="951" t="s">
        <v>1438</v>
      </c>
      <c r="C32" s="950" t="s">
        <v>432</v>
      </c>
      <c r="D32" s="952">
        <v>426</v>
      </c>
      <c r="F32" s="944"/>
    </row>
    <row r="33" spans="1:6" ht="14.25" customHeight="1" x14ac:dyDescent="0.2">
      <c r="A33" s="950">
        <v>201020104700000</v>
      </c>
      <c r="B33" s="951" t="s">
        <v>5086</v>
      </c>
      <c r="C33" s="950" t="s">
        <v>432</v>
      </c>
      <c r="D33" s="952">
        <v>245</v>
      </c>
      <c r="F33" s="944"/>
    </row>
    <row r="34" spans="1:6" ht="14.25" customHeight="1" x14ac:dyDescent="0.2">
      <c r="A34" s="950">
        <v>201020104800000</v>
      </c>
      <c r="B34" s="951" t="s">
        <v>5087</v>
      </c>
      <c r="C34" s="950" t="s">
        <v>432</v>
      </c>
      <c r="D34" s="952">
        <v>325</v>
      </c>
      <c r="F34" s="944"/>
    </row>
    <row r="35" spans="1:6" ht="14.25" customHeight="1" x14ac:dyDescent="0.2">
      <c r="A35" s="950">
        <v>201020104900000</v>
      </c>
      <c r="B35" s="951" t="s">
        <v>5088</v>
      </c>
      <c r="C35" s="950" t="s">
        <v>432</v>
      </c>
      <c r="D35" s="952">
        <v>405</v>
      </c>
      <c r="F35" s="944"/>
    </row>
    <row r="36" spans="1:6" ht="14.25" customHeight="1" x14ac:dyDescent="0.2">
      <c r="A36" s="950">
        <v>201020105000000</v>
      </c>
      <c r="B36" s="951" t="s">
        <v>5089</v>
      </c>
      <c r="C36" s="950" t="s">
        <v>432</v>
      </c>
      <c r="D36" s="952">
        <v>485</v>
      </c>
      <c r="F36" s="944"/>
    </row>
    <row r="37" spans="1:6" ht="14.25" customHeight="1" x14ac:dyDescent="0.2">
      <c r="A37" s="950">
        <v>201020105100000</v>
      </c>
      <c r="B37" s="951" t="s">
        <v>5090</v>
      </c>
      <c r="C37" s="950" t="s">
        <v>432</v>
      </c>
      <c r="D37" s="952">
        <v>565</v>
      </c>
      <c r="F37" s="944"/>
    </row>
    <row r="38" spans="1:6" ht="14.25" customHeight="1" x14ac:dyDescent="0.2">
      <c r="A38" s="950">
        <v>201020105200000</v>
      </c>
      <c r="B38" s="951" t="s">
        <v>5091</v>
      </c>
      <c r="C38" s="950" t="s">
        <v>432</v>
      </c>
      <c r="D38" s="952">
        <v>645</v>
      </c>
      <c r="F38" s="944"/>
    </row>
    <row r="39" spans="1:6" ht="14.25" customHeight="1" x14ac:dyDescent="0.2">
      <c r="A39" s="950">
        <v>201020105300000</v>
      </c>
      <c r="B39" s="951" t="s">
        <v>5517</v>
      </c>
      <c r="C39" s="950" t="s">
        <v>432</v>
      </c>
      <c r="D39" s="952">
        <v>295.83</v>
      </c>
      <c r="F39" s="944"/>
    </row>
    <row r="40" spans="1:6" ht="14.25" customHeight="1" x14ac:dyDescent="0.2">
      <c r="A40" s="950">
        <v>201020105400000</v>
      </c>
      <c r="B40" s="951" t="s">
        <v>5518</v>
      </c>
      <c r="C40" s="950" t="s">
        <v>432</v>
      </c>
      <c r="D40" s="952">
        <v>377.57</v>
      </c>
      <c r="F40" s="944"/>
    </row>
    <row r="41" spans="1:6" ht="14.25" customHeight="1" x14ac:dyDescent="0.2">
      <c r="A41" s="950">
        <v>201020105500000</v>
      </c>
      <c r="B41" s="951" t="s">
        <v>5519</v>
      </c>
      <c r="C41" s="950" t="s">
        <v>432</v>
      </c>
      <c r="D41" s="952">
        <v>443.75</v>
      </c>
      <c r="F41" s="944"/>
    </row>
    <row r="42" spans="1:6" ht="14.25" customHeight="1" x14ac:dyDescent="0.2">
      <c r="A42" s="950">
        <v>201020105600000</v>
      </c>
      <c r="B42" s="951" t="s">
        <v>5520</v>
      </c>
      <c r="C42" s="950" t="s">
        <v>432</v>
      </c>
      <c r="D42" s="952">
        <v>529.38</v>
      </c>
      <c r="F42" s="944"/>
    </row>
    <row r="43" spans="1:6" ht="14.25" customHeight="1" x14ac:dyDescent="0.2">
      <c r="A43" s="950">
        <v>201020105700000</v>
      </c>
      <c r="B43" s="951" t="s">
        <v>5521</v>
      </c>
      <c r="C43" s="950" t="s">
        <v>432</v>
      </c>
      <c r="D43" s="952">
        <v>595.55999999999995</v>
      </c>
      <c r="F43" s="944"/>
    </row>
    <row r="44" spans="1:6" ht="14.25" customHeight="1" x14ac:dyDescent="0.2">
      <c r="A44" s="950">
        <v>201020105800000</v>
      </c>
      <c r="B44" s="951" t="s">
        <v>5522</v>
      </c>
      <c r="C44" s="950" t="s">
        <v>432</v>
      </c>
      <c r="D44" s="952">
        <v>204.36</v>
      </c>
      <c r="F44" s="944"/>
    </row>
    <row r="45" spans="1:6" ht="14.25" customHeight="1" x14ac:dyDescent="0.2">
      <c r="A45" s="950">
        <v>201020105900000</v>
      </c>
      <c r="B45" s="951" t="s">
        <v>5523</v>
      </c>
      <c r="C45" s="950" t="s">
        <v>432</v>
      </c>
      <c r="D45" s="952">
        <v>204.63</v>
      </c>
      <c r="F45" s="944"/>
    </row>
    <row r="46" spans="1:6" ht="14.25" customHeight="1" x14ac:dyDescent="0.2">
      <c r="A46" s="950">
        <v>201020106000000</v>
      </c>
      <c r="B46" s="951" t="s">
        <v>5524</v>
      </c>
      <c r="C46" s="950" t="s">
        <v>432</v>
      </c>
      <c r="D46" s="952">
        <v>317.24</v>
      </c>
      <c r="F46" s="944"/>
    </row>
    <row r="47" spans="1:6" ht="14.25" customHeight="1" x14ac:dyDescent="0.2">
      <c r="A47" s="950">
        <v>201020106100000</v>
      </c>
      <c r="B47" s="951" t="s">
        <v>5525</v>
      </c>
      <c r="C47" s="950" t="s">
        <v>432</v>
      </c>
      <c r="D47" s="952">
        <v>687.03</v>
      </c>
      <c r="F47" s="944"/>
    </row>
    <row r="48" spans="1:6" ht="14.25" customHeight="1" x14ac:dyDescent="0.2">
      <c r="A48" s="949">
        <v>201040000000000</v>
      </c>
      <c r="B48" s="5102" t="s">
        <v>1439</v>
      </c>
      <c r="C48" s="5103"/>
      <c r="D48" s="5103"/>
      <c r="E48" s="5103"/>
      <c r="F48" s="5104"/>
    </row>
    <row r="49" spans="1:6" ht="22.5" customHeight="1" x14ac:dyDescent="0.2">
      <c r="A49" s="950">
        <v>201040100100000</v>
      </c>
      <c r="B49" s="951" t="s">
        <v>1440</v>
      </c>
      <c r="C49" s="950" t="s">
        <v>432</v>
      </c>
      <c r="D49" s="953">
        <v>2200</v>
      </c>
      <c r="F49" s="944"/>
    </row>
    <row r="50" spans="1:6" ht="14.25" customHeight="1" x14ac:dyDescent="0.2">
      <c r="A50" s="950">
        <v>201040100200000</v>
      </c>
      <c r="B50" s="951" t="s">
        <v>1441</v>
      </c>
      <c r="C50" s="950" t="s">
        <v>432</v>
      </c>
      <c r="D50" s="953">
        <v>2200</v>
      </c>
      <c r="F50" s="944"/>
    </row>
    <row r="51" spans="1:6" ht="14.25" customHeight="1" x14ac:dyDescent="0.2">
      <c r="A51" s="950">
        <v>201040100300000</v>
      </c>
      <c r="B51" s="951" t="s">
        <v>1442</v>
      </c>
      <c r="C51" s="950" t="s">
        <v>432</v>
      </c>
      <c r="D51" s="953">
        <v>2000</v>
      </c>
      <c r="F51" s="944"/>
    </row>
    <row r="52" spans="1:6" ht="14.25" customHeight="1" x14ac:dyDescent="0.2">
      <c r="A52" s="950">
        <v>201040100400000</v>
      </c>
      <c r="B52" s="951" t="s">
        <v>1443</v>
      </c>
      <c r="C52" s="950" t="s">
        <v>432</v>
      </c>
      <c r="D52" s="953">
        <v>2000</v>
      </c>
      <c r="F52" s="944"/>
    </row>
    <row r="53" spans="1:6" ht="14.25" customHeight="1" x14ac:dyDescent="0.2">
      <c r="A53" s="1012"/>
      <c r="F53" s="944"/>
    </row>
    <row r="54" spans="1:6" ht="14.25" customHeight="1" x14ac:dyDescent="0.2">
      <c r="A54" s="946">
        <v>203000000000000</v>
      </c>
      <c r="B54" s="947" t="s">
        <v>1444</v>
      </c>
      <c r="C54" s="948" t="s">
        <v>328</v>
      </c>
      <c r="D54" s="948" t="s">
        <v>97</v>
      </c>
      <c r="F54" s="944"/>
    </row>
    <row r="55" spans="1:6" ht="14.25" customHeight="1" x14ac:dyDescent="0.2">
      <c r="A55" s="949">
        <v>203010200000000</v>
      </c>
      <c r="B55" s="5102" t="s">
        <v>1445</v>
      </c>
      <c r="C55" s="5103"/>
      <c r="D55" s="5103"/>
      <c r="E55" s="5103"/>
      <c r="F55" s="5104"/>
    </row>
    <row r="56" spans="1:6" ht="14.25" customHeight="1" x14ac:dyDescent="0.2">
      <c r="A56" s="950">
        <v>203010200100000</v>
      </c>
      <c r="B56" s="951" t="s">
        <v>1446</v>
      </c>
      <c r="C56" s="950" t="s">
        <v>1431</v>
      </c>
      <c r="D56" s="952">
        <v>10</v>
      </c>
      <c r="F56" s="944"/>
    </row>
    <row r="57" spans="1:6" ht="14.25" customHeight="1" x14ac:dyDescent="0.2">
      <c r="A57" s="950">
        <v>203010200200000</v>
      </c>
      <c r="B57" s="951" t="s">
        <v>1447</v>
      </c>
      <c r="C57" s="950" t="s">
        <v>1431</v>
      </c>
      <c r="D57" s="952">
        <v>12</v>
      </c>
      <c r="F57" s="944"/>
    </row>
    <row r="58" spans="1:6" ht="14.25" customHeight="1" x14ac:dyDescent="0.2">
      <c r="A58" s="950">
        <v>203010200300000</v>
      </c>
      <c r="B58" s="951" t="s">
        <v>1448</v>
      </c>
      <c r="C58" s="950" t="s">
        <v>1431</v>
      </c>
      <c r="D58" s="952">
        <v>12</v>
      </c>
      <c r="F58" s="944"/>
    </row>
    <row r="59" spans="1:6" ht="14.25" customHeight="1" x14ac:dyDescent="0.2">
      <c r="A59" s="950">
        <v>203010200400000</v>
      </c>
      <c r="B59" s="951" t="s">
        <v>1449</v>
      </c>
      <c r="C59" s="950" t="s">
        <v>1431</v>
      </c>
      <c r="D59" s="952">
        <v>21</v>
      </c>
      <c r="F59" s="944"/>
    </row>
    <row r="60" spans="1:6" ht="14.25" customHeight="1" x14ac:dyDescent="0.2">
      <c r="A60" s="950">
        <v>203010200500000</v>
      </c>
      <c r="B60" s="951" t="s">
        <v>1450</v>
      </c>
      <c r="C60" s="950" t="s">
        <v>1431</v>
      </c>
      <c r="D60" s="952">
        <v>24</v>
      </c>
      <c r="F60" s="944"/>
    </row>
    <row r="61" spans="1:6" ht="14.25" customHeight="1" x14ac:dyDescent="0.2">
      <c r="A61" s="950">
        <v>203010200600000</v>
      </c>
      <c r="B61" s="951" t="s">
        <v>1451</v>
      </c>
      <c r="C61" s="950" t="s">
        <v>1431</v>
      </c>
      <c r="D61" s="952">
        <v>16</v>
      </c>
      <c r="F61" s="944"/>
    </row>
    <row r="62" spans="1:6" ht="14.25" customHeight="1" x14ac:dyDescent="0.2">
      <c r="A62" s="950">
        <v>203010200700000</v>
      </c>
      <c r="B62" s="951" t="s">
        <v>1452</v>
      </c>
      <c r="C62" s="950" t="s">
        <v>1431</v>
      </c>
      <c r="D62" s="952">
        <v>19</v>
      </c>
      <c r="F62" s="944"/>
    </row>
    <row r="63" spans="1:6" ht="14.25" customHeight="1" x14ac:dyDescent="0.2">
      <c r="A63" s="950">
        <v>203010200800000</v>
      </c>
      <c r="B63" s="951" t="s">
        <v>1453</v>
      </c>
      <c r="C63" s="950" t="s">
        <v>1431</v>
      </c>
      <c r="D63" s="952">
        <v>19</v>
      </c>
      <c r="F63" s="944"/>
    </row>
    <row r="64" spans="1:6" ht="14.25" customHeight="1" x14ac:dyDescent="0.2">
      <c r="A64" s="950">
        <v>203010200900000</v>
      </c>
      <c r="B64" s="951" t="s">
        <v>1454</v>
      </c>
      <c r="C64" s="950" t="s">
        <v>1431</v>
      </c>
      <c r="D64" s="952">
        <v>17</v>
      </c>
      <c r="F64" s="944"/>
    </row>
    <row r="65" spans="1:6" ht="14.25" customHeight="1" x14ac:dyDescent="0.2">
      <c r="A65" s="950">
        <v>203010201000000</v>
      </c>
      <c r="B65" s="951" t="s">
        <v>1455</v>
      </c>
      <c r="C65" s="950" t="s">
        <v>1431</v>
      </c>
      <c r="D65" s="952">
        <v>18</v>
      </c>
      <c r="F65" s="944"/>
    </row>
    <row r="66" spans="1:6" ht="14.25" customHeight="1" x14ac:dyDescent="0.2">
      <c r="A66" s="950">
        <v>203010201100000</v>
      </c>
      <c r="B66" s="951" t="s">
        <v>1456</v>
      </c>
      <c r="C66" s="950" t="s">
        <v>1431</v>
      </c>
      <c r="D66" s="952">
        <v>19</v>
      </c>
      <c r="F66" s="944"/>
    </row>
    <row r="67" spans="1:6" ht="14.25" customHeight="1" x14ac:dyDescent="0.2">
      <c r="A67" s="950">
        <v>203010201200000</v>
      </c>
      <c r="B67" s="951" t="s">
        <v>1457</v>
      </c>
      <c r="C67" s="950" t="s">
        <v>1431</v>
      </c>
      <c r="D67" s="952">
        <v>20</v>
      </c>
      <c r="F67" s="944"/>
    </row>
    <row r="68" spans="1:6" ht="14.25" customHeight="1" x14ac:dyDescent="0.2">
      <c r="A68" s="950">
        <v>203010201300000</v>
      </c>
      <c r="B68" s="951" t="s">
        <v>1458</v>
      </c>
      <c r="C68" s="950" t="s">
        <v>1431</v>
      </c>
      <c r="D68" s="952">
        <v>20</v>
      </c>
      <c r="F68" s="944"/>
    </row>
    <row r="69" spans="1:6" ht="14.25" customHeight="1" x14ac:dyDescent="0.2">
      <c r="A69" s="950">
        <v>203010201400000</v>
      </c>
      <c r="B69" s="951" t="s">
        <v>1459</v>
      </c>
      <c r="C69" s="950" t="s">
        <v>1431</v>
      </c>
      <c r="D69" s="952">
        <v>20</v>
      </c>
      <c r="F69" s="944"/>
    </row>
    <row r="70" spans="1:6" ht="14.25" customHeight="1" x14ac:dyDescent="0.2">
      <c r="A70" s="950">
        <v>203010201500000</v>
      </c>
      <c r="B70" s="951" t="s">
        <v>1460</v>
      </c>
      <c r="C70" s="950" t="s">
        <v>1431</v>
      </c>
      <c r="D70" s="952">
        <v>36</v>
      </c>
      <c r="F70" s="944"/>
    </row>
    <row r="71" spans="1:6" ht="14.25" customHeight="1" x14ac:dyDescent="0.2">
      <c r="A71" s="950">
        <v>203010201600000</v>
      </c>
      <c r="B71" s="951" t="s">
        <v>1461</v>
      </c>
      <c r="C71" s="950" t="s">
        <v>1431</v>
      </c>
      <c r="D71" s="952">
        <v>4.83</v>
      </c>
      <c r="F71" s="944"/>
    </row>
    <row r="72" spans="1:6" ht="14.25" customHeight="1" x14ac:dyDescent="0.2">
      <c r="A72" s="950">
        <v>203010201700000</v>
      </c>
      <c r="B72" s="951" t="s">
        <v>1462</v>
      </c>
      <c r="C72" s="950" t="s">
        <v>1431</v>
      </c>
      <c r="D72" s="952">
        <v>5.5</v>
      </c>
      <c r="F72" s="944"/>
    </row>
    <row r="73" spans="1:6" ht="14.25" customHeight="1" x14ac:dyDescent="0.2">
      <c r="A73" s="950">
        <v>203010201800000</v>
      </c>
      <c r="B73" s="951" t="s">
        <v>1463</v>
      </c>
      <c r="C73" s="950" t="s">
        <v>1431</v>
      </c>
      <c r="D73" s="952">
        <v>5.5</v>
      </c>
      <c r="F73" s="944"/>
    </row>
    <row r="74" spans="1:6" ht="14.25" customHeight="1" x14ac:dyDescent="0.2">
      <c r="A74" s="950">
        <v>203010201900000</v>
      </c>
      <c r="B74" s="951" t="s">
        <v>1464</v>
      </c>
      <c r="C74" s="950" t="s">
        <v>1431</v>
      </c>
      <c r="D74" s="952">
        <v>5.5</v>
      </c>
      <c r="F74" s="944"/>
    </row>
    <row r="75" spans="1:6" ht="14.25" customHeight="1" x14ac:dyDescent="0.2">
      <c r="A75" s="950">
        <v>203010202000000</v>
      </c>
      <c r="B75" s="951" t="s">
        <v>1465</v>
      </c>
      <c r="C75" s="950" t="s">
        <v>1431</v>
      </c>
      <c r="D75" s="952">
        <v>9.16</v>
      </c>
      <c r="F75" s="944"/>
    </row>
    <row r="76" spans="1:6" ht="14.25" customHeight="1" x14ac:dyDescent="0.2">
      <c r="A76" s="950">
        <v>203010202100000</v>
      </c>
      <c r="B76" s="951" t="s">
        <v>1466</v>
      </c>
      <c r="C76" s="950" t="s">
        <v>1431</v>
      </c>
      <c r="D76" s="952">
        <v>12</v>
      </c>
      <c r="F76" s="944"/>
    </row>
    <row r="77" spans="1:6" ht="14.25" customHeight="1" x14ac:dyDescent="0.2">
      <c r="A77" s="950">
        <v>203010202200000</v>
      </c>
      <c r="B77" s="951" t="s">
        <v>1467</v>
      </c>
      <c r="C77" s="950" t="s">
        <v>1431</v>
      </c>
      <c r="D77" s="952">
        <v>13</v>
      </c>
      <c r="F77" s="944"/>
    </row>
    <row r="78" spans="1:6" ht="14.25" customHeight="1" x14ac:dyDescent="0.2">
      <c r="A78" s="950">
        <v>203010202300000</v>
      </c>
      <c r="B78" s="951" t="s">
        <v>1468</v>
      </c>
      <c r="C78" s="950" t="s">
        <v>1431</v>
      </c>
      <c r="D78" s="952">
        <v>13</v>
      </c>
      <c r="F78" s="944"/>
    </row>
    <row r="79" spans="1:6" ht="14.25" customHeight="1" x14ac:dyDescent="0.2">
      <c r="A79" s="950">
        <v>203010202400000</v>
      </c>
      <c r="B79" s="951" t="s">
        <v>1469</v>
      </c>
      <c r="C79" s="950" t="s">
        <v>1431</v>
      </c>
      <c r="D79" s="952">
        <v>13</v>
      </c>
      <c r="F79" s="944"/>
    </row>
    <row r="80" spans="1:6" ht="14.25" customHeight="1" x14ac:dyDescent="0.2">
      <c r="A80" s="950">
        <v>203010202500000</v>
      </c>
      <c r="B80" s="951" t="s">
        <v>1470</v>
      </c>
      <c r="C80" s="950" t="s">
        <v>1431</v>
      </c>
      <c r="D80" s="952">
        <v>21</v>
      </c>
      <c r="F80" s="944"/>
    </row>
    <row r="81" spans="1:6" ht="14.25" customHeight="1" x14ac:dyDescent="0.2">
      <c r="A81" s="950">
        <v>203010202600000</v>
      </c>
      <c r="B81" s="951" t="s">
        <v>1471</v>
      </c>
      <c r="C81" s="950" t="s">
        <v>1431</v>
      </c>
      <c r="D81" s="952">
        <v>10</v>
      </c>
      <c r="F81" s="944"/>
    </row>
    <row r="82" spans="1:6" ht="14.25" customHeight="1" x14ac:dyDescent="0.2">
      <c r="A82" s="950">
        <v>203010202700000</v>
      </c>
      <c r="B82" s="951" t="s">
        <v>1472</v>
      </c>
      <c r="C82" s="950" t="s">
        <v>1431</v>
      </c>
      <c r="D82" s="952">
        <v>11</v>
      </c>
      <c r="F82" s="944"/>
    </row>
    <row r="83" spans="1:6" ht="14.25" customHeight="1" x14ac:dyDescent="0.2">
      <c r="A83" s="950">
        <v>203010202800000</v>
      </c>
      <c r="B83" s="951" t="s">
        <v>1473</v>
      </c>
      <c r="C83" s="950" t="s">
        <v>1431</v>
      </c>
      <c r="D83" s="952">
        <v>11</v>
      </c>
      <c r="F83" s="944"/>
    </row>
    <row r="84" spans="1:6" ht="14.25" customHeight="1" x14ac:dyDescent="0.2">
      <c r="A84" s="950">
        <v>203010202900000</v>
      </c>
      <c r="B84" s="951" t="s">
        <v>1474</v>
      </c>
      <c r="C84" s="950" t="s">
        <v>1431</v>
      </c>
      <c r="D84" s="952">
        <v>11</v>
      </c>
      <c r="F84" s="944"/>
    </row>
    <row r="85" spans="1:6" ht="14.25" customHeight="1" x14ac:dyDescent="0.2">
      <c r="A85" s="950">
        <v>203010203000000</v>
      </c>
      <c r="B85" s="951" t="s">
        <v>1475</v>
      </c>
      <c r="C85" s="950" t="s">
        <v>1431</v>
      </c>
      <c r="D85" s="952">
        <v>18</v>
      </c>
      <c r="F85" s="944"/>
    </row>
    <row r="86" spans="1:6" ht="14.25" customHeight="1" x14ac:dyDescent="0.2">
      <c r="A86" s="950">
        <v>203010203100000</v>
      </c>
      <c r="B86" s="951" t="s">
        <v>1476</v>
      </c>
      <c r="C86" s="950" t="s">
        <v>1431</v>
      </c>
      <c r="D86" s="952">
        <v>12</v>
      </c>
      <c r="F86" s="944"/>
    </row>
    <row r="87" spans="1:6" ht="14.25" customHeight="1" x14ac:dyDescent="0.2">
      <c r="A87" s="950">
        <v>203010203200000</v>
      </c>
      <c r="B87" s="951" t="s">
        <v>1477</v>
      </c>
      <c r="C87" s="950" t="s">
        <v>1431</v>
      </c>
      <c r="D87" s="952">
        <v>13</v>
      </c>
      <c r="F87" s="944"/>
    </row>
    <row r="88" spans="1:6" ht="14.25" customHeight="1" x14ac:dyDescent="0.2">
      <c r="A88" s="950">
        <v>203010203300000</v>
      </c>
      <c r="B88" s="951" t="s">
        <v>1478</v>
      </c>
      <c r="C88" s="950" t="s">
        <v>1431</v>
      </c>
      <c r="D88" s="952">
        <v>13</v>
      </c>
      <c r="F88" s="944"/>
    </row>
    <row r="89" spans="1:6" ht="14.25" customHeight="1" x14ac:dyDescent="0.2">
      <c r="A89" s="950">
        <v>203010203400000</v>
      </c>
      <c r="B89" s="951" t="s">
        <v>1479</v>
      </c>
      <c r="C89" s="950" t="s">
        <v>1431</v>
      </c>
      <c r="D89" s="952">
        <v>13</v>
      </c>
      <c r="F89" s="944"/>
    </row>
    <row r="90" spans="1:6" ht="14.25" customHeight="1" x14ac:dyDescent="0.2">
      <c r="A90" s="950">
        <v>203010203500000</v>
      </c>
      <c r="B90" s="951" t="s">
        <v>1480</v>
      </c>
      <c r="C90" s="950" t="s">
        <v>1431</v>
      </c>
      <c r="D90" s="952">
        <v>17</v>
      </c>
      <c r="F90" s="944"/>
    </row>
    <row r="91" spans="1:6" ht="14.25" customHeight="1" x14ac:dyDescent="0.2">
      <c r="A91" s="950">
        <v>203010203600000</v>
      </c>
      <c r="B91" s="951" t="s">
        <v>1481</v>
      </c>
      <c r="C91" s="950" t="s">
        <v>1431</v>
      </c>
      <c r="D91" s="952">
        <v>50</v>
      </c>
      <c r="F91" s="944"/>
    </row>
    <row r="92" spans="1:6" ht="14.25" customHeight="1" x14ac:dyDescent="0.2">
      <c r="A92" s="950">
        <v>203010203700000</v>
      </c>
      <c r="B92" s="951" t="s">
        <v>1482</v>
      </c>
      <c r="C92" s="950" t="s">
        <v>1431</v>
      </c>
      <c r="D92" s="952">
        <v>55</v>
      </c>
      <c r="F92" s="944"/>
    </row>
    <row r="93" spans="1:6" ht="14.25" customHeight="1" x14ac:dyDescent="0.2">
      <c r="A93" s="950">
        <v>203010203800000</v>
      </c>
      <c r="B93" s="951" t="s">
        <v>1483</v>
      </c>
      <c r="C93" s="950" t="s">
        <v>1431</v>
      </c>
      <c r="D93" s="952">
        <v>55</v>
      </c>
      <c r="F93" s="944"/>
    </row>
    <row r="94" spans="1:6" ht="14.25" customHeight="1" x14ac:dyDescent="0.2">
      <c r="A94" s="950">
        <v>203010203900000</v>
      </c>
      <c r="B94" s="951" t="s">
        <v>1484</v>
      </c>
      <c r="C94" s="950" t="s">
        <v>1431</v>
      </c>
      <c r="D94" s="952">
        <v>55</v>
      </c>
      <c r="F94" s="944"/>
    </row>
    <row r="95" spans="1:6" ht="14.25" customHeight="1" x14ac:dyDescent="0.2">
      <c r="A95" s="950">
        <v>203010204000000</v>
      </c>
      <c r="B95" s="951" t="s">
        <v>1485</v>
      </c>
      <c r="C95" s="950" t="s">
        <v>1431</v>
      </c>
      <c r="D95" s="952">
        <v>80</v>
      </c>
      <c r="F95" s="944"/>
    </row>
    <row r="96" spans="1:6" ht="14.25" customHeight="1" x14ac:dyDescent="0.2">
      <c r="A96" s="1012"/>
      <c r="F96" s="944"/>
    </row>
    <row r="97" spans="1:6" ht="14.25" customHeight="1" x14ac:dyDescent="0.2">
      <c r="A97" s="946">
        <v>204000000000000</v>
      </c>
      <c r="B97" s="947" t="s">
        <v>1486</v>
      </c>
      <c r="C97" s="948" t="s">
        <v>328</v>
      </c>
      <c r="D97" s="948" t="s">
        <v>97</v>
      </c>
      <c r="F97" s="944"/>
    </row>
    <row r="98" spans="1:6" ht="14.25" customHeight="1" x14ac:dyDescent="0.2">
      <c r="A98" s="950">
        <v>204010100500000</v>
      </c>
      <c r="B98" s="951" t="s">
        <v>5092</v>
      </c>
      <c r="C98" s="950" t="s">
        <v>401</v>
      </c>
      <c r="D98" s="952">
        <v>90.95</v>
      </c>
      <c r="F98" s="944"/>
    </row>
    <row r="99" spans="1:6" ht="14.25" customHeight="1" x14ac:dyDescent="0.2">
      <c r="A99" s="1012"/>
      <c r="F99" s="944"/>
    </row>
    <row r="100" spans="1:6" ht="14.25" customHeight="1" x14ac:dyDescent="0.2">
      <c r="A100" s="946">
        <v>205000000000000</v>
      </c>
      <c r="B100" s="947" t="s">
        <v>1487</v>
      </c>
      <c r="C100" s="948" t="s">
        <v>328</v>
      </c>
      <c r="D100" s="948" t="s">
        <v>97</v>
      </c>
      <c r="F100" s="944"/>
    </row>
    <row r="101" spans="1:6" ht="14.25" customHeight="1" x14ac:dyDescent="0.2">
      <c r="A101" s="950">
        <v>205010101300000</v>
      </c>
      <c r="B101" s="951" t="s">
        <v>5526</v>
      </c>
      <c r="C101" s="950" t="s">
        <v>5527</v>
      </c>
      <c r="D101" s="952">
        <v>158.88</v>
      </c>
      <c r="F101" s="944"/>
    </row>
    <row r="102" spans="1:6" ht="14.25" customHeight="1" x14ac:dyDescent="0.2">
      <c r="A102" s="950">
        <v>205010101900000</v>
      </c>
      <c r="B102" s="951" t="s">
        <v>5528</v>
      </c>
      <c r="C102" s="950" t="s">
        <v>1431</v>
      </c>
      <c r="D102" s="952">
        <v>7</v>
      </c>
      <c r="F102" s="944"/>
    </row>
    <row r="103" spans="1:6" ht="14.25" customHeight="1" x14ac:dyDescent="0.2">
      <c r="A103" s="950">
        <v>205010102000000</v>
      </c>
      <c r="B103" s="951" t="s">
        <v>5529</v>
      </c>
      <c r="C103" s="950" t="s">
        <v>1431</v>
      </c>
      <c r="D103" s="952">
        <v>13</v>
      </c>
      <c r="F103" s="944"/>
    </row>
    <row r="104" spans="1:6" ht="14.25" customHeight="1" x14ac:dyDescent="0.2">
      <c r="A104" s="1012"/>
      <c r="F104" s="944"/>
    </row>
    <row r="105" spans="1:6" ht="14.25" customHeight="1" x14ac:dyDescent="0.2">
      <c r="A105" s="946">
        <v>208000000000000</v>
      </c>
      <c r="B105" s="947" t="s">
        <v>1488</v>
      </c>
      <c r="C105" s="948" t="s">
        <v>328</v>
      </c>
      <c r="D105" s="948" t="s">
        <v>97</v>
      </c>
      <c r="F105" s="944"/>
    </row>
    <row r="106" spans="1:6" ht="14.25" customHeight="1" x14ac:dyDescent="0.2">
      <c r="A106" s="950">
        <v>208010100400000</v>
      </c>
      <c r="B106" s="951" t="s">
        <v>1489</v>
      </c>
      <c r="C106" s="950" t="s">
        <v>1431</v>
      </c>
      <c r="D106" s="952">
        <v>16</v>
      </c>
      <c r="F106" s="944"/>
    </row>
    <row r="107" spans="1:6" ht="14.25" customHeight="1" x14ac:dyDescent="0.2">
      <c r="A107" s="1012"/>
      <c r="F107" s="944"/>
    </row>
    <row r="108" spans="1:6" ht="14.25" customHeight="1" x14ac:dyDescent="0.2">
      <c r="A108" s="946">
        <v>209000000000000</v>
      </c>
      <c r="B108" s="947" t="s">
        <v>5530</v>
      </c>
      <c r="C108" s="948" t="s">
        <v>328</v>
      </c>
      <c r="D108" s="948" t="s">
        <v>97</v>
      </c>
      <c r="F108" s="944"/>
    </row>
    <row r="109" spans="1:6" ht="14.25" customHeight="1" x14ac:dyDescent="0.2">
      <c r="A109" s="950">
        <v>209020100600000</v>
      </c>
      <c r="B109" s="951" t="s">
        <v>5531</v>
      </c>
      <c r="C109" s="950" t="s">
        <v>1431</v>
      </c>
      <c r="D109" s="952">
        <v>41.12</v>
      </c>
      <c r="F109" s="944"/>
    </row>
    <row r="110" spans="1:6" ht="14.25" customHeight="1" x14ac:dyDescent="0.2">
      <c r="A110" s="950">
        <v>209020100700000</v>
      </c>
      <c r="B110" s="951" t="s">
        <v>5532</v>
      </c>
      <c r="C110" s="950" t="s">
        <v>1431</v>
      </c>
      <c r="D110" s="952">
        <v>46.73</v>
      </c>
      <c r="F110" s="944"/>
    </row>
    <row r="111" spans="1:6" ht="14.25" customHeight="1" x14ac:dyDescent="0.2">
      <c r="A111" s="1012"/>
      <c r="F111" s="944"/>
    </row>
    <row r="112" spans="1:6" ht="14.25" customHeight="1" x14ac:dyDescent="0.2">
      <c r="A112" s="946">
        <v>210000000000000</v>
      </c>
      <c r="B112" s="947" t="s">
        <v>1490</v>
      </c>
      <c r="C112" s="948" t="s">
        <v>328</v>
      </c>
      <c r="D112" s="948" t="s">
        <v>97</v>
      </c>
      <c r="F112" s="944"/>
    </row>
    <row r="113" spans="1:6" ht="14.25" customHeight="1" x14ac:dyDescent="0.2">
      <c r="A113" s="950">
        <v>210010100500000</v>
      </c>
      <c r="B113" s="951" t="s">
        <v>1491</v>
      </c>
      <c r="C113" s="950" t="s">
        <v>1431</v>
      </c>
      <c r="D113" s="952">
        <v>11</v>
      </c>
      <c r="F113" s="944"/>
    </row>
    <row r="114" spans="1:6" ht="14.25" customHeight="1" x14ac:dyDescent="0.2">
      <c r="A114" s="1012"/>
      <c r="F114" s="944"/>
    </row>
    <row r="115" spans="1:6" ht="14.25" customHeight="1" x14ac:dyDescent="0.2">
      <c r="A115" s="946">
        <v>300000000000000</v>
      </c>
      <c r="B115" s="947" t="s">
        <v>1492</v>
      </c>
      <c r="C115" s="948" t="s">
        <v>328</v>
      </c>
      <c r="D115" s="948" t="s">
        <v>97</v>
      </c>
      <c r="F115" s="944"/>
    </row>
    <row r="116" spans="1:6" ht="14.25" customHeight="1" x14ac:dyDescent="0.2">
      <c r="A116" s="949">
        <v>301000000000000</v>
      </c>
      <c r="B116" s="5102" t="s">
        <v>1493</v>
      </c>
      <c r="C116" s="5103"/>
      <c r="D116" s="5103"/>
      <c r="E116" s="5103"/>
      <c r="F116" s="5104"/>
    </row>
    <row r="117" spans="1:6" ht="14.25" customHeight="1" x14ac:dyDescent="0.2">
      <c r="A117" s="950">
        <v>301010100100000</v>
      </c>
      <c r="B117" s="951" t="s">
        <v>1494</v>
      </c>
      <c r="C117" s="950" t="s">
        <v>401</v>
      </c>
      <c r="D117" s="952">
        <v>193</v>
      </c>
      <c r="F117" s="944"/>
    </row>
    <row r="118" spans="1:6" ht="14.25" customHeight="1" x14ac:dyDescent="0.2">
      <c r="A118" s="950">
        <v>301010100200000</v>
      </c>
      <c r="B118" s="951" t="s">
        <v>1495</v>
      </c>
      <c r="C118" s="950" t="s">
        <v>401</v>
      </c>
      <c r="D118" s="952">
        <v>290</v>
      </c>
      <c r="F118" s="944"/>
    </row>
    <row r="119" spans="1:6" ht="14.25" customHeight="1" x14ac:dyDescent="0.2">
      <c r="A119" s="950">
        <v>301010100300000</v>
      </c>
      <c r="B119" s="951" t="s">
        <v>1496</v>
      </c>
      <c r="C119" s="950" t="s">
        <v>401</v>
      </c>
      <c r="D119" s="952">
        <v>383.5</v>
      </c>
      <c r="F119" s="944"/>
    </row>
    <row r="120" spans="1:6" ht="14.25" customHeight="1" x14ac:dyDescent="0.2">
      <c r="A120" s="950">
        <v>301010100400000</v>
      </c>
      <c r="B120" s="951" t="s">
        <v>1497</v>
      </c>
      <c r="C120" s="950" t="s">
        <v>401</v>
      </c>
      <c r="D120" s="952">
        <v>477.5</v>
      </c>
      <c r="F120" s="944"/>
    </row>
    <row r="121" spans="1:6" ht="14.25" customHeight="1" x14ac:dyDescent="0.2">
      <c r="A121" s="950">
        <v>301010100500000</v>
      </c>
      <c r="B121" s="951" t="s">
        <v>1498</v>
      </c>
      <c r="C121" s="950" t="s">
        <v>401</v>
      </c>
      <c r="D121" s="952">
        <v>571</v>
      </c>
      <c r="F121" s="944"/>
    </row>
    <row r="122" spans="1:6" ht="14.25" customHeight="1" x14ac:dyDescent="0.2">
      <c r="A122" s="1012"/>
      <c r="F122" s="944"/>
    </row>
    <row r="123" spans="1:6" ht="14.25" customHeight="1" x14ac:dyDescent="0.2">
      <c r="A123" s="946">
        <v>303000000000000</v>
      </c>
      <c r="B123" s="947" t="s">
        <v>1499</v>
      </c>
      <c r="C123" s="948" t="s">
        <v>328</v>
      </c>
      <c r="D123" s="948" t="s">
        <v>97</v>
      </c>
      <c r="F123" s="944"/>
    </row>
    <row r="124" spans="1:6" ht="14.25" customHeight="1" x14ac:dyDescent="0.2">
      <c r="A124" s="949">
        <v>303010000000000</v>
      </c>
      <c r="B124" s="5102" t="s">
        <v>1500</v>
      </c>
      <c r="C124" s="5103"/>
      <c r="D124" s="5103"/>
      <c r="E124" s="5103"/>
      <c r="F124" s="5104"/>
    </row>
    <row r="125" spans="1:6" ht="14.25" customHeight="1" x14ac:dyDescent="0.2">
      <c r="A125" s="949">
        <v>303010100000000</v>
      </c>
      <c r="B125" s="5102" t="s">
        <v>1501</v>
      </c>
      <c r="C125" s="5103"/>
      <c r="D125" s="5103"/>
      <c r="E125" s="5103"/>
      <c r="F125" s="5104"/>
    </row>
    <row r="126" spans="1:6" ht="14.25" customHeight="1" x14ac:dyDescent="0.2">
      <c r="A126" s="950">
        <v>303010100100000</v>
      </c>
      <c r="B126" s="951" t="s">
        <v>1502</v>
      </c>
      <c r="C126" s="950" t="s">
        <v>401</v>
      </c>
      <c r="D126" s="953">
        <v>1609.65</v>
      </c>
      <c r="F126" s="944"/>
    </row>
    <row r="127" spans="1:6" ht="14.25" customHeight="1" x14ac:dyDescent="0.2">
      <c r="A127" s="950">
        <v>303010100200000</v>
      </c>
      <c r="B127" s="951" t="s">
        <v>1503</v>
      </c>
      <c r="C127" s="950" t="s">
        <v>401</v>
      </c>
      <c r="D127" s="953">
        <v>1775.55</v>
      </c>
      <c r="F127" s="944"/>
    </row>
    <row r="128" spans="1:6" ht="14.25" customHeight="1" x14ac:dyDescent="0.2">
      <c r="A128" s="950">
        <v>303010100300000</v>
      </c>
      <c r="B128" s="951" t="s">
        <v>1504</v>
      </c>
      <c r="C128" s="950" t="s">
        <v>401</v>
      </c>
      <c r="D128" s="953">
        <v>2084.25</v>
      </c>
      <c r="F128" s="944"/>
    </row>
    <row r="129" spans="1:6" ht="14.25" customHeight="1" x14ac:dyDescent="0.2">
      <c r="A129" s="950">
        <v>303010100400000</v>
      </c>
      <c r="B129" s="951" t="s">
        <v>1505</v>
      </c>
      <c r="C129" s="950" t="s">
        <v>401</v>
      </c>
      <c r="D129" s="953">
        <v>2430.75</v>
      </c>
      <c r="F129" s="944"/>
    </row>
    <row r="130" spans="1:6" ht="14.25" customHeight="1" x14ac:dyDescent="0.2">
      <c r="A130" s="950">
        <v>303010100500000</v>
      </c>
      <c r="B130" s="951" t="s">
        <v>1506</v>
      </c>
      <c r="C130" s="950" t="s">
        <v>401</v>
      </c>
      <c r="D130" s="953">
        <v>2915.85</v>
      </c>
      <c r="F130" s="944"/>
    </row>
    <row r="131" spans="1:6" ht="14.25" customHeight="1" x14ac:dyDescent="0.2">
      <c r="A131" s="950">
        <v>303010100600000</v>
      </c>
      <c r="B131" s="951" t="s">
        <v>1507</v>
      </c>
      <c r="C131" s="950" t="s">
        <v>401</v>
      </c>
      <c r="D131" s="953">
        <v>2988.3</v>
      </c>
      <c r="F131" s="944"/>
    </row>
    <row r="132" spans="1:6" ht="14.25" customHeight="1" x14ac:dyDescent="0.2">
      <c r="A132" s="950">
        <v>303010100700000</v>
      </c>
      <c r="B132" s="951" t="s">
        <v>1508</v>
      </c>
      <c r="C132" s="950" t="s">
        <v>401</v>
      </c>
      <c r="D132" s="953">
        <v>4784.8500000000004</v>
      </c>
      <c r="F132" s="944"/>
    </row>
    <row r="133" spans="1:6" ht="14.25" customHeight="1" x14ac:dyDescent="0.2">
      <c r="A133" s="950">
        <v>303010100800000</v>
      </c>
      <c r="B133" s="951" t="s">
        <v>1509</v>
      </c>
      <c r="C133" s="950" t="s">
        <v>401</v>
      </c>
      <c r="D133" s="953">
        <v>8831.5499999999993</v>
      </c>
      <c r="F133" s="944"/>
    </row>
    <row r="134" spans="1:6" ht="14.25" customHeight="1" x14ac:dyDescent="0.2">
      <c r="A134" s="950">
        <v>303010100900000</v>
      </c>
      <c r="B134" s="951" t="s">
        <v>1510</v>
      </c>
      <c r="C134" s="950" t="s">
        <v>401</v>
      </c>
      <c r="D134" s="953">
        <v>10638.6</v>
      </c>
      <c r="F134" s="944"/>
    </row>
    <row r="135" spans="1:6" ht="14.25" customHeight="1" x14ac:dyDescent="0.2">
      <c r="A135" s="950">
        <v>303010101000000</v>
      </c>
      <c r="B135" s="951" t="s">
        <v>1511</v>
      </c>
      <c r="C135" s="950" t="s">
        <v>401</v>
      </c>
      <c r="D135" s="953">
        <v>14539.35</v>
      </c>
      <c r="F135" s="944"/>
    </row>
    <row r="136" spans="1:6" ht="14.25" customHeight="1" x14ac:dyDescent="0.2">
      <c r="A136" s="950">
        <v>303010101100000</v>
      </c>
      <c r="B136" s="951" t="s">
        <v>1512</v>
      </c>
      <c r="C136" s="950" t="s">
        <v>401</v>
      </c>
      <c r="D136" s="953">
        <v>16038.75</v>
      </c>
      <c r="F136" s="944"/>
    </row>
    <row r="137" spans="1:6" ht="14.25" customHeight="1" x14ac:dyDescent="0.2">
      <c r="A137" s="950">
        <v>303010101200000</v>
      </c>
      <c r="B137" s="951" t="s">
        <v>1513</v>
      </c>
      <c r="C137" s="950" t="s">
        <v>401</v>
      </c>
      <c r="D137" s="953">
        <v>18914.7</v>
      </c>
      <c r="F137" s="944"/>
    </row>
    <row r="138" spans="1:6" ht="14.25" customHeight="1" x14ac:dyDescent="0.2">
      <c r="A138" s="950">
        <v>303010101300000</v>
      </c>
      <c r="B138" s="951" t="s">
        <v>1514</v>
      </c>
      <c r="C138" s="950" t="s">
        <v>401</v>
      </c>
      <c r="D138" s="953">
        <v>21623.7</v>
      </c>
      <c r="F138" s="944"/>
    </row>
    <row r="139" spans="1:6" ht="14.25" customHeight="1" x14ac:dyDescent="0.2">
      <c r="A139" s="949">
        <v>303010200000000</v>
      </c>
      <c r="B139" s="5102" t="s">
        <v>1515</v>
      </c>
      <c r="C139" s="5103"/>
      <c r="D139" s="5103"/>
      <c r="E139" s="5103"/>
      <c r="F139" s="5104"/>
    </row>
    <row r="140" spans="1:6" ht="14.25" customHeight="1" x14ac:dyDescent="0.2">
      <c r="A140" s="950">
        <v>303010200100000</v>
      </c>
      <c r="B140" s="951" t="s">
        <v>1516</v>
      </c>
      <c r="C140" s="950" t="s">
        <v>401</v>
      </c>
      <c r="D140" s="953">
        <v>3211.95</v>
      </c>
      <c r="F140" s="944"/>
    </row>
    <row r="141" spans="1:6" ht="14.25" customHeight="1" x14ac:dyDescent="0.2">
      <c r="A141" s="950">
        <v>303010200200000</v>
      </c>
      <c r="B141" s="951" t="s">
        <v>1517</v>
      </c>
      <c r="C141" s="950" t="s">
        <v>401</v>
      </c>
      <c r="D141" s="953">
        <v>5792.85</v>
      </c>
      <c r="F141" s="944"/>
    </row>
    <row r="142" spans="1:6" ht="14.25" customHeight="1" x14ac:dyDescent="0.2">
      <c r="A142" s="949">
        <v>303010300000000</v>
      </c>
      <c r="B142" s="5102" t="s">
        <v>1500</v>
      </c>
      <c r="C142" s="5103"/>
      <c r="D142" s="5103"/>
      <c r="E142" s="5103"/>
      <c r="F142" s="5104"/>
    </row>
    <row r="143" spans="1:6" ht="14.25" customHeight="1" x14ac:dyDescent="0.2">
      <c r="A143" s="950">
        <v>303010300100000</v>
      </c>
      <c r="B143" s="951" t="s">
        <v>1518</v>
      </c>
      <c r="C143" s="950" t="s">
        <v>638</v>
      </c>
      <c r="D143" s="952">
        <v>126.82</v>
      </c>
      <c r="F143" s="944"/>
    </row>
    <row r="144" spans="1:6" ht="14.25" customHeight="1" x14ac:dyDescent="0.2">
      <c r="A144" s="950">
        <v>303010300200000</v>
      </c>
      <c r="B144" s="951" t="s">
        <v>1519</v>
      </c>
      <c r="C144" s="950" t="s">
        <v>638</v>
      </c>
      <c r="D144" s="952">
        <v>183.32</v>
      </c>
      <c r="F144" s="944"/>
    </row>
    <row r="145" spans="1:6" ht="14.25" customHeight="1" x14ac:dyDescent="0.2">
      <c r="A145" s="950">
        <v>303010300300000</v>
      </c>
      <c r="B145" s="951" t="s">
        <v>1520</v>
      </c>
      <c r="C145" s="950" t="s">
        <v>638</v>
      </c>
      <c r="D145" s="952">
        <v>224.52</v>
      </c>
      <c r="F145" s="944"/>
    </row>
    <row r="146" spans="1:6" ht="14.25" customHeight="1" x14ac:dyDescent="0.2">
      <c r="A146" s="950">
        <v>303010300400000</v>
      </c>
      <c r="B146" s="951" t="s">
        <v>1521</v>
      </c>
      <c r="C146" s="950" t="s">
        <v>638</v>
      </c>
      <c r="D146" s="952">
        <v>277.48</v>
      </c>
      <c r="F146" s="944"/>
    </row>
    <row r="147" spans="1:6" ht="14.25" customHeight="1" x14ac:dyDescent="0.2">
      <c r="A147" s="950">
        <v>303010300500000</v>
      </c>
      <c r="B147" s="951" t="s">
        <v>1522</v>
      </c>
      <c r="C147" s="950" t="s">
        <v>638</v>
      </c>
      <c r="D147" s="952">
        <v>401.07</v>
      </c>
      <c r="F147" s="944"/>
    </row>
    <row r="148" spans="1:6" ht="14.25" customHeight="1" x14ac:dyDescent="0.2">
      <c r="A148" s="950">
        <v>303010300600000</v>
      </c>
      <c r="B148" s="951" t="s">
        <v>1523</v>
      </c>
      <c r="C148" s="950" t="s">
        <v>638</v>
      </c>
      <c r="D148" s="952">
        <v>524.65</v>
      </c>
      <c r="F148" s="944"/>
    </row>
    <row r="149" spans="1:6" ht="14.25" customHeight="1" x14ac:dyDescent="0.2">
      <c r="A149" s="950">
        <v>303010300700000</v>
      </c>
      <c r="B149" s="951" t="s">
        <v>1524</v>
      </c>
      <c r="C149" s="950" t="s">
        <v>638</v>
      </c>
      <c r="D149" s="952">
        <v>654.12</v>
      </c>
      <c r="F149" s="944"/>
    </row>
    <row r="150" spans="1:6" ht="14.25" customHeight="1" x14ac:dyDescent="0.2">
      <c r="A150" s="950">
        <v>303010300800000</v>
      </c>
      <c r="B150" s="951" t="s">
        <v>1525</v>
      </c>
      <c r="C150" s="950" t="s">
        <v>638</v>
      </c>
      <c r="D150" s="952">
        <v>889.52</v>
      </c>
      <c r="F150" s="944"/>
    </row>
    <row r="151" spans="1:6" ht="14.25" customHeight="1" x14ac:dyDescent="0.2">
      <c r="A151" s="950">
        <v>303010300900000</v>
      </c>
      <c r="B151" s="951" t="s">
        <v>1526</v>
      </c>
      <c r="C151" s="950" t="s">
        <v>638</v>
      </c>
      <c r="D151" s="953">
        <v>1397.77</v>
      </c>
      <c r="F151" s="944"/>
    </row>
    <row r="152" spans="1:6" ht="14.25" customHeight="1" x14ac:dyDescent="0.2">
      <c r="A152" s="949">
        <v>303020000000000</v>
      </c>
      <c r="B152" s="5102" t="s">
        <v>1527</v>
      </c>
      <c r="C152" s="5103"/>
      <c r="D152" s="5103"/>
      <c r="E152" s="5103"/>
      <c r="F152" s="5104"/>
    </row>
    <row r="153" spans="1:6" ht="14.25" customHeight="1" x14ac:dyDescent="0.2">
      <c r="A153" s="949">
        <v>303020100000000</v>
      </c>
      <c r="B153" s="5102" t="s">
        <v>1528</v>
      </c>
      <c r="C153" s="5103"/>
      <c r="D153" s="5103"/>
      <c r="E153" s="5103"/>
      <c r="F153" s="5104"/>
    </row>
    <row r="154" spans="1:6" ht="14.25" customHeight="1" x14ac:dyDescent="0.2">
      <c r="A154" s="950">
        <v>303020100400000</v>
      </c>
      <c r="B154" s="951" t="s">
        <v>1509</v>
      </c>
      <c r="C154" s="950" t="s">
        <v>401</v>
      </c>
      <c r="D154" s="953">
        <v>5914.65</v>
      </c>
      <c r="F154" s="944"/>
    </row>
    <row r="155" spans="1:6" ht="14.25" customHeight="1" x14ac:dyDescent="0.2">
      <c r="A155" s="950">
        <v>303020100500000</v>
      </c>
      <c r="B155" s="951" t="s">
        <v>1510</v>
      </c>
      <c r="C155" s="950" t="s">
        <v>401</v>
      </c>
      <c r="D155" s="953">
        <v>7883.4</v>
      </c>
      <c r="F155" s="944"/>
    </row>
    <row r="156" spans="1:6" ht="14.25" customHeight="1" x14ac:dyDescent="0.2">
      <c r="A156" s="950">
        <v>303020100600000</v>
      </c>
      <c r="B156" s="951" t="s">
        <v>1511</v>
      </c>
      <c r="C156" s="950" t="s">
        <v>401</v>
      </c>
      <c r="D156" s="953">
        <v>10505.25</v>
      </c>
      <c r="F156" s="944"/>
    </row>
    <row r="157" spans="1:6" ht="14.25" customHeight="1" x14ac:dyDescent="0.2">
      <c r="A157" s="950">
        <v>303020100700000</v>
      </c>
      <c r="B157" s="951" t="s">
        <v>1512</v>
      </c>
      <c r="C157" s="950" t="s">
        <v>401</v>
      </c>
      <c r="D157" s="953">
        <v>12166.35</v>
      </c>
      <c r="F157" s="944"/>
    </row>
    <row r="158" spans="1:6" ht="14.25" customHeight="1" x14ac:dyDescent="0.2">
      <c r="A158" s="950">
        <v>303020100800000</v>
      </c>
      <c r="B158" s="951" t="s">
        <v>1513</v>
      </c>
      <c r="C158" s="950" t="s">
        <v>401</v>
      </c>
      <c r="D158" s="953">
        <v>14735.7</v>
      </c>
      <c r="F158" s="944"/>
    </row>
    <row r="159" spans="1:6" ht="14.25" customHeight="1" x14ac:dyDescent="0.2">
      <c r="A159" s="949">
        <v>303020200000000</v>
      </c>
      <c r="B159" s="5102" t="s">
        <v>1529</v>
      </c>
      <c r="C159" s="5103"/>
      <c r="D159" s="5103"/>
      <c r="E159" s="5103"/>
      <c r="F159" s="5104"/>
    </row>
    <row r="160" spans="1:6" ht="14.25" customHeight="1" x14ac:dyDescent="0.2">
      <c r="A160" s="950">
        <v>303020200200000</v>
      </c>
      <c r="B160" s="951" t="s">
        <v>1530</v>
      </c>
      <c r="C160" s="950" t="s">
        <v>401</v>
      </c>
      <c r="D160" s="953">
        <v>3252.9</v>
      </c>
      <c r="F160" s="944"/>
    </row>
    <row r="161" spans="1:6" ht="14.25" customHeight="1" x14ac:dyDescent="0.2">
      <c r="A161" s="950">
        <v>303020200300000</v>
      </c>
      <c r="B161" s="951" t="s">
        <v>1531</v>
      </c>
      <c r="C161" s="950" t="s">
        <v>401</v>
      </c>
      <c r="D161" s="953">
        <v>4746</v>
      </c>
      <c r="F161" s="944"/>
    </row>
    <row r="162" spans="1:6" ht="14.25" customHeight="1" x14ac:dyDescent="0.2">
      <c r="A162" s="950">
        <v>303020200400000</v>
      </c>
      <c r="B162" s="951" t="s">
        <v>1517</v>
      </c>
      <c r="C162" s="950" t="s">
        <v>401</v>
      </c>
      <c r="D162" s="953">
        <v>4873.05</v>
      </c>
      <c r="F162" s="944"/>
    </row>
    <row r="163" spans="1:6" ht="14.25" customHeight="1" x14ac:dyDescent="0.2">
      <c r="A163" s="949">
        <v>303020300000000</v>
      </c>
      <c r="B163" s="5102" t="s">
        <v>1532</v>
      </c>
      <c r="C163" s="5103"/>
      <c r="D163" s="5103"/>
      <c r="E163" s="5103"/>
      <c r="F163" s="5104"/>
    </row>
    <row r="164" spans="1:6" ht="14.25" customHeight="1" x14ac:dyDescent="0.2">
      <c r="A164" s="950">
        <v>303020300100000</v>
      </c>
      <c r="B164" s="951" t="s">
        <v>1533</v>
      </c>
      <c r="C164" s="950" t="s">
        <v>638</v>
      </c>
      <c r="D164" s="952">
        <v>183.32</v>
      </c>
      <c r="F164" s="944"/>
    </row>
    <row r="165" spans="1:6" ht="14.25" customHeight="1" x14ac:dyDescent="0.2">
      <c r="A165" s="950">
        <v>303020300200000</v>
      </c>
      <c r="B165" s="951" t="s">
        <v>1534</v>
      </c>
      <c r="C165" s="950" t="s">
        <v>638</v>
      </c>
      <c r="D165" s="952">
        <v>224.52</v>
      </c>
      <c r="F165" s="944"/>
    </row>
    <row r="166" spans="1:6" ht="14.25" customHeight="1" x14ac:dyDescent="0.2">
      <c r="A166" s="950">
        <v>303020300300000</v>
      </c>
      <c r="B166" s="951" t="s">
        <v>1535</v>
      </c>
      <c r="C166" s="950" t="s">
        <v>638</v>
      </c>
      <c r="D166" s="952">
        <v>289.25</v>
      </c>
      <c r="F166" s="944"/>
    </row>
    <row r="167" spans="1:6" ht="14.25" customHeight="1" x14ac:dyDescent="0.2">
      <c r="A167" s="950">
        <v>303020300400000</v>
      </c>
      <c r="B167" s="951" t="s">
        <v>1536</v>
      </c>
      <c r="C167" s="950" t="s">
        <v>638</v>
      </c>
      <c r="D167" s="952">
        <v>401.07</v>
      </c>
      <c r="F167" s="944"/>
    </row>
    <row r="168" spans="1:6" ht="14.25" customHeight="1" x14ac:dyDescent="0.2">
      <c r="A168" s="950">
        <v>303020300500000</v>
      </c>
      <c r="B168" s="951" t="s">
        <v>1537</v>
      </c>
      <c r="C168" s="950" t="s">
        <v>638</v>
      </c>
      <c r="D168" s="952">
        <v>571.73</v>
      </c>
      <c r="F168" s="944"/>
    </row>
    <row r="169" spans="1:6" ht="14.25" customHeight="1" x14ac:dyDescent="0.2">
      <c r="A169" s="950">
        <v>303020300600000</v>
      </c>
      <c r="B169" s="951" t="s">
        <v>1525</v>
      </c>
      <c r="C169" s="950" t="s">
        <v>638</v>
      </c>
      <c r="D169" s="952">
        <v>689.43</v>
      </c>
      <c r="F169" s="944"/>
    </row>
    <row r="170" spans="1:6" ht="14.25" customHeight="1" x14ac:dyDescent="0.2">
      <c r="A170" s="949">
        <v>303030000000000</v>
      </c>
      <c r="B170" s="5102" t="s">
        <v>1538</v>
      </c>
      <c r="C170" s="5103"/>
      <c r="D170" s="5103"/>
      <c r="E170" s="5103"/>
      <c r="F170" s="5104"/>
    </row>
    <row r="171" spans="1:6" ht="14.25" customHeight="1" x14ac:dyDescent="0.2">
      <c r="A171" s="949">
        <v>303030200000000</v>
      </c>
      <c r="B171" s="5102" t="s">
        <v>1539</v>
      </c>
      <c r="C171" s="5103"/>
      <c r="D171" s="5103"/>
      <c r="E171" s="5103"/>
      <c r="F171" s="5104"/>
    </row>
    <row r="172" spans="1:6" ht="14.25" customHeight="1" x14ac:dyDescent="0.2">
      <c r="A172" s="950">
        <v>303030200100000</v>
      </c>
      <c r="B172" s="951" t="s">
        <v>1540</v>
      </c>
      <c r="C172" s="950" t="s">
        <v>401</v>
      </c>
      <c r="D172" s="953">
        <v>6031.2</v>
      </c>
      <c r="F172" s="944"/>
    </row>
    <row r="173" spans="1:6" ht="14.25" customHeight="1" x14ac:dyDescent="0.2">
      <c r="A173" s="950">
        <v>303030200200000</v>
      </c>
      <c r="B173" s="951" t="s">
        <v>1541</v>
      </c>
      <c r="C173" s="950" t="s">
        <v>401</v>
      </c>
      <c r="D173" s="953">
        <v>8172.15</v>
      </c>
      <c r="F173" s="944"/>
    </row>
    <row r="174" spans="1:6" ht="14.25" customHeight="1" x14ac:dyDescent="0.2">
      <c r="A174" s="950">
        <v>303030200300000</v>
      </c>
      <c r="B174" s="951" t="s">
        <v>1542</v>
      </c>
      <c r="C174" s="950" t="s">
        <v>401</v>
      </c>
      <c r="D174" s="953">
        <v>10001.25</v>
      </c>
      <c r="F174" s="944"/>
    </row>
    <row r="175" spans="1:6" ht="14.25" customHeight="1" x14ac:dyDescent="0.2">
      <c r="A175" s="950">
        <v>303030200400000</v>
      </c>
      <c r="B175" s="951" t="s">
        <v>1543</v>
      </c>
      <c r="C175" s="950" t="s">
        <v>401</v>
      </c>
      <c r="D175" s="953">
        <v>13150.2</v>
      </c>
      <c r="F175" s="944"/>
    </row>
    <row r="176" spans="1:6" ht="14.25" customHeight="1" x14ac:dyDescent="0.2">
      <c r="A176" s="950">
        <v>303030200500000</v>
      </c>
      <c r="B176" s="951" t="s">
        <v>1544</v>
      </c>
      <c r="C176" s="950" t="s">
        <v>401</v>
      </c>
      <c r="D176" s="953">
        <v>13242.6</v>
      </c>
      <c r="F176" s="944"/>
    </row>
    <row r="177" spans="1:6" ht="14.25" customHeight="1" x14ac:dyDescent="0.2">
      <c r="A177" s="950">
        <v>303030200600000</v>
      </c>
      <c r="B177" s="951" t="s">
        <v>1545</v>
      </c>
      <c r="C177" s="950" t="s">
        <v>401</v>
      </c>
      <c r="D177" s="953">
        <v>19447.05</v>
      </c>
      <c r="F177" s="944"/>
    </row>
    <row r="178" spans="1:6" ht="14.25" customHeight="1" x14ac:dyDescent="0.2">
      <c r="A178" s="950">
        <v>303030200700000</v>
      </c>
      <c r="B178" s="951" t="s">
        <v>1546</v>
      </c>
      <c r="C178" s="950" t="s">
        <v>401</v>
      </c>
      <c r="D178" s="953">
        <v>26231.1</v>
      </c>
      <c r="F178" s="944"/>
    </row>
    <row r="179" spans="1:6" ht="14.25" customHeight="1" x14ac:dyDescent="0.2">
      <c r="A179" s="950">
        <v>303030200800000</v>
      </c>
      <c r="B179" s="951" t="s">
        <v>1547</v>
      </c>
      <c r="C179" s="950" t="s">
        <v>401</v>
      </c>
      <c r="D179" s="953">
        <v>42437.85</v>
      </c>
      <c r="F179" s="944"/>
    </row>
    <row r="180" spans="1:6" ht="14.25" customHeight="1" x14ac:dyDescent="0.2">
      <c r="A180" s="1012"/>
      <c r="F180" s="944"/>
    </row>
    <row r="181" spans="1:6" ht="14.25" customHeight="1" x14ac:dyDescent="0.2">
      <c r="A181" s="946">
        <v>304000000000000</v>
      </c>
      <c r="B181" s="947" t="s">
        <v>1548</v>
      </c>
      <c r="C181" s="948" t="s">
        <v>328</v>
      </c>
      <c r="D181" s="948" t="s">
        <v>97</v>
      </c>
      <c r="F181" s="944"/>
    </row>
    <row r="182" spans="1:6" ht="14.25" customHeight="1" x14ac:dyDescent="0.2">
      <c r="A182" s="949">
        <v>304020000000000</v>
      </c>
      <c r="B182" s="5102" t="s">
        <v>1549</v>
      </c>
      <c r="C182" s="5103"/>
      <c r="D182" s="5103"/>
      <c r="E182" s="5103"/>
      <c r="F182" s="5104"/>
    </row>
    <row r="183" spans="1:6" ht="14.25" customHeight="1" x14ac:dyDescent="0.2">
      <c r="A183" s="950">
        <v>304020100800000</v>
      </c>
      <c r="B183" s="951" t="s">
        <v>1550</v>
      </c>
      <c r="C183" s="950" t="s">
        <v>401</v>
      </c>
      <c r="D183" s="952">
        <v>110.4</v>
      </c>
      <c r="F183" s="944"/>
    </row>
    <row r="184" spans="1:6" ht="14.25" customHeight="1" x14ac:dyDescent="0.2">
      <c r="A184" s="950">
        <v>304020100900000</v>
      </c>
      <c r="B184" s="951" t="s">
        <v>1551</v>
      </c>
      <c r="C184" s="950" t="s">
        <v>401</v>
      </c>
      <c r="D184" s="952">
        <v>165.6</v>
      </c>
      <c r="F184" s="944"/>
    </row>
    <row r="185" spans="1:6" ht="14.25" customHeight="1" x14ac:dyDescent="0.2">
      <c r="A185" s="950">
        <v>304020101000000</v>
      </c>
      <c r="B185" s="951" t="s">
        <v>1552</v>
      </c>
      <c r="C185" s="950" t="s">
        <v>401</v>
      </c>
      <c r="D185" s="952">
        <v>243.8</v>
      </c>
      <c r="F185" s="944"/>
    </row>
    <row r="186" spans="1:6" ht="14.25" customHeight="1" x14ac:dyDescent="0.2">
      <c r="A186" s="950">
        <v>304020101100000</v>
      </c>
      <c r="B186" s="951" t="s">
        <v>1553</v>
      </c>
      <c r="C186" s="950" t="s">
        <v>401</v>
      </c>
      <c r="D186" s="952">
        <v>322</v>
      </c>
      <c r="F186" s="944"/>
    </row>
    <row r="187" spans="1:6" ht="14.25" customHeight="1" x14ac:dyDescent="0.2">
      <c r="A187" s="1012"/>
      <c r="F187" s="944"/>
    </row>
    <row r="188" spans="1:6" ht="14.25" customHeight="1" x14ac:dyDescent="0.2">
      <c r="A188" s="946">
        <v>306000000000000</v>
      </c>
      <c r="B188" s="947" t="s">
        <v>1554</v>
      </c>
      <c r="C188" s="948" t="s">
        <v>328</v>
      </c>
      <c r="D188" s="948" t="s">
        <v>97</v>
      </c>
      <c r="F188" s="944"/>
    </row>
    <row r="189" spans="1:6" ht="14.25" customHeight="1" x14ac:dyDescent="0.2">
      <c r="A189" s="950">
        <v>306010100100000</v>
      </c>
      <c r="B189" s="951" t="s">
        <v>1555</v>
      </c>
      <c r="C189" s="950" t="s">
        <v>401</v>
      </c>
      <c r="D189" s="952">
        <v>195</v>
      </c>
      <c r="F189" s="944"/>
    </row>
    <row r="190" spans="1:6" ht="14.25" customHeight="1" x14ac:dyDescent="0.2">
      <c r="A190" s="950">
        <v>306010100200000</v>
      </c>
      <c r="B190" s="951" t="s">
        <v>1556</v>
      </c>
      <c r="C190" s="950" t="s">
        <v>401</v>
      </c>
      <c r="D190" s="952">
        <v>355</v>
      </c>
      <c r="F190" s="944"/>
    </row>
    <row r="191" spans="1:6" ht="14.25" customHeight="1" x14ac:dyDescent="0.2">
      <c r="A191" s="950">
        <v>306010100300000</v>
      </c>
      <c r="B191" s="951" t="s">
        <v>1557</v>
      </c>
      <c r="C191" s="950" t="s">
        <v>401</v>
      </c>
      <c r="D191" s="952">
        <v>515</v>
      </c>
      <c r="F191" s="944"/>
    </row>
    <row r="192" spans="1:6" ht="14.25" customHeight="1" x14ac:dyDescent="0.2">
      <c r="A192" s="950">
        <v>306010100400000</v>
      </c>
      <c r="B192" s="951" t="s">
        <v>1558</v>
      </c>
      <c r="C192" s="950" t="s">
        <v>401</v>
      </c>
      <c r="D192" s="952">
        <v>225</v>
      </c>
      <c r="F192" s="944"/>
    </row>
    <row r="193" spans="1:6" ht="14.25" customHeight="1" x14ac:dyDescent="0.2">
      <c r="A193" s="950">
        <v>306010100500000</v>
      </c>
      <c r="B193" s="951" t="s">
        <v>1559</v>
      </c>
      <c r="C193" s="950" t="s">
        <v>401</v>
      </c>
      <c r="D193" s="952">
        <v>415</v>
      </c>
      <c r="F193" s="944"/>
    </row>
    <row r="194" spans="1:6" ht="14.25" customHeight="1" x14ac:dyDescent="0.2">
      <c r="A194" s="950">
        <v>306010100600000</v>
      </c>
      <c r="B194" s="951" t="s">
        <v>1560</v>
      </c>
      <c r="C194" s="950" t="s">
        <v>401</v>
      </c>
      <c r="D194" s="952">
        <v>595</v>
      </c>
      <c r="F194" s="944"/>
    </row>
    <row r="195" spans="1:6" ht="14.25" customHeight="1" x14ac:dyDescent="0.2">
      <c r="A195" s="1012"/>
      <c r="F195" s="944"/>
    </row>
    <row r="196" spans="1:6" ht="14.25" customHeight="1" x14ac:dyDescent="0.2">
      <c r="A196" s="946">
        <v>307000000000000</v>
      </c>
      <c r="B196" s="947" t="s">
        <v>1561</v>
      </c>
      <c r="C196" s="948" t="s">
        <v>328</v>
      </c>
      <c r="D196" s="948" t="s">
        <v>97</v>
      </c>
      <c r="F196" s="944"/>
    </row>
    <row r="197" spans="1:6" ht="14.25" customHeight="1" x14ac:dyDescent="0.2">
      <c r="A197" s="949">
        <v>307010000000000</v>
      </c>
      <c r="B197" s="5102" t="s">
        <v>1562</v>
      </c>
      <c r="C197" s="5103"/>
      <c r="D197" s="5103"/>
      <c r="E197" s="5103"/>
      <c r="F197" s="5104"/>
    </row>
    <row r="198" spans="1:6" ht="14.25" customHeight="1" x14ac:dyDescent="0.2">
      <c r="A198" s="950">
        <v>307010100500000</v>
      </c>
      <c r="B198" s="951" t="s">
        <v>1563</v>
      </c>
      <c r="C198" s="950" t="s">
        <v>432</v>
      </c>
      <c r="D198" s="952">
        <v>431.48</v>
      </c>
      <c r="F198" s="944"/>
    </row>
    <row r="199" spans="1:6" ht="14.25" customHeight="1" x14ac:dyDescent="0.2">
      <c r="A199" s="950">
        <v>307010100600000</v>
      </c>
      <c r="B199" s="951" t="s">
        <v>1564</v>
      </c>
      <c r="C199" s="950" t="s">
        <v>432</v>
      </c>
      <c r="D199" s="952">
        <v>443.35</v>
      </c>
      <c r="F199" s="944"/>
    </row>
    <row r="200" spans="1:6" ht="14.25" customHeight="1" x14ac:dyDescent="0.2">
      <c r="A200" s="950">
        <v>307010100700000</v>
      </c>
      <c r="B200" s="951" t="s">
        <v>1565</v>
      </c>
      <c r="C200" s="950" t="s">
        <v>432</v>
      </c>
      <c r="D200" s="952">
        <v>490.85</v>
      </c>
      <c r="F200" s="944"/>
    </row>
    <row r="201" spans="1:6" ht="14.25" customHeight="1" x14ac:dyDescent="0.2">
      <c r="A201" s="950">
        <v>307010100800000</v>
      </c>
      <c r="B201" s="951" t="s">
        <v>1566</v>
      </c>
      <c r="C201" s="950" t="s">
        <v>432</v>
      </c>
      <c r="D201" s="952">
        <v>498.77</v>
      </c>
      <c r="F201" s="944"/>
    </row>
    <row r="202" spans="1:6" ht="14.25" customHeight="1" x14ac:dyDescent="0.2">
      <c r="A202" s="950">
        <v>307010100900000</v>
      </c>
      <c r="B202" s="951" t="s">
        <v>1567</v>
      </c>
      <c r="C202" s="950" t="s">
        <v>432</v>
      </c>
      <c r="D202" s="952">
        <v>573.98</v>
      </c>
      <c r="F202" s="944"/>
    </row>
    <row r="203" spans="1:6" ht="14.25" customHeight="1" x14ac:dyDescent="0.2">
      <c r="A203" s="950">
        <v>307010101000000</v>
      </c>
      <c r="B203" s="951" t="s">
        <v>1568</v>
      </c>
      <c r="C203" s="950" t="s">
        <v>432</v>
      </c>
      <c r="D203" s="952">
        <v>581.9</v>
      </c>
      <c r="F203" s="944"/>
    </row>
    <row r="204" spans="1:6" ht="14.25" customHeight="1" x14ac:dyDescent="0.2">
      <c r="A204" s="1012"/>
      <c r="F204" s="944"/>
    </row>
    <row r="205" spans="1:6" ht="14.25" customHeight="1" x14ac:dyDescent="0.2">
      <c r="A205" s="946">
        <v>308000000000000</v>
      </c>
      <c r="B205" s="947" t="s">
        <v>1569</v>
      </c>
      <c r="C205" s="948" t="s">
        <v>328</v>
      </c>
      <c r="D205" s="948" t="s">
        <v>97</v>
      </c>
      <c r="F205" s="944"/>
    </row>
    <row r="206" spans="1:6" ht="14.25" customHeight="1" x14ac:dyDescent="0.2">
      <c r="A206" s="949">
        <v>308010000000000</v>
      </c>
      <c r="B206" s="5102" t="s">
        <v>1570</v>
      </c>
      <c r="C206" s="5103"/>
      <c r="D206" s="5103"/>
      <c r="E206" s="5103"/>
      <c r="F206" s="5104"/>
    </row>
    <row r="207" spans="1:6" ht="14.25" customHeight="1" x14ac:dyDescent="0.2">
      <c r="A207" s="950">
        <v>308010101500000</v>
      </c>
      <c r="B207" s="951" t="s">
        <v>1571</v>
      </c>
      <c r="C207" s="950" t="s">
        <v>401</v>
      </c>
      <c r="D207" s="952">
        <v>220.66</v>
      </c>
      <c r="F207" s="944"/>
    </row>
    <row r="208" spans="1:6" ht="14.25" customHeight="1" x14ac:dyDescent="0.2">
      <c r="A208" s="950">
        <v>308010101600000</v>
      </c>
      <c r="B208" s="951" t="s">
        <v>1572</v>
      </c>
      <c r="C208" s="950" t="s">
        <v>401</v>
      </c>
      <c r="D208" s="952">
        <v>224.4</v>
      </c>
      <c r="F208" s="944"/>
    </row>
    <row r="209" spans="1:6" ht="14.25" customHeight="1" x14ac:dyDescent="0.2">
      <c r="A209" s="950">
        <v>308010101700000</v>
      </c>
      <c r="B209" s="951" t="s">
        <v>1573</v>
      </c>
      <c r="C209" s="950" t="s">
        <v>401</v>
      </c>
      <c r="D209" s="952">
        <v>261.8</v>
      </c>
      <c r="F209" s="944"/>
    </row>
    <row r="210" spans="1:6" ht="14.25" customHeight="1" x14ac:dyDescent="0.2">
      <c r="A210" s="950">
        <v>308010101800000</v>
      </c>
      <c r="B210" s="951" t="s">
        <v>1574</v>
      </c>
      <c r="C210" s="950" t="s">
        <v>401</v>
      </c>
      <c r="D210" s="952">
        <v>292.60000000000002</v>
      </c>
      <c r="F210" s="944"/>
    </row>
    <row r="211" spans="1:6" ht="14.25" customHeight="1" x14ac:dyDescent="0.2">
      <c r="A211" s="950">
        <v>308010101900000</v>
      </c>
      <c r="B211" s="951" t="s">
        <v>1575</v>
      </c>
      <c r="C211" s="950" t="s">
        <v>401</v>
      </c>
      <c r="D211" s="952">
        <v>330.22</v>
      </c>
      <c r="F211" s="944"/>
    </row>
    <row r="212" spans="1:6" ht="14.25" customHeight="1" x14ac:dyDescent="0.2">
      <c r="A212" s="950">
        <v>308010102000000</v>
      </c>
      <c r="B212" s="951" t="s">
        <v>1576</v>
      </c>
      <c r="C212" s="950" t="s">
        <v>401</v>
      </c>
      <c r="D212" s="952">
        <v>334.4</v>
      </c>
      <c r="F212" s="944"/>
    </row>
    <row r="213" spans="1:6" ht="14.25" customHeight="1" x14ac:dyDescent="0.2">
      <c r="A213" s="950">
        <v>308010102100000</v>
      </c>
      <c r="B213" s="951" t="s">
        <v>1577</v>
      </c>
      <c r="C213" s="950" t="s">
        <v>401</v>
      </c>
      <c r="D213" s="952">
        <v>237.6</v>
      </c>
      <c r="F213" s="944"/>
    </row>
    <row r="214" spans="1:6" ht="14.25" customHeight="1" x14ac:dyDescent="0.2">
      <c r="A214" s="950">
        <v>308010102200000</v>
      </c>
      <c r="B214" s="951" t="s">
        <v>1578</v>
      </c>
      <c r="C214" s="950" t="s">
        <v>401</v>
      </c>
      <c r="D214" s="952">
        <v>277.2</v>
      </c>
      <c r="F214" s="944"/>
    </row>
    <row r="215" spans="1:6" ht="14.25" customHeight="1" x14ac:dyDescent="0.2">
      <c r="A215" s="950">
        <v>308010102300000</v>
      </c>
      <c r="B215" s="951" t="s">
        <v>1579</v>
      </c>
      <c r="C215" s="950" t="s">
        <v>401</v>
      </c>
      <c r="D215" s="952">
        <v>312.83999999999997</v>
      </c>
      <c r="F215" s="944"/>
    </row>
    <row r="216" spans="1:6" ht="14.25" customHeight="1" x14ac:dyDescent="0.2">
      <c r="A216" s="950">
        <v>308010102400000</v>
      </c>
      <c r="B216" s="951" t="s">
        <v>1580</v>
      </c>
      <c r="C216" s="950" t="s">
        <v>401</v>
      </c>
      <c r="D216" s="952">
        <v>316.8</v>
      </c>
      <c r="F216" s="944"/>
    </row>
    <row r="217" spans="1:6" ht="14.25" customHeight="1" x14ac:dyDescent="0.2">
      <c r="A217" s="950">
        <v>308010102500000</v>
      </c>
      <c r="B217" s="951" t="s">
        <v>1581</v>
      </c>
      <c r="C217" s="950" t="s">
        <v>401</v>
      </c>
      <c r="D217" s="952">
        <v>364.98</v>
      </c>
      <c r="F217" s="944"/>
    </row>
    <row r="218" spans="1:6" ht="14.25" customHeight="1" x14ac:dyDescent="0.2">
      <c r="A218" s="950">
        <v>308010102600000</v>
      </c>
      <c r="B218" s="951" t="s">
        <v>1582</v>
      </c>
      <c r="C218" s="950" t="s">
        <v>401</v>
      </c>
      <c r="D218" s="952">
        <v>369.6</v>
      </c>
      <c r="F218" s="944"/>
    </row>
    <row r="219" spans="1:6" ht="14.25" customHeight="1" x14ac:dyDescent="0.2">
      <c r="A219" s="950">
        <v>308010102700000</v>
      </c>
      <c r="B219" s="951" t="s">
        <v>1583</v>
      </c>
      <c r="C219" s="950" t="s">
        <v>401</v>
      </c>
      <c r="D219" s="952">
        <v>415.8</v>
      </c>
      <c r="F219" s="944"/>
    </row>
    <row r="220" spans="1:6" ht="14.25" customHeight="1" x14ac:dyDescent="0.2">
      <c r="A220" s="950">
        <v>308010102800000</v>
      </c>
      <c r="B220" s="951" t="s">
        <v>1584</v>
      </c>
      <c r="C220" s="950" t="s">
        <v>401</v>
      </c>
      <c r="D220" s="952">
        <v>462</v>
      </c>
      <c r="F220" s="944"/>
    </row>
    <row r="221" spans="1:6" ht="14.25" customHeight="1" x14ac:dyDescent="0.2">
      <c r="A221" s="1012"/>
      <c r="F221" s="944"/>
    </row>
    <row r="222" spans="1:6" ht="14.25" customHeight="1" x14ac:dyDescent="0.2">
      <c r="A222" s="946">
        <v>400000000000000</v>
      </c>
      <c r="B222" s="947" t="s">
        <v>1585</v>
      </c>
      <c r="C222" s="948" t="s">
        <v>328</v>
      </c>
      <c r="D222" s="948" t="s">
        <v>97</v>
      </c>
      <c r="F222" s="944"/>
    </row>
    <row r="223" spans="1:6" ht="14.25" customHeight="1" x14ac:dyDescent="0.2">
      <c r="A223" s="949">
        <v>401000000000000</v>
      </c>
      <c r="B223" s="5102" t="s">
        <v>384</v>
      </c>
      <c r="C223" s="5103"/>
      <c r="D223" s="5103"/>
      <c r="E223" s="5103"/>
      <c r="F223" s="5104"/>
    </row>
    <row r="224" spans="1:6" ht="14.25" customHeight="1" x14ac:dyDescent="0.2">
      <c r="A224" s="949">
        <v>401010000000000</v>
      </c>
      <c r="B224" s="5102" t="s">
        <v>386</v>
      </c>
      <c r="C224" s="5103"/>
      <c r="D224" s="5103"/>
      <c r="E224" s="5103"/>
      <c r="F224" s="5104"/>
    </row>
    <row r="225" spans="1:6" ht="14.25" customHeight="1" x14ac:dyDescent="0.2">
      <c r="A225" s="949">
        <v>401010100000000</v>
      </c>
      <c r="B225" s="5102" t="s">
        <v>387</v>
      </c>
      <c r="C225" s="5103"/>
      <c r="D225" s="5103"/>
      <c r="E225" s="5103"/>
      <c r="F225" s="5104"/>
    </row>
    <row r="226" spans="1:6" ht="14.25" customHeight="1" x14ac:dyDescent="0.2">
      <c r="A226" s="950">
        <v>401010100100000</v>
      </c>
      <c r="B226" s="951" t="s">
        <v>388</v>
      </c>
      <c r="C226" s="950" t="s">
        <v>389</v>
      </c>
      <c r="D226" s="953">
        <v>21600</v>
      </c>
      <c r="F226" s="944"/>
    </row>
    <row r="227" spans="1:6" ht="14.25" customHeight="1" x14ac:dyDescent="0.2">
      <c r="A227" s="950">
        <v>401010100200000</v>
      </c>
      <c r="B227" s="951" t="s">
        <v>390</v>
      </c>
      <c r="C227" s="950" t="s">
        <v>389</v>
      </c>
      <c r="D227" s="953">
        <v>20850</v>
      </c>
      <c r="F227" s="944"/>
    </row>
    <row r="228" spans="1:6" ht="14.25" customHeight="1" x14ac:dyDescent="0.2">
      <c r="A228" s="950">
        <v>401010100300000</v>
      </c>
      <c r="B228" s="951" t="s">
        <v>391</v>
      </c>
      <c r="C228" s="950" t="s">
        <v>389</v>
      </c>
      <c r="D228" s="953">
        <v>20500</v>
      </c>
      <c r="F228" s="944"/>
    </row>
    <row r="229" spans="1:6" ht="14.25" customHeight="1" x14ac:dyDescent="0.2">
      <c r="A229" s="950">
        <v>401010100400000</v>
      </c>
      <c r="B229" s="951" t="s">
        <v>392</v>
      </c>
      <c r="C229" s="950" t="s">
        <v>389</v>
      </c>
      <c r="D229" s="953">
        <v>20300</v>
      </c>
      <c r="F229" s="944"/>
    </row>
    <row r="230" spans="1:6" ht="14.25" customHeight="1" x14ac:dyDescent="0.2">
      <c r="A230" s="950">
        <v>401010100500000</v>
      </c>
      <c r="B230" s="951" t="s">
        <v>393</v>
      </c>
      <c r="C230" s="950" t="s">
        <v>389</v>
      </c>
      <c r="D230" s="953">
        <v>20400</v>
      </c>
      <c r="F230" s="944"/>
    </row>
    <row r="231" spans="1:6" ht="14.25" customHeight="1" x14ac:dyDescent="0.2">
      <c r="A231" s="950">
        <v>401010100600000</v>
      </c>
      <c r="B231" s="951" t="s">
        <v>394</v>
      </c>
      <c r="C231" s="950" t="s">
        <v>389</v>
      </c>
      <c r="D231" s="953">
        <v>20400</v>
      </c>
      <c r="F231" s="944"/>
    </row>
    <row r="232" spans="1:6" ht="14.25" customHeight="1" x14ac:dyDescent="0.2">
      <c r="A232" s="949">
        <v>401020000000000</v>
      </c>
      <c r="B232" s="5102" t="s">
        <v>395</v>
      </c>
      <c r="C232" s="5103"/>
      <c r="D232" s="5103"/>
      <c r="E232" s="5103"/>
      <c r="F232" s="5104"/>
    </row>
    <row r="233" spans="1:6" ht="14.25" customHeight="1" x14ac:dyDescent="0.2">
      <c r="A233" s="949">
        <v>401020200000000</v>
      </c>
      <c r="B233" s="5102" t="s">
        <v>396</v>
      </c>
      <c r="C233" s="5103"/>
      <c r="D233" s="5103"/>
      <c r="E233" s="5103"/>
      <c r="F233" s="5104"/>
    </row>
    <row r="234" spans="1:6" ht="14.25" customHeight="1" x14ac:dyDescent="0.2">
      <c r="A234" s="950">
        <v>401020200200000</v>
      </c>
      <c r="B234" s="951" t="s">
        <v>391</v>
      </c>
      <c r="C234" s="950" t="s">
        <v>389</v>
      </c>
      <c r="D234" s="953">
        <v>20950</v>
      </c>
      <c r="F234" s="944"/>
    </row>
    <row r="235" spans="1:6" ht="14.25" customHeight="1" x14ac:dyDescent="0.2">
      <c r="A235" s="950">
        <v>401020200300000</v>
      </c>
      <c r="B235" s="951" t="s">
        <v>5093</v>
      </c>
      <c r="C235" s="950" t="s">
        <v>389</v>
      </c>
      <c r="D235" s="953">
        <v>20750</v>
      </c>
      <c r="F235" s="944"/>
    </row>
    <row r="236" spans="1:6" ht="14.25" customHeight="1" x14ac:dyDescent="0.2">
      <c r="A236" s="950">
        <v>401020200400000</v>
      </c>
      <c r="B236" s="951" t="s">
        <v>5094</v>
      </c>
      <c r="C236" s="950" t="s">
        <v>389</v>
      </c>
      <c r="D236" s="953">
        <v>20750</v>
      </c>
      <c r="F236" s="944"/>
    </row>
    <row r="237" spans="1:6" ht="14.25" customHeight="1" x14ac:dyDescent="0.2">
      <c r="A237" s="950">
        <v>401020200500000</v>
      </c>
      <c r="B237" s="951" t="s">
        <v>394</v>
      </c>
      <c r="C237" s="950" t="s">
        <v>389</v>
      </c>
      <c r="D237" s="953">
        <v>20750</v>
      </c>
      <c r="F237" s="944"/>
    </row>
    <row r="238" spans="1:6" ht="14.25" customHeight="1" x14ac:dyDescent="0.2">
      <c r="A238" s="950">
        <v>401020200600000</v>
      </c>
      <c r="B238" s="951" t="s">
        <v>5095</v>
      </c>
      <c r="C238" s="950" t="s">
        <v>389</v>
      </c>
      <c r="D238" s="953">
        <v>20850</v>
      </c>
      <c r="F238" s="944"/>
    </row>
    <row r="239" spans="1:6" ht="14.25" customHeight="1" x14ac:dyDescent="0.2">
      <c r="A239" s="950">
        <v>401020200700000</v>
      </c>
      <c r="B239" s="951" t="s">
        <v>5096</v>
      </c>
      <c r="C239" s="950" t="s">
        <v>389</v>
      </c>
      <c r="D239" s="953">
        <v>20850</v>
      </c>
      <c r="F239" s="944"/>
    </row>
    <row r="240" spans="1:6" ht="14.25" customHeight="1" x14ac:dyDescent="0.2">
      <c r="A240" s="950">
        <v>401020202300000</v>
      </c>
      <c r="B240" s="951" t="s">
        <v>1587</v>
      </c>
      <c r="C240" s="950" t="s">
        <v>389</v>
      </c>
      <c r="D240" s="953">
        <v>20350</v>
      </c>
      <c r="F240" s="944"/>
    </row>
    <row r="241" spans="1:6" ht="14.25" customHeight="1" x14ac:dyDescent="0.2">
      <c r="A241" s="950">
        <v>401020202400000</v>
      </c>
      <c r="B241" s="951" t="s">
        <v>1588</v>
      </c>
      <c r="C241" s="950" t="s">
        <v>389</v>
      </c>
      <c r="D241" s="953">
        <v>20150</v>
      </c>
      <c r="F241" s="944"/>
    </row>
    <row r="242" spans="1:6" ht="14.25" customHeight="1" x14ac:dyDescent="0.2">
      <c r="A242" s="950">
        <v>401020202500000</v>
      </c>
      <c r="B242" s="951" t="s">
        <v>1589</v>
      </c>
      <c r="C242" s="950" t="s">
        <v>389</v>
      </c>
      <c r="D242" s="953">
        <v>20150</v>
      </c>
      <c r="F242" s="944"/>
    </row>
    <row r="243" spans="1:6" ht="14.25" customHeight="1" x14ac:dyDescent="0.2">
      <c r="A243" s="950">
        <v>401020202600000</v>
      </c>
      <c r="B243" s="951" t="s">
        <v>1590</v>
      </c>
      <c r="C243" s="950" t="s">
        <v>389</v>
      </c>
      <c r="D243" s="953">
        <v>20150</v>
      </c>
      <c r="F243" s="944"/>
    </row>
    <row r="244" spans="1:6" ht="14.25" customHeight="1" x14ac:dyDescent="0.2">
      <c r="A244" s="950">
        <v>401020202700000</v>
      </c>
      <c r="B244" s="951" t="s">
        <v>1591</v>
      </c>
      <c r="C244" s="950" t="s">
        <v>389</v>
      </c>
      <c r="D244" s="953">
        <v>20150</v>
      </c>
      <c r="F244" s="944"/>
    </row>
    <row r="245" spans="1:6" ht="14.25" customHeight="1" x14ac:dyDescent="0.2">
      <c r="A245" s="950">
        <v>401020202800000</v>
      </c>
      <c r="B245" s="951" t="s">
        <v>1592</v>
      </c>
      <c r="C245" s="950" t="s">
        <v>389</v>
      </c>
      <c r="D245" s="953">
        <v>20150</v>
      </c>
      <c r="F245" s="944"/>
    </row>
    <row r="246" spans="1:6" ht="14.25" customHeight="1" x14ac:dyDescent="0.2">
      <c r="A246" s="949">
        <v>401020300000000</v>
      </c>
      <c r="B246" s="5102" t="s">
        <v>397</v>
      </c>
      <c r="C246" s="5103"/>
      <c r="D246" s="5103"/>
      <c r="E246" s="5103"/>
      <c r="F246" s="5104"/>
    </row>
    <row r="247" spans="1:6" ht="14.25" customHeight="1" x14ac:dyDescent="0.2">
      <c r="A247" s="950">
        <v>401020301600000</v>
      </c>
      <c r="B247" s="951" t="s">
        <v>1586</v>
      </c>
      <c r="C247" s="950" t="s">
        <v>389</v>
      </c>
      <c r="D247" s="953">
        <v>21100</v>
      </c>
      <c r="F247" s="944"/>
    </row>
    <row r="248" spans="1:6" ht="14.25" customHeight="1" x14ac:dyDescent="0.2">
      <c r="A248" s="950">
        <v>401020301700000</v>
      </c>
      <c r="B248" s="951" t="s">
        <v>1587</v>
      </c>
      <c r="C248" s="950" t="s">
        <v>389</v>
      </c>
      <c r="D248" s="953">
        <v>20700</v>
      </c>
      <c r="F248" s="944"/>
    </row>
    <row r="249" spans="1:6" ht="14.25" customHeight="1" x14ac:dyDescent="0.2">
      <c r="A249" s="950">
        <v>401020301800000</v>
      </c>
      <c r="B249" s="951" t="s">
        <v>1588</v>
      </c>
      <c r="C249" s="950" t="s">
        <v>389</v>
      </c>
      <c r="D249" s="953">
        <v>20500</v>
      </c>
      <c r="F249" s="944"/>
    </row>
    <row r="250" spans="1:6" ht="14.25" customHeight="1" x14ac:dyDescent="0.2">
      <c r="A250" s="950">
        <v>401020301900000</v>
      </c>
      <c r="B250" s="951" t="s">
        <v>1589</v>
      </c>
      <c r="C250" s="950" t="s">
        <v>389</v>
      </c>
      <c r="D250" s="953">
        <v>20500</v>
      </c>
      <c r="F250" s="944"/>
    </row>
    <row r="251" spans="1:6" ht="14.25" customHeight="1" x14ac:dyDescent="0.2">
      <c r="A251" s="950">
        <v>401020302000000</v>
      </c>
      <c r="B251" s="951" t="s">
        <v>1590</v>
      </c>
      <c r="C251" s="950" t="s">
        <v>389</v>
      </c>
      <c r="D251" s="953">
        <v>20500</v>
      </c>
      <c r="F251" s="944"/>
    </row>
    <row r="252" spans="1:6" ht="14.25" customHeight="1" x14ac:dyDescent="0.2">
      <c r="A252" s="950">
        <v>401020302100000</v>
      </c>
      <c r="B252" s="951" t="s">
        <v>1591</v>
      </c>
      <c r="C252" s="950" t="s">
        <v>389</v>
      </c>
      <c r="D252" s="953">
        <v>20500</v>
      </c>
      <c r="F252" s="944"/>
    </row>
    <row r="253" spans="1:6" ht="14.25" customHeight="1" x14ac:dyDescent="0.2">
      <c r="A253" s="950">
        <v>401020302200000</v>
      </c>
      <c r="B253" s="951" t="s">
        <v>1592</v>
      </c>
      <c r="C253" s="950" t="s">
        <v>389</v>
      </c>
      <c r="D253" s="953">
        <v>20500</v>
      </c>
      <c r="F253" s="944"/>
    </row>
    <row r="254" spans="1:6" ht="14.25" customHeight="1" x14ac:dyDescent="0.2">
      <c r="A254" s="949">
        <v>401030000000000</v>
      </c>
      <c r="B254" s="5102" t="s">
        <v>6934</v>
      </c>
      <c r="C254" s="5103"/>
      <c r="D254" s="5103"/>
      <c r="E254" s="5103"/>
      <c r="F254" s="5104"/>
    </row>
    <row r="255" spans="1:6" ht="14.25" customHeight="1" x14ac:dyDescent="0.2">
      <c r="A255" s="950">
        <v>401030100400000</v>
      </c>
      <c r="B255" s="951" t="s">
        <v>6935</v>
      </c>
      <c r="C255" s="950" t="s">
        <v>2071</v>
      </c>
      <c r="D255" s="952">
        <v>69.13</v>
      </c>
      <c r="F255" s="944"/>
    </row>
    <row r="256" spans="1:6" ht="14.25" customHeight="1" x14ac:dyDescent="0.2">
      <c r="A256" s="949">
        <v>402010000000000</v>
      </c>
      <c r="B256" s="5102" t="s">
        <v>399</v>
      </c>
      <c r="C256" s="5103"/>
      <c r="D256" s="5103"/>
      <c r="E256" s="5103"/>
      <c r="F256" s="5104"/>
    </row>
    <row r="257" spans="1:6" ht="14.25" customHeight="1" x14ac:dyDescent="0.2">
      <c r="A257" s="950">
        <v>402010100200000</v>
      </c>
      <c r="B257" s="951" t="s">
        <v>400</v>
      </c>
      <c r="C257" s="950" t="s">
        <v>401</v>
      </c>
      <c r="D257" s="952">
        <v>328.92</v>
      </c>
      <c r="F257" s="944"/>
    </row>
    <row r="258" spans="1:6" ht="14.25" customHeight="1" x14ac:dyDescent="0.2">
      <c r="A258" s="950">
        <v>402010100300000</v>
      </c>
      <c r="B258" s="951" t="s">
        <v>402</v>
      </c>
      <c r="C258" s="950" t="s">
        <v>401</v>
      </c>
      <c r="D258" s="952">
        <v>427.52</v>
      </c>
      <c r="F258" s="944"/>
    </row>
    <row r="259" spans="1:6" ht="14.25" customHeight="1" x14ac:dyDescent="0.2">
      <c r="A259" s="950">
        <v>402010100400000</v>
      </c>
      <c r="B259" s="951" t="s">
        <v>403</v>
      </c>
      <c r="C259" s="950" t="s">
        <v>401</v>
      </c>
      <c r="D259" s="952">
        <v>618.41999999999996</v>
      </c>
      <c r="F259" s="944"/>
    </row>
    <row r="260" spans="1:6" ht="14.25" customHeight="1" x14ac:dyDescent="0.2">
      <c r="A260" s="950">
        <v>402010100500000</v>
      </c>
      <c r="B260" s="951" t="s">
        <v>404</v>
      </c>
      <c r="C260" s="950" t="s">
        <v>401</v>
      </c>
      <c r="D260" s="952">
        <v>851.79</v>
      </c>
      <c r="F260" s="944"/>
    </row>
    <row r="261" spans="1:6" ht="14.25" customHeight="1" x14ac:dyDescent="0.2">
      <c r="A261" s="950">
        <v>402010100600000</v>
      </c>
      <c r="B261" s="951" t="s">
        <v>405</v>
      </c>
      <c r="C261" s="950" t="s">
        <v>401</v>
      </c>
      <c r="D261" s="952">
        <v>974.81</v>
      </c>
      <c r="F261" s="944"/>
    </row>
    <row r="262" spans="1:6" ht="14.25" customHeight="1" x14ac:dyDescent="0.2">
      <c r="A262" s="950">
        <v>402010101000000</v>
      </c>
      <c r="B262" s="951" t="s">
        <v>406</v>
      </c>
      <c r="C262" s="950" t="s">
        <v>401</v>
      </c>
      <c r="D262" s="953">
        <v>1895.4</v>
      </c>
      <c r="F262" s="944"/>
    </row>
    <row r="263" spans="1:6" ht="14.25" customHeight="1" x14ac:dyDescent="0.2">
      <c r="A263" s="949">
        <v>402020000000000</v>
      </c>
      <c r="B263" s="5102" t="s">
        <v>407</v>
      </c>
      <c r="C263" s="5103"/>
      <c r="D263" s="5103"/>
      <c r="E263" s="5103"/>
      <c r="F263" s="5104"/>
    </row>
    <row r="264" spans="1:6" ht="14.25" customHeight="1" x14ac:dyDescent="0.2">
      <c r="A264" s="950">
        <v>402020100100000</v>
      </c>
      <c r="B264" s="951" t="s">
        <v>408</v>
      </c>
      <c r="C264" s="950" t="s">
        <v>401</v>
      </c>
      <c r="D264" s="952">
        <v>980.96</v>
      </c>
      <c r="F264" s="944"/>
    </row>
    <row r="265" spans="1:6" ht="14.25" customHeight="1" x14ac:dyDescent="0.2">
      <c r="A265" s="950">
        <v>402020100200000</v>
      </c>
      <c r="B265" s="951" t="s">
        <v>409</v>
      </c>
      <c r="C265" s="950" t="s">
        <v>401</v>
      </c>
      <c r="D265" s="953">
        <v>1340.08</v>
      </c>
      <c r="F265" s="944"/>
    </row>
    <row r="266" spans="1:6" ht="14.25" customHeight="1" x14ac:dyDescent="0.2">
      <c r="A266" s="949">
        <v>402040000000000</v>
      </c>
      <c r="B266" s="5102" t="s">
        <v>410</v>
      </c>
      <c r="C266" s="5103"/>
      <c r="D266" s="5103"/>
      <c r="E266" s="5103"/>
      <c r="F266" s="5104"/>
    </row>
    <row r="267" spans="1:6" ht="14.25" customHeight="1" x14ac:dyDescent="0.2">
      <c r="A267" s="949">
        <v>402040100000000</v>
      </c>
      <c r="B267" s="5102" t="s">
        <v>411</v>
      </c>
      <c r="C267" s="5103"/>
      <c r="D267" s="5103"/>
      <c r="E267" s="5103"/>
      <c r="F267" s="5104"/>
    </row>
    <row r="268" spans="1:6" ht="14.25" customHeight="1" x14ac:dyDescent="0.2">
      <c r="A268" s="950">
        <v>402040100400000</v>
      </c>
      <c r="B268" s="951" t="s">
        <v>412</v>
      </c>
      <c r="C268" s="950" t="s">
        <v>401</v>
      </c>
      <c r="D268" s="952">
        <v>625</v>
      </c>
      <c r="F268" s="944"/>
    </row>
    <row r="269" spans="1:6" ht="14.25" customHeight="1" x14ac:dyDescent="0.2">
      <c r="A269" s="950">
        <v>402040100800000</v>
      </c>
      <c r="B269" s="951" t="s">
        <v>413</v>
      </c>
      <c r="C269" s="950" t="s">
        <v>401</v>
      </c>
      <c r="D269" s="952">
        <v>820</v>
      </c>
      <c r="F269" s="944"/>
    </row>
    <row r="270" spans="1:6" ht="14.25" customHeight="1" x14ac:dyDescent="0.2">
      <c r="A270" s="949">
        <v>402040200000000</v>
      </c>
      <c r="B270" s="5102" t="s">
        <v>414</v>
      </c>
      <c r="C270" s="5103"/>
      <c r="D270" s="5103"/>
      <c r="E270" s="5103"/>
      <c r="F270" s="5104"/>
    </row>
    <row r="271" spans="1:6" ht="14.25" customHeight="1" x14ac:dyDescent="0.2">
      <c r="A271" s="950">
        <v>402040200100000</v>
      </c>
      <c r="B271" s="951" t="s">
        <v>415</v>
      </c>
      <c r="C271" s="950" t="s">
        <v>401</v>
      </c>
      <c r="D271" s="952">
        <v>455.62</v>
      </c>
      <c r="F271" s="944"/>
    </row>
    <row r="272" spans="1:6" ht="14.25" customHeight="1" x14ac:dyDescent="0.2">
      <c r="A272" s="950">
        <v>402040200300000</v>
      </c>
      <c r="B272" s="951" t="s">
        <v>416</v>
      </c>
      <c r="C272" s="950" t="s">
        <v>401</v>
      </c>
      <c r="D272" s="952">
        <v>576.73</v>
      </c>
      <c r="F272" s="944"/>
    </row>
    <row r="273" spans="1:6" ht="14.25" customHeight="1" x14ac:dyDescent="0.2">
      <c r="A273" s="950">
        <v>402040200400000</v>
      </c>
      <c r="B273" s="951" t="s">
        <v>417</v>
      </c>
      <c r="C273" s="950" t="s">
        <v>401</v>
      </c>
      <c r="D273" s="952">
        <v>753.09</v>
      </c>
      <c r="F273" s="944"/>
    </row>
    <row r="274" spans="1:6" ht="14.25" customHeight="1" x14ac:dyDescent="0.2">
      <c r="A274" s="950">
        <v>402040200600000</v>
      </c>
      <c r="B274" s="951" t="s">
        <v>418</v>
      </c>
      <c r="C274" s="950" t="s">
        <v>401</v>
      </c>
      <c r="D274" s="952">
        <v>844.67</v>
      </c>
      <c r="F274" s="944"/>
    </row>
    <row r="275" spans="1:6" ht="14.25" customHeight="1" x14ac:dyDescent="0.2">
      <c r="A275" s="950">
        <v>402040200800000</v>
      </c>
      <c r="B275" s="951" t="s">
        <v>419</v>
      </c>
      <c r="C275" s="950" t="s">
        <v>401</v>
      </c>
      <c r="D275" s="952">
        <v>912.01</v>
      </c>
      <c r="F275" s="944"/>
    </row>
    <row r="276" spans="1:6" ht="14.25" customHeight="1" x14ac:dyDescent="0.2">
      <c r="A276" s="949">
        <v>402050000000000</v>
      </c>
      <c r="B276" s="5102" t="s">
        <v>420</v>
      </c>
      <c r="C276" s="5103"/>
      <c r="D276" s="5103"/>
      <c r="E276" s="5103"/>
      <c r="F276" s="5104"/>
    </row>
    <row r="277" spans="1:6" ht="14.25" customHeight="1" x14ac:dyDescent="0.2">
      <c r="A277" s="949">
        <v>402050100000000</v>
      </c>
      <c r="B277" s="5102" t="s">
        <v>421</v>
      </c>
      <c r="C277" s="5103"/>
      <c r="D277" s="5103"/>
      <c r="E277" s="5103"/>
      <c r="F277" s="5104"/>
    </row>
    <row r="278" spans="1:6" ht="14.25" customHeight="1" x14ac:dyDescent="0.2">
      <c r="A278" s="950">
        <v>402050100100000</v>
      </c>
      <c r="B278" s="951" t="s">
        <v>1593</v>
      </c>
      <c r="C278" s="950" t="s">
        <v>401</v>
      </c>
      <c r="D278" s="953">
        <v>3502</v>
      </c>
      <c r="F278" s="944"/>
    </row>
    <row r="279" spans="1:6" ht="14.25" customHeight="1" x14ac:dyDescent="0.2">
      <c r="A279" s="950">
        <v>402050100300000</v>
      </c>
      <c r="B279" s="951" t="s">
        <v>1594</v>
      </c>
      <c r="C279" s="950" t="s">
        <v>401</v>
      </c>
      <c r="D279" s="953">
        <v>5304</v>
      </c>
      <c r="F279" s="944"/>
    </row>
    <row r="280" spans="1:6" ht="14.25" customHeight="1" x14ac:dyDescent="0.2">
      <c r="A280" s="950">
        <v>402050100500000</v>
      </c>
      <c r="B280" s="951" t="s">
        <v>1595</v>
      </c>
      <c r="C280" s="950" t="s">
        <v>401</v>
      </c>
      <c r="D280" s="953">
        <v>7820</v>
      </c>
      <c r="F280" s="944"/>
    </row>
    <row r="281" spans="1:6" ht="14.25" customHeight="1" x14ac:dyDescent="0.2">
      <c r="A281" s="950">
        <v>402050100700000</v>
      </c>
      <c r="B281" s="951" t="s">
        <v>1596</v>
      </c>
      <c r="C281" s="950" t="s">
        <v>401</v>
      </c>
      <c r="D281" s="953">
        <v>9860</v>
      </c>
      <c r="F281" s="944"/>
    </row>
    <row r="282" spans="1:6" ht="14.25" customHeight="1" x14ac:dyDescent="0.2">
      <c r="A282" s="950">
        <v>402050100800000</v>
      </c>
      <c r="B282" s="951" t="s">
        <v>1597</v>
      </c>
      <c r="C282" s="950" t="s">
        <v>401</v>
      </c>
      <c r="D282" s="953">
        <v>15674</v>
      </c>
      <c r="F282" s="944"/>
    </row>
    <row r="283" spans="1:6" ht="14.25" customHeight="1" x14ac:dyDescent="0.2">
      <c r="A283" s="950">
        <v>402050101000000</v>
      </c>
      <c r="B283" s="951" t="s">
        <v>1598</v>
      </c>
      <c r="C283" s="950" t="s">
        <v>401</v>
      </c>
      <c r="D283" s="953">
        <v>14904</v>
      </c>
      <c r="F283" s="944"/>
    </row>
    <row r="284" spans="1:6" ht="14.25" customHeight="1" x14ac:dyDescent="0.2">
      <c r="A284" s="950">
        <v>402050101300000</v>
      </c>
      <c r="B284" s="951" t="s">
        <v>1599</v>
      </c>
      <c r="C284" s="950" t="s">
        <v>401</v>
      </c>
      <c r="D284" s="953">
        <v>27531</v>
      </c>
      <c r="F284" s="944"/>
    </row>
    <row r="285" spans="1:6" ht="14.25" customHeight="1" x14ac:dyDescent="0.2">
      <c r="A285" s="950">
        <v>402050101400000</v>
      </c>
      <c r="B285" s="951" t="s">
        <v>5533</v>
      </c>
      <c r="C285" s="950" t="s">
        <v>401</v>
      </c>
      <c r="D285" s="953">
        <v>18043.5</v>
      </c>
      <c r="F285" s="944"/>
    </row>
    <row r="286" spans="1:6" ht="14.25" customHeight="1" x14ac:dyDescent="0.2">
      <c r="A286" s="949">
        <v>402060000000000</v>
      </c>
      <c r="B286" s="5102" t="s">
        <v>422</v>
      </c>
      <c r="C286" s="5103"/>
      <c r="D286" s="5103"/>
      <c r="E286" s="5103"/>
      <c r="F286" s="5104"/>
    </row>
    <row r="287" spans="1:6" ht="14.25" customHeight="1" x14ac:dyDescent="0.2">
      <c r="A287" s="949">
        <v>402060100000000</v>
      </c>
      <c r="B287" s="5102" t="s">
        <v>423</v>
      </c>
      <c r="C287" s="5103"/>
      <c r="D287" s="5103"/>
      <c r="E287" s="5103"/>
      <c r="F287" s="5104"/>
    </row>
    <row r="288" spans="1:6" ht="14.25" customHeight="1" x14ac:dyDescent="0.2">
      <c r="A288" s="950">
        <v>402060100100000</v>
      </c>
      <c r="B288" s="951" t="s">
        <v>1600</v>
      </c>
      <c r="C288" s="950" t="s">
        <v>401</v>
      </c>
      <c r="D288" s="953">
        <v>6142.5</v>
      </c>
      <c r="F288" s="944"/>
    </row>
    <row r="289" spans="1:6" ht="14.25" customHeight="1" x14ac:dyDescent="0.2">
      <c r="A289" s="950">
        <v>402060100500000</v>
      </c>
      <c r="B289" s="951" t="s">
        <v>1601</v>
      </c>
      <c r="C289" s="950" t="s">
        <v>401</v>
      </c>
      <c r="D289" s="953">
        <v>18330</v>
      </c>
      <c r="F289" s="944"/>
    </row>
    <row r="290" spans="1:6" ht="14.25" customHeight="1" x14ac:dyDescent="0.2">
      <c r="A290" s="950">
        <v>402060100600000</v>
      </c>
      <c r="B290" s="951" t="s">
        <v>1602</v>
      </c>
      <c r="C290" s="950" t="s">
        <v>401</v>
      </c>
      <c r="D290" s="953">
        <v>27537</v>
      </c>
      <c r="F290" s="944"/>
    </row>
    <row r="291" spans="1:6" ht="14.25" customHeight="1" x14ac:dyDescent="0.2">
      <c r="A291" s="950">
        <v>402060100700000</v>
      </c>
      <c r="B291" s="951" t="s">
        <v>1603</v>
      </c>
      <c r="C291" s="950" t="s">
        <v>401</v>
      </c>
      <c r="D291" s="953">
        <v>35294.400000000001</v>
      </c>
      <c r="F291" s="944"/>
    </row>
    <row r="292" spans="1:6" ht="14.25" customHeight="1" x14ac:dyDescent="0.2">
      <c r="A292" s="1012"/>
      <c r="F292" s="944"/>
    </row>
    <row r="293" spans="1:6" ht="14.25" customHeight="1" x14ac:dyDescent="0.2">
      <c r="A293" s="946">
        <v>403000000000000</v>
      </c>
      <c r="B293" s="947" t="s">
        <v>424</v>
      </c>
      <c r="C293" s="948" t="s">
        <v>328</v>
      </c>
      <c r="D293" s="948" t="s">
        <v>97</v>
      </c>
      <c r="F293" s="944"/>
    </row>
    <row r="294" spans="1:6" ht="14.25" customHeight="1" x14ac:dyDescent="0.2">
      <c r="A294" s="949">
        <v>403020000000000</v>
      </c>
      <c r="B294" s="5102" t="s">
        <v>3967</v>
      </c>
      <c r="C294" s="5103"/>
      <c r="D294" s="5103"/>
      <c r="E294" s="5103"/>
      <c r="F294" s="5104"/>
    </row>
    <row r="295" spans="1:6" ht="14.25" customHeight="1" x14ac:dyDescent="0.2">
      <c r="A295" s="950">
        <v>403020100800000</v>
      </c>
      <c r="B295" s="951" t="s">
        <v>3968</v>
      </c>
      <c r="C295" s="950" t="s">
        <v>401</v>
      </c>
      <c r="D295" s="952">
        <v>98</v>
      </c>
      <c r="F295" s="944"/>
    </row>
    <row r="296" spans="1:6" ht="14.25" customHeight="1" x14ac:dyDescent="0.2">
      <c r="A296" s="950">
        <v>403020100900000</v>
      </c>
      <c r="B296" s="951" t="s">
        <v>3969</v>
      </c>
      <c r="C296" s="950" t="s">
        <v>401</v>
      </c>
      <c r="D296" s="952">
        <v>155</v>
      </c>
      <c r="F296" s="944"/>
    </row>
    <row r="297" spans="1:6" ht="14.25" customHeight="1" x14ac:dyDescent="0.2">
      <c r="A297" s="950">
        <v>403020101000000</v>
      </c>
      <c r="B297" s="951" t="s">
        <v>5534</v>
      </c>
      <c r="C297" s="950" t="s">
        <v>401</v>
      </c>
      <c r="D297" s="952">
        <v>57.01</v>
      </c>
      <c r="F297" s="944"/>
    </row>
    <row r="298" spans="1:6" ht="14.25" customHeight="1" x14ac:dyDescent="0.2">
      <c r="A298" s="950">
        <v>403020101100000</v>
      </c>
      <c r="B298" s="951" t="s">
        <v>5535</v>
      </c>
      <c r="C298" s="950" t="s">
        <v>401</v>
      </c>
      <c r="D298" s="952">
        <v>83.18</v>
      </c>
      <c r="F298" s="944"/>
    </row>
    <row r="299" spans="1:6" ht="14.25" customHeight="1" x14ac:dyDescent="0.2">
      <c r="A299" s="949">
        <v>403040000000000</v>
      </c>
      <c r="B299" s="5102" t="s">
        <v>425</v>
      </c>
      <c r="C299" s="5103"/>
      <c r="D299" s="5103"/>
      <c r="E299" s="5103"/>
      <c r="F299" s="5104"/>
    </row>
    <row r="300" spans="1:6" ht="14.25" customHeight="1" x14ac:dyDescent="0.2">
      <c r="A300" s="949">
        <v>403040100000000</v>
      </c>
      <c r="B300" s="5102" t="s">
        <v>426</v>
      </c>
      <c r="C300" s="5103"/>
      <c r="D300" s="5103"/>
      <c r="E300" s="5103"/>
      <c r="F300" s="5104"/>
    </row>
    <row r="301" spans="1:6" ht="14.25" customHeight="1" x14ac:dyDescent="0.2">
      <c r="A301" s="950">
        <v>403040100700000</v>
      </c>
      <c r="B301" s="951" t="s">
        <v>3970</v>
      </c>
      <c r="C301" s="950" t="s">
        <v>401</v>
      </c>
      <c r="D301" s="952">
        <v>129</v>
      </c>
      <c r="F301" s="944"/>
    </row>
    <row r="302" spans="1:6" ht="14.25" customHeight="1" x14ac:dyDescent="0.2">
      <c r="A302" s="950">
        <v>403040100800000</v>
      </c>
      <c r="B302" s="951" t="s">
        <v>3971</v>
      </c>
      <c r="C302" s="950" t="s">
        <v>401</v>
      </c>
      <c r="D302" s="952">
        <v>145</v>
      </c>
      <c r="F302" s="944"/>
    </row>
    <row r="303" spans="1:6" ht="14.25" customHeight="1" x14ac:dyDescent="0.2">
      <c r="A303" s="950">
        <v>403040100900000</v>
      </c>
      <c r="B303" s="951" t="s">
        <v>3972</v>
      </c>
      <c r="C303" s="950" t="s">
        <v>401</v>
      </c>
      <c r="D303" s="952">
        <v>135</v>
      </c>
      <c r="F303" s="944"/>
    </row>
    <row r="304" spans="1:6" ht="14.25" customHeight="1" x14ac:dyDescent="0.2">
      <c r="A304" s="950">
        <v>403040101000000</v>
      </c>
      <c r="B304" s="951" t="s">
        <v>3973</v>
      </c>
      <c r="C304" s="950" t="s">
        <v>401</v>
      </c>
      <c r="D304" s="952">
        <v>95</v>
      </c>
      <c r="F304" s="944"/>
    </row>
    <row r="305" spans="1:6" ht="14.25" customHeight="1" x14ac:dyDescent="0.2">
      <c r="A305" s="950">
        <v>403040101100000</v>
      </c>
      <c r="B305" s="951" t="s">
        <v>3974</v>
      </c>
      <c r="C305" s="950" t="s">
        <v>401</v>
      </c>
      <c r="D305" s="952">
        <v>85</v>
      </c>
      <c r="F305" s="944"/>
    </row>
    <row r="306" spans="1:6" ht="14.25" customHeight="1" x14ac:dyDescent="0.2">
      <c r="A306" s="950">
        <v>403040101200000</v>
      </c>
      <c r="B306" s="951" t="s">
        <v>3975</v>
      </c>
      <c r="C306" s="950" t="s">
        <v>401</v>
      </c>
      <c r="D306" s="952">
        <v>120</v>
      </c>
      <c r="F306" s="944"/>
    </row>
    <row r="307" spans="1:6" ht="14.25" customHeight="1" x14ac:dyDescent="0.2">
      <c r="A307" s="950">
        <v>403040101300000</v>
      </c>
      <c r="B307" s="951" t="s">
        <v>3976</v>
      </c>
      <c r="C307" s="950" t="s">
        <v>401</v>
      </c>
      <c r="D307" s="952">
        <v>135</v>
      </c>
      <c r="F307" s="944"/>
    </row>
    <row r="308" spans="1:6" ht="14.25" customHeight="1" x14ac:dyDescent="0.2">
      <c r="A308" s="949">
        <v>403040200000000</v>
      </c>
      <c r="B308" s="5102" t="s">
        <v>428</v>
      </c>
      <c r="C308" s="5103"/>
      <c r="D308" s="5103"/>
      <c r="E308" s="5103"/>
      <c r="F308" s="5104"/>
    </row>
    <row r="309" spans="1:6" ht="14.25" customHeight="1" x14ac:dyDescent="0.2">
      <c r="A309" s="950">
        <v>403040200700000</v>
      </c>
      <c r="B309" s="951" t="s">
        <v>3977</v>
      </c>
      <c r="C309" s="950" t="s">
        <v>401</v>
      </c>
      <c r="D309" s="952">
        <v>117</v>
      </c>
      <c r="F309" s="944"/>
    </row>
    <row r="310" spans="1:6" ht="14.25" customHeight="1" x14ac:dyDescent="0.2">
      <c r="A310" s="950">
        <v>403040200800000</v>
      </c>
      <c r="B310" s="951" t="s">
        <v>3978</v>
      </c>
      <c r="C310" s="950" t="s">
        <v>401</v>
      </c>
      <c r="D310" s="952">
        <v>130</v>
      </c>
      <c r="F310" s="944"/>
    </row>
    <row r="311" spans="1:6" ht="14.25" customHeight="1" x14ac:dyDescent="0.2">
      <c r="A311" s="950">
        <v>403040200900000</v>
      </c>
      <c r="B311" s="951" t="s">
        <v>3979</v>
      </c>
      <c r="C311" s="950" t="s">
        <v>401</v>
      </c>
      <c r="D311" s="952">
        <v>125</v>
      </c>
      <c r="F311" s="944"/>
    </row>
    <row r="312" spans="1:6" ht="14.25" customHeight="1" x14ac:dyDescent="0.2">
      <c r="A312" s="950">
        <v>403040201000000</v>
      </c>
      <c r="B312" s="951" t="s">
        <v>3980</v>
      </c>
      <c r="C312" s="950" t="s">
        <v>401</v>
      </c>
      <c r="D312" s="952">
        <v>85</v>
      </c>
      <c r="F312" s="944"/>
    </row>
    <row r="313" spans="1:6" ht="14.25" customHeight="1" x14ac:dyDescent="0.2">
      <c r="A313" s="950">
        <v>403040201100000</v>
      </c>
      <c r="B313" s="951" t="s">
        <v>3981</v>
      </c>
      <c r="C313" s="950" t="s">
        <v>401</v>
      </c>
      <c r="D313" s="952">
        <v>75</v>
      </c>
      <c r="F313" s="944"/>
    </row>
    <row r="314" spans="1:6" ht="14.25" customHeight="1" x14ac:dyDescent="0.2">
      <c r="A314" s="950">
        <v>403040201200000</v>
      </c>
      <c r="B314" s="951" t="s">
        <v>3982</v>
      </c>
      <c r="C314" s="950" t="s">
        <v>401</v>
      </c>
      <c r="D314" s="952">
        <v>105</v>
      </c>
      <c r="F314" s="944"/>
    </row>
    <row r="315" spans="1:6" ht="14.25" customHeight="1" x14ac:dyDescent="0.2">
      <c r="A315" s="950">
        <v>403040201300000</v>
      </c>
      <c r="B315" s="951" t="s">
        <v>3983</v>
      </c>
      <c r="C315" s="950" t="s">
        <v>401</v>
      </c>
      <c r="D315" s="952">
        <v>120</v>
      </c>
      <c r="F315" s="944"/>
    </row>
    <row r="316" spans="1:6" ht="14.25" customHeight="1" x14ac:dyDescent="0.2">
      <c r="A316" s="1012"/>
      <c r="F316" s="944"/>
    </row>
    <row r="317" spans="1:6" ht="14.25" customHeight="1" x14ac:dyDescent="0.2">
      <c r="A317" s="946">
        <v>404000000000000</v>
      </c>
      <c r="B317" s="947" t="s">
        <v>5536</v>
      </c>
      <c r="C317" s="948" t="s">
        <v>328</v>
      </c>
      <c r="D317" s="948" t="s">
        <v>97</v>
      </c>
      <c r="F317" s="944"/>
    </row>
    <row r="318" spans="1:6" ht="14.25" customHeight="1" x14ac:dyDescent="0.2">
      <c r="A318" s="949">
        <v>404010000000000</v>
      </c>
      <c r="B318" s="5102" t="s">
        <v>5537</v>
      </c>
      <c r="C318" s="5103"/>
      <c r="D318" s="5103"/>
      <c r="E318" s="5103"/>
      <c r="F318" s="5104"/>
    </row>
    <row r="319" spans="1:6" ht="14.25" customHeight="1" x14ac:dyDescent="0.2">
      <c r="A319" s="950">
        <v>404010100600000</v>
      </c>
      <c r="B319" s="951" t="s">
        <v>5538</v>
      </c>
      <c r="C319" s="950" t="s">
        <v>389</v>
      </c>
      <c r="D319" s="953">
        <v>60000</v>
      </c>
      <c r="F319" s="944"/>
    </row>
    <row r="320" spans="1:6" ht="14.25" customHeight="1" x14ac:dyDescent="0.2">
      <c r="A320" s="950">
        <v>404010100700000</v>
      </c>
      <c r="B320" s="951" t="s">
        <v>5539</v>
      </c>
      <c r="C320" s="950" t="s">
        <v>389</v>
      </c>
      <c r="D320" s="953">
        <v>60000</v>
      </c>
      <c r="F320" s="944"/>
    </row>
    <row r="321" spans="1:6" ht="14.25" customHeight="1" x14ac:dyDescent="0.2">
      <c r="A321" s="950">
        <v>404010100800000</v>
      </c>
      <c r="B321" s="951" t="s">
        <v>5540</v>
      </c>
      <c r="C321" s="950" t="s">
        <v>389</v>
      </c>
      <c r="D321" s="953">
        <v>60000</v>
      </c>
      <c r="F321" s="944"/>
    </row>
    <row r="322" spans="1:6" ht="14.25" customHeight="1" x14ac:dyDescent="0.2">
      <c r="A322" s="950">
        <v>404010100900000</v>
      </c>
      <c r="B322" s="951" t="s">
        <v>5541</v>
      </c>
      <c r="C322" s="950" t="s">
        <v>389</v>
      </c>
      <c r="D322" s="953">
        <v>60000</v>
      </c>
      <c r="F322" s="944"/>
    </row>
    <row r="323" spans="1:6" ht="14.25" customHeight="1" x14ac:dyDescent="0.2">
      <c r="A323" s="950">
        <v>404010101000000</v>
      </c>
      <c r="B323" s="951" t="s">
        <v>5542</v>
      </c>
      <c r="C323" s="950" t="s">
        <v>389</v>
      </c>
      <c r="D323" s="953">
        <v>63000</v>
      </c>
      <c r="F323" s="944"/>
    </row>
    <row r="324" spans="1:6" ht="14.25" customHeight="1" x14ac:dyDescent="0.2">
      <c r="A324" s="950">
        <v>404010101100000</v>
      </c>
      <c r="B324" s="951" t="s">
        <v>5543</v>
      </c>
      <c r="C324" s="950" t="s">
        <v>389</v>
      </c>
      <c r="D324" s="953">
        <v>63000</v>
      </c>
      <c r="F324" s="944"/>
    </row>
    <row r="325" spans="1:6" ht="14.25" customHeight="1" x14ac:dyDescent="0.2">
      <c r="A325" s="950">
        <v>404010101200000</v>
      </c>
      <c r="B325" s="951" t="s">
        <v>5544</v>
      </c>
      <c r="C325" s="950" t="s">
        <v>389</v>
      </c>
      <c r="D325" s="953">
        <v>63000</v>
      </c>
      <c r="F325" s="944"/>
    </row>
    <row r="326" spans="1:6" ht="14.25" customHeight="1" x14ac:dyDescent="0.2">
      <c r="A326" s="950">
        <v>404010101300000</v>
      </c>
      <c r="B326" s="951" t="s">
        <v>5545</v>
      </c>
      <c r="C326" s="950" t="s">
        <v>389</v>
      </c>
      <c r="D326" s="953">
        <v>63000</v>
      </c>
      <c r="F326" s="944"/>
    </row>
    <row r="327" spans="1:6" ht="14.25" customHeight="1" x14ac:dyDescent="0.2">
      <c r="A327" s="950">
        <v>404010101400000</v>
      </c>
      <c r="B327" s="951" t="s">
        <v>5546</v>
      </c>
      <c r="C327" s="950" t="s">
        <v>389</v>
      </c>
      <c r="D327" s="953">
        <v>63000</v>
      </c>
      <c r="F327" s="944"/>
    </row>
    <row r="328" spans="1:6" ht="14.25" customHeight="1" x14ac:dyDescent="0.2">
      <c r="A328" s="1012"/>
      <c r="F328" s="944"/>
    </row>
    <row r="329" spans="1:6" ht="14.25" customHeight="1" x14ac:dyDescent="0.2">
      <c r="A329" s="946">
        <v>405000000000000</v>
      </c>
      <c r="B329" s="947" t="s">
        <v>429</v>
      </c>
      <c r="C329" s="948" t="s">
        <v>328</v>
      </c>
      <c r="D329" s="948" t="s">
        <v>97</v>
      </c>
      <c r="F329" s="944"/>
    </row>
    <row r="330" spans="1:6" ht="14.25" customHeight="1" x14ac:dyDescent="0.2">
      <c r="A330" s="949">
        <v>405010000000000</v>
      </c>
      <c r="B330" s="5102" t="s">
        <v>430</v>
      </c>
      <c r="C330" s="5103"/>
      <c r="D330" s="5103"/>
      <c r="E330" s="5103"/>
      <c r="F330" s="5104"/>
    </row>
    <row r="331" spans="1:6" ht="14.25" customHeight="1" x14ac:dyDescent="0.2">
      <c r="A331" s="950">
        <v>405010100100000</v>
      </c>
      <c r="B331" s="951" t="s">
        <v>431</v>
      </c>
      <c r="C331" s="950" t="s">
        <v>432</v>
      </c>
      <c r="D331" s="952">
        <v>26</v>
      </c>
      <c r="F331" s="944"/>
    </row>
    <row r="332" spans="1:6" ht="14.25" customHeight="1" x14ac:dyDescent="0.2">
      <c r="A332" s="950">
        <v>405010100200000</v>
      </c>
      <c r="B332" s="951" t="s">
        <v>433</v>
      </c>
      <c r="C332" s="950" t="s">
        <v>432</v>
      </c>
      <c r="D332" s="952">
        <v>32</v>
      </c>
      <c r="F332" s="944"/>
    </row>
    <row r="333" spans="1:6" ht="14.25" customHeight="1" x14ac:dyDescent="0.2">
      <c r="A333" s="950">
        <v>405010100300000</v>
      </c>
      <c r="B333" s="951" t="s">
        <v>434</v>
      </c>
      <c r="C333" s="950" t="s">
        <v>432</v>
      </c>
      <c r="D333" s="952">
        <v>42.5</v>
      </c>
      <c r="F333" s="944"/>
    </row>
    <row r="334" spans="1:6" ht="14.25" customHeight="1" x14ac:dyDescent="0.2">
      <c r="A334" s="950">
        <v>405010100400000</v>
      </c>
      <c r="B334" s="951" t="s">
        <v>435</v>
      </c>
      <c r="C334" s="950" t="s">
        <v>432</v>
      </c>
      <c r="D334" s="952">
        <v>41.5</v>
      </c>
      <c r="F334" s="944"/>
    </row>
    <row r="335" spans="1:6" ht="14.25" customHeight="1" x14ac:dyDescent="0.2">
      <c r="A335" s="950">
        <v>405010100500000</v>
      </c>
      <c r="B335" s="951" t="s">
        <v>436</v>
      </c>
      <c r="C335" s="950" t="s">
        <v>432</v>
      </c>
      <c r="D335" s="952">
        <v>55.5</v>
      </c>
      <c r="F335" s="944"/>
    </row>
    <row r="336" spans="1:6" ht="14.25" customHeight="1" x14ac:dyDescent="0.2">
      <c r="A336" s="950">
        <v>405010100600000</v>
      </c>
      <c r="B336" s="951" t="s">
        <v>437</v>
      </c>
      <c r="C336" s="950" t="s">
        <v>432</v>
      </c>
      <c r="D336" s="952">
        <v>48.5</v>
      </c>
      <c r="F336" s="944"/>
    </row>
    <row r="337" spans="1:6" ht="14.25" customHeight="1" x14ac:dyDescent="0.2">
      <c r="A337" s="950">
        <v>405010100700000</v>
      </c>
      <c r="B337" s="951" t="s">
        <v>438</v>
      </c>
      <c r="C337" s="950" t="s">
        <v>432</v>
      </c>
      <c r="D337" s="952">
        <v>66</v>
      </c>
      <c r="F337" s="944"/>
    </row>
    <row r="338" spans="1:6" ht="14.25" customHeight="1" x14ac:dyDescent="0.2">
      <c r="A338" s="950">
        <v>405010100800000</v>
      </c>
      <c r="B338" s="951" t="s">
        <v>439</v>
      </c>
      <c r="C338" s="950" t="s">
        <v>432</v>
      </c>
      <c r="D338" s="952">
        <v>82</v>
      </c>
      <c r="F338" s="944"/>
    </row>
    <row r="339" spans="1:6" ht="14.25" customHeight="1" x14ac:dyDescent="0.2">
      <c r="A339" s="950">
        <v>405010100900000</v>
      </c>
      <c r="B339" s="951" t="s">
        <v>440</v>
      </c>
      <c r="C339" s="950" t="s">
        <v>432</v>
      </c>
      <c r="D339" s="952">
        <v>61</v>
      </c>
      <c r="F339" s="944"/>
    </row>
    <row r="340" spans="1:6" ht="14.25" customHeight="1" x14ac:dyDescent="0.2">
      <c r="A340" s="950">
        <v>405010101000000</v>
      </c>
      <c r="B340" s="951" t="s">
        <v>441</v>
      </c>
      <c r="C340" s="950" t="s">
        <v>432</v>
      </c>
      <c r="D340" s="952">
        <v>48</v>
      </c>
      <c r="F340" s="944"/>
    </row>
    <row r="341" spans="1:6" ht="14.25" customHeight="1" x14ac:dyDescent="0.2">
      <c r="A341" s="950">
        <v>405010101100000</v>
      </c>
      <c r="B341" s="951" t="s">
        <v>442</v>
      </c>
      <c r="C341" s="950" t="s">
        <v>432</v>
      </c>
      <c r="D341" s="952">
        <v>57</v>
      </c>
      <c r="F341" s="944"/>
    </row>
    <row r="342" spans="1:6" s="1077" customFormat="1" ht="14.25" customHeight="1" x14ac:dyDescent="0.2">
      <c r="A342" s="1046">
        <v>405010101200000</v>
      </c>
      <c r="B342" s="1047" t="s">
        <v>443</v>
      </c>
      <c r="C342" s="1046" t="s">
        <v>432</v>
      </c>
      <c r="D342" s="1048">
        <v>70</v>
      </c>
      <c r="F342" s="1050"/>
    </row>
    <row r="343" spans="1:6" ht="14.25" customHeight="1" x14ac:dyDescent="0.2">
      <c r="A343" s="950">
        <v>405010101300000</v>
      </c>
      <c r="B343" s="951" t="s">
        <v>444</v>
      </c>
      <c r="C343" s="950" t="s">
        <v>432</v>
      </c>
      <c r="D343" s="952">
        <v>94</v>
      </c>
      <c r="F343" s="944"/>
    </row>
    <row r="344" spans="1:6" ht="14.25" customHeight="1" x14ac:dyDescent="0.2">
      <c r="A344" s="950">
        <v>405010101400000</v>
      </c>
      <c r="B344" s="951" t="s">
        <v>445</v>
      </c>
      <c r="C344" s="950" t="s">
        <v>432</v>
      </c>
      <c r="D344" s="952">
        <v>96</v>
      </c>
      <c r="F344" s="944"/>
    </row>
    <row r="345" spans="1:6" ht="14.25" customHeight="1" x14ac:dyDescent="0.2">
      <c r="A345" s="950">
        <v>405010101500000</v>
      </c>
      <c r="B345" s="951" t="s">
        <v>446</v>
      </c>
      <c r="C345" s="950" t="s">
        <v>432</v>
      </c>
      <c r="D345" s="952">
        <v>127</v>
      </c>
      <c r="F345" s="944"/>
    </row>
    <row r="346" spans="1:6" ht="14.25" customHeight="1" x14ac:dyDescent="0.2">
      <c r="A346" s="950">
        <v>405010101600000</v>
      </c>
      <c r="B346" s="951" t="s">
        <v>447</v>
      </c>
      <c r="C346" s="950" t="s">
        <v>432</v>
      </c>
      <c r="D346" s="952">
        <v>100</v>
      </c>
      <c r="F346" s="944"/>
    </row>
    <row r="347" spans="1:6" ht="14.25" customHeight="1" x14ac:dyDescent="0.2">
      <c r="A347" s="950">
        <v>405010101700000</v>
      </c>
      <c r="B347" s="951" t="s">
        <v>448</v>
      </c>
      <c r="C347" s="950" t="s">
        <v>432</v>
      </c>
      <c r="D347" s="952">
        <v>126</v>
      </c>
      <c r="F347" s="944"/>
    </row>
    <row r="348" spans="1:6" ht="14.25" customHeight="1" x14ac:dyDescent="0.2">
      <c r="A348" s="950">
        <v>405010101800000</v>
      </c>
      <c r="B348" s="951" t="s">
        <v>449</v>
      </c>
      <c r="C348" s="950" t="s">
        <v>432</v>
      </c>
      <c r="D348" s="952">
        <v>169</v>
      </c>
      <c r="F348" s="944"/>
    </row>
    <row r="349" spans="1:6" ht="14.25" customHeight="1" x14ac:dyDescent="0.2">
      <c r="A349" s="950">
        <v>405010102000000</v>
      </c>
      <c r="B349" s="951" t="s">
        <v>450</v>
      </c>
      <c r="C349" s="950" t="s">
        <v>432</v>
      </c>
      <c r="D349" s="952">
        <v>260</v>
      </c>
      <c r="F349" s="944"/>
    </row>
    <row r="350" spans="1:6" ht="14.25" customHeight="1" x14ac:dyDescent="0.2">
      <c r="A350" s="950">
        <v>405010102800000</v>
      </c>
      <c r="B350" s="951" t="s">
        <v>451</v>
      </c>
      <c r="C350" s="950" t="s">
        <v>432</v>
      </c>
      <c r="D350" s="952">
        <v>209</v>
      </c>
      <c r="F350" s="944"/>
    </row>
    <row r="351" spans="1:6" ht="14.25" customHeight="1" x14ac:dyDescent="0.2">
      <c r="A351" s="949">
        <v>405020000000000</v>
      </c>
      <c r="B351" s="5102" t="s">
        <v>452</v>
      </c>
      <c r="C351" s="5103"/>
      <c r="D351" s="5103"/>
      <c r="E351" s="5103"/>
      <c r="F351" s="5104"/>
    </row>
    <row r="352" spans="1:6" ht="14.25" customHeight="1" x14ac:dyDescent="0.2">
      <c r="A352" s="950">
        <v>405020100100000</v>
      </c>
      <c r="B352" s="951" t="s">
        <v>453</v>
      </c>
      <c r="C352" s="950" t="s">
        <v>432</v>
      </c>
      <c r="D352" s="952">
        <v>44</v>
      </c>
      <c r="F352" s="944"/>
    </row>
    <row r="353" spans="1:6" ht="14.25" customHeight="1" x14ac:dyDescent="0.2">
      <c r="A353" s="950">
        <v>405020100200000</v>
      </c>
      <c r="B353" s="951" t="s">
        <v>454</v>
      </c>
      <c r="C353" s="950" t="s">
        <v>432</v>
      </c>
      <c r="D353" s="952">
        <v>52</v>
      </c>
      <c r="F353" s="944"/>
    </row>
    <row r="354" spans="1:6" ht="14.25" customHeight="1" x14ac:dyDescent="0.2">
      <c r="A354" s="950">
        <v>405020100300000</v>
      </c>
      <c r="B354" s="951" t="s">
        <v>455</v>
      </c>
      <c r="C354" s="950" t="s">
        <v>432</v>
      </c>
      <c r="D354" s="952">
        <v>111.5</v>
      </c>
      <c r="F354" s="944"/>
    </row>
    <row r="355" spans="1:6" ht="14.25" customHeight="1" x14ac:dyDescent="0.2">
      <c r="A355" s="950">
        <v>405020100400000</v>
      </c>
      <c r="B355" s="951" t="s">
        <v>456</v>
      </c>
      <c r="C355" s="950" t="s">
        <v>432</v>
      </c>
      <c r="D355" s="952">
        <v>121.75</v>
      </c>
      <c r="F355" s="944"/>
    </row>
    <row r="356" spans="1:6" ht="14.25" customHeight="1" x14ac:dyDescent="0.2">
      <c r="A356" s="950">
        <v>405020100500000</v>
      </c>
      <c r="B356" s="951" t="s">
        <v>457</v>
      </c>
      <c r="C356" s="950" t="s">
        <v>432</v>
      </c>
      <c r="D356" s="952">
        <v>135.5</v>
      </c>
      <c r="F356" s="944"/>
    </row>
    <row r="357" spans="1:6" ht="14.25" customHeight="1" x14ac:dyDescent="0.2">
      <c r="A357" s="950">
        <v>405020100600000</v>
      </c>
      <c r="B357" s="951" t="s">
        <v>458</v>
      </c>
      <c r="C357" s="950" t="s">
        <v>432</v>
      </c>
      <c r="D357" s="952">
        <v>153.25</v>
      </c>
      <c r="F357" s="944"/>
    </row>
    <row r="358" spans="1:6" ht="14.25" customHeight="1" x14ac:dyDescent="0.2">
      <c r="A358" s="950">
        <v>405020100700000</v>
      </c>
      <c r="B358" s="951" t="s">
        <v>459</v>
      </c>
      <c r="C358" s="950" t="s">
        <v>432</v>
      </c>
      <c r="D358" s="952">
        <v>176.75</v>
      </c>
      <c r="F358" s="944"/>
    </row>
    <row r="359" spans="1:6" ht="14.25" customHeight="1" x14ac:dyDescent="0.2">
      <c r="A359" s="950">
        <v>405020100800000</v>
      </c>
      <c r="B359" s="951" t="s">
        <v>460</v>
      </c>
      <c r="C359" s="950" t="s">
        <v>432</v>
      </c>
      <c r="D359" s="952">
        <v>210</v>
      </c>
      <c r="F359" s="944"/>
    </row>
    <row r="360" spans="1:6" ht="14.25" customHeight="1" x14ac:dyDescent="0.2">
      <c r="A360" s="950">
        <v>405020100900000</v>
      </c>
      <c r="B360" s="951" t="s">
        <v>461</v>
      </c>
      <c r="C360" s="950" t="s">
        <v>432</v>
      </c>
      <c r="D360" s="952">
        <v>259</v>
      </c>
      <c r="F360" s="944"/>
    </row>
    <row r="361" spans="1:6" ht="14.25" customHeight="1" x14ac:dyDescent="0.2">
      <c r="A361" s="950">
        <v>405020101000000</v>
      </c>
      <c r="B361" s="951" t="s">
        <v>462</v>
      </c>
      <c r="C361" s="950" t="s">
        <v>432</v>
      </c>
      <c r="D361" s="952">
        <v>341.5</v>
      </c>
      <c r="F361" s="944"/>
    </row>
    <row r="362" spans="1:6" ht="14.25" customHeight="1" x14ac:dyDescent="0.2">
      <c r="A362" s="950">
        <v>405020101100000</v>
      </c>
      <c r="B362" s="951" t="s">
        <v>463</v>
      </c>
      <c r="C362" s="950" t="s">
        <v>432</v>
      </c>
      <c r="D362" s="952">
        <v>154.25</v>
      </c>
      <c r="F362" s="944"/>
    </row>
    <row r="363" spans="1:6" ht="14.25" customHeight="1" x14ac:dyDescent="0.2">
      <c r="A363" s="950">
        <v>405020101200000</v>
      </c>
      <c r="B363" s="951" t="s">
        <v>464</v>
      </c>
      <c r="C363" s="950" t="s">
        <v>432</v>
      </c>
      <c r="D363" s="952">
        <v>170</v>
      </c>
      <c r="F363" s="944"/>
    </row>
    <row r="364" spans="1:6" ht="14.25" customHeight="1" x14ac:dyDescent="0.2">
      <c r="A364" s="950">
        <v>405020101300000</v>
      </c>
      <c r="B364" s="951" t="s">
        <v>465</v>
      </c>
      <c r="C364" s="950" t="s">
        <v>432</v>
      </c>
      <c r="D364" s="952">
        <v>189.8</v>
      </c>
      <c r="F364" s="944"/>
    </row>
    <row r="365" spans="1:6" ht="14.25" customHeight="1" x14ac:dyDescent="0.2">
      <c r="A365" s="950">
        <v>405020101400000</v>
      </c>
      <c r="B365" s="951" t="s">
        <v>466</v>
      </c>
      <c r="C365" s="950" t="s">
        <v>432</v>
      </c>
      <c r="D365" s="952">
        <v>215.15</v>
      </c>
      <c r="F365" s="944"/>
    </row>
    <row r="366" spans="1:6" ht="14.25" customHeight="1" x14ac:dyDescent="0.2">
      <c r="A366" s="950">
        <v>405020101500000</v>
      </c>
      <c r="B366" s="951" t="s">
        <v>467</v>
      </c>
      <c r="C366" s="950" t="s">
        <v>432</v>
      </c>
      <c r="D366" s="952">
        <v>249.5</v>
      </c>
      <c r="F366" s="944"/>
    </row>
    <row r="367" spans="1:6" ht="14.25" customHeight="1" x14ac:dyDescent="0.2">
      <c r="A367" s="950">
        <v>405020101600000</v>
      </c>
      <c r="B367" s="951" t="s">
        <v>468</v>
      </c>
      <c r="C367" s="950" t="s">
        <v>432</v>
      </c>
      <c r="D367" s="952">
        <v>296.5</v>
      </c>
      <c r="F367" s="944"/>
    </row>
    <row r="368" spans="1:6" ht="14.25" customHeight="1" x14ac:dyDescent="0.2">
      <c r="A368" s="950">
        <v>405020101700000</v>
      </c>
      <c r="B368" s="951" t="s">
        <v>469</v>
      </c>
      <c r="C368" s="950" t="s">
        <v>432</v>
      </c>
      <c r="D368" s="952">
        <v>368</v>
      </c>
      <c r="F368" s="944"/>
    </row>
    <row r="369" spans="1:6" ht="14.25" customHeight="1" x14ac:dyDescent="0.2">
      <c r="A369" s="950">
        <v>405020101800000</v>
      </c>
      <c r="B369" s="951" t="s">
        <v>470</v>
      </c>
      <c r="C369" s="950" t="s">
        <v>432</v>
      </c>
      <c r="D369" s="952">
        <v>486.5</v>
      </c>
      <c r="F369" s="944"/>
    </row>
    <row r="370" spans="1:6" ht="14.25" customHeight="1" x14ac:dyDescent="0.2">
      <c r="A370" s="1012"/>
      <c r="F370" s="944"/>
    </row>
    <row r="371" spans="1:6" ht="14.25" customHeight="1" x14ac:dyDescent="0.2">
      <c r="A371" s="946">
        <v>500000000000000</v>
      </c>
      <c r="B371" s="947" t="s">
        <v>1604</v>
      </c>
      <c r="C371" s="948" t="s">
        <v>328</v>
      </c>
      <c r="D371" s="948" t="s">
        <v>97</v>
      </c>
      <c r="F371" s="944"/>
    </row>
    <row r="372" spans="1:6" ht="14.25" customHeight="1" x14ac:dyDescent="0.2">
      <c r="A372" s="949">
        <v>502000000000000</v>
      </c>
      <c r="B372" s="5102" t="s">
        <v>1605</v>
      </c>
      <c r="C372" s="5103"/>
      <c r="D372" s="5103"/>
      <c r="E372" s="5103"/>
      <c r="F372" s="5104"/>
    </row>
    <row r="373" spans="1:6" ht="14.25" customHeight="1" x14ac:dyDescent="0.2">
      <c r="A373" s="950">
        <v>502040000000000</v>
      </c>
      <c r="B373" s="951" t="s">
        <v>3984</v>
      </c>
      <c r="C373" s="950" t="s">
        <v>401</v>
      </c>
      <c r="D373" s="952" t="s">
        <v>53</v>
      </c>
      <c r="F373" s="944"/>
    </row>
    <row r="374" spans="1:6" ht="14.25" customHeight="1" x14ac:dyDescent="0.2">
      <c r="A374" s="950">
        <v>502040100100000</v>
      </c>
      <c r="B374" s="951" t="s">
        <v>3985</v>
      </c>
      <c r="C374" s="950" t="s">
        <v>401</v>
      </c>
      <c r="D374" s="952">
        <v>244</v>
      </c>
      <c r="F374" s="944"/>
    </row>
    <row r="375" spans="1:6" ht="14.25" customHeight="1" x14ac:dyDescent="0.2">
      <c r="A375" s="950">
        <v>502040100200000</v>
      </c>
      <c r="B375" s="951" t="s">
        <v>3986</v>
      </c>
      <c r="C375" s="950" t="s">
        <v>401</v>
      </c>
      <c r="D375" s="952">
        <v>356</v>
      </c>
      <c r="F375" s="944"/>
    </row>
    <row r="376" spans="1:6" ht="14.25" customHeight="1" x14ac:dyDescent="0.2">
      <c r="A376" s="950">
        <v>502040100600000</v>
      </c>
      <c r="B376" s="951" t="s">
        <v>3987</v>
      </c>
      <c r="C376" s="950" t="s">
        <v>401</v>
      </c>
      <c r="D376" s="952">
        <v>495.5</v>
      </c>
      <c r="F376" s="944"/>
    </row>
    <row r="377" spans="1:6" ht="14.25" customHeight="1" x14ac:dyDescent="0.2">
      <c r="A377" s="950">
        <v>502040100700000</v>
      </c>
      <c r="B377" s="951" t="s">
        <v>3988</v>
      </c>
      <c r="C377" s="950" t="s">
        <v>401</v>
      </c>
      <c r="D377" s="952">
        <v>452</v>
      </c>
      <c r="F377" s="944"/>
    </row>
    <row r="378" spans="1:6" ht="14.25" customHeight="1" x14ac:dyDescent="0.2">
      <c r="A378" s="950">
        <v>502040100800000</v>
      </c>
      <c r="B378" s="951" t="s">
        <v>3989</v>
      </c>
      <c r="C378" s="950" t="s">
        <v>401</v>
      </c>
      <c r="D378" s="952">
        <v>618.5</v>
      </c>
      <c r="F378" s="944"/>
    </row>
    <row r="379" spans="1:6" ht="14.25" customHeight="1" x14ac:dyDescent="0.2">
      <c r="A379" s="950">
        <v>502040100900000</v>
      </c>
      <c r="B379" s="951" t="s">
        <v>3990</v>
      </c>
      <c r="C379" s="950" t="s">
        <v>401</v>
      </c>
      <c r="D379" s="952">
        <v>768.5</v>
      </c>
      <c r="F379" s="944"/>
    </row>
    <row r="380" spans="1:6" ht="14.25" customHeight="1" x14ac:dyDescent="0.2">
      <c r="A380" s="950">
        <v>502040101000000</v>
      </c>
      <c r="B380" s="951" t="s">
        <v>3991</v>
      </c>
      <c r="C380" s="950" t="s">
        <v>401</v>
      </c>
      <c r="D380" s="952">
        <v>573</v>
      </c>
      <c r="F380" s="944"/>
    </row>
    <row r="381" spans="1:6" ht="14.25" customHeight="1" x14ac:dyDescent="0.2">
      <c r="A381" s="950">
        <v>502040101200000</v>
      </c>
      <c r="B381" s="951" t="s">
        <v>3992</v>
      </c>
      <c r="C381" s="950" t="s">
        <v>401</v>
      </c>
      <c r="D381" s="952">
        <v>783</v>
      </c>
      <c r="F381" s="944"/>
    </row>
    <row r="382" spans="1:6" ht="14.25" customHeight="1" x14ac:dyDescent="0.2">
      <c r="A382" s="950">
        <v>502040101300000</v>
      </c>
      <c r="B382" s="951" t="s">
        <v>3993</v>
      </c>
      <c r="C382" s="950" t="s">
        <v>401</v>
      </c>
      <c r="D382" s="952">
        <v>993</v>
      </c>
      <c r="F382" s="944"/>
    </row>
    <row r="383" spans="1:6" ht="14.25" customHeight="1" x14ac:dyDescent="0.2">
      <c r="A383" s="950">
        <v>502040101500000</v>
      </c>
      <c r="B383" s="951" t="s">
        <v>3994</v>
      </c>
      <c r="C383" s="950" t="s">
        <v>401</v>
      </c>
      <c r="D383" s="952">
        <v>921.5</v>
      </c>
      <c r="F383" s="944"/>
    </row>
    <row r="384" spans="1:6" ht="14.25" customHeight="1" x14ac:dyDescent="0.2">
      <c r="A384" s="950">
        <v>502040101600000</v>
      </c>
      <c r="B384" s="951" t="s">
        <v>3995</v>
      </c>
      <c r="C384" s="950" t="s">
        <v>401</v>
      </c>
      <c r="D384" s="953">
        <v>1164.5</v>
      </c>
      <c r="F384" s="944"/>
    </row>
    <row r="385" spans="1:6" ht="14.25" customHeight="1" x14ac:dyDescent="0.2">
      <c r="A385" s="950">
        <v>502040101700000</v>
      </c>
      <c r="B385" s="951" t="s">
        <v>3996</v>
      </c>
      <c r="C385" s="950" t="s">
        <v>401</v>
      </c>
      <c r="D385" s="953">
        <v>1075</v>
      </c>
      <c r="F385" s="944"/>
    </row>
    <row r="386" spans="1:6" ht="14.25" customHeight="1" x14ac:dyDescent="0.2">
      <c r="A386" s="950">
        <v>502040101800000</v>
      </c>
      <c r="B386" s="951" t="s">
        <v>3997</v>
      </c>
      <c r="C386" s="950" t="s">
        <v>401</v>
      </c>
      <c r="D386" s="953">
        <v>1335.5</v>
      </c>
      <c r="F386" s="944"/>
    </row>
    <row r="387" spans="1:6" ht="14.25" customHeight="1" x14ac:dyDescent="0.2">
      <c r="A387" s="1012"/>
      <c r="F387" s="944"/>
    </row>
    <row r="388" spans="1:6" ht="14.25" customHeight="1" x14ac:dyDescent="0.2">
      <c r="A388" s="946">
        <v>503000000000000</v>
      </c>
      <c r="B388" s="947" t="s">
        <v>1606</v>
      </c>
      <c r="C388" s="948" t="s">
        <v>328</v>
      </c>
      <c r="D388" s="948" t="s">
        <v>97</v>
      </c>
      <c r="F388" s="944"/>
    </row>
    <row r="389" spans="1:6" ht="14.25" customHeight="1" x14ac:dyDescent="0.2">
      <c r="A389" s="950">
        <v>503010101200000</v>
      </c>
      <c r="B389" s="951" t="s">
        <v>1607</v>
      </c>
      <c r="C389" s="950" t="s">
        <v>401</v>
      </c>
      <c r="D389" s="952">
        <v>292.23</v>
      </c>
      <c r="F389" s="944"/>
    </row>
    <row r="390" spans="1:6" ht="14.25" customHeight="1" x14ac:dyDescent="0.2">
      <c r="A390" s="950">
        <v>503010101300000</v>
      </c>
      <c r="B390" s="951" t="s">
        <v>1608</v>
      </c>
      <c r="C390" s="950" t="s">
        <v>401</v>
      </c>
      <c r="D390" s="952">
        <v>375.87</v>
      </c>
      <c r="F390" s="944"/>
    </row>
    <row r="391" spans="1:6" ht="14.25" customHeight="1" x14ac:dyDescent="0.2">
      <c r="A391" s="950">
        <v>503010101400000</v>
      </c>
      <c r="B391" s="951" t="s">
        <v>1609</v>
      </c>
      <c r="C391" s="950" t="s">
        <v>401</v>
      </c>
      <c r="D391" s="952">
        <v>559.47</v>
      </c>
      <c r="F391" s="944"/>
    </row>
    <row r="392" spans="1:6" ht="14.25" customHeight="1" x14ac:dyDescent="0.2">
      <c r="A392" s="950">
        <v>503010101500000</v>
      </c>
      <c r="B392" s="951" t="s">
        <v>1610</v>
      </c>
      <c r="C392" s="950" t="s">
        <v>401</v>
      </c>
      <c r="D392" s="952">
        <v>719.1</v>
      </c>
      <c r="F392" s="944"/>
    </row>
    <row r="393" spans="1:6" ht="14.25" customHeight="1" x14ac:dyDescent="0.2">
      <c r="A393" s="950">
        <v>503010101600000</v>
      </c>
      <c r="B393" s="951" t="s">
        <v>1611</v>
      </c>
      <c r="C393" s="950" t="s">
        <v>401</v>
      </c>
      <c r="D393" s="952">
        <v>828.24</v>
      </c>
      <c r="F393" s="944"/>
    </row>
    <row r="394" spans="1:6" ht="14.25" customHeight="1" x14ac:dyDescent="0.2">
      <c r="A394" s="950">
        <v>503010101700000</v>
      </c>
      <c r="B394" s="951" t="s">
        <v>1612</v>
      </c>
      <c r="C394" s="950" t="s">
        <v>401</v>
      </c>
      <c r="D394" s="953">
        <v>1165.8599999999999</v>
      </c>
      <c r="F394" s="944"/>
    </row>
    <row r="395" spans="1:6" ht="14.25" customHeight="1" x14ac:dyDescent="0.2">
      <c r="A395" s="950">
        <v>503010101800000</v>
      </c>
      <c r="B395" s="951" t="s">
        <v>1613</v>
      </c>
      <c r="C395" s="950" t="s">
        <v>401</v>
      </c>
      <c r="D395" s="953">
        <v>1436.67</v>
      </c>
      <c r="F395" s="944"/>
    </row>
    <row r="396" spans="1:6" ht="14.25" customHeight="1" x14ac:dyDescent="0.2">
      <c r="A396" s="950">
        <v>503010101900000</v>
      </c>
      <c r="B396" s="951" t="s">
        <v>1614</v>
      </c>
      <c r="C396" s="950" t="s">
        <v>401</v>
      </c>
      <c r="D396" s="953">
        <v>1869.15</v>
      </c>
      <c r="F396" s="944"/>
    </row>
    <row r="397" spans="1:6" ht="14.25" customHeight="1" x14ac:dyDescent="0.2">
      <c r="A397" s="950">
        <v>503010102000000</v>
      </c>
      <c r="B397" s="951" t="s">
        <v>1615</v>
      </c>
      <c r="C397" s="950" t="s">
        <v>401</v>
      </c>
      <c r="D397" s="953">
        <v>2723.4</v>
      </c>
      <c r="F397" s="944"/>
    </row>
    <row r="398" spans="1:6" ht="14.25" customHeight="1" x14ac:dyDescent="0.2">
      <c r="A398" s="950">
        <v>503010102100000</v>
      </c>
      <c r="B398" s="951" t="s">
        <v>1616</v>
      </c>
      <c r="C398" s="950" t="s">
        <v>401</v>
      </c>
      <c r="D398" s="953">
        <v>3705.15</v>
      </c>
      <c r="F398" s="944"/>
    </row>
    <row r="399" spans="1:6" ht="14.25" customHeight="1" x14ac:dyDescent="0.2">
      <c r="A399" s="950">
        <v>503010102200000</v>
      </c>
      <c r="B399" s="951" t="s">
        <v>1617</v>
      </c>
      <c r="C399" s="950" t="s">
        <v>401</v>
      </c>
      <c r="D399" s="953">
        <v>4396.71</v>
      </c>
      <c r="F399" s="944"/>
    </row>
    <row r="400" spans="1:6" ht="14.25" customHeight="1" x14ac:dyDescent="0.2">
      <c r="A400" s="950">
        <v>503020101200000</v>
      </c>
      <c r="B400" s="951" t="s">
        <v>5097</v>
      </c>
      <c r="C400" s="950" t="s">
        <v>401</v>
      </c>
      <c r="D400" s="952">
        <v>309.42</v>
      </c>
      <c r="F400" s="944"/>
    </row>
    <row r="401" spans="1:6" ht="14.25" customHeight="1" x14ac:dyDescent="0.2">
      <c r="A401" s="950">
        <v>503020101300000</v>
      </c>
      <c r="B401" s="951" t="s">
        <v>5098</v>
      </c>
      <c r="C401" s="950" t="s">
        <v>401</v>
      </c>
      <c r="D401" s="952">
        <v>397.98</v>
      </c>
      <c r="F401" s="944"/>
    </row>
    <row r="402" spans="1:6" ht="14.25" customHeight="1" x14ac:dyDescent="0.2">
      <c r="A402" s="950">
        <v>503020101400000</v>
      </c>
      <c r="B402" s="951" t="s">
        <v>5099</v>
      </c>
      <c r="C402" s="950" t="s">
        <v>401</v>
      </c>
      <c r="D402" s="952">
        <v>592.38</v>
      </c>
      <c r="F402" s="944"/>
    </row>
    <row r="403" spans="1:6" ht="14.25" customHeight="1" x14ac:dyDescent="0.2">
      <c r="A403" s="950">
        <v>503020101500000</v>
      </c>
      <c r="B403" s="951" t="s">
        <v>5100</v>
      </c>
      <c r="C403" s="950" t="s">
        <v>401</v>
      </c>
      <c r="D403" s="952">
        <v>761.4</v>
      </c>
      <c r="F403" s="944"/>
    </row>
    <row r="404" spans="1:6" ht="14.25" customHeight="1" x14ac:dyDescent="0.2">
      <c r="A404" s="950">
        <v>503020101600000</v>
      </c>
      <c r="B404" s="951" t="s">
        <v>5101</v>
      </c>
      <c r="C404" s="950" t="s">
        <v>401</v>
      </c>
      <c r="D404" s="952">
        <v>876.96</v>
      </c>
      <c r="F404" s="944"/>
    </row>
    <row r="405" spans="1:6" ht="14.25" customHeight="1" x14ac:dyDescent="0.2">
      <c r="A405" s="950">
        <v>503020101700000</v>
      </c>
      <c r="B405" s="951" t="s">
        <v>5102</v>
      </c>
      <c r="C405" s="950" t="s">
        <v>401</v>
      </c>
      <c r="D405" s="953">
        <v>1234.44</v>
      </c>
      <c r="F405" s="944"/>
    </row>
    <row r="406" spans="1:6" ht="14.25" customHeight="1" x14ac:dyDescent="0.2">
      <c r="A406" s="950">
        <v>503020101800000</v>
      </c>
      <c r="B406" s="951" t="s">
        <v>5103</v>
      </c>
      <c r="C406" s="950" t="s">
        <v>401</v>
      </c>
      <c r="D406" s="953">
        <v>1521.18</v>
      </c>
      <c r="F406" s="944"/>
    </row>
    <row r="407" spans="1:6" ht="14.25" customHeight="1" x14ac:dyDescent="0.2">
      <c r="A407" s="950">
        <v>503020101900000</v>
      </c>
      <c r="B407" s="951" t="s">
        <v>5104</v>
      </c>
      <c r="C407" s="950" t="s">
        <v>401</v>
      </c>
      <c r="D407" s="953">
        <v>1979.1</v>
      </c>
      <c r="F407" s="944"/>
    </row>
    <row r="408" spans="1:6" ht="14.25" customHeight="1" x14ac:dyDescent="0.2">
      <c r="A408" s="950">
        <v>503020102000000</v>
      </c>
      <c r="B408" s="951" t="s">
        <v>5105</v>
      </c>
      <c r="C408" s="950" t="s">
        <v>401</v>
      </c>
      <c r="D408" s="953">
        <v>2883.6</v>
      </c>
      <c r="F408" s="944"/>
    </row>
    <row r="409" spans="1:6" ht="14.25" customHeight="1" x14ac:dyDescent="0.2">
      <c r="A409" s="950">
        <v>503020102100000</v>
      </c>
      <c r="B409" s="951" t="s">
        <v>5106</v>
      </c>
      <c r="C409" s="950" t="s">
        <v>401</v>
      </c>
      <c r="D409" s="953">
        <v>4117.5</v>
      </c>
      <c r="F409" s="944"/>
    </row>
    <row r="410" spans="1:6" ht="14.25" customHeight="1" x14ac:dyDescent="0.2">
      <c r="A410" s="950">
        <v>503020102300000</v>
      </c>
      <c r="B410" s="951" t="s">
        <v>5547</v>
      </c>
      <c r="C410" s="950" t="s">
        <v>401</v>
      </c>
      <c r="D410" s="953">
        <v>4655.34</v>
      </c>
      <c r="F410" s="944"/>
    </row>
    <row r="411" spans="1:6" ht="14.25" customHeight="1" x14ac:dyDescent="0.2">
      <c r="A411" s="949">
        <v>503030000000000</v>
      </c>
      <c r="B411" s="5102" t="s">
        <v>2973</v>
      </c>
      <c r="C411" s="5103"/>
      <c r="D411" s="5103"/>
      <c r="E411" s="5103"/>
      <c r="F411" s="5104"/>
    </row>
    <row r="412" spans="1:6" ht="14.25" customHeight="1" x14ac:dyDescent="0.2">
      <c r="A412" s="950">
        <v>503030100100000</v>
      </c>
      <c r="B412" s="951" t="s">
        <v>2974</v>
      </c>
      <c r="C412" s="950" t="s">
        <v>401</v>
      </c>
      <c r="D412" s="952">
        <v>860</v>
      </c>
      <c r="F412" s="944"/>
    </row>
    <row r="413" spans="1:6" ht="14.25" customHeight="1" x14ac:dyDescent="0.2">
      <c r="A413" s="950">
        <v>503030100200000</v>
      </c>
      <c r="B413" s="951" t="s">
        <v>2975</v>
      </c>
      <c r="C413" s="950" t="s">
        <v>401</v>
      </c>
      <c r="D413" s="952">
        <v>980</v>
      </c>
      <c r="F413" s="944"/>
    </row>
    <row r="414" spans="1:6" ht="14.25" customHeight="1" x14ac:dyDescent="0.2">
      <c r="A414" s="950">
        <v>503030100300000</v>
      </c>
      <c r="B414" s="951" t="s">
        <v>2976</v>
      </c>
      <c r="C414" s="950" t="s">
        <v>401</v>
      </c>
      <c r="D414" s="953">
        <v>1440</v>
      </c>
      <c r="F414" s="944"/>
    </row>
    <row r="415" spans="1:6" ht="14.25" customHeight="1" x14ac:dyDescent="0.2">
      <c r="A415" s="950">
        <v>503030100400000</v>
      </c>
      <c r="B415" s="951" t="s">
        <v>2977</v>
      </c>
      <c r="C415" s="950" t="s">
        <v>401</v>
      </c>
      <c r="D415" s="953">
        <v>1867</v>
      </c>
      <c r="F415" s="944"/>
    </row>
    <row r="416" spans="1:6" ht="14.25" customHeight="1" x14ac:dyDescent="0.2">
      <c r="A416" s="950">
        <v>503030100500000</v>
      </c>
      <c r="B416" s="951" t="s">
        <v>2978</v>
      </c>
      <c r="C416" s="950" t="s">
        <v>401</v>
      </c>
      <c r="D416" s="953">
        <v>2287</v>
      </c>
      <c r="F416" s="944"/>
    </row>
    <row r="417" spans="1:6" ht="14.25" customHeight="1" x14ac:dyDescent="0.2">
      <c r="A417" s="950">
        <v>503030100600000</v>
      </c>
      <c r="B417" s="951" t="s">
        <v>2979</v>
      </c>
      <c r="C417" s="950" t="s">
        <v>401</v>
      </c>
      <c r="D417" s="953">
        <v>2908</v>
      </c>
      <c r="F417" s="944"/>
    </row>
    <row r="418" spans="1:6" ht="14.25" customHeight="1" x14ac:dyDescent="0.2">
      <c r="A418" s="950">
        <v>503030100700000</v>
      </c>
      <c r="B418" s="951" t="s">
        <v>2980</v>
      </c>
      <c r="C418" s="950" t="s">
        <v>401</v>
      </c>
      <c r="D418" s="953">
        <v>3949</v>
      </c>
      <c r="F418" s="944"/>
    </row>
    <row r="419" spans="1:6" ht="14.25" customHeight="1" x14ac:dyDescent="0.2">
      <c r="A419" s="950">
        <v>503030100800000</v>
      </c>
      <c r="B419" s="951" t="s">
        <v>2981</v>
      </c>
      <c r="C419" s="950" t="s">
        <v>401</v>
      </c>
      <c r="D419" s="953">
        <v>5013</v>
      </c>
      <c r="F419" s="944"/>
    </row>
    <row r="420" spans="1:6" ht="14.25" customHeight="1" x14ac:dyDescent="0.2">
      <c r="A420" s="950">
        <v>503030100900000</v>
      </c>
      <c r="B420" s="951" t="s">
        <v>2982</v>
      </c>
      <c r="C420" s="950" t="s">
        <v>401</v>
      </c>
      <c r="D420" s="953">
        <v>6526</v>
      </c>
      <c r="F420" s="944"/>
    </row>
    <row r="421" spans="1:6" ht="14.25" customHeight="1" x14ac:dyDescent="0.2">
      <c r="A421" s="950">
        <v>503030101000000</v>
      </c>
      <c r="B421" s="951" t="s">
        <v>2983</v>
      </c>
      <c r="C421" s="950" t="s">
        <v>401</v>
      </c>
      <c r="D421" s="953">
        <v>10633</v>
      </c>
      <c r="F421" s="944"/>
    </row>
    <row r="422" spans="1:6" ht="14.25" customHeight="1" x14ac:dyDescent="0.2">
      <c r="A422" s="950">
        <v>503030200100000</v>
      </c>
      <c r="B422" s="951" t="s">
        <v>2984</v>
      </c>
      <c r="C422" s="950" t="s">
        <v>401</v>
      </c>
      <c r="D422" s="952">
        <v>912</v>
      </c>
      <c r="F422" s="944"/>
    </row>
    <row r="423" spans="1:6" ht="14.25" customHeight="1" x14ac:dyDescent="0.2">
      <c r="A423" s="950">
        <v>503030200200000</v>
      </c>
      <c r="B423" s="951" t="s">
        <v>2985</v>
      </c>
      <c r="C423" s="950" t="s">
        <v>401</v>
      </c>
      <c r="D423" s="953">
        <v>1034</v>
      </c>
      <c r="F423" s="944"/>
    </row>
    <row r="424" spans="1:6" ht="14.25" customHeight="1" x14ac:dyDescent="0.2">
      <c r="A424" s="950">
        <v>503030200300000</v>
      </c>
      <c r="B424" s="951" t="s">
        <v>2986</v>
      </c>
      <c r="C424" s="950" t="s">
        <v>401</v>
      </c>
      <c r="D424" s="953">
        <v>1588</v>
      </c>
      <c r="F424" s="944"/>
    </row>
    <row r="425" spans="1:6" ht="14.25" customHeight="1" x14ac:dyDescent="0.2">
      <c r="A425" s="950">
        <v>503030200400000</v>
      </c>
      <c r="B425" s="951" t="s">
        <v>2987</v>
      </c>
      <c r="C425" s="950" t="s">
        <v>401</v>
      </c>
      <c r="D425" s="953">
        <v>2060</v>
      </c>
      <c r="F425" s="944"/>
    </row>
    <row r="426" spans="1:6" ht="14.25" customHeight="1" x14ac:dyDescent="0.2">
      <c r="A426" s="950">
        <v>503030200500000</v>
      </c>
      <c r="B426" s="951" t="s">
        <v>2988</v>
      </c>
      <c r="C426" s="950" t="s">
        <v>401</v>
      </c>
      <c r="D426" s="953">
        <v>2524</v>
      </c>
      <c r="F426" s="944"/>
    </row>
    <row r="427" spans="1:6" ht="14.25" customHeight="1" x14ac:dyDescent="0.2">
      <c r="A427" s="950">
        <v>503030200600000</v>
      </c>
      <c r="B427" s="951" t="s">
        <v>2989</v>
      </c>
      <c r="C427" s="950" t="s">
        <v>401</v>
      </c>
      <c r="D427" s="953">
        <v>3207</v>
      </c>
      <c r="F427" s="944"/>
    </row>
    <row r="428" spans="1:6" ht="14.25" customHeight="1" x14ac:dyDescent="0.2">
      <c r="A428" s="950">
        <v>503030200700000</v>
      </c>
      <c r="B428" s="951" t="s">
        <v>2990</v>
      </c>
      <c r="C428" s="950" t="s">
        <v>401</v>
      </c>
      <c r="D428" s="953">
        <v>4356</v>
      </c>
      <c r="F428" s="944"/>
    </row>
    <row r="429" spans="1:6" ht="14.25" customHeight="1" x14ac:dyDescent="0.2">
      <c r="A429" s="950">
        <v>503030200800000</v>
      </c>
      <c r="B429" s="951" t="s">
        <v>2991</v>
      </c>
      <c r="C429" s="950" t="s">
        <v>401</v>
      </c>
      <c r="D429" s="953">
        <v>5529</v>
      </c>
      <c r="F429" s="944"/>
    </row>
    <row r="430" spans="1:6" ht="14.25" customHeight="1" x14ac:dyDescent="0.2">
      <c r="A430" s="950">
        <v>503030200900000</v>
      </c>
      <c r="B430" s="951" t="s">
        <v>2992</v>
      </c>
      <c r="C430" s="950" t="s">
        <v>401</v>
      </c>
      <c r="D430" s="953">
        <v>7199</v>
      </c>
      <c r="F430" s="944"/>
    </row>
    <row r="431" spans="1:6" ht="14.25" customHeight="1" x14ac:dyDescent="0.2">
      <c r="A431" s="950">
        <v>503030201000000</v>
      </c>
      <c r="B431" s="951" t="s">
        <v>2993</v>
      </c>
      <c r="C431" s="950" t="s">
        <v>401</v>
      </c>
      <c r="D431" s="953">
        <v>11950</v>
      </c>
      <c r="F431" s="944"/>
    </row>
    <row r="432" spans="1:6" ht="14.25" customHeight="1" x14ac:dyDescent="0.2">
      <c r="A432" s="950">
        <v>503030300100000</v>
      </c>
      <c r="B432" s="951" t="s">
        <v>2994</v>
      </c>
      <c r="C432" s="950" t="s">
        <v>401</v>
      </c>
      <c r="D432" s="953">
        <v>17500</v>
      </c>
      <c r="F432" s="944"/>
    </row>
    <row r="433" spans="1:6" ht="14.25" customHeight="1" x14ac:dyDescent="0.2">
      <c r="A433" s="950">
        <v>503030400100000</v>
      </c>
      <c r="B433" s="951" t="s">
        <v>2995</v>
      </c>
      <c r="C433" s="950" t="s">
        <v>401</v>
      </c>
      <c r="D433" s="953">
        <v>19000</v>
      </c>
      <c r="F433" s="944"/>
    </row>
    <row r="434" spans="1:6" ht="14.25" customHeight="1" x14ac:dyDescent="0.2">
      <c r="A434" s="1012"/>
      <c r="F434" s="944"/>
    </row>
    <row r="435" spans="1:6" ht="14.25" customHeight="1" x14ac:dyDescent="0.2">
      <c r="A435" s="946">
        <v>504000000000000</v>
      </c>
      <c r="B435" s="947" t="s">
        <v>1618</v>
      </c>
      <c r="C435" s="948" t="s">
        <v>328</v>
      </c>
      <c r="D435" s="948" t="s">
        <v>97</v>
      </c>
      <c r="F435" s="944"/>
    </row>
    <row r="436" spans="1:6" ht="14.25" customHeight="1" x14ac:dyDescent="0.2">
      <c r="A436" s="949">
        <v>504010000000000</v>
      </c>
      <c r="B436" s="5102" t="s">
        <v>1619</v>
      </c>
      <c r="C436" s="5103"/>
      <c r="D436" s="5103"/>
      <c r="E436" s="5103"/>
      <c r="F436" s="5104"/>
    </row>
    <row r="437" spans="1:6" ht="14.25" customHeight="1" x14ac:dyDescent="0.2">
      <c r="A437" s="950">
        <v>504010100100000</v>
      </c>
      <c r="B437" s="951" t="s">
        <v>1620</v>
      </c>
      <c r="C437" s="950" t="s">
        <v>677</v>
      </c>
      <c r="D437" s="952">
        <v>9.92</v>
      </c>
      <c r="F437" s="944"/>
    </row>
    <row r="438" spans="1:6" ht="14.25" customHeight="1" x14ac:dyDescent="0.2">
      <c r="A438" s="950">
        <v>504010100200000</v>
      </c>
      <c r="B438" s="951" t="s">
        <v>1621</v>
      </c>
      <c r="C438" s="950" t="s">
        <v>677</v>
      </c>
      <c r="D438" s="952">
        <v>13.64</v>
      </c>
      <c r="F438" s="944"/>
    </row>
    <row r="439" spans="1:6" ht="14.25" customHeight="1" x14ac:dyDescent="0.2">
      <c r="A439" s="950">
        <v>504010100300000</v>
      </c>
      <c r="B439" s="951" t="s">
        <v>1622</v>
      </c>
      <c r="C439" s="950" t="s">
        <v>677</v>
      </c>
      <c r="D439" s="952">
        <v>23.56</v>
      </c>
      <c r="F439" s="944"/>
    </row>
    <row r="440" spans="1:6" ht="14.25" customHeight="1" x14ac:dyDescent="0.2">
      <c r="A440" s="950">
        <v>504010100400000</v>
      </c>
      <c r="B440" s="951" t="s">
        <v>1623</v>
      </c>
      <c r="C440" s="950" t="s">
        <v>677</v>
      </c>
      <c r="D440" s="952">
        <v>34.42</v>
      </c>
      <c r="F440" s="944"/>
    </row>
    <row r="441" spans="1:6" ht="14.25" customHeight="1" x14ac:dyDescent="0.2">
      <c r="A441" s="950">
        <v>504010100500000</v>
      </c>
      <c r="B441" s="951" t="s">
        <v>1624</v>
      </c>
      <c r="C441" s="950" t="s">
        <v>677</v>
      </c>
      <c r="D441" s="952">
        <v>41.85</v>
      </c>
      <c r="F441" s="944"/>
    </row>
    <row r="442" spans="1:6" ht="14.25" customHeight="1" x14ac:dyDescent="0.2">
      <c r="A442" s="950">
        <v>504010100600000</v>
      </c>
      <c r="B442" s="951" t="s">
        <v>1625</v>
      </c>
      <c r="C442" s="950" t="s">
        <v>677</v>
      </c>
      <c r="D442" s="952">
        <v>65.41</v>
      </c>
      <c r="F442" s="944"/>
    </row>
    <row r="443" spans="1:6" ht="14.25" customHeight="1" x14ac:dyDescent="0.2">
      <c r="A443" s="950">
        <v>504010100700000</v>
      </c>
      <c r="B443" s="951" t="s">
        <v>1626</v>
      </c>
      <c r="C443" s="950" t="s">
        <v>677</v>
      </c>
      <c r="D443" s="952">
        <v>121.52</v>
      </c>
      <c r="F443" s="944"/>
    </row>
    <row r="444" spans="1:6" ht="14.25" customHeight="1" x14ac:dyDescent="0.2">
      <c r="A444" s="950">
        <v>504010100800000</v>
      </c>
      <c r="B444" s="951" t="s">
        <v>1627</v>
      </c>
      <c r="C444" s="950" t="s">
        <v>677</v>
      </c>
      <c r="D444" s="952">
        <v>154.38</v>
      </c>
      <c r="F444" s="944"/>
    </row>
    <row r="445" spans="1:6" ht="14.25" customHeight="1" x14ac:dyDescent="0.2">
      <c r="A445" s="950">
        <v>504010100900000</v>
      </c>
      <c r="B445" s="951" t="s">
        <v>1628</v>
      </c>
      <c r="C445" s="950" t="s">
        <v>677</v>
      </c>
      <c r="D445" s="952">
        <v>253.27</v>
      </c>
      <c r="F445" s="944"/>
    </row>
    <row r="446" spans="1:6" ht="14.25" customHeight="1" x14ac:dyDescent="0.2">
      <c r="A446" s="950">
        <v>504010101000000</v>
      </c>
      <c r="B446" s="951" t="s">
        <v>1629</v>
      </c>
      <c r="C446" s="950" t="s">
        <v>677</v>
      </c>
      <c r="D446" s="952">
        <v>571.33000000000004</v>
      </c>
      <c r="F446" s="944"/>
    </row>
    <row r="447" spans="1:6" ht="14.25" customHeight="1" x14ac:dyDescent="0.2">
      <c r="A447" s="950">
        <v>504010101100000</v>
      </c>
      <c r="B447" s="951" t="s">
        <v>1630</v>
      </c>
      <c r="C447" s="950" t="s">
        <v>677</v>
      </c>
      <c r="D447" s="952">
        <v>739.66</v>
      </c>
      <c r="F447" s="944"/>
    </row>
    <row r="448" spans="1:6" ht="14.25" customHeight="1" x14ac:dyDescent="0.2">
      <c r="A448" s="949">
        <v>504020000000000</v>
      </c>
      <c r="B448" s="5102" t="s">
        <v>1631</v>
      </c>
      <c r="C448" s="5103"/>
      <c r="D448" s="5103"/>
      <c r="E448" s="5103"/>
      <c r="F448" s="5104"/>
    </row>
    <row r="449" spans="1:6" ht="14.25" customHeight="1" x14ac:dyDescent="0.2">
      <c r="A449" s="950">
        <v>504020100100000</v>
      </c>
      <c r="B449" s="951" t="s">
        <v>1632</v>
      </c>
      <c r="C449" s="950" t="s">
        <v>677</v>
      </c>
      <c r="D449" s="952">
        <v>11.16</v>
      </c>
      <c r="F449" s="944"/>
    </row>
    <row r="450" spans="1:6" ht="14.25" customHeight="1" x14ac:dyDescent="0.2">
      <c r="A450" s="950">
        <v>504020100200000</v>
      </c>
      <c r="B450" s="951" t="s">
        <v>1633</v>
      </c>
      <c r="C450" s="950" t="s">
        <v>677</v>
      </c>
      <c r="D450" s="952">
        <v>16.43</v>
      </c>
      <c r="F450" s="944"/>
    </row>
    <row r="451" spans="1:6" ht="14.25" customHeight="1" x14ac:dyDescent="0.2">
      <c r="A451" s="950">
        <v>504020100300000</v>
      </c>
      <c r="B451" s="951" t="s">
        <v>1634</v>
      </c>
      <c r="C451" s="950" t="s">
        <v>677</v>
      </c>
      <c r="D451" s="952">
        <v>28.21</v>
      </c>
      <c r="F451" s="944"/>
    </row>
    <row r="452" spans="1:6" ht="14.25" customHeight="1" x14ac:dyDescent="0.2">
      <c r="A452" s="950">
        <v>504020100400000</v>
      </c>
      <c r="B452" s="951" t="s">
        <v>1635</v>
      </c>
      <c r="C452" s="950" t="s">
        <v>677</v>
      </c>
      <c r="D452" s="952">
        <v>47.12</v>
      </c>
      <c r="F452" s="944"/>
    </row>
    <row r="453" spans="1:6" ht="14.25" customHeight="1" x14ac:dyDescent="0.2">
      <c r="A453" s="950">
        <v>504020100500000</v>
      </c>
      <c r="B453" s="951" t="s">
        <v>1636</v>
      </c>
      <c r="C453" s="950" t="s">
        <v>677</v>
      </c>
      <c r="D453" s="952">
        <v>54.25</v>
      </c>
      <c r="F453" s="944"/>
    </row>
    <row r="454" spans="1:6" ht="14.25" customHeight="1" x14ac:dyDescent="0.2">
      <c r="A454" s="950">
        <v>504020100600000</v>
      </c>
      <c r="B454" s="951" t="s">
        <v>1637</v>
      </c>
      <c r="C454" s="950" t="s">
        <v>677</v>
      </c>
      <c r="D454" s="952">
        <v>86.79</v>
      </c>
      <c r="F454" s="944"/>
    </row>
    <row r="455" spans="1:6" ht="14.25" customHeight="1" x14ac:dyDescent="0.2">
      <c r="A455" s="950">
        <v>504020100700000</v>
      </c>
      <c r="B455" s="951" t="s">
        <v>1638</v>
      </c>
      <c r="C455" s="950" t="s">
        <v>677</v>
      </c>
      <c r="D455" s="952">
        <v>154.38</v>
      </c>
      <c r="F455" s="944"/>
    </row>
    <row r="456" spans="1:6" ht="14.25" customHeight="1" x14ac:dyDescent="0.2">
      <c r="A456" s="950">
        <v>504020100800000</v>
      </c>
      <c r="B456" s="951" t="s">
        <v>1639</v>
      </c>
      <c r="C456" s="950" t="s">
        <v>677</v>
      </c>
      <c r="D456" s="952">
        <v>231.88</v>
      </c>
      <c r="F456" s="944"/>
    </row>
    <row r="457" spans="1:6" ht="14.25" customHeight="1" x14ac:dyDescent="0.2">
      <c r="A457" s="950">
        <v>504020100900000</v>
      </c>
      <c r="B457" s="951" t="s">
        <v>1640</v>
      </c>
      <c r="C457" s="950" t="s">
        <v>677</v>
      </c>
      <c r="D457" s="952">
        <v>408.58</v>
      </c>
      <c r="F457" s="944"/>
    </row>
    <row r="458" spans="1:6" ht="14.25" customHeight="1" x14ac:dyDescent="0.2">
      <c r="A458" s="950">
        <v>504020101000000</v>
      </c>
      <c r="B458" s="951" t="s">
        <v>1641</v>
      </c>
      <c r="C458" s="950" t="s">
        <v>677</v>
      </c>
      <c r="D458" s="953">
        <v>1055.55</v>
      </c>
      <c r="F458" s="944"/>
    </row>
    <row r="459" spans="1:6" ht="14.25" customHeight="1" x14ac:dyDescent="0.2">
      <c r="A459" s="950">
        <v>504020101100000</v>
      </c>
      <c r="B459" s="951" t="s">
        <v>1642</v>
      </c>
      <c r="C459" s="950" t="s">
        <v>677</v>
      </c>
      <c r="D459" s="953">
        <v>1516.21</v>
      </c>
      <c r="F459" s="944"/>
    </row>
    <row r="460" spans="1:6" ht="14.25" customHeight="1" x14ac:dyDescent="0.2">
      <c r="A460" s="949">
        <v>504030000000000</v>
      </c>
      <c r="B460" s="5102" t="s">
        <v>1643</v>
      </c>
      <c r="C460" s="5103"/>
      <c r="D460" s="5103"/>
      <c r="E460" s="5103"/>
      <c r="F460" s="5104"/>
    </row>
    <row r="461" spans="1:6" ht="14.25" customHeight="1" x14ac:dyDescent="0.2">
      <c r="A461" s="950">
        <v>504030100100000</v>
      </c>
      <c r="B461" s="951" t="s">
        <v>1644</v>
      </c>
      <c r="C461" s="950" t="s">
        <v>677</v>
      </c>
      <c r="D461" s="952">
        <v>35.96</v>
      </c>
      <c r="F461" s="944"/>
    </row>
    <row r="462" spans="1:6" ht="14.25" customHeight="1" x14ac:dyDescent="0.2">
      <c r="A462" s="950">
        <v>504030100200000</v>
      </c>
      <c r="B462" s="951" t="s">
        <v>1645</v>
      </c>
      <c r="C462" s="950" t="s">
        <v>677</v>
      </c>
      <c r="D462" s="952">
        <v>44.64</v>
      </c>
      <c r="F462" s="944"/>
    </row>
    <row r="463" spans="1:6" ht="14.25" customHeight="1" x14ac:dyDescent="0.2">
      <c r="A463" s="950">
        <v>504030100300000</v>
      </c>
      <c r="B463" s="951" t="s">
        <v>1646</v>
      </c>
      <c r="C463" s="950" t="s">
        <v>677</v>
      </c>
      <c r="D463" s="952">
        <v>62.93</v>
      </c>
      <c r="F463" s="944"/>
    </row>
    <row r="464" spans="1:6" ht="14.25" customHeight="1" x14ac:dyDescent="0.2">
      <c r="A464" s="950">
        <v>504030100400000</v>
      </c>
      <c r="B464" s="951" t="s">
        <v>1647</v>
      </c>
      <c r="C464" s="950" t="s">
        <v>677</v>
      </c>
      <c r="D464" s="952">
        <v>91.76</v>
      </c>
      <c r="F464" s="944"/>
    </row>
    <row r="465" spans="1:6" ht="14.25" customHeight="1" x14ac:dyDescent="0.2">
      <c r="A465" s="950">
        <v>504030100500000</v>
      </c>
      <c r="B465" s="951" t="s">
        <v>1648</v>
      </c>
      <c r="C465" s="950" t="s">
        <v>677</v>
      </c>
      <c r="D465" s="952">
        <v>120.28</v>
      </c>
      <c r="F465" s="944"/>
    </row>
    <row r="466" spans="1:6" ht="14.25" customHeight="1" x14ac:dyDescent="0.2">
      <c r="A466" s="950">
        <v>504030100600000</v>
      </c>
      <c r="B466" s="951" t="s">
        <v>1649</v>
      </c>
      <c r="C466" s="950" t="s">
        <v>677</v>
      </c>
      <c r="D466" s="952">
        <v>154.38</v>
      </c>
      <c r="F466" s="944"/>
    </row>
    <row r="467" spans="1:6" ht="14.25" customHeight="1" x14ac:dyDescent="0.2">
      <c r="A467" s="949">
        <v>504040100000000</v>
      </c>
      <c r="B467" s="5102" t="s">
        <v>1650</v>
      </c>
      <c r="C467" s="5103"/>
      <c r="D467" s="5103"/>
      <c r="E467" s="5103"/>
      <c r="F467" s="5104"/>
    </row>
    <row r="468" spans="1:6" ht="14.25" customHeight="1" x14ac:dyDescent="0.2">
      <c r="A468" s="950">
        <v>504040100100000</v>
      </c>
      <c r="B468" s="951" t="s">
        <v>1651</v>
      </c>
      <c r="C468" s="950" t="s">
        <v>677</v>
      </c>
      <c r="D468" s="952">
        <v>16.43</v>
      </c>
      <c r="F468" s="944"/>
    </row>
    <row r="469" spans="1:6" ht="14.25" customHeight="1" x14ac:dyDescent="0.2">
      <c r="A469" s="950">
        <v>504040100200000</v>
      </c>
      <c r="B469" s="951" t="s">
        <v>1652</v>
      </c>
      <c r="C469" s="950" t="s">
        <v>677</v>
      </c>
      <c r="D469" s="952">
        <v>23.56</v>
      </c>
      <c r="F469" s="944"/>
    </row>
    <row r="470" spans="1:6" ht="14.25" customHeight="1" x14ac:dyDescent="0.2">
      <c r="A470" s="950">
        <v>504040100300000</v>
      </c>
      <c r="B470" s="951" t="s">
        <v>1653</v>
      </c>
      <c r="C470" s="950" t="s">
        <v>677</v>
      </c>
      <c r="D470" s="952">
        <v>41.23</v>
      </c>
      <c r="F470" s="944"/>
    </row>
    <row r="471" spans="1:6" ht="14.25" customHeight="1" x14ac:dyDescent="0.2">
      <c r="A471" s="950">
        <v>504040100400000</v>
      </c>
      <c r="B471" s="951" t="s">
        <v>1654</v>
      </c>
      <c r="C471" s="950" t="s">
        <v>677</v>
      </c>
      <c r="D471" s="952">
        <v>67.27</v>
      </c>
      <c r="F471" s="944"/>
    </row>
    <row r="472" spans="1:6" ht="14.25" customHeight="1" x14ac:dyDescent="0.2">
      <c r="A472" s="950">
        <v>504040100500000</v>
      </c>
      <c r="B472" s="951" t="s">
        <v>1655</v>
      </c>
      <c r="C472" s="950" t="s">
        <v>677</v>
      </c>
      <c r="D472" s="952">
        <v>80.599999999999994</v>
      </c>
      <c r="F472" s="944"/>
    </row>
    <row r="473" spans="1:6" ht="14.25" customHeight="1" x14ac:dyDescent="0.2">
      <c r="A473" s="950">
        <v>504040100600000</v>
      </c>
      <c r="B473" s="951" t="s">
        <v>1656</v>
      </c>
      <c r="C473" s="950" t="s">
        <v>677</v>
      </c>
      <c r="D473" s="952">
        <v>123.69</v>
      </c>
      <c r="F473" s="944"/>
    </row>
    <row r="474" spans="1:6" ht="14.25" customHeight="1" x14ac:dyDescent="0.2">
      <c r="A474" s="950">
        <v>504040100700000</v>
      </c>
      <c r="B474" s="951" t="s">
        <v>1657</v>
      </c>
      <c r="C474" s="950" t="s">
        <v>677</v>
      </c>
      <c r="D474" s="952">
        <v>235.6</v>
      </c>
      <c r="F474" s="944"/>
    </row>
    <row r="475" spans="1:6" ht="14.25" customHeight="1" x14ac:dyDescent="0.2">
      <c r="A475" s="950">
        <v>504040100800000</v>
      </c>
      <c r="B475" s="951" t="s">
        <v>1658</v>
      </c>
      <c r="C475" s="950" t="s">
        <v>677</v>
      </c>
      <c r="D475" s="952">
        <v>323.95</v>
      </c>
      <c r="F475" s="944"/>
    </row>
    <row r="476" spans="1:6" ht="14.25" customHeight="1" x14ac:dyDescent="0.2">
      <c r="A476" s="950">
        <v>504040100900000</v>
      </c>
      <c r="B476" s="951" t="s">
        <v>1659</v>
      </c>
      <c r="C476" s="950" t="s">
        <v>677</v>
      </c>
      <c r="D476" s="952">
        <v>562.96</v>
      </c>
      <c r="F476" s="944"/>
    </row>
    <row r="477" spans="1:6" ht="14.25" customHeight="1" x14ac:dyDescent="0.2">
      <c r="A477" s="950">
        <v>504040101000000</v>
      </c>
      <c r="B477" s="951" t="s">
        <v>1660</v>
      </c>
      <c r="C477" s="950" t="s">
        <v>677</v>
      </c>
      <c r="D477" s="953">
        <v>1318.12</v>
      </c>
      <c r="F477" s="944"/>
    </row>
    <row r="478" spans="1:6" ht="14.25" customHeight="1" x14ac:dyDescent="0.2">
      <c r="A478" s="950">
        <v>504040101100000</v>
      </c>
      <c r="B478" s="951" t="s">
        <v>1661</v>
      </c>
      <c r="C478" s="950" t="s">
        <v>677</v>
      </c>
      <c r="D478" s="953">
        <v>1814.12</v>
      </c>
      <c r="F478" s="944"/>
    </row>
    <row r="479" spans="1:6" ht="14.25" customHeight="1" x14ac:dyDescent="0.2">
      <c r="A479" s="949">
        <v>504050100000000</v>
      </c>
      <c r="B479" s="5102" t="s">
        <v>1662</v>
      </c>
      <c r="C479" s="5103"/>
      <c r="D479" s="5103"/>
      <c r="E479" s="5103"/>
      <c r="F479" s="5104"/>
    </row>
    <row r="480" spans="1:6" ht="14.25" customHeight="1" x14ac:dyDescent="0.2">
      <c r="A480" s="950">
        <v>504050100200000</v>
      </c>
      <c r="B480" s="951" t="s">
        <v>1663</v>
      </c>
      <c r="C480" s="950" t="s">
        <v>677</v>
      </c>
      <c r="D480" s="952">
        <v>26.04</v>
      </c>
      <c r="F480" s="944"/>
    </row>
    <row r="481" spans="1:6" ht="14.25" customHeight="1" x14ac:dyDescent="0.2">
      <c r="A481" s="950">
        <v>504050100300000</v>
      </c>
      <c r="B481" s="951" t="s">
        <v>1664</v>
      </c>
      <c r="C481" s="950" t="s">
        <v>677</v>
      </c>
      <c r="D481" s="952">
        <v>42.47</v>
      </c>
      <c r="F481" s="944"/>
    </row>
    <row r="482" spans="1:6" ht="14.25" customHeight="1" x14ac:dyDescent="0.2">
      <c r="A482" s="950">
        <v>504050100400000</v>
      </c>
      <c r="B482" s="951" t="s">
        <v>1665</v>
      </c>
      <c r="C482" s="950" t="s">
        <v>677</v>
      </c>
      <c r="D482" s="952">
        <v>67.27</v>
      </c>
      <c r="F482" s="944"/>
    </row>
    <row r="483" spans="1:6" ht="14.25" customHeight="1" x14ac:dyDescent="0.2">
      <c r="A483" s="950">
        <v>504050100500000</v>
      </c>
      <c r="B483" s="951" t="s">
        <v>1666</v>
      </c>
      <c r="C483" s="950" t="s">
        <v>677</v>
      </c>
      <c r="D483" s="952">
        <v>84.32</v>
      </c>
      <c r="F483" s="944"/>
    </row>
    <row r="484" spans="1:6" ht="14.25" customHeight="1" x14ac:dyDescent="0.2">
      <c r="A484" s="950">
        <v>504050100600000</v>
      </c>
      <c r="B484" s="951" t="s">
        <v>1667</v>
      </c>
      <c r="C484" s="950" t="s">
        <v>677</v>
      </c>
      <c r="D484" s="952">
        <v>124.93</v>
      </c>
      <c r="F484" s="944"/>
    </row>
    <row r="485" spans="1:6" ht="14.25" customHeight="1" x14ac:dyDescent="0.2">
      <c r="A485" s="950">
        <v>504050100700000</v>
      </c>
      <c r="B485" s="951" t="s">
        <v>1668</v>
      </c>
      <c r="C485" s="950" t="s">
        <v>677</v>
      </c>
      <c r="D485" s="952">
        <v>236.84</v>
      </c>
      <c r="F485" s="944"/>
    </row>
    <row r="486" spans="1:6" ht="14.25" customHeight="1" x14ac:dyDescent="0.2">
      <c r="A486" s="950">
        <v>504050100800000</v>
      </c>
      <c r="B486" s="951" t="s">
        <v>1669</v>
      </c>
      <c r="C486" s="950" t="s">
        <v>677</v>
      </c>
      <c r="D486" s="952">
        <v>338.21</v>
      </c>
      <c r="F486" s="944"/>
    </row>
    <row r="487" spans="1:6" ht="14.25" customHeight="1" x14ac:dyDescent="0.2">
      <c r="A487" s="950">
        <v>504050100900000</v>
      </c>
      <c r="B487" s="951" t="s">
        <v>1670</v>
      </c>
      <c r="C487" s="950" t="s">
        <v>677</v>
      </c>
      <c r="D487" s="952">
        <v>604.19000000000005</v>
      </c>
      <c r="F487" s="944"/>
    </row>
    <row r="488" spans="1:6" ht="14.25" customHeight="1" x14ac:dyDescent="0.2">
      <c r="A488" s="950">
        <v>504050101000000</v>
      </c>
      <c r="B488" s="951" t="s">
        <v>1671</v>
      </c>
      <c r="C488" s="950" t="s">
        <v>677</v>
      </c>
      <c r="D488" s="953">
        <v>1759.87</v>
      </c>
      <c r="F488" s="944"/>
    </row>
    <row r="489" spans="1:6" ht="14.25" customHeight="1" x14ac:dyDescent="0.2">
      <c r="A489" s="950">
        <v>504050101100000</v>
      </c>
      <c r="B489" s="951" t="s">
        <v>1672</v>
      </c>
      <c r="C489" s="950" t="s">
        <v>677</v>
      </c>
      <c r="D489" s="953">
        <v>2241.61</v>
      </c>
      <c r="F489" s="944"/>
    </row>
    <row r="490" spans="1:6" ht="14.25" customHeight="1" x14ac:dyDescent="0.2">
      <c r="A490" s="949">
        <v>504060100000000</v>
      </c>
      <c r="B490" s="5102" t="s">
        <v>1673</v>
      </c>
      <c r="C490" s="5103"/>
      <c r="D490" s="5103"/>
      <c r="E490" s="5103"/>
      <c r="F490" s="5104"/>
    </row>
    <row r="491" spans="1:6" ht="14.25" customHeight="1" x14ac:dyDescent="0.2">
      <c r="A491" s="950">
        <v>504060100100000</v>
      </c>
      <c r="B491" s="951" t="s">
        <v>1674</v>
      </c>
      <c r="C491" s="950" t="s">
        <v>677</v>
      </c>
      <c r="D491" s="952">
        <v>9.3000000000000007</v>
      </c>
      <c r="F491" s="944"/>
    </row>
    <row r="492" spans="1:6" ht="14.25" customHeight="1" x14ac:dyDescent="0.2">
      <c r="A492" s="950">
        <v>504060100200000</v>
      </c>
      <c r="B492" s="951" t="s">
        <v>1675</v>
      </c>
      <c r="C492" s="950" t="s">
        <v>677</v>
      </c>
      <c r="D492" s="952">
        <v>14.26</v>
      </c>
      <c r="F492" s="944"/>
    </row>
    <row r="493" spans="1:6" ht="14.25" customHeight="1" x14ac:dyDescent="0.2">
      <c r="A493" s="950">
        <v>504060100300000</v>
      </c>
      <c r="B493" s="951" t="s">
        <v>1676</v>
      </c>
      <c r="C493" s="950" t="s">
        <v>677</v>
      </c>
      <c r="D493" s="952">
        <v>20.149999999999999</v>
      </c>
      <c r="F493" s="944"/>
    </row>
    <row r="494" spans="1:6" ht="14.25" customHeight="1" x14ac:dyDescent="0.2">
      <c r="A494" s="950">
        <v>504060100400000</v>
      </c>
      <c r="B494" s="951" t="s">
        <v>1677</v>
      </c>
      <c r="C494" s="950" t="s">
        <v>677</v>
      </c>
      <c r="D494" s="952">
        <v>26.97</v>
      </c>
      <c r="F494" s="944"/>
    </row>
    <row r="495" spans="1:6" ht="14.25" customHeight="1" x14ac:dyDescent="0.2">
      <c r="A495" s="950">
        <v>504060100500000</v>
      </c>
      <c r="B495" s="951" t="s">
        <v>1678</v>
      </c>
      <c r="C495" s="950" t="s">
        <v>677</v>
      </c>
      <c r="D495" s="952">
        <v>39.369999999999997</v>
      </c>
      <c r="F495" s="944"/>
    </row>
    <row r="496" spans="1:6" ht="14.25" customHeight="1" x14ac:dyDescent="0.2">
      <c r="A496" s="950">
        <v>504060100600000</v>
      </c>
      <c r="B496" s="951" t="s">
        <v>1679</v>
      </c>
      <c r="C496" s="950" t="s">
        <v>677</v>
      </c>
      <c r="D496" s="952">
        <v>54.25</v>
      </c>
      <c r="F496" s="944"/>
    </row>
    <row r="497" spans="1:6" ht="14.25" customHeight="1" x14ac:dyDescent="0.2">
      <c r="A497" s="950">
        <v>504060100700000</v>
      </c>
      <c r="B497" s="951" t="s">
        <v>1680</v>
      </c>
      <c r="C497" s="950" t="s">
        <v>677</v>
      </c>
      <c r="D497" s="952">
        <v>107.26</v>
      </c>
      <c r="F497" s="944"/>
    </row>
    <row r="498" spans="1:6" ht="14.25" customHeight="1" x14ac:dyDescent="0.2">
      <c r="A498" s="950">
        <v>504060100800000</v>
      </c>
      <c r="B498" s="951" t="s">
        <v>1681</v>
      </c>
      <c r="C498" s="950" t="s">
        <v>677</v>
      </c>
      <c r="D498" s="952">
        <v>170.81</v>
      </c>
      <c r="F498" s="944"/>
    </row>
    <row r="499" spans="1:6" ht="14.25" customHeight="1" x14ac:dyDescent="0.2">
      <c r="A499" s="950">
        <v>504060100900000</v>
      </c>
      <c r="B499" s="951" t="s">
        <v>1682</v>
      </c>
      <c r="C499" s="950" t="s">
        <v>677</v>
      </c>
      <c r="D499" s="952">
        <v>275.58999999999997</v>
      </c>
      <c r="F499" s="944"/>
    </row>
    <row r="500" spans="1:6" ht="14.25" customHeight="1" x14ac:dyDescent="0.2">
      <c r="A500" s="950">
        <v>504060101000000</v>
      </c>
      <c r="B500" s="951" t="s">
        <v>1683</v>
      </c>
      <c r="C500" s="950" t="s">
        <v>677</v>
      </c>
      <c r="D500" s="952">
        <v>626.82000000000005</v>
      </c>
      <c r="F500" s="944"/>
    </row>
    <row r="501" spans="1:6" ht="14.25" customHeight="1" x14ac:dyDescent="0.2">
      <c r="A501" s="950">
        <v>504060101100000</v>
      </c>
      <c r="B501" s="951" t="s">
        <v>1684</v>
      </c>
      <c r="C501" s="950" t="s">
        <v>677</v>
      </c>
      <c r="D501" s="953">
        <v>1161.57</v>
      </c>
      <c r="F501" s="944"/>
    </row>
    <row r="502" spans="1:6" ht="14.25" customHeight="1" x14ac:dyDescent="0.2">
      <c r="A502" s="949">
        <v>504070100000000</v>
      </c>
      <c r="B502" s="5102" t="s">
        <v>1685</v>
      </c>
      <c r="C502" s="5103"/>
      <c r="D502" s="5103"/>
      <c r="E502" s="5103"/>
      <c r="F502" s="5104"/>
    </row>
    <row r="503" spans="1:6" ht="14.25" customHeight="1" x14ac:dyDescent="0.2">
      <c r="A503" s="950">
        <v>504070100200000</v>
      </c>
      <c r="B503" s="951" t="s">
        <v>1686</v>
      </c>
      <c r="C503" s="950" t="s">
        <v>677</v>
      </c>
      <c r="D503" s="952">
        <v>20.149999999999999</v>
      </c>
      <c r="F503" s="944"/>
    </row>
    <row r="504" spans="1:6" ht="14.25" customHeight="1" x14ac:dyDescent="0.2">
      <c r="A504" s="950">
        <v>504070100300000</v>
      </c>
      <c r="B504" s="951" t="s">
        <v>1687</v>
      </c>
      <c r="C504" s="950" t="s">
        <v>677</v>
      </c>
      <c r="D504" s="952">
        <v>29.45</v>
      </c>
      <c r="F504" s="944"/>
    </row>
    <row r="505" spans="1:6" ht="14.25" customHeight="1" x14ac:dyDescent="0.2">
      <c r="A505" s="950">
        <v>504070100400000</v>
      </c>
      <c r="B505" s="951" t="s">
        <v>1688</v>
      </c>
      <c r="C505" s="950" t="s">
        <v>677</v>
      </c>
      <c r="D505" s="952">
        <v>48.36</v>
      </c>
      <c r="F505" s="944"/>
    </row>
    <row r="506" spans="1:6" ht="14.25" customHeight="1" x14ac:dyDescent="0.2">
      <c r="A506" s="950">
        <v>504070100500000</v>
      </c>
      <c r="B506" s="951" t="s">
        <v>1689</v>
      </c>
      <c r="C506" s="950" t="s">
        <v>677</v>
      </c>
      <c r="D506" s="952">
        <v>62</v>
      </c>
      <c r="F506" s="944"/>
    </row>
    <row r="507" spans="1:6" ht="14.25" customHeight="1" x14ac:dyDescent="0.2">
      <c r="A507" s="950">
        <v>504070100600000</v>
      </c>
      <c r="B507" s="951" t="s">
        <v>1690</v>
      </c>
      <c r="C507" s="950" t="s">
        <v>677</v>
      </c>
      <c r="D507" s="952">
        <v>91.76</v>
      </c>
      <c r="F507" s="944"/>
    </row>
    <row r="508" spans="1:6" ht="14.25" customHeight="1" x14ac:dyDescent="0.2">
      <c r="A508" s="950">
        <v>504070100700000</v>
      </c>
      <c r="B508" s="951" t="s">
        <v>1691</v>
      </c>
      <c r="C508" s="950" t="s">
        <v>677</v>
      </c>
      <c r="D508" s="952">
        <v>181.35</v>
      </c>
      <c r="F508" s="944"/>
    </row>
    <row r="509" spans="1:6" ht="14.25" customHeight="1" x14ac:dyDescent="0.2">
      <c r="A509" s="950">
        <v>504070100800000</v>
      </c>
      <c r="B509" s="951" t="s">
        <v>1692</v>
      </c>
      <c r="C509" s="950" t="s">
        <v>677</v>
      </c>
      <c r="D509" s="952">
        <v>295.74</v>
      </c>
      <c r="F509" s="944"/>
    </row>
    <row r="510" spans="1:6" ht="14.25" customHeight="1" x14ac:dyDescent="0.2">
      <c r="A510" s="950">
        <v>504070100900000</v>
      </c>
      <c r="B510" s="951" t="s">
        <v>1693</v>
      </c>
      <c r="C510" s="950" t="s">
        <v>677</v>
      </c>
      <c r="D510" s="952">
        <v>504.06</v>
      </c>
      <c r="F510" s="944"/>
    </row>
    <row r="511" spans="1:6" ht="14.25" customHeight="1" x14ac:dyDescent="0.2">
      <c r="A511" s="949">
        <v>504080100000000</v>
      </c>
      <c r="B511" s="5102" t="s">
        <v>1694</v>
      </c>
      <c r="C511" s="5103"/>
      <c r="D511" s="5103"/>
      <c r="E511" s="5103"/>
      <c r="F511" s="5104"/>
    </row>
    <row r="512" spans="1:6" ht="14.25" customHeight="1" x14ac:dyDescent="0.2">
      <c r="A512" s="950">
        <v>504080100100000</v>
      </c>
      <c r="B512" s="951" t="s">
        <v>1695</v>
      </c>
      <c r="C512" s="950" t="s">
        <v>677</v>
      </c>
      <c r="D512" s="952">
        <v>12.4</v>
      </c>
      <c r="F512" s="944"/>
    </row>
    <row r="513" spans="1:6" ht="14.25" customHeight="1" x14ac:dyDescent="0.2">
      <c r="A513" s="950">
        <v>504080100200000</v>
      </c>
      <c r="B513" s="951" t="s">
        <v>1696</v>
      </c>
      <c r="C513" s="950" t="s">
        <v>677</v>
      </c>
      <c r="D513" s="952">
        <v>16.43</v>
      </c>
      <c r="F513" s="944"/>
    </row>
    <row r="514" spans="1:6" ht="14.25" customHeight="1" x14ac:dyDescent="0.2">
      <c r="A514" s="950">
        <v>504080100300000</v>
      </c>
      <c r="B514" s="951" t="s">
        <v>1697</v>
      </c>
      <c r="C514" s="950" t="s">
        <v>677</v>
      </c>
      <c r="D514" s="952">
        <v>23.56</v>
      </c>
      <c r="F514" s="944"/>
    </row>
    <row r="515" spans="1:6" ht="14.25" customHeight="1" x14ac:dyDescent="0.2">
      <c r="A515" s="950">
        <v>504080100400000</v>
      </c>
      <c r="B515" s="951" t="s">
        <v>1698</v>
      </c>
      <c r="C515" s="950" t="s">
        <v>677</v>
      </c>
      <c r="D515" s="952">
        <v>34.72</v>
      </c>
      <c r="F515" s="944"/>
    </row>
    <row r="516" spans="1:6" ht="14.25" customHeight="1" x14ac:dyDescent="0.2">
      <c r="A516" s="950">
        <v>504080100500000</v>
      </c>
      <c r="B516" s="951" t="s">
        <v>1699</v>
      </c>
      <c r="C516" s="950" t="s">
        <v>677</v>
      </c>
      <c r="D516" s="952">
        <v>42.47</v>
      </c>
      <c r="F516" s="944"/>
    </row>
    <row r="517" spans="1:6" ht="14.25" customHeight="1" x14ac:dyDescent="0.2">
      <c r="A517" s="950">
        <v>504080100600000</v>
      </c>
      <c r="B517" s="951" t="s">
        <v>1700</v>
      </c>
      <c r="C517" s="950" t="s">
        <v>677</v>
      </c>
      <c r="D517" s="952">
        <v>66.03</v>
      </c>
      <c r="F517" s="944"/>
    </row>
    <row r="518" spans="1:6" ht="14.25" customHeight="1" x14ac:dyDescent="0.2">
      <c r="A518" s="950">
        <v>504080100700000</v>
      </c>
      <c r="B518" s="951" t="s">
        <v>1701</v>
      </c>
      <c r="C518" s="950" t="s">
        <v>677</v>
      </c>
      <c r="D518" s="952">
        <v>121.21</v>
      </c>
      <c r="F518" s="944"/>
    </row>
    <row r="519" spans="1:6" ht="14.25" customHeight="1" x14ac:dyDescent="0.2">
      <c r="A519" s="950">
        <v>504080100800000</v>
      </c>
      <c r="B519" s="951" t="s">
        <v>1702</v>
      </c>
      <c r="C519" s="950" t="s">
        <v>677</v>
      </c>
      <c r="D519" s="952">
        <v>168.33</v>
      </c>
      <c r="F519" s="944"/>
    </row>
    <row r="520" spans="1:6" ht="14.25" customHeight="1" x14ac:dyDescent="0.2">
      <c r="A520" s="950">
        <v>504080100900000</v>
      </c>
      <c r="B520" s="951" t="s">
        <v>1703</v>
      </c>
      <c r="C520" s="950" t="s">
        <v>677</v>
      </c>
      <c r="D520" s="952">
        <v>310</v>
      </c>
      <c r="F520" s="944"/>
    </row>
    <row r="521" spans="1:6" ht="14.25" customHeight="1" x14ac:dyDescent="0.2">
      <c r="A521" s="950">
        <v>504080101000000</v>
      </c>
      <c r="B521" s="951" t="s">
        <v>1704</v>
      </c>
      <c r="C521" s="950" t="s">
        <v>677</v>
      </c>
      <c r="D521" s="952">
        <v>593.65</v>
      </c>
      <c r="F521" s="944"/>
    </row>
    <row r="522" spans="1:6" ht="14.25" customHeight="1" x14ac:dyDescent="0.2">
      <c r="A522" s="950">
        <v>504080101100000</v>
      </c>
      <c r="B522" s="951" t="s">
        <v>1705</v>
      </c>
      <c r="C522" s="950" t="s">
        <v>677</v>
      </c>
      <c r="D522" s="952">
        <v>791.74</v>
      </c>
      <c r="F522" s="944"/>
    </row>
    <row r="523" spans="1:6" ht="14.25" customHeight="1" x14ac:dyDescent="0.2">
      <c r="A523" s="949">
        <v>504090000000000</v>
      </c>
      <c r="B523" s="5102" t="s">
        <v>3998</v>
      </c>
      <c r="C523" s="5103"/>
      <c r="D523" s="5103"/>
      <c r="E523" s="5103"/>
      <c r="F523" s="5104"/>
    </row>
    <row r="524" spans="1:6" ht="14.25" customHeight="1" x14ac:dyDescent="0.2">
      <c r="A524" s="949">
        <v>504090100000000</v>
      </c>
      <c r="B524" s="5102" t="s">
        <v>3999</v>
      </c>
      <c r="C524" s="5103"/>
      <c r="D524" s="5103"/>
      <c r="E524" s="5103"/>
      <c r="F524" s="5104"/>
    </row>
    <row r="525" spans="1:6" ht="14.25" customHeight="1" x14ac:dyDescent="0.2">
      <c r="A525" s="950">
        <v>504090100100000</v>
      </c>
      <c r="B525" s="951" t="s">
        <v>4000</v>
      </c>
      <c r="C525" s="950" t="s">
        <v>677</v>
      </c>
      <c r="D525" s="952">
        <v>39</v>
      </c>
      <c r="F525" s="944"/>
    </row>
    <row r="526" spans="1:6" ht="14.25" customHeight="1" x14ac:dyDescent="0.2">
      <c r="A526" s="950">
        <v>504090100200000</v>
      </c>
      <c r="B526" s="951" t="s">
        <v>4001</v>
      </c>
      <c r="C526" s="950" t="s">
        <v>677</v>
      </c>
      <c r="D526" s="952">
        <v>565</v>
      </c>
      <c r="F526" s="944"/>
    </row>
    <row r="527" spans="1:6" ht="14.25" customHeight="1" x14ac:dyDescent="0.2">
      <c r="A527" s="950">
        <v>504090200000000</v>
      </c>
      <c r="B527" s="951" t="s">
        <v>4002</v>
      </c>
      <c r="C527" s="950" t="s">
        <v>677</v>
      </c>
      <c r="D527" s="952" t="s">
        <v>53</v>
      </c>
      <c r="F527" s="944"/>
    </row>
    <row r="528" spans="1:6" ht="14.25" customHeight="1" x14ac:dyDescent="0.2">
      <c r="A528" s="950">
        <v>504090200100000</v>
      </c>
      <c r="B528" s="951" t="s">
        <v>4003</v>
      </c>
      <c r="C528" s="950" t="s">
        <v>677</v>
      </c>
      <c r="D528" s="952">
        <v>55</v>
      </c>
      <c r="F528" s="944"/>
    </row>
    <row r="529" spans="1:6" ht="14.25" customHeight="1" x14ac:dyDescent="0.2">
      <c r="A529" s="950">
        <v>504090200200000</v>
      </c>
      <c r="B529" s="951" t="s">
        <v>4004</v>
      </c>
      <c r="C529" s="950" t="s">
        <v>677</v>
      </c>
      <c r="D529" s="952">
        <v>772</v>
      </c>
      <c r="F529" s="944"/>
    </row>
    <row r="530" spans="1:6" ht="14.25" customHeight="1" x14ac:dyDescent="0.2">
      <c r="A530" s="950">
        <v>504090300000000</v>
      </c>
      <c r="B530" s="951" t="s">
        <v>4005</v>
      </c>
      <c r="C530" s="950" t="s">
        <v>677</v>
      </c>
      <c r="D530" s="952" t="s">
        <v>53</v>
      </c>
      <c r="F530" s="944"/>
    </row>
    <row r="531" spans="1:6" ht="14.25" customHeight="1" x14ac:dyDescent="0.2">
      <c r="A531" s="950">
        <v>504090300100000</v>
      </c>
      <c r="B531" s="951" t="s">
        <v>4006</v>
      </c>
      <c r="C531" s="950" t="s">
        <v>677</v>
      </c>
      <c r="D531" s="952">
        <v>372</v>
      </c>
      <c r="F531" s="944"/>
    </row>
    <row r="532" spans="1:6" ht="14.25" customHeight="1" x14ac:dyDescent="0.2">
      <c r="A532" s="950">
        <v>504090400000000</v>
      </c>
      <c r="B532" s="951" t="s">
        <v>4007</v>
      </c>
      <c r="C532" s="950" t="s">
        <v>677</v>
      </c>
      <c r="D532" s="952" t="s">
        <v>53</v>
      </c>
      <c r="F532" s="944"/>
    </row>
    <row r="533" spans="1:6" ht="14.25" customHeight="1" x14ac:dyDescent="0.2">
      <c r="A533" s="950">
        <v>504090400100000</v>
      </c>
      <c r="B533" s="951" t="s">
        <v>4008</v>
      </c>
      <c r="C533" s="950" t="s">
        <v>677</v>
      </c>
      <c r="D533" s="952">
        <v>257</v>
      </c>
      <c r="F533" s="944"/>
    </row>
    <row r="534" spans="1:6" ht="14.25" customHeight="1" x14ac:dyDescent="0.2">
      <c r="A534" s="950">
        <v>504090400200000</v>
      </c>
      <c r="B534" s="951" t="s">
        <v>4009</v>
      </c>
      <c r="C534" s="950" t="s">
        <v>677</v>
      </c>
      <c r="D534" s="953">
        <v>2692</v>
      </c>
      <c r="F534" s="944"/>
    </row>
    <row r="535" spans="1:6" ht="14.25" customHeight="1" x14ac:dyDescent="0.2">
      <c r="A535" s="950">
        <v>504090500000000</v>
      </c>
      <c r="B535" s="951" t="s">
        <v>4010</v>
      </c>
      <c r="C535" s="950" t="s">
        <v>677</v>
      </c>
      <c r="D535" s="952" t="s">
        <v>53</v>
      </c>
      <c r="F535" s="944"/>
    </row>
    <row r="536" spans="1:6" ht="14.25" customHeight="1" x14ac:dyDescent="0.2">
      <c r="A536" s="950">
        <v>504090500100000</v>
      </c>
      <c r="B536" s="951" t="s">
        <v>4011</v>
      </c>
      <c r="C536" s="950" t="s">
        <v>677</v>
      </c>
      <c r="D536" s="952">
        <v>427</v>
      </c>
      <c r="F536" s="944"/>
    </row>
    <row r="537" spans="1:6" ht="14.25" customHeight="1" x14ac:dyDescent="0.2">
      <c r="A537" s="950">
        <v>504090500200000</v>
      </c>
      <c r="B537" s="951" t="s">
        <v>4012</v>
      </c>
      <c r="C537" s="950" t="s">
        <v>677</v>
      </c>
      <c r="D537" s="953">
        <v>4745</v>
      </c>
      <c r="F537" s="944"/>
    </row>
    <row r="538" spans="1:6" ht="14.25" customHeight="1" x14ac:dyDescent="0.2">
      <c r="A538" s="950">
        <v>504090600000000</v>
      </c>
      <c r="B538" s="951" t="s">
        <v>4013</v>
      </c>
      <c r="C538" s="950" t="s">
        <v>677</v>
      </c>
      <c r="D538" s="952" t="s">
        <v>53</v>
      </c>
      <c r="F538" s="944"/>
    </row>
    <row r="539" spans="1:6" ht="14.25" customHeight="1" x14ac:dyDescent="0.2">
      <c r="A539" s="950">
        <v>504090600100000</v>
      </c>
      <c r="B539" s="951" t="s">
        <v>4014</v>
      </c>
      <c r="C539" s="950" t="s">
        <v>677</v>
      </c>
      <c r="D539" s="953">
        <v>4050</v>
      </c>
      <c r="F539" s="944"/>
    </row>
    <row r="540" spans="1:6" ht="14.25" customHeight="1" x14ac:dyDescent="0.2">
      <c r="A540" s="950">
        <v>504090700000000</v>
      </c>
      <c r="B540" s="951" t="s">
        <v>4015</v>
      </c>
      <c r="C540" s="950" t="s">
        <v>677</v>
      </c>
      <c r="D540" s="952" t="s">
        <v>53</v>
      </c>
      <c r="F540" s="944"/>
    </row>
    <row r="541" spans="1:6" ht="14.25" customHeight="1" x14ac:dyDescent="0.2">
      <c r="A541" s="950">
        <v>504090700100000</v>
      </c>
      <c r="B541" s="951" t="s">
        <v>4016</v>
      </c>
      <c r="C541" s="950" t="s">
        <v>677</v>
      </c>
      <c r="D541" s="952">
        <v>160</v>
      </c>
      <c r="F541" s="944"/>
    </row>
    <row r="542" spans="1:6" ht="14.25" customHeight="1" x14ac:dyDescent="0.2">
      <c r="A542" s="950">
        <v>504090700200000</v>
      </c>
      <c r="B542" s="951" t="s">
        <v>4017</v>
      </c>
      <c r="C542" s="950" t="s">
        <v>677</v>
      </c>
      <c r="D542" s="952">
        <v>620</v>
      </c>
      <c r="F542" s="944"/>
    </row>
    <row r="543" spans="1:6" ht="14.25" customHeight="1" x14ac:dyDescent="0.2">
      <c r="A543" s="950">
        <v>504090700300000</v>
      </c>
      <c r="B543" s="951" t="s">
        <v>4018</v>
      </c>
      <c r="C543" s="950" t="s">
        <v>677</v>
      </c>
      <c r="D543" s="952">
        <v>185</v>
      </c>
      <c r="F543" s="944"/>
    </row>
    <row r="544" spans="1:6" ht="14.25" customHeight="1" x14ac:dyDescent="0.2">
      <c r="A544" s="950">
        <v>504090700400000</v>
      </c>
      <c r="B544" s="951" t="s">
        <v>4019</v>
      </c>
      <c r="C544" s="950" t="s">
        <v>677</v>
      </c>
      <c r="D544" s="952">
        <v>718</v>
      </c>
      <c r="F544" s="944"/>
    </row>
    <row r="545" spans="1:6" ht="14.25" customHeight="1" x14ac:dyDescent="0.2">
      <c r="A545" s="949">
        <v>504100000000000</v>
      </c>
      <c r="B545" s="5102" t="s">
        <v>4020</v>
      </c>
      <c r="C545" s="5103"/>
      <c r="D545" s="5103"/>
      <c r="E545" s="5103"/>
      <c r="F545" s="5104"/>
    </row>
    <row r="546" spans="1:6" ht="14.25" customHeight="1" x14ac:dyDescent="0.2">
      <c r="A546" s="949">
        <v>504100100000000</v>
      </c>
      <c r="B546" s="5102" t="s">
        <v>4021</v>
      </c>
      <c r="C546" s="5103"/>
      <c r="D546" s="5103"/>
      <c r="E546" s="5103"/>
      <c r="F546" s="5104"/>
    </row>
    <row r="547" spans="1:6" ht="14.25" customHeight="1" x14ac:dyDescent="0.2">
      <c r="A547" s="950">
        <v>504100100100000</v>
      </c>
      <c r="B547" s="951" t="s">
        <v>4022</v>
      </c>
      <c r="C547" s="950" t="s">
        <v>677</v>
      </c>
      <c r="D547" s="952">
        <v>70</v>
      </c>
      <c r="F547" s="944"/>
    </row>
    <row r="548" spans="1:6" ht="14.25" customHeight="1" x14ac:dyDescent="0.2">
      <c r="A548" s="950">
        <v>504100100200000</v>
      </c>
      <c r="B548" s="951" t="s">
        <v>4023</v>
      </c>
      <c r="C548" s="950" t="s">
        <v>677</v>
      </c>
      <c r="D548" s="952">
        <v>952</v>
      </c>
      <c r="F548" s="944"/>
    </row>
    <row r="549" spans="1:6" ht="14.25" customHeight="1" x14ac:dyDescent="0.2">
      <c r="A549" s="949">
        <v>504100200000000</v>
      </c>
      <c r="B549" s="5102" t="s">
        <v>4024</v>
      </c>
      <c r="C549" s="5103"/>
      <c r="D549" s="5103"/>
      <c r="E549" s="5103"/>
      <c r="F549" s="5104"/>
    </row>
    <row r="550" spans="1:6" ht="14.25" customHeight="1" x14ac:dyDescent="0.2">
      <c r="A550" s="950">
        <v>504100200100000</v>
      </c>
      <c r="B550" s="951" t="s">
        <v>4025</v>
      </c>
      <c r="C550" s="950" t="s">
        <v>677</v>
      </c>
      <c r="D550" s="952">
        <v>100</v>
      </c>
      <c r="F550" s="944"/>
    </row>
    <row r="551" spans="1:6" ht="14.25" customHeight="1" x14ac:dyDescent="0.2">
      <c r="A551" s="950">
        <v>504100200200000</v>
      </c>
      <c r="B551" s="951" t="s">
        <v>4026</v>
      </c>
      <c r="C551" s="950" t="s">
        <v>677</v>
      </c>
      <c r="D551" s="953">
        <v>1491</v>
      </c>
      <c r="F551" s="944"/>
    </row>
    <row r="552" spans="1:6" ht="14.25" customHeight="1" x14ac:dyDescent="0.2">
      <c r="A552" s="949">
        <v>504100300000000</v>
      </c>
      <c r="B552" s="5102" t="s">
        <v>4027</v>
      </c>
      <c r="C552" s="5103"/>
      <c r="D552" s="5103"/>
      <c r="E552" s="5103"/>
      <c r="F552" s="5104"/>
    </row>
    <row r="553" spans="1:6" ht="14.25" customHeight="1" x14ac:dyDescent="0.2">
      <c r="A553" s="950">
        <v>504100300100000</v>
      </c>
      <c r="B553" s="951" t="s">
        <v>4028</v>
      </c>
      <c r="C553" s="950" t="s">
        <v>677</v>
      </c>
      <c r="D553" s="953">
        <v>1226</v>
      </c>
      <c r="F553" s="944"/>
    </row>
    <row r="554" spans="1:6" ht="14.25" customHeight="1" x14ac:dyDescent="0.2">
      <c r="A554" s="949">
        <v>504100400000000</v>
      </c>
      <c r="B554" s="5102" t="s">
        <v>4029</v>
      </c>
      <c r="C554" s="5103"/>
      <c r="D554" s="5103"/>
      <c r="E554" s="5103"/>
      <c r="F554" s="5104"/>
    </row>
    <row r="555" spans="1:6" ht="14.25" customHeight="1" x14ac:dyDescent="0.2">
      <c r="A555" s="950">
        <v>504100400100000</v>
      </c>
      <c r="B555" s="951" t="s">
        <v>4030</v>
      </c>
      <c r="C555" s="950" t="s">
        <v>677</v>
      </c>
      <c r="D555" s="953">
        <v>1692</v>
      </c>
      <c r="F555" s="944"/>
    </row>
    <row r="556" spans="1:6" ht="14.25" customHeight="1" x14ac:dyDescent="0.2">
      <c r="A556" s="1012"/>
      <c r="F556" s="944"/>
    </row>
    <row r="557" spans="1:6" ht="14.25" customHeight="1" x14ac:dyDescent="0.2">
      <c r="A557" s="946">
        <v>505000000000000</v>
      </c>
      <c r="B557" s="947" t="s">
        <v>1706</v>
      </c>
      <c r="C557" s="948" t="s">
        <v>328</v>
      </c>
      <c r="D557" s="948" t="s">
        <v>97</v>
      </c>
      <c r="F557" s="944"/>
    </row>
    <row r="558" spans="1:6" ht="14.25" customHeight="1" x14ac:dyDescent="0.2">
      <c r="A558" s="950">
        <v>505010100800000</v>
      </c>
      <c r="B558" s="951" t="s">
        <v>1707</v>
      </c>
      <c r="C558" s="950" t="s">
        <v>401</v>
      </c>
      <c r="D558" s="952">
        <v>280.37</v>
      </c>
      <c r="F558" s="944"/>
    </row>
    <row r="559" spans="1:6" ht="14.25" customHeight="1" x14ac:dyDescent="0.2">
      <c r="A559" s="950">
        <v>505010100900000</v>
      </c>
      <c r="B559" s="951" t="s">
        <v>1708</v>
      </c>
      <c r="C559" s="950" t="s">
        <v>401</v>
      </c>
      <c r="D559" s="952">
        <v>233.64</v>
      </c>
      <c r="F559" s="944"/>
    </row>
    <row r="560" spans="1:6" ht="14.25" customHeight="1" x14ac:dyDescent="0.2">
      <c r="A560" s="950">
        <v>505010101500000</v>
      </c>
      <c r="B560" s="951" t="s">
        <v>5548</v>
      </c>
      <c r="C560" s="950" t="s">
        <v>401</v>
      </c>
      <c r="D560" s="952">
        <v>147.66</v>
      </c>
      <c r="F560" s="944"/>
    </row>
    <row r="561" spans="1:6" ht="14.25" customHeight="1" x14ac:dyDescent="0.2">
      <c r="A561" s="950">
        <v>505010101600000</v>
      </c>
      <c r="B561" s="951" t="s">
        <v>5549</v>
      </c>
      <c r="C561" s="950" t="s">
        <v>401</v>
      </c>
      <c r="D561" s="952">
        <v>196.26</v>
      </c>
      <c r="F561" s="944"/>
    </row>
    <row r="562" spans="1:6" ht="14.25" customHeight="1" x14ac:dyDescent="0.2">
      <c r="A562" s="1012"/>
      <c r="F562" s="944"/>
    </row>
    <row r="563" spans="1:6" ht="14.25" customHeight="1" x14ac:dyDescent="0.2">
      <c r="A563" s="946">
        <v>506000000000000</v>
      </c>
      <c r="B563" s="947" t="s">
        <v>1709</v>
      </c>
      <c r="C563" s="948" t="s">
        <v>328</v>
      </c>
      <c r="D563" s="948" t="s">
        <v>97</v>
      </c>
      <c r="F563" s="944"/>
    </row>
    <row r="564" spans="1:6" ht="14.25" customHeight="1" x14ac:dyDescent="0.2">
      <c r="A564" s="949">
        <v>506010000000000</v>
      </c>
      <c r="B564" s="5102" t="s">
        <v>1710</v>
      </c>
      <c r="C564" s="5103"/>
      <c r="D564" s="5103"/>
      <c r="E564" s="5103"/>
      <c r="F564" s="5104"/>
    </row>
    <row r="565" spans="1:6" ht="14.25" customHeight="1" x14ac:dyDescent="0.2">
      <c r="A565" s="950">
        <v>506010100100000</v>
      </c>
      <c r="B565" s="951" t="s">
        <v>1711</v>
      </c>
      <c r="C565" s="950" t="s">
        <v>401</v>
      </c>
      <c r="D565" s="952">
        <v>55.72</v>
      </c>
      <c r="F565" s="944"/>
    </row>
    <row r="566" spans="1:6" ht="14.25" customHeight="1" x14ac:dyDescent="0.2">
      <c r="A566" s="950">
        <v>506010100200000</v>
      </c>
      <c r="B566" s="951" t="s">
        <v>1712</v>
      </c>
      <c r="C566" s="950" t="s">
        <v>401</v>
      </c>
      <c r="D566" s="952">
        <v>67.290000000000006</v>
      </c>
      <c r="F566" s="944"/>
    </row>
    <row r="567" spans="1:6" ht="14.25" customHeight="1" x14ac:dyDescent="0.2">
      <c r="A567" s="950">
        <v>506010100300000</v>
      </c>
      <c r="B567" s="951" t="s">
        <v>1713</v>
      </c>
      <c r="C567" s="950" t="s">
        <v>401</v>
      </c>
      <c r="D567" s="952">
        <v>100.93</v>
      </c>
      <c r="F567" s="944"/>
    </row>
    <row r="568" spans="1:6" ht="14.25" customHeight="1" x14ac:dyDescent="0.2">
      <c r="A568" s="950">
        <v>506010100400000</v>
      </c>
      <c r="B568" s="951" t="s">
        <v>1714</v>
      </c>
      <c r="C568" s="950" t="s">
        <v>401</v>
      </c>
      <c r="D568" s="952">
        <v>164.02</v>
      </c>
      <c r="F568" s="944"/>
    </row>
    <row r="569" spans="1:6" ht="14.25" customHeight="1" x14ac:dyDescent="0.2">
      <c r="A569" s="950">
        <v>506010100500000</v>
      </c>
      <c r="B569" s="951" t="s">
        <v>1715</v>
      </c>
      <c r="C569" s="950" t="s">
        <v>401</v>
      </c>
      <c r="D569" s="952">
        <v>222.9</v>
      </c>
      <c r="F569" s="944"/>
    </row>
    <row r="570" spans="1:6" ht="14.25" customHeight="1" x14ac:dyDescent="0.2">
      <c r="A570" s="950">
        <v>506010100600000</v>
      </c>
      <c r="B570" s="951" t="s">
        <v>1716</v>
      </c>
      <c r="C570" s="950" t="s">
        <v>401</v>
      </c>
      <c r="D570" s="952">
        <v>357.48</v>
      </c>
      <c r="F570" s="944"/>
    </row>
    <row r="571" spans="1:6" ht="14.25" customHeight="1" x14ac:dyDescent="0.2">
      <c r="A571" s="950">
        <v>506010100700000</v>
      </c>
      <c r="B571" s="951" t="s">
        <v>1717</v>
      </c>
      <c r="C571" s="950" t="s">
        <v>401</v>
      </c>
      <c r="D571" s="952">
        <v>546.73</v>
      </c>
      <c r="F571" s="944"/>
    </row>
    <row r="572" spans="1:6" ht="14.25" customHeight="1" x14ac:dyDescent="0.2">
      <c r="A572" s="950">
        <v>506010100800000</v>
      </c>
      <c r="B572" s="951" t="s">
        <v>1718</v>
      </c>
      <c r="C572" s="950" t="s">
        <v>401</v>
      </c>
      <c r="D572" s="952">
        <v>764.02</v>
      </c>
      <c r="F572" s="944"/>
    </row>
    <row r="573" spans="1:6" ht="14.25" customHeight="1" x14ac:dyDescent="0.2">
      <c r="A573" s="950">
        <v>506010100900000</v>
      </c>
      <c r="B573" s="951" t="s">
        <v>1719</v>
      </c>
      <c r="C573" s="950" t="s">
        <v>401</v>
      </c>
      <c r="D573" s="953">
        <v>1142.52</v>
      </c>
      <c r="F573" s="944"/>
    </row>
    <row r="574" spans="1:6" ht="14.25" customHeight="1" x14ac:dyDescent="0.2">
      <c r="A574" s="950">
        <v>506010101000000</v>
      </c>
      <c r="B574" s="951" t="s">
        <v>1720</v>
      </c>
      <c r="C574" s="950" t="s">
        <v>401</v>
      </c>
      <c r="D574" s="953">
        <v>1640.19</v>
      </c>
      <c r="F574" s="944"/>
    </row>
    <row r="575" spans="1:6" ht="14.25" customHeight="1" x14ac:dyDescent="0.2">
      <c r="A575" s="950">
        <v>506010101100000</v>
      </c>
      <c r="B575" s="951" t="s">
        <v>1721</v>
      </c>
      <c r="C575" s="950" t="s">
        <v>401</v>
      </c>
      <c r="D575" s="953">
        <v>2306.0700000000002</v>
      </c>
      <c r="F575" s="944"/>
    </row>
    <row r="576" spans="1:6" ht="14.25" customHeight="1" x14ac:dyDescent="0.2">
      <c r="A576" s="950">
        <v>506010101200000</v>
      </c>
      <c r="B576" s="951" t="s">
        <v>1722</v>
      </c>
      <c r="C576" s="950" t="s">
        <v>401</v>
      </c>
      <c r="D576" s="953">
        <v>3364.49</v>
      </c>
      <c r="F576" s="944"/>
    </row>
    <row r="577" spans="1:6" ht="14.25" customHeight="1" x14ac:dyDescent="0.2">
      <c r="A577" s="950">
        <v>506010101300000</v>
      </c>
      <c r="B577" s="951" t="s">
        <v>1723</v>
      </c>
      <c r="C577" s="950" t="s">
        <v>401</v>
      </c>
      <c r="D577" s="953">
        <v>4282.71</v>
      </c>
      <c r="F577" s="944"/>
    </row>
    <row r="578" spans="1:6" ht="14.25" customHeight="1" x14ac:dyDescent="0.2">
      <c r="A578" s="950">
        <v>506010101400000</v>
      </c>
      <c r="B578" s="951" t="s">
        <v>1724</v>
      </c>
      <c r="C578" s="950" t="s">
        <v>401</v>
      </c>
      <c r="D578" s="953">
        <v>6098.13</v>
      </c>
      <c r="F578" s="944"/>
    </row>
    <row r="579" spans="1:6" ht="14.25" customHeight="1" x14ac:dyDescent="0.2">
      <c r="A579" s="950">
        <v>506010101500000</v>
      </c>
      <c r="B579" s="951" t="s">
        <v>1725</v>
      </c>
      <c r="C579" s="950" t="s">
        <v>401</v>
      </c>
      <c r="D579" s="953">
        <v>7710.28</v>
      </c>
      <c r="F579" s="944"/>
    </row>
    <row r="580" spans="1:6" ht="14.25" customHeight="1" x14ac:dyDescent="0.2">
      <c r="A580" s="950">
        <v>506010101600000</v>
      </c>
      <c r="B580" s="951" t="s">
        <v>1726</v>
      </c>
      <c r="C580" s="950" t="s">
        <v>401</v>
      </c>
      <c r="D580" s="953">
        <v>11214.95</v>
      </c>
      <c r="F580" s="944"/>
    </row>
    <row r="581" spans="1:6" ht="14.25" customHeight="1" x14ac:dyDescent="0.2">
      <c r="A581" s="950">
        <v>506010102200000</v>
      </c>
      <c r="B581" s="951" t="s">
        <v>5550</v>
      </c>
      <c r="C581" s="950" t="s">
        <v>401</v>
      </c>
      <c r="D581" s="952">
        <v>74.3</v>
      </c>
      <c r="F581" s="944"/>
    </row>
    <row r="582" spans="1:6" ht="14.25" customHeight="1" x14ac:dyDescent="0.2">
      <c r="A582" s="950">
        <v>506010102300000</v>
      </c>
      <c r="B582" s="951" t="s">
        <v>5551</v>
      </c>
      <c r="C582" s="950" t="s">
        <v>401</v>
      </c>
      <c r="D582" s="952">
        <v>89.72</v>
      </c>
      <c r="F582" s="944"/>
    </row>
    <row r="583" spans="1:6" ht="14.25" customHeight="1" x14ac:dyDescent="0.2">
      <c r="A583" s="950">
        <v>506010102400000</v>
      </c>
      <c r="B583" s="951" t="s">
        <v>5552</v>
      </c>
      <c r="C583" s="950" t="s">
        <v>401</v>
      </c>
      <c r="D583" s="952">
        <v>134.58000000000001</v>
      </c>
      <c r="F583" s="944"/>
    </row>
    <row r="584" spans="1:6" ht="14.25" customHeight="1" x14ac:dyDescent="0.2">
      <c r="A584" s="950">
        <v>506010102500000</v>
      </c>
      <c r="B584" s="951" t="s">
        <v>5553</v>
      </c>
      <c r="C584" s="950" t="s">
        <v>401</v>
      </c>
      <c r="D584" s="952">
        <v>218.69</v>
      </c>
      <c r="F584" s="944"/>
    </row>
    <row r="585" spans="1:6" ht="14.25" customHeight="1" x14ac:dyDescent="0.2">
      <c r="A585" s="950">
        <v>506010102600000</v>
      </c>
      <c r="B585" s="951" t="s">
        <v>5554</v>
      </c>
      <c r="C585" s="950" t="s">
        <v>401</v>
      </c>
      <c r="D585" s="952">
        <v>297.2</v>
      </c>
      <c r="F585" s="944"/>
    </row>
    <row r="586" spans="1:6" ht="14.25" customHeight="1" x14ac:dyDescent="0.2">
      <c r="A586" s="950">
        <v>506010102700000</v>
      </c>
      <c r="B586" s="951" t="s">
        <v>5555</v>
      </c>
      <c r="C586" s="950" t="s">
        <v>401</v>
      </c>
      <c r="D586" s="952">
        <v>476.64</v>
      </c>
      <c r="F586" s="944"/>
    </row>
    <row r="587" spans="1:6" ht="14.25" customHeight="1" x14ac:dyDescent="0.2">
      <c r="A587" s="950">
        <v>506010102800000</v>
      </c>
      <c r="B587" s="951" t="s">
        <v>5556</v>
      </c>
      <c r="C587" s="950" t="s">
        <v>401</v>
      </c>
      <c r="D587" s="952">
        <v>728.97</v>
      </c>
      <c r="F587" s="944"/>
    </row>
    <row r="588" spans="1:6" ht="14.25" customHeight="1" x14ac:dyDescent="0.2">
      <c r="A588" s="950">
        <v>506010102900000</v>
      </c>
      <c r="B588" s="951" t="s">
        <v>5557</v>
      </c>
      <c r="C588" s="950" t="s">
        <v>401</v>
      </c>
      <c r="D588" s="953">
        <v>1018.69</v>
      </c>
      <c r="F588" s="944"/>
    </row>
    <row r="589" spans="1:6" ht="14.25" customHeight="1" x14ac:dyDescent="0.2">
      <c r="A589" s="950">
        <v>506010103000000</v>
      </c>
      <c r="B589" s="951" t="s">
        <v>5558</v>
      </c>
      <c r="C589" s="950" t="s">
        <v>401</v>
      </c>
      <c r="D589" s="953">
        <v>1523.36</v>
      </c>
      <c r="F589" s="944"/>
    </row>
    <row r="590" spans="1:6" ht="14.25" customHeight="1" x14ac:dyDescent="0.2">
      <c r="A590" s="950">
        <v>506010103100000</v>
      </c>
      <c r="B590" s="951" t="s">
        <v>5559</v>
      </c>
      <c r="C590" s="950" t="s">
        <v>401</v>
      </c>
      <c r="D590" s="953">
        <v>2186.92</v>
      </c>
      <c r="F590" s="944"/>
    </row>
    <row r="591" spans="1:6" ht="14.25" customHeight="1" x14ac:dyDescent="0.2">
      <c r="A591" s="950">
        <v>506010103200000</v>
      </c>
      <c r="B591" s="951" t="s">
        <v>5560</v>
      </c>
      <c r="C591" s="950" t="s">
        <v>401</v>
      </c>
      <c r="D591" s="953">
        <v>3074.77</v>
      </c>
      <c r="F591" s="944"/>
    </row>
    <row r="592" spans="1:6" ht="14.25" customHeight="1" x14ac:dyDescent="0.2">
      <c r="A592" s="950">
        <v>506010103300000</v>
      </c>
      <c r="B592" s="951" t="s">
        <v>5561</v>
      </c>
      <c r="C592" s="950" t="s">
        <v>401</v>
      </c>
      <c r="D592" s="953">
        <v>4485.9799999999996</v>
      </c>
      <c r="F592" s="944"/>
    </row>
    <row r="593" spans="1:6" ht="14.25" customHeight="1" x14ac:dyDescent="0.2">
      <c r="A593" s="950">
        <v>506010103400000</v>
      </c>
      <c r="B593" s="951" t="s">
        <v>5562</v>
      </c>
      <c r="C593" s="950" t="s">
        <v>401</v>
      </c>
      <c r="D593" s="953">
        <v>5710.28</v>
      </c>
      <c r="F593" s="944"/>
    </row>
    <row r="594" spans="1:6" ht="14.25" customHeight="1" x14ac:dyDescent="0.2">
      <c r="A594" s="950">
        <v>506010103500000</v>
      </c>
      <c r="B594" s="951" t="s">
        <v>5563</v>
      </c>
      <c r="C594" s="950" t="s">
        <v>401</v>
      </c>
      <c r="D594" s="953">
        <v>9757.01</v>
      </c>
      <c r="F594" s="944"/>
    </row>
    <row r="595" spans="1:6" ht="14.25" customHeight="1" x14ac:dyDescent="0.2">
      <c r="A595" s="950">
        <v>506010103600000</v>
      </c>
      <c r="B595" s="951" t="s">
        <v>5564</v>
      </c>
      <c r="C595" s="950" t="s">
        <v>401</v>
      </c>
      <c r="D595" s="953">
        <v>13364.49</v>
      </c>
      <c r="F595" s="944"/>
    </row>
    <row r="596" spans="1:6" ht="14.25" customHeight="1" x14ac:dyDescent="0.2">
      <c r="A596" s="950">
        <v>506010103700000</v>
      </c>
      <c r="B596" s="951" t="s">
        <v>5565</v>
      </c>
      <c r="C596" s="950" t="s">
        <v>401</v>
      </c>
      <c r="D596" s="953">
        <v>19439.25</v>
      </c>
      <c r="F596" s="944"/>
    </row>
    <row r="597" spans="1:6" ht="14.25" customHeight="1" x14ac:dyDescent="0.2">
      <c r="A597" s="950">
        <v>506010103800000</v>
      </c>
      <c r="B597" s="951" t="s">
        <v>5566</v>
      </c>
      <c r="C597" s="950" t="s">
        <v>401</v>
      </c>
      <c r="D597" s="952">
        <v>92.52</v>
      </c>
      <c r="F597" s="944"/>
    </row>
    <row r="598" spans="1:6" ht="14.25" customHeight="1" x14ac:dyDescent="0.2">
      <c r="A598" s="950">
        <v>506010104100000</v>
      </c>
      <c r="B598" s="951" t="s">
        <v>5567</v>
      </c>
      <c r="C598" s="950" t="s">
        <v>401</v>
      </c>
      <c r="D598" s="952">
        <v>88.79</v>
      </c>
      <c r="F598" s="944"/>
    </row>
    <row r="599" spans="1:6" ht="14.25" customHeight="1" x14ac:dyDescent="0.2">
      <c r="A599" s="950">
        <v>506010104200000</v>
      </c>
      <c r="B599" s="951" t="s">
        <v>5568</v>
      </c>
      <c r="C599" s="950" t="s">
        <v>401</v>
      </c>
      <c r="D599" s="952">
        <v>92.52</v>
      </c>
      <c r="F599" s="944"/>
    </row>
    <row r="600" spans="1:6" ht="14.25" customHeight="1" x14ac:dyDescent="0.2">
      <c r="A600" s="950">
        <v>506010104300000</v>
      </c>
      <c r="B600" s="951" t="s">
        <v>5569</v>
      </c>
      <c r="C600" s="950" t="s">
        <v>401</v>
      </c>
      <c r="D600" s="952">
        <v>140.19</v>
      </c>
      <c r="F600" s="944"/>
    </row>
    <row r="601" spans="1:6" ht="14.25" customHeight="1" x14ac:dyDescent="0.2">
      <c r="A601" s="950">
        <v>506010104400000</v>
      </c>
      <c r="B601" s="951" t="s">
        <v>5570</v>
      </c>
      <c r="C601" s="950" t="s">
        <v>401</v>
      </c>
      <c r="D601" s="952">
        <v>233.64</v>
      </c>
      <c r="F601" s="944"/>
    </row>
    <row r="602" spans="1:6" ht="14.25" customHeight="1" x14ac:dyDescent="0.2">
      <c r="A602" s="950">
        <v>506010104500000</v>
      </c>
      <c r="B602" s="951" t="s">
        <v>5571</v>
      </c>
      <c r="C602" s="950" t="s">
        <v>401</v>
      </c>
      <c r="D602" s="952">
        <v>327.10000000000002</v>
      </c>
      <c r="F602" s="944"/>
    </row>
    <row r="603" spans="1:6" ht="14.25" customHeight="1" x14ac:dyDescent="0.2">
      <c r="A603" s="950">
        <v>506010104600000</v>
      </c>
      <c r="B603" s="951" t="s">
        <v>5572</v>
      </c>
      <c r="C603" s="950" t="s">
        <v>401</v>
      </c>
      <c r="D603" s="952">
        <v>514.02</v>
      </c>
      <c r="F603" s="944"/>
    </row>
    <row r="604" spans="1:6" ht="14.25" customHeight="1" x14ac:dyDescent="0.2">
      <c r="A604" s="950">
        <v>506010104700000</v>
      </c>
      <c r="B604" s="951" t="s">
        <v>5573</v>
      </c>
      <c r="C604" s="950" t="s">
        <v>401</v>
      </c>
      <c r="D604" s="952">
        <v>953.27</v>
      </c>
      <c r="F604" s="944"/>
    </row>
    <row r="605" spans="1:6" ht="14.25" customHeight="1" x14ac:dyDescent="0.2">
      <c r="A605" s="950">
        <v>506010104800000</v>
      </c>
      <c r="B605" s="951" t="s">
        <v>5574</v>
      </c>
      <c r="C605" s="950" t="s">
        <v>401</v>
      </c>
      <c r="D605" s="953">
        <v>1373.83</v>
      </c>
      <c r="F605" s="944"/>
    </row>
    <row r="606" spans="1:6" ht="14.25" customHeight="1" x14ac:dyDescent="0.2">
      <c r="A606" s="950">
        <v>506010104900000</v>
      </c>
      <c r="B606" s="951" t="s">
        <v>5575</v>
      </c>
      <c r="C606" s="950" t="s">
        <v>401</v>
      </c>
      <c r="D606" s="953">
        <v>2056.0700000000002</v>
      </c>
      <c r="F606" s="944"/>
    </row>
    <row r="607" spans="1:6" ht="14.25" customHeight="1" x14ac:dyDescent="0.2">
      <c r="A607" s="949">
        <v>506020000000000</v>
      </c>
      <c r="B607" s="5102" t="s">
        <v>1727</v>
      </c>
      <c r="C607" s="5103"/>
      <c r="D607" s="5103"/>
      <c r="E607" s="5103"/>
      <c r="F607" s="5104"/>
    </row>
    <row r="608" spans="1:6" ht="14.25" customHeight="1" x14ac:dyDescent="0.2">
      <c r="A608" s="950">
        <v>506020100100000</v>
      </c>
      <c r="B608" s="951" t="s">
        <v>1728</v>
      </c>
      <c r="C608" s="950" t="s">
        <v>401</v>
      </c>
      <c r="D608" s="952">
        <v>35.4</v>
      </c>
      <c r="F608" s="944"/>
    </row>
    <row r="609" spans="1:6" ht="14.25" customHeight="1" x14ac:dyDescent="0.2">
      <c r="A609" s="950">
        <v>506020100200000</v>
      </c>
      <c r="B609" s="951" t="s">
        <v>1729</v>
      </c>
      <c r="C609" s="950" t="s">
        <v>401</v>
      </c>
      <c r="D609" s="952">
        <v>44.51</v>
      </c>
      <c r="F609" s="944"/>
    </row>
    <row r="610" spans="1:6" ht="14.25" customHeight="1" x14ac:dyDescent="0.2">
      <c r="A610" s="950">
        <v>506020100300000</v>
      </c>
      <c r="B610" s="951" t="s">
        <v>1730</v>
      </c>
      <c r="C610" s="950" t="s">
        <v>401</v>
      </c>
      <c r="D610" s="952">
        <v>58.88</v>
      </c>
      <c r="F610" s="944"/>
    </row>
    <row r="611" spans="1:6" ht="14.25" customHeight="1" x14ac:dyDescent="0.2">
      <c r="A611" s="950">
        <v>506020100400000</v>
      </c>
      <c r="B611" s="951" t="s">
        <v>1711</v>
      </c>
      <c r="C611" s="950" t="s">
        <v>401</v>
      </c>
      <c r="D611" s="952">
        <v>73.25</v>
      </c>
      <c r="F611" s="944"/>
    </row>
    <row r="612" spans="1:6" ht="14.25" customHeight="1" x14ac:dyDescent="0.2">
      <c r="A612" s="950">
        <v>506020100500000</v>
      </c>
      <c r="B612" s="951" t="s">
        <v>1712</v>
      </c>
      <c r="C612" s="950" t="s">
        <v>401</v>
      </c>
      <c r="D612" s="952">
        <v>96.03</v>
      </c>
      <c r="F612" s="944"/>
    </row>
    <row r="613" spans="1:6" ht="14.25" customHeight="1" x14ac:dyDescent="0.2">
      <c r="A613" s="950">
        <v>506020100600000</v>
      </c>
      <c r="B613" s="951" t="s">
        <v>1713</v>
      </c>
      <c r="C613" s="950" t="s">
        <v>401</v>
      </c>
      <c r="D613" s="952">
        <v>151.4</v>
      </c>
      <c r="F613" s="944"/>
    </row>
    <row r="614" spans="1:6" ht="14.25" customHeight="1" x14ac:dyDescent="0.2">
      <c r="A614" s="950">
        <v>506020100700000</v>
      </c>
      <c r="B614" s="951" t="s">
        <v>1714</v>
      </c>
      <c r="C614" s="950" t="s">
        <v>401</v>
      </c>
      <c r="D614" s="952">
        <v>239.72</v>
      </c>
      <c r="F614" s="944"/>
    </row>
    <row r="615" spans="1:6" ht="14.25" customHeight="1" x14ac:dyDescent="0.2">
      <c r="A615" s="950">
        <v>506020100800000</v>
      </c>
      <c r="B615" s="951" t="s">
        <v>1715</v>
      </c>
      <c r="C615" s="950" t="s">
        <v>401</v>
      </c>
      <c r="D615" s="952">
        <v>332.24</v>
      </c>
      <c r="F615" s="944"/>
    </row>
    <row r="616" spans="1:6" ht="14.25" customHeight="1" x14ac:dyDescent="0.2">
      <c r="A616" s="950">
        <v>506020100900000</v>
      </c>
      <c r="B616" s="951" t="s">
        <v>1716</v>
      </c>
      <c r="C616" s="950" t="s">
        <v>401</v>
      </c>
      <c r="D616" s="952">
        <v>538.32000000000005</v>
      </c>
      <c r="F616" s="944"/>
    </row>
    <row r="617" spans="1:6" ht="14.25" customHeight="1" x14ac:dyDescent="0.2">
      <c r="A617" s="950">
        <v>506020101000000</v>
      </c>
      <c r="B617" s="951" t="s">
        <v>1717</v>
      </c>
      <c r="C617" s="950" t="s">
        <v>401</v>
      </c>
      <c r="D617" s="952">
        <v>813.08</v>
      </c>
      <c r="F617" s="944"/>
    </row>
    <row r="618" spans="1:6" ht="14.25" customHeight="1" x14ac:dyDescent="0.2">
      <c r="A618" s="950">
        <v>506020101100000</v>
      </c>
      <c r="B618" s="951" t="s">
        <v>1718</v>
      </c>
      <c r="C618" s="950" t="s">
        <v>401</v>
      </c>
      <c r="D618" s="953">
        <v>1142.52</v>
      </c>
      <c r="F618" s="944"/>
    </row>
    <row r="619" spans="1:6" ht="14.25" customHeight="1" x14ac:dyDescent="0.2">
      <c r="A619" s="950">
        <v>506020101200000</v>
      </c>
      <c r="B619" s="951" t="s">
        <v>1719</v>
      </c>
      <c r="C619" s="950" t="s">
        <v>401</v>
      </c>
      <c r="D619" s="953">
        <v>1836.45</v>
      </c>
      <c r="F619" s="944"/>
    </row>
    <row r="620" spans="1:6" ht="14.25" customHeight="1" x14ac:dyDescent="0.2">
      <c r="A620" s="950">
        <v>506020101300000</v>
      </c>
      <c r="B620" s="951" t="s">
        <v>1720</v>
      </c>
      <c r="C620" s="950" t="s">
        <v>401</v>
      </c>
      <c r="D620" s="953">
        <v>2656.54</v>
      </c>
      <c r="F620" s="944"/>
    </row>
    <row r="621" spans="1:6" ht="14.25" customHeight="1" x14ac:dyDescent="0.2">
      <c r="A621" s="950">
        <v>506020101400000</v>
      </c>
      <c r="B621" s="951" t="s">
        <v>1721</v>
      </c>
      <c r="C621" s="950" t="s">
        <v>401</v>
      </c>
      <c r="D621" s="953">
        <v>3742.99</v>
      </c>
      <c r="F621" s="944"/>
    </row>
    <row r="622" spans="1:6" ht="14.25" customHeight="1" x14ac:dyDescent="0.2">
      <c r="A622" s="950">
        <v>506020101500000</v>
      </c>
      <c r="B622" s="951" t="s">
        <v>1722</v>
      </c>
      <c r="C622" s="950" t="s">
        <v>401</v>
      </c>
      <c r="D622" s="953">
        <v>5397.2</v>
      </c>
      <c r="F622" s="944"/>
    </row>
    <row r="623" spans="1:6" ht="14.25" customHeight="1" x14ac:dyDescent="0.2">
      <c r="A623" s="950">
        <v>506020101600000</v>
      </c>
      <c r="B623" s="951" t="s">
        <v>1723</v>
      </c>
      <c r="C623" s="950" t="s">
        <v>401</v>
      </c>
      <c r="D623" s="953">
        <v>6939.25</v>
      </c>
      <c r="F623" s="944"/>
    </row>
    <row r="624" spans="1:6" ht="14.25" customHeight="1" x14ac:dyDescent="0.2">
      <c r="A624" s="950">
        <v>506020101700000</v>
      </c>
      <c r="B624" s="951" t="s">
        <v>1724</v>
      </c>
      <c r="C624" s="950" t="s">
        <v>401</v>
      </c>
      <c r="D624" s="953">
        <v>9813.08</v>
      </c>
      <c r="F624" s="944"/>
    </row>
    <row r="625" spans="1:6" ht="14.25" customHeight="1" x14ac:dyDescent="0.2">
      <c r="A625" s="950">
        <v>506020101800000</v>
      </c>
      <c r="B625" s="951" t="s">
        <v>1725</v>
      </c>
      <c r="C625" s="950" t="s">
        <v>401</v>
      </c>
      <c r="D625" s="953">
        <v>12616.82</v>
      </c>
      <c r="F625" s="944"/>
    </row>
    <row r="626" spans="1:6" ht="14.25" customHeight="1" x14ac:dyDescent="0.2">
      <c r="A626" s="950">
        <v>506020101900000</v>
      </c>
      <c r="B626" s="951" t="s">
        <v>1726</v>
      </c>
      <c r="C626" s="950" t="s">
        <v>401</v>
      </c>
      <c r="D626" s="953">
        <v>18224.3</v>
      </c>
      <c r="F626" s="944"/>
    </row>
    <row r="627" spans="1:6" ht="14.25" customHeight="1" x14ac:dyDescent="0.2">
      <c r="A627" s="950">
        <v>506020110400000</v>
      </c>
      <c r="B627" s="951" t="s">
        <v>5576</v>
      </c>
      <c r="C627" s="950" t="s">
        <v>401</v>
      </c>
      <c r="D627" s="952">
        <v>47.2</v>
      </c>
      <c r="F627" s="944"/>
    </row>
    <row r="628" spans="1:6" ht="14.25" customHeight="1" x14ac:dyDescent="0.2">
      <c r="A628" s="950">
        <v>506020110500000</v>
      </c>
      <c r="B628" s="951" t="s">
        <v>5577</v>
      </c>
      <c r="C628" s="950" t="s">
        <v>401</v>
      </c>
      <c r="D628" s="952">
        <v>59.35</v>
      </c>
      <c r="F628" s="944"/>
    </row>
    <row r="629" spans="1:6" ht="14.25" customHeight="1" x14ac:dyDescent="0.2">
      <c r="A629" s="950">
        <v>506020110600000</v>
      </c>
      <c r="B629" s="951" t="s">
        <v>5578</v>
      </c>
      <c r="C629" s="950" t="s">
        <v>401</v>
      </c>
      <c r="D629" s="952">
        <v>78.5</v>
      </c>
      <c r="F629" s="944"/>
    </row>
    <row r="630" spans="1:6" ht="14.25" customHeight="1" x14ac:dyDescent="0.2">
      <c r="A630" s="950">
        <v>506020110700000</v>
      </c>
      <c r="B630" s="951" t="s">
        <v>5579</v>
      </c>
      <c r="C630" s="950" t="s">
        <v>401</v>
      </c>
      <c r="D630" s="952">
        <v>97.66</v>
      </c>
      <c r="F630" s="944"/>
    </row>
    <row r="631" spans="1:6" ht="14.25" customHeight="1" x14ac:dyDescent="0.2">
      <c r="A631" s="950">
        <v>506020110800000</v>
      </c>
      <c r="B631" s="951" t="s">
        <v>5580</v>
      </c>
      <c r="C631" s="950" t="s">
        <v>401</v>
      </c>
      <c r="D631" s="952">
        <v>128.04</v>
      </c>
      <c r="F631" s="944"/>
    </row>
    <row r="632" spans="1:6" ht="14.25" customHeight="1" x14ac:dyDescent="0.2">
      <c r="A632" s="950">
        <v>506020110900000</v>
      </c>
      <c r="B632" s="951" t="s">
        <v>5581</v>
      </c>
      <c r="C632" s="950" t="s">
        <v>401</v>
      </c>
      <c r="D632" s="952">
        <v>201.87</v>
      </c>
      <c r="F632" s="944"/>
    </row>
    <row r="633" spans="1:6" ht="14.25" customHeight="1" x14ac:dyDescent="0.2">
      <c r="A633" s="950">
        <v>506020111000000</v>
      </c>
      <c r="B633" s="951" t="s">
        <v>5582</v>
      </c>
      <c r="C633" s="950" t="s">
        <v>401</v>
      </c>
      <c r="D633" s="952">
        <v>319.63</v>
      </c>
      <c r="F633" s="944"/>
    </row>
    <row r="634" spans="1:6" ht="14.25" customHeight="1" x14ac:dyDescent="0.2">
      <c r="A634" s="950">
        <v>506020111100000</v>
      </c>
      <c r="B634" s="951" t="s">
        <v>5583</v>
      </c>
      <c r="C634" s="950" t="s">
        <v>401</v>
      </c>
      <c r="D634" s="952">
        <v>442.99</v>
      </c>
      <c r="F634" s="944"/>
    </row>
    <row r="635" spans="1:6" ht="14.25" customHeight="1" x14ac:dyDescent="0.2">
      <c r="A635" s="950">
        <v>506020111200000</v>
      </c>
      <c r="B635" s="951" t="s">
        <v>5584</v>
      </c>
      <c r="C635" s="950" t="s">
        <v>401</v>
      </c>
      <c r="D635" s="952">
        <v>717.76</v>
      </c>
      <c r="F635" s="944"/>
    </row>
    <row r="636" spans="1:6" ht="14.25" customHeight="1" x14ac:dyDescent="0.2">
      <c r="A636" s="950">
        <v>506020111300000</v>
      </c>
      <c r="B636" s="951" t="s">
        <v>5585</v>
      </c>
      <c r="C636" s="950" t="s">
        <v>401</v>
      </c>
      <c r="D636" s="953">
        <v>1084.1099999999999</v>
      </c>
      <c r="F636" s="944"/>
    </row>
    <row r="637" spans="1:6" ht="14.25" customHeight="1" x14ac:dyDescent="0.2">
      <c r="A637" s="950">
        <v>506020111400000</v>
      </c>
      <c r="B637" s="951" t="s">
        <v>5586</v>
      </c>
      <c r="C637" s="950" t="s">
        <v>401</v>
      </c>
      <c r="D637" s="953">
        <v>1523.36</v>
      </c>
      <c r="F637" s="944"/>
    </row>
    <row r="638" spans="1:6" ht="14.25" customHeight="1" x14ac:dyDescent="0.2">
      <c r="A638" s="950">
        <v>506020111500000</v>
      </c>
      <c r="B638" s="951" t="s">
        <v>5587</v>
      </c>
      <c r="C638" s="950" t="s">
        <v>401</v>
      </c>
      <c r="D638" s="953">
        <v>2448.6</v>
      </c>
      <c r="F638" s="944"/>
    </row>
    <row r="639" spans="1:6" ht="14.25" customHeight="1" x14ac:dyDescent="0.2">
      <c r="A639" s="950">
        <v>506020111600000</v>
      </c>
      <c r="B639" s="951" t="s">
        <v>5588</v>
      </c>
      <c r="C639" s="950" t="s">
        <v>401</v>
      </c>
      <c r="D639" s="953">
        <v>3542.06</v>
      </c>
      <c r="F639" s="944"/>
    </row>
    <row r="640" spans="1:6" ht="14.25" customHeight="1" x14ac:dyDescent="0.2">
      <c r="A640" s="950">
        <v>506020111700000</v>
      </c>
      <c r="B640" s="951" t="s">
        <v>5589</v>
      </c>
      <c r="C640" s="950" t="s">
        <v>401</v>
      </c>
      <c r="D640" s="953">
        <v>4990.6499999999996</v>
      </c>
      <c r="F640" s="944"/>
    </row>
    <row r="641" spans="1:6" ht="14.25" customHeight="1" x14ac:dyDescent="0.2">
      <c r="A641" s="950">
        <v>506020111800000</v>
      </c>
      <c r="B641" s="951" t="s">
        <v>5590</v>
      </c>
      <c r="C641" s="950" t="s">
        <v>401</v>
      </c>
      <c r="D641" s="953">
        <v>7196.26</v>
      </c>
      <c r="F641" s="944"/>
    </row>
    <row r="642" spans="1:6" ht="14.25" customHeight="1" x14ac:dyDescent="0.2">
      <c r="A642" s="950">
        <v>506020111900000</v>
      </c>
      <c r="B642" s="951" t="s">
        <v>5591</v>
      </c>
      <c r="C642" s="950" t="s">
        <v>401</v>
      </c>
      <c r="D642" s="953">
        <v>9252.34</v>
      </c>
      <c r="F642" s="944"/>
    </row>
    <row r="643" spans="1:6" ht="14.25" customHeight="1" x14ac:dyDescent="0.2">
      <c r="A643" s="950">
        <v>506020112000000</v>
      </c>
      <c r="B643" s="951" t="s">
        <v>5592</v>
      </c>
      <c r="C643" s="950" t="s">
        <v>401</v>
      </c>
      <c r="D643" s="953">
        <v>15700.93</v>
      </c>
      <c r="F643" s="944"/>
    </row>
    <row r="644" spans="1:6" ht="14.25" customHeight="1" x14ac:dyDescent="0.2">
      <c r="A644" s="950">
        <v>506020112100000</v>
      </c>
      <c r="B644" s="951" t="s">
        <v>5593</v>
      </c>
      <c r="C644" s="950" t="s">
        <v>401</v>
      </c>
      <c r="D644" s="953">
        <v>21869.16</v>
      </c>
      <c r="F644" s="944"/>
    </row>
    <row r="645" spans="1:6" ht="14.25" customHeight="1" x14ac:dyDescent="0.2">
      <c r="A645" s="950">
        <v>506020112200000</v>
      </c>
      <c r="B645" s="951" t="s">
        <v>5594</v>
      </c>
      <c r="C645" s="950" t="s">
        <v>401</v>
      </c>
      <c r="D645" s="953">
        <v>31588.79</v>
      </c>
      <c r="F645" s="944"/>
    </row>
    <row r="646" spans="1:6" ht="14.25" customHeight="1" x14ac:dyDescent="0.2">
      <c r="A646" s="950">
        <v>506020112300000</v>
      </c>
      <c r="B646" s="951" t="s">
        <v>5595</v>
      </c>
      <c r="C646" s="950" t="s">
        <v>401</v>
      </c>
      <c r="D646" s="952">
        <v>39.25</v>
      </c>
      <c r="F646" s="944"/>
    </row>
    <row r="647" spans="1:6" ht="14.25" customHeight="1" x14ac:dyDescent="0.2">
      <c r="A647" s="950">
        <v>506020112400000</v>
      </c>
      <c r="B647" s="951" t="s">
        <v>5596</v>
      </c>
      <c r="C647" s="950" t="s">
        <v>401</v>
      </c>
      <c r="D647" s="952">
        <v>55.14</v>
      </c>
      <c r="F647" s="944"/>
    </row>
    <row r="648" spans="1:6" ht="14.25" customHeight="1" x14ac:dyDescent="0.2">
      <c r="A648" s="950">
        <v>506020112500000</v>
      </c>
      <c r="B648" s="951" t="s">
        <v>5597</v>
      </c>
      <c r="C648" s="950" t="s">
        <v>401</v>
      </c>
      <c r="D648" s="952">
        <v>73.83</v>
      </c>
      <c r="F648" s="944"/>
    </row>
    <row r="649" spans="1:6" ht="14.25" customHeight="1" x14ac:dyDescent="0.2">
      <c r="A649" s="950">
        <v>506020112600000</v>
      </c>
      <c r="B649" s="951" t="s">
        <v>5598</v>
      </c>
      <c r="C649" s="950" t="s">
        <v>401</v>
      </c>
      <c r="D649" s="952">
        <v>111.21</v>
      </c>
      <c r="F649" s="944"/>
    </row>
    <row r="650" spans="1:6" ht="14.25" customHeight="1" x14ac:dyDescent="0.2">
      <c r="A650" s="950">
        <v>506020112700000</v>
      </c>
      <c r="B650" s="951" t="s">
        <v>5599</v>
      </c>
      <c r="C650" s="950" t="s">
        <v>401</v>
      </c>
      <c r="D650" s="952">
        <v>135.51</v>
      </c>
      <c r="F650" s="944"/>
    </row>
    <row r="651" spans="1:6" ht="14.25" customHeight="1" x14ac:dyDescent="0.2">
      <c r="A651" s="950">
        <v>506020112800000</v>
      </c>
      <c r="B651" s="951" t="s">
        <v>5600</v>
      </c>
      <c r="C651" s="950" t="s">
        <v>401</v>
      </c>
      <c r="D651" s="952">
        <v>196.26</v>
      </c>
      <c r="F651" s="944"/>
    </row>
    <row r="652" spans="1:6" ht="14.25" customHeight="1" x14ac:dyDescent="0.2">
      <c r="A652" s="950">
        <v>506020112900000</v>
      </c>
      <c r="B652" s="951" t="s">
        <v>5601</v>
      </c>
      <c r="C652" s="950" t="s">
        <v>401</v>
      </c>
      <c r="D652" s="952">
        <v>327.10000000000002</v>
      </c>
      <c r="F652" s="944"/>
    </row>
    <row r="653" spans="1:6" ht="14.25" customHeight="1" x14ac:dyDescent="0.2">
      <c r="A653" s="950">
        <v>506020113000000</v>
      </c>
      <c r="B653" s="951" t="s">
        <v>5602</v>
      </c>
      <c r="C653" s="950" t="s">
        <v>401</v>
      </c>
      <c r="D653" s="952">
        <v>462.62</v>
      </c>
      <c r="F653" s="944"/>
    </row>
    <row r="654" spans="1:6" ht="14.25" customHeight="1" x14ac:dyDescent="0.2">
      <c r="A654" s="950">
        <v>506020113100000</v>
      </c>
      <c r="B654" s="951" t="s">
        <v>5603</v>
      </c>
      <c r="C654" s="950" t="s">
        <v>401</v>
      </c>
      <c r="D654" s="952">
        <v>746.73</v>
      </c>
      <c r="F654" s="944"/>
    </row>
    <row r="655" spans="1:6" ht="14.25" customHeight="1" x14ac:dyDescent="0.2">
      <c r="A655" s="950">
        <v>506020113200000</v>
      </c>
      <c r="B655" s="951" t="s">
        <v>5604</v>
      </c>
      <c r="C655" s="950" t="s">
        <v>401</v>
      </c>
      <c r="D655" s="953">
        <v>1401.87</v>
      </c>
      <c r="F655" s="944"/>
    </row>
    <row r="656" spans="1:6" ht="14.25" customHeight="1" x14ac:dyDescent="0.2">
      <c r="A656" s="950">
        <v>506020113300000</v>
      </c>
      <c r="B656" s="951" t="s">
        <v>5605</v>
      </c>
      <c r="C656" s="950" t="s">
        <v>401</v>
      </c>
      <c r="D656" s="953">
        <v>2056.0700000000002</v>
      </c>
      <c r="F656" s="944"/>
    </row>
    <row r="657" spans="1:6" ht="14.25" customHeight="1" x14ac:dyDescent="0.2">
      <c r="A657" s="949">
        <v>506030000000000</v>
      </c>
      <c r="B657" s="5102" t="s">
        <v>1731</v>
      </c>
      <c r="C657" s="5103"/>
      <c r="D657" s="5103"/>
      <c r="E657" s="5103"/>
      <c r="F657" s="5104"/>
    </row>
    <row r="658" spans="1:6" ht="14.25" customHeight="1" x14ac:dyDescent="0.2">
      <c r="A658" s="950">
        <v>506030100100000</v>
      </c>
      <c r="B658" s="951" t="s">
        <v>1728</v>
      </c>
      <c r="C658" s="950" t="s">
        <v>401</v>
      </c>
      <c r="D658" s="952">
        <v>44.51</v>
      </c>
      <c r="F658" s="944"/>
    </row>
    <row r="659" spans="1:6" ht="14.25" customHeight="1" x14ac:dyDescent="0.2">
      <c r="A659" s="950">
        <v>506030100200000</v>
      </c>
      <c r="B659" s="951" t="s">
        <v>1729</v>
      </c>
      <c r="C659" s="950" t="s">
        <v>401</v>
      </c>
      <c r="D659" s="952">
        <v>53.97</v>
      </c>
      <c r="F659" s="944"/>
    </row>
    <row r="660" spans="1:6" ht="14.25" customHeight="1" x14ac:dyDescent="0.2">
      <c r="A660" s="950">
        <v>506030100300000</v>
      </c>
      <c r="B660" s="951" t="s">
        <v>1730</v>
      </c>
      <c r="C660" s="950" t="s">
        <v>401</v>
      </c>
      <c r="D660" s="952">
        <v>84.81</v>
      </c>
      <c r="F660" s="944"/>
    </row>
    <row r="661" spans="1:6" ht="14.25" customHeight="1" x14ac:dyDescent="0.2">
      <c r="A661" s="950">
        <v>506030100400000</v>
      </c>
      <c r="B661" s="951" t="s">
        <v>1711</v>
      </c>
      <c r="C661" s="950" t="s">
        <v>401</v>
      </c>
      <c r="D661" s="952">
        <v>111.1</v>
      </c>
      <c r="F661" s="944"/>
    </row>
    <row r="662" spans="1:6" ht="14.25" customHeight="1" x14ac:dyDescent="0.2">
      <c r="A662" s="950">
        <v>506030100500000</v>
      </c>
      <c r="B662" s="951" t="s">
        <v>1712</v>
      </c>
      <c r="C662" s="950" t="s">
        <v>401</v>
      </c>
      <c r="D662" s="952">
        <v>142.99</v>
      </c>
      <c r="F662" s="944"/>
    </row>
    <row r="663" spans="1:6" ht="14.25" customHeight="1" x14ac:dyDescent="0.2">
      <c r="A663" s="950">
        <v>506030100600000</v>
      </c>
      <c r="B663" s="951" t="s">
        <v>1713</v>
      </c>
      <c r="C663" s="950" t="s">
        <v>401</v>
      </c>
      <c r="D663" s="952">
        <v>218.69</v>
      </c>
      <c r="F663" s="944"/>
    </row>
    <row r="664" spans="1:6" ht="14.25" customHeight="1" x14ac:dyDescent="0.2">
      <c r="A664" s="950">
        <v>506030100700000</v>
      </c>
      <c r="B664" s="951" t="s">
        <v>1714</v>
      </c>
      <c r="C664" s="950" t="s">
        <v>401</v>
      </c>
      <c r="D664" s="952">
        <v>361.69</v>
      </c>
      <c r="F664" s="944"/>
    </row>
    <row r="665" spans="1:6" ht="14.25" customHeight="1" x14ac:dyDescent="0.2">
      <c r="A665" s="950">
        <v>506030100800000</v>
      </c>
      <c r="B665" s="951" t="s">
        <v>1715</v>
      </c>
      <c r="C665" s="950" t="s">
        <v>401</v>
      </c>
      <c r="D665" s="952">
        <v>504.67</v>
      </c>
      <c r="F665" s="944"/>
    </row>
    <row r="666" spans="1:6" ht="14.25" customHeight="1" x14ac:dyDescent="0.2">
      <c r="A666" s="950">
        <v>506030100900000</v>
      </c>
      <c r="B666" s="951" t="s">
        <v>1716</v>
      </c>
      <c r="C666" s="950" t="s">
        <v>401</v>
      </c>
      <c r="D666" s="952">
        <v>813.08</v>
      </c>
      <c r="F666" s="944"/>
    </row>
    <row r="667" spans="1:6" ht="14.25" customHeight="1" x14ac:dyDescent="0.2">
      <c r="A667" s="950">
        <v>506030101000000</v>
      </c>
      <c r="B667" s="951" t="s">
        <v>1717</v>
      </c>
      <c r="C667" s="950" t="s">
        <v>401</v>
      </c>
      <c r="D667" s="953">
        <v>1226.6400000000001</v>
      </c>
      <c r="F667" s="944"/>
    </row>
    <row r="668" spans="1:6" ht="14.25" customHeight="1" x14ac:dyDescent="0.2">
      <c r="A668" s="950">
        <v>506030101100000</v>
      </c>
      <c r="B668" s="951" t="s">
        <v>1718</v>
      </c>
      <c r="C668" s="950" t="s">
        <v>401</v>
      </c>
      <c r="D668" s="953">
        <v>1724.3</v>
      </c>
      <c r="F668" s="944"/>
    </row>
    <row r="669" spans="1:6" ht="14.25" customHeight="1" x14ac:dyDescent="0.2">
      <c r="A669" s="950">
        <v>506030101200000</v>
      </c>
      <c r="B669" s="951" t="s">
        <v>1719</v>
      </c>
      <c r="C669" s="950" t="s">
        <v>401</v>
      </c>
      <c r="D669" s="953">
        <v>2936.92</v>
      </c>
      <c r="F669" s="944"/>
    </row>
    <row r="670" spans="1:6" ht="14.25" customHeight="1" x14ac:dyDescent="0.2">
      <c r="A670" s="950">
        <v>506030101300000</v>
      </c>
      <c r="B670" s="951" t="s">
        <v>1720</v>
      </c>
      <c r="C670" s="950" t="s">
        <v>401</v>
      </c>
      <c r="D670" s="953">
        <v>4415.8900000000003</v>
      </c>
      <c r="F670" s="944"/>
    </row>
    <row r="671" spans="1:6" ht="14.25" customHeight="1" x14ac:dyDescent="0.2">
      <c r="A671" s="950">
        <v>506030101400000</v>
      </c>
      <c r="B671" s="951" t="s">
        <v>1721</v>
      </c>
      <c r="C671" s="950" t="s">
        <v>401</v>
      </c>
      <c r="D671" s="953">
        <v>6259.35</v>
      </c>
      <c r="F671" s="944"/>
    </row>
    <row r="672" spans="1:6" ht="14.25" customHeight="1" x14ac:dyDescent="0.2">
      <c r="A672" s="950">
        <v>506030101500000</v>
      </c>
      <c r="B672" s="951" t="s">
        <v>1722</v>
      </c>
      <c r="C672" s="950" t="s">
        <v>401</v>
      </c>
      <c r="D672" s="953">
        <v>8411.2099999999991</v>
      </c>
      <c r="F672" s="944"/>
    </row>
    <row r="673" spans="1:6" ht="14.25" customHeight="1" x14ac:dyDescent="0.2">
      <c r="A673" s="950">
        <v>506030101600000</v>
      </c>
      <c r="B673" s="951" t="s">
        <v>1723</v>
      </c>
      <c r="C673" s="950" t="s">
        <v>401</v>
      </c>
      <c r="D673" s="953">
        <v>10570.09</v>
      </c>
      <c r="F673" s="944"/>
    </row>
    <row r="674" spans="1:6" ht="14.25" customHeight="1" x14ac:dyDescent="0.2">
      <c r="A674" s="950">
        <v>506030101700000</v>
      </c>
      <c r="B674" s="951" t="s">
        <v>1724</v>
      </c>
      <c r="C674" s="950" t="s">
        <v>401</v>
      </c>
      <c r="D674" s="953">
        <v>15420.56</v>
      </c>
      <c r="F674" s="944"/>
    </row>
    <row r="675" spans="1:6" ht="14.25" customHeight="1" x14ac:dyDescent="0.2">
      <c r="A675" s="950">
        <v>506030101800000</v>
      </c>
      <c r="B675" s="951" t="s">
        <v>1725</v>
      </c>
      <c r="C675" s="950" t="s">
        <v>401</v>
      </c>
      <c r="D675" s="953">
        <v>18925.23</v>
      </c>
      <c r="F675" s="944"/>
    </row>
    <row r="676" spans="1:6" ht="14.25" customHeight="1" x14ac:dyDescent="0.2">
      <c r="A676" s="950">
        <v>506030101900000</v>
      </c>
      <c r="B676" s="951" t="s">
        <v>1726</v>
      </c>
      <c r="C676" s="950" t="s">
        <v>401</v>
      </c>
      <c r="D676" s="953">
        <v>27336.45</v>
      </c>
      <c r="F676" s="944"/>
    </row>
    <row r="677" spans="1:6" ht="14.25" customHeight="1" x14ac:dyDescent="0.2">
      <c r="A677" s="950">
        <v>506030109700000</v>
      </c>
      <c r="B677" s="951" t="s">
        <v>5606</v>
      </c>
      <c r="C677" s="950" t="s">
        <v>401</v>
      </c>
      <c r="D677" s="952">
        <v>59.35</v>
      </c>
      <c r="F677" s="944"/>
    </row>
    <row r="678" spans="1:6" ht="14.25" customHeight="1" x14ac:dyDescent="0.2">
      <c r="A678" s="950">
        <v>506030109800000</v>
      </c>
      <c r="B678" s="951" t="s">
        <v>5607</v>
      </c>
      <c r="C678" s="950" t="s">
        <v>401</v>
      </c>
      <c r="D678" s="952">
        <v>71.959999999999994</v>
      </c>
      <c r="F678" s="944"/>
    </row>
    <row r="679" spans="1:6" ht="14.25" customHeight="1" x14ac:dyDescent="0.2">
      <c r="A679" s="950">
        <v>506030109900000</v>
      </c>
      <c r="B679" s="951" t="s">
        <v>5608</v>
      </c>
      <c r="C679" s="950" t="s">
        <v>401</v>
      </c>
      <c r="D679" s="952">
        <v>113.08</v>
      </c>
      <c r="F679" s="944"/>
    </row>
    <row r="680" spans="1:6" ht="14.25" customHeight="1" x14ac:dyDescent="0.2">
      <c r="A680" s="950">
        <v>506030110000000</v>
      </c>
      <c r="B680" s="951" t="s">
        <v>5609</v>
      </c>
      <c r="C680" s="950" t="s">
        <v>401</v>
      </c>
      <c r="D680" s="952">
        <v>148.13</v>
      </c>
      <c r="F680" s="944"/>
    </row>
    <row r="681" spans="1:6" ht="14.25" customHeight="1" x14ac:dyDescent="0.2">
      <c r="A681" s="950">
        <v>506030110100000</v>
      </c>
      <c r="B681" s="951" t="s">
        <v>5610</v>
      </c>
      <c r="C681" s="950" t="s">
        <v>401</v>
      </c>
      <c r="D681" s="952">
        <v>190.65</v>
      </c>
      <c r="F681" s="944"/>
    </row>
    <row r="682" spans="1:6" ht="14.25" customHeight="1" x14ac:dyDescent="0.2">
      <c r="A682" s="950">
        <v>506030110200000</v>
      </c>
      <c r="B682" s="951" t="s">
        <v>5611</v>
      </c>
      <c r="C682" s="950" t="s">
        <v>401</v>
      </c>
      <c r="D682" s="952">
        <v>291.58999999999997</v>
      </c>
      <c r="F682" s="944"/>
    </row>
    <row r="683" spans="1:6" ht="14.25" customHeight="1" x14ac:dyDescent="0.2">
      <c r="A683" s="950">
        <v>506030110300000</v>
      </c>
      <c r="B683" s="951" t="s">
        <v>5612</v>
      </c>
      <c r="C683" s="950" t="s">
        <v>401</v>
      </c>
      <c r="D683" s="952">
        <v>482.24</v>
      </c>
      <c r="F683" s="944"/>
    </row>
    <row r="684" spans="1:6" ht="14.25" customHeight="1" x14ac:dyDescent="0.2">
      <c r="A684" s="950">
        <v>506030110400000</v>
      </c>
      <c r="B684" s="951" t="s">
        <v>5613</v>
      </c>
      <c r="C684" s="950" t="s">
        <v>401</v>
      </c>
      <c r="D684" s="952">
        <v>672.9</v>
      </c>
      <c r="F684" s="944"/>
    </row>
    <row r="685" spans="1:6" ht="14.25" customHeight="1" x14ac:dyDescent="0.2">
      <c r="A685" s="950">
        <v>506030110500000</v>
      </c>
      <c r="B685" s="951" t="s">
        <v>5614</v>
      </c>
      <c r="C685" s="950" t="s">
        <v>401</v>
      </c>
      <c r="D685" s="953">
        <v>1084.1099999999999</v>
      </c>
      <c r="F685" s="944"/>
    </row>
    <row r="686" spans="1:6" ht="14.25" customHeight="1" x14ac:dyDescent="0.2">
      <c r="A686" s="950">
        <v>506030110600000</v>
      </c>
      <c r="B686" s="951" t="s">
        <v>5615</v>
      </c>
      <c r="C686" s="950" t="s">
        <v>401</v>
      </c>
      <c r="D686" s="953">
        <v>1635.51</v>
      </c>
      <c r="F686" s="944"/>
    </row>
    <row r="687" spans="1:6" ht="14.25" customHeight="1" x14ac:dyDescent="0.2">
      <c r="A687" s="950">
        <v>506030110700000</v>
      </c>
      <c r="B687" s="951" t="s">
        <v>5616</v>
      </c>
      <c r="C687" s="950" t="s">
        <v>401</v>
      </c>
      <c r="D687" s="953">
        <v>2299.0700000000002</v>
      </c>
      <c r="F687" s="944"/>
    </row>
    <row r="688" spans="1:6" ht="14.25" customHeight="1" x14ac:dyDescent="0.2">
      <c r="A688" s="950">
        <v>506030110800000</v>
      </c>
      <c r="B688" s="951" t="s">
        <v>5617</v>
      </c>
      <c r="C688" s="950" t="s">
        <v>401</v>
      </c>
      <c r="D688" s="953">
        <v>3915.89</v>
      </c>
      <c r="F688" s="944"/>
    </row>
    <row r="689" spans="1:6" ht="14.25" customHeight="1" x14ac:dyDescent="0.2">
      <c r="A689" s="950">
        <v>506030110900000</v>
      </c>
      <c r="B689" s="951" t="s">
        <v>5618</v>
      </c>
      <c r="C689" s="950" t="s">
        <v>401</v>
      </c>
      <c r="D689" s="953">
        <v>5887.85</v>
      </c>
      <c r="F689" s="944"/>
    </row>
    <row r="690" spans="1:6" ht="14.25" customHeight="1" x14ac:dyDescent="0.2">
      <c r="A690" s="950">
        <v>506030111000000</v>
      </c>
      <c r="B690" s="951" t="s">
        <v>5619</v>
      </c>
      <c r="C690" s="950" t="s">
        <v>401</v>
      </c>
      <c r="D690" s="953">
        <v>8345.7900000000009</v>
      </c>
      <c r="F690" s="944"/>
    </row>
    <row r="691" spans="1:6" ht="14.25" customHeight="1" x14ac:dyDescent="0.2">
      <c r="A691" s="950">
        <v>506030111100000</v>
      </c>
      <c r="B691" s="951" t="s">
        <v>5620</v>
      </c>
      <c r="C691" s="950" t="s">
        <v>401</v>
      </c>
      <c r="D691" s="953">
        <v>11214.95</v>
      </c>
      <c r="F691" s="944"/>
    </row>
    <row r="692" spans="1:6" ht="14.25" customHeight="1" x14ac:dyDescent="0.2">
      <c r="A692" s="950">
        <v>506030111200000</v>
      </c>
      <c r="B692" s="951" t="s">
        <v>5621</v>
      </c>
      <c r="C692" s="950" t="s">
        <v>401</v>
      </c>
      <c r="D692" s="953">
        <v>14093.46</v>
      </c>
      <c r="F692" s="944"/>
    </row>
    <row r="693" spans="1:6" ht="14.25" customHeight="1" x14ac:dyDescent="0.2">
      <c r="A693" s="950">
        <v>506030111300000</v>
      </c>
      <c r="B693" s="951" t="s">
        <v>5622</v>
      </c>
      <c r="C693" s="950" t="s">
        <v>401</v>
      </c>
      <c r="D693" s="953">
        <v>24672.9</v>
      </c>
      <c r="F693" s="944"/>
    </row>
    <row r="694" spans="1:6" ht="14.25" customHeight="1" x14ac:dyDescent="0.2">
      <c r="A694" s="950">
        <v>506030111400000</v>
      </c>
      <c r="B694" s="951" t="s">
        <v>5623</v>
      </c>
      <c r="C694" s="950" t="s">
        <v>401</v>
      </c>
      <c r="D694" s="953">
        <v>32803.74</v>
      </c>
      <c r="F694" s="944"/>
    </row>
    <row r="695" spans="1:6" ht="14.25" customHeight="1" x14ac:dyDescent="0.2">
      <c r="A695" s="950">
        <v>506030111500000</v>
      </c>
      <c r="B695" s="951" t="s">
        <v>5624</v>
      </c>
      <c r="C695" s="950" t="s">
        <v>401</v>
      </c>
      <c r="D695" s="953">
        <v>47383.18</v>
      </c>
      <c r="F695" s="944"/>
    </row>
    <row r="696" spans="1:6" ht="14.25" customHeight="1" x14ac:dyDescent="0.2">
      <c r="A696" s="950">
        <v>506030111700000</v>
      </c>
      <c r="B696" s="951" t="s">
        <v>5625</v>
      </c>
      <c r="C696" s="950" t="s">
        <v>401</v>
      </c>
      <c r="D696" s="952">
        <v>60.75</v>
      </c>
      <c r="F696" s="944"/>
    </row>
    <row r="697" spans="1:6" ht="14.25" customHeight="1" x14ac:dyDescent="0.2">
      <c r="A697" s="950">
        <v>506030111800000</v>
      </c>
      <c r="B697" s="951" t="s">
        <v>5626</v>
      </c>
      <c r="C697" s="950" t="s">
        <v>401</v>
      </c>
      <c r="D697" s="952">
        <v>73.83</v>
      </c>
      <c r="F697" s="944"/>
    </row>
    <row r="698" spans="1:6" ht="14.25" customHeight="1" x14ac:dyDescent="0.2">
      <c r="A698" s="950">
        <v>506030111900000</v>
      </c>
      <c r="B698" s="951" t="s">
        <v>5627</v>
      </c>
      <c r="C698" s="950" t="s">
        <v>401</v>
      </c>
      <c r="D698" s="952">
        <v>120.56</v>
      </c>
      <c r="F698" s="944"/>
    </row>
    <row r="699" spans="1:6" ht="14.25" customHeight="1" x14ac:dyDescent="0.2">
      <c r="A699" s="950">
        <v>506030112000000</v>
      </c>
      <c r="B699" s="951" t="s">
        <v>5628</v>
      </c>
      <c r="C699" s="950" t="s">
        <v>401</v>
      </c>
      <c r="D699" s="952">
        <v>163.55000000000001</v>
      </c>
      <c r="F699" s="944"/>
    </row>
    <row r="700" spans="1:6" ht="14.25" customHeight="1" x14ac:dyDescent="0.2">
      <c r="A700" s="950">
        <v>506030112100000</v>
      </c>
      <c r="B700" s="951" t="s">
        <v>5629</v>
      </c>
      <c r="C700" s="950" t="s">
        <v>401</v>
      </c>
      <c r="D700" s="952">
        <v>205.61</v>
      </c>
      <c r="F700" s="944"/>
    </row>
    <row r="701" spans="1:6" ht="14.25" customHeight="1" x14ac:dyDescent="0.2">
      <c r="A701" s="950">
        <v>506030112200000</v>
      </c>
      <c r="B701" s="951" t="s">
        <v>5630</v>
      </c>
      <c r="C701" s="950" t="s">
        <v>401</v>
      </c>
      <c r="D701" s="952">
        <v>307.48</v>
      </c>
      <c r="F701" s="944"/>
    </row>
    <row r="702" spans="1:6" ht="14.25" customHeight="1" x14ac:dyDescent="0.2">
      <c r="A702" s="950">
        <v>506030112300000</v>
      </c>
      <c r="B702" s="951" t="s">
        <v>5631</v>
      </c>
      <c r="C702" s="950" t="s">
        <v>401</v>
      </c>
      <c r="D702" s="952">
        <v>476.64</v>
      </c>
      <c r="F702" s="944"/>
    </row>
    <row r="703" spans="1:6" ht="14.25" customHeight="1" x14ac:dyDescent="0.2">
      <c r="A703" s="950">
        <v>506030112400000</v>
      </c>
      <c r="B703" s="951" t="s">
        <v>5632</v>
      </c>
      <c r="C703" s="950" t="s">
        <v>401</v>
      </c>
      <c r="D703" s="952">
        <v>746.73</v>
      </c>
      <c r="F703" s="944"/>
    </row>
    <row r="704" spans="1:6" ht="14.25" customHeight="1" x14ac:dyDescent="0.2">
      <c r="A704" s="950">
        <v>506030112500000</v>
      </c>
      <c r="B704" s="951" t="s">
        <v>5633</v>
      </c>
      <c r="C704" s="950" t="s">
        <v>401</v>
      </c>
      <c r="D704" s="953">
        <v>1214.02</v>
      </c>
      <c r="F704" s="944"/>
    </row>
    <row r="705" spans="1:6" ht="14.25" customHeight="1" x14ac:dyDescent="0.2">
      <c r="A705" s="949">
        <v>506040000000000</v>
      </c>
      <c r="B705" s="5102" t="s">
        <v>5634</v>
      </c>
      <c r="C705" s="5103"/>
      <c r="D705" s="5103"/>
      <c r="E705" s="5103"/>
      <c r="F705" s="5104"/>
    </row>
    <row r="706" spans="1:6" ht="14.25" customHeight="1" x14ac:dyDescent="0.2">
      <c r="A706" s="950">
        <v>506040100100000</v>
      </c>
      <c r="B706" s="951" t="s">
        <v>5635</v>
      </c>
      <c r="C706" s="950" t="s">
        <v>401</v>
      </c>
      <c r="D706" s="952">
        <v>285.98</v>
      </c>
      <c r="F706" s="944"/>
    </row>
    <row r="707" spans="1:6" ht="14.25" customHeight="1" x14ac:dyDescent="0.2">
      <c r="A707" s="950">
        <v>506040100200000</v>
      </c>
      <c r="B707" s="951" t="s">
        <v>5636</v>
      </c>
      <c r="C707" s="950" t="s">
        <v>401</v>
      </c>
      <c r="D707" s="952">
        <v>442.99</v>
      </c>
      <c r="F707" s="944"/>
    </row>
    <row r="708" spans="1:6" ht="14.25" customHeight="1" x14ac:dyDescent="0.2">
      <c r="A708" s="950">
        <v>506040100300000</v>
      </c>
      <c r="B708" s="951" t="s">
        <v>5637</v>
      </c>
      <c r="C708" s="950" t="s">
        <v>401</v>
      </c>
      <c r="D708" s="952">
        <v>614.02</v>
      </c>
      <c r="F708" s="944"/>
    </row>
    <row r="709" spans="1:6" ht="14.25" customHeight="1" x14ac:dyDescent="0.2">
      <c r="A709" s="950">
        <v>506040100400000</v>
      </c>
      <c r="B709" s="951" t="s">
        <v>5638</v>
      </c>
      <c r="C709" s="950" t="s">
        <v>401</v>
      </c>
      <c r="D709" s="952">
        <v>967.29</v>
      </c>
      <c r="F709" s="944"/>
    </row>
    <row r="710" spans="1:6" ht="14.25" customHeight="1" x14ac:dyDescent="0.2">
      <c r="A710" s="950">
        <v>506040100500000</v>
      </c>
      <c r="B710" s="951" t="s">
        <v>5639</v>
      </c>
      <c r="C710" s="950" t="s">
        <v>401</v>
      </c>
      <c r="D710" s="953">
        <v>1448.6</v>
      </c>
      <c r="F710" s="944"/>
    </row>
    <row r="711" spans="1:6" ht="14.25" customHeight="1" x14ac:dyDescent="0.2">
      <c r="A711" s="950">
        <v>506040100600000</v>
      </c>
      <c r="B711" s="951" t="s">
        <v>5640</v>
      </c>
      <c r="C711" s="950" t="s">
        <v>401</v>
      </c>
      <c r="D711" s="953">
        <v>2018.69</v>
      </c>
      <c r="F711" s="944"/>
    </row>
    <row r="712" spans="1:6" ht="14.25" customHeight="1" x14ac:dyDescent="0.2">
      <c r="A712" s="950">
        <v>506040100700000</v>
      </c>
      <c r="B712" s="951" t="s">
        <v>5641</v>
      </c>
      <c r="C712" s="950" t="s">
        <v>401</v>
      </c>
      <c r="D712" s="953">
        <v>3088.79</v>
      </c>
      <c r="F712" s="944"/>
    </row>
    <row r="713" spans="1:6" ht="14.25" customHeight="1" x14ac:dyDescent="0.2">
      <c r="A713" s="950">
        <v>506040100800000</v>
      </c>
      <c r="B713" s="951" t="s">
        <v>5642</v>
      </c>
      <c r="C713" s="950" t="s">
        <v>401</v>
      </c>
      <c r="D713" s="953">
        <v>4761.68</v>
      </c>
      <c r="F713" s="944"/>
    </row>
    <row r="714" spans="1:6" ht="14.25" customHeight="1" x14ac:dyDescent="0.2">
      <c r="A714" s="950">
        <v>506040100900000</v>
      </c>
      <c r="B714" s="951" t="s">
        <v>5643</v>
      </c>
      <c r="C714" s="950" t="s">
        <v>401</v>
      </c>
      <c r="D714" s="953">
        <v>6733.65</v>
      </c>
      <c r="F714" s="944"/>
    </row>
    <row r="715" spans="1:6" ht="14.25" customHeight="1" x14ac:dyDescent="0.2">
      <c r="A715" s="950">
        <v>506040101000000</v>
      </c>
      <c r="B715" s="951" t="s">
        <v>5644</v>
      </c>
      <c r="C715" s="950" t="s">
        <v>401</v>
      </c>
      <c r="D715" s="953">
        <v>8971.9599999999991</v>
      </c>
      <c r="F715" s="944"/>
    </row>
    <row r="716" spans="1:6" ht="14.25" customHeight="1" x14ac:dyDescent="0.2">
      <c r="A716" s="950">
        <v>506040101100000</v>
      </c>
      <c r="B716" s="951" t="s">
        <v>5645</v>
      </c>
      <c r="C716" s="950" t="s">
        <v>401</v>
      </c>
      <c r="D716" s="953">
        <v>11588.79</v>
      </c>
      <c r="F716" s="944"/>
    </row>
    <row r="717" spans="1:6" ht="14.25" customHeight="1" x14ac:dyDescent="0.2">
      <c r="A717" s="950">
        <v>506040101200000</v>
      </c>
      <c r="B717" s="951" t="s">
        <v>5646</v>
      </c>
      <c r="C717" s="950" t="s">
        <v>401</v>
      </c>
      <c r="D717" s="953">
        <v>18863.55</v>
      </c>
      <c r="F717" s="944"/>
    </row>
    <row r="718" spans="1:6" ht="14.25" customHeight="1" x14ac:dyDescent="0.2">
      <c r="A718" s="950">
        <v>506040101300000</v>
      </c>
      <c r="B718" s="951" t="s">
        <v>5647</v>
      </c>
      <c r="C718" s="950" t="s">
        <v>401</v>
      </c>
      <c r="D718" s="953">
        <v>25392.52</v>
      </c>
      <c r="F718" s="944"/>
    </row>
    <row r="719" spans="1:6" ht="14.25" customHeight="1" x14ac:dyDescent="0.2">
      <c r="A719" s="950">
        <v>506040101400000</v>
      </c>
      <c r="B719" s="951" t="s">
        <v>5648</v>
      </c>
      <c r="C719" s="950" t="s">
        <v>401</v>
      </c>
      <c r="D719" s="953">
        <v>37299.07</v>
      </c>
      <c r="F719" s="944"/>
    </row>
    <row r="720" spans="1:6" ht="14.25" customHeight="1" x14ac:dyDescent="0.2">
      <c r="A720" s="949">
        <v>506060000000000</v>
      </c>
      <c r="B720" s="5102" t="s">
        <v>5649</v>
      </c>
      <c r="C720" s="5103"/>
      <c r="D720" s="5103"/>
      <c r="E720" s="5103"/>
      <c r="F720" s="5104"/>
    </row>
    <row r="721" spans="1:6" ht="14.25" customHeight="1" x14ac:dyDescent="0.2">
      <c r="A721" s="950">
        <v>506060100100000</v>
      </c>
      <c r="B721" s="951" t="s">
        <v>5650</v>
      </c>
      <c r="C721" s="950" t="s">
        <v>401</v>
      </c>
      <c r="D721" s="952">
        <v>426.17</v>
      </c>
      <c r="F721" s="944"/>
    </row>
    <row r="722" spans="1:6" ht="14.25" customHeight="1" x14ac:dyDescent="0.2">
      <c r="A722" s="950">
        <v>506060100200000</v>
      </c>
      <c r="B722" s="951" t="s">
        <v>5651</v>
      </c>
      <c r="C722" s="950" t="s">
        <v>401</v>
      </c>
      <c r="D722" s="952">
        <v>653.27</v>
      </c>
      <c r="F722" s="944"/>
    </row>
    <row r="723" spans="1:6" ht="14.25" customHeight="1" x14ac:dyDescent="0.2">
      <c r="A723" s="950">
        <v>506060100300000</v>
      </c>
      <c r="B723" s="951" t="s">
        <v>5652</v>
      </c>
      <c r="C723" s="950" t="s">
        <v>401</v>
      </c>
      <c r="D723" s="952">
        <v>898.13</v>
      </c>
      <c r="F723" s="944"/>
    </row>
    <row r="724" spans="1:6" ht="14.25" customHeight="1" x14ac:dyDescent="0.2">
      <c r="A724" s="950">
        <v>506060100400000</v>
      </c>
      <c r="B724" s="951" t="s">
        <v>5653</v>
      </c>
      <c r="C724" s="950" t="s">
        <v>401</v>
      </c>
      <c r="D724" s="953">
        <v>1425.23</v>
      </c>
      <c r="F724" s="944"/>
    </row>
    <row r="725" spans="1:6" ht="14.25" customHeight="1" x14ac:dyDescent="0.2">
      <c r="A725" s="950">
        <v>506060100500000</v>
      </c>
      <c r="B725" s="951" t="s">
        <v>5654</v>
      </c>
      <c r="C725" s="950" t="s">
        <v>401</v>
      </c>
      <c r="D725" s="953">
        <v>2154.21</v>
      </c>
      <c r="F725" s="944"/>
    </row>
    <row r="726" spans="1:6" ht="14.25" customHeight="1" x14ac:dyDescent="0.2">
      <c r="A726" s="950">
        <v>506060100600000</v>
      </c>
      <c r="B726" s="951" t="s">
        <v>5655</v>
      </c>
      <c r="C726" s="950" t="s">
        <v>401</v>
      </c>
      <c r="D726" s="953">
        <v>2985.98</v>
      </c>
      <c r="F726" s="944"/>
    </row>
    <row r="727" spans="1:6" ht="14.25" customHeight="1" x14ac:dyDescent="0.2">
      <c r="A727" s="950">
        <v>506060100700000</v>
      </c>
      <c r="B727" s="951" t="s">
        <v>5656</v>
      </c>
      <c r="C727" s="950" t="s">
        <v>401</v>
      </c>
      <c r="D727" s="953">
        <v>4626.17</v>
      </c>
      <c r="F727" s="944"/>
    </row>
    <row r="728" spans="1:6" ht="14.25" customHeight="1" x14ac:dyDescent="0.2">
      <c r="A728" s="950">
        <v>506060100800000</v>
      </c>
      <c r="B728" s="951" t="s">
        <v>5657</v>
      </c>
      <c r="C728" s="950" t="s">
        <v>401</v>
      </c>
      <c r="D728" s="953">
        <v>7121.5</v>
      </c>
      <c r="F728" s="944"/>
    </row>
    <row r="729" spans="1:6" ht="14.25" customHeight="1" x14ac:dyDescent="0.2">
      <c r="A729" s="950">
        <v>506060100900000</v>
      </c>
      <c r="B729" s="951" t="s">
        <v>5658</v>
      </c>
      <c r="C729" s="950" t="s">
        <v>401</v>
      </c>
      <c r="D729" s="953">
        <v>10102.799999999999</v>
      </c>
      <c r="F729" s="944"/>
    </row>
    <row r="730" spans="1:6" ht="14.25" customHeight="1" x14ac:dyDescent="0.2">
      <c r="A730" s="950">
        <v>506060101000000</v>
      </c>
      <c r="B730" s="951" t="s">
        <v>5659</v>
      </c>
      <c r="C730" s="950" t="s">
        <v>401</v>
      </c>
      <c r="D730" s="953">
        <v>14130.84</v>
      </c>
      <c r="F730" s="944"/>
    </row>
    <row r="731" spans="1:6" ht="14.25" customHeight="1" x14ac:dyDescent="0.2">
      <c r="A731" s="950">
        <v>506060101100000</v>
      </c>
      <c r="B731" s="951" t="s">
        <v>5660</v>
      </c>
      <c r="C731" s="950" t="s">
        <v>401</v>
      </c>
      <c r="D731" s="953">
        <v>18299.07</v>
      </c>
      <c r="F731" s="944"/>
    </row>
    <row r="732" spans="1:6" ht="14.25" customHeight="1" x14ac:dyDescent="0.2">
      <c r="A732" s="950">
        <v>506060101200000</v>
      </c>
      <c r="B732" s="951" t="s">
        <v>5661</v>
      </c>
      <c r="C732" s="950" t="s">
        <v>401</v>
      </c>
      <c r="D732" s="953">
        <v>30437.38</v>
      </c>
      <c r="F732" s="944"/>
    </row>
    <row r="733" spans="1:6" ht="14.25" customHeight="1" x14ac:dyDescent="0.2">
      <c r="A733" s="950">
        <v>506060101300000</v>
      </c>
      <c r="B733" s="951" t="s">
        <v>5662</v>
      </c>
      <c r="C733" s="950" t="s">
        <v>401</v>
      </c>
      <c r="D733" s="953">
        <v>40700.93</v>
      </c>
      <c r="F733" s="944"/>
    </row>
    <row r="734" spans="1:6" ht="14.25" customHeight="1" x14ac:dyDescent="0.2">
      <c r="A734" s="950">
        <v>506060101400000</v>
      </c>
      <c r="B734" s="951" t="s">
        <v>5663</v>
      </c>
      <c r="C734" s="950" t="s">
        <v>401</v>
      </c>
      <c r="D734" s="953">
        <v>60140.19</v>
      </c>
      <c r="F734" s="944"/>
    </row>
    <row r="735" spans="1:6" ht="14.25" customHeight="1" x14ac:dyDescent="0.2">
      <c r="A735" s="949">
        <v>506080000000000</v>
      </c>
      <c r="B735" s="5102" t="s">
        <v>5664</v>
      </c>
      <c r="C735" s="5103"/>
      <c r="D735" s="5103"/>
      <c r="E735" s="5103"/>
      <c r="F735" s="5104"/>
    </row>
    <row r="736" spans="1:6" ht="14.25" customHeight="1" x14ac:dyDescent="0.2">
      <c r="A736" s="950">
        <v>506080100100000</v>
      </c>
      <c r="B736" s="951" t="s">
        <v>5665</v>
      </c>
      <c r="C736" s="950" t="s">
        <v>401</v>
      </c>
      <c r="D736" s="952">
        <v>616.82000000000005</v>
      </c>
      <c r="F736" s="944"/>
    </row>
    <row r="737" spans="1:6" ht="14.25" customHeight="1" x14ac:dyDescent="0.2">
      <c r="A737" s="950">
        <v>506080100200000</v>
      </c>
      <c r="B737" s="951" t="s">
        <v>5666</v>
      </c>
      <c r="C737" s="950" t="s">
        <v>401</v>
      </c>
      <c r="D737" s="952">
        <v>982.24</v>
      </c>
      <c r="F737" s="944"/>
    </row>
    <row r="738" spans="1:6" ht="14.25" customHeight="1" x14ac:dyDescent="0.2">
      <c r="A738" s="950">
        <v>506080100300000</v>
      </c>
      <c r="B738" s="951" t="s">
        <v>5667</v>
      </c>
      <c r="C738" s="950" t="s">
        <v>401</v>
      </c>
      <c r="D738" s="953">
        <v>1365.42</v>
      </c>
      <c r="F738" s="944"/>
    </row>
    <row r="739" spans="1:6" ht="14.25" customHeight="1" x14ac:dyDescent="0.2">
      <c r="A739" s="950">
        <v>506080100400000</v>
      </c>
      <c r="B739" s="951" t="s">
        <v>5668</v>
      </c>
      <c r="C739" s="950" t="s">
        <v>401</v>
      </c>
      <c r="D739" s="953">
        <v>2224.3000000000002</v>
      </c>
      <c r="F739" s="944"/>
    </row>
    <row r="740" spans="1:6" ht="14.25" customHeight="1" x14ac:dyDescent="0.2">
      <c r="A740" s="950">
        <v>506080100500000</v>
      </c>
      <c r="B740" s="951" t="s">
        <v>5669</v>
      </c>
      <c r="C740" s="950" t="s">
        <v>401</v>
      </c>
      <c r="D740" s="953">
        <v>3350.47</v>
      </c>
      <c r="F740" s="944"/>
    </row>
    <row r="741" spans="1:6" ht="14.25" customHeight="1" x14ac:dyDescent="0.2">
      <c r="A741" s="950">
        <v>506080100600000</v>
      </c>
      <c r="B741" s="951" t="s">
        <v>5670</v>
      </c>
      <c r="C741" s="950" t="s">
        <v>401</v>
      </c>
      <c r="D741" s="953">
        <v>4691.59</v>
      </c>
      <c r="F741" s="944"/>
    </row>
    <row r="742" spans="1:6" ht="14.25" customHeight="1" x14ac:dyDescent="0.2">
      <c r="A742" s="950">
        <v>506080100700000</v>
      </c>
      <c r="B742" s="951" t="s">
        <v>5671</v>
      </c>
      <c r="C742" s="950" t="s">
        <v>401</v>
      </c>
      <c r="D742" s="953">
        <v>7420.56</v>
      </c>
      <c r="F742" s="944"/>
    </row>
    <row r="743" spans="1:6" ht="14.25" customHeight="1" x14ac:dyDescent="0.2">
      <c r="A743" s="950">
        <v>506080100800000</v>
      </c>
      <c r="B743" s="951" t="s">
        <v>5672</v>
      </c>
      <c r="C743" s="950" t="s">
        <v>401</v>
      </c>
      <c r="D743" s="953">
        <v>11411.22</v>
      </c>
      <c r="F743" s="944"/>
    </row>
    <row r="744" spans="1:6" ht="14.25" customHeight="1" x14ac:dyDescent="0.2">
      <c r="A744" s="950">
        <v>506080100900000</v>
      </c>
      <c r="B744" s="951" t="s">
        <v>5673</v>
      </c>
      <c r="C744" s="950" t="s">
        <v>401</v>
      </c>
      <c r="D744" s="953">
        <v>16261.68</v>
      </c>
      <c r="F744" s="944"/>
    </row>
    <row r="745" spans="1:6" ht="14.25" customHeight="1" x14ac:dyDescent="0.2">
      <c r="A745" s="950">
        <v>506080101000000</v>
      </c>
      <c r="B745" s="951" t="s">
        <v>5674</v>
      </c>
      <c r="C745" s="950" t="s">
        <v>401</v>
      </c>
      <c r="D745" s="953">
        <v>22093.46</v>
      </c>
      <c r="F745" s="944"/>
    </row>
    <row r="746" spans="1:6" ht="14.25" customHeight="1" x14ac:dyDescent="0.2">
      <c r="A746" s="950">
        <v>506080101100000</v>
      </c>
      <c r="B746" s="951" t="s">
        <v>5675</v>
      </c>
      <c r="C746" s="950" t="s">
        <v>401</v>
      </c>
      <c r="D746" s="953">
        <v>28588.79</v>
      </c>
      <c r="F746" s="944"/>
    </row>
    <row r="747" spans="1:6" ht="14.25" customHeight="1" x14ac:dyDescent="0.2">
      <c r="A747" s="950">
        <v>506080101200000</v>
      </c>
      <c r="B747" s="951" t="s">
        <v>5676</v>
      </c>
      <c r="C747" s="950" t="s">
        <v>401</v>
      </c>
      <c r="D747" s="953">
        <v>46788.79</v>
      </c>
      <c r="F747" s="944"/>
    </row>
    <row r="748" spans="1:6" ht="14.25" customHeight="1" x14ac:dyDescent="0.2">
      <c r="A748" s="950">
        <v>506080101300000</v>
      </c>
      <c r="B748" s="951" t="s">
        <v>5677</v>
      </c>
      <c r="C748" s="950" t="s">
        <v>401</v>
      </c>
      <c r="D748" s="953">
        <v>62327.1</v>
      </c>
      <c r="F748" s="944"/>
    </row>
    <row r="749" spans="1:6" ht="14.25" customHeight="1" x14ac:dyDescent="0.2">
      <c r="A749" s="950">
        <v>506080101400000</v>
      </c>
      <c r="B749" s="951" t="s">
        <v>5678</v>
      </c>
      <c r="C749" s="950" t="s">
        <v>401</v>
      </c>
      <c r="D749" s="953">
        <v>92457.94</v>
      </c>
      <c r="F749" s="944"/>
    </row>
    <row r="750" spans="1:6" ht="14.25" customHeight="1" x14ac:dyDescent="0.2">
      <c r="A750" s="1012"/>
      <c r="F750" s="944"/>
    </row>
    <row r="751" spans="1:6" ht="14.25" customHeight="1" x14ac:dyDescent="0.2">
      <c r="A751" s="946">
        <v>507000000000000</v>
      </c>
      <c r="B751" s="947" t="s">
        <v>1732</v>
      </c>
      <c r="C751" s="948" t="s">
        <v>328</v>
      </c>
      <c r="D751" s="948" t="s">
        <v>97</v>
      </c>
      <c r="F751" s="944"/>
    </row>
    <row r="752" spans="1:6" ht="14.25" customHeight="1" x14ac:dyDescent="0.2">
      <c r="A752" s="949">
        <v>507010000000000</v>
      </c>
      <c r="B752" s="5102" t="s">
        <v>1733</v>
      </c>
      <c r="C752" s="5103"/>
      <c r="D752" s="5103"/>
      <c r="E752" s="5103"/>
      <c r="F752" s="5104"/>
    </row>
    <row r="753" spans="1:6" ht="14.25" customHeight="1" x14ac:dyDescent="0.2">
      <c r="A753" s="950">
        <v>507010100100000</v>
      </c>
      <c r="B753" s="951" t="s">
        <v>1734</v>
      </c>
      <c r="C753" s="950" t="s">
        <v>677</v>
      </c>
      <c r="D753" s="952">
        <v>2.54</v>
      </c>
      <c r="F753" s="944"/>
    </row>
    <row r="754" spans="1:6" ht="14.25" customHeight="1" x14ac:dyDescent="0.2">
      <c r="A754" s="950">
        <v>507010100200000</v>
      </c>
      <c r="B754" s="951" t="s">
        <v>1735</v>
      </c>
      <c r="C754" s="950" t="s">
        <v>677</v>
      </c>
      <c r="D754" s="952">
        <v>3.24</v>
      </c>
      <c r="F754" s="944"/>
    </row>
    <row r="755" spans="1:6" ht="14.25" customHeight="1" x14ac:dyDescent="0.2">
      <c r="A755" s="950">
        <v>507010100300000</v>
      </c>
      <c r="B755" s="951" t="s">
        <v>1736</v>
      </c>
      <c r="C755" s="950" t="s">
        <v>677</v>
      </c>
      <c r="D755" s="952">
        <v>5.32</v>
      </c>
      <c r="F755" s="944"/>
    </row>
    <row r="756" spans="1:6" ht="14.25" customHeight="1" x14ac:dyDescent="0.2">
      <c r="A756" s="950">
        <v>507010100400000</v>
      </c>
      <c r="B756" s="951" t="s">
        <v>1737</v>
      </c>
      <c r="C756" s="950" t="s">
        <v>677</v>
      </c>
      <c r="D756" s="952">
        <v>7.95</v>
      </c>
      <c r="F756" s="944"/>
    </row>
    <row r="757" spans="1:6" ht="14.25" customHeight="1" x14ac:dyDescent="0.2">
      <c r="A757" s="950">
        <v>507010100500000</v>
      </c>
      <c r="B757" s="951" t="s">
        <v>1738</v>
      </c>
      <c r="C757" s="950" t="s">
        <v>677</v>
      </c>
      <c r="D757" s="952">
        <v>10.210000000000001</v>
      </c>
      <c r="F757" s="944"/>
    </row>
    <row r="758" spans="1:6" ht="14.25" customHeight="1" x14ac:dyDescent="0.2">
      <c r="A758" s="950">
        <v>507010100600000</v>
      </c>
      <c r="B758" s="951" t="s">
        <v>1739</v>
      </c>
      <c r="C758" s="950" t="s">
        <v>677</v>
      </c>
      <c r="D758" s="952">
        <v>16.04</v>
      </c>
      <c r="F758" s="944"/>
    </row>
    <row r="759" spans="1:6" ht="14.25" customHeight="1" x14ac:dyDescent="0.2">
      <c r="A759" s="950">
        <v>507010100700000</v>
      </c>
      <c r="B759" s="951" t="s">
        <v>1740</v>
      </c>
      <c r="C759" s="950" t="s">
        <v>677</v>
      </c>
      <c r="D759" s="952">
        <v>26.32</v>
      </c>
      <c r="F759" s="944"/>
    </row>
    <row r="760" spans="1:6" ht="14.25" customHeight="1" x14ac:dyDescent="0.2">
      <c r="A760" s="950">
        <v>507010100800000</v>
      </c>
      <c r="B760" s="951" t="s">
        <v>1741</v>
      </c>
      <c r="C760" s="950" t="s">
        <v>677</v>
      </c>
      <c r="D760" s="952">
        <v>43.74</v>
      </c>
      <c r="F760" s="944"/>
    </row>
    <row r="761" spans="1:6" ht="14.25" customHeight="1" x14ac:dyDescent="0.2">
      <c r="A761" s="950">
        <v>507010100900000</v>
      </c>
      <c r="B761" s="951" t="s">
        <v>1742</v>
      </c>
      <c r="C761" s="950" t="s">
        <v>677</v>
      </c>
      <c r="D761" s="952">
        <v>78.73</v>
      </c>
      <c r="F761" s="944"/>
    </row>
    <row r="762" spans="1:6" ht="14.25" customHeight="1" x14ac:dyDescent="0.2">
      <c r="A762" s="949">
        <v>507020000000000</v>
      </c>
      <c r="B762" s="5102" t="s">
        <v>1743</v>
      </c>
      <c r="C762" s="5103"/>
      <c r="D762" s="5103"/>
      <c r="E762" s="5103"/>
      <c r="F762" s="5104"/>
    </row>
    <row r="763" spans="1:6" ht="14.25" customHeight="1" x14ac:dyDescent="0.2">
      <c r="A763" s="950">
        <v>507020100100000</v>
      </c>
      <c r="B763" s="951" t="s">
        <v>1734</v>
      </c>
      <c r="C763" s="950" t="s">
        <v>677</v>
      </c>
      <c r="D763" s="952">
        <v>2.27</v>
      </c>
      <c r="F763" s="944"/>
    </row>
    <row r="764" spans="1:6" ht="14.25" customHeight="1" x14ac:dyDescent="0.2">
      <c r="A764" s="950">
        <v>507020100200000</v>
      </c>
      <c r="B764" s="951" t="s">
        <v>1735</v>
      </c>
      <c r="C764" s="950" t="s">
        <v>677</v>
      </c>
      <c r="D764" s="952">
        <v>3.24</v>
      </c>
      <c r="F764" s="944"/>
    </row>
    <row r="765" spans="1:6" ht="14.25" customHeight="1" x14ac:dyDescent="0.2">
      <c r="A765" s="950">
        <v>507020100300000</v>
      </c>
      <c r="B765" s="951" t="s">
        <v>1736</v>
      </c>
      <c r="C765" s="950" t="s">
        <v>677</v>
      </c>
      <c r="D765" s="952">
        <v>4.8099999999999996</v>
      </c>
      <c r="F765" s="944"/>
    </row>
    <row r="766" spans="1:6" ht="14.25" customHeight="1" x14ac:dyDescent="0.2">
      <c r="A766" s="950">
        <v>507020100400000</v>
      </c>
      <c r="B766" s="951" t="s">
        <v>1737</v>
      </c>
      <c r="C766" s="950" t="s">
        <v>677</v>
      </c>
      <c r="D766" s="952">
        <v>8.67</v>
      </c>
      <c r="F766" s="944"/>
    </row>
    <row r="767" spans="1:6" ht="14.25" customHeight="1" x14ac:dyDescent="0.2">
      <c r="A767" s="950">
        <v>507020100500000</v>
      </c>
      <c r="B767" s="951" t="s">
        <v>1738</v>
      </c>
      <c r="C767" s="950" t="s">
        <v>677</v>
      </c>
      <c r="D767" s="952">
        <v>10.57</v>
      </c>
      <c r="F767" s="944"/>
    </row>
    <row r="768" spans="1:6" ht="14.25" customHeight="1" x14ac:dyDescent="0.2">
      <c r="A768" s="950">
        <v>507020100600000</v>
      </c>
      <c r="B768" s="951" t="s">
        <v>1739</v>
      </c>
      <c r="C768" s="950" t="s">
        <v>677</v>
      </c>
      <c r="D768" s="952">
        <v>15.16</v>
      </c>
      <c r="F768" s="944"/>
    </row>
    <row r="769" spans="1:6" ht="14.25" customHeight="1" x14ac:dyDescent="0.2">
      <c r="A769" s="950">
        <v>507020100700000</v>
      </c>
      <c r="B769" s="951" t="s">
        <v>1740</v>
      </c>
      <c r="C769" s="950" t="s">
        <v>677</v>
      </c>
      <c r="D769" s="952">
        <v>30.54</v>
      </c>
      <c r="F769" s="944"/>
    </row>
    <row r="770" spans="1:6" ht="14.25" customHeight="1" x14ac:dyDescent="0.2">
      <c r="A770" s="950">
        <v>507020100800000</v>
      </c>
      <c r="B770" s="951" t="s">
        <v>1741</v>
      </c>
      <c r="C770" s="950" t="s">
        <v>677</v>
      </c>
      <c r="D770" s="952">
        <v>40.53</v>
      </c>
      <c r="F770" s="944"/>
    </row>
    <row r="771" spans="1:6" ht="14.25" customHeight="1" x14ac:dyDescent="0.2">
      <c r="A771" s="950">
        <v>507020100900000</v>
      </c>
      <c r="B771" s="951" t="s">
        <v>1742</v>
      </c>
      <c r="C771" s="950" t="s">
        <v>677</v>
      </c>
      <c r="D771" s="952">
        <v>81.64</v>
      </c>
      <c r="F771" s="944"/>
    </row>
    <row r="772" spans="1:6" ht="14.25" customHeight="1" x14ac:dyDescent="0.2">
      <c r="A772" s="949">
        <v>507030000000000</v>
      </c>
      <c r="B772" s="5102" t="s">
        <v>1744</v>
      </c>
      <c r="C772" s="5103"/>
      <c r="D772" s="5103"/>
      <c r="E772" s="5103"/>
      <c r="F772" s="5104"/>
    </row>
    <row r="773" spans="1:6" ht="14.25" customHeight="1" x14ac:dyDescent="0.2">
      <c r="A773" s="950">
        <v>507030100100000</v>
      </c>
      <c r="B773" s="951" t="s">
        <v>1734</v>
      </c>
      <c r="C773" s="950" t="s">
        <v>677</v>
      </c>
      <c r="D773" s="952">
        <v>2.62</v>
      </c>
      <c r="F773" s="944"/>
    </row>
    <row r="774" spans="1:6" ht="14.25" customHeight="1" x14ac:dyDescent="0.2">
      <c r="A774" s="950">
        <v>507030100200000</v>
      </c>
      <c r="B774" s="951" t="s">
        <v>1735</v>
      </c>
      <c r="C774" s="950" t="s">
        <v>677</v>
      </c>
      <c r="D774" s="952">
        <v>3.85</v>
      </c>
      <c r="F774" s="944"/>
    </row>
    <row r="775" spans="1:6" ht="14.25" customHeight="1" x14ac:dyDescent="0.2">
      <c r="A775" s="950">
        <v>507030100300000</v>
      </c>
      <c r="B775" s="951" t="s">
        <v>1736</v>
      </c>
      <c r="C775" s="950" t="s">
        <v>677</v>
      </c>
      <c r="D775" s="952">
        <v>6.49</v>
      </c>
      <c r="F775" s="944"/>
    </row>
    <row r="776" spans="1:6" ht="14.25" customHeight="1" x14ac:dyDescent="0.2">
      <c r="A776" s="950">
        <v>507030100400000</v>
      </c>
      <c r="B776" s="951" t="s">
        <v>1737</v>
      </c>
      <c r="C776" s="950" t="s">
        <v>677</v>
      </c>
      <c r="D776" s="952">
        <v>10.57</v>
      </c>
      <c r="F776" s="944"/>
    </row>
    <row r="777" spans="1:6" ht="14.25" customHeight="1" x14ac:dyDescent="0.2">
      <c r="A777" s="950">
        <v>507030100500000</v>
      </c>
      <c r="B777" s="951" t="s">
        <v>1738</v>
      </c>
      <c r="C777" s="950" t="s">
        <v>677</v>
      </c>
      <c r="D777" s="952">
        <v>15.16</v>
      </c>
      <c r="F777" s="944"/>
    </row>
    <row r="778" spans="1:6" ht="14.25" customHeight="1" x14ac:dyDescent="0.2">
      <c r="A778" s="950">
        <v>507030100600000</v>
      </c>
      <c r="B778" s="951" t="s">
        <v>1739</v>
      </c>
      <c r="C778" s="950" t="s">
        <v>677</v>
      </c>
      <c r="D778" s="952">
        <v>24.42</v>
      </c>
      <c r="F778" s="944"/>
    </row>
    <row r="779" spans="1:6" ht="14.25" customHeight="1" x14ac:dyDescent="0.2">
      <c r="A779" s="950">
        <v>507030100700000</v>
      </c>
      <c r="B779" s="951" t="s">
        <v>1740</v>
      </c>
      <c r="C779" s="950" t="s">
        <v>677</v>
      </c>
      <c r="D779" s="952">
        <v>36.590000000000003</v>
      </c>
      <c r="F779" s="944"/>
    </row>
    <row r="780" spans="1:6" ht="14.25" customHeight="1" x14ac:dyDescent="0.2">
      <c r="A780" s="950">
        <v>507030100800000</v>
      </c>
      <c r="B780" s="951" t="s">
        <v>1741</v>
      </c>
      <c r="C780" s="950" t="s">
        <v>677</v>
      </c>
      <c r="D780" s="952">
        <v>48.7</v>
      </c>
      <c r="F780" s="944"/>
    </row>
    <row r="781" spans="1:6" ht="14.25" customHeight="1" x14ac:dyDescent="0.2">
      <c r="A781" s="950">
        <v>507030100900000</v>
      </c>
      <c r="B781" s="951" t="s">
        <v>1742</v>
      </c>
      <c r="C781" s="950" t="s">
        <v>677</v>
      </c>
      <c r="D781" s="952">
        <v>87.48</v>
      </c>
      <c r="F781" s="944"/>
    </row>
    <row r="782" spans="1:6" ht="14.25" customHeight="1" x14ac:dyDescent="0.2">
      <c r="A782" s="949">
        <v>507040000000000</v>
      </c>
      <c r="B782" s="5102" t="s">
        <v>1745</v>
      </c>
      <c r="C782" s="5103"/>
      <c r="D782" s="5103"/>
      <c r="E782" s="5103"/>
      <c r="F782" s="5104"/>
    </row>
    <row r="783" spans="1:6" ht="14.25" customHeight="1" x14ac:dyDescent="0.2">
      <c r="A783" s="950">
        <v>507040100100000</v>
      </c>
      <c r="B783" s="951" t="s">
        <v>1734</v>
      </c>
      <c r="C783" s="950" t="s">
        <v>677</v>
      </c>
      <c r="D783" s="952">
        <v>3.06</v>
      </c>
      <c r="F783" s="944"/>
    </row>
    <row r="784" spans="1:6" ht="14.25" customHeight="1" x14ac:dyDescent="0.2">
      <c r="A784" s="950">
        <v>507040100200000</v>
      </c>
      <c r="B784" s="951" t="s">
        <v>1735</v>
      </c>
      <c r="C784" s="950" t="s">
        <v>677</v>
      </c>
      <c r="D784" s="952">
        <v>4.12</v>
      </c>
      <c r="F784" s="944"/>
    </row>
    <row r="785" spans="1:6" ht="14.25" customHeight="1" x14ac:dyDescent="0.2">
      <c r="A785" s="950">
        <v>507040100300000</v>
      </c>
      <c r="B785" s="951" t="s">
        <v>1736</v>
      </c>
      <c r="C785" s="950" t="s">
        <v>677</v>
      </c>
      <c r="D785" s="952">
        <v>7.44</v>
      </c>
      <c r="F785" s="944"/>
    </row>
    <row r="786" spans="1:6" ht="14.25" customHeight="1" x14ac:dyDescent="0.2">
      <c r="A786" s="950">
        <v>507040100400000</v>
      </c>
      <c r="B786" s="951" t="s">
        <v>1737</v>
      </c>
      <c r="C786" s="950" t="s">
        <v>677</v>
      </c>
      <c r="D786" s="952">
        <v>12.76</v>
      </c>
      <c r="F786" s="944"/>
    </row>
    <row r="787" spans="1:6" ht="14.25" customHeight="1" x14ac:dyDescent="0.2">
      <c r="A787" s="950">
        <v>507040100500000</v>
      </c>
      <c r="B787" s="951" t="s">
        <v>1738</v>
      </c>
      <c r="C787" s="950" t="s">
        <v>677</v>
      </c>
      <c r="D787" s="952">
        <v>16.04</v>
      </c>
      <c r="F787" s="944"/>
    </row>
    <row r="788" spans="1:6" ht="14.25" customHeight="1" x14ac:dyDescent="0.2">
      <c r="A788" s="950">
        <v>507040100600000</v>
      </c>
      <c r="B788" s="951" t="s">
        <v>1739</v>
      </c>
      <c r="C788" s="950" t="s">
        <v>677</v>
      </c>
      <c r="D788" s="952">
        <v>24.2</v>
      </c>
      <c r="F788" s="944"/>
    </row>
    <row r="789" spans="1:6" ht="14.25" customHeight="1" x14ac:dyDescent="0.2">
      <c r="A789" s="950">
        <v>507040100700000</v>
      </c>
      <c r="B789" s="951" t="s">
        <v>1740</v>
      </c>
      <c r="C789" s="950" t="s">
        <v>677</v>
      </c>
      <c r="D789" s="952">
        <v>51.17</v>
      </c>
      <c r="F789" s="944"/>
    </row>
    <row r="790" spans="1:6" ht="14.25" customHeight="1" x14ac:dyDescent="0.2">
      <c r="A790" s="950">
        <v>507040100800000</v>
      </c>
      <c r="B790" s="951" t="s">
        <v>1741</v>
      </c>
      <c r="C790" s="950" t="s">
        <v>677</v>
      </c>
      <c r="D790" s="952">
        <v>71.73</v>
      </c>
      <c r="F790" s="944"/>
    </row>
    <row r="791" spans="1:6" ht="14.25" customHeight="1" x14ac:dyDescent="0.2">
      <c r="A791" s="950">
        <v>507040100900000</v>
      </c>
      <c r="B791" s="951" t="s">
        <v>1742</v>
      </c>
      <c r="C791" s="950" t="s">
        <v>677</v>
      </c>
      <c r="D791" s="952">
        <v>139.96</v>
      </c>
      <c r="F791" s="944"/>
    </row>
    <row r="792" spans="1:6" ht="14.25" customHeight="1" x14ac:dyDescent="0.2">
      <c r="A792" s="949">
        <v>507050000000000</v>
      </c>
      <c r="B792" s="5102" t="s">
        <v>1746</v>
      </c>
      <c r="C792" s="5103"/>
      <c r="D792" s="5103"/>
      <c r="E792" s="5103"/>
      <c r="F792" s="5104"/>
    </row>
    <row r="793" spans="1:6" ht="14.25" customHeight="1" x14ac:dyDescent="0.2">
      <c r="A793" s="950">
        <v>507050100100000</v>
      </c>
      <c r="B793" s="951" t="s">
        <v>1734</v>
      </c>
      <c r="C793" s="950" t="s">
        <v>677</v>
      </c>
      <c r="D793" s="952">
        <v>4.1900000000000004</v>
      </c>
      <c r="F793" s="944"/>
    </row>
    <row r="794" spans="1:6" ht="14.25" customHeight="1" x14ac:dyDescent="0.2">
      <c r="A794" s="950">
        <v>507050100200000</v>
      </c>
      <c r="B794" s="951" t="s">
        <v>1735</v>
      </c>
      <c r="C794" s="950" t="s">
        <v>677</v>
      </c>
      <c r="D794" s="952">
        <v>5.76</v>
      </c>
      <c r="F794" s="944"/>
    </row>
    <row r="795" spans="1:6" ht="14.25" customHeight="1" x14ac:dyDescent="0.2">
      <c r="A795" s="950">
        <v>507050100300000</v>
      </c>
      <c r="B795" s="951" t="s">
        <v>1736</v>
      </c>
      <c r="C795" s="950" t="s">
        <v>677</v>
      </c>
      <c r="D795" s="952">
        <v>10.93</v>
      </c>
      <c r="F795" s="944"/>
    </row>
    <row r="796" spans="1:6" ht="14.25" customHeight="1" x14ac:dyDescent="0.2">
      <c r="A796" s="950">
        <v>507050100400000</v>
      </c>
      <c r="B796" s="951" t="s">
        <v>1737</v>
      </c>
      <c r="C796" s="950" t="s">
        <v>677</v>
      </c>
      <c r="D796" s="952">
        <v>15.6</v>
      </c>
      <c r="F796" s="944"/>
    </row>
    <row r="797" spans="1:6" ht="14.25" customHeight="1" x14ac:dyDescent="0.2">
      <c r="A797" s="950">
        <v>507050100500000</v>
      </c>
      <c r="B797" s="951" t="s">
        <v>1738</v>
      </c>
      <c r="C797" s="950" t="s">
        <v>677</v>
      </c>
      <c r="D797" s="952">
        <v>22.45</v>
      </c>
      <c r="F797" s="944"/>
    </row>
    <row r="798" spans="1:6" ht="14.25" customHeight="1" x14ac:dyDescent="0.2">
      <c r="A798" s="950">
        <v>507050100600000</v>
      </c>
      <c r="B798" s="951" t="s">
        <v>1739</v>
      </c>
      <c r="C798" s="950" t="s">
        <v>677</v>
      </c>
      <c r="D798" s="952">
        <v>35.06</v>
      </c>
      <c r="F798" s="944"/>
    </row>
    <row r="799" spans="1:6" ht="14.25" customHeight="1" x14ac:dyDescent="0.2">
      <c r="A799" s="950">
        <v>507050100700000</v>
      </c>
      <c r="B799" s="951" t="s">
        <v>1740</v>
      </c>
      <c r="C799" s="950" t="s">
        <v>677</v>
      </c>
      <c r="D799" s="952">
        <v>76.98</v>
      </c>
      <c r="F799" s="944"/>
    </row>
    <row r="800" spans="1:6" ht="14.25" customHeight="1" x14ac:dyDescent="0.2">
      <c r="A800" s="950">
        <v>507050100800000</v>
      </c>
      <c r="B800" s="951" t="s">
        <v>1741</v>
      </c>
      <c r="C800" s="950" t="s">
        <v>677</v>
      </c>
      <c r="D800" s="952">
        <v>137.78</v>
      </c>
      <c r="F800" s="944"/>
    </row>
    <row r="801" spans="1:6" ht="14.25" customHeight="1" x14ac:dyDescent="0.2">
      <c r="A801" s="950">
        <v>507050100900000</v>
      </c>
      <c r="B801" s="951" t="s">
        <v>1742</v>
      </c>
      <c r="C801" s="950" t="s">
        <v>677</v>
      </c>
      <c r="D801" s="952">
        <v>297.42</v>
      </c>
      <c r="F801" s="944"/>
    </row>
    <row r="802" spans="1:6" ht="14.25" customHeight="1" x14ac:dyDescent="0.2">
      <c r="A802" s="949">
        <v>507060000000000</v>
      </c>
      <c r="B802" s="5102" t="s">
        <v>1747</v>
      </c>
      <c r="C802" s="5103"/>
      <c r="D802" s="5103"/>
      <c r="E802" s="5103"/>
      <c r="F802" s="5104"/>
    </row>
    <row r="803" spans="1:6" ht="14.25" customHeight="1" x14ac:dyDescent="0.2">
      <c r="A803" s="950">
        <v>507060100100000</v>
      </c>
      <c r="B803" s="951" t="s">
        <v>1748</v>
      </c>
      <c r="C803" s="950" t="s">
        <v>677</v>
      </c>
      <c r="D803" s="952">
        <v>3.24</v>
      </c>
      <c r="F803" s="944"/>
    </row>
    <row r="804" spans="1:6" ht="14.25" customHeight="1" x14ac:dyDescent="0.2">
      <c r="A804" s="950">
        <v>507060100200000</v>
      </c>
      <c r="B804" s="951" t="s">
        <v>1749</v>
      </c>
      <c r="C804" s="950" t="s">
        <v>677</v>
      </c>
      <c r="D804" s="952">
        <v>5.32</v>
      </c>
      <c r="F804" s="944"/>
    </row>
    <row r="805" spans="1:6" ht="14.25" customHeight="1" x14ac:dyDescent="0.2">
      <c r="A805" s="950">
        <v>507060100300000</v>
      </c>
      <c r="B805" s="951" t="s">
        <v>1750</v>
      </c>
      <c r="C805" s="950" t="s">
        <v>677</v>
      </c>
      <c r="D805" s="952">
        <v>5.32</v>
      </c>
      <c r="F805" s="944"/>
    </row>
    <row r="806" spans="1:6" ht="14.25" customHeight="1" x14ac:dyDescent="0.2">
      <c r="A806" s="950">
        <v>507060100400000</v>
      </c>
      <c r="B806" s="951" t="s">
        <v>1751</v>
      </c>
      <c r="C806" s="950" t="s">
        <v>677</v>
      </c>
      <c r="D806" s="952">
        <v>10.130000000000001</v>
      </c>
      <c r="F806" s="944"/>
    </row>
    <row r="807" spans="1:6" ht="14.25" customHeight="1" x14ac:dyDescent="0.2">
      <c r="A807" s="950">
        <v>507060100500000</v>
      </c>
      <c r="B807" s="951" t="s">
        <v>1752</v>
      </c>
      <c r="C807" s="950" t="s">
        <v>677</v>
      </c>
      <c r="D807" s="952">
        <v>10.130000000000001</v>
      </c>
      <c r="F807" s="944"/>
    </row>
    <row r="808" spans="1:6" ht="14.25" customHeight="1" x14ac:dyDescent="0.2">
      <c r="A808" s="950">
        <v>507060100600000</v>
      </c>
      <c r="B808" s="951" t="s">
        <v>1753</v>
      </c>
      <c r="C808" s="950" t="s">
        <v>677</v>
      </c>
      <c r="D808" s="952">
        <v>16.18</v>
      </c>
      <c r="F808" s="944"/>
    </row>
    <row r="809" spans="1:6" ht="14.25" customHeight="1" x14ac:dyDescent="0.2">
      <c r="A809" s="950">
        <v>507060100700000</v>
      </c>
      <c r="B809" s="951" t="s">
        <v>1754</v>
      </c>
      <c r="C809" s="950" t="s">
        <v>677</v>
      </c>
      <c r="D809" s="952">
        <v>16.18</v>
      </c>
      <c r="F809" s="944"/>
    </row>
    <row r="810" spans="1:6" ht="14.25" customHeight="1" x14ac:dyDescent="0.2">
      <c r="A810" s="950">
        <v>507060100800000</v>
      </c>
      <c r="B810" s="951" t="s">
        <v>1755</v>
      </c>
      <c r="C810" s="950" t="s">
        <v>677</v>
      </c>
      <c r="D810" s="952">
        <v>16.18</v>
      </c>
      <c r="F810" s="944"/>
    </row>
    <row r="811" spans="1:6" ht="14.25" customHeight="1" x14ac:dyDescent="0.2">
      <c r="A811" s="950">
        <v>507060100900000</v>
      </c>
      <c r="B811" s="951" t="s">
        <v>1756</v>
      </c>
      <c r="C811" s="950" t="s">
        <v>677</v>
      </c>
      <c r="D811" s="952">
        <v>16.18</v>
      </c>
      <c r="F811" s="944"/>
    </row>
    <row r="812" spans="1:6" ht="14.25" customHeight="1" x14ac:dyDescent="0.2">
      <c r="A812" s="950">
        <v>507060101000000</v>
      </c>
      <c r="B812" s="951" t="s">
        <v>1757</v>
      </c>
      <c r="C812" s="950" t="s">
        <v>677</v>
      </c>
      <c r="D812" s="952">
        <v>29.74</v>
      </c>
      <c r="F812" s="944"/>
    </row>
    <row r="813" spans="1:6" ht="14.25" customHeight="1" x14ac:dyDescent="0.2">
      <c r="A813" s="950">
        <v>507060101100000</v>
      </c>
      <c r="B813" s="951" t="s">
        <v>1758</v>
      </c>
      <c r="C813" s="950" t="s">
        <v>677</v>
      </c>
      <c r="D813" s="952">
        <v>29.74</v>
      </c>
      <c r="F813" s="944"/>
    </row>
    <row r="814" spans="1:6" ht="14.25" customHeight="1" x14ac:dyDescent="0.2">
      <c r="A814" s="950">
        <v>507060101200000</v>
      </c>
      <c r="B814" s="951" t="s">
        <v>1759</v>
      </c>
      <c r="C814" s="950" t="s">
        <v>677</v>
      </c>
      <c r="D814" s="952">
        <v>29.74</v>
      </c>
      <c r="F814" s="944"/>
    </row>
    <row r="815" spans="1:6" ht="14.25" customHeight="1" x14ac:dyDescent="0.2">
      <c r="A815" s="949">
        <v>507070000000000</v>
      </c>
      <c r="B815" s="5102" t="s">
        <v>1760</v>
      </c>
      <c r="C815" s="5103"/>
      <c r="D815" s="5103"/>
      <c r="E815" s="5103"/>
      <c r="F815" s="5104"/>
    </row>
    <row r="816" spans="1:6" ht="14.25" customHeight="1" x14ac:dyDescent="0.2">
      <c r="A816" s="950">
        <v>507070100100000</v>
      </c>
      <c r="B816" s="951" t="s">
        <v>1748</v>
      </c>
      <c r="C816" s="950" t="s">
        <v>677</v>
      </c>
      <c r="D816" s="952">
        <v>5.76</v>
      </c>
      <c r="F816" s="944"/>
    </row>
    <row r="817" spans="1:6" ht="14.25" customHeight="1" x14ac:dyDescent="0.2">
      <c r="A817" s="950">
        <v>507070100200000</v>
      </c>
      <c r="B817" s="951" t="s">
        <v>1749</v>
      </c>
      <c r="C817" s="950" t="s">
        <v>677</v>
      </c>
      <c r="D817" s="952">
        <v>13.56</v>
      </c>
      <c r="F817" s="944"/>
    </row>
    <row r="818" spans="1:6" ht="14.25" customHeight="1" x14ac:dyDescent="0.2">
      <c r="A818" s="950">
        <v>507070100300000</v>
      </c>
      <c r="B818" s="951" t="s">
        <v>1750</v>
      </c>
      <c r="C818" s="950" t="s">
        <v>677</v>
      </c>
      <c r="D818" s="952">
        <v>13.56</v>
      </c>
      <c r="F818" s="944"/>
    </row>
    <row r="819" spans="1:6" ht="14.25" customHeight="1" x14ac:dyDescent="0.2">
      <c r="A819" s="950">
        <v>507070100400000</v>
      </c>
      <c r="B819" s="951" t="s">
        <v>1751</v>
      </c>
      <c r="C819" s="950" t="s">
        <v>677</v>
      </c>
      <c r="D819" s="952">
        <v>25.44</v>
      </c>
      <c r="F819" s="944"/>
    </row>
    <row r="820" spans="1:6" ht="14.25" customHeight="1" x14ac:dyDescent="0.2">
      <c r="A820" s="950">
        <v>507070100500000</v>
      </c>
      <c r="B820" s="951" t="s">
        <v>1752</v>
      </c>
      <c r="C820" s="950" t="s">
        <v>677</v>
      </c>
      <c r="D820" s="952">
        <v>25.44</v>
      </c>
      <c r="F820" s="944"/>
    </row>
    <row r="821" spans="1:6" ht="14.25" customHeight="1" x14ac:dyDescent="0.2">
      <c r="A821" s="950">
        <v>507070100600000</v>
      </c>
      <c r="B821" s="951" t="s">
        <v>1753</v>
      </c>
      <c r="C821" s="950" t="s">
        <v>677</v>
      </c>
      <c r="D821" s="952">
        <v>39.869999999999997</v>
      </c>
      <c r="F821" s="944"/>
    </row>
    <row r="822" spans="1:6" ht="14.25" customHeight="1" x14ac:dyDescent="0.2">
      <c r="A822" s="950">
        <v>507070100700000</v>
      </c>
      <c r="B822" s="951" t="s">
        <v>1754</v>
      </c>
      <c r="C822" s="950" t="s">
        <v>677</v>
      </c>
      <c r="D822" s="952">
        <v>39.869999999999997</v>
      </c>
      <c r="F822" s="944"/>
    </row>
    <row r="823" spans="1:6" ht="14.25" customHeight="1" x14ac:dyDescent="0.2">
      <c r="A823" s="950">
        <v>507070100800000</v>
      </c>
      <c r="B823" s="951" t="s">
        <v>1755</v>
      </c>
      <c r="C823" s="950" t="s">
        <v>677</v>
      </c>
      <c r="D823" s="952">
        <v>39.869999999999997</v>
      </c>
      <c r="F823" s="944"/>
    </row>
    <row r="824" spans="1:6" ht="14.25" customHeight="1" x14ac:dyDescent="0.2">
      <c r="A824" s="950">
        <v>507070100900000</v>
      </c>
      <c r="B824" s="951" t="s">
        <v>1761</v>
      </c>
      <c r="C824" s="950" t="s">
        <v>677</v>
      </c>
      <c r="D824" s="952">
        <v>44.32</v>
      </c>
      <c r="F824" s="944"/>
    </row>
    <row r="825" spans="1:6" ht="14.25" customHeight="1" x14ac:dyDescent="0.2">
      <c r="A825" s="950">
        <v>507070101000000</v>
      </c>
      <c r="B825" s="951" t="s">
        <v>1762</v>
      </c>
      <c r="C825" s="950" t="s">
        <v>677</v>
      </c>
      <c r="D825" s="952">
        <v>76.91</v>
      </c>
      <c r="F825" s="944"/>
    </row>
    <row r="826" spans="1:6" ht="14.25" customHeight="1" x14ac:dyDescent="0.2">
      <c r="A826" s="950">
        <v>507070101100000</v>
      </c>
      <c r="B826" s="951" t="s">
        <v>1758</v>
      </c>
      <c r="C826" s="950" t="s">
        <v>677</v>
      </c>
      <c r="D826" s="952">
        <v>76.91</v>
      </c>
      <c r="F826" s="944"/>
    </row>
    <row r="827" spans="1:6" ht="14.25" customHeight="1" x14ac:dyDescent="0.2">
      <c r="A827" s="950">
        <v>507070101200000</v>
      </c>
      <c r="B827" s="951" t="s">
        <v>1759</v>
      </c>
      <c r="C827" s="950" t="s">
        <v>677</v>
      </c>
      <c r="D827" s="952">
        <v>76.91</v>
      </c>
      <c r="F827" s="944"/>
    </row>
    <row r="828" spans="1:6" ht="14.25" customHeight="1" x14ac:dyDescent="0.2">
      <c r="A828" s="1012"/>
      <c r="F828" s="944"/>
    </row>
    <row r="829" spans="1:6" ht="14.25" customHeight="1" x14ac:dyDescent="0.2">
      <c r="A829" s="946">
        <v>508000000000000</v>
      </c>
      <c r="B829" s="947" t="s">
        <v>1763</v>
      </c>
      <c r="C829" s="948" t="s">
        <v>328</v>
      </c>
      <c r="D829" s="948" t="s">
        <v>97</v>
      </c>
      <c r="F829" s="944"/>
    </row>
    <row r="830" spans="1:6" ht="14.25" customHeight="1" x14ac:dyDescent="0.2">
      <c r="A830" s="949">
        <v>508030100000000</v>
      </c>
      <c r="B830" s="5102" t="s">
        <v>3177</v>
      </c>
      <c r="C830" s="5103"/>
      <c r="D830" s="5103"/>
      <c r="E830" s="5103"/>
      <c r="F830" s="5104"/>
    </row>
    <row r="831" spans="1:6" ht="14.25" customHeight="1" x14ac:dyDescent="0.2">
      <c r="A831" s="950">
        <v>508030102300000</v>
      </c>
      <c r="B831" s="951" t="s">
        <v>1764</v>
      </c>
      <c r="C831" s="950" t="s">
        <v>638</v>
      </c>
      <c r="D831" s="953">
        <v>2500</v>
      </c>
      <c r="F831" s="944"/>
    </row>
    <row r="832" spans="1:6" ht="14.25" customHeight="1" x14ac:dyDescent="0.2">
      <c r="A832" s="950">
        <v>508030102400000</v>
      </c>
      <c r="B832" s="951" t="s">
        <v>1765</v>
      </c>
      <c r="C832" s="950" t="s">
        <v>638</v>
      </c>
      <c r="D832" s="953">
        <v>3580</v>
      </c>
      <c r="F832" s="944"/>
    </row>
    <row r="833" spans="1:6" ht="14.25" customHeight="1" x14ac:dyDescent="0.2">
      <c r="A833" s="950">
        <v>508030102500000</v>
      </c>
      <c r="B833" s="951" t="s">
        <v>1766</v>
      </c>
      <c r="C833" s="950" t="s">
        <v>638</v>
      </c>
      <c r="D833" s="953">
        <v>4870</v>
      </c>
      <c r="F833" s="944"/>
    </row>
    <row r="834" spans="1:6" ht="14.25" customHeight="1" x14ac:dyDescent="0.2">
      <c r="A834" s="950">
        <v>508030102600000</v>
      </c>
      <c r="B834" s="951" t="s">
        <v>1767</v>
      </c>
      <c r="C834" s="950" t="s">
        <v>638</v>
      </c>
      <c r="D834" s="953">
        <v>6340</v>
      </c>
      <c r="F834" s="944"/>
    </row>
    <row r="835" spans="1:6" ht="14.25" customHeight="1" x14ac:dyDescent="0.2">
      <c r="A835" s="950">
        <v>508030102700000</v>
      </c>
      <c r="B835" s="951" t="s">
        <v>1768</v>
      </c>
      <c r="C835" s="950" t="s">
        <v>638</v>
      </c>
      <c r="D835" s="953">
        <v>9380</v>
      </c>
      <c r="F835" s="944"/>
    </row>
    <row r="836" spans="1:6" ht="14.25" customHeight="1" x14ac:dyDescent="0.2">
      <c r="A836" s="950">
        <v>508030102800000</v>
      </c>
      <c r="B836" s="951" t="s">
        <v>1769</v>
      </c>
      <c r="C836" s="950" t="s">
        <v>638</v>
      </c>
      <c r="D836" s="953">
        <v>12320</v>
      </c>
      <c r="F836" s="944"/>
    </row>
    <row r="837" spans="1:6" ht="14.25" customHeight="1" x14ac:dyDescent="0.2">
      <c r="A837" s="950">
        <v>508030102900000</v>
      </c>
      <c r="B837" s="951" t="s">
        <v>1770</v>
      </c>
      <c r="C837" s="950" t="s">
        <v>638</v>
      </c>
      <c r="D837" s="953">
        <v>14160</v>
      </c>
      <c r="F837" s="944"/>
    </row>
    <row r="838" spans="1:6" ht="14.25" customHeight="1" x14ac:dyDescent="0.2">
      <c r="A838" s="950">
        <v>508030103000000</v>
      </c>
      <c r="B838" s="951" t="s">
        <v>1771</v>
      </c>
      <c r="C838" s="950" t="s">
        <v>638</v>
      </c>
      <c r="D838" s="953">
        <v>19220</v>
      </c>
      <c r="F838" s="944"/>
    </row>
    <row r="839" spans="1:6" ht="14.25" customHeight="1" x14ac:dyDescent="0.2">
      <c r="A839" s="950">
        <v>508030103100000</v>
      </c>
      <c r="B839" s="951" t="s">
        <v>1772</v>
      </c>
      <c r="C839" s="950" t="s">
        <v>638</v>
      </c>
      <c r="D839" s="953">
        <v>22070</v>
      </c>
      <c r="F839" s="944"/>
    </row>
    <row r="840" spans="1:6" ht="14.25" customHeight="1" x14ac:dyDescent="0.2">
      <c r="A840" s="950">
        <v>508030103200000</v>
      </c>
      <c r="B840" s="951" t="s">
        <v>1773</v>
      </c>
      <c r="C840" s="950" t="s">
        <v>638</v>
      </c>
      <c r="D840" s="953">
        <v>25080</v>
      </c>
      <c r="F840" s="944"/>
    </row>
    <row r="841" spans="1:6" ht="14.25" customHeight="1" x14ac:dyDescent="0.2">
      <c r="A841" s="950">
        <v>508030103300000</v>
      </c>
      <c r="B841" s="951" t="s">
        <v>1774</v>
      </c>
      <c r="C841" s="950" t="s">
        <v>638</v>
      </c>
      <c r="D841" s="953">
        <v>31700</v>
      </c>
      <c r="F841" s="944"/>
    </row>
    <row r="842" spans="1:6" ht="14.25" customHeight="1" x14ac:dyDescent="0.2">
      <c r="A842" s="950">
        <v>508030103400000</v>
      </c>
      <c r="B842" s="951" t="s">
        <v>1775</v>
      </c>
      <c r="C842" s="950" t="s">
        <v>638</v>
      </c>
      <c r="D842" s="953">
        <v>39100</v>
      </c>
      <c r="F842" s="944"/>
    </row>
    <row r="843" spans="1:6" ht="14.25" customHeight="1" x14ac:dyDescent="0.2">
      <c r="A843" s="950">
        <v>508030103500000</v>
      </c>
      <c r="B843" s="951" t="s">
        <v>1776</v>
      </c>
      <c r="C843" s="950" t="s">
        <v>638</v>
      </c>
      <c r="D843" s="953">
        <v>47270</v>
      </c>
      <c r="F843" s="944"/>
    </row>
    <row r="844" spans="1:6" ht="14.25" customHeight="1" x14ac:dyDescent="0.2">
      <c r="A844" s="950">
        <v>508030103600000</v>
      </c>
      <c r="B844" s="951" t="s">
        <v>1777</v>
      </c>
      <c r="C844" s="950" t="s">
        <v>638</v>
      </c>
      <c r="D844" s="953">
        <v>56210</v>
      </c>
      <c r="F844" s="944"/>
    </row>
    <row r="845" spans="1:6" ht="14.25" customHeight="1" x14ac:dyDescent="0.2">
      <c r="A845" s="950">
        <v>508030103700000</v>
      </c>
      <c r="B845" s="951" t="s">
        <v>4031</v>
      </c>
      <c r="C845" s="950" t="s">
        <v>638</v>
      </c>
      <c r="D845" s="953">
        <v>60980</v>
      </c>
      <c r="F845" s="944"/>
    </row>
    <row r="846" spans="1:6" ht="14.25" customHeight="1" x14ac:dyDescent="0.2">
      <c r="A846" s="950">
        <v>508030103800000</v>
      </c>
      <c r="B846" s="951" t="s">
        <v>4032</v>
      </c>
      <c r="C846" s="950" t="s">
        <v>638</v>
      </c>
      <c r="D846" s="953">
        <v>65940</v>
      </c>
      <c r="F846" s="944"/>
    </row>
    <row r="847" spans="1:6" ht="14.25" customHeight="1" x14ac:dyDescent="0.2">
      <c r="A847" s="950">
        <v>508030103900000</v>
      </c>
      <c r="B847" s="951" t="s">
        <v>4033</v>
      </c>
      <c r="C847" s="950" t="s">
        <v>638</v>
      </c>
      <c r="D847" s="953">
        <v>67760</v>
      </c>
      <c r="F847" s="944"/>
    </row>
    <row r="848" spans="1:6" ht="14.25" customHeight="1" x14ac:dyDescent="0.2">
      <c r="A848" s="950">
        <v>508030104000000</v>
      </c>
      <c r="B848" s="951" t="s">
        <v>4034</v>
      </c>
      <c r="C848" s="950" t="s">
        <v>638</v>
      </c>
      <c r="D848" s="953">
        <v>76450</v>
      </c>
      <c r="F848" s="944"/>
    </row>
    <row r="849" spans="1:6" ht="14.25" customHeight="1" x14ac:dyDescent="0.2">
      <c r="A849" s="950">
        <v>508030104100000</v>
      </c>
      <c r="B849" s="951" t="s">
        <v>4035</v>
      </c>
      <c r="C849" s="950" t="s">
        <v>638</v>
      </c>
      <c r="D849" s="953">
        <v>87730</v>
      </c>
      <c r="F849" s="944"/>
    </row>
    <row r="850" spans="1:6" ht="14.25" customHeight="1" x14ac:dyDescent="0.2">
      <c r="A850" s="950">
        <v>508030104200000</v>
      </c>
      <c r="B850" s="951" t="s">
        <v>4036</v>
      </c>
      <c r="C850" s="950" t="s">
        <v>638</v>
      </c>
      <c r="D850" s="953">
        <v>111520</v>
      </c>
      <c r="F850" s="944"/>
    </row>
    <row r="851" spans="1:6" ht="14.25" customHeight="1" x14ac:dyDescent="0.2">
      <c r="A851" s="950">
        <v>508030104300000</v>
      </c>
      <c r="B851" s="951" t="s">
        <v>4037</v>
      </c>
      <c r="C851" s="950" t="s">
        <v>638</v>
      </c>
      <c r="D851" s="953">
        <v>1200</v>
      </c>
      <c r="F851" s="944"/>
    </row>
    <row r="852" spans="1:6" ht="14.25" customHeight="1" x14ac:dyDescent="0.2">
      <c r="A852" s="950">
        <v>508030104400000</v>
      </c>
      <c r="B852" s="951" t="s">
        <v>4038</v>
      </c>
      <c r="C852" s="950" t="s">
        <v>638</v>
      </c>
      <c r="D852" s="953">
        <v>1470</v>
      </c>
      <c r="F852" s="944"/>
    </row>
    <row r="853" spans="1:6" ht="14.25" customHeight="1" x14ac:dyDescent="0.2">
      <c r="A853" s="950">
        <v>508030104500000</v>
      </c>
      <c r="B853" s="951" t="s">
        <v>4039</v>
      </c>
      <c r="C853" s="950" t="s">
        <v>638</v>
      </c>
      <c r="D853" s="953">
        <v>1880</v>
      </c>
      <c r="F853" s="944"/>
    </row>
    <row r="854" spans="1:6" ht="14.25" customHeight="1" x14ac:dyDescent="0.2">
      <c r="A854" s="949">
        <v>508030200000000</v>
      </c>
      <c r="B854" s="5102" t="s">
        <v>3178</v>
      </c>
      <c r="C854" s="5103"/>
      <c r="D854" s="5103"/>
      <c r="E854" s="5103"/>
      <c r="F854" s="5104"/>
    </row>
    <row r="855" spans="1:6" ht="14.25" customHeight="1" x14ac:dyDescent="0.2">
      <c r="A855" s="950">
        <v>508030201800000</v>
      </c>
      <c r="B855" s="951" t="s">
        <v>1764</v>
      </c>
      <c r="C855" s="950" t="s">
        <v>638</v>
      </c>
      <c r="D855" s="953">
        <v>4870</v>
      </c>
      <c r="F855" s="944"/>
    </row>
    <row r="856" spans="1:6" ht="14.25" customHeight="1" x14ac:dyDescent="0.2">
      <c r="A856" s="950">
        <v>508030201900000</v>
      </c>
      <c r="B856" s="951" t="s">
        <v>1765</v>
      </c>
      <c r="C856" s="950" t="s">
        <v>638</v>
      </c>
      <c r="D856" s="953">
        <v>7100</v>
      </c>
      <c r="F856" s="944"/>
    </row>
    <row r="857" spans="1:6" ht="14.25" customHeight="1" x14ac:dyDescent="0.2">
      <c r="A857" s="950">
        <v>508030202000000</v>
      </c>
      <c r="B857" s="951" t="s">
        <v>1766</v>
      </c>
      <c r="C857" s="950" t="s">
        <v>638</v>
      </c>
      <c r="D857" s="953">
        <v>9520</v>
      </c>
      <c r="F857" s="944"/>
    </row>
    <row r="858" spans="1:6" ht="14.25" customHeight="1" x14ac:dyDescent="0.2">
      <c r="A858" s="950">
        <v>508030202100000</v>
      </c>
      <c r="B858" s="951" t="s">
        <v>1767</v>
      </c>
      <c r="C858" s="950" t="s">
        <v>638</v>
      </c>
      <c r="D858" s="953">
        <v>10440</v>
      </c>
      <c r="F858" s="944"/>
    </row>
    <row r="859" spans="1:6" ht="14.25" customHeight="1" x14ac:dyDescent="0.2">
      <c r="A859" s="950">
        <v>508030202200000</v>
      </c>
      <c r="B859" s="951" t="s">
        <v>1768</v>
      </c>
      <c r="C859" s="950" t="s">
        <v>638</v>
      </c>
      <c r="D859" s="953">
        <v>15730</v>
      </c>
      <c r="F859" s="944"/>
    </row>
    <row r="860" spans="1:6" ht="14.25" customHeight="1" x14ac:dyDescent="0.2">
      <c r="A860" s="950">
        <v>508030202300000</v>
      </c>
      <c r="B860" s="951" t="s">
        <v>1769</v>
      </c>
      <c r="C860" s="950" t="s">
        <v>638</v>
      </c>
      <c r="D860" s="953">
        <v>16260</v>
      </c>
      <c r="F860" s="944"/>
    </row>
    <row r="861" spans="1:6" ht="14.25" customHeight="1" x14ac:dyDescent="0.2">
      <c r="A861" s="950">
        <v>508030202400000</v>
      </c>
      <c r="B861" s="951" t="s">
        <v>1770</v>
      </c>
      <c r="C861" s="950" t="s">
        <v>638</v>
      </c>
      <c r="D861" s="953">
        <v>18710</v>
      </c>
      <c r="F861" s="944"/>
    </row>
    <row r="862" spans="1:6" ht="14.25" customHeight="1" x14ac:dyDescent="0.2">
      <c r="A862" s="950">
        <v>508030202500000</v>
      </c>
      <c r="B862" s="951" t="s">
        <v>1771</v>
      </c>
      <c r="C862" s="950" t="s">
        <v>638</v>
      </c>
      <c r="D862" s="953">
        <v>28450</v>
      </c>
      <c r="F862" s="944"/>
    </row>
    <row r="863" spans="1:6" ht="14.25" customHeight="1" x14ac:dyDescent="0.2">
      <c r="A863" s="950">
        <v>508030202600000</v>
      </c>
      <c r="B863" s="951" t="s">
        <v>1772</v>
      </c>
      <c r="C863" s="950" t="s">
        <v>638</v>
      </c>
      <c r="D863" s="953">
        <v>32640</v>
      </c>
      <c r="F863" s="944"/>
    </row>
    <row r="864" spans="1:6" ht="14.25" customHeight="1" x14ac:dyDescent="0.2">
      <c r="A864" s="950">
        <v>508030202700000</v>
      </c>
      <c r="B864" s="951" t="s">
        <v>1773</v>
      </c>
      <c r="C864" s="950" t="s">
        <v>638</v>
      </c>
      <c r="D864" s="953">
        <v>37120</v>
      </c>
      <c r="F864" s="944"/>
    </row>
    <row r="865" spans="1:6" ht="14.25" customHeight="1" x14ac:dyDescent="0.2">
      <c r="A865" s="950">
        <v>508030202800000</v>
      </c>
      <c r="B865" s="951" t="s">
        <v>1774</v>
      </c>
      <c r="C865" s="950" t="s">
        <v>638</v>
      </c>
      <c r="D865" s="953">
        <v>46960</v>
      </c>
      <c r="F865" s="944"/>
    </row>
    <row r="866" spans="1:6" ht="14.25" customHeight="1" x14ac:dyDescent="0.2">
      <c r="A866" s="950">
        <v>508030202900000</v>
      </c>
      <c r="B866" s="951" t="s">
        <v>1775</v>
      </c>
      <c r="C866" s="950" t="s">
        <v>638</v>
      </c>
      <c r="D866" s="953">
        <v>57940</v>
      </c>
      <c r="F866" s="944"/>
    </row>
    <row r="867" spans="1:6" ht="14.25" customHeight="1" x14ac:dyDescent="0.2">
      <c r="A867" s="950">
        <v>508030203000000</v>
      </c>
      <c r="B867" s="951" t="s">
        <v>1776</v>
      </c>
      <c r="C867" s="950" t="s">
        <v>638</v>
      </c>
      <c r="D867" s="953">
        <v>70080</v>
      </c>
      <c r="F867" s="944"/>
    </row>
    <row r="868" spans="1:6" ht="14.25" customHeight="1" x14ac:dyDescent="0.2">
      <c r="A868" s="950">
        <v>508030203100000</v>
      </c>
      <c r="B868" s="951" t="s">
        <v>1777</v>
      </c>
      <c r="C868" s="950" t="s">
        <v>638</v>
      </c>
      <c r="D868" s="953">
        <v>72800</v>
      </c>
      <c r="F868" s="944"/>
    </row>
    <row r="869" spans="1:6" ht="14.25" customHeight="1" x14ac:dyDescent="0.2">
      <c r="A869" s="950">
        <v>508030203200000</v>
      </c>
      <c r="B869" s="951" t="s">
        <v>4040</v>
      </c>
      <c r="C869" s="950" t="s">
        <v>638</v>
      </c>
      <c r="D869" s="953">
        <v>75680</v>
      </c>
      <c r="F869" s="944"/>
    </row>
    <row r="870" spans="1:6" ht="14.25" customHeight="1" x14ac:dyDescent="0.2">
      <c r="A870" s="950">
        <v>508030203300000</v>
      </c>
      <c r="B870" s="951" t="s">
        <v>4041</v>
      </c>
      <c r="C870" s="950" t="s">
        <v>638</v>
      </c>
      <c r="D870" s="953">
        <v>78720</v>
      </c>
      <c r="F870" s="944"/>
    </row>
    <row r="871" spans="1:6" ht="14.25" customHeight="1" x14ac:dyDescent="0.2">
      <c r="A871" s="950">
        <v>508030203400000</v>
      </c>
      <c r="B871" s="951" t="s">
        <v>4042</v>
      </c>
      <c r="C871" s="950" t="s">
        <v>638</v>
      </c>
      <c r="D871" s="953">
        <v>89648</v>
      </c>
      <c r="F871" s="944"/>
    </row>
    <row r="872" spans="1:6" ht="14.25" customHeight="1" x14ac:dyDescent="0.2">
      <c r="A872" s="950">
        <v>508030203500000</v>
      </c>
      <c r="B872" s="951" t="s">
        <v>4043</v>
      </c>
      <c r="C872" s="950" t="s">
        <v>638</v>
      </c>
      <c r="D872" s="953">
        <v>96320</v>
      </c>
      <c r="F872" s="944"/>
    </row>
    <row r="873" spans="1:6" ht="14.25" customHeight="1" x14ac:dyDescent="0.2">
      <c r="A873" s="950">
        <v>508030203600000</v>
      </c>
      <c r="B873" s="951" t="s">
        <v>4044</v>
      </c>
      <c r="C873" s="950" t="s">
        <v>638</v>
      </c>
      <c r="D873" s="953">
        <v>108960</v>
      </c>
      <c r="F873" s="944"/>
    </row>
    <row r="874" spans="1:6" ht="14.25" customHeight="1" x14ac:dyDescent="0.2">
      <c r="A874" s="950">
        <v>508030203700000</v>
      </c>
      <c r="B874" s="951" t="s">
        <v>4045</v>
      </c>
      <c r="C874" s="950" t="s">
        <v>638</v>
      </c>
      <c r="D874" s="953">
        <v>160000</v>
      </c>
      <c r="F874" s="944"/>
    </row>
    <row r="875" spans="1:6" ht="14.25" customHeight="1" x14ac:dyDescent="0.2">
      <c r="A875" s="950">
        <v>508030203800000</v>
      </c>
      <c r="B875" s="951" t="s">
        <v>4046</v>
      </c>
      <c r="C875" s="950" t="s">
        <v>638</v>
      </c>
      <c r="D875" s="953">
        <v>1350</v>
      </c>
      <c r="F875" s="944"/>
    </row>
    <row r="876" spans="1:6" ht="14.25" customHeight="1" x14ac:dyDescent="0.2">
      <c r="A876" s="950">
        <v>508030203900000</v>
      </c>
      <c r="B876" s="951" t="s">
        <v>4047</v>
      </c>
      <c r="C876" s="950" t="s">
        <v>638</v>
      </c>
      <c r="D876" s="953">
        <v>2400</v>
      </c>
      <c r="F876" s="944"/>
    </row>
    <row r="877" spans="1:6" ht="14.25" customHeight="1" x14ac:dyDescent="0.2">
      <c r="A877" s="950">
        <v>508030204000000</v>
      </c>
      <c r="B877" s="951" t="s">
        <v>4048</v>
      </c>
      <c r="C877" s="950" t="s">
        <v>638</v>
      </c>
      <c r="D877" s="953">
        <v>3120</v>
      </c>
      <c r="F877" s="944"/>
    </row>
    <row r="878" spans="1:6" ht="14.25" customHeight="1" x14ac:dyDescent="0.2">
      <c r="A878" s="949">
        <v>508031400000000</v>
      </c>
      <c r="B878" s="5102" t="s">
        <v>3906</v>
      </c>
      <c r="C878" s="5103"/>
      <c r="D878" s="5103"/>
      <c r="E878" s="5103"/>
      <c r="F878" s="5104"/>
    </row>
    <row r="879" spans="1:6" ht="14.25" customHeight="1" x14ac:dyDescent="0.2">
      <c r="A879" s="950">
        <v>508031400100000</v>
      </c>
      <c r="B879" s="951" t="s">
        <v>4049</v>
      </c>
      <c r="C879" s="950" t="s">
        <v>638</v>
      </c>
      <c r="D879" s="953">
        <v>1989</v>
      </c>
      <c r="F879" s="944"/>
    </row>
    <row r="880" spans="1:6" ht="14.25" customHeight="1" x14ac:dyDescent="0.2">
      <c r="A880" s="950">
        <v>508031400200000</v>
      </c>
      <c r="B880" s="951" t="s">
        <v>3908</v>
      </c>
      <c r="C880" s="950" t="s">
        <v>638</v>
      </c>
      <c r="D880" s="953">
        <v>2514</v>
      </c>
      <c r="F880" s="944"/>
    </row>
    <row r="881" spans="1:6" ht="14.25" customHeight="1" x14ac:dyDescent="0.2">
      <c r="A881" s="950">
        <v>508031400300000</v>
      </c>
      <c r="B881" s="951" t="s">
        <v>3909</v>
      </c>
      <c r="C881" s="950" t="s">
        <v>638</v>
      </c>
      <c r="D881" s="953">
        <v>3188</v>
      </c>
      <c r="F881" s="944"/>
    </row>
    <row r="882" spans="1:6" ht="14.25" customHeight="1" x14ac:dyDescent="0.2">
      <c r="A882" s="950">
        <v>508031400400000</v>
      </c>
      <c r="B882" s="951" t="s">
        <v>3910</v>
      </c>
      <c r="C882" s="950" t="s">
        <v>638</v>
      </c>
      <c r="D882" s="953">
        <v>4031</v>
      </c>
      <c r="F882" s="944"/>
    </row>
    <row r="883" spans="1:6" ht="14.25" customHeight="1" x14ac:dyDescent="0.2">
      <c r="A883" s="950">
        <v>508031400500000</v>
      </c>
      <c r="B883" s="951" t="s">
        <v>3911</v>
      </c>
      <c r="C883" s="950" t="s">
        <v>638</v>
      </c>
      <c r="D883" s="953">
        <v>4973</v>
      </c>
      <c r="F883" s="944"/>
    </row>
    <row r="884" spans="1:6" ht="14.25" customHeight="1" x14ac:dyDescent="0.2">
      <c r="A884" s="950">
        <v>508031400600000</v>
      </c>
      <c r="B884" s="951" t="s">
        <v>3912</v>
      </c>
      <c r="C884" s="950" t="s">
        <v>638</v>
      </c>
      <c r="D884" s="953">
        <v>6234</v>
      </c>
      <c r="F884" s="944"/>
    </row>
    <row r="885" spans="1:6" ht="14.25" customHeight="1" x14ac:dyDescent="0.2">
      <c r="A885" s="950">
        <v>508031400700000</v>
      </c>
      <c r="B885" s="951" t="s">
        <v>3913</v>
      </c>
      <c r="C885" s="950" t="s">
        <v>638</v>
      </c>
      <c r="D885" s="953">
        <v>7898</v>
      </c>
      <c r="F885" s="944"/>
    </row>
    <row r="886" spans="1:6" ht="14.25" customHeight="1" x14ac:dyDescent="0.2">
      <c r="A886" s="950">
        <v>508031400800000</v>
      </c>
      <c r="B886" s="951" t="s">
        <v>3914</v>
      </c>
      <c r="C886" s="950" t="s">
        <v>638</v>
      </c>
      <c r="D886" s="953">
        <v>10056</v>
      </c>
      <c r="F886" s="944"/>
    </row>
    <row r="887" spans="1:6" ht="14.25" customHeight="1" x14ac:dyDescent="0.2">
      <c r="A887" s="950">
        <v>508031400900000</v>
      </c>
      <c r="B887" s="951" t="s">
        <v>3915</v>
      </c>
      <c r="C887" s="950" t="s">
        <v>638</v>
      </c>
      <c r="D887" s="953">
        <v>12735</v>
      </c>
      <c r="F887" s="944"/>
    </row>
    <row r="888" spans="1:6" ht="14.25" customHeight="1" x14ac:dyDescent="0.2">
      <c r="A888" s="950">
        <v>508031401000000</v>
      </c>
      <c r="B888" s="951" t="s">
        <v>3916</v>
      </c>
      <c r="C888" s="950" t="s">
        <v>638</v>
      </c>
      <c r="D888" s="953">
        <v>16172</v>
      </c>
      <c r="F888" s="944"/>
    </row>
    <row r="889" spans="1:6" ht="14.25" customHeight="1" x14ac:dyDescent="0.2">
      <c r="A889" s="950">
        <v>508031401100000</v>
      </c>
      <c r="B889" s="951" t="s">
        <v>3917</v>
      </c>
      <c r="C889" s="950" t="s">
        <v>638</v>
      </c>
      <c r="D889" s="953">
        <v>19875</v>
      </c>
      <c r="F889" s="944"/>
    </row>
    <row r="890" spans="1:6" ht="14.25" customHeight="1" x14ac:dyDescent="0.2">
      <c r="A890" s="949">
        <v>508031500000000</v>
      </c>
      <c r="B890" s="5102" t="s">
        <v>3918</v>
      </c>
      <c r="C890" s="5103"/>
      <c r="D890" s="5103"/>
      <c r="E890" s="5103"/>
      <c r="F890" s="5104"/>
    </row>
    <row r="891" spans="1:6" ht="14.25" customHeight="1" x14ac:dyDescent="0.2">
      <c r="A891" s="950">
        <v>508031500100000</v>
      </c>
      <c r="B891" s="951" t="s">
        <v>4050</v>
      </c>
      <c r="C891" s="950" t="s">
        <v>638</v>
      </c>
      <c r="D891" s="953">
        <v>2431</v>
      </c>
      <c r="F891" s="944"/>
    </row>
    <row r="892" spans="1:6" ht="14.25" customHeight="1" x14ac:dyDescent="0.2">
      <c r="A892" s="950">
        <v>508031500200000</v>
      </c>
      <c r="B892" s="951" t="s">
        <v>3908</v>
      </c>
      <c r="C892" s="950" t="s">
        <v>638</v>
      </c>
      <c r="D892" s="953">
        <v>3087</v>
      </c>
      <c r="F892" s="944"/>
    </row>
    <row r="893" spans="1:6" ht="14.25" customHeight="1" x14ac:dyDescent="0.2">
      <c r="A893" s="950">
        <v>508031500300000</v>
      </c>
      <c r="B893" s="951" t="s">
        <v>3909</v>
      </c>
      <c r="C893" s="950" t="s">
        <v>638</v>
      </c>
      <c r="D893" s="953">
        <v>3937</v>
      </c>
      <c r="F893" s="944"/>
    </row>
    <row r="894" spans="1:6" ht="14.25" customHeight="1" x14ac:dyDescent="0.2">
      <c r="A894" s="950">
        <v>508031500400000</v>
      </c>
      <c r="B894" s="951" t="s">
        <v>3910</v>
      </c>
      <c r="C894" s="950" t="s">
        <v>638</v>
      </c>
      <c r="D894" s="953">
        <v>4978</v>
      </c>
      <c r="F894" s="944"/>
    </row>
    <row r="895" spans="1:6" ht="14.25" customHeight="1" x14ac:dyDescent="0.2">
      <c r="A895" s="950">
        <v>508031500500000</v>
      </c>
      <c r="B895" s="951" t="s">
        <v>3911</v>
      </c>
      <c r="C895" s="950" t="s">
        <v>638</v>
      </c>
      <c r="D895" s="953">
        <v>6142</v>
      </c>
      <c r="F895" s="944"/>
    </row>
    <row r="896" spans="1:6" ht="14.25" customHeight="1" x14ac:dyDescent="0.2">
      <c r="A896" s="950">
        <v>508031500600000</v>
      </c>
      <c r="B896" s="951" t="s">
        <v>3912</v>
      </c>
      <c r="C896" s="950" t="s">
        <v>638</v>
      </c>
      <c r="D896" s="953">
        <v>7687</v>
      </c>
      <c r="F896" s="944"/>
    </row>
    <row r="897" spans="1:6" ht="14.25" customHeight="1" x14ac:dyDescent="0.2">
      <c r="A897" s="950">
        <v>508031500700000</v>
      </c>
      <c r="B897" s="951" t="s">
        <v>3913</v>
      </c>
      <c r="C897" s="950" t="s">
        <v>638</v>
      </c>
      <c r="D897" s="953">
        <v>9710</v>
      </c>
      <c r="F897" s="944"/>
    </row>
    <row r="898" spans="1:6" ht="14.25" customHeight="1" x14ac:dyDescent="0.2">
      <c r="A898" s="950">
        <v>508031500800000</v>
      </c>
      <c r="B898" s="951" t="s">
        <v>3914</v>
      </c>
      <c r="C898" s="950" t="s">
        <v>638</v>
      </c>
      <c r="D898" s="953">
        <v>12385</v>
      </c>
      <c r="F898" s="944"/>
    </row>
    <row r="899" spans="1:6" ht="14.25" customHeight="1" x14ac:dyDescent="0.2">
      <c r="A899" s="950">
        <v>508031500900000</v>
      </c>
      <c r="B899" s="951" t="s">
        <v>3915</v>
      </c>
      <c r="C899" s="950" t="s">
        <v>638</v>
      </c>
      <c r="D899" s="953">
        <v>15698</v>
      </c>
      <c r="F899" s="944"/>
    </row>
    <row r="900" spans="1:6" ht="14.25" customHeight="1" x14ac:dyDescent="0.2">
      <c r="A900" s="950">
        <v>508031501000000</v>
      </c>
      <c r="B900" s="951" t="s">
        <v>3916</v>
      </c>
      <c r="C900" s="950" t="s">
        <v>638</v>
      </c>
      <c r="D900" s="953">
        <v>19861</v>
      </c>
      <c r="F900" s="944"/>
    </row>
    <row r="901" spans="1:6" ht="14.25" customHeight="1" x14ac:dyDescent="0.2">
      <c r="A901" s="950">
        <v>508031501100000</v>
      </c>
      <c r="B901" s="951" t="s">
        <v>3917</v>
      </c>
      <c r="C901" s="950" t="s">
        <v>638</v>
      </c>
      <c r="D901" s="953">
        <v>24538</v>
      </c>
      <c r="F901" s="944"/>
    </row>
    <row r="902" spans="1:6" ht="14.25" customHeight="1" x14ac:dyDescent="0.2">
      <c r="A902" s="950">
        <v>508031501200000</v>
      </c>
      <c r="B902" s="951" t="s">
        <v>3919</v>
      </c>
      <c r="C902" s="950" t="s">
        <v>638</v>
      </c>
      <c r="D902" s="953">
        <v>35319</v>
      </c>
      <c r="F902" s="944"/>
    </row>
    <row r="903" spans="1:6" ht="14.25" customHeight="1" x14ac:dyDescent="0.2">
      <c r="A903" s="949">
        <v>508031600000000</v>
      </c>
      <c r="B903" s="5102" t="s">
        <v>3920</v>
      </c>
      <c r="C903" s="5103"/>
      <c r="D903" s="5103"/>
      <c r="E903" s="5103"/>
      <c r="F903" s="5104"/>
    </row>
    <row r="904" spans="1:6" ht="14.25" customHeight="1" x14ac:dyDescent="0.2">
      <c r="A904" s="950">
        <v>508031600100000</v>
      </c>
      <c r="B904" s="951" t="s">
        <v>4051</v>
      </c>
      <c r="C904" s="950" t="s">
        <v>638</v>
      </c>
      <c r="D904" s="953">
        <v>2992</v>
      </c>
      <c r="F904" s="944"/>
    </row>
    <row r="905" spans="1:6" ht="14.25" customHeight="1" x14ac:dyDescent="0.2">
      <c r="A905" s="950">
        <v>508031600200000</v>
      </c>
      <c r="B905" s="951" t="s">
        <v>3908</v>
      </c>
      <c r="C905" s="950" t="s">
        <v>638</v>
      </c>
      <c r="D905" s="953">
        <v>3808</v>
      </c>
      <c r="F905" s="944"/>
    </row>
    <row r="906" spans="1:6" ht="14.25" customHeight="1" x14ac:dyDescent="0.2">
      <c r="A906" s="950">
        <v>508031600300000</v>
      </c>
      <c r="B906" s="951" t="s">
        <v>3909</v>
      </c>
      <c r="C906" s="950" t="s">
        <v>638</v>
      </c>
      <c r="D906" s="953">
        <v>4813</v>
      </c>
      <c r="F906" s="944"/>
    </row>
    <row r="907" spans="1:6" ht="14.25" customHeight="1" x14ac:dyDescent="0.2">
      <c r="A907" s="950">
        <v>508031600400000</v>
      </c>
      <c r="B907" s="951" t="s">
        <v>3910</v>
      </c>
      <c r="C907" s="950" t="s">
        <v>638</v>
      </c>
      <c r="D907" s="953">
        <v>6098</v>
      </c>
      <c r="F907" s="944"/>
    </row>
    <row r="908" spans="1:6" ht="14.25" customHeight="1" x14ac:dyDescent="0.2">
      <c r="A908" s="950">
        <v>508031600500000</v>
      </c>
      <c r="B908" s="951" t="s">
        <v>3911</v>
      </c>
      <c r="C908" s="950" t="s">
        <v>638</v>
      </c>
      <c r="D908" s="953">
        <v>7534</v>
      </c>
      <c r="F908" s="944"/>
    </row>
    <row r="909" spans="1:6" ht="14.25" customHeight="1" x14ac:dyDescent="0.2">
      <c r="A909" s="950">
        <v>508031600600000</v>
      </c>
      <c r="B909" s="951" t="s">
        <v>3912</v>
      </c>
      <c r="C909" s="950" t="s">
        <v>638</v>
      </c>
      <c r="D909" s="953">
        <v>9438</v>
      </c>
      <c r="F909" s="944"/>
    </row>
    <row r="910" spans="1:6" ht="14.25" customHeight="1" x14ac:dyDescent="0.2">
      <c r="A910" s="950">
        <v>508031600700000</v>
      </c>
      <c r="B910" s="951" t="s">
        <v>3913</v>
      </c>
      <c r="C910" s="950" t="s">
        <v>638</v>
      </c>
      <c r="D910" s="953">
        <v>11954</v>
      </c>
      <c r="F910" s="944"/>
    </row>
    <row r="911" spans="1:6" ht="14.25" customHeight="1" x14ac:dyDescent="0.2">
      <c r="A911" s="950">
        <v>508031600800000</v>
      </c>
      <c r="B911" s="951" t="s">
        <v>3914</v>
      </c>
      <c r="C911" s="950" t="s">
        <v>638</v>
      </c>
      <c r="D911" s="953">
        <v>15193</v>
      </c>
      <c r="F911" s="944"/>
    </row>
    <row r="912" spans="1:6" ht="14.25" customHeight="1" x14ac:dyDescent="0.2">
      <c r="A912" s="950">
        <v>508031600900000</v>
      </c>
      <c r="B912" s="951" t="s">
        <v>3915</v>
      </c>
      <c r="C912" s="950" t="s">
        <v>638</v>
      </c>
      <c r="D912" s="953">
        <v>19264</v>
      </c>
      <c r="F912" s="944"/>
    </row>
    <row r="913" spans="1:6" ht="14.25" customHeight="1" x14ac:dyDescent="0.2">
      <c r="A913" s="950">
        <v>508031601000000</v>
      </c>
      <c r="B913" s="951" t="s">
        <v>3916</v>
      </c>
      <c r="C913" s="950" t="s">
        <v>638</v>
      </c>
      <c r="D913" s="953">
        <v>24370</v>
      </c>
      <c r="F913" s="944"/>
    </row>
    <row r="914" spans="1:6" ht="14.25" customHeight="1" x14ac:dyDescent="0.2">
      <c r="A914" s="950">
        <v>508031601100000</v>
      </c>
      <c r="B914" s="951" t="s">
        <v>3917</v>
      </c>
      <c r="C914" s="950" t="s">
        <v>638</v>
      </c>
      <c r="D914" s="953">
        <v>30117</v>
      </c>
      <c r="F914" s="944"/>
    </row>
    <row r="915" spans="1:6" ht="14.25" customHeight="1" x14ac:dyDescent="0.2">
      <c r="A915" s="949">
        <v>508031700000000</v>
      </c>
      <c r="B915" s="5102" t="s">
        <v>3921</v>
      </c>
      <c r="C915" s="5103"/>
      <c r="D915" s="5103"/>
      <c r="E915" s="5103"/>
      <c r="F915" s="5104"/>
    </row>
    <row r="916" spans="1:6" ht="14.25" customHeight="1" x14ac:dyDescent="0.2">
      <c r="A916" s="950">
        <v>508031700100000</v>
      </c>
      <c r="B916" s="951" t="s">
        <v>3922</v>
      </c>
      <c r="C916" s="950" t="s">
        <v>638</v>
      </c>
      <c r="D916" s="952">
        <v>54.72</v>
      </c>
      <c r="F916" s="944"/>
    </row>
    <row r="917" spans="1:6" ht="14.25" customHeight="1" x14ac:dyDescent="0.2">
      <c r="A917" s="950">
        <v>508031700200000</v>
      </c>
      <c r="B917" s="951" t="s">
        <v>3923</v>
      </c>
      <c r="C917" s="950" t="s">
        <v>638</v>
      </c>
      <c r="D917" s="952">
        <v>83.79</v>
      </c>
      <c r="F917" s="944"/>
    </row>
    <row r="918" spans="1:6" ht="14.25" customHeight="1" x14ac:dyDescent="0.2">
      <c r="A918" s="950">
        <v>508031700300000</v>
      </c>
      <c r="B918" s="951" t="s">
        <v>3924</v>
      </c>
      <c r="C918" s="950" t="s">
        <v>638</v>
      </c>
      <c r="D918" s="952">
        <v>116.28</v>
      </c>
      <c r="F918" s="944"/>
    </row>
    <row r="919" spans="1:6" ht="14.25" customHeight="1" x14ac:dyDescent="0.2">
      <c r="A919" s="950">
        <v>508031700400000</v>
      </c>
      <c r="B919" s="951" t="s">
        <v>3925</v>
      </c>
      <c r="C919" s="950" t="s">
        <v>638</v>
      </c>
      <c r="D919" s="952">
        <v>169.29</v>
      </c>
      <c r="F919" s="944"/>
    </row>
    <row r="920" spans="1:6" ht="14.25" customHeight="1" x14ac:dyDescent="0.2">
      <c r="A920" s="950">
        <v>508031700500000</v>
      </c>
      <c r="B920" s="951" t="s">
        <v>3926</v>
      </c>
      <c r="C920" s="950" t="s">
        <v>638</v>
      </c>
      <c r="D920" s="952">
        <v>246.24</v>
      </c>
      <c r="F920" s="944"/>
    </row>
    <row r="921" spans="1:6" ht="14.25" customHeight="1" x14ac:dyDescent="0.2">
      <c r="A921" s="950">
        <v>508031700600000</v>
      </c>
      <c r="B921" s="951" t="s">
        <v>3927</v>
      </c>
      <c r="C921" s="950" t="s">
        <v>638</v>
      </c>
      <c r="D921" s="952">
        <v>316.35000000000002</v>
      </c>
      <c r="F921" s="944"/>
    </row>
    <row r="922" spans="1:6" ht="14.25" customHeight="1" x14ac:dyDescent="0.2">
      <c r="A922" s="950">
        <v>508031700700000</v>
      </c>
      <c r="B922" s="951" t="s">
        <v>3928</v>
      </c>
      <c r="C922" s="950" t="s">
        <v>638</v>
      </c>
      <c r="D922" s="952">
        <v>400.14</v>
      </c>
      <c r="F922" s="944"/>
    </row>
    <row r="923" spans="1:6" ht="14.25" customHeight="1" x14ac:dyDescent="0.2">
      <c r="A923" s="950">
        <v>508031700800000</v>
      </c>
      <c r="B923" s="951" t="s">
        <v>3929</v>
      </c>
      <c r="C923" s="950" t="s">
        <v>638</v>
      </c>
      <c r="D923" s="952">
        <v>524.97</v>
      </c>
      <c r="F923" s="944"/>
    </row>
    <row r="924" spans="1:6" ht="14.25" customHeight="1" x14ac:dyDescent="0.2">
      <c r="A924" s="950">
        <v>508031700900000</v>
      </c>
      <c r="B924" s="951" t="s">
        <v>3930</v>
      </c>
      <c r="C924" s="950" t="s">
        <v>638</v>
      </c>
      <c r="D924" s="952">
        <v>653.22</v>
      </c>
      <c r="F924" s="944"/>
    </row>
    <row r="925" spans="1:6" ht="14.25" customHeight="1" x14ac:dyDescent="0.2">
      <c r="A925" s="950">
        <v>508031701000000</v>
      </c>
      <c r="B925" s="951" t="s">
        <v>3931</v>
      </c>
      <c r="C925" s="950" t="s">
        <v>638</v>
      </c>
      <c r="D925" s="952">
        <v>810.54</v>
      </c>
      <c r="F925" s="944"/>
    </row>
    <row r="926" spans="1:6" ht="14.25" customHeight="1" x14ac:dyDescent="0.2">
      <c r="A926" s="950">
        <v>508031701100000</v>
      </c>
      <c r="B926" s="951" t="s">
        <v>3932</v>
      </c>
      <c r="C926" s="950" t="s">
        <v>638</v>
      </c>
      <c r="D926" s="953">
        <v>1017.45</v>
      </c>
      <c r="F926" s="944"/>
    </row>
    <row r="927" spans="1:6" ht="14.25" customHeight="1" x14ac:dyDescent="0.2">
      <c r="A927" s="950">
        <v>508031701200000</v>
      </c>
      <c r="B927" s="951" t="s">
        <v>3933</v>
      </c>
      <c r="C927" s="950" t="s">
        <v>638</v>
      </c>
      <c r="D927" s="953">
        <v>1261.98</v>
      </c>
      <c r="F927" s="944"/>
    </row>
    <row r="928" spans="1:6" ht="14.25" customHeight="1" x14ac:dyDescent="0.2">
      <c r="A928" s="950">
        <v>508031701300000</v>
      </c>
      <c r="B928" s="951" t="s">
        <v>3934</v>
      </c>
      <c r="C928" s="950" t="s">
        <v>638</v>
      </c>
      <c r="D928" s="953">
        <v>1573.2</v>
      </c>
      <c r="F928" s="944"/>
    </row>
    <row r="929" spans="1:6" ht="14.25" customHeight="1" x14ac:dyDescent="0.2">
      <c r="A929" s="950">
        <v>508031701400000</v>
      </c>
      <c r="B929" s="951" t="s">
        <v>3935</v>
      </c>
      <c r="C929" s="950" t="s">
        <v>638</v>
      </c>
      <c r="D929" s="953">
        <v>2004.12</v>
      </c>
      <c r="F929" s="944"/>
    </row>
    <row r="930" spans="1:6" ht="14.25" customHeight="1" x14ac:dyDescent="0.2">
      <c r="A930" s="950">
        <v>508031701500000</v>
      </c>
      <c r="B930" s="951" t="s">
        <v>3936</v>
      </c>
      <c r="C930" s="950" t="s">
        <v>638</v>
      </c>
      <c r="D930" s="953">
        <v>2532.5100000000002</v>
      </c>
      <c r="F930" s="944"/>
    </row>
    <row r="931" spans="1:6" ht="14.25" customHeight="1" x14ac:dyDescent="0.2">
      <c r="A931" s="950">
        <v>508031701600000</v>
      </c>
      <c r="B931" s="951" t="s">
        <v>3937</v>
      </c>
      <c r="C931" s="950" t="s">
        <v>638</v>
      </c>
      <c r="D931" s="953">
        <v>3211.38</v>
      </c>
      <c r="F931" s="944"/>
    </row>
    <row r="932" spans="1:6" ht="14.25" customHeight="1" x14ac:dyDescent="0.2">
      <c r="A932" s="950">
        <v>508031701700000</v>
      </c>
      <c r="B932" s="951" t="s">
        <v>3938</v>
      </c>
      <c r="C932" s="950" t="s">
        <v>638</v>
      </c>
      <c r="D932" s="953">
        <v>4061.25</v>
      </c>
      <c r="F932" s="944"/>
    </row>
    <row r="933" spans="1:6" ht="14.25" customHeight="1" x14ac:dyDescent="0.2">
      <c r="A933" s="950">
        <v>508031701800000</v>
      </c>
      <c r="B933" s="951" t="s">
        <v>3939</v>
      </c>
      <c r="C933" s="950" t="s">
        <v>638</v>
      </c>
      <c r="D933" s="953">
        <v>5010.3</v>
      </c>
      <c r="F933" s="944"/>
    </row>
    <row r="934" spans="1:6" ht="14.25" customHeight="1" x14ac:dyDescent="0.2">
      <c r="A934" s="950">
        <v>508031701900000</v>
      </c>
      <c r="B934" s="951" t="s">
        <v>3940</v>
      </c>
      <c r="C934" s="950" t="s">
        <v>638</v>
      </c>
      <c r="D934" s="953">
        <v>6279.12</v>
      </c>
      <c r="F934" s="944"/>
    </row>
    <row r="935" spans="1:6" ht="14.25" customHeight="1" x14ac:dyDescent="0.2">
      <c r="A935" s="950">
        <v>508031702000000</v>
      </c>
      <c r="B935" s="951" t="s">
        <v>3941</v>
      </c>
      <c r="C935" s="950" t="s">
        <v>638</v>
      </c>
      <c r="D935" s="953">
        <v>7956.63</v>
      </c>
      <c r="F935" s="944"/>
    </row>
    <row r="936" spans="1:6" ht="14.25" customHeight="1" x14ac:dyDescent="0.2">
      <c r="A936" s="950">
        <v>508031702100000</v>
      </c>
      <c r="B936" s="951" t="s">
        <v>3942</v>
      </c>
      <c r="C936" s="950" t="s">
        <v>638</v>
      </c>
      <c r="D936" s="953">
        <v>10130.040000000001</v>
      </c>
      <c r="F936" s="944"/>
    </row>
    <row r="937" spans="1:6" ht="14.25" customHeight="1" x14ac:dyDescent="0.2">
      <c r="A937" s="950">
        <v>508031702200000</v>
      </c>
      <c r="B937" s="951" t="s">
        <v>3943</v>
      </c>
      <c r="C937" s="950" t="s">
        <v>638</v>
      </c>
      <c r="D937" s="953">
        <v>12830.13</v>
      </c>
      <c r="F937" s="944"/>
    </row>
    <row r="938" spans="1:6" ht="14.25" customHeight="1" x14ac:dyDescent="0.2">
      <c r="A938" s="950">
        <v>508031702300000</v>
      </c>
      <c r="B938" s="951" t="s">
        <v>3944</v>
      </c>
      <c r="C938" s="950" t="s">
        <v>638</v>
      </c>
      <c r="D938" s="953">
        <v>16292.88</v>
      </c>
      <c r="F938" s="944"/>
    </row>
    <row r="939" spans="1:6" ht="14.25" customHeight="1" x14ac:dyDescent="0.2">
      <c r="A939" s="950">
        <v>508031702400000</v>
      </c>
      <c r="B939" s="951" t="s">
        <v>3945</v>
      </c>
      <c r="C939" s="950" t="s">
        <v>638</v>
      </c>
      <c r="D939" s="953">
        <v>20024.099999999999</v>
      </c>
      <c r="F939" s="944"/>
    </row>
    <row r="940" spans="1:6" ht="14.25" customHeight="1" x14ac:dyDescent="0.2">
      <c r="A940" s="950">
        <v>508031702500000</v>
      </c>
      <c r="B940" s="951" t="s">
        <v>3946</v>
      </c>
      <c r="C940" s="950" t="s">
        <v>638</v>
      </c>
      <c r="D940" s="953">
        <v>28839.15</v>
      </c>
      <c r="F940" s="944"/>
    </row>
    <row r="941" spans="1:6" ht="14.25" customHeight="1" x14ac:dyDescent="0.2">
      <c r="A941" s="950">
        <v>508031702600000</v>
      </c>
      <c r="B941" s="951" t="s">
        <v>5107</v>
      </c>
      <c r="C941" s="950" t="s">
        <v>638</v>
      </c>
      <c r="D941" s="952">
        <v>53</v>
      </c>
      <c r="F941" s="944"/>
    </row>
    <row r="942" spans="1:6" ht="14.25" customHeight="1" x14ac:dyDescent="0.2">
      <c r="A942" s="950">
        <v>508031702700000</v>
      </c>
      <c r="B942" s="951" t="s">
        <v>4052</v>
      </c>
      <c r="C942" s="950" t="s">
        <v>638</v>
      </c>
      <c r="D942" s="952">
        <v>84</v>
      </c>
      <c r="F942" s="944"/>
    </row>
    <row r="943" spans="1:6" ht="14.25" customHeight="1" x14ac:dyDescent="0.2">
      <c r="A943" s="950">
        <v>508031702800000</v>
      </c>
      <c r="B943" s="951" t="s">
        <v>4053</v>
      </c>
      <c r="C943" s="950" t="s">
        <v>638</v>
      </c>
      <c r="D943" s="952">
        <v>114</v>
      </c>
      <c r="F943" s="944"/>
    </row>
    <row r="944" spans="1:6" ht="14.25" customHeight="1" x14ac:dyDescent="0.2">
      <c r="A944" s="950">
        <v>508031702900000</v>
      </c>
      <c r="B944" s="951" t="s">
        <v>4054</v>
      </c>
      <c r="C944" s="950" t="s">
        <v>638</v>
      </c>
      <c r="D944" s="952">
        <v>167</v>
      </c>
      <c r="F944" s="944"/>
    </row>
    <row r="945" spans="1:6" ht="14.25" customHeight="1" x14ac:dyDescent="0.2">
      <c r="A945" s="950">
        <v>508031703000000</v>
      </c>
      <c r="B945" s="951" t="s">
        <v>4055</v>
      </c>
      <c r="C945" s="950" t="s">
        <v>638</v>
      </c>
      <c r="D945" s="952">
        <v>245</v>
      </c>
      <c r="F945" s="944"/>
    </row>
    <row r="946" spans="1:6" ht="14.25" customHeight="1" x14ac:dyDescent="0.2">
      <c r="A946" s="950">
        <v>508031703100000</v>
      </c>
      <c r="B946" s="951" t="s">
        <v>4056</v>
      </c>
      <c r="C946" s="950" t="s">
        <v>638</v>
      </c>
      <c r="D946" s="952">
        <v>315</v>
      </c>
      <c r="F946" s="944"/>
    </row>
    <row r="947" spans="1:6" ht="14.25" customHeight="1" x14ac:dyDescent="0.2">
      <c r="A947" s="950">
        <v>508031703200000</v>
      </c>
      <c r="B947" s="951" t="s">
        <v>4057</v>
      </c>
      <c r="C947" s="950" t="s">
        <v>638</v>
      </c>
      <c r="D947" s="952">
        <v>398</v>
      </c>
      <c r="F947" s="944"/>
    </row>
    <row r="948" spans="1:6" ht="14.25" customHeight="1" x14ac:dyDescent="0.2">
      <c r="A948" s="950">
        <v>508031703300000</v>
      </c>
      <c r="B948" s="951" t="s">
        <v>4058</v>
      </c>
      <c r="C948" s="950" t="s">
        <v>638</v>
      </c>
      <c r="D948" s="952">
        <v>520</v>
      </c>
      <c r="F948" s="944"/>
    </row>
    <row r="949" spans="1:6" ht="14.25" customHeight="1" x14ac:dyDescent="0.2">
      <c r="A949" s="950">
        <v>508031703400000</v>
      </c>
      <c r="B949" s="951" t="s">
        <v>4059</v>
      </c>
      <c r="C949" s="950" t="s">
        <v>638</v>
      </c>
      <c r="D949" s="952">
        <v>648</v>
      </c>
      <c r="F949" s="944"/>
    </row>
    <row r="950" spans="1:6" ht="14.25" customHeight="1" x14ac:dyDescent="0.2">
      <c r="A950" s="950">
        <v>508031703500000</v>
      </c>
      <c r="B950" s="951" t="s">
        <v>4060</v>
      </c>
      <c r="C950" s="950" t="s">
        <v>638</v>
      </c>
      <c r="D950" s="952">
        <v>804</v>
      </c>
      <c r="F950" s="944"/>
    </row>
    <row r="951" spans="1:6" ht="14.25" customHeight="1" x14ac:dyDescent="0.2">
      <c r="A951" s="950">
        <v>508031703600000</v>
      </c>
      <c r="B951" s="951" t="s">
        <v>4061</v>
      </c>
      <c r="C951" s="950" t="s">
        <v>638</v>
      </c>
      <c r="D951" s="953">
        <v>1010</v>
      </c>
      <c r="F951" s="944"/>
    </row>
    <row r="952" spans="1:6" ht="14.25" customHeight="1" x14ac:dyDescent="0.2">
      <c r="A952" s="950">
        <v>508031703700000</v>
      </c>
      <c r="B952" s="951" t="s">
        <v>4062</v>
      </c>
      <c r="C952" s="950" t="s">
        <v>638</v>
      </c>
      <c r="D952" s="953">
        <v>1253</v>
      </c>
      <c r="F952" s="944"/>
    </row>
    <row r="953" spans="1:6" ht="14.25" customHeight="1" x14ac:dyDescent="0.2">
      <c r="A953" s="950">
        <v>508031703800000</v>
      </c>
      <c r="B953" s="951" t="s">
        <v>4063</v>
      </c>
      <c r="C953" s="950" t="s">
        <v>638</v>
      </c>
      <c r="D953" s="953">
        <v>1562</v>
      </c>
      <c r="F953" s="944"/>
    </row>
    <row r="954" spans="1:6" ht="14.25" customHeight="1" x14ac:dyDescent="0.2">
      <c r="A954" s="950">
        <v>508031703900000</v>
      </c>
      <c r="B954" s="951" t="s">
        <v>3907</v>
      </c>
      <c r="C954" s="950" t="s">
        <v>638</v>
      </c>
      <c r="D954" s="953">
        <v>1989</v>
      </c>
      <c r="F954" s="944"/>
    </row>
    <row r="955" spans="1:6" ht="14.25" customHeight="1" x14ac:dyDescent="0.2">
      <c r="A955" s="950">
        <v>508031704000000</v>
      </c>
      <c r="B955" s="951" t="s">
        <v>3908</v>
      </c>
      <c r="C955" s="950" t="s">
        <v>638</v>
      </c>
      <c r="D955" s="953">
        <v>2514</v>
      </c>
      <c r="F955" s="944"/>
    </row>
    <row r="956" spans="1:6" ht="14.25" customHeight="1" x14ac:dyDescent="0.2">
      <c r="A956" s="950">
        <v>508031704100000</v>
      </c>
      <c r="B956" s="951" t="s">
        <v>3909</v>
      </c>
      <c r="C956" s="950" t="s">
        <v>638</v>
      </c>
      <c r="D956" s="953">
        <v>3188</v>
      </c>
      <c r="F956" s="944"/>
    </row>
    <row r="957" spans="1:6" ht="14.25" customHeight="1" x14ac:dyDescent="0.2">
      <c r="A957" s="950">
        <v>508031704200000</v>
      </c>
      <c r="B957" s="951" t="s">
        <v>3910</v>
      </c>
      <c r="C957" s="950" t="s">
        <v>638</v>
      </c>
      <c r="D957" s="953">
        <v>4031</v>
      </c>
      <c r="F957" s="944"/>
    </row>
    <row r="958" spans="1:6" ht="14.25" customHeight="1" x14ac:dyDescent="0.2">
      <c r="A958" s="950">
        <v>508031704300000</v>
      </c>
      <c r="B958" s="951" t="s">
        <v>3911</v>
      </c>
      <c r="C958" s="950" t="s">
        <v>638</v>
      </c>
      <c r="D958" s="953">
        <v>4973</v>
      </c>
      <c r="F958" s="944"/>
    </row>
    <row r="959" spans="1:6" ht="14.25" customHeight="1" x14ac:dyDescent="0.2">
      <c r="A959" s="950">
        <v>508031704400000</v>
      </c>
      <c r="B959" s="951" t="s">
        <v>3912</v>
      </c>
      <c r="C959" s="950" t="s">
        <v>638</v>
      </c>
      <c r="D959" s="953">
        <v>6234</v>
      </c>
      <c r="F959" s="944"/>
    </row>
    <row r="960" spans="1:6" ht="14.25" customHeight="1" x14ac:dyDescent="0.2">
      <c r="A960" s="950">
        <v>508031704500000</v>
      </c>
      <c r="B960" s="951" t="s">
        <v>3913</v>
      </c>
      <c r="C960" s="950" t="s">
        <v>638</v>
      </c>
      <c r="D960" s="953">
        <v>7898</v>
      </c>
      <c r="F960" s="944"/>
    </row>
    <row r="961" spans="1:6" ht="14.25" customHeight="1" x14ac:dyDescent="0.2">
      <c r="A961" s="950">
        <v>508031704600000</v>
      </c>
      <c r="B961" s="951" t="s">
        <v>3914</v>
      </c>
      <c r="C961" s="950" t="s">
        <v>638</v>
      </c>
      <c r="D961" s="953">
        <v>10056</v>
      </c>
      <c r="F961" s="944"/>
    </row>
    <row r="962" spans="1:6" ht="14.25" customHeight="1" x14ac:dyDescent="0.2">
      <c r="A962" s="950">
        <v>508031704700000</v>
      </c>
      <c r="B962" s="951" t="s">
        <v>3915</v>
      </c>
      <c r="C962" s="950" t="s">
        <v>638</v>
      </c>
      <c r="D962" s="953">
        <v>12735</v>
      </c>
      <c r="F962" s="944"/>
    </row>
    <row r="963" spans="1:6" ht="14.25" customHeight="1" x14ac:dyDescent="0.2">
      <c r="A963" s="950">
        <v>508031704800000</v>
      </c>
      <c r="B963" s="951" t="s">
        <v>3916</v>
      </c>
      <c r="C963" s="950" t="s">
        <v>638</v>
      </c>
      <c r="D963" s="953">
        <v>16172</v>
      </c>
      <c r="F963" s="944"/>
    </row>
    <row r="964" spans="1:6" ht="14.25" customHeight="1" x14ac:dyDescent="0.2">
      <c r="A964" s="950">
        <v>508031704900000</v>
      </c>
      <c r="B964" s="951" t="s">
        <v>3917</v>
      </c>
      <c r="C964" s="950" t="s">
        <v>638</v>
      </c>
      <c r="D964" s="953">
        <v>19875</v>
      </c>
      <c r="F964" s="944"/>
    </row>
    <row r="965" spans="1:6" ht="14.25" customHeight="1" x14ac:dyDescent="0.2">
      <c r="A965" s="950">
        <v>508031705000000</v>
      </c>
      <c r="B965" s="951" t="s">
        <v>3919</v>
      </c>
      <c r="C965" s="950" t="s">
        <v>638</v>
      </c>
      <c r="D965" s="953">
        <v>28626</v>
      </c>
      <c r="F965" s="944"/>
    </row>
    <row r="966" spans="1:6" ht="14.25" customHeight="1" x14ac:dyDescent="0.2">
      <c r="A966" s="949">
        <v>508031800000000</v>
      </c>
      <c r="B966" s="5102" t="s">
        <v>3947</v>
      </c>
      <c r="C966" s="5103"/>
      <c r="D966" s="5103"/>
      <c r="E966" s="5103"/>
      <c r="F966" s="5104"/>
    </row>
    <row r="967" spans="1:6" ht="14.25" customHeight="1" x14ac:dyDescent="0.2">
      <c r="A967" s="950">
        <v>508031800100000</v>
      </c>
      <c r="B967" s="951" t="s">
        <v>3948</v>
      </c>
      <c r="C967" s="950" t="s">
        <v>638</v>
      </c>
      <c r="D967" s="952">
        <v>63.27</v>
      </c>
      <c r="F967" s="944"/>
    </row>
    <row r="968" spans="1:6" ht="14.25" customHeight="1" x14ac:dyDescent="0.2">
      <c r="A968" s="950">
        <v>508031800200000</v>
      </c>
      <c r="B968" s="951" t="s">
        <v>3923</v>
      </c>
      <c r="C968" s="950" t="s">
        <v>638</v>
      </c>
      <c r="D968" s="952">
        <v>99.18</v>
      </c>
      <c r="F968" s="944"/>
    </row>
    <row r="969" spans="1:6" ht="14.25" customHeight="1" x14ac:dyDescent="0.2">
      <c r="A969" s="950">
        <v>508031800300000</v>
      </c>
      <c r="B969" s="951" t="s">
        <v>3924</v>
      </c>
      <c r="C969" s="950" t="s">
        <v>638</v>
      </c>
      <c r="D969" s="952">
        <v>141.93</v>
      </c>
      <c r="F969" s="944"/>
    </row>
    <row r="970" spans="1:6" ht="14.25" customHeight="1" x14ac:dyDescent="0.2">
      <c r="A970" s="950">
        <v>508031800400000</v>
      </c>
      <c r="B970" s="951" t="s">
        <v>3925</v>
      </c>
      <c r="C970" s="950" t="s">
        <v>638</v>
      </c>
      <c r="D970" s="952">
        <v>203.49</v>
      </c>
      <c r="F970" s="944"/>
    </row>
    <row r="971" spans="1:6" ht="14.25" customHeight="1" x14ac:dyDescent="0.2">
      <c r="A971" s="950">
        <v>508031800500000</v>
      </c>
      <c r="B971" s="951" t="s">
        <v>3926</v>
      </c>
      <c r="C971" s="950" t="s">
        <v>638</v>
      </c>
      <c r="D971" s="952">
        <v>306.08999999999997</v>
      </c>
      <c r="F971" s="944"/>
    </row>
    <row r="972" spans="1:6" ht="14.25" customHeight="1" x14ac:dyDescent="0.2">
      <c r="A972" s="950">
        <v>508031800600000</v>
      </c>
      <c r="B972" s="951" t="s">
        <v>3927</v>
      </c>
      <c r="C972" s="950" t="s">
        <v>638</v>
      </c>
      <c r="D972" s="952">
        <v>389.88</v>
      </c>
      <c r="F972" s="944"/>
    </row>
    <row r="973" spans="1:6" ht="14.25" customHeight="1" x14ac:dyDescent="0.2">
      <c r="A973" s="950">
        <v>508031800700000</v>
      </c>
      <c r="B973" s="951" t="s">
        <v>3928</v>
      </c>
      <c r="C973" s="950" t="s">
        <v>638</v>
      </c>
      <c r="D973" s="952">
        <v>489.06</v>
      </c>
      <c r="F973" s="944"/>
    </row>
    <row r="974" spans="1:6" ht="14.25" customHeight="1" x14ac:dyDescent="0.2">
      <c r="A974" s="950">
        <v>508031800800000</v>
      </c>
      <c r="B974" s="951" t="s">
        <v>3929</v>
      </c>
      <c r="C974" s="950" t="s">
        <v>638</v>
      </c>
      <c r="D974" s="952">
        <v>641.25</v>
      </c>
      <c r="F974" s="944"/>
    </row>
    <row r="975" spans="1:6" ht="14.25" customHeight="1" x14ac:dyDescent="0.2">
      <c r="A975" s="950">
        <v>508031800900000</v>
      </c>
      <c r="B975" s="951" t="s">
        <v>3930</v>
      </c>
      <c r="C975" s="950" t="s">
        <v>638</v>
      </c>
      <c r="D975" s="952">
        <v>805.41</v>
      </c>
      <c r="F975" s="944"/>
    </row>
    <row r="976" spans="1:6" ht="14.25" customHeight="1" x14ac:dyDescent="0.2">
      <c r="A976" s="950">
        <v>508031801000000</v>
      </c>
      <c r="B976" s="951" t="s">
        <v>3931</v>
      </c>
      <c r="C976" s="950" t="s">
        <v>638</v>
      </c>
      <c r="D976" s="952">
        <v>998.64</v>
      </c>
      <c r="F976" s="944"/>
    </row>
    <row r="977" spans="1:6" ht="14.25" customHeight="1" x14ac:dyDescent="0.2">
      <c r="A977" s="950">
        <v>508031801100000</v>
      </c>
      <c r="B977" s="951" t="s">
        <v>3932</v>
      </c>
      <c r="C977" s="950" t="s">
        <v>638</v>
      </c>
      <c r="D977" s="953">
        <v>1261.98</v>
      </c>
      <c r="F977" s="944"/>
    </row>
    <row r="978" spans="1:6" ht="14.25" customHeight="1" x14ac:dyDescent="0.2">
      <c r="A978" s="950">
        <v>508031801200000</v>
      </c>
      <c r="B978" s="951" t="s">
        <v>3933</v>
      </c>
      <c r="C978" s="950" t="s">
        <v>638</v>
      </c>
      <c r="D978" s="953">
        <v>1544.13</v>
      </c>
      <c r="F978" s="944"/>
    </row>
    <row r="979" spans="1:6" ht="14.25" customHeight="1" x14ac:dyDescent="0.2">
      <c r="A979" s="950">
        <v>508031801300000</v>
      </c>
      <c r="B979" s="951" t="s">
        <v>3934</v>
      </c>
      <c r="C979" s="950" t="s">
        <v>638</v>
      </c>
      <c r="D979" s="953">
        <v>1949.4</v>
      </c>
      <c r="F979" s="944"/>
    </row>
    <row r="980" spans="1:6" ht="14.25" customHeight="1" x14ac:dyDescent="0.2">
      <c r="A980" s="950">
        <v>508031801400000</v>
      </c>
      <c r="B980" s="951" t="s">
        <v>3935</v>
      </c>
      <c r="C980" s="950" t="s">
        <v>638</v>
      </c>
      <c r="D980" s="953">
        <v>2450.4299999999998</v>
      </c>
      <c r="F980" s="944"/>
    </row>
    <row r="981" spans="1:6" ht="14.25" customHeight="1" x14ac:dyDescent="0.2">
      <c r="A981" s="950">
        <v>508031801500000</v>
      </c>
      <c r="B981" s="951" t="s">
        <v>3936</v>
      </c>
      <c r="C981" s="950" t="s">
        <v>638</v>
      </c>
      <c r="D981" s="953">
        <v>3110.49</v>
      </c>
      <c r="F981" s="944"/>
    </row>
    <row r="982" spans="1:6" ht="14.25" customHeight="1" x14ac:dyDescent="0.2">
      <c r="A982" s="950">
        <v>508031801600000</v>
      </c>
      <c r="B982" s="951" t="s">
        <v>3937</v>
      </c>
      <c r="C982" s="950" t="s">
        <v>638</v>
      </c>
      <c r="D982" s="953">
        <v>3965.49</v>
      </c>
      <c r="F982" s="944"/>
    </row>
    <row r="983" spans="1:6" ht="14.25" customHeight="1" x14ac:dyDescent="0.2">
      <c r="A983" s="950">
        <v>508031801700000</v>
      </c>
      <c r="B983" s="951" t="s">
        <v>3938</v>
      </c>
      <c r="C983" s="950" t="s">
        <v>638</v>
      </c>
      <c r="D983" s="953">
        <v>5035.95</v>
      </c>
      <c r="F983" s="944"/>
    </row>
    <row r="984" spans="1:6" ht="14.25" customHeight="1" x14ac:dyDescent="0.2">
      <c r="A984" s="950">
        <v>508031801800000</v>
      </c>
      <c r="B984" s="951" t="s">
        <v>3939</v>
      </c>
      <c r="C984" s="950" t="s">
        <v>638</v>
      </c>
      <c r="D984" s="953">
        <v>6188.49</v>
      </c>
      <c r="F984" s="944"/>
    </row>
    <row r="985" spans="1:6" ht="14.25" customHeight="1" x14ac:dyDescent="0.2">
      <c r="A985" s="950">
        <v>508031801900000</v>
      </c>
      <c r="B985" s="951" t="s">
        <v>3940</v>
      </c>
      <c r="C985" s="950" t="s">
        <v>638</v>
      </c>
      <c r="D985" s="953">
        <v>7744.59</v>
      </c>
      <c r="F985" s="944"/>
    </row>
    <row r="986" spans="1:6" ht="14.25" customHeight="1" x14ac:dyDescent="0.2">
      <c r="A986" s="950">
        <v>508031802000000</v>
      </c>
      <c r="B986" s="951" t="s">
        <v>3941</v>
      </c>
      <c r="C986" s="950" t="s">
        <v>638</v>
      </c>
      <c r="D986" s="953">
        <v>9782.91</v>
      </c>
      <c r="F986" s="944"/>
    </row>
    <row r="987" spans="1:6" ht="14.25" customHeight="1" x14ac:dyDescent="0.2">
      <c r="A987" s="950">
        <v>508031802100000</v>
      </c>
      <c r="B987" s="951" t="s">
        <v>3942</v>
      </c>
      <c r="C987" s="950" t="s">
        <v>638</v>
      </c>
      <c r="D987" s="953">
        <v>12476.16</v>
      </c>
      <c r="F987" s="944"/>
    </row>
    <row r="988" spans="1:6" ht="14.25" customHeight="1" x14ac:dyDescent="0.2">
      <c r="A988" s="950">
        <v>508031802200000</v>
      </c>
      <c r="B988" s="951" t="s">
        <v>3943</v>
      </c>
      <c r="C988" s="950" t="s">
        <v>638</v>
      </c>
      <c r="D988" s="953">
        <v>15814.08</v>
      </c>
      <c r="F988" s="944"/>
    </row>
    <row r="989" spans="1:6" ht="14.25" customHeight="1" x14ac:dyDescent="0.2">
      <c r="A989" s="950">
        <v>508031802300000</v>
      </c>
      <c r="B989" s="951" t="s">
        <v>3944</v>
      </c>
      <c r="C989" s="950" t="s">
        <v>638</v>
      </c>
      <c r="D989" s="953">
        <v>20010.419999999998</v>
      </c>
      <c r="F989" s="944"/>
    </row>
    <row r="990" spans="1:6" ht="14.25" customHeight="1" x14ac:dyDescent="0.2">
      <c r="A990" s="950">
        <v>508031802400000</v>
      </c>
      <c r="B990" s="951" t="s">
        <v>3945</v>
      </c>
      <c r="C990" s="950" t="s">
        <v>638</v>
      </c>
      <c r="D990" s="953">
        <v>24721.47</v>
      </c>
      <c r="F990" s="944"/>
    </row>
    <row r="991" spans="1:6" ht="14.25" customHeight="1" x14ac:dyDescent="0.2">
      <c r="A991" s="950">
        <v>508031802500000</v>
      </c>
      <c r="B991" s="951" t="s">
        <v>3946</v>
      </c>
      <c r="C991" s="950" t="s">
        <v>638</v>
      </c>
      <c r="D991" s="953">
        <v>35583.39</v>
      </c>
      <c r="F991" s="944"/>
    </row>
    <row r="992" spans="1:6" ht="14.25" customHeight="1" x14ac:dyDescent="0.2">
      <c r="A992" s="950">
        <v>508031802600000</v>
      </c>
      <c r="B992" s="951" t="s">
        <v>4064</v>
      </c>
      <c r="C992" s="950" t="s">
        <v>638</v>
      </c>
      <c r="D992" s="952">
        <v>63</v>
      </c>
      <c r="F992" s="944"/>
    </row>
    <row r="993" spans="1:6" ht="14.25" customHeight="1" x14ac:dyDescent="0.2">
      <c r="A993" s="950">
        <v>508031802700000</v>
      </c>
      <c r="B993" s="951" t="s">
        <v>4052</v>
      </c>
      <c r="C993" s="950" t="s">
        <v>638</v>
      </c>
      <c r="D993" s="952">
        <v>99</v>
      </c>
      <c r="F993" s="944"/>
    </row>
    <row r="994" spans="1:6" ht="14.25" customHeight="1" x14ac:dyDescent="0.2">
      <c r="A994" s="950">
        <v>508031802800000</v>
      </c>
      <c r="B994" s="951" t="s">
        <v>4053</v>
      </c>
      <c r="C994" s="950" t="s">
        <v>638</v>
      </c>
      <c r="D994" s="952">
        <v>141</v>
      </c>
      <c r="F994" s="944"/>
    </row>
    <row r="995" spans="1:6" ht="14.25" customHeight="1" x14ac:dyDescent="0.2">
      <c r="A995" s="950">
        <v>508031802900000</v>
      </c>
      <c r="B995" s="951" t="s">
        <v>4054</v>
      </c>
      <c r="C995" s="950" t="s">
        <v>638</v>
      </c>
      <c r="D995" s="952">
        <v>202</v>
      </c>
      <c r="F995" s="944"/>
    </row>
    <row r="996" spans="1:6" ht="14.25" customHeight="1" x14ac:dyDescent="0.2">
      <c r="A996" s="950">
        <v>508031803000000</v>
      </c>
      <c r="B996" s="951" t="s">
        <v>4055</v>
      </c>
      <c r="C996" s="950" t="s">
        <v>638</v>
      </c>
      <c r="D996" s="952">
        <v>303</v>
      </c>
      <c r="F996" s="944"/>
    </row>
    <row r="997" spans="1:6" ht="14.25" customHeight="1" x14ac:dyDescent="0.2">
      <c r="A997" s="950">
        <v>508031803100000</v>
      </c>
      <c r="B997" s="951" t="s">
        <v>4056</v>
      </c>
      <c r="C997" s="950" t="s">
        <v>638</v>
      </c>
      <c r="D997" s="952">
        <v>388</v>
      </c>
      <c r="F997" s="944"/>
    </row>
    <row r="998" spans="1:6" ht="14.25" customHeight="1" x14ac:dyDescent="0.2">
      <c r="A998" s="950">
        <v>508031803200000</v>
      </c>
      <c r="B998" s="951" t="s">
        <v>4057</v>
      </c>
      <c r="C998" s="950" t="s">
        <v>638</v>
      </c>
      <c r="D998" s="952">
        <v>486</v>
      </c>
      <c r="F998" s="944"/>
    </row>
    <row r="999" spans="1:6" ht="14.25" customHeight="1" x14ac:dyDescent="0.2">
      <c r="A999" s="950">
        <v>508031803300000</v>
      </c>
      <c r="B999" s="951" t="s">
        <v>4058</v>
      </c>
      <c r="C999" s="950" t="s">
        <v>638</v>
      </c>
      <c r="D999" s="952">
        <v>636</v>
      </c>
      <c r="F999" s="944"/>
    </row>
    <row r="1000" spans="1:6" ht="14.25" customHeight="1" x14ac:dyDescent="0.2">
      <c r="A1000" s="950">
        <v>508031803400000</v>
      </c>
      <c r="B1000" s="951" t="s">
        <v>4059</v>
      </c>
      <c r="C1000" s="950" t="s">
        <v>638</v>
      </c>
      <c r="D1000" s="952">
        <v>801</v>
      </c>
      <c r="F1000" s="944"/>
    </row>
    <row r="1001" spans="1:6" ht="14.25" customHeight="1" x14ac:dyDescent="0.2">
      <c r="A1001" s="950">
        <v>508031803500000</v>
      </c>
      <c r="B1001" s="951" t="s">
        <v>4060</v>
      </c>
      <c r="C1001" s="950" t="s">
        <v>638</v>
      </c>
      <c r="D1001" s="952">
        <v>991</v>
      </c>
      <c r="F1001" s="944"/>
    </row>
    <row r="1002" spans="1:6" ht="14.25" customHeight="1" x14ac:dyDescent="0.2">
      <c r="A1002" s="950">
        <v>508031803600000</v>
      </c>
      <c r="B1002" s="951" t="s">
        <v>4061</v>
      </c>
      <c r="C1002" s="950" t="s">
        <v>638</v>
      </c>
      <c r="D1002" s="953">
        <v>1253</v>
      </c>
      <c r="F1002" s="944"/>
    </row>
    <row r="1003" spans="1:6" ht="14.25" customHeight="1" x14ac:dyDescent="0.2">
      <c r="A1003" s="950">
        <v>508031803700000</v>
      </c>
      <c r="B1003" s="951" t="s">
        <v>4062</v>
      </c>
      <c r="C1003" s="950" t="s">
        <v>638</v>
      </c>
      <c r="D1003" s="953">
        <v>1533</v>
      </c>
      <c r="F1003" s="944"/>
    </row>
    <row r="1004" spans="1:6" ht="14.25" customHeight="1" x14ac:dyDescent="0.2">
      <c r="A1004" s="950">
        <v>508031803800000</v>
      </c>
      <c r="B1004" s="951" t="s">
        <v>4063</v>
      </c>
      <c r="C1004" s="950" t="s">
        <v>638</v>
      </c>
      <c r="D1004" s="953">
        <v>1935</v>
      </c>
      <c r="F1004" s="944"/>
    </row>
    <row r="1005" spans="1:6" ht="14.25" customHeight="1" x14ac:dyDescent="0.2">
      <c r="A1005" s="950">
        <v>508031803900000</v>
      </c>
      <c r="B1005" s="951" t="s">
        <v>3907</v>
      </c>
      <c r="C1005" s="950" t="s">
        <v>638</v>
      </c>
      <c r="D1005" s="953">
        <v>2431</v>
      </c>
      <c r="F1005" s="944"/>
    </row>
    <row r="1006" spans="1:6" ht="14.25" customHeight="1" x14ac:dyDescent="0.2">
      <c r="A1006" s="950">
        <v>508031804000000</v>
      </c>
      <c r="B1006" s="951" t="s">
        <v>3908</v>
      </c>
      <c r="C1006" s="950" t="s">
        <v>638</v>
      </c>
      <c r="D1006" s="953">
        <v>3087</v>
      </c>
      <c r="F1006" s="944"/>
    </row>
    <row r="1007" spans="1:6" ht="14.25" customHeight="1" x14ac:dyDescent="0.2">
      <c r="A1007" s="950">
        <v>508031804100000</v>
      </c>
      <c r="B1007" s="951" t="s">
        <v>3909</v>
      </c>
      <c r="C1007" s="950" t="s">
        <v>638</v>
      </c>
      <c r="D1007" s="953">
        <v>3937</v>
      </c>
      <c r="F1007" s="944"/>
    </row>
    <row r="1008" spans="1:6" ht="14.25" customHeight="1" x14ac:dyDescent="0.2">
      <c r="A1008" s="950">
        <v>508031804200000</v>
      </c>
      <c r="B1008" s="951" t="s">
        <v>3910</v>
      </c>
      <c r="C1008" s="950" t="s">
        <v>638</v>
      </c>
      <c r="D1008" s="953">
        <v>4978</v>
      </c>
      <c r="F1008" s="944"/>
    </row>
    <row r="1009" spans="1:6" ht="14.25" customHeight="1" x14ac:dyDescent="0.2">
      <c r="A1009" s="950">
        <v>508031804300000</v>
      </c>
      <c r="B1009" s="951" t="s">
        <v>3911</v>
      </c>
      <c r="C1009" s="950" t="s">
        <v>638</v>
      </c>
      <c r="D1009" s="953">
        <v>6142</v>
      </c>
      <c r="F1009" s="944"/>
    </row>
    <row r="1010" spans="1:6" ht="14.25" customHeight="1" x14ac:dyDescent="0.2">
      <c r="A1010" s="950">
        <v>508031804400000</v>
      </c>
      <c r="B1010" s="951" t="s">
        <v>3912</v>
      </c>
      <c r="C1010" s="950" t="s">
        <v>638</v>
      </c>
      <c r="D1010" s="953">
        <v>7687</v>
      </c>
      <c r="F1010" s="944"/>
    </row>
    <row r="1011" spans="1:6" ht="14.25" customHeight="1" x14ac:dyDescent="0.2">
      <c r="A1011" s="950">
        <v>508031804500000</v>
      </c>
      <c r="B1011" s="951" t="s">
        <v>3913</v>
      </c>
      <c r="C1011" s="950" t="s">
        <v>638</v>
      </c>
      <c r="D1011" s="953">
        <v>9710</v>
      </c>
      <c r="F1011" s="944"/>
    </row>
    <row r="1012" spans="1:6" ht="14.25" customHeight="1" x14ac:dyDescent="0.2">
      <c r="A1012" s="950">
        <v>508031804600000</v>
      </c>
      <c r="B1012" s="951" t="s">
        <v>3914</v>
      </c>
      <c r="C1012" s="950" t="s">
        <v>638</v>
      </c>
      <c r="D1012" s="953">
        <v>12385</v>
      </c>
      <c r="F1012" s="944"/>
    </row>
    <row r="1013" spans="1:6" ht="14.25" customHeight="1" x14ac:dyDescent="0.2">
      <c r="A1013" s="950">
        <v>508031804700000</v>
      </c>
      <c r="B1013" s="951" t="s">
        <v>3915</v>
      </c>
      <c r="C1013" s="950" t="s">
        <v>638</v>
      </c>
      <c r="D1013" s="953">
        <v>15698</v>
      </c>
      <c r="F1013" s="944"/>
    </row>
    <row r="1014" spans="1:6" ht="14.25" customHeight="1" x14ac:dyDescent="0.2">
      <c r="A1014" s="950">
        <v>508031804800000</v>
      </c>
      <c r="B1014" s="951" t="s">
        <v>3916</v>
      </c>
      <c r="C1014" s="950" t="s">
        <v>638</v>
      </c>
      <c r="D1014" s="953">
        <v>19861</v>
      </c>
      <c r="F1014" s="944"/>
    </row>
    <row r="1015" spans="1:6" ht="14.25" customHeight="1" x14ac:dyDescent="0.2">
      <c r="A1015" s="950">
        <v>508031804900000</v>
      </c>
      <c r="B1015" s="951" t="s">
        <v>3917</v>
      </c>
      <c r="C1015" s="950" t="s">
        <v>638</v>
      </c>
      <c r="D1015" s="953">
        <v>24538</v>
      </c>
      <c r="F1015" s="944"/>
    </row>
    <row r="1016" spans="1:6" ht="14.25" customHeight="1" x14ac:dyDescent="0.2">
      <c r="A1016" s="950">
        <v>508031805000000</v>
      </c>
      <c r="B1016" s="951" t="s">
        <v>3919</v>
      </c>
      <c r="C1016" s="950" t="s">
        <v>638</v>
      </c>
      <c r="D1016" s="953">
        <v>35319</v>
      </c>
      <c r="F1016" s="944"/>
    </row>
    <row r="1017" spans="1:6" ht="14.25" customHeight="1" x14ac:dyDescent="0.2">
      <c r="A1017" s="949">
        <v>508031900000000</v>
      </c>
      <c r="B1017" s="5102" t="s">
        <v>3949</v>
      </c>
      <c r="C1017" s="5103"/>
      <c r="D1017" s="5103"/>
      <c r="E1017" s="5103"/>
      <c r="F1017" s="5104"/>
    </row>
    <row r="1018" spans="1:6" ht="14.25" customHeight="1" x14ac:dyDescent="0.2">
      <c r="A1018" s="950">
        <v>508031900100000</v>
      </c>
      <c r="B1018" s="951" t="s">
        <v>3950</v>
      </c>
      <c r="C1018" s="950" t="s">
        <v>638</v>
      </c>
      <c r="D1018" s="952">
        <v>76.95</v>
      </c>
      <c r="F1018" s="944"/>
    </row>
    <row r="1019" spans="1:6" ht="14.25" customHeight="1" x14ac:dyDescent="0.2">
      <c r="A1019" s="950">
        <v>508031900200000</v>
      </c>
      <c r="B1019" s="951" t="s">
        <v>3923</v>
      </c>
      <c r="C1019" s="950" t="s">
        <v>638</v>
      </c>
      <c r="D1019" s="952">
        <v>123.12</v>
      </c>
      <c r="F1019" s="944"/>
    </row>
    <row r="1020" spans="1:6" ht="14.25" customHeight="1" x14ac:dyDescent="0.2">
      <c r="A1020" s="950">
        <v>508031900300000</v>
      </c>
      <c r="B1020" s="951" t="s">
        <v>3924</v>
      </c>
      <c r="C1020" s="950" t="s">
        <v>638</v>
      </c>
      <c r="D1020" s="952">
        <v>174.42</v>
      </c>
      <c r="F1020" s="944"/>
    </row>
    <row r="1021" spans="1:6" ht="14.25" customHeight="1" x14ac:dyDescent="0.2">
      <c r="A1021" s="950">
        <v>508031900400000</v>
      </c>
      <c r="B1021" s="951" t="s">
        <v>3925</v>
      </c>
      <c r="C1021" s="950" t="s">
        <v>638</v>
      </c>
      <c r="D1021" s="952">
        <v>251.37</v>
      </c>
      <c r="F1021" s="944"/>
    </row>
    <row r="1022" spans="1:6" ht="14.25" customHeight="1" x14ac:dyDescent="0.2">
      <c r="A1022" s="950">
        <v>508031900500000</v>
      </c>
      <c r="B1022" s="951" t="s">
        <v>3926</v>
      </c>
      <c r="C1022" s="950" t="s">
        <v>638</v>
      </c>
      <c r="D1022" s="952">
        <v>374.49</v>
      </c>
      <c r="F1022" s="944"/>
    </row>
    <row r="1023" spans="1:6" ht="14.25" customHeight="1" x14ac:dyDescent="0.2">
      <c r="A1023" s="950">
        <v>508031900600000</v>
      </c>
      <c r="B1023" s="951" t="s">
        <v>3927</v>
      </c>
      <c r="C1023" s="950" t="s">
        <v>638</v>
      </c>
      <c r="D1023" s="952">
        <v>477.09</v>
      </c>
      <c r="F1023" s="944"/>
    </row>
    <row r="1024" spans="1:6" ht="14.25" customHeight="1" x14ac:dyDescent="0.2">
      <c r="A1024" s="950">
        <v>508031900700000</v>
      </c>
      <c r="B1024" s="951" t="s">
        <v>3928</v>
      </c>
      <c r="C1024" s="950" t="s">
        <v>638</v>
      </c>
      <c r="D1024" s="952">
        <v>598.5</v>
      </c>
      <c r="F1024" s="944"/>
    </row>
    <row r="1025" spans="1:6" ht="14.25" customHeight="1" x14ac:dyDescent="0.2">
      <c r="A1025" s="950">
        <v>508031900800000</v>
      </c>
      <c r="B1025" s="951" t="s">
        <v>3929</v>
      </c>
      <c r="C1025" s="950" t="s">
        <v>638</v>
      </c>
      <c r="D1025" s="952">
        <v>781.47</v>
      </c>
      <c r="F1025" s="944"/>
    </row>
    <row r="1026" spans="1:6" ht="14.25" customHeight="1" x14ac:dyDescent="0.2">
      <c r="A1026" s="950">
        <v>508031900900000</v>
      </c>
      <c r="B1026" s="951" t="s">
        <v>3930</v>
      </c>
      <c r="C1026" s="950" t="s">
        <v>638</v>
      </c>
      <c r="D1026" s="952">
        <v>988.38</v>
      </c>
      <c r="F1026" s="944"/>
    </row>
    <row r="1027" spans="1:6" ht="14.25" customHeight="1" x14ac:dyDescent="0.2">
      <c r="A1027" s="950">
        <v>508031901000000</v>
      </c>
      <c r="B1027" s="951" t="s">
        <v>3931</v>
      </c>
      <c r="C1027" s="950" t="s">
        <v>638</v>
      </c>
      <c r="D1027" s="953">
        <v>1219.23</v>
      </c>
      <c r="F1027" s="944"/>
    </row>
    <row r="1028" spans="1:6" ht="14.25" customHeight="1" x14ac:dyDescent="0.2">
      <c r="A1028" s="950">
        <v>508031901100000</v>
      </c>
      <c r="B1028" s="951" t="s">
        <v>3932</v>
      </c>
      <c r="C1028" s="950" t="s">
        <v>638</v>
      </c>
      <c r="D1028" s="953">
        <v>1545.84</v>
      </c>
      <c r="F1028" s="944"/>
    </row>
    <row r="1029" spans="1:6" ht="14.25" customHeight="1" x14ac:dyDescent="0.2">
      <c r="A1029" s="950">
        <v>508031901200000</v>
      </c>
      <c r="B1029" s="951" t="s">
        <v>3933</v>
      </c>
      <c r="C1029" s="950" t="s">
        <v>638</v>
      </c>
      <c r="D1029" s="953">
        <v>1894.68</v>
      </c>
      <c r="F1029" s="944"/>
    </row>
    <row r="1030" spans="1:6" ht="14.25" customHeight="1" x14ac:dyDescent="0.2">
      <c r="A1030" s="950">
        <v>508031901300000</v>
      </c>
      <c r="B1030" s="951" t="s">
        <v>3934</v>
      </c>
      <c r="C1030" s="950" t="s">
        <v>638</v>
      </c>
      <c r="D1030" s="953">
        <v>2380.3200000000002</v>
      </c>
      <c r="F1030" s="944"/>
    </row>
    <row r="1031" spans="1:6" ht="14.25" customHeight="1" x14ac:dyDescent="0.2">
      <c r="A1031" s="950">
        <v>508031901400000</v>
      </c>
      <c r="B1031" s="951" t="s">
        <v>3935</v>
      </c>
      <c r="C1031" s="950" t="s">
        <v>638</v>
      </c>
      <c r="D1031" s="953">
        <v>3014.73</v>
      </c>
      <c r="F1031" s="944"/>
    </row>
    <row r="1032" spans="1:6" ht="14.25" customHeight="1" x14ac:dyDescent="0.2">
      <c r="A1032" s="950">
        <v>508031901500000</v>
      </c>
      <c r="B1032" s="951" t="s">
        <v>3936</v>
      </c>
      <c r="C1032" s="950" t="s">
        <v>638</v>
      </c>
      <c r="D1032" s="953">
        <v>3837.24</v>
      </c>
      <c r="F1032" s="944"/>
    </row>
    <row r="1033" spans="1:6" ht="14.25" customHeight="1" x14ac:dyDescent="0.2">
      <c r="A1033" s="950">
        <v>508031901600000</v>
      </c>
      <c r="B1033" s="951" t="s">
        <v>3937</v>
      </c>
      <c r="C1033" s="950" t="s">
        <v>638</v>
      </c>
      <c r="D1033" s="953">
        <v>4849.03</v>
      </c>
      <c r="F1033" s="944"/>
    </row>
    <row r="1034" spans="1:6" ht="14.25" customHeight="1" x14ac:dyDescent="0.2">
      <c r="A1034" s="950">
        <v>508031901700000</v>
      </c>
      <c r="B1034" s="951" t="s">
        <v>3938</v>
      </c>
      <c r="C1034" s="950" t="s">
        <v>638</v>
      </c>
      <c r="D1034" s="953">
        <v>6144.03</v>
      </c>
      <c r="F1034" s="944"/>
    </row>
    <row r="1035" spans="1:6" ht="14.25" customHeight="1" x14ac:dyDescent="0.2">
      <c r="A1035" s="950">
        <v>508031901800000</v>
      </c>
      <c r="B1035" s="951" t="s">
        <v>3939</v>
      </c>
      <c r="C1035" s="950" t="s">
        <v>638</v>
      </c>
      <c r="D1035" s="953">
        <v>7590.69</v>
      </c>
      <c r="F1035" s="944"/>
    </row>
    <row r="1036" spans="1:6" ht="14.25" customHeight="1" x14ac:dyDescent="0.2">
      <c r="A1036" s="950">
        <v>508031901900000</v>
      </c>
      <c r="B1036" s="951" t="s">
        <v>3940</v>
      </c>
      <c r="C1036" s="950" t="s">
        <v>638</v>
      </c>
      <c r="D1036" s="953">
        <v>9509.31</v>
      </c>
      <c r="F1036" s="944"/>
    </row>
    <row r="1037" spans="1:6" ht="14.25" customHeight="1" x14ac:dyDescent="0.2">
      <c r="A1037" s="950">
        <v>508031902000000</v>
      </c>
      <c r="B1037" s="951" t="s">
        <v>3941</v>
      </c>
      <c r="C1037" s="950" t="s">
        <v>638</v>
      </c>
      <c r="D1037" s="953">
        <v>12043.53</v>
      </c>
      <c r="F1037" s="944"/>
    </row>
    <row r="1038" spans="1:6" ht="14.25" customHeight="1" x14ac:dyDescent="0.2">
      <c r="A1038" s="950">
        <v>508031902100000</v>
      </c>
      <c r="B1038" s="951" t="s">
        <v>3942</v>
      </c>
      <c r="C1038" s="950" t="s">
        <v>638</v>
      </c>
      <c r="D1038" s="953">
        <v>14280.21</v>
      </c>
      <c r="F1038" s="944"/>
    </row>
    <row r="1039" spans="1:6" ht="14.25" customHeight="1" x14ac:dyDescent="0.2">
      <c r="A1039" s="950">
        <v>508031902200000</v>
      </c>
      <c r="B1039" s="951" t="s">
        <v>3943</v>
      </c>
      <c r="C1039" s="950" t="s">
        <v>638</v>
      </c>
      <c r="D1039" s="953">
        <v>19408.5</v>
      </c>
      <c r="F1039" s="944"/>
    </row>
    <row r="1040" spans="1:6" ht="14.25" customHeight="1" x14ac:dyDescent="0.2">
      <c r="A1040" s="950">
        <v>508031902300000</v>
      </c>
      <c r="B1040" s="951" t="s">
        <v>3944</v>
      </c>
      <c r="C1040" s="950" t="s">
        <v>638</v>
      </c>
      <c r="D1040" s="953">
        <v>24550.47</v>
      </c>
      <c r="F1040" s="944"/>
    </row>
    <row r="1041" spans="1:6" ht="14.25" customHeight="1" x14ac:dyDescent="0.2">
      <c r="A1041" s="950">
        <v>508031902400000</v>
      </c>
      <c r="B1041" s="951" t="s">
        <v>3945</v>
      </c>
      <c r="C1041" s="950" t="s">
        <v>638</v>
      </c>
      <c r="D1041" s="953">
        <v>30342.240000000002</v>
      </c>
      <c r="F1041" s="944"/>
    </row>
    <row r="1042" spans="1:6" ht="14.25" customHeight="1" x14ac:dyDescent="0.2">
      <c r="A1042" s="950">
        <v>508031902500000</v>
      </c>
      <c r="B1042" s="951" t="s">
        <v>3946</v>
      </c>
      <c r="C1042" s="950" t="s">
        <v>638</v>
      </c>
      <c r="D1042" s="953">
        <v>44974.71</v>
      </c>
      <c r="F1042" s="944"/>
    </row>
    <row r="1043" spans="1:6" ht="14.25" customHeight="1" x14ac:dyDescent="0.2">
      <c r="A1043" s="950">
        <v>508031902600000</v>
      </c>
      <c r="B1043" s="951" t="s">
        <v>4065</v>
      </c>
      <c r="C1043" s="950" t="s">
        <v>638</v>
      </c>
      <c r="D1043" s="952">
        <v>77</v>
      </c>
      <c r="F1043" s="944"/>
    </row>
    <row r="1044" spans="1:6" ht="14.25" customHeight="1" x14ac:dyDescent="0.2">
      <c r="A1044" s="950">
        <v>508031902700000</v>
      </c>
      <c r="B1044" s="951" t="s">
        <v>4052</v>
      </c>
      <c r="C1044" s="950" t="s">
        <v>638</v>
      </c>
      <c r="D1044" s="952">
        <v>122</v>
      </c>
      <c r="F1044" s="944"/>
    </row>
    <row r="1045" spans="1:6" ht="14.25" customHeight="1" x14ac:dyDescent="0.2">
      <c r="A1045" s="950">
        <v>508031902800000</v>
      </c>
      <c r="B1045" s="951" t="s">
        <v>4053</v>
      </c>
      <c r="C1045" s="950" t="s">
        <v>638</v>
      </c>
      <c r="D1045" s="952">
        <v>173</v>
      </c>
      <c r="F1045" s="944"/>
    </row>
    <row r="1046" spans="1:6" ht="14.25" customHeight="1" x14ac:dyDescent="0.2">
      <c r="A1046" s="950">
        <v>508031902900000</v>
      </c>
      <c r="B1046" s="951" t="s">
        <v>4054</v>
      </c>
      <c r="C1046" s="950" t="s">
        <v>638</v>
      </c>
      <c r="D1046" s="952">
        <v>250</v>
      </c>
      <c r="F1046" s="944"/>
    </row>
    <row r="1047" spans="1:6" ht="14.25" customHeight="1" x14ac:dyDescent="0.2">
      <c r="A1047" s="950">
        <v>508031903000000</v>
      </c>
      <c r="B1047" s="951" t="s">
        <v>4055</v>
      </c>
      <c r="C1047" s="950" t="s">
        <v>638</v>
      </c>
      <c r="D1047" s="952">
        <v>371</v>
      </c>
      <c r="F1047" s="944"/>
    </row>
    <row r="1048" spans="1:6" ht="14.25" customHeight="1" x14ac:dyDescent="0.2">
      <c r="A1048" s="950">
        <v>508031903100000</v>
      </c>
      <c r="B1048" s="951" t="s">
        <v>4056</v>
      </c>
      <c r="C1048" s="950" t="s">
        <v>638</v>
      </c>
      <c r="D1048" s="952">
        <v>473</v>
      </c>
      <c r="F1048" s="944"/>
    </row>
    <row r="1049" spans="1:6" ht="14.25" customHeight="1" x14ac:dyDescent="0.2">
      <c r="A1049" s="950">
        <v>508031903200000</v>
      </c>
      <c r="B1049" s="951" t="s">
        <v>4057</v>
      </c>
      <c r="C1049" s="950" t="s">
        <v>638</v>
      </c>
      <c r="D1049" s="952">
        <v>593</v>
      </c>
      <c r="F1049" s="944"/>
    </row>
    <row r="1050" spans="1:6" ht="14.25" customHeight="1" x14ac:dyDescent="0.2">
      <c r="A1050" s="950">
        <v>508031903300000</v>
      </c>
      <c r="B1050" s="951" t="s">
        <v>4058</v>
      </c>
      <c r="C1050" s="950" t="s">
        <v>638</v>
      </c>
      <c r="D1050" s="952">
        <v>775</v>
      </c>
      <c r="F1050" s="944"/>
    </row>
    <row r="1051" spans="1:6" ht="14.25" customHeight="1" x14ac:dyDescent="0.2">
      <c r="A1051" s="950">
        <v>508031903400000</v>
      </c>
      <c r="B1051" s="951" t="s">
        <v>4059</v>
      </c>
      <c r="C1051" s="950" t="s">
        <v>638</v>
      </c>
      <c r="D1051" s="952">
        <v>981</v>
      </c>
      <c r="F1051" s="944"/>
    </row>
    <row r="1052" spans="1:6" ht="14.25" customHeight="1" x14ac:dyDescent="0.2">
      <c r="A1052" s="950">
        <v>508031903500000</v>
      </c>
      <c r="B1052" s="951" t="s">
        <v>4060</v>
      </c>
      <c r="C1052" s="950" t="s">
        <v>638</v>
      </c>
      <c r="D1052" s="953">
        <v>1210</v>
      </c>
      <c r="F1052" s="944"/>
    </row>
    <row r="1053" spans="1:6" ht="14.25" customHeight="1" x14ac:dyDescent="0.2">
      <c r="A1053" s="950">
        <v>508031903600000</v>
      </c>
      <c r="B1053" s="951" t="s">
        <v>4061</v>
      </c>
      <c r="C1053" s="950" t="s">
        <v>638</v>
      </c>
      <c r="D1053" s="953">
        <v>1535</v>
      </c>
      <c r="F1053" s="944"/>
    </row>
    <row r="1054" spans="1:6" ht="14.25" customHeight="1" x14ac:dyDescent="0.2">
      <c r="A1054" s="950">
        <v>508031903700000</v>
      </c>
      <c r="B1054" s="951" t="s">
        <v>4062</v>
      </c>
      <c r="C1054" s="950" t="s">
        <v>638</v>
      </c>
      <c r="D1054" s="953">
        <v>1880</v>
      </c>
      <c r="F1054" s="944"/>
    </row>
    <row r="1055" spans="1:6" ht="14.25" customHeight="1" x14ac:dyDescent="0.2">
      <c r="A1055" s="950">
        <v>508031903800000</v>
      </c>
      <c r="B1055" s="951" t="s">
        <v>4063</v>
      </c>
      <c r="C1055" s="950" t="s">
        <v>638</v>
      </c>
      <c r="D1055" s="953">
        <v>2363</v>
      </c>
      <c r="F1055" s="944"/>
    </row>
    <row r="1056" spans="1:6" ht="14.25" customHeight="1" x14ac:dyDescent="0.2">
      <c r="A1056" s="950">
        <v>508031903900000</v>
      </c>
      <c r="B1056" s="951" t="s">
        <v>3907</v>
      </c>
      <c r="C1056" s="950" t="s">
        <v>638</v>
      </c>
      <c r="D1056" s="953">
        <v>2992</v>
      </c>
      <c r="F1056" s="944"/>
    </row>
    <row r="1057" spans="1:6" ht="14.25" customHeight="1" x14ac:dyDescent="0.2">
      <c r="A1057" s="950">
        <v>508031904000000</v>
      </c>
      <c r="B1057" s="951" t="s">
        <v>3908</v>
      </c>
      <c r="C1057" s="950" t="s">
        <v>638</v>
      </c>
      <c r="D1057" s="953">
        <v>3808</v>
      </c>
      <c r="F1057" s="944"/>
    </row>
    <row r="1058" spans="1:6" ht="14.25" customHeight="1" x14ac:dyDescent="0.2">
      <c r="A1058" s="950">
        <v>508031904100000</v>
      </c>
      <c r="B1058" s="951" t="s">
        <v>3909</v>
      </c>
      <c r="C1058" s="950" t="s">
        <v>638</v>
      </c>
      <c r="D1058" s="953">
        <v>4813</v>
      </c>
      <c r="F1058" s="944"/>
    </row>
    <row r="1059" spans="1:6" ht="14.25" customHeight="1" x14ac:dyDescent="0.2">
      <c r="A1059" s="950">
        <v>508031904200000</v>
      </c>
      <c r="B1059" s="951" t="s">
        <v>3910</v>
      </c>
      <c r="C1059" s="950" t="s">
        <v>638</v>
      </c>
      <c r="D1059" s="953">
        <v>6098</v>
      </c>
      <c r="F1059" s="944"/>
    </row>
    <row r="1060" spans="1:6" ht="14.25" customHeight="1" x14ac:dyDescent="0.2">
      <c r="A1060" s="950">
        <v>508031904300000</v>
      </c>
      <c r="B1060" s="951" t="s">
        <v>3911</v>
      </c>
      <c r="C1060" s="950" t="s">
        <v>638</v>
      </c>
      <c r="D1060" s="953">
        <v>7534</v>
      </c>
      <c r="F1060" s="944"/>
    </row>
    <row r="1061" spans="1:6" ht="14.25" customHeight="1" x14ac:dyDescent="0.2">
      <c r="A1061" s="950">
        <v>508031904400000</v>
      </c>
      <c r="B1061" s="951" t="s">
        <v>3912</v>
      </c>
      <c r="C1061" s="950" t="s">
        <v>638</v>
      </c>
      <c r="D1061" s="953">
        <v>9438</v>
      </c>
      <c r="F1061" s="944"/>
    </row>
    <row r="1062" spans="1:6" ht="14.25" customHeight="1" x14ac:dyDescent="0.2">
      <c r="A1062" s="950">
        <v>508031904500000</v>
      </c>
      <c r="B1062" s="951" t="s">
        <v>3913</v>
      </c>
      <c r="C1062" s="950" t="s">
        <v>638</v>
      </c>
      <c r="D1062" s="953">
        <v>11954</v>
      </c>
      <c r="F1062" s="944"/>
    </row>
    <row r="1063" spans="1:6" ht="14.25" customHeight="1" x14ac:dyDescent="0.2">
      <c r="A1063" s="950">
        <v>508031904600000</v>
      </c>
      <c r="B1063" s="951" t="s">
        <v>3914</v>
      </c>
      <c r="C1063" s="950" t="s">
        <v>638</v>
      </c>
      <c r="D1063" s="953">
        <v>15193</v>
      </c>
      <c r="F1063" s="944"/>
    </row>
    <row r="1064" spans="1:6" ht="14.25" customHeight="1" x14ac:dyDescent="0.2">
      <c r="A1064" s="950">
        <v>508031904700000</v>
      </c>
      <c r="B1064" s="951" t="s">
        <v>3915</v>
      </c>
      <c r="C1064" s="950" t="s">
        <v>638</v>
      </c>
      <c r="D1064" s="953">
        <v>19264</v>
      </c>
      <c r="F1064" s="944"/>
    </row>
    <row r="1065" spans="1:6" ht="14.25" customHeight="1" x14ac:dyDescent="0.2">
      <c r="A1065" s="950">
        <v>508031904800000</v>
      </c>
      <c r="B1065" s="951" t="s">
        <v>3916</v>
      </c>
      <c r="C1065" s="950" t="s">
        <v>638</v>
      </c>
      <c r="D1065" s="953">
        <v>24370</v>
      </c>
      <c r="F1065" s="944"/>
    </row>
    <row r="1066" spans="1:6" ht="14.25" customHeight="1" x14ac:dyDescent="0.2">
      <c r="A1066" s="950">
        <v>508031904900000</v>
      </c>
      <c r="B1066" s="951" t="s">
        <v>3917</v>
      </c>
      <c r="C1066" s="950" t="s">
        <v>638</v>
      </c>
      <c r="D1066" s="953">
        <v>30117</v>
      </c>
      <c r="F1066" s="944"/>
    </row>
    <row r="1067" spans="1:6" ht="14.25" customHeight="1" x14ac:dyDescent="0.2">
      <c r="A1067" s="949">
        <v>508032000000000</v>
      </c>
      <c r="B1067" s="5102" t="s">
        <v>3951</v>
      </c>
      <c r="C1067" s="5103"/>
      <c r="D1067" s="5103"/>
      <c r="E1067" s="5103"/>
      <c r="F1067" s="5104"/>
    </row>
    <row r="1068" spans="1:6" ht="14.25" customHeight="1" x14ac:dyDescent="0.2">
      <c r="A1068" s="950">
        <v>508032000100000</v>
      </c>
      <c r="B1068" s="951" t="s">
        <v>3952</v>
      </c>
      <c r="C1068" s="950" t="s">
        <v>638</v>
      </c>
      <c r="D1068" s="952">
        <v>95.76</v>
      </c>
      <c r="F1068" s="944"/>
    </row>
    <row r="1069" spans="1:6" ht="14.25" customHeight="1" x14ac:dyDescent="0.2">
      <c r="A1069" s="950">
        <v>508032000200000</v>
      </c>
      <c r="B1069" s="951" t="s">
        <v>3923</v>
      </c>
      <c r="C1069" s="950" t="s">
        <v>638</v>
      </c>
      <c r="D1069" s="952">
        <v>150.47999999999999</v>
      </c>
      <c r="F1069" s="944"/>
    </row>
    <row r="1070" spans="1:6" ht="14.25" customHeight="1" x14ac:dyDescent="0.2">
      <c r="A1070" s="950">
        <v>508032000300000</v>
      </c>
      <c r="B1070" s="951" t="s">
        <v>3924</v>
      </c>
      <c r="C1070" s="950" t="s">
        <v>638</v>
      </c>
      <c r="D1070" s="952">
        <v>213.75</v>
      </c>
      <c r="F1070" s="944"/>
    </row>
    <row r="1071" spans="1:6" ht="14.25" customHeight="1" x14ac:dyDescent="0.2">
      <c r="A1071" s="950">
        <v>508032000400000</v>
      </c>
      <c r="B1071" s="951" t="s">
        <v>3925</v>
      </c>
      <c r="C1071" s="950" t="s">
        <v>638</v>
      </c>
      <c r="D1071" s="952">
        <v>304.38</v>
      </c>
      <c r="F1071" s="944"/>
    </row>
    <row r="1072" spans="1:6" ht="14.25" customHeight="1" x14ac:dyDescent="0.2">
      <c r="A1072" s="950">
        <v>508032000500000</v>
      </c>
      <c r="B1072" s="951" t="s">
        <v>3926</v>
      </c>
      <c r="C1072" s="950" t="s">
        <v>638</v>
      </c>
      <c r="D1072" s="952">
        <v>451.44</v>
      </c>
      <c r="F1072" s="944"/>
    </row>
    <row r="1073" spans="1:6" ht="14.25" customHeight="1" x14ac:dyDescent="0.2">
      <c r="A1073" s="950">
        <v>508032000600000</v>
      </c>
      <c r="B1073" s="951" t="s">
        <v>3927</v>
      </c>
      <c r="C1073" s="950" t="s">
        <v>638</v>
      </c>
      <c r="D1073" s="952">
        <v>583.11</v>
      </c>
      <c r="F1073" s="944"/>
    </row>
    <row r="1074" spans="1:6" ht="14.25" customHeight="1" x14ac:dyDescent="0.2">
      <c r="A1074" s="950">
        <v>508032000700000</v>
      </c>
      <c r="B1074" s="951" t="s">
        <v>3928</v>
      </c>
      <c r="C1074" s="950" t="s">
        <v>638</v>
      </c>
      <c r="D1074" s="952">
        <v>730.17</v>
      </c>
      <c r="F1074" s="944"/>
    </row>
    <row r="1075" spans="1:6" ht="14.25" customHeight="1" x14ac:dyDescent="0.2">
      <c r="A1075" s="950">
        <v>508032000800000</v>
      </c>
      <c r="B1075" s="951" t="s">
        <v>3929</v>
      </c>
      <c r="C1075" s="950" t="s">
        <v>638</v>
      </c>
      <c r="D1075" s="952">
        <v>952.47</v>
      </c>
      <c r="F1075" s="944"/>
    </row>
    <row r="1076" spans="1:6" ht="14.25" customHeight="1" x14ac:dyDescent="0.2">
      <c r="A1076" s="950">
        <v>508032000900000</v>
      </c>
      <c r="B1076" s="951" t="s">
        <v>3930</v>
      </c>
      <c r="C1076" s="950" t="s">
        <v>638</v>
      </c>
      <c r="D1076" s="953">
        <v>1208.97</v>
      </c>
      <c r="F1076" s="944"/>
    </row>
    <row r="1077" spans="1:6" ht="14.25" customHeight="1" x14ac:dyDescent="0.2">
      <c r="A1077" s="950">
        <v>508032001000000</v>
      </c>
      <c r="B1077" s="951" t="s">
        <v>3931</v>
      </c>
      <c r="C1077" s="950" t="s">
        <v>638</v>
      </c>
      <c r="D1077" s="953">
        <v>1482.57</v>
      </c>
      <c r="F1077" s="944"/>
    </row>
    <row r="1078" spans="1:6" ht="14.25" customHeight="1" x14ac:dyDescent="0.2">
      <c r="A1078" s="950">
        <v>508032001100000</v>
      </c>
      <c r="B1078" s="951" t="s">
        <v>3932</v>
      </c>
      <c r="C1078" s="950" t="s">
        <v>638</v>
      </c>
      <c r="D1078" s="953">
        <v>1882.71</v>
      </c>
      <c r="F1078" s="944"/>
    </row>
    <row r="1079" spans="1:6" ht="14.25" customHeight="1" x14ac:dyDescent="0.2">
      <c r="A1079" s="950">
        <v>508032001200000</v>
      </c>
      <c r="B1079" s="951" t="s">
        <v>3933</v>
      </c>
      <c r="C1079" s="950" t="s">
        <v>638</v>
      </c>
      <c r="D1079" s="953">
        <v>2318.7600000000002</v>
      </c>
      <c r="F1079" s="944"/>
    </row>
    <row r="1080" spans="1:6" ht="14.25" customHeight="1" x14ac:dyDescent="0.2">
      <c r="A1080" s="950">
        <v>508032001300000</v>
      </c>
      <c r="B1080" s="951" t="s">
        <v>3934</v>
      </c>
      <c r="C1080" s="950" t="s">
        <v>638</v>
      </c>
      <c r="D1080" s="953">
        <v>2905.29</v>
      </c>
      <c r="F1080" s="944"/>
    </row>
    <row r="1081" spans="1:6" ht="14.25" customHeight="1" x14ac:dyDescent="0.2">
      <c r="A1081" s="950">
        <v>508032001400000</v>
      </c>
      <c r="B1081" s="951" t="s">
        <v>3935</v>
      </c>
      <c r="C1081" s="950" t="s">
        <v>638</v>
      </c>
      <c r="D1081" s="953">
        <v>3681.63</v>
      </c>
      <c r="F1081" s="944"/>
    </row>
    <row r="1082" spans="1:6" ht="14.25" customHeight="1" x14ac:dyDescent="0.2">
      <c r="A1082" s="950">
        <v>508032001500000</v>
      </c>
      <c r="B1082" s="951" t="s">
        <v>3936</v>
      </c>
      <c r="C1082" s="950" t="s">
        <v>638</v>
      </c>
      <c r="D1082" s="953">
        <v>4668.3</v>
      </c>
      <c r="F1082" s="944"/>
    </row>
    <row r="1083" spans="1:6" ht="14.25" customHeight="1" x14ac:dyDescent="0.2">
      <c r="A1083" s="950">
        <v>508032001600000</v>
      </c>
      <c r="B1083" s="951" t="s">
        <v>3937</v>
      </c>
      <c r="C1083" s="950" t="s">
        <v>638</v>
      </c>
      <c r="D1083" s="953">
        <v>5920.02</v>
      </c>
      <c r="F1083" s="944"/>
    </row>
    <row r="1084" spans="1:6" ht="14.25" customHeight="1" x14ac:dyDescent="0.2">
      <c r="A1084" s="950">
        <v>508032001700000</v>
      </c>
      <c r="B1084" s="951" t="s">
        <v>3938</v>
      </c>
      <c r="C1084" s="950" t="s">
        <v>638</v>
      </c>
      <c r="D1084" s="953">
        <v>7498.35</v>
      </c>
      <c r="F1084" s="944"/>
    </row>
    <row r="1085" spans="1:6" ht="14.25" customHeight="1" x14ac:dyDescent="0.2">
      <c r="A1085" s="950">
        <v>508032001800000</v>
      </c>
      <c r="B1085" s="951" t="s">
        <v>3939</v>
      </c>
      <c r="C1085" s="950" t="s">
        <v>638</v>
      </c>
      <c r="D1085" s="953">
        <v>9251.1</v>
      </c>
      <c r="F1085" s="944"/>
    </row>
    <row r="1086" spans="1:6" ht="14.25" customHeight="1" x14ac:dyDescent="0.2">
      <c r="A1086" s="950">
        <v>508032001900000</v>
      </c>
      <c r="B1086" s="951" t="s">
        <v>3940</v>
      </c>
      <c r="C1086" s="950" t="s">
        <v>638</v>
      </c>
      <c r="D1086" s="953">
        <v>11607.48</v>
      </c>
      <c r="F1086" s="944"/>
    </row>
    <row r="1087" spans="1:6" ht="14.25" customHeight="1" x14ac:dyDescent="0.2">
      <c r="A1087" s="950">
        <v>508032002000000</v>
      </c>
      <c r="B1087" s="951" t="s">
        <v>3941</v>
      </c>
      <c r="C1087" s="950" t="s">
        <v>638</v>
      </c>
      <c r="D1087" s="953">
        <v>14671.8</v>
      </c>
      <c r="F1087" s="944"/>
    </row>
    <row r="1088" spans="1:6" ht="14.25" customHeight="1" x14ac:dyDescent="0.2">
      <c r="A1088" s="950">
        <v>508032002100000</v>
      </c>
      <c r="B1088" s="951" t="s">
        <v>3942</v>
      </c>
      <c r="C1088" s="950" t="s">
        <v>638</v>
      </c>
      <c r="D1088" s="953">
        <v>18668.07</v>
      </c>
      <c r="F1088" s="944"/>
    </row>
    <row r="1089" spans="1:6" ht="14.25" customHeight="1" x14ac:dyDescent="0.2">
      <c r="A1089" s="950">
        <v>508032002200000</v>
      </c>
      <c r="B1089" s="951" t="s">
        <v>3943</v>
      </c>
      <c r="C1089" s="950" t="s">
        <v>638</v>
      </c>
      <c r="D1089" s="953">
        <v>23680.080000000002</v>
      </c>
      <c r="F1089" s="944"/>
    </row>
    <row r="1090" spans="1:6" ht="14.25" customHeight="1" x14ac:dyDescent="0.2">
      <c r="A1090" s="950">
        <v>508032002300000</v>
      </c>
      <c r="B1090" s="951" t="s">
        <v>3944</v>
      </c>
      <c r="C1090" s="950" t="s">
        <v>638</v>
      </c>
      <c r="D1090" s="953">
        <v>31357.98</v>
      </c>
      <c r="F1090" s="944"/>
    </row>
    <row r="1091" spans="1:6" ht="14.25" customHeight="1" x14ac:dyDescent="0.2">
      <c r="A1091" s="950">
        <v>508032002400000</v>
      </c>
      <c r="B1091" s="951" t="s">
        <v>3945</v>
      </c>
      <c r="C1091" s="950" t="s">
        <v>638</v>
      </c>
      <c r="D1091" s="953">
        <v>38690.46</v>
      </c>
      <c r="F1091" s="944"/>
    </row>
    <row r="1092" spans="1:6" ht="14.25" customHeight="1" x14ac:dyDescent="0.2">
      <c r="A1092" s="950">
        <v>508032002500000</v>
      </c>
      <c r="B1092" s="951" t="s">
        <v>3946</v>
      </c>
      <c r="C1092" s="950" t="s">
        <v>638</v>
      </c>
      <c r="D1092" s="953">
        <v>55790.46</v>
      </c>
      <c r="F1092" s="944"/>
    </row>
    <row r="1093" spans="1:6" ht="14.25" customHeight="1" x14ac:dyDescent="0.2">
      <c r="A1093" s="950">
        <v>508032002600000</v>
      </c>
      <c r="B1093" s="951" t="s">
        <v>4066</v>
      </c>
      <c r="C1093" s="950" t="s">
        <v>638</v>
      </c>
      <c r="D1093" s="952">
        <v>94</v>
      </c>
      <c r="F1093" s="944"/>
    </row>
    <row r="1094" spans="1:6" ht="14.25" customHeight="1" x14ac:dyDescent="0.2">
      <c r="A1094" s="950">
        <v>508032002700000</v>
      </c>
      <c r="B1094" s="951" t="s">
        <v>4052</v>
      </c>
      <c r="C1094" s="950" t="s">
        <v>638</v>
      </c>
      <c r="D1094" s="952">
        <v>150</v>
      </c>
      <c r="F1094" s="944"/>
    </row>
    <row r="1095" spans="1:6" ht="14.25" customHeight="1" x14ac:dyDescent="0.2">
      <c r="A1095" s="950">
        <v>508032002800000</v>
      </c>
      <c r="B1095" s="951" t="s">
        <v>4053</v>
      </c>
      <c r="C1095" s="950" t="s">
        <v>638</v>
      </c>
      <c r="D1095" s="952">
        <v>211</v>
      </c>
      <c r="F1095" s="944"/>
    </row>
    <row r="1096" spans="1:6" ht="14.25" customHeight="1" x14ac:dyDescent="0.2">
      <c r="A1096" s="950">
        <v>508032002900000</v>
      </c>
      <c r="B1096" s="951" t="s">
        <v>4054</v>
      </c>
      <c r="C1096" s="950" t="s">
        <v>638</v>
      </c>
      <c r="D1096" s="952">
        <v>303</v>
      </c>
      <c r="F1096" s="944"/>
    </row>
    <row r="1097" spans="1:6" ht="14.25" customHeight="1" x14ac:dyDescent="0.2">
      <c r="A1097" s="950">
        <v>508032003000000</v>
      </c>
      <c r="B1097" s="951" t="s">
        <v>4055</v>
      </c>
      <c r="C1097" s="950" t="s">
        <v>638</v>
      </c>
      <c r="D1097" s="952">
        <v>449</v>
      </c>
      <c r="F1097" s="944"/>
    </row>
    <row r="1098" spans="1:6" ht="14.25" customHeight="1" x14ac:dyDescent="0.2">
      <c r="A1098" s="950">
        <v>508032003100000</v>
      </c>
      <c r="B1098" s="951" t="s">
        <v>4056</v>
      </c>
      <c r="C1098" s="950" t="s">
        <v>638</v>
      </c>
      <c r="D1098" s="952">
        <v>578</v>
      </c>
      <c r="F1098" s="944"/>
    </row>
    <row r="1099" spans="1:6" ht="14.25" customHeight="1" x14ac:dyDescent="0.2">
      <c r="A1099" s="950">
        <v>508032003200000</v>
      </c>
      <c r="B1099" s="951" t="s">
        <v>4057</v>
      </c>
      <c r="C1099" s="950" t="s">
        <v>638</v>
      </c>
      <c r="D1099" s="952">
        <v>724</v>
      </c>
      <c r="F1099" s="944"/>
    </row>
    <row r="1100" spans="1:6" ht="14.25" customHeight="1" x14ac:dyDescent="0.2">
      <c r="A1100" s="950">
        <v>508032003300000</v>
      </c>
      <c r="B1100" s="951" t="s">
        <v>4058</v>
      </c>
      <c r="C1100" s="950" t="s">
        <v>638</v>
      </c>
      <c r="D1100" s="952">
        <v>945</v>
      </c>
      <c r="F1100" s="944"/>
    </row>
    <row r="1101" spans="1:6" ht="14.25" customHeight="1" x14ac:dyDescent="0.2">
      <c r="A1101" s="950">
        <v>508032003400000</v>
      </c>
      <c r="B1101" s="951" t="s">
        <v>4059</v>
      </c>
      <c r="C1101" s="950" t="s">
        <v>638</v>
      </c>
      <c r="D1101" s="953">
        <v>1200</v>
      </c>
      <c r="F1101" s="944"/>
    </row>
    <row r="1102" spans="1:6" ht="14.25" customHeight="1" x14ac:dyDescent="0.2">
      <c r="A1102" s="950">
        <v>508032003500000</v>
      </c>
      <c r="B1102" s="951" t="s">
        <v>4060</v>
      </c>
      <c r="C1102" s="950" t="s">
        <v>638</v>
      </c>
      <c r="D1102" s="953">
        <v>1471</v>
      </c>
      <c r="F1102" s="944"/>
    </row>
    <row r="1103" spans="1:6" ht="14.25" customHeight="1" x14ac:dyDescent="0.2">
      <c r="A1103" s="950">
        <v>508032003600000</v>
      </c>
      <c r="B1103" s="951" t="s">
        <v>4061</v>
      </c>
      <c r="C1103" s="950" t="s">
        <v>638</v>
      </c>
      <c r="D1103" s="953">
        <v>1868</v>
      </c>
      <c r="F1103" s="944"/>
    </row>
    <row r="1104" spans="1:6" ht="14.25" customHeight="1" x14ac:dyDescent="0.2">
      <c r="A1104" s="950">
        <v>508032003700000</v>
      </c>
      <c r="B1104" s="951" t="s">
        <v>4062</v>
      </c>
      <c r="C1104" s="950" t="s">
        <v>638</v>
      </c>
      <c r="D1104" s="953">
        <v>2302</v>
      </c>
      <c r="F1104" s="944"/>
    </row>
    <row r="1105" spans="1:6" ht="14.25" customHeight="1" x14ac:dyDescent="0.2">
      <c r="A1105" s="950">
        <v>508032003800000</v>
      </c>
      <c r="B1105" s="951" t="s">
        <v>4063</v>
      </c>
      <c r="C1105" s="950" t="s">
        <v>638</v>
      </c>
      <c r="D1105" s="953">
        <v>2883</v>
      </c>
      <c r="F1105" s="944"/>
    </row>
    <row r="1106" spans="1:6" ht="14.25" customHeight="1" x14ac:dyDescent="0.2">
      <c r="A1106" s="950">
        <v>508032003900000</v>
      </c>
      <c r="B1106" s="951" t="s">
        <v>3907</v>
      </c>
      <c r="C1106" s="950" t="s">
        <v>638</v>
      </c>
      <c r="D1106" s="953">
        <v>3655</v>
      </c>
      <c r="F1106" s="944"/>
    </row>
    <row r="1107" spans="1:6" ht="14.25" customHeight="1" x14ac:dyDescent="0.2">
      <c r="A1107" s="950">
        <v>508032004000000</v>
      </c>
      <c r="B1107" s="951" t="s">
        <v>3908</v>
      </c>
      <c r="C1107" s="950" t="s">
        <v>638</v>
      </c>
      <c r="D1107" s="953">
        <v>4633</v>
      </c>
      <c r="F1107" s="944"/>
    </row>
    <row r="1108" spans="1:6" ht="14.25" customHeight="1" x14ac:dyDescent="0.2">
      <c r="A1108" s="950">
        <v>508032004100000</v>
      </c>
      <c r="B1108" s="951" t="s">
        <v>3909</v>
      </c>
      <c r="C1108" s="950" t="s">
        <v>638</v>
      </c>
      <c r="D1108" s="953">
        <v>5875</v>
      </c>
      <c r="F1108" s="944"/>
    </row>
    <row r="1109" spans="1:6" ht="14.25" customHeight="1" x14ac:dyDescent="0.2">
      <c r="A1109" s="950">
        <v>508032004200000</v>
      </c>
      <c r="B1109" s="951" t="s">
        <v>3910</v>
      </c>
      <c r="C1109" s="950" t="s">
        <v>638</v>
      </c>
      <c r="D1109" s="953">
        <v>7443</v>
      </c>
      <c r="F1109" s="944"/>
    </row>
    <row r="1110" spans="1:6" ht="14.25" customHeight="1" x14ac:dyDescent="0.2">
      <c r="A1110" s="950">
        <v>508032004300000</v>
      </c>
      <c r="B1110" s="951" t="s">
        <v>3911</v>
      </c>
      <c r="C1110" s="950" t="s">
        <v>638</v>
      </c>
      <c r="D1110" s="953">
        <v>9183</v>
      </c>
      <c r="F1110" s="944"/>
    </row>
    <row r="1111" spans="1:6" ht="14.25" customHeight="1" x14ac:dyDescent="0.2">
      <c r="A1111" s="950">
        <v>508032004400000</v>
      </c>
      <c r="B1111" s="951" t="s">
        <v>3912</v>
      </c>
      <c r="C1111" s="950" t="s">
        <v>638</v>
      </c>
      <c r="D1111" s="953">
        <v>11521</v>
      </c>
      <c r="F1111" s="944"/>
    </row>
    <row r="1112" spans="1:6" ht="14.25" customHeight="1" x14ac:dyDescent="0.2">
      <c r="A1112" s="950">
        <v>508032004500000</v>
      </c>
      <c r="B1112" s="951" t="s">
        <v>3913</v>
      </c>
      <c r="C1112" s="950" t="s">
        <v>638</v>
      </c>
      <c r="D1112" s="953">
        <v>14562</v>
      </c>
      <c r="F1112" s="944"/>
    </row>
    <row r="1113" spans="1:6" ht="14.25" customHeight="1" x14ac:dyDescent="0.2">
      <c r="A1113" s="950">
        <v>508032004600000</v>
      </c>
      <c r="B1113" s="951" t="s">
        <v>3914</v>
      </c>
      <c r="C1113" s="950" t="s">
        <v>638</v>
      </c>
      <c r="D1113" s="953">
        <v>18530</v>
      </c>
      <c r="F1113" s="944"/>
    </row>
    <row r="1114" spans="1:6" ht="14.25" customHeight="1" x14ac:dyDescent="0.2">
      <c r="A1114" s="950">
        <v>508032004700000</v>
      </c>
      <c r="B1114" s="951" t="s">
        <v>3915</v>
      </c>
      <c r="C1114" s="950" t="s">
        <v>638</v>
      </c>
      <c r="D1114" s="953">
        <v>23504</v>
      </c>
      <c r="F1114" s="944"/>
    </row>
    <row r="1115" spans="1:6" ht="14.25" customHeight="1" x14ac:dyDescent="0.2">
      <c r="A1115" s="949">
        <v>508032100000000</v>
      </c>
      <c r="B1115" s="5102" t="s">
        <v>3953</v>
      </c>
      <c r="C1115" s="5103"/>
      <c r="D1115" s="5103"/>
      <c r="E1115" s="5103"/>
      <c r="F1115" s="5104"/>
    </row>
    <row r="1116" spans="1:6" ht="14.25" customHeight="1" x14ac:dyDescent="0.2">
      <c r="A1116" s="950">
        <v>508032100100000</v>
      </c>
      <c r="B1116" s="951" t="s">
        <v>3954</v>
      </c>
      <c r="C1116" s="950" t="s">
        <v>638</v>
      </c>
      <c r="D1116" s="952">
        <v>114.57</v>
      </c>
      <c r="F1116" s="944"/>
    </row>
    <row r="1117" spans="1:6" ht="14.25" customHeight="1" x14ac:dyDescent="0.2">
      <c r="A1117" s="950">
        <v>508032100200000</v>
      </c>
      <c r="B1117" s="951" t="s">
        <v>3923</v>
      </c>
      <c r="C1117" s="950" t="s">
        <v>638</v>
      </c>
      <c r="D1117" s="952">
        <v>181.26</v>
      </c>
      <c r="F1117" s="944"/>
    </row>
    <row r="1118" spans="1:6" ht="14.25" customHeight="1" x14ac:dyDescent="0.2">
      <c r="A1118" s="950">
        <v>508032100300000</v>
      </c>
      <c r="B1118" s="951" t="s">
        <v>3924</v>
      </c>
      <c r="C1118" s="950" t="s">
        <v>638</v>
      </c>
      <c r="D1118" s="952">
        <v>253.08</v>
      </c>
      <c r="F1118" s="944"/>
    </row>
    <row r="1119" spans="1:6" ht="14.25" customHeight="1" x14ac:dyDescent="0.2">
      <c r="A1119" s="950">
        <v>508032100400000</v>
      </c>
      <c r="B1119" s="951" t="s">
        <v>3925</v>
      </c>
      <c r="C1119" s="950" t="s">
        <v>638</v>
      </c>
      <c r="D1119" s="952">
        <v>365.94</v>
      </c>
      <c r="F1119" s="944"/>
    </row>
    <row r="1120" spans="1:6" ht="14.25" customHeight="1" x14ac:dyDescent="0.2">
      <c r="A1120" s="950">
        <v>508032100500000</v>
      </c>
      <c r="B1120" s="951" t="s">
        <v>3926</v>
      </c>
      <c r="C1120" s="950" t="s">
        <v>638</v>
      </c>
      <c r="D1120" s="952">
        <v>543.78</v>
      </c>
      <c r="F1120" s="944"/>
    </row>
    <row r="1121" spans="1:6" ht="14.25" customHeight="1" x14ac:dyDescent="0.2">
      <c r="A1121" s="950">
        <v>508032100600000</v>
      </c>
      <c r="B1121" s="951" t="s">
        <v>3927</v>
      </c>
      <c r="C1121" s="950" t="s">
        <v>638</v>
      </c>
      <c r="D1121" s="952">
        <v>706.23</v>
      </c>
      <c r="F1121" s="944"/>
    </row>
    <row r="1122" spans="1:6" ht="14.25" customHeight="1" x14ac:dyDescent="0.2">
      <c r="A1122" s="950">
        <v>508032100700000</v>
      </c>
      <c r="B1122" s="951" t="s">
        <v>3928</v>
      </c>
      <c r="C1122" s="950" t="s">
        <v>638</v>
      </c>
      <c r="D1122" s="952">
        <v>878.94</v>
      </c>
      <c r="F1122" s="944"/>
    </row>
    <row r="1123" spans="1:6" ht="14.25" customHeight="1" x14ac:dyDescent="0.2">
      <c r="A1123" s="950">
        <v>508032100800000</v>
      </c>
      <c r="B1123" s="951" t="s">
        <v>3929</v>
      </c>
      <c r="C1123" s="950" t="s">
        <v>638</v>
      </c>
      <c r="D1123" s="953">
        <v>1154.25</v>
      </c>
      <c r="F1123" s="944"/>
    </row>
    <row r="1124" spans="1:6" ht="14.25" customHeight="1" x14ac:dyDescent="0.2">
      <c r="A1124" s="950">
        <v>508032100900000</v>
      </c>
      <c r="B1124" s="951" t="s">
        <v>3930</v>
      </c>
      <c r="C1124" s="950" t="s">
        <v>638</v>
      </c>
      <c r="D1124" s="953">
        <v>1458.63</v>
      </c>
      <c r="F1124" s="944"/>
    </row>
    <row r="1125" spans="1:6" ht="14.25" customHeight="1" x14ac:dyDescent="0.2">
      <c r="A1125" s="950">
        <v>508032101000000</v>
      </c>
      <c r="B1125" s="951" t="s">
        <v>3931</v>
      </c>
      <c r="C1125" s="950" t="s">
        <v>638</v>
      </c>
      <c r="D1125" s="953">
        <v>1798.92</v>
      </c>
      <c r="F1125" s="944"/>
    </row>
    <row r="1126" spans="1:6" ht="14.25" customHeight="1" x14ac:dyDescent="0.2">
      <c r="A1126" s="950">
        <v>508032101100000</v>
      </c>
      <c r="B1126" s="951" t="s">
        <v>3932</v>
      </c>
      <c r="C1126" s="950" t="s">
        <v>638</v>
      </c>
      <c r="D1126" s="953">
        <v>2277.7199999999998</v>
      </c>
      <c r="F1126" s="944"/>
    </row>
    <row r="1127" spans="1:6" ht="14.25" customHeight="1" x14ac:dyDescent="0.2">
      <c r="A1127" s="950">
        <v>508032101200000</v>
      </c>
      <c r="B1127" s="951" t="s">
        <v>3933</v>
      </c>
      <c r="C1127" s="950" t="s">
        <v>638</v>
      </c>
      <c r="D1127" s="953">
        <v>2800.98</v>
      </c>
      <c r="F1127" s="944"/>
    </row>
    <row r="1128" spans="1:6" ht="14.25" customHeight="1" x14ac:dyDescent="0.2">
      <c r="A1128" s="950">
        <v>508032101300000</v>
      </c>
      <c r="B1128" s="951" t="s">
        <v>3934</v>
      </c>
      <c r="C1128" s="950" t="s">
        <v>638</v>
      </c>
      <c r="D1128" s="953">
        <v>3510.63</v>
      </c>
      <c r="F1128" s="944"/>
    </row>
    <row r="1129" spans="1:6" ht="14.25" customHeight="1" x14ac:dyDescent="0.2">
      <c r="A1129" s="950">
        <v>508032101400000</v>
      </c>
      <c r="B1129" s="951" t="s">
        <v>3935</v>
      </c>
      <c r="C1129" s="950" t="s">
        <v>638</v>
      </c>
      <c r="D1129" s="953">
        <v>4444.29</v>
      </c>
      <c r="F1129" s="944"/>
    </row>
    <row r="1130" spans="1:6" ht="14.25" customHeight="1" x14ac:dyDescent="0.2">
      <c r="A1130" s="950">
        <v>508032101500000</v>
      </c>
      <c r="B1130" s="951" t="s">
        <v>3936</v>
      </c>
      <c r="C1130" s="950" t="s">
        <v>638</v>
      </c>
      <c r="D1130" s="953">
        <v>5641.29</v>
      </c>
      <c r="F1130" s="944"/>
    </row>
    <row r="1131" spans="1:6" ht="14.25" customHeight="1" x14ac:dyDescent="0.2">
      <c r="A1131" s="950">
        <v>508032101600000</v>
      </c>
      <c r="B1131" s="951" t="s">
        <v>3937</v>
      </c>
      <c r="C1131" s="950" t="s">
        <v>638</v>
      </c>
      <c r="D1131" s="953">
        <v>7163.19</v>
      </c>
      <c r="F1131" s="944"/>
    </row>
    <row r="1132" spans="1:6" ht="14.25" customHeight="1" x14ac:dyDescent="0.2">
      <c r="A1132" s="950">
        <v>508032101700000</v>
      </c>
      <c r="B1132" s="951" t="s">
        <v>3938</v>
      </c>
      <c r="C1132" s="950" t="s">
        <v>638</v>
      </c>
      <c r="D1132" s="953">
        <v>9069.84</v>
      </c>
      <c r="F1132" s="944"/>
    </row>
    <row r="1133" spans="1:6" ht="14.25" customHeight="1" x14ac:dyDescent="0.2">
      <c r="A1133" s="950">
        <v>508032101800000</v>
      </c>
      <c r="B1133" s="951" t="s">
        <v>3939</v>
      </c>
      <c r="C1133" s="950" t="s">
        <v>638</v>
      </c>
      <c r="D1133" s="953">
        <v>11191.95</v>
      </c>
      <c r="F1133" s="944"/>
    </row>
    <row r="1134" spans="1:6" ht="14.25" customHeight="1" x14ac:dyDescent="0.2">
      <c r="A1134" s="950">
        <v>508032101900000</v>
      </c>
      <c r="B1134" s="951" t="s">
        <v>3940</v>
      </c>
      <c r="C1134" s="950" t="s">
        <v>638</v>
      </c>
      <c r="D1134" s="953">
        <v>14020.29</v>
      </c>
      <c r="F1134" s="944"/>
    </row>
    <row r="1135" spans="1:6" ht="14.25" customHeight="1" x14ac:dyDescent="0.2">
      <c r="A1135" s="950">
        <v>508032102000000</v>
      </c>
      <c r="B1135" s="951" t="s">
        <v>3941</v>
      </c>
      <c r="C1135" s="950" t="s">
        <v>638</v>
      </c>
      <c r="D1135" s="953">
        <v>17763.48</v>
      </c>
      <c r="F1135" s="944"/>
    </row>
    <row r="1136" spans="1:6" ht="14.25" customHeight="1" x14ac:dyDescent="0.2">
      <c r="A1136" s="950">
        <v>508032102100000</v>
      </c>
      <c r="B1136" s="951" t="s">
        <v>3942</v>
      </c>
      <c r="C1136" s="950" t="s">
        <v>638</v>
      </c>
      <c r="D1136" s="953">
        <v>24140.07</v>
      </c>
      <c r="F1136" s="944"/>
    </row>
    <row r="1137" spans="1:6" ht="14.25" customHeight="1" x14ac:dyDescent="0.2">
      <c r="A1137" s="950">
        <v>508032102200000</v>
      </c>
      <c r="B1137" s="951" t="s">
        <v>3943</v>
      </c>
      <c r="C1137" s="950" t="s">
        <v>638</v>
      </c>
      <c r="D1137" s="953">
        <v>30615.84</v>
      </c>
      <c r="F1137" s="944"/>
    </row>
    <row r="1138" spans="1:6" ht="14.25" customHeight="1" x14ac:dyDescent="0.2">
      <c r="A1138" s="950">
        <v>508032102300000</v>
      </c>
      <c r="B1138" s="951" t="s">
        <v>3944</v>
      </c>
      <c r="C1138" s="950" t="s">
        <v>638</v>
      </c>
      <c r="D1138" s="953">
        <v>38758.86</v>
      </c>
      <c r="F1138" s="944"/>
    </row>
    <row r="1139" spans="1:6" ht="14.25" customHeight="1" x14ac:dyDescent="0.2">
      <c r="A1139" s="950">
        <v>508032102400000</v>
      </c>
      <c r="B1139" s="951" t="s">
        <v>3945</v>
      </c>
      <c r="C1139" s="950" t="s">
        <v>638</v>
      </c>
      <c r="D1139" s="953">
        <v>40965</v>
      </c>
      <c r="F1139" s="944"/>
    </row>
    <row r="1140" spans="1:6" ht="14.25" customHeight="1" x14ac:dyDescent="0.2">
      <c r="A1140" s="950">
        <v>508032102500000</v>
      </c>
      <c r="B1140" s="951" t="s">
        <v>4067</v>
      </c>
      <c r="C1140" s="950" t="s">
        <v>638</v>
      </c>
      <c r="D1140" s="952">
        <v>114</v>
      </c>
      <c r="F1140" s="944"/>
    </row>
    <row r="1141" spans="1:6" ht="14.25" customHeight="1" x14ac:dyDescent="0.2">
      <c r="A1141" s="950">
        <v>508032102600000</v>
      </c>
      <c r="B1141" s="951" t="s">
        <v>4052</v>
      </c>
      <c r="C1141" s="950" t="s">
        <v>638</v>
      </c>
      <c r="D1141" s="952">
        <v>180</v>
      </c>
      <c r="F1141" s="944"/>
    </row>
    <row r="1142" spans="1:6" ht="14.25" customHeight="1" x14ac:dyDescent="0.2">
      <c r="A1142" s="950">
        <v>508032102700000</v>
      </c>
      <c r="B1142" s="951" t="s">
        <v>4053</v>
      </c>
      <c r="C1142" s="950" t="s">
        <v>638</v>
      </c>
      <c r="D1142" s="952">
        <v>252</v>
      </c>
      <c r="F1142" s="944"/>
    </row>
    <row r="1143" spans="1:6" ht="14.25" customHeight="1" x14ac:dyDescent="0.2">
      <c r="A1143" s="950">
        <v>508032102800000</v>
      </c>
      <c r="B1143" s="951" t="s">
        <v>4054</v>
      </c>
      <c r="C1143" s="950" t="s">
        <v>638</v>
      </c>
      <c r="D1143" s="952">
        <v>364</v>
      </c>
      <c r="F1143" s="944"/>
    </row>
    <row r="1144" spans="1:6" ht="14.25" customHeight="1" x14ac:dyDescent="0.2">
      <c r="A1144" s="950">
        <v>508032102900000</v>
      </c>
      <c r="B1144" s="951" t="s">
        <v>4055</v>
      </c>
      <c r="C1144" s="950" t="s">
        <v>638</v>
      </c>
      <c r="D1144" s="952">
        <v>541</v>
      </c>
      <c r="F1144" s="944"/>
    </row>
    <row r="1145" spans="1:6" ht="14.25" customHeight="1" x14ac:dyDescent="0.2">
      <c r="A1145" s="950">
        <v>508032103000000</v>
      </c>
      <c r="B1145" s="951" t="s">
        <v>4056</v>
      </c>
      <c r="C1145" s="950" t="s">
        <v>638</v>
      </c>
      <c r="D1145" s="952">
        <v>700</v>
      </c>
      <c r="F1145" s="944"/>
    </row>
    <row r="1146" spans="1:6" ht="14.25" customHeight="1" x14ac:dyDescent="0.2">
      <c r="A1146" s="950">
        <v>508032103100000</v>
      </c>
      <c r="B1146" s="951" t="s">
        <v>4057</v>
      </c>
      <c r="C1146" s="950" t="s">
        <v>638</v>
      </c>
      <c r="D1146" s="952">
        <v>872</v>
      </c>
      <c r="F1146" s="944"/>
    </row>
    <row r="1147" spans="1:6" ht="14.25" customHeight="1" x14ac:dyDescent="0.2">
      <c r="A1147" s="950">
        <v>508032103200000</v>
      </c>
      <c r="B1147" s="951" t="s">
        <v>4058</v>
      </c>
      <c r="C1147" s="950" t="s">
        <v>638</v>
      </c>
      <c r="D1147" s="953">
        <v>1146</v>
      </c>
      <c r="F1147" s="944"/>
    </row>
    <row r="1148" spans="1:6" ht="14.25" customHeight="1" x14ac:dyDescent="0.2">
      <c r="A1148" s="950">
        <v>508032103300000</v>
      </c>
      <c r="B1148" s="951" t="s">
        <v>4059</v>
      </c>
      <c r="C1148" s="950" t="s">
        <v>638</v>
      </c>
      <c r="D1148" s="953">
        <v>1448</v>
      </c>
      <c r="F1148" s="944"/>
    </row>
    <row r="1149" spans="1:6" ht="14.25" customHeight="1" x14ac:dyDescent="0.2">
      <c r="A1149" s="950">
        <v>508032103400000</v>
      </c>
      <c r="B1149" s="951" t="s">
        <v>4060</v>
      </c>
      <c r="C1149" s="950" t="s">
        <v>638</v>
      </c>
      <c r="D1149" s="953">
        <v>1785</v>
      </c>
      <c r="F1149" s="944"/>
    </row>
    <row r="1150" spans="1:6" ht="14.25" customHeight="1" x14ac:dyDescent="0.2">
      <c r="A1150" s="950">
        <v>508032103500000</v>
      </c>
      <c r="B1150" s="951" t="s">
        <v>4061</v>
      </c>
      <c r="C1150" s="950" t="s">
        <v>638</v>
      </c>
      <c r="D1150" s="953">
        <v>2261</v>
      </c>
      <c r="F1150" s="944"/>
    </row>
    <row r="1151" spans="1:6" ht="14.25" customHeight="1" x14ac:dyDescent="0.2">
      <c r="A1151" s="950">
        <v>508032103600000</v>
      </c>
      <c r="B1151" s="951" t="s">
        <v>4062</v>
      </c>
      <c r="C1151" s="950" t="s">
        <v>638</v>
      </c>
      <c r="D1151" s="953">
        <v>2780</v>
      </c>
      <c r="F1151" s="944"/>
    </row>
    <row r="1152" spans="1:6" ht="14.25" customHeight="1" x14ac:dyDescent="0.2">
      <c r="A1152" s="950">
        <v>508032103700000</v>
      </c>
      <c r="B1152" s="951" t="s">
        <v>4063</v>
      </c>
      <c r="C1152" s="950" t="s">
        <v>638</v>
      </c>
      <c r="D1152" s="953">
        <v>3485</v>
      </c>
      <c r="F1152" s="944"/>
    </row>
    <row r="1153" spans="1:6" ht="14.25" customHeight="1" x14ac:dyDescent="0.2">
      <c r="A1153" s="950">
        <v>508032103800000</v>
      </c>
      <c r="B1153" s="951" t="s">
        <v>3907</v>
      </c>
      <c r="C1153" s="950" t="s">
        <v>638</v>
      </c>
      <c r="D1153" s="953">
        <v>4412</v>
      </c>
      <c r="F1153" s="944"/>
    </row>
    <row r="1154" spans="1:6" ht="14.25" customHeight="1" x14ac:dyDescent="0.2">
      <c r="A1154" s="950">
        <v>508032103900000</v>
      </c>
      <c r="B1154" s="951" t="s">
        <v>3908</v>
      </c>
      <c r="C1154" s="950" t="s">
        <v>638</v>
      </c>
      <c r="D1154" s="953">
        <v>5600</v>
      </c>
      <c r="F1154" s="944"/>
    </row>
    <row r="1155" spans="1:6" ht="14.25" customHeight="1" x14ac:dyDescent="0.2">
      <c r="A1155" s="950">
        <v>508032104000000</v>
      </c>
      <c r="B1155" s="951" t="s">
        <v>3909</v>
      </c>
      <c r="C1155" s="950" t="s">
        <v>638</v>
      </c>
      <c r="D1155" s="953">
        <v>7109</v>
      </c>
      <c r="F1155" s="944"/>
    </row>
    <row r="1156" spans="1:6" ht="14.25" customHeight="1" x14ac:dyDescent="0.2">
      <c r="A1156" s="950">
        <v>508032104100000</v>
      </c>
      <c r="B1156" s="951" t="s">
        <v>3910</v>
      </c>
      <c r="C1156" s="950" t="s">
        <v>638</v>
      </c>
      <c r="D1156" s="953">
        <v>9003</v>
      </c>
      <c r="F1156" s="944"/>
    </row>
    <row r="1157" spans="1:6" ht="14.25" customHeight="1" x14ac:dyDescent="0.2">
      <c r="A1157" s="950">
        <v>508032104200000</v>
      </c>
      <c r="B1157" s="951" t="s">
        <v>3911</v>
      </c>
      <c r="C1157" s="950" t="s">
        <v>638</v>
      </c>
      <c r="D1157" s="953">
        <v>11108</v>
      </c>
      <c r="F1157" s="944"/>
    </row>
    <row r="1158" spans="1:6" ht="14.25" customHeight="1" x14ac:dyDescent="0.2">
      <c r="A1158" s="950">
        <v>508032104300000</v>
      </c>
      <c r="B1158" s="951" t="s">
        <v>3912</v>
      </c>
      <c r="C1158" s="950" t="s">
        <v>638</v>
      </c>
      <c r="D1158" s="953">
        <v>13916</v>
      </c>
      <c r="F1158" s="944"/>
    </row>
    <row r="1159" spans="1:6" ht="14.25" customHeight="1" x14ac:dyDescent="0.2">
      <c r="A1159" s="950">
        <v>508032104400000</v>
      </c>
      <c r="B1159" s="951" t="s">
        <v>3913</v>
      </c>
      <c r="C1159" s="950" t="s">
        <v>638</v>
      </c>
      <c r="D1159" s="953">
        <v>17632</v>
      </c>
      <c r="F1159" s="944"/>
    </row>
    <row r="1160" spans="1:6" ht="14.25" customHeight="1" x14ac:dyDescent="0.2">
      <c r="A1160" s="949">
        <v>508032200000000</v>
      </c>
      <c r="B1160" s="5102" t="s">
        <v>3955</v>
      </c>
      <c r="C1160" s="5103"/>
      <c r="D1160" s="5103"/>
      <c r="E1160" s="5103"/>
      <c r="F1160" s="5104"/>
    </row>
    <row r="1161" spans="1:6" ht="14.25" customHeight="1" x14ac:dyDescent="0.2">
      <c r="A1161" s="950">
        <v>508032200100000</v>
      </c>
      <c r="B1161" s="951" t="s">
        <v>3956</v>
      </c>
      <c r="C1161" s="950" t="s">
        <v>638</v>
      </c>
      <c r="D1161" s="952">
        <v>135.09</v>
      </c>
      <c r="F1161" s="944"/>
    </row>
    <row r="1162" spans="1:6" ht="14.25" customHeight="1" x14ac:dyDescent="0.2">
      <c r="A1162" s="950">
        <v>508032200200000</v>
      </c>
      <c r="B1162" s="951" t="s">
        <v>3923</v>
      </c>
      <c r="C1162" s="950" t="s">
        <v>638</v>
      </c>
      <c r="D1162" s="952">
        <v>217.17</v>
      </c>
      <c r="F1162" s="944"/>
    </row>
    <row r="1163" spans="1:6" ht="14.25" customHeight="1" x14ac:dyDescent="0.2">
      <c r="A1163" s="950">
        <v>508032200300000</v>
      </c>
      <c r="B1163" s="951" t="s">
        <v>3924</v>
      </c>
      <c r="C1163" s="950" t="s">
        <v>638</v>
      </c>
      <c r="D1163" s="952">
        <v>304.38</v>
      </c>
      <c r="F1163" s="944"/>
    </row>
    <row r="1164" spans="1:6" ht="14.25" customHeight="1" x14ac:dyDescent="0.2">
      <c r="A1164" s="950">
        <v>508032200400000</v>
      </c>
      <c r="B1164" s="951" t="s">
        <v>3925</v>
      </c>
      <c r="C1164" s="950" t="s">
        <v>638</v>
      </c>
      <c r="D1164" s="952">
        <v>439.47</v>
      </c>
      <c r="F1164" s="944"/>
    </row>
    <row r="1165" spans="1:6" ht="14.25" customHeight="1" x14ac:dyDescent="0.2">
      <c r="A1165" s="950">
        <v>508032200500000</v>
      </c>
      <c r="B1165" s="951" t="s">
        <v>3926</v>
      </c>
      <c r="C1165" s="950" t="s">
        <v>638</v>
      </c>
      <c r="D1165" s="952">
        <v>653.22</v>
      </c>
      <c r="F1165" s="944"/>
    </row>
    <row r="1166" spans="1:6" ht="14.25" customHeight="1" x14ac:dyDescent="0.2">
      <c r="A1166" s="950">
        <v>508032200600000</v>
      </c>
      <c r="B1166" s="951" t="s">
        <v>3927</v>
      </c>
      <c r="C1166" s="950" t="s">
        <v>638</v>
      </c>
      <c r="D1166" s="952">
        <v>844.74</v>
      </c>
      <c r="F1166" s="944"/>
    </row>
    <row r="1167" spans="1:6" ht="14.25" customHeight="1" x14ac:dyDescent="0.2">
      <c r="A1167" s="950">
        <v>508032200700000</v>
      </c>
      <c r="B1167" s="951" t="s">
        <v>3928</v>
      </c>
      <c r="C1167" s="950" t="s">
        <v>638</v>
      </c>
      <c r="D1167" s="953">
        <v>1058.49</v>
      </c>
      <c r="F1167" s="944"/>
    </row>
    <row r="1168" spans="1:6" ht="14.25" customHeight="1" x14ac:dyDescent="0.2">
      <c r="A1168" s="950">
        <v>508032200800000</v>
      </c>
      <c r="B1168" s="951" t="s">
        <v>3929</v>
      </c>
      <c r="C1168" s="950" t="s">
        <v>638</v>
      </c>
      <c r="D1168" s="953">
        <v>1378.26</v>
      </c>
      <c r="F1168" s="944"/>
    </row>
    <row r="1169" spans="1:6" ht="14.25" customHeight="1" x14ac:dyDescent="0.2">
      <c r="A1169" s="950">
        <v>508032200900000</v>
      </c>
      <c r="B1169" s="951" t="s">
        <v>3930</v>
      </c>
      <c r="C1169" s="950" t="s">
        <v>638</v>
      </c>
      <c r="D1169" s="953">
        <v>1744.2</v>
      </c>
      <c r="F1169" s="944"/>
    </row>
    <row r="1170" spans="1:6" ht="14.25" customHeight="1" x14ac:dyDescent="0.2">
      <c r="A1170" s="950">
        <v>508032201000000</v>
      </c>
      <c r="B1170" s="951" t="s">
        <v>3931</v>
      </c>
      <c r="C1170" s="950" t="s">
        <v>638</v>
      </c>
      <c r="D1170" s="953">
        <v>2158.02</v>
      </c>
      <c r="F1170" s="944"/>
    </row>
    <row r="1171" spans="1:6" ht="14.25" customHeight="1" x14ac:dyDescent="0.2">
      <c r="A1171" s="950">
        <v>508032201100000</v>
      </c>
      <c r="B1171" s="951" t="s">
        <v>3932</v>
      </c>
      <c r="C1171" s="950" t="s">
        <v>638</v>
      </c>
      <c r="D1171" s="953">
        <v>2730.87</v>
      </c>
      <c r="F1171" s="944"/>
    </row>
    <row r="1172" spans="1:6" ht="14.25" customHeight="1" x14ac:dyDescent="0.2">
      <c r="A1172" s="950">
        <v>508032201200000</v>
      </c>
      <c r="B1172" s="951" t="s">
        <v>3933</v>
      </c>
      <c r="C1172" s="950" t="s">
        <v>638</v>
      </c>
      <c r="D1172" s="953">
        <v>3356.73</v>
      </c>
      <c r="F1172" s="944"/>
    </row>
    <row r="1173" spans="1:6" ht="14.25" customHeight="1" x14ac:dyDescent="0.2">
      <c r="A1173" s="950">
        <v>508032201300000</v>
      </c>
      <c r="B1173" s="951" t="s">
        <v>3934</v>
      </c>
      <c r="C1173" s="950" t="s">
        <v>638</v>
      </c>
      <c r="D1173" s="953">
        <v>4218.57</v>
      </c>
      <c r="F1173" s="944"/>
    </row>
    <row r="1174" spans="1:6" ht="14.25" customHeight="1" x14ac:dyDescent="0.2">
      <c r="A1174" s="950">
        <v>508032201400000</v>
      </c>
      <c r="B1174" s="951" t="s">
        <v>3935</v>
      </c>
      <c r="C1174" s="950" t="s">
        <v>638</v>
      </c>
      <c r="D1174" s="953">
        <v>5336.91</v>
      </c>
      <c r="F1174" s="944"/>
    </row>
    <row r="1175" spans="1:6" ht="14.25" customHeight="1" x14ac:dyDescent="0.2">
      <c r="A1175" s="950">
        <v>508032201500000</v>
      </c>
      <c r="B1175" s="951" t="s">
        <v>3936</v>
      </c>
      <c r="C1175" s="950" t="s">
        <v>638</v>
      </c>
      <c r="D1175" s="953">
        <v>6778</v>
      </c>
      <c r="F1175" s="944"/>
    </row>
    <row r="1176" spans="1:6" ht="14.25" customHeight="1" x14ac:dyDescent="0.2">
      <c r="A1176" s="950">
        <v>508032201600000</v>
      </c>
      <c r="B1176" s="951" t="s">
        <v>3937</v>
      </c>
      <c r="C1176" s="950" t="s">
        <v>638</v>
      </c>
      <c r="D1176" s="953">
        <v>8599.59</v>
      </c>
      <c r="F1176" s="944"/>
    </row>
    <row r="1177" spans="1:6" ht="14.25" customHeight="1" x14ac:dyDescent="0.2">
      <c r="A1177" s="950">
        <v>508032201700000</v>
      </c>
      <c r="B1177" s="951" t="s">
        <v>3938</v>
      </c>
      <c r="C1177" s="950" t="s">
        <v>638</v>
      </c>
      <c r="D1177" s="953">
        <v>10887.57</v>
      </c>
      <c r="F1177" s="944"/>
    </row>
    <row r="1178" spans="1:6" ht="14.25" customHeight="1" x14ac:dyDescent="0.2">
      <c r="A1178" s="950">
        <v>508032201800000</v>
      </c>
      <c r="B1178" s="951" t="s">
        <v>3939</v>
      </c>
      <c r="C1178" s="950" t="s">
        <v>638</v>
      </c>
      <c r="D1178" s="953">
        <v>13416.66</v>
      </c>
      <c r="F1178" s="944"/>
    </row>
    <row r="1179" spans="1:6" ht="14.25" customHeight="1" x14ac:dyDescent="0.2">
      <c r="A1179" s="950">
        <v>508032201900000</v>
      </c>
      <c r="B1179" s="951" t="s">
        <v>3940</v>
      </c>
      <c r="C1179" s="950" t="s">
        <v>638</v>
      </c>
      <c r="D1179" s="953">
        <v>18449.189999999999</v>
      </c>
      <c r="F1179" s="944"/>
    </row>
    <row r="1180" spans="1:6" ht="14.25" customHeight="1" x14ac:dyDescent="0.2">
      <c r="A1180" s="950">
        <v>508032202000000</v>
      </c>
      <c r="B1180" s="951" t="s">
        <v>3941</v>
      </c>
      <c r="C1180" s="950" t="s">
        <v>638</v>
      </c>
      <c r="D1180" s="953">
        <v>23344.92</v>
      </c>
      <c r="F1180" s="944"/>
    </row>
    <row r="1181" spans="1:6" ht="14.25" customHeight="1" x14ac:dyDescent="0.2">
      <c r="A1181" s="950">
        <v>508032202100000</v>
      </c>
      <c r="B1181" s="951" t="s">
        <v>3942</v>
      </c>
      <c r="C1181" s="950" t="s">
        <v>638</v>
      </c>
      <c r="D1181" s="953">
        <v>29678.76</v>
      </c>
      <c r="F1181" s="944"/>
    </row>
    <row r="1182" spans="1:6" ht="14.25" customHeight="1" x14ac:dyDescent="0.2">
      <c r="A1182" s="950">
        <v>508032202200000</v>
      </c>
      <c r="B1182" s="951" t="s">
        <v>3943</v>
      </c>
      <c r="C1182" s="950" t="s">
        <v>638</v>
      </c>
      <c r="D1182" s="953">
        <v>37657.620000000003</v>
      </c>
      <c r="F1182" s="944"/>
    </row>
    <row r="1183" spans="1:6" ht="14.25" customHeight="1" x14ac:dyDescent="0.2">
      <c r="A1183" s="950">
        <v>508032202300000</v>
      </c>
      <c r="B1183" s="951" t="s">
        <v>4068</v>
      </c>
      <c r="C1183" s="950" t="s">
        <v>638</v>
      </c>
      <c r="D1183" s="952">
        <v>135</v>
      </c>
      <c r="F1183" s="944"/>
    </row>
    <row r="1184" spans="1:6" ht="14.25" customHeight="1" x14ac:dyDescent="0.2">
      <c r="A1184" s="950">
        <v>508032202400000</v>
      </c>
      <c r="B1184" s="951" t="s">
        <v>4052</v>
      </c>
      <c r="C1184" s="950" t="s">
        <v>638</v>
      </c>
      <c r="D1184" s="952">
        <v>216</v>
      </c>
      <c r="F1184" s="944"/>
    </row>
    <row r="1185" spans="1:6" ht="14.25" customHeight="1" x14ac:dyDescent="0.2">
      <c r="A1185" s="950">
        <v>508032202500000</v>
      </c>
      <c r="B1185" s="951" t="s">
        <v>4053</v>
      </c>
      <c r="C1185" s="950" t="s">
        <v>638</v>
      </c>
      <c r="D1185" s="952">
        <v>303</v>
      </c>
      <c r="F1185" s="944"/>
    </row>
    <row r="1186" spans="1:6" ht="14.25" customHeight="1" x14ac:dyDescent="0.2">
      <c r="A1186" s="950">
        <v>508032202600000</v>
      </c>
      <c r="B1186" s="951" t="s">
        <v>4054</v>
      </c>
      <c r="C1186" s="950" t="s">
        <v>638</v>
      </c>
      <c r="D1186" s="952">
        <v>437</v>
      </c>
      <c r="F1186" s="944"/>
    </row>
    <row r="1187" spans="1:6" ht="14.25" customHeight="1" x14ac:dyDescent="0.2">
      <c r="A1187" s="950">
        <v>508032202700000</v>
      </c>
      <c r="B1187" s="951" t="s">
        <v>4055</v>
      </c>
      <c r="C1187" s="950" t="s">
        <v>638</v>
      </c>
      <c r="D1187" s="952">
        <v>649</v>
      </c>
      <c r="F1187" s="944"/>
    </row>
    <row r="1188" spans="1:6" ht="14.25" customHeight="1" x14ac:dyDescent="0.2">
      <c r="A1188" s="950">
        <v>508032202800000</v>
      </c>
      <c r="B1188" s="951" t="s">
        <v>4056</v>
      </c>
      <c r="C1188" s="950" t="s">
        <v>638</v>
      </c>
      <c r="D1188" s="952">
        <v>840</v>
      </c>
      <c r="F1188" s="944"/>
    </row>
    <row r="1189" spans="1:6" ht="14.25" customHeight="1" x14ac:dyDescent="0.2">
      <c r="A1189" s="950">
        <v>508032202900000</v>
      </c>
      <c r="B1189" s="951" t="s">
        <v>4057</v>
      </c>
      <c r="C1189" s="950" t="s">
        <v>638</v>
      </c>
      <c r="D1189" s="953">
        <v>1051</v>
      </c>
      <c r="F1189" s="944"/>
    </row>
    <row r="1190" spans="1:6" ht="14.25" customHeight="1" x14ac:dyDescent="0.2">
      <c r="A1190" s="950">
        <v>508032203000000</v>
      </c>
      <c r="B1190" s="951" t="s">
        <v>4058</v>
      </c>
      <c r="C1190" s="950" t="s">
        <v>638</v>
      </c>
      <c r="D1190" s="953">
        <v>1369</v>
      </c>
      <c r="F1190" s="944"/>
    </row>
    <row r="1191" spans="1:6" ht="14.25" customHeight="1" x14ac:dyDescent="0.2">
      <c r="A1191" s="950">
        <v>508032203100000</v>
      </c>
      <c r="B1191" s="951" t="s">
        <v>4059</v>
      </c>
      <c r="C1191" s="950" t="s">
        <v>638</v>
      </c>
      <c r="D1191" s="953">
        <v>1732</v>
      </c>
      <c r="F1191" s="944"/>
    </row>
    <row r="1192" spans="1:6" ht="14.25" customHeight="1" x14ac:dyDescent="0.2">
      <c r="A1192" s="950">
        <v>508032203200000</v>
      </c>
      <c r="B1192" s="951" t="s">
        <v>4060</v>
      </c>
      <c r="C1192" s="950" t="s">
        <v>638</v>
      </c>
      <c r="D1192" s="953">
        <v>2142</v>
      </c>
      <c r="F1192" s="944"/>
    </row>
    <row r="1193" spans="1:6" ht="14.25" customHeight="1" x14ac:dyDescent="0.2">
      <c r="A1193" s="950">
        <v>508032203300000</v>
      </c>
      <c r="B1193" s="951" t="s">
        <v>4061</v>
      </c>
      <c r="C1193" s="950" t="s">
        <v>638</v>
      </c>
      <c r="D1193" s="953">
        <v>2712</v>
      </c>
      <c r="F1193" s="944"/>
    </row>
    <row r="1194" spans="1:6" ht="14.25" customHeight="1" x14ac:dyDescent="0.2">
      <c r="A1194" s="950">
        <v>508032203400000</v>
      </c>
      <c r="B1194" s="951" t="s">
        <v>4062</v>
      </c>
      <c r="C1194" s="950" t="s">
        <v>638</v>
      </c>
      <c r="D1194" s="953">
        <v>3332</v>
      </c>
      <c r="F1194" s="944"/>
    </row>
    <row r="1195" spans="1:6" ht="14.25" customHeight="1" x14ac:dyDescent="0.2">
      <c r="A1195" s="950">
        <v>508032203500000</v>
      </c>
      <c r="B1195" s="951" t="s">
        <v>4063</v>
      </c>
      <c r="C1195" s="950" t="s">
        <v>638</v>
      </c>
      <c r="D1195" s="953">
        <v>4189</v>
      </c>
      <c r="F1195" s="944"/>
    </row>
    <row r="1196" spans="1:6" ht="14.25" customHeight="1" x14ac:dyDescent="0.2">
      <c r="A1196" s="950">
        <v>508032203600000</v>
      </c>
      <c r="B1196" s="951" t="s">
        <v>3907</v>
      </c>
      <c r="C1196" s="950" t="s">
        <v>638</v>
      </c>
      <c r="D1196" s="953">
        <v>5297</v>
      </c>
      <c r="F1196" s="944"/>
    </row>
    <row r="1197" spans="1:6" ht="14.25" customHeight="1" x14ac:dyDescent="0.2">
      <c r="A1197" s="950">
        <v>508032203700000</v>
      </c>
      <c r="B1197" s="951" t="s">
        <v>3908</v>
      </c>
      <c r="C1197" s="950" t="s">
        <v>638</v>
      </c>
      <c r="D1197" s="953">
        <v>6729</v>
      </c>
      <c r="F1197" s="944"/>
    </row>
    <row r="1198" spans="1:6" ht="14.25" customHeight="1" x14ac:dyDescent="0.2">
      <c r="A1198" s="950">
        <v>508032203800000</v>
      </c>
      <c r="B1198" s="951" t="s">
        <v>3909</v>
      </c>
      <c r="C1198" s="950" t="s">
        <v>638</v>
      </c>
      <c r="D1198" s="953">
        <v>8536</v>
      </c>
      <c r="F1198" s="944"/>
    </row>
    <row r="1199" spans="1:6" ht="14.25" customHeight="1" x14ac:dyDescent="0.2">
      <c r="A1199" s="950">
        <v>508032203900000</v>
      </c>
      <c r="B1199" s="951" t="s">
        <v>3910</v>
      </c>
      <c r="C1199" s="950" t="s">
        <v>638</v>
      </c>
      <c r="D1199" s="953">
        <v>10807</v>
      </c>
      <c r="F1199" s="944"/>
    </row>
    <row r="1200" spans="1:6" ht="14.25" customHeight="1" x14ac:dyDescent="0.2">
      <c r="A1200" s="950">
        <v>508032204000000</v>
      </c>
      <c r="B1200" s="951" t="s">
        <v>3911</v>
      </c>
      <c r="C1200" s="950" t="s">
        <v>638</v>
      </c>
      <c r="D1200" s="953">
        <v>13316</v>
      </c>
      <c r="F1200" s="944"/>
    </row>
    <row r="1201" spans="1:6" ht="14.25" customHeight="1" x14ac:dyDescent="0.2">
      <c r="A1201" s="949">
        <v>508032300000000</v>
      </c>
      <c r="B1201" s="5102" t="s">
        <v>5679</v>
      </c>
      <c r="C1201" s="5103"/>
      <c r="D1201" s="5103"/>
      <c r="E1201" s="5103"/>
      <c r="F1201" s="5104"/>
    </row>
    <row r="1202" spans="1:6" ht="14.25" customHeight="1" x14ac:dyDescent="0.2">
      <c r="A1202" s="950">
        <v>508032300100000</v>
      </c>
      <c r="B1202" s="951" t="s">
        <v>3957</v>
      </c>
      <c r="C1202" s="950" t="s">
        <v>638</v>
      </c>
      <c r="D1202" s="952">
        <v>162.44999999999999</v>
      </c>
      <c r="F1202" s="944"/>
    </row>
    <row r="1203" spans="1:6" ht="14.25" customHeight="1" x14ac:dyDescent="0.2">
      <c r="A1203" s="950">
        <v>508032300200000</v>
      </c>
      <c r="B1203" s="951" t="s">
        <v>3923</v>
      </c>
      <c r="C1203" s="950" t="s">
        <v>638</v>
      </c>
      <c r="D1203" s="952">
        <v>254.79</v>
      </c>
      <c r="F1203" s="944"/>
    </row>
    <row r="1204" spans="1:6" ht="14.25" customHeight="1" x14ac:dyDescent="0.2">
      <c r="A1204" s="950">
        <v>508032300300000</v>
      </c>
      <c r="B1204" s="951" t="s">
        <v>3924</v>
      </c>
      <c r="C1204" s="950" t="s">
        <v>638</v>
      </c>
      <c r="D1204" s="952">
        <v>362.52</v>
      </c>
      <c r="F1204" s="944"/>
    </row>
    <row r="1205" spans="1:6" ht="14.25" customHeight="1" x14ac:dyDescent="0.2">
      <c r="A1205" s="950">
        <v>508032300400000</v>
      </c>
      <c r="B1205" s="951" t="s">
        <v>3925</v>
      </c>
      <c r="C1205" s="950" t="s">
        <v>638</v>
      </c>
      <c r="D1205" s="952">
        <v>519.84</v>
      </c>
      <c r="F1205" s="944"/>
    </row>
    <row r="1206" spans="1:6" ht="14.25" customHeight="1" x14ac:dyDescent="0.2">
      <c r="A1206" s="950">
        <v>508032300500000</v>
      </c>
      <c r="B1206" s="951" t="s">
        <v>3926</v>
      </c>
      <c r="C1206" s="950" t="s">
        <v>638</v>
      </c>
      <c r="D1206" s="952">
        <v>778.05</v>
      </c>
      <c r="F1206" s="944"/>
    </row>
    <row r="1207" spans="1:6" ht="14.25" customHeight="1" x14ac:dyDescent="0.2">
      <c r="A1207" s="950">
        <v>508032300600000</v>
      </c>
      <c r="B1207" s="951" t="s">
        <v>3927</v>
      </c>
      <c r="C1207" s="950" t="s">
        <v>638</v>
      </c>
      <c r="D1207" s="953">
        <v>1000.35</v>
      </c>
      <c r="F1207" s="944"/>
    </row>
    <row r="1208" spans="1:6" ht="14.25" customHeight="1" x14ac:dyDescent="0.2">
      <c r="A1208" s="950">
        <v>508032300700000</v>
      </c>
      <c r="B1208" s="951" t="s">
        <v>3928</v>
      </c>
      <c r="C1208" s="950" t="s">
        <v>638</v>
      </c>
      <c r="D1208" s="953">
        <v>1256.8499999999999</v>
      </c>
      <c r="F1208" s="944"/>
    </row>
    <row r="1209" spans="1:6" ht="14.25" customHeight="1" x14ac:dyDescent="0.2">
      <c r="A1209" s="950">
        <v>508032300800000</v>
      </c>
      <c r="B1209" s="951" t="s">
        <v>3929</v>
      </c>
      <c r="C1209" s="950" t="s">
        <v>638</v>
      </c>
      <c r="D1209" s="953">
        <v>1636.47</v>
      </c>
      <c r="F1209" s="944"/>
    </row>
    <row r="1210" spans="1:6" ht="14.25" customHeight="1" x14ac:dyDescent="0.2">
      <c r="A1210" s="950">
        <v>508032300900000</v>
      </c>
      <c r="B1210" s="951" t="s">
        <v>3930</v>
      </c>
      <c r="C1210" s="950" t="s">
        <v>638</v>
      </c>
      <c r="D1210" s="953">
        <v>2069.1</v>
      </c>
      <c r="F1210" s="944"/>
    </row>
    <row r="1211" spans="1:6" ht="14.25" customHeight="1" x14ac:dyDescent="0.2">
      <c r="A1211" s="950">
        <v>508032301000000</v>
      </c>
      <c r="B1211" s="951" t="s">
        <v>3931</v>
      </c>
      <c r="C1211" s="950" t="s">
        <v>638</v>
      </c>
      <c r="D1211" s="953">
        <v>2559.87</v>
      </c>
      <c r="F1211" s="944"/>
    </row>
    <row r="1212" spans="1:6" ht="14.25" customHeight="1" x14ac:dyDescent="0.2">
      <c r="A1212" s="950">
        <v>508032301100000</v>
      </c>
      <c r="B1212" s="951" t="s">
        <v>3932</v>
      </c>
      <c r="C1212" s="950" t="s">
        <v>638</v>
      </c>
      <c r="D1212" s="953">
        <v>3235.32</v>
      </c>
      <c r="F1212" s="944"/>
    </row>
    <row r="1213" spans="1:6" ht="14.25" customHeight="1" x14ac:dyDescent="0.2">
      <c r="A1213" s="950">
        <v>508032301200000</v>
      </c>
      <c r="B1213" s="951" t="s">
        <v>3933</v>
      </c>
      <c r="C1213" s="950" t="s">
        <v>638</v>
      </c>
      <c r="D1213" s="953">
        <v>3992.85</v>
      </c>
      <c r="F1213" s="944"/>
    </row>
    <row r="1214" spans="1:6" ht="14.25" customHeight="1" x14ac:dyDescent="0.2">
      <c r="A1214" s="950">
        <v>508032301300000</v>
      </c>
      <c r="B1214" s="951" t="s">
        <v>3934</v>
      </c>
      <c r="C1214" s="950" t="s">
        <v>638</v>
      </c>
      <c r="D1214" s="953">
        <v>5006.88</v>
      </c>
      <c r="F1214" s="944"/>
    </row>
    <row r="1215" spans="1:6" ht="14.25" customHeight="1" x14ac:dyDescent="0.2">
      <c r="A1215" s="950">
        <v>508032301400000</v>
      </c>
      <c r="B1215" s="951" t="s">
        <v>3935</v>
      </c>
      <c r="C1215" s="950" t="s">
        <v>638</v>
      </c>
      <c r="D1215" s="953">
        <v>6338.97</v>
      </c>
      <c r="F1215" s="944"/>
    </row>
    <row r="1216" spans="1:6" ht="14.25" customHeight="1" x14ac:dyDescent="0.2">
      <c r="A1216" s="950">
        <v>508032301500000</v>
      </c>
      <c r="B1216" s="951" t="s">
        <v>3936</v>
      </c>
      <c r="C1216" s="950" t="s">
        <v>638</v>
      </c>
      <c r="D1216" s="953">
        <v>8037</v>
      </c>
      <c r="F1216" s="944"/>
    </row>
    <row r="1217" spans="1:6" ht="14.25" customHeight="1" x14ac:dyDescent="0.2">
      <c r="A1217" s="950">
        <v>508032301600000</v>
      </c>
      <c r="B1217" s="951" t="s">
        <v>3937</v>
      </c>
      <c r="C1217" s="950" t="s">
        <v>638</v>
      </c>
      <c r="D1217" s="953">
        <v>10208.700000000001</v>
      </c>
      <c r="F1217" s="944"/>
    </row>
    <row r="1218" spans="1:6" ht="14.25" customHeight="1" x14ac:dyDescent="0.2">
      <c r="A1218" s="950">
        <v>508032301700000</v>
      </c>
      <c r="B1218" s="951" t="s">
        <v>3938</v>
      </c>
      <c r="C1218" s="950" t="s">
        <v>638</v>
      </c>
      <c r="D1218" s="953">
        <v>12913.92</v>
      </c>
      <c r="F1218" s="944"/>
    </row>
    <row r="1219" spans="1:6" ht="14.25" customHeight="1" x14ac:dyDescent="0.2">
      <c r="A1219" s="950">
        <v>508032301800000</v>
      </c>
      <c r="B1219" s="951" t="s">
        <v>4069</v>
      </c>
      <c r="C1219" s="950" t="s">
        <v>638</v>
      </c>
      <c r="D1219" s="952">
        <v>160</v>
      </c>
      <c r="F1219" s="944"/>
    </row>
    <row r="1220" spans="1:6" ht="14.25" customHeight="1" x14ac:dyDescent="0.2">
      <c r="A1220" s="950">
        <v>508032301900000</v>
      </c>
      <c r="B1220" s="951" t="s">
        <v>4052</v>
      </c>
      <c r="C1220" s="950" t="s">
        <v>638</v>
      </c>
      <c r="D1220" s="952">
        <v>252</v>
      </c>
      <c r="F1220" s="944"/>
    </row>
    <row r="1221" spans="1:6" ht="14.25" customHeight="1" x14ac:dyDescent="0.2">
      <c r="A1221" s="950">
        <v>508032302000000</v>
      </c>
      <c r="B1221" s="951" t="s">
        <v>4053</v>
      </c>
      <c r="C1221" s="950" t="s">
        <v>638</v>
      </c>
      <c r="D1221" s="952">
        <v>361</v>
      </c>
      <c r="F1221" s="944"/>
    </row>
    <row r="1222" spans="1:6" ht="14.25" customHeight="1" x14ac:dyDescent="0.2">
      <c r="A1222" s="950">
        <v>508032302100000</v>
      </c>
      <c r="B1222" s="951" t="s">
        <v>4054</v>
      </c>
      <c r="C1222" s="950" t="s">
        <v>638</v>
      </c>
      <c r="D1222" s="952">
        <v>516</v>
      </c>
      <c r="F1222" s="944"/>
    </row>
    <row r="1223" spans="1:6" ht="14.25" customHeight="1" x14ac:dyDescent="0.2">
      <c r="A1223" s="950">
        <v>508032302200000</v>
      </c>
      <c r="B1223" s="951" t="s">
        <v>4055</v>
      </c>
      <c r="C1223" s="950" t="s">
        <v>638</v>
      </c>
      <c r="D1223" s="952">
        <v>772</v>
      </c>
      <c r="F1223" s="944"/>
    </row>
    <row r="1224" spans="1:6" ht="14.25" customHeight="1" x14ac:dyDescent="0.2">
      <c r="A1224" s="950">
        <v>508032302300000</v>
      </c>
      <c r="B1224" s="951" t="s">
        <v>4056</v>
      </c>
      <c r="C1224" s="950" t="s">
        <v>638</v>
      </c>
      <c r="D1224" s="952">
        <v>993</v>
      </c>
      <c r="F1224" s="944"/>
    </row>
    <row r="1225" spans="1:6" ht="14.25" customHeight="1" x14ac:dyDescent="0.2">
      <c r="A1225" s="950">
        <v>508032302400000</v>
      </c>
      <c r="B1225" s="951" t="s">
        <v>4057</v>
      </c>
      <c r="C1225" s="950" t="s">
        <v>638</v>
      </c>
      <c r="D1225" s="953">
        <v>1248</v>
      </c>
      <c r="F1225" s="944"/>
    </row>
    <row r="1226" spans="1:6" ht="14.25" customHeight="1" x14ac:dyDescent="0.2">
      <c r="A1226" s="950">
        <v>508032302500000</v>
      </c>
      <c r="B1226" s="951" t="s">
        <v>4058</v>
      </c>
      <c r="C1226" s="950" t="s">
        <v>638</v>
      </c>
      <c r="D1226" s="953">
        <v>1626</v>
      </c>
      <c r="F1226" s="944"/>
    </row>
    <row r="1227" spans="1:6" ht="14.25" customHeight="1" x14ac:dyDescent="0.2">
      <c r="A1227" s="950">
        <v>508032302600000</v>
      </c>
      <c r="B1227" s="951" t="s">
        <v>4059</v>
      </c>
      <c r="C1227" s="950" t="s">
        <v>638</v>
      </c>
      <c r="D1227" s="953">
        <v>2054</v>
      </c>
      <c r="F1227" s="944"/>
    </row>
    <row r="1228" spans="1:6" ht="14.25" customHeight="1" x14ac:dyDescent="0.2">
      <c r="A1228" s="950">
        <v>508032302700000</v>
      </c>
      <c r="B1228" s="951" t="s">
        <v>4060</v>
      </c>
      <c r="C1228" s="950" t="s">
        <v>638</v>
      </c>
      <c r="D1228" s="953">
        <v>2540</v>
      </c>
      <c r="F1228" s="944"/>
    </row>
    <row r="1229" spans="1:6" ht="14.25" customHeight="1" x14ac:dyDescent="0.2">
      <c r="A1229" s="950">
        <v>508032302800000</v>
      </c>
      <c r="B1229" s="951" t="s">
        <v>4061</v>
      </c>
      <c r="C1229" s="950" t="s">
        <v>638</v>
      </c>
      <c r="D1229" s="953">
        <v>3212</v>
      </c>
      <c r="F1229" s="944"/>
    </row>
    <row r="1230" spans="1:6" ht="14.25" customHeight="1" x14ac:dyDescent="0.2">
      <c r="A1230" s="950">
        <v>508032302900000</v>
      </c>
      <c r="B1230" s="951" t="s">
        <v>4062</v>
      </c>
      <c r="C1230" s="950" t="s">
        <v>638</v>
      </c>
      <c r="D1230" s="953">
        <v>3964</v>
      </c>
      <c r="F1230" s="944"/>
    </row>
    <row r="1231" spans="1:6" ht="14.25" customHeight="1" x14ac:dyDescent="0.2">
      <c r="A1231" s="950">
        <v>508032303000000</v>
      </c>
      <c r="B1231" s="951" t="s">
        <v>4063</v>
      </c>
      <c r="C1231" s="950" t="s">
        <v>638</v>
      </c>
      <c r="D1231" s="953">
        <v>4971</v>
      </c>
      <c r="F1231" s="944"/>
    </row>
    <row r="1232" spans="1:6" ht="14.25" customHeight="1" x14ac:dyDescent="0.2">
      <c r="A1232" s="950">
        <v>508032303100000</v>
      </c>
      <c r="B1232" s="951" t="s">
        <v>3907</v>
      </c>
      <c r="C1232" s="950" t="s">
        <v>638</v>
      </c>
      <c r="D1232" s="953">
        <v>6292</v>
      </c>
      <c r="F1232" s="944"/>
    </row>
    <row r="1233" spans="1:6" ht="14.25" customHeight="1" x14ac:dyDescent="0.2">
      <c r="A1233" s="950">
        <v>508032303200000</v>
      </c>
      <c r="B1233" s="951" t="s">
        <v>3908</v>
      </c>
      <c r="C1233" s="950" t="s">
        <v>638</v>
      </c>
      <c r="D1233" s="953">
        <v>7978</v>
      </c>
      <c r="F1233" s="944"/>
    </row>
    <row r="1234" spans="1:6" ht="14.25" customHeight="1" x14ac:dyDescent="0.2">
      <c r="A1234" s="950">
        <v>508032303300000</v>
      </c>
      <c r="B1234" s="951" t="s">
        <v>3909</v>
      </c>
      <c r="C1234" s="950" t="s">
        <v>638</v>
      </c>
      <c r="D1234" s="953">
        <v>10132</v>
      </c>
      <c r="F1234" s="944"/>
    </row>
    <row r="1235" spans="1:6" ht="14.25" customHeight="1" x14ac:dyDescent="0.2">
      <c r="A1235" s="950">
        <v>508032303400000</v>
      </c>
      <c r="B1235" s="951" t="s">
        <v>3910</v>
      </c>
      <c r="C1235" s="950" t="s">
        <v>638</v>
      </c>
      <c r="D1235" s="953">
        <v>12818</v>
      </c>
      <c r="F1235" s="944"/>
    </row>
    <row r="1236" spans="1:6" ht="14.25" customHeight="1" x14ac:dyDescent="0.2">
      <c r="A1236" s="949">
        <v>508032400000000</v>
      </c>
      <c r="B1236" s="5102" t="s">
        <v>4070</v>
      </c>
      <c r="C1236" s="5103"/>
      <c r="D1236" s="5103"/>
      <c r="E1236" s="5103"/>
      <c r="F1236" s="5104"/>
    </row>
    <row r="1237" spans="1:6" ht="14.25" customHeight="1" x14ac:dyDescent="0.2">
      <c r="A1237" s="950">
        <v>508032400100000</v>
      </c>
      <c r="B1237" s="951" t="s">
        <v>4071</v>
      </c>
      <c r="C1237" s="950" t="s">
        <v>638</v>
      </c>
      <c r="D1237" s="953">
        <v>1181.4000000000001</v>
      </c>
      <c r="F1237" s="944"/>
    </row>
    <row r="1238" spans="1:6" ht="14.25" customHeight="1" x14ac:dyDescent="0.2">
      <c r="A1238" s="950">
        <v>508032400200000</v>
      </c>
      <c r="B1238" s="951" t="s">
        <v>1869</v>
      </c>
      <c r="C1238" s="950" t="s">
        <v>638</v>
      </c>
      <c r="D1238" s="953">
        <v>1502.6</v>
      </c>
      <c r="F1238" s="944"/>
    </row>
    <row r="1239" spans="1:6" ht="14.25" customHeight="1" x14ac:dyDescent="0.2">
      <c r="A1239" s="950">
        <v>508032400300000</v>
      </c>
      <c r="B1239" s="951" t="s">
        <v>1870</v>
      </c>
      <c r="C1239" s="950" t="s">
        <v>638</v>
      </c>
      <c r="D1239" s="953">
        <v>1905.2</v>
      </c>
      <c r="F1239" s="944"/>
    </row>
    <row r="1240" spans="1:6" ht="14.25" customHeight="1" x14ac:dyDescent="0.2">
      <c r="A1240" s="950">
        <v>508032400400000</v>
      </c>
      <c r="B1240" s="951" t="s">
        <v>1871</v>
      </c>
      <c r="C1240" s="950" t="s">
        <v>638</v>
      </c>
      <c r="D1240" s="953">
        <v>2368.3000000000002</v>
      </c>
      <c r="F1240" s="944"/>
    </row>
    <row r="1241" spans="1:6" ht="14.25" customHeight="1" x14ac:dyDescent="0.2">
      <c r="A1241" s="950">
        <v>508032400500000</v>
      </c>
      <c r="B1241" s="951" t="s">
        <v>1872</v>
      </c>
      <c r="C1241" s="950" t="s">
        <v>638</v>
      </c>
      <c r="D1241" s="953">
        <v>2948</v>
      </c>
      <c r="F1241" s="944"/>
    </row>
    <row r="1242" spans="1:6" ht="14.25" customHeight="1" x14ac:dyDescent="0.2">
      <c r="A1242" s="950">
        <v>508032400600000</v>
      </c>
      <c r="B1242" s="951" t="s">
        <v>1873</v>
      </c>
      <c r="C1242" s="950" t="s">
        <v>638</v>
      </c>
      <c r="D1242" s="953">
        <v>3670.7</v>
      </c>
      <c r="F1242" s="944"/>
    </row>
    <row r="1243" spans="1:6" ht="14.25" customHeight="1" x14ac:dyDescent="0.2">
      <c r="A1243" s="950">
        <v>508032400700000</v>
      </c>
      <c r="B1243" s="951" t="s">
        <v>1874</v>
      </c>
      <c r="C1243" s="950" t="s">
        <v>638</v>
      </c>
      <c r="D1243" s="953">
        <v>4644.2</v>
      </c>
      <c r="F1243" s="944"/>
    </row>
    <row r="1244" spans="1:6" ht="14.25" customHeight="1" x14ac:dyDescent="0.2">
      <c r="A1244" s="950">
        <v>508032400800000</v>
      </c>
      <c r="B1244" s="951" t="s">
        <v>1875</v>
      </c>
      <c r="C1244" s="950" t="s">
        <v>638</v>
      </c>
      <c r="D1244" s="953">
        <v>6131.4</v>
      </c>
      <c r="F1244" s="944"/>
    </row>
    <row r="1245" spans="1:6" ht="14.25" customHeight="1" x14ac:dyDescent="0.2">
      <c r="A1245" s="950">
        <v>508032400900000</v>
      </c>
      <c r="B1245" s="951" t="s">
        <v>1876</v>
      </c>
      <c r="C1245" s="950" t="s">
        <v>638</v>
      </c>
      <c r="D1245" s="953">
        <v>7774.8</v>
      </c>
      <c r="F1245" s="944"/>
    </row>
    <row r="1246" spans="1:6" ht="14.25" customHeight="1" x14ac:dyDescent="0.2">
      <c r="A1246" s="950">
        <v>508032401000000</v>
      </c>
      <c r="B1246" s="951" t="s">
        <v>1877</v>
      </c>
      <c r="C1246" s="950" t="s">
        <v>638</v>
      </c>
      <c r="D1246" s="953">
        <v>9806.5</v>
      </c>
      <c r="F1246" s="944"/>
    </row>
    <row r="1247" spans="1:6" ht="14.25" customHeight="1" x14ac:dyDescent="0.2">
      <c r="A1247" s="950">
        <v>508032401100000</v>
      </c>
      <c r="B1247" s="951" t="s">
        <v>1878</v>
      </c>
      <c r="C1247" s="950" t="s">
        <v>638</v>
      </c>
      <c r="D1247" s="953">
        <v>12142.9</v>
      </c>
      <c r="F1247" s="944"/>
    </row>
    <row r="1248" spans="1:6" ht="14.25" customHeight="1" x14ac:dyDescent="0.2">
      <c r="A1248" s="950">
        <v>508032401200000</v>
      </c>
      <c r="B1248" s="951" t="s">
        <v>1879</v>
      </c>
      <c r="C1248" s="950" t="s">
        <v>638</v>
      </c>
      <c r="D1248" s="953">
        <v>17480.099999999999</v>
      </c>
      <c r="F1248" s="944"/>
    </row>
    <row r="1249" spans="1:6" ht="14.25" customHeight="1" x14ac:dyDescent="0.2">
      <c r="A1249" s="949">
        <v>508032500000000</v>
      </c>
      <c r="B1249" s="5102" t="s">
        <v>5680</v>
      </c>
      <c r="C1249" s="5103"/>
      <c r="D1249" s="5103"/>
      <c r="E1249" s="5103"/>
      <c r="F1249" s="5104"/>
    </row>
    <row r="1250" spans="1:6" ht="14.25" customHeight="1" x14ac:dyDescent="0.2">
      <c r="A1250" s="950">
        <v>508032500100000</v>
      </c>
      <c r="B1250" s="951" t="s">
        <v>4072</v>
      </c>
      <c r="C1250" s="950" t="s">
        <v>638</v>
      </c>
      <c r="D1250" s="952">
        <v>50.6</v>
      </c>
      <c r="F1250" s="944"/>
    </row>
    <row r="1251" spans="1:6" ht="14.25" customHeight="1" x14ac:dyDescent="0.2">
      <c r="A1251" s="950">
        <v>508032500200000</v>
      </c>
      <c r="B1251" s="951" t="s">
        <v>1858</v>
      </c>
      <c r="C1251" s="950" t="s">
        <v>638</v>
      </c>
      <c r="D1251" s="952">
        <v>80.3</v>
      </c>
      <c r="F1251" s="944"/>
    </row>
    <row r="1252" spans="1:6" ht="14.25" customHeight="1" x14ac:dyDescent="0.2">
      <c r="A1252" s="950">
        <v>508032500300000</v>
      </c>
      <c r="B1252" s="951" t="s">
        <v>1859</v>
      </c>
      <c r="C1252" s="950" t="s">
        <v>638</v>
      </c>
      <c r="D1252" s="952">
        <v>110</v>
      </c>
      <c r="F1252" s="944"/>
    </row>
    <row r="1253" spans="1:6" ht="14.25" customHeight="1" x14ac:dyDescent="0.2">
      <c r="A1253" s="950">
        <v>508032500400000</v>
      </c>
      <c r="B1253" s="951" t="s">
        <v>1860</v>
      </c>
      <c r="C1253" s="950" t="s">
        <v>638</v>
      </c>
      <c r="D1253" s="952">
        <v>152.9</v>
      </c>
      <c r="F1253" s="944"/>
    </row>
    <row r="1254" spans="1:6" ht="14.25" customHeight="1" x14ac:dyDescent="0.2">
      <c r="A1254" s="950">
        <v>508032500500000</v>
      </c>
      <c r="B1254" s="951" t="s">
        <v>1861</v>
      </c>
      <c r="C1254" s="950" t="s">
        <v>638</v>
      </c>
      <c r="D1254" s="952">
        <v>224.4</v>
      </c>
      <c r="F1254" s="944"/>
    </row>
    <row r="1255" spans="1:6" ht="14.25" customHeight="1" x14ac:dyDescent="0.2">
      <c r="A1255" s="950">
        <v>508032500600000</v>
      </c>
      <c r="B1255" s="951" t="s">
        <v>1862</v>
      </c>
      <c r="C1255" s="950" t="s">
        <v>638</v>
      </c>
      <c r="D1255" s="952">
        <v>289.3</v>
      </c>
      <c r="F1255" s="944"/>
    </row>
    <row r="1256" spans="1:6" ht="14.25" customHeight="1" x14ac:dyDescent="0.2">
      <c r="A1256" s="950">
        <v>508032500700000</v>
      </c>
      <c r="B1256" s="951" t="s">
        <v>1863</v>
      </c>
      <c r="C1256" s="950" t="s">
        <v>638</v>
      </c>
      <c r="D1256" s="952">
        <v>365.2</v>
      </c>
      <c r="F1256" s="944"/>
    </row>
    <row r="1257" spans="1:6" ht="14.25" customHeight="1" x14ac:dyDescent="0.2">
      <c r="A1257" s="950">
        <v>508032500800000</v>
      </c>
      <c r="B1257" s="951" t="s">
        <v>1864</v>
      </c>
      <c r="C1257" s="950" t="s">
        <v>638</v>
      </c>
      <c r="D1257" s="952">
        <v>471.9</v>
      </c>
      <c r="F1257" s="944"/>
    </row>
    <row r="1258" spans="1:6" ht="14.25" customHeight="1" x14ac:dyDescent="0.2">
      <c r="A1258" s="950">
        <v>508032500900000</v>
      </c>
      <c r="B1258" s="951" t="s">
        <v>1865</v>
      </c>
      <c r="C1258" s="950" t="s">
        <v>638</v>
      </c>
      <c r="D1258" s="952">
        <v>587.4</v>
      </c>
      <c r="F1258" s="944"/>
    </row>
    <row r="1259" spans="1:6" ht="14.25" customHeight="1" x14ac:dyDescent="0.2">
      <c r="A1259" s="950">
        <v>508032501000000</v>
      </c>
      <c r="B1259" s="951" t="s">
        <v>1866</v>
      </c>
      <c r="C1259" s="950" t="s">
        <v>638</v>
      </c>
      <c r="D1259" s="952">
        <v>728.2</v>
      </c>
      <c r="F1259" s="944"/>
    </row>
    <row r="1260" spans="1:6" ht="14.25" customHeight="1" x14ac:dyDescent="0.2">
      <c r="A1260" s="950">
        <v>508032501100000</v>
      </c>
      <c r="B1260" s="951" t="s">
        <v>4073</v>
      </c>
      <c r="C1260" s="950" t="s">
        <v>638</v>
      </c>
      <c r="D1260" s="952">
        <v>915.2</v>
      </c>
      <c r="F1260" s="944"/>
    </row>
    <row r="1261" spans="1:6" ht="14.25" customHeight="1" x14ac:dyDescent="0.2">
      <c r="A1261" s="950">
        <v>508032501200000</v>
      </c>
      <c r="B1261" s="951" t="s">
        <v>4074</v>
      </c>
      <c r="C1261" s="950" t="s">
        <v>638</v>
      </c>
      <c r="D1261" s="953">
        <v>1149.5</v>
      </c>
      <c r="F1261" s="944"/>
    </row>
    <row r="1262" spans="1:6" ht="14.25" customHeight="1" x14ac:dyDescent="0.2">
      <c r="A1262" s="950">
        <v>508032501300000</v>
      </c>
      <c r="B1262" s="951" t="s">
        <v>4075</v>
      </c>
      <c r="C1262" s="950" t="s">
        <v>638</v>
      </c>
      <c r="D1262" s="953">
        <v>1434.4</v>
      </c>
      <c r="F1262" s="944"/>
    </row>
    <row r="1263" spans="1:6" ht="14.25" customHeight="1" x14ac:dyDescent="0.2">
      <c r="A1263" s="950">
        <v>508032501400000</v>
      </c>
      <c r="B1263" s="951" t="s">
        <v>4076</v>
      </c>
      <c r="C1263" s="950" t="s">
        <v>638</v>
      </c>
      <c r="D1263" s="953">
        <v>1827.1</v>
      </c>
      <c r="F1263" s="944"/>
    </row>
    <row r="1264" spans="1:6" ht="14.25" customHeight="1" x14ac:dyDescent="0.2">
      <c r="A1264" s="950">
        <v>508032501500000</v>
      </c>
      <c r="B1264" s="951" t="s">
        <v>1869</v>
      </c>
      <c r="C1264" s="950" t="s">
        <v>638</v>
      </c>
      <c r="D1264" s="953">
        <v>2308.9</v>
      </c>
      <c r="F1264" s="944"/>
    </row>
    <row r="1265" spans="1:6" ht="14.25" customHeight="1" x14ac:dyDescent="0.2">
      <c r="A1265" s="950">
        <v>508032501600000</v>
      </c>
      <c r="B1265" s="951" t="s">
        <v>1870</v>
      </c>
      <c r="C1265" s="950" t="s">
        <v>638</v>
      </c>
      <c r="D1265" s="953">
        <v>2928.2</v>
      </c>
      <c r="F1265" s="944"/>
    </row>
    <row r="1266" spans="1:6" ht="14.25" customHeight="1" x14ac:dyDescent="0.2">
      <c r="A1266" s="950">
        <v>508032501700000</v>
      </c>
      <c r="B1266" s="951" t="s">
        <v>1871</v>
      </c>
      <c r="C1266" s="950" t="s">
        <v>638</v>
      </c>
      <c r="D1266" s="953">
        <v>3649.8</v>
      </c>
      <c r="F1266" s="944"/>
    </row>
    <row r="1267" spans="1:6" ht="14.25" customHeight="1" x14ac:dyDescent="0.2">
      <c r="A1267" s="950">
        <v>508032501800000</v>
      </c>
      <c r="B1267" s="951" t="s">
        <v>1872</v>
      </c>
      <c r="C1267" s="950" t="s">
        <v>638</v>
      </c>
      <c r="D1267" s="953">
        <v>4503.3999999999996</v>
      </c>
      <c r="F1267" s="944"/>
    </row>
    <row r="1268" spans="1:6" ht="14.25" customHeight="1" x14ac:dyDescent="0.2">
      <c r="A1268" s="950">
        <v>508032501900000</v>
      </c>
      <c r="B1268" s="951" t="s">
        <v>1873</v>
      </c>
      <c r="C1268" s="950" t="s">
        <v>638</v>
      </c>
      <c r="D1268" s="953">
        <v>5644.1</v>
      </c>
      <c r="F1268" s="944"/>
    </row>
    <row r="1269" spans="1:6" ht="14.25" customHeight="1" x14ac:dyDescent="0.2">
      <c r="A1269" s="950">
        <v>508032502000000</v>
      </c>
      <c r="B1269" s="951" t="s">
        <v>1874</v>
      </c>
      <c r="C1269" s="950" t="s">
        <v>638</v>
      </c>
      <c r="D1269" s="953">
        <v>7152.2</v>
      </c>
      <c r="F1269" s="944"/>
    </row>
    <row r="1270" spans="1:6" ht="14.25" customHeight="1" x14ac:dyDescent="0.2">
      <c r="A1270" s="950">
        <v>508032502100000</v>
      </c>
      <c r="B1270" s="951" t="s">
        <v>1875</v>
      </c>
      <c r="C1270" s="950" t="s">
        <v>638</v>
      </c>
      <c r="D1270" s="953">
        <v>9430.2999999999993</v>
      </c>
      <c r="F1270" s="944"/>
    </row>
    <row r="1271" spans="1:6" ht="14.25" customHeight="1" x14ac:dyDescent="0.2">
      <c r="A1271" s="950">
        <v>508032502200000</v>
      </c>
      <c r="B1271" s="951" t="s">
        <v>1876</v>
      </c>
      <c r="C1271" s="950" t="s">
        <v>638</v>
      </c>
      <c r="D1271" s="953">
        <v>11943.8</v>
      </c>
      <c r="F1271" s="944"/>
    </row>
    <row r="1272" spans="1:6" ht="14.25" customHeight="1" x14ac:dyDescent="0.2">
      <c r="A1272" s="950">
        <v>508032502300000</v>
      </c>
      <c r="B1272" s="951" t="s">
        <v>1877</v>
      </c>
      <c r="C1272" s="950" t="s">
        <v>638</v>
      </c>
      <c r="D1272" s="953">
        <v>15166.8</v>
      </c>
      <c r="F1272" s="944"/>
    </row>
    <row r="1273" spans="1:6" ht="14.25" customHeight="1" x14ac:dyDescent="0.2">
      <c r="A1273" s="950">
        <v>508032502400000</v>
      </c>
      <c r="B1273" s="951" t="s">
        <v>1878</v>
      </c>
      <c r="C1273" s="950" t="s">
        <v>638</v>
      </c>
      <c r="D1273" s="953">
        <v>18640.599999999999</v>
      </c>
      <c r="F1273" s="944"/>
    </row>
    <row r="1274" spans="1:6" ht="14.25" customHeight="1" x14ac:dyDescent="0.2">
      <c r="A1274" s="950">
        <v>508032502500000</v>
      </c>
      <c r="B1274" s="951" t="s">
        <v>1879</v>
      </c>
      <c r="C1274" s="950" t="s">
        <v>638</v>
      </c>
      <c r="D1274" s="953">
        <v>26847.7</v>
      </c>
      <c r="F1274" s="944"/>
    </row>
    <row r="1275" spans="1:6" ht="14.25" customHeight="1" x14ac:dyDescent="0.2">
      <c r="A1275" s="949">
        <v>508032600000000</v>
      </c>
      <c r="B1275" s="5102" t="s">
        <v>5681</v>
      </c>
      <c r="C1275" s="5103"/>
      <c r="D1275" s="5103"/>
      <c r="E1275" s="5103"/>
      <c r="F1275" s="5104"/>
    </row>
    <row r="1276" spans="1:6" ht="14.25" customHeight="1" x14ac:dyDescent="0.2">
      <c r="A1276" s="950">
        <v>508032600100000</v>
      </c>
      <c r="B1276" s="951" t="s">
        <v>4077</v>
      </c>
      <c r="C1276" s="950" t="s">
        <v>638</v>
      </c>
      <c r="D1276" s="952">
        <v>40.700000000000003</v>
      </c>
      <c r="F1276" s="944"/>
    </row>
    <row r="1277" spans="1:6" ht="14.25" customHeight="1" x14ac:dyDescent="0.2">
      <c r="A1277" s="950">
        <v>508032600200000</v>
      </c>
      <c r="B1277" s="951" t="s">
        <v>1857</v>
      </c>
      <c r="C1277" s="950" t="s">
        <v>638</v>
      </c>
      <c r="D1277" s="952">
        <v>60.5</v>
      </c>
      <c r="F1277" s="944"/>
    </row>
    <row r="1278" spans="1:6" ht="14.25" customHeight="1" x14ac:dyDescent="0.2">
      <c r="A1278" s="950">
        <v>508032600300000</v>
      </c>
      <c r="B1278" s="951" t="s">
        <v>1858</v>
      </c>
      <c r="C1278" s="950" t="s">
        <v>638</v>
      </c>
      <c r="D1278" s="952">
        <v>94.6</v>
      </c>
      <c r="F1278" s="944"/>
    </row>
    <row r="1279" spans="1:6" ht="14.25" customHeight="1" x14ac:dyDescent="0.2">
      <c r="A1279" s="950">
        <v>508032600400000</v>
      </c>
      <c r="B1279" s="951" t="s">
        <v>1859</v>
      </c>
      <c r="C1279" s="950" t="s">
        <v>638</v>
      </c>
      <c r="D1279" s="952">
        <v>135.30000000000001</v>
      </c>
      <c r="F1279" s="944"/>
    </row>
    <row r="1280" spans="1:6" ht="14.25" customHeight="1" x14ac:dyDescent="0.2">
      <c r="A1280" s="950">
        <v>508032600500000</v>
      </c>
      <c r="B1280" s="951" t="s">
        <v>1860</v>
      </c>
      <c r="C1280" s="950" t="s">
        <v>638</v>
      </c>
      <c r="D1280" s="952">
        <v>185.9</v>
      </c>
      <c r="F1280" s="944"/>
    </row>
    <row r="1281" spans="1:6" ht="14.25" customHeight="1" x14ac:dyDescent="0.2">
      <c r="A1281" s="950">
        <v>508032600600000</v>
      </c>
      <c r="B1281" s="951" t="s">
        <v>1861</v>
      </c>
      <c r="C1281" s="950" t="s">
        <v>638</v>
      </c>
      <c r="D1281" s="952">
        <v>278.3</v>
      </c>
      <c r="F1281" s="944"/>
    </row>
    <row r="1282" spans="1:6" ht="14.25" customHeight="1" x14ac:dyDescent="0.2">
      <c r="A1282" s="950">
        <v>508032600700000</v>
      </c>
      <c r="B1282" s="951" t="s">
        <v>1862</v>
      </c>
      <c r="C1282" s="950" t="s">
        <v>638</v>
      </c>
      <c r="D1282" s="952">
        <v>356.4</v>
      </c>
      <c r="F1282" s="944"/>
    </row>
    <row r="1283" spans="1:6" ht="14.25" customHeight="1" x14ac:dyDescent="0.2">
      <c r="A1283" s="950">
        <v>508032600800000</v>
      </c>
      <c r="B1283" s="951" t="s">
        <v>1863</v>
      </c>
      <c r="C1283" s="950" t="s">
        <v>638</v>
      </c>
      <c r="D1283" s="952">
        <v>445.5</v>
      </c>
      <c r="F1283" s="944"/>
    </row>
    <row r="1284" spans="1:6" ht="14.25" customHeight="1" x14ac:dyDescent="0.2">
      <c r="A1284" s="950">
        <v>508032600900000</v>
      </c>
      <c r="B1284" s="951" t="s">
        <v>1864</v>
      </c>
      <c r="C1284" s="950" t="s">
        <v>638</v>
      </c>
      <c r="D1284" s="952">
        <v>576.4</v>
      </c>
      <c r="F1284" s="944"/>
    </row>
    <row r="1285" spans="1:6" ht="14.25" customHeight="1" x14ac:dyDescent="0.2">
      <c r="A1285" s="950">
        <v>508032601000000</v>
      </c>
      <c r="B1285" s="951" t="s">
        <v>1865</v>
      </c>
      <c r="C1285" s="950" t="s">
        <v>638</v>
      </c>
      <c r="D1285" s="952">
        <v>724.9</v>
      </c>
      <c r="F1285" s="944"/>
    </row>
    <row r="1286" spans="1:6" ht="14.25" customHeight="1" x14ac:dyDescent="0.2">
      <c r="A1286" s="950">
        <v>508032601100000</v>
      </c>
      <c r="B1286" s="951" t="s">
        <v>1866</v>
      </c>
      <c r="C1286" s="950" t="s">
        <v>638</v>
      </c>
      <c r="D1286" s="952">
        <v>897.6</v>
      </c>
      <c r="F1286" s="944"/>
    </row>
    <row r="1287" spans="1:6" ht="14.25" customHeight="1" x14ac:dyDescent="0.2">
      <c r="A1287" s="950">
        <v>508032601200000</v>
      </c>
      <c r="B1287" s="951" t="s">
        <v>4073</v>
      </c>
      <c r="C1287" s="950" t="s">
        <v>638</v>
      </c>
      <c r="D1287" s="953">
        <v>1134.0999999999999</v>
      </c>
      <c r="F1287" s="944"/>
    </row>
    <row r="1288" spans="1:6" ht="14.25" customHeight="1" x14ac:dyDescent="0.2">
      <c r="A1288" s="950">
        <v>508032601300000</v>
      </c>
      <c r="B1288" s="951" t="s">
        <v>4074</v>
      </c>
      <c r="C1288" s="950" t="s">
        <v>638</v>
      </c>
      <c r="D1288" s="953">
        <v>1408</v>
      </c>
      <c r="F1288" s="944"/>
    </row>
    <row r="1289" spans="1:6" ht="14.25" customHeight="1" x14ac:dyDescent="0.2">
      <c r="A1289" s="950">
        <v>508032601400000</v>
      </c>
      <c r="B1289" s="951" t="s">
        <v>4075</v>
      </c>
      <c r="C1289" s="950" t="s">
        <v>638</v>
      </c>
      <c r="D1289" s="953">
        <v>1776.5</v>
      </c>
      <c r="F1289" s="944"/>
    </row>
    <row r="1290" spans="1:6" ht="14.25" customHeight="1" x14ac:dyDescent="0.2">
      <c r="A1290" s="950">
        <v>508032601500000</v>
      </c>
      <c r="B1290" s="951" t="s">
        <v>4076</v>
      </c>
      <c r="C1290" s="950" t="s">
        <v>638</v>
      </c>
      <c r="D1290" s="953">
        <v>2233</v>
      </c>
      <c r="F1290" s="944"/>
    </row>
    <row r="1291" spans="1:6" ht="14.25" customHeight="1" x14ac:dyDescent="0.2">
      <c r="A1291" s="950">
        <v>508032601600000</v>
      </c>
      <c r="B1291" s="951" t="s">
        <v>1869</v>
      </c>
      <c r="C1291" s="950" t="s">
        <v>638</v>
      </c>
      <c r="D1291" s="953">
        <v>2835.8</v>
      </c>
      <c r="F1291" s="944"/>
    </row>
    <row r="1292" spans="1:6" ht="14.25" customHeight="1" x14ac:dyDescent="0.2">
      <c r="A1292" s="950">
        <v>508032601700000</v>
      </c>
      <c r="B1292" s="951" t="s">
        <v>1870</v>
      </c>
      <c r="C1292" s="950" t="s">
        <v>638</v>
      </c>
      <c r="D1292" s="953">
        <v>3615.7</v>
      </c>
      <c r="F1292" s="944"/>
    </row>
    <row r="1293" spans="1:6" ht="14.25" customHeight="1" x14ac:dyDescent="0.2">
      <c r="A1293" s="950">
        <v>508032601800000</v>
      </c>
      <c r="B1293" s="951" t="s">
        <v>1871</v>
      </c>
      <c r="C1293" s="950" t="s">
        <v>638</v>
      </c>
      <c r="D1293" s="953">
        <v>4507.8</v>
      </c>
      <c r="F1293" s="944"/>
    </row>
    <row r="1294" spans="1:6" ht="14.25" customHeight="1" x14ac:dyDescent="0.2">
      <c r="A1294" s="950">
        <v>508032601900000</v>
      </c>
      <c r="B1294" s="951" t="s">
        <v>1872</v>
      </c>
      <c r="C1294" s="950" t="s">
        <v>638</v>
      </c>
      <c r="D1294" s="953">
        <v>5561.6</v>
      </c>
      <c r="F1294" s="944"/>
    </row>
    <row r="1295" spans="1:6" ht="14.25" customHeight="1" x14ac:dyDescent="0.2">
      <c r="A1295" s="950">
        <v>508032602000000</v>
      </c>
      <c r="B1295" s="951" t="s">
        <v>1873</v>
      </c>
      <c r="C1295" s="950" t="s">
        <v>638</v>
      </c>
      <c r="D1295" s="953">
        <v>6960.8</v>
      </c>
      <c r="F1295" s="944"/>
    </row>
    <row r="1296" spans="1:6" ht="14.25" customHeight="1" x14ac:dyDescent="0.2">
      <c r="A1296" s="950">
        <v>508032602100000</v>
      </c>
      <c r="B1296" s="951" t="s">
        <v>1874</v>
      </c>
      <c r="C1296" s="950" t="s">
        <v>638</v>
      </c>
      <c r="D1296" s="953">
        <v>8793.4</v>
      </c>
      <c r="F1296" s="944"/>
    </row>
    <row r="1297" spans="1:6" ht="14.25" customHeight="1" x14ac:dyDescent="0.2">
      <c r="A1297" s="950">
        <v>508032602200000</v>
      </c>
      <c r="B1297" s="951" t="s">
        <v>1875</v>
      </c>
      <c r="C1297" s="950" t="s">
        <v>638</v>
      </c>
      <c r="D1297" s="953">
        <v>11614.9</v>
      </c>
      <c r="F1297" s="944"/>
    </row>
    <row r="1298" spans="1:6" ht="14.25" customHeight="1" x14ac:dyDescent="0.2">
      <c r="A1298" s="950">
        <v>508032602300000</v>
      </c>
      <c r="B1298" s="951" t="s">
        <v>1876</v>
      </c>
      <c r="C1298" s="950" t="s">
        <v>638</v>
      </c>
      <c r="D1298" s="953">
        <v>14722.4</v>
      </c>
      <c r="F1298" s="944"/>
    </row>
    <row r="1299" spans="1:6" ht="14.25" customHeight="1" x14ac:dyDescent="0.2">
      <c r="A1299" s="950">
        <v>508032602400000</v>
      </c>
      <c r="B1299" s="951" t="s">
        <v>1877</v>
      </c>
      <c r="C1299" s="950" t="s">
        <v>638</v>
      </c>
      <c r="D1299" s="953">
        <v>18627.400000000001</v>
      </c>
      <c r="F1299" s="944"/>
    </row>
    <row r="1300" spans="1:6" ht="14.25" customHeight="1" x14ac:dyDescent="0.2">
      <c r="A1300" s="950">
        <v>508032602500000</v>
      </c>
      <c r="B1300" s="951" t="s">
        <v>1878</v>
      </c>
      <c r="C1300" s="950" t="s">
        <v>638</v>
      </c>
      <c r="D1300" s="953">
        <v>23014.2</v>
      </c>
      <c r="F1300" s="944"/>
    </row>
    <row r="1301" spans="1:6" ht="14.25" customHeight="1" x14ac:dyDescent="0.2">
      <c r="A1301" s="950">
        <v>508032602600000</v>
      </c>
      <c r="B1301" s="951" t="s">
        <v>1879</v>
      </c>
      <c r="C1301" s="950" t="s">
        <v>638</v>
      </c>
      <c r="D1301" s="953">
        <v>33124.300000000003</v>
      </c>
      <c r="F1301" s="944"/>
    </row>
    <row r="1302" spans="1:6" ht="14.25" customHeight="1" x14ac:dyDescent="0.2">
      <c r="A1302" s="949">
        <v>508032700000000</v>
      </c>
      <c r="B1302" s="5102" t="s">
        <v>5682</v>
      </c>
      <c r="C1302" s="5103"/>
      <c r="D1302" s="5103"/>
      <c r="E1302" s="5103"/>
      <c r="F1302" s="5104"/>
    </row>
    <row r="1303" spans="1:6" ht="14.25" customHeight="1" x14ac:dyDescent="0.2">
      <c r="A1303" s="950">
        <v>508032700100000</v>
      </c>
      <c r="B1303" s="951" t="s">
        <v>4078</v>
      </c>
      <c r="C1303" s="950" t="s">
        <v>638</v>
      </c>
      <c r="D1303" s="952">
        <v>33</v>
      </c>
      <c r="F1303" s="944"/>
    </row>
    <row r="1304" spans="1:6" ht="14.25" customHeight="1" x14ac:dyDescent="0.2">
      <c r="A1304" s="950">
        <v>508032700200000</v>
      </c>
      <c r="B1304" s="951" t="s">
        <v>4079</v>
      </c>
      <c r="C1304" s="950" t="s">
        <v>638</v>
      </c>
      <c r="D1304" s="952">
        <v>48.4</v>
      </c>
      <c r="F1304" s="944"/>
    </row>
    <row r="1305" spans="1:6" ht="14.25" customHeight="1" x14ac:dyDescent="0.2">
      <c r="A1305" s="950">
        <v>508032700300000</v>
      </c>
      <c r="B1305" s="951" t="s">
        <v>1857</v>
      </c>
      <c r="C1305" s="950" t="s">
        <v>638</v>
      </c>
      <c r="D1305" s="952">
        <v>73.7</v>
      </c>
      <c r="F1305" s="944"/>
    </row>
    <row r="1306" spans="1:6" ht="14.25" customHeight="1" x14ac:dyDescent="0.2">
      <c r="A1306" s="950">
        <v>508032700400000</v>
      </c>
      <c r="B1306" s="951" t="s">
        <v>1858</v>
      </c>
      <c r="C1306" s="950" t="s">
        <v>638</v>
      </c>
      <c r="D1306" s="952">
        <v>117.7</v>
      </c>
      <c r="F1306" s="944"/>
    </row>
    <row r="1307" spans="1:6" ht="14.25" customHeight="1" x14ac:dyDescent="0.2">
      <c r="A1307" s="950">
        <v>508032700500000</v>
      </c>
      <c r="B1307" s="951" t="s">
        <v>1859</v>
      </c>
      <c r="C1307" s="950" t="s">
        <v>638</v>
      </c>
      <c r="D1307" s="952">
        <v>166.1</v>
      </c>
      <c r="F1307" s="944"/>
    </row>
    <row r="1308" spans="1:6" ht="14.25" customHeight="1" x14ac:dyDescent="0.2">
      <c r="A1308" s="950">
        <v>508032700600000</v>
      </c>
      <c r="B1308" s="951" t="s">
        <v>1860</v>
      </c>
      <c r="C1308" s="950" t="s">
        <v>638</v>
      </c>
      <c r="D1308" s="952">
        <v>228.8</v>
      </c>
      <c r="F1308" s="944"/>
    </row>
    <row r="1309" spans="1:6" ht="14.25" customHeight="1" x14ac:dyDescent="0.2">
      <c r="A1309" s="950">
        <v>508032700700000</v>
      </c>
      <c r="B1309" s="951" t="s">
        <v>1861</v>
      </c>
      <c r="C1309" s="950" t="s">
        <v>638</v>
      </c>
      <c r="D1309" s="952">
        <v>341</v>
      </c>
      <c r="F1309" s="944"/>
    </row>
    <row r="1310" spans="1:6" ht="14.25" customHeight="1" x14ac:dyDescent="0.2">
      <c r="A1310" s="950">
        <v>508032700800000</v>
      </c>
      <c r="B1310" s="951" t="s">
        <v>1862</v>
      </c>
      <c r="C1310" s="950" t="s">
        <v>638</v>
      </c>
      <c r="D1310" s="952">
        <v>434.5</v>
      </c>
      <c r="F1310" s="944"/>
    </row>
    <row r="1311" spans="1:6" ht="14.25" customHeight="1" x14ac:dyDescent="0.2">
      <c r="A1311" s="950">
        <v>508032700900000</v>
      </c>
      <c r="B1311" s="951" t="s">
        <v>1863</v>
      </c>
      <c r="C1311" s="950" t="s">
        <v>638</v>
      </c>
      <c r="D1311" s="952">
        <v>545.6</v>
      </c>
      <c r="F1311" s="944"/>
    </row>
    <row r="1312" spans="1:6" ht="14.25" customHeight="1" x14ac:dyDescent="0.2">
      <c r="A1312" s="950">
        <v>508032701000000</v>
      </c>
      <c r="B1312" s="951" t="s">
        <v>1864</v>
      </c>
      <c r="C1312" s="950" t="s">
        <v>638</v>
      </c>
      <c r="D1312" s="952">
        <v>701.8</v>
      </c>
      <c r="F1312" s="944"/>
    </row>
    <row r="1313" spans="1:6" ht="14.25" customHeight="1" x14ac:dyDescent="0.2">
      <c r="A1313" s="950">
        <v>508032701100000</v>
      </c>
      <c r="B1313" s="951" t="s">
        <v>1865</v>
      </c>
      <c r="C1313" s="950" t="s">
        <v>638</v>
      </c>
      <c r="D1313" s="952">
        <v>887.7</v>
      </c>
      <c r="F1313" s="944"/>
    </row>
    <row r="1314" spans="1:6" ht="14.25" customHeight="1" x14ac:dyDescent="0.2">
      <c r="A1314" s="950">
        <v>508032701200000</v>
      </c>
      <c r="B1314" s="951" t="s">
        <v>1866</v>
      </c>
      <c r="C1314" s="950" t="s">
        <v>638</v>
      </c>
      <c r="D1314" s="953">
        <v>1095.5999999999999</v>
      </c>
      <c r="F1314" s="944"/>
    </row>
    <row r="1315" spans="1:6" ht="14.25" customHeight="1" x14ac:dyDescent="0.2">
      <c r="A1315" s="950">
        <v>508032701300000</v>
      </c>
      <c r="B1315" s="951" t="s">
        <v>4073</v>
      </c>
      <c r="C1315" s="950" t="s">
        <v>638</v>
      </c>
      <c r="D1315" s="953">
        <v>1389.3</v>
      </c>
      <c r="F1315" s="944"/>
    </row>
    <row r="1316" spans="1:6" ht="14.25" customHeight="1" x14ac:dyDescent="0.2">
      <c r="A1316" s="950">
        <v>508032701400000</v>
      </c>
      <c r="B1316" s="951" t="s">
        <v>4074</v>
      </c>
      <c r="C1316" s="950" t="s">
        <v>638</v>
      </c>
      <c r="D1316" s="953">
        <v>1727</v>
      </c>
      <c r="F1316" s="944"/>
    </row>
    <row r="1317" spans="1:6" ht="14.25" customHeight="1" x14ac:dyDescent="0.2">
      <c r="A1317" s="950">
        <v>508032701500000</v>
      </c>
      <c r="B1317" s="951" t="s">
        <v>4075</v>
      </c>
      <c r="C1317" s="950" t="s">
        <v>638</v>
      </c>
      <c r="D1317" s="953">
        <v>2170.3000000000002</v>
      </c>
      <c r="F1317" s="944"/>
    </row>
    <row r="1318" spans="1:6" ht="14.25" customHeight="1" x14ac:dyDescent="0.2">
      <c r="A1318" s="950">
        <v>508032701600000</v>
      </c>
      <c r="B1318" s="951" t="s">
        <v>4076</v>
      </c>
      <c r="C1318" s="950" t="s">
        <v>638</v>
      </c>
      <c r="D1318" s="953">
        <v>2747.8</v>
      </c>
      <c r="F1318" s="944"/>
    </row>
    <row r="1319" spans="1:6" ht="14.25" customHeight="1" x14ac:dyDescent="0.2">
      <c r="A1319" s="950">
        <v>508032701700000</v>
      </c>
      <c r="B1319" s="951" t="s">
        <v>1869</v>
      </c>
      <c r="C1319" s="950" t="s">
        <v>638</v>
      </c>
      <c r="D1319" s="953">
        <v>3498</v>
      </c>
      <c r="F1319" s="944"/>
    </row>
    <row r="1320" spans="1:6" ht="14.25" customHeight="1" x14ac:dyDescent="0.2">
      <c r="A1320" s="950">
        <v>508032701800000</v>
      </c>
      <c r="B1320" s="951" t="s">
        <v>1870</v>
      </c>
      <c r="C1320" s="950" t="s">
        <v>638</v>
      </c>
      <c r="D1320" s="953">
        <v>4419.8</v>
      </c>
      <c r="F1320" s="944"/>
    </row>
    <row r="1321" spans="1:6" ht="14.25" customHeight="1" x14ac:dyDescent="0.2">
      <c r="A1321" s="950">
        <v>508032701900000</v>
      </c>
      <c r="B1321" s="951" t="s">
        <v>1871</v>
      </c>
      <c r="C1321" s="950" t="s">
        <v>638</v>
      </c>
      <c r="D1321" s="953">
        <v>5520.9</v>
      </c>
      <c r="F1321" s="944"/>
    </row>
    <row r="1322" spans="1:6" ht="14.25" customHeight="1" x14ac:dyDescent="0.2">
      <c r="A1322" s="950">
        <v>508032702000000</v>
      </c>
      <c r="B1322" s="951" t="s">
        <v>1872</v>
      </c>
      <c r="C1322" s="950" t="s">
        <v>638</v>
      </c>
      <c r="D1322" s="953">
        <v>6822.2</v>
      </c>
      <c r="F1322" s="944"/>
    </row>
    <row r="1323" spans="1:6" ht="14.25" customHeight="1" x14ac:dyDescent="0.2">
      <c r="A1323" s="950">
        <v>508032702100000</v>
      </c>
      <c r="B1323" s="951" t="s">
        <v>1873</v>
      </c>
      <c r="C1323" s="950" t="s">
        <v>638</v>
      </c>
      <c r="D1323" s="953">
        <v>8545.9</v>
      </c>
      <c r="F1323" s="944"/>
    </row>
    <row r="1324" spans="1:6" ht="14.25" customHeight="1" x14ac:dyDescent="0.2">
      <c r="A1324" s="950">
        <v>508032702200000</v>
      </c>
      <c r="B1324" s="951" t="s">
        <v>1874</v>
      </c>
      <c r="C1324" s="950" t="s">
        <v>638</v>
      </c>
      <c r="D1324" s="953">
        <v>10824</v>
      </c>
      <c r="F1324" s="944"/>
    </row>
    <row r="1325" spans="1:6" ht="14.25" customHeight="1" x14ac:dyDescent="0.2">
      <c r="A1325" s="950">
        <v>508032702300000</v>
      </c>
      <c r="B1325" s="951" t="s">
        <v>1875</v>
      </c>
      <c r="C1325" s="950" t="s">
        <v>638</v>
      </c>
      <c r="D1325" s="953">
        <v>14248.3</v>
      </c>
      <c r="F1325" s="944"/>
    </row>
    <row r="1326" spans="1:6" ht="14.25" customHeight="1" x14ac:dyDescent="0.2">
      <c r="A1326" s="950">
        <v>508032702400000</v>
      </c>
      <c r="B1326" s="951" t="s">
        <v>1876</v>
      </c>
      <c r="C1326" s="950" t="s">
        <v>638</v>
      </c>
      <c r="D1326" s="953">
        <v>18067.5</v>
      </c>
      <c r="F1326" s="944"/>
    </row>
    <row r="1327" spans="1:6" ht="14.25" customHeight="1" x14ac:dyDescent="0.2">
      <c r="A1327" s="950">
        <v>508032702500000</v>
      </c>
      <c r="B1327" s="951" t="s">
        <v>1877</v>
      </c>
      <c r="C1327" s="950" t="s">
        <v>638</v>
      </c>
      <c r="D1327" s="953">
        <v>22854.7</v>
      </c>
      <c r="F1327" s="944"/>
    </row>
    <row r="1328" spans="1:6" ht="14.25" customHeight="1" x14ac:dyDescent="0.2">
      <c r="A1328" s="950">
        <v>508032702600000</v>
      </c>
      <c r="B1328" s="951" t="s">
        <v>1878</v>
      </c>
      <c r="C1328" s="950" t="s">
        <v>638</v>
      </c>
      <c r="D1328" s="953">
        <v>28245.8</v>
      </c>
      <c r="F1328" s="944"/>
    </row>
    <row r="1329" spans="1:6" ht="14.25" customHeight="1" x14ac:dyDescent="0.2">
      <c r="A1329" s="950">
        <v>508032702700000</v>
      </c>
      <c r="B1329" s="951" t="s">
        <v>1879</v>
      </c>
      <c r="C1329" s="950" t="s">
        <v>638</v>
      </c>
      <c r="D1329" s="953">
        <v>40638.400000000001</v>
      </c>
      <c r="F1329" s="944"/>
    </row>
    <row r="1330" spans="1:6" ht="14.25" customHeight="1" x14ac:dyDescent="0.2">
      <c r="A1330" s="949">
        <v>508032800000000</v>
      </c>
      <c r="B1330" s="5102" t="s">
        <v>5683</v>
      </c>
      <c r="C1330" s="5103"/>
      <c r="D1330" s="5103"/>
      <c r="E1330" s="5103"/>
      <c r="F1330" s="5104"/>
    </row>
    <row r="1331" spans="1:6" ht="14.25" customHeight="1" x14ac:dyDescent="0.2">
      <c r="A1331" s="950">
        <v>508032800100000</v>
      </c>
      <c r="B1331" s="951" t="s">
        <v>4080</v>
      </c>
      <c r="C1331" s="950" t="s">
        <v>638</v>
      </c>
      <c r="D1331" s="952">
        <v>25.3</v>
      </c>
      <c r="F1331" s="944"/>
    </row>
    <row r="1332" spans="1:6" ht="14.25" customHeight="1" x14ac:dyDescent="0.2">
      <c r="A1332" s="950">
        <v>508032800200000</v>
      </c>
      <c r="B1332" s="951" t="s">
        <v>4081</v>
      </c>
      <c r="C1332" s="950" t="s">
        <v>638</v>
      </c>
      <c r="D1332" s="952">
        <v>38.5</v>
      </c>
      <c r="F1332" s="944"/>
    </row>
    <row r="1333" spans="1:6" ht="14.25" customHeight="1" x14ac:dyDescent="0.2">
      <c r="A1333" s="950">
        <v>508032800300000</v>
      </c>
      <c r="B1333" s="951" t="s">
        <v>4079</v>
      </c>
      <c r="C1333" s="950" t="s">
        <v>638</v>
      </c>
      <c r="D1333" s="952">
        <v>59.4</v>
      </c>
      <c r="F1333" s="944"/>
    </row>
    <row r="1334" spans="1:6" ht="14.25" customHeight="1" x14ac:dyDescent="0.2">
      <c r="A1334" s="950">
        <v>508032800400000</v>
      </c>
      <c r="B1334" s="951" t="s">
        <v>4082</v>
      </c>
      <c r="C1334" s="950" t="s">
        <v>638</v>
      </c>
      <c r="D1334" s="952">
        <v>90.2</v>
      </c>
      <c r="F1334" s="944"/>
    </row>
    <row r="1335" spans="1:6" ht="14.25" customHeight="1" x14ac:dyDescent="0.2">
      <c r="A1335" s="950">
        <v>508032800500000</v>
      </c>
      <c r="B1335" s="951" t="s">
        <v>1858</v>
      </c>
      <c r="C1335" s="950" t="s">
        <v>638</v>
      </c>
      <c r="D1335" s="952">
        <v>143</v>
      </c>
      <c r="F1335" s="944"/>
    </row>
    <row r="1336" spans="1:6" ht="14.25" customHeight="1" x14ac:dyDescent="0.2">
      <c r="A1336" s="950">
        <v>508032800600000</v>
      </c>
      <c r="B1336" s="951" t="s">
        <v>1859</v>
      </c>
      <c r="C1336" s="950" t="s">
        <v>638</v>
      </c>
      <c r="D1336" s="952">
        <v>202.4</v>
      </c>
      <c r="F1336" s="944"/>
    </row>
    <row r="1337" spans="1:6" ht="14.25" customHeight="1" x14ac:dyDescent="0.2">
      <c r="A1337" s="950">
        <v>508032800700000</v>
      </c>
      <c r="B1337" s="951" t="s">
        <v>1860</v>
      </c>
      <c r="C1337" s="950" t="s">
        <v>638</v>
      </c>
      <c r="D1337" s="952">
        <v>278.3</v>
      </c>
      <c r="F1337" s="944"/>
    </row>
    <row r="1338" spans="1:6" ht="14.25" customHeight="1" x14ac:dyDescent="0.2">
      <c r="A1338" s="950">
        <v>508032800800000</v>
      </c>
      <c r="B1338" s="951" t="s">
        <v>1861</v>
      </c>
      <c r="C1338" s="950" t="s">
        <v>638</v>
      </c>
      <c r="D1338" s="952">
        <v>412.5</v>
      </c>
      <c r="F1338" s="944"/>
    </row>
    <row r="1339" spans="1:6" ht="14.25" customHeight="1" x14ac:dyDescent="0.2">
      <c r="A1339" s="950">
        <v>508032800900000</v>
      </c>
      <c r="B1339" s="951" t="s">
        <v>1862</v>
      </c>
      <c r="C1339" s="950" t="s">
        <v>638</v>
      </c>
      <c r="D1339" s="952">
        <v>531.29999999999995</v>
      </c>
      <c r="F1339" s="944"/>
    </row>
    <row r="1340" spans="1:6" ht="14.25" customHeight="1" x14ac:dyDescent="0.2">
      <c r="A1340" s="950">
        <v>508032801000000</v>
      </c>
      <c r="B1340" s="951" t="s">
        <v>1863</v>
      </c>
      <c r="C1340" s="950" t="s">
        <v>638</v>
      </c>
      <c r="D1340" s="952">
        <v>665.5</v>
      </c>
      <c r="F1340" s="944"/>
    </row>
    <row r="1341" spans="1:6" ht="14.25" customHeight="1" x14ac:dyDescent="0.2">
      <c r="A1341" s="950">
        <v>508032801100000</v>
      </c>
      <c r="B1341" s="951" t="s">
        <v>1864</v>
      </c>
      <c r="C1341" s="950" t="s">
        <v>638</v>
      </c>
      <c r="D1341" s="952">
        <v>855.8</v>
      </c>
      <c r="F1341" s="944"/>
    </row>
    <row r="1342" spans="1:6" ht="14.25" customHeight="1" x14ac:dyDescent="0.2">
      <c r="A1342" s="950">
        <v>508032801200000</v>
      </c>
      <c r="B1342" s="951" t="s">
        <v>1865</v>
      </c>
      <c r="C1342" s="950" t="s">
        <v>638</v>
      </c>
      <c r="D1342" s="953">
        <v>1085.7</v>
      </c>
      <c r="F1342" s="944"/>
    </row>
    <row r="1343" spans="1:6" ht="14.25" customHeight="1" x14ac:dyDescent="0.2">
      <c r="A1343" s="950">
        <v>508032801300000</v>
      </c>
      <c r="B1343" s="951" t="s">
        <v>1866</v>
      </c>
      <c r="C1343" s="950" t="s">
        <v>638</v>
      </c>
      <c r="D1343" s="953">
        <v>1332.1</v>
      </c>
      <c r="F1343" s="944"/>
    </row>
    <row r="1344" spans="1:6" ht="14.25" customHeight="1" x14ac:dyDescent="0.2">
      <c r="A1344" s="950">
        <v>508032801400000</v>
      </c>
      <c r="B1344" s="951" t="s">
        <v>4073</v>
      </c>
      <c r="C1344" s="950" t="s">
        <v>638</v>
      </c>
      <c r="D1344" s="953">
        <v>1690.7</v>
      </c>
      <c r="F1344" s="944"/>
    </row>
    <row r="1345" spans="1:6" ht="14.25" customHeight="1" x14ac:dyDescent="0.2">
      <c r="A1345" s="950">
        <v>508032801500000</v>
      </c>
      <c r="B1345" s="951" t="s">
        <v>4074</v>
      </c>
      <c r="C1345" s="950" t="s">
        <v>638</v>
      </c>
      <c r="D1345" s="953">
        <v>2113.1</v>
      </c>
      <c r="F1345" s="944"/>
    </row>
    <row r="1346" spans="1:6" ht="14.25" customHeight="1" x14ac:dyDescent="0.2">
      <c r="A1346" s="950">
        <v>508032801600000</v>
      </c>
      <c r="B1346" s="951" t="s">
        <v>4083</v>
      </c>
      <c r="C1346" s="950" t="s">
        <v>638</v>
      </c>
      <c r="D1346" s="953">
        <v>2647.7</v>
      </c>
      <c r="F1346" s="944"/>
    </row>
    <row r="1347" spans="1:6" ht="14.25" customHeight="1" x14ac:dyDescent="0.2">
      <c r="A1347" s="950">
        <v>508032801700000</v>
      </c>
      <c r="B1347" s="951" t="s">
        <v>4076</v>
      </c>
      <c r="C1347" s="950" t="s">
        <v>638</v>
      </c>
      <c r="D1347" s="953">
        <v>3356.1</v>
      </c>
      <c r="F1347" s="944"/>
    </row>
    <row r="1348" spans="1:6" ht="14.25" customHeight="1" x14ac:dyDescent="0.2">
      <c r="A1348" s="950">
        <v>508032801800000</v>
      </c>
      <c r="B1348" s="951" t="s">
        <v>1869</v>
      </c>
      <c r="C1348" s="950" t="s">
        <v>638</v>
      </c>
      <c r="D1348" s="953">
        <v>4254.8</v>
      </c>
      <c r="F1348" s="944"/>
    </row>
    <row r="1349" spans="1:6" ht="14.25" customHeight="1" x14ac:dyDescent="0.2">
      <c r="A1349" s="950">
        <v>508032801900000</v>
      </c>
      <c r="B1349" s="951" t="s">
        <v>1870</v>
      </c>
      <c r="C1349" s="950" t="s">
        <v>638</v>
      </c>
      <c r="D1349" s="953">
        <v>5395.5</v>
      </c>
      <c r="F1349" s="944"/>
    </row>
    <row r="1350" spans="1:6" ht="14.25" customHeight="1" x14ac:dyDescent="0.2">
      <c r="A1350" s="950">
        <v>508032802000000</v>
      </c>
      <c r="B1350" s="951" t="s">
        <v>1871</v>
      </c>
      <c r="C1350" s="950" t="s">
        <v>638</v>
      </c>
      <c r="D1350" s="953">
        <v>6737.5</v>
      </c>
      <c r="F1350" s="944"/>
    </row>
    <row r="1351" spans="1:6" ht="14.25" customHeight="1" x14ac:dyDescent="0.2">
      <c r="A1351" s="950">
        <v>508032802100000</v>
      </c>
      <c r="B1351" s="951" t="s">
        <v>1872</v>
      </c>
      <c r="C1351" s="950" t="s">
        <v>638</v>
      </c>
      <c r="D1351" s="953">
        <v>8313.7999999999993</v>
      </c>
      <c r="F1351" s="944"/>
    </row>
    <row r="1352" spans="1:6" ht="14.25" customHeight="1" x14ac:dyDescent="0.2">
      <c r="A1352" s="950">
        <v>508032802200000</v>
      </c>
      <c r="B1352" s="951" t="s">
        <v>1873</v>
      </c>
      <c r="C1352" s="950" t="s">
        <v>638</v>
      </c>
      <c r="D1352" s="953">
        <v>10430.200000000001</v>
      </c>
      <c r="F1352" s="944"/>
    </row>
    <row r="1353" spans="1:6" ht="14.25" customHeight="1" x14ac:dyDescent="0.2">
      <c r="A1353" s="950">
        <v>508032802300000</v>
      </c>
      <c r="B1353" s="951" t="s">
        <v>1874</v>
      </c>
      <c r="C1353" s="950" t="s">
        <v>638</v>
      </c>
      <c r="D1353" s="953">
        <v>13183.5</v>
      </c>
      <c r="F1353" s="944"/>
    </row>
    <row r="1354" spans="1:6" ht="14.25" customHeight="1" x14ac:dyDescent="0.2">
      <c r="A1354" s="950">
        <v>508032802400000</v>
      </c>
      <c r="B1354" s="951" t="s">
        <v>1875</v>
      </c>
      <c r="C1354" s="950" t="s">
        <v>638</v>
      </c>
      <c r="D1354" s="953">
        <v>17376.7</v>
      </c>
      <c r="F1354" s="944"/>
    </row>
    <row r="1355" spans="1:6" ht="14.25" customHeight="1" x14ac:dyDescent="0.2">
      <c r="A1355" s="950">
        <v>508032802500000</v>
      </c>
      <c r="B1355" s="951" t="s">
        <v>1876</v>
      </c>
      <c r="C1355" s="950" t="s">
        <v>638</v>
      </c>
      <c r="D1355" s="953">
        <v>22041.8</v>
      </c>
      <c r="F1355" s="944"/>
    </row>
    <row r="1356" spans="1:6" ht="14.25" customHeight="1" x14ac:dyDescent="0.2">
      <c r="A1356" s="950">
        <v>508032802600000</v>
      </c>
      <c r="B1356" s="951" t="s">
        <v>1877</v>
      </c>
      <c r="C1356" s="950" t="s">
        <v>638</v>
      </c>
      <c r="D1356" s="953">
        <v>27888.3</v>
      </c>
      <c r="F1356" s="944"/>
    </row>
    <row r="1357" spans="1:6" ht="14.25" customHeight="1" x14ac:dyDescent="0.2">
      <c r="A1357" s="950">
        <v>508032802700000</v>
      </c>
      <c r="B1357" s="951" t="s">
        <v>1878</v>
      </c>
      <c r="C1357" s="950" t="s">
        <v>638</v>
      </c>
      <c r="D1357" s="953">
        <v>34400.300000000003</v>
      </c>
      <c r="F1357" s="944"/>
    </row>
    <row r="1358" spans="1:6" ht="14.25" customHeight="1" x14ac:dyDescent="0.2">
      <c r="A1358" s="950">
        <v>508032802800000</v>
      </c>
      <c r="B1358" s="951" t="s">
        <v>1879</v>
      </c>
      <c r="C1358" s="950" t="s">
        <v>638</v>
      </c>
      <c r="D1358" s="953">
        <v>49594.6</v>
      </c>
      <c r="F1358" s="944"/>
    </row>
    <row r="1359" spans="1:6" ht="14.25" customHeight="1" x14ac:dyDescent="0.2">
      <c r="A1359" s="949">
        <v>508032900000000</v>
      </c>
      <c r="B1359" s="5102" t="s">
        <v>5684</v>
      </c>
      <c r="C1359" s="5103"/>
      <c r="D1359" s="5103"/>
      <c r="E1359" s="5103"/>
      <c r="F1359" s="5104"/>
    </row>
    <row r="1360" spans="1:6" ht="14.25" customHeight="1" x14ac:dyDescent="0.2">
      <c r="A1360" s="950">
        <v>508032900100000</v>
      </c>
      <c r="B1360" s="951" t="s">
        <v>4084</v>
      </c>
      <c r="C1360" s="950" t="s">
        <v>638</v>
      </c>
      <c r="D1360" s="952">
        <v>19.8</v>
      </c>
      <c r="F1360" s="944"/>
    </row>
    <row r="1361" spans="1:6" ht="14.25" customHeight="1" x14ac:dyDescent="0.2">
      <c r="A1361" s="950">
        <v>508032900200000</v>
      </c>
      <c r="B1361" s="951" t="s">
        <v>4085</v>
      </c>
      <c r="C1361" s="950" t="s">
        <v>638</v>
      </c>
      <c r="D1361" s="952">
        <v>28.6</v>
      </c>
      <c r="F1361" s="944"/>
    </row>
    <row r="1362" spans="1:6" ht="14.25" customHeight="1" x14ac:dyDescent="0.2">
      <c r="A1362" s="950">
        <v>508032900300000</v>
      </c>
      <c r="B1362" s="951" t="s">
        <v>4081</v>
      </c>
      <c r="C1362" s="950" t="s">
        <v>638</v>
      </c>
      <c r="D1362" s="952">
        <v>47.3</v>
      </c>
      <c r="F1362" s="944"/>
    </row>
    <row r="1363" spans="1:6" ht="14.25" customHeight="1" x14ac:dyDescent="0.2">
      <c r="A1363" s="950">
        <v>508032900400000</v>
      </c>
      <c r="B1363" s="951" t="s">
        <v>4079</v>
      </c>
      <c r="C1363" s="950" t="s">
        <v>638</v>
      </c>
      <c r="D1363" s="952">
        <v>70.400000000000006</v>
      </c>
      <c r="F1363" s="944"/>
    </row>
    <row r="1364" spans="1:6" ht="14.25" customHeight="1" x14ac:dyDescent="0.2">
      <c r="A1364" s="950">
        <v>508032900500000</v>
      </c>
      <c r="B1364" s="951" t="s">
        <v>1857</v>
      </c>
      <c r="C1364" s="950" t="s">
        <v>638</v>
      </c>
      <c r="D1364" s="952">
        <v>108.9</v>
      </c>
      <c r="F1364" s="944"/>
    </row>
    <row r="1365" spans="1:6" ht="14.25" customHeight="1" x14ac:dyDescent="0.2">
      <c r="A1365" s="950">
        <v>508032900600000</v>
      </c>
      <c r="B1365" s="951" t="s">
        <v>1858</v>
      </c>
      <c r="C1365" s="950" t="s">
        <v>638</v>
      </c>
      <c r="D1365" s="952">
        <v>172.7</v>
      </c>
      <c r="F1365" s="944"/>
    </row>
    <row r="1366" spans="1:6" ht="14.25" customHeight="1" x14ac:dyDescent="0.2">
      <c r="A1366" s="950">
        <v>508032900700000</v>
      </c>
      <c r="B1366" s="951" t="s">
        <v>1859</v>
      </c>
      <c r="C1366" s="950" t="s">
        <v>638</v>
      </c>
      <c r="D1366" s="952">
        <v>240.9</v>
      </c>
      <c r="F1366" s="944"/>
    </row>
    <row r="1367" spans="1:6" ht="14.25" customHeight="1" x14ac:dyDescent="0.2">
      <c r="A1367" s="950">
        <v>508032900800000</v>
      </c>
      <c r="B1367" s="951" t="s">
        <v>1860</v>
      </c>
      <c r="C1367" s="950" t="s">
        <v>638</v>
      </c>
      <c r="D1367" s="952">
        <v>334.4</v>
      </c>
      <c r="F1367" s="944"/>
    </row>
    <row r="1368" spans="1:6" ht="14.25" customHeight="1" x14ac:dyDescent="0.2">
      <c r="A1368" s="950">
        <v>508032900900000</v>
      </c>
      <c r="B1368" s="951" t="s">
        <v>1861</v>
      </c>
      <c r="C1368" s="950" t="s">
        <v>638</v>
      </c>
      <c r="D1368" s="952">
        <v>496.1</v>
      </c>
      <c r="F1368" s="944"/>
    </row>
    <row r="1369" spans="1:6" ht="14.25" customHeight="1" x14ac:dyDescent="0.2">
      <c r="A1369" s="950">
        <v>508032901000000</v>
      </c>
      <c r="B1369" s="951" t="s">
        <v>1862</v>
      </c>
      <c r="C1369" s="950" t="s">
        <v>638</v>
      </c>
      <c r="D1369" s="952">
        <v>643.5</v>
      </c>
      <c r="F1369" s="944"/>
    </row>
    <row r="1370" spans="1:6" ht="14.25" customHeight="1" x14ac:dyDescent="0.2">
      <c r="A1370" s="950">
        <v>508032901100000</v>
      </c>
      <c r="B1370" s="951" t="s">
        <v>1863</v>
      </c>
      <c r="C1370" s="950" t="s">
        <v>638</v>
      </c>
      <c r="D1370" s="952">
        <v>801.9</v>
      </c>
      <c r="F1370" s="944"/>
    </row>
    <row r="1371" spans="1:6" ht="14.25" customHeight="1" x14ac:dyDescent="0.2">
      <c r="A1371" s="950">
        <v>508032901200000</v>
      </c>
      <c r="B1371" s="951" t="s">
        <v>1864</v>
      </c>
      <c r="C1371" s="950" t="s">
        <v>638</v>
      </c>
      <c r="D1371" s="953">
        <v>1037.3</v>
      </c>
      <c r="F1371" s="944"/>
    </row>
    <row r="1372" spans="1:6" ht="14.25" customHeight="1" x14ac:dyDescent="0.2">
      <c r="A1372" s="950">
        <v>508032901300000</v>
      </c>
      <c r="B1372" s="951" t="s">
        <v>1865</v>
      </c>
      <c r="C1372" s="950" t="s">
        <v>638</v>
      </c>
      <c r="D1372" s="953">
        <v>1311.2</v>
      </c>
      <c r="F1372" s="944"/>
    </row>
    <row r="1373" spans="1:6" ht="14.25" customHeight="1" x14ac:dyDescent="0.2">
      <c r="A1373" s="950">
        <v>508032901400000</v>
      </c>
      <c r="B1373" s="951" t="s">
        <v>1866</v>
      </c>
      <c r="C1373" s="950" t="s">
        <v>638</v>
      </c>
      <c r="D1373" s="953">
        <v>1617</v>
      </c>
      <c r="F1373" s="944"/>
    </row>
    <row r="1374" spans="1:6" ht="14.25" customHeight="1" x14ac:dyDescent="0.2">
      <c r="A1374" s="950">
        <v>508032901500000</v>
      </c>
      <c r="B1374" s="951" t="s">
        <v>4073</v>
      </c>
      <c r="C1374" s="950" t="s">
        <v>638</v>
      </c>
      <c r="D1374" s="953">
        <v>2046</v>
      </c>
      <c r="F1374" s="944"/>
    </row>
    <row r="1375" spans="1:6" ht="14.25" customHeight="1" x14ac:dyDescent="0.2">
      <c r="A1375" s="950">
        <v>508032901600000</v>
      </c>
      <c r="B1375" s="951" t="s">
        <v>4074</v>
      </c>
      <c r="C1375" s="950" t="s">
        <v>638</v>
      </c>
      <c r="D1375" s="953">
        <v>2553.1</v>
      </c>
      <c r="F1375" s="944"/>
    </row>
    <row r="1376" spans="1:6" ht="14.25" customHeight="1" x14ac:dyDescent="0.2">
      <c r="A1376" s="950">
        <v>508032901700000</v>
      </c>
      <c r="B1376" s="951" t="s">
        <v>4075</v>
      </c>
      <c r="C1376" s="950" t="s">
        <v>638</v>
      </c>
      <c r="D1376" s="953">
        <v>3199.9</v>
      </c>
      <c r="F1376" s="944"/>
    </row>
    <row r="1377" spans="1:6" ht="14.25" customHeight="1" x14ac:dyDescent="0.2">
      <c r="A1377" s="950">
        <v>508032901800000</v>
      </c>
      <c r="B1377" s="951" t="s">
        <v>4076</v>
      </c>
      <c r="C1377" s="950" t="s">
        <v>638</v>
      </c>
      <c r="D1377" s="953">
        <v>4051.3</v>
      </c>
      <c r="F1377" s="944"/>
    </row>
    <row r="1378" spans="1:6" ht="14.25" customHeight="1" x14ac:dyDescent="0.2">
      <c r="A1378" s="950">
        <v>508032901900000</v>
      </c>
      <c r="B1378" s="951" t="s">
        <v>1869</v>
      </c>
      <c r="C1378" s="950" t="s">
        <v>638</v>
      </c>
      <c r="D1378" s="953">
        <v>5142.5</v>
      </c>
      <c r="F1378" s="944"/>
    </row>
    <row r="1379" spans="1:6" ht="14.25" customHeight="1" x14ac:dyDescent="0.2">
      <c r="A1379" s="950">
        <v>508032902000000</v>
      </c>
      <c r="B1379" s="951" t="s">
        <v>1870</v>
      </c>
      <c r="C1379" s="950" t="s">
        <v>638</v>
      </c>
      <c r="D1379" s="953">
        <v>6528.5</v>
      </c>
      <c r="F1379" s="944"/>
    </row>
    <row r="1380" spans="1:6" ht="14.25" customHeight="1" x14ac:dyDescent="0.2">
      <c r="A1380" s="950">
        <v>508032902100000</v>
      </c>
      <c r="B1380" s="951" t="s">
        <v>1871</v>
      </c>
      <c r="C1380" s="950" t="s">
        <v>638</v>
      </c>
      <c r="D1380" s="953">
        <v>8151</v>
      </c>
      <c r="F1380" s="944"/>
    </row>
    <row r="1381" spans="1:6" ht="14.25" customHeight="1" x14ac:dyDescent="0.2">
      <c r="A1381" s="950">
        <v>508032902200000</v>
      </c>
      <c r="B1381" s="951" t="s">
        <v>1872</v>
      </c>
      <c r="C1381" s="950" t="s">
        <v>638</v>
      </c>
      <c r="D1381" s="953">
        <v>10057.299999999999</v>
      </c>
      <c r="F1381" s="944"/>
    </row>
    <row r="1382" spans="1:6" ht="14.25" customHeight="1" x14ac:dyDescent="0.2">
      <c r="A1382" s="950">
        <v>508032902300000</v>
      </c>
      <c r="B1382" s="951" t="s">
        <v>1873</v>
      </c>
      <c r="C1382" s="950" t="s">
        <v>638</v>
      </c>
      <c r="D1382" s="953">
        <v>12599.4</v>
      </c>
      <c r="F1382" s="944"/>
    </row>
    <row r="1383" spans="1:6" ht="14.25" customHeight="1" x14ac:dyDescent="0.2">
      <c r="A1383" s="950">
        <v>508032902400000</v>
      </c>
      <c r="B1383" s="951" t="s">
        <v>1874</v>
      </c>
      <c r="C1383" s="950" t="s">
        <v>638</v>
      </c>
      <c r="D1383" s="953">
        <v>15963.2</v>
      </c>
      <c r="F1383" s="944"/>
    </row>
    <row r="1384" spans="1:6" ht="14.25" customHeight="1" x14ac:dyDescent="0.2">
      <c r="A1384" s="950">
        <v>508032902500000</v>
      </c>
      <c r="B1384" s="951" t="s">
        <v>1875</v>
      </c>
      <c r="C1384" s="950" t="s">
        <v>638</v>
      </c>
      <c r="D1384" s="953">
        <v>21038.6</v>
      </c>
      <c r="F1384" s="944"/>
    </row>
    <row r="1385" spans="1:6" ht="14.25" customHeight="1" x14ac:dyDescent="0.2">
      <c r="A1385" s="950">
        <v>508032902600000</v>
      </c>
      <c r="B1385" s="951" t="s">
        <v>1876</v>
      </c>
      <c r="C1385" s="950" t="s">
        <v>638</v>
      </c>
      <c r="D1385" s="953">
        <v>26680.5</v>
      </c>
      <c r="F1385" s="944"/>
    </row>
    <row r="1386" spans="1:6" ht="14.25" customHeight="1" x14ac:dyDescent="0.2">
      <c r="A1386" s="950">
        <v>508032902700000</v>
      </c>
      <c r="B1386" s="951" t="s">
        <v>1877</v>
      </c>
      <c r="C1386" s="950" t="s">
        <v>638</v>
      </c>
      <c r="D1386" s="953">
        <v>33772.199999999997</v>
      </c>
      <c r="F1386" s="944"/>
    </row>
    <row r="1387" spans="1:6" ht="14.25" customHeight="1" x14ac:dyDescent="0.2">
      <c r="A1387" s="950">
        <v>508032902800000</v>
      </c>
      <c r="B1387" s="951" t="s">
        <v>1878</v>
      </c>
      <c r="C1387" s="950" t="s">
        <v>638</v>
      </c>
      <c r="D1387" s="953">
        <v>41698.800000000003</v>
      </c>
      <c r="F1387" s="944"/>
    </row>
    <row r="1388" spans="1:6" ht="14.25" customHeight="1" x14ac:dyDescent="0.2">
      <c r="A1388" s="949">
        <v>508033000000000</v>
      </c>
      <c r="B1388" s="5102" t="s">
        <v>5685</v>
      </c>
      <c r="C1388" s="5103"/>
      <c r="D1388" s="5103"/>
      <c r="E1388" s="5103"/>
      <c r="F1388" s="5104"/>
    </row>
    <row r="1389" spans="1:6" ht="14.25" customHeight="1" x14ac:dyDescent="0.2">
      <c r="A1389" s="950">
        <v>508033000100000</v>
      </c>
      <c r="B1389" s="951" t="s">
        <v>4086</v>
      </c>
      <c r="C1389" s="950" t="s">
        <v>638</v>
      </c>
      <c r="D1389" s="952">
        <v>23.1</v>
      </c>
      <c r="F1389" s="944"/>
    </row>
    <row r="1390" spans="1:6" ht="14.25" customHeight="1" x14ac:dyDescent="0.2">
      <c r="A1390" s="950">
        <v>508033000200000</v>
      </c>
      <c r="B1390" s="951" t="s">
        <v>4085</v>
      </c>
      <c r="C1390" s="950" t="s">
        <v>638</v>
      </c>
      <c r="D1390" s="952">
        <v>35.200000000000003</v>
      </c>
      <c r="F1390" s="944"/>
    </row>
    <row r="1391" spans="1:6" ht="14.25" customHeight="1" x14ac:dyDescent="0.2">
      <c r="A1391" s="950">
        <v>508033000300000</v>
      </c>
      <c r="B1391" s="951" t="s">
        <v>4081</v>
      </c>
      <c r="C1391" s="950" t="s">
        <v>638</v>
      </c>
      <c r="D1391" s="952">
        <v>55</v>
      </c>
      <c r="F1391" s="944"/>
    </row>
    <row r="1392" spans="1:6" ht="14.25" customHeight="1" x14ac:dyDescent="0.2">
      <c r="A1392" s="950">
        <v>508033000400000</v>
      </c>
      <c r="B1392" s="951" t="s">
        <v>4079</v>
      </c>
      <c r="C1392" s="950" t="s">
        <v>638</v>
      </c>
      <c r="D1392" s="952">
        <v>83.6</v>
      </c>
      <c r="F1392" s="944"/>
    </row>
    <row r="1393" spans="1:6" ht="14.25" customHeight="1" x14ac:dyDescent="0.2">
      <c r="A1393" s="950">
        <v>508033000500000</v>
      </c>
      <c r="B1393" s="951" t="s">
        <v>1857</v>
      </c>
      <c r="C1393" s="950" t="s">
        <v>638</v>
      </c>
      <c r="D1393" s="952">
        <v>129.80000000000001</v>
      </c>
      <c r="F1393" s="944"/>
    </row>
    <row r="1394" spans="1:6" ht="14.25" customHeight="1" x14ac:dyDescent="0.2">
      <c r="A1394" s="950">
        <v>508033000600000</v>
      </c>
      <c r="B1394" s="951" t="s">
        <v>1858</v>
      </c>
      <c r="C1394" s="950" t="s">
        <v>638</v>
      </c>
      <c r="D1394" s="952">
        <v>205.7</v>
      </c>
      <c r="F1394" s="944"/>
    </row>
    <row r="1395" spans="1:6" ht="14.25" customHeight="1" x14ac:dyDescent="0.2">
      <c r="A1395" s="950">
        <v>508033000700000</v>
      </c>
      <c r="B1395" s="951" t="s">
        <v>1859</v>
      </c>
      <c r="C1395" s="950" t="s">
        <v>638</v>
      </c>
      <c r="D1395" s="952">
        <v>289.3</v>
      </c>
      <c r="F1395" s="944"/>
    </row>
    <row r="1396" spans="1:6" ht="14.25" customHeight="1" x14ac:dyDescent="0.2">
      <c r="A1396" s="950">
        <v>508033000800000</v>
      </c>
      <c r="B1396" s="951" t="s">
        <v>1860</v>
      </c>
      <c r="C1396" s="950" t="s">
        <v>638</v>
      </c>
      <c r="D1396" s="952">
        <v>401.5</v>
      </c>
      <c r="F1396" s="944"/>
    </row>
    <row r="1397" spans="1:6" ht="14.25" customHeight="1" x14ac:dyDescent="0.2">
      <c r="A1397" s="950">
        <v>508033000900000</v>
      </c>
      <c r="B1397" s="951" t="s">
        <v>1861</v>
      </c>
      <c r="C1397" s="950" t="s">
        <v>638</v>
      </c>
      <c r="D1397" s="952">
        <v>596.20000000000005</v>
      </c>
      <c r="F1397" s="944"/>
    </row>
    <row r="1398" spans="1:6" ht="14.25" customHeight="1" x14ac:dyDescent="0.2">
      <c r="A1398" s="950">
        <v>508033001000000</v>
      </c>
      <c r="B1398" s="951" t="s">
        <v>1862</v>
      </c>
      <c r="C1398" s="950" t="s">
        <v>638</v>
      </c>
      <c r="D1398" s="952">
        <v>770</v>
      </c>
      <c r="F1398" s="944"/>
    </row>
    <row r="1399" spans="1:6" ht="14.25" customHeight="1" x14ac:dyDescent="0.2">
      <c r="A1399" s="950">
        <v>508033001100000</v>
      </c>
      <c r="B1399" s="951" t="s">
        <v>1863</v>
      </c>
      <c r="C1399" s="950" t="s">
        <v>638</v>
      </c>
      <c r="D1399" s="952">
        <v>965.8</v>
      </c>
      <c r="F1399" s="944"/>
    </row>
    <row r="1400" spans="1:6" ht="14.25" customHeight="1" x14ac:dyDescent="0.2">
      <c r="A1400" s="950">
        <v>508033001200000</v>
      </c>
      <c r="B1400" s="951" t="s">
        <v>1864</v>
      </c>
      <c r="C1400" s="950" t="s">
        <v>638</v>
      </c>
      <c r="D1400" s="953">
        <v>1239.7</v>
      </c>
      <c r="F1400" s="944"/>
    </row>
    <row r="1401" spans="1:6" ht="14.25" customHeight="1" x14ac:dyDescent="0.2">
      <c r="A1401" s="950">
        <v>508033001300000</v>
      </c>
      <c r="B1401" s="951" t="s">
        <v>1865</v>
      </c>
      <c r="C1401" s="950" t="s">
        <v>638</v>
      </c>
      <c r="D1401" s="953">
        <v>1567.5</v>
      </c>
      <c r="F1401" s="944"/>
    </row>
    <row r="1402" spans="1:6" ht="14.25" customHeight="1" x14ac:dyDescent="0.2">
      <c r="A1402" s="950">
        <v>508033001400000</v>
      </c>
      <c r="B1402" s="951" t="s">
        <v>1866</v>
      </c>
      <c r="C1402" s="950" t="s">
        <v>638</v>
      </c>
      <c r="D1402" s="953">
        <v>1939.3</v>
      </c>
      <c r="F1402" s="944"/>
    </row>
    <row r="1403" spans="1:6" ht="14.25" customHeight="1" x14ac:dyDescent="0.2">
      <c r="A1403" s="950">
        <v>508033001500000</v>
      </c>
      <c r="B1403" s="951" t="s">
        <v>4073</v>
      </c>
      <c r="C1403" s="950" t="s">
        <v>638</v>
      </c>
      <c r="D1403" s="953">
        <v>2454.1</v>
      </c>
      <c r="F1403" s="944"/>
    </row>
    <row r="1404" spans="1:6" ht="14.25" customHeight="1" x14ac:dyDescent="0.2">
      <c r="A1404" s="950">
        <v>508033001600000</v>
      </c>
      <c r="B1404" s="951" t="s">
        <v>4074</v>
      </c>
      <c r="C1404" s="950" t="s">
        <v>638</v>
      </c>
      <c r="D1404" s="953">
        <v>3059.1</v>
      </c>
      <c r="F1404" s="944"/>
    </row>
    <row r="1405" spans="1:6" ht="14.25" customHeight="1" x14ac:dyDescent="0.2">
      <c r="A1405" s="950">
        <v>508033001700000</v>
      </c>
      <c r="B1405" s="951" t="s">
        <v>4075</v>
      </c>
      <c r="C1405" s="950" t="s">
        <v>638</v>
      </c>
      <c r="D1405" s="953">
        <v>3845.6</v>
      </c>
      <c r="F1405" s="944"/>
    </row>
    <row r="1406" spans="1:6" ht="14.25" customHeight="1" x14ac:dyDescent="0.2">
      <c r="A1406" s="950">
        <v>508033001800000</v>
      </c>
      <c r="B1406" s="951" t="s">
        <v>4076</v>
      </c>
      <c r="C1406" s="950" t="s">
        <v>638</v>
      </c>
      <c r="D1406" s="953">
        <v>4864.2</v>
      </c>
      <c r="F1406" s="944"/>
    </row>
    <row r="1407" spans="1:6" ht="14.25" customHeight="1" x14ac:dyDescent="0.2">
      <c r="A1407" s="950">
        <v>508033001900000</v>
      </c>
      <c r="B1407" s="951" t="s">
        <v>1869</v>
      </c>
      <c r="C1407" s="950" t="s">
        <v>638</v>
      </c>
      <c r="D1407" s="953">
        <v>6178.7</v>
      </c>
      <c r="F1407" s="944"/>
    </row>
    <row r="1408" spans="1:6" ht="14.25" customHeight="1" x14ac:dyDescent="0.2">
      <c r="A1408" s="950">
        <v>508033002000000</v>
      </c>
      <c r="B1408" s="951" t="s">
        <v>1870</v>
      </c>
      <c r="C1408" s="950" t="s">
        <v>638</v>
      </c>
      <c r="D1408" s="953">
        <v>7837.5</v>
      </c>
      <c r="F1408" s="944"/>
    </row>
    <row r="1409" spans="1:6" ht="14.25" customHeight="1" x14ac:dyDescent="0.2">
      <c r="A1409" s="950">
        <v>508033002100000</v>
      </c>
      <c r="B1409" s="951" t="s">
        <v>1871</v>
      </c>
      <c r="C1409" s="950" t="s">
        <v>638</v>
      </c>
      <c r="D1409" s="953">
        <v>9783.4</v>
      </c>
      <c r="F1409" s="944"/>
    </row>
    <row r="1410" spans="1:6" ht="14.25" customHeight="1" x14ac:dyDescent="0.2">
      <c r="A1410" s="950">
        <v>508033002200000</v>
      </c>
      <c r="B1410" s="951" t="s">
        <v>1872</v>
      </c>
      <c r="C1410" s="950" t="s">
        <v>638</v>
      </c>
      <c r="D1410" s="953">
        <v>12056</v>
      </c>
      <c r="F1410" s="944"/>
    </row>
    <row r="1411" spans="1:6" ht="14.25" customHeight="1" x14ac:dyDescent="0.2">
      <c r="A1411" s="950">
        <v>508033002300000</v>
      </c>
      <c r="B1411" s="951" t="s">
        <v>1873</v>
      </c>
      <c r="C1411" s="950" t="s">
        <v>638</v>
      </c>
      <c r="D1411" s="953">
        <v>15125</v>
      </c>
      <c r="F1411" s="944"/>
    </row>
    <row r="1412" spans="1:6" ht="14.25" customHeight="1" x14ac:dyDescent="0.2">
      <c r="A1412" s="950">
        <v>508033002400000</v>
      </c>
      <c r="B1412" s="951" t="s">
        <v>1874</v>
      </c>
      <c r="C1412" s="950" t="s">
        <v>638</v>
      </c>
      <c r="D1412" s="953">
        <v>19140</v>
      </c>
      <c r="F1412" s="944"/>
    </row>
    <row r="1413" spans="1:6" ht="14.25" customHeight="1" x14ac:dyDescent="0.2">
      <c r="A1413" s="950">
        <v>508033002500000</v>
      </c>
      <c r="B1413" s="951" t="s">
        <v>1875</v>
      </c>
      <c r="C1413" s="950" t="s">
        <v>638</v>
      </c>
      <c r="D1413" s="953">
        <v>25239.5</v>
      </c>
      <c r="F1413" s="944"/>
    </row>
    <row r="1414" spans="1:6" ht="14.25" customHeight="1" x14ac:dyDescent="0.2">
      <c r="A1414" s="950">
        <v>508033002600000</v>
      </c>
      <c r="B1414" s="951" t="s">
        <v>1876</v>
      </c>
      <c r="C1414" s="950" t="s">
        <v>638</v>
      </c>
      <c r="D1414" s="953">
        <v>32024.3</v>
      </c>
      <c r="F1414" s="944"/>
    </row>
    <row r="1415" spans="1:6" ht="14.25" customHeight="1" x14ac:dyDescent="0.2">
      <c r="A1415" s="949">
        <v>508033100000000</v>
      </c>
      <c r="B1415" s="5102" t="s">
        <v>4087</v>
      </c>
      <c r="C1415" s="5103"/>
      <c r="D1415" s="5103"/>
      <c r="E1415" s="5103"/>
      <c r="F1415" s="5104"/>
    </row>
    <row r="1416" spans="1:6" ht="14.25" customHeight="1" x14ac:dyDescent="0.2">
      <c r="A1416" s="950">
        <v>508033100100000</v>
      </c>
      <c r="B1416" s="951" t="s">
        <v>4088</v>
      </c>
      <c r="C1416" s="950" t="s">
        <v>638</v>
      </c>
      <c r="D1416" s="952">
        <v>27.5</v>
      </c>
      <c r="F1416" s="944"/>
    </row>
    <row r="1417" spans="1:6" ht="14.25" customHeight="1" x14ac:dyDescent="0.2">
      <c r="A1417" s="950">
        <v>508033100200000</v>
      </c>
      <c r="B1417" s="951" t="s">
        <v>4085</v>
      </c>
      <c r="C1417" s="950" t="s">
        <v>638</v>
      </c>
      <c r="D1417" s="952">
        <v>40.700000000000003</v>
      </c>
      <c r="F1417" s="944"/>
    </row>
    <row r="1418" spans="1:6" ht="14.25" customHeight="1" x14ac:dyDescent="0.2">
      <c r="A1418" s="950">
        <v>508033100300000</v>
      </c>
      <c r="B1418" s="951" t="s">
        <v>4081</v>
      </c>
      <c r="C1418" s="950" t="s">
        <v>638</v>
      </c>
      <c r="D1418" s="952">
        <v>64.900000000000006</v>
      </c>
      <c r="F1418" s="944"/>
    </row>
    <row r="1419" spans="1:6" ht="14.25" customHeight="1" x14ac:dyDescent="0.2">
      <c r="A1419" s="950">
        <v>508033100400000</v>
      </c>
      <c r="B1419" s="951" t="s">
        <v>4079</v>
      </c>
      <c r="C1419" s="950" t="s">
        <v>638</v>
      </c>
      <c r="D1419" s="952">
        <v>99</v>
      </c>
      <c r="F1419" s="944"/>
    </row>
    <row r="1420" spans="1:6" ht="14.25" customHeight="1" x14ac:dyDescent="0.2">
      <c r="A1420" s="950">
        <v>508033100500000</v>
      </c>
      <c r="B1420" s="951" t="s">
        <v>1857</v>
      </c>
      <c r="C1420" s="950" t="s">
        <v>638</v>
      </c>
      <c r="D1420" s="952">
        <v>154</v>
      </c>
      <c r="F1420" s="944"/>
    </row>
    <row r="1421" spans="1:6" ht="14.25" customHeight="1" x14ac:dyDescent="0.2">
      <c r="A1421" s="950">
        <v>508033100600000</v>
      </c>
      <c r="B1421" s="951" t="s">
        <v>1858</v>
      </c>
      <c r="C1421" s="950" t="s">
        <v>638</v>
      </c>
      <c r="D1421" s="952">
        <v>242</v>
      </c>
      <c r="F1421" s="944"/>
    </row>
    <row r="1422" spans="1:6" ht="14.25" customHeight="1" x14ac:dyDescent="0.2">
      <c r="A1422" s="950">
        <v>508033100700000</v>
      </c>
      <c r="B1422" s="951" t="s">
        <v>1859</v>
      </c>
      <c r="C1422" s="950" t="s">
        <v>638</v>
      </c>
      <c r="D1422" s="952">
        <v>344.3</v>
      </c>
      <c r="F1422" s="944"/>
    </row>
    <row r="1423" spans="1:6" ht="14.25" customHeight="1" x14ac:dyDescent="0.2">
      <c r="A1423" s="950">
        <v>508033100800000</v>
      </c>
      <c r="B1423" s="951" t="s">
        <v>1860</v>
      </c>
      <c r="C1423" s="950" t="s">
        <v>638</v>
      </c>
      <c r="D1423" s="952">
        <v>473</v>
      </c>
      <c r="F1423" s="944"/>
    </row>
    <row r="1424" spans="1:6" ht="14.25" customHeight="1" x14ac:dyDescent="0.2">
      <c r="A1424" s="950">
        <v>508033100900000</v>
      </c>
      <c r="B1424" s="951" t="s">
        <v>1861</v>
      </c>
      <c r="C1424" s="950" t="s">
        <v>638</v>
      </c>
      <c r="D1424" s="952">
        <v>708.4</v>
      </c>
      <c r="F1424" s="944"/>
    </row>
    <row r="1425" spans="1:6" ht="14.25" customHeight="1" x14ac:dyDescent="0.2">
      <c r="A1425" s="950">
        <v>508033101000000</v>
      </c>
      <c r="B1425" s="951" t="s">
        <v>1862</v>
      </c>
      <c r="C1425" s="950" t="s">
        <v>638</v>
      </c>
      <c r="D1425" s="952">
        <v>911.9</v>
      </c>
      <c r="F1425" s="944"/>
    </row>
    <row r="1426" spans="1:6" ht="14.25" customHeight="1" x14ac:dyDescent="0.2">
      <c r="A1426" s="950">
        <v>508033101100000</v>
      </c>
      <c r="B1426" s="951" t="s">
        <v>1863</v>
      </c>
      <c r="C1426" s="950" t="s">
        <v>638</v>
      </c>
      <c r="D1426" s="953">
        <v>1146.2</v>
      </c>
      <c r="F1426" s="944"/>
    </row>
    <row r="1427" spans="1:6" ht="14.25" customHeight="1" x14ac:dyDescent="0.2">
      <c r="A1427" s="950">
        <v>508033101200000</v>
      </c>
      <c r="B1427" s="951" t="s">
        <v>1864</v>
      </c>
      <c r="C1427" s="950" t="s">
        <v>638</v>
      </c>
      <c r="D1427" s="953">
        <v>1470.7</v>
      </c>
      <c r="F1427" s="944"/>
    </row>
    <row r="1428" spans="1:6" ht="14.25" customHeight="1" x14ac:dyDescent="0.2">
      <c r="A1428" s="950">
        <v>508033101300000</v>
      </c>
      <c r="B1428" s="951" t="s">
        <v>1865</v>
      </c>
      <c r="C1428" s="950" t="s">
        <v>638</v>
      </c>
      <c r="D1428" s="953">
        <v>1859</v>
      </c>
      <c r="F1428" s="944"/>
    </row>
    <row r="1429" spans="1:6" ht="14.25" customHeight="1" x14ac:dyDescent="0.2">
      <c r="A1429" s="950">
        <v>508033101400000</v>
      </c>
      <c r="B1429" s="951" t="s">
        <v>1866</v>
      </c>
      <c r="C1429" s="950" t="s">
        <v>638</v>
      </c>
      <c r="D1429" s="953">
        <v>2300.1</v>
      </c>
      <c r="F1429" s="944"/>
    </row>
    <row r="1430" spans="1:6" ht="14.25" customHeight="1" x14ac:dyDescent="0.2">
      <c r="A1430" s="950">
        <v>508033101500000</v>
      </c>
      <c r="B1430" s="951" t="s">
        <v>4073</v>
      </c>
      <c r="C1430" s="950" t="s">
        <v>638</v>
      </c>
      <c r="D1430" s="953">
        <v>2906.2</v>
      </c>
      <c r="F1430" s="944"/>
    </row>
    <row r="1431" spans="1:6" ht="14.25" customHeight="1" x14ac:dyDescent="0.2">
      <c r="A1431" s="950">
        <v>508033101600000</v>
      </c>
      <c r="B1431" s="951" t="s">
        <v>4074</v>
      </c>
      <c r="C1431" s="950" t="s">
        <v>638</v>
      </c>
      <c r="D1431" s="953">
        <v>3639.9</v>
      </c>
      <c r="F1431" s="944"/>
    </row>
    <row r="1432" spans="1:6" ht="14.25" customHeight="1" x14ac:dyDescent="0.2">
      <c r="A1432" s="950">
        <v>508033101700000</v>
      </c>
      <c r="B1432" s="951" t="s">
        <v>4075</v>
      </c>
      <c r="C1432" s="950" t="s">
        <v>638</v>
      </c>
      <c r="D1432" s="953">
        <v>4562.8</v>
      </c>
      <c r="F1432" s="944"/>
    </row>
    <row r="1433" spans="1:6" ht="14.25" customHeight="1" x14ac:dyDescent="0.2">
      <c r="A1433" s="950">
        <v>508033101800000</v>
      </c>
      <c r="B1433" s="951" t="s">
        <v>4076</v>
      </c>
      <c r="C1433" s="950" t="s">
        <v>638</v>
      </c>
      <c r="D1433" s="953">
        <v>5777.2</v>
      </c>
      <c r="F1433" s="944"/>
    </row>
    <row r="1434" spans="1:6" ht="14.25" customHeight="1" x14ac:dyDescent="0.2">
      <c r="A1434" s="950">
        <v>508033101900000</v>
      </c>
      <c r="B1434" s="951" t="s">
        <v>1869</v>
      </c>
      <c r="C1434" s="950" t="s">
        <v>638</v>
      </c>
      <c r="D1434" s="953">
        <v>7324.9</v>
      </c>
      <c r="F1434" s="944"/>
    </row>
    <row r="1435" spans="1:6" ht="14.25" customHeight="1" x14ac:dyDescent="0.2">
      <c r="A1435" s="950">
        <v>508033102000000</v>
      </c>
      <c r="B1435" s="951" t="s">
        <v>1870</v>
      </c>
      <c r="C1435" s="950" t="s">
        <v>638</v>
      </c>
      <c r="D1435" s="953">
        <v>9303.7999999999993</v>
      </c>
      <c r="F1435" s="944"/>
    </row>
    <row r="1436" spans="1:6" ht="14.25" customHeight="1" x14ac:dyDescent="0.2">
      <c r="A1436" s="950">
        <v>508033102100000</v>
      </c>
      <c r="B1436" s="951" t="s">
        <v>1871</v>
      </c>
      <c r="C1436" s="950" t="s">
        <v>638</v>
      </c>
      <c r="D1436" s="953">
        <v>11602.8</v>
      </c>
      <c r="F1436" s="944"/>
    </row>
    <row r="1437" spans="1:6" ht="14.25" customHeight="1" x14ac:dyDescent="0.2">
      <c r="A1437" s="949">
        <v>508033200000000</v>
      </c>
      <c r="B1437" s="5102" t="s">
        <v>4530</v>
      </c>
      <c r="C1437" s="5103"/>
      <c r="D1437" s="5103"/>
      <c r="E1437" s="5103"/>
      <c r="F1437" s="5104"/>
    </row>
    <row r="1438" spans="1:6" ht="14.25" customHeight="1" x14ac:dyDescent="0.2">
      <c r="A1438" s="950">
        <v>508033200100000</v>
      </c>
      <c r="B1438" s="951" t="s">
        <v>4531</v>
      </c>
      <c r="C1438" s="950" t="s">
        <v>638</v>
      </c>
      <c r="D1438" s="952">
        <v>253</v>
      </c>
      <c r="F1438" s="944"/>
    </row>
    <row r="1439" spans="1:6" ht="14.25" customHeight="1" x14ac:dyDescent="0.2">
      <c r="A1439" s="950">
        <v>508033200200000</v>
      </c>
      <c r="B1439" s="951" t="s">
        <v>4532</v>
      </c>
      <c r="C1439" s="950" t="s">
        <v>638</v>
      </c>
      <c r="D1439" s="952">
        <v>324</v>
      </c>
      <c r="F1439" s="944"/>
    </row>
    <row r="1440" spans="1:6" ht="14.25" customHeight="1" x14ac:dyDescent="0.2">
      <c r="A1440" s="950">
        <v>508033200300000</v>
      </c>
      <c r="B1440" s="951" t="s">
        <v>4533</v>
      </c>
      <c r="C1440" s="950" t="s">
        <v>638</v>
      </c>
      <c r="D1440" s="952">
        <v>405</v>
      </c>
      <c r="F1440" s="944"/>
    </row>
    <row r="1441" spans="1:6" ht="14.25" customHeight="1" x14ac:dyDescent="0.2">
      <c r="A1441" s="950">
        <v>508033200400000</v>
      </c>
      <c r="B1441" s="951" t="s">
        <v>4534</v>
      </c>
      <c r="C1441" s="950" t="s">
        <v>638</v>
      </c>
      <c r="D1441" s="952">
        <v>524</v>
      </c>
      <c r="F1441" s="944"/>
    </row>
    <row r="1442" spans="1:6" ht="14.25" customHeight="1" x14ac:dyDescent="0.2">
      <c r="A1442" s="950">
        <v>508033200500000</v>
      </c>
      <c r="B1442" s="951" t="s">
        <v>4535</v>
      </c>
      <c r="C1442" s="950" t="s">
        <v>638</v>
      </c>
      <c r="D1442" s="952">
        <v>659</v>
      </c>
      <c r="F1442" s="944"/>
    </row>
    <row r="1443" spans="1:6" ht="14.25" customHeight="1" x14ac:dyDescent="0.2">
      <c r="A1443" s="950">
        <v>508033200600000</v>
      </c>
      <c r="B1443" s="951" t="s">
        <v>4536</v>
      </c>
      <c r="C1443" s="950" t="s">
        <v>638</v>
      </c>
      <c r="D1443" s="952">
        <v>816</v>
      </c>
      <c r="F1443" s="944"/>
    </row>
    <row r="1444" spans="1:6" ht="14.25" customHeight="1" x14ac:dyDescent="0.2">
      <c r="A1444" s="950">
        <v>508033200700000</v>
      </c>
      <c r="B1444" s="951" t="s">
        <v>4537</v>
      </c>
      <c r="C1444" s="950" t="s">
        <v>638</v>
      </c>
      <c r="D1444" s="953">
        <v>1031</v>
      </c>
      <c r="F1444" s="944"/>
    </row>
    <row r="1445" spans="1:6" ht="14.25" customHeight="1" x14ac:dyDescent="0.2">
      <c r="A1445" s="950">
        <v>508033200800000</v>
      </c>
      <c r="B1445" s="951" t="s">
        <v>4538</v>
      </c>
      <c r="C1445" s="950" t="s">
        <v>638</v>
      </c>
      <c r="D1445" s="953">
        <v>1280</v>
      </c>
      <c r="F1445" s="944"/>
    </row>
    <row r="1446" spans="1:6" ht="14.25" customHeight="1" x14ac:dyDescent="0.2">
      <c r="A1446" s="950">
        <v>508033200900000</v>
      </c>
      <c r="B1446" s="951" t="s">
        <v>4539</v>
      </c>
      <c r="C1446" s="950" t="s">
        <v>638</v>
      </c>
      <c r="D1446" s="953">
        <v>1615</v>
      </c>
      <c r="F1446" s="944"/>
    </row>
    <row r="1447" spans="1:6" ht="14.25" customHeight="1" x14ac:dyDescent="0.2">
      <c r="A1447" s="950">
        <v>508033201000000</v>
      </c>
      <c r="B1447" s="951" t="s">
        <v>4540</v>
      </c>
      <c r="C1447" s="950" t="s">
        <v>638</v>
      </c>
      <c r="D1447" s="953">
        <v>2030</v>
      </c>
      <c r="F1447" s="944"/>
    </row>
    <row r="1448" spans="1:6" ht="14.25" customHeight="1" x14ac:dyDescent="0.2">
      <c r="A1448" s="950">
        <v>508033201100000</v>
      </c>
      <c r="B1448" s="951" t="s">
        <v>4541</v>
      </c>
      <c r="C1448" s="950" t="s">
        <v>638</v>
      </c>
      <c r="D1448" s="953">
        <v>2578</v>
      </c>
      <c r="F1448" s="944"/>
    </row>
    <row r="1449" spans="1:6" ht="14.25" customHeight="1" x14ac:dyDescent="0.2">
      <c r="A1449" s="950">
        <v>508033201200000</v>
      </c>
      <c r="B1449" s="951" t="s">
        <v>4542</v>
      </c>
      <c r="C1449" s="950" t="s">
        <v>638</v>
      </c>
      <c r="D1449" s="953">
        <v>3287</v>
      </c>
      <c r="F1449" s="944"/>
    </row>
    <row r="1450" spans="1:6" ht="14.25" customHeight="1" x14ac:dyDescent="0.2">
      <c r="A1450" s="950">
        <v>508033201300000</v>
      </c>
      <c r="B1450" s="951" t="s">
        <v>4543</v>
      </c>
      <c r="C1450" s="950" t="s">
        <v>638</v>
      </c>
      <c r="D1450" s="953">
        <v>4098</v>
      </c>
      <c r="F1450" s="944"/>
    </row>
    <row r="1451" spans="1:6" ht="14.25" customHeight="1" x14ac:dyDescent="0.2">
      <c r="A1451" s="950">
        <v>508033201400000</v>
      </c>
      <c r="B1451" s="951" t="s">
        <v>4544</v>
      </c>
      <c r="C1451" s="950" t="s">
        <v>638</v>
      </c>
      <c r="D1451" s="953">
        <v>5056</v>
      </c>
      <c r="F1451" s="944"/>
    </row>
    <row r="1452" spans="1:6" ht="14.25" customHeight="1" x14ac:dyDescent="0.2">
      <c r="A1452" s="950">
        <v>508033201500000</v>
      </c>
      <c r="B1452" s="951" t="s">
        <v>4545</v>
      </c>
      <c r="C1452" s="950" t="s">
        <v>638</v>
      </c>
      <c r="D1452" s="953">
        <v>6328</v>
      </c>
      <c r="F1452" s="944"/>
    </row>
    <row r="1453" spans="1:6" ht="14.25" customHeight="1" x14ac:dyDescent="0.2">
      <c r="A1453" s="950">
        <v>508033201600000</v>
      </c>
      <c r="B1453" s="951" t="s">
        <v>4546</v>
      </c>
      <c r="C1453" s="950" t="s">
        <v>638</v>
      </c>
      <c r="D1453" s="953">
        <v>7994</v>
      </c>
      <c r="F1453" s="944"/>
    </row>
    <row r="1454" spans="1:6" ht="14.25" customHeight="1" x14ac:dyDescent="0.2">
      <c r="A1454" s="949">
        <v>508033300000000</v>
      </c>
      <c r="B1454" s="5102" t="s">
        <v>4547</v>
      </c>
      <c r="C1454" s="5103"/>
      <c r="D1454" s="5103"/>
      <c r="E1454" s="5103"/>
      <c r="F1454" s="5104"/>
    </row>
    <row r="1455" spans="1:6" ht="14.25" customHeight="1" x14ac:dyDescent="0.2">
      <c r="A1455" s="950">
        <v>508033300100000</v>
      </c>
      <c r="B1455" s="951" t="s">
        <v>4548</v>
      </c>
      <c r="C1455" s="950" t="s">
        <v>638</v>
      </c>
      <c r="D1455" s="952">
        <v>310</v>
      </c>
      <c r="F1455" s="944"/>
    </row>
    <row r="1456" spans="1:6" ht="14.25" customHeight="1" x14ac:dyDescent="0.2">
      <c r="A1456" s="950">
        <v>508033300200000</v>
      </c>
      <c r="B1456" s="951" t="s">
        <v>4549</v>
      </c>
      <c r="C1456" s="950" t="s">
        <v>638</v>
      </c>
      <c r="D1456" s="952">
        <v>395</v>
      </c>
      <c r="F1456" s="944"/>
    </row>
    <row r="1457" spans="1:6" ht="14.25" customHeight="1" x14ac:dyDescent="0.2">
      <c r="A1457" s="950">
        <v>508033300300000</v>
      </c>
      <c r="B1457" s="951" t="s">
        <v>4550</v>
      </c>
      <c r="C1457" s="950" t="s">
        <v>638</v>
      </c>
      <c r="D1457" s="952">
        <v>496</v>
      </c>
      <c r="F1457" s="944"/>
    </row>
    <row r="1458" spans="1:6" ht="14.25" customHeight="1" x14ac:dyDescent="0.2">
      <c r="A1458" s="950">
        <v>508033300400000</v>
      </c>
      <c r="B1458" s="951" t="s">
        <v>4551</v>
      </c>
      <c r="C1458" s="950" t="s">
        <v>638</v>
      </c>
      <c r="D1458" s="952">
        <v>638</v>
      </c>
      <c r="F1458" s="944"/>
    </row>
    <row r="1459" spans="1:6" ht="14.25" customHeight="1" x14ac:dyDescent="0.2">
      <c r="A1459" s="950">
        <v>508033300500000</v>
      </c>
      <c r="B1459" s="951" t="s">
        <v>4552</v>
      </c>
      <c r="C1459" s="950" t="s">
        <v>638</v>
      </c>
      <c r="D1459" s="952">
        <v>807</v>
      </c>
      <c r="F1459" s="944"/>
    </row>
    <row r="1460" spans="1:6" ht="14.25" customHeight="1" x14ac:dyDescent="0.2">
      <c r="A1460" s="950">
        <v>508033300600000</v>
      </c>
      <c r="B1460" s="951" t="s">
        <v>4553</v>
      </c>
      <c r="C1460" s="950" t="s">
        <v>638</v>
      </c>
      <c r="D1460" s="952">
        <v>996</v>
      </c>
      <c r="F1460" s="944"/>
    </row>
    <row r="1461" spans="1:6" ht="14.25" customHeight="1" x14ac:dyDescent="0.2">
      <c r="A1461" s="950">
        <v>508033300700000</v>
      </c>
      <c r="B1461" s="951" t="s">
        <v>4554</v>
      </c>
      <c r="C1461" s="950" t="s">
        <v>638</v>
      </c>
      <c r="D1461" s="953">
        <v>1263</v>
      </c>
      <c r="F1461" s="944"/>
    </row>
    <row r="1462" spans="1:6" ht="14.25" customHeight="1" x14ac:dyDescent="0.2">
      <c r="A1462" s="950">
        <v>508033300800000</v>
      </c>
      <c r="B1462" s="951" t="s">
        <v>4555</v>
      </c>
      <c r="C1462" s="950" t="s">
        <v>638</v>
      </c>
      <c r="D1462" s="953">
        <v>1570</v>
      </c>
      <c r="F1462" s="944"/>
    </row>
    <row r="1463" spans="1:6" ht="14.25" customHeight="1" x14ac:dyDescent="0.2">
      <c r="A1463" s="950">
        <v>508033300900000</v>
      </c>
      <c r="B1463" s="951" t="s">
        <v>4556</v>
      </c>
      <c r="C1463" s="950" t="s">
        <v>638</v>
      </c>
      <c r="D1463" s="953">
        <v>1973</v>
      </c>
      <c r="F1463" s="944"/>
    </row>
    <row r="1464" spans="1:6" ht="14.25" customHeight="1" x14ac:dyDescent="0.2">
      <c r="A1464" s="950">
        <v>508033301000000</v>
      </c>
      <c r="B1464" s="951" t="s">
        <v>4557</v>
      </c>
      <c r="C1464" s="950" t="s">
        <v>638</v>
      </c>
      <c r="D1464" s="953">
        <v>2498</v>
      </c>
      <c r="F1464" s="944"/>
    </row>
    <row r="1465" spans="1:6" ht="14.25" customHeight="1" x14ac:dyDescent="0.2">
      <c r="A1465" s="950">
        <v>508033301100000</v>
      </c>
      <c r="B1465" s="951" t="s">
        <v>4558</v>
      </c>
      <c r="C1465" s="950" t="s">
        <v>638</v>
      </c>
      <c r="D1465" s="953">
        <v>3180</v>
      </c>
      <c r="F1465" s="944"/>
    </row>
    <row r="1466" spans="1:6" ht="14.25" customHeight="1" x14ac:dyDescent="0.2">
      <c r="A1466" s="950">
        <v>508033301200000</v>
      </c>
      <c r="B1466" s="951" t="s">
        <v>4559</v>
      </c>
      <c r="C1466" s="950" t="s">
        <v>638</v>
      </c>
      <c r="D1466" s="953">
        <v>4018</v>
      </c>
      <c r="F1466" s="944"/>
    </row>
    <row r="1467" spans="1:6" ht="14.25" customHeight="1" x14ac:dyDescent="0.2">
      <c r="A1467" s="950">
        <v>508033301300000</v>
      </c>
      <c r="B1467" s="951" t="s">
        <v>4560</v>
      </c>
      <c r="C1467" s="950" t="s">
        <v>638</v>
      </c>
      <c r="D1467" s="953">
        <v>5019</v>
      </c>
      <c r="F1467" s="944"/>
    </row>
    <row r="1468" spans="1:6" ht="14.25" customHeight="1" x14ac:dyDescent="0.2">
      <c r="A1468" s="950">
        <v>508033301400000</v>
      </c>
      <c r="B1468" s="951" t="s">
        <v>4561</v>
      </c>
      <c r="C1468" s="950" t="s">
        <v>638</v>
      </c>
      <c r="D1468" s="953">
        <v>6202</v>
      </c>
      <c r="F1468" s="944"/>
    </row>
    <row r="1469" spans="1:6" ht="14.25" customHeight="1" x14ac:dyDescent="0.2">
      <c r="A1469" s="950">
        <v>508033301500000</v>
      </c>
      <c r="B1469" s="951" t="s">
        <v>4562</v>
      </c>
      <c r="C1469" s="950" t="s">
        <v>638</v>
      </c>
      <c r="D1469" s="953">
        <v>7769</v>
      </c>
      <c r="F1469" s="944"/>
    </row>
    <row r="1470" spans="1:6" ht="14.25" customHeight="1" x14ac:dyDescent="0.2">
      <c r="A1470" s="950">
        <v>508033301600000</v>
      </c>
      <c r="B1470" s="951" t="s">
        <v>4563</v>
      </c>
      <c r="C1470" s="950" t="s">
        <v>638</v>
      </c>
      <c r="D1470" s="953">
        <v>9840</v>
      </c>
      <c r="F1470" s="944"/>
    </row>
    <row r="1471" spans="1:6" ht="14.25" customHeight="1" x14ac:dyDescent="0.2">
      <c r="A1471" s="949">
        <v>508033400000000</v>
      </c>
      <c r="B1471" s="5102" t="s">
        <v>4564</v>
      </c>
      <c r="C1471" s="5103"/>
      <c r="D1471" s="5103"/>
      <c r="E1471" s="5103"/>
      <c r="F1471" s="5104"/>
    </row>
    <row r="1472" spans="1:6" ht="14.25" customHeight="1" x14ac:dyDescent="0.2">
      <c r="A1472" s="950">
        <v>508033400100000</v>
      </c>
      <c r="B1472" s="951" t="s">
        <v>4565</v>
      </c>
      <c r="C1472" s="950" t="s">
        <v>638</v>
      </c>
      <c r="D1472" s="952">
        <v>375</v>
      </c>
      <c r="F1472" s="944"/>
    </row>
    <row r="1473" spans="1:6" ht="14.25" customHeight="1" x14ac:dyDescent="0.2">
      <c r="A1473" s="950">
        <v>508033400200000</v>
      </c>
      <c r="B1473" s="951" t="s">
        <v>4566</v>
      </c>
      <c r="C1473" s="950" t="s">
        <v>638</v>
      </c>
      <c r="D1473" s="952">
        <v>483</v>
      </c>
      <c r="F1473" s="944"/>
    </row>
    <row r="1474" spans="1:6" ht="14.25" customHeight="1" x14ac:dyDescent="0.2">
      <c r="A1474" s="950">
        <v>508033400300000</v>
      </c>
      <c r="B1474" s="951" t="s">
        <v>4567</v>
      </c>
      <c r="C1474" s="950" t="s">
        <v>638</v>
      </c>
      <c r="D1474" s="952">
        <v>605</v>
      </c>
      <c r="F1474" s="944"/>
    </row>
    <row r="1475" spans="1:6" ht="14.25" customHeight="1" x14ac:dyDescent="0.2">
      <c r="A1475" s="950">
        <v>508033400400000</v>
      </c>
      <c r="B1475" s="951" t="s">
        <v>4568</v>
      </c>
      <c r="C1475" s="950" t="s">
        <v>638</v>
      </c>
      <c r="D1475" s="952">
        <v>778</v>
      </c>
      <c r="F1475" s="944"/>
    </row>
    <row r="1476" spans="1:6" ht="14.25" customHeight="1" x14ac:dyDescent="0.2">
      <c r="A1476" s="950">
        <v>508033400500000</v>
      </c>
      <c r="B1476" s="951" t="s">
        <v>4569</v>
      </c>
      <c r="C1476" s="950" t="s">
        <v>638</v>
      </c>
      <c r="D1476" s="952">
        <v>987</v>
      </c>
      <c r="F1476" s="944"/>
    </row>
    <row r="1477" spans="1:6" ht="14.25" customHeight="1" x14ac:dyDescent="0.2">
      <c r="A1477" s="950">
        <v>508033400600000</v>
      </c>
      <c r="B1477" s="951" t="s">
        <v>4570</v>
      </c>
      <c r="C1477" s="950" t="s">
        <v>638</v>
      </c>
      <c r="D1477" s="953">
        <v>1211</v>
      </c>
      <c r="F1477" s="944"/>
    </row>
    <row r="1478" spans="1:6" ht="14.25" customHeight="1" x14ac:dyDescent="0.2">
      <c r="A1478" s="950">
        <v>508033400700000</v>
      </c>
      <c r="B1478" s="951" t="s">
        <v>4571</v>
      </c>
      <c r="C1478" s="950" t="s">
        <v>638</v>
      </c>
      <c r="D1478" s="953">
        <v>1537</v>
      </c>
      <c r="F1478" s="944"/>
    </row>
    <row r="1479" spans="1:6" ht="14.25" customHeight="1" x14ac:dyDescent="0.2">
      <c r="A1479" s="950">
        <v>508033400800000</v>
      </c>
      <c r="B1479" s="951" t="s">
        <v>4572</v>
      </c>
      <c r="C1479" s="950" t="s">
        <v>638</v>
      </c>
      <c r="D1479" s="953">
        <v>1921</v>
      </c>
      <c r="F1479" s="944"/>
    </row>
    <row r="1480" spans="1:6" ht="14.25" customHeight="1" x14ac:dyDescent="0.2">
      <c r="A1480" s="950">
        <v>508033400900000</v>
      </c>
      <c r="B1480" s="951" t="s">
        <v>4573</v>
      </c>
      <c r="C1480" s="950" t="s">
        <v>638</v>
      </c>
      <c r="D1480" s="953">
        <v>2407</v>
      </c>
      <c r="F1480" s="944"/>
    </row>
    <row r="1481" spans="1:6" ht="14.25" customHeight="1" x14ac:dyDescent="0.2">
      <c r="A1481" s="950">
        <v>508033401000000</v>
      </c>
      <c r="B1481" s="951" t="s">
        <v>4574</v>
      </c>
      <c r="C1481" s="950" t="s">
        <v>638</v>
      </c>
      <c r="D1481" s="953">
        <v>3051</v>
      </c>
      <c r="F1481" s="944"/>
    </row>
    <row r="1482" spans="1:6" ht="14.25" customHeight="1" x14ac:dyDescent="0.2">
      <c r="A1482" s="950">
        <v>508033401100000</v>
      </c>
      <c r="B1482" s="951" t="s">
        <v>4575</v>
      </c>
      <c r="C1482" s="950" t="s">
        <v>638</v>
      </c>
      <c r="D1482" s="953">
        <v>3868</v>
      </c>
      <c r="F1482" s="944"/>
    </row>
    <row r="1483" spans="1:6" ht="14.25" customHeight="1" x14ac:dyDescent="0.2">
      <c r="A1483" s="950">
        <v>508033401200000</v>
      </c>
      <c r="B1483" s="951" t="s">
        <v>4576</v>
      </c>
      <c r="C1483" s="950" t="s">
        <v>638</v>
      </c>
      <c r="D1483" s="953">
        <v>4905</v>
      </c>
      <c r="F1483" s="944"/>
    </row>
    <row r="1484" spans="1:6" ht="14.25" customHeight="1" x14ac:dyDescent="0.2">
      <c r="A1484" s="950">
        <v>508033401300000</v>
      </c>
      <c r="B1484" s="951" t="s">
        <v>4577</v>
      </c>
      <c r="C1484" s="950" t="s">
        <v>638</v>
      </c>
      <c r="D1484" s="953">
        <v>6125</v>
      </c>
      <c r="F1484" s="944"/>
    </row>
    <row r="1485" spans="1:6" ht="14.25" customHeight="1" x14ac:dyDescent="0.2">
      <c r="A1485" s="950">
        <v>508033401400000</v>
      </c>
      <c r="B1485" s="951" t="s">
        <v>4578</v>
      </c>
      <c r="C1485" s="950" t="s">
        <v>638</v>
      </c>
      <c r="D1485" s="953">
        <v>7558</v>
      </c>
      <c r="F1485" s="944"/>
    </row>
    <row r="1486" spans="1:6" ht="14.25" customHeight="1" x14ac:dyDescent="0.2">
      <c r="A1486" s="950">
        <v>508033401500000</v>
      </c>
      <c r="B1486" s="951" t="s">
        <v>4579</v>
      </c>
      <c r="C1486" s="950" t="s">
        <v>638</v>
      </c>
      <c r="D1486" s="953">
        <v>9482</v>
      </c>
      <c r="F1486" s="944"/>
    </row>
    <row r="1487" spans="1:6" ht="14.25" customHeight="1" x14ac:dyDescent="0.2">
      <c r="A1487" s="950">
        <v>508033401600000</v>
      </c>
      <c r="B1487" s="951" t="s">
        <v>4580</v>
      </c>
      <c r="C1487" s="950" t="s">
        <v>638</v>
      </c>
      <c r="D1487" s="953">
        <v>11985</v>
      </c>
      <c r="F1487" s="944"/>
    </row>
    <row r="1488" spans="1:6" ht="14.25" customHeight="1" x14ac:dyDescent="0.2">
      <c r="A1488" s="949">
        <v>508033500000000</v>
      </c>
      <c r="B1488" s="5102" t="s">
        <v>4581</v>
      </c>
      <c r="C1488" s="5103"/>
      <c r="D1488" s="5103"/>
      <c r="E1488" s="5103"/>
      <c r="F1488" s="5104"/>
    </row>
    <row r="1489" spans="1:6" ht="14.25" customHeight="1" x14ac:dyDescent="0.2">
      <c r="A1489" s="950">
        <v>508033500100000</v>
      </c>
      <c r="B1489" s="951" t="s">
        <v>4582</v>
      </c>
      <c r="C1489" s="950" t="s">
        <v>638</v>
      </c>
      <c r="D1489" s="952">
        <v>451</v>
      </c>
      <c r="F1489" s="944"/>
    </row>
    <row r="1490" spans="1:6" ht="14.25" customHeight="1" x14ac:dyDescent="0.2">
      <c r="A1490" s="950">
        <v>508033500200000</v>
      </c>
      <c r="B1490" s="951" t="s">
        <v>4583</v>
      </c>
      <c r="C1490" s="950" t="s">
        <v>638</v>
      </c>
      <c r="D1490" s="952">
        <v>585</v>
      </c>
      <c r="F1490" s="944"/>
    </row>
    <row r="1491" spans="1:6" ht="14.25" customHeight="1" x14ac:dyDescent="0.2">
      <c r="A1491" s="950">
        <v>508033500300000</v>
      </c>
      <c r="B1491" s="951" t="s">
        <v>4584</v>
      </c>
      <c r="C1491" s="950" t="s">
        <v>638</v>
      </c>
      <c r="D1491" s="952">
        <v>729</v>
      </c>
      <c r="F1491" s="944"/>
    </row>
    <row r="1492" spans="1:6" ht="14.25" customHeight="1" x14ac:dyDescent="0.2">
      <c r="A1492" s="950">
        <v>508033500400000</v>
      </c>
      <c r="B1492" s="951" t="s">
        <v>4585</v>
      </c>
      <c r="C1492" s="950" t="s">
        <v>638</v>
      </c>
      <c r="D1492" s="952">
        <v>943</v>
      </c>
      <c r="F1492" s="944"/>
    </row>
    <row r="1493" spans="1:6" ht="14.25" customHeight="1" x14ac:dyDescent="0.2">
      <c r="A1493" s="950">
        <v>508033500500000</v>
      </c>
      <c r="B1493" s="951" t="s">
        <v>4586</v>
      </c>
      <c r="C1493" s="950" t="s">
        <v>638</v>
      </c>
      <c r="D1493" s="953">
        <v>1192</v>
      </c>
      <c r="F1493" s="944"/>
    </row>
    <row r="1494" spans="1:6" ht="14.25" customHeight="1" x14ac:dyDescent="0.2">
      <c r="A1494" s="950">
        <v>508033500600000</v>
      </c>
      <c r="B1494" s="951" t="s">
        <v>4587</v>
      </c>
      <c r="C1494" s="950" t="s">
        <v>638</v>
      </c>
      <c r="D1494" s="953">
        <v>1470</v>
      </c>
      <c r="F1494" s="944"/>
    </row>
    <row r="1495" spans="1:6" ht="14.25" customHeight="1" x14ac:dyDescent="0.2">
      <c r="A1495" s="950">
        <v>508033500700000</v>
      </c>
      <c r="B1495" s="951" t="s">
        <v>4588</v>
      </c>
      <c r="C1495" s="950" t="s">
        <v>638</v>
      </c>
      <c r="D1495" s="953">
        <v>1860</v>
      </c>
      <c r="F1495" s="944"/>
    </row>
    <row r="1496" spans="1:6" ht="14.25" customHeight="1" x14ac:dyDescent="0.2">
      <c r="A1496" s="950">
        <v>508033500800000</v>
      </c>
      <c r="B1496" s="951" t="s">
        <v>4589</v>
      </c>
      <c r="C1496" s="950" t="s">
        <v>638</v>
      </c>
      <c r="D1496" s="953">
        <v>2321</v>
      </c>
      <c r="F1496" s="944"/>
    </row>
    <row r="1497" spans="1:6" ht="14.25" customHeight="1" x14ac:dyDescent="0.2">
      <c r="A1497" s="950">
        <v>508033500900000</v>
      </c>
      <c r="B1497" s="951" t="s">
        <v>4590</v>
      </c>
      <c r="C1497" s="950" t="s">
        <v>638</v>
      </c>
      <c r="D1497" s="953">
        <v>2909</v>
      </c>
      <c r="F1497" s="944"/>
    </row>
    <row r="1498" spans="1:6" ht="14.25" customHeight="1" x14ac:dyDescent="0.2">
      <c r="A1498" s="950">
        <v>508033501000000</v>
      </c>
      <c r="B1498" s="951" t="s">
        <v>4591</v>
      </c>
      <c r="C1498" s="950" t="s">
        <v>638</v>
      </c>
      <c r="D1498" s="953">
        <v>3683</v>
      </c>
      <c r="F1498" s="944"/>
    </row>
    <row r="1499" spans="1:6" ht="14.25" customHeight="1" x14ac:dyDescent="0.2">
      <c r="A1499" s="950">
        <v>508033501100000</v>
      </c>
      <c r="B1499" s="951" t="s">
        <v>4592</v>
      </c>
      <c r="C1499" s="950" t="s">
        <v>638</v>
      </c>
      <c r="D1499" s="953">
        <v>4675</v>
      </c>
      <c r="F1499" s="944"/>
    </row>
    <row r="1500" spans="1:6" ht="14.25" customHeight="1" x14ac:dyDescent="0.2">
      <c r="A1500" s="950">
        <v>508033501200000</v>
      </c>
      <c r="B1500" s="951" t="s">
        <v>4593</v>
      </c>
      <c r="C1500" s="950" t="s">
        <v>638</v>
      </c>
      <c r="D1500" s="953">
        <v>5935</v>
      </c>
      <c r="F1500" s="944"/>
    </row>
    <row r="1501" spans="1:6" ht="14.25" customHeight="1" x14ac:dyDescent="0.2">
      <c r="A1501" s="950">
        <v>508033501300000</v>
      </c>
      <c r="B1501" s="951" t="s">
        <v>4594</v>
      </c>
      <c r="C1501" s="950" t="s">
        <v>638</v>
      </c>
      <c r="D1501" s="953">
        <v>7410</v>
      </c>
      <c r="F1501" s="944"/>
    </row>
    <row r="1502" spans="1:6" ht="14.25" customHeight="1" x14ac:dyDescent="0.2">
      <c r="A1502" s="950">
        <v>508033501400000</v>
      </c>
      <c r="B1502" s="951" t="s">
        <v>4595</v>
      </c>
      <c r="C1502" s="950" t="s">
        <v>638</v>
      </c>
      <c r="D1502" s="953">
        <v>9143</v>
      </c>
      <c r="F1502" s="944"/>
    </row>
    <row r="1503" spans="1:6" ht="14.25" customHeight="1" x14ac:dyDescent="0.2">
      <c r="A1503" s="950">
        <v>508033501500000</v>
      </c>
      <c r="B1503" s="951" t="s">
        <v>4596</v>
      </c>
      <c r="C1503" s="950" t="s">
        <v>638</v>
      </c>
      <c r="D1503" s="953">
        <v>11454</v>
      </c>
      <c r="F1503" s="944"/>
    </row>
    <row r="1504" spans="1:6" ht="14.25" customHeight="1" x14ac:dyDescent="0.2">
      <c r="A1504" s="950">
        <v>508033501600000</v>
      </c>
      <c r="B1504" s="951" t="s">
        <v>4597</v>
      </c>
      <c r="C1504" s="950" t="s">
        <v>638</v>
      </c>
      <c r="D1504" s="953">
        <v>14512</v>
      </c>
      <c r="F1504" s="944"/>
    </row>
    <row r="1505" spans="1:6" ht="14.25" customHeight="1" x14ac:dyDescent="0.2">
      <c r="A1505" s="949">
        <v>508033600000000</v>
      </c>
      <c r="B1505" s="5102" t="s">
        <v>4598</v>
      </c>
      <c r="C1505" s="5103"/>
      <c r="D1505" s="5103"/>
      <c r="E1505" s="5103"/>
      <c r="F1505" s="5104"/>
    </row>
    <row r="1506" spans="1:6" ht="14.25" customHeight="1" x14ac:dyDescent="0.2">
      <c r="A1506" s="950">
        <v>508033600100000</v>
      </c>
      <c r="B1506" s="951" t="s">
        <v>4599</v>
      </c>
      <c r="C1506" s="950" t="s">
        <v>638</v>
      </c>
      <c r="D1506" s="952">
        <v>542</v>
      </c>
      <c r="F1506" s="944"/>
    </row>
    <row r="1507" spans="1:6" ht="14.25" customHeight="1" x14ac:dyDescent="0.2">
      <c r="A1507" s="950">
        <v>508033600200000</v>
      </c>
      <c r="B1507" s="951" t="s">
        <v>4600</v>
      </c>
      <c r="C1507" s="950" t="s">
        <v>638</v>
      </c>
      <c r="D1507" s="952">
        <v>700</v>
      </c>
      <c r="F1507" s="944"/>
    </row>
    <row r="1508" spans="1:6" ht="14.25" customHeight="1" x14ac:dyDescent="0.2">
      <c r="A1508" s="950">
        <v>508033600300000</v>
      </c>
      <c r="B1508" s="951" t="s">
        <v>4601</v>
      </c>
      <c r="C1508" s="950" t="s">
        <v>638</v>
      </c>
      <c r="D1508" s="952">
        <v>878</v>
      </c>
      <c r="F1508" s="944"/>
    </row>
    <row r="1509" spans="1:6" ht="14.25" customHeight="1" x14ac:dyDescent="0.2">
      <c r="A1509" s="950">
        <v>508033600400000</v>
      </c>
      <c r="B1509" s="951" t="s">
        <v>4602</v>
      </c>
      <c r="C1509" s="950" t="s">
        <v>638</v>
      </c>
      <c r="D1509" s="953">
        <v>1127</v>
      </c>
      <c r="F1509" s="944"/>
    </row>
    <row r="1510" spans="1:6" ht="14.25" customHeight="1" x14ac:dyDescent="0.2">
      <c r="A1510" s="950">
        <v>508033600500000</v>
      </c>
      <c r="B1510" s="951" t="s">
        <v>4603</v>
      </c>
      <c r="C1510" s="950" t="s">
        <v>638</v>
      </c>
      <c r="D1510" s="953">
        <v>1425</v>
      </c>
      <c r="F1510" s="944"/>
    </row>
    <row r="1511" spans="1:6" ht="14.25" customHeight="1" x14ac:dyDescent="0.2">
      <c r="A1511" s="950">
        <v>508033600600000</v>
      </c>
      <c r="B1511" s="951" t="s">
        <v>4604</v>
      </c>
      <c r="C1511" s="950" t="s">
        <v>638</v>
      </c>
      <c r="D1511" s="953">
        <v>1763</v>
      </c>
      <c r="F1511" s="944"/>
    </row>
    <row r="1512" spans="1:6" ht="14.25" customHeight="1" x14ac:dyDescent="0.2">
      <c r="A1512" s="950">
        <v>508033600700000</v>
      </c>
      <c r="B1512" s="951" t="s">
        <v>4605</v>
      </c>
      <c r="C1512" s="950" t="s">
        <v>638</v>
      </c>
      <c r="D1512" s="953">
        <v>2231</v>
      </c>
      <c r="F1512" s="944"/>
    </row>
    <row r="1513" spans="1:6" ht="14.25" customHeight="1" x14ac:dyDescent="0.2">
      <c r="A1513" s="950">
        <v>508033600800000</v>
      </c>
      <c r="B1513" s="951" t="s">
        <v>4606</v>
      </c>
      <c r="C1513" s="950" t="s">
        <v>638</v>
      </c>
      <c r="D1513" s="953">
        <v>2781</v>
      </c>
      <c r="F1513" s="944"/>
    </row>
    <row r="1514" spans="1:6" ht="14.25" customHeight="1" x14ac:dyDescent="0.2">
      <c r="A1514" s="950">
        <v>508033600900000</v>
      </c>
      <c r="B1514" s="951" t="s">
        <v>4607</v>
      </c>
      <c r="C1514" s="950" t="s">
        <v>638</v>
      </c>
      <c r="D1514" s="953">
        <v>3496</v>
      </c>
      <c r="F1514" s="944"/>
    </row>
    <row r="1515" spans="1:6" ht="14.25" customHeight="1" x14ac:dyDescent="0.2">
      <c r="A1515" s="950">
        <v>508033601000000</v>
      </c>
      <c r="B1515" s="951" t="s">
        <v>4608</v>
      </c>
      <c r="C1515" s="950" t="s">
        <v>638</v>
      </c>
      <c r="D1515" s="953">
        <v>4422</v>
      </c>
      <c r="F1515" s="944"/>
    </row>
    <row r="1516" spans="1:6" ht="14.25" customHeight="1" x14ac:dyDescent="0.2">
      <c r="A1516" s="950">
        <v>508033601100000</v>
      </c>
      <c r="B1516" s="951" t="s">
        <v>4609</v>
      </c>
      <c r="C1516" s="950" t="s">
        <v>638</v>
      </c>
      <c r="D1516" s="953">
        <v>5617</v>
      </c>
      <c r="F1516" s="944"/>
    </row>
    <row r="1517" spans="1:6" ht="14.25" customHeight="1" x14ac:dyDescent="0.2">
      <c r="A1517" s="950">
        <v>508033601200000</v>
      </c>
      <c r="B1517" s="951" t="s">
        <v>4610</v>
      </c>
      <c r="C1517" s="950" t="s">
        <v>638</v>
      </c>
      <c r="D1517" s="953">
        <v>7125</v>
      </c>
      <c r="F1517" s="944"/>
    </row>
    <row r="1518" spans="1:6" ht="14.25" customHeight="1" x14ac:dyDescent="0.2">
      <c r="A1518" s="950">
        <v>508033601300000</v>
      </c>
      <c r="B1518" s="951" t="s">
        <v>4611</v>
      </c>
      <c r="C1518" s="950" t="s">
        <v>638</v>
      </c>
      <c r="D1518" s="953">
        <v>8894</v>
      </c>
      <c r="F1518" s="944"/>
    </row>
    <row r="1519" spans="1:6" ht="14.25" customHeight="1" x14ac:dyDescent="0.2">
      <c r="A1519" s="950">
        <v>508033601400000</v>
      </c>
      <c r="B1519" s="951" t="s">
        <v>4612</v>
      </c>
      <c r="C1519" s="950" t="s">
        <v>638</v>
      </c>
      <c r="D1519" s="953">
        <v>10960</v>
      </c>
      <c r="F1519" s="944"/>
    </row>
    <row r="1520" spans="1:6" ht="14.25" customHeight="1" x14ac:dyDescent="0.2">
      <c r="A1520" s="950">
        <v>508033601500000</v>
      </c>
      <c r="B1520" s="951" t="s">
        <v>4613</v>
      </c>
      <c r="C1520" s="950" t="s">
        <v>638</v>
      </c>
      <c r="D1520" s="953">
        <v>13750</v>
      </c>
      <c r="F1520" s="944"/>
    </row>
    <row r="1521" spans="1:6" ht="14.25" customHeight="1" x14ac:dyDescent="0.2">
      <c r="A1521" s="950">
        <v>508033601600000</v>
      </c>
      <c r="B1521" s="951" t="s">
        <v>4614</v>
      </c>
      <c r="C1521" s="950" t="s">
        <v>638</v>
      </c>
      <c r="D1521" s="953">
        <v>17400</v>
      </c>
      <c r="F1521" s="944"/>
    </row>
    <row r="1522" spans="1:6" ht="14.25" customHeight="1" x14ac:dyDescent="0.2">
      <c r="A1522" s="949">
        <v>508033700000000</v>
      </c>
      <c r="B1522" s="5102" t="s">
        <v>4615</v>
      </c>
      <c r="C1522" s="5103"/>
      <c r="D1522" s="5103"/>
      <c r="E1522" s="5103"/>
      <c r="F1522" s="5104"/>
    </row>
    <row r="1523" spans="1:6" ht="14.25" customHeight="1" x14ac:dyDescent="0.2">
      <c r="A1523" s="950">
        <v>508033700100000</v>
      </c>
      <c r="B1523" s="951" t="s">
        <v>4616</v>
      </c>
      <c r="C1523" s="950" t="s">
        <v>638</v>
      </c>
      <c r="D1523" s="952">
        <v>644</v>
      </c>
      <c r="F1523" s="944"/>
    </row>
    <row r="1524" spans="1:6" ht="14.25" customHeight="1" x14ac:dyDescent="0.2">
      <c r="A1524" s="950">
        <v>508033700200000</v>
      </c>
      <c r="B1524" s="951" t="s">
        <v>4617</v>
      </c>
      <c r="C1524" s="950" t="s">
        <v>638</v>
      </c>
      <c r="D1524" s="952">
        <v>829</v>
      </c>
      <c r="F1524" s="944"/>
    </row>
    <row r="1525" spans="1:6" ht="14.25" customHeight="1" x14ac:dyDescent="0.2">
      <c r="A1525" s="950">
        <v>508033700300000</v>
      </c>
      <c r="B1525" s="951" t="s">
        <v>4618</v>
      </c>
      <c r="C1525" s="950" t="s">
        <v>638</v>
      </c>
      <c r="D1525" s="953">
        <v>1042</v>
      </c>
      <c r="F1525" s="944"/>
    </row>
    <row r="1526" spans="1:6" ht="14.25" customHeight="1" x14ac:dyDescent="0.2">
      <c r="A1526" s="950">
        <v>508033700400000</v>
      </c>
      <c r="B1526" s="951" t="s">
        <v>4619</v>
      </c>
      <c r="C1526" s="950" t="s">
        <v>638</v>
      </c>
      <c r="D1526" s="953">
        <v>1337</v>
      </c>
      <c r="F1526" s="944"/>
    </row>
    <row r="1527" spans="1:6" ht="14.25" customHeight="1" x14ac:dyDescent="0.2">
      <c r="A1527" s="950">
        <v>508033700500000</v>
      </c>
      <c r="B1527" s="951" t="s">
        <v>4620</v>
      </c>
      <c r="C1527" s="950" t="s">
        <v>638</v>
      </c>
      <c r="D1527" s="953">
        <v>1690</v>
      </c>
      <c r="F1527" s="944"/>
    </row>
    <row r="1528" spans="1:6" ht="14.25" customHeight="1" x14ac:dyDescent="0.2">
      <c r="A1528" s="950">
        <v>508033700600000</v>
      </c>
      <c r="B1528" s="951" t="s">
        <v>4621</v>
      </c>
      <c r="C1528" s="950" t="s">
        <v>638</v>
      </c>
      <c r="D1528" s="953">
        <v>2091</v>
      </c>
      <c r="F1528" s="944"/>
    </row>
    <row r="1529" spans="1:6" ht="14.25" customHeight="1" x14ac:dyDescent="0.2">
      <c r="A1529" s="950">
        <v>508033700700000</v>
      </c>
      <c r="B1529" s="951" t="s">
        <v>4622</v>
      </c>
      <c r="C1529" s="950" t="s">
        <v>638</v>
      </c>
      <c r="D1529" s="953">
        <v>2642</v>
      </c>
      <c r="F1529" s="944"/>
    </row>
    <row r="1530" spans="1:6" ht="14.25" customHeight="1" x14ac:dyDescent="0.2">
      <c r="A1530" s="950">
        <v>508033700800000</v>
      </c>
      <c r="B1530" s="951" t="s">
        <v>4623</v>
      </c>
      <c r="C1530" s="950" t="s">
        <v>638</v>
      </c>
      <c r="D1530" s="953">
        <v>3309</v>
      </c>
      <c r="F1530" s="944"/>
    </row>
    <row r="1531" spans="1:6" ht="14.25" customHeight="1" x14ac:dyDescent="0.2">
      <c r="A1531" s="950">
        <v>508033700900000</v>
      </c>
      <c r="B1531" s="951" t="s">
        <v>4624</v>
      </c>
      <c r="C1531" s="950" t="s">
        <v>638</v>
      </c>
      <c r="D1531" s="953">
        <v>4148</v>
      </c>
      <c r="F1531" s="944"/>
    </row>
    <row r="1532" spans="1:6" ht="14.25" customHeight="1" x14ac:dyDescent="0.2">
      <c r="A1532" s="950">
        <v>508033701000000</v>
      </c>
      <c r="B1532" s="951" t="s">
        <v>4625</v>
      </c>
      <c r="C1532" s="950" t="s">
        <v>638</v>
      </c>
      <c r="D1532" s="953">
        <v>5252</v>
      </c>
      <c r="F1532" s="944"/>
    </row>
    <row r="1533" spans="1:6" ht="14.25" customHeight="1" x14ac:dyDescent="0.2">
      <c r="A1533" s="950">
        <v>508033701100000</v>
      </c>
      <c r="B1533" s="951" t="s">
        <v>4626</v>
      </c>
      <c r="C1533" s="950" t="s">
        <v>638</v>
      </c>
      <c r="D1533" s="953">
        <v>6659</v>
      </c>
      <c r="F1533" s="944"/>
    </row>
    <row r="1534" spans="1:6" ht="14.25" customHeight="1" x14ac:dyDescent="0.2">
      <c r="A1534" s="950">
        <v>508033701200000</v>
      </c>
      <c r="B1534" s="951" t="s">
        <v>4627</v>
      </c>
      <c r="C1534" s="950" t="s">
        <v>638</v>
      </c>
      <c r="D1534" s="953">
        <v>8458</v>
      </c>
      <c r="F1534" s="944"/>
    </row>
    <row r="1535" spans="1:6" ht="14.25" customHeight="1" x14ac:dyDescent="0.2">
      <c r="A1535" s="950">
        <v>508033701300000</v>
      </c>
      <c r="B1535" s="951" t="s">
        <v>4628</v>
      </c>
      <c r="C1535" s="950" t="s">
        <v>638</v>
      </c>
      <c r="D1535" s="953">
        <v>10548</v>
      </c>
      <c r="F1535" s="944"/>
    </row>
    <row r="1536" spans="1:6" ht="14.25" customHeight="1" x14ac:dyDescent="0.2">
      <c r="A1536" s="949">
        <v>508033900000000</v>
      </c>
      <c r="B1536" s="5102" t="s">
        <v>4629</v>
      </c>
      <c r="C1536" s="5103"/>
      <c r="D1536" s="5103"/>
      <c r="E1536" s="5103"/>
      <c r="F1536" s="5104"/>
    </row>
    <row r="1537" spans="1:6" ht="14.25" customHeight="1" x14ac:dyDescent="0.2">
      <c r="A1537" s="950">
        <v>508033900100000</v>
      </c>
      <c r="B1537" s="951" t="s">
        <v>4630</v>
      </c>
      <c r="C1537" s="950" t="s">
        <v>638</v>
      </c>
      <c r="D1537" s="952">
        <v>139</v>
      </c>
      <c r="F1537" s="944"/>
    </row>
    <row r="1538" spans="1:6" ht="14.25" customHeight="1" x14ac:dyDescent="0.2">
      <c r="A1538" s="950">
        <v>508033900200000</v>
      </c>
      <c r="B1538" s="951" t="s">
        <v>4631</v>
      </c>
      <c r="C1538" s="950" t="s">
        <v>638</v>
      </c>
      <c r="D1538" s="952">
        <v>204</v>
      </c>
      <c r="F1538" s="944"/>
    </row>
    <row r="1539" spans="1:6" ht="14.25" customHeight="1" x14ac:dyDescent="0.2">
      <c r="A1539" s="950">
        <v>508033900300000</v>
      </c>
      <c r="B1539" s="951" t="s">
        <v>4632</v>
      </c>
      <c r="C1539" s="950" t="s">
        <v>638</v>
      </c>
      <c r="D1539" s="952">
        <v>263</v>
      </c>
      <c r="F1539" s="944"/>
    </row>
    <row r="1540" spans="1:6" ht="14.25" customHeight="1" x14ac:dyDescent="0.2">
      <c r="A1540" s="950">
        <v>508033900400000</v>
      </c>
      <c r="B1540" s="951" t="s">
        <v>4633</v>
      </c>
      <c r="C1540" s="950" t="s">
        <v>638</v>
      </c>
      <c r="D1540" s="952">
        <v>332</v>
      </c>
      <c r="F1540" s="944"/>
    </row>
    <row r="1541" spans="1:6" ht="14.25" customHeight="1" x14ac:dyDescent="0.2">
      <c r="A1541" s="950">
        <v>508033900500000</v>
      </c>
      <c r="B1541" s="951" t="s">
        <v>4634</v>
      </c>
      <c r="C1541" s="950" t="s">
        <v>638</v>
      </c>
      <c r="D1541" s="952">
        <v>429</v>
      </c>
      <c r="F1541" s="944"/>
    </row>
    <row r="1542" spans="1:6" ht="14.25" customHeight="1" x14ac:dyDescent="0.2">
      <c r="A1542" s="950">
        <v>508033900600000</v>
      </c>
      <c r="B1542" s="951" t="s">
        <v>4635</v>
      </c>
      <c r="C1542" s="950" t="s">
        <v>638</v>
      </c>
      <c r="D1542" s="952">
        <v>534</v>
      </c>
      <c r="F1542" s="944"/>
    </row>
    <row r="1543" spans="1:6" ht="14.25" customHeight="1" x14ac:dyDescent="0.2">
      <c r="A1543" s="950">
        <v>508033900700000</v>
      </c>
      <c r="B1543" s="951" t="s">
        <v>4636</v>
      </c>
      <c r="C1543" s="950" t="s">
        <v>638</v>
      </c>
      <c r="D1543" s="952">
        <v>662</v>
      </c>
      <c r="F1543" s="944"/>
    </row>
    <row r="1544" spans="1:6" ht="14.25" customHeight="1" x14ac:dyDescent="0.2">
      <c r="A1544" s="950">
        <v>508033900800000</v>
      </c>
      <c r="B1544" s="951" t="s">
        <v>4637</v>
      </c>
      <c r="C1544" s="950" t="s">
        <v>638</v>
      </c>
      <c r="D1544" s="952">
        <v>832</v>
      </c>
      <c r="F1544" s="944"/>
    </row>
    <row r="1545" spans="1:6" ht="14.25" customHeight="1" x14ac:dyDescent="0.2">
      <c r="A1545" s="950">
        <v>508033900900000</v>
      </c>
      <c r="B1545" s="951" t="s">
        <v>4638</v>
      </c>
      <c r="C1545" s="950" t="s">
        <v>638</v>
      </c>
      <c r="D1545" s="953">
        <v>1045</v>
      </c>
      <c r="F1545" s="944"/>
    </row>
    <row r="1546" spans="1:6" ht="14.25" customHeight="1" x14ac:dyDescent="0.2">
      <c r="A1546" s="950">
        <v>508033901000000</v>
      </c>
      <c r="B1546" s="951" t="s">
        <v>4639</v>
      </c>
      <c r="C1546" s="950" t="s">
        <v>638</v>
      </c>
      <c r="D1546" s="953">
        <v>1304</v>
      </c>
      <c r="F1546" s="944"/>
    </row>
    <row r="1547" spans="1:6" ht="14.25" customHeight="1" x14ac:dyDescent="0.2">
      <c r="A1547" s="950">
        <v>508033901100000</v>
      </c>
      <c r="B1547" s="951" t="s">
        <v>4640</v>
      </c>
      <c r="C1547" s="950" t="s">
        <v>638</v>
      </c>
      <c r="D1547" s="953">
        <v>1661</v>
      </c>
      <c r="F1547" s="944"/>
    </row>
    <row r="1548" spans="1:6" ht="14.25" customHeight="1" x14ac:dyDescent="0.2">
      <c r="A1548" s="950">
        <v>508033901200000</v>
      </c>
      <c r="B1548" s="951" t="s">
        <v>4641</v>
      </c>
      <c r="C1548" s="950" t="s">
        <v>638</v>
      </c>
      <c r="D1548" s="953">
        <v>2099</v>
      </c>
      <c r="F1548" s="944"/>
    </row>
    <row r="1549" spans="1:6" ht="14.25" customHeight="1" x14ac:dyDescent="0.2">
      <c r="A1549" s="950">
        <v>508033901300000</v>
      </c>
      <c r="B1549" s="951" t="s">
        <v>4642</v>
      </c>
      <c r="C1549" s="950" t="s">
        <v>638</v>
      </c>
      <c r="D1549" s="953">
        <v>2662</v>
      </c>
      <c r="F1549" s="944"/>
    </row>
    <row r="1550" spans="1:6" ht="14.25" customHeight="1" x14ac:dyDescent="0.2">
      <c r="A1550" s="950">
        <v>508033901400000</v>
      </c>
      <c r="B1550" s="951" t="s">
        <v>4643</v>
      </c>
      <c r="C1550" s="950" t="s">
        <v>638</v>
      </c>
      <c r="D1550" s="953">
        <v>3318</v>
      </c>
      <c r="F1550" s="944"/>
    </row>
    <row r="1551" spans="1:6" ht="14.25" customHeight="1" x14ac:dyDescent="0.2">
      <c r="A1551" s="950">
        <v>508033901500000</v>
      </c>
      <c r="B1551" s="951" t="s">
        <v>4644</v>
      </c>
      <c r="C1551" s="950" t="s">
        <v>638</v>
      </c>
      <c r="D1551" s="953">
        <v>4094</v>
      </c>
      <c r="F1551" s="944"/>
    </row>
    <row r="1552" spans="1:6" ht="14.25" customHeight="1" x14ac:dyDescent="0.2">
      <c r="A1552" s="950">
        <v>508033901600000</v>
      </c>
      <c r="B1552" s="951" t="s">
        <v>4645</v>
      </c>
      <c r="C1552" s="950" t="s">
        <v>638</v>
      </c>
      <c r="D1552" s="953">
        <v>5131</v>
      </c>
      <c r="F1552" s="944"/>
    </row>
    <row r="1553" spans="1:6" ht="14.25" customHeight="1" x14ac:dyDescent="0.2">
      <c r="A1553" s="950">
        <v>508033901700000</v>
      </c>
      <c r="B1553" s="951" t="s">
        <v>4646</v>
      </c>
      <c r="C1553" s="950" t="s">
        <v>638</v>
      </c>
      <c r="D1553" s="953">
        <v>6502</v>
      </c>
      <c r="F1553" s="944"/>
    </row>
    <row r="1554" spans="1:6" ht="14.25" customHeight="1" x14ac:dyDescent="0.2">
      <c r="A1554" s="949">
        <v>508034000000000</v>
      </c>
      <c r="B1554" s="5102" t="s">
        <v>4647</v>
      </c>
      <c r="C1554" s="5103"/>
      <c r="D1554" s="5103"/>
      <c r="E1554" s="5103"/>
      <c r="F1554" s="5104"/>
    </row>
    <row r="1555" spans="1:6" ht="14.25" customHeight="1" x14ac:dyDescent="0.2">
      <c r="A1555" s="950">
        <v>508034000100000</v>
      </c>
      <c r="B1555" s="951" t="s">
        <v>4648</v>
      </c>
      <c r="C1555" s="950" t="s">
        <v>638</v>
      </c>
      <c r="D1555" s="952">
        <v>169</v>
      </c>
      <c r="F1555" s="944"/>
    </row>
    <row r="1556" spans="1:6" ht="14.25" customHeight="1" x14ac:dyDescent="0.2">
      <c r="A1556" s="950">
        <v>508034000200000</v>
      </c>
      <c r="B1556" s="951" t="s">
        <v>4649</v>
      </c>
      <c r="C1556" s="950" t="s">
        <v>638</v>
      </c>
      <c r="D1556" s="952">
        <v>253</v>
      </c>
      <c r="F1556" s="944"/>
    </row>
    <row r="1557" spans="1:6" ht="14.25" customHeight="1" x14ac:dyDescent="0.2">
      <c r="A1557" s="950">
        <v>508034000300000</v>
      </c>
      <c r="B1557" s="951" t="s">
        <v>4650</v>
      </c>
      <c r="C1557" s="950" t="s">
        <v>638</v>
      </c>
      <c r="D1557" s="952">
        <v>324</v>
      </c>
      <c r="F1557" s="944"/>
    </row>
    <row r="1558" spans="1:6" ht="14.25" customHeight="1" x14ac:dyDescent="0.2">
      <c r="A1558" s="950">
        <v>508034000400000</v>
      </c>
      <c r="B1558" s="951" t="s">
        <v>4651</v>
      </c>
      <c r="C1558" s="950" t="s">
        <v>638</v>
      </c>
      <c r="D1558" s="952">
        <v>405</v>
      </c>
      <c r="F1558" s="944"/>
    </row>
    <row r="1559" spans="1:6" ht="14.25" customHeight="1" x14ac:dyDescent="0.2">
      <c r="A1559" s="950">
        <v>508034000500000</v>
      </c>
      <c r="B1559" s="951" t="s">
        <v>4652</v>
      </c>
      <c r="C1559" s="950" t="s">
        <v>638</v>
      </c>
      <c r="D1559" s="952">
        <v>524</v>
      </c>
      <c r="F1559" s="944"/>
    </row>
    <row r="1560" spans="1:6" ht="14.25" customHeight="1" x14ac:dyDescent="0.2">
      <c r="A1560" s="950">
        <v>508034000600000</v>
      </c>
      <c r="B1560" s="951" t="s">
        <v>4653</v>
      </c>
      <c r="C1560" s="950" t="s">
        <v>638</v>
      </c>
      <c r="D1560" s="952">
        <v>659</v>
      </c>
      <c r="F1560" s="944"/>
    </row>
    <row r="1561" spans="1:6" ht="14.25" customHeight="1" x14ac:dyDescent="0.2">
      <c r="A1561" s="950">
        <v>508034000700000</v>
      </c>
      <c r="B1561" s="951" t="s">
        <v>4654</v>
      </c>
      <c r="C1561" s="950" t="s">
        <v>638</v>
      </c>
      <c r="D1561" s="952">
        <v>816</v>
      </c>
      <c r="F1561" s="944"/>
    </row>
    <row r="1562" spans="1:6" ht="14.25" customHeight="1" x14ac:dyDescent="0.2">
      <c r="A1562" s="950">
        <v>508034000800000</v>
      </c>
      <c r="B1562" s="951" t="s">
        <v>4655</v>
      </c>
      <c r="C1562" s="950" t="s">
        <v>638</v>
      </c>
      <c r="D1562" s="953">
        <v>1031</v>
      </c>
      <c r="F1562" s="944"/>
    </row>
    <row r="1563" spans="1:6" ht="14.25" customHeight="1" x14ac:dyDescent="0.2">
      <c r="A1563" s="950">
        <v>508034000900000</v>
      </c>
      <c r="B1563" s="951" t="s">
        <v>4656</v>
      </c>
      <c r="C1563" s="950" t="s">
        <v>638</v>
      </c>
      <c r="D1563" s="953">
        <v>1280</v>
      </c>
      <c r="F1563" s="944"/>
    </row>
    <row r="1564" spans="1:6" ht="14.25" customHeight="1" x14ac:dyDescent="0.2">
      <c r="A1564" s="950">
        <v>508034001000000</v>
      </c>
      <c r="B1564" s="951" t="s">
        <v>4657</v>
      </c>
      <c r="C1564" s="950" t="s">
        <v>638</v>
      </c>
      <c r="D1564" s="953">
        <v>1615</v>
      </c>
      <c r="F1564" s="944"/>
    </row>
    <row r="1565" spans="1:6" ht="14.25" customHeight="1" x14ac:dyDescent="0.2">
      <c r="A1565" s="950">
        <v>508034001100000</v>
      </c>
      <c r="B1565" s="951" t="s">
        <v>4658</v>
      </c>
      <c r="C1565" s="950" t="s">
        <v>638</v>
      </c>
      <c r="D1565" s="953">
        <v>2030</v>
      </c>
      <c r="F1565" s="944"/>
    </row>
    <row r="1566" spans="1:6" ht="14.25" customHeight="1" x14ac:dyDescent="0.2">
      <c r="A1566" s="950">
        <v>508034001200000</v>
      </c>
      <c r="B1566" s="951" t="s">
        <v>4659</v>
      </c>
      <c r="C1566" s="950" t="s">
        <v>638</v>
      </c>
      <c r="D1566" s="953">
        <v>2578</v>
      </c>
      <c r="F1566" s="944"/>
    </row>
    <row r="1567" spans="1:6" ht="14.25" customHeight="1" x14ac:dyDescent="0.2">
      <c r="A1567" s="950">
        <v>508034001300000</v>
      </c>
      <c r="B1567" s="951" t="s">
        <v>4660</v>
      </c>
      <c r="C1567" s="950" t="s">
        <v>638</v>
      </c>
      <c r="D1567" s="953">
        <v>3287</v>
      </c>
      <c r="F1567" s="944"/>
    </row>
    <row r="1568" spans="1:6" ht="14.25" customHeight="1" x14ac:dyDescent="0.2">
      <c r="A1568" s="950">
        <v>508034001400000</v>
      </c>
      <c r="B1568" s="951" t="s">
        <v>4661</v>
      </c>
      <c r="C1568" s="950" t="s">
        <v>638</v>
      </c>
      <c r="D1568" s="953">
        <v>4098</v>
      </c>
      <c r="F1568" s="944"/>
    </row>
    <row r="1569" spans="1:6" ht="14.25" customHeight="1" x14ac:dyDescent="0.2">
      <c r="A1569" s="950">
        <v>508034001500000</v>
      </c>
      <c r="B1569" s="951" t="s">
        <v>4662</v>
      </c>
      <c r="C1569" s="950" t="s">
        <v>638</v>
      </c>
      <c r="D1569" s="953">
        <v>5056</v>
      </c>
      <c r="F1569" s="944"/>
    </row>
    <row r="1570" spans="1:6" ht="14.25" customHeight="1" x14ac:dyDescent="0.2">
      <c r="A1570" s="950">
        <v>508034001600000</v>
      </c>
      <c r="B1570" s="951" t="s">
        <v>4663</v>
      </c>
      <c r="C1570" s="950" t="s">
        <v>638</v>
      </c>
      <c r="D1570" s="953">
        <v>6328</v>
      </c>
      <c r="F1570" s="944"/>
    </row>
    <row r="1571" spans="1:6" ht="14.25" customHeight="1" x14ac:dyDescent="0.2">
      <c r="A1571" s="950">
        <v>508034001700000</v>
      </c>
      <c r="B1571" s="951" t="s">
        <v>4664</v>
      </c>
      <c r="C1571" s="950" t="s">
        <v>638</v>
      </c>
      <c r="D1571" s="953">
        <v>7994</v>
      </c>
      <c r="F1571" s="944"/>
    </row>
    <row r="1572" spans="1:6" ht="14.25" customHeight="1" x14ac:dyDescent="0.2">
      <c r="A1572" s="949">
        <v>508034100000000</v>
      </c>
      <c r="B1572" s="5102" t="s">
        <v>4665</v>
      </c>
      <c r="C1572" s="5103"/>
      <c r="D1572" s="5103"/>
      <c r="E1572" s="5103"/>
      <c r="F1572" s="5104"/>
    </row>
    <row r="1573" spans="1:6" ht="14.25" customHeight="1" x14ac:dyDescent="0.2">
      <c r="A1573" s="950">
        <v>508034100100000</v>
      </c>
      <c r="B1573" s="951" t="s">
        <v>4666</v>
      </c>
      <c r="C1573" s="950" t="s">
        <v>638</v>
      </c>
      <c r="D1573" s="952">
        <v>208</v>
      </c>
      <c r="F1573" s="944"/>
    </row>
    <row r="1574" spans="1:6" ht="14.25" customHeight="1" x14ac:dyDescent="0.2">
      <c r="A1574" s="950">
        <v>508034100200000</v>
      </c>
      <c r="B1574" s="951" t="s">
        <v>4667</v>
      </c>
      <c r="C1574" s="950" t="s">
        <v>638</v>
      </c>
      <c r="D1574" s="952">
        <v>310</v>
      </c>
      <c r="F1574" s="944"/>
    </row>
    <row r="1575" spans="1:6" ht="14.25" customHeight="1" x14ac:dyDescent="0.2">
      <c r="A1575" s="950">
        <v>508034100300000</v>
      </c>
      <c r="B1575" s="951" t="s">
        <v>4668</v>
      </c>
      <c r="C1575" s="950" t="s">
        <v>638</v>
      </c>
      <c r="D1575" s="952">
        <v>395</v>
      </c>
      <c r="F1575" s="944"/>
    </row>
    <row r="1576" spans="1:6" ht="14.25" customHeight="1" x14ac:dyDescent="0.2">
      <c r="A1576" s="950">
        <v>508034100400000</v>
      </c>
      <c r="B1576" s="951" t="s">
        <v>4669</v>
      </c>
      <c r="C1576" s="950" t="s">
        <v>638</v>
      </c>
      <c r="D1576" s="952">
        <v>496</v>
      </c>
      <c r="F1576" s="944"/>
    </row>
    <row r="1577" spans="1:6" ht="14.25" customHeight="1" x14ac:dyDescent="0.2">
      <c r="A1577" s="950">
        <v>508034100500000</v>
      </c>
      <c r="B1577" s="951" t="s">
        <v>4670</v>
      </c>
      <c r="C1577" s="950" t="s">
        <v>638</v>
      </c>
      <c r="D1577" s="952">
        <v>638</v>
      </c>
      <c r="F1577" s="944"/>
    </row>
    <row r="1578" spans="1:6" ht="14.25" customHeight="1" x14ac:dyDescent="0.2">
      <c r="A1578" s="950">
        <v>508034100600000</v>
      </c>
      <c r="B1578" s="951" t="s">
        <v>4671</v>
      </c>
      <c r="C1578" s="950" t="s">
        <v>638</v>
      </c>
      <c r="D1578" s="952">
        <v>807</v>
      </c>
      <c r="F1578" s="944"/>
    </row>
    <row r="1579" spans="1:6" ht="14.25" customHeight="1" x14ac:dyDescent="0.2">
      <c r="A1579" s="950">
        <v>508034100700000</v>
      </c>
      <c r="B1579" s="951" t="s">
        <v>4672</v>
      </c>
      <c r="C1579" s="950" t="s">
        <v>638</v>
      </c>
      <c r="D1579" s="952">
        <v>996</v>
      </c>
      <c r="F1579" s="944"/>
    </row>
    <row r="1580" spans="1:6" ht="14.25" customHeight="1" x14ac:dyDescent="0.2">
      <c r="A1580" s="950">
        <v>508034100800000</v>
      </c>
      <c r="B1580" s="951" t="s">
        <v>4673</v>
      </c>
      <c r="C1580" s="950" t="s">
        <v>638</v>
      </c>
      <c r="D1580" s="953">
        <v>1263</v>
      </c>
      <c r="F1580" s="944"/>
    </row>
    <row r="1581" spans="1:6" ht="14.25" customHeight="1" x14ac:dyDescent="0.2">
      <c r="A1581" s="950">
        <v>508034100900000</v>
      </c>
      <c r="B1581" s="951" t="s">
        <v>4674</v>
      </c>
      <c r="C1581" s="950" t="s">
        <v>638</v>
      </c>
      <c r="D1581" s="953">
        <v>1570</v>
      </c>
      <c r="F1581" s="944"/>
    </row>
    <row r="1582" spans="1:6" ht="14.25" customHeight="1" x14ac:dyDescent="0.2">
      <c r="A1582" s="950">
        <v>508034101000000</v>
      </c>
      <c r="B1582" s="951" t="s">
        <v>4675</v>
      </c>
      <c r="C1582" s="950" t="s">
        <v>638</v>
      </c>
      <c r="D1582" s="953">
        <v>1973</v>
      </c>
      <c r="F1582" s="944"/>
    </row>
    <row r="1583" spans="1:6" ht="14.25" customHeight="1" x14ac:dyDescent="0.2">
      <c r="A1583" s="950">
        <v>508034101100000</v>
      </c>
      <c r="B1583" s="951" t="s">
        <v>4676</v>
      </c>
      <c r="C1583" s="950" t="s">
        <v>638</v>
      </c>
      <c r="D1583" s="953">
        <v>2498</v>
      </c>
      <c r="F1583" s="944"/>
    </row>
    <row r="1584" spans="1:6" ht="14.25" customHeight="1" x14ac:dyDescent="0.2">
      <c r="A1584" s="950">
        <v>508034101200000</v>
      </c>
      <c r="B1584" s="951" t="s">
        <v>4677</v>
      </c>
      <c r="C1584" s="950" t="s">
        <v>638</v>
      </c>
      <c r="D1584" s="953">
        <v>3180</v>
      </c>
      <c r="F1584" s="944"/>
    </row>
    <row r="1585" spans="1:6" ht="14.25" customHeight="1" x14ac:dyDescent="0.2">
      <c r="A1585" s="950">
        <v>508034101300000</v>
      </c>
      <c r="B1585" s="951" t="s">
        <v>4678</v>
      </c>
      <c r="C1585" s="950" t="s">
        <v>638</v>
      </c>
      <c r="D1585" s="953">
        <v>4018</v>
      </c>
      <c r="F1585" s="944"/>
    </row>
    <row r="1586" spans="1:6" ht="14.25" customHeight="1" x14ac:dyDescent="0.2">
      <c r="A1586" s="950">
        <v>508034101400000</v>
      </c>
      <c r="B1586" s="951" t="s">
        <v>4679</v>
      </c>
      <c r="C1586" s="950" t="s">
        <v>638</v>
      </c>
      <c r="D1586" s="953">
        <v>5019</v>
      </c>
      <c r="F1586" s="944"/>
    </row>
    <row r="1587" spans="1:6" ht="14.25" customHeight="1" x14ac:dyDescent="0.2">
      <c r="A1587" s="950">
        <v>508034101500000</v>
      </c>
      <c r="B1587" s="951" t="s">
        <v>4680</v>
      </c>
      <c r="C1587" s="950" t="s">
        <v>638</v>
      </c>
      <c r="D1587" s="953">
        <v>6202</v>
      </c>
      <c r="F1587" s="944"/>
    </row>
    <row r="1588" spans="1:6" ht="14.25" customHeight="1" x14ac:dyDescent="0.2">
      <c r="A1588" s="950">
        <v>508034101600000</v>
      </c>
      <c r="B1588" s="951" t="s">
        <v>4681</v>
      </c>
      <c r="C1588" s="950" t="s">
        <v>638</v>
      </c>
      <c r="D1588" s="953">
        <v>7769</v>
      </c>
      <c r="F1588" s="944"/>
    </row>
    <row r="1589" spans="1:6" ht="14.25" customHeight="1" x14ac:dyDescent="0.2">
      <c r="A1589" s="950">
        <v>508034101700000</v>
      </c>
      <c r="B1589" s="951" t="s">
        <v>4682</v>
      </c>
      <c r="C1589" s="950" t="s">
        <v>638</v>
      </c>
      <c r="D1589" s="953">
        <v>9840</v>
      </c>
      <c r="F1589" s="944"/>
    </row>
    <row r="1590" spans="1:6" ht="14.25" customHeight="1" x14ac:dyDescent="0.2">
      <c r="A1590" s="949">
        <v>508034200000000</v>
      </c>
      <c r="B1590" s="5102" t="s">
        <v>4683</v>
      </c>
      <c r="C1590" s="5103"/>
      <c r="D1590" s="5103"/>
      <c r="E1590" s="5103"/>
      <c r="F1590" s="5104"/>
    </row>
    <row r="1591" spans="1:6" ht="14.25" customHeight="1" x14ac:dyDescent="0.2">
      <c r="A1591" s="950">
        <v>508034200100000</v>
      </c>
      <c r="B1591" s="951" t="s">
        <v>4684</v>
      </c>
      <c r="C1591" s="950" t="s">
        <v>638</v>
      </c>
      <c r="D1591" s="952">
        <v>253</v>
      </c>
      <c r="F1591" s="944"/>
    </row>
    <row r="1592" spans="1:6" ht="14.25" customHeight="1" x14ac:dyDescent="0.2">
      <c r="A1592" s="950">
        <v>508034200200000</v>
      </c>
      <c r="B1592" s="951" t="s">
        <v>4685</v>
      </c>
      <c r="C1592" s="950" t="s">
        <v>638</v>
      </c>
      <c r="D1592" s="952">
        <v>375</v>
      </c>
      <c r="F1592" s="944"/>
    </row>
    <row r="1593" spans="1:6" ht="14.25" customHeight="1" x14ac:dyDescent="0.2">
      <c r="A1593" s="950">
        <v>508034200300000</v>
      </c>
      <c r="B1593" s="951" t="s">
        <v>4686</v>
      </c>
      <c r="C1593" s="950" t="s">
        <v>638</v>
      </c>
      <c r="D1593" s="952">
        <v>483</v>
      </c>
      <c r="F1593" s="944"/>
    </row>
    <row r="1594" spans="1:6" ht="14.25" customHeight="1" x14ac:dyDescent="0.2">
      <c r="A1594" s="950">
        <v>508034200400000</v>
      </c>
      <c r="B1594" s="951" t="s">
        <v>4687</v>
      </c>
      <c r="C1594" s="950" t="s">
        <v>638</v>
      </c>
      <c r="D1594" s="952">
        <v>605</v>
      </c>
      <c r="F1594" s="944"/>
    </row>
    <row r="1595" spans="1:6" ht="14.25" customHeight="1" x14ac:dyDescent="0.2">
      <c r="A1595" s="950">
        <v>508034200500000</v>
      </c>
      <c r="B1595" s="951" t="s">
        <v>4688</v>
      </c>
      <c r="C1595" s="950" t="s">
        <v>638</v>
      </c>
      <c r="D1595" s="952">
        <v>778</v>
      </c>
      <c r="F1595" s="944"/>
    </row>
    <row r="1596" spans="1:6" ht="14.25" customHeight="1" x14ac:dyDescent="0.2">
      <c r="A1596" s="950">
        <v>508034200600000</v>
      </c>
      <c r="B1596" s="951" t="s">
        <v>4689</v>
      </c>
      <c r="C1596" s="950" t="s">
        <v>638</v>
      </c>
      <c r="D1596" s="952">
        <v>987</v>
      </c>
      <c r="F1596" s="944"/>
    </row>
    <row r="1597" spans="1:6" ht="14.25" customHeight="1" x14ac:dyDescent="0.2">
      <c r="A1597" s="950">
        <v>508034200700000</v>
      </c>
      <c r="B1597" s="951" t="s">
        <v>4690</v>
      </c>
      <c r="C1597" s="950" t="s">
        <v>638</v>
      </c>
      <c r="D1597" s="953">
        <v>1211</v>
      </c>
      <c r="F1597" s="944"/>
    </row>
    <row r="1598" spans="1:6" ht="14.25" customHeight="1" x14ac:dyDescent="0.2">
      <c r="A1598" s="950">
        <v>508034200800000</v>
      </c>
      <c r="B1598" s="951" t="s">
        <v>4691</v>
      </c>
      <c r="C1598" s="950" t="s">
        <v>638</v>
      </c>
      <c r="D1598" s="953">
        <v>1537</v>
      </c>
      <c r="F1598" s="944"/>
    </row>
    <row r="1599" spans="1:6" ht="14.25" customHeight="1" x14ac:dyDescent="0.2">
      <c r="A1599" s="950">
        <v>508034200900000</v>
      </c>
      <c r="B1599" s="951" t="s">
        <v>4692</v>
      </c>
      <c r="C1599" s="950" t="s">
        <v>638</v>
      </c>
      <c r="D1599" s="953">
        <v>1921</v>
      </c>
      <c r="F1599" s="944"/>
    </row>
    <row r="1600" spans="1:6" ht="14.25" customHeight="1" x14ac:dyDescent="0.2">
      <c r="A1600" s="950">
        <v>508034201000000</v>
      </c>
      <c r="B1600" s="951" t="s">
        <v>4693</v>
      </c>
      <c r="C1600" s="950" t="s">
        <v>638</v>
      </c>
      <c r="D1600" s="953">
        <v>2407</v>
      </c>
      <c r="F1600" s="944"/>
    </row>
    <row r="1601" spans="1:6" ht="14.25" customHeight="1" x14ac:dyDescent="0.2">
      <c r="A1601" s="950">
        <v>508034201100000</v>
      </c>
      <c r="B1601" s="951" t="s">
        <v>4694</v>
      </c>
      <c r="C1601" s="950" t="s">
        <v>638</v>
      </c>
      <c r="D1601" s="953">
        <v>3051</v>
      </c>
      <c r="F1601" s="944"/>
    </row>
    <row r="1602" spans="1:6" ht="14.25" customHeight="1" x14ac:dyDescent="0.2">
      <c r="A1602" s="950">
        <v>508034201200000</v>
      </c>
      <c r="B1602" s="951" t="s">
        <v>4695</v>
      </c>
      <c r="C1602" s="950" t="s">
        <v>638</v>
      </c>
      <c r="D1602" s="953">
        <v>3868</v>
      </c>
      <c r="F1602" s="944"/>
    </row>
    <row r="1603" spans="1:6" ht="14.25" customHeight="1" x14ac:dyDescent="0.2">
      <c r="A1603" s="950">
        <v>508034201300000</v>
      </c>
      <c r="B1603" s="951" t="s">
        <v>4696</v>
      </c>
      <c r="C1603" s="950" t="s">
        <v>638</v>
      </c>
      <c r="D1603" s="953">
        <v>4905</v>
      </c>
      <c r="F1603" s="944"/>
    </row>
    <row r="1604" spans="1:6" ht="14.25" customHeight="1" x14ac:dyDescent="0.2">
      <c r="A1604" s="950">
        <v>508034201400000</v>
      </c>
      <c r="B1604" s="951" t="s">
        <v>4697</v>
      </c>
      <c r="C1604" s="950" t="s">
        <v>638</v>
      </c>
      <c r="D1604" s="953">
        <v>6125</v>
      </c>
      <c r="F1604" s="944"/>
    </row>
    <row r="1605" spans="1:6" ht="14.25" customHeight="1" x14ac:dyDescent="0.2">
      <c r="A1605" s="950">
        <v>508034201500000</v>
      </c>
      <c r="B1605" s="951" t="s">
        <v>4698</v>
      </c>
      <c r="C1605" s="950" t="s">
        <v>638</v>
      </c>
      <c r="D1605" s="953">
        <v>7558</v>
      </c>
      <c r="F1605" s="944"/>
    </row>
    <row r="1606" spans="1:6" ht="14.25" customHeight="1" x14ac:dyDescent="0.2">
      <c r="A1606" s="950">
        <v>508034201600000</v>
      </c>
      <c r="B1606" s="951" t="s">
        <v>4699</v>
      </c>
      <c r="C1606" s="950" t="s">
        <v>638</v>
      </c>
      <c r="D1606" s="953">
        <v>9482</v>
      </c>
      <c r="F1606" s="944"/>
    </row>
    <row r="1607" spans="1:6" ht="14.25" customHeight="1" x14ac:dyDescent="0.2">
      <c r="A1607" s="950">
        <v>508034201700000</v>
      </c>
      <c r="B1607" s="951" t="s">
        <v>4700</v>
      </c>
      <c r="C1607" s="950" t="s">
        <v>638</v>
      </c>
      <c r="D1607" s="953">
        <v>11985</v>
      </c>
      <c r="F1607" s="944"/>
    </row>
    <row r="1608" spans="1:6" ht="14.25" customHeight="1" x14ac:dyDescent="0.2">
      <c r="A1608" s="949">
        <v>508034300000000</v>
      </c>
      <c r="B1608" s="5102" t="s">
        <v>4701</v>
      </c>
      <c r="C1608" s="5103"/>
      <c r="D1608" s="5103"/>
      <c r="E1608" s="5103"/>
      <c r="F1608" s="5104"/>
    </row>
    <row r="1609" spans="1:6" ht="14.25" customHeight="1" x14ac:dyDescent="0.2">
      <c r="A1609" s="950">
        <v>508034300100000</v>
      </c>
      <c r="B1609" s="951" t="s">
        <v>4702</v>
      </c>
      <c r="C1609" s="950" t="s">
        <v>638</v>
      </c>
      <c r="D1609" s="952">
        <v>304</v>
      </c>
      <c r="F1609" s="944"/>
    </row>
    <row r="1610" spans="1:6" ht="14.25" customHeight="1" x14ac:dyDescent="0.2">
      <c r="A1610" s="950">
        <v>508034300200000</v>
      </c>
      <c r="B1610" s="951" t="s">
        <v>4703</v>
      </c>
      <c r="C1610" s="950" t="s">
        <v>638</v>
      </c>
      <c r="D1610" s="952">
        <v>451</v>
      </c>
      <c r="F1610" s="944"/>
    </row>
    <row r="1611" spans="1:6" ht="14.25" customHeight="1" x14ac:dyDescent="0.2">
      <c r="A1611" s="950">
        <v>508034300300000</v>
      </c>
      <c r="B1611" s="951" t="s">
        <v>4704</v>
      </c>
      <c r="C1611" s="950" t="s">
        <v>638</v>
      </c>
      <c r="D1611" s="952">
        <v>585</v>
      </c>
      <c r="F1611" s="944"/>
    </row>
    <row r="1612" spans="1:6" ht="14.25" customHeight="1" x14ac:dyDescent="0.2">
      <c r="A1612" s="950">
        <v>508034300400000</v>
      </c>
      <c r="B1612" s="951" t="s">
        <v>4705</v>
      </c>
      <c r="C1612" s="950" t="s">
        <v>638</v>
      </c>
      <c r="D1612" s="952">
        <v>729</v>
      </c>
      <c r="F1612" s="944"/>
    </row>
    <row r="1613" spans="1:6" ht="14.25" customHeight="1" x14ac:dyDescent="0.2">
      <c r="A1613" s="950">
        <v>508034300500000</v>
      </c>
      <c r="B1613" s="951" t="s">
        <v>4706</v>
      </c>
      <c r="C1613" s="950" t="s">
        <v>638</v>
      </c>
      <c r="D1613" s="952">
        <v>943</v>
      </c>
      <c r="F1613" s="944"/>
    </row>
    <row r="1614" spans="1:6" ht="14.25" customHeight="1" x14ac:dyDescent="0.2">
      <c r="A1614" s="950">
        <v>508034300600000</v>
      </c>
      <c r="B1614" s="951" t="s">
        <v>4707</v>
      </c>
      <c r="C1614" s="950" t="s">
        <v>638</v>
      </c>
      <c r="D1614" s="953">
        <v>1192</v>
      </c>
      <c r="F1614" s="944"/>
    </row>
    <row r="1615" spans="1:6" ht="14.25" customHeight="1" x14ac:dyDescent="0.2">
      <c r="A1615" s="950">
        <v>508034300700000</v>
      </c>
      <c r="B1615" s="951" t="s">
        <v>4708</v>
      </c>
      <c r="C1615" s="950" t="s">
        <v>638</v>
      </c>
      <c r="D1615" s="953">
        <v>1470</v>
      </c>
      <c r="F1615" s="944"/>
    </row>
    <row r="1616" spans="1:6" ht="14.25" customHeight="1" x14ac:dyDescent="0.2">
      <c r="A1616" s="950">
        <v>508034300800000</v>
      </c>
      <c r="B1616" s="951" t="s">
        <v>4709</v>
      </c>
      <c r="C1616" s="950" t="s">
        <v>638</v>
      </c>
      <c r="D1616" s="953">
        <v>1860</v>
      </c>
      <c r="F1616" s="944"/>
    </row>
    <row r="1617" spans="1:6" ht="14.25" customHeight="1" x14ac:dyDescent="0.2">
      <c r="A1617" s="950">
        <v>508034300900000</v>
      </c>
      <c r="B1617" s="951" t="s">
        <v>4710</v>
      </c>
      <c r="C1617" s="950" t="s">
        <v>638</v>
      </c>
      <c r="D1617" s="953">
        <v>2321</v>
      </c>
      <c r="F1617" s="944"/>
    </row>
    <row r="1618" spans="1:6" ht="14.25" customHeight="1" x14ac:dyDescent="0.2">
      <c r="A1618" s="950">
        <v>508034301000000</v>
      </c>
      <c r="B1618" s="951" t="s">
        <v>4711</v>
      </c>
      <c r="C1618" s="950" t="s">
        <v>638</v>
      </c>
      <c r="D1618" s="953">
        <v>2909</v>
      </c>
      <c r="F1618" s="944"/>
    </row>
    <row r="1619" spans="1:6" ht="14.25" customHeight="1" x14ac:dyDescent="0.2">
      <c r="A1619" s="950">
        <v>508034301100000</v>
      </c>
      <c r="B1619" s="951" t="s">
        <v>4712</v>
      </c>
      <c r="C1619" s="950" t="s">
        <v>638</v>
      </c>
      <c r="D1619" s="953">
        <v>3683</v>
      </c>
      <c r="F1619" s="944"/>
    </row>
    <row r="1620" spans="1:6" ht="14.25" customHeight="1" x14ac:dyDescent="0.2">
      <c r="A1620" s="950">
        <v>508034301200000</v>
      </c>
      <c r="B1620" s="951" t="s">
        <v>4713</v>
      </c>
      <c r="C1620" s="950" t="s">
        <v>638</v>
      </c>
      <c r="D1620" s="953">
        <v>4675</v>
      </c>
      <c r="F1620" s="944"/>
    </row>
    <row r="1621" spans="1:6" ht="14.25" customHeight="1" x14ac:dyDescent="0.2">
      <c r="A1621" s="950">
        <v>508034301300000</v>
      </c>
      <c r="B1621" s="951" t="s">
        <v>4714</v>
      </c>
      <c r="C1621" s="950" t="s">
        <v>638</v>
      </c>
      <c r="D1621" s="953">
        <v>5935</v>
      </c>
      <c r="F1621" s="944"/>
    </row>
    <row r="1622" spans="1:6" ht="14.25" customHeight="1" x14ac:dyDescent="0.2">
      <c r="A1622" s="950">
        <v>508034301400000</v>
      </c>
      <c r="B1622" s="951" t="s">
        <v>4715</v>
      </c>
      <c r="C1622" s="950" t="s">
        <v>638</v>
      </c>
      <c r="D1622" s="953">
        <v>7410</v>
      </c>
      <c r="F1622" s="944"/>
    </row>
    <row r="1623" spans="1:6" ht="14.25" customHeight="1" x14ac:dyDescent="0.2">
      <c r="A1623" s="950">
        <v>508034301500000</v>
      </c>
      <c r="B1623" s="951" t="s">
        <v>4716</v>
      </c>
      <c r="C1623" s="950" t="s">
        <v>638</v>
      </c>
      <c r="D1623" s="953">
        <v>9143</v>
      </c>
      <c r="F1623" s="944"/>
    </row>
    <row r="1624" spans="1:6" ht="14.25" customHeight="1" x14ac:dyDescent="0.2">
      <c r="A1624" s="950">
        <v>508034301600000</v>
      </c>
      <c r="B1624" s="951" t="s">
        <v>4717</v>
      </c>
      <c r="C1624" s="950" t="s">
        <v>638</v>
      </c>
      <c r="D1624" s="953">
        <v>11454</v>
      </c>
      <c r="F1624" s="944"/>
    </row>
    <row r="1625" spans="1:6" ht="14.25" customHeight="1" x14ac:dyDescent="0.2">
      <c r="A1625" s="950">
        <v>508034301700000</v>
      </c>
      <c r="B1625" s="951" t="s">
        <v>4718</v>
      </c>
      <c r="C1625" s="950" t="s">
        <v>638</v>
      </c>
      <c r="D1625" s="953">
        <v>14512</v>
      </c>
      <c r="F1625" s="944"/>
    </row>
    <row r="1626" spans="1:6" ht="14.25" customHeight="1" x14ac:dyDescent="0.2">
      <c r="A1626" s="949">
        <v>508034400000000</v>
      </c>
      <c r="B1626" s="5102" t="s">
        <v>4719</v>
      </c>
      <c r="C1626" s="5103"/>
      <c r="D1626" s="5103"/>
      <c r="E1626" s="5103"/>
      <c r="F1626" s="5104"/>
    </row>
    <row r="1627" spans="1:6" ht="14.25" customHeight="1" x14ac:dyDescent="0.2">
      <c r="A1627" s="950">
        <v>508034400100000</v>
      </c>
      <c r="B1627" s="951" t="s">
        <v>4720</v>
      </c>
      <c r="C1627" s="950" t="s">
        <v>638</v>
      </c>
      <c r="D1627" s="952">
        <v>365</v>
      </c>
      <c r="F1627" s="944"/>
    </row>
    <row r="1628" spans="1:6" ht="14.25" customHeight="1" x14ac:dyDescent="0.2">
      <c r="A1628" s="950">
        <v>508034400200000</v>
      </c>
      <c r="B1628" s="951" t="s">
        <v>4721</v>
      </c>
      <c r="C1628" s="950" t="s">
        <v>638</v>
      </c>
      <c r="D1628" s="952">
        <v>542</v>
      </c>
      <c r="F1628" s="944"/>
    </row>
    <row r="1629" spans="1:6" ht="14.25" customHeight="1" x14ac:dyDescent="0.2">
      <c r="A1629" s="950">
        <v>508034400300000</v>
      </c>
      <c r="B1629" s="951" t="s">
        <v>4722</v>
      </c>
      <c r="C1629" s="950" t="s">
        <v>638</v>
      </c>
      <c r="D1629" s="952">
        <v>700</v>
      </c>
      <c r="F1629" s="944"/>
    </row>
    <row r="1630" spans="1:6" ht="14.25" customHeight="1" x14ac:dyDescent="0.2">
      <c r="A1630" s="950">
        <v>508034400400000</v>
      </c>
      <c r="B1630" s="951" t="s">
        <v>4723</v>
      </c>
      <c r="C1630" s="950" t="s">
        <v>638</v>
      </c>
      <c r="D1630" s="952">
        <v>878</v>
      </c>
      <c r="F1630" s="944"/>
    </row>
    <row r="1631" spans="1:6" ht="14.25" customHeight="1" x14ac:dyDescent="0.2">
      <c r="A1631" s="950">
        <v>508034400500000</v>
      </c>
      <c r="B1631" s="951" t="s">
        <v>4724</v>
      </c>
      <c r="C1631" s="950" t="s">
        <v>638</v>
      </c>
      <c r="D1631" s="953">
        <v>1127</v>
      </c>
      <c r="F1631" s="944"/>
    </row>
    <row r="1632" spans="1:6" ht="14.25" customHeight="1" x14ac:dyDescent="0.2">
      <c r="A1632" s="950">
        <v>508034400600000</v>
      </c>
      <c r="B1632" s="951" t="s">
        <v>4725</v>
      </c>
      <c r="C1632" s="950" t="s">
        <v>638</v>
      </c>
      <c r="D1632" s="953">
        <v>1425</v>
      </c>
      <c r="F1632" s="944"/>
    </row>
    <row r="1633" spans="1:6" ht="14.25" customHeight="1" x14ac:dyDescent="0.2">
      <c r="A1633" s="950">
        <v>508034400700000</v>
      </c>
      <c r="B1633" s="951" t="s">
        <v>4726</v>
      </c>
      <c r="C1633" s="950" t="s">
        <v>638</v>
      </c>
      <c r="D1633" s="953">
        <v>1763</v>
      </c>
      <c r="F1633" s="944"/>
    </row>
    <row r="1634" spans="1:6" ht="14.25" customHeight="1" x14ac:dyDescent="0.2">
      <c r="A1634" s="950">
        <v>508034400800000</v>
      </c>
      <c r="B1634" s="951" t="s">
        <v>4727</v>
      </c>
      <c r="C1634" s="950" t="s">
        <v>638</v>
      </c>
      <c r="D1634" s="953">
        <v>2231</v>
      </c>
      <c r="F1634" s="944"/>
    </row>
    <row r="1635" spans="1:6" ht="14.25" customHeight="1" x14ac:dyDescent="0.2">
      <c r="A1635" s="950">
        <v>508034400900000</v>
      </c>
      <c r="B1635" s="951" t="s">
        <v>4728</v>
      </c>
      <c r="C1635" s="950" t="s">
        <v>638</v>
      </c>
      <c r="D1635" s="953">
        <v>2781</v>
      </c>
      <c r="F1635" s="944"/>
    </row>
    <row r="1636" spans="1:6" ht="14.25" customHeight="1" x14ac:dyDescent="0.2">
      <c r="A1636" s="950">
        <v>508034401000000</v>
      </c>
      <c r="B1636" s="951" t="s">
        <v>4729</v>
      </c>
      <c r="C1636" s="950" t="s">
        <v>638</v>
      </c>
      <c r="D1636" s="953">
        <v>3496</v>
      </c>
      <c r="F1636" s="944"/>
    </row>
    <row r="1637" spans="1:6" ht="14.25" customHeight="1" x14ac:dyDescent="0.2">
      <c r="A1637" s="950">
        <v>508034401100000</v>
      </c>
      <c r="B1637" s="951" t="s">
        <v>4730</v>
      </c>
      <c r="C1637" s="950" t="s">
        <v>638</v>
      </c>
      <c r="D1637" s="953">
        <v>4422</v>
      </c>
      <c r="F1637" s="944"/>
    </row>
    <row r="1638" spans="1:6" ht="14.25" customHeight="1" x14ac:dyDescent="0.2">
      <c r="A1638" s="950">
        <v>508034401200000</v>
      </c>
      <c r="B1638" s="951" t="s">
        <v>4731</v>
      </c>
      <c r="C1638" s="950" t="s">
        <v>638</v>
      </c>
      <c r="D1638" s="953">
        <v>5617</v>
      </c>
      <c r="F1638" s="944"/>
    </row>
    <row r="1639" spans="1:6" ht="14.25" customHeight="1" x14ac:dyDescent="0.2">
      <c r="A1639" s="950">
        <v>508034401300000</v>
      </c>
      <c r="B1639" s="951" t="s">
        <v>4732</v>
      </c>
      <c r="C1639" s="950" t="s">
        <v>638</v>
      </c>
      <c r="D1639" s="953">
        <v>7125</v>
      </c>
      <c r="F1639" s="944"/>
    </row>
    <row r="1640" spans="1:6" ht="14.25" customHeight="1" x14ac:dyDescent="0.2">
      <c r="A1640" s="950">
        <v>508034401400000</v>
      </c>
      <c r="B1640" s="951" t="s">
        <v>4733</v>
      </c>
      <c r="C1640" s="950" t="s">
        <v>638</v>
      </c>
      <c r="D1640" s="953">
        <v>8894</v>
      </c>
      <c r="F1640" s="944"/>
    </row>
    <row r="1641" spans="1:6" ht="14.25" customHeight="1" x14ac:dyDescent="0.2">
      <c r="A1641" s="950">
        <v>508034401500000</v>
      </c>
      <c r="B1641" s="951" t="s">
        <v>4734</v>
      </c>
      <c r="C1641" s="950" t="s">
        <v>638</v>
      </c>
      <c r="D1641" s="953">
        <v>10960</v>
      </c>
      <c r="F1641" s="944"/>
    </row>
    <row r="1642" spans="1:6" ht="14.25" customHeight="1" x14ac:dyDescent="0.2">
      <c r="A1642" s="950">
        <v>508034401600000</v>
      </c>
      <c r="B1642" s="951" t="s">
        <v>4735</v>
      </c>
      <c r="C1642" s="950" t="s">
        <v>638</v>
      </c>
      <c r="D1642" s="953">
        <v>13750</v>
      </c>
      <c r="F1642" s="944"/>
    </row>
    <row r="1643" spans="1:6" ht="14.25" customHeight="1" x14ac:dyDescent="0.2">
      <c r="A1643" s="950">
        <v>508034401700000</v>
      </c>
      <c r="B1643" s="951" t="s">
        <v>4736</v>
      </c>
      <c r="C1643" s="950" t="s">
        <v>638</v>
      </c>
      <c r="D1643" s="953">
        <v>17400</v>
      </c>
      <c r="F1643" s="944"/>
    </row>
    <row r="1644" spans="1:6" ht="14.25" customHeight="1" x14ac:dyDescent="0.2">
      <c r="A1644" s="949">
        <v>508034500000000</v>
      </c>
      <c r="B1644" s="5102" t="s">
        <v>5108</v>
      </c>
      <c r="C1644" s="5103"/>
      <c r="D1644" s="5103"/>
      <c r="E1644" s="5103"/>
      <c r="F1644" s="5104"/>
    </row>
    <row r="1645" spans="1:6" ht="14.25" customHeight="1" x14ac:dyDescent="0.2">
      <c r="A1645" s="950">
        <v>508034500100000</v>
      </c>
      <c r="B1645" s="951" t="s">
        <v>5109</v>
      </c>
      <c r="C1645" s="950" t="s">
        <v>638</v>
      </c>
      <c r="D1645" s="952">
        <v>226.1</v>
      </c>
      <c r="F1645" s="944"/>
    </row>
    <row r="1646" spans="1:6" ht="14.25" customHeight="1" x14ac:dyDescent="0.2">
      <c r="A1646" s="950">
        <v>508034500200000</v>
      </c>
      <c r="B1646" s="951" t="s">
        <v>5110</v>
      </c>
      <c r="C1646" s="950" t="s">
        <v>638</v>
      </c>
      <c r="D1646" s="952">
        <v>338.2</v>
      </c>
      <c r="F1646" s="944"/>
    </row>
    <row r="1647" spans="1:6" ht="14.25" customHeight="1" x14ac:dyDescent="0.2">
      <c r="A1647" s="950">
        <v>508034500300000</v>
      </c>
      <c r="B1647" s="951" t="s">
        <v>5111</v>
      </c>
      <c r="C1647" s="950" t="s">
        <v>638</v>
      </c>
      <c r="D1647" s="952">
        <v>433.2</v>
      </c>
      <c r="F1647" s="944"/>
    </row>
    <row r="1648" spans="1:6" ht="14.25" customHeight="1" x14ac:dyDescent="0.2">
      <c r="A1648" s="950">
        <v>508034500400000</v>
      </c>
      <c r="B1648" s="951" t="s">
        <v>5112</v>
      </c>
      <c r="C1648" s="950" t="s">
        <v>638</v>
      </c>
      <c r="D1648" s="952">
        <v>541.5</v>
      </c>
      <c r="F1648" s="944"/>
    </row>
    <row r="1649" spans="1:6" ht="14.25" customHeight="1" x14ac:dyDescent="0.2">
      <c r="A1649" s="950">
        <v>508034500500000</v>
      </c>
      <c r="B1649" s="951" t="s">
        <v>5113</v>
      </c>
      <c r="C1649" s="950" t="s">
        <v>638</v>
      </c>
      <c r="D1649" s="952">
        <v>710.6</v>
      </c>
      <c r="F1649" s="944"/>
    </row>
    <row r="1650" spans="1:6" ht="14.25" customHeight="1" x14ac:dyDescent="0.2">
      <c r="A1650" s="950">
        <v>508034500600000</v>
      </c>
      <c r="B1650" s="951" t="s">
        <v>5114</v>
      </c>
      <c r="C1650" s="950" t="s">
        <v>638</v>
      </c>
      <c r="D1650" s="952">
        <v>893</v>
      </c>
      <c r="F1650" s="944"/>
    </row>
    <row r="1651" spans="1:6" ht="14.25" customHeight="1" x14ac:dyDescent="0.2">
      <c r="A1651" s="950">
        <v>508034500700000</v>
      </c>
      <c r="B1651" s="951" t="s">
        <v>5115</v>
      </c>
      <c r="C1651" s="950" t="s">
        <v>638</v>
      </c>
      <c r="D1651" s="953">
        <v>1107.7</v>
      </c>
      <c r="F1651" s="944"/>
    </row>
    <row r="1652" spans="1:6" ht="14.25" customHeight="1" x14ac:dyDescent="0.2">
      <c r="A1652" s="950">
        <v>508034500800000</v>
      </c>
      <c r="B1652" s="951" t="s">
        <v>5115</v>
      </c>
      <c r="C1652" s="950" t="s">
        <v>638</v>
      </c>
      <c r="D1652" s="953">
        <v>1398.4</v>
      </c>
      <c r="F1652" s="944"/>
    </row>
    <row r="1653" spans="1:6" ht="14.25" customHeight="1" x14ac:dyDescent="0.2">
      <c r="A1653" s="950">
        <v>508034500900000</v>
      </c>
      <c r="B1653" s="951" t="s">
        <v>5116</v>
      </c>
      <c r="C1653" s="950" t="s">
        <v>638</v>
      </c>
      <c r="D1653" s="953">
        <v>1711.9</v>
      </c>
      <c r="F1653" s="944"/>
    </row>
    <row r="1654" spans="1:6" ht="14.25" customHeight="1" x14ac:dyDescent="0.2">
      <c r="A1654" s="950">
        <v>508034501000000</v>
      </c>
      <c r="B1654" s="951" t="s">
        <v>5117</v>
      </c>
      <c r="C1654" s="950" t="s">
        <v>638</v>
      </c>
      <c r="D1654" s="953">
        <v>2162.1999999999998</v>
      </c>
      <c r="F1654" s="944"/>
    </row>
    <row r="1655" spans="1:6" ht="14.25" customHeight="1" x14ac:dyDescent="0.2">
      <c r="A1655" s="950">
        <v>508034501100000</v>
      </c>
      <c r="B1655" s="951" t="s">
        <v>5118</v>
      </c>
      <c r="C1655" s="950" t="s">
        <v>638</v>
      </c>
      <c r="D1655" s="953">
        <v>2717</v>
      </c>
      <c r="F1655" s="944"/>
    </row>
    <row r="1656" spans="1:6" ht="14.25" customHeight="1" x14ac:dyDescent="0.2">
      <c r="A1656" s="950">
        <v>508034501200000</v>
      </c>
      <c r="B1656" s="951" t="s">
        <v>5119</v>
      </c>
      <c r="C1656" s="950" t="s">
        <v>638</v>
      </c>
      <c r="D1656" s="953">
        <v>3448.5</v>
      </c>
      <c r="F1656" s="944"/>
    </row>
    <row r="1657" spans="1:6" ht="14.25" customHeight="1" x14ac:dyDescent="0.2">
      <c r="A1657" s="950">
        <v>508034501300000</v>
      </c>
      <c r="B1657" s="951" t="s">
        <v>5120</v>
      </c>
      <c r="C1657" s="950" t="s">
        <v>638</v>
      </c>
      <c r="D1657" s="953">
        <v>4398.5</v>
      </c>
      <c r="F1657" s="944"/>
    </row>
    <row r="1658" spans="1:6" ht="14.25" customHeight="1" x14ac:dyDescent="0.2">
      <c r="A1658" s="950">
        <v>508034501400000</v>
      </c>
      <c r="B1658" s="951" t="s">
        <v>5121</v>
      </c>
      <c r="C1658" s="950" t="s">
        <v>638</v>
      </c>
      <c r="D1658" s="953">
        <v>5584.1</v>
      </c>
      <c r="F1658" s="944"/>
    </row>
    <row r="1659" spans="1:6" ht="14.25" customHeight="1" x14ac:dyDescent="0.2">
      <c r="A1659" s="950">
        <v>508034501500000</v>
      </c>
      <c r="B1659" s="951" t="s">
        <v>5686</v>
      </c>
      <c r="C1659" s="950" t="s">
        <v>638</v>
      </c>
      <c r="D1659" s="953">
        <v>6860.9</v>
      </c>
      <c r="F1659" s="944"/>
    </row>
    <row r="1660" spans="1:6" ht="14.25" customHeight="1" x14ac:dyDescent="0.2">
      <c r="A1660" s="950">
        <v>508034501600000</v>
      </c>
      <c r="B1660" s="951" t="s">
        <v>5687</v>
      </c>
      <c r="C1660" s="950" t="s">
        <v>638</v>
      </c>
      <c r="D1660" s="953">
        <v>8588</v>
      </c>
      <c r="F1660" s="944"/>
    </row>
    <row r="1661" spans="1:6" ht="14.25" customHeight="1" x14ac:dyDescent="0.2">
      <c r="A1661" s="950">
        <v>508034501700000</v>
      </c>
      <c r="B1661" s="951" t="s">
        <v>5688</v>
      </c>
      <c r="C1661" s="950" t="s">
        <v>638</v>
      </c>
      <c r="D1661" s="953">
        <v>10849</v>
      </c>
      <c r="F1661" s="944"/>
    </row>
    <row r="1662" spans="1:6" ht="14.25" customHeight="1" x14ac:dyDescent="0.2">
      <c r="A1662" s="950">
        <v>508034501800000</v>
      </c>
      <c r="B1662" s="951" t="s">
        <v>5689</v>
      </c>
      <c r="C1662" s="950" t="s">
        <v>638</v>
      </c>
      <c r="D1662" s="953">
        <v>13833.9</v>
      </c>
      <c r="F1662" s="944"/>
    </row>
    <row r="1663" spans="1:6" ht="14.25" customHeight="1" x14ac:dyDescent="0.2">
      <c r="A1663" s="950">
        <v>508034501900000</v>
      </c>
      <c r="B1663" s="951" t="s">
        <v>5690</v>
      </c>
      <c r="C1663" s="950" t="s">
        <v>638</v>
      </c>
      <c r="D1663" s="953">
        <v>17535.099999999999</v>
      </c>
      <c r="F1663" s="944"/>
    </row>
    <row r="1664" spans="1:6" ht="14.25" customHeight="1" x14ac:dyDescent="0.2">
      <c r="A1664" s="950">
        <v>508034502000000</v>
      </c>
      <c r="B1664" s="951" t="s">
        <v>5691</v>
      </c>
      <c r="C1664" s="950" t="s">
        <v>638</v>
      </c>
      <c r="D1664" s="953">
        <v>22186.3</v>
      </c>
      <c r="F1664" s="944"/>
    </row>
    <row r="1665" spans="1:6" ht="14.25" customHeight="1" x14ac:dyDescent="0.2">
      <c r="A1665" s="950">
        <v>508034502100000</v>
      </c>
      <c r="B1665" s="951" t="s">
        <v>5692</v>
      </c>
      <c r="C1665" s="950" t="s">
        <v>638</v>
      </c>
      <c r="D1665" s="953">
        <v>27411.3</v>
      </c>
      <c r="F1665" s="944"/>
    </row>
    <row r="1666" spans="1:6" ht="14.25" customHeight="1" x14ac:dyDescent="0.2">
      <c r="A1666" s="950">
        <v>508034502200000</v>
      </c>
      <c r="B1666" s="951" t="s">
        <v>5693</v>
      </c>
      <c r="C1666" s="950" t="s">
        <v>638</v>
      </c>
      <c r="D1666" s="953">
        <v>39453.5</v>
      </c>
      <c r="F1666" s="944"/>
    </row>
    <row r="1667" spans="1:6" ht="14.25" customHeight="1" x14ac:dyDescent="0.2">
      <c r="A1667" s="949">
        <v>508034600000000</v>
      </c>
      <c r="B1667" s="5102" t="s">
        <v>5122</v>
      </c>
      <c r="C1667" s="5103"/>
      <c r="D1667" s="5103"/>
      <c r="E1667" s="5103"/>
      <c r="F1667" s="5104"/>
    </row>
    <row r="1668" spans="1:6" ht="14.25" customHeight="1" x14ac:dyDescent="0.2">
      <c r="A1668" s="950">
        <v>508034600100000</v>
      </c>
      <c r="B1668" s="951" t="s">
        <v>5123</v>
      </c>
      <c r="C1668" s="950" t="s">
        <v>638</v>
      </c>
      <c r="D1668" s="952">
        <v>279.3</v>
      </c>
      <c r="F1668" s="944"/>
    </row>
    <row r="1669" spans="1:6" ht="14.25" customHeight="1" x14ac:dyDescent="0.2">
      <c r="A1669" s="950">
        <v>508034600200000</v>
      </c>
      <c r="B1669" s="951" t="s">
        <v>5124</v>
      </c>
      <c r="C1669" s="950" t="s">
        <v>638</v>
      </c>
      <c r="D1669" s="952">
        <v>414.2</v>
      </c>
      <c r="F1669" s="944"/>
    </row>
    <row r="1670" spans="1:6" ht="14.25" customHeight="1" x14ac:dyDescent="0.2">
      <c r="A1670" s="950">
        <v>508034600300000</v>
      </c>
      <c r="B1670" s="951" t="s">
        <v>5125</v>
      </c>
      <c r="C1670" s="950" t="s">
        <v>638</v>
      </c>
      <c r="D1670" s="952">
        <v>528.20000000000005</v>
      </c>
      <c r="F1670" s="944"/>
    </row>
    <row r="1671" spans="1:6" ht="14.25" customHeight="1" x14ac:dyDescent="0.2">
      <c r="A1671" s="950">
        <v>508034600400000</v>
      </c>
      <c r="B1671" s="951" t="s">
        <v>5126</v>
      </c>
      <c r="C1671" s="950" t="s">
        <v>638</v>
      </c>
      <c r="D1671" s="952">
        <v>663.1</v>
      </c>
      <c r="F1671" s="944"/>
    </row>
    <row r="1672" spans="1:6" ht="14.25" customHeight="1" x14ac:dyDescent="0.2">
      <c r="A1672" s="950">
        <v>508034600500000</v>
      </c>
      <c r="B1672" s="951" t="s">
        <v>5127</v>
      </c>
      <c r="C1672" s="950" t="s">
        <v>638</v>
      </c>
      <c r="D1672" s="952">
        <v>866.4</v>
      </c>
      <c r="F1672" s="944"/>
    </row>
    <row r="1673" spans="1:6" ht="14.25" customHeight="1" x14ac:dyDescent="0.2">
      <c r="A1673" s="950">
        <v>508034600600000</v>
      </c>
      <c r="B1673" s="951" t="s">
        <v>5128</v>
      </c>
      <c r="C1673" s="950" t="s">
        <v>638</v>
      </c>
      <c r="D1673" s="953">
        <v>1096.3</v>
      </c>
      <c r="F1673" s="944"/>
    </row>
    <row r="1674" spans="1:6" ht="14.25" customHeight="1" x14ac:dyDescent="0.2">
      <c r="A1674" s="950">
        <v>508034600700000</v>
      </c>
      <c r="B1674" s="951" t="s">
        <v>5129</v>
      </c>
      <c r="C1674" s="950" t="s">
        <v>638</v>
      </c>
      <c r="D1674" s="953">
        <v>1350.9</v>
      </c>
      <c r="F1674" s="944"/>
    </row>
    <row r="1675" spans="1:6" ht="14.25" customHeight="1" x14ac:dyDescent="0.2">
      <c r="A1675" s="950">
        <v>508034600800000</v>
      </c>
      <c r="B1675" s="951" t="s">
        <v>5130</v>
      </c>
      <c r="C1675" s="950" t="s">
        <v>638</v>
      </c>
      <c r="D1675" s="953">
        <v>1713.8</v>
      </c>
      <c r="F1675" s="944"/>
    </row>
    <row r="1676" spans="1:6" ht="14.25" customHeight="1" x14ac:dyDescent="0.2">
      <c r="A1676" s="950">
        <v>508034600900000</v>
      </c>
      <c r="B1676" s="951" t="s">
        <v>5131</v>
      </c>
      <c r="C1676" s="950" t="s">
        <v>638</v>
      </c>
      <c r="D1676" s="953">
        <v>2101.4</v>
      </c>
      <c r="F1676" s="944"/>
    </row>
    <row r="1677" spans="1:6" ht="14.25" customHeight="1" x14ac:dyDescent="0.2">
      <c r="A1677" s="950">
        <v>508034601000000</v>
      </c>
      <c r="B1677" s="951" t="s">
        <v>5132</v>
      </c>
      <c r="C1677" s="950" t="s">
        <v>638</v>
      </c>
      <c r="D1677" s="953">
        <v>2639.1</v>
      </c>
      <c r="F1677" s="944"/>
    </row>
    <row r="1678" spans="1:6" ht="14.25" customHeight="1" x14ac:dyDescent="0.2">
      <c r="A1678" s="950">
        <v>508034601100000</v>
      </c>
      <c r="B1678" s="951" t="s">
        <v>5133</v>
      </c>
      <c r="C1678" s="950" t="s">
        <v>638</v>
      </c>
      <c r="D1678" s="953">
        <v>3342.1</v>
      </c>
      <c r="F1678" s="944"/>
    </row>
    <row r="1679" spans="1:6" ht="14.25" customHeight="1" x14ac:dyDescent="0.2">
      <c r="A1679" s="950">
        <v>508034601200000</v>
      </c>
      <c r="B1679" s="951" t="s">
        <v>5134</v>
      </c>
      <c r="C1679" s="950" t="s">
        <v>638</v>
      </c>
      <c r="D1679" s="953">
        <v>4254.1000000000004</v>
      </c>
      <c r="F1679" s="944"/>
    </row>
    <row r="1680" spans="1:6" ht="14.25" customHeight="1" x14ac:dyDescent="0.2">
      <c r="A1680" s="950">
        <v>508034601300000</v>
      </c>
      <c r="B1680" s="951" t="s">
        <v>5135</v>
      </c>
      <c r="C1680" s="950" t="s">
        <v>638</v>
      </c>
      <c r="D1680" s="953">
        <v>5377</v>
      </c>
      <c r="F1680" s="944"/>
    </row>
    <row r="1681" spans="1:6" ht="14.25" customHeight="1" x14ac:dyDescent="0.2">
      <c r="A1681" s="950">
        <v>508034601400000</v>
      </c>
      <c r="B1681" s="951" t="s">
        <v>5136</v>
      </c>
      <c r="C1681" s="950" t="s">
        <v>638</v>
      </c>
      <c r="D1681" s="953">
        <v>6811.5</v>
      </c>
      <c r="F1681" s="944"/>
    </row>
    <row r="1682" spans="1:6" ht="14.25" customHeight="1" x14ac:dyDescent="0.2">
      <c r="A1682" s="950">
        <v>508034601500000</v>
      </c>
      <c r="B1682" s="951" t="s">
        <v>5694</v>
      </c>
      <c r="C1682" s="950" t="s">
        <v>638</v>
      </c>
      <c r="D1682" s="953">
        <v>8417</v>
      </c>
      <c r="F1682" s="944"/>
    </row>
    <row r="1683" spans="1:6" ht="14.25" customHeight="1" x14ac:dyDescent="0.2">
      <c r="A1683" s="950">
        <v>508034601600000</v>
      </c>
      <c r="B1683" s="951" t="s">
        <v>5695</v>
      </c>
      <c r="C1683" s="950" t="s">
        <v>638</v>
      </c>
      <c r="D1683" s="953">
        <v>10543.1</v>
      </c>
      <c r="F1683" s="944"/>
    </row>
    <row r="1684" spans="1:6" ht="14.25" customHeight="1" x14ac:dyDescent="0.2">
      <c r="A1684" s="950">
        <v>508034601700000</v>
      </c>
      <c r="B1684" s="951" t="s">
        <v>5696</v>
      </c>
      <c r="C1684" s="950" t="s">
        <v>638</v>
      </c>
      <c r="D1684" s="953">
        <v>13355.1</v>
      </c>
      <c r="F1684" s="944"/>
    </row>
    <row r="1685" spans="1:6" ht="14.25" customHeight="1" x14ac:dyDescent="0.2">
      <c r="A1685" s="950">
        <v>508034601800000</v>
      </c>
      <c r="B1685" s="951" t="s">
        <v>5697</v>
      </c>
      <c r="C1685" s="950" t="s">
        <v>638</v>
      </c>
      <c r="D1685" s="953">
        <v>16970.8</v>
      </c>
      <c r="F1685" s="944"/>
    </row>
    <row r="1686" spans="1:6" ht="14.25" customHeight="1" x14ac:dyDescent="0.2">
      <c r="A1686" s="950">
        <v>508034601900000</v>
      </c>
      <c r="B1686" s="951" t="s">
        <v>5698</v>
      </c>
      <c r="C1686" s="950" t="s">
        <v>638</v>
      </c>
      <c r="D1686" s="953">
        <v>21519.4</v>
      </c>
      <c r="F1686" s="944"/>
    </row>
    <row r="1687" spans="1:6" ht="14.25" customHeight="1" x14ac:dyDescent="0.2">
      <c r="A1687" s="950">
        <v>508034602000000</v>
      </c>
      <c r="B1687" s="951" t="s">
        <v>5699</v>
      </c>
      <c r="C1687" s="950" t="s">
        <v>638</v>
      </c>
      <c r="D1687" s="953">
        <v>27223.200000000001</v>
      </c>
      <c r="F1687" s="944"/>
    </row>
    <row r="1688" spans="1:6" ht="14.25" customHeight="1" x14ac:dyDescent="0.2">
      <c r="A1688" s="950">
        <v>508034602100000</v>
      </c>
      <c r="B1688" s="951" t="s">
        <v>5700</v>
      </c>
      <c r="C1688" s="950" t="s">
        <v>638</v>
      </c>
      <c r="D1688" s="953">
        <v>33645.199999999997</v>
      </c>
      <c r="F1688" s="944"/>
    </row>
    <row r="1689" spans="1:6" ht="14.25" customHeight="1" x14ac:dyDescent="0.2">
      <c r="A1689" s="950">
        <v>508034602200000</v>
      </c>
      <c r="B1689" s="951" t="s">
        <v>5701</v>
      </c>
      <c r="C1689" s="950" t="s">
        <v>638</v>
      </c>
      <c r="D1689" s="953">
        <v>49971.9</v>
      </c>
      <c r="F1689" s="944"/>
    </row>
    <row r="1690" spans="1:6" ht="14.25" customHeight="1" x14ac:dyDescent="0.2">
      <c r="A1690" s="949">
        <v>508034700000000</v>
      </c>
      <c r="B1690" s="5102" t="s">
        <v>5137</v>
      </c>
      <c r="C1690" s="5103"/>
      <c r="D1690" s="5103"/>
      <c r="E1690" s="5103"/>
      <c r="F1690" s="5104"/>
    </row>
    <row r="1691" spans="1:6" ht="14.25" customHeight="1" x14ac:dyDescent="0.2">
      <c r="A1691" s="950">
        <v>508034700100000</v>
      </c>
      <c r="B1691" s="951" t="s">
        <v>5138</v>
      </c>
      <c r="C1691" s="950" t="s">
        <v>638</v>
      </c>
      <c r="D1691" s="952">
        <v>338.2</v>
      </c>
      <c r="F1691" s="944"/>
    </row>
    <row r="1692" spans="1:6" ht="14.25" customHeight="1" x14ac:dyDescent="0.2">
      <c r="A1692" s="950">
        <v>508034700200000</v>
      </c>
      <c r="B1692" s="951" t="s">
        <v>5139</v>
      </c>
      <c r="C1692" s="950" t="s">
        <v>638</v>
      </c>
      <c r="D1692" s="952">
        <v>501.6</v>
      </c>
      <c r="F1692" s="944"/>
    </row>
    <row r="1693" spans="1:6" ht="14.25" customHeight="1" x14ac:dyDescent="0.2">
      <c r="A1693" s="950">
        <v>508034700300000</v>
      </c>
      <c r="B1693" s="951" t="s">
        <v>5140</v>
      </c>
      <c r="C1693" s="950" t="s">
        <v>638</v>
      </c>
      <c r="D1693" s="952">
        <v>646</v>
      </c>
      <c r="F1693" s="944"/>
    </row>
    <row r="1694" spans="1:6" ht="14.25" customHeight="1" x14ac:dyDescent="0.2">
      <c r="A1694" s="950">
        <v>508034700400000</v>
      </c>
      <c r="B1694" s="951" t="s">
        <v>5141</v>
      </c>
      <c r="C1694" s="950" t="s">
        <v>638</v>
      </c>
      <c r="D1694" s="952">
        <v>809.4</v>
      </c>
      <c r="F1694" s="944"/>
    </row>
    <row r="1695" spans="1:6" ht="14.25" customHeight="1" x14ac:dyDescent="0.2">
      <c r="A1695" s="950">
        <v>508034700500000</v>
      </c>
      <c r="B1695" s="951" t="s">
        <v>5142</v>
      </c>
      <c r="C1695" s="950" t="s">
        <v>638</v>
      </c>
      <c r="D1695" s="953">
        <v>1056.4000000000001</v>
      </c>
      <c r="F1695" s="944"/>
    </row>
    <row r="1696" spans="1:6" ht="14.25" customHeight="1" x14ac:dyDescent="0.2">
      <c r="A1696" s="950">
        <v>508034700600000</v>
      </c>
      <c r="B1696" s="951" t="s">
        <v>5143</v>
      </c>
      <c r="C1696" s="950" t="s">
        <v>638</v>
      </c>
      <c r="D1696" s="953">
        <v>1339.5</v>
      </c>
      <c r="F1696" s="944"/>
    </row>
    <row r="1697" spans="1:6" ht="14.25" customHeight="1" x14ac:dyDescent="0.2">
      <c r="A1697" s="950">
        <v>508034700700000</v>
      </c>
      <c r="B1697" s="951" t="s">
        <v>5144</v>
      </c>
      <c r="C1697" s="950" t="s">
        <v>638</v>
      </c>
      <c r="D1697" s="953">
        <v>1643.5</v>
      </c>
      <c r="F1697" s="944"/>
    </row>
    <row r="1698" spans="1:6" ht="14.25" customHeight="1" x14ac:dyDescent="0.2">
      <c r="A1698" s="950">
        <v>508034700800000</v>
      </c>
      <c r="B1698" s="951" t="s">
        <v>5145</v>
      </c>
      <c r="C1698" s="950" t="s">
        <v>638</v>
      </c>
      <c r="D1698" s="953">
        <v>2086.1999999999998</v>
      </c>
      <c r="F1698" s="944"/>
    </row>
    <row r="1699" spans="1:6" ht="14.25" customHeight="1" x14ac:dyDescent="0.2">
      <c r="A1699" s="950">
        <v>508034700900000</v>
      </c>
      <c r="B1699" s="951" t="s">
        <v>5146</v>
      </c>
      <c r="C1699" s="950" t="s">
        <v>638</v>
      </c>
      <c r="D1699" s="953">
        <v>2570.6999999999998</v>
      </c>
      <c r="F1699" s="944"/>
    </row>
    <row r="1700" spans="1:6" ht="14.25" customHeight="1" x14ac:dyDescent="0.2">
      <c r="A1700" s="950">
        <v>508034701000000</v>
      </c>
      <c r="B1700" s="951" t="s">
        <v>5147</v>
      </c>
      <c r="C1700" s="950" t="s">
        <v>638</v>
      </c>
      <c r="D1700" s="953">
        <v>3220.5</v>
      </c>
      <c r="F1700" s="944"/>
    </row>
    <row r="1701" spans="1:6" ht="14.25" customHeight="1" x14ac:dyDescent="0.2">
      <c r="A1701" s="950">
        <v>508034701100000</v>
      </c>
      <c r="B1701" s="951" t="s">
        <v>5148</v>
      </c>
      <c r="C1701" s="950" t="s">
        <v>638</v>
      </c>
      <c r="D1701" s="953">
        <v>4081.2</v>
      </c>
      <c r="F1701" s="944"/>
    </row>
    <row r="1702" spans="1:6" ht="14.25" customHeight="1" x14ac:dyDescent="0.2">
      <c r="A1702" s="950">
        <v>508034701200000</v>
      </c>
      <c r="B1702" s="951" t="s">
        <v>5149</v>
      </c>
      <c r="C1702" s="950" t="s">
        <v>638</v>
      </c>
      <c r="D1702" s="953">
        <v>5175.6000000000004</v>
      </c>
      <c r="F1702" s="944"/>
    </row>
    <row r="1703" spans="1:6" ht="14.25" customHeight="1" x14ac:dyDescent="0.2">
      <c r="A1703" s="950">
        <v>508034701300000</v>
      </c>
      <c r="B1703" s="951" t="s">
        <v>5150</v>
      </c>
      <c r="C1703" s="950" t="s">
        <v>638</v>
      </c>
      <c r="D1703" s="953">
        <v>6562.6</v>
      </c>
      <c r="F1703" s="944"/>
    </row>
    <row r="1704" spans="1:6" ht="14.25" customHeight="1" x14ac:dyDescent="0.2">
      <c r="A1704" s="950">
        <v>508034701400000</v>
      </c>
      <c r="B1704" s="951" t="s">
        <v>5151</v>
      </c>
      <c r="C1704" s="950" t="s">
        <v>638</v>
      </c>
      <c r="D1704" s="953">
        <v>8312.5</v>
      </c>
      <c r="F1704" s="944"/>
    </row>
    <row r="1705" spans="1:6" ht="14.25" customHeight="1" x14ac:dyDescent="0.2">
      <c r="A1705" s="950">
        <v>508034701500000</v>
      </c>
      <c r="B1705" s="951" t="s">
        <v>5702</v>
      </c>
      <c r="C1705" s="950" t="s">
        <v>638</v>
      </c>
      <c r="D1705" s="953">
        <v>10258.1</v>
      </c>
      <c r="F1705" s="944"/>
    </row>
    <row r="1706" spans="1:6" ht="14.25" customHeight="1" x14ac:dyDescent="0.2">
      <c r="A1706" s="950">
        <v>508034701600000</v>
      </c>
      <c r="B1706" s="951" t="s">
        <v>5703</v>
      </c>
      <c r="C1706" s="950" t="s">
        <v>638</v>
      </c>
      <c r="D1706" s="953">
        <v>12868.7</v>
      </c>
      <c r="F1706" s="944"/>
    </row>
    <row r="1707" spans="1:6" ht="14.25" customHeight="1" x14ac:dyDescent="0.2">
      <c r="A1707" s="950">
        <v>508034701700000</v>
      </c>
      <c r="B1707" s="951" t="s">
        <v>5704</v>
      </c>
      <c r="C1707" s="950" t="s">
        <v>638</v>
      </c>
      <c r="D1707" s="953">
        <v>16265.9</v>
      </c>
      <c r="F1707" s="944"/>
    </row>
    <row r="1708" spans="1:6" ht="14.25" customHeight="1" x14ac:dyDescent="0.2">
      <c r="A1708" s="950">
        <v>508034701800000</v>
      </c>
      <c r="B1708" s="951" t="s">
        <v>5705</v>
      </c>
      <c r="C1708" s="950" t="s">
        <v>638</v>
      </c>
      <c r="D1708" s="953">
        <v>20698.599999999999</v>
      </c>
      <c r="F1708" s="944"/>
    </row>
    <row r="1709" spans="1:6" ht="14.25" customHeight="1" x14ac:dyDescent="0.2">
      <c r="A1709" s="950">
        <v>508034701900000</v>
      </c>
      <c r="B1709" s="951" t="s">
        <v>5706</v>
      </c>
      <c r="C1709" s="950" t="s">
        <v>638</v>
      </c>
      <c r="D1709" s="953">
        <v>26256.1</v>
      </c>
      <c r="F1709" s="944"/>
    </row>
    <row r="1710" spans="1:6" ht="14.25" customHeight="1" x14ac:dyDescent="0.2">
      <c r="A1710" s="950">
        <v>508034702000000</v>
      </c>
      <c r="B1710" s="951" t="s">
        <v>5707</v>
      </c>
      <c r="C1710" s="950" t="s">
        <v>638</v>
      </c>
      <c r="D1710" s="953">
        <v>34842.199999999997</v>
      </c>
      <c r="F1710" s="944"/>
    </row>
    <row r="1711" spans="1:6" ht="14.25" customHeight="1" x14ac:dyDescent="0.2">
      <c r="A1711" s="950">
        <v>508034702100000</v>
      </c>
      <c r="B1711" s="951" t="s">
        <v>5708</v>
      </c>
      <c r="C1711" s="950" t="s">
        <v>638</v>
      </c>
      <c r="D1711" s="953">
        <v>42989.4</v>
      </c>
      <c r="F1711" s="944"/>
    </row>
    <row r="1712" spans="1:6" ht="14.25" customHeight="1" x14ac:dyDescent="0.2">
      <c r="A1712" s="950">
        <v>508034702200000</v>
      </c>
      <c r="B1712" s="951" t="s">
        <v>5709</v>
      </c>
      <c r="C1712" s="950" t="s">
        <v>638</v>
      </c>
      <c r="D1712" s="953">
        <v>61989.4</v>
      </c>
      <c r="F1712" s="944"/>
    </row>
    <row r="1713" spans="1:6" ht="14.25" customHeight="1" x14ac:dyDescent="0.2">
      <c r="A1713" s="949">
        <v>508034800000000</v>
      </c>
      <c r="B1713" s="5102" t="s">
        <v>5152</v>
      </c>
      <c r="C1713" s="5103"/>
      <c r="D1713" s="5103"/>
      <c r="E1713" s="5103"/>
      <c r="F1713" s="5104"/>
    </row>
    <row r="1714" spans="1:6" ht="14.25" customHeight="1" x14ac:dyDescent="0.2">
      <c r="A1714" s="950">
        <v>508034800100000</v>
      </c>
      <c r="B1714" s="951" t="s">
        <v>5153</v>
      </c>
      <c r="C1714" s="950" t="s">
        <v>638</v>
      </c>
      <c r="D1714" s="952">
        <v>406.6</v>
      </c>
      <c r="F1714" s="944"/>
    </row>
    <row r="1715" spans="1:6" ht="14.25" customHeight="1" x14ac:dyDescent="0.2">
      <c r="A1715" s="950">
        <v>508034800200000</v>
      </c>
      <c r="B1715" s="951" t="s">
        <v>5154</v>
      </c>
      <c r="C1715" s="950" t="s">
        <v>638</v>
      </c>
      <c r="D1715" s="952">
        <v>602.29999999999995</v>
      </c>
      <c r="F1715" s="944"/>
    </row>
    <row r="1716" spans="1:6" ht="14.25" customHeight="1" x14ac:dyDescent="0.2">
      <c r="A1716" s="950">
        <v>508034800300000</v>
      </c>
      <c r="B1716" s="951" t="s">
        <v>5155</v>
      </c>
      <c r="C1716" s="950" t="s">
        <v>638</v>
      </c>
      <c r="D1716" s="952">
        <v>782.8</v>
      </c>
      <c r="F1716" s="944"/>
    </row>
    <row r="1717" spans="1:6" ht="14.25" customHeight="1" x14ac:dyDescent="0.2">
      <c r="A1717" s="950">
        <v>508034800400000</v>
      </c>
      <c r="B1717" s="951" t="s">
        <v>5156</v>
      </c>
      <c r="C1717" s="950" t="s">
        <v>638</v>
      </c>
      <c r="D1717" s="952">
        <v>974.7</v>
      </c>
      <c r="F1717" s="944"/>
    </row>
    <row r="1718" spans="1:6" ht="14.25" customHeight="1" x14ac:dyDescent="0.2">
      <c r="A1718" s="950">
        <v>508034800500000</v>
      </c>
      <c r="B1718" s="951" t="s">
        <v>5157</v>
      </c>
      <c r="C1718" s="950" t="s">
        <v>638</v>
      </c>
      <c r="D1718" s="953">
        <v>1280.5999999999999</v>
      </c>
      <c r="F1718" s="944"/>
    </row>
    <row r="1719" spans="1:6" ht="14.25" customHeight="1" x14ac:dyDescent="0.2">
      <c r="A1719" s="950">
        <v>508034800600000</v>
      </c>
      <c r="B1719" s="951" t="s">
        <v>5158</v>
      </c>
      <c r="C1719" s="950" t="s">
        <v>638</v>
      </c>
      <c r="D1719" s="953">
        <v>1616.9</v>
      </c>
      <c r="F1719" s="944"/>
    </row>
    <row r="1720" spans="1:6" ht="14.25" customHeight="1" x14ac:dyDescent="0.2">
      <c r="A1720" s="950">
        <v>508034800700000</v>
      </c>
      <c r="B1720" s="951" t="s">
        <v>5159</v>
      </c>
      <c r="C1720" s="950" t="s">
        <v>638</v>
      </c>
      <c r="D1720" s="953">
        <v>1995</v>
      </c>
      <c r="F1720" s="944"/>
    </row>
    <row r="1721" spans="1:6" ht="14.25" customHeight="1" x14ac:dyDescent="0.2">
      <c r="A1721" s="950">
        <v>508034800800000</v>
      </c>
      <c r="B1721" s="951" t="s">
        <v>5160</v>
      </c>
      <c r="C1721" s="950" t="s">
        <v>638</v>
      </c>
      <c r="D1721" s="953">
        <v>2525.1</v>
      </c>
      <c r="F1721" s="944"/>
    </row>
    <row r="1722" spans="1:6" ht="14.25" customHeight="1" x14ac:dyDescent="0.2">
      <c r="A1722" s="950">
        <v>508034800900000</v>
      </c>
      <c r="B1722" s="951" t="s">
        <v>5161</v>
      </c>
      <c r="C1722" s="950" t="s">
        <v>638</v>
      </c>
      <c r="D1722" s="953">
        <v>3104.6</v>
      </c>
      <c r="F1722" s="944"/>
    </row>
    <row r="1723" spans="1:6" ht="14.25" customHeight="1" x14ac:dyDescent="0.2">
      <c r="A1723" s="950">
        <v>508034801000000</v>
      </c>
      <c r="B1723" s="951" t="s">
        <v>5162</v>
      </c>
      <c r="C1723" s="950" t="s">
        <v>638</v>
      </c>
      <c r="D1723" s="953">
        <v>3893.1</v>
      </c>
      <c r="F1723" s="944"/>
    </row>
    <row r="1724" spans="1:6" ht="14.25" customHeight="1" x14ac:dyDescent="0.2">
      <c r="A1724" s="950">
        <v>508034801100000</v>
      </c>
      <c r="B1724" s="951" t="s">
        <v>5163</v>
      </c>
      <c r="C1724" s="950" t="s">
        <v>638</v>
      </c>
      <c r="D1724" s="953">
        <v>4928.6000000000004</v>
      </c>
      <c r="F1724" s="944"/>
    </row>
    <row r="1725" spans="1:6" ht="14.25" customHeight="1" x14ac:dyDescent="0.2">
      <c r="A1725" s="950">
        <v>508034801200000</v>
      </c>
      <c r="B1725" s="951" t="s">
        <v>5164</v>
      </c>
      <c r="C1725" s="950" t="s">
        <v>638</v>
      </c>
      <c r="D1725" s="953">
        <v>6256.7</v>
      </c>
      <c r="F1725" s="944"/>
    </row>
    <row r="1726" spans="1:6" ht="14.25" customHeight="1" x14ac:dyDescent="0.2">
      <c r="A1726" s="950">
        <v>508034801300000</v>
      </c>
      <c r="B1726" s="951" t="s">
        <v>5165</v>
      </c>
      <c r="C1726" s="950" t="s">
        <v>638</v>
      </c>
      <c r="D1726" s="953">
        <v>7942</v>
      </c>
      <c r="F1726" s="944"/>
    </row>
    <row r="1727" spans="1:6" ht="14.25" customHeight="1" x14ac:dyDescent="0.2">
      <c r="A1727" s="950">
        <v>508034801400000</v>
      </c>
      <c r="B1727" s="951" t="s">
        <v>5166</v>
      </c>
      <c r="C1727" s="950" t="s">
        <v>638</v>
      </c>
      <c r="D1727" s="953">
        <v>10056.700000000001</v>
      </c>
      <c r="F1727" s="944"/>
    </row>
    <row r="1728" spans="1:6" ht="14.25" customHeight="1" x14ac:dyDescent="0.2">
      <c r="A1728" s="950">
        <v>508034801500000</v>
      </c>
      <c r="B1728" s="951" t="s">
        <v>5710</v>
      </c>
      <c r="C1728" s="950" t="s">
        <v>638</v>
      </c>
      <c r="D1728" s="953">
        <v>12408.9</v>
      </c>
      <c r="F1728" s="944"/>
    </row>
    <row r="1729" spans="1:6" ht="14.25" customHeight="1" x14ac:dyDescent="0.2">
      <c r="A1729" s="950">
        <v>508034801600000</v>
      </c>
      <c r="B1729" s="951" t="s">
        <v>5711</v>
      </c>
      <c r="C1729" s="950" t="s">
        <v>638</v>
      </c>
      <c r="D1729" s="953">
        <v>15545.8</v>
      </c>
      <c r="F1729" s="944"/>
    </row>
    <row r="1730" spans="1:6" ht="14.25" customHeight="1" x14ac:dyDescent="0.2">
      <c r="A1730" s="950">
        <v>508034801700000</v>
      </c>
      <c r="B1730" s="951" t="s">
        <v>5712</v>
      </c>
      <c r="C1730" s="950" t="s">
        <v>638</v>
      </c>
      <c r="D1730" s="953">
        <v>19697.3</v>
      </c>
      <c r="F1730" s="944"/>
    </row>
    <row r="1731" spans="1:6" ht="14.25" customHeight="1" x14ac:dyDescent="0.2">
      <c r="A1731" s="950">
        <v>508034801800000</v>
      </c>
      <c r="B1731" s="951" t="s">
        <v>5713</v>
      </c>
      <c r="C1731" s="950" t="s">
        <v>638</v>
      </c>
      <c r="D1731" s="953">
        <v>26822.3</v>
      </c>
      <c r="F1731" s="944"/>
    </row>
    <row r="1732" spans="1:6" ht="14.25" customHeight="1" x14ac:dyDescent="0.2">
      <c r="A1732" s="950">
        <v>508034801900000</v>
      </c>
      <c r="B1732" s="951" t="s">
        <v>5714</v>
      </c>
      <c r="C1732" s="950" t="s">
        <v>638</v>
      </c>
      <c r="D1732" s="953">
        <v>34017.599999999999</v>
      </c>
      <c r="F1732" s="944"/>
    </row>
    <row r="1733" spans="1:6" ht="14.25" customHeight="1" x14ac:dyDescent="0.2">
      <c r="A1733" s="950">
        <v>508034802000000</v>
      </c>
      <c r="B1733" s="951" t="s">
        <v>5715</v>
      </c>
      <c r="C1733" s="950" t="s">
        <v>638</v>
      </c>
      <c r="D1733" s="953">
        <v>43065.4</v>
      </c>
      <c r="F1733" s="944"/>
    </row>
    <row r="1734" spans="1:6" ht="14.25" customHeight="1" x14ac:dyDescent="0.2">
      <c r="A1734" s="950">
        <v>508034802100000</v>
      </c>
      <c r="B1734" s="951" t="s">
        <v>5716</v>
      </c>
      <c r="C1734" s="950" t="s">
        <v>638</v>
      </c>
      <c r="D1734" s="953">
        <v>53181</v>
      </c>
      <c r="F1734" s="944"/>
    </row>
    <row r="1735" spans="1:6" ht="14.25" customHeight="1" x14ac:dyDescent="0.2">
      <c r="A1735" s="949">
        <v>508034900000000</v>
      </c>
      <c r="B1735" s="5102" t="s">
        <v>5167</v>
      </c>
      <c r="C1735" s="5103"/>
      <c r="D1735" s="5103"/>
      <c r="E1735" s="5103"/>
      <c r="F1735" s="5104"/>
    </row>
    <row r="1736" spans="1:6" ht="14.25" customHeight="1" x14ac:dyDescent="0.2">
      <c r="A1736" s="950">
        <v>508034900100000</v>
      </c>
      <c r="B1736" s="951" t="s">
        <v>5168</v>
      </c>
      <c r="C1736" s="950" t="s">
        <v>638</v>
      </c>
      <c r="D1736" s="952">
        <v>488.3</v>
      </c>
      <c r="F1736" s="944"/>
    </row>
    <row r="1737" spans="1:6" ht="14.25" customHeight="1" x14ac:dyDescent="0.2">
      <c r="A1737" s="950">
        <v>508034900200000</v>
      </c>
      <c r="B1737" s="951" t="s">
        <v>5169</v>
      </c>
      <c r="C1737" s="950" t="s">
        <v>638</v>
      </c>
      <c r="D1737" s="952">
        <v>723.9</v>
      </c>
      <c r="F1737" s="944"/>
    </row>
    <row r="1738" spans="1:6" ht="14.25" customHeight="1" x14ac:dyDescent="0.2">
      <c r="A1738" s="950">
        <v>508034900300000</v>
      </c>
      <c r="B1738" s="951" t="s">
        <v>5170</v>
      </c>
      <c r="C1738" s="950" t="s">
        <v>638</v>
      </c>
      <c r="D1738" s="952">
        <v>936.7</v>
      </c>
      <c r="F1738" s="944"/>
    </row>
    <row r="1739" spans="1:6" ht="14.25" customHeight="1" x14ac:dyDescent="0.2">
      <c r="A1739" s="950">
        <v>508034900400000</v>
      </c>
      <c r="B1739" s="951" t="s">
        <v>5171</v>
      </c>
      <c r="C1739" s="950" t="s">
        <v>638</v>
      </c>
      <c r="D1739" s="953">
        <v>1174.2</v>
      </c>
      <c r="F1739" s="944"/>
    </row>
    <row r="1740" spans="1:6" ht="14.25" customHeight="1" x14ac:dyDescent="0.2">
      <c r="A1740" s="950">
        <v>508034900500000</v>
      </c>
      <c r="B1740" s="951" t="s">
        <v>5172</v>
      </c>
      <c r="C1740" s="950" t="s">
        <v>638</v>
      </c>
      <c r="D1740" s="953">
        <v>1529.5</v>
      </c>
      <c r="F1740" s="944"/>
    </row>
    <row r="1741" spans="1:6" ht="14.25" customHeight="1" x14ac:dyDescent="0.2">
      <c r="A1741" s="950">
        <v>508034900600000</v>
      </c>
      <c r="B1741" s="951" t="s">
        <v>5173</v>
      </c>
      <c r="C1741" s="950" t="s">
        <v>638</v>
      </c>
      <c r="D1741" s="953">
        <v>1934.2</v>
      </c>
      <c r="F1741" s="944"/>
    </row>
    <row r="1742" spans="1:6" ht="14.25" customHeight="1" x14ac:dyDescent="0.2">
      <c r="A1742" s="950">
        <v>508034900700000</v>
      </c>
      <c r="B1742" s="951" t="s">
        <v>5174</v>
      </c>
      <c r="C1742" s="950" t="s">
        <v>638</v>
      </c>
      <c r="D1742" s="953">
        <v>2392.1</v>
      </c>
      <c r="F1742" s="944"/>
    </row>
    <row r="1743" spans="1:6" ht="14.25" customHeight="1" x14ac:dyDescent="0.2">
      <c r="A1743" s="950">
        <v>508034900800000</v>
      </c>
      <c r="B1743" s="951" t="s">
        <v>5175</v>
      </c>
      <c r="C1743" s="950" t="s">
        <v>638</v>
      </c>
      <c r="D1743" s="953">
        <v>3028.6</v>
      </c>
      <c r="F1743" s="944"/>
    </row>
    <row r="1744" spans="1:6" ht="14.25" customHeight="1" x14ac:dyDescent="0.2">
      <c r="A1744" s="950">
        <v>508034900900000</v>
      </c>
      <c r="B1744" s="951" t="s">
        <v>5176</v>
      </c>
      <c r="C1744" s="950" t="s">
        <v>638</v>
      </c>
      <c r="D1744" s="953">
        <v>3722.1</v>
      </c>
      <c r="F1744" s="944"/>
    </row>
    <row r="1745" spans="1:6" ht="14.25" customHeight="1" x14ac:dyDescent="0.2">
      <c r="A1745" s="950">
        <v>508034901000000</v>
      </c>
      <c r="B1745" s="951" t="s">
        <v>5177</v>
      </c>
      <c r="C1745" s="950" t="s">
        <v>638</v>
      </c>
      <c r="D1745" s="953">
        <v>4677.8</v>
      </c>
      <c r="F1745" s="944"/>
    </row>
    <row r="1746" spans="1:6" ht="14.25" customHeight="1" x14ac:dyDescent="0.2">
      <c r="A1746" s="950">
        <v>508034901100000</v>
      </c>
      <c r="B1746" s="951" t="s">
        <v>5178</v>
      </c>
      <c r="C1746" s="950" t="s">
        <v>638</v>
      </c>
      <c r="D1746" s="953">
        <v>5918.5</v>
      </c>
      <c r="F1746" s="944"/>
    </row>
    <row r="1747" spans="1:6" ht="14.25" customHeight="1" x14ac:dyDescent="0.2">
      <c r="A1747" s="950">
        <v>508034901200000</v>
      </c>
      <c r="B1747" s="951" t="s">
        <v>5179</v>
      </c>
      <c r="C1747" s="950" t="s">
        <v>638</v>
      </c>
      <c r="D1747" s="953">
        <v>7516.4</v>
      </c>
      <c r="F1747" s="944"/>
    </row>
    <row r="1748" spans="1:6" ht="14.25" customHeight="1" x14ac:dyDescent="0.2">
      <c r="A1748" s="950">
        <v>508034901300000</v>
      </c>
      <c r="B1748" s="951" t="s">
        <v>5180</v>
      </c>
      <c r="C1748" s="950" t="s">
        <v>638</v>
      </c>
      <c r="D1748" s="953">
        <v>9534.2000000000007</v>
      </c>
      <c r="F1748" s="944"/>
    </row>
    <row r="1749" spans="1:6" ht="14.25" customHeight="1" x14ac:dyDescent="0.2">
      <c r="A1749" s="950">
        <v>508034901400000</v>
      </c>
      <c r="B1749" s="951" t="s">
        <v>5181</v>
      </c>
      <c r="C1749" s="950" t="s">
        <v>638</v>
      </c>
      <c r="D1749" s="953">
        <v>12072.6</v>
      </c>
      <c r="F1749" s="944"/>
    </row>
    <row r="1750" spans="1:6" ht="14.25" customHeight="1" x14ac:dyDescent="0.2">
      <c r="A1750" s="950">
        <v>508034901500000</v>
      </c>
      <c r="B1750" s="951" t="s">
        <v>5717</v>
      </c>
      <c r="C1750" s="950" t="s">
        <v>638</v>
      </c>
      <c r="D1750" s="953">
        <v>14875.1</v>
      </c>
      <c r="F1750" s="944"/>
    </row>
    <row r="1751" spans="1:6" ht="14.25" customHeight="1" x14ac:dyDescent="0.2">
      <c r="A1751" s="950">
        <v>508034901600000</v>
      </c>
      <c r="B1751" s="951" t="s">
        <v>5718</v>
      </c>
      <c r="C1751" s="950" t="s">
        <v>638</v>
      </c>
      <c r="D1751" s="953">
        <v>20499</v>
      </c>
      <c r="F1751" s="944"/>
    </row>
    <row r="1752" spans="1:6" ht="14.25" customHeight="1" x14ac:dyDescent="0.2">
      <c r="A1752" s="950">
        <v>508034901700000</v>
      </c>
      <c r="B1752" s="951" t="s">
        <v>5719</v>
      </c>
      <c r="C1752" s="950" t="s">
        <v>638</v>
      </c>
      <c r="D1752" s="953">
        <v>25938.799999999999</v>
      </c>
      <c r="F1752" s="944"/>
    </row>
    <row r="1753" spans="1:6" ht="14.25" customHeight="1" x14ac:dyDescent="0.2">
      <c r="A1753" s="950">
        <v>508034901800000</v>
      </c>
      <c r="B1753" s="951" t="s">
        <v>5720</v>
      </c>
      <c r="C1753" s="950" t="s">
        <v>638</v>
      </c>
      <c r="D1753" s="953">
        <v>32976.400000000001</v>
      </c>
      <c r="F1753" s="944"/>
    </row>
    <row r="1754" spans="1:6" ht="14.25" customHeight="1" x14ac:dyDescent="0.2">
      <c r="A1754" s="950">
        <v>508034901900000</v>
      </c>
      <c r="B1754" s="951" t="s">
        <v>5721</v>
      </c>
      <c r="C1754" s="950" t="s">
        <v>638</v>
      </c>
      <c r="D1754" s="953">
        <v>41841.800000000003</v>
      </c>
      <c r="F1754" s="944"/>
    </row>
    <row r="1755" spans="1:6" ht="14.25" customHeight="1" x14ac:dyDescent="0.2">
      <c r="A1755" s="949">
        <v>508035000000000</v>
      </c>
      <c r="B1755" s="5102" t="s">
        <v>5182</v>
      </c>
      <c r="C1755" s="5103"/>
      <c r="D1755" s="5103"/>
      <c r="E1755" s="5103"/>
      <c r="F1755" s="5104"/>
    </row>
    <row r="1756" spans="1:6" ht="14.25" customHeight="1" x14ac:dyDescent="0.2">
      <c r="A1756" s="950">
        <v>508035000100000</v>
      </c>
      <c r="B1756" s="951" t="s">
        <v>5183</v>
      </c>
      <c r="C1756" s="950" t="s">
        <v>638</v>
      </c>
      <c r="D1756" s="952">
        <v>575.70000000000005</v>
      </c>
      <c r="F1756" s="944"/>
    </row>
    <row r="1757" spans="1:6" ht="14.25" customHeight="1" x14ac:dyDescent="0.2">
      <c r="A1757" s="950">
        <v>508035000200000</v>
      </c>
      <c r="B1757" s="951" t="s">
        <v>5184</v>
      </c>
      <c r="C1757" s="950" t="s">
        <v>638</v>
      </c>
      <c r="D1757" s="952">
        <v>862.6</v>
      </c>
      <c r="F1757" s="944"/>
    </row>
    <row r="1758" spans="1:6" ht="14.25" customHeight="1" x14ac:dyDescent="0.2">
      <c r="A1758" s="950">
        <v>508035000300000</v>
      </c>
      <c r="B1758" s="951" t="s">
        <v>5185</v>
      </c>
      <c r="C1758" s="950" t="s">
        <v>638</v>
      </c>
      <c r="D1758" s="953">
        <v>1109.5999999999999</v>
      </c>
      <c r="F1758" s="944"/>
    </row>
    <row r="1759" spans="1:6" ht="14.25" customHeight="1" x14ac:dyDescent="0.2">
      <c r="A1759" s="950">
        <v>508035000400000</v>
      </c>
      <c r="B1759" s="951" t="s">
        <v>5186</v>
      </c>
      <c r="C1759" s="950" t="s">
        <v>638</v>
      </c>
      <c r="D1759" s="953">
        <v>1394.6</v>
      </c>
      <c r="F1759" s="944"/>
    </row>
    <row r="1760" spans="1:6" ht="14.25" customHeight="1" x14ac:dyDescent="0.2">
      <c r="A1760" s="950">
        <v>508035000500000</v>
      </c>
      <c r="B1760" s="951" t="s">
        <v>5187</v>
      </c>
      <c r="C1760" s="950" t="s">
        <v>638</v>
      </c>
      <c r="D1760" s="953">
        <v>1814.5</v>
      </c>
      <c r="F1760" s="944"/>
    </row>
    <row r="1761" spans="1:6" ht="14.25" customHeight="1" x14ac:dyDescent="0.2">
      <c r="A1761" s="950">
        <v>508035000600000</v>
      </c>
      <c r="B1761" s="951" t="s">
        <v>5188</v>
      </c>
      <c r="C1761" s="950" t="s">
        <v>638</v>
      </c>
      <c r="D1761" s="953">
        <v>2280</v>
      </c>
      <c r="F1761" s="944"/>
    </row>
    <row r="1762" spans="1:6" ht="14.25" customHeight="1" x14ac:dyDescent="0.2">
      <c r="A1762" s="950">
        <v>508035000700000</v>
      </c>
      <c r="B1762" s="951" t="s">
        <v>5189</v>
      </c>
      <c r="C1762" s="950" t="s">
        <v>638</v>
      </c>
      <c r="D1762" s="953">
        <v>2838.6</v>
      </c>
      <c r="F1762" s="944"/>
    </row>
    <row r="1763" spans="1:6" ht="14.25" customHeight="1" x14ac:dyDescent="0.2">
      <c r="A1763" s="950">
        <v>508035000800000</v>
      </c>
      <c r="B1763" s="951" t="s">
        <v>5190</v>
      </c>
      <c r="C1763" s="950" t="s">
        <v>638</v>
      </c>
      <c r="D1763" s="953">
        <v>3587.2</v>
      </c>
      <c r="F1763" s="944"/>
    </row>
    <row r="1764" spans="1:6" ht="14.25" customHeight="1" x14ac:dyDescent="0.2">
      <c r="A1764" s="950">
        <v>508035000900000</v>
      </c>
      <c r="B1764" s="951" t="s">
        <v>5191</v>
      </c>
      <c r="C1764" s="950" t="s">
        <v>638</v>
      </c>
      <c r="D1764" s="953">
        <v>4427</v>
      </c>
      <c r="F1764" s="944"/>
    </row>
    <row r="1765" spans="1:6" ht="14.25" customHeight="1" x14ac:dyDescent="0.2">
      <c r="A1765" s="950">
        <v>508035001000000</v>
      </c>
      <c r="B1765" s="951" t="s">
        <v>5192</v>
      </c>
      <c r="C1765" s="950" t="s">
        <v>638</v>
      </c>
      <c r="D1765" s="953">
        <v>5551.8</v>
      </c>
      <c r="F1765" s="944"/>
    </row>
    <row r="1766" spans="1:6" ht="14.25" customHeight="1" x14ac:dyDescent="0.2">
      <c r="A1766" s="950">
        <v>508035001100000</v>
      </c>
      <c r="B1766" s="951" t="s">
        <v>5193</v>
      </c>
      <c r="C1766" s="950" t="s">
        <v>638</v>
      </c>
      <c r="D1766" s="953">
        <v>7028.1</v>
      </c>
      <c r="F1766" s="944"/>
    </row>
    <row r="1767" spans="1:6" ht="14.25" customHeight="1" x14ac:dyDescent="0.2">
      <c r="A1767" s="950">
        <v>508035001200000</v>
      </c>
      <c r="B1767" s="951" t="s">
        <v>5194</v>
      </c>
      <c r="C1767" s="950" t="s">
        <v>638</v>
      </c>
      <c r="D1767" s="953">
        <v>8911</v>
      </c>
      <c r="F1767" s="944"/>
    </row>
    <row r="1768" spans="1:6" ht="14.25" customHeight="1" x14ac:dyDescent="0.2">
      <c r="A1768" s="950">
        <v>508035001300000</v>
      </c>
      <c r="B1768" s="951" t="s">
        <v>5195</v>
      </c>
      <c r="C1768" s="950" t="s">
        <v>638</v>
      </c>
      <c r="D1768" s="953">
        <v>11318.3</v>
      </c>
      <c r="F1768" s="944"/>
    </row>
    <row r="1769" spans="1:6" ht="14.25" customHeight="1" x14ac:dyDescent="0.2">
      <c r="A1769" s="950">
        <v>508035001400000</v>
      </c>
      <c r="B1769" s="951" t="s">
        <v>5196</v>
      </c>
      <c r="C1769" s="950" t="s">
        <v>638</v>
      </c>
      <c r="D1769" s="953">
        <v>14318.4</v>
      </c>
      <c r="F1769" s="944"/>
    </row>
    <row r="1770" spans="1:6" ht="14.25" customHeight="1" x14ac:dyDescent="0.2">
      <c r="A1770" s="949">
        <v>508035100000000</v>
      </c>
      <c r="B1770" s="5102" t="s">
        <v>5197</v>
      </c>
      <c r="C1770" s="5103"/>
      <c r="D1770" s="5103"/>
      <c r="E1770" s="5103"/>
      <c r="F1770" s="5104"/>
    </row>
    <row r="1771" spans="1:6" ht="14.25" customHeight="1" x14ac:dyDescent="0.2">
      <c r="A1771" s="950">
        <v>508035100100000</v>
      </c>
      <c r="B1771" s="951" t="s">
        <v>5198</v>
      </c>
      <c r="C1771" s="950" t="s">
        <v>638</v>
      </c>
      <c r="D1771" s="952">
        <v>676.4</v>
      </c>
      <c r="F1771" s="944"/>
    </row>
    <row r="1772" spans="1:6" ht="14.25" customHeight="1" x14ac:dyDescent="0.2">
      <c r="A1772" s="950">
        <v>508035100200000</v>
      </c>
      <c r="B1772" s="951" t="s">
        <v>5199</v>
      </c>
      <c r="C1772" s="950" t="s">
        <v>638</v>
      </c>
      <c r="D1772" s="953">
        <v>1007</v>
      </c>
      <c r="F1772" s="944"/>
    </row>
    <row r="1773" spans="1:6" ht="14.25" customHeight="1" x14ac:dyDescent="0.2">
      <c r="A1773" s="950">
        <v>508035100300000</v>
      </c>
      <c r="B1773" s="951" t="s">
        <v>5200</v>
      </c>
      <c r="C1773" s="950" t="s">
        <v>638</v>
      </c>
      <c r="D1773" s="953">
        <v>1297.7</v>
      </c>
      <c r="F1773" s="944"/>
    </row>
    <row r="1774" spans="1:6" ht="14.25" customHeight="1" x14ac:dyDescent="0.2">
      <c r="A1774" s="950">
        <v>508035100400000</v>
      </c>
      <c r="B1774" s="951" t="s">
        <v>5201</v>
      </c>
      <c r="C1774" s="950" t="s">
        <v>638</v>
      </c>
      <c r="D1774" s="953">
        <v>1630.2</v>
      </c>
      <c r="F1774" s="944"/>
    </row>
    <row r="1775" spans="1:6" ht="14.25" customHeight="1" x14ac:dyDescent="0.2">
      <c r="A1775" s="950">
        <v>508035100500000</v>
      </c>
      <c r="B1775" s="951" t="s">
        <v>5202</v>
      </c>
      <c r="C1775" s="950" t="s">
        <v>638</v>
      </c>
      <c r="D1775" s="953">
        <v>2124.1999999999998</v>
      </c>
      <c r="F1775" s="944"/>
    </row>
    <row r="1776" spans="1:6" ht="14.25" customHeight="1" x14ac:dyDescent="0.2">
      <c r="A1776" s="950">
        <v>508035100600000</v>
      </c>
      <c r="B1776" s="951" t="s">
        <v>5203</v>
      </c>
      <c r="C1776" s="950" t="s">
        <v>638</v>
      </c>
      <c r="D1776" s="953">
        <v>2684.7</v>
      </c>
      <c r="F1776" s="944"/>
    </row>
    <row r="1777" spans="1:6" ht="14.25" customHeight="1" x14ac:dyDescent="0.2">
      <c r="A1777" s="950">
        <v>508035100700000</v>
      </c>
      <c r="B1777" s="951" t="s">
        <v>5204</v>
      </c>
      <c r="C1777" s="950" t="s">
        <v>638</v>
      </c>
      <c r="D1777" s="953">
        <v>3315.5</v>
      </c>
      <c r="F1777" s="944"/>
    </row>
    <row r="1778" spans="1:6" ht="14.25" customHeight="1" x14ac:dyDescent="0.2">
      <c r="A1778" s="950">
        <v>508035100800000</v>
      </c>
      <c r="B1778" s="951" t="s">
        <v>5205</v>
      </c>
      <c r="C1778" s="950" t="s">
        <v>638</v>
      </c>
      <c r="D1778" s="953">
        <v>4199</v>
      </c>
      <c r="F1778" s="944"/>
    </row>
    <row r="1779" spans="1:6" ht="14.25" customHeight="1" x14ac:dyDescent="0.2">
      <c r="A1779" s="950">
        <v>508035100900000</v>
      </c>
      <c r="B1779" s="951" t="s">
        <v>5206</v>
      </c>
      <c r="C1779" s="950" t="s">
        <v>638</v>
      </c>
      <c r="D1779" s="953">
        <v>5177.5</v>
      </c>
      <c r="F1779" s="944"/>
    </row>
    <row r="1780" spans="1:6" ht="14.25" customHeight="1" x14ac:dyDescent="0.2">
      <c r="A1780" s="950">
        <v>508035101000000</v>
      </c>
      <c r="B1780" s="951" t="s">
        <v>5207</v>
      </c>
      <c r="C1780" s="950" t="s">
        <v>638</v>
      </c>
      <c r="D1780" s="953">
        <v>6496.1</v>
      </c>
      <c r="F1780" s="944"/>
    </row>
    <row r="1781" spans="1:6" ht="14.25" customHeight="1" x14ac:dyDescent="0.2">
      <c r="A1781" s="950">
        <v>508035101100000</v>
      </c>
      <c r="B1781" s="951" t="s">
        <v>5208</v>
      </c>
      <c r="C1781" s="950" t="s">
        <v>638</v>
      </c>
      <c r="D1781" s="953">
        <v>8219.4</v>
      </c>
      <c r="F1781" s="944"/>
    </row>
    <row r="1782" spans="1:6" ht="14.25" customHeight="1" x14ac:dyDescent="0.2">
      <c r="A1782" s="950">
        <v>508035101200000</v>
      </c>
      <c r="B1782" s="951" t="s">
        <v>5209</v>
      </c>
      <c r="C1782" s="950" t="s">
        <v>638</v>
      </c>
      <c r="D1782" s="953">
        <v>10444.6</v>
      </c>
      <c r="F1782" s="944"/>
    </row>
    <row r="1783" spans="1:6" ht="14.25" customHeight="1" x14ac:dyDescent="0.2">
      <c r="A1783" s="949">
        <v>508035200000000</v>
      </c>
      <c r="B1783" s="5102" t="s">
        <v>5210</v>
      </c>
      <c r="C1783" s="5103"/>
      <c r="D1783" s="5103"/>
      <c r="E1783" s="5103"/>
      <c r="F1783" s="5104"/>
    </row>
    <row r="1784" spans="1:6" ht="14.25" customHeight="1" x14ac:dyDescent="0.2">
      <c r="A1784" s="950">
        <v>508035200100000</v>
      </c>
      <c r="B1784" s="951" t="s">
        <v>5211</v>
      </c>
      <c r="C1784" s="950" t="s">
        <v>638</v>
      </c>
      <c r="D1784" s="952">
        <v>188.1</v>
      </c>
      <c r="F1784" s="944"/>
    </row>
    <row r="1785" spans="1:6" ht="14.25" customHeight="1" x14ac:dyDescent="0.2">
      <c r="A1785" s="950">
        <v>508035200200000</v>
      </c>
      <c r="B1785" s="951" t="s">
        <v>5212</v>
      </c>
      <c r="C1785" s="950" t="s">
        <v>638</v>
      </c>
      <c r="D1785" s="952">
        <v>273.60000000000002</v>
      </c>
      <c r="F1785" s="944"/>
    </row>
    <row r="1786" spans="1:6" ht="14.25" customHeight="1" x14ac:dyDescent="0.2">
      <c r="A1786" s="950">
        <v>508035200300000</v>
      </c>
      <c r="B1786" s="951" t="s">
        <v>5213</v>
      </c>
      <c r="C1786" s="950" t="s">
        <v>638</v>
      </c>
      <c r="D1786" s="952">
        <v>351.5</v>
      </c>
      <c r="F1786" s="944"/>
    </row>
    <row r="1787" spans="1:6" ht="14.25" customHeight="1" x14ac:dyDescent="0.2">
      <c r="A1787" s="950">
        <v>508035200400000</v>
      </c>
      <c r="B1787" s="951" t="s">
        <v>5214</v>
      </c>
      <c r="C1787" s="950" t="s">
        <v>638</v>
      </c>
      <c r="D1787" s="952">
        <v>444.6</v>
      </c>
      <c r="F1787" s="944"/>
    </row>
    <row r="1788" spans="1:6" ht="14.25" customHeight="1" x14ac:dyDescent="0.2">
      <c r="A1788" s="950">
        <v>508035200500000</v>
      </c>
      <c r="B1788" s="951" t="s">
        <v>5215</v>
      </c>
      <c r="C1788" s="950" t="s">
        <v>638</v>
      </c>
      <c r="D1788" s="952">
        <v>583.29999999999995</v>
      </c>
      <c r="F1788" s="944"/>
    </row>
    <row r="1789" spans="1:6" ht="14.25" customHeight="1" x14ac:dyDescent="0.2">
      <c r="A1789" s="950">
        <v>508035200600000</v>
      </c>
      <c r="B1789" s="951" t="s">
        <v>5215</v>
      </c>
      <c r="C1789" s="950" t="s">
        <v>638</v>
      </c>
      <c r="D1789" s="952">
        <v>725.8</v>
      </c>
      <c r="F1789" s="944"/>
    </row>
    <row r="1790" spans="1:6" ht="14.25" customHeight="1" x14ac:dyDescent="0.2">
      <c r="A1790" s="950">
        <v>508035200700000</v>
      </c>
      <c r="B1790" s="951" t="s">
        <v>5216</v>
      </c>
      <c r="C1790" s="950" t="s">
        <v>638</v>
      </c>
      <c r="D1790" s="952">
        <v>900.6</v>
      </c>
      <c r="F1790" s="944"/>
    </row>
    <row r="1791" spans="1:6" ht="14.25" customHeight="1" x14ac:dyDescent="0.2">
      <c r="A1791" s="950">
        <v>508035200800000</v>
      </c>
      <c r="B1791" s="951" t="s">
        <v>5217</v>
      </c>
      <c r="C1791" s="950" t="s">
        <v>638</v>
      </c>
      <c r="D1791" s="953">
        <v>1130.5</v>
      </c>
      <c r="F1791" s="944"/>
    </row>
    <row r="1792" spans="1:6" ht="14.25" customHeight="1" x14ac:dyDescent="0.2">
      <c r="A1792" s="950">
        <v>508035200900000</v>
      </c>
      <c r="B1792" s="951" t="s">
        <v>5218</v>
      </c>
      <c r="C1792" s="950" t="s">
        <v>638</v>
      </c>
      <c r="D1792" s="953">
        <v>1402.2</v>
      </c>
      <c r="F1792" s="944"/>
    </row>
    <row r="1793" spans="1:6" ht="14.25" customHeight="1" x14ac:dyDescent="0.2">
      <c r="A1793" s="950">
        <v>508035201000000</v>
      </c>
      <c r="B1793" s="951" t="s">
        <v>5219</v>
      </c>
      <c r="C1793" s="950" t="s">
        <v>638</v>
      </c>
      <c r="D1793" s="953">
        <v>1748</v>
      </c>
      <c r="F1793" s="944"/>
    </row>
    <row r="1794" spans="1:6" ht="14.25" customHeight="1" x14ac:dyDescent="0.2">
      <c r="A1794" s="950">
        <v>508035201100000</v>
      </c>
      <c r="B1794" s="951" t="s">
        <v>5220</v>
      </c>
      <c r="C1794" s="950" t="s">
        <v>638</v>
      </c>
      <c r="D1794" s="953">
        <v>2226.8000000000002</v>
      </c>
      <c r="F1794" s="944"/>
    </row>
    <row r="1795" spans="1:6" ht="14.25" customHeight="1" x14ac:dyDescent="0.2">
      <c r="A1795" s="950">
        <v>508035201200000</v>
      </c>
      <c r="B1795" s="951" t="s">
        <v>5221</v>
      </c>
      <c r="C1795" s="950" t="s">
        <v>638</v>
      </c>
      <c r="D1795" s="953">
        <v>2813.9</v>
      </c>
      <c r="F1795" s="944"/>
    </row>
    <row r="1796" spans="1:6" ht="14.25" customHeight="1" x14ac:dyDescent="0.2">
      <c r="A1796" s="950">
        <v>508035201300000</v>
      </c>
      <c r="B1796" s="951" t="s">
        <v>5222</v>
      </c>
      <c r="C1796" s="950" t="s">
        <v>638</v>
      </c>
      <c r="D1796" s="953">
        <v>3568.2</v>
      </c>
      <c r="F1796" s="944"/>
    </row>
    <row r="1797" spans="1:6" ht="14.25" customHeight="1" x14ac:dyDescent="0.2">
      <c r="A1797" s="950">
        <v>508035201400000</v>
      </c>
      <c r="B1797" s="951" t="s">
        <v>5223</v>
      </c>
      <c r="C1797" s="950" t="s">
        <v>638</v>
      </c>
      <c r="D1797" s="953">
        <v>4512.5</v>
      </c>
      <c r="F1797" s="944"/>
    </row>
    <row r="1798" spans="1:6" ht="14.25" customHeight="1" x14ac:dyDescent="0.2">
      <c r="A1798" s="950">
        <v>508035201500000</v>
      </c>
      <c r="B1798" s="951" t="s">
        <v>5722</v>
      </c>
      <c r="C1798" s="950" t="s">
        <v>638</v>
      </c>
      <c r="D1798" s="953">
        <v>5567</v>
      </c>
      <c r="F1798" s="944"/>
    </row>
    <row r="1799" spans="1:6" ht="14.25" customHeight="1" x14ac:dyDescent="0.2">
      <c r="A1799" s="950">
        <v>508035201600000</v>
      </c>
      <c r="B1799" s="951" t="s">
        <v>5723</v>
      </c>
      <c r="C1799" s="950" t="s">
        <v>638</v>
      </c>
      <c r="D1799" s="953">
        <v>6976.8</v>
      </c>
      <c r="F1799" s="944"/>
    </row>
    <row r="1800" spans="1:6" ht="14.25" customHeight="1" x14ac:dyDescent="0.2">
      <c r="A1800" s="950">
        <v>508035201700000</v>
      </c>
      <c r="B1800" s="951" t="s">
        <v>5724</v>
      </c>
      <c r="C1800" s="950" t="s">
        <v>638</v>
      </c>
      <c r="D1800" s="953">
        <v>8840.7000000000007</v>
      </c>
      <c r="F1800" s="944"/>
    </row>
    <row r="1801" spans="1:6" ht="14.25" customHeight="1" x14ac:dyDescent="0.2">
      <c r="A1801" s="950">
        <v>508035201800000</v>
      </c>
      <c r="B1801" s="951" t="s">
        <v>5725</v>
      </c>
      <c r="C1801" s="950" t="s">
        <v>638</v>
      </c>
      <c r="D1801" s="953">
        <v>11255.6</v>
      </c>
      <c r="F1801" s="944"/>
    </row>
    <row r="1802" spans="1:6" ht="14.25" customHeight="1" x14ac:dyDescent="0.2">
      <c r="A1802" s="950">
        <v>508035201900000</v>
      </c>
      <c r="B1802" s="951" t="s">
        <v>5726</v>
      </c>
      <c r="C1802" s="950" t="s">
        <v>638</v>
      </c>
      <c r="D1802" s="953">
        <v>14255.7</v>
      </c>
      <c r="F1802" s="944"/>
    </row>
    <row r="1803" spans="1:6" ht="14.25" customHeight="1" x14ac:dyDescent="0.2">
      <c r="A1803" s="950">
        <v>508035202000000</v>
      </c>
      <c r="B1803" s="951" t="s">
        <v>5727</v>
      </c>
      <c r="C1803" s="950" t="s">
        <v>638</v>
      </c>
      <c r="D1803" s="953">
        <v>18103.2</v>
      </c>
      <c r="F1803" s="944"/>
    </row>
    <row r="1804" spans="1:6" ht="14.25" customHeight="1" x14ac:dyDescent="0.2">
      <c r="A1804" s="950">
        <v>508035202100000</v>
      </c>
      <c r="B1804" s="951" t="s">
        <v>5728</v>
      </c>
      <c r="C1804" s="950" t="s">
        <v>638</v>
      </c>
      <c r="D1804" s="953">
        <v>22249</v>
      </c>
      <c r="F1804" s="944"/>
    </row>
    <row r="1805" spans="1:6" ht="14.25" customHeight="1" x14ac:dyDescent="0.2">
      <c r="A1805" s="950">
        <v>508035202200000</v>
      </c>
      <c r="B1805" s="951" t="s">
        <v>5729</v>
      </c>
      <c r="C1805" s="950" t="s">
        <v>638</v>
      </c>
      <c r="D1805" s="953">
        <v>32043.5</v>
      </c>
      <c r="F1805" s="944"/>
    </row>
    <row r="1806" spans="1:6" ht="14.25" customHeight="1" x14ac:dyDescent="0.2">
      <c r="A1806" s="949">
        <v>508035300000000</v>
      </c>
      <c r="B1806" s="5102" t="s">
        <v>5224</v>
      </c>
      <c r="C1806" s="5103"/>
      <c r="D1806" s="5103"/>
      <c r="E1806" s="5103"/>
      <c r="F1806" s="5104"/>
    </row>
    <row r="1807" spans="1:6" ht="14.25" customHeight="1" x14ac:dyDescent="0.2">
      <c r="A1807" s="950">
        <v>508035300100000</v>
      </c>
      <c r="B1807" s="951" t="s">
        <v>5225</v>
      </c>
      <c r="C1807" s="950" t="s">
        <v>638</v>
      </c>
      <c r="D1807" s="952">
        <v>226.1</v>
      </c>
      <c r="F1807" s="944"/>
    </row>
    <row r="1808" spans="1:6" ht="14.25" customHeight="1" x14ac:dyDescent="0.2">
      <c r="A1808" s="950">
        <v>508035300200000</v>
      </c>
      <c r="B1808" s="951" t="s">
        <v>5226</v>
      </c>
      <c r="C1808" s="950" t="s">
        <v>638</v>
      </c>
      <c r="D1808" s="952">
        <v>340.1</v>
      </c>
      <c r="F1808" s="944"/>
    </row>
    <row r="1809" spans="1:6" ht="14.25" customHeight="1" x14ac:dyDescent="0.2">
      <c r="A1809" s="950">
        <v>508035300300000</v>
      </c>
      <c r="B1809" s="951" t="s">
        <v>5227</v>
      </c>
      <c r="C1809" s="950" t="s">
        <v>638</v>
      </c>
      <c r="D1809" s="952">
        <v>433.2</v>
      </c>
      <c r="F1809" s="944"/>
    </row>
    <row r="1810" spans="1:6" ht="14.25" customHeight="1" x14ac:dyDescent="0.2">
      <c r="A1810" s="950">
        <v>508035300400000</v>
      </c>
      <c r="B1810" s="951" t="s">
        <v>5228</v>
      </c>
      <c r="C1810" s="950" t="s">
        <v>638</v>
      </c>
      <c r="D1810" s="952">
        <v>543.4</v>
      </c>
      <c r="F1810" s="944"/>
    </row>
    <row r="1811" spans="1:6" ht="14.25" customHeight="1" x14ac:dyDescent="0.2">
      <c r="A1811" s="950">
        <v>508035300500000</v>
      </c>
      <c r="B1811" s="951" t="s">
        <v>5229</v>
      </c>
      <c r="C1811" s="950" t="s">
        <v>638</v>
      </c>
      <c r="D1811" s="952">
        <v>712.5</v>
      </c>
      <c r="F1811" s="944"/>
    </row>
    <row r="1812" spans="1:6" ht="14.25" customHeight="1" x14ac:dyDescent="0.2">
      <c r="A1812" s="950">
        <v>508035300600000</v>
      </c>
      <c r="B1812" s="951" t="s">
        <v>5230</v>
      </c>
      <c r="C1812" s="950" t="s">
        <v>638</v>
      </c>
      <c r="D1812" s="952">
        <v>894.9</v>
      </c>
      <c r="F1812" s="944"/>
    </row>
    <row r="1813" spans="1:6" ht="14.25" customHeight="1" x14ac:dyDescent="0.2">
      <c r="A1813" s="950">
        <v>508035300700000</v>
      </c>
      <c r="B1813" s="951" t="s">
        <v>5231</v>
      </c>
      <c r="C1813" s="950" t="s">
        <v>638</v>
      </c>
      <c r="D1813" s="953">
        <v>1109.5999999999999</v>
      </c>
      <c r="F1813" s="944"/>
    </row>
    <row r="1814" spans="1:6" ht="14.25" customHeight="1" x14ac:dyDescent="0.2">
      <c r="A1814" s="950">
        <v>508035300800000</v>
      </c>
      <c r="B1814" s="951" t="s">
        <v>5232</v>
      </c>
      <c r="C1814" s="950" t="s">
        <v>638</v>
      </c>
      <c r="D1814" s="953">
        <v>1402.2</v>
      </c>
      <c r="F1814" s="944"/>
    </row>
    <row r="1815" spans="1:6" ht="14.25" customHeight="1" x14ac:dyDescent="0.2">
      <c r="A1815" s="950">
        <v>508035300900000</v>
      </c>
      <c r="B1815" s="951" t="s">
        <v>5233</v>
      </c>
      <c r="C1815" s="950" t="s">
        <v>638</v>
      </c>
      <c r="D1815" s="953">
        <v>1715.7</v>
      </c>
      <c r="F1815" s="944"/>
    </row>
    <row r="1816" spans="1:6" ht="14.25" customHeight="1" x14ac:dyDescent="0.2">
      <c r="A1816" s="950">
        <v>508035301000000</v>
      </c>
      <c r="B1816" s="951" t="s">
        <v>5234</v>
      </c>
      <c r="C1816" s="950" t="s">
        <v>638</v>
      </c>
      <c r="D1816" s="953">
        <v>2166</v>
      </c>
      <c r="F1816" s="944"/>
    </row>
    <row r="1817" spans="1:6" ht="14.25" customHeight="1" x14ac:dyDescent="0.2">
      <c r="A1817" s="950">
        <v>508035301100000</v>
      </c>
      <c r="B1817" s="951" t="s">
        <v>5235</v>
      </c>
      <c r="C1817" s="950" t="s">
        <v>638</v>
      </c>
      <c r="D1817" s="953">
        <v>2722.7</v>
      </c>
      <c r="F1817" s="944"/>
    </row>
    <row r="1818" spans="1:6" ht="14.25" customHeight="1" x14ac:dyDescent="0.2">
      <c r="A1818" s="950">
        <v>508035301200000</v>
      </c>
      <c r="B1818" s="951" t="s">
        <v>5236</v>
      </c>
      <c r="C1818" s="950" t="s">
        <v>638</v>
      </c>
      <c r="D1818" s="953">
        <v>3456.1</v>
      </c>
      <c r="F1818" s="944"/>
    </row>
    <row r="1819" spans="1:6" ht="14.25" customHeight="1" x14ac:dyDescent="0.2">
      <c r="A1819" s="950">
        <v>508035301300000</v>
      </c>
      <c r="B1819" s="951" t="s">
        <v>5237</v>
      </c>
      <c r="C1819" s="950" t="s">
        <v>638</v>
      </c>
      <c r="D1819" s="953">
        <v>4406.1000000000004</v>
      </c>
      <c r="F1819" s="944"/>
    </row>
    <row r="1820" spans="1:6" ht="14.25" customHeight="1" x14ac:dyDescent="0.2">
      <c r="A1820" s="950">
        <v>508035301400000</v>
      </c>
      <c r="B1820" s="951" t="s">
        <v>5238</v>
      </c>
      <c r="C1820" s="950" t="s">
        <v>638</v>
      </c>
      <c r="D1820" s="953">
        <v>5595.5</v>
      </c>
      <c r="F1820" s="944"/>
    </row>
    <row r="1821" spans="1:6" ht="14.25" customHeight="1" x14ac:dyDescent="0.2">
      <c r="A1821" s="950">
        <v>508035301500000</v>
      </c>
      <c r="B1821" s="951" t="s">
        <v>5730</v>
      </c>
      <c r="C1821" s="950" t="s">
        <v>638</v>
      </c>
      <c r="D1821" s="953">
        <v>6876.1</v>
      </c>
      <c r="F1821" s="944"/>
    </row>
    <row r="1822" spans="1:6" ht="14.25" customHeight="1" x14ac:dyDescent="0.2">
      <c r="A1822" s="950">
        <v>508035301600000</v>
      </c>
      <c r="B1822" s="951" t="s">
        <v>5731</v>
      </c>
      <c r="C1822" s="950" t="s">
        <v>638</v>
      </c>
      <c r="D1822" s="953">
        <v>8605.1</v>
      </c>
      <c r="F1822" s="944"/>
    </row>
    <row r="1823" spans="1:6" ht="14.25" customHeight="1" x14ac:dyDescent="0.2">
      <c r="A1823" s="950">
        <v>508035301700000</v>
      </c>
      <c r="B1823" s="951" t="s">
        <v>5732</v>
      </c>
      <c r="C1823" s="950" t="s">
        <v>638</v>
      </c>
      <c r="D1823" s="953">
        <v>10869.9</v>
      </c>
      <c r="F1823" s="944"/>
    </row>
    <row r="1824" spans="1:6" ht="14.25" customHeight="1" x14ac:dyDescent="0.2">
      <c r="A1824" s="950">
        <v>508035301800000</v>
      </c>
      <c r="B1824" s="951" t="s">
        <v>5733</v>
      </c>
      <c r="C1824" s="950" t="s">
        <v>638</v>
      </c>
      <c r="D1824" s="953">
        <v>13862.4</v>
      </c>
      <c r="F1824" s="944"/>
    </row>
    <row r="1825" spans="1:6" ht="14.25" customHeight="1" x14ac:dyDescent="0.2">
      <c r="A1825" s="950">
        <v>508035301900000</v>
      </c>
      <c r="B1825" s="951" t="s">
        <v>5734</v>
      </c>
      <c r="C1825" s="950" t="s">
        <v>638</v>
      </c>
      <c r="D1825" s="953">
        <v>17571.2</v>
      </c>
      <c r="F1825" s="944"/>
    </row>
    <row r="1826" spans="1:6" ht="14.25" customHeight="1" x14ac:dyDescent="0.2">
      <c r="A1826" s="950">
        <v>508035302000000</v>
      </c>
      <c r="B1826" s="951" t="s">
        <v>5735</v>
      </c>
      <c r="C1826" s="950" t="s">
        <v>638</v>
      </c>
      <c r="D1826" s="953">
        <v>22233.8</v>
      </c>
      <c r="F1826" s="944"/>
    </row>
    <row r="1827" spans="1:6" ht="14.25" customHeight="1" x14ac:dyDescent="0.2">
      <c r="A1827" s="950">
        <v>508035302100000</v>
      </c>
      <c r="B1827" s="951" t="s">
        <v>5736</v>
      </c>
      <c r="C1827" s="950" t="s">
        <v>638</v>
      </c>
      <c r="D1827" s="953">
        <v>27468.3</v>
      </c>
      <c r="F1827" s="944"/>
    </row>
    <row r="1828" spans="1:6" ht="14.25" customHeight="1" x14ac:dyDescent="0.2">
      <c r="A1828" s="950">
        <v>508035302200000</v>
      </c>
      <c r="B1828" s="951" t="s">
        <v>5737</v>
      </c>
      <c r="C1828" s="950" t="s">
        <v>638</v>
      </c>
      <c r="D1828" s="953">
        <v>39537.1</v>
      </c>
      <c r="F1828" s="944"/>
    </row>
    <row r="1829" spans="1:6" ht="14.25" customHeight="1" x14ac:dyDescent="0.2">
      <c r="A1829" s="949">
        <v>508035400000000</v>
      </c>
      <c r="B1829" s="5102" t="s">
        <v>5239</v>
      </c>
      <c r="C1829" s="5103"/>
      <c r="D1829" s="5103"/>
      <c r="E1829" s="5103"/>
      <c r="F1829" s="5104"/>
    </row>
    <row r="1830" spans="1:6" ht="14.25" customHeight="1" x14ac:dyDescent="0.2">
      <c r="A1830" s="950">
        <v>508035400100000</v>
      </c>
      <c r="B1830" s="951" t="s">
        <v>5240</v>
      </c>
      <c r="C1830" s="950" t="s">
        <v>638</v>
      </c>
      <c r="D1830" s="952">
        <v>279.3</v>
      </c>
      <c r="F1830" s="944"/>
    </row>
    <row r="1831" spans="1:6" ht="14.25" customHeight="1" x14ac:dyDescent="0.2">
      <c r="A1831" s="950">
        <v>508035400200000</v>
      </c>
      <c r="B1831" s="951" t="s">
        <v>5241</v>
      </c>
      <c r="C1831" s="950" t="s">
        <v>638</v>
      </c>
      <c r="D1831" s="952">
        <v>416.1</v>
      </c>
      <c r="F1831" s="944"/>
    </row>
    <row r="1832" spans="1:6" ht="14.25" customHeight="1" x14ac:dyDescent="0.2">
      <c r="A1832" s="950">
        <v>508035400300000</v>
      </c>
      <c r="B1832" s="951" t="s">
        <v>5242</v>
      </c>
      <c r="C1832" s="950" t="s">
        <v>638</v>
      </c>
      <c r="D1832" s="952">
        <v>530.1</v>
      </c>
      <c r="F1832" s="944"/>
    </row>
    <row r="1833" spans="1:6" ht="14.25" customHeight="1" x14ac:dyDescent="0.2">
      <c r="A1833" s="950">
        <v>508035400400000</v>
      </c>
      <c r="B1833" s="951" t="s">
        <v>5243</v>
      </c>
      <c r="C1833" s="950" t="s">
        <v>638</v>
      </c>
      <c r="D1833" s="952">
        <v>665</v>
      </c>
      <c r="F1833" s="944"/>
    </row>
    <row r="1834" spans="1:6" ht="14.25" customHeight="1" x14ac:dyDescent="0.2">
      <c r="A1834" s="950">
        <v>508035400500000</v>
      </c>
      <c r="B1834" s="951" t="s">
        <v>5244</v>
      </c>
      <c r="C1834" s="950" t="s">
        <v>638</v>
      </c>
      <c r="D1834" s="952">
        <v>868.3</v>
      </c>
      <c r="F1834" s="944"/>
    </row>
    <row r="1835" spans="1:6" ht="14.25" customHeight="1" x14ac:dyDescent="0.2">
      <c r="A1835" s="950">
        <v>508035400600000</v>
      </c>
      <c r="B1835" s="951" t="s">
        <v>5245</v>
      </c>
      <c r="C1835" s="950" t="s">
        <v>638</v>
      </c>
      <c r="D1835" s="953">
        <v>1098.2</v>
      </c>
      <c r="F1835" s="944"/>
    </row>
    <row r="1836" spans="1:6" ht="14.25" customHeight="1" x14ac:dyDescent="0.2">
      <c r="A1836" s="950">
        <v>508035400700000</v>
      </c>
      <c r="B1836" s="951" t="s">
        <v>5246</v>
      </c>
      <c r="C1836" s="950" t="s">
        <v>638</v>
      </c>
      <c r="D1836" s="953">
        <v>1354.7</v>
      </c>
      <c r="F1836" s="944"/>
    </row>
    <row r="1837" spans="1:6" ht="14.25" customHeight="1" x14ac:dyDescent="0.2">
      <c r="A1837" s="950">
        <v>508035400800000</v>
      </c>
      <c r="B1837" s="951" t="s">
        <v>5247</v>
      </c>
      <c r="C1837" s="950" t="s">
        <v>638</v>
      </c>
      <c r="D1837" s="953">
        <v>1717.6</v>
      </c>
      <c r="F1837" s="944"/>
    </row>
    <row r="1838" spans="1:6" ht="14.25" customHeight="1" x14ac:dyDescent="0.2">
      <c r="A1838" s="950">
        <v>508035400900000</v>
      </c>
      <c r="B1838" s="951" t="s">
        <v>5248</v>
      </c>
      <c r="C1838" s="950" t="s">
        <v>638</v>
      </c>
      <c r="D1838" s="953">
        <v>2105.1999999999998</v>
      </c>
      <c r="F1838" s="944"/>
    </row>
    <row r="1839" spans="1:6" ht="14.25" customHeight="1" x14ac:dyDescent="0.2">
      <c r="A1839" s="950">
        <v>508035401000000</v>
      </c>
      <c r="B1839" s="951" t="s">
        <v>5249</v>
      </c>
      <c r="C1839" s="950" t="s">
        <v>638</v>
      </c>
      <c r="D1839" s="953">
        <v>2644.8</v>
      </c>
      <c r="F1839" s="944"/>
    </row>
    <row r="1840" spans="1:6" ht="14.25" customHeight="1" x14ac:dyDescent="0.2">
      <c r="A1840" s="950">
        <v>508035401100000</v>
      </c>
      <c r="B1840" s="951" t="s">
        <v>5250</v>
      </c>
      <c r="C1840" s="950" t="s">
        <v>638</v>
      </c>
      <c r="D1840" s="953">
        <v>3349.7</v>
      </c>
      <c r="F1840" s="944"/>
    </row>
    <row r="1841" spans="1:6" ht="14.25" customHeight="1" x14ac:dyDescent="0.2">
      <c r="A1841" s="950">
        <v>508035401200000</v>
      </c>
      <c r="B1841" s="951" t="s">
        <v>5251</v>
      </c>
      <c r="C1841" s="950" t="s">
        <v>638</v>
      </c>
      <c r="D1841" s="953">
        <v>4263.6000000000004</v>
      </c>
      <c r="F1841" s="944"/>
    </row>
    <row r="1842" spans="1:6" ht="14.25" customHeight="1" x14ac:dyDescent="0.2">
      <c r="A1842" s="950">
        <v>508035401300000</v>
      </c>
      <c r="B1842" s="951" t="s">
        <v>5252</v>
      </c>
      <c r="C1842" s="950" t="s">
        <v>638</v>
      </c>
      <c r="D1842" s="953">
        <v>5388.4</v>
      </c>
      <c r="F1842" s="944"/>
    </row>
    <row r="1843" spans="1:6" ht="14.25" customHeight="1" x14ac:dyDescent="0.2">
      <c r="A1843" s="950">
        <v>508035401400000</v>
      </c>
      <c r="B1843" s="951" t="s">
        <v>5253</v>
      </c>
      <c r="C1843" s="950" t="s">
        <v>638</v>
      </c>
      <c r="D1843" s="953">
        <v>6826.7</v>
      </c>
      <c r="F1843" s="944"/>
    </row>
    <row r="1844" spans="1:6" ht="14.25" customHeight="1" x14ac:dyDescent="0.2">
      <c r="A1844" s="950">
        <v>508035401500000</v>
      </c>
      <c r="B1844" s="951" t="s">
        <v>5738</v>
      </c>
      <c r="C1844" s="950" t="s">
        <v>638</v>
      </c>
      <c r="D1844" s="953">
        <v>8434.1</v>
      </c>
      <c r="F1844" s="944"/>
    </row>
    <row r="1845" spans="1:6" ht="14.25" customHeight="1" x14ac:dyDescent="0.2">
      <c r="A1845" s="950">
        <v>508035401600000</v>
      </c>
      <c r="B1845" s="951" t="s">
        <v>5739</v>
      </c>
      <c r="C1845" s="950" t="s">
        <v>638</v>
      </c>
      <c r="D1845" s="953">
        <v>10565.9</v>
      </c>
      <c r="F1845" s="944"/>
    </row>
    <row r="1846" spans="1:6" ht="14.25" customHeight="1" x14ac:dyDescent="0.2">
      <c r="A1846" s="950">
        <v>508035401700000</v>
      </c>
      <c r="B1846" s="951" t="s">
        <v>5740</v>
      </c>
      <c r="C1846" s="950" t="s">
        <v>638</v>
      </c>
      <c r="D1846" s="953">
        <v>13381.7</v>
      </c>
      <c r="F1846" s="944"/>
    </row>
    <row r="1847" spans="1:6" ht="14.25" customHeight="1" x14ac:dyDescent="0.2">
      <c r="A1847" s="950">
        <v>508035401800000</v>
      </c>
      <c r="B1847" s="951" t="s">
        <v>5741</v>
      </c>
      <c r="C1847" s="950" t="s">
        <v>638</v>
      </c>
      <c r="D1847" s="953">
        <v>17006.900000000001</v>
      </c>
      <c r="F1847" s="944"/>
    </row>
    <row r="1848" spans="1:6" ht="14.25" customHeight="1" x14ac:dyDescent="0.2">
      <c r="A1848" s="950">
        <v>508035401900000</v>
      </c>
      <c r="B1848" s="951" t="s">
        <v>5742</v>
      </c>
      <c r="C1848" s="950" t="s">
        <v>638</v>
      </c>
      <c r="D1848" s="953">
        <v>21565</v>
      </c>
      <c r="F1848" s="944"/>
    </row>
    <row r="1849" spans="1:6" ht="14.25" customHeight="1" x14ac:dyDescent="0.2">
      <c r="A1849" s="950">
        <v>508035402000000</v>
      </c>
      <c r="B1849" s="951" t="s">
        <v>5743</v>
      </c>
      <c r="C1849" s="950" t="s">
        <v>638</v>
      </c>
      <c r="D1849" s="953">
        <v>27278.3</v>
      </c>
      <c r="F1849" s="944"/>
    </row>
    <row r="1850" spans="1:6" ht="14.25" customHeight="1" x14ac:dyDescent="0.2">
      <c r="A1850" s="950">
        <v>508035402100000</v>
      </c>
      <c r="B1850" s="951" t="s">
        <v>5744</v>
      </c>
      <c r="C1850" s="950" t="s">
        <v>638</v>
      </c>
      <c r="D1850" s="953">
        <v>33713.599999999999</v>
      </c>
      <c r="F1850" s="944"/>
    </row>
    <row r="1851" spans="1:6" ht="14.25" customHeight="1" x14ac:dyDescent="0.2">
      <c r="A1851" s="950">
        <v>508035402200000</v>
      </c>
      <c r="B1851" s="951" t="s">
        <v>5745</v>
      </c>
      <c r="C1851" s="950" t="s">
        <v>638</v>
      </c>
      <c r="D1851" s="953">
        <v>49971.9</v>
      </c>
      <c r="F1851" s="944"/>
    </row>
    <row r="1852" spans="1:6" ht="14.25" customHeight="1" x14ac:dyDescent="0.2">
      <c r="A1852" s="949">
        <v>508035500000000</v>
      </c>
      <c r="B1852" s="5102" t="s">
        <v>5254</v>
      </c>
      <c r="C1852" s="5103"/>
      <c r="D1852" s="5103"/>
      <c r="E1852" s="5103"/>
      <c r="F1852" s="5104"/>
    </row>
    <row r="1853" spans="1:6" ht="14.25" customHeight="1" x14ac:dyDescent="0.2">
      <c r="A1853" s="950">
        <v>508035500100000</v>
      </c>
      <c r="B1853" s="951" t="s">
        <v>5255</v>
      </c>
      <c r="C1853" s="950" t="s">
        <v>638</v>
      </c>
      <c r="D1853" s="952">
        <v>338.2</v>
      </c>
      <c r="F1853" s="944"/>
    </row>
    <row r="1854" spans="1:6" ht="14.25" customHeight="1" x14ac:dyDescent="0.2">
      <c r="A1854" s="950">
        <v>508035500200000</v>
      </c>
      <c r="B1854" s="951" t="s">
        <v>5256</v>
      </c>
      <c r="C1854" s="950" t="s">
        <v>638</v>
      </c>
      <c r="D1854" s="952">
        <v>501.6</v>
      </c>
      <c r="F1854" s="944"/>
    </row>
    <row r="1855" spans="1:6" ht="14.25" customHeight="1" x14ac:dyDescent="0.2">
      <c r="A1855" s="950">
        <v>508035500300000</v>
      </c>
      <c r="B1855" s="951" t="s">
        <v>5257</v>
      </c>
      <c r="C1855" s="950" t="s">
        <v>638</v>
      </c>
      <c r="D1855" s="952">
        <v>647.9</v>
      </c>
      <c r="F1855" s="944"/>
    </row>
    <row r="1856" spans="1:6" ht="14.25" customHeight="1" x14ac:dyDescent="0.2">
      <c r="A1856" s="950">
        <v>508035500400000</v>
      </c>
      <c r="B1856" s="951" t="s">
        <v>5258</v>
      </c>
      <c r="C1856" s="950" t="s">
        <v>638</v>
      </c>
      <c r="D1856" s="952">
        <v>811.3</v>
      </c>
      <c r="F1856" s="944"/>
    </row>
    <row r="1857" spans="1:6" ht="14.25" customHeight="1" x14ac:dyDescent="0.2">
      <c r="A1857" s="950">
        <v>508035500500000</v>
      </c>
      <c r="B1857" s="951" t="s">
        <v>5259</v>
      </c>
      <c r="C1857" s="950" t="s">
        <v>638</v>
      </c>
      <c r="D1857" s="953">
        <v>1058.3</v>
      </c>
      <c r="F1857" s="944"/>
    </row>
    <row r="1858" spans="1:6" ht="14.25" customHeight="1" x14ac:dyDescent="0.2">
      <c r="A1858" s="950">
        <v>508035500600000</v>
      </c>
      <c r="B1858" s="951" t="s">
        <v>5260</v>
      </c>
      <c r="C1858" s="950" t="s">
        <v>638</v>
      </c>
      <c r="D1858" s="953">
        <v>1343.3</v>
      </c>
      <c r="F1858" s="944"/>
    </row>
    <row r="1859" spans="1:6" ht="14.25" customHeight="1" x14ac:dyDescent="0.2">
      <c r="A1859" s="950">
        <v>508035500700000</v>
      </c>
      <c r="B1859" s="951" t="s">
        <v>5261</v>
      </c>
      <c r="C1859" s="950" t="s">
        <v>638</v>
      </c>
      <c r="D1859" s="953">
        <v>1647.3</v>
      </c>
      <c r="F1859" s="944"/>
    </row>
    <row r="1860" spans="1:6" ht="14.25" customHeight="1" x14ac:dyDescent="0.2">
      <c r="A1860" s="950">
        <v>508035500800000</v>
      </c>
      <c r="B1860" s="951" t="s">
        <v>5262</v>
      </c>
      <c r="C1860" s="950" t="s">
        <v>638</v>
      </c>
      <c r="D1860" s="953">
        <v>2091.9</v>
      </c>
      <c r="F1860" s="944"/>
    </row>
    <row r="1861" spans="1:6" ht="14.25" customHeight="1" x14ac:dyDescent="0.2">
      <c r="A1861" s="950">
        <v>508035500900000</v>
      </c>
      <c r="B1861" s="951" t="s">
        <v>5263</v>
      </c>
      <c r="C1861" s="950" t="s">
        <v>638</v>
      </c>
      <c r="D1861" s="953">
        <v>2546.4</v>
      </c>
      <c r="F1861" s="944"/>
    </row>
    <row r="1862" spans="1:6" ht="14.25" customHeight="1" x14ac:dyDescent="0.2">
      <c r="A1862" s="950">
        <v>508035501000000</v>
      </c>
      <c r="B1862" s="951" t="s">
        <v>5264</v>
      </c>
      <c r="C1862" s="950" t="s">
        <v>638</v>
      </c>
      <c r="D1862" s="953">
        <v>3228.1</v>
      </c>
      <c r="F1862" s="944"/>
    </row>
    <row r="1863" spans="1:6" ht="14.25" customHeight="1" x14ac:dyDescent="0.2">
      <c r="A1863" s="950">
        <v>508035501100000</v>
      </c>
      <c r="B1863" s="951" t="s">
        <v>5265</v>
      </c>
      <c r="C1863" s="950" t="s">
        <v>638</v>
      </c>
      <c r="D1863" s="953">
        <v>4090.7</v>
      </c>
      <c r="F1863" s="944"/>
    </row>
    <row r="1864" spans="1:6" ht="14.25" customHeight="1" x14ac:dyDescent="0.2">
      <c r="A1864" s="950">
        <v>508035501200000</v>
      </c>
      <c r="B1864" s="951" t="s">
        <v>5266</v>
      </c>
      <c r="C1864" s="950" t="s">
        <v>638</v>
      </c>
      <c r="D1864" s="953">
        <v>5187</v>
      </c>
      <c r="F1864" s="944"/>
    </row>
    <row r="1865" spans="1:6" ht="14.25" customHeight="1" x14ac:dyDescent="0.2">
      <c r="A1865" s="950">
        <v>508035501300000</v>
      </c>
      <c r="B1865" s="951" t="s">
        <v>5267</v>
      </c>
      <c r="C1865" s="950" t="s">
        <v>638</v>
      </c>
      <c r="D1865" s="953">
        <v>6577.8</v>
      </c>
      <c r="F1865" s="944"/>
    </row>
    <row r="1866" spans="1:6" ht="14.25" customHeight="1" x14ac:dyDescent="0.2">
      <c r="A1866" s="950">
        <v>508035501400000</v>
      </c>
      <c r="B1866" s="951" t="s">
        <v>5268</v>
      </c>
      <c r="C1866" s="950" t="s">
        <v>638</v>
      </c>
      <c r="D1866" s="953">
        <v>8331.5</v>
      </c>
      <c r="F1866" s="944"/>
    </row>
    <row r="1867" spans="1:6" ht="14.25" customHeight="1" x14ac:dyDescent="0.2">
      <c r="A1867" s="950">
        <v>508035501500000</v>
      </c>
      <c r="B1867" s="951" t="s">
        <v>5746</v>
      </c>
      <c r="C1867" s="950" t="s">
        <v>638</v>
      </c>
      <c r="D1867" s="953">
        <v>10279</v>
      </c>
      <c r="F1867" s="944"/>
    </row>
    <row r="1868" spans="1:6" ht="14.25" customHeight="1" x14ac:dyDescent="0.2">
      <c r="A1868" s="950">
        <v>508035501600000</v>
      </c>
      <c r="B1868" s="951" t="s">
        <v>5747</v>
      </c>
      <c r="C1868" s="950" t="s">
        <v>638</v>
      </c>
      <c r="D1868" s="953">
        <v>12897.2</v>
      </c>
      <c r="F1868" s="944"/>
    </row>
    <row r="1869" spans="1:6" ht="14.25" customHeight="1" x14ac:dyDescent="0.2">
      <c r="A1869" s="950">
        <v>508035501700000</v>
      </c>
      <c r="B1869" s="951" t="s">
        <v>5748</v>
      </c>
      <c r="C1869" s="950" t="s">
        <v>638</v>
      </c>
      <c r="D1869" s="953">
        <v>16302</v>
      </c>
      <c r="F1869" s="944"/>
    </row>
    <row r="1870" spans="1:6" ht="14.25" customHeight="1" x14ac:dyDescent="0.2">
      <c r="A1870" s="950">
        <v>508035501800000</v>
      </c>
      <c r="B1870" s="951" t="s">
        <v>5749</v>
      </c>
      <c r="C1870" s="950" t="s">
        <v>638</v>
      </c>
      <c r="D1870" s="953">
        <v>20742.3</v>
      </c>
      <c r="F1870" s="944"/>
    </row>
    <row r="1871" spans="1:6" ht="14.25" customHeight="1" x14ac:dyDescent="0.2">
      <c r="A1871" s="950">
        <v>508035501900000</v>
      </c>
      <c r="B1871" s="951" t="s">
        <v>5750</v>
      </c>
      <c r="C1871" s="950" t="s">
        <v>638</v>
      </c>
      <c r="D1871" s="953">
        <v>26311.200000000001</v>
      </c>
      <c r="F1871" s="944"/>
    </row>
    <row r="1872" spans="1:6" ht="14.25" customHeight="1" x14ac:dyDescent="0.2">
      <c r="A1872" s="950">
        <v>508035502000000</v>
      </c>
      <c r="B1872" s="951" t="s">
        <v>5751</v>
      </c>
      <c r="C1872" s="950" t="s">
        <v>638</v>
      </c>
      <c r="D1872" s="953">
        <v>26327.8</v>
      </c>
      <c r="F1872" s="944"/>
    </row>
    <row r="1873" spans="1:6" ht="14.25" customHeight="1" x14ac:dyDescent="0.2">
      <c r="A1873" s="950">
        <v>508035502100000</v>
      </c>
      <c r="B1873" s="951" t="s">
        <v>5752</v>
      </c>
      <c r="C1873" s="950" t="s">
        <v>638</v>
      </c>
      <c r="D1873" s="953">
        <v>42989.4</v>
      </c>
      <c r="F1873" s="944"/>
    </row>
    <row r="1874" spans="1:6" ht="14.25" customHeight="1" x14ac:dyDescent="0.2">
      <c r="A1874" s="950">
        <v>508035502200000</v>
      </c>
      <c r="B1874" s="951" t="s">
        <v>5753</v>
      </c>
      <c r="C1874" s="950" t="s">
        <v>638</v>
      </c>
      <c r="D1874" s="953">
        <v>61989.4</v>
      </c>
      <c r="F1874" s="944"/>
    </row>
    <row r="1875" spans="1:6" ht="14.25" customHeight="1" x14ac:dyDescent="0.2">
      <c r="A1875" s="949">
        <v>508035600000000</v>
      </c>
      <c r="B1875" s="5102" t="s">
        <v>5269</v>
      </c>
      <c r="C1875" s="5103"/>
      <c r="D1875" s="5103"/>
      <c r="E1875" s="5103"/>
      <c r="F1875" s="5104"/>
    </row>
    <row r="1876" spans="1:6" ht="14.25" customHeight="1" x14ac:dyDescent="0.2">
      <c r="A1876" s="950">
        <v>508035600100000</v>
      </c>
      <c r="B1876" s="951" t="s">
        <v>5270</v>
      </c>
      <c r="C1876" s="950" t="s">
        <v>638</v>
      </c>
      <c r="D1876" s="952">
        <v>406.6</v>
      </c>
      <c r="F1876" s="944"/>
    </row>
    <row r="1877" spans="1:6" ht="14.25" customHeight="1" x14ac:dyDescent="0.2">
      <c r="A1877" s="950">
        <v>508035600200000</v>
      </c>
      <c r="B1877" s="951" t="s">
        <v>5271</v>
      </c>
      <c r="C1877" s="950" t="s">
        <v>638</v>
      </c>
      <c r="D1877" s="952">
        <v>604.20000000000005</v>
      </c>
      <c r="F1877" s="944"/>
    </row>
    <row r="1878" spans="1:6" ht="14.25" customHeight="1" x14ac:dyDescent="0.2">
      <c r="A1878" s="950">
        <v>508035600300000</v>
      </c>
      <c r="B1878" s="951" t="s">
        <v>5272</v>
      </c>
      <c r="C1878" s="950" t="s">
        <v>638</v>
      </c>
      <c r="D1878" s="952">
        <v>784.7</v>
      </c>
      <c r="F1878" s="944"/>
    </row>
    <row r="1879" spans="1:6" ht="14.25" customHeight="1" x14ac:dyDescent="0.2">
      <c r="A1879" s="950">
        <v>508035600400000</v>
      </c>
      <c r="B1879" s="951" t="s">
        <v>5273</v>
      </c>
      <c r="C1879" s="950" t="s">
        <v>638</v>
      </c>
      <c r="D1879" s="952">
        <v>976.6</v>
      </c>
      <c r="F1879" s="944"/>
    </row>
    <row r="1880" spans="1:6" ht="14.25" customHeight="1" x14ac:dyDescent="0.2">
      <c r="A1880" s="950">
        <v>508035600500000</v>
      </c>
      <c r="B1880" s="951" t="s">
        <v>5274</v>
      </c>
      <c r="C1880" s="950" t="s">
        <v>638</v>
      </c>
      <c r="D1880" s="953">
        <v>1282.5</v>
      </c>
      <c r="F1880" s="944"/>
    </row>
    <row r="1881" spans="1:6" ht="14.25" customHeight="1" x14ac:dyDescent="0.2">
      <c r="A1881" s="950">
        <v>508035600600000</v>
      </c>
      <c r="B1881" s="951" t="s">
        <v>5275</v>
      </c>
      <c r="C1881" s="950" t="s">
        <v>638</v>
      </c>
      <c r="D1881" s="953">
        <v>1620.7</v>
      </c>
      <c r="F1881" s="944"/>
    </row>
    <row r="1882" spans="1:6" ht="14.25" customHeight="1" x14ac:dyDescent="0.2">
      <c r="A1882" s="950">
        <v>508035600700000</v>
      </c>
      <c r="B1882" s="951" t="s">
        <v>5276</v>
      </c>
      <c r="C1882" s="950" t="s">
        <v>638</v>
      </c>
      <c r="D1882" s="953">
        <v>1998.8</v>
      </c>
      <c r="F1882" s="944"/>
    </row>
    <row r="1883" spans="1:6" ht="14.25" customHeight="1" x14ac:dyDescent="0.2">
      <c r="A1883" s="950">
        <v>508035600800000</v>
      </c>
      <c r="B1883" s="951" t="s">
        <v>5277</v>
      </c>
      <c r="C1883" s="950" t="s">
        <v>638</v>
      </c>
      <c r="D1883" s="953">
        <v>2530.8000000000002</v>
      </c>
      <c r="F1883" s="944"/>
    </row>
    <row r="1884" spans="1:6" ht="14.25" customHeight="1" x14ac:dyDescent="0.2">
      <c r="A1884" s="950">
        <v>508035600900000</v>
      </c>
      <c r="B1884" s="951" t="s">
        <v>5278</v>
      </c>
      <c r="C1884" s="950" t="s">
        <v>638</v>
      </c>
      <c r="D1884" s="953">
        <v>3112.2</v>
      </c>
      <c r="F1884" s="944"/>
    </row>
    <row r="1885" spans="1:6" ht="14.25" customHeight="1" x14ac:dyDescent="0.2">
      <c r="A1885" s="950">
        <v>508035601000000</v>
      </c>
      <c r="B1885" s="951" t="s">
        <v>5279</v>
      </c>
      <c r="C1885" s="950" t="s">
        <v>638</v>
      </c>
      <c r="D1885" s="953">
        <v>3900.7</v>
      </c>
      <c r="F1885" s="944"/>
    </row>
    <row r="1886" spans="1:6" ht="14.25" customHeight="1" x14ac:dyDescent="0.2">
      <c r="A1886" s="950">
        <v>508035601100000</v>
      </c>
      <c r="B1886" s="951" t="s">
        <v>5280</v>
      </c>
      <c r="C1886" s="950" t="s">
        <v>638</v>
      </c>
      <c r="D1886" s="953">
        <v>4938.1000000000004</v>
      </c>
      <c r="F1886" s="944"/>
    </row>
    <row r="1887" spans="1:6" ht="14.25" customHeight="1" x14ac:dyDescent="0.2">
      <c r="A1887" s="950">
        <v>508035601200000</v>
      </c>
      <c r="B1887" s="951" t="s">
        <v>5281</v>
      </c>
      <c r="C1887" s="950" t="s">
        <v>638</v>
      </c>
      <c r="D1887" s="953">
        <v>6268.1</v>
      </c>
      <c r="F1887" s="944"/>
    </row>
    <row r="1888" spans="1:6" ht="14.25" customHeight="1" x14ac:dyDescent="0.2">
      <c r="A1888" s="950">
        <v>508035601300000</v>
      </c>
      <c r="B1888" s="951" t="s">
        <v>5282</v>
      </c>
      <c r="C1888" s="950" t="s">
        <v>638</v>
      </c>
      <c r="D1888" s="953">
        <v>7959.1</v>
      </c>
      <c r="F1888" s="944"/>
    </row>
    <row r="1889" spans="1:6" ht="14.25" customHeight="1" x14ac:dyDescent="0.2">
      <c r="A1889" s="950">
        <v>508035601400000</v>
      </c>
      <c r="B1889" s="951" t="s">
        <v>5283</v>
      </c>
      <c r="C1889" s="950" t="s">
        <v>638</v>
      </c>
      <c r="D1889" s="953">
        <v>10077.6</v>
      </c>
      <c r="F1889" s="944"/>
    </row>
    <row r="1890" spans="1:6" ht="14.25" customHeight="1" x14ac:dyDescent="0.2">
      <c r="A1890" s="950">
        <v>508035601500000</v>
      </c>
      <c r="B1890" s="951" t="s">
        <v>5754</v>
      </c>
      <c r="C1890" s="950" t="s">
        <v>638</v>
      </c>
      <c r="D1890" s="953">
        <v>12435.5</v>
      </c>
      <c r="F1890" s="944"/>
    </row>
    <row r="1891" spans="1:6" ht="14.25" customHeight="1" x14ac:dyDescent="0.2">
      <c r="A1891" s="950">
        <v>508035601600000</v>
      </c>
      <c r="B1891" s="951" t="s">
        <v>5755</v>
      </c>
      <c r="C1891" s="950" t="s">
        <v>638</v>
      </c>
      <c r="D1891" s="953">
        <v>15578.11</v>
      </c>
      <c r="F1891" s="944"/>
    </row>
    <row r="1892" spans="1:6" ht="14.25" customHeight="1" x14ac:dyDescent="0.2">
      <c r="A1892" s="950">
        <v>508035601700000</v>
      </c>
      <c r="B1892" s="951" t="s">
        <v>5756</v>
      </c>
      <c r="C1892" s="950" t="s">
        <v>638</v>
      </c>
      <c r="D1892" s="953">
        <v>19737.2</v>
      </c>
      <c r="F1892" s="944"/>
    </row>
    <row r="1893" spans="1:6" ht="14.25" customHeight="1" x14ac:dyDescent="0.2">
      <c r="A1893" s="950">
        <v>508035601800000</v>
      </c>
      <c r="B1893" s="951" t="s">
        <v>5757</v>
      </c>
      <c r="C1893" s="950" t="s">
        <v>638</v>
      </c>
      <c r="D1893" s="953">
        <v>26822.3</v>
      </c>
      <c r="F1893" s="944"/>
    </row>
    <row r="1894" spans="1:6" ht="14.25" customHeight="1" x14ac:dyDescent="0.2">
      <c r="A1894" s="950">
        <v>508035601900000</v>
      </c>
      <c r="B1894" s="951" t="s">
        <v>5758</v>
      </c>
      <c r="C1894" s="950" t="s">
        <v>638</v>
      </c>
      <c r="D1894" s="953">
        <v>34017.599999999999</v>
      </c>
      <c r="F1894" s="944"/>
    </row>
    <row r="1895" spans="1:6" ht="14.25" customHeight="1" x14ac:dyDescent="0.2">
      <c r="A1895" s="950">
        <v>508035602000000</v>
      </c>
      <c r="B1895" s="951" t="s">
        <v>5759</v>
      </c>
      <c r="C1895" s="950" t="s">
        <v>638</v>
      </c>
      <c r="D1895" s="953">
        <v>43065.4</v>
      </c>
      <c r="F1895" s="944"/>
    </row>
    <row r="1896" spans="1:6" ht="14.25" customHeight="1" x14ac:dyDescent="0.2">
      <c r="A1896" s="950">
        <v>508035602100000</v>
      </c>
      <c r="B1896" s="951" t="s">
        <v>5760</v>
      </c>
      <c r="C1896" s="950" t="s">
        <v>638</v>
      </c>
      <c r="D1896" s="953">
        <v>53181</v>
      </c>
      <c r="F1896" s="944"/>
    </row>
    <row r="1897" spans="1:6" ht="14.25" customHeight="1" x14ac:dyDescent="0.2">
      <c r="A1897" s="949">
        <v>508035700000000</v>
      </c>
      <c r="B1897" s="5102" t="s">
        <v>5284</v>
      </c>
      <c r="C1897" s="5103"/>
      <c r="D1897" s="5103"/>
      <c r="E1897" s="5103"/>
      <c r="F1897" s="5104"/>
    </row>
    <row r="1898" spans="1:6" ht="14.25" customHeight="1" x14ac:dyDescent="0.2">
      <c r="A1898" s="950">
        <v>508035700100000</v>
      </c>
      <c r="B1898" s="951" t="s">
        <v>5285</v>
      </c>
      <c r="C1898" s="950" t="s">
        <v>638</v>
      </c>
      <c r="D1898" s="952">
        <v>488.3</v>
      </c>
      <c r="F1898" s="944"/>
    </row>
    <row r="1899" spans="1:6" ht="14.25" customHeight="1" x14ac:dyDescent="0.2">
      <c r="A1899" s="950">
        <v>508035700200000</v>
      </c>
      <c r="B1899" s="951" t="s">
        <v>5286</v>
      </c>
      <c r="C1899" s="950" t="s">
        <v>638</v>
      </c>
      <c r="D1899" s="952">
        <v>725.8</v>
      </c>
      <c r="F1899" s="944"/>
    </row>
    <row r="1900" spans="1:6" ht="14.25" customHeight="1" x14ac:dyDescent="0.2">
      <c r="A1900" s="950">
        <v>508035700300000</v>
      </c>
      <c r="B1900" s="951" t="s">
        <v>5287</v>
      </c>
      <c r="C1900" s="950" t="s">
        <v>638</v>
      </c>
      <c r="D1900" s="952">
        <v>938.6</v>
      </c>
      <c r="F1900" s="944"/>
    </row>
    <row r="1901" spans="1:6" ht="14.25" customHeight="1" x14ac:dyDescent="0.2">
      <c r="A1901" s="950">
        <v>508035700400000</v>
      </c>
      <c r="B1901" s="951" t="s">
        <v>5288</v>
      </c>
      <c r="C1901" s="950" t="s">
        <v>638</v>
      </c>
      <c r="D1901" s="953">
        <v>1176.0999999999999</v>
      </c>
      <c r="F1901" s="944"/>
    </row>
    <row r="1902" spans="1:6" ht="14.25" customHeight="1" x14ac:dyDescent="0.2">
      <c r="A1902" s="950">
        <v>508035700500000</v>
      </c>
      <c r="B1902" s="951" t="s">
        <v>5289</v>
      </c>
      <c r="C1902" s="950" t="s">
        <v>638</v>
      </c>
      <c r="D1902" s="953">
        <v>1531.4</v>
      </c>
      <c r="F1902" s="944"/>
    </row>
    <row r="1903" spans="1:6" ht="14.25" customHeight="1" x14ac:dyDescent="0.2">
      <c r="A1903" s="950">
        <v>508035700600000</v>
      </c>
      <c r="B1903" s="951" t="s">
        <v>5290</v>
      </c>
      <c r="C1903" s="950" t="s">
        <v>638</v>
      </c>
      <c r="D1903" s="953">
        <v>1938</v>
      </c>
      <c r="F1903" s="944"/>
    </row>
    <row r="1904" spans="1:6" ht="14.25" customHeight="1" x14ac:dyDescent="0.2">
      <c r="A1904" s="950">
        <v>508035700700000</v>
      </c>
      <c r="B1904" s="951" t="s">
        <v>5291</v>
      </c>
      <c r="C1904" s="950" t="s">
        <v>638</v>
      </c>
      <c r="D1904" s="953">
        <v>2397.8000000000002</v>
      </c>
      <c r="F1904" s="944"/>
    </row>
    <row r="1905" spans="1:6" ht="14.25" customHeight="1" x14ac:dyDescent="0.2">
      <c r="A1905" s="950">
        <v>508035700800000</v>
      </c>
      <c r="B1905" s="951" t="s">
        <v>5292</v>
      </c>
      <c r="C1905" s="950" t="s">
        <v>638</v>
      </c>
      <c r="D1905" s="953">
        <v>3034.3</v>
      </c>
      <c r="F1905" s="944"/>
    </row>
    <row r="1906" spans="1:6" ht="14.25" customHeight="1" x14ac:dyDescent="0.2">
      <c r="A1906" s="950">
        <v>508035700900000</v>
      </c>
      <c r="B1906" s="951" t="s">
        <v>5293</v>
      </c>
      <c r="C1906" s="950" t="s">
        <v>638</v>
      </c>
      <c r="D1906" s="953">
        <v>3729.7</v>
      </c>
      <c r="F1906" s="944"/>
    </row>
    <row r="1907" spans="1:6" ht="14.25" customHeight="1" x14ac:dyDescent="0.2">
      <c r="A1907" s="950">
        <v>508035701000000</v>
      </c>
      <c r="B1907" s="951" t="s">
        <v>5294</v>
      </c>
      <c r="C1907" s="950" t="s">
        <v>638</v>
      </c>
      <c r="D1907" s="953">
        <v>4687.3</v>
      </c>
      <c r="F1907" s="944"/>
    </row>
    <row r="1908" spans="1:6" ht="14.25" customHeight="1" x14ac:dyDescent="0.2">
      <c r="A1908" s="950">
        <v>508035701100000</v>
      </c>
      <c r="B1908" s="951" t="s">
        <v>5295</v>
      </c>
      <c r="C1908" s="950" t="s">
        <v>638</v>
      </c>
      <c r="D1908" s="953">
        <v>5929.9</v>
      </c>
      <c r="F1908" s="944"/>
    </row>
    <row r="1909" spans="1:6" ht="14.25" customHeight="1" x14ac:dyDescent="0.2">
      <c r="A1909" s="950">
        <v>508035701200000</v>
      </c>
      <c r="B1909" s="951" t="s">
        <v>5296</v>
      </c>
      <c r="C1909" s="950" t="s">
        <v>638</v>
      </c>
      <c r="D1909" s="953">
        <v>7531.6</v>
      </c>
      <c r="F1909" s="944"/>
    </row>
    <row r="1910" spans="1:6" ht="14.25" customHeight="1" x14ac:dyDescent="0.2">
      <c r="A1910" s="950">
        <v>508035701300000</v>
      </c>
      <c r="B1910" s="951" t="s">
        <v>5297</v>
      </c>
      <c r="C1910" s="950" t="s">
        <v>638</v>
      </c>
      <c r="D1910" s="953">
        <v>9555.1</v>
      </c>
      <c r="F1910" s="944"/>
    </row>
    <row r="1911" spans="1:6" ht="14.25" customHeight="1" x14ac:dyDescent="0.2">
      <c r="A1911" s="950">
        <v>508035701400000</v>
      </c>
      <c r="B1911" s="951" t="s">
        <v>5298</v>
      </c>
      <c r="C1911" s="950" t="s">
        <v>638</v>
      </c>
      <c r="D1911" s="953">
        <v>12097.3</v>
      </c>
      <c r="F1911" s="944"/>
    </row>
    <row r="1912" spans="1:6" ht="14.25" customHeight="1" x14ac:dyDescent="0.2">
      <c r="A1912" s="950">
        <v>508035701500000</v>
      </c>
      <c r="B1912" s="951" t="s">
        <v>5761</v>
      </c>
      <c r="C1912" s="950" t="s">
        <v>638</v>
      </c>
      <c r="D1912" s="953">
        <v>14907.3</v>
      </c>
      <c r="F1912" s="944"/>
    </row>
    <row r="1913" spans="1:6" ht="14.25" customHeight="1" x14ac:dyDescent="0.2">
      <c r="A1913" s="950">
        <v>508035701600000</v>
      </c>
      <c r="B1913" s="951" t="s">
        <v>5762</v>
      </c>
      <c r="C1913" s="950" t="s">
        <v>638</v>
      </c>
      <c r="D1913" s="953">
        <v>20499.099999999999</v>
      </c>
      <c r="F1913" s="944"/>
    </row>
    <row r="1914" spans="1:6" ht="14.25" customHeight="1" x14ac:dyDescent="0.2">
      <c r="A1914" s="950">
        <v>508035701700000</v>
      </c>
      <c r="B1914" s="951" t="s">
        <v>5763</v>
      </c>
      <c r="C1914" s="950" t="s">
        <v>638</v>
      </c>
      <c r="D1914" s="953">
        <v>25938.799999999999</v>
      </c>
      <c r="F1914" s="944"/>
    </row>
    <row r="1915" spans="1:6" ht="14.25" customHeight="1" x14ac:dyDescent="0.2">
      <c r="A1915" s="950">
        <v>508035701800000</v>
      </c>
      <c r="B1915" s="951" t="s">
        <v>5764</v>
      </c>
      <c r="C1915" s="950" t="s">
        <v>638</v>
      </c>
      <c r="D1915" s="953">
        <v>32976.400000000001</v>
      </c>
      <c r="F1915" s="944"/>
    </row>
    <row r="1916" spans="1:6" ht="14.25" customHeight="1" x14ac:dyDescent="0.2">
      <c r="A1916" s="950">
        <v>508035701900000</v>
      </c>
      <c r="B1916" s="951" t="s">
        <v>5765</v>
      </c>
      <c r="C1916" s="950" t="s">
        <v>638</v>
      </c>
      <c r="D1916" s="953">
        <v>41841.800000000003</v>
      </c>
      <c r="F1916" s="944"/>
    </row>
    <row r="1917" spans="1:6" ht="14.25" customHeight="1" x14ac:dyDescent="0.2">
      <c r="A1917" s="949">
        <v>508035800000000</v>
      </c>
      <c r="B1917" s="5102" t="s">
        <v>5299</v>
      </c>
      <c r="C1917" s="5103"/>
      <c r="D1917" s="5103"/>
      <c r="E1917" s="5103"/>
      <c r="F1917" s="5104"/>
    </row>
    <row r="1918" spans="1:6" ht="14.25" customHeight="1" x14ac:dyDescent="0.2">
      <c r="A1918" s="950">
        <v>508035800100000</v>
      </c>
      <c r="B1918" s="951" t="s">
        <v>5300</v>
      </c>
      <c r="C1918" s="950" t="s">
        <v>638</v>
      </c>
      <c r="D1918" s="952">
        <v>577.6</v>
      </c>
      <c r="F1918" s="944"/>
    </row>
    <row r="1919" spans="1:6" ht="14.25" customHeight="1" x14ac:dyDescent="0.2">
      <c r="A1919" s="950">
        <v>508035800200000</v>
      </c>
      <c r="B1919" s="951" t="s">
        <v>5301</v>
      </c>
      <c r="C1919" s="950" t="s">
        <v>638</v>
      </c>
      <c r="D1919" s="952">
        <v>866.4</v>
      </c>
      <c r="F1919" s="944"/>
    </row>
    <row r="1920" spans="1:6" ht="14.25" customHeight="1" x14ac:dyDescent="0.2">
      <c r="A1920" s="950">
        <v>508035800300000</v>
      </c>
      <c r="B1920" s="951" t="s">
        <v>5302</v>
      </c>
      <c r="C1920" s="950" t="s">
        <v>638</v>
      </c>
      <c r="D1920" s="953">
        <v>1111.5</v>
      </c>
      <c r="F1920" s="944"/>
    </row>
    <row r="1921" spans="1:6" ht="14.25" customHeight="1" x14ac:dyDescent="0.2">
      <c r="A1921" s="950">
        <v>508035800400000</v>
      </c>
      <c r="B1921" s="951" t="s">
        <v>5303</v>
      </c>
      <c r="C1921" s="950" t="s">
        <v>638</v>
      </c>
      <c r="D1921" s="953">
        <v>1396.5</v>
      </c>
      <c r="F1921" s="944"/>
    </row>
    <row r="1922" spans="1:6" ht="14.25" customHeight="1" x14ac:dyDescent="0.2">
      <c r="A1922" s="950">
        <v>508035800500000</v>
      </c>
      <c r="B1922" s="951" t="s">
        <v>5304</v>
      </c>
      <c r="C1922" s="950" t="s">
        <v>638</v>
      </c>
      <c r="D1922" s="953">
        <v>1818.3</v>
      </c>
      <c r="F1922" s="944"/>
    </row>
    <row r="1923" spans="1:6" ht="14.25" customHeight="1" x14ac:dyDescent="0.2">
      <c r="A1923" s="950">
        <v>508035800600000</v>
      </c>
      <c r="B1923" s="951" t="s">
        <v>5305</v>
      </c>
      <c r="C1923" s="950" t="s">
        <v>638</v>
      </c>
      <c r="D1923" s="953">
        <v>2299</v>
      </c>
      <c r="F1923" s="944"/>
    </row>
    <row r="1924" spans="1:6" ht="14.25" customHeight="1" x14ac:dyDescent="0.2">
      <c r="A1924" s="950">
        <v>508035800700000</v>
      </c>
      <c r="B1924" s="951" t="s">
        <v>5306</v>
      </c>
      <c r="C1924" s="950" t="s">
        <v>638</v>
      </c>
      <c r="D1924" s="953">
        <v>2844.3</v>
      </c>
      <c r="F1924" s="944"/>
    </row>
    <row r="1925" spans="1:6" ht="14.25" customHeight="1" x14ac:dyDescent="0.2">
      <c r="A1925" s="950">
        <v>508035800800000</v>
      </c>
      <c r="B1925" s="951" t="s">
        <v>5307</v>
      </c>
      <c r="C1925" s="950" t="s">
        <v>638</v>
      </c>
      <c r="D1925" s="953">
        <v>3594.8</v>
      </c>
      <c r="F1925" s="944"/>
    </row>
    <row r="1926" spans="1:6" ht="14.25" customHeight="1" x14ac:dyDescent="0.2">
      <c r="A1926" s="950">
        <v>508035800900000</v>
      </c>
      <c r="B1926" s="951" t="s">
        <v>5308</v>
      </c>
      <c r="C1926" s="950" t="s">
        <v>638</v>
      </c>
      <c r="D1926" s="953">
        <v>4436.5</v>
      </c>
      <c r="F1926" s="944"/>
    </row>
    <row r="1927" spans="1:6" ht="14.25" customHeight="1" x14ac:dyDescent="0.2">
      <c r="A1927" s="950">
        <v>508035801000000</v>
      </c>
      <c r="B1927" s="951" t="s">
        <v>5309</v>
      </c>
      <c r="C1927" s="950" t="s">
        <v>638</v>
      </c>
      <c r="D1927" s="953">
        <v>5563.2</v>
      </c>
      <c r="F1927" s="944"/>
    </row>
    <row r="1928" spans="1:6" ht="14.25" customHeight="1" x14ac:dyDescent="0.2">
      <c r="A1928" s="950">
        <v>508035801100000</v>
      </c>
      <c r="B1928" s="951" t="s">
        <v>5310</v>
      </c>
      <c r="C1928" s="950" t="s">
        <v>638</v>
      </c>
      <c r="D1928" s="953">
        <v>7043.3</v>
      </c>
      <c r="F1928" s="944"/>
    </row>
    <row r="1929" spans="1:6" ht="14.25" customHeight="1" x14ac:dyDescent="0.2">
      <c r="A1929" s="950">
        <v>508035801200000</v>
      </c>
      <c r="B1929" s="951" t="s">
        <v>5311</v>
      </c>
      <c r="C1929" s="950" t="s">
        <v>638</v>
      </c>
      <c r="D1929" s="953">
        <v>8930</v>
      </c>
      <c r="F1929" s="944"/>
    </row>
    <row r="1930" spans="1:6" ht="14.25" customHeight="1" x14ac:dyDescent="0.2">
      <c r="A1930" s="950">
        <v>508035801300000</v>
      </c>
      <c r="B1930" s="951" t="s">
        <v>5312</v>
      </c>
      <c r="C1930" s="950" t="s">
        <v>638</v>
      </c>
      <c r="D1930" s="953">
        <v>11343</v>
      </c>
      <c r="F1930" s="944"/>
    </row>
    <row r="1931" spans="1:6" ht="14.25" customHeight="1" x14ac:dyDescent="0.2">
      <c r="A1931" s="950">
        <v>508035801400000</v>
      </c>
      <c r="B1931" s="951" t="s">
        <v>5313</v>
      </c>
      <c r="C1931" s="950" t="s">
        <v>638</v>
      </c>
      <c r="D1931" s="953">
        <v>14348.8</v>
      </c>
      <c r="F1931" s="944"/>
    </row>
    <row r="1932" spans="1:6" ht="14.25" customHeight="1" x14ac:dyDescent="0.2">
      <c r="A1932" s="949">
        <v>508035900000000</v>
      </c>
      <c r="B1932" s="5102" t="s">
        <v>5766</v>
      </c>
      <c r="C1932" s="5103"/>
      <c r="D1932" s="5103"/>
      <c r="E1932" s="5103"/>
      <c r="F1932" s="5104"/>
    </row>
    <row r="1933" spans="1:6" ht="14.25" customHeight="1" x14ac:dyDescent="0.2">
      <c r="A1933" s="950">
        <v>508035900100000</v>
      </c>
      <c r="B1933" s="951" t="s">
        <v>5767</v>
      </c>
      <c r="C1933" s="950" t="s">
        <v>638</v>
      </c>
      <c r="D1933" s="953">
        <v>2800</v>
      </c>
      <c r="F1933" s="944"/>
    </row>
    <row r="1934" spans="1:6" ht="14.25" customHeight="1" x14ac:dyDescent="0.2">
      <c r="A1934" s="950">
        <v>508035900200000</v>
      </c>
      <c r="B1934" s="951" t="s">
        <v>5768</v>
      </c>
      <c r="C1934" s="950" t="s">
        <v>638</v>
      </c>
      <c r="D1934" s="953">
        <v>3000</v>
      </c>
      <c r="F1934" s="944"/>
    </row>
    <row r="1935" spans="1:6" ht="14.25" customHeight="1" x14ac:dyDescent="0.2">
      <c r="A1935" s="950">
        <v>508035900300000</v>
      </c>
      <c r="B1935" s="951" t="s">
        <v>5769</v>
      </c>
      <c r="C1935" s="950" t="s">
        <v>638</v>
      </c>
      <c r="D1935" s="953">
        <v>3200</v>
      </c>
      <c r="F1935" s="944"/>
    </row>
    <row r="1936" spans="1:6" ht="14.25" customHeight="1" x14ac:dyDescent="0.2">
      <c r="A1936" s="950">
        <v>508035900400000</v>
      </c>
      <c r="B1936" s="951" t="s">
        <v>5770</v>
      </c>
      <c r="C1936" s="950" t="s">
        <v>638</v>
      </c>
      <c r="D1936" s="953">
        <v>3401</v>
      </c>
      <c r="F1936" s="944"/>
    </row>
    <row r="1937" spans="1:6" ht="14.25" customHeight="1" x14ac:dyDescent="0.2">
      <c r="A1937" s="950">
        <v>508035900500000</v>
      </c>
      <c r="B1937" s="951" t="s">
        <v>5771</v>
      </c>
      <c r="C1937" s="950" t="s">
        <v>638</v>
      </c>
      <c r="D1937" s="953">
        <v>3866</v>
      </c>
      <c r="F1937" s="944"/>
    </row>
    <row r="1938" spans="1:6" ht="14.25" customHeight="1" x14ac:dyDescent="0.2">
      <c r="A1938" s="950">
        <v>508035900600000</v>
      </c>
      <c r="B1938" s="951" t="s">
        <v>5772</v>
      </c>
      <c r="C1938" s="950" t="s">
        <v>638</v>
      </c>
      <c r="D1938" s="953">
        <v>4175</v>
      </c>
      <c r="F1938" s="944"/>
    </row>
    <row r="1939" spans="1:6" ht="14.25" customHeight="1" x14ac:dyDescent="0.2">
      <c r="A1939" s="950">
        <v>508035900700000</v>
      </c>
      <c r="B1939" s="951" t="s">
        <v>5773</v>
      </c>
      <c r="C1939" s="950" t="s">
        <v>638</v>
      </c>
      <c r="D1939" s="953">
        <v>4638</v>
      </c>
      <c r="F1939" s="944"/>
    </row>
    <row r="1940" spans="1:6" ht="14.25" customHeight="1" x14ac:dyDescent="0.2">
      <c r="A1940" s="950">
        <v>508035900800000</v>
      </c>
      <c r="B1940" s="951" t="s">
        <v>5774</v>
      </c>
      <c r="C1940" s="950" t="s">
        <v>638</v>
      </c>
      <c r="D1940" s="953">
        <v>6958</v>
      </c>
      <c r="F1940" s="944"/>
    </row>
    <row r="1941" spans="1:6" ht="14.25" customHeight="1" x14ac:dyDescent="0.2">
      <c r="A1941" s="950">
        <v>508035900900000</v>
      </c>
      <c r="B1941" s="951" t="s">
        <v>5775</v>
      </c>
      <c r="C1941" s="950" t="s">
        <v>638</v>
      </c>
      <c r="D1941" s="953">
        <v>8348</v>
      </c>
      <c r="F1941" s="944"/>
    </row>
    <row r="1942" spans="1:6" ht="14.25" customHeight="1" x14ac:dyDescent="0.2">
      <c r="A1942" s="950">
        <v>508035901000000</v>
      </c>
      <c r="B1942" s="951" t="s">
        <v>5776</v>
      </c>
      <c r="C1942" s="950" t="s">
        <v>638</v>
      </c>
      <c r="D1942" s="953">
        <v>13142</v>
      </c>
      <c r="F1942" s="944"/>
    </row>
    <row r="1943" spans="1:6" ht="14.25" customHeight="1" x14ac:dyDescent="0.2">
      <c r="A1943" s="950">
        <v>508035901100000</v>
      </c>
      <c r="B1943" s="951" t="s">
        <v>5777</v>
      </c>
      <c r="C1943" s="950" t="s">
        <v>638</v>
      </c>
      <c r="D1943" s="953">
        <v>14223</v>
      </c>
      <c r="F1943" s="944"/>
    </row>
    <row r="1944" spans="1:6" ht="14.25" customHeight="1" x14ac:dyDescent="0.2">
      <c r="A1944" s="950">
        <v>508035901200000</v>
      </c>
      <c r="B1944" s="951" t="s">
        <v>5778</v>
      </c>
      <c r="C1944" s="950" t="s">
        <v>638</v>
      </c>
      <c r="D1944" s="953">
        <v>15151</v>
      </c>
      <c r="F1944" s="944"/>
    </row>
    <row r="1945" spans="1:6" ht="14.25" customHeight="1" x14ac:dyDescent="0.2">
      <c r="A1945" s="950">
        <v>508035901300000</v>
      </c>
      <c r="B1945" s="951" t="s">
        <v>5779</v>
      </c>
      <c r="C1945" s="950" t="s">
        <v>638</v>
      </c>
      <c r="D1945" s="953">
        <v>20098</v>
      </c>
      <c r="F1945" s="944"/>
    </row>
    <row r="1946" spans="1:6" ht="14.25" customHeight="1" x14ac:dyDescent="0.2">
      <c r="A1946" s="950">
        <v>508035901400000</v>
      </c>
      <c r="B1946" s="951" t="s">
        <v>5780</v>
      </c>
      <c r="C1946" s="950" t="s">
        <v>638</v>
      </c>
      <c r="D1946" s="953">
        <v>22418</v>
      </c>
      <c r="F1946" s="944"/>
    </row>
    <row r="1947" spans="1:6" ht="14.25" customHeight="1" x14ac:dyDescent="0.2">
      <c r="A1947" s="950">
        <v>508035901500000</v>
      </c>
      <c r="B1947" s="951" t="s">
        <v>5781</v>
      </c>
      <c r="C1947" s="950" t="s">
        <v>638</v>
      </c>
      <c r="D1947" s="953">
        <v>28138</v>
      </c>
      <c r="F1947" s="944"/>
    </row>
    <row r="1948" spans="1:6" ht="14.25" customHeight="1" x14ac:dyDescent="0.2">
      <c r="A1948" s="950">
        <v>508035901600000</v>
      </c>
      <c r="B1948" s="951" t="s">
        <v>5782</v>
      </c>
      <c r="C1948" s="950" t="s">
        <v>638</v>
      </c>
      <c r="D1948" s="953">
        <v>31694</v>
      </c>
      <c r="F1948" s="944"/>
    </row>
    <row r="1949" spans="1:6" ht="14.25" customHeight="1" x14ac:dyDescent="0.2">
      <c r="A1949" s="950">
        <v>508035901700000</v>
      </c>
      <c r="B1949" s="951" t="s">
        <v>5783</v>
      </c>
      <c r="C1949" s="950" t="s">
        <v>638</v>
      </c>
      <c r="D1949" s="953">
        <v>49500</v>
      </c>
      <c r="F1949" s="944"/>
    </row>
    <row r="1950" spans="1:6" ht="14.25" customHeight="1" x14ac:dyDescent="0.2">
      <c r="A1950" s="950">
        <v>508035901800000</v>
      </c>
      <c r="B1950" s="951" t="s">
        <v>5784</v>
      </c>
      <c r="C1950" s="950" t="s">
        <v>638</v>
      </c>
      <c r="D1950" s="953">
        <v>59250</v>
      </c>
      <c r="F1950" s="944"/>
    </row>
    <row r="1951" spans="1:6" ht="14.25" customHeight="1" x14ac:dyDescent="0.2">
      <c r="A1951" s="949">
        <v>508036000000000</v>
      </c>
      <c r="B1951" s="5102" t="s">
        <v>5785</v>
      </c>
      <c r="C1951" s="5103"/>
      <c r="D1951" s="5103"/>
      <c r="E1951" s="5103"/>
      <c r="F1951" s="5104"/>
    </row>
    <row r="1952" spans="1:6" ht="14.25" customHeight="1" x14ac:dyDescent="0.2">
      <c r="A1952" s="950">
        <v>508036000100000</v>
      </c>
      <c r="B1952" s="951" t="s">
        <v>5786</v>
      </c>
      <c r="C1952" s="950" t="s">
        <v>638</v>
      </c>
      <c r="D1952" s="953">
        <v>3700</v>
      </c>
      <c r="F1952" s="944"/>
    </row>
    <row r="1953" spans="1:6" ht="14.25" customHeight="1" x14ac:dyDescent="0.2">
      <c r="A1953" s="950">
        <v>508036000200000</v>
      </c>
      <c r="B1953" s="951" t="s">
        <v>5787</v>
      </c>
      <c r="C1953" s="950" t="s">
        <v>638</v>
      </c>
      <c r="D1953" s="953">
        <v>3900</v>
      </c>
      <c r="F1953" s="944"/>
    </row>
    <row r="1954" spans="1:6" ht="14.25" customHeight="1" x14ac:dyDescent="0.2">
      <c r="A1954" s="950">
        <v>508036000300000</v>
      </c>
      <c r="B1954" s="951" t="s">
        <v>5788</v>
      </c>
      <c r="C1954" s="950" t="s">
        <v>638</v>
      </c>
      <c r="D1954" s="953">
        <v>4125</v>
      </c>
      <c r="F1954" s="944"/>
    </row>
    <row r="1955" spans="1:6" ht="14.25" customHeight="1" x14ac:dyDescent="0.2">
      <c r="A1955" s="950">
        <v>508036000400000</v>
      </c>
      <c r="B1955" s="951" t="s">
        <v>5789</v>
      </c>
      <c r="C1955" s="950" t="s">
        <v>638</v>
      </c>
      <c r="D1955" s="953">
        <v>4305</v>
      </c>
      <c r="F1955" s="944"/>
    </row>
    <row r="1956" spans="1:6" ht="14.25" customHeight="1" x14ac:dyDescent="0.2">
      <c r="A1956" s="950">
        <v>508036000500000</v>
      </c>
      <c r="B1956" s="951" t="s">
        <v>5790</v>
      </c>
      <c r="C1956" s="950" t="s">
        <v>638</v>
      </c>
      <c r="D1956" s="953">
        <v>4893</v>
      </c>
      <c r="F1956" s="944"/>
    </row>
    <row r="1957" spans="1:6" ht="14.25" customHeight="1" x14ac:dyDescent="0.2">
      <c r="A1957" s="950">
        <v>508036000600000</v>
      </c>
      <c r="B1957" s="951" t="s">
        <v>5791</v>
      </c>
      <c r="C1957" s="950" t="s">
        <v>638</v>
      </c>
      <c r="D1957" s="953">
        <v>5284</v>
      </c>
      <c r="F1957" s="944"/>
    </row>
    <row r="1958" spans="1:6" ht="14.25" customHeight="1" x14ac:dyDescent="0.2">
      <c r="A1958" s="950">
        <v>508036000700000</v>
      </c>
      <c r="B1958" s="951" t="s">
        <v>5792</v>
      </c>
      <c r="C1958" s="950" t="s">
        <v>638</v>
      </c>
      <c r="D1958" s="953">
        <v>5871</v>
      </c>
      <c r="F1958" s="944"/>
    </row>
    <row r="1959" spans="1:6" ht="14.25" customHeight="1" x14ac:dyDescent="0.2">
      <c r="A1959" s="950">
        <v>508036000800000</v>
      </c>
      <c r="B1959" s="951" t="s">
        <v>5793</v>
      </c>
      <c r="C1959" s="950" t="s">
        <v>638</v>
      </c>
      <c r="D1959" s="953">
        <v>8807</v>
      </c>
      <c r="F1959" s="944"/>
    </row>
    <row r="1960" spans="1:6" ht="14.25" customHeight="1" x14ac:dyDescent="0.2">
      <c r="A1960" s="950">
        <v>508036000900000</v>
      </c>
      <c r="B1960" s="951" t="s">
        <v>5794</v>
      </c>
      <c r="C1960" s="950" t="s">
        <v>638</v>
      </c>
      <c r="D1960" s="953">
        <v>10568</v>
      </c>
      <c r="F1960" s="944"/>
    </row>
    <row r="1961" spans="1:6" ht="14.25" customHeight="1" x14ac:dyDescent="0.2">
      <c r="A1961" s="950">
        <v>508036001000000</v>
      </c>
      <c r="B1961" s="951" t="s">
        <v>5795</v>
      </c>
      <c r="C1961" s="950" t="s">
        <v>638</v>
      </c>
      <c r="D1961" s="953">
        <v>16635</v>
      </c>
      <c r="F1961" s="944"/>
    </row>
    <row r="1962" spans="1:6" ht="14.25" customHeight="1" x14ac:dyDescent="0.2">
      <c r="A1962" s="950">
        <v>508036001100000</v>
      </c>
      <c r="B1962" s="951" t="s">
        <v>5796</v>
      </c>
      <c r="C1962" s="950" t="s">
        <v>638</v>
      </c>
      <c r="D1962" s="953">
        <v>18004</v>
      </c>
      <c r="F1962" s="944"/>
    </row>
    <row r="1963" spans="1:6" ht="14.25" customHeight="1" x14ac:dyDescent="0.2">
      <c r="A1963" s="950">
        <v>508036001200000</v>
      </c>
      <c r="B1963" s="951" t="s">
        <v>5797</v>
      </c>
      <c r="C1963" s="950" t="s">
        <v>638</v>
      </c>
      <c r="D1963" s="953">
        <v>19179</v>
      </c>
      <c r="F1963" s="944"/>
    </row>
    <row r="1964" spans="1:6" ht="14.25" customHeight="1" x14ac:dyDescent="0.2">
      <c r="A1964" s="950">
        <v>508036001300000</v>
      </c>
      <c r="B1964" s="951" t="s">
        <v>5798</v>
      </c>
      <c r="C1964" s="950" t="s">
        <v>638</v>
      </c>
      <c r="D1964" s="953">
        <v>25441</v>
      </c>
      <c r="F1964" s="944"/>
    </row>
    <row r="1965" spans="1:6" ht="14.25" customHeight="1" x14ac:dyDescent="0.2">
      <c r="A1965" s="950">
        <v>508036001400000</v>
      </c>
      <c r="B1965" s="951" t="s">
        <v>5799</v>
      </c>
      <c r="C1965" s="950" t="s">
        <v>638</v>
      </c>
      <c r="D1965" s="953">
        <v>28337</v>
      </c>
      <c r="F1965" s="944"/>
    </row>
    <row r="1966" spans="1:6" ht="14.25" customHeight="1" x14ac:dyDescent="0.2">
      <c r="A1966" s="950">
        <v>508036001500000</v>
      </c>
      <c r="B1966" s="951" t="s">
        <v>5800</v>
      </c>
      <c r="C1966" s="950" t="s">
        <v>638</v>
      </c>
      <c r="D1966" s="953">
        <v>35617</v>
      </c>
      <c r="F1966" s="944"/>
    </row>
    <row r="1967" spans="1:6" ht="14.25" customHeight="1" x14ac:dyDescent="0.2">
      <c r="A1967" s="950">
        <v>508036001600000</v>
      </c>
      <c r="B1967" s="951" t="s">
        <v>5801</v>
      </c>
      <c r="C1967" s="950" t="s">
        <v>638</v>
      </c>
      <c r="D1967" s="953">
        <v>40119</v>
      </c>
      <c r="F1967" s="944"/>
    </row>
    <row r="1968" spans="1:6" ht="14.25" customHeight="1" x14ac:dyDescent="0.2">
      <c r="A1968" s="950">
        <v>508036001700000</v>
      </c>
      <c r="B1968" s="951" t="s">
        <v>5802</v>
      </c>
      <c r="C1968" s="950" t="s">
        <v>638</v>
      </c>
      <c r="D1968" s="953">
        <v>56925</v>
      </c>
      <c r="F1968" s="944"/>
    </row>
    <row r="1969" spans="1:6" ht="14.25" customHeight="1" x14ac:dyDescent="0.2">
      <c r="A1969" s="950">
        <v>508036001800000</v>
      </c>
      <c r="B1969" s="951" t="s">
        <v>5803</v>
      </c>
      <c r="C1969" s="950" t="s">
        <v>638</v>
      </c>
      <c r="D1969" s="953">
        <v>68137</v>
      </c>
      <c r="F1969" s="944"/>
    </row>
    <row r="1970" spans="1:6" ht="14.25" customHeight="1" x14ac:dyDescent="0.2">
      <c r="A1970" s="949">
        <v>508036100000000</v>
      </c>
      <c r="B1970" s="5102" t="s">
        <v>5804</v>
      </c>
      <c r="C1970" s="5103"/>
      <c r="D1970" s="5103"/>
      <c r="E1970" s="5103"/>
      <c r="F1970" s="5104"/>
    </row>
    <row r="1971" spans="1:6" ht="14.25" customHeight="1" x14ac:dyDescent="0.2">
      <c r="A1971" s="950">
        <v>508036100100000</v>
      </c>
      <c r="B1971" s="951" t="s">
        <v>5805</v>
      </c>
      <c r="C1971" s="950" t="s">
        <v>638</v>
      </c>
      <c r="D1971" s="953">
        <v>4400</v>
      </c>
      <c r="F1971" s="944"/>
    </row>
    <row r="1972" spans="1:6" ht="14.25" customHeight="1" x14ac:dyDescent="0.2">
      <c r="A1972" s="950">
        <v>508036100200000</v>
      </c>
      <c r="B1972" s="951" t="s">
        <v>5806</v>
      </c>
      <c r="C1972" s="950" t="s">
        <v>638</v>
      </c>
      <c r="D1972" s="953">
        <v>4600</v>
      </c>
      <c r="F1972" s="944"/>
    </row>
    <row r="1973" spans="1:6" ht="14.25" customHeight="1" x14ac:dyDescent="0.2">
      <c r="A1973" s="950">
        <v>508036100300000</v>
      </c>
      <c r="B1973" s="951" t="s">
        <v>5807</v>
      </c>
      <c r="C1973" s="950" t="s">
        <v>638</v>
      </c>
      <c r="D1973" s="953">
        <v>4765</v>
      </c>
      <c r="F1973" s="944"/>
    </row>
    <row r="1974" spans="1:6" ht="14.25" customHeight="1" x14ac:dyDescent="0.2">
      <c r="A1974" s="950">
        <v>508036100400000</v>
      </c>
      <c r="B1974" s="951" t="s">
        <v>5808</v>
      </c>
      <c r="C1974" s="950" t="s">
        <v>638</v>
      </c>
      <c r="D1974" s="953">
        <v>4951</v>
      </c>
      <c r="F1974" s="944"/>
    </row>
    <row r="1975" spans="1:6" ht="14.25" customHeight="1" x14ac:dyDescent="0.2">
      <c r="A1975" s="950">
        <v>508036100500000</v>
      </c>
      <c r="B1975" s="951" t="s">
        <v>5809</v>
      </c>
      <c r="C1975" s="950" t="s">
        <v>638</v>
      </c>
      <c r="D1975" s="953">
        <v>5627</v>
      </c>
      <c r="F1975" s="944"/>
    </row>
    <row r="1976" spans="1:6" ht="14.25" customHeight="1" x14ac:dyDescent="0.2">
      <c r="A1976" s="950">
        <v>508036100600000</v>
      </c>
      <c r="B1976" s="951" t="s">
        <v>5810</v>
      </c>
      <c r="C1976" s="950" t="s">
        <v>638</v>
      </c>
      <c r="D1976" s="953">
        <v>6077</v>
      </c>
      <c r="F1976" s="944"/>
    </row>
    <row r="1977" spans="1:6" ht="14.25" customHeight="1" x14ac:dyDescent="0.2">
      <c r="A1977" s="950">
        <v>508036100700000</v>
      </c>
      <c r="B1977" s="951" t="s">
        <v>5811</v>
      </c>
      <c r="C1977" s="950" t="s">
        <v>638</v>
      </c>
      <c r="D1977" s="953">
        <v>6752</v>
      </c>
      <c r="F1977" s="944"/>
    </row>
    <row r="1978" spans="1:6" ht="14.25" customHeight="1" x14ac:dyDescent="0.2">
      <c r="A1978" s="950">
        <v>508036100800000</v>
      </c>
      <c r="B1978" s="951" t="s">
        <v>5812</v>
      </c>
      <c r="C1978" s="950" t="s">
        <v>638</v>
      </c>
      <c r="D1978" s="953">
        <v>10128</v>
      </c>
      <c r="F1978" s="944"/>
    </row>
    <row r="1979" spans="1:6" ht="14.25" customHeight="1" x14ac:dyDescent="0.2">
      <c r="A1979" s="950">
        <v>508036100900000</v>
      </c>
      <c r="B1979" s="951" t="s">
        <v>5813</v>
      </c>
      <c r="C1979" s="950" t="s">
        <v>638</v>
      </c>
      <c r="D1979" s="953">
        <v>12153</v>
      </c>
      <c r="F1979" s="944"/>
    </row>
    <row r="1980" spans="1:6" ht="14.25" customHeight="1" x14ac:dyDescent="0.2">
      <c r="A1980" s="950">
        <v>508036101000000</v>
      </c>
      <c r="B1980" s="951" t="s">
        <v>5814</v>
      </c>
      <c r="C1980" s="950" t="s">
        <v>638</v>
      </c>
      <c r="D1980" s="953">
        <v>19130</v>
      </c>
      <c r="F1980" s="944"/>
    </row>
    <row r="1981" spans="1:6" ht="14.25" customHeight="1" x14ac:dyDescent="0.2">
      <c r="A1981" s="950">
        <v>508036101100000</v>
      </c>
      <c r="B1981" s="951" t="s">
        <v>5815</v>
      </c>
      <c r="C1981" s="950" t="s">
        <v>638</v>
      </c>
      <c r="D1981" s="953">
        <v>20705</v>
      </c>
      <c r="F1981" s="944"/>
    </row>
    <row r="1982" spans="1:6" ht="14.25" customHeight="1" x14ac:dyDescent="0.2">
      <c r="A1982" s="950">
        <v>508036101200000</v>
      </c>
      <c r="B1982" s="951" t="s">
        <v>5816</v>
      </c>
      <c r="C1982" s="950" t="s">
        <v>638</v>
      </c>
      <c r="D1982" s="953">
        <v>22055</v>
      </c>
      <c r="F1982" s="944"/>
    </row>
    <row r="1983" spans="1:6" ht="14.25" customHeight="1" x14ac:dyDescent="0.2">
      <c r="A1983" s="950">
        <v>508036101300000</v>
      </c>
      <c r="B1983" s="951" t="s">
        <v>5817</v>
      </c>
      <c r="C1983" s="950" t="s">
        <v>638</v>
      </c>
      <c r="D1983" s="953">
        <v>29257</v>
      </c>
      <c r="F1983" s="944"/>
    </row>
    <row r="1984" spans="1:6" ht="14.25" customHeight="1" x14ac:dyDescent="0.2">
      <c r="A1984" s="950">
        <v>508036101400000</v>
      </c>
      <c r="B1984" s="951" t="s">
        <v>5818</v>
      </c>
      <c r="C1984" s="950" t="s">
        <v>638</v>
      </c>
      <c r="D1984" s="953">
        <v>32633</v>
      </c>
      <c r="F1984" s="944"/>
    </row>
    <row r="1985" spans="1:6" ht="14.25" customHeight="1" x14ac:dyDescent="0.2">
      <c r="A1985" s="950">
        <v>508036101500000</v>
      </c>
      <c r="B1985" s="951" t="s">
        <v>5819</v>
      </c>
      <c r="C1985" s="950" t="s">
        <v>638</v>
      </c>
      <c r="D1985" s="953">
        <v>40960</v>
      </c>
      <c r="F1985" s="944"/>
    </row>
    <row r="1986" spans="1:6" ht="14.25" customHeight="1" x14ac:dyDescent="0.2">
      <c r="A1986" s="950">
        <v>508036101600000</v>
      </c>
      <c r="B1986" s="951" t="s">
        <v>5820</v>
      </c>
      <c r="C1986" s="950" t="s">
        <v>638</v>
      </c>
      <c r="D1986" s="953">
        <v>46137</v>
      </c>
      <c r="F1986" s="944"/>
    </row>
    <row r="1987" spans="1:6" ht="14.25" customHeight="1" x14ac:dyDescent="0.2">
      <c r="A1987" s="950">
        <v>508036110100000</v>
      </c>
      <c r="B1987" s="951" t="s">
        <v>5821</v>
      </c>
      <c r="C1987" s="950" t="s">
        <v>638</v>
      </c>
      <c r="D1987" s="953">
        <v>5555</v>
      </c>
      <c r="F1987" s="944"/>
    </row>
    <row r="1988" spans="1:6" ht="14.25" customHeight="1" x14ac:dyDescent="0.2">
      <c r="A1988" s="950">
        <v>508036110200000</v>
      </c>
      <c r="B1988" s="951" t="s">
        <v>5822</v>
      </c>
      <c r="C1988" s="950" t="s">
        <v>638</v>
      </c>
      <c r="D1988" s="953">
        <v>5700</v>
      </c>
      <c r="F1988" s="944"/>
    </row>
    <row r="1989" spans="1:6" ht="14.25" customHeight="1" x14ac:dyDescent="0.2">
      <c r="A1989" s="950">
        <v>508036110300000</v>
      </c>
      <c r="B1989" s="951" t="s">
        <v>5823</v>
      </c>
      <c r="C1989" s="950" t="s">
        <v>638</v>
      </c>
      <c r="D1989" s="953">
        <v>5826</v>
      </c>
      <c r="F1989" s="944"/>
    </row>
    <row r="1990" spans="1:6" ht="14.25" customHeight="1" x14ac:dyDescent="0.2">
      <c r="A1990" s="950">
        <v>508036110400000</v>
      </c>
      <c r="B1990" s="951" t="s">
        <v>5824</v>
      </c>
      <c r="C1990" s="950" t="s">
        <v>638</v>
      </c>
      <c r="D1990" s="953">
        <v>5941</v>
      </c>
      <c r="F1990" s="944"/>
    </row>
    <row r="1991" spans="1:6" ht="14.25" customHeight="1" x14ac:dyDescent="0.2">
      <c r="A1991" s="950">
        <v>508036110500000</v>
      </c>
      <c r="B1991" s="951" t="s">
        <v>5825</v>
      </c>
      <c r="C1991" s="950" t="s">
        <v>638</v>
      </c>
      <c r="D1991" s="953">
        <v>6753</v>
      </c>
      <c r="F1991" s="944"/>
    </row>
    <row r="1992" spans="1:6" ht="14.25" customHeight="1" x14ac:dyDescent="0.2">
      <c r="A1992" s="950">
        <v>508036110600000</v>
      </c>
      <c r="B1992" s="951" t="s">
        <v>5826</v>
      </c>
      <c r="C1992" s="950" t="s">
        <v>638</v>
      </c>
      <c r="D1992" s="953">
        <v>7292</v>
      </c>
      <c r="F1992" s="944"/>
    </row>
    <row r="1993" spans="1:6" ht="14.25" customHeight="1" x14ac:dyDescent="0.2">
      <c r="A1993" s="950">
        <v>508036110700000</v>
      </c>
      <c r="B1993" s="951" t="s">
        <v>5827</v>
      </c>
      <c r="C1993" s="950" t="s">
        <v>638</v>
      </c>
      <c r="D1993" s="953">
        <v>8102</v>
      </c>
      <c r="F1993" s="944"/>
    </row>
    <row r="1994" spans="1:6" ht="14.25" customHeight="1" x14ac:dyDescent="0.2">
      <c r="A1994" s="950">
        <v>508036110800000</v>
      </c>
      <c r="B1994" s="951" t="s">
        <v>5828</v>
      </c>
      <c r="C1994" s="950" t="s">
        <v>638</v>
      </c>
      <c r="D1994" s="953">
        <v>12154</v>
      </c>
      <c r="F1994" s="944"/>
    </row>
    <row r="1995" spans="1:6" ht="14.25" customHeight="1" x14ac:dyDescent="0.2">
      <c r="A1995" s="950">
        <v>508036110900000</v>
      </c>
      <c r="B1995" s="951" t="s">
        <v>5829</v>
      </c>
      <c r="C1995" s="950" t="s">
        <v>638</v>
      </c>
      <c r="D1995" s="953">
        <v>14584</v>
      </c>
      <c r="F1995" s="944"/>
    </row>
    <row r="1996" spans="1:6" ht="14.25" customHeight="1" x14ac:dyDescent="0.2">
      <c r="A1996" s="950">
        <v>508036111000000</v>
      </c>
      <c r="B1996" s="951" t="s">
        <v>5830</v>
      </c>
      <c r="C1996" s="950" t="s">
        <v>638</v>
      </c>
      <c r="D1996" s="953">
        <v>22957</v>
      </c>
      <c r="F1996" s="944"/>
    </row>
    <row r="1997" spans="1:6" ht="14.25" customHeight="1" x14ac:dyDescent="0.2">
      <c r="A1997" s="950">
        <v>508036111100000</v>
      </c>
      <c r="B1997" s="951" t="s">
        <v>5831</v>
      </c>
      <c r="C1997" s="950" t="s">
        <v>638</v>
      </c>
      <c r="D1997" s="953">
        <v>24846</v>
      </c>
      <c r="F1997" s="944"/>
    </row>
    <row r="1998" spans="1:6" ht="14.25" customHeight="1" x14ac:dyDescent="0.2">
      <c r="A1998" s="950">
        <v>508036112000000</v>
      </c>
      <c r="B1998" s="951" t="s">
        <v>5832</v>
      </c>
      <c r="C1998" s="950" t="s">
        <v>638</v>
      </c>
      <c r="D1998" s="953">
        <v>26467</v>
      </c>
      <c r="F1998" s="944"/>
    </row>
    <row r="1999" spans="1:6" ht="14.25" customHeight="1" x14ac:dyDescent="0.2">
      <c r="A1999" s="950">
        <v>508036113000000</v>
      </c>
      <c r="B1999" s="951" t="s">
        <v>5833</v>
      </c>
      <c r="C1999" s="950" t="s">
        <v>638</v>
      </c>
      <c r="D1999" s="953">
        <v>35109</v>
      </c>
      <c r="F1999" s="944"/>
    </row>
    <row r="2000" spans="1:6" ht="14.25" customHeight="1" x14ac:dyDescent="0.2">
      <c r="A2000" s="950">
        <v>508036114000000</v>
      </c>
      <c r="B2000" s="951" t="s">
        <v>5834</v>
      </c>
      <c r="C2000" s="950" t="s">
        <v>638</v>
      </c>
      <c r="D2000" s="953">
        <v>39161</v>
      </c>
      <c r="F2000" s="944"/>
    </row>
    <row r="2001" spans="1:6" ht="14.25" customHeight="1" x14ac:dyDescent="0.2">
      <c r="A2001" s="950">
        <v>508036115000000</v>
      </c>
      <c r="B2001" s="951" t="s">
        <v>5835</v>
      </c>
      <c r="C2001" s="950" t="s">
        <v>638</v>
      </c>
      <c r="D2001" s="953">
        <v>46152</v>
      </c>
      <c r="F2001" s="944"/>
    </row>
    <row r="2002" spans="1:6" ht="14.25" customHeight="1" x14ac:dyDescent="0.2">
      <c r="A2002" s="950">
        <v>508036116000000</v>
      </c>
      <c r="B2002" s="951" t="s">
        <v>5836</v>
      </c>
      <c r="C2002" s="950" t="s">
        <v>638</v>
      </c>
      <c r="D2002" s="953">
        <v>55365</v>
      </c>
      <c r="F2002" s="944"/>
    </row>
    <row r="2003" spans="1:6" ht="14.25" customHeight="1" x14ac:dyDescent="0.2">
      <c r="A2003" s="950">
        <v>508036120100000</v>
      </c>
      <c r="B2003" s="951" t="s">
        <v>5837</v>
      </c>
      <c r="C2003" s="950" t="s">
        <v>638</v>
      </c>
      <c r="D2003" s="953">
        <v>6681</v>
      </c>
      <c r="F2003" s="944"/>
    </row>
    <row r="2004" spans="1:6" ht="14.25" customHeight="1" x14ac:dyDescent="0.2">
      <c r="A2004" s="950">
        <v>508036120200000</v>
      </c>
      <c r="B2004" s="951" t="s">
        <v>5838</v>
      </c>
      <c r="C2004" s="950" t="s">
        <v>638</v>
      </c>
      <c r="D2004" s="953">
        <v>6945</v>
      </c>
      <c r="F2004" s="944"/>
    </row>
    <row r="2005" spans="1:6" ht="14.25" customHeight="1" x14ac:dyDescent="0.2">
      <c r="A2005" s="950">
        <v>508036120300000</v>
      </c>
      <c r="B2005" s="951" t="s">
        <v>5839</v>
      </c>
      <c r="C2005" s="950" t="s">
        <v>638</v>
      </c>
      <c r="D2005" s="953">
        <v>7015</v>
      </c>
      <c r="F2005" s="944"/>
    </row>
    <row r="2006" spans="1:6" ht="14.25" customHeight="1" x14ac:dyDescent="0.2">
      <c r="A2006" s="950">
        <v>508036120400000</v>
      </c>
      <c r="B2006" s="951" t="s">
        <v>5840</v>
      </c>
      <c r="C2006" s="950" t="s">
        <v>638</v>
      </c>
      <c r="D2006" s="953">
        <v>7130</v>
      </c>
      <c r="F2006" s="944"/>
    </row>
    <row r="2007" spans="1:6" ht="14.25" customHeight="1" x14ac:dyDescent="0.2">
      <c r="A2007" s="950">
        <v>508036120500000</v>
      </c>
      <c r="B2007" s="951" t="s">
        <v>5841</v>
      </c>
      <c r="C2007" s="950" t="s">
        <v>638</v>
      </c>
      <c r="D2007" s="953">
        <v>8103</v>
      </c>
      <c r="F2007" s="944"/>
    </row>
    <row r="2008" spans="1:6" ht="14.25" customHeight="1" x14ac:dyDescent="0.2">
      <c r="A2008" s="950">
        <v>508036120600000</v>
      </c>
      <c r="B2008" s="951" t="s">
        <v>5842</v>
      </c>
      <c r="C2008" s="950" t="s">
        <v>638</v>
      </c>
      <c r="D2008" s="953">
        <v>8751</v>
      </c>
      <c r="F2008" s="944"/>
    </row>
    <row r="2009" spans="1:6" ht="14.25" customHeight="1" x14ac:dyDescent="0.2">
      <c r="A2009" s="950">
        <v>508036120700000</v>
      </c>
      <c r="B2009" s="951" t="s">
        <v>5843</v>
      </c>
      <c r="C2009" s="950" t="s">
        <v>638</v>
      </c>
      <c r="D2009" s="953">
        <v>9722</v>
      </c>
      <c r="F2009" s="944"/>
    </row>
    <row r="2010" spans="1:6" ht="14.25" customHeight="1" x14ac:dyDescent="0.2">
      <c r="A2010" s="950">
        <v>508036120800000</v>
      </c>
      <c r="B2010" s="951" t="s">
        <v>5844</v>
      </c>
      <c r="C2010" s="950" t="s">
        <v>638</v>
      </c>
      <c r="D2010" s="953">
        <v>14585</v>
      </c>
      <c r="F2010" s="944"/>
    </row>
    <row r="2011" spans="1:6" ht="14.25" customHeight="1" x14ac:dyDescent="0.2">
      <c r="A2011" s="950">
        <v>508036120900000</v>
      </c>
      <c r="B2011" s="951" t="s">
        <v>5845</v>
      </c>
      <c r="C2011" s="950" t="s">
        <v>638</v>
      </c>
      <c r="D2011" s="953">
        <v>17501</v>
      </c>
      <c r="F2011" s="944"/>
    </row>
    <row r="2012" spans="1:6" ht="14.25" customHeight="1" x14ac:dyDescent="0.2">
      <c r="A2012" s="950">
        <v>508036121000000</v>
      </c>
      <c r="B2012" s="951" t="s">
        <v>5846</v>
      </c>
      <c r="C2012" s="950" t="s">
        <v>638</v>
      </c>
      <c r="D2012" s="953">
        <v>27548</v>
      </c>
      <c r="F2012" s="944"/>
    </row>
    <row r="2013" spans="1:6" ht="14.25" customHeight="1" x14ac:dyDescent="0.2">
      <c r="A2013" s="950">
        <v>508036121100000</v>
      </c>
      <c r="B2013" s="951" t="s">
        <v>5847</v>
      </c>
      <c r="C2013" s="950" t="s">
        <v>638</v>
      </c>
      <c r="D2013" s="953">
        <v>29814</v>
      </c>
      <c r="F2013" s="944"/>
    </row>
    <row r="2014" spans="1:6" ht="14.25" customHeight="1" x14ac:dyDescent="0.2">
      <c r="A2014" s="950">
        <v>508036121200000</v>
      </c>
      <c r="B2014" s="951" t="s">
        <v>5848</v>
      </c>
      <c r="C2014" s="950" t="s">
        <v>638</v>
      </c>
      <c r="D2014" s="953">
        <v>31760</v>
      </c>
      <c r="F2014" s="944"/>
    </row>
    <row r="2015" spans="1:6" ht="14.25" customHeight="1" x14ac:dyDescent="0.2">
      <c r="A2015" s="950">
        <v>508036121300000</v>
      </c>
      <c r="B2015" s="951" t="s">
        <v>5849</v>
      </c>
      <c r="C2015" s="950" t="s">
        <v>638</v>
      </c>
      <c r="D2015" s="953">
        <v>42130</v>
      </c>
      <c r="F2015" s="944"/>
    </row>
    <row r="2016" spans="1:6" ht="14.25" customHeight="1" x14ac:dyDescent="0.2">
      <c r="A2016" s="950">
        <v>508036121400000</v>
      </c>
      <c r="B2016" s="951" t="s">
        <v>5850</v>
      </c>
      <c r="C2016" s="950" t="s">
        <v>638</v>
      </c>
      <c r="D2016" s="953">
        <v>46993</v>
      </c>
      <c r="F2016" s="944"/>
    </row>
    <row r="2017" spans="1:6" ht="14.25" customHeight="1" x14ac:dyDescent="0.2">
      <c r="A2017" s="950">
        <v>508036121500000</v>
      </c>
      <c r="B2017" s="951" t="s">
        <v>5851</v>
      </c>
      <c r="C2017" s="950" t="s">
        <v>638</v>
      </c>
      <c r="D2017" s="953">
        <v>58982</v>
      </c>
      <c r="F2017" s="944"/>
    </row>
    <row r="2018" spans="1:6" ht="14.25" customHeight="1" x14ac:dyDescent="0.2">
      <c r="A2018" s="950">
        <v>508036121600000</v>
      </c>
      <c r="B2018" s="951" t="s">
        <v>5852</v>
      </c>
      <c r="C2018" s="950" t="s">
        <v>638</v>
      </c>
      <c r="D2018" s="953">
        <v>66437</v>
      </c>
      <c r="F2018" s="944"/>
    </row>
    <row r="2019" spans="1:6" ht="14.25" customHeight="1" x14ac:dyDescent="0.2">
      <c r="A2019" s="949">
        <v>508040900000000</v>
      </c>
      <c r="B2019" s="5102" t="s">
        <v>1778</v>
      </c>
      <c r="C2019" s="5103"/>
      <c r="D2019" s="5103"/>
      <c r="E2019" s="5103"/>
      <c r="F2019" s="5104"/>
    </row>
    <row r="2020" spans="1:6" ht="14.25" customHeight="1" x14ac:dyDescent="0.2">
      <c r="A2020" s="950">
        <v>508040900100000</v>
      </c>
      <c r="B2020" s="951" t="s">
        <v>1779</v>
      </c>
      <c r="C2020" s="950" t="s">
        <v>638</v>
      </c>
      <c r="D2020" s="953">
        <v>1181.4000000000001</v>
      </c>
      <c r="F2020" s="944"/>
    </row>
    <row r="2021" spans="1:6" ht="14.25" customHeight="1" x14ac:dyDescent="0.2">
      <c r="A2021" s="950">
        <v>508040900200000</v>
      </c>
      <c r="B2021" s="951" t="s">
        <v>1780</v>
      </c>
      <c r="C2021" s="950" t="s">
        <v>638</v>
      </c>
      <c r="D2021" s="953">
        <v>1502.6</v>
      </c>
      <c r="F2021" s="944"/>
    </row>
    <row r="2022" spans="1:6" ht="14.25" customHeight="1" x14ac:dyDescent="0.2">
      <c r="A2022" s="950">
        <v>508040900300000</v>
      </c>
      <c r="B2022" s="951" t="s">
        <v>1781</v>
      </c>
      <c r="C2022" s="950" t="s">
        <v>638</v>
      </c>
      <c r="D2022" s="953">
        <v>1905.2</v>
      </c>
      <c r="F2022" s="944"/>
    </row>
    <row r="2023" spans="1:6" ht="14.25" customHeight="1" x14ac:dyDescent="0.2">
      <c r="A2023" s="950">
        <v>508040900400000</v>
      </c>
      <c r="B2023" s="951" t="s">
        <v>1782</v>
      </c>
      <c r="C2023" s="950" t="s">
        <v>638</v>
      </c>
      <c r="D2023" s="953">
        <v>2368.3000000000002</v>
      </c>
      <c r="F2023" s="944"/>
    </row>
    <row r="2024" spans="1:6" ht="14.25" customHeight="1" x14ac:dyDescent="0.2">
      <c r="A2024" s="950">
        <v>508040900500000</v>
      </c>
      <c r="B2024" s="951" t="s">
        <v>1783</v>
      </c>
      <c r="C2024" s="950" t="s">
        <v>638</v>
      </c>
      <c r="D2024" s="953">
        <v>2948</v>
      </c>
      <c r="F2024" s="944"/>
    </row>
    <row r="2025" spans="1:6" ht="14.25" customHeight="1" x14ac:dyDescent="0.2">
      <c r="A2025" s="950">
        <v>508040900600000</v>
      </c>
      <c r="B2025" s="951" t="s">
        <v>1784</v>
      </c>
      <c r="C2025" s="950" t="s">
        <v>638</v>
      </c>
      <c r="D2025" s="953">
        <v>3670.7</v>
      </c>
      <c r="F2025" s="944"/>
    </row>
    <row r="2026" spans="1:6" ht="14.25" customHeight="1" x14ac:dyDescent="0.2">
      <c r="A2026" s="950">
        <v>508040900700000</v>
      </c>
      <c r="B2026" s="951" t="s">
        <v>1785</v>
      </c>
      <c r="C2026" s="950" t="s">
        <v>638</v>
      </c>
      <c r="D2026" s="952">
        <v>908</v>
      </c>
      <c r="F2026" s="944"/>
    </row>
    <row r="2027" spans="1:6" ht="14.25" customHeight="1" x14ac:dyDescent="0.2">
      <c r="A2027" s="950">
        <v>508040900800000</v>
      </c>
      <c r="B2027" s="951" t="s">
        <v>1786</v>
      </c>
      <c r="C2027" s="950" t="s">
        <v>638</v>
      </c>
      <c r="D2027" s="953">
        <v>1156</v>
      </c>
      <c r="F2027" s="944"/>
    </row>
    <row r="2028" spans="1:6" ht="14.25" customHeight="1" x14ac:dyDescent="0.2">
      <c r="A2028" s="950">
        <v>508040900900000</v>
      </c>
      <c r="B2028" s="951" t="s">
        <v>1787</v>
      </c>
      <c r="C2028" s="950" t="s">
        <v>638</v>
      </c>
      <c r="D2028" s="953">
        <v>1466</v>
      </c>
      <c r="F2028" s="944"/>
    </row>
    <row r="2029" spans="1:6" ht="14.25" customHeight="1" x14ac:dyDescent="0.2">
      <c r="A2029" s="950">
        <v>508040901000000</v>
      </c>
      <c r="B2029" s="951" t="s">
        <v>1788</v>
      </c>
      <c r="C2029" s="950" t="s">
        <v>638</v>
      </c>
      <c r="D2029" s="953">
        <v>1847</v>
      </c>
      <c r="F2029" s="944"/>
    </row>
    <row r="2030" spans="1:6" ht="14.25" customHeight="1" x14ac:dyDescent="0.2">
      <c r="A2030" s="950">
        <v>508040901100000</v>
      </c>
      <c r="B2030" s="951" t="s">
        <v>1789</v>
      </c>
      <c r="C2030" s="950" t="s">
        <v>638</v>
      </c>
      <c r="D2030" s="953">
        <v>2300</v>
      </c>
      <c r="F2030" s="944"/>
    </row>
    <row r="2031" spans="1:6" ht="14.25" customHeight="1" x14ac:dyDescent="0.2">
      <c r="A2031" s="950">
        <v>508040901200000</v>
      </c>
      <c r="B2031" s="951" t="s">
        <v>1790</v>
      </c>
      <c r="C2031" s="950" t="s">
        <v>638</v>
      </c>
      <c r="D2031" s="953">
        <v>2862</v>
      </c>
      <c r="F2031" s="944"/>
    </row>
    <row r="2032" spans="1:6" ht="14.25" customHeight="1" x14ac:dyDescent="0.2">
      <c r="A2032" s="950">
        <v>508040901300000</v>
      </c>
      <c r="B2032" s="951" t="s">
        <v>1791</v>
      </c>
      <c r="C2032" s="950" t="s">
        <v>638</v>
      </c>
      <c r="D2032" s="953">
        <v>4644.2</v>
      </c>
      <c r="F2032" s="944"/>
    </row>
    <row r="2033" spans="1:6" ht="14.25" customHeight="1" x14ac:dyDescent="0.2">
      <c r="A2033" s="950">
        <v>508040901400000</v>
      </c>
      <c r="B2033" s="951" t="s">
        <v>1792</v>
      </c>
      <c r="C2033" s="950" t="s">
        <v>638</v>
      </c>
      <c r="D2033" s="953">
        <v>6131.4</v>
      </c>
      <c r="F2033" s="944"/>
    </row>
    <row r="2034" spans="1:6" ht="14.25" customHeight="1" x14ac:dyDescent="0.2">
      <c r="A2034" s="950">
        <v>508040901500000</v>
      </c>
      <c r="B2034" s="951" t="s">
        <v>1793</v>
      </c>
      <c r="C2034" s="950" t="s">
        <v>638</v>
      </c>
      <c r="D2034" s="953">
        <v>7774.8</v>
      </c>
      <c r="F2034" s="944"/>
    </row>
    <row r="2035" spans="1:6" ht="14.25" customHeight="1" x14ac:dyDescent="0.2">
      <c r="A2035" s="950">
        <v>508040901600000</v>
      </c>
      <c r="B2035" s="951" t="s">
        <v>1794</v>
      </c>
      <c r="C2035" s="950" t="s">
        <v>638</v>
      </c>
      <c r="D2035" s="953">
        <v>9806.5</v>
      </c>
      <c r="F2035" s="944"/>
    </row>
    <row r="2036" spans="1:6" ht="14.25" customHeight="1" x14ac:dyDescent="0.2">
      <c r="A2036" s="950">
        <v>508040901700000</v>
      </c>
      <c r="B2036" s="951" t="s">
        <v>1795</v>
      </c>
      <c r="C2036" s="950" t="s">
        <v>638</v>
      </c>
      <c r="D2036" s="953">
        <v>12142.9</v>
      </c>
      <c r="F2036" s="944"/>
    </row>
    <row r="2037" spans="1:6" ht="14.25" customHeight="1" x14ac:dyDescent="0.2">
      <c r="A2037" s="950">
        <v>508040901800000</v>
      </c>
      <c r="B2037" s="951" t="s">
        <v>1796</v>
      </c>
      <c r="C2037" s="950" t="s">
        <v>638</v>
      </c>
      <c r="D2037" s="953">
        <v>17480.099999999999</v>
      </c>
      <c r="F2037" s="944"/>
    </row>
    <row r="2038" spans="1:6" ht="14.25" customHeight="1" x14ac:dyDescent="0.2">
      <c r="A2038" s="950">
        <v>508040901900000</v>
      </c>
      <c r="B2038" s="951" t="s">
        <v>1797</v>
      </c>
      <c r="C2038" s="950" t="s">
        <v>638</v>
      </c>
      <c r="D2038" s="953">
        <v>23950.3</v>
      </c>
      <c r="F2038" s="944"/>
    </row>
    <row r="2039" spans="1:6" ht="14.25" customHeight="1" x14ac:dyDescent="0.2">
      <c r="A2039" s="950">
        <v>508040902000000</v>
      </c>
      <c r="B2039" s="951" t="s">
        <v>1798</v>
      </c>
      <c r="C2039" s="950" t="s">
        <v>638</v>
      </c>
      <c r="D2039" s="953">
        <v>31276.3</v>
      </c>
      <c r="F2039" s="944"/>
    </row>
    <row r="2040" spans="1:6" ht="14.25" customHeight="1" x14ac:dyDescent="0.2">
      <c r="A2040" s="950">
        <v>508040902100000</v>
      </c>
      <c r="B2040" s="951" t="s">
        <v>1799</v>
      </c>
      <c r="C2040" s="950" t="s">
        <v>638</v>
      </c>
      <c r="D2040" s="953">
        <v>3633</v>
      </c>
      <c r="F2040" s="944"/>
    </row>
    <row r="2041" spans="1:6" ht="14.25" customHeight="1" x14ac:dyDescent="0.2">
      <c r="A2041" s="950">
        <v>508040902200000</v>
      </c>
      <c r="B2041" s="951" t="s">
        <v>1800</v>
      </c>
      <c r="C2041" s="950" t="s">
        <v>638</v>
      </c>
      <c r="D2041" s="953">
        <v>4615</v>
      </c>
      <c r="F2041" s="944"/>
    </row>
    <row r="2042" spans="1:6" ht="14.25" customHeight="1" x14ac:dyDescent="0.2">
      <c r="A2042" s="950">
        <v>508040902300000</v>
      </c>
      <c r="B2042" s="951" t="s">
        <v>1801</v>
      </c>
      <c r="C2042" s="950" t="s">
        <v>638</v>
      </c>
      <c r="D2042" s="953">
        <v>5852</v>
      </c>
      <c r="F2042" s="944"/>
    </row>
    <row r="2043" spans="1:6" ht="14.25" customHeight="1" x14ac:dyDescent="0.2">
      <c r="A2043" s="950">
        <v>508040902400000</v>
      </c>
      <c r="B2043" s="951" t="s">
        <v>1802</v>
      </c>
      <c r="C2043" s="950" t="s">
        <v>638</v>
      </c>
      <c r="D2043" s="953">
        <v>7381</v>
      </c>
      <c r="F2043" s="944"/>
    </row>
    <row r="2044" spans="1:6" ht="14.25" customHeight="1" x14ac:dyDescent="0.2">
      <c r="A2044" s="950">
        <v>508040902500000</v>
      </c>
      <c r="B2044" s="951" t="s">
        <v>1803</v>
      </c>
      <c r="C2044" s="950" t="s">
        <v>638</v>
      </c>
      <c r="D2044" s="953">
        <v>9901</v>
      </c>
      <c r="F2044" s="944"/>
    </row>
    <row r="2045" spans="1:6" ht="14.25" customHeight="1" x14ac:dyDescent="0.2">
      <c r="A2045" s="950">
        <v>508040902600000</v>
      </c>
      <c r="B2045" s="951" t="s">
        <v>1804</v>
      </c>
      <c r="C2045" s="950" t="s">
        <v>638</v>
      </c>
      <c r="D2045" s="953">
        <v>15787</v>
      </c>
      <c r="F2045" s="944"/>
    </row>
    <row r="2046" spans="1:6" ht="14.25" customHeight="1" x14ac:dyDescent="0.2">
      <c r="A2046" s="950">
        <v>508040902700000</v>
      </c>
      <c r="B2046" s="951" t="s">
        <v>1805</v>
      </c>
      <c r="C2046" s="950" t="s">
        <v>638</v>
      </c>
      <c r="D2046" s="953">
        <v>21483</v>
      </c>
      <c r="F2046" s="944"/>
    </row>
    <row r="2047" spans="1:6" ht="14.25" customHeight="1" x14ac:dyDescent="0.2">
      <c r="A2047" s="950">
        <v>508040902800000</v>
      </c>
      <c r="B2047" s="951" t="s">
        <v>1806</v>
      </c>
      <c r="C2047" s="950" t="s">
        <v>638</v>
      </c>
      <c r="D2047" s="953">
        <v>28054</v>
      </c>
      <c r="F2047" s="944"/>
    </row>
    <row r="2048" spans="1:6" ht="14.25" customHeight="1" x14ac:dyDescent="0.2">
      <c r="A2048" s="949">
        <v>508041000000000</v>
      </c>
      <c r="B2048" s="5102" t="s">
        <v>1807</v>
      </c>
      <c r="C2048" s="5103"/>
      <c r="D2048" s="5103"/>
      <c r="E2048" s="5103"/>
      <c r="F2048" s="5104"/>
    </row>
    <row r="2049" spans="1:6" ht="14.25" customHeight="1" x14ac:dyDescent="0.2">
      <c r="A2049" s="950">
        <v>508041000100000</v>
      </c>
      <c r="B2049" s="951" t="s">
        <v>1808</v>
      </c>
      <c r="C2049" s="950" t="s">
        <v>638</v>
      </c>
      <c r="D2049" s="952">
        <v>50.6</v>
      </c>
      <c r="F2049" s="944"/>
    </row>
    <row r="2050" spans="1:6" ht="14.25" customHeight="1" x14ac:dyDescent="0.2">
      <c r="A2050" s="950">
        <v>508041000200000</v>
      </c>
      <c r="B2050" s="951" t="s">
        <v>1809</v>
      </c>
      <c r="C2050" s="950" t="s">
        <v>638</v>
      </c>
      <c r="D2050" s="952">
        <v>80.3</v>
      </c>
      <c r="F2050" s="944"/>
    </row>
    <row r="2051" spans="1:6" ht="14.25" customHeight="1" x14ac:dyDescent="0.2">
      <c r="A2051" s="950">
        <v>508041000300000</v>
      </c>
      <c r="B2051" s="951" t="s">
        <v>1810</v>
      </c>
      <c r="C2051" s="950" t="s">
        <v>638</v>
      </c>
      <c r="D2051" s="952">
        <v>110</v>
      </c>
      <c r="F2051" s="944"/>
    </row>
    <row r="2052" spans="1:6" ht="14.25" customHeight="1" x14ac:dyDescent="0.2">
      <c r="A2052" s="950">
        <v>508041000400000</v>
      </c>
      <c r="B2052" s="951" t="s">
        <v>1811</v>
      </c>
      <c r="C2052" s="950" t="s">
        <v>638</v>
      </c>
      <c r="D2052" s="952">
        <v>152.9</v>
      </c>
      <c r="F2052" s="944"/>
    </row>
    <row r="2053" spans="1:6" ht="14.25" customHeight="1" x14ac:dyDescent="0.2">
      <c r="A2053" s="950">
        <v>508041000500000</v>
      </c>
      <c r="B2053" s="951" t="s">
        <v>1812</v>
      </c>
      <c r="C2053" s="950" t="s">
        <v>638</v>
      </c>
      <c r="D2053" s="952">
        <v>224.4</v>
      </c>
      <c r="F2053" s="944"/>
    </row>
    <row r="2054" spans="1:6" ht="14.25" customHeight="1" x14ac:dyDescent="0.2">
      <c r="A2054" s="950">
        <v>508041000600000</v>
      </c>
      <c r="B2054" s="951" t="s">
        <v>1813</v>
      </c>
      <c r="C2054" s="950" t="s">
        <v>638</v>
      </c>
      <c r="D2054" s="952">
        <v>289.3</v>
      </c>
      <c r="F2054" s="944"/>
    </row>
    <row r="2055" spans="1:6" ht="14.25" customHeight="1" x14ac:dyDescent="0.2">
      <c r="A2055" s="950">
        <v>508041000700000</v>
      </c>
      <c r="B2055" s="951" t="s">
        <v>1814</v>
      </c>
      <c r="C2055" s="950" t="s">
        <v>638</v>
      </c>
      <c r="D2055" s="952">
        <v>365.2</v>
      </c>
      <c r="F2055" s="944"/>
    </row>
    <row r="2056" spans="1:6" ht="14.25" customHeight="1" x14ac:dyDescent="0.2">
      <c r="A2056" s="950">
        <v>508041000800000</v>
      </c>
      <c r="B2056" s="951" t="s">
        <v>1815</v>
      </c>
      <c r="C2056" s="950" t="s">
        <v>638</v>
      </c>
      <c r="D2056" s="952">
        <v>471.9</v>
      </c>
      <c r="F2056" s="944"/>
    </row>
    <row r="2057" spans="1:6" ht="14.25" customHeight="1" x14ac:dyDescent="0.2">
      <c r="A2057" s="950">
        <v>508041000900000</v>
      </c>
      <c r="B2057" s="951" t="s">
        <v>1816</v>
      </c>
      <c r="C2057" s="950" t="s">
        <v>638</v>
      </c>
      <c r="D2057" s="952">
        <v>587.4</v>
      </c>
      <c r="F2057" s="944"/>
    </row>
    <row r="2058" spans="1:6" ht="14.25" customHeight="1" x14ac:dyDescent="0.2">
      <c r="A2058" s="950">
        <v>508041001000000</v>
      </c>
      <c r="B2058" s="951" t="s">
        <v>1817</v>
      </c>
      <c r="C2058" s="950" t="s">
        <v>638</v>
      </c>
      <c r="D2058" s="952">
        <v>728.2</v>
      </c>
      <c r="F2058" s="944"/>
    </row>
    <row r="2059" spans="1:6" ht="14.25" customHeight="1" x14ac:dyDescent="0.2">
      <c r="A2059" s="950">
        <v>508041001100000</v>
      </c>
      <c r="B2059" s="951" t="s">
        <v>1818</v>
      </c>
      <c r="C2059" s="950" t="s">
        <v>638</v>
      </c>
      <c r="D2059" s="952">
        <v>915.2</v>
      </c>
      <c r="F2059" s="944"/>
    </row>
    <row r="2060" spans="1:6" ht="14.25" customHeight="1" x14ac:dyDescent="0.2">
      <c r="A2060" s="950">
        <v>508041001200000</v>
      </c>
      <c r="B2060" s="951" t="s">
        <v>1819</v>
      </c>
      <c r="C2060" s="950" t="s">
        <v>638</v>
      </c>
      <c r="D2060" s="953">
        <v>1149.5</v>
      </c>
      <c r="F2060" s="944"/>
    </row>
    <row r="2061" spans="1:6" ht="14.25" customHeight="1" x14ac:dyDescent="0.2">
      <c r="A2061" s="950">
        <v>508041001300000</v>
      </c>
      <c r="B2061" s="951" t="s">
        <v>1820</v>
      </c>
      <c r="C2061" s="950" t="s">
        <v>638</v>
      </c>
      <c r="D2061" s="953">
        <v>1434.4</v>
      </c>
      <c r="F2061" s="944"/>
    </row>
    <row r="2062" spans="1:6" ht="14.25" customHeight="1" x14ac:dyDescent="0.2">
      <c r="A2062" s="950">
        <v>508041001400000</v>
      </c>
      <c r="B2062" s="951" t="s">
        <v>1779</v>
      </c>
      <c r="C2062" s="950" t="s">
        <v>638</v>
      </c>
      <c r="D2062" s="953">
        <v>1827.1</v>
      </c>
      <c r="F2062" s="944"/>
    </row>
    <row r="2063" spans="1:6" ht="14.25" customHeight="1" x14ac:dyDescent="0.2">
      <c r="A2063" s="950">
        <v>508041001500000</v>
      </c>
      <c r="B2063" s="951" t="s">
        <v>1780</v>
      </c>
      <c r="C2063" s="950" t="s">
        <v>638</v>
      </c>
      <c r="D2063" s="953">
        <v>2308.9</v>
      </c>
      <c r="F2063" s="944"/>
    </row>
    <row r="2064" spans="1:6" ht="14.25" customHeight="1" x14ac:dyDescent="0.2">
      <c r="A2064" s="950">
        <v>508041001600000</v>
      </c>
      <c r="B2064" s="951" t="s">
        <v>1781</v>
      </c>
      <c r="C2064" s="950" t="s">
        <v>638</v>
      </c>
      <c r="D2064" s="953">
        <v>2928.2</v>
      </c>
      <c r="F2064" s="944"/>
    </row>
    <row r="2065" spans="1:6" ht="14.25" customHeight="1" x14ac:dyDescent="0.2">
      <c r="A2065" s="950">
        <v>508041001700000</v>
      </c>
      <c r="B2065" s="951" t="s">
        <v>1782</v>
      </c>
      <c r="C2065" s="950" t="s">
        <v>638</v>
      </c>
      <c r="D2065" s="953">
        <v>3649.8</v>
      </c>
      <c r="F2065" s="944"/>
    </row>
    <row r="2066" spans="1:6" ht="14.25" customHeight="1" x14ac:dyDescent="0.2">
      <c r="A2066" s="950">
        <v>508041001800000</v>
      </c>
      <c r="B2066" s="951" t="s">
        <v>1783</v>
      </c>
      <c r="C2066" s="950" t="s">
        <v>638</v>
      </c>
      <c r="D2066" s="953">
        <v>4503.3999999999996</v>
      </c>
      <c r="F2066" s="944"/>
    </row>
    <row r="2067" spans="1:6" ht="14.25" customHeight="1" x14ac:dyDescent="0.2">
      <c r="A2067" s="950">
        <v>508041001900000</v>
      </c>
      <c r="B2067" s="951" t="s">
        <v>1784</v>
      </c>
      <c r="C2067" s="950" t="s">
        <v>638</v>
      </c>
      <c r="D2067" s="953">
        <v>5644.1</v>
      </c>
      <c r="F2067" s="944"/>
    </row>
    <row r="2068" spans="1:6" ht="14.25" customHeight="1" x14ac:dyDescent="0.2">
      <c r="A2068" s="950">
        <v>508041002000000</v>
      </c>
      <c r="B2068" s="951" t="s">
        <v>1821</v>
      </c>
      <c r="C2068" s="950" t="s">
        <v>638</v>
      </c>
      <c r="D2068" s="952">
        <v>47</v>
      </c>
      <c r="F2068" s="944"/>
    </row>
    <row r="2069" spans="1:6" ht="14.25" customHeight="1" x14ac:dyDescent="0.2">
      <c r="A2069" s="950">
        <v>508041002100000</v>
      </c>
      <c r="B2069" s="951" t="s">
        <v>1822</v>
      </c>
      <c r="C2069" s="950" t="s">
        <v>638</v>
      </c>
      <c r="D2069" s="952">
        <v>74</v>
      </c>
      <c r="F2069" s="944"/>
    </row>
    <row r="2070" spans="1:6" ht="14.25" customHeight="1" x14ac:dyDescent="0.2">
      <c r="A2070" s="950">
        <v>508041002200000</v>
      </c>
      <c r="B2070" s="951" t="s">
        <v>1823</v>
      </c>
      <c r="C2070" s="950" t="s">
        <v>638</v>
      </c>
      <c r="D2070" s="952">
        <v>101</v>
      </c>
      <c r="F2070" s="944"/>
    </row>
    <row r="2071" spans="1:6" ht="14.25" customHeight="1" x14ac:dyDescent="0.2">
      <c r="A2071" s="950">
        <v>508041002300000</v>
      </c>
      <c r="B2071" s="951" t="s">
        <v>1824</v>
      </c>
      <c r="C2071" s="950" t="s">
        <v>638</v>
      </c>
      <c r="D2071" s="952">
        <v>147</v>
      </c>
      <c r="F2071" s="944"/>
    </row>
    <row r="2072" spans="1:6" ht="14.25" customHeight="1" x14ac:dyDescent="0.2">
      <c r="A2072" s="950">
        <v>508041002400000</v>
      </c>
      <c r="B2072" s="951" t="s">
        <v>1825</v>
      </c>
      <c r="C2072" s="950" t="s">
        <v>638</v>
      </c>
      <c r="D2072" s="952">
        <v>216</v>
      </c>
      <c r="F2072" s="944"/>
    </row>
    <row r="2073" spans="1:6" ht="14.25" customHeight="1" x14ac:dyDescent="0.2">
      <c r="A2073" s="950">
        <v>508041002500000</v>
      </c>
      <c r="B2073" s="951" t="s">
        <v>1826</v>
      </c>
      <c r="C2073" s="950" t="s">
        <v>638</v>
      </c>
      <c r="D2073" s="952">
        <v>279</v>
      </c>
      <c r="F2073" s="944"/>
    </row>
    <row r="2074" spans="1:6" ht="14.25" customHeight="1" x14ac:dyDescent="0.2">
      <c r="A2074" s="950">
        <v>508041002600000</v>
      </c>
      <c r="B2074" s="951" t="s">
        <v>1827</v>
      </c>
      <c r="C2074" s="950" t="s">
        <v>638</v>
      </c>
      <c r="D2074" s="952">
        <v>351</v>
      </c>
      <c r="F2074" s="944"/>
    </row>
    <row r="2075" spans="1:6" ht="14.25" customHeight="1" x14ac:dyDescent="0.2">
      <c r="A2075" s="950">
        <v>508041002700000</v>
      </c>
      <c r="B2075" s="951" t="s">
        <v>1828</v>
      </c>
      <c r="C2075" s="950" t="s">
        <v>638</v>
      </c>
      <c r="D2075" s="952">
        <v>461</v>
      </c>
      <c r="F2075" s="944"/>
    </row>
    <row r="2076" spans="1:6" ht="14.25" customHeight="1" x14ac:dyDescent="0.2">
      <c r="A2076" s="950">
        <v>508041002800000</v>
      </c>
      <c r="B2076" s="951" t="s">
        <v>1829</v>
      </c>
      <c r="C2076" s="950" t="s">
        <v>638</v>
      </c>
      <c r="D2076" s="952">
        <v>573</v>
      </c>
      <c r="F2076" s="944"/>
    </row>
    <row r="2077" spans="1:6" ht="14.25" customHeight="1" x14ac:dyDescent="0.2">
      <c r="A2077" s="950">
        <v>508041002900000</v>
      </c>
      <c r="B2077" s="951" t="s">
        <v>1830</v>
      </c>
      <c r="C2077" s="950" t="s">
        <v>638</v>
      </c>
      <c r="D2077" s="952">
        <v>711</v>
      </c>
      <c r="F2077" s="944"/>
    </row>
    <row r="2078" spans="1:6" ht="14.25" customHeight="1" x14ac:dyDescent="0.2">
      <c r="A2078" s="950">
        <v>508041003000000</v>
      </c>
      <c r="B2078" s="951" t="s">
        <v>1831</v>
      </c>
      <c r="C2078" s="950" t="s">
        <v>638</v>
      </c>
      <c r="D2078" s="952">
        <v>893</v>
      </c>
      <c r="F2078" s="944"/>
    </row>
    <row r="2079" spans="1:6" ht="14.25" customHeight="1" x14ac:dyDescent="0.2">
      <c r="A2079" s="950">
        <v>508041003100000</v>
      </c>
      <c r="B2079" s="951" t="s">
        <v>1832</v>
      </c>
      <c r="C2079" s="950" t="s">
        <v>638</v>
      </c>
      <c r="D2079" s="953">
        <v>1106</v>
      </c>
      <c r="F2079" s="944"/>
    </row>
    <row r="2080" spans="1:6" ht="14.25" customHeight="1" x14ac:dyDescent="0.2">
      <c r="A2080" s="950">
        <v>508041003200000</v>
      </c>
      <c r="B2080" s="951" t="s">
        <v>1833</v>
      </c>
      <c r="C2080" s="950" t="s">
        <v>638</v>
      </c>
      <c r="D2080" s="953">
        <v>1379</v>
      </c>
      <c r="F2080" s="944"/>
    </row>
    <row r="2081" spans="1:6" ht="14.25" customHeight="1" x14ac:dyDescent="0.2">
      <c r="A2081" s="950">
        <v>508041003300000</v>
      </c>
      <c r="B2081" s="951" t="s">
        <v>1785</v>
      </c>
      <c r="C2081" s="950" t="s">
        <v>638</v>
      </c>
      <c r="D2081" s="953">
        <v>1757</v>
      </c>
      <c r="F2081" s="944"/>
    </row>
    <row r="2082" spans="1:6" ht="14.25" customHeight="1" x14ac:dyDescent="0.2">
      <c r="A2082" s="950">
        <v>508041003400000</v>
      </c>
      <c r="B2082" s="951" t="s">
        <v>1786</v>
      </c>
      <c r="C2082" s="950" t="s">
        <v>638</v>
      </c>
      <c r="D2082" s="953">
        <v>2220</v>
      </c>
      <c r="F2082" s="944"/>
    </row>
    <row r="2083" spans="1:6" ht="14.25" customHeight="1" x14ac:dyDescent="0.2">
      <c r="A2083" s="950">
        <v>508041003500000</v>
      </c>
      <c r="B2083" s="951" t="s">
        <v>1787</v>
      </c>
      <c r="C2083" s="950" t="s">
        <v>638</v>
      </c>
      <c r="D2083" s="953">
        <v>2814</v>
      </c>
      <c r="F2083" s="944"/>
    </row>
    <row r="2084" spans="1:6" ht="14.25" customHeight="1" x14ac:dyDescent="0.2">
      <c r="A2084" s="950">
        <v>508041003600000</v>
      </c>
      <c r="B2084" s="951" t="s">
        <v>1788</v>
      </c>
      <c r="C2084" s="950" t="s">
        <v>638</v>
      </c>
      <c r="D2084" s="953">
        <v>3558</v>
      </c>
      <c r="F2084" s="944"/>
    </row>
    <row r="2085" spans="1:6" ht="14.25" customHeight="1" x14ac:dyDescent="0.2">
      <c r="A2085" s="950">
        <v>508041003700000</v>
      </c>
      <c r="B2085" s="951" t="s">
        <v>1789</v>
      </c>
      <c r="C2085" s="950" t="s">
        <v>638</v>
      </c>
      <c r="D2085" s="953">
        <v>4389</v>
      </c>
      <c r="F2085" s="944"/>
    </row>
    <row r="2086" spans="1:6" ht="14.25" customHeight="1" x14ac:dyDescent="0.2">
      <c r="A2086" s="950">
        <v>508041003800000</v>
      </c>
      <c r="B2086" s="951" t="s">
        <v>1790</v>
      </c>
      <c r="C2086" s="950" t="s">
        <v>638</v>
      </c>
      <c r="D2086" s="953">
        <v>5501</v>
      </c>
      <c r="F2086" s="944"/>
    </row>
    <row r="2087" spans="1:6" ht="14.25" customHeight="1" x14ac:dyDescent="0.2">
      <c r="A2087" s="950">
        <v>508041003900000</v>
      </c>
      <c r="B2087" s="951" t="s">
        <v>1799</v>
      </c>
      <c r="C2087" s="950" t="s">
        <v>638</v>
      </c>
      <c r="D2087" s="953">
        <v>6971</v>
      </c>
      <c r="F2087" s="944"/>
    </row>
    <row r="2088" spans="1:6" ht="14.25" customHeight="1" x14ac:dyDescent="0.2">
      <c r="A2088" s="950">
        <v>508041004000000</v>
      </c>
      <c r="B2088" s="951" t="s">
        <v>1800</v>
      </c>
      <c r="C2088" s="950" t="s">
        <v>638</v>
      </c>
      <c r="D2088" s="953">
        <v>8873</v>
      </c>
      <c r="F2088" s="944"/>
    </row>
    <row r="2089" spans="1:6" ht="14.25" customHeight="1" x14ac:dyDescent="0.2">
      <c r="A2089" s="950">
        <v>508041004100000</v>
      </c>
      <c r="B2089" s="951" t="s">
        <v>1801</v>
      </c>
      <c r="C2089" s="950" t="s">
        <v>638</v>
      </c>
      <c r="D2089" s="953">
        <v>11238</v>
      </c>
      <c r="F2089" s="944"/>
    </row>
    <row r="2090" spans="1:6" ht="14.25" customHeight="1" x14ac:dyDescent="0.2">
      <c r="A2090" s="950">
        <v>508041004200000</v>
      </c>
      <c r="B2090" s="951" t="s">
        <v>1802</v>
      </c>
      <c r="C2090" s="950" t="s">
        <v>638</v>
      </c>
      <c r="D2090" s="953">
        <v>14270</v>
      </c>
      <c r="F2090" s="944"/>
    </row>
    <row r="2091" spans="1:6" ht="14.25" customHeight="1" x14ac:dyDescent="0.2">
      <c r="A2091" s="950">
        <v>508041004300000</v>
      </c>
      <c r="B2091" s="951" t="s">
        <v>1803</v>
      </c>
      <c r="C2091" s="950" t="s">
        <v>638</v>
      </c>
      <c r="D2091" s="953">
        <v>18123</v>
      </c>
      <c r="F2091" s="944"/>
    </row>
    <row r="2092" spans="1:6" ht="14.25" customHeight="1" x14ac:dyDescent="0.2">
      <c r="A2092" s="950">
        <v>508041004400000</v>
      </c>
      <c r="B2092" s="951" t="s">
        <v>1804</v>
      </c>
      <c r="C2092" s="950" t="s">
        <v>638</v>
      </c>
      <c r="D2092" s="953">
        <v>26100</v>
      </c>
      <c r="F2092" s="944"/>
    </row>
    <row r="2093" spans="1:6" ht="14.25" customHeight="1" x14ac:dyDescent="0.2">
      <c r="A2093" s="950">
        <v>508041004500000</v>
      </c>
      <c r="B2093" s="951" t="s">
        <v>1805</v>
      </c>
      <c r="C2093" s="950" t="s">
        <v>638</v>
      </c>
      <c r="D2093" s="953">
        <v>35501</v>
      </c>
      <c r="F2093" s="944"/>
    </row>
    <row r="2094" spans="1:6" ht="14.25" customHeight="1" x14ac:dyDescent="0.2">
      <c r="A2094" s="950">
        <v>508041004600000</v>
      </c>
      <c r="B2094" s="951" t="s">
        <v>1806</v>
      </c>
      <c r="C2094" s="950" t="s">
        <v>638</v>
      </c>
      <c r="D2094" s="953">
        <v>46412</v>
      </c>
      <c r="F2094" s="944"/>
    </row>
    <row r="2095" spans="1:6" ht="14.25" customHeight="1" x14ac:dyDescent="0.2">
      <c r="A2095" s="950">
        <v>508041004700000</v>
      </c>
      <c r="B2095" s="951" t="s">
        <v>1791</v>
      </c>
      <c r="C2095" s="950" t="s">
        <v>638</v>
      </c>
      <c r="D2095" s="953">
        <v>7152.2</v>
      </c>
      <c r="F2095" s="944"/>
    </row>
    <row r="2096" spans="1:6" ht="14.25" customHeight="1" x14ac:dyDescent="0.2">
      <c r="A2096" s="950">
        <v>508041004800000</v>
      </c>
      <c r="B2096" s="951" t="s">
        <v>1792</v>
      </c>
      <c r="C2096" s="950" t="s">
        <v>638</v>
      </c>
      <c r="D2096" s="953">
        <v>9430.2999999999993</v>
      </c>
      <c r="F2096" s="944"/>
    </row>
    <row r="2097" spans="1:6" ht="14.25" customHeight="1" x14ac:dyDescent="0.2">
      <c r="A2097" s="950">
        <v>508041004900000</v>
      </c>
      <c r="B2097" s="951" t="s">
        <v>1793</v>
      </c>
      <c r="C2097" s="950" t="s">
        <v>638</v>
      </c>
      <c r="D2097" s="953">
        <v>11943.8</v>
      </c>
      <c r="F2097" s="944"/>
    </row>
    <row r="2098" spans="1:6" ht="14.25" customHeight="1" x14ac:dyDescent="0.2">
      <c r="A2098" s="950">
        <v>508041005000000</v>
      </c>
      <c r="B2098" s="951" t="s">
        <v>1794</v>
      </c>
      <c r="C2098" s="950" t="s">
        <v>638</v>
      </c>
      <c r="D2098" s="953">
        <v>15166.8</v>
      </c>
      <c r="F2098" s="944"/>
    </row>
    <row r="2099" spans="1:6" ht="14.25" customHeight="1" x14ac:dyDescent="0.2">
      <c r="A2099" s="950">
        <v>508041005100000</v>
      </c>
      <c r="B2099" s="951" t="s">
        <v>1795</v>
      </c>
      <c r="C2099" s="950" t="s">
        <v>638</v>
      </c>
      <c r="D2099" s="953">
        <v>18640.599999999999</v>
      </c>
      <c r="F2099" s="944"/>
    </row>
    <row r="2100" spans="1:6" ht="14.25" customHeight="1" x14ac:dyDescent="0.2">
      <c r="A2100" s="950">
        <v>508041005200000</v>
      </c>
      <c r="B2100" s="951" t="s">
        <v>1796</v>
      </c>
      <c r="C2100" s="950" t="s">
        <v>638</v>
      </c>
      <c r="D2100" s="953">
        <v>26847.7</v>
      </c>
      <c r="F2100" s="944"/>
    </row>
    <row r="2101" spans="1:6" ht="14.25" customHeight="1" x14ac:dyDescent="0.2">
      <c r="A2101" s="950">
        <v>508041005300000</v>
      </c>
      <c r="B2101" s="951" t="s">
        <v>1797</v>
      </c>
      <c r="C2101" s="950" t="s">
        <v>638</v>
      </c>
      <c r="D2101" s="953">
        <v>36768.6</v>
      </c>
      <c r="F2101" s="944"/>
    </row>
    <row r="2102" spans="1:6" ht="14.25" customHeight="1" x14ac:dyDescent="0.2">
      <c r="A2102" s="950">
        <v>508041005400000</v>
      </c>
      <c r="B2102" s="951" t="s">
        <v>1798</v>
      </c>
      <c r="C2102" s="950" t="s">
        <v>638</v>
      </c>
      <c r="D2102" s="953">
        <v>48070</v>
      </c>
      <c r="F2102" s="944"/>
    </row>
    <row r="2103" spans="1:6" ht="14.25" customHeight="1" x14ac:dyDescent="0.2">
      <c r="A2103" s="949">
        <v>508041100000000</v>
      </c>
      <c r="B2103" s="5102" t="s">
        <v>1834</v>
      </c>
      <c r="C2103" s="5103"/>
      <c r="D2103" s="5103"/>
      <c r="E2103" s="5103"/>
      <c r="F2103" s="5104"/>
    </row>
    <row r="2104" spans="1:6" ht="14.25" customHeight="1" x14ac:dyDescent="0.2">
      <c r="A2104" s="950">
        <v>508041100100000</v>
      </c>
      <c r="B2104" s="951" t="s">
        <v>1835</v>
      </c>
      <c r="C2104" s="950" t="s">
        <v>638</v>
      </c>
      <c r="D2104" s="952">
        <v>40.700000000000003</v>
      </c>
      <c r="F2104" s="944"/>
    </row>
    <row r="2105" spans="1:6" ht="14.25" customHeight="1" x14ac:dyDescent="0.2">
      <c r="A2105" s="950">
        <v>508041100200000</v>
      </c>
      <c r="B2105" s="951" t="s">
        <v>1808</v>
      </c>
      <c r="C2105" s="950" t="s">
        <v>638</v>
      </c>
      <c r="D2105" s="952">
        <v>60.5</v>
      </c>
      <c r="F2105" s="944"/>
    </row>
    <row r="2106" spans="1:6" ht="14.25" customHeight="1" x14ac:dyDescent="0.2">
      <c r="A2106" s="950">
        <v>508041100300000</v>
      </c>
      <c r="B2106" s="951" t="s">
        <v>1809</v>
      </c>
      <c r="C2106" s="950" t="s">
        <v>638</v>
      </c>
      <c r="D2106" s="952">
        <v>94.6</v>
      </c>
      <c r="F2106" s="944"/>
    </row>
    <row r="2107" spans="1:6" ht="14.25" customHeight="1" x14ac:dyDescent="0.2">
      <c r="A2107" s="950">
        <v>508041100400000</v>
      </c>
      <c r="B2107" s="951" t="s">
        <v>1810</v>
      </c>
      <c r="C2107" s="950" t="s">
        <v>638</v>
      </c>
      <c r="D2107" s="952">
        <v>135.30000000000001</v>
      </c>
      <c r="F2107" s="944"/>
    </row>
    <row r="2108" spans="1:6" ht="14.25" customHeight="1" x14ac:dyDescent="0.2">
      <c r="A2108" s="950">
        <v>508041100500000</v>
      </c>
      <c r="B2108" s="951" t="s">
        <v>1811</v>
      </c>
      <c r="C2108" s="950" t="s">
        <v>638</v>
      </c>
      <c r="D2108" s="952">
        <v>185.9</v>
      </c>
      <c r="F2108" s="944"/>
    </row>
    <row r="2109" spans="1:6" ht="14.25" customHeight="1" x14ac:dyDescent="0.2">
      <c r="A2109" s="950">
        <v>508041100600000</v>
      </c>
      <c r="B2109" s="951" t="s">
        <v>1812</v>
      </c>
      <c r="C2109" s="950" t="s">
        <v>638</v>
      </c>
      <c r="D2109" s="952">
        <v>278.3</v>
      </c>
      <c r="F2109" s="944"/>
    </row>
    <row r="2110" spans="1:6" ht="14.25" customHeight="1" x14ac:dyDescent="0.2">
      <c r="A2110" s="950">
        <v>508041100700000</v>
      </c>
      <c r="B2110" s="951" t="s">
        <v>1813</v>
      </c>
      <c r="C2110" s="950" t="s">
        <v>638</v>
      </c>
      <c r="D2110" s="952">
        <v>356.4</v>
      </c>
      <c r="F2110" s="944"/>
    </row>
    <row r="2111" spans="1:6" ht="14.25" customHeight="1" x14ac:dyDescent="0.2">
      <c r="A2111" s="950">
        <v>508041100800000</v>
      </c>
      <c r="B2111" s="951" t="s">
        <v>1814</v>
      </c>
      <c r="C2111" s="950" t="s">
        <v>638</v>
      </c>
      <c r="D2111" s="952">
        <v>445.5</v>
      </c>
      <c r="F2111" s="944"/>
    </row>
    <row r="2112" spans="1:6" ht="14.25" customHeight="1" x14ac:dyDescent="0.2">
      <c r="A2112" s="950">
        <v>508041100900000</v>
      </c>
      <c r="B2112" s="951" t="s">
        <v>1815</v>
      </c>
      <c r="C2112" s="950" t="s">
        <v>638</v>
      </c>
      <c r="D2112" s="952">
        <v>576.4</v>
      </c>
      <c r="F2112" s="944"/>
    </row>
    <row r="2113" spans="1:6" ht="14.25" customHeight="1" x14ac:dyDescent="0.2">
      <c r="A2113" s="950">
        <v>508041101000000</v>
      </c>
      <c r="B2113" s="951" t="s">
        <v>1816</v>
      </c>
      <c r="C2113" s="950" t="s">
        <v>638</v>
      </c>
      <c r="D2113" s="952">
        <v>724.9</v>
      </c>
      <c r="F2113" s="944"/>
    </row>
    <row r="2114" spans="1:6" ht="14.25" customHeight="1" x14ac:dyDescent="0.2">
      <c r="A2114" s="950">
        <v>508041101100000</v>
      </c>
      <c r="B2114" s="951" t="s">
        <v>1817</v>
      </c>
      <c r="C2114" s="950" t="s">
        <v>638</v>
      </c>
      <c r="D2114" s="952">
        <v>897.6</v>
      </c>
      <c r="F2114" s="944"/>
    </row>
    <row r="2115" spans="1:6" ht="14.25" customHeight="1" x14ac:dyDescent="0.2">
      <c r="A2115" s="950">
        <v>508041101200000</v>
      </c>
      <c r="B2115" s="951" t="s">
        <v>1818</v>
      </c>
      <c r="C2115" s="950" t="s">
        <v>638</v>
      </c>
      <c r="D2115" s="953">
        <v>1134.0999999999999</v>
      </c>
      <c r="F2115" s="944"/>
    </row>
    <row r="2116" spans="1:6" ht="14.25" customHeight="1" x14ac:dyDescent="0.2">
      <c r="A2116" s="950">
        <v>508041101300000</v>
      </c>
      <c r="B2116" s="951" t="s">
        <v>1819</v>
      </c>
      <c r="C2116" s="950" t="s">
        <v>638</v>
      </c>
      <c r="D2116" s="953">
        <v>1408</v>
      </c>
      <c r="F2116" s="944"/>
    </row>
    <row r="2117" spans="1:6" ht="14.25" customHeight="1" x14ac:dyDescent="0.2">
      <c r="A2117" s="950">
        <v>508041101400000</v>
      </c>
      <c r="B2117" s="951" t="s">
        <v>1820</v>
      </c>
      <c r="C2117" s="950" t="s">
        <v>638</v>
      </c>
      <c r="D2117" s="953">
        <v>1776.5</v>
      </c>
      <c r="F2117" s="944"/>
    </row>
    <row r="2118" spans="1:6" ht="14.25" customHeight="1" x14ac:dyDescent="0.2">
      <c r="A2118" s="950">
        <v>508041101500000</v>
      </c>
      <c r="B2118" s="951" t="s">
        <v>1779</v>
      </c>
      <c r="C2118" s="950" t="s">
        <v>638</v>
      </c>
      <c r="D2118" s="953">
        <v>2233</v>
      </c>
      <c r="F2118" s="944"/>
    </row>
    <row r="2119" spans="1:6" ht="14.25" customHeight="1" x14ac:dyDescent="0.2">
      <c r="A2119" s="950">
        <v>508041101600000</v>
      </c>
      <c r="B2119" s="951" t="s">
        <v>1780</v>
      </c>
      <c r="C2119" s="950" t="s">
        <v>638</v>
      </c>
      <c r="D2119" s="953">
        <v>2835.8</v>
      </c>
      <c r="F2119" s="944"/>
    </row>
    <row r="2120" spans="1:6" ht="14.25" customHeight="1" x14ac:dyDescent="0.2">
      <c r="A2120" s="950">
        <v>508041101700000</v>
      </c>
      <c r="B2120" s="951" t="s">
        <v>1781</v>
      </c>
      <c r="C2120" s="950" t="s">
        <v>638</v>
      </c>
      <c r="D2120" s="953">
        <v>3615.7</v>
      </c>
      <c r="F2120" s="944"/>
    </row>
    <row r="2121" spans="1:6" ht="14.25" customHeight="1" x14ac:dyDescent="0.2">
      <c r="A2121" s="950">
        <v>508041101800000</v>
      </c>
      <c r="B2121" s="951" t="s">
        <v>1782</v>
      </c>
      <c r="C2121" s="950" t="s">
        <v>638</v>
      </c>
      <c r="D2121" s="953">
        <v>4507.8</v>
      </c>
      <c r="F2121" s="944"/>
    </row>
    <row r="2122" spans="1:6" ht="14.25" customHeight="1" x14ac:dyDescent="0.2">
      <c r="A2122" s="950">
        <v>508041101900000</v>
      </c>
      <c r="B2122" s="951" t="s">
        <v>1783</v>
      </c>
      <c r="C2122" s="950" t="s">
        <v>638</v>
      </c>
      <c r="D2122" s="953">
        <v>5561.6</v>
      </c>
      <c r="F2122" s="944"/>
    </row>
    <row r="2123" spans="1:6" ht="14.25" customHeight="1" x14ac:dyDescent="0.2">
      <c r="A2123" s="950">
        <v>508041102000000</v>
      </c>
      <c r="B2123" s="951" t="s">
        <v>1784</v>
      </c>
      <c r="C2123" s="950" t="s">
        <v>638</v>
      </c>
      <c r="D2123" s="953">
        <v>6960.8</v>
      </c>
      <c r="F2123" s="944"/>
    </row>
    <row r="2124" spans="1:6" ht="14.25" customHeight="1" x14ac:dyDescent="0.2">
      <c r="A2124" s="950">
        <v>508041102100000</v>
      </c>
      <c r="B2124" s="951" t="s">
        <v>1836</v>
      </c>
      <c r="C2124" s="950" t="s">
        <v>638</v>
      </c>
      <c r="D2124" s="952">
        <v>37</v>
      </c>
      <c r="F2124" s="944"/>
    </row>
    <row r="2125" spans="1:6" ht="14.25" customHeight="1" x14ac:dyDescent="0.2">
      <c r="A2125" s="950">
        <v>508041102200000</v>
      </c>
      <c r="B2125" s="951" t="s">
        <v>1821</v>
      </c>
      <c r="C2125" s="950" t="s">
        <v>638</v>
      </c>
      <c r="D2125" s="952">
        <v>56</v>
      </c>
      <c r="F2125" s="944"/>
    </row>
    <row r="2126" spans="1:6" ht="14.25" customHeight="1" x14ac:dyDescent="0.2">
      <c r="A2126" s="950">
        <v>508041102300000</v>
      </c>
      <c r="B2126" s="951" t="s">
        <v>1822</v>
      </c>
      <c r="C2126" s="950" t="s">
        <v>638</v>
      </c>
      <c r="D2126" s="952">
        <v>87</v>
      </c>
      <c r="F2126" s="944"/>
    </row>
    <row r="2127" spans="1:6" ht="14.25" customHeight="1" x14ac:dyDescent="0.2">
      <c r="A2127" s="950">
        <v>508041102400000</v>
      </c>
      <c r="B2127" s="951" t="s">
        <v>1823</v>
      </c>
      <c r="C2127" s="950" t="s">
        <v>638</v>
      </c>
      <c r="D2127" s="952">
        <v>125</v>
      </c>
      <c r="F2127" s="944"/>
    </row>
    <row r="2128" spans="1:6" ht="14.25" customHeight="1" x14ac:dyDescent="0.2">
      <c r="A2128" s="950">
        <v>508041102500000</v>
      </c>
      <c r="B2128" s="951" t="s">
        <v>1824</v>
      </c>
      <c r="C2128" s="950" t="s">
        <v>638</v>
      </c>
      <c r="D2128" s="952">
        <v>179</v>
      </c>
      <c r="F2128" s="944"/>
    </row>
    <row r="2129" spans="1:6" ht="14.25" customHeight="1" x14ac:dyDescent="0.2">
      <c r="A2129" s="950">
        <v>508041102600000</v>
      </c>
      <c r="B2129" s="951" t="s">
        <v>1825</v>
      </c>
      <c r="C2129" s="950" t="s">
        <v>638</v>
      </c>
      <c r="D2129" s="952">
        <v>269</v>
      </c>
      <c r="F2129" s="944"/>
    </row>
    <row r="2130" spans="1:6" ht="14.25" customHeight="1" x14ac:dyDescent="0.2">
      <c r="A2130" s="950">
        <v>508041102700000</v>
      </c>
      <c r="B2130" s="951" t="s">
        <v>1826</v>
      </c>
      <c r="C2130" s="950" t="s">
        <v>638</v>
      </c>
      <c r="D2130" s="952">
        <v>342</v>
      </c>
      <c r="F2130" s="944"/>
    </row>
    <row r="2131" spans="1:6" ht="14.25" customHeight="1" x14ac:dyDescent="0.2">
      <c r="A2131" s="950">
        <v>508041102800000</v>
      </c>
      <c r="B2131" s="951" t="s">
        <v>1827</v>
      </c>
      <c r="C2131" s="950" t="s">
        <v>638</v>
      </c>
      <c r="D2131" s="952">
        <v>429</v>
      </c>
      <c r="F2131" s="944"/>
    </row>
    <row r="2132" spans="1:6" ht="14.25" customHeight="1" x14ac:dyDescent="0.2">
      <c r="A2132" s="950">
        <v>508041102900000</v>
      </c>
      <c r="B2132" s="951" t="s">
        <v>1828</v>
      </c>
      <c r="C2132" s="950" t="s">
        <v>638</v>
      </c>
      <c r="D2132" s="952">
        <v>563</v>
      </c>
      <c r="F2132" s="944"/>
    </row>
    <row r="2133" spans="1:6" ht="14.25" customHeight="1" x14ac:dyDescent="0.2">
      <c r="A2133" s="950">
        <v>508041103000000</v>
      </c>
      <c r="B2133" s="951" t="s">
        <v>1829</v>
      </c>
      <c r="C2133" s="950" t="s">
        <v>638</v>
      </c>
      <c r="D2133" s="952">
        <v>707</v>
      </c>
      <c r="F2133" s="944"/>
    </row>
    <row r="2134" spans="1:6" ht="14.25" customHeight="1" x14ac:dyDescent="0.2">
      <c r="A2134" s="950">
        <v>508041103100000</v>
      </c>
      <c r="B2134" s="951" t="s">
        <v>1830</v>
      </c>
      <c r="C2134" s="950" t="s">
        <v>638</v>
      </c>
      <c r="D2134" s="952">
        <v>875</v>
      </c>
      <c r="F2134" s="944"/>
    </row>
    <row r="2135" spans="1:6" ht="14.25" customHeight="1" x14ac:dyDescent="0.2">
      <c r="A2135" s="950">
        <v>508041103200000</v>
      </c>
      <c r="B2135" s="951" t="s">
        <v>1831</v>
      </c>
      <c r="C2135" s="950" t="s">
        <v>638</v>
      </c>
      <c r="D2135" s="953">
        <v>1106</v>
      </c>
      <c r="F2135" s="944"/>
    </row>
    <row r="2136" spans="1:6" ht="14.25" customHeight="1" x14ac:dyDescent="0.2">
      <c r="A2136" s="950">
        <v>508041103300000</v>
      </c>
      <c r="B2136" s="951" t="s">
        <v>1832</v>
      </c>
      <c r="C2136" s="950" t="s">
        <v>638</v>
      </c>
      <c r="D2136" s="953">
        <v>1353</v>
      </c>
      <c r="F2136" s="944"/>
    </row>
    <row r="2137" spans="1:6" ht="14.25" customHeight="1" x14ac:dyDescent="0.2">
      <c r="A2137" s="950">
        <v>508041103400000</v>
      </c>
      <c r="B2137" s="951" t="s">
        <v>1833</v>
      </c>
      <c r="C2137" s="950" t="s">
        <v>638</v>
      </c>
      <c r="D2137" s="953">
        <v>1709</v>
      </c>
      <c r="F2137" s="944"/>
    </row>
    <row r="2138" spans="1:6" ht="14.25" customHeight="1" x14ac:dyDescent="0.2">
      <c r="A2138" s="950">
        <v>508041103500000</v>
      </c>
      <c r="B2138" s="951" t="s">
        <v>1785</v>
      </c>
      <c r="C2138" s="950" t="s">
        <v>638</v>
      </c>
      <c r="D2138" s="953">
        <v>2147</v>
      </c>
      <c r="F2138" s="944"/>
    </row>
    <row r="2139" spans="1:6" ht="14.25" customHeight="1" x14ac:dyDescent="0.2">
      <c r="A2139" s="950">
        <v>508041103600000</v>
      </c>
      <c r="B2139" s="951" t="s">
        <v>1786</v>
      </c>
      <c r="C2139" s="950" t="s">
        <v>638</v>
      </c>
      <c r="D2139" s="953">
        <v>2726</v>
      </c>
      <c r="F2139" s="944"/>
    </row>
    <row r="2140" spans="1:6" ht="14.25" customHeight="1" x14ac:dyDescent="0.2">
      <c r="A2140" s="950">
        <v>508041103700000</v>
      </c>
      <c r="B2140" s="951" t="s">
        <v>1787</v>
      </c>
      <c r="C2140" s="950" t="s">
        <v>638</v>
      </c>
      <c r="D2140" s="953">
        <v>3474</v>
      </c>
      <c r="F2140" s="944"/>
    </row>
    <row r="2141" spans="1:6" ht="14.25" customHeight="1" x14ac:dyDescent="0.2">
      <c r="A2141" s="950">
        <v>508041103800000</v>
      </c>
      <c r="B2141" s="951" t="s">
        <v>1788</v>
      </c>
      <c r="C2141" s="950" t="s">
        <v>638</v>
      </c>
      <c r="D2141" s="953">
        <v>4394</v>
      </c>
      <c r="F2141" s="944"/>
    </row>
    <row r="2142" spans="1:6" ht="14.25" customHeight="1" x14ac:dyDescent="0.2">
      <c r="A2142" s="950">
        <v>508041103900000</v>
      </c>
      <c r="B2142" s="951" t="s">
        <v>1789</v>
      </c>
      <c r="C2142" s="950" t="s">
        <v>638</v>
      </c>
      <c r="D2142" s="953">
        <v>5421</v>
      </c>
      <c r="F2142" s="944"/>
    </row>
    <row r="2143" spans="1:6" ht="14.25" customHeight="1" x14ac:dyDescent="0.2">
      <c r="A2143" s="950">
        <v>508041104000000</v>
      </c>
      <c r="B2143" s="951" t="s">
        <v>1790</v>
      </c>
      <c r="C2143" s="950" t="s">
        <v>638</v>
      </c>
      <c r="D2143" s="953">
        <v>6785</v>
      </c>
      <c r="F2143" s="944"/>
    </row>
    <row r="2144" spans="1:6" ht="14.25" customHeight="1" x14ac:dyDescent="0.2">
      <c r="A2144" s="950">
        <v>508041104100000</v>
      </c>
      <c r="B2144" s="951" t="s">
        <v>1799</v>
      </c>
      <c r="C2144" s="950" t="s">
        <v>638</v>
      </c>
      <c r="D2144" s="953">
        <v>8570</v>
      </c>
      <c r="F2144" s="944"/>
    </row>
    <row r="2145" spans="1:6" ht="14.25" customHeight="1" x14ac:dyDescent="0.2">
      <c r="A2145" s="950">
        <v>508041104200000</v>
      </c>
      <c r="B2145" s="951" t="s">
        <v>1800</v>
      </c>
      <c r="C2145" s="950" t="s">
        <v>638</v>
      </c>
      <c r="D2145" s="953">
        <v>10928</v>
      </c>
      <c r="F2145" s="944"/>
    </row>
    <row r="2146" spans="1:6" ht="14.25" customHeight="1" x14ac:dyDescent="0.2">
      <c r="A2146" s="950">
        <v>508041104300000</v>
      </c>
      <c r="B2146" s="951" t="s">
        <v>1801</v>
      </c>
      <c r="C2146" s="950" t="s">
        <v>638</v>
      </c>
      <c r="D2146" s="953">
        <v>13851</v>
      </c>
      <c r="F2146" s="944"/>
    </row>
    <row r="2147" spans="1:6" ht="14.25" customHeight="1" x14ac:dyDescent="0.2">
      <c r="A2147" s="950">
        <v>508041104400000</v>
      </c>
      <c r="B2147" s="951" t="s">
        <v>1802</v>
      </c>
      <c r="C2147" s="950" t="s">
        <v>638</v>
      </c>
      <c r="D2147" s="953">
        <v>18110</v>
      </c>
      <c r="F2147" s="944"/>
    </row>
    <row r="2148" spans="1:6" ht="14.25" customHeight="1" x14ac:dyDescent="0.2">
      <c r="A2148" s="950">
        <v>508041104500000</v>
      </c>
      <c r="B2148" s="951" t="s">
        <v>1803</v>
      </c>
      <c r="C2148" s="950" t="s">
        <v>638</v>
      </c>
      <c r="D2148" s="953">
        <v>22374</v>
      </c>
      <c r="F2148" s="944"/>
    </row>
    <row r="2149" spans="1:6" ht="14.25" customHeight="1" x14ac:dyDescent="0.2">
      <c r="A2149" s="950">
        <v>508041104600000</v>
      </c>
      <c r="B2149" s="951" t="s">
        <v>1804</v>
      </c>
      <c r="C2149" s="950" t="s">
        <v>638</v>
      </c>
      <c r="D2149" s="953">
        <v>32203</v>
      </c>
      <c r="F2149" s="944"/>
    </row>
    <row r="2150" spans="1:6" ht="14.25" customHeight="1" x14ac:dyDescent="0.2">
      <c r="A2150" s="950">
        <v>508041104700000</v>
      </c>
      <c r="B2150" s="951" t="s">
        <v>1805</v>
      </c>
      <c r="C2150" s="950" t="s">
        <v>638</v>
      </c>
      <c r="D2150" s="953">
        <v>43788</v>
      </c>
      <c r="F2150" s="944"/>
    </row>
    <row r="2151" spans="1:6" ht="14.25" customHeight="1" x14ac:dyDescent="0.2">
      <c r="A2151" s="950">
        <v>508041104800000</v>
      </c>
      <c r="B2151" s="951" t="s">
        <v>1806</v>
      </c>
      <c r="C2151" s="950" t="s">
        <v>638</v>
      </c>
      <c r="D2151" s="953">
        <v>57183</v>
      </c>
      <c r="F2151" s="944"/>
    </row>
    <row r="2152" spans="1:6" ht="14.25" customHeight="1" x14ac:dyDescent="0.2">
      <c r="A2152" s="950">
        <v>508041104900000</v>
      </c>
      <c r="B2152" s="951" t="s">
        <v>1791</v>
      </c>
      <c r="C2152" s="950" t="s">
        <v>638</v>
      </c>
      <c r="D2152" s="953">
        <v>8793.4</v>
      </c>
      <c r="F2152" s="944"/>
    </row>
    <row r="2153" spans="1:6" ht="14.25" customHeight="1" x14ac:dyDescent="0.2">
      <c r="A2153" s="950">
        <v>508041105000000</v>
      </c>
      <c r="B2153" s="951" t="s">
        <v>1792</v>
      </c>
      <c r="C2153" s="950" t="s">
        <v>638</v>
      </c>
      <c r="D2153" s="953">
        <v>11914.9</v>
      </c>
      <c r="F2153" s="944"/>
    </row>
    <row r="2154" spans="1:6" ht="14.25" customHeight="1" x14ac:dyDescent="0.2">
      <c r="A2154" s="950">
        <v>508041105100000</v>
      </c>
      <c r="B2154" s="951" t="s">
        <v>1793</v>
      </c>
      <c r="C2154" s="950" t="s">
        <v>638</v>
      </c>
      <c r="D2154" s="953">
        <v>14722.4</v>
      </c>
      <c r="F2154" s="944"/>
    </row>
    <row r="2155" spans="1:6" ht="14.25" customHeight="1" x14ac:dyDescent="0.2">
      <c r="A2155" s="950">
        <v>508041105200000</v>
      </c>
      <c r="B2155" s="951" t="s">
        <v>1794</v>
      </c>
      <c r="C2155" s="950" t="s">
        <v>638</v>
      </c>
      <c r="D2155" s="953">
        <v>18627.400000000001</v>
      </c>
      <c r="F2155" s="944"/>
    </row>
    <row r="2156" spans="1:6" ht="14.25" customHeight="1" x14ac:dyDescent="0.2">
      <c r="A2156" s="950">
        <v>508041105300000</v>
      </c>
      <c r="B2156" s="951" t="s">
        <v>1795</v>
      </c>
      <c r="C2156" s="950" t="s">
        <v>638</v>
      </c>
      <c r="D2156" s="953">
        <v>23014.2</v>
      </c>
      <c r="F2156" s="944"/>
    </row>
    <row r="2157" spans="1:6" ht="14.25" customHeight="1" x14ac:dyDescent="0.2">
      <c r="A2157" s="950">
        <v>508041105400000</v>
      </c>
      <c r="B2157" s="951" t="s">
        <v>1796</v>
      </c>
      <c r="C2157" s="950" t="s">
        <v>638</v>
      </c>
      <c r="D2157" s="953">
        <v>33124.300000000003</v>
      </c>
      <c r="F2157" s="944"/>
    </row>
    <row r="2158" spans="1:6" ht="14.25" customHeight="1" x14ac:dyDescent="0.2">
      <c r="A2158" s="950">
        <v>508041105500000</v>
      </c>
      <c r="B2158" s="951" t="s">
        <v>1797</v>
      </c>
      <c r="C2158" s="950" t="s">
        <v>638</v>
      </c>
      <c r="D2158" s="953">
        <v>45350.8</v>
      </c>
      <c r="F2158" s="944"/>
    </row>
    <row r="2159" spans="1:6" ht="14.25" customHeight="1" x14ac:dyDescent="0.2">
      <c r="A2159" s="950">
        <v>508041105600000</v>
      </c>
      <c r="B2159" s="951" t="s">
        <v>1798</v>
      </c>
      <c r="C2159" s="950" t="s">
        <v>638</v>
      </c>
      <c r="D2159" s="953">
        <v>59222.9</v>
      </c>
      <c r="F2159" s="944"/>
    </row>
    <row r="2160" spans="1:6" ht="14.25" customHeight="1" x14ac:dyDescent="0.2">
      <c r="A2160" s="949">
        <v>508041200000000</v>
      </c>
      <c r="B2160" s="5102" t="s">
        <v>1837</v>
      </c>
      <c r="C2160" s="5103"/>
      <c r="D2160" s="5103"/>
      <c r="E2160" s="5103"/>
      <c r="F2160" s="5104"/>
    </row>
    <row r="2161" spans="1:6" ht="14.25" customHeight="1" x14ac:dyDescent="0.2">
      <c r="A2161" s="950">
        <v>508041200100000</v>
      </c>
      <c r="B2161" s="951" t="s">
        <v>1838</v>
      </c>
      <c r="C2161" s="950" t="s">
        <v>638</v>
      </c>
      <c r="D2161" s="952">
        <v>33</v>
      </c>
      <c r="F2161" s="944"/>
    </row>
    <row r="2162" spans="1:6" ht="14.25" customHeight="1" x14ac:dyDescent="0.2">
      <c r="A2162" s="950">
        <v>508041200200000</v>
      </c>
      <c r="B2162" s="951" t="s">
        <v>1835</v>
      </c>
      <c r="C2162" s="950" t="s">
        <v>638</v>
      </c>
      <c r="D2162" s="952">
        <v>48.4</v>
      </c>
      <c r="F2162" s="944"/>
    </row>
    <row r="2163" spans="1:6" ht="14.25" customHeight="1" x14ac:dyDescent="0.2">
      <c r="A2163" s="950">
        <v>508041200300000</v>
      </c>
      <c r="B2163" s="951" t="s">
        <v>1808</v>
      </c>
      <c r="C2163" s="950" t="s">
        <v>638</v>
      </c>
      <c r="D2163" s="952">
        <v>73.7</v>
      </c>
      <c r="F2163" s="944"/>
    </row>
    <row r="2164" spans="1:6" ht="14.25" customHeight="1" x14ac:dyDescent="0.2">
      <c r="A2164" s="950">
        <v>508041200400000</v>
      </c>
      <c r="B2164" s="951" t="s">
        <v>1809</v>
      </c>
      <c r="C2164" s="950" t="s">
        <v>638</v>
      </c>
      <c r="D2164" s="952">
        <v>117.7</v>
      </c>
      <c r="F2164" s="944"/>
    </row>
    <row r="2165" spans="1:6" ht="14.25" customHeight="1" x14ac:dyDescent="0.2">
      <c r="A2165" s="950">
        <v>508041200500000</v>
      </c>
      <c r="B2165" s="951" t="s">
        <v>1810</v>
      </c>
      <c r="C2165" s="950" t="s">
        <v>638</v>
      </c>
      <c r="D2165" s="952">
        <v>166.1</v>
      </c>
      <c r="F2165" s="944"/>
    </row>
    <row r="2166" spans="1:6" ht="14.25" customHeight="1" x14ac:dyDescent="0.2">
      <c r="A2166" s="950">
        <v>508041200600000</v>
      </c>
      <c r="B2166" s="951" t="s">
        <v>1811</v>
      </c>
      <c r="C2166" s="950" t="s">
        <v>638</v>
      </c>
      <c r="D2166" s="952">
        <v>228.8</v>
      </c>
      <c r="F2166" s="944"/>
    </row>
    <row r="2167" spans="1:6" ht="14.25" customHeight="1" x14ac:dyDescent="0.2">
      <c r="A2167" s="950">
        <v>508041200700000</v>
      </c>
      <c r="B2167" s="951" t="s">
        <v>1812</v>
      </c>
      <c r="C2167" s="950" t="s">
        <v>638</v>
      </c>
      <c r="D2167" s="952">
        <v>341</v>
      </c>
      <c r="F2167" s="944"/>
    </row>
    <row r="2168" spans="1:6" ht="14.25" customHeight="1" x14ac:dyDescent="0.2">
      <c r="A2168" s="950">
        <v>508041200800000</v>
      </c>
      <c r="B2168" s="951" t="s">
        <v>1813</v>
      </c>
      <c r="C2168" s="950" t="s">
        <v>638</v>
      </c>
      <c r="D2168" s="952">
        <v>434.5</v>
      </c>
      <c r="F2168" s="944"/>
    </row>
    <row r="2169" spans="1:6" ht="14.25" customHeight="1" x14ac:dyDescent="0.2">
      <c r="A2169" s="950">
        <v>508041200900000</v>
      </c>
      <c r="B2169" s="951" t="s">
        <v>1814</v>
      </c>
      <c r="C2169" s="950" t="s">
        <v>638</v>
      </c>
      <c r="D2169" s="952">
        <v>545.6</v>
      </c>
      <c r="F2169" s="944"/>
    </row>
    <row r="2170" spans="1:6" ht="14.25" customHeight="1" x14ac:dyDescent="0.2">
      <c r="A2170" s="950">
        <v>508041201000000</v>
      </c>
      <c r="B2170" s="951" t="s">
        <v>1815</v>
      </c>
      <c r="C2170" s="950" t="s">
        <v>638</v>
      </c>
      <c r="D2170" s="952">
        <v>701.8</v>
      </c>
      <c r="F2170" s="944"/>
    </row>
    <row r="2171" spans="1:6" ht="14.25" customHeight="1" x14ac:dyDescent="0.2">
      <c r="A2171" s="950">
        <v>508041201100000</v>
      </c>
      <c r="B2171" s="951" t="s">
        <v>1816</v>
      </c>
      <c r="C2171" s="950" t="s">
        <v>638</v>
      </c>
      <c r="D2171" s="952">
        <v>887.7</v>
      </c>
      <c r="F2171" s="944"/>
    </row>
    <row r="2172" spans="1:6" ht="14.25" customHeight="1" x14ac:dyDescent="0.2">
      <c r="A2172" s="950">
        <v>508041201200000</v>
      </c>
      <c r="B2172" s="951" t="s">
        <v>1817</v>
      </c>
      <c r="C2172" s="950" t="s">
        <v>638</v>
      </c>
      <c r="D2172" s="953">
        <v>1095.5999999999999</v>
      </c>
      <c r="F2172" s="944"/>
    </row>
    <row r="2173" spans="1:6" ht="14.25" customHeight="1" x14ac:dyDescent="0.2">
      <c r="A2173" s="950">
        <v>508041201300000</v>
      </c>
      <c r="B2173" s="951" t="s">
        <v>1818</v>
      </c>
      <c r="C2173" s="950" t="s">
        <v>638</v>
      </c>
      <c r="D2173" s="953">
        <v>1389.3</v>
      </c>
      <c r="F2173" s="944"/>
    </row>
    <row r="2174" spans="1:6" ht="14.25" customHeight="1" x14ac:dyDescent="0.2">
      <c r="A2174" s="950">
        <v>508041201400000</v>
      </c>
      <c r="B2174" s="951" t="s">
        <v>1819</v>
      </c>
      <c r="C2174" s="950" t="s">
        <v>638</v>
      </c>
      <c r="D2174" s="953">
        <v>1727</v>
      </c>
      <c r="F2174" s="944"/>
    </row>
    <row r="2175" spans="1:6" ht="14.25" customHeight="1" x14ac:dyDescent="0.2">
      <c r="A2175" s="950">
        <v>508041201500000</v>
      </c>
      <c r="B2175" s="951" t="s">
        <v>1820</v>
      </c>
      <c r="C2175" s="950" t="s">
        <v>638</v>
      </c>
      <c r="D2175" s="953">
        <v>2170.3000000000002</v>
      </c>
      <c r="F2175" s="944"/>
    </row>
    <row r="2176" spans="1:6" ht="14.25" customHeight="1" x14ac:dyDescent="0.2">
      <c r="A2176" s="950">
        <v>508041201600000</v>
      </c>
      <c r="B2176" s="951" t="s">
        <v>1779</v>
      </c>
      <c r="C2176" s="950" t="s">
        <v>638</v>
      </c>
      <c r="D2176" s="953">
        <v>2747.8</v>
      </c>
      <c r="F2176" s="944"/>
    </row>
    <row r="2177" spans="1:6" ht="14.25" customHeight="1" x14ac:dyDescent="0.2">
      <c r="A2177" s="950">
        <v>508041201700000</v>
      </c>
      <c r="B2177" s="951" t="s">
        <v>1780</v>
      </c>
      <c r="C2177" s="950" t="s">
        <v>638</v>
      </c>
      <c r="D2177" s="953">
        <v>3498</v>
      </c>
      <c r="F2177" s="944"/>
    </row>
    <row r="2178" spans="1:6" ht="14.25" customHeight="1" x14ac:dyDescent="0.2">
      <c r="A2178" s="950">
        <v>508041201800000</v>
      </c>
      <c r="B2178" s="951" t="s">
        <v>1781</v>
      </c>
      <c r="C2178" s="950" t="s">
        <v>638</v>
      </c>
      <c r="D2178" s="953">
        <v>4419.8</v>
      </c>
      <c r="F2178" s="944"/>
    </row>
    <row r="2179" spans="1:6" ht="14.25" customHeight="1" x14ac:dyDescent="0.2">
      <c r="A2179" s="950">
        <v>508041201900000</v>
      </c>
      <c r="B2179" s="951" t="s">
        <v>1782</v>
      </c>
      <c r="C2179" s="950" t="s">
        <v>638</v>
      </c>
      <c r="D2179" s="953">
        <v>5520.9</v>
      </c>
      <c r="F2179" s="944"/>
    </row>
    <row r="2180" spans="1:6" ht="14.25" customHeight="1" x14ac:dyDescent="0.2">
      <c r="A2180" s="950">
        <v>508041202000000</v>
      </c>
      <c r="B2180" s="951" t="s">
        <v>1783</v>
      </c>
      <c r="C2180" s="950" t="s">
        <v>638</v>
      </c>
      <c r="D2180" s="953">
        <v>6822.2</v>
      </c>
      <c r="F2180" s="944"/>
    </row>
    <row r="2181" spans="1:6" ht="14.25" customHeight="1" x14ac:dyDescent="0.2">
      <c r="A2181" s="950">
        <v>508041202100000</v>
      </c>
      <c r="B2181" s="951" t="s">
        <v>1784</v>
      </c>
      <c r="C2181" s="950" t="s">
        <v>638</v>
      </c>
      <c r="D2181" s="953">
        <v>8545.9</v>
      </c>
      <c r="F2181" s="944"/>
    </row>
    <row r="2182" spans="1:6" ht="14.25" customHeight="1" x14ac:dyDescent="0.2">
      <c r="A2182" s="950">
        <v>508041202200000</v>
      </c>
      <c r="B2182" s="951" t="s">
        <v>1839</v>
      </c>
      <c r="C2182" s="950" t="s">
        <v>638</v>
      </c>
      <c r="D2182" s="952">
        <v>29</v>
      </c>
      <c r="F2182" s="944"/>
    </row>
    <row r="2183" spans="1:6" ht="14.25" customHeight="1" x14ac:dyDescent="0.2">
      <c r="A2183" s="950">
        <v>508041202300000</v>
      </c>
      <c r="B2183" s="951" t="s">
        <v>1836</v>
      </c>
      <c r="C2183" s="950" t="s">
        <v>638</v>
      </c>
      <c r="D2183" s="952">
        <v>44</v>
      </c>
      <c r="F2183" s="944"/>
    </row>
    <row r="2184" spans="1:6" ht="14.25" customHeight="1" x14ac:dyDescent="0.2">
      <c r="A2184" s="950">
        <v>508041202400000</v>
      </c>
      <c r="B2184" s="951" t="s">
        <v>1821</v>
      </c>
      <c r="C2184" s="950" t="s">
        <v>638</v>
      </c>
      <c r="D2184" s="952">
        <v>68</v>
      </c>
      <c r="F2184" s="944"/>
    </row>
    <row r="2185" spans="1:6" ht="14.25" customHeight="1" x14ac:dyDescent="0.2">
      <c r="A2185" s="950">
        <v>508041202500000</v>
      </c>
      <c r="B2185" s="951" t="s">
        <v>1822</v>
      </c>
      <c r="C2185" s="950" t="s">
        <v>638</v>
      </c>
      <c r="D2185" s="952">
        <v>108</v>
      </c>
      <c r="F2185" s="944"/>
    </row>
    <row r="2186" spans="1:6" ht="14.25" customHeight="1" x14ac:dyDescent="0.2">
      <c r="A2186" s="950">
        <v>508041202600000</v>
      </c>
      <c r="B2186" s="951" t="s">
        <v>1823</v>
      </c>
      <c r="C2186" s="950" t="s">
        <v>638</v>
      </c>
      <c r="D2186" s="952">
        <v>153</v>
      </c>
      <c r="F2186" s="944"/>
    </row>
    <row r="2187" spans="1:6" ht="14.25" customHeight="1" x14ac:dyDescent="0.2">
      <c r="A2187" s="950">
        <v>508041202700000</v>
      </c>
      <c r="B2187" s="951" t="s">
        <v>1824</v>
      </c>
      <c r="C2187" s="950" t="s">
        <v>638</v>
      </c>
      <c r="D2187" s="952">
        <v>221</v>
      </c>
      <c r="F2187" s="944"/>
    </row>
    <row r="2188" spans="1:6" ht="14.25" customHeight="1" x14ac:dyDescent="0.2">
      <c r="A2188" s="950">
        <v>508041202800000</v>
      </c>
      <c r="B2188" s="951" t="s">
        <v>1825</v>
      </c>
      <c r="C2188" s="950" t="s">
        <v>638</v>
      </c>
      <c r="D2188" s="952">
        <v>329</v>
      </c>
      <c r="F2188" s="944"/>
    </row>
    <row r="2189" spans="1:6" ht="14.25" customHeight="1" x14ac:dyDescent="0.2">
      <c r="A2189" s="950">
        <v>508041202900000</v>
      </c>
      <c r="B2189" s="951" t="s">
        <v>1826</v>
      </c>
      <c r="C2189" s="950" t="s">
        <v>638</v>
      </c>
      <c r="D2189" s="952">
        <v>419</v>
      </c>
      <c r="F2189" s="944"/>
    </row>
    <row r="2190" spans="1:6" ht="14.25" customHeight="1" x14ac:dyDescent="0.2">
      <c r="A2190" s="950">
        <v>508041203000000</v>
      </c>
      <c r="B2190" s="951" t="s">
        <v>1827</v>
      </c>
      <c r="C2190" s="950" t="s">
        <v>638</v>
      </c>
      <c r="D2190" s="952">
        <v>525</v>
      </c>
      <c r="F2190" s="944"/>
    </row>
    <row r="2191" spans="1:6" ht="14.25" customHeight="1" x14ac:dyDescent="0.2">
      <c r="A2191" s="950">
        <v>508041203100000</v>
      </c>
      <c r="B2191" s="951" t="s">
        <v>1828</v>
      </c>
      <c r="C2191" s="950" t="s">
        <v>638</v>
      </c>
      <c r="D2191" s="952">
        <v>686</v>
      </c>
      <c r="F2191" s="944"/>
    </row>
    <row r="2192" spans="1:6" ht="14.25" customHeight="1" x14ac:dyDescent="0.2">
      <c r="A2192" s="950">
        <v>508041203200000</v>
      </c>
      <c r="B2192" s="951" t="s">
        <v>1829</v>
      </c>
      <c r="C2192" s="950" t="s">
        <v>638</v>
      </c>
      <c r="D2192" s="952">
        <v>866</v>
      </c>
      <c r="F2192" s="944"/>
    </row>
    <row r="2193" spans="1:6" ht="14.25" customHeight="1" x14ac:dyDescent="0.2">
      <c r="A2193" s="950">
        <v>508041203300000</v>
      </c>
      <c r="B2193" s="951" t="s">
        <v>1830</v>
      </c>
      <c r="C2193" s="950" t="s">
        <v>638</v>
      </c>
      <c r="D2193" s="953">
        <v>1068</v>
      </c>
      <c r="F2193" s="944"/>
    </row>
    <row r="2194" spans="1:6" ht="14.25" customHeight="1" x14ac:dyDescent="0.2">
      <c r="A2194" s="950">
        <v>508041203400000</v>
      </c>
      <c r="B2194" s="951" t="s">
        <v>1831</v>
      </c>
      <c r="C2194" s="950" t="s">
        <v>638</v>
      </c>
      <c r="D2194" s="953">
        <v>1355</v>
      </c>
      <c r="F2194" s="944"/>
    </row>
    <row r="2195" spans="1:6" ht="14.25" customHeight="1" x14ac:dyDescent="0.2">
      <c r="A2195" s="950">
        <v>508041203500000</v>
      </c>
      <c r="B2195" s="951" t="s">
        <v>1832</v>
      </c>
      <c r="C2195" s="950" t="s">
        <v>638</v>
      </c>
      <c r="D2195" s="953">
        <v>1661</v>
      </c>
      <c r="F2195" s="944"/>
    </row>
    <row r="2196" spans="1:6" ht="14.25" customHeight="1" x14ac:dyDescent="0.2">
      <c r="A2196" s="950">
        <v>508041203600000</v>
      </c>
      <c r="B2196" s="951" t="s">
        <v>1833</v>
      </c>
      <c r="C2196" s="950" t="s">
        <v>638</v>
      </c>
      <c r="D2196" s="953">
        <v>2085</v>
      </c>
      <c r="F2196" s="944"/>
    </row>
    <row r="2197" spans="1:6" ht="14.25" customHeight="1" x14ac:dyDescent="0.2">
      <c r="A2197" s="950">
        <v>508041203700000</v>
      </c>
      <c r="B2197" s="951" t="s">
        <v>1785</v>
      </c>
      <c r="C2197" s="950" t="s">
        <v>638</v>
      </c>
      <c r="D2197" s="953">
        <v>2642</v>
      </c>
      <c r="F2197" s="944"/>
    </row>
    <row r="2198" spans="1:6" ht="14.25" customHeight="1" x14ac:dyDescent="0.2">
      <c r="A2198" s="950">
        <v>508041203800000</v>
      </c>
      <c r="B2198" s="951" t="s">
        <v>1786</v>
      </c>
      <c r="C2198" s="950" t="s">
        <v>638</v>
      </c>
      <c r="D2198" s="953">
        <v>3362</v>
      </c>
      <c r="F2198" s="944"/>
    </row>
    <row r="2199" spans="1:6" ht="14.25" customHeight="1" x14ac:dyDescent="0.2">
      <c r="A2199" s="950">
        <v>508041203900000</v>
      </c>
      <c r="B2199" s="951" t="s">
        <v>1787</v>
      </c>
      <c r="C2199" s="950" t="s">
        <v>638</v>
      </c>
      <c r="D2199" s="953">
        <v>4248</v>
      </c>
      <c r="F2199" s="944"/>
    </row>
    <row r="2200" spans="1:6" ht="14.25" customHeight="1" x14ac:dyDescent="0.2">
      <c r="A2200" s="950">
        <v>508041204000000</v>
      </c>
      <c r="B2200" s="951" t="s">
        <v>1788</v>
      </c>
      <c r="C2200" s="950" t="s">
        <v>638</v>
      </c>
      <c r="D2200" s="953">
        <v>5381</v>
      </c>
      <c r="F2200" s="944"/>
    </row>
    <row r="2201" spans="1:6" ht="14.25" customHeight="1" x14ac:dyDescent="0.2">
      <c r="A2201" s="950">
        <v>508041204100000</v>
      </c>
      <c r="B2201" s="951" t="s">
        <v>1789</v>
      </c>
      <c r="C2201" s="950" t="s">
        <v>638</v>
      </c>
      <c r="D2201" s="953">
        <v>6650</v>
      </c>
      <c r="F2201" s="944"/>
    </row>
    <row r="2202" spans="1:6" ht="14.25" customHeight="1" x14ac:dyDescent="0.2">
      <c r="A2202" s="950">
        <v>508041204200000</v>
      </c>
      <c r="B2202" s="951" t="s">
        <v>1790</v>
      </c>
      <c r="C2202" s="950" t="s">
        <v>638</v>
      </c>
      <c r="D2202" s="953">
        <v>8330</v>
      </c>
      <c r="F2202" s="944"/>
    </row>
    <row r="2203" spans="1:6" ht="14.25" customHeight="1" x14ac:dyDescent="0.2">
      <c r="A2203" s="950">
        <v>508041204300000</v>
      </c>
      <c r="B2203" s="951" t="s">
        <v>1799</v>
      </c>
      <c r="C2203" s="950" t="s">
        <v>638</v>
      </c>
      <c r="D2203" s="953">
        <v>10550</v>
      </c>
      <c r="F2203" s="944"/>
    </row>
    <row r="2204" spans="1:6" ht="14.25" customHeight="1" x14ac:dyDescent="0.2">
      <c r="A2204" s="950">
        <v>508041204400000</v>
      </c>
      <c r="B2204" s="951" t="s">
        <v>1800</v>
      </c>
      <c r="C2204" s="950" t="s">
        <v>638</v>
      </c>
      <c r="D2204" s="953">
        <v>13406</v>
      </c>
      <c r="F2204" s="944"/>
    </row>
    <row r="2205" spans="1:6" ht="14.25" customHeight="1" x14ac:dyDescent="0.2">
      <c r="A2205" s="950">
        <v>508041204500000</v>
      </c>
      <c r="B2205" s="951" t="s">
        <v>1801</v>
      </c>
      <c r="C2205" s="950" t="s">
        <v>638</v>
      </c>
      <c r="D2205" s="953">
        <v>17000</v>
      </c>
      <c r="F2205" s="944"/>
    </row>
    <row r="2206" spans="1:6" ht="14.25" customHeight="1" x14ac:dyDescent="0.2">
      <c r="A2206" s="950">
        <v>508041204600000</v>
      </c>
      <c r="B2206" s="951" t="s">
        <v>1802</v>
      </c>
      <c r="C2206" s="950" t="s">
        <v>638</v>
      </c>
      <c r="D2206" s="953">
        <v>22219</v>
      </c>
      <c r="F2206" s="944"/>
    </row>
    <row r="2207" spans="1:6" ht="14.25" customHeight="1" x14ac:dyDescent="0.2">
      <c r="A2207" s="950">
        <v>508041204700000</v>
      </c>
      <c r="B2207" s="951" t="s">
        <v>1803</v>
      </c>
      <c r="C2207" s="950" t="s">
        <v>638</v>
      </c>
      <c r="D2207" s="953">
        <v>27461</v>
      </c>
      <c r="F2207" s="944"/>
    </row>
    <row r="2208" spans="1:6" ht="14.25" customHeight="1" x14ac:dyDescent="0.2">
      <c r="A2208" s="950">
        <v>508041204800000</v>
      </c>
      <c r="B2208" s="951" t="s">
        <v>1804</v>
      </c>
      <c r="C2208" s="950" t="s">
        <v>638</v>
      </c>
      <c r="D2208" s="953">
        <v>39510</v>
      </c>
      <c r="F2208" s="944"/>
    </row>
    <row r="2209" spans="1:6" ht="14.25" customHeight="1" x14ac:dyDescent="0.2">
      <c r="A2209" s="950">
        <v>508041204900000</v>
      </c>
      <c r="B2209" s="951" t="s">
        <v>1805</v>
      </c>
      <c r="C2209" s="950" t="s">
        <v>638</v>
      </c>
      <c r="D2209" s="953">
        <v>53801</v>
      </c>
      <c r="F2209" s="944"/>
    </row>
    <row r="2210" spans="1:6" ht="14.25" customHeight="1" x14ac:dyDescent="0.2">
      <c r="A2210" s="950">
        <v>508041205000000</v>
      </c>
      <c r="B2210" s="951" t="s">
        <v>1806</v>
      </c>
      <c r="C2210" s="950" t="s">
        <v>638</v>
      </c>
      <c r="D2210" s="953">
        <v>70195</v>
      </c>
      <c r="F2210" s="944"/>
    </row>
    <row r="2211" spans="1:6" ht="14.25" customHeight="1" x14ac:dyDescent="0.2">
      <c r="A2211" s="950">
        <v>508041205100000</v>
      </c>
      <c r="B2211" s="951" t="s">
        <v>1791</v>
      </c>
      <c r="C2211" s="950" t="s">
        <v>638</v>
      </c>
      <c r="D2211" s="953">
        <v>10824</v>
      </c>
      <c r="F2211" s="944"/>
    </row>
    <row r="2212" spans="1:6" ht="14.25" customHeight="1" x14ac:dyDescent="0.2">
      <c r="A2212" s="950">
        <v>508041205200000</v>
      </c>
      <c r="B2212" s="951" t="s">
        <v>1792</v>
      </c>
      <c r="C2212" s="950" t="s">
        <v>638</v>
      </c>
      <c r="D2212" s="953">
        <v>14248.3</v>
      </c>
      <c r="F2212" s="944"/>
    </row>
    <row r="2213" spans="1:6" ht="14.25" customHeight="1" x14ac:dyDescent="0.2">
      <c r="A2213" s="950">
        <v>508041205300000</v>
      </c>
      <c r="B2213" s="951" t="s">
        <v>1793</v>
      </c>
      <c r="C2213" s="950" t="s">
        <v>638</v>
      </c>
      <c r="D2213" s="953">
        <v>18067.5</v>
      </c>
      <c r="F2213" s="944"/>
    </row>
    <row r="2214" spans="1:6" ht="14.25" customHeight="1" x14ac:dyDescent="0.2">
      <c r="A2214" s="950">
        <v>508041205400000</v>
      </c>
      <c r="B2214" s="951" t="s">
        <v>1794</v>
      </c>
      <c r="C2214" s="950" t="s">
        <v>638</v>
      </c>
      <c r="D2214" s="953">
        <v>22854.7</v>
      </c>
      <c r="F2214" s="944"/>
    </row>
    <row r="2215" spans="1:6" ht="14.25" customHeight="1" x14ac:dyDescent="0.2">
      <c r="A2215" s="950">
        <v>508041205500000</v>
      </c>
      <c r="B2215" s="951" t="s">
        <v>1795</v>
      </c>
      <c r="C2215" s="950" t="s">
        <v>638</v>
      </c>
      <c r="D2215" s="953">
        <v>28245.8</v>
      </c>
      <c r="F2215" s="944"/>
    </row>
    <row r="2216" spans="1:6" ht="14.25" customHeight="1" x14ac:dyDescent="0.2">
      <c r="A2216" s="950">
        <v>508041205600000</v>
      </c>
      <c r="B2216" s="951" t="s">
        <v>1796</v>
      </c>
      <c r="C2216" s="950" t="s">
        <v>638</v>
      </c>
      <c r="D2216" s="953">
        <v>40638.400000000001</v>
      </c>
      <c r="F2216" s="944"/>
    </row>
    <row r="2217" spans="1:6" ht="14.25" customHeight="1" x14ac:dyDescent="0.2">
      <c r="A2217" s="950">
        <v>508041205700000</v>
      </c>
      <c r="B2217" s="951" t="s">
        <v>1797</v>
      </c>
      <c r="C2217" s="950" t="s">
        <v>638</v>
      </c>
      <c r="D2217" s="953">
        <v>55719.4</v>
      </c>
      <c r="F2217" s="944"/>
    </row>
    <row r="2218" spans="1:6" ht="14.25" customHeight="1" x14ac:dyDescent="0.2">
      <c r="A2218" s="950">
        <v>508041205800000</v>
      </c>
      <c r="B2218" s="951" t="s">
        <v>1798</v>
      </c>
      <c r="C2218" s="950" t="s">
        <v>638</v>
      </c>
      <c r="D2218" s="953">
        <v>72699</v>
      </c>
      <c r="F2218" s="944"/>
    </row>
    <row r="2219" spans="1:6" ht="14.25" customHeight="1" x14ac:dyDescent="0.2">
      <c r="A2219" s="949">
        <v>508041300000000</v>
      </c>
      <c r="B2219" s="5102" t="s">
        <v>1840</v>
      </c>
      <c r="C2219" s="5103"/>
      <c r="D2219" s="5103"/>
      <c r="E2219" s="5103"/>
      <c r="F2219" s="5104"/>
    </row>
    <row r="2220" spans="1:6" ht="14.25" customHeight="1" x14ac:dyDescent="0.2">
      <c r="A2220" s="950">
        <v>508041300100000</v>
      </c>
      <c r="B2220" s="951" t="s">
        <v>1841</v>
      </c>
      <c r="C2220" s="950" t="s">
        <v>638</v>
      </c>
      <c r="D2220" s="952">
        <v>25.3</v>
      </c>
      <c r="F2220" s="944"/>
    </row>
    <row r="2221" spans="1:6" ht="14.25" customHeight="1" x14ac:dyDescent="0.2">
      <c r="A2221" s="950">
        <v>508041300200000</v>
      </c>
      <c r="B2221" s="951" t="s">
        <v>1838</v>
      </c>
      <c r="C2221" s="950" t="s">
        <v>638</v>
      </c>
      <c r="D2221" s="952">
        <v>38.5</v>
      </c>
      <c r="F2221" s="944"/>
    </row>
    <row r="2222" spans="1:6" ht="14.25" customHeight="1" x14ac:dyDescent="0.2">
      <c r="A2222" s="950">
        <v>508041300300000</v>
      </c>
      <c r="B2222" s="951" t="s">
        <v>1835</v>
      </c>
      <c r="C2222" s="950" t="s">
        <v>638</v>
      </c>
      <c r="D2222" s="952">
        <v>59.4</v>
      </c>
      <c r="F2222" s="944"/>
    </row>
    <row r="2223" spans="1:6" ht="14.25" customHeight="1" x14ac:dyDescent="0.2">
      <c r="A2223" s="950">
        <v>508041300400000</v>
      </c>
      <c r="B2223" s="951" t="s">
        <v>1808</v>
      </c>
      <c r="C2223" s="950" t="s">
        <v>638</v>
      </c>
      <c r="D2223" s="952">
        <v>90.2</v>
      </c>
      <c r="F2223" s="944"/>
    </row>
    <row r="2224" spans="1:6" ht="14.25" customHeight="1" x14ac:dyDescent="0.2">
      <c r="A2224" s="950">
        <v>508041300500000</v>
      </c>
      <c r="B2224" s="951" t="s">
        <v>1809</v>
      </c>
      <c r="C2224" s="950" t="s">
        <v>638</v>
      </c>
      <c r="D2224" s="952">
        <v>143</v>
      </c>
      <c r="F2224" s="944"/>
    </row>
    <row r="2225" spans="1:6" ht="14.25" customHeight="1" x14ac:dyDescent="0.2">
      <c r="A2225" s="950">
        <v>508041300600000</v>
      </c>
      <c r="B2225" s="951" t="s">
        <v>1810</v>
      </c>
      <c r="C2225" s="950" t="s">
        <v>638</v>
      </c>
      <c r="D2225" s="952">
        <v>202.4</v>
      </c>
      <c r="F2225" s="944"/>
    </row>
    <row r="2226" spans="1:6" ht="14.25" customHeight="1" x14ac:dyDescent="0.2">
      <c r="A2226" s="950">
        <v>508041300700000</v>
      </c>
      <c r="B2226" s="951" t="s">
        <v>1811</v>
      </c>
      <c r="C2226" s="950" t="s">
        <v>638</v>
      </c>
      <c r="D2226" s="952">
        <v>278.3</v>
      </c>
      <c r="F2226" s="944"/>
    </row>
    <row r="2227" spans="1:6" ht="14.25" customHeight="1" x14ac:dyDescent="0.2">
      <c r="A2227" s="950">
        <v>508041300800000</v>
      </c>
      <c r="B2227" s="951" t="s">
        <v>1812</v>
      </c>
      <c r="C2227" s="950" t="s">
        <v>638</v>
      </c>
      <c r="D2227" s="952">
        <v>412.5</v>
      </c>
      <c r="F2227" s="944"/>
    </row>
    <row r="2228" spans="1:6" ht="14.25" customHeight="1" x14ac:dyDescent="0.2">
      <c r="A2228" s="950">
        <v>508041300900000</v>
      </c>
      <c r="B2228" s="951" t="s">
        <v>1813</v>
      </c>
      <c r="C2228" s="950" t="s">
        <v>638</v>
      </c>
      <c r="D2228" s="952">
        <v>531.29999999999995</v>
      </c>
      <c r="F2228" s="944"/>
    </row>
    <row r="2229" spans="1:6" ht="14.25" customHeight="1" x14ac:dyDescent="0.2">
      <c r="A2229" s="950">
        <v>508041301000000</v>
      </c>
      <c r="B2229" s="951" t="s">
        <v>1814</v>
      </c>
      <c r="C2229" s="950" t="s">
        <v>638</v>
      </c>
      <c r="D2229" s="952">
        <v>665.5</v>
      </c>
      <c r="F2229" s="944"/>
    </row>
    <row r="2230" spans="1:6" ht="14.25" customHeight="1" x14ac:dyDescent="0.2">
      <c r="A2230" s="950">
        <v>508041301100000</v>
      </c>
      <c r="B2230" s="951" t="s">
        <v>1815</v>
      </c>
      <c r="C2230" s="950" t="s">
        <v>638</v>
      </c>
      <c r="D2230" s="952">
        <v>855.8</v>
      </c>
      <c r="F2230" s="944"/>
    </row>
    <row r="2231" spans="1:6" ht="14.25" customHeight="1" x14ac:dyDescent="0.2">
      <c r="A2231" s="950">
        <v>508041301200000</v>
      </c>
      <c r="B2231" s="951" t="s">
        <v>1816</v>
      </c>
      <c r="C2231" s="950" t="s">
        <v>638</v>
      </c>
      <c r="D2231" s="953">
        <v>1085.7</v>
      </c>
      <c r="F2231" s="944"/>
    </row>
    <row r="2232" spans="1:6" ht="14.25" customHeight="1" x14ac:dyDescent="0.2">
      <c r="A2232" s="950">
        <v>508041301300000</v>
      </c>
      <c r="B2232" s="951" t="s">
        <v>1817</v>
      </c>
      <c r="C2232" s="950" t="s">
        <v>638</v>
      </c>
      <c r="D2232" s="953">
        <v>1332.1</v>
      </c>
      <c r="F2232" s="944"/>
    </row>
    <row r="2233" spans="1:6" ht="14.25" customHeight="1" x14ac:dyDescent="0.2">
      <c r="A2233" s="950">
        <v>508041301400000</v>
      </c>
      <c r="B2233" s="951" t="s">
        <v>1818</v>
      </c>
      <c r="C2233" s="950" t="s">
        <v>638</v>
      </c>
      <c r="D2233" s="953">
        <v>1690.7</v>
      </c>
      <c r="F2233" s="944"/>
    </row>
    <row r="2234" spans="1:6" ht="14.25" customHeight="1" x14ac:dyDescent="0.2">
      <c r="A2234" s="950">
        <v>508041301500000</v>
      </c>
      <c r="B2234" s="951" t="s">
        <v>1819</v>
      </c>
      <c r="C2234" s="950" t="s">
        <v>638</v>
      </c>
      <c r="D2234" s="953">
        <v>2113.1</v>
      </c>
      <c r="F2234" s="944"/>
    </row>
    <row r="2235" spans="1:6" ht="14.25" customHeight="1" x14ac:dyDescent="0.2">
      <c r="A2235" s="950">
        <v>508041301600000</v>
      </c>
      <c r="B2235" s="951" t="s">
        <v>1820</v>
      </c>
      <c r="C2235" s="950" t="s">
        <v>638</v>
      </c>
      <c r="D2235" s="953">
        <v>2647.7</v>
      </c>
      <c r="F2235" s="944"/>
    </row>
    <row r="2236" spans="1:6" ht="14.25" customHeight="1" x14ac:dyDescent="0.2">
      <c r="A2236" s="950">
        <v>508041301700000</v>
      </c>
      <c r="B2236" s="951" t="s">
        <v>1779</v>
      </c>
      <c r="C2236" s="950" t="s">
        <v>638</v>
      </c>
      <c r="D2236" s="953">
        <v>3356.1</v>
      </c>
      <c r="F2236" s="944"/>
    </row>
    <row r="2237" spans="1:6" ht="14.25" customHeight="1" x14ac:dyDescent="0.2">
      <c r="A2237" s="950">
        <v>508041301800000</v>
      </c>
      <c r="B2237" s="951" t="s">
        <v>1780</v>
      </c>
      <c r="C2237" s="950" t="s">
        <v>638</v>
      </c>
      <c r="D2237" s="953">
        <v>4254.8</v>
      </c>
      <c r="F2237" s="944"/>
    </row>
    <row r="2238" spans="1:6" ht="14.25" customHeight="1" x14ac:dyDescent="0.2">
      <c r="A2238" s="950">
        <v>508041301900000</v>
      </c>
      <c r="B2238" s="951" t="s">
        <v>1781</v>
      </c>
      <c r="C2238" s="950" t="s">
        <v>638</v>
      </c>
      <c r="D2238" s="953">
        <v>5395.5</v>
      </c>
      <c r="F2238" s="944"/>
    </row>
    <row r="2239" spans="1:6" ht="14.25" customHeight="1" x14ac:dyDescent="0.2">
      <c r="A2239" s="950">
        <v>508041302000000</v>
      </c>
      <c r="B2239" s="951" t="s">
        <v>1782</v>
      </c>
      <c r="C2239" s="950" t="s">
        <v>638</v>
      </c>
      <c r="D2239" s="953">
        <v>6737.5</v>
      </c>
      <c r="F2239" s="944"/>
    </row>
    <row r="2240" spans="1:6" ht="14.25" customHeight="1" x14ac:dyDescent="0.2">
      <c r="A2240" s="950">
        <v>508041302100000</v>
      </c>
      <c r="B2240" s="951" t="s">
        <v>1783</v>
      </c>
      <c r="C2240" s="950" t="s">
        <v>638</v>
      </c>
      <c r="D2240" s="953">
        <v>8313.7999999999993</v>
      </c>
      <c r="F2240" s="944"/>
    </row>
    <row r="2241" spans="1:6" ht="14.25" customHeight="1" x14ac:dyDescent="0.2">
      <c r="A2241" s="950">
        <v>508041302200000</v>
      </c>
      <c r="B2241" s="951" t="s">
        <v>1784</v>
      </c>
      <c r="C2241" s="950" t="s">
        <v>638</v>
      </c>
      <c r="D2241" s="953">
        <v>10430.200000000001</v>
      </c>
      <c r="F2241" s="944"/>
    </row>
    <row r="2242" spans="1:6" ht="14.25" customHeight="1" x14ac:dyDescent="0.2">
      <c r="A2242" s="950">
        <v>508041302300000</v>
      </c>
      <c r="B2242" s="951" t="s">
        <v>1842</v>
      </c>
      <c r="C2242" s="950" t="s">
        <v>638</v>
      </c>
      <c r="D2242" s="952">
        <v>23</v>
      </c>
      <c r="F2242" s="944"/>
    </row>
    <row r="2243" spans="1:6" ht="14.25" customHeight="1" x14ac:dyDescent="0.2">
      <c r="A2243" s="950">
        <v>508041302400000</v>
      </c>
      <c r="B2243" s="951" t="s">
        <v>1839</v>
      </c>
      <c r="C2243" s="950" t="s">
        <v>638</v>
      </c>
      <c r="D2243" s="952">
        <v>35</v>
      </c>
      <c r="F2243" s="944"/>
    </row>
    <row r="2244" spans="1:6" ht="14.25" customHeight="1" x14ac:dyDescent="0.2">
      <c r="A2244" s="950">
        <v>508041302500000</v>
      </c>
      <c r="B2244" s="951" t="s">
        <v>1836</v>
      </c>
      <c r="C2244" s="950" t="s">
        <v>638</v>
      </c>
      <c r="D2244" s="952">
        <v>54</v>
      </c>
      <c r="F2244" s="944"/>
    </row>
    <row r="2245" spans="1:6" ht="14.25" customHeight="1" x14ac:dyDescent="0.2">
      <c r="A2245" s="950">
        <v>508041302600000</v>
      </c>
      <c r="B2245" s="951" t="s">
        <v>1821</v>
      </c>
      <c r="C2245" s="950" t="s">
        <v>638</v>
      </c>
      <c r="D2245" s="952">
        <v>83</v>
      </c>
      <c r="F2245" s="944"/>
    </row>
    <row r="2246" spans="1:6" ht="14.25" customHeight="1" x14ac:dyDescent="0.2">
      <c r="A2246" s="950">
        <v>508041302700000</v>
      </c>
      <c r="B2246" s="951" t="s">
        <v>1822</v>
      </c>
      <c r="C2246" s="950" t="s">
        <v>638</v>
      </c>
      <c r="D2246" s="952">
        <v>132</v>
      </c>
      <c r="F2246" s="944"/>
    </row>
    <row r="2247" spans="1:6" ht="14.25" customHeight="1" x14ac:dyDescent="0.2">
      <c r="A2247" s="950">
        <v>508041302800000</v>
      </c>
      <c r="B2247" s="951" t="s">
        <v>1823</v>
      </c>
      <c r="C2247" s="950" t="s">
        <v>638</v>
      </c>
      <c r="D2247" s="952">
        <v>188</v>
      </c>
      <c r="F2247" s="944"/>
    </row>
    <row r="2248" spans="1:6" ht="14.25" customHeight="1" x14ac:dyDescent="0.2">
      <c r="A2248" s="950">
        <v>508041302900000</v>
      </c>
      <c r="B2248" s="951" t="s">
        <v>1824</v>
      </c>
      <c r="C2248" s="950" t="s">
        <v>638</v>
      </c>
      <c r="D2248" s="952">
        <v>269</v>
      </c>
      <c r="F2248" s="944"/>
    </row>
    <row r="2249" spans="1:6" ht="14.25" customHeight="1" x14ac:dyDescent="0.2">
      <c r="A2249" s="950">
        <v>508041303000000</v>
      </c>
      <c r="B2249" s="951" t="s">
        <v>1825</v>
      </c>
      <c r="C2249" s="950" t="s">
        <v>638</v>
      </c>
      <c r="D2249" s="952">
        <v>396</v>
      </c>
      <c r="F2249" s="944"/>
    </row>
    <row r="2250" spans="1:6" ht="14.25" customHeight="1" x14ac:dyDescent="0.2">
      <c r="A2250" s="950">
        <v>508041303100000</v>
      </c>
      <c r="B2250" s="951" t="s">
        <v>1826</v>
      </c>
      <c r="C2250" s="950" t="s">
        <v>638</v>
      </c>
      <c r="D2250" s="952">
        <v>512</v>
      </c>
      <c r="F2250" s="944"/>
    </row>
    <row r="2251" spans="1:6" ht="14.25" customHeight="1" x14ac:dyDescent="0.2">
      <c r="A2251" s="950">
        <v>508041303200000</v>
      </c>
      <c r="B2251" s="951" t="s">
        <v>1827</v>
      </c>
      <c r="C2251" s="950" t="s">
        <v>638</v>
      </c>
      <c r="D2251" s="952">
        <v>639</v>
      </c>
      <c r="F2251" s="944"/>
    </row>
    <row r="2252" spans="1:6" ht="14.25" customHeight="1" x14ac:dyDescent="0.2">
      <c r="A2252" s="950">
        <v>508041303300000</v>
      </c>
      <c r="B2252" s="951" t="s">
        <v>1828</v>
      </c>
      <c r="C2252" s="950" t="s">
        <v>638</v>
      </c>
      <c r="D2252" s="952">
        <v>834</v>
      </c>
      <c r="F2252" s="944"/>
    </row>
    <row r="2253" spans="1:6" ht="14.25" customHeight="1" x14ac:dyDescent="0.2">
      <c r="A2253" s="950">
        <v>508041303400000</v>
      </c>
      <c r="B2253" s="951" t="s">
        <v>1829</v>
      </c>
      <c r="C2253" s="950" t="s">
        <v>638</v>
      </c>
      <c r="D2253" s="953">
        <v>1059</v>
      </c>
      <c r="F2253" s="944"/>
    </row>
    <row r="2254" spans="1:6" ht="14.25" customHeight="1" x14ac:dyDescent="0.2">
      <c r="A2254" s="950">
        <v>508041303500000</v>
      </c>
      <c r="B2254" s="951" t="s">
        <v>1830</v>
      </c>
      <c r="C2254" s="950" t="s">
        <v>638</v>
      </c>
      <c r="D2254" s="953">
        <v>1299</v>
      </c>
      <c r="F2254" s="944"/>
    </row>
    <row r="2255" spans="1:6" ht="14.25" customHeight="1" x14ac:dyDescent="0.2">
      <c r="A2255" s="950">
        <v>508041303600000</v>
      </c>
      <c r="B2255" s="951" t="s">
        <v>1831</v>
      </c>
      <c r="C2255" s="950" t="s">
        <v>638</v>
      </c>
      <c r="D2255" s="953">
        <v>1649</v>
      </c>
      <c r="F2255" s="944"/>
    </row>
    <row r="2256" spans="1:6" ht="14.25" customHeight="1" x14ac:dyDescent="0.2">
      <c r="A2256" s="950">
        <v>508041303700000</v>
      </c>
      <c r="B2256" s="951" t="s">
        <v>1832</v>
      </c>
      <c r="C2256" s="950" t="s">
        <v>638</v>
      </c>
      <c r="D2256" s="953">
        <v>2031</v>
      </c>
      <c r="F2256" s="944"/>
    </row>
    <row r="2257" spans="1:6" ht="14.25" customHeight="1" x14ac:dyDescent="0.2">
      <c r="A2257" s="950">
        <v>508041303800000</v>
      </c>
      <c r="B2257" s="951" t="s">
        <v>1833</v>
      </c>
      <c r="C2257" s="950" t="s">
        <v>638</v>
      </c>
      <c r="D2257" s="953">
        <v>2546</v>
      </c>
      <c r="F2257" s="944"/>
    </row>
    <row r="2258" spans="1:6" ht="14.25" customHeight="1" x14ac:dyDescent="0.2">
      <c r="A2258" s="950">
        <v>508041303900000</v>
      </c>
      <c r="B2258" s="951" t="s">
        <v>1785</v>
      </c>
      <c r="C2258" s="950" t="s">
        <v>638</v>
      </c>
      <c r="D2258" s="953">
        <v>3225</v>
      </c>
      <c r="F2258" s="944"/>
    </row>
    <row r="2259" spans="1:6" ht="14.25" customHeight="1" x14ac:dyDescent="0.2">
      <c r="A2259" s="950">
        <v>508041304000000</v>
      </c>
      <c r="B2259" s="951" t="s">
        <v>1786</v>
      </c>
      <c r="C2259" s="950" t="s">
        <v>638</v>
      </c>
      <c r="D2259" s="953">
        <v>4089</v>
      </c>
      <c r="F2259" s="944"/>
    </row>
    <row r="2260" spans="1:6" ht="14.25" customHeight="1" x14ac:dyDescent="0.2">
      <c r="A2260" s="950">
        <v>508041304100000</v>
      </c>
      <c r="B2260" s="951" t="s">
        <v>1787</v>
      </c>
      <c r="C2260" s="950" t="s">
        <v>638</v>
      </c>
      <c r="D2260" s="953">
        <v>5186</v>
      </c>
      <c r="F2260" s="944"/>
    </row>
    <row r="2261" spans="1:6" ht="14.25" customHeight="1" x14ac:dyDescent="0.2">
      <c r="A2261" s="950">
        <v>508041304200000</v>
      </c>
      <c r="B2261" s="951" t="s">
        <v>1788</v>
      </c>
      <c r="C2261" s="950" t="s">
        <v>638</v>
      </c>
      <c r="D2261" s="953">
        <v>6567</v>
      </c>
      <c r="F2261" s="944"/>
    </row>
    <row r="2262" spans="1:6" ht="14.25" customHeight="1" x14ac:dyDescent="0.2">
      <c r="A2262" s="950">
        <v>508041304300000</v>
      </c>
      <c r="B2262" s="951" t="s">
        <v>1789</v>
      </c>
      <c r="C2262" s="950" t="s">
        <v>638</v>
      </c>
      <c r="D2262" s="953">
        <v>8103</v>
      </c>
      <c r="F2262" s="944"/>
    </row>
    <row r="2263" spans="1:6" ht="14.25" customHeight="1" x14ac:dyDescent="0.2">
      <c r="A2263" s="950">
        <v>508041304400000</v>
      </c>
      <c r="B2263" s="951" t="s">
        <v>1790</v>
      </c>
      <c r="C2263" s="950" t="s">
        <v>638</v>
      </c>
      <c r="D2263" s="953">
        <v>10166</v>
      </c>
      <c r="F2263" s="944"/>
    </row>
    <row r="2264" spans="1:6" ht="14.25" customHeight="1" x14ac:dyDescent="0.2">
      <c r="A2264" s="950">
        <v>508041304500000</v>
      </c>
      <c r="B2264" s="951" t="s">
        <v>1799</v>
      </c>
      <c r="C2264" s="950" t="s">
        <v>638</v>
      </c>
      <c r="D2264" s="953">
        <v>12849</v>
      </c>
      <c r="F2264" s="944"/>
    </row>
    <row r="2265" spans="1:6" ht="14.25" customHeight="1" x14ac:dyDescent="0.2">
      <c r="A2265" s="950">
        <v>508041304600000</v>
      </c>
      <c r="B2265" s="951" t="s">
        <v>1800</v>
      </c>
      <c r="C2265" s="950" t="s">
        <v>638</v>
      </c>
      <c r="D2265" s="953">
        <v>16350</v>
      </c>
      <c r="F2265" s="944"/>
    </row>
    <row r="2266" spans="1:6" ht="14.25" customHeight="1" x14ac:dyDescent="0.2">
      <c r="A2266" s="950">
        <v>508041304700000</v>
      </c>
      <c r="B2266" s="951" t="s">
        <v>1801</v>
      </c>
      <c r="C2266" s="950" t="s">
        <v>638</v>
      </c>
      <c r="D2266" s="953">
        <v>20739</v>
      </c>
      <c r="F2266" s="944"/>
    </row>
    <row r="2267" spans="1:6" ht="14.25" customHeight="1" x14ac:dyDescent="0.2">
      <c r="A2267" s="950">
        <v>508041304800000</v>
      </c>
      <c r="B2267" s="951" t="s">
        <v>1802</v>
      </c>
      <c r="C2267" s="950" t="s">
        <v>638</v>
      </c>
      <c r="D2267" s="953">
        <v>27114</v>
      </c>
      <c r="F2267" s="944"/>
    </row>
    <row r="2268" spans="1:6" ht="14.25" customHeight="1" x14ac:dyDescent="0.2">
      <c r="A2268" s="950">
        <v>508041304900000</v>
      </c>
      <c r="B2268" s="951" t="s">
        <v>1803</v>
      </c>
      <c r="C2268" s="950" t="s">
        <v>638</v>
      </c>
      <c r="D2268" s="953">
        <v>33446</v>
      </c>
      <c r="F2268" s="944"/>
    </row>
    <row r="2269" spans="1:6" ht="14.25" customHeight="1" x14ac:dyDescent="0.2">
      <c r="A2269" s="950">
        <v>508041305000000</v>
      </c>
      <c r="B2269" s="951" t="s">
        <v>1804</v>
      </c>
      <c r="C2269" s="950" t="s">
        <v>638</v>
      </c>
      <c r="D2269" s="953">
        <v>48219</v>
      </c>
      <c r="F2269" s="944"/>
    </row>
    <row r="2270" spans="1:6" ht="14.25" customHeight="1" x14ac:dyDescent="0.2">
      <c r="A2270" s="950">
        <v>508041305100000</v>
      </c>
      <c r="B2270" s="951" t="s">
        <v>1805</v>
      </c>
      <c r="C2270" s="950" t="s">
        <v>638</v>
      </c>
      <c r="D2270" s="953">
        <v>65604</v>
      </c>
      <c r="F2270" s="944"/>
    </row>
    <row r="2271" spans="1:6" ht="14.25" customHeight="1" x14ac:dyDescent="0.2">
      <c r="A2271" s="950">
        <v>508041305200000</v>
      </c>
      <c r="B2271" s="951" t="s">
        <v>1806</v>
      </c>
      <c r="C2271" s="950" t="s">
        <v>638</v>
      </c>
      <c r="D2271" s="953">
        <v>85627</v>
      </c>
      <c r="F2271" s="944"/>
    </row>
    <row r="2272" spans="1:6" ht="14.25" customHeight="1" x14ac:dyDescent="0.2">
      <c r="A2272" s="950">
        <v>508041305300000</v>
      </c>
      <c r="B2272" s="951" t="s">
        <v>1791</v>
      </c>
      <c r="C2272" s="950" t="s">
        <v>638</v>
      </c>
      <c r="D2272" s="953">
        <v>13183.5</v>
      </c>
      <c r="F2272" s="944"/>
    </row>
    <row r="2273" spans="1:6" ht="14.25" customHeight="1" x14ac:dyDescent="0.2">
      <c r="A2273" s="950">
        <v>508041305400000</v>
      </c>
      <c r="B2273" s="951" t="s">
        <v>1792</v>
      </c>
      <c r="C2273" s="950" t="s">
        <v>638</v>
      </c>
      <c r="D2273" s="953">
        <v>17376.7</v>
      </c>
      <c r="F2273" s="944"/>
    </row>
    <row r="2274" spans="1:6" ht="14.25" customHeight="1" x14ac:dyDescent="0.2">
      <c r="A2274" s="950">
        <v>508041305500000</v>
      </c>
      <c r="B2274" s="951" t="s">
        <v>1793</v>
      </c>
      <c r="C2274" s="950" t="s">
        <v>638</v>
      </c>
      <c r="D2274" s="953">
        <v>22041.8</v>
      </c>
      <c r="F2274" s="944"/>
    </row>
    <row r="2275" spans="1:6" ht="14.25" customHeight="1" x14ac:dyDescent="0.2">
      <c r="A2275" s="950">
        <v>508041305600000</v>
      </c>
      <c r="B2275" s="951" t="s">
        <v>1794</v>
      </c>
      <c r="C2275" s="950" t="s">
        <v>638</v>
      </c>
      <c r="D2275" s="953">
        <v>27888.3</v>
      </c>
      <c r="F2275" s="944"/>
    </row>
    <row r="2276" spans="1:6" ht="14.25" customHeight="1" x14ac:dyDescent="0.2">
      <c r="A2276" s="950">
        <v>508041305700000</v>
      </c>
      <c r="B2276" s="951" t="s">
        <v>1795</v>
      </c>
      <c r="C2276" s="950" t="s">
        <v>638</v>
      </c>
      <c r="D2276" s="953">
        <v>34400.300000000003</v>
      </c>
      <c r="F2276" s="944"/>
    </row>
    <row r="2277" spans="1:6" ht="14.25" customHeight="1" x14ac:dyDescent="0.2">
      <c r="A2277" s="950">
        <v>508041305800000</v>
      </c>
      <c r="B2277" s="951" t="s">
        <v>1796</v>
      </c>
      <c r="C2277" s="950" t="s">
        <v>638</v>
      </c>
      <c r="D2277" s="953">
        <v>49594.6</v>
      </c>
      <c r="F2277" s="944"/>
    </row>
    <row r="2278" spans="1:6" ht="14.25" customHeight="1" x14ac:dyDescent="0.2">
      <c r="A2278" s="950">
        <v>508041305900000</v>
      </c>
      <c r="B2278" s="951" t="s">
        <v>1797</v>
      </c>
      <c r="C2278" s="950" t="s">
        <v>638</v>
      </c>
      <c r="D2278" s="953">
        <v>67941.5</v>
      </c>
      <c r="F2278" s="944"/>
    </row>
    <row r="2279" spans="1:6" ht="14.25" customHeight="1" x14ac:dyDescent="0.2">
      <c r="A2279" s="950">
        <v>508041306000000</v>
      </c>
      <c r="B2279" s="951" t="s">
        <v>1798</v>
      </c>
      <c r="C2279" s="950" t="s">
        <v>638</v>
      </c>
      <c r="D2279" s="953">
        <v>88677.6</v>
      </c>
      <c r="F2279" s="944"/>
    </row>
    <row r="2280" spans="1:6" ht="14.25" customHeight="1" x14ac:dyDescent="0.2">
      <c r="A2280" s="949">
        <v>508041400000000</v>
      </c>
      <c r="B2280" s="5102" t="s">
        <v>1843</v>
      </c>
      <c r="C2280" s="5103"/>
      <c r="D2280" s="5103"/>
      <c r="E2280" s="5103"/>
      <c r="F2280" s="5104"/>
    </row>
    <row r="2281" spans="1:6" ht="14.25" customHeight="1" x14ac:dyDescent="0.2">
      <c r="A2281" s="950">
        <v>508041400100000</v>
      </c>
      <c r="B2281" s="951" t="s">
        <v>1844</v>
      </c>
      <c r="C2281" s="950" t="s">
        <v>638</v>
      </c>
      <c r="D2281" s="952">
        <v>19.8</v>
      </c>
      <c r="F2281" s="944"/>
    </row>
    <row r="2282" spans="1:6" ht="14.25" customHeight="1" x14ac:dyDescent="0.2">
      <c r="A2282" s="950">
        <v>508041400200000</v>
      </c>
      <c r="B2282" s="951" t="s">
        <v>1841</v>
      </c>
      <c r="C2282" s="950" t="s">
        <v>638</v>
      </c>
      <c r="D2282" s="952">
        <v>28.6</v>
      </c>
      <c r="F2282" s="944"/>
    </row>
    <row r="2283" spans="1:6" ht="14.25" customHeight="1" x14ac:dyDescent="0.2">
      <c r="A2283" s="950">
        <v>508041400300000</v>
      </c>
      <c r="B2283" s="951" t="s">
        <v>1838</v>
      </c>
      <c r="C2283" s="950" t="s">
        <v>638</v>
      </c>
      <c r="D2283" s="952">
        <v>47.3</v>
      </c>
      <c r="F2283" s="944"/>
    </row>
    <row r="2284" spans="1:6" ht="14.25" customHeight="1" x14ac:dyDescent="0.2">
      <c r="A2284" s="950">
        <v>508041400400000</v>
      </c>
      <c r="B2284" s="951" t="s">
        <v>1835</v>
      </c>
      <c r="C2284" s="950" t="s">
        <v>638</v>
      </c>
      <c r="D2284" s="952">
        <v>70.400000000000006</v>
      </c>
      <c r="F2284" s="944"/>
    </row>
    <row r="2285" spans="1:6" ht="14.25" customHeight="1" x14ac:dyDescent="0.2">
      <c r="A2285" s="950">
        <v>508041400500000</v>
      </c>
      <c r="B2285" s="951" t="s">
        <v>1808</v>
      </c>
      <c r="C2285" s="950" t="s">
        <v>638</v>
      </c>
      <c r="D2285" s="952">
        <v>108.9</v>
      </c>
      <c r="F2285" s="944"/>
    </row>
    <row r="2286" spans="1:6" ht="14.25" customHeight="1" x14ac:dyDescent="0.2">
      <c r="A2286" s="950">
        <v>508041400600000</v>
      </c>
      <c r="B2286" s="951" t="s">
        <v>1809</v>
      </c>
      <c r="C2286" s="950" t="s">
        <v>638</v>
      </c>
      <c r="D2286" s="952">
        <v>172.7</v>
      </c>
      <c r="F2286" s="944"/>
    </row>
    <row r="2287" spans="1:6" ht="14.25" customHeight="1" x14ac:dyDescent="0.2">
      <c r="A2287" s="950">
        <v>508041400700000</v>
      </c>
      <c r="B2287" s="951" t="s">
        <v>1810</v>
      </c>
      <c r="C2287" s="950" t="s">
        <v>638</v>
      </c>
      <c r="D2287" s="952">
        <v>240.9</v>
      </c>
      <c r="F2287" s="944"/>
    </row>
    <row r="2288" spans="1:6" ht="14.25" customHeight="1" x14ac:dyDescent="0.2">
      <c r="A2288" s="950">
        <v>508041400800000</v>
      </c>
      <c r="B2288" s="951" t="s">
        <v>1811</v>
      </c>
      <c r="C2288" s="950" t="s">
        <v>638</v>
      </c>
      <c r="D2288" s="952">
        <v>334.4</v>
      </c>
      <c r="F2288" s="944"/>
    </row>
    <row r="2289" spans="1:6" ht="14.25" customHeight="1" x14ac:dyDescent="0.2">
      <c r="A2289" s="950">
        <v>508041400900000</v>
      </c>
      <c r="B2289" s="951" t="s">
        <v>1812</v>
      </c>
      <c r="C2289" s="950" t="s">
        <v>638</v>
      </c>
      <c r="D2289" s="952">
        <v>496.1</v>
      </c>
      <c r="F2289" s="944"/>
    </row>
    <row r="2290" spans="1:6" ht="14.25" customHeight="1" x14ac:dyDescent="0.2">
      <c r="A2290" s="950">
        <v>508041401000000</v>
      </c>
      <c r="B2290" s="951" t="s">
        <v>1813</v>
      </c>
      <c r="C2290" s="950" t="s">
        <v>638</v>
      </c>
      <c r="D2290" s="952">
        <v>643.5</v>
      </c>
      <c r="F2290" s="944"/>
    </row>
    <row r="2291" spans="1:6" ht="14.25" customHeight="1" x14ac:dyDescent="0.2">
      <c r="A2291" s="950">
        <v>508041401100000</v>
      </c>
      <c r="B2291" s="951" t="s">
        <v>1814</v>
      </c>
      <c r="C2291" s="950" t="s">
        <v>638</v>
      </c>
      <c r="D2291" s="952">
        <v>801.9</v>
      </c>
      <c r="F2291" s="944"/>
    </row>
    <row r="2292" spans="1:6" ht="14.25" customHeight="1" x14ac:dyDescent="0.2">
      <c r="A2292" s="950">
        <v>508041401200000</v>
      </c>
      <c r="B2292" s="951" t="s">
        <v>1815</v>
      </c>
      <c r="C2292" s="950" t="s">
        <v>638</v>
      </c>
      <c r="D2292" s="953">
        <v>1037.3</v>
      </c>
      <c r="F2292" s="944"/>
    </row>
    <row r="2293" spans="1:6" ht="14.25" customHeight="1" x14ac:dyDescent="0.2">
      <c r="A2293" s="950">
        <v>508041401300000</v>
      </c>
      <c r="B2293" s="951" t="s">
        <v>1816</v>
      </c>
      <c r="C2293" s="950" t="s">
        <v>638</v>
      </c>
      <c r="D2293" s="953">
        <v>1311.2</v>
      </c>
      <c r="F2293" s="944"/>
    </row>
    <row r="2294" spans="1:6" ht="14.25" customHeight="1" x14ac:dyDescent="0.2">
      <c r="A2294" s="950">
        <v>508041401400000</v>
      </c>
      <c r="B2294" s="951" t="s">
        <v>1817</v>
      </c>
      <c r="C2294" s="950" t="s">
        <v>638</v>
      </c>
      <c r="D2294" s="953">
        <v>1617</v>
      </c>
      <c r="F2294" s="944"/>
    </row>
    <row r="2295" spans="1:6" ht="14.25" customHeight="1" x14ac:dyDescent="0.2">
      <c r="A2295" s="950">
        <v>508041401500000</v>
      </c>
      <c r="B2295" s="951" t="s">
        <v>1818</v>
      </c>
      <c r="C2295" s="950" t="s">
        <v>638</v>
      </c>
      <c r="D2295" s="953">
        <v>2046</v>
      </c>
      <c r="F2295" s="944"/>
    </row>
    <row r="2296" spans="1:6" ht="14.25" customHeight="1" x14ac:dyDescent="0.2">
      <c r="A2296" s="950">
        <v>508041401600000</v>
      </c>
      <c r="B2296" s="951" t="s">
        <v>1819</v>
      </c>
      <c r="C2296" s="950" t="s">
        <v>638</v>
      </c>
      <c r="D2296" s="953">
        <v>2553.1</v>
      </c>
      <c r="F2296" s="944"/>
    </row>
    <row r="2297" spans="1:6" ht="14.25" customHeight="1" x14ac:dyDescent="0.2">
      <c r="A2297" s="950">
        <v>508041401700000</v>
      </c>
      <c r="B2297" s="951" t="s">
        <v>1820</v>
      </c>
      <c r="C2297" s="950" t="s">
        <v>638</v>
      </c>
      <c r="D2297" s="953">
        <v>3199.9</v>
      </c>
      <c r="F2297" s="944"/>
    </row>
    <row r="2298" spans="1:6" ht="14.25" customHeight="1" x14ac:dyDescent="0.2">
      <c r="A2298" s="950">
        <v>508041401800000</v>
      </c>
      <c r="B2298" s="951" t="s">
        <v>1779</v>
      </c>
      <c r="C2298" s="950" t="s">
        <v>638</v>
      </c>
      <c r="D2298" s="953">
        <v>4051.3</v>
      </c>
      <c r="F2298" s="944"/>
    </row>
    <row r="2299" spans="1:6" ht="14.25" customHeight="1" x14ac:dyDescent="0.2">
      <c r="A2299" s="950">
        <v>508041401900000</v>
      </c>
      <c r="B2299" s="951" t="s">
        <v>1780</v>
      </c>
      <c r="C2299" s="950" t="s">
        <v>638</v>
      </c>
      <c r="D2299" s="953">
        <v>5142.5</v>
      </c>
      <c r="F2299" s="944"/>
    </row>
    <row r="2300" spans="1:6" ht="14.25" customHeight="1" x14ac:dyDescent="0.2">
      <c r="A2300" s="950">
        <v>508041402000000</v>
      </c>
      <c r="B2300" s="951" t="s">
        <v>1781</v>
      </c>
      <c r="C2300" s="950" t="s">
        <v>638</v>
      </c>
      <c r="D2300" s="953">
        <v>6528.5</v>
      </c>
      <c r="F2300" s="944"/>
    </row>
    <row r="2301" spans="1:6" ht="14.25" customHeight="1" x14ac:dyDescent="0.2">
      <c r="A2301" s="950">
        <v>508041402100000</v>
      </c>
      <c r="B2301" s="951" t="s">
        <v>1782</v>
      </c>
      <c r="C2301" s="950" t="s">
        <v>638</v>
      </c>
      <c r="D2301" s="953">
        <v>8151</v>
      </c>
      <c r="F2301" s="944"/>
    </row>
    <row r="2302" spans="1:6" ht="14.25" customHeight="1" x14ac:dyDescent="0.2">
      <c r="A2302" s="950">
        <v>508041402200000</v>
      </c>
      <c r="B2302" s="951" t="s">
        <v>1783</v>
      </c>
      <c r="C2302" s="950" t="s">
        <v>638</v>
      </c>
      <c r="D2302" s="953">
        <v>10354.299999999999</v>
      </c>
      <c r="F2302" s="944"/>
    </row>
    <row r="2303" spans="1:6" ht="14.25" customHeight="1" x14ac:dyDescent="0.2">
      <c r="A2303" s="950">
        <v>508041402300000</v>
      </c>
      <c r="B2303" s="951" t="s">
        <v>1784</v>
      </c>
      <c r="C2303" s="950" t="s">
        <v>638</v>
      </c>
      <c r="D2303" s="953">
        <v>12599.4</v>
      </c>
      <c r="F2303" s="944"/>
    </row>
    <row r="2304" spans="1:6" ht="14.25" customHeight="1" x14ac:dyDescent="0.2">
      <c r="A2304" s="950">
        <v>508041402400000</v>
      </c>
      <c r="B2304" s="951" t="s">
        <v>1845</v>
      </c>
      <c r="C2304" s="950" t="s">
        <v>638</v>
      </c>
      <c r="D2304" s="952">
        <v>18</v>
      </c>
      <c r="F2304" s="944"/>
    </row>
    <row r="2305" spans="1:6" ht="14.25" customHeight="1" x14ac:dyDescent="0.2">
      <c r="A2305" s="950">
        <v>508041402500000</v>
      </c>
      <c r="B2305" s="951" t="s">
        <v>1842</v>
      </c>
      <c r="C2305" s="950" t="s">
        <v>638</v>
      </c>
      <c r="D2305" s="952">
        <v>26</v>
      </c>
      <c r="F2305" s="944"/>
    </row>
    <row r="2306" spans="1:6" ht="14.25" customHeight="1" x14ac:dyDescent="0.2">
      <c r="A2306" s="950">
        <v>508041402600000</v>
      </c>
      <c r="B2306" s="951" t="s">
        <v>1839</v>
      </c>
      <c r="C2306" s="950" t="s">
        <v>638</v>
      </c>
      <c r="D2306" s="952">
        <v>42</v>
      </c>
      <c r="F2306" s="944"/>
    </row>
    <row r="2307" spans="1:6" ht="14.25" customHeight="1" x14ac:dyDescent="0.2">
      <c r="A2307" s="950">
        <v>508041402700000</v>
      </c>
      <c r="B2307" s="951" t="s">
        <v>1836</v>
      </c>
      <c r="C2307" s="950" t="s">
        <v>638</v>
      </c>
      <c r="D2307" s="952">
        <v>65</v>
      </c>
      <c r="F2307" s="944"/>
    </row>
    <row r="2308" spans="1:6" ht="14.25" customHeight="1" x14ac:dyDescent="0.2">
      <c r="A2308" s="950">
        <v>508041402800000</v>
      </c>
      <c r="B2308" s="951" t="s">
        <v>1821</v>
      </c>
      <c r="C2308" s="950" t="s">
        <v>638</v>
      </c>
      <c r="D2308" s="952">
        <v>100</v>
      </c>
      <c r="F2308" s="944"/>
    </row>
    <row r="2309" spans="1:6" ht="14.25" customHeight="1" x14ac:dyDescent="0.2">
      <c r="A2309" s="950">
        <v>508041402900000</v>
      </c>
      <c r="B2309" s="951" t="s">
        <v>1822</v>
      </c>
      <c r="C2309" s="950" t="s">
        <v>638</v>
      </c>
      <c r="D2309" s="952">
        <v>159</v>
      </c>
      <c r="F2309" s="944"/>
    </row>
    <row r="2310" spans="1:6" ht="14.25" customHeight="1" x14ac:dyDescent="0.2">
      <c r="A2310" s="950">
        <v>508041403000000</v>
      </c>
      <c r="B2310" s="951" t="s">
        <v>1823</v>
      </c>
      <c r="C2310" s="950" t="s">
        <v>638</v>
      </c>
      <c r="D2310" s="952">
        <v>222</v>
      </c>
      <c r="F2310" s="944"/>
    </row>
    <row r="2311" spans="1:6" ht="14.25" customHeight="1" x14ac:dyDescent="0.2">
      <c r="A2311" s="950">
        <v>508041403100000</v>
      </c>
      <c r="B2311" s="951" t="s">
        <v>1824</v>
      </c>
      <c r="C2311" s="950" t="s">
        <v>638</v>
      </c>
      <c r="D2311" s="952">
        <v>323</v>
      </c>
      <c r="F2311" s="944"/>
    </row>
    <row r="2312" spans="1:6" ht="14.25" customHeight="1" x14ac:dyDescent="0.2">
      <c r="A2312" s="950">
        <v>508041403200000</v>
      </c>
      <c r="B2312" s="951" t="s">
        <v>1825</v>
      </c>
      <c r="C2312" s="950" t="s">
        <v>638</v>
      </c>
      <c r="D2312" s="952">
        <v>477</v>
      </c>
      <c r="F2312" s="944"/>
    </row>
    <row r="2313" spans="1:6" ht="14.25" customHeight="1" x14ac:dyDescent="0.2">
      <c r="A2313" s="950">
        <v>508041403300000</v>
      </c>
      <c r="B2313" s="951" t="s">
        <v>1826</v>
      </c>
      <c r="C2313" s="950" t="s">
        <v>638</v>
      </c>
      <c r="D2313" s="952">
        <v>618</v>
      </c>
      <c r="F2313" s="944"/>
    </row>
    <row r="2314" spans="1:6" ht="14.25" customHeight="1" x14ac:dyDescent="0.2">
      <c r="A2314" s="950">
        <v>508041403400000</v>
      </c>
      <c r="B2314" s="951" t="s">
        <v>1827</v>
      </c>
      <c r="C2314" s="950" t="s">
        <v>638</v>
      </c>
      <c r="D2314" s="952">
        <v>771</v>
      </c>
      <c r="F2314" s="944"/>
    </row>
    <row r="2315" spans="1:6" ht="14.25" customHeight="1" x14ac:dyDescent="0.2">
      <c r="A2315" s="950">
        <v>508041403500000</v>
      </c>
      <c r="B2315" s="951" t="s">
        <v>1828</v>
      </c>
      <c r="C2315" s="950" t="s">
        <v>638</v>
      </c>
      <c r="D2315" s="953">
        <v>1011</v>
      </c>
      <c r="F2315" s="944"/>
    </row>
    <row r="2316" spans="1:6" ht="14.25" customHeight="1" x14ac:dyDescent="0.2">
      <c r="A2316" s="950">
        <v>508041403600000</v>
      </c>
      <c r="B2316" s="951" t="s">
        <v>1829</v>
      </c>
      <c r="C2316" s="950" t="s">
        <v>638</v>
      </c>
      <c r="D2316" s="953">
        <v>1278</v>
      </c>
      <c r="F2316" s="944"/>
    </row>
    <row r="2317" spans="1:6" ht="14.25" customHeight="1" x14ac:dyDescent="0.2">
      <c r="A2317" s="950">
        <v>508041403700000</v>
      </c>
      <c r="B2317" s="951" t="s">
        <v>1830</v>
      </c>
      <c r="C2317" s="950" t="s">
        <v>638</v>
      </c>
      <c r="D2317" s="953">
        <v>1577</v>
      </c>
      <c r="F2317" s="944"/>
    </row>
    <row r="2318" spans="1:6" ht="14.25" customHeight="1" x14ac:dyDescent="0.2">
      <c r="A2318" s="950">
        <v>508041403800000</v>
      </c>
      <c r="B2318" s="951" t="s">
        <v>1831</v>
      </c>
      <c r="C2318" s="950" t="s">
        <v>638</v>
      </c>
      <c r="D2318" s="953">
        <v>1995</v>
      </c>
      <c r="F2318" s="944"/>
    </row>
    <row r="2319" spans="1:6" ht="14.25" customHeight="1" x14ac:dyDescent="0.2">
      <c r="A2319" s="950">
        <v>508041403900000</v>
      </c>
      <c r="B2319" s="951" t="s">
        <v>1832</v>
      </c>
      <c r="C2319" s="950" t="s">
        <v>638</v>
      </c>
      <c r="D2319" s="953">
        <v>2454</v>
      </c>
      <c r="F2319" s="944"/>
    </row>
    <row r="2320" spans="1:6" ht="14.25" customHeight="1" x14ac:dyDescent="0.2">
      <c r="A2320" s="950">
        <v>508041404000000</v>
      </c>
      <c r="B2320" s="951" t="s">
        <v>1833</v>
      </c>
      <c r="C2320" s="950" t="s">
        <v>638</v>
      </c>
      <c r="D2320" s="953">
        <v>3075</v>
      </c>
      <c r="F2320" s="944"/>
    </row>
    <row r="2321" spans="1:6" ht="14.25" customHeight="1" x14ac:dyDescent="0.2">
      <c r="A2321" s="950">
        <v>508041404100000</v>
      </c>
      <c r="B2321" s="951" t="s">
        <v>1785</v>
      </c>
      <c r="C2321" s="950" t="s">
        <v>638</v>
      </c>
      <c r="D2321" s="953">
        <v>3893</v>
      </c>
      <c r="F2321" s="944"/>
    </row>
    <row r="2322" spans="1:6" ht="14.25" customHeight="1" x14ac:dyDescent="0.2">
      <c r="A2322" s="950">
        <v>508041404200000</v>
      </c>
      <c r="B2322" s="951" t="s">
        <v>1786</v>
      </c>
      <c r="C2322" s="950" t="s">
        <v>638</v>
      </c>
      <c r="D2322" s="953">
        <v>4943</v>
      </c>
      <c r="F2322" s="944"/>
    </row>
    <row r="2323" spans="1:6" ht="14.25" customHeight="1" x14ac:dyDescent="0.2">
      <c r="A2323" s="950">
        <v>508041404300000</v>
      </c>
      <c r="B2323" s="951" t="s">
        <v>1787</v>
      </c>
      <c r="C2323" s="950" t="s">
        <v>638</v>
      </c>
      <c r="D2323" s="953">
        <v>6275</v>
      </c>
      <c r="F2323" s="944"/>
    </row>
    <row r="2324" spans="1:6" ht="14.25" customHeight="1" x14ac:dyDescent="0.2">
      <c r="A2324" s="950">
        <v>508041404400000</v>
      </c>
      <c r="B2324" s="951" t="s">
        <v>1788</v>
      </c>
      <c r="C2324" s="950" t="s">
        <v>638</v>
      </c>
      <c r="D2324" s="953">
        <v>7944</v>
      </c>
      <c r="F2324" s="944"/>
    </row>
    <row r="2325" spans="1:6" ht="14.25" customHeight="1" x14ac:dyDescent="0.2">
      <c r="A2325" s="950">
        <v>508041404500000</v>
      </c>
      <c r="B2325" s="951" t="s">
        <v>1789</v>
      </c>
      <c r="C2325" s="950" t="s">
        <v>638</v>
      </c>
      <c r="D2325" s="953">
        <v>9803</v>
      </c>
      <c r="F2325" s="944"/>
    </row>
    <row r="2326" spans="1:6" ht="14.25" customHeight="1" x14ac:dyDescent="0.2">
      <c r="A2326" s="950">
        <v>508041404600000</v>
      </c>
      <c r="B2326" s="951" t="s">
        <v>1790</v>
      </c>
      <c r="C2326" s="950" t="s">
        <v>638</v>
      </c>
      <c r="D2326" s="953">
        <v>12281</v>
      </c>
      <c r="F2326" s="944"/>
    </row>
    <row r="2327" spans="1:6" ht="14.25" customHeight="1" x14ac:dyDescent="0.2">
      <c r="A2327" s="950">
        <v>508041404700000</v>
      </c>
      <c r="B2327" s="951" t="s">
        <v>1799</v>
      </c>
      <c r="C2327" s="950" t="s">
        <v>638</v>
      </c>
      <c r="D2327" s="953">
        <v>15560</v>
      </c>
      <c r="F2327" s="944"/>
    </row>
    <row r="2328" spans="1:6" ht="14.25" customHeight="1" x14ac:dyDescent="0.2">
      <c r="A2328" s="950">
        <v>508041404800000</v>
      </c>
      <c r="B2328" s="951" t="s">
        <v>1800</v>
      </c>
      <c r="C2328" s="950" t="s">
        <v>638</v>
      </c>
      <c r="D2328" s="953">
        <v>19797</v>
      </c>
      <c r="F2328" s="944"/>
    </row>
    <row r="2329" spans="1:6" ht="14.25" customHeight="1" x14ac:dyDescent="0.2">
      <c r="A2329" s="950">
        <v>508041404900000</v>
      </c>
      <c r="B2329" s="951" t="s">
        <v>1801</v>
      </c>
      <c r="C2329" s="950" t="s">
        <v>638</v>
      </c>
      <c r="D2329" s="953">
        <v>25106</v>
      </c>
      <c r="F2329" s="944"/>
    </row>
    <row r="2330" spans="1:6" ht="14.25" customHeight="1" x14ac:dyDescent="0.2">
      <c r="A2330" s="950">
        <v>508041405000000</v>
      </c>
      <c r="B2330" s="951" t="s">
        <v>1802</v>
      </c>
      <c r="C2330" s="950" t="s">
        <v>638</v>
      </c>
      <c r="D2330" s="953">
        <v>32837</v>
      </c>
      <c r="F2330" s="944"/>
    </row>
    <row r="2331" spans="1:6" ht="14.25" customHeight="1" x14ac:dyDescent="0.2">
      <c r="A2331" s="950">
        <v>508041405100000</v>
      </c>
      <c r="B2331" s="951" t="s">
        <v>1803</v>
      </c>
      <c r="C2331" s="950" t="s">
        <v>638</v>
      </c>
      <c r="D2331" s="953">
        <v>40543</v>
      </c>
      <c r="F2331" s="944"/>
    </row>
    <row r="2332" spans="1:6" ht="14.25" customHeight="1" x14ac:dyDescent="0.2">
      <c r="A2332" s="950">
        <v>508041405200000</v>
      </c>
      <c r="B2332" s="951" t="s">
        <v>1791</v>
      </c>
      <c r="C2332" s="950" t="s">
        <v>638</v>
      </c>
      <c r="D2332" s="953">
        <v>15963.2</v>
      </c>
      <c r="F2332" s="944"/>
    </row>
    <row r="2333" spans="1:6" ht="14.25" customHeight="1" x14ac:dyDescent="0.2">
      <c r="A2333" s="950">
        <v>508041405300000</v>
      </c>
      <c r="B2333" s="951" t="s">
        <v>1792</v>
      </c>
      <c r="C2333" s="950" t="s">
        <v>638</v>
      </c>
      <c r="D2333" s="953">
        <v>21038.6</v>
      </c>
      <c r="F2333" s="944"/>
    </row>
    <row r="2334" spans="1:6" ht="14.25" customHeight="1" x14ac:dyDescent="0.2">
      <c r="A2334" s="950">
        <v>508041405400000</v>
      </c>
      <c r="B2334" s="951" t="s">
        <v>1793</v>
      </c>
      <c r="C2334" s="950" t="s">
        <v>638</v>
      </c>
      <c r="D2334" s="953">
        <v>26680.5</v>
      </c>
      <c r="F2334" s="944"/>
    </row>
    <row r="2335" spans="1:6" ht="14.25" customHeight="1" x14ac:dyDescent="0.2">
      <c r="A2335" s="950">
        <v>508041405500000</v>
      </c>
      <c r="B2335" s="951" t="s">
        <v>1794</v>
      </c>
      <c r="C2335" s="950" t="s">
        <v>638</v>
      </c>
      <c r="D2335" s="953">
        <v>33772.199999999997</v>
      </c>
      <c r="F2335" s="944"/>
    </row>
    <row r="2336" spans="1:6" ht="14.25" customHeight="1" x14ac:dyDescent="0.2">
      <c r="A2336" s="950">
        <v>508041405600000</v>
      </c>
      <c r="B2336" s="951" t="s">
        <v>1795</v>
      </c>
      <c r="C2336" s="950" t="s">
        <v>638</v>
      </c>
      <c r="D2336" s="953">
        <v>41698.800000000003</v>
      </c>
      <c r="F2336" s="944"/>
    </row>
    <row r="2337" spans="1:6" ht="14.25" customHeight="1" x14ac:dyDescent="0.2">
      <c r="A2337" s="949">
        <v>508050600000000</v>
      </c>
      <c r="B2337" s="5102" t="s">
        <v>1846</v>
      </c>
      <c r="C2337" s="5103"/>
      <c r="D2337" s="5103"/>
      <c r="E2337" s="5103"/>
      <c r="F2337" s="5104"/>
    </row>
    <row r="2338" spans="1:6" ht="14.25" customHeight="1" x14ac:dyDescent="0.2">
      <c r="A2338" s="950">
        <v>508050600100000</v>
      </c>
      <c r="B2338" s="951" t="s">
        <v>1847</v>
      </c>
      <c r="C2338" s="950" t="s">
        <v>638</v>
      </c>
      <c r="D2338" s="952">
        <v>56</v>
      </c>
      <c r="F2338" s="944"/>
    </row>
    <row r="2339" spans="1:6" ht="14.25" customHeight="1" x14ac:dyDescent="0.2">
      <c r="A2339" s="950">
        <v>508050600200000</v>
      </c>
      <c r="B2339" s="951" t="s">
        <v>1848</v>
      </c>
      <c r="C2339" s="950" t="s">
        <v>638</v>
      </c>
      <c r="D2339" s="952">
        <v>87</v>
      </c>
      <c r="F2339" s="944"/>
    </row>
    <row r="2340" spans="1:6" ht="14.25" customHeight="1" x14ac:dyDescent="0.2">
      <c r="A2340" s="950">
        <v>508050600300000</v>
      </c>
      <c r="B2340" s="951" t="s">
        <v>1849</v>
      </c>
      <c r="C2340" s="950" t="s">
        <v>638</v>
      </c>
      <c r="D2340" s="952">
        <v>125</v>
      </c>
      <c r="F2340" s="944"/>
    </row>
    <row r="2341" spans="1:6" ht="14.25" customHeight="1" x14ac:dyDescent="0.2">
      <c r="A2341" s="950">
        <v>508050600400000</v>
      </c>
      <c r="B2341" s="951" t="s">
        <v>1850</v>
      </c>
      <c r="C2341" s="950" t="s">
        <v>638</v>
      </c>
      <c r="D2341" s="952">
        <v>179</v>
      </c>
      <c r="F2341" s="944"/>
    </row>
    <row r="2342" spans="1:6" ht="14.25" customHeight="1" x14ac:dyDescent="0.2">
      <c r="A2342" s="950">
        <v>508050600500000</v>
      </c>
      <c r="B2342" s="951" t="s">
        <v>1851</v>
      </c>
      <c r="C2342" s="950" t="s">
        <v>638</v>
      </c>
      <c r="D2342" s="952">
        <v>269</v>
      </c>
      <c r="F2342" s="944"/>
    </row>
    <row r="2343" spans="1:6" ht="14.25" customHeight="1" x14ac:dyDescent="0.2">
      <c r="A2343" s="950">
        <v>508050600600000</v>
      </c>
      <c r="B2343" s="951" t="s">
        <v>1852</v>
      </c>
      <c r="C2343" s="950" t="s">
        <v>638</v>
      </c>
      <c r="D2343" s="952">
        <v>342</v>
      </c>
      <c r="F2343" s="944"/>
    </row>
    <row r="2344" spans="1:6" ht="14.25" customHeight="1" x14ac:dyDescent="0.2">
      <c r="A2344" s="950">
        <v>508050600700000</v>
      </c>
      <c r="B2344" s="951" t="s">
        <v>1853</v>
      </c>
      <c r="C2344" s="950" t="s">
        <v>638</v>
      </c>
      <c r="D2344" s="952">
        <v>429</v>
      </c>
      <c r="F2344" s="944"/>
    </row>
    <row r="2345" spans="1:6" ht="14.25" customHeight="1" x14ac:dyDescent="0.2">
      <c r="A2345" s="950">
        <v>508050600800000</v>
      </c>
      <c r="B2345" s="951" t="s">
        <v>1854</v>
      </c>
      <c r="C2345" s="950" t="s">
        <v>638</v>
      </c>
      <c r="D2345" s="952">
        <v>563</v>
      </c>
      <c r="F2345" s="944"/>
    </row>
    <row r="2346" spans="1:6" ht="14.25" customHeight="1" x14ac:dyDescent="0.2">
      <c r="A2346" s="950">
        <v>508050600900000</v>
      </c>
      <c r="B2346" s="951" t="s">
        <v>1855</v>
      </c>
      <c r="C2346" s="950" t="s">
        <v>638</v>
      </c>
      <c r="D2346" s="952">
        <v>707</v>
      </c>
      <c r="F2346" s="944"/>
    </row>
    <row r="2347" spans="1:6" ht="14.25" customHeight="1" x14ac:dyDescent="0.2">
      <c r="A2347" s="950">
        <v>508050601000000</v>
      </c>
      <c r="B2347" s="951" t="s">
        <v>1856</v>
      </c>
      <c r="C2347" s="950" t="s">
        <v>638</v>
      </c>
      <c r="D2347" s="952">
        <v>875</v>
      </c>
      <c r="F2347" s="944"/>
    </row>
    <row r="2348" spans="1:6" ht="14.25" customHeight="1" x14ac:dyDescent="0.2">
      <c r="A2348" s="950">
        <v>508050601100000</v>
      </c>
      <c r="B2348" s="951" t="s">
        <v>1857</v>
      </c>
      <c r="C2348" s="950" t="s">
        <v>638</v>
      </c>
      <c r="D2348" s="952">
        <v>60.5</v>
      </c>
      <c r="F2348" s="944"/>
    </row>
    <row r="2349" spans="1:6" ht="14.25" customHeight="1" x14ac:dyDescent="0.2">
      <c r="A2349" s="950">
        <v>508050601200000</v>
      </c>
      <c r="B2349" s="951" t="s">
        <v>1858</v>
      </c>
      <c r="C2349" s="950" t="s">
        <v>638</v>
      </c>
      <c r="D2349" s="952">
        <v>94.6</v>
      </c>
      <c r="F2349" s="944"/>
    </row>
    <row r="2350" spans="1:6" ht="14.25" customHeight="1" x14ac:dyDescent="0.2">
      <c r="A2350" s="950">
        <v>508050601300000</v>
      </c>
      <c r="B2350" s="951" t="s">
        <v>1859</v>
      </c>
      <c r="C2350" s="950" t="s">
        <v>638</v>
      </c>
      <c r="D2350" s="952">
        <v>135.30000000000001</v>
      </c>
      <c r="F2350" s="944"/>
    </row>
    <row r="2351" spans="1:6" ht="14.25" customHeight="1" x14ac:dyDescent="0.2">
      <c r="A2351" s="950">
        <v>508050601400000</v>
      </c>
      <c r="B2351" s="951" t="s">
        <v>1860</v>
      </c>
      <c r="C2351" s="950" t="s">
        <v>638</v>
      </c>
      <c r="D2351" s="952">
        <v>185.9</v>
      </c>
      <c r="F2351" s="944"/>
    </row>
    <row r="2352" spans="1:6" ht="14.25" customHeight="1" x14ac:dyDescent="0.2">
      <c r="A2352" s="950">
        <v>508050601500000</v>
      </c>
      <c r="B2352" s="951" t="s">
        <v>1861</v>
      </c>
      <c r="C2352" s="950" t="s">
        <v>638</v>
      </c>
      <c r="D2352" s="952">
        <v>278.3</v>
      </c>
      <c r="F2352" s="944"/>
    </row>
    <row r="2353" spans="1:6" ht="14.25" customHeight="1" x14ac:dyDescent="0.2">
      <c r="A2353" s="950">
        <v>508050601600000</v>
      </c>
      <c r="B2353" s="951" t="s">
        <v>1862</v>
      </c>
      <c r="C2353" s="950" t="s">
        <v>638</v>
      </c>
      <c r="D2353" s="952">
        <v>356.4</v>
      </c>
      <c r="F2353" s="944"/>
    </row>
    <row r="2354" spans="1:6" ht="14.25" customHeight="1" x14ac:dyDescent="0.2">
      <c r="A2354" s="950">
        <v>508050601700000</v>
      </c>
      <c r="B2354" s="951" t="s">
        <v>1863</v>
      </c>
      <c r="C2354" s="950" t="s">
        <v>638</v>
      </c>
      <c r="D2354" s="952">
        <v>445.5</v>
      </c>
      <c r="F2354" s="944"/>
    </row>
    <row r="2355" spans="1:6" ht="14.25" customHeight="1" x14ac:dyDescent="0.2">
      <c r="A2355" s="950">
        <v>508050601800000</v>
      </c>
      <c r="B2355" s="951" t="s">
        <v>1864</v>
      </c>
      <c r="C2355" s="950" t="s">
        <v>638</v>
      </c>
      <c r="D2355" s="952">
        <v>576.4</v>
      </c>
      <c r="F2355" s="944"/>
    </row>
    <row r="2356" spans="1:6" ht="14.25" customHeight="1" x14ac:dyDescent="0.2">
      <c r="A2356" s="950">
        <v>508050601900000</v>
      </c>
      <c r="B2356" s="951" t="s">
        <v>1865</v>
      </c>
      <c r="C2356" s="950" t="s">
        <v>638</v>
      </c>
      <c r="D2356" s="952">
        <v>724.9</v>
      </c>
      <c r="F2356" s="944"/>
    </row>
    <row r="2357" spans="1:6" ht="14.25" customHeight="1" x14ac:dyDescent="0.2">
      <c r="A2357" s="950">
        <v>508050602000000</v>
      </c>
      <c r="B2357" s="951" t="s">
        <v>1866</v>
      </c>
      <c r="C2357" s="950" t="s">
        <v>638</v>
      </c>
      <c r="D2357" s="952">
        <v>897.6</v>
      </c>
      <c r="F2357" s="944"/>
    </row>
    <row r="2358" spans="1:6" ht="14.25" customHeight="1" x14ac:dyDescent="0.2">
      <c r="A2358" s="950">
        <v>508050602100000</v>
      </c>
      <c r="B2358" s="951" t="s">
        <v>1831</v>
      </c>
      <c r="C2358" s="950" t="s">
        <v>638</v>
      </c>
      <c r="D2358" s="953">
        <v>1106</v>
      </c>
      <c r="F2358" s="944"/>
    </row>
    <row r="2359" spans="1:6" ht="14.25" customHeight="1" x14ac:dyDescent="0.2">
      <c r="A2359" s="950">
        <v>508050602200000</v>
      </c>
      <c r="B2359" s="951" t="s">
        <v>1832</v>
      </c>
      <c r="C2359" s="950" t="s">
        <v>638</v>
      </c>
      <c r="D2359" s="953">
        <v>1353</v>
      </c>
      <c r="F2359" s="944"/>
    </row>
    <row r="2360" spans="1:6" ht="14.25" customHeight="1" x14ac:dyDescent="0.2">
      <c r="A2360" s="950">
        <v>508050602300000</v>
      </c>
      <c r="B2360" s="951" t="s">
        <v>1833</v>
      </c>
      <c r="C2360" s="950" t="s">
        <v>638</v>
      </c>
      <c r="D2360" s="953">
        <v>1709</v>
      </c>
      <c r="F2360" s="944"/>
    </row>
    <row r="2361" spans="1:6" ht="14.25" customHeight="1" x14ac:dyDescent="0.2">
      <c r="A2361" s="950">
        <v>508050602400000</v>
      </c>
      <c r="B2361" s="951" t="s">
        <v>1785</v>
      </c>
      <c r="C2361" s="950" t="s">
        <v>638</v>
      </c>
      <c r="D2361" s="953">
        <v>2147</v>
      </c>
      <c r="F2361" s="944"/>
    </row>
    <row r="2362" spans="1:6" ht="14.25" customHeight="1" x14ac:dyDescent="0.2">
      <c r="A2362" s="950">
        <v>508050602500000</v>
      </c>
      <c r="B2362" s="951" t="s">
        <v>1786</v>
      </c>
      <c r="C2362" s="950" t="s">
        <v>638</v>
      </c>
      <c r="D2362" s="953">
        <v>2726</v>
      </c>
      <c r="F2362" s="944"/>
    </row>
    <row r="2363" spans="1:6" ht="14.25" customHeight="1" x14ac:dyDescent="0.2">
      <c r="A2363" s="950">
        <v>508050602600000</v>
      </c>
      <c r="B2363" s="951" t="s">
        <v>1787</v>
      </c>
      <c r="C2363" s="950" t="s">
        <v>638</v>
      </c>
      <c r="D2363" s="953">
        <v>3474</v>
      </c>
      <c r="F2363" s="944"/>
    </row>
    <row r="2364" spans="1:6" ht="14.25" customHeight="1" x14ac:dyDescent="0.2">
      <c r="A2364" s="950">
        <v>508050602700000</v>
      </c>
      <c r="B2364" s="951" t="s">
        <v>1788</v>
      </c>
      <c r="C2364" s="950" t="s">
        <v>638</v>
      </c>
      <c r="D2364" s="953">
        <v>4394</v>
      </c>
      <c r="F2364" s="944"/>
    </row>
    <row r="2365" spans="1:6" ht="14.25" customHeight="1" x14ac:dyDescent="0.2">
      <c r="A2365" s="950">
        <v>508050602800000</v>
      </c>
      <c r="B2365" s="951" t="s">
        <v>1789</v>
      </c>
      <c r="C2365" s="950" t="s">
        <v>638</v>
      </c>
      <c r="D2365" s="953">
        <v>5421</v>
      </c>
      <c r="F2365" s="944"/>
    </row>
    <row r="2366" spans="1:6" ht="14.25" customHeight="1" x14ac:dyDescent="0.2">
      <c r="A2366" s="950">
        <v>508050602900000</v>
      </c>
      <c r="B2366" s="951" t="s">
        <v>1790</v>
      </c>
      <c r="C2366" s="950" t="s">
        <v>638</v>
      </c>
      <c r="D2366" s="953">
        <v>6785</v>
      </c>
      <c r="F2366" s="944"/>
    </row>
    <row r="2367" spans="1:6" ht="14.25" customHeight="1" x14ac:dyDescent="0.2">
      <c r="A2367" s="950">
        <v>508050603000000</v>
      </c>
      <c r="B2367" s="951" t="s">
        <v>1799</v>
      </c>
      <c r="C2367" s="950" t="s">
        <v>638</v>
      </c>
      <c r="D2367" s="953">
        <v>8570</v>
      </c>
      <c r="F2367" s="944"/>
    </row>
    <row r="2368" spans="1:6" ht="14.25" customHeight="1" x14ac:dyDescent="0.2">
      <c r="A2368" s="950">
        <v>508050603100000</v>
      </c>
      <c r="B2368" s="951" t="s">
        <v>1800</v>
      </c>
      <c r="C2368" s="950" t="s">
        <v>638</v>
      </c>
      <c r="D2368" s="953">
        <v>10928</v>
      </c>
      <c r="F2368" s="944"/>
    </row>
    <row r="2369" spans="1:6" ht="14.25" customHeight="1" x14ac:dyDescent="0.2">
      <c r="A2369" s="950">
        <v>508050603200000</v>
      </c>
      <c r="B2369" s="951" t="s">
        <v>1801</v>
      </c>
      <c r="C2369" s="950" t="s">
        <v>638</v>
      </c>
      <c r="D2369" s="953">
        <v>13851</v>
      </c>
      <c r="F2369" s="944"/>
    </row>
    <row r="2370" spans="1:6" ht="14.25" customHeight="1" x14ac:dyDescent="0.2">
      <c r="A2370" s="950">
        <v>508050603300000</v>
      </c>
      <c r="B2370" s="951" t="s">
        <v>1802</v>
      </c>
      <c r="C2370" s="950" t="s">
        <v>638</v>
      </c>
      <c r="D2370" s="953">
        <v>18110</v>
      </c>
      <c r="F2370" s="944"/>
    </row>
    <row r="2371" spans="1:6" ht="14.25" customHeight="1" x14ac:dyDescent="0.2">
      <c r="A2371" s="950">
        <v>508050603400000</v>
      </c>
      <c r="B2371" s="951" t="s">
        <v>1803</v>
      </c>
      <c r="C2371" s="950" t="s">
        <v>638</v>
      </c>
      <c r="D2371" s="953">
        <v>22374</v>
      </c>
      <c r="F2371" s="944"/>
    </row>
    <row r="2372" spans="1:6" ht="14.25" customHeight="1" x14ac:dyDescent="0.2">
      <c r="A2372" s="950">
        <v>508050603500000</v>
      </c>
      <c r="B2372" s="951" t="s">
        <v>1804</v>
      </c>
      <c r="C2372" s="950" t="s">
        <v>638</v>
      </c>
      <c r="D2372" s="953">
        <v>32203</v>
      </c>
      <c r="F2372" s="944"/>
    </row>
    <row r="2373" spans="1:6" ht="14.25" customHeight="1" x14ac:dyDescent="0.2">
      <c r="A2373" s="950">
        <v>508050603600000</v>
      </c>
      <c r="B2373" s="951" t="s">
        <v>1805</v>
      </c>
      <c r="C2373" s="950" t="s">
        <v>638</v>
      </c>
      <c r="D2373" s="953">
        <v>43788</v>
      </c>
      <c r="F2373" s="944"/>
    </row>
    <row r="2374" spans="1:6" ht="14.25" customHeight="1" x14ac:dyDescent="0.2">
      <c r="A2374" s="950">
        <v>508050603700000</v>
      </c>
      <c r="B2374" s="951" t="s">
        <v>1806</v>
      </c>
      <c r="C2374" s="950" t="s">
        <v>638</v>
      </c>
      <c r="D2374" s="953">
        <v>57183</v>
      </c>
      <c r="F2374" s="944"/>
    </row>
    <row r="2375" spans="1:6" ht="14.25" customHeight="1" x14ac:dyDescent="0.2">
      <c r="A2375" s="950">
        <v>508050603800000</v>
      </c>
      <c r="B2375" s="951" t="s">
        <v>1818</v>
      </c>
      <c r="C2375" s="950" t="s">
        <v>638</v>
      </c>
      <c r="D2375" s="953">
        <v>1134.0999999999999</v>
      </c>
      <c r="F2375" s="944"/>
    </row>
    <row r="2376" spans="1:6" ht="14.25" customHeight="1" x14ac:dyDescent="0.2">
      <c r="A2376" s="950">
        <v>508050603900000</v>
      </c>
      <c r="B2376" s="951" t="s">
        <v>1819</v>
      </c>
      <c r="C2376" s="950" t="s">
        <v>638</v>
      </c>
      <c r="D2376" s="953">
        <v>1408</v>
      </c>
      <c r="F2376" s="944"/>
    </row>
    <row r="2377" spans="1:6" ht="14.25" customHeight="1" x14ac:dyDescent="0.2">
      <c r="A2377" s="950">
        <v>508050604000000</v>
      </c>
      <c r="B2377" s="951" t="s">
        <v>1820</v>
      </c>
      <c r="C2377" s="950" t="s">
        <v>638</v>
      </c>
      <c r="D2377" s="953">
        <v>1776.5</v>
      </c>
      <c r="F2377" s="944"/>
    </row>
    <row r="2378" spans="1:6" ht="14.25" customHeight="1" x14ac:dyDescent="0.2">
      <c r="A2378" s="950">
        <v>508050604100000</v>
      </c>
      <c r="B2378" s="951" t="s">
        <v>1779</v>
      </c>
      <c r="C2378" s="950" t="s">
        <v>638</v>
      </c>
      <c r="D2378" s="953">
        <v>2233</v>
      </c>
      <c r="F2378" s="944"/>
    </row>
    <row r="2379" spans="1:6" ht="14.25" customHeight="1" x14ac:dyDescent="0.2">
      <c r="A2379" s="950">
        <v>508050604200000</v>
      </c>
      <c r="B2379" s="951" t="s">
        <v>1780</v>
      </c>
      <c r="C2379" s="950" t="s">
        <v>638</v>
      </c>
      <c r="D2379" s="953">
        <v>2835</v>
      </c>
      <c r="F2379" s="944"/>
    </row>
    <row r="2380" spans="1:6" ht="14.25" customHeight="1" x14ac:dyDescent="0.2">
      <c r="A2380" s="950">
        <v>508050604300000</v>
      </c>
      <c r="B2380" s="951" t="s">
        <v>1781</v>
      </c>
      <c r="C2380" s="950" t="s">
        <v>638</v>
      </c>
      <c r="D2380" s="953">
        <v>3615.7</v>
      </c>
      <c r="F2380" s="944"/>
    </row>
    <row r="2381" spans="1:6" ht="14.25" customHeight="1" x14ac:dyDescent="0.2">
      <c r="A2381" s="950">
        <v>508050604400000</v>
      </c>
      <c r="B2381" s="951" t="s">
        <v>1782</v>
      </c>
      <c r="C2381" s="950" t="s">
        <v>638</v>
      </c>
      <c r="D2381" s="953">
        <v>4507.8</v>
      </c>
      <c r="F2381" s="944"/>
    </row>
    <row r="2382" spans="1:6" ht="14.25" customHeight="1" x14ac:dyDescent="0.2">
      <c r="A2382" s="950">
        <v>508050604500000</v>
      </c>
      <c r="B2382" s="951" t="s">
        <v>1783</v>
      </c>
      <c r="C2382" s="950" t="s">
        <v>638</v>
      </c>
      <c r="D2382" s="953">
        <v>5561.6</v>
      </c>
      <c r="F2382" s="944"/>
    </row>
    <row r="2383" spans="1:6" ht="14.25" customHeight="1" x14ac:dyDescent="0.2">
      <c r="A2383" s="950">
        <v>508050604600000</v>
      </c>
      <c r="B2383" s="951" t="s">
        <v>1784</v>
      </c>
      <c r="C2383" s="950" t="s">
        <v>638</v>
      </c>
      <c r="D2383" s="953">
        <v>6960.8</v>
      </c>
      <c r="F2383" s="944"/>
    </row>
    <row r="2384" spans="1:6" ht="14.25" customHeight="1" x14ac:dyDescent="0.2">
      <c r="A2384" s="950">
        <v>508050604700000</v>
      </c>
      <c r="B2384" s="951" t="s">
        <v>1791</v>
      </c>
      <c r="C2384" s="950" t="s">
        <v>638</v>
      </c>
      <c r="D2384" s="953">
        <v>8793.4</v>
      </c>
      <c r="F2384" s="944"/>
    </row>
    <row r="2385" spans="1:6" ht="14.25" customHeight="1" x14ac:dyDescent="0.2">
      <c r="A2385" s="950">
        <v>508050604800000</v>
      </c>
      <c r="B2385" s="951" t="s">
        <v>1792</v>
      </c>
      <c r="C2385" s="950" t="s">
        <v>638</v>
      </c>
      <c r="D2385" s="953">
        <v>11614.9</v>
      </c>
      <c r="F2385" s="944"/>
    </row>
    <row r="2386" spans="1:6" ht="14.25" customHeight="1" x14ac:dyDescent="0.2">
      <c r="A2386" s="950">
        <v>508050604900000</v>
      </c>
      <c r="B2386" s="951" t="s">
        <v>1793</v>
      </c>
      <c r="C2386" s="950" t="s">
        <v>638</v>
      </c>
      <c r="D2386" s="953">
        <v>14722.4</v>
      </c>
      <c r="F2386" s="944"/>
    </row>
    <row r="2387" spans="1:6" ht="14.25" customHeight="1" x14ac:dyDescent="0.2">
      <c r="A2387" s="950">
        <v>508050605000000</v>
      </c>
      <c r="B2387" s="951" t="s">
        <v>1794</v>
      </c>
      <c r="C2387" s="950" t="s">
        <v>638</v>
      </c>
      <c r="D2387" s="953">
        <v>18627.400000000001</v>
      </c>
      <c r="F2387" s="944"/>
    </row>
    <row r="2388" spans="1:6" ht="14.25" customHeight="1" x14ac:dyDescent="0.2">
      <c r="A2388" s="950">
        <v>508050605100000</v>
      </c>
      <c r="B2388" s="951" t="s">
        <v>1795</v>
      </c>
      <c r="C2388" s="950" t="s">
        <v>638</v>
      </c>
      <c r="D2388" s="953">
        <v>23014.2</v>
      </c>
      <c r="F2388" s="944"/>
    </row>
    <row r="2389" spans="1:6" ht="14.25" customHeight="1" x14ac:dyDescent="0.2">
      <c r="A2389" s="950">
        <v>508050605200000</v>
      </c>
      <c r="B2389" s="951" t="s">
        <v>1796</v>
      </c>
      <c r="C2389" s="950" t="s">
        <v>638</v>
      </c>
      <c r="D2389" s="953">
        <v>33124.300000000003</v>
      </c>
      <c r="F2389" s="944"/>
    </row>
    <row r="2390" spans="1:6" ht="14.25" customHeight="1" x14ac:dyDescent="0.2">
      <c r="A2390" s="950">
        <v>508050605300000</v>
      </c>
      <c r="B2390" s="951" t="s">
        <v>1797</v>
      </c>
      <c r="C2390" s="950" t="s">
        <v>638</v>
      </c>
      <c r="D2390" s="953">
        <v>45350.8</v>
      </c>
      <c r="F2390" s="944"/>
    </row>
    <row r="2391" spans="1:6" ht="14.25" customHeight="1" x14ac:dyDescent="0.2">
      <c r="A2391" s="950">
        <v>508050605400000</v>
      </c>
      <c r="B2391" s="951" t="s">
        <v>1798</v>
      </c>
      <c r="C2391" s="950" t="s">
        <v>638</v>
      </c>
      <c r="D2391" s="953">
        <v>59222.9</v>
      </c>
      <c r="F2391" s="944"/>
    </row>
    <row r="2392" spans="1:6" ht="14.25" customHeight="1" x14ac:dyDescent="0.2">
      <c r="A2392" s="949">
        <v>508050700000000</v>
      </c>
      <c r="B2392" s="5102" t="s">
        <v>1867</v>
      </c>
      <c r="C2392" s="5103"/>
      <c r="D2392" s="5103"/>
      <c r="E2392" s="5103"/>
      <c r="F2392" s="5104"/>
    </row>
    <row r="2393" spans="1:6" ht="14.25" customHeight="1" x14ac:dyDescent="0.2">
      <c r="A2393" s="950">
        <v>508050700100000</v>
      </c>
      <c r="B2393" s="951" t="s">
        <v>1847</v>
      </c>
      <c r="C2393" s="950" t="s">
        <v>638</v>
      </c>
      <c r="D2393" s="952">
        <v>68</v>
      </c>
      <c r="F2393" s="944"/>
    </row>
    <row r="2394" spans="1:6" ht="14.25" customHeight="1" x14ac:dyDescent="0.2">
      <c r="A2394" s="950">
        <v>508050700200000</v>
      </c>
      <c r="B2394" s="951" t="s">
        <v>1848</v>
      </c>
      <c r="C2394" s="950" t="s">
        <v>638</v>
      </c>
      <c r="D2394" s="952">
        <v>108</v>
      </c>
      <c r="F2394" s="944"/>
    </row>
    <row r="2395" spans="1:6" ht="14.25" customHeight="1" x14ac:dyDescent="0.2">
      <c r="A2395" s="950">
        <v>508050700300000</v>
      </c>
      <c r="B2395" s="951" t="s">
        <v>1849</v>
      </c>
      <c r="C2395" s="950" t="s">
        <v>638</v>
      </c>
      <c r="D2395" s="952">
        <v>153</v>
      </c>
      <c r="F2395" s="944"/>
    </row>
    <row r="2396" spans="1:6" ht="14.25" customHeight="1" x14ac:dyDescent="0.2">
      <c r="A2396" s="950">
        <v>508050700400000</v>
      </c>
      <c r="B2396" s="951" t="s">
        <v>1850</v>
      </c>
      <c r="C2396" s="950" t="s">
        <v>638</v>
      </c>
      <c r="D2396" s="952">
        <v>221</v>
      </c>
      <c r="F2396" s="944"/>
    </row>
    <row r="2397" spans="1:6" ht="14.25" customHeight="1" x14ac:dyDescent="0.2">
      <c r="A2397" s="950">
        <v>508050700500000</v>
      </c>
      <c r="B2397" s="951" t="s">
        <v>1851</v>
      </c>
      <c r="C2397" s="950" t="s">
        <v>638</v>
      </c>
      <c r="D2397" s="952">
        <v>329</v>
      </c>
      <c r="F2397" s="944"/>
    </row>
    <row r="2398" spans="1:6" ht="14.25" customHeight="1" x14ac:dyDescent="0.2">
      <c r="A2398" s="950">
        <v>508050700600000</v>
      </c>
      <c r="B2398" s="951" t="s">
        <v>1852</v>
      </c>
      <c r="C2398" s="950" t="s">
        <v>638</v>
      </c>
      <c r="D2398" s="952">
        <v>419</v>
      </c>
      <c r="F2398" s="944"/>
    </row>
    <row r="2399" spans="1:6" ht="14.25" customHeight="1" x14ac:dyDescent="0.2">
      <c r="A2399" s="950">
        <v>508050700700000</v>
      </c>
      <c r="B2399" s="951" t="s">
        <v>1853</v>
      </c>
      <c r="C2399" s="950" t="s">
        <v>638</v>
      </c>
      <c r="D2399" s="952">
        <v>525</v>
      </c>
      <c r="F2399" s="944"/>
    </row>
    <row r="2400" spans="1:6" ht="14.25" customHeight="1" x14ac:dyDescent="0.2">
      <c r="A2400" s="950">
        <v>508050700800000</v>
      </c>
      <c r="B2400" s="951" t="s">
        <v>1854</v>
      </c>
      <c r="C2400" s="950" t="s">
        <v>638</v>
      </c>
      <c r="D2400" s="952">
        <v>686</v>
      </c>
      <c r="F2400" s="944"/>
    </row>
    <row r="2401" spans="1:6" ht="14.25" customHeight="1" x14ac:dyDescent="0.2">
      <c r="A2401" s="950">
        <v>508050700900000</v>
      </c>
      <c r="B2401" s="951" t="s">
        <v>1855</v>
      </c>
      <c r="C2401" s="950" t="s">
        <v>638</v>
      </c>
      <c r="D2401" s="952">
        <v>866</v>
      </c>
      <c r="F2401" s="944"/>
    </row>
    <row r="2402" spans="1:6" ht="14.25" customHeight="1" x14ac:dyDescent="0.2">
      <c r="A2402" s="950">
        <v>508050701000000</v>
      </c>
      <c r="B2402" s="951" t="s">
        <v>1856</v>
      </c>
      <c r="C2402" s="950" t="s">
        <v>638</v>
      </c>
      <c r="D2402" s="953">
        <v>1068</v>
      </c>
      <c r="F2402" s="944"/>
    </row>
    <row r="2403" spans="1:6" ht="14.25" customHeight="1" x14ac:dyDescent="0.2">
      <c r="A2403" s="950">
        <v>508050701100000</v>
      </c>
      <c r="B2403" s="951" t="s">
        <v>1857</v>
      </c>
      <c r="C2403" s="950" t="s">
        <v>638</v>
      </c>
      <c r="D2403" s="952">
        <v>73.7</v>
      </c>
      <c r="F2403" s="944"/>
    </row>
    <row r="2404" spans="1:6" ht="14.25" customHeight="1" x14ac:dyDescent="0.2">
      <c r="A2404" s="950">
        <v>508050701200000</v>
      </c>
      <c r="B2404" s="951" t="s">
        <v>1858</v>
      </c>
      <c r="C2404" s="950" t="s">
        <v>638</v>
      </c>
      <c r="D2404" s="952">
        <v>117.7</v>
      </c>
      <c r="F2404" s="944"/>
    </row>
    <row r="2405" spans="1:6" ht="14.25" customHeight="1" x14ac:dyDescent="0.2">
      <c r="A2405" s="950">
        <v>508050701300000</v>
      </c>
      <c r="B2405" s="951" t="s">
        <v>1859</v>
      </c>
      <c r="C2405" s="950" t="s">
        <v>638</v>
      </c>
      <c r="D2405" s="952">
        <v>166.1</v>
      </c>
      <c r="F2405" s="944"/>
    </row>
    <row r="2406" spans="1:6" ht="14.25" customHeight="1" x14ac:dyDescent="0.2">
      <c r="A2406" s="950">
        <v>508050701400000</v>
      </c>
      <c r="B2406" s="951" t="s">
        <v>1860</v>
      </c>
      <c r="C2406" s="950" t="s">
        <v>638</v>
      </c>
      <c r="D2406" s="952">
        <v>228.8</v>
      </c>
      <c r="F2406" s="944"/>
    </row>
    <row r="2407" spans="1:6" ht="14.25" customHeight="1" x14ac:dyDescent="0.2">
      <c r="A2407" s="950">
        <v>508050701500000</v>
      </c>
      <c r="B2407" s="951" t="s">
        <v>1861</v>
      </c>
      <c r="C2407" s="950" t="s">
        <v>638</v>
      </c>
      <c r="D2407" s="952">
        <v>341</v>
      </c>
      <c r="F2407" s="944"/>
    </row>
    <row r="2408" spans="1:6" ht="14.25" customHeight="1" x14ac:dyDescent="0.2">
      <c r="A2408" s="950">
        <v>508050701600000</v>
      </c>
      <c r="B2408" s="951" t="s">
        <v>1862</v>
      </c>
      <c r="C2408" s="950" t="s">
        <v>638</v>
      </c>
      <c r="D2408" s="952">
        <v>434.5</v>
      </c>
      <c r="F2408" s="944"/>
    </row>
    <row r="2409" spans="1:6" ht="14.25" customHeight="1" x14ac:dyDescent="0.2">
      <c r="A2409" s="950">
        <v>508050701700000</v>
      </c>
      <c r="B2409" s="951" t="s">
        <v>1863</v>
      </c>
      <c r="C2409" s="950" t="s">
        <v>638</v>
      </c>
      <c r="D2409" s="952">
        <v>545.6</v>
      </c>
      <c r="F2409" s="944"/>
    </row>
    <row r="2410" spans="1:6" ht="14.25" customHeight="1" x14ac:dyDescent="0.2">
      <c r="A2410" s="950">
        <v>508050701800000</v>
      </c>
      <c r="B2410" s="951" t="s">
        <v>1864</v>
      </c>
      <c r="C2410" s="950" t="s">
        <v>638</v>
      </c>
      <c r="D2410" s="952">
        <v>701.8</v>
      </c>
      <c r="F2410" s="944"/>
    </row>
    <row r="2411" spans="1:6" ht="14.25" customHeight="1" x14ac:dyDescent="0.2">
      <c r="A2411" s="950">
        <v>508050701900000</v>
      </c>
      <c r="B2411" s="951" t="s">
        <v>1865</v>
      </c>
      <c r="C2411" s="950" t="s">
        <v>638</v>
      </c>
      <c r="D2411" s="952">
        <v>887.7</v>
      </c>
      <c r="F2411" s="944"/>
    </row>
    <row r="2412" spans="1:6" ht="14.25" customHeight="1" x14ac:dyDescent="0.2">
      <c r="A2412" s="950">
        <v>508050702000000</v>
      </c>
      <c r="B2412" s="951" t="s">
        <v>1866</v>
      </c>
      <c r="C2412" s="950" t="s">
        <v>638</v>
      </c>
      <c r="D2412" s="953">
        <v>1095.5999999999999</v>
      </c>
      <c r="F2412" s="944"/>
    </row>
    <row r="2413" spans="1:6" ht="14.25" customHeight="1" x14ac:dyDescent="0.2">
      <c r="A2413" s="950">
        <v>508050702100000</v>
      </c>
      <c r="B2413" s="951" t="s">
        <v>1831</v>
      </c>
      <c r="C2413" s="950" t="s">
        <v>638</v>
      </c>
      <c r="D2413" s="953">
        <v>1355</v>
      </c>
      <c r="F2413" s="944"/>
    </row>
    <row r="2414" spans="1:6" ht="14.25" customHeight="1" x14ac:dyDescent="0.2">
      <c r="A2414" s="950">
        <v>508050702200000</v>
      </c>
      <c r="B2414" s="951" t="s">
        <v>1832</v>
      </c>
      <c r="C2414" s="950" t="s">
        <v>638</v>
      </c>
      <c r="D2414" s="953">
        <v>1661</v>
      </c>
      <c r="F2414" s="944"/>
    </row>
    <row r="2415" spans="1:6" ht="14.25" customHeight="1" x14ac:dyDescent="0.2">
      <c r="A2415" s="950">
        <v>508050702300000</v>
      </c>
      <c r="B2415" s="951" t="s">
        <v>1833</v>
      </c>
      <c r="C2415" s="950" t="s">
        <v>638</v>
      </c>
      <c r="D2415" s="953">
        <v>2085</v>
      </c>
      <c r="F2415" s="944"/>
    </row>
    <row r="2416" spans="1:6" ht="14.25" customHeight="1" x14ac:dyDescent="0.2">
      <c r="A2416" s="950">
        <v>508050702400000</v>
      </c>
      <c r="B2416" s="951" t="s">
        <v>1785</v>
      </c>
      <c r="C2416" s="950" t="s">
        <v>638</v>
      </c>
      <c r="D2416" s="953">
        <v>2642</v>
      </c>
      <c r="F2416" s="944"/>
    </row>
    <row r="2417" spans="1:6" ht="14.25" customHeight="1" x14ac:dyDescent="0.2">
      <c r="A2417" s="950">
        <v>508050702500000</v>
      </c>
      <c r="B2417" s="951" t="s">
        <v>1786</v>
      </c>
      <c r="C2417" s="950" t="s">
        <v>638</v>
      </c>
      <c r="D2417" s="953">
        <v>3362</v>
      </c>
      <c r="F2417" s="944"/>
    </row>
    <row r="2418" spans="1:6" ht="14.25" customHeight="1" x14ac:dyDescent="0.2">
      <c r="A2418" s="950">
        <v>508050702600000</v>
      </c>
      <c r="B2418" s="951" t="s">
        <v>1787</v>
      </c>
      <c r="C2418" s="950" t="s">
        <v>638</v>
      </c>
      <c r="D2418" s="953">
        <v>4248</v>
      </c>
      <c r="F2418" s="944"/>
    </row>
    <row r="2419" spans="1:6" ht="14.25" customHeight="1" x14ac:dyDescent="0.2">
      <c r="A2419" s="950">
        <v>508050702700000</v>
      </c>
      <c r="B2419" s="951" t="s">
        <v>1788</v>
      </c>
      <c r="C2419" s="950" t="s">
        <v>638</v>
      </c>
      <c r="D2419" s="953">
        <v>5381</v>
      </c>
      <c r="F2419" s="944"/>
    </row>
    <row r="2420" spans="1:6" ht="14.25" customHeight="1" x14ac:dyDescent="0.2">
      <c r="A2420" s="950">
        <v>508050702800000</v>
      </c>
      <c r="B2420" s="951" t="s">
        <v>1789</v>
      </c>
      <c r="C2420" s="950" t="s">
        <v>638</v>
      </c>
      <c r="D2420" s="953">
        <v>6650</v>
      </c>
      <c r="F2420" s="944"/>
    </row>
    <row r="2421" spans="1:6" ht="14.25" customHeight="1" x14ac:dyDescent="0.2">
      <c r="A2421" s="950">
        <v>508050702900000</v>
      </c>
      <c r="B2421" s="951" t="s">
        <v>1790</v>
      </c>
      <c r="C2421" s="950" t="s">
        <v>638</v>
      </c>
      <c r="D2421" s="953">
        <v>8330</v>
      </c>
      <c r="F2421" s="944"/>
    </row>
    <row r="2422" spans="1:6" ht="14.25" customHeight="1" x14ac:dyDescent="0.2">
      <c r="A2422" s="950">
        <v>508050703000000</v>
      </c>
      <c r="B2422" s="951" t="s">
        <v>1799</v>
      </c>
      <c r="C2422" s="950" t="s">
        <v>638</v>
      </c>
      <c r="D2422" s="953">
        <v>10550</v>
      </c>
      <c r="F2422" s="944"/>
    </row>
    <row r="2423" spans="1:6" ht="14.25" customHeight="1" x14ac:dyDescent="0.2">
      <c r="A2423" s="950">
        <v>508050703200000</v>
      </c>
      <c r="B2423" s="951" t="s">
        <v>1801</v>
      </c>
      <c r="C2423" s="950" t="s">
        <v>638</v>
      </c>
      <c r="D2423" s="953">
        <v>17000</v>
      </c>
      <c r="F2423" s="944"/>
    </row>
    <row r="2424" spans="1:6" ht="14.25" customHeight="1" x14ac:dyDescent="0.2">
      <c r="A2424" s="950">
        <v>508050703300000</v>
      </c>
      <c r="B2424" s="951" t="s">
        <v>1802</v>
      </c>
      <c r="C2424" s="950" t="s">
        <v>638</v>
      </c>
      <c r="D2424" s="953">
        <v>22219</v>
      </c>
      <c r="F2424" s="944"/>
    </row>
    <row r="2425" spans="1:6" ht="14.25" customHeight="1" x14ac:dyDescent="0.2">
      <c r="A2425" s="950">
        <v>508050703400000</v>
      </c>
      <c r="B2425" s="951" t="s">
        <v>1803</v>
      </c>
      <c r="C2425" s="950" t="s">
        <v>638</v>
      </c>
      <c r="D2425" s="953">
        <v>27461</v>
      </c>
      <c r="F2425" s="944"/>
    </row>
    <row r="2426" spans="1:6" ht="14.25" customHeight="1" x14ac:dyDescent="0.2">
      <c r="A2426" s="950">
        <v>508050703500000</v>
      </c>
      <c r="B2426" s="951" t="s">
        <v>1804</v>
      </c>
      <c r="C2426" s="950" t="s">
        <v>638</v>
      </c>
      <c r="D2426" s="953">
        <v>39510</v>
      </c>
      <c r="F2426" s="944"/>
    </row>
    <row r="2427" spans="1:6" ht="14.25" customHeight="1" x14ac:dyDescent="0.2">
      <c r="A2427" s="950">
        <v>508050703600000</v>
      </c>
      <c r="B2427" s="951" t="s">
        <v>1805</v>
      </c>
      <c r="C2427" s="950" t="s">
        <v>638</v>
      </c>
      <c r="D2427" s="953">
        <v>53801</v>
      </c>
      <c r="F2427" s="944"/>
    </row>
    <row r="2428" spans="1:6" ht="14.25" customHeight="1" x14ac:dyDescent="0.2">
      <c r="A2428" s="950">
        <v>508050703700000</v>
      </c>
      <c r="B2428" s="951" t="s">
        <v>1806</v>
      </c>
      <c r="C2428" s="950" t="s">
        <v>638</v>
      </c>
      <c r="D2428" s="953">
        <v>70195</v>
      </c>
      <c r="F2428" s="944"/>
    </row>
    <row r="2429" spans="1:6" ht="14.25" customHeight="1" x14ac:dyDescent="0.2">
      <c r="A2429" s="950">
        <v>508050703800000</v>
      </c>
      <c r="B2429" s="951" t="s">
        <v>1818</v>
      </c>
      <c r="C2429" s="950" t="s">
        <v>638</v>
      </c>
      <c r="D2429" s="953">
        <v>1389.3</v>
      </c>
      <c r="F2429" s="944"/>
    </row>
    <row r="2430" spans="1:6" ht="14.25" customHeight="1" x14ac:dyDescent="0.2">
      <c r="A2430" s="950">
        <v>508050703900000</v>
      </c>
      <c r="B2430" s="951" t="s">
        <v>1819</v>
      </c>
      <c r="C2430" s="950" t="s">
        <v>638</v>
      </c>
      <c r="D2430" s="953">
        <v>1727</v>
      </c>
      <c r="F2430" s="944"/>
    </row>
    <row r="2431" spans="1:6" ht="14.25" customHeight="1" x14ac:dyDescent="0.2">
      <c r="A2431" s="950">
        <v>508050704000000</v>
      </c>
      <c r="B2431" s="951" t="s">
        <v>1820</v>
      </c>
      <c r="C2431" s="950" t="s">
        <v>638</v>
      </c>
      <c r="D2431" s="953">
        <v>2170.3000000000002</v>
      </c>
      <c r="F2431" s="944"/>
    </row>
    <row r="2432" spans="1:6" ht="14.25" customHeight="1" x14ac:dyDescent="0.2">
      <c r="A2432" s="950">
        <v>508050704100000</v>
      </c>
      <c r="B2432" s="951" t="s">
        <v>1779</v>
      </c>
      <c r="C2432" s="950" t="s">
        <v>638</v>
      </c>
      <c r="D2432" s="953">
        <v>2747.8</v>
      </c>
      <c r="F2432" s="944"/>
    </row>
    <row r="2433" spans="1:6" ht="14.25" customHeight="1" x14ac:dyDescent="0.2">
      <c r="A2433" s="950">
        <v>508050704200000</v>
      </c>
      <c r="B2433" s="951" t="s">
        <v>1780</v>
      </c>
      <c r="C2433" s="950" t="s">
        <v>638</v>
      </c>
      <c r="D2433" s="953">
        <v>3498</v>
      </c>
      <c r="F2433" s="944"/>
    </row>
    <row r="2434" spans="1:6" ht="14.25" customHeight="1" x14ac:dyDescent="0.2">
      <c r="A2434" s="950">
        <v>508050704300000</v>
      </c>
      <c r="B2434" s="951" t="s">
        <v>1781</v>
      </c>
      <c r="C2434" s="950" t="s">
        <v>638</v>
      </c>
      <c r="D2434" s="953">
        <v>4419.8</v>
      </c>
      <c r="F2434" s="944"/>
    </row>
    <row r="2435" spans="1:6" ht="14.25" customHeight="1" x14ac:dyDescent="0.2">
      <c r="A2435" s="950">
        <v>508050704400000</v>
      </c>
      <c r="B2435" s="951" t="s">
        <v>1782</v>
      </c>
      <c r="C2435" s="950" t="s">
        <v>638</v>
      </c>
      <c r="D2435" s="953">
        <v>5520.9</v>
      </c>
      <c r="F2435" s="944"/>
    </row>
    <row r="2436" spans="1:6" ht="14.25" customHeight="1" x14ac:dyDescent="0.2">
      <c r="A2436" s="950">
        <v>508050704500000</v>
      </c>
      <c r="B2436" s="951" t="s">
        <v>1783</v>
      </c>
      <c r="C2436" s="950" t="s">
        <v>638</v>
      </c>
      <c r="D2436" s="953">
        <v>6822.2</v>
      </c>
      <c r="F2436" s="944"/>
    </row>
    <row r="2437" spans="1:6" ht="14.25" customHeight="1" x14ac:dyDescent="0.2">
      <c r="A2437" s="950">
        <v>508050704600000</v>
      </c>
      <c r="B2437" s="951" t="s">
        <v>1784</v>
      </c>
      <c r="C2437" s="950" t="s">
        <v>638</v>
      </c>
      <c r="D2437" s="953">
        <v>8545.9</v>
      </c>
      <c r="F2437" s="944"/>
    </row>
    <row r="2438" spans="1:6" ht="14.25" customHeight="1" x14ac:dyDescent="0.2">
      <c r="A2438" s="950">
        <v>508050704700000</v>
      </c>
      <c r="B2438" s="951" t="s">
        <v>1791</v>
      </c>
      <c r="C2438" s="950" t="s">
        <v>638</v>
      </c>
      <c r="D2438" s="953">
        <v>10824</v>
      </c>
      <c r="F2438" s="944"/>
    </row>
    <row r="2439" spans="1:6" ht="14.25" customHeight="1" x14ac:dyDescent="0.2">
      <c r="A2439" s="950">
        <v>508050704800000</v>
      </c>
      <c r="B2439" s="951" t="s">
        <v>1792</v>
      </c>
      <c r="C2439" s="950" t="s">
        <v>638</v>
      </c>
      <c r="D2439" s="953">
        <v>14248.3</v>
      </c>
      <c r="F2439" s="944"/>
    </row>
    <row r="2440" spans="1:6" ht="14.25" customHeight="1" x14ac:dyDescent="0.2">
      <c r="A2440" s="950">
        <v>508050704900000</v>
      </c>
      <c r="B2440" s="951" t="s">
        <v>1793</v>
      </c>
      <c r="C2440" s="950" t="s">
        <v>638</v>
      </c>
      <c r="D2440" s="953">
        <v>18067.5</v>
      </c>
      <c r="F2440" s="944"/>
    </row>
    <row r="2441" spans="1:6" ht="14.25" customHeight="1" x14ac:dyDescent="0.2">
      <c r="A2441" s="950">
        <v>508050705000000</v>
      </c>
      <c r="B2441" s="951" t="s">
        <v>1794</v>
      </c>
      <c r="C2441" s="950" t="s">
        <v>638</v>
      </c>
      <c r="D2441" s="953">
        <v>22854.7</v>
      </c>
      <c r="F2441" s="944"/>
    </row>
    <row r="2442" spans="1:6" ht="14.25" customHeight="1" x14ac:dyDescent="0.2">
      <c r="A2442" s="950">
        <v>508050705100000</v>
      </c>
      <c r="B2442" s="951" t="s">
        <v>1795</v>
      </c>
      <c r="C2442" s="950" t="s">
        <v>638</v>
      </c>
      <c r="D2442" s="953">
        <v>28245.8</v>
      </c>
      <c r="F2442" s="944"/>
    </row>
    <row r="2443" spans="1:6" ht="14.25" customHeight="1" x14ac:dyDescent="0.2">
      <c r="A2443" s="950">
        <v>508050705200000</v>
      </c>
      <c r="B2443" s="951" t="s">
        <v>1796</v>
      </c>
      <c r="C2443" s="950" t="s">
        <v>638</v>
      </c>
      <c r="D2443" s="953">
        <v>40638.400000000001</v>
      </c>
      <c r="F2443" s="944"/>
    </row>
    <row r="2444" spans="1:6" ht="14.25" customHeight="1" x14ac:dyDescent="0.2">
      <c r="A2444" s="950">
        <v>508050705300000</v>
      </c>
      <c r="B2444" s="951" t="s">
        <v>1797</v>
      </c>
      <c r="C2444" s="950" t="s">
        <v>638</v>
      </c>
      <c r="D2444" s="953">
        <v>55719.4</v>
      </c>
      <c r="F2444" s="944"/>
    </row>
    <row r="2445" spans="1:6" ht="14.25" customHeight="1" x14ac:dyDescent="0.2">
      <c r="A2445" s="950">
        <v>508050705400000</v>
      </c>
      <c r="B2445" s="951" t="s">
        <v>1798</v>
      </c>
      <c r="C2445" s="950" t="s">
        <v>638</v>
      </c>
      <c r="D2445" s="953">
        <v>72699</v>
      </c>
      <c r="F2445" s="944"/>
    </row>
    <row r="2446" spans="1:6" ht="14.25" customHeight="1" x14ac:dyDescent="0.2">
      <c r="A2446" s="949">
        <v>508050800000000</v>
      </c>
      <c r="B2446" s="5102" t="s">
        <v>1868</v>
      </c>
      <c r="C2446" s="5103"/>
      <c r="D2446" s="5103"/>
      <c r="E2446" s="5103"/>
      <c r="F2446" s="5104"/>
    </row>
    <row r="2447" spans="1:6" ht="14.25" customHeight="1" x14ac:dyDescent="0.2">
      <c r="A2447" s="950">
        <v>508050800100000</v>
      </c>
      <c r="B2447" s="951" t="s">
        <v>1847</v>
      </c>
      <c r="C2447" s="950" t="s">
        <v>638</v>
      </c>
      <c r="D2447" s="952">
        <v>83</v>
      </c>
      <c r="F2447" s="944"/>
    </row>
    <row r="2448" spans="1:6" ht="14.25" customHeight="1" x14ac:dyDescent="0.2">
      <c r="A2448" s="950">
        <v>508050800200000</v>
      </c>
      <c r="B2448" s="951" t="s">
        <v>1848</v>
      </c>
      <c r="C2448" s="950" t="s">
        <v>638</v>
      </c>
      <c r="D2448" s="952">
        <v>132</v>
      </c>
      <c r="F2448" s="944"/>
    </row>
    <row r="2449" spans="1:6" ht="14.25" customHeight="1" x14ac:dyDescent="0.2">
      <c r="A2449" s="950">
        <v>508050800300000</v>
      </c>
      <c r="B2449" s="951" t="s">
        <v>1849</v>
      </c>
      <c r="C2449" s="950" t="s">
        <v>638</v>
      </c>
      <c r="D2449" s="952">
        <v>188</v>
      </c>
      <c r="F2449" s="944"/>
    </row>
    <row r="2450" spans="1:6" ht="14.25" customHeight="1" x14ac:dyDescent="0.2">
      <c r="A2450" s="950">
        <v>508050800400000</v>
      </c>
      <c r="B2450" s="951" t="s">
        <v>1850</v>
      </c>
      <c r="C2450" s="950" t="s">
        <v>638</v>
      </c>
      <c r="D2450" s="952">
        <v>269</v>
      </c>
      <c r="F2450" s="944"/>
    </row>
    <row r="2451" spans="1:6" ht="14.25" customHeight="1" x14ac:dyDescent="0.2">
      <c r="A2451" s="950">
        <v>508050800500000</v>
      </c>
      <c r="B2451" s="951" t="s">
        <v>1851</v>
      </c>
      <c r="C2451" s="950" t="s">
        <v>638</v>
      </c>
      <c r="D2451" s="952">
        <v>396</v>
      </c>
      <c r="F2451" s="944"/>
    </row>
    <row r="2452" spans="1:6" ht="14.25" customHeight="1" x14ac:dyDescent="0.2">
      <c r="A2452" s="950">
        <v>508050800600000</v>
      </c>
      <c r="B2452" s="951" t="s">
        <v>1852</v>
      </c>
      <c r="C2452" s="950" t="s">
        <v>638</v>
      </c>
      <c r="D2452" s="952">
        <v>512</v>
      </c>
      <c r="F2452" s="944"/>
    </row>
    <row r="2453" spans="1:6" ht="14.25" customHeight="1" x14ac:dyDescent="0.2">
      <c r="A2453" s="950">
        <v>508050800700000</v>
      </c>
      <c r="B2453" s="951" t="s">
        <v>1853</v>
      </c>
      <c r="C2453" s="950" t="s">
        <v>638</v>
      </c>
      <c r="D2453" s="952">
        <v>639</v>
      </c>
      <c r="F2453" s="944"/>
    </row>
    <row r="2454" spans="1:6" ht="14.25" customHeight="1" x14ac:dyDescent="0.2">
      <c r="A2454" s="950">
        <v>508050800800000</v>
      </c>
      <c r="B2454" s="951" t="s">
        <v>1854</v>
      </c>
      <c r="C2454" s="950" t="s">
        <v>638</v>
      </c>
      <c r="D2454" s="952">
        <v>834</v>
      </c>
      <c r="F2454" s="944"/>
    </row>
    <row r="2455" spans="1:6" ht="14.25" customHeight="1" x14ac:dyDescent="0.2">
      <c r="A2455" s="950">
        <v>508050800900000</v>
      </c>
      <c r="B2455" s="951" t="s">
        <v>1855</v>
      </c>
      <c r="C2455" s="950" t="s">
        <v>638</v>
      </c>
      <c r="D2455" s="953">
        <v>1059</v>
      </c>
      <c r="F2455" s="944"/>
    </row>
    <row r="2456" spans="1:6" ht="14.25" customHeight="1" x14ac:dyDescent="0.2">
      <c r="A2456" s="950">
        <v>508050801000000</v>
      </c>
      <c r="B2456" s="951" t="s">
        <v>1856</v>
      </c>
      <c r="C2456" s="950" t="s">
        <v>638</v>
      </c>
      <c r="D2456" s="953">
        <v>1299</v>
      </c>
      <c r="F2456" s="944"/>
    </row>
    <row r="2457" spans="1:6" ht="14.25" customHeight="1" x14ac:dyDescent="0.2">
      <c r="A2457" s="950">
        <v>508050801100000</v>
      </c>
      <c r="B2457" s="951" t="s">
        <v>1857</v>
      </c>
      <c r="C2457" s="950" t="s">
        <v>638</v>
      </c>
      <c r="D2457" s="952">
        <v>90.2</v>
      </c>
      <c r="F2457" s="944"/>
    </row>
    <row r="2458" spans="1:6" ht="14.25" customHeight="1" x14ac:dyDescent="0.2">
      <c r="A2458" s="950">
        <v>508050801200000</v>
      </c>
      <c r="B2458" s="951" t="s">
        <v>1858</v>
      </c>
      <c r="C2458" s="950" t="s">
        <v>638</v>
      </c>
      <c r="D2458" s="952">
        <v>143</v>
      </c>
      <c r="F2458" s="944"/>
    </row>
    <row r="2459" spans="1:6" ht="14.25" customHeight="1" x14ac:dyDescent="0.2">
      <c r="A2459" s="950">
        <v>508050801300000</v>
      </c>
      <c r="B2459" s="951" t="s">
        <v>1859</v>
      </c>
      <c r="C2459" s="950" t="s">
        <v>638</v>
      </c>
      <c r="D2459" s="952">
        <v>202.4</v>
      </c>
      <c r="F2459" s="944"/>
    </row>
    <row r="2460" spans="1:6" ht="14.25" customHeight="1" x14ac:dyDescent="0.2">
      <c r="A2460" s="950">
        <v>508050801400000</v>
      </c>
      <c r="B2460" s="951" t="s">
        <v>1860</v>
      </c>
      <c r="C2460" s="950" t="s">
        <v>638</v>
      </c>
      <c r="D2460" s="952">
        <v>278.3</v>
      </c>
      <c r="F2460" s="944"/>
    </row>
    <row r="2461" spans="1:6" ht="14.25" customHeight="1" x14ac:dyDescent="0.2">
      <c r="A2461" s="950">
        <v>508050801500000</v>
      </c>
      <c r="B2461" s="951" t="s">
        <v>1861</v>
      </c>
      <c r="C2461" s="950" t="s">
        <v>638</v>
      </c>
      <c r="D2461" s="952">
        <v>412.5</v>
      </c>
      <c r="F2461" s="944"/>
    </row>
    <row r="2462" spans="1:6" ht="14.25" customHeight="1" x14ac:dyDescent="0.2">
      <c r="A2462" s="950">
        <v>508050801600000</v>
      </c>
      <c r="B2462" s="951" t="s">
        <v>1862</v>
      </c>
      <c r="C2462" s="950" t="s">
        <v>638</v>
      </c>
      <c r="D2462" s="952">
        <v>531.29999999999995</v>
      </c>
      <c r="F2462" s="944"/>
    </row>
    <row r="2463" spans="1:6" ht="14.25" customHeight="1" x14ac:dyDescent="0.2">
      <c r="A2463" s="950">
        <v>508050801700000</v>
      </c>
      <c r="B2463" s="951" t="s">
        <v>1863</v>
      </c>
      <c r="C2463" s="950" t="s">
        <v>638</v>
      </c>
      <c r="D2463" s="952">
        <v>665.5</v>
      </c>
      <c r="F2463" s="944"/>
    </row>
    <row r="2464" spans="1:6" ht="14.25" customHeight="1" x14ac:dyDescent="0.2">
      <c r="A2464" s="950">
        <v>508050801800000</v>
      </c>
      <c r="B2464" s="951" t="s">
        <v>1864</v>
      </c>
      <c r="C2464" s="950" t="s">
        <v>638</v>
      </c>
      <c r="D2464" s="952">
        <v>855.8</v>
      </c>
      <c r="F2464" s="944"/>
    </row>
    <row r="2465" spans="1:6" ht="14.25" customHeight="1" x14ac:dyDescent="0.2">
      <c r="A2465" s="950">
        <v>508050801900000</v>
      </c>
      <c r="B2465" s="951" t="s">
        <v>1865</v>
      </c>
      <c r="C2465" s="950" t="s">
        <v>638</v>
      </c>
      <c r="D2465" s="953">
        <v>1085.7</v>
      </c>
      <c r="F2465" s="944"/>
    </row>
    <row r="2466" spans="1:6" ht="14.25" customHeight="1" x14ac:dyDescent="0.2">
      <c r="A2466" s="950">
        <v>508050802000000</v>
      </c>
      <c r="B2466" s="951" t="s">
        <v>1866</v>
      </c>
      <c r="C2466" s="950" t="s">
        <v>638</v>
      </c>
      <c r="D2466" s="953">
        <v>1332.1</v>
      </c>
      <c r="F2466" s="944"/>
    </row>
    <row r="2467" spans="1:6" ht="14.25" customHeight="1" x14ac:dyDescent="0.2">
      <c r="A2467" s="950">
        <v>508050802100000</v>
      </c>
      <c r="B2467" s="951" t="s">
        <v>1831</v>
      </c>
      <c r="C2467" s="950" t="s">
        <v>638</v>
      </c>
      <c r="D2467" s="953">
        <v>1649</v>
      </c>
      <c r="F2467" s="944"/>
    </row>
    <row r="2468" spans="1:6" ht="14.25" customHeight="1" x14ac:dyDescent="0.2">
      <c r="A2468" s="950">
        <v>508050802200000</v>
      </c>
      <c r="B2468" s="951" t="s">
        <v>1832</v>
      </c>
      <c r="C2468" s="950" t="s">
        <v>638</v>
      </c>
      <c r="D2468" s="953">
        <v>2031</v>
      </c>
      <c r="F2468" s="944"/>
    </row>
    <row r="2469" spans="1:6" ht="14.25" customHeight="1" x14ac:dyDescent="0.2">
      <c r="A2469" s="950">
        <v>508050802300000</v>
      </c>
      <c r="B2469" s="951" t="s">
        <v>1833</v>
      </c>
      <c r="C2469" s="950" t="s">
        <v>638</v>
      </c>
      <c r="D2469" s="953">
        <v>2546</v>
      </c>
      <c r="F2469" s="944"/>
    </row>
    <row r="2470" spans="1:6" ht="14.25" customHeight="1" x14ac:dyDescent="0.2">
      <c r="A2470" s="950">
        <v>508050802400000</v>
      </c>
      <c r="B2470" s="951" t="s">
        <v>1785</v>
      </c>
      <c r="C2470" s="950" t="s">
        <v>638</v>
      </c>
      <c r="D2470" s="953">
        <v>3225</v>
      </c>
      <c r="F2470" s="944"/>
    </row>
    <row r="2471" spans="1:6" ht="14.25" customHeight="1" x14ac:dyDescent="0.2">
      <c r="A2471" s="950">
        <v>508050802500000</v>
      </c>
      <c r="B2471" s="951" t="s">
        <v>1786</v>
      </c>
      <c r="C2471" s="950" t="s">
        <v>638</v>
      </c>
      <c r="D2471" s="953">
        <v>4089</v>
      </c>
      <c r="F2471" s="944"/>
    </row>
    <row r="2472" spans="1:6" ht="14.25" customHeight="1" x14ac:dyDescent="0.2">
      <c r="A2472" s="950">
        <v>508050802600000</v>
      </c>
      <c r="B2472" s="951" t="s">
        <v>1787</v>
      </c>
      <c r="C2472" s="950" t="s">
        <v>638</v>
      </c>
      <c r="D2472" s="953">
        <v>5186</v>
      </c>
      <c r="F2472" s="944"/>
    </row>
    <row r="2473" spans="1:6" ht="14.25" customHeight="1" x14ac:dyDescent="0.2">
      <c r="A2473" s="950">
        <v>508050802700000</v>
      </c>
      <c r="B2473" s="951" t="s">
        <v>1788</v>
      </c>
      <c r="C2473" s="950" t="s">
        <v>638</v>
      </c>
      <c r="D2473" s="953">
        <v>6597</v>
      </c>
      <c r="F2473" s="944"/>
    </row>
    <row r="2474" spans="1:6" ht="14.25" customHeight="1" x14ac:dyDescent="0.2">
      <c r="A2474" s="950">
        <v>508050802800000</v>
      </c>
      <c r="B2474" s="951" t="s">
        <v>1789</v>
      </c>
      <c r="C2474" s="950" t="s">
        <v>638</v>
      </c>
      <c r="D2474" s="953">
        <v>8103</v>
      </c>
      <c r="F2474" s="944"/>
    </row>
    <row r="2475" spans="1:6" ht="14.25" customHeight="1" x14ac:dyDescent="0.2">
      <c r="A2475" s="950">
        <v>508050802900000</v>
      </c>
      <c r="B2475" s="951" t="s">
        <v>1790</v>
      </c>
      <c r="C2475" s="950" t="s">
        <v>638</v>
      </c>
      <c r="D2475" s="953">
        <v>10166</v>
      </c>
      <c r="F2475" s="944"/>
    </row>
    <row r="2476" spans="1:6" ht="14.25" customHeight="1" x14ac:dyDescent="0.2">
      <c r="A2476" s="950">
        <v>508050803000000</v>
      </c>
      <c r="B2476" s="951" t="s">
        <v>1799</v>
      </c>
      <c r="C2476" s="950" t="s">
        <v>638</v>
      </c>
      <c r="D2476" s="953">
        <v>12849</v>
      </c>
      <c r="F2476" s="944"/>
    </row>
    <row r="2477" spans="1:6" ht="14.25" customHeight="1" x14ac:dyDescent="0.2">
      <c r="A2477" s="950">
        <v>508050803100000</v>
      </c>
      <c r="B2477" s="951" t="s">
        <v>1800</v>
      </c>
      <c r="C2477" s="950" t="s">
        <v>638</v>
      </c>
      <c r="D2477" s="953">
        <v>16350</v>
      </c>
      <c r="F2477" s="944"/>
    </row>
    <row r="2478" spans="1:6" ht="14.25" customHeight="1" x14ac:dyDescent="0.2">
      <c r="A2478" s="950">
        <v>508050803200000</v>
      </c>
      <c r="B2478" s="951" t="s">
        <v>1801</v>
      </c>
      <c r="C2478" s="950" t="s">
        <v>638</v>
      </c>
      <c r="D2478" s="953">
        <v>20739</v>
      </c>
      <c r="F2478" s="944"/>
    </row>
    <row r="2479" spans="1:6" ht="14.25" customHeight="1" x14ac:dyDescent="0.2">
      <c r="A2479" s="950">
        <v>508050803300000</v>
      </c>
      <c r="B2479" s="951" t="s">
        <v>1802</v>
      </c>
      <c r="C2479" s="950" t="s">
        <v>638</v>
      </c>
      <c r="D2479" s="953">
        <v>27114</v>
      </c>
      <c r="F2479" s="944"/>
    </row>
    <row r="2480" spans="1:6" ht="14.25" customHeight="1" x14ac:dyDescent="0.2">
      <c r="A2480" s="950">
        <v>508050803400000</v>
      </c>
      <c r="B2480" s="951" t="s">
        <v>1803</v>
      </c>
      <c r="C2480" s="950" t="s">
        <v>638</v>
      </c>
      <c r="D2480" s="953">
        <v>33446</v>
      </c>
      <c r="F2480" s="944"/>
    </row>
    <row r="2481" spans="1:6" ht="14.25" customHeight="1" x14ac:dyDescent="0.2">
      <c r="A2481" s="950">
        <v>508050803500000</v>
      </c>
      <c r="B2481" s="951" t="s">
        <v>1804</v>
      </c>
      <c r="C2481" s="950" t="s">
        <v>638</v>
      </c>
      <c r="D2481" s="953">
        <v>48219</v>
      </c>
      <c r="F2481" s="944"/>
    </row>
    <row r="2482" spans="1:6" ht="14.25" customHeight="1" x14ac:dyDescent="0.2">
      <c r="A2482" s="950">
        <v>508050803600000</v>
      </c>
      <c r="B2482" s="951" t="s">
        <v>1805</v>
      </c>
      <c r="C2482" s="950" t="s">
        <v>638</v>
      </c>
      <c r="D2482" s="953">
        <v>65604</v>
      </c>
      <c r="F2482" s="944"/>
    </row>
    <row r="2483" spans="1:6" ht="14.25" customHeight="1" x14ac:dyDescent="0.2">
      <c r="A2483" s="950">
        <v>508050803700000</v>
      </c>
      <c r="B2483" s="951" t="s">
        <v>1805</v>
      </c>
      <c r="C2483" s="950" t="s">
        <v>638</v>
      </c>
      <c r="D2483" s="953">
        <v>85627</v>
      </c>
      <c r="F2483" s="944"/>
    </row>
    <row r="2484" spans="1:6" ht="14.25" customHeight="1" x14ac:dyDescent="0.2">
      <c r="A2484" s="950">
        <v>508050803800000</v>
      </c>
      <c r="B2484" s="951" t="s">
        <v>1818</v>
      </c>
      <c r="C2484" s="950" t="s">
        <v>638</v>
      </c>
      <c r="D2484" s="953">
        <v>1690.7</v>
      </c>
      <c r="F2484" s="944"/>
    </row>
    <row r="2485" spans="1:6" ht="14.25" customHeight="1" x14ac:dyDescent="0.2">
      <c r="A2485" s="950">
        <v>508050803900000</v>
      </c>
      <c r="B2485" s="951" t="s">
        <v>1819</v>
      </c>
      <c r="C2485" s="950" t="s">
        <v>638</v>
      </c>
      <c r="D2485" s="953">
        <v>2113.1</v>
      </c>
      <c r="F2485" s="944"/>
    </row>
    <row r="2486" spans="1:6" ht="14.25" customHeight="1" x14ac:dyDescent="0.2">
      <c r="A2486" s="950">
        <v>508050804000000</v>
      </c>
      <c r="B2486" s="951" t="s">
        <v>1820</v>
      </c>
      <c r="C2486" s="950" t="s">
        <v>638</v>
      </c>
      <c r="D2486" s="953">
        <v>2647.7</v>
      </c>
      <c r="F2486" s="944"/>
    </row>
    <row r="2487" spans="1:6" ht="14.25" customHeight="1" x14ac:dyDescent="0.2">
      <c r="A2487" s="950">
        <v>508050804100000</v>
      </c>
      <c r="B2487" s="951" t="s">
        <v>1779</v>
      </c>
      <c r="C2487" s="950" t="s">
        <v>638</v>
      </c>
      <c r="D2487" s="953">
        <v>3356.1</v>
      </c>
      <c r="F2487" s="944"/>
    </row>
    <row r="2488" spans="1:6" ht="14.25" customHeight="1" x14ac:dyDescent="0.2">
      <c r="A2488" s="950">
        <v>508050804200000</v>
      </c>
      <c r="B2488" s="951" t="s">
        <v>1869</v>
      </c>
      <c r="C2488" s="950" t="s">
        <v>638</v>
      </c>
      <c r="D2488" s="953">
        <v>4254.8</v>
      </c>
      <c r="F2488" s="944"/>
    </row>
    <row r="2489" spans="1:6" ht="14.25" customHeight="1" x14ac:dyDescent="0.2">
      <c r="A2489" s="950">
        <v>508050804300000</v>
      </c>
      <c r="B2489" s="951" t="s">
        <v>1870</v>
      </c>
      <c r="C2489" s="950" t="s">
        <v>638</v>
      </c>
      <c r="D2489" s="953">
        <v>5395.5</v>
      </c>
      <c r="F2489" s="944"/>
    </row>
    <row r="2490" spans="1:6" ht="14.25" customHeight="1" x14ac:dyDescent="0.2">
      <c r="A2490" s="950">
        <v>508050804400000</v>
      </c>
      <c r="B2490" s="951" t="s">
        <v>1871</v>
      </c>
      <c r="C2490" s="950" t="s">
        <v>638</v>
      </c>
      <c r="D2490" s="953">
        <v>6737.5</v>
      </c>
      <c r="F2490" s="944"/>
    </row>
    <row r="2491" spans="1:6" ht="14.25" customHeight="1" x14ac:dyDescent="0.2">
      <c r="A2491" s="950">
        <v>508050804500000</v>
      </c>
      <c r="B2491" s="951" t="s">
        <v>1872</v>
      </c>
      <c r="C2491" s="950" t="s">
        <v>638</v>
      </c>
      <c r="D2491" s="953">
        <v>8313.7999999999993</v>
      </c>
      <c r="F2491" s="944"/>
    </row>
    <row r="2492" spans="1:6" ht="14.25" customHeight="1" x14ac:dyDescent="0.2">
      <c r="A2492" s="950">
        <v>508050804600000</v>
      </c>
      <c r="B2492" s="951" t="s">
        <v>1873</v>
      </c>
      <c r="C2492" s="950" t="s">
        <v>638</v>
      </c>
      <c r="D2492" s="953">
        <v>10430.200000000001</v>
      </c>
      <c r="F2492" s="944"/>
    </row>
    <row r="2493" spans="1:6" ht="14.25" customHeight="1" x14ac:dyDescent="0.2">
      <c r="A2493" s="950">
        <v>508050804700000</v>
      </c>
      <c r="B2493" s="951" t="s">
        <v>1874</v>
      </c>
      <c r="C2493" s="950" t="s">
        <v>638</v>
      </c>
      <c r="D2493" s="953">
        <v>13183.5</v>
      </c>
      <c r="F2493" s="944"/>
    </row>
    <row r="2494" spans="1:6" ht="14.25" customHeight="1" x14ac:dyDescent="0.2">
      <c r="A2494" s="950">
        <v>508050804800000</v>
      </c>
      <c r="B2494" s="951" t="s">
        <v>1875</v>
      </c>
      <c r="C2494" s="950" t="s">
        <v>638</v>
      </c>
      <c r="D2494" s="953">
        <v>17376.7</v>
      </c>
      <c r="F2494" s="944"/>
    </row>
    <row r="2495" spans="1:6" ht="14.25" customHeight="1" x14ac:dyDescent="0.2">
      <c r="A2495" s="950">
        <v>508050804900000</v>
      </c>
      <c r="B2495" s="951" t="s">
        <v>1876</v>
      </c>
      <c r="C2495" s="950" t="s">
        <v>638</v>
      </c>
      <c r="D2495" s="953">
        <v>22041.8</v>
      </c>
      <c r="F2495" s="944"/>
    </row>
    <row r="2496" spans="1:6" ht="14.25" customHeight="1" x14ac:dyDescent="0.2">
      <c r="A2496" s="950">
        <v>508050805000000</v>
      </c>
      <c r="B2496" s="951" t="s">
        <v>1877</v>
      </c>
      <c r="C2496" s="950" t="s">
        <v>638</v>
      </c>
      <c r="D2496" s="953">
        <v>27888.3</v>
      </c>
      <c r="F2496" s="944"/>
    </row>
    <row r="2497" spans="1:6" ht="14.25" customHeight="1" x14ac:dyDescent="0.2">
      <c r="A2497" s="950">
        <v>508050805100000</v>
      </c>
      <c r="B2497" s="951" t="s">
        <v>1878</v>
      </c>
      <c r="C2497" s="950" t="s">
        <v>638</v>
      </c>
      <c r="D2497" s="953">
        <v>34400.300000000003</v>
      </c>
      <c r="F2497" s="944"/>
    </row>
    <row r="2498" spans="1:6" ht="14.25" customHeight="1" x14ac:dyDescent="0.2">
      <c r="A2498" s="950">
        <v>508050805200000</v>
      </c>
      <c r="B2498" s="951" t="s">
        <v>1879</v>
      </c>
      <c r="C2498" s="950" t="s">
        <v>638</v>
      </c>
      <c r="D2498" s="953">
        <v>49594.6</v>
      </c>
      <c r="F2498" s="944"/>
    </row>
    <row r="2499" spans="1:6" ht="14.25" customHeight="1" x14ac:dyDescent="0.2">
      <c r="A2499" s="950">
        <v>508050805300000</v>
      </c>
      <c r="B2499" s="951" t="s">
        <v>1880</v>
      </c>
      <c r="C2499" s="950" t="s">
        <v>638</v>
      </c>
      <c r="D2499" s="953">
        <v>67941.5</v>
      </c>
      <c r="F2499" s="944"/>
    </row>
    <row r="2500" spans="1:6" ht="14.25" customHeight="1" x14ac:dyDescent="0.2">
      <c r="A2500" s="950">
        <v>508050805400000</v>
      </c>
      <c r="B2500" s="951" t="s">
        <v>1881</v>
      </c>
      <c r="C2500" s="950" t="s">
        <v>638</v>
      </c>
      <c r="D2500" s="953">
        <v>88677.6</v>
      </c>
      <c r="F2500" s="944"/>
    </row>
    <row r="2501" spans="1:6" ht="14.25" customHeight="1" x14ac:dyDescent="0.2">
      <c r="A2501" s="949">
        <v>508050900000000</v>
      </c>
      <c r="B2501" s="5102" t="s">
        <v>1882</v>
      </c>
      <c r="C2501" s="5103"/>
      <c r="D2501" s="5103"/>
      <c r="E2501" s="5103"/>
      <c r="F2501" s="5104"/>
    </row>
    <row r="2502" spans="1:6" ht="14.25" customHeight="1" x14ac:dyDescent="0.2">
      <c r="A2502" s="950">
        <v>508050900100000</v>
      </c>
      <c r="B2502" s="951" t="s">
        <v>1847</v>
      </c>
      <c r="C2502" s="950" t="s">
        <v>638</v>
      </c>
      <c r="D2502" s="952">
        <v>100</v>
      </c>
      <c r="F2502" s="944"/>
    </row>
    <row r="2503" spans="1:6" ht="14.25" customHeight="1" x14ac:dyDescent="0.2">
      <c r="A2503" s="950">
        <v>508050900200000</v>
      </c>
      <c r="B2503" s="951" t="s">
        <v>1848</v>
      </c>
      <c r="C2503" s="950" t="s">
        <v>638</v>
      </c>
      <c r="D2503" s="952">
        <v>159</v>
      </c>
      <c r="F2503" s="944"/>
    </row>
    <row r="2504" spans="1:6" ht="14.25" customHeight="1" x14ac:dyDescent="0.2">
      <c r="A2504" s="950">
        <v>508050900300000</v>
      </c>
      <c r="B2504" s="951" t="s">
        <v>1849</v>
      </c>
      <c r="C2504" s="950" t="s">
        <v>638</v>
      </c>
      <c r="D2504" s="952">
        <v>222</v>
      </c>
      <c r="F2504" s="944"/>
    </row>
    <row r="2505" spans="1:6" ht="14.25" customHeight="1" x14ac:dyDescent="0.2">
      <c r="A2505" s="950">
        <v>508050900400000</v>
      </c>
      <c r="B2505" s="951" t="s">
        <v>1850</v>
      </c>
      <c r="C2505" s="950" t="s">
        <v>638</v>
      </c>
      <c r="D2505" s="952">
        <v>323</v>
      </c>
      <c r="F2505" s="944"/>
    </row>
    <row r="2506" spans="1:6" ht="14.25" customHeight="1" x14ac:dyDescent="0.2">
      <c r="A2506" s="950">
        <v>508050900500000</v>
      </c>
      <c r="B2506" s="951" t="s">
        <v>1851</v>
      </c>
      <c r="C2506" s="950" t="s">
        <v>638</v>
      </c>
      <c r="D2506" s="952">
        <v>477</v>
      </c>
      <c r="F2506" s="944"/>
    </row>
    <row r="2507" spans="1:6" ht="14.25" customHeight="1" x14ac:dyDescent="0.2">
      <c r="A2507" s="950">
        <v>508050900600000</v>
      </c>
      <c r="B2507" s="951" t="s">
        <v>1852</v>
      </c>
      <c r="C2507" s="950" t="s">
        <v>638</v>
      </c>
      <c r="D2507" s="952">
        <v>618</v>
      </c>
      <c r="F2507" s="944"/>
    </row>
    <row r="2508" spans="1:6" ht="14.25" customHeight="1" x14ac:dyDescent="0.2">
      <c r="A2508" s="950">
        <v>508050900700000</v>
      </c>
      <c r="B2508" s="951" t="s">
        <v>1853</v>
      </c>
      <c r="C2508" s="950" t="s">
        <v>638</v>
      </c>
      <c r="D2508" s="952">
        <v>771</v>
      </c>
      <c r="F2508" s="944"/>
    </row>
    <row r="2509" spans="1:6" ht="14.25" customHeight="1" x14ac:dyDescent="0.2">
      <c r="A2509" s="950">
        <v>508050900800000</v>
      </c>
      <c r="B2509" s="951" t="s">
        <v>1854</v>
      </c>
      <c r="C2509" s="950" t="s">
        <v>638</v>
      </c>
      <c r="D2509" s="953">
        <v>1011</v>
      </c>
      <c r="F2509" s="944"/>
    </row>
    <row r="2510" spans="1:6" ht="14.25" customHeight="1" x14ac:dyDescent="0.2">
      <c r="A2510" s="950">
        <v>508050900900000</v>
      </c>
      <c r="B2510" s="951" t="s">
        <v>1855</v>
      </c>
      <c r="C2510" s="950" t="s">
        <v>638</v>
      </c>
      <c r="D2510" s="953">
        <v>1278</v>
      </c>
      <c r="F2510" s="944"/>
    </row>
    <row r="2511" spans="1:6" ht="14.25" customHeight="1" x14ac:dyDescent="0.2">
      <c r="A2511" s="950">
        <v>508050901000000</v>
      </c>
      <c r="B2511" s="951" t="s">
        <v>1856</v>
      </c>
      <c r="C2511" s="950" t="s">
        <v>638</v>
      </c>
      <c r="D2511" s="953">
        <v>1577</v>
      </c>
      <c r="F2511" s="944"/>
    </row>
    <row r="2512" spans="1:6" ht="14.25" customHeight="1" x14ac:dyDescent="0.2">
      <c r="A2512" s="950">
        <v>508050901100000</v>
      </c>
      <c r="B2512" s="951" t="s">
        <v>1857</v>
      </c>
      <c r="C2512" s="950" t="s">
        <v>638</v>
      </c>
      <c r="D2512" s="952">
        <v>108.9</v>
      </c>
      <c r="F2512" s="944"/>
    </row>
    <row r="2513" spans="1:6" ht="14.25" customHeight="1" x14ac:dyDescent="0.2">
      <c r="A2513" s="950">
        <v>508050901200000</v>
      </c>
      <c r="B2513" s="951" t="s">
        <v>1858</v>
      </c>
      <c r="C2513" s="950" t="s">
        <v>638</v>
      </c>
      <c r="D2513" s="952">
        <v>172.7</v>
      </c>
      <c r="F2513" s="944"/>
    </row>
    <row r="2514" spans="1:6" ht="14.25" customHeight="1" x14ac:dyDescent="0.2">
      <c r="A2514" s="950">
        <v>508050901300000</v>
      </c>
      <c r="B2514" s="951" t="s">
        <v>1859</v>
      </c>
      <c r="C2514" s="950" t="s">
        <v>638</v>
      </c>
      <c r="D2514" s="952">
        <v>240.9</v>
      </c>
      <c r="F2514" s="944"/>
    </row>
    <row r="2515" spans="1:6" ht="14.25" customHeight="1" x14ac:dyDescent="0.2">
      <c r="A2515" s="950">
        <v>508050901400000</v>
      </c>
      <c r="B2515" s="951" t="s">
        <v>1860</v>
      </c>
      <c r="C2515" s="950" t="s">
        <v>638</v>
      </c>
      <c r="D2515" s="952">
        <v>334.4</v>
      </c>
      <c r="F2515" s="944"/>
    </row>
    <row r="2516" spans="1:6" ht="14.25" customHeight="1" x14ac:dyDescent="0.2">
      <c r="A2516" s="950">
        <v>508050901500000</v>
      </c>
      <c r="B2516" s="951" t="s">
        <v>1861</v>
      </c>
      <c r="C2516" s="950" t="s">
        <v>638</v>
      </c>
      <c r="D2516" s="952">
        <v>496.1</v>
      </c>
      <c r="F2516" s="944"/>
    </row>
    <row r="2517" spans="1:6" ht="14.25" customHeight="1" x14ac:dyDescent="0.2">
      <c r="A2517" s="950">
        <v>508050901600000</v>
      </c>
      <c r="B2517" s="951" t="s">
        <v>1862</v>
      </c>
      <c r="C2517" s="950" t="s">
        <v>638</v>
      </c>
      <c r="D2517" s="952">
        <v>643.5</v>
      </c>
      <c r="F2517" s="944"/>
    </row>
    <row r="2518" spans="1:6" ht="14.25" customHeight="1" x14ac:dyDescent="0.2">
      <c r="A2518" s="950">
        <v>508050901700000</v>
      </c>
      <c r="B2518" s="951" t="s">
        <v>1863</v>
      </c>
      <c r="C2518" s="950" t="s">
        <v>638</v>
      </c>
      <c r="D2518" s="952">
        <v>801.9</v>
      </c>
      <c r="F2518" s="944"/>
    </row>
    <row r="2519" spans="1:6" ht="14.25" customHeight="1" x14ac:dyDescent="0.2">
      <c r="A2519" s="950">
        <v>508050901800000</v>
      </c>
      <c r="B2519" s="951" t="s">
        <v>1864</v>
      </c>
      <c r="C2519" s="950" t="s">
        <v>638</v>
      </c>
      <c r="D2519" s="953">
        <v>1037.3</v>
      </c>
      <c r="F2519" s="944"/>
    </row>
    <row r="2520" spans="1:6" ht="14.25" customHeight="1" x14ac:dyDescent="0.2">
      <c r="A2520" s="950">
        <v>508050901900000</v>
      </c>
      <c r="B2520" s="951" t="s">
        <v>1865</v>
      </c>
      <c r="C2520" s="950" t="s">
        <v>638</v>
      </c>
      <c r="D2520" s="953">
        <v>1311.2</v>
      </c>
      <c r="F2520" s="944"/>
    </row>
    <row r="2521" spans="1:6" ht="14.25" customHeight="1" x14ac:dyDescent="0.2">
      <c r="A2521" s="950">
        <v>508050902000000</v>
      </c>
      <c r="B2521" s="951" t="s">
        <v>1866</v>
      </c>
      <c r="C2521" s="950" t="s">
        <v>638</v>
      </c>
      <c r="D2521" s="953">
        <v>1617</v>
      </c>
      <c r="F2521" s="944"/>
    </row>
    <row r="2522" spans="1:6" ht="14.25" customHeight="1" x14ac:dyDescent="0.2">
      <c r="A2522" s="950">
        <v>508050902100000</v>
      </c>
      <c r="B2522" s="951" t="s">
        <v>1831</v>
      </c>
      <c r="C2522" s="950" t="s">
        <v>638</v>
      </c>
      <c r="D2522" s="953">
        <v>1995</v>
      </c>
      <c r="F2522" s="944"/>
    </row>
    <row r="2523" spans="1:6" ht="14.25" customHeight="1" x14ac:dyDescent="0.2">
      <c r="A2523" s="950">
        <v>508050902200000</v>
      </c>
      <c r="B2523" s="951" t="s">
        <v>1832</v>
      </c>
      <c r="C2523" s="950" t="s">
        <v>638</v>
      </c>
      <c r="D2523" s="953">
        <v>2454</v>
      </c>
      <c r="F2523" s="944"/>
    </row>
    <row r="2524" spans="1:6" ht="14.25" customHeight="1" x14ac:dyDescent="0.2">
      <c r="A2524" s="950">
        <v>508050902300000</v>
      </c>
      <c r="B2524" s="951" t="s">
        <v>1833</v>
      </c>
      <c r="C2524" s="950" t="s">
        <v>638</v>
      </c>
      <c r="D2524" s="953">
        <v>3075</v>
      </c>
      <c r="F2524" s="944"/>
    </row>
    <row r="2525" spans="1:6" ht="14.25" customHeight="1" x14ac:dyDescent="0.2">
      <c r="A2525" s="950">
        <v>508050902400000</v>
      </c>
      <c r="B2525" s="951" t="s">
        <v>1785</v>
      </c>
      <c r="C2525" s="950" t="s">
        <v>638</v>
      </c>
      <c r="D2525" s="953">
        <v>3893</v>
      </c>
      <c r="F2525" s="944"/>
    </row>
    <row r="2526" spans="1:6" ht="14.25" customHeight="1" x14ac:dyDescent="0.2">
      <c r="A2526" s="950">
        <v>508050902500000</v>
      </c>
      <c r="B2526" s="951" t="s">
        <v>1786</v>
      </c>
      <c r="C2526" s="950" t="s">
        <v>638</v>
      </c>
      <c r="D2526" s="953">
        <v>4943</v>
      </c>
      <c r="F2526" s="944"/>
    </row>
    <row r="2527" spans="1:6" ht="14.25" customHeight="1" x14ac:dyDescent="0.2">
      <c r="A2527" s="950">
        <v>508050902600000</v>
      </c>
      <c r="B2527" s="951" t="s">
        <v>1787</v>
      </c>
      <c r="C2527" s="950" t="s">
        <v>638</v>
      </c>
      <c r="D2527" s="953">
        <v>6275</v>
      </c>
      <c r="F2527" s="944"/>
    </row>
    <row r="2528" spans="1:6" ht="14.25" customHeight="1" x14ac:dyDescent="0.2">
      <c r="A2528" s="950">
        <v>508050902700000</v>
      </c>
      <c r="B2528" s="951" t="s">
        <v>1788</v>
      </c>
      <c r="C2528" s="950" t="s">
        <v>638</v>
      </c>
      <c r="D2528" s="953">
        <v>7944</v>
      </c>
      <c r="F2528" s="944"/>
    </row>
    <row r="2529" spans="1:6" ht="14.25" customHeight="1" x14ac:dyDescent="0.2">
      <c r="A2529" s="950">
        <v>508050902800000</v>
      </c>
      <c r="B2529" s="951" t="s">
        <v>1789</v>
      </c>
      <c r="C2529" s="950" t="s">
        <v>638</v>
      </c>
      <c r="D2529" s="953">
        <v>9803</v>
      </c>
      <c r="F2529" s="944"/>
    </row>
    <row r="2530" spans="1:6" ht="14.25" customHeight="1" x14ac:dyDescent="0.2">
      <c r="A2530" s="950">
        <v>508050902900000</v>
      </c>
      <c r="B2530" s="951" t="s">
        <v>1790</v>
      </c>
      <c r="C2530" s="950" t="s">
        <v>638</v>
      </c>
      <c r="D2530" s="953">
        <v>12281</v>
      </c>
      <c r="F2530" s="944"/>
    </row>
    <row r="2531" spans="1:6" ht="14.25" customHeight="1" x14ac:dyDescent="0.2">
      <c r="A2531" s="950">
        <v>508050903000000</v>
      </c>
      <c r="B2531" s="951" t="s">
        <v>1799</v>
      </c>
      <c r="C2531" s="950" t="s">
        <v>638</v>
      </c>
      <c r="D2531" s="953">
        <v>15560</v>
      </c>
      <c r="F2531" s="944"/>
    </row>
    <row r="2532" spans="1:6" ht="14.25" customHeight="1" x14ac:dyDescent="0.2">
      <c r="A2532" s="950">
        <v>508050903100000</v>
      </c>
      <c r="B2532" s="951" t="s">
        <v>1800</v>
      </c>
      <c r="C2532" s="950" t="s">
        <v>638</v>
      </c>
      <c r="D2532" s="953">
        <v>19797</v>
      </c>
      <c r="F2532" s="944"/>
    </row>
    <row r="2533" spans="1:6" ht="14.25" customHeight="1" x14ac:dyDescent="0.2">
      <c r="A2533" s="950">
        <v>508050903200000</v>
      </c>
      <c r="B2533" s="951" t="s">
        <v>1801</v>
      </c>
      <c r="C2533" s="950" t="s">
        <v>638</v>
      </c>
      <c r="D2533" s="953">
        <v>25106</v>
      </c>
      <c r="F2533" s="944"/>
    </row>
    <row r="2534" spans="1:6" ht="14.25" customHeight="1" x14ac:dyDescent="0.2">
      <c r="A2534" s="950">
        <v>508050903300000</v>
      </c>
      <c r="B2534" s="951" t="s">
        <v>1802</v>
      </c>
      <c r="C2534" s="950" t="s">
        <v>638</v>
      </c>
      <c r="D2534" s="953">
        <v>32837</v>
      </c>
      <c r="F2534" s="944"/>
    </row>
    <row r="2535" spans="1:6" ht="14.25" customHeight="1" x14ac:dyDescent="0.2">
      <c r="A2535" s="950">
        <v>508050903400000</v>
      </c>
      <c r="B2535" s="951" t="s">
        <v>1803</v>
      </c>
      <c r="C2535" s="950" t="s">
        <v>638</v>
      </c>
      <c r="D2535" s="953">
        <v>40543</v>
      </c>
      <c r="F2535" s="944"/>
    </row>
    <row r="2536" spans="1:6" ht="14.25" customHeight="1" x14ac:dyDescent="0.2">
      <c r="A2536" s="950">
        <v>508050903500000</v>
      </c>
      <c r="B2536" s="951" t="s">
        <v>1818</v>
      </c>
      <c r="C2536" s="950" t="s">
        <v>638</v>
      </c>
      <c r="D2536" s="953">
        <v>2046</v>
      </c>
      <c r="F2536" s="944"/>
    </row>
    <row r="2537" spans="1:6" ht="14.25" customHeight="1" x14ac:dyDescent="0.2">
      <c r="A2537" s="950">
        <v>508050903600000</v>
      </c>
      <c r="B2537" s="951" t="s">
        <v>1819</v>
      </c>
      <c r="C2537" s="950" t="s">
        <v>638</v>
      </c>
      <c r="D2537" s="953">
        <v>2553.1</v>
      </c>
      <c r="F2537" s="944"/>
    </row>
    <row r="2538" spans="1:6" ht="14.25" customHeight="1" x14ac:dyDescent="0.2">
      <c r="A2538" s="950">
        <v>508050903700000</v>
      </c>
      <c r="B2538" s="951" t="s">
        <v>1820</v>
      </c>
      <c r="C2538" s="950" t="s">
        <v>638</v>
      </c>
      <c r="D2538" s="953">
        <v>3199.9</v>
      </c>
      <c r="F2538" s="944"/>
    </row>
    <row r="2539" spans="1:6" ht="14.25" customHeight="1" x14ac:dyDescent="0.2">
      <c r="A2539" s="950">
        <v>508050903800000</v>
      </c>
      <c r="B2539" s="951" t="s">
        <v>1779</v>
      </c>
      <c r="C2539" s="950" t="s">
        <v>638</v>
      </c>
      <c r="D2539" s="953">
        <v>4051.3</v>
      </c>
      <c r="F2539" s="944"/>
    </row>
    <row r="2540" spans="1:6" ht="14.25" customHeight="1" x14ac:dyDescent="0.2">
      <c r="A2540" s="950">
        <v>508050903900000</v>
      </c>
      <c r="B2540" s="951" t="s">
        <v>1780</v>
      </c>
      <c r="C2540" s="950" t="s">
        <v>638</v>
      </c>
      <c r="D2540" s="953">
        <v>5142.5</v>
      </c>
      <c r="F2540" s="944"/>
    </row>
    <row r="2541" spans="1:6" ht="14.25" customHeight="1" x14ac:dyDescent="0.2">
      <c r="A2541" s="950">
        <v>508050904000000</v>
      </c>
      <c r="B2541" s="951" t="s">
        <v>1781</v>
      </c>
      <c r="C2541" s="950" t="s">
        <v>638</v>
      </c>
      <c r="D2541" s="953">
        <v>6528.5</v>
      </c>
      <c r="F2541" s="944"/>
    </row>
    <row r="2542" spans="1:6" ht="14.25" customHeight="1" x14ac:dyDescent="0.2">
      <c r="A2542" s="950">
        <v>508050904100000</v>
      </c>
      <c r="B2542" s="951" t="s">
        <v>1782</v>
      </c>
      <c r="C2542" s="950" t="s">
        <v>638</v>
      </c>
      <c r="D2542" s="953">
        <v>8151</v>
      </c>
      <c r="F2542" s="944"/>
    </row>
    <row r="2543" spans="1:6" ht="14.25" customHeight="1" x14ac:dyDescent="0.2">
      <c r="A2543" s="950">
        <v>508050904200000</v>
      </c>
      <c r="B2543" s="951" t="s">
        <v>1783</v>
      </c>
      <c r="C2543" s="950" t="s">
        <v>638</v>
      </c>
      <c r="D2543" s="953">
        <v>10057.299999999999</v>
      </c>
      <c r="F2543" s="944"/>
    </row>
    <row r="2544" spans="1:6" ht="14.25" customHeight="1" x14ac:dyDescent="0.2">
      <c r="A2544" s="950">
        <v>508050904300000</v>
      </c>
      <c r="B2544" s="951" t="s">
        <v>1784</v>
      </c>
      <c r="C2544" s="950" t="s">
        <v>638</v>
      </c>
      <c r="D2544" s="953">
        <v>12599.4</v>
      </c>
      <c r="F2544" s="944"/>
    </row>
    <row r="2545" spans="1:6" ht="14.25" customHeight="1" x14ac:dyDescent="0.2">
      <c r="A2545" s="950">
        <v>508050904400000</v>
      </c>
      <c r="B2545" s="951" t="s">
        <v>1791</v>
      </c>
      <c r="C2545" s="950" t="s">
        <v>638</v>
      </c>
      <c r="D2545" s="953">
        <v>15963.2</v>
      </c>
      <c r="F2545" s="944"/>
    </row>
    <row r="2546" spans="1:6" ht="14.25" customHeight="1" x14ac:dyDescent="0.2">
      <c r="A2546" s="950">
        <v>508050904500000</v>
      </c>
      <c r="B2546" s="951" t="s">
        <v>1792</v>
      </c>
      <c r="C2546" s="950" t="s">
        <v>638</v>
      </c>
      <c r="D2546" s="953">
        <v>21038.6</v>
      </c>
      <c r="F2546" s="944"/>
    </row>
    <row r="2547" spans="1:6" ht="14.25" customHeight="1" x14ac:dyDescent="0.2">
      <c r="A2547" s="950">
        <v>508050904600000</v>
      </c>
      <c r="B2547" s="951" t="s">
        <v>1793</v>
      </c>
      <c r="C2547" s="950" t="s">
        <v>638</v>
      </c>
      <c r="D2547" s="953">
        <v>26680.5</v>
      </c>
      <c r="F2547" s="944"/>
    </row>
    <row r="2548" spans="1:6" ht="14.25" customHeight="1" x14ac:dyDescent="0.2">
      <c r="A2548" s="950">
        <v>508050904700000</v>
      </c>
      <c r="B2548" s="951" t="s">
        <v>1794</v>
      </c>
      <c r="C2548" s="950" t="s">
        <v>638</v>
      </c>
      <c r="D2548" s="953">
        <v>33772.199999999997</v>
      </c>
      <c r="F2548" s="944"/>
    </row>
    <row r="2549" spans="1:6" ht="14.25" customHeight="1" x14ac:dyDescent="0.2">
      <c r="A2549" s="950">
        <v>508050904800000</v>
      </c>
      <c r="B2549" s="951" t="s">
        <v>1795</v>
      </c>
      <c r="C2549" s="950" t="s">
        <v>638</v>
      </c>
      <c r="D2549" s="953">
        <v>41698.800000000003</v>
      </c>
      <c r="F2549" s="944"/>
    </row>
    <row r="2550" spans="1:6" ht="14.25" customHeight="1" x14ac:dyDescent="0.2">
      <c r="A2550" s="1012"/>
      <c r="F2550" s="944"/>
    </row>
    <row r="2551" spans="1:6" ht="14.25" customHeight="1" x14ac:dyDescent="0.2">
      <c r="A2551" s="946">
        <v>510000000000000</v>
      </c>
      <c r="B2551" s="947" t="s">
        <v>1883</v>
      </c>
      <c r="C2551" s="948" t="s">
        <v>328</v>
      </c>
      <c r="D2551" s="948" t="s">
        <v>97</v>
      </c>
      <c r="F2551" s="944"/>
    </row>
    <row r="2552" spans="1:6" ht="14.25" customHeight="1" x14ac:dyDescent="0.2">
      <c r="A2552" s="949">
        <v>510010000000000</v>
      </c>
      <c r="B2552" s="5102" t="s">
        <v>1884</v>
      </c>
      <c r="C2552" s="5103"/>
      <c r="D2552" s="5103"/>
      <c r="E2552" s="5103"/>
      <c r="F2552" s="5104"/>
    </row>
    <row r="2553" spans="1:6" ht="14.25" customHeight="1" x14ac:dyDescent="0.2">
      <c r="A2553" s="950">
        <v>510010100100000</v>
      </c>
      <c r="B2553" s="951" t="s">
        <v>1885</v>
      </c>
      <c r="C2553" s="950" t="s">
        <v>638</v>
      </c>
      <c r="D2553" s="952">
        <v>462</v>
      </c>
      <c r="F2553" s="944"/>
    </row>
    <row r="2554" spans="1:6" ht="14.25" customHeight="1" x14ac:dyDescent="0.2">
      <c r="A2554" s="950">
        <v>510010100200000</v>
      </c>
      <c r="B2554" s="951" t="s">
        <v>1886</v>
      </c>
      <c r="C2554" s="950" t="s">
        <v>638</v>
      </c>
      <c r="D2554" s="952">
        <v>703</v>
      </c>
      <c r="F2554" s="944"/>
    </row>
    <row r="2555" spans="1:6" ht="14.25" customHeight="1" x14ac:dyDescent="0.2">
      <c r="A2555" s="950">
        <v>510010100300000</v>
      </c>
      <c r="B2555" s="951" t="s">
        <v>1887</v>
      </c>
      <c r="C2555" s="950" t="s">
        <v>638</v>
      </c>
      <c r="D2555" s="953">
        <v>1472</v>
      </c>
      <c r="F2555" s="944"/>
    </row>
    <row r="2556" spans="1:6" ht="14.25" customHeight="1" x14ac:dyDescent="0.2">
      <c r="A2556" s="950">
        <v>510010100400000</v>
      </c>
      <c r="B2556" s="951" t="s">
        <v>1888</v>
      </c>
      <c r="C2556" s="950" t="s">
        <v>638</v>
      </c>
      <c r="D2556" s="953">
        <v>2699</v>
      </c>
      <c r="F2556" s="944"/>
    </row>
    <row r="2557" spans="1:6" ht="14.25" customHeight="1" x14ac:dyDescent="0.2">
      <c r="A2557" s="949">
        <v>510020000000000</v>
      </c>
      <c r="B2557" s="5102" t="s">
        <v>1889</v>
      </c>
      <c r="C2557" s="5103"/>
      <c r="D2557" s="5103"/>
      <c r="E2557" s="5103"/>
      <c r="F2557" s="5104"/>
    </row>
    <row r="2558" spans="1:6" ht="14.25" customHeight="1" x14ac:dyDescent="0.2">
      <c r="A2558" s="950">
        <v>510020100200000</v>
      </c>
      <c r="B2558" s="951" t="s">
        <v>1890</v>
      </c>
      <c r="C2558" s="950" t="s">
        <v>638</v>
      </c>
      <c r="D2558" s="952">
        <v>43</v>
      </c>
      <c r="F2558" s="944"/>
    </row>
    <row r="2559" spans="1:6" ht="14.25" customHeight="1" x14ac:dyDescent="0.2">
      <c r="A2559" s="950">
        <v>510020100300000</v>
      </c>
      <c r="B2559" s="951" t="s">
        <v>1891</v>
      </c>
      <c r="C2559" s="950" t="s">
        <v>638</v>
      </c>
      <c r="D2559" s="952">
        <v>70</v>
      </c>
      <c r="F2559" s="944"/>
    </row>
    <row r="2560" spans="1:6" ht="14.25" customHeight="1" x14ac:dyDescent="0.2">
      <c r="A2560" s="950">
        <v>510020100400000</v>
      </c>
      <c r="B2560" s="951" t="s">
        <v>1892</v>
      </c>
      <c r="C2560" s="950" t="s">
        <v>638</v>
      </c>
      <c r="D2560" s="952">
        <v>143</v>
      </c>
      <c r="F2560" s="944"/>
    </row>
    <row r="2561" spans="1:6" ht="14.25" customHeight="1" x14ac:dyDescent="0.2">
      <c r="A2561" s="950">
        <v>510020100500000</v>
      </c>
      <c r="B2561" s="951" t="s">
        <v>1893</v>
      </c>
      <c r="C2561" s="950" t="s">
        <v>638</v>
      </c>
      <c r="D2561" s="952">
        <v>206</v>
      </c>
      <c r="F2561" s="944"/>
    </row>
    <row r="2562" spans="1:6" ht="14.25" customHeight="1" x14ac:dyDescent="0.2">
      <c r="A2562" s="950">
        <v>510020100600000</v>
      </c>
      <c r="B2562" s="951" t="s">
        <v>1894</v>
      </c>
      <c r="C2562" s="950" t="s">
        <v>638</v>
      </c>
      <c r="D2562" s="952">
        <v>370</v>
      </c>
      <c r="F2562" s="944"/>
    </row>
    <row r="2563" spans="1:6" ht="14.25" customHeight="1" x14ac:dyDescent="0.2">
      <c r="A2563" s="950">
        <v>510020100700000</v>
      </c>
      <c r="B2563" s="951" t="s">
        <v>1885</v>
      </c>
      <c r="C2563" s="950" t="s">
        <v>638</v>
      </c>
      <c r="D2563" s="952">
        <v>554</v>
      </c>
      <c r="F2563" s="944"/>
    </row>
    <row r="2564" spans="1:6" ht="14.25" customHeight="1" x14ac:dyDescent="0.2">
      <c r="A2564" s="950">
        <v>510020100800000</v>
      </c>
      <c r="B2564" s="951" t="s">
        <v>1886</v>
      </c>
      <c r="C2564" s="950" t="s">
        <v>638</v>
      </c>
      <c r="D2564" s="952">
        <v>820</v>
      </c>
      <c r="F2564" s="944"/>
    </row>
    <row r="2565" spans="1:6" ht="14.25" customHeight="1" x14ac:dyDescent="0.2">
      <c r="A2565" s="950">
        <v>510020100900000</v>
      </c>
      <c r="B2565" s="951" t="s">
        <v>1887</v>
      </c>
      <c r="C2565" s="950" t="s">
        <v>638</v>
      </c>
      <c r="D2565" s="953">
        <v>1786</v>
      </c>
      <c r="F2565" s="944"/>
    </row>
    <row r="2566" spans="1:6" ht="14.25" customHeight="1" x14ac:dyDescent="0.2">
      <c r="A2566" s="950">
        <v>510020101000000</v>
      </c>
      <c r="B2566" s="951" t="s">
        <v>1888</v>
      </c>
      <c r="C2566" s="950" t="s">
        <v>638</v>
      </c>
      <c r="D2566" s="953">
        <v>3533</v>
      </c>
      <c r="F2566" s="944"/>
    </row>
    <row r="2567" spans="1:6" ht="14.25" customHeight="1" x14ac:dyDescent="0.2">
      <c r="A2567" s="949">
        <v>510030000000000</v>
      </c>
      <c r="B2567" s="5102" t="s">
        <v>1895</v>
      </c>
      <c r="C2567" s="5103"/>
      <c r="D2567" s="5103"/>
      <c r="E2567" s="5103"/>
      <c r="F2567" s="5104"/>
    </row>
    <row r="2568" spans="1:6" ht="14.25" customHeight="1" x14ac:dyDescent="0.2">
      <c r="A2568" s="950">
        <v>510030100100000</v>
      </c>
      <c r="B2568" s="951" t="s">
        <v>1896</v>
      </c>
      <c r="C2568" s="950" t="s">
        <v>638</v>
      </c>
      <c r="D2568" s="952">
        <v>29</v>
      </c>
      <c r="F2568" s="944"/>
    </row>
    <row r="2569" spans="1:6" ht="14.25" customHeight="1" x14ac:dyDescent="0.2">
      <c r="A2569" s="950">
        <v>510030100200000</v>
      </c>
      <c r="B2569" s="951" t="s">
        <v>1890</v>
      </c>
      <c r="C2569" s="950" t="s">
        <v>638</v>
      </c>
      <c r="D2569" s="952">
        <v>53</v>
      </c>
      <c r="F2569" s="944"/>
    </row>
    <row r="2570" spans="1:6" ht="14.25" customHeight="1" x14ac:dyDescent="0.2">
      <c r="A2570" s="950">
        <v>510030100300000</v>
      </c>
      <c r="B2570" s="951" t="s">
        <v>1891</v>
      </c>
      <c r="C2570" s="950" t="s">
        <v>638</v>
      </c>
      <c r="D2570" s="952">
        <v>88</v>
      </c>
      <c r="F2570" s="944"/>
    </row>
    <row r="2571" spans="1:6" ht="14.25" customHeight="1" x14ac:dyDescent="0.2">
      <c r="A2571" s="950">
        <v>510030100400000</v>
      </c>
      <c r="B2571" s="951" t="s">
        <v>1892</v>
      </c>
      <c r="C2571" s="950" t="s">
        <v>638</v>
      </c>
      <c r="D2571" s="952">
        <v>175</v>
      </c>
      <c r="F2571" s="944"/>
    </row>
    <row r="2572" spans="1:6" ht="14.25" customHeight="1" x14ac:dyDescent="0.2">
      <c r="A2572" s="950">
        <v>510030100500000</v>
      </c>
      <c r="B2572" s="951" t="s">
        <v>1893</v>
      </c>
      <c r="C2572" s="950" t="s">
        <v>638</v>
      </c>
      <c r="D2572" s="952">
        <v>260</v>
      </c>
      <c r="F2572" s="944"/>
    </row>
    <row r="2573" spans="1:6" ht="14.25" customHeight="1" x14ac:dyDescent="0.2">
      <c r="A2573" s="950">
        <v>510030100600000</v>
      </c>
      <c r="B2573" s="951" t="s">
        <v>1894</v>
      </c>
      <c r="C2573" s="950" t="s">
        <v>638</v>
      </c>
      <c r="D2573" s="952">
        <v>452</v>
      </c>
      <c r="F2573" s="944"/>
    </row>
    <row r="2574" spans="1:6" ht="14.25" customHeight="1" x14ac:dyDescent="0.2">
      <c r="A2574" s="950">
        <v>510030100700000</v>
      </c>
      <c r="B2574" s="951" t="s">
        <v>1885</v>
      </c>
      <c r="C2574" s="950" t="s">
        <v>638</v>
      </c>
      <c r="D2574" s="952">
        <v>682</v>
      </c>
      <c r="F2574" s="944"/>
    </row>
    <row r="2575" spans="1:6" ht="14.25" customHeight="1" x14ac:dyDescent="0.2">
      <c r="A2575" s="950">
        <v>510030100800000</v>
      </c>
      <c r="B2575" s="951" t="s">
        <v>1886</v>
      </c>
      <c r="C2575" s="950" t="s">
        <v>638</v>
      </c>
      <c r="D2575" s="953">
        <v>1010</v>
      </c>
      <c r="F2575" s="944"/>
    </row>
    <row r="2576" spans="1:6" ht="14.25" customHeight="1" x14ac:dyDescent="0.2">
      <c r="A2576" s="950">
        <v>510030100900000</v>
      </c>
      <c r="B2576" s="951" t="s">
        <v>1887</v>
      </c>
      <c r="C2576" s="950" t="s">
        <v>638</v>
      </c>
      <c r="D2576" s="953">
        <v>2198</v>
      </c>
      <c r="F2576" s="944"/>
    </row>
    <row r="2577" spans="1:6" ht="14.25" customHeight="1" x14ac:dyDescent="0.2">
      <c r="A2577" s="950">
        <v>510030101000000</v>
      </c>
      <c r="B2577" s="951" t="s">
        <v>1888</v>
      </c>
      <c r="C2577" s="950" t="s">
        <v>638</v>
      </c>
      <c r="D2577" s="953">
        <v>4348</v>
      </c>
      <c r="F2577" s="944"/>
    </row>
    <row r="2578" spans="1:6" ht="14.25" customHeight="1" x14ac:dyDescent="0.2">
      <c r="A2578" s="1012"/>
      <c r="F2578" s="944"/>
    </row>
    <row r="2579" spans="1:6" ht="14.25" customHeight="1" x14ac:dyDescent="0.2">
      <c r="A2579" s="946">
        <v>511000000000000</v>
      </c>
      <c r="B2579" s="947" t="s">
        <v>1897</v>
      </c>
      <c r="C2579" s="948" t="s">
        <v>328</v>
      </c>
      <c r="D2579" s="948" t="s">
        <v>97</v>
      </c>
      <c r="F2579" s="944"/>
    </row>
    <row r="2580" spans="1:6" ht="14.25" customHeight="1" x14ac:dyDescent="0.2">
      <c r="A2580" s="949">
        <v>511010000000000</v>
      </c>
      <c r="B2580" s="5102" t="s">
        <v>1898</v>
      </c>
      <c r="C2580" s="5103"/>
      <c r="D2580" s="5103"/>
      <c r="E2580" s="5103"/>
      <c r="F2580" s="5104"/>
    </row>
    <row r="2581" spans="1:6" ht="14.25" customHeight="1" x14ac:dyDescent="0.2">
      <c r="A2581" s="950">
        <v>511010100100000</v>
      </c>
      <c r="B2581" s="951" t="s">
        <v>1899</v>
      </c>
      <c r="C2581" s="950" t="s">
        <v>677</v>
      </c>
      <c r="D2581" s="952">
        <v>49</v>
      </c>
      <c r="F2581" s="944"/>
    </row>
    <row r="2582" spans="1:6" ht="14.25" customHeight="1" x14ac:dyDescent="0.2">
      <c r="A2582" s="950">
        <v>511010100200000</v>
      </c>
      <c r="B2582" s="951" t="s">
        <v>1900</v>
      </c>
      <c r="C2582" s="950" t="s">
        <v>677</v>
      </c>
      <c r="D2582" s="952">
        <v>69</v>
      </c>
      <c r="F2582" s="944"/>
    </row>
    <row r="2583" spans="1:6" ht="14.25" customHeight="1" x14ac:dyDescent="0.2">
      <c r="A2583" s="950">
        <v>511010100300000</v>
      </c>
      <c r="B2583" s="951" t="s">
        <v>1901</v>
      </c>
      <c r="C2583" s="950" t="s">
        <v>677</v>
      </c>
      <c r="D2583" s="952">
        <v>90</v>
      </c>
      <c r="F2583" s="944"/>
    </row>
    <row r="2584" spans="1:6" ht="14.25" customHeight="1" x14ac:dyDescent="0.2">
      <c r="A2584" s="950">
        <v>511010100400000</v>
      </c>
      <c r="B2584" s="951" t="s">
        <v>1902</v>
      </c>
      <c r="C2584" s="950" t="s">
        <v>677</v>
      </c>
      <c r="D2584" s="952">
        <v>213</v>
      </c>
      <c r="F2584" s="944"/>
    </row>
    <row r="2585" spans="1:6" ht="14.25" customHeight="1" x14ac:dyDescent="0.2">
      <c r="A2585" s="950">
        <v>511010100500000</v>
      </c>
      <c r="B2585" s="951" t="s">
        <v>1903</v>
      </c>
      <c r="C2585" s="950" t="s">
        <v>677</v>
      </c>
      <c r="D2585" s="952">
        <v>378</v>
      </c>
      <c r="F2585" s="944"/>
    </row>
    <row r="2586" spans="1:6" ht="14.25" customHeight="1" x14ac:dyDescent="0.2">
      <c r="A2586" s="949">
        <v>511020000000000</v>
      </c>
      <c r="B2586" s="5102" t="s">
        <v>1904</v>
      </c>
      <c r="C2586" s="5103"/>
      <c r="D2586" s="5103"/>
      <c r="E2586" s="5103"/>
      <c r="F2586" s="5104"/>
    </row>
    <row r="2587" spans="1:6" ht="14.25" customHeight="1" x14ac:dyDescent="0.2">
      <c r="A2587" s="950">
        <v>511020100100000</v>
      </c>
      <c r="B2587" s="951" t="s">
        <v>1905</v>
      </c>
      <c r="C2587" s="950" t="s">
        <v>677</v>
      </c>
      <c r="D2587" s="952">
        <v>55</v>
      </c>
      <c r="F2587" s="944"/>
    </row>
    <row r="2588" spans="1:6" ht="14.25" customHeight="1" x14ac:dyDescent="0.2">
      <c r="A2588" s="950">
        <v>511020100200000</v>
      </c>
      <c r="B2588" s="951" t="s">
        <v>1906</v>
      </c>
      <c r="C2588" s="950" t="s">
        <v>677</v>
      </c>
      <c r="D2588" s="952">
        <v>81</v>
      </c>
      <c r="F2588" s="944"/>
    </row>
    <row r="2589" spans="1:6" ht="14.25" customHeight="1" x14ac:dyDescent="0.2">
      <c r="A2589" s="950">
        <v>511020100300000</v>
      </c>
      <c r="B2589" s="951" t="s">
        <v>1907</v>
      </c>
      <c r="C2589" s="950" t="s">
        <v>677</v>
      </c>
      <c r="D2589" s="952">
        <v>170</v>
      </c>
      <c r="F2589" s="944"/>
    </row>
    <row r="2590" spans="1:6" ht="14.25" customHeight="1" x14ac:dyDescent="0.2">
      <c r="A2590" s="950">
        <v>511020100400000</v>
      </c>
      <c r="B2590" s="951" t="s">
        <v>1908</v>
      </c>
      <c r="C2590" s="950" t="s">
        <v>677</v>
      </c>
      <c r="D2590" s="952">
        <v>181</v>
      </c>
      <c r="F2590" s="944"/>
    </row>
    <row r="2591" spans="1:6" ht="14.25" customHeight="1" x14ac:dyDescent="0.2">
      <c r="A2591" s="950">
        <v>511020100500000</v>
      </c>
      <c r="B2591" s="951" t="s">
        <v>1909</v>
      </c>
      <c r="C2591" s="950" t="s">
        <v>677</v>
      </c>
      <c r="D2591" s="952">
        <v>258</v>
      </c>
      <c r="F2591" s="944"/>
    </row>
    <row r="2592" spans="1:6" ht="14.25" customHeight="1" x14ac:dyDescent="0.2">
      <c r="A2592" s="950">
        <v>511020100600000</v>
      </c>
      <c r="B2592" s="951" t="s">
        <v>1910</v>
      </c>
      <c r="C2592" s="950" t="s">
        <v>677</v>
      </c>
      <c r="D2592" s="952">
        <v>293</v>
      </c>
      <c r="F2592" s="944"/>
    </row>
    <row r="2593" spans="1:6" ht="14.25" customHeight="1" x14ac:dyDescent="0.2">
      <c r="A2593" s="950">
        <v>511020100700000</v>
      </c>
      <c r="B2593" s="951" t="s">
        <v>1911</v>
      </c>
      <c r="C2593" s="950" t="s">
        <v>677</v>
      </c>
      <c r="D2593" s="952">
        <v>348</v>
      </c>
      <c r="F2593" s="944"/>
    </row>
    <row r="2594" spans="1:6" ht="14.25" customHeight="1" x14ac:dyDescent="0.2">
      <c r="A2594" s="950">
        <v>511020100800000</v>
      </c>
      <c r="B2594" s="951" t="s">
        <v>1912</v>
      </c>
      <c r="C2594" s="950" t="s">
        <v>677</v>
      </c>
      <c r="D2594" s="952">
        <v>77</v>
      </c>
      <c r="F2594" s="944"/>
    </row>
    <row r="2595" spans="1:6" ht="14.25" customHeight="1" x14ac:dyDescent="0.2">
      <c r="A2595" s="949">
        <v>511030000000000</v>
      </c>
      <c r="B2595" s="5102" t="s">
        <v>1913</v>
      </c>
      <c r="C2595" s="5103"/>
      <c r="D2595" s="5103"/>
      <c r="E2595" s="5103"/>
      <c r="F2595" s="5104"/>
    </row>
    <row r="2596" spans="1:6" ht="14.25" customHeight="1" x14ac:dyDescent="0.2">
      <c r="A2596" s="950">
        <v>511030100100000</v>
      </c>
      <c r="B2596" s="951" t="s">
        <v>1914</v>
      </c>
      <c r="C2596" s="950" t="s">
        <v>677</v>
      </c>
      <c r="D2596" s="952">
        <v>55</v>
      </c>
      <c r="F2596" s="944"/>
    </row>
    <row r="2597" spans="1:6" ht="14.25" customHeight="1" x14ac:dyDescent="0.2">
      <c r="A2597" s="950">
        <v>511030100200000</v>
      </c>
      <c r="B2597" s="951" t="s">
        <v>1915</v>
      </c>
      <c r="C2597" s="950" t="s">
        <v>677</v>
      </c>
      <c r="D2597" s="952">
        <v>77</v>
      </c>
      <c r="F2597" s="944"/>
    </row>
    <row r="2598" spans="1:6" ht="14.25" customHeight="1" x14ac:dyDescent="0.2">
      <c r="A2598" s="950">
        <v>511030100300000</v>
      </c>
      <c r="B2598" s="951" t="s">
        <v>1916</v>
      </c>
      <c r="C2598" s="950" t="s">
        <v>677</v>
      </c>
      <c r="D2598" s="952">
        <v>84</v>
      </c>
      <c r="F2598" s="944"/>
    </row>
    <row r="2599" spans="1:6" ht="14.25" customHeight="1" x14ac:dyDescent="0.2">
      <c r="A2599" s="950">
        <v>511030100400000</v>
      </c>
      <c r="B2599" s="951" t="s">
        <v>1917</v>
      </c>
      <c r="C2599" s="950" t="s">
        <v>677</v>
      </c>
      <c r="D2599" s="952">
        <v>97</v>
      </c>
      <c r="F2599" s="944"/>
    </row>
    <row r="2600" spans="1:6" ht="14.25" customHeight="1" x14ac:dyDescent="0.2">
      <c r="A2600" s="950">
        <v>511030100500000</v>
      </c>
      <c r="B2600" s="951" t="s">
        <v>1918</v>
      </c>
      <c r="C2600" s="950" t="s">
        <v>677</v>
      </c>
      <c r="D2600" s="952">
        <v>111</v>
      </c>
      <c r="F2600" s="944"/>
    </row>
    <row r="2601" spans="1:6" s="1077" customFormat="1" ht="14.25" customHeight="1" x14ac:dyDescent="0.2">
      <c r="A2601" s="950">
        <v>511030100600000</v>
      </c>
      <c r="B2601" s="951" t="s">
        <v>1919</v>
      </c>
      <c r="C2601" s="950" t="s">
        <v>677</v>
      </c>
      <c r="D2601" s="952">
        <v>188</v>
      </c>
      <c r="E2601"/>
      <c r="F2601" s="944"/>
    </row>
    <row r="2602" spans="1:6" ht="14.25" customHeight="1" x14ac:dyDescent="0.2">
      <c r="A2602" s="950">
        <v>511030100700000</v>
      </c>
      <c r="B2602" s="951" t="s">
        <v>1920</v>
      </c>
      <c r="C2602" s="950" t="s">
        <v>677</v>
      </c>
      <c r="D2602" s="952">
        <v>233</v>
      </c>
      <c r="F2602" s="944"/>
    </row>
    <row r="2603" spans="1:6" ht="14.25" customHeight="1" x14ac:dyDescent="0.2">
      <c r="A2603" s="950">
        <v>511030100800000</v>
      </c>
      <c r="B2603" s="951" t="s">
        <v>1921</v>
      </c>
      <c r="C2603" s="950" t="s">
        <v>677</v>
      </c>
      <c r="D2603" s="952">
        <v>326</v>
      </c>
      <c r="F2603" s="944"/>
    </row>
    <row r="2604" spans="1:6" ht="14.25" customHeight="1" x14ac:dyDescent="0.2">
      <c r="A2604" s="950">
        <v>511030100900000</v>
      </c>
      <c r="B2604" s="951" t="s">
        <v>1922</v>
      </c>
      <c r="C2604" s="950" t="s">
        <v>677</v>
      </c>
      <c r="D2604" s="952">
        <v>368</v>
      </c>
      <c r="F2604" s="944"/>
    </row>
    <row r="2605" spans="1:6" ht="14.25" customHeight="1" x14ac:dyDescent="0.2">
      <c r="A2605" s="949">
        <v>511040000000000</v>
      </c>
      <c r="B2605" s="5102" t="s">
        <v>1923</v>
      </c>
      <c r="C2605" s="5103"/>
      <c r="D2605" s="5103"/>
      <c r="E2605" s="5103"/>
      <c r="F2605" s="5104"/>
    </row>
    <row r="2606" spans="1:6" ht="14.25" customHeight="1" x14ac:dyDescent="0.2">
      <c r="A2606" s="950">
        <v>511040100100000</v>
      </c>
      <c r="B2606" s="951" t="s">
        <v>1924</v>
      </c>
      <c r="C2606" s="950" t="s">
        <v>677</v>
      </c>
      <c r="D2606" s="952">
        <v>57</v>
      </c>
      <c r="F2606" s="944"/>
    </row>
    <row r="2607" spans="1:6" ht="14.25" customHeight="1" x14ac:dyDescent="0.2">
      <c r="A2607" s="950">
        <v>511040100200000</v>
      </c>
      <c r="B2607" s="951" t="s">
        <v>1925</v>
      </c>
      <c r="C2607" s="950" t="s">
        <v>677</v>
      </c>
      <c r="D2607" s="952">
        <v>76</v>
      </c>
      <c r="F2607" s="944"/>
    </row>
    <row r="2608" spans="1:6" ht="14.25" customHeight="1" x14ac:dyDescent="0.2">
      <c r="A2608" s="950">
        <v>511040100300000</v>
      </c>
      <c r="B2608" s="951" t="s">
        <v>1926</v>
      </c>
      <c r="C2608" s="950" t="s">
        <v>677</v>
      </c>
      <c r="D2608" s="952">
        <v>85</v>
      </c>
      <c r="F2608" s="944"/>
    </row>
    <row r="2609" spans="1:7" ht="23.25" customHeight="1" x14ac:dyDescent="0.2">
      <c r="A2609" s="950">
        <v>511040100400000</v>
      </c>
      <c r="B2609" s="951" t="s">
        <v>1927</v>
      </c>
      <c r="C2609" s="950" t="s">
        <v>677</v>
      </c>
      <c r="D2609" s="952">
        <v>102</v>
      </c>
      <c r="F2609" s="944"/>
    </row>
    <row r="2610" spans="1:7" ht="23.25" customHeight="1" x14ac:dyDescent="0.2">
      <c r="A2610" s="950">
        <v>511040100500000</v>
      </c>
      <c r="B2610" s="951" t="s">
        <v>1928</v>
      </c>
      <c r="C2610" s="950" t="s">
        <v>677</v>
      </c>
      <c r="D2610" s="952">
        <v>110</v>
      </c>
      <c r="F2610" s="944"/>
    </row>
    <row r="2611" spans="1:7" ht="23.25" customHeight="1" x14ac:dyDescent="0.2">
      <c r="A2611" s="950">
        <v>511040100600000</v>
      </c>
      <c r="B2611" s="951" t="s">
        <v>1929</v>
      </c>
      <c r="C2611" s="950" t="s">
        <v>677</v>
      </c>
      <c r="D2611" s="952">
        <v>183</v>
      </c>
      <c r="F2611" s="944"/>
    </row>
    <row r="2612" spans="1:7" ht="23.25" customHeight="1" x14ac:dyDescent="0.2">
      <c r="A2612" s="950">
        <v>511040100700000</v>
      </c>
      <c r="B2612" s="951" t="s">
        <v>1920</v>
      </c>
      <c r="C2612" s="950" t="s">
        <v>677</v>
      </c>
      <c r="D2612" s="952">
        <v>232</v>
      </c>
      <c r="F2612" s="944"/>
    </row>
    <row r="2613" spans="1:7" ht="23.25" customHeight="1" x14ac:dyDescent="0.2">
      <c r="A2613" s="950">
        <v>511040100800000</v>
      </c>
      <c r="B2613" s="951" t="s">
        <v>1930</v>
      </c>
      <c r="C2613" s="950" t="s">
        <v>677</v>
      </c>
      <c r="D2613" s="952">
        <v>343</v>
      </c>
      <c r="F2613" s="944"/>
    </row>
    <row r="2614" spans="1:7" ht="23.25" customHeight="1" x14ac:dyDescent="0.2">
      <c r="A2614" s="950">
        <v>511040100900000</v>
      </c>
      <c r="B2614" s="951" t="s">
        <v>1931</v>
      </c>
      <c r="C2614" s="950" t="s">
        <v>677</v>
      </c>
      <c r="D2614" s="952">
        <v>376</v>
      </c>
      <c r="F2614" s="944"/>
      <c r="G2614" s="1077"/>
    </row>
    <row r="2615" spans="1:7" ht="23.25" customHeight="1" x14ac:dyDescent="0.2">
      <c r="A2615" s="949">
        <v>511050000000000</v>
      </c>
      <c r="B2615" s="5102" t="s">
        <v>1932</v>
      </c>
      <c r="C2615" s="5103"/>
      <c r="D2615" s="5103"/>
      <c r="E2615" s="5103"/>
      <c r="F2615" s="5104"/>
    </row>
    <row r="2616" spans="1:7" ht="23.25" customHeight="1" x14ac:dyDescent="0.2">
      <c r="A2616" s="950">
        <v>511050100100000</v>
      </c>
      <c r="B2616" s="951" t="s">
        <v>1933</v>
      </c>
      <c r="C2616" s="950" t="s">
        <v>677</v>
      </c>
      <c r="D2616" s="952">
        <v>240</v>
      </c>
      <c r="F2616" s="944"/>
    </row>
    <row r="2617" spans="1:7" ht="23.25" customHeight="1" x14ac:dyDescent="0.2">
      <c r="A2617" s="950">
        <v>511050100200000</v>
      </c>
      <c r="B2617" s="951" t="s">
        <v>1934</v>
      </c>
      <c r="C2617" s="950" t="s">
        <v>677</v>
      </c>
      <c r="D2617" s="952">
        <v>427</v>
      </c>
      <c r="F2617" s="944"/>
    </row>
    <row r="2618" spans="1:7" ht="23.25" customHeight="1" x14ac:dyDescent="0.2">
      <c r="A2618" s="949">
        <v>511060000000000</v>
      </c>
      <c r="B2618" s="5102" t="s">
        <v>1935</v>
      </c>
      <c r="C2618" s="5103"/>
      <c r="D2618" s="5103"/>
      <c r="E2618" s="5103"/>
      <c r="F2618" s="5104"/>
    </row>
    <row r="2619" spans="1:7" ht="23.25" customHeight="1" x14ac:dyDescent="0.2">
      <c r="A2619" s="950">
        <v>511060100100000</v>
      </c>
      <c r="B2619" s="951" t="s">
        <v>1899</v>
      </c>
      <c r="C2619" s="950" t="s">
        <v>677</v>
      </c>
      <c r="D2619" s="952">
        <v>36</v>
      </c>
      <c r="F2619" s="944"/>
    </row>
    <row r="2620" spans="1:7" ht="23.25" customHeight="1" x14ac:dyDescent="0.2">
      <c r="A2620" s="950">
        <v>511060100200000</v>
      </c>
      <c r="B2620" s="951" t="s">
        <v>1936</v>
      </c>
      <c r="C2620" s="950" t="s">
        <v>677</v>
      </c>
      <c r="D2620" s="952">
        <v>74</v>
      </c>
      <c r="F2620" s="944"/>
    </row>
    <row r="2621" spans="1:7" ht="23.25" customHeight="1" x14ac:dyDescent="0.2">
      <c r="A2621" s="950">
        <v>511060100300000</v>
      </c>
      <c r="B2621" s="951" t="s">
        <v>1937</v>
      </c>
      <c r="C2621" s="950" t="s">
        <v>677</v>
      </c>
      <c r="D2621" s="952">
        <v>109</v>
      </c>
      <c r="F2621" s="944"/>
    </row>
    <row r="2622" spans="1:7" ht="23.25" customHeight="1" x14ac:dyDescent="0.2">
      <c r="A2622" s="950">
        <v>511060100400000</v>
      </c>
      <c r="B2622" s="951" t="s">
        <v>1938</v>
      </c>
      <c r="C2622" s="950" t="s">
        <v>677</v>
      </c>
      <c r="D2622" s="952">
        <v>219</v>
      </c>
      <c r="F2622" s="944"/>
    </row>
    <row r="2623" spans="1:7" ht="23.25" customHeight="1" x14ac:dyDescent="0.2">
      <c r="A2623" s="950">
        <v>511060100500000</v>
      </c>
      <c r="B2623" s="951" t="s">
        <v>1939</v>
      </c>
      <c r="C2623" s="950" t="s">
        <v>677</v>
      </c>
      <c r="D2623" s="952">
        <v>391</v>
      </c>
      <c r="F2623" s="944"/>
    </row>
    <row r="2624" spans="1:7" ht="23.25" customHeight="1" x14ac:dyDescent="0.2">
      <c r="A2624" s="949">
        <v>511070000000000</v>
      </c>
      <c r="B2624" s="5102" t="s">
        <v>1940</v>
      </c>
      <c r="C2624" s="5103"/>
      <c r="D2624" s="5103"/>
      <c r="E2624" s="5103"/>
      <c r="F2624" s="5104"/>
    </row>
    <row r="2625" spans="1:6" ht="14.25" customHeight="1" x14ac:dyDescent="0.2">
      <c r="A2625" s="950">
        <v>511070100100000</v>
      </c>
      <c r="B2625" s="951" t="s">
        <v>1924</v>
      </c>
      <c r="C2625" s="950" t="s">
        <v>677</v>
      </c>
      <c r="D2625" s="952">
        <v>60</v>
      </c>
      <c r="F2625" s="944"/>
    </row>
    <row r="2626" spans="1:6" ht="14.25" customHeight="1" x14ac:dyDescent="0.2">
      <c r="A2626" s="950">
        <v>511070100200000</v>
      </c>
      <c r="B2626" s="951" t="s">
        <v>1925</v>
      </c>
      <c r="C2626" s="950" t="s">
        <v>677</v>
      </c>
      <c r="D2626" s="952">
        <v>82</v>
      </c>
      <c r="F2626" s="944"/>
    </row>
    <row r="2627" spans="1:6" ht="14.25" customHeight="1" x14ac:dyDescent="0.2">
      <c r="A2627" s="950">
        <v>511070100300000</v>
      </c>
      <c r="B2627" s="951" t="s">
        <v>1941</v>
      </c>
      <c r="C2627" s="950" t="s">
        <v>677</v>
      </c>
      <c r="D2627" s="952">
        <v>88</v>
      </c>
      <c r="F2627" s="944"/>
    </row>
    <row r="2628" spans="1:6" ht="14.25" customHeight="1" x14ac:dyDescent="0.2">
      <c r="A2628" s="950">
        <v>511070100400000</v>
      </c>
      <c r="B2628" s="951" t="s">
        <v>1928</v>
      </c>
      <c r="C2628" s="950" t="s">
        <v>677</v>
      </c>
      <c r="D2628" s="952">
        <v>117</v>
      </c>
      <c r="F2628" s="944"/>
    </row>
    <row r="2629" spans="1:6" ht="14.25" customHeight="1" x14ac:dyDescent="0.2">
      <c r="A2629" s="950">
        <v>511070100500000</v>
      </c>
      <c r="B2629" s="951" t="s">
        <v>1942</v>
      </c>
      <c r="C2629" s="950" t="s">
        <v>677</v>
      </c>
      <c r="D2629" s="952">
        <v>255</v>
      </c>
      <c r="F2629" s="944"/>
    </row>
    <row r="2630" spans="1:6" ht="14.25" customHeight="1" x14ac:dyDescent="0.2">
      <c r="A2630" s="950">
        <v>511070100600000</v>
      </c>
      <c r="B2630" s="951" t="s">
        <v>1931</v>
      </c>
      <c r="C2630" s="950" t="s">
        <v>677</v>
      </c>
      <c r="D2630" s="952">
        <v>391</v>
      </c>
      <c r="F2630" s="944"/>
    </row>
    <row r="2631" spans="1:6" ht="14.25" customHeight="1" x14ac:dyDescent="0.2">
      <c r="A2631" s="949">
        <v>511080000000000</v>
      </c>
      <c r="B2631" s="5102" t="s">
        <v>1943</v>
      </c>
      <c r="C2631" s="5103"/>
      <c r="D2631" s="5103"/>
      <c r="E2631" s="5103"/>
      <c r="F2631" s="5104"/>
    </row>
    <row r="2632" spans="1:6" ht="14.25" customHeight="1" x14ac:dyDescent="0.2">
      <c r="A2632" s="950">
        <v>511080100100000</v>
      </c>
      <c r="B2632" s="951" t="s">
        <v>1925</v>
      </c>
      <c r="C2632" s="950" t="s">
        <v>677</v>
      </c>
      <c r="D2632" s="952">
        <v>81</v>
      </c>
      <c r="F2632" s="944"/>
    </row>
    <row r="2633" spans="1:6" ht="14.25" customHeight="1" x14ac:dyDescent="0.2">
      <c r="A2633" s="950">
        <v>511080100200000</v>
      </c>
      <c r="B2633" s="951" t="s">
        <v>1926</v>
      </c>
      <c r="C2633" s="950" t="s">
        <v>677</v>
      </c>
      <c r="D2633" s="952">
        <v>88</v>
      </c>
      <c r="F2633" s="944"/>
    </row>
    <row r="2634" spans="1:6" ht="14.25" customHeight="1" x14ac:dyDescent="0.2">
      <c r="A2634" s="950">
        <v>511080100300000</v>
      </c>
      <c r="B2634" s="951" t="s">
        <v>1927</v>
      </c>
      <c r="C2634" s="950" t="s">
        <v>677</v>
      </c>
      <c r="D2634" s="952">
        <v>107</v>
      </c>
      <c r="F2634" s="944"/>
    </row>
    <row r="2635" spans="1:6" ht="14.25" customHeight="1" x14ac:dyDescent="0.2">
      <c r="A2635" s="950">
        <v>511080100400000</v>
      </c>
      <c r="B2635" s="951" t="s">
        <v>1928</v>
      </c>
      <c r="C2635" s="950" t="s">
        <v>677</v>
      </c>
      <c r="D2635" s="952">
        <v>123</v>
      </c>
      <c r="F2635" s="944"/>
    </row>
    <row r="2636" spans="1:6" ht="14.25" customHeight="1" x14ac:dyDescent="0.2">
      <c r="A2636" s="950">
        <v>511080100500000</v>
      </c>
      <c r="B2636" s="951" t="s">
        <v>1929</v>
      </c>
      <c r="C2636" s="950" t="s">
        <v>677</v>
      </c>
      <c r="D2636" s="952">
        <v>231</v>
      </c>
      <c r="F2636" s="944"/>
    </row>
    <row r="2637" spans="1:6" ht="14.25" customHeight="1" x14ac:dyDescent="0.2">
      <c r="A2637" s="950">
        <v>511080100600000</v>
      </c>
      <c r="B2637" s="951" t="s">
        <v>1942</v>
      </c>
      <c r="C2637" s="950" t="s">
        <v>677</v>
      </c>
      <c r="D2637" s="952">
        <v>269</v>
      </c>
      <c r="F2637" s="944"/>
    </row>
    <row r="2638" spans="1:6" ht="14.25" customHeight="1" x14ac:dyDescent="0.2">
      <c r="A2638" s="950">
        <v>511080100700000</v>
      </c>
      <c r="B2638" s="951" t="s">
        <v>1921</v>
      </c>
      <c r="C2638" s="950" t="s">
        <v>677</v>
      </c>
      <c r="D2638" s="952">
        <v>361</v>
      </c>
      <c r="F2638" s="944"/>
    </row>
    <row r="2639" spans="1:6" ht="14.25" customHeight="1" x14ac:dyDescent="0.2">
      <c r="A2639" s="950">
        <v>511080100800000</v>
      </c>
      <c r="B2639" s="951" t="s">
        <v>1931</v>
      </c>
      <c r="C2639" s="950" t="s">
        <v>677</v>
      </c>
      <c r="D2639" s="952">
        <v>398</v>
      </c>
      <c r="F2639" s="944"/>
    </row>
    <row r="2640" spans="1:6" ht="14.25" customHeight="1" x14ac:dyDescent="0.2">
      <c r="A2640" s="950">
        <v>511080100900000</v>
      </c>
      <c r="B2640" s="951" t="s">
        <v>1944</v>
      </c>
      <c r="C2640" s="950" t="s">
        <v>677</v>
      </c>
      <c r="D2640" s="952">
        <v>64</v>
      </c>
      <c r="F2640" s="944"/>
    </row>
    <row r="2641" spans="1:6" ht="14.25" customHeight="1" x14ac:dyDescent="0.2">
      <c r="A2641" s="949">
        <v>511090000000000</v>
      </c>
      <c r="B2641" s="5102" t="s">
        <v>1945</v>
      </c>
      <c r="C2641" s="5103"/>
      <c r="D2641" s="5103"/>
      <c r="E2641" s="5103"/>
      <c r="F2641" s="5104"/>
    </row>
    <row r="2642" spans="1:6" ht="14.25" customHeight="1" x14ac:dyDescent="0.2">
      <c r="A2642" s="950">
        <v>511090100100000</v>
      </c>
      <c r="B2642" s="951" t="s">
        <v>1946</v>
      </c>
      <c r="C2642" s="950" t="s">
        <v>677</v>
      </c>
      <c r="D2642" s="952">
        <v>61</v>
      </c>
      <c r="F2642" s="944"/>
    </row>
    <row r="2643" spans="1:6" ht="14.25" customHeight="1" x14ac:dyDescent="0.2">
      <c r="A2643" s="950">
        <v>511090100200000</v>
      </c>
      <c r="B2643" s="951" t="s">
        <v>1947</v>
      </c>
      <c r="C2643" s="950" t="s">
        <v>677</v>
      </c>
      <c r="D2643" s="952">
        <v>103</v>
      </c>
      <c r="F2643" s="944"/>
    </row>
    <row r="2644" spans="1:6" ht="14.25" customHeight="1" x14ac:dyDescent="0.2">
      <c r="A2644" s="950">
        <v>511090100300000</v>
      </c>
      <c r="B2644" s="951" t="s">
        <v>1948</v>
      </c>
      <c r="C2644" s="950" t="s">
        <v>677</v>
      </c>
      <c r="D2644" s="952">
        <v>147</v>
      </c>
      <c r="F2644" s="944"/>
    </row>
    <row r="2645" spans="1:6" ht="14.25" customHeight="1" x14ac:dyDescent="0.2">
      <c r="A2645" s="950">
        <v>511090100400000</v>
      </c>
      <c r="B2645" s="951" t="s">
        <v>1949</v>
      </c>
      <c r="C2645" s="950" t="s">
        <v>677</v>
      </c>
      <c r="D2645" s="952">
        <v>342</v>
      </c>
      <c r="F2645" s="944"/>
    </row>
    <row r="2646" spans="1:6" ht="14.25" customHeight="1" x14ac:dyDescent="0.2">
      <c r="A2646" s="950">
        <v>511090100500000</v>
      </c>
      <c r="B2646" s="951" t="s">
        <v>1950</v>
      </c>
      <c r="C2646" s="950" t="s">
        <v>677</v>
      </c>
      <c r="D2646" s="952">
        <v>537</v>
      </c>
      <c r="F2646" s="944"/>
    </row>
    <row r="2647" spans="1:6" ht="14.25" customHeight="1" x14ac:dyDescent="0.2">
      <c r="A2647" s="949">
        <v>511100000000000</v>
      </c>
      <c r="B2647" s="5102" t="s">
        <v>1951</v>
      </c>
      <c r="C2647" s="5103"/>
      <c r="D2647" s="5103"/>
      <c r="E2647" s="5103"/>
      <c r="F2647" s="5104"/>
    </row>
    <row r="2648" spans="1:6" ht="14.25" customHeight="1" x14ac:dyDescent="0.2">
      <c r="A2648" s="950">
        <v>511101000100000</v>
      </c>
      <c r="B2648" s="951" t="s">
        <v>1952</v>
      </c>
      <c r="C2648" s="950" t="s">
        <v>677</v>
      </c>
      <c r="D2648" s="952">
        <v>156</v>
      </c>
      <c r="F2648" s="944"/>
    </row>
    <row r="2649" spans="1:6" ht="14.25" customHeight="1" x14ac:dyDescent="0.2">
      <c r="A2649" s="950">
        <v>511101000200000</v>
      </c>
      <c r="B2649" s="951" t="s">
        <v>1953</v>
      </c>
      <c r="C2649" s="950" t="s">
        <v>677</v>
      </c>
      <c r="D2649" s="952">
        <v>291</v>
      </c>
      <c r="F2649" s="944"/>
    </row>
    <row r="2650" spans="1:6" ht="14.25" customHeight="1" x14ac:dyDescent="0.2">
      <c r="A2650" s="950">
        <v>511101000300000</v>
      </c>
      <c r="B2650" s="951" t="s">
        <v>1954</v>
      </c>
      <c r="C2650" s="950" t="s">
        <v>677</v>
      </c>
      <c r="D2650" s="952">
        <v>81</v>
      </c>
      <c r="F2650" s="944"/>
    </row>
    <row r="2651" spans="1:6" ht="14.25" customHeight="1" x14ac:dyDescent="0.2">
      <c r="A2651" s="950">
        <v>511101000400000</v>
      </c>
      <c r="B2651" s="951" t="s">
        <v>1955</v>
      </c>
      <c r="C2651" s="950" t="s">
        <v>677</v>
      </c>
      <c r="D2651" s="952">
        <v>127</v>
      </c>
      <c r="F2651" s="944"/>
    </row>
    <row r="2652" spans="1:6" ht="14.25" customHeight="1" x14ac:dyDescent="0.2">
      <c r="A2652" s="950">
        <v>511101000500000</v>
      </c>
      <c r="B2652" s="951" t="s">
        <v>1956</v>
      </c>
      <c r="C2652" s="950" t="s">
        <v>677</v>
      </c>
      <c r="D2652" s="952">
        <v>138</v>
      </c>
      <c r="F2652" s="944"/>
    </row>
    <row r="2653" spans="1:6" ht="14.25" customHeight="1" x14ac:dyDescent="0.2">
      <c r="A2653" s="950">
        <v>511101000600000</v>
      </c>
      <c r="B2653" s="951" t="s">
        <v>1957</v>
      </c>
      <c r="C2653" s="950" t="s">
        <v>677</v>
      </c>
      <c r="D2653" s="952">
        <v>174</v>
      </c>
      <c r="F2653" s="944"/>
    </row>
    <row r="2654" spans="1:6" ht="14.25" customHeight="1" x14ac:dyDescent="0.2">
      <c r="A2654" s="950">
        <v>511101000700000</v>
      </c>
      <c r="B2654" s="951" t="s">
        <v>1958</v>
      </c>
      <c r="C2654" s="950" t="s">
        <v>677</v>
      </c>
      <c r="D2654" s="952">
        <v>188</v>
      </c>
      <c r="F2654" s="944"/>
    </row>
    <row r="2655" spans="1:6" ht="14.25" customHeight="1" x14ac:dyDescent="0.2">
      <c r="A2655" s="949">
        <v>511110000000000</v>
      </c>
      <c r="B2655" s="5102" t="s">
        <v>1959</v>
      </c>
      <c r="C2655" s="5103"/>
      <c r="D2655" s="5103"/>
      <c r="E2655" s="5103"/>
      <c r="F2655" s="5104"/>
    </row>
    <row r="2656" spans="1:6" s="1077" customFormat="1" ht="14.25" customHeight="1" x14ac:dyDescent="0.2">
      <c r="A2656" s="950">
        <v>511110100100000</v>
      </c>
      <c r="B2656" s="951" t="s">
        <v>1960</v>
      </c>
      <c r="C2656" s="950" t="s">
        <v>677</v>
      </c>
      <c r="D2656" s="952">
        <v>66</v>
      </c>
      <c r="E2656"/>
      <c r="F2656" s="944"/>
    </row>
    <row r="2657" spans="1:6" ht="14.25" customHeight="1" x14ac:dyDescent="0.2">
      <c r="A2657" s="950">
        <v>511110100200000</v>
      </c>
      <c r="B2657" s="951" t="s">
        <v>1961</v>
      </c>
      <c r="C2657" s="950" t="s">
        <v>677</v>
      </c>
      <c r="D2657" s="952">
        <v>123</v>
      </c>
      <c r="F2657" s="944"/>
    </row>
    <row r="2658" spans="1:6" ht="14.25" customHeight="1" x14ac:dyDescent="0.2">
      <c r="A2658" s="950">
        <v>511110100300000</v>
      </c>
      <c r="B2658" s="951" t="s">
        <v>1962</v>
      </c>
      <c r="C2658" s="950" t="s">
        <v>677</v>
      </c>
      <c r="D2658" s="952">
        <v>134</v>
      </c>
      <c r="F2658" s="944"/>
    </row>
    <row r="2659" spans="1:6" ht="14.25" customHeight="1" x14ac:dyDescent="0.2">
      <c r="A2659" s="950">
        <v>511110100400000</v>
      </c>
      <c r="B2659" s="951" t="s">
        <v>1963</v>
      </c>
      <c r="C2659" s="950" t="s">
        <v>677</v>
      </c>
      <c r="D2659" s="952">
        <v>244</v>
      </c>
      <c r="F2659" s="944"/>
    </row>
    <row r="2660" spans="1:6" ht="14.25" customHeight="1" x14ac:dyDescent="0.2">
      <c r="A2660" s="950">
        <v>511110100500000</v>
      </c>
      <c r="B2660" s="951" t="s">
        <v>1964</v>
      </c>
      <c r="C2660" s="950" t="s">
        <v>677</v>
      </c>
      <c r="D2660" s="952">
        <v>269</v>
      </c>
      <c r="F2660" s="944"/>
    </row>
    <row r="2661" spans="1:6" ht="14.25" customHeight="1" x14ac:dyDescent="0.2">
      <c r="A2661" s="950">
        <v>511110100600000</v>
      </c>
      <c r="B2661" s="951" t="s">
        <v>1965</v>
      </c>
      <c r="C2661" s="950" t="s">
        <v>677</v>
      </c>
      <c r="D2661" s="952">
        <v>280</v>
      </c>
      <c r="F2661" s="944"/>
    </row>
    <row r="2662" spans="1:6" ht="14.25" customHeight="1" x14ac:dyDescent="0.2">
      <c r="A2662" s="950">
        <v>511110100700000</v>
      </c>
      <c r="B2662" s="951" t="s">
        <v>1966</v>
      </c>
      <c r="C2662" s="950" t="s">
        <v>677</v>
      </c>
      <c r="D2662" s="952">
        <v>463</v>
      </c>
      <c r="F2662" s="944"/>
    </row>
    <row r="2663" spans="1:6" ht="14.25" customHeight="1" x14ac:dyDescent="0.2">
      <c r="A2663" s="950">
        <v>511110100800000</v>
      </c>
      <c r="B2663" s="951" t="s">
        <v>1967</v>
      </c>
      <c r="C2663" s="950" t="s">
        <v>677</v>
      </c>
      <c r="D2663" s="952">
        <v>487</v>
      </c>
      <c r="F2663" s="944"/>
    </row>
    <row r="2664" spans="1:6" ht="14.25" customHeight="1" x14ac:dyDescent="0.2">
      <c r="A2664" s="950">
        <v>511110100900000</v>
      </c>
      <c r="B2664" s="951" t="s">
        <v>1968</v>
      </c>
      <c r="C2664" s="950" t="s">
        <v>677</v>
      </c>
      <c r="D2664" s="952">
        <v>479</v>
      </c>
      <c r="F2664" s="944"/>
    </row>
    <row r="2665" spans="1:6" ht="14.25" customHeight="1" x14ac:dyDescent="0.2">
      <c r="A2665" s="949">
        <v>511130000000000</v>
      </c>
      <c r="B2665" s="5102" t="s">
        <v>1969</v>
      </c>
      <c r="C2665" s="5103"/>
      <c r="D2665" s="5103"/>
      <c r="E2665" s="5103"/>
      <c r="F2665" s="5104"/>
    </row>
    <row r="2666" spans="1:6" ht="14.25" customHeight="1" x14ac:dyDescent="0.2">
      <c r="A2666" s="949">
        <v>511130300000000</v>
      </c>
      <c r="B2666" s="5102" t="s">
        <v>1970</v>
      </c>
      <c r="C2666" s="5103"/>
      <c r="D2666" s="5103"/>
      <c r="E2666" s="5103"/>
      <c r="F2666" s="5104"/>
    </row>
    <row r="2667" spans="1:6" ht="14.25" customHeight="1" x14ac:dyDescent="0.2">
      <c r="A2667" s="950">
        <v>511130300100000</v>
      </c>
      <c r="B2667" s="951" t="s">
        <v>1971</v>
      </c>
      <c r="C2667" s="950" t="s">
        <v>677</v>
      </c>
      <c r="D2667" s="952">
        <v>29</v>
      </c>
      <c r="F2667" s="944"/>
    </row>
    <row r="2668" spans="1:6" ht="14.25" customHeight="1" x14ac:dyDescent="0.2">
      <c r="A2668" s="950">
        <v>511130300200000</v>
      </c>
      <c r="B2668" s="951" t="s">
        <v>1972</v>
      </c>
      <c r="C2668" s="950" t="s">
        <v>677</v>
      </c>
      <c r="D2668" s="952">
        <v>36</v>
      </c>
      <c r="F2668" s="944"/>
    </row>
    <row r="2669" spans="1:6" ht="14.25" customHeight="1" x14ac:dyDescent="0.2">
      <c r="A2669" s="949">
        <v>511130600000000</v>
      </c>
      <c r="B2669" s="5102" t="s">
        <v>1973</v>
      </c>
      <c r="C2669" s="5103"/>
      <c r="D2669" s="5103"/>
      <c r="E2669" s="5103"/>
      <c r="F2669" s="5104"/>
    </row>
    <row r="2670" spans="1:6" ht="14.25" customHeight="1" x14ac:dyDescent="0.2">
      <c r="A2670" s="950">
        <v>511130600100000</v>
      </c>
      <c r="B2670" s="951" t="s">
        <v>1974</v>
      </c>
      <c r="C2670" s="950" t="s">
        <v>677</v>
      </c>
      <c r="D2670" s="952">
        <v>39</v>
      </c>
      <c r="F2670" s="944"/>
    </row>
    <row r="2671" spans="1:6" ht="14.25" customHeight="1" x14ac:dyDescent="0.2">
      <c r="A2671" s="950">
        <v>511130600200000</v>
      </c>
      <c r="B2671" s="951" t="s">
        <v>1975</v>
      </c>
      <c r="C2671" s="950" t="s">
        <v>677</v>
      </c>
      <c r="D2671" s="952">
        <v>46</v>
      </c>
      <c r="F2671" s="944"/>
    </row>
    <row r="2672" spans="1:6" ht="14.25" customHeight="1" x14ac:dyDescent="0.2">
      <c r="A2672" s="950">
        <v>511130600300000</v>
      </c>
      <c r="B2672" s="951" t="s">
        <v>1976</v>
      </c>
      <c r="C2672" s="950" t="s">
        <v>677</v>
      </c>
      <c r="D2672" s="952">
        <v>55</v>
      </c>
      <c r="F2672" s="944"/>
    </row>
    <row r="2673" spans="1:6" ht="14.25" customHeight="1" x14ac:dyDescent="0.2">
      <c r="A2673" s="950">
        <v>511130600400000</v>
      </c>
      <c r="B2673" s="951" t="s">
        <v>1977</v>
      </c>
      <c r="C2673" s="950" t="s">
        <v>677</v>
      </c>
      <c r="D2673" s="952">
        <v>134</v>
      </c>
      <c r="F2673" s="944"/>
    </row>
    <row r="2674" spans="1:6" ht="14.25" customHeight="1" x14ac:dyDescent="0.2">
      <c r="A2674" s="950">
        <v>511130600500000</v>
      </c>
      <c r="B2674" s="951" t="s">
        <v>1978</v>
      </c>
      <c r="C2674" s="950" t="s">
        <v>677</v>
      </c>
      <c r="D2674" s="952">
        <v>183</v>
      </c>
      <c r="F2674" s="944"/>
    </row>
    <row r="2675" spans="1:6" ht="14.25" customHeight="1" x14ac:dyDescent="0.2">
      <c r="A2675" s="949">
        <v>511130900000000</v>
      </c>
      <c r="B2675" s="5102" t="s">
        <v>1979</v>
      </c>
      <c r="C2675" s="5103"/>
      <c r="D2675" s="5103"/>
      <c r="E2675" s="5103"/>
      <c r="F2675" s="5104"/>
    </row>
    <row r="2676" spans="1:6" ht="14.25" customHeight="1" x14ac:dyDescent="0.2">
      <c r="A2676" s="950">
        <v>511130900100000</v>
      </c>
      <c r="B2676" s="951" t="s">
        <v>1980</v>
      </c>
      <c r="C2676" s="950" t="s">
        <v>677</v>
      </c>
      <c r="D2676" s="952">
        <v>189</v>
      </c>
      <c r="F2676" s="944"/>
    </row>
    <row r="2677" spans="1:6" ht="14.25" customHeight="1" x14ac:dyDescent="0.2">
      <c r="A2677" s="950">
        <v>511130900200000</v>
      </c>
      <c r="B2677" s="951" t="s">
        <v>1981</v>
      </c>
      <c r="C2677" s="950" t="s">
        <v>338</v>
      </c>
      <c r="D2677" s="952">
        <v>446</v>
      </c>
      <c r="F2677" s="944"/>
    </row>
    <row r="2678" spans="1:6" ht="14.25" customHeight="1" x14ac:dyDescent="0.2">
      <c r="A2678" s="949">
        <v>511131000000000</v>
      </c>
      <c r="B2678" s="5102" t="s">
        <v>1982</v>
      </c>
      <c r="C2678" s="5103"/>
      <c r="D2678" s="5103"/>
      <c r="E2678" s="5103"/>
      <c r="F2678" s="5104"/>
    </row>
    <row r="2679" spans="1:6" ht="14.25" customHeight="1" x14ac:dyDescent="0.2">
      <c r="A2679" s="950">
        <v>511131000100000</v>
      </c>
      <c r="B2679" s="951" t="s">
        <v>1983</v>
      </c>
      <c r="C2679" s="950" t="s">
        <v>677</v>
      </c>
      <c r="D2679" s="952">
        <v>68</v>
      </c>
      <c r="F2679" s="944"/>
    </row>
    <row r="2680" spans="1:6" ht="14.25" customHeight="1" x14ac:dyDescent="0.2">
      <c r="A2680" s="1012"/>
      <c r="F2680" s="944"/>
    </row>
    <row r="2681" spans="1:6" ht="14.25" customHeight="1" x14ac:dyDescent="0.2">
      <c r="A2681" s="946">
        <v>513000000000000</v>
      </c>
      <c r="B2681" s="947" t="s">
        <v>1984</v>
      </c>
      <c r="C2681" s="948" t="s">
        <v>328</v>
      </c>
      <c r="D2681" s="948" t="s">
        <v>97</v>
      </c>
      <c r="F2681" s="944"/>
    </row>
    <row r="2682" spans="1:6" ht="14.25" customHeight="1" x14ac:dyDescent="0.2">
      <c r="A2682" s="949">
        <v>513010000000000</v>
      </c>
      <c r="B2682" s="5102" t="s">
        <v>1985</v>
      </c>
      <c r="C2682" s="5103"/>
      <c r="D2682" s="5103"/>
      <c r="E2682" s="5103"/>
      <c r="F2682" s="5104"/>
    </row>
    <row r="2683" spans="1:6" ht="14.25" customHeight="1" x14ac:dyDescent="0.2">
      <c r="A2683" s="949">
        <v>513010300000000</v>
      </c>
      <c r="B2683" s="5102" t="s">
        <v>1994</v>
      </c>
      <c r="C2683" s="5103"/>
      <c r="D2683" s="5103"/>
      <c r="E2683" s="5103"/>
      <c r="F2683" s="5104"/>
    </row>
    <row r="2684" spans="1:6" ht="14.25" customHeight="1" x14ac:dyDescent="0.2">
      <c r="A2684" s="950">
        <v>513010300100000</v>
      </c>
      <c r="B2684" s="951" t="s">
        <v>1986</v>
      </c>
      <c r="C2684" s="950" t="s">
        <v>338</v>
      </c>
      <c r="D2684" s="952">
        <v>641.12</v>
      </c>
      <c r="F2684" s="944"/>
    </row>
    <row r="2685" spans="1:6" ht="14.25" customHeight="1" x14ac:dyDescent="0.2">
      <c r="A2685" s="950">
        <v>513010300200000</v>
      </c>
      <c r="B2685" s="951" t="s">
        <v>1987</v>
      </c>
      <c r="C2685" s="950" t="s">
        <v>338</v>
      </c>
      <c r="D2685" s="952">
        <v>940.19</v>
      </c>
      <c r="F2685" s="944"/>
    </row>
    <row r="2686" spans="1:6" ht="14.25" customHeight="1" x14ac:dyDescent="0.2">
      <c r="A2686" s="950">
        <v>513010300300000</v>
      </c>
      <c r="B2686" s="951" t="s">
        <v>1988</v>
      </c>
      <c r="C2686" s="950" t="s">
        <v>338</v>
      </c>
      <c r="D2686" s="953">
        <v>1783.18</v>
      </c>
      <c r="F2686" s="944"/>
    </row>
    <row r="2687" spans="1:6" ht="14.25" customHeight="1" x14ac:dyDescent="0.2">
      <c r="A2687" s="950">
        <v>513010300400000</v>
      </c>
      <c r="B2687" s="951" t="s">
        <v>1989</v>
      </c>
      <c r="C2687" s="950" t="s">
        <v>338</v>
      </c>
      <c r="D2687" s="953">
        <v>2437.2800000000002</v>
      </c>
      <c r="F2687" s="944"/>
    </row>
    <row r="2688" spans="1:6" ht="14.25" customHeight="1" x14ac:dyDescent="0.2">
      <c r="A2688" s="950">
        <v>513010300500000</v>
      </c>
      <c r="B2688" s="951" t="s">
        <v>1990</v>
      </c>
      <c r="C2688" s="950" t="s">
        <v>338</v>
      </c>
      <c r="D2688" s="953">
        <v>3432.71</v>
      </c>
      <c r="F2688" s="944"/>
    </row>
    <row r="2689" spans="1:6" ht="14.25" customHeight="1" x14ac:dyDescent="0.2">
      <c r="A2689" s="950">
        <v>513010300600000</v>
      </c>
      <c r="B2689" s="951" t="s">
        <v>1991</v>
      </c>
      <c r="C2689" s="950" t="s">
        <v>338</v>
      </c>
      <c r="D2689" s="953">
        <v>5338.32</v>
      </c>
      <c r="F2689" s="944"/>
    </row>
    <row r="2690" spans="1:6" ht="14.25" customHeight="1" x14ac:dyDescent="0.2">
      <c r="A2690" s="950">
        <v>513010300700000</v>
      </c>
      <c r="B2690" s="951" t="s">
        <v>1992</v>
      </c>
      <c r="C2690" s="950" t="s">
        <v>338</v>
      </c>
      <c r="D2690" s="953">
        <v>8099.07</v>
      </c>
      <c r="F2690" s="944"/>
    </row>
    <row r="2691" spans="1:6" ht="14.25" customHeight="1" x14ac:dyDescent="0.2">
      <c r="A2691" s="950">
        <v>513010300800000</v>
      </c>
      <c r="B2691" s="951" t="s">
        <v>1993</v>
      </c>
      <c r="C2691" s="950" t="s">
        <v>338</v>
      </c>
      <c r="D2691" s="953">
        <v>11071.03</v>
      </c>
      <c r="F2691" s="944"/>
    </row>
    <row r="2692" spans="1:6" ht="14.25" customHeight="1" x14ac:dyDescent="0.2">
      <c r="A2692" s="950">
        <v>513010300900000</v>
      </c>
      <c r="B2692" s="951" t="s">
        <v>1995</v>
      </c>
      <c r="C2692" s="950" t="s">
        <v>338</v>
      </c>
      <c r="D2692" s="953">
        <v>21215.89</v>
      </c>
      <c r="F2692" s="944"/>
    </row>
    <row r="2693" spans="1:6" ht="14.25" customHeight="1" x14ac:dyDescent="0.2">
      <c r="A2693" s="950">
        <v>513010301000000</v>
      </c>
      <c r="B2693" s="951" t="s">
        <v>1996</v>
      </c>
      <c r="C2693" s="950" t="s">
        <v>338</v>
      </c>
      <c r="D2693" s="953">
        <v>36677.57</v>
      </c>
      <c r="F2693" s="944"/>
    </row>
    <row r="2694" spans="1:6" ht="14.25" customHeight="1" x14ac:dyDescent="0.2">
      <c r="A2694" s="949">
        <v>513010400000000</v>
      </c>
      <c r="B2694" s="5102" t="s">
        <v>1997</v>
      </c>
      <c r="C2694" s="5103"/>
      <c r="D2694" s="5103"/>
      <c r="E2694" s="5103"/>
      <c r="F2694" s="5104"/>
    </row>
    <row r="2695" spans="1:6" ht="14.25" customHeight="1" x14ac:dyDescent="0.2">
      <c r="A2695" s="950">
        <v>513010400100000</v>
      </c>
      <c r="B2695" s="951" t="s">
        <v>1986</v>
      </c>
      <c r="C2695" s="950" t="s">
        <v>338</v>
      </c>
      <c r="D2695" s="952">
        <v>751.4</v>
      </c>
      <c r="F2695" s="944"/>
    </row>
    <row r="2696" spans="1:6" ht="14.25" customHeight="1" x14ac:dyDescent="0.2">
      <c r="A2696" s="950">
        <v>513010400200000</v>
      </c>
      <c r="B2696" s="951" t="s">
        <v>1987</v>
      </c>
      <c r="C2696" s="950" t="s">
        <v>338</v>
      </c>
      <c r="D2696" s="953">
        <v>1244.8599999999999</v>
      </c>
      <c r="F2696" s="944"/>
    </row>
    <row r="2697" spans="1:6" ht="14.25" customHeight="1" x14ac:dyDescent="0.2">
      <c r="A2697" s="950">
        <v>513010400300000</v>
      </c>
      <c r="B2697" s="951" t="s">
        <v>1988</v>
      </c>
      <c r="C2697" s="950" t="s">
        <v>338</v>
      </c>
      <c r="D2697" s="953">
        <v>2126.17</v>
      </c>
      <c r="F2697" s="944"/>
    </row>
    <row r="2698" spans="1:6" ht="14.25" customHeight="1" x14ac:dyDescent="0.2">
      <c r="A2698" s="950">
        <v>513010400400000</v>
      </c>
      <c r="B2698" s="951" t="s">
        <v>1989</v>
      </c>
      <c r="C2698" s="950" t="s">
        <v>338</v>
      </c>
      <c r="D2698" s="953">
        <v>2881.31</v>
      </c>
      <c r="F2698" s="944"/>
    </row>
    <row r="2699" spans="1:6" ht="14.25" customHeight="1" x14ac:dyDescent="0.2">
      <c r="A2699" s="950">
        <v>513010400500000</v>
      </c>
      <c r="B2699" s="951" t="s">
        <v>1990</v>
      </c>
      <c r="C2699" s="950" t="s">
        <v>338</v>
      </c>
      <c r="D2699" s="953">
        <v>4261.68</v>
      </c>
      <c r="F2699" s="944"/>
    </row>
    <row r="2700" spans="1:6" ht="14.25" customHeight="1" x14ac:dyDescent="0.2">
      <c r="A2700" s="950">
        <v>513010400600000</v>
      </c>
      <c r="B2700" s="951" t="s">
        <v>1991</v>
      </c>
      <c r="C2700" s="950" t="s">
        <v>338</v>
      </c>
      <c r="D2700" s="953">
        <v>7445.79</v>
      </c>
      <c r="F2700" s="944"/>
    </row>
    <row r="2701" spans="1:6" ht="14.25" customHeight="1" x14ac:dyDescent="0.2">
      <c r="A2701" s="950">
        <v>513010400700000</v>
      </c>
      <c r="B2701" s="951" t="s">
        <v>1992</v>
      </c>
      <c r="C2701" s="950" t="s">
        <v>338</v>
      </c>
      <c r="D2701" s="953">
        <v>9971.0300000000007</v>
      </c>
      <c r="F2701" s="944"/>
    </row>
    <row r="2702" spans="1:6" ht="14.25" customHeight="1" x14ac:dyDescent="0.2">
      <c r="A2702" s="950">
        <v>513010400800000</v>
      </c>
      <c r="B2702" s="951" t="s">
        <v>1993</v>
      </c>
      <c r="C2702" s="950" t="s">
        <v>338</v>
      </c>
      <c r="D2702" s="953">
        <v>13921.5</v>
      </c>
      <c r="F2702" s="944"/>
    </row>
    <row r="2703" spans="1:6" ht="14.25" customHeight="1" x14ac:dyDescent="0.2">
      <c r="A2703" s="950">
        <v>513010400900000</v>
      </c>
      <c r="B2703" s="951" t="s">
        <v>1995</v>
      </c>
      <c r="C2703" s="950" t="s">
        <v>338</v>
      </c>
      <c r="D2703" s="953">
        <v>32420.560000000001</v>
      </c>
      <c r="F2703" s="944"/>
    </row>
    <row r="2704" spans="1:6" ht="14.25" customHeight="1" x14ac:dyDescent="0.2">
      <c r="A2704" s="950">
        <v>513010401000000</v>
      </c>
      <c r="B2704" s="951" t="s">
        <v>1996</v>
      </c>
      <c r="C2704" s="950" t="s">
        <v>338</v>
      </c>
      <c r="D2704" s="953">
        <v>46565.42</v>
      </c>
      <c r="F2704" s="944"/>
    </row>
    <row r="2705" spans="1:6" ht="14.25" customHeight="1" x14ac:dyDescent="0.2">
      <c r="A2705" s="949">
        <v>513010500000000</v>
      </c>
      <c r="B2705" s="5102" t="s">
        <v>1998</v>
      </c>
      <c r="C2705" s="5103"/>
      <c r="D2705" s="5103"/>
      <c r="E2705" s="5103"/>
      <c r="F2705" s="5104"/>
    </row>
    <row r="2706" spans="1:6" ht="14.25" customHeight="1" x14ac:dyDescent="0.2">
      <c r="A2706" s="950">
        <v>513010500100000</v>
      </c>
      <c r="B2706" s="951" t="s">
        <v>1986</v>
      </c>
      <c r="C2706" s="950" t="s">
        <v>338</v>
      </c>
      <c r="D2706" s="952">
        <v>871.96</v>
      </c>
      <c r="F2706" s="944"/>
    </row>
    <row r="2707" spans="1:6" ht="14.25" customHeight="1" x14ac:dyDescent="0.2">
      <c r="A2707" s="950">
        <v>513010500200000</v>
      </c>
      <c r="B2707" s="951" t="s">
        <v>1987</v>
      </c>
      <c r="C2707" s="950" t="s">
        <v>338</v>
      </c>
      <c r="D2707" s="953">
        <v>1422.43</v>
      </c>
      <c r="F2707" s="944"/>
    </row>
    <row r="2708" spans="1:6" ht="14.25" customHeight="1" x14ac:dyDescent="0.2">
      <c r="A2708" s="950">
        <v>513010500300000</v>
      </c>
      <c r="B2708" s="951" t="s">
        <v>1988</v>
      </c>
      <c r="C2708" s="950" t="s">
        <v>338</v>
      </c>
      <c r="D2708" s="953">
        <v>2384.11</v>
      </c>
      <c r="F2708" s="944"/>
    </row>
    <row r="2709" spans="1:6" ht="14.25" customHeight="1" x14ac:dyDescent="0.2">
      <c r="A2709" s="950">
        <v>513010500400000</v>
      </c>
      <c r="B2709" s="951" t="s">
        <v>1989</v>
      </c>
      <c r="C2709" s="950" t="s">
        <v>338</v>
      </c>
      <c r="D2709" s="953">
        <v>3274.77</v>
      </c>
      <c r="F2709" s="944"/>
    </row>
    <row r="2710" spans="1:6" ht="14.25" customHeight="1" x14ac:dyDescent="0.2">
      <c r="A2710" s="950">
        <v>513010500500000</v>
      </c>
      <c r="B2710" s="951" t="s">
        <v>1990</v>
      </c>
      <c r="C2710" s="950" t="s">
        <v>338</v>
      </c>
      <c r="D2710" s="953">
        <v>4649.53</v>
      </c>
      <c r="F2710" s="944"/>
    </row>
    <row r="2711" spans="1:6" ht="14.25" customHeight="1" x14ac:dyDescent="0.2">
      <c r="A2711" s="950">
        <v>513010500600000</v>
      </c>
      <c r="B2711" s="951" t="s">
        <v>1991</v>
      </c>
      <c r="C2711" s="950" t="s">
        <v>338</v>
      </c>
      <c r="D2711" s="953">
        <v>8783.18</v>
      </c>
      <c r="F2711" s="944"/>
    </row>
    <row r="2712" spans="1:6" ht="14.25" customHeight="1" x14ac:dyDescent="0.2">
      <c r="A2712" s="950">
        <v>513010500700000</v>
      </c>
      <c r="B2712" s="951" t="s">
        <v>1992</v>
      </c>
      <c r="C2712" s="950" t="s">
        <v>338</v>
      </c>
      <c r="D2712" s="953">
        <v>12194.36</v>
      </c>
      <c r="F2712" s="944"/>
    </row>
    <row r="2713" spans="1:6" ht="14.25" customHeight="1" x14ac:dyDescent="0.2">
      <c r="A2713" s="950">
        <v>513010500800000</v>
      </c>
      <c r="B2713" s="951" t="s">
        <v>1993</v>
      </c>
      <c r="C2713" s="950" t="s">
        <v>338</v>
      </c>
      <c r="D2713" s="953">
        <v>17341.12</v>
      </c>
      <c r="F2713" s="944"/>
    </row>
    <row r="2714" spans="1:6" ht="14.25" customHeight="1" x14ac:dyDescent="0.2">
      <c r="A2714" s="950">
        <v>513010500900000</v>
      </c>
      <c r="B2714" s="951" t="s">
        <v>1995</v>
      </c>
      <c r="C2714" s="950" t="s">
        <v>338</v>
      </c>
      <c r="D2714" s="953">
        <v>34914.019999999997</v>
      </c>
      <c r="F2714" s="944"/>
    </row>
    <row r="2715" spans="1:6" ht="14.25" customHeight="1" x14ac:dyDescent="0.2">
      <c r="A2715" s="950">
        <v>513010501000000</v>
      </c>
      <c r="B2715" s="951" t="s">
        <v>1996</v>
      </c>
      <c r="C2715" s="950" t="s">
        <v>338</v>
      </c>
      <c r="D2715" s="953">
        <v>52444.86</v>
      </c>
      <c r="F2715" s="944"/>
    </row>
    <row r="2716" spans="1:6" ht="14.25" customHeight="1" x14ac:dyDescent="0.2">
      <c r="A2716" s="949">
        <v>513010600000000</v>
      </c>
      <c r="B2716" s="5102" t="s">
        <v>1999</v>
      </c>
      <c r="C2716" s="5103"/>
      <c r="D2716" s="5103"/>
      <c r="E2716" s="5103"/>
      <c r="F2716" s="5104"/>
    </row>
    <row r="2717" spans="1:6" ht="14.25" customHeight="1" x14ac:dyDescent="0.2">
      <c r="A2717" s="950">
        <v>513010600100000</v>
      </c>
      <c r="B2717" s="951" t="s">
        <v>1986</v>
      </c>
      <c r="C2717" s="950" t="s">
        <v>338</v>
      </c>
      <c r="D2717" s="952">
        <v>928.97</v>
      </c>
      <c r="F2717" s="944"/>
    </row>
    <row r="2718" spans="1:6" ht="14.25" customHeight="1" x14ac:dyDescent="0.2">
      <c r="A2718" s="950">
        <v>513010600200000</v>
      </c>
      <c r="B2718" s="951" t="s">
        <v>1987</v>
      </c>
      <c r="C2718" s="950" t="s">
        <v>338</v>
      </c>
      <c r="D2718" s="953">
        <v>1889.72</v>
      </c>
      <c r="F2718" s="944"/>
    </row>
    <row r="2719" spans="1:6" ht="14.25" customHeight="1" x14ac:dyDescent="0.2">
      <c r="A2719" s="950">
        <v>513010600300000</v>
      </c>
      <c r="B2719" s="951" t="s">
        <v>1988</v>
      </c>
      <c r="C2719" s="950" t="s">
        <v>338</v>
      </c>
      <c r="D2719" s="953">
        <v>3242.99</v>
      </c>
      <c r="F2719" s="944"/>
    </row>
    <row r="2720" spans="1:6" ht="14.25" customHeight="1" x14ac:dyDescent="0.2">
      <c r="A2720" s="950">
        <v>513010600400000</v>
      </c>
      <c r="B2720" s="951" t="s">
        <v>1989</v>
      </c>
      <c r="C2720" s="950" t="s">
        <v>338</v>
      </c>
      <c r="D2720" s="953">
        <v>4411.21</v>
      </c>
      <c r="F2720" s="944"/>
    </row>
    <row r="2721" spans="1:6" ht="14.25" customHeight="1" x14ac:dyDescent="0.2">
      <c r="A2721" s="950">
        <v>513010600500000</v>
      </c>
      <c r="B2721" s="951" t="s">
        <v>1990</v>
      </c>
      <c r="C2721" s="950" t="s">
        <v>338</v>
      </c>
      <c r="D2721" s="953">
        <v>6636.45</v>
      </c>
      <c r="F2721" s="944"/>
    </row>
    <row r="2722" spans="1:6" ht="14.25" customHeight="1" x14ac:dyDescent="0.2">
      <c r="A2722" s="950">
        <v>513010600600000</v>
      </c>
      <c r="B2722" s="951" t="s">
        <v>1991</v>
      </c>
      <c r="C2722" s="950" t="s">
        <v>338</v>
      </c>
      <c r="D2722" s="953">
        <v>12233.64</v>
      </c>
      <c r="F2722" s="944"/>
    </row>
    <row r="2723" spans="1:6" ht="14.25" customHeight="1" x14ac:dyDescent="0.2">
      <c r="A2723" s="950">
        <v>513010600700000</v>
      </c>
      <c r="B2723" s="951" t="s">
        <v>1992</v>
      </c>
      <c r="C2723" s="950" t="s">
        <v>338</v>
      </c>
      <c r="D2723" s="953">
        <v>14339.25</v>
      </c>
      <c r="F2723" s="944"/>
    </row>
    <row r="2724" spans="1:6" ht="14.25" customHeight="1" x14ac:dyDescent="0.2">
      <c r="A2724" s="950">
        <v>513010600800000</v>
      </c>
      <c r="B2724" s="951" t="s">
        <v>1993</v>
      </c>
      <c r="C2724" s="950" t="s">
        <v>338</v>
      </c>
      <c r="D2724" s="953">
        <v>20076.64</v>
      </c>
      <c r="F2724" s="944"/>
    </row>
    <row r="2725" spans="1:6" ht="14.25" customHeight="1" x14ac:dyDescent="0.2">
      <c r="A2725" s="950">
        <v>513010600900000</v>
      </c>
      <c r="B2725" s="951" t="s">
        <v>1995</v>
      </c>
      <c r="C2725" s="950" t="s">
        <v>338</v>
      </c>
      <c r="D2725" s="953">
        <v>37085.980000000003</v>
      </c>
      <c r="F2725" s="944"/>
    </row>
    <row r="2726" spans="1:6" ht="14.25" customHeight="1" x14ac:dyDescent="0.2">
      <c r="A2726" s="950">
        <v>513010601000000</v>
      </c>
      <c r="B2726" s="951" t="s">
        <v>1996</v>
      </c>
      <c r="C2726" s="950" t="s">
        <v>338</v>
      </c>
      <c r="D2726" s="953">
        <v>57433.64</v>
      </c>
      <c r="F2726" s="944"/>
    </row>
    <row r="2727" spans="1:6" ht="14.25" customHeight="1" x14ac:dyDescent="0.2">
      <c r="A2727" s="949">
        <v>513010700000000</v>
      </c>
      <c r="B2727" s="5102" t="s">
        <v>4089</v>
      </c>
      <c r="C2727" s="5103"/>
      <c r="D2727" s="5103"/>
      <c r="E2727" s="5103"/>
      <c r="F2727" s="5104"/>
    </row>
    <row r="2728" spans="1:6" ht="14.25" customHeight="1" x14ac:dyDescent="0.2">
      <c r="A2728" s="950">
        <v>513010700100000</v>
      </c>
      <c r="B2728" s="951" t="s">
        <v>4090</v>
      </c>
      <c r="C2728" s="950" t="s">
        <v>338</v>
      </c>
      <c r="D2728" s="952">
        <v>796.26</v>
      </c>
      <c r="F2728" s="944"/>
    </row>
    <row r="2729" spans="1:6" ht="14.25" customHeight="1" x14ac:dyDescent="0.2">
      <c r="A2729" s="950">
        <v>513010700200000</v>
      </c>
      <c r="B2729" s="951" t="s">
        <v>4091</v>
      </c>
      <c r="C2729" s="950" t="s">
        <v>338</v>
      </c>
      <c r="D2729" s="953">
        <v>1280.3699999999999</v>
      </c>
      <c r="F2729" s="944"/>
    </row>
    <row r="2730" spans="1:6" ht="14.25" customHeight="1" x14ac:dyDescent="0.2">
      <c r="A2730" s="950">
        <v>513010700300000</v>
      </c>
      <c r="B2730" s="951" t="s">
        <v>4092</v>
      </c>
      <c r="C2730" s="950" t="s">
        <v>338</v>
      </c>
      <c r="D2730" s="953">
        <v>2320.56</v>
      </c>
      <c r="F2730" s="944"/>
    </row>
    <row r="2731" spans="1:6" ht="14.25" customHeight="1" x14ac:dyDescent="0.2">
      <c r="A2731" s="950">
        <v>513010700400000</v>
      </c>
      <c r="B2731" s="951" t="s">
        <v>4093</v>
      </c>
      <c r="C2731" s="950" t="s">
        <v>338</v>
      </c>
      <c r="D2731" s="953">
        <v>3174.77</v>
      </c>
      <c r="F2731" s="944"/>
    </row>
    <row r="2732" spans="1:6" ht="14.25" customHeight="1" x14ac:dyDescent="0.2">
      <c r="A2732" s="950">
        <v>513010700500000</v>
      </c>
      <c r="B2732" s="951" t="s">
        <v>4094</v>
      </c>
      <c r="C2732" s="950" t="s">
        <v>338</v>
      </c>
      <c r="D2732" s="953">
        <v>4473.83</v>
      </c>
      <c r="F2732" s="944"/>
    </row>
    <row r="2733" spans="1:6" ht="14.25" customHeight="1" x14ac:dyDescent="0.2">
      <c r="A2733" s="950">
        <v>513010700600000</v>
      </c>
      <c r="B2733" s="951" t="s">
        <v>4095</v>
      </c>
      <c r="C2733" s="950" t="s">
        <v>338</v>
      </c>
      <c r="D2733" s="953">
        <v>6982.24</v>
      </c>
      <c r="F2733" s="944"/>
    </row>
    <row r="2734" spans="1:6" ht="14.25" customHeight="1" x14ac:dyDescent="0.2">
      <c r="A2734" s="950">
        <v>513010700700000</v>
      </c>
      <c r="B2734" s="951" t="s">
        <v>4096</v>
      </c>
      <c r="C2734" s="950" t="s">
        <v>338</v>
      </c>
      <c r="D2734" s="953">
        <v>10673.83</v>
      </c>
      <c r="F2734" s="944"/>
    </row>
    <row r="2735" spans="1:6" ht="14.25" customHeight="1" x14ac:dyDescent="0.2">
      <c r="A2735" s="950">
        <v>513010700800000</v>
      </c>
      <c r="B2735" s="951" t="s">
        <v>4097</v>
      </c>
      <c r="C2735" s="950" t="s">
        <v>338</v>
      </c>
      <c r="D2735" s="953">
        <v>14381.31</v>
      </c>
      <c r="F2735" s="944"/>
    </row>
    <row r="2736" spans="1:6" ht="14.25" customHeight="1" x14ac:dyDescent="0.2">
      <c r="A2736" s="950">
        <v>513010700900000</v>
      </c>
      <c r="B2736" s="951" t="s">
        <v>4098</v>
      </c>
      <c r="C2736" s="950" t="s">
        <v>338</v>
      </c>
      <c r="D2736" s="953">
        <v>24068.22</v>
      </c>
      <c r="F2736" s="944"/>
    </row>
    <row r="2737" spans="1:6" ht="14.25" customHeight="1" x14ac:dyDescent="0.2">
      <c r="A2737" s="950">
        <v>513010701000000</v>
      </c>
      <c r="B2737" s="951" t="s">
        <v>4099</v>
      </c>
      <c r="C2737" s="950" t="s">
        <v>338</v>
      </c>
      <c r="D2737" s="953">
        <v>41642.06</v>
      </c>
      <c r="F2737" s="944"/>
    </row>
    <row r="2738" spans="1:6" ht="14.25" customHeight="1" x14ac:dyDescent="0.2">
      <c r="A2738" s="949">
        <v>513010800000000</v>
      </c>
      <c r="B2738" s="5102" t="s">
        <v>4100</v>
      </c>
      <c r="C2738" s="5103"/>
      <c r="D2738" s="5103"/>
      <c r="E2738" s="5103"/>
      <c r="F2738" s="5104"/>
    </row>
    <row r="2739" spans="1:6" ht="14.25" customHeight="1" x14ac:dyDescent="0.2">
      <c r="A2739" s="950">
        <v>513010800100000</v>
      </c>
      <c r="B2739" s="951" t="s">
        <v>4101</v>
      </c>
      <c r="C2739" s="950" t="s">
        <v>338</v>
      </c>
      <c r="D2739" s="952">
        <v>872.9</v>
      </c>
      <c r="F2739" s="944"/>
    </row>
    <row r="2740" spans="1:6" ht="14.25" customHeight="1" x14ac:dyDescent="0.2">
      <c r="A2740" s="950">
        <v>513010800200000</v>
      </c>
      <c r="B2740" s="951" t="s">
        <v>4102</v>
      </c>
      <c r="C2740" s="950" t="s">
        <v>338</v>
      </c>
      <c r="D2740" s="953">
        <v>1370.09</v>
      </c>
      <c r="F2740" s="944"/>
    </row>
    <row r="2741" spans="1:6" ht="14.25" customHeight="1" x14ac:dyDescent="0.2">
      <c r="A2741" s="950">
        <v>513010800300000</v>
      </c>
      <c r="B2741" s="951" t="s">
        <v>4103</v>
      </c>
      <c r="C2741" s="950" t="s">
        <v>338</v>
      </c>
      <c r="D2741" s="953">
        <v>2403.7399999999998</v>
      </c>
      <c r="F2741" s="944"/>
    </row>
    <row r="2742" spans="1:6" ht="14.25" customHeight="1" x14ac:dyDescent="0.2">
      <c r="A2742" s="950">
        <v>513010800400000</v>
      </c>
      <c r="B2742" s="951" t="s">
        <v>4104</v>
      </c>
      <c r="C2742" s="950" t="s">
        <v>338</v>
      </c>
      <c r="D2742" s="953">
        <v>3372.9</v>
      </c>
      <c r="F2742" s="944"/>
    </row>
    <row r="2743" spans="1:6" ht="14.25" customHeight="1" x14ac:dyDescent="0.2">
      <c r="A2743" s="950">
        <v>513010800500000</v>
      </c>
      <c r="B2743" s="951" t="s">
        <v>4105</v>
      </c>
      <c r="C2743" s="950" t="s">
        <v>338</v>
      </c>
      <c r="D2743" s="953">
        <v>4907.4799999999996</v>
      </c>
      <c r="F2743" s="944"/>
    </row>
    <row r="2744" spans="1:6" ht="14.25" customHeight="1" x14ac:dyDescent="0.2">
      <c r="A2744" s="950">
        <v>513010800600000</v>
      </c>
      <c r="B2744" s="951" t="s">
        <v>4106</v>
      </c>
      <c r="C2744" s="950" t="s">
        <v>338</v>
      </c>
      <c r="D2744" s="953">
        <v>8443.93</v>
      </c>
      <c r="F2744" s="944"/>
    </row>
    <row r="2745" spans="1:6" ht="14.25" customHeight="1" x14ac:dyDescent="0.2">
      <c r="A2745" s="950">
        <v>513010800700000</v>
      </c>
      <c r="B2745" s="951" t="s">
        <v>4107</v>
      </c>
      <c r="C2745" s="950" t="s">
        <v>338</v>
      </c>
      <c r="D2745" s="953">
        <v>12014.95</v>
      </c>
      <c r="F2745" s="944"/>
    </row>
    <row r="2746" spans="1:6" ht="14.25" customHeight="1" x14ac:dyDescent="0.2">
      <c r="A2746" s="950">
        <v>513010800800000</v>
      </c>
      <c r="B2746" s="951" t="s">
        <v>4108</v>
      </c>
      <c r="C2746" s="950" t="s">
        <v>338</v>
      </c>
      <c r="D2746" s="953">
        <v>20323.36</v>
      </c>
      <c r="F2746" s="944"/>
    </row>
    <row r="2747" spans="1:6" ht="14.25" customHeight="1" x14ac:dyDescent="0.2">
      <c r="A2747" s="950">
        <v>513010800900000</v>
      </c>
      <c r="B2747" s="951" t="s">
        <v>4109</v>
      </c>
      <c r="C2747" s="950" t="s">
        <v>338</v>
      </c>
      <c r="D2747" s="953">
        <v>34776.639999999999</v>
      </c>
      <c r="F2747" s="944"/>
    </row>
    <row r="2748" spans="1:6" ht="14.25" customHeight="1" x14ac:dyDescent="0.2">
      <c r="A2748" s="950">
        <v>513010801000000</v>
      </c>
      <c r="B2748" s="951" t="s">
        <v>4110</v>
      </c>
      <c r="C2748" s="950" t="s">
        <v>338</v>
      </c>
      <c r="D2748" s="953">
        <v>52891.59</v>
      </c>
      <c r="F2748" s="944"/>
    </row>
    <row r="2749" spans="1:6" ht="14.25" customHeight="1" x14ac:dyDescent="0.2">
      <c r="A2749" s="949">
        <v>513010900000000</v>
      </c>
      <c r="B2749" s="5102" t="s">
        <v>4111</v>
      </c>
      <c r="C2749" s="5103"/>
      <c r="D2749" s="5103"/>
      <c r="E2749" s="5103"/>
      <c r="F2749" s="5104"/>
    </row>
    <row r="2750" spans="1:6" ht="14.25" customHeight="1" x14ac:dyDescent="0.2">
      <c r="A2750" s="950">
        <v>513010900100000</v>
      </c>
      <c r="B2750" s="951" t="s">
        <v>4112</v>
      </c>
      <c r="C2750" s="950" t="s">
        <v>338</v>
      </c>
      <c r="D2750" s="952">
        <v>942.99</v>
      </c>
      <c r="F2750" s="944"/>
    </row>
    <row r="2751" spans="1:6" ht="14.25" customHeight="1" x14ac:dyDescent="0.2">
      <c r="A2751" s="950">
        <v>513010900200000</v>
      </c>
      <c r="B2751" s="951" t="s">
        <v>4113</v>
      </c>
      <c r="C2751" s="950" t="s">
        <v>338</v>
      </c>
      <c r="D2751" s="953">
        <v>1552.34</v>
      </c>
      <c r="F2751" s="944"/>
    </row>
    <row r="2752" spans="1:6" ht="14.25" customHeight="1" x14ac:dyDescent="0.2">
      <c r="A2752" s="950">
        <v>513010900300000</v>
      </c>
      <c r="B2752" s="951" t="s">
        <v>4114</v>
      </c>
      <c r="C2752" s="950" t="s">
        <v>338</v>
      </c>
      <c r="D2752" s="953">
        <v>2609.35</v>
      </c>
      <c r="F2752" s="944"/>
    </row>
    <row r="2753" spans="1:6" ht="14.25" customHeight="1" x14ac:dyDescent="0.2">
      <c r="A2753" s="950">
        <v>513010900400000</v>
      </c>
      <c r="B2753" s="951" t="s">
        <v>4115</v>
      </c>
      <c r="C2753" s="950" t="s">
        <v>338</v>
      </c>
      <c r="D2753" s="953">
        <v>3581.31</v>
      </c>
      <c r="F2753" s="944"/>
    </row>
    <row r="2754" spans="1:6" ht="14.25" customHeight="1" x14ac:dyDescent="0.2">
      <c r="A2754" s="950">
        <v>513010900500000</v>
      </c>
      <c r="B2754" s="951" t="s">
        <v>4116</v>
      </c>
      <c r="C2754" s="950" t="s">
        <v>338</v>
      </c>
      <c r="D2754" s="953">
        <v>5327.1</v>
      </c>
      <c r="F2754" s="944"/>
    </row>
    <row r="2755" spans="1:6" ht="14.25" customHeight="1" x14ac:dyDescent="0.2">
      <c r="A2755" s="950">
        <v>513010900600000</v>
      </c>
      <c r="B2755" s="951" t="s">
        <v>4117</v>
      </c>
      <c r="C2755" s="950" t="s">
        <v>338</v>
      </c>
      <c r="D2755" s="953">
        <v>10498.13</v>
      </c>
      <c r="F2755" s="944"/>
    </row>
    <row r="2756" spans="1:6" ht="14.25" customHeight="1" x14ac:dyDescent="0.2">
      <c r="A2756" s="950">
        <v>513010900700000</v>
      </c>
      <c r="B2756" s="951" t="s">
        <v>4118</v>
      </c>
      <c r="C2756" s="950" t="s">
        <v>338</v>
      </c>
      <c r="D2756" s="953">
        <v>13919.63</v>
      </c>
      <c r="F2756" s="944"/>
    </row>
    <row r="2757" spans="1:6" ht="14.25" customHeight="1" x14ac:dyDescent="0.2">
      <c r="A2757" s="950">
        <v>513010900800000</v>
      </c>
      <c r="B2757" s="951" t="s">
        <v>4119</v>
      </c>
      <c r="C2757" s="950" t="s">
        <v>338</v>
      </c>
      <c r="D2757" s="953">
        <v>20470.09</v>
      </c>
      <c r="F2757" s="944"/>
    </row>
    <row r="2758" spans="1:6" ht="14.25" customHeight="1" x14ac:dyDescent="0.2">
      <c r="A2758" s="950">
        <v>513010900900000</v>
      </c>
      <c r="B2758" s="951" t="s">
        <v>4120</v>
      </c>
      <c r="C2758" s="950" t="s">
        <v>338</v>
      </c>
      <c r="D2758" s="953">
        <v>38975.699999999997</v>
      </c>
      <c r="F2758" s="944"/>
    </row>
    <row r="2759" spans="1:6" ht="14.25" customHeight="1" x14ac:dyDescent="0.2">
      <c r="A2759" s="950">
        <v>513010901000000</v>
      </c>
      <c r="B2759" s="951" t="s">
        <v>4121</v>
      </c>
      <c r="C2759" s="950" t="s">
        <v>338</v>
      </c>
      <c r="D2759" s="953">
        <v>60022.43</v>
      </c>
      <c r="F2759" s="944"/>
    </row>
    <row r="2760" spans="1:6" ht="14.25" customHeight="1" x14ac:dyDescent="0.2">
      <c r="A2760" s="949">
        <v>513011000000000</v>
      </c>
      <c r="B2760" s="5102" t="s">
        <v>4122</v>
      </c>
      <c r="C2760" s="5103"/>
      <c r="D2760" s="5103"/>
      <c r="E2760" s="5103"/>
      <c r="F2760" s="5104"/>
    </row>
    <row r="2761" spans="1:6" ht="14.25" customHeight="1" x14ac:dyDescent="0.2">
      <c r="A2761" s="950">
        <v>513011000100000</v>
      </c>
      <c r="B2761" s="951" t="s">
        <v>4123</v>
      </c>
      <c r="C2761" s="950" t="s">
        <v>338</v>
      </c>
      <c r="D2761" s="953">
        <v>1193.46</v>
      </c>
      <c r="F2761" s="944"/>
    </row>
    <row r="2762" spans="1:6" ht="14.25" customHeight="1" x14ac:dyDescent="0.2">
      <c r="A2762" s="950">
        <v>513011000200000</v>
      </c>
      <c r="B2762" s="951" t="s">
        <v>4124</v>
      </c>
      <c r="C2762" s="950" t="s">
        <v>338</v>
      </c>
      <c r="D2762" s="953">
        <v>2364.4899999999998</v>
      </c>
      <c r="F2762" s="944"/>
    </row>
    <row r="2763" spans="1:6" ht="14.25" customHeight="1" x14ac:dyDescent="0.2">
      <c r="A2763" s="950">
        <v>513011000300000</v>
      </c>
      <c r="B2763" s="951" t="s">
        <v>4125</v>
      </c>
      <c r="C2763" s="950" t="s">
        <v>338</v>
      </c>
      <c r="D2763" s="953">
        <v>3999.07</v>
      </c>
      <c r="F2763" s="944"/>
    </row>
    <row r="2764" spans="1:6" ht="14.25" customHeight="1" x14ac:dyDescent="0.2">
      <c r="A2764" s="950">
        <v>513011000400000</v>
      </c>
      <c r="B2764" s="951" t="s">
        <v>4126</v>
      </c>
      <c r="C2764" s="950" t="s">
        <v>338</v>
      </c>
      <c r="D2764" s="953">
        <v>5446.73</v>
      </c>
      <c r="F2764" s="944"/>
    </row>
    <row r="2765" spans="1:6" ht="14.25" customHeight="1" x14ac:dyDescent="0.2">
      <c r="A2765" s="950">
        <v>513011000500000</v>
      </c>
      <c r="B2765" s="951" t="s">
        <v>4127</v>
      </c>
      <c r="C2765" s="950" t="s">
        <v>338</v>
      </c>
      <c r="D2765" s="953">
        <v>8114.02</v>
      </c>
      <c r="F2765" s="944"/>
    </row>
    <row r="2766" spans="1:6" ht="14.25" customHeight="1" x14ac:dyDescent="0.2">
      <c r="A2766" s="950">
        <v>513011000600000</v>
      </c>
      <c r="B2766" s="951" t="s">
        <v>4128</v>
      </c>
      <c r="C2766" s="950" t="s">
        <v>338</v>
      </c>
      <c r="D2766" s="953">
        <v>14196.26</v>
      </c>
      <c r="F2766" s="944"/>
    </row>
    <row r="2767" spans="1:6" ht="14.25" customHeight="1" x14ac:dyDescent="0.2">
      <c r="A2767" s="950">
        <v>513011000700000</v>
      </c>
      <c r="B2767" s="951" t="s">
        <v>4129</v>
      </c>
      <c r="C2767" s="950" t="s">
        <v>338</v>
      </c>
      <c r="D2767" s="953">
        <v>17211.21</v>
      </c>
      <c r="F2767" s="944"/>
    </row>
    <row r="2768" spans="1:6" ht="14.25" customHeight="1" x14ac:dyDescent="0.2">
      <c r="A2768" s="950">
        <v>513011000800000</v>
      </c>
      <c r="B2768" s="951" t="s">
        <v>4130</v>
      </c>
      <c r="C2768" s="950" t="s">
        <v>338</v>
      </c>
      <c r="D2768" s="953">
        <v>22818.69</v>
      </c>
      <c r="F2768" s="944"/>
    </row>
    <row r="2769" spans="1:6" ht="14.25" customHeight="1" x14ac:dyDescent="0.2">
      <c r="A2769" s="950">
        <v>513011000900000</v>
      </c>
      <c r="B2769" s="951" t="s">
        <v>4131</v>
      </c>
      <c r="C2769" s="950" t="s">
        <v>338</v>
      </c>
      <c r="D2769" s="953">
        <v>42635.51</v>
      </c>
      <c r="F2769" s="944"/>
    </row>
    <row r="2770" spans="1:6" ht="14.25" customHeight="1" x14ac:dyDescent="0.2">
      <c r="A2770" s="950">
        <v>513011001000000</v>
      </c>
      <c r="B2770" s="951" t="s">
        <v>4132</v>
      </c>
      <c r="C2770" s="950" t="s">
        <v>338</v>
      </c>
      <c r="D2770" s="953">
        <v>66136.45</v>
      </c>
      <c r="F2770" s="944"/>
    </row>
    <row r="2771" spans="1:6" ht="14.25" customHeight="1" x14ac:dyDescent="0.2">
      <c r="A2771" s="949">
        <v>513011100000000</v>
      </c>
      <c r="B2771" s="5102" t="s">
        <v>4133</v>
      </c>
      <c r="C2771" s="5103"/>
      <c r="D2771" s="5103"/>
      <c r="E2771" s="5103"/>
      <c r="F2771" s="5104"/>
    </row>
    <row r="2772" spans="1:6" ht="14.25" customHeight="1" x14ac:dyDescent="0.2">
      <c r="A2772" s="950">
        <v>513011100100000</v>
      </c>
      <c r="B2772" s="951" t="s">
        <v>4134</v>
      </c>
      <c r="C2772" s="950" t="s">
        <v>338</v>
      </c>
      <c r="D2772" s="952">
        <v>772.9</v>
      </c>
      <c r="F2772" s="944"/>
    </row>
    <row r="2773" spans="1:6" ht="14.25" customHeight="1" x14ac:dyDescent="0.2">
      <c r="A2773" s="950">
        <v>513011100200000</v>
      </c>
      <c r="B2773" s="951" t="s">
        <v>4135</v>
      </c>
      <c r="C2773" s="950" t="s">
        <v>338</v>
      </c>
      <c r="D2773" s="953">
        <v>1222.43</v>
      </c>
      <c r="F2773" s="944"/>
    </row>
    <row r="2774" spans="1:6" ht="14.25" customHeight="1" x14ac:dyDescent="0.2">
      <c r="A2774" s="950">
        <v>513011100300000</v>
      </c>
      <c r="B2774" s="951" t="s">
        <v>4136</v>
      </c>
      <c r="C2774" s="950" t="s">
        <v>338</v>
      </c>
      <c r="D2774" s="953">
        <v>2212.15</v>
      </c>
      <c r="F2774" s="944"/>
    </row>
    <row r="2775" spans="1:6" ht="14.25" customHeight="1" x14ac:dyDescent="0.2">
      <c r="A2775" s="950">
        <v>513011100400000</v>
      </c>
      <c r="B2775" s="951" t="s">
        <v>4137</v>
      </c>
      <c r="C2775" s="950" t="s">
        <v>338</v>
      </c>
      <c r="D2775" s="953">
        <v>3029.91</v>
      </c>
      <c r="F2775" s="944"/>
    </row>
    <row r="2776" spans="1:6" ht="14.25" customHeight="1" x14ac:dyDescent="0.2">
      <c r="A2776" s="950">
        <v>513011100500000</v>
      </c>
      <c r="B2776" s="951" t="s">
        <v>4138</v>
      </c>
      <c r="C2776" s="950" t="s">
        <v>338</v>
      </c>
      <c r="D2776" s="953">
        <v>4245.79</v>
      </c>
      <c r="F2776" s="944"/>
    </row>
    <row r="2777" spans="1:6" ht="14.25" customHeight="1" x14ac:dyDescent="0.2">
      <c r="A2777" s="950">
        <v>513011100600000</v>
      </c>
      <c r="B2777" s="951" t="s">
        <v>4139</v>
      </c>
      <c r="C2777" s="950" t="s">
        <v>338</v>
      </c>
      <c r="D2777" s="953">
        <v>6641.12</v>
      </c>
      <c r="F2777" s="944"/>
    </row>
    <row r="2778" spans="1:6" ht="14.25" customHeight="1" x14ac:dyDescent="0.2">
      <c r="A2778" s="950">
        <v>513011100700000</v>
      </c>
      <c r="B2778" s="951" t="s">
        <v>4140</v>
      </c>
      <c r="C2778" s="950" t="s">
        <v>338</v>
      </c>
      <c r="D2778" s="953">
        <v>10170.09</v>
      </c>
      <c r="F2778" s="944"/>
    </row>
    <row r="2779" spans="1:6" ht="14.25" customHeight="1" x14ac:dyDescent="0.2">
      <c r="A2779" s="950">
        <v>513011100800000</v>
      </c>
      <c r="B2779" s="951" t="s">
        <v>4141</v>
      </c>
      <c r="C2779" s="950" t="s">
        <v>338</v>
      </c>
      <c r="D2779" s="953">
        <v>13658.88</v>
      </c>
      <c r="F2779" s="944"/>
    </row>
    <row r="2780" spans="1:6" ht="14.25" customHeight="1" x14ac:dyDescent="0.2">
      <c r="A2780" s="950">
        <v>513011100900000</v>
      </c>
      <c r="B2780" s="951" t="s">
        <v>4142</v>
      </c>
      <c r="C2780" s="950" t="s">
        <v>338</v>
      </c>
      <c r="D2780" s="953">
        <v>24398.13</v>
      </c>
      <c r="F2780" s="944"/>
    </row>
    <row r="2781" spans="1:6" ht="14.25" customHeight="1" x14ac:dyDescent="0.2">
      <c r="A2781" s="950">
        <v>513011101000000</v>
      </c>
      <c r="B2781" s="951" t="s">
        <v>4143</v>
      </c>
      <c r="C2781" s="950" t="s">
        <v>338</v>
      </c>
      <c r="D2781" s="953">
        <v>39965.42</v>
      </c>
      <c r="F2781" s="944"/>
    </row>
    <row r="2782" spans="1:6" ht="14.25" customHeight="1" x14ac:dyDescent="0.2">
      <c r="A2782" s="949">
        <v>513011200000000</v>
      </c>
      <c r="B2782" s="5102" t="s">
        <v>4144</v>
      </c>
      <c r="C2782" s="5103"/>
      <c r="D2782" s="5103"/>
      <c r="E2782" s="5103"/>
      <c r="F2782" s="5104"/>
    </row>
    <row r="2783" spans="1:6" ht="14.25" customHeight="1" x14ac:dyDescent="0.2">
      <c r="A2783" s="950">
        <v>513011200100000</v>
      </c>
      <c r="B2783" s="951" t="s">
        <v>4145</v>
      </c>
      <c r="C2783" s="950" t="s">
        <v>338</v>
      </c>
      <c r="D2783" s="952">
        <v>891.59</v>
      </c>
      <c r="F2783" s="944"/>
    </row>
    <row r="2784" spans="1:6" ht="14.25" customHeight="1" x14ac:dyDescent="0.2">
      <c r="A2784" s="950">
        <v>513011200200000</v>
      </c>
      <c r="B2784" s="951" t="s">
        <v>4146</v>
      </c>
      <c r="C2784" s="950" t="s">
        <v>338</v>
      </c>
      <c r="D2784" s="953">
        <v>1364.49</v>
      </c>
      <c r="F2784" s="944"/>
    </row>
    <row r="2785" spans="1:6" ht="14.25" customHeight="1" x14ac:dyDescent="0.2">
      <c r="A2785" s="950">
        <v>513011200300000</v>
      </c>
      <c r="B2785" s="951" t="s">
        <v>4147</v>
      </c>
      <c r="C2785" s="950" t="s">
        <v>338</v>
      </c>
      <c r="D2785" s="953">
        <v>2371.0300000000002</v>
      </c>
      <c r="F2785" s="944"/>
    </row>
    <row r="2786" spans="1:6" ht="14.25" customHeight="1" x14ac:dyDescent="0.2">
      <c r="A2786" s="950">
        <v>513011200400000</v>
      </c>
      <c r="B2786" s="951" t="s">
        <v>4148</v>
      </c>
      <c r="C2786" s="950" t="s">
        <v>338</v>
      </c>
      <c r="D2786" s="953">
        <v>3360.75</v>
      </c>
      <c r="F2786" s="944"/>
    </row>
    <row r="2787" spans="1:6" ht="14.25" customHeight="1" x14ac:dyDescent="0.2">
      <c r="A2787" s="950">
        <v>513011200500000</v>
      </c>
      <c r="B2787" s="951" t="s">
        <v>4149</v>
      </c>
      <c r="C2787" s="950" t="s">
        <v>338</v>
      </c>
      <c r="D2787" s="953">
        <v>4758.88</v>
      </c>
      <c r="F2787" s="944"/>
    </row>
    <row r="2788" spans="1:6" ht="14.25" customHeight="1" x14ac:dyDescent="0.2">
      <c r="A2788" s="950">
        <v>513011200600000</v>
      </c>
      <c r="B2788" s="951" t="s">
        <v>4150</v>
      </c>
      <c r="C2788" s="950" t="s">
        <v>338</v>
      </c>
      <c r="D2788" s="953">
        <v>8138.32</v>
      </c>
      <c r="F2788" s="944"/>
    </row>
    <row r="2789" spans="1:6" ht="14.25" customHeight="1" x14ac:dyDescent="0.2">
      <c r="A2789" s="950">
        <v>513011200700000</v>
      </c>
      <c r="B2789" s="951" t="s">
        <v>4151</v>
      </c>
      <c r="C2789" s="950" t="s">
        <v>338</v>
      </c>
      <c r="D2789" s="953">
        <v>12169.16</v>
      </c>
      <c r="F2789" s="944"/>
    </row>
    <row r="2790" spans="1:6" ht="14.25" customHeight="1" x14ac:dyDescent="0.2">
      <c r="A2790" s="950">
        <v>513011200800000</v>
      </c>
      <c r="B2790" s="951" t="s">
        <v>4152</v>
      </c>
      <c r="C2790" s="950" t="s">
        <v>338</v>
      </c>
      <c r="D2790" s="953">
        <v>19504.669999999998</v>
      </c>
      <c r="F2790" s="944"/>
    </row>
    <row r="2791" spans="1:6" ht="14.25" customHeight="1" x14ac:dyDescent="0.2">
      <c r="A2791" s="950">
        <v>513011200900000</v>
      </c>
      <c r="B2791" s="951" t="s">
        <v>4153</v>
      </c>
      <c r="C2791" s="950" t="s">
        <v>338</v>
      </c>
      <c r="D2791" s="953">
        <v>33457.01</v>
      </c>
      <c r="F2791" s="944"/>
    </row>
    <row r="2792" spans="1:6" ht="14.25" customHeight="1" x14ac:dyDescent="0.2">
      <c r="A2792" s="950">
        <v>513011201000000</v>
      </c>
      <c r="B2792" s="951" t="s">
        <v>4154</v>
      </c>
      <c r="C2792" s="950" t="s">
        <v>338</v>
      </c>
      <c r="D2792" s="953">
        <v>51125.23</v>
      </c>
      <c r="F2792" s="944"/>
    </row>
    <row r="2793" spans="1:6" ht="14.25" customHeight="1" x14ac:dyDescent="0.2">
      <c r="A2793" s="949">
        <v>513011300000000</v>
      </c>
      <c r="B2793" s="5102" t="s">
        <v>4155</v>
      </c>
      <c r="C2793" s="5103"/>
      <c r="D2793" s="5103"/>
      <c r="E2793" s="5103"/>
      <c r="F2793" s="5104"/>
    </row>
    <row r="2794" spans="1:6" ht="14.25" customHeight="1" x14ac:dyDescent="0.2">
      <c r="A2794" s="950">
        <v>513011300100000</v>
      </c>
      <c r="B2794" s="951" t="s">
        <v>4156</v>
      </c>
      <c r="C2794" s="950" t="s">
        <v>338</v>
      </c>
      <c r="D2794" s="952">
        <v>941.12</v>
      </c>
      <c r="F2794" s="944"/>
    </row>
    <row r="2795" spans="1:6" ht="14.25" customHeight="1" x14ac:dyDescent="0.2">
      <c r="A2795" s="950">
        <v>513011300200000</v>
      </c>
      <c r="B2795" s="951" t="s">
        <v>4157</v>
      </c>
      <c r="C2795" s="950" t="s">
        <v>338</v>
      </c>
      <c r="D2795" s="953">
        <v>1597.2</v>
      </c>
      <c r="F2795" s="944"/>
    </row>
    <row r="2796" spans="1:6" ht="14.25" customHeight="1" x14ac:dyDescent="0.2">
      <c r="A2796" s="950">
        <v>513011300300000</v>
      </c>
      <c r="B2796" s="951" t="s">
        <v>4158</v>
      </c>
      <c r="C2796" s="950" t="s">
        <v>338</v>
      </c>
      <c r="D2796" s="953">
        <v>2681.31</v>
      </c>
      <c r="F2796" s="944"/>
    </row>
    <row r="2797" spans="1:6" ht="14.25" customHeight="1" x14ac:dyDescent="0.2">
      <c r="A2797" s="950">
        <v>513011300400000</v>
      </c>
      <c r="B2797" s="951" t="s">
        <v>4159</v>
      </c>
      <c r="C2797" s="950" t="s">
        <v>338</v>
      </c>
      <c r="D2797" s="953">
        <v>3681.31</v>
      </c>
      <c r="F2797" s="944"/>
    </row>
    <row r="2798" spans="1:6" ht="14.25" customHeight="1" x14ac:dyDescent="0.2">
      <c r="A2798" s="950">
        <v>513011300500000</v>
      </c>
      <c r="B2798" s="951" t="s">
        <v>4160</v>
      </c>
      <c r="C2798" s="950" t="s">
        <v>338</v>
      </c>
      <c r="D2798" s="953">
        <v>5411.21</v>
      </c>
      <c r="F2798" s="944"/>
    </row>
    <row r="2799" spans="1:6" ht="14.25" customHeight="1" x14ac:dyDescent="0.2">
      <c r="A2799" s="950">
        <v>513011300600000</v>
      </c>
      <c r="B2799" s="951" t="s">
        <v>4161</v>
      </c>
      <c r="C2799" s="950" t="s">
        <v>338</v>
      </c>
      <c r="D2799" s="953">
        <v>10500</v>
      </c>
      <c r="F2799" s="944"/>
    </row>
    <row r="2800" spans="1:6" ht="14.25" customHeight="1" x14ac:dyDescent="0.2">
      <c r="A2800" s="950">
        <v>513011300700000</v>
      </c>
      <c r="B2800" s="951" t="s">
        <v>4162</v>
      </c>
      <c r="C2800" s="950" t="s">
        <v>338</v>
      </c>
      <c r="D2800" s="953">
        <v>14200.93</v>
      </c>
      <c r="F2800" s="944"/>
    </row>
    <row r="2801" spans="1:6" ht="14.25" customHeight="1" x14ac:dyDescent="0.2">
      <c r="A2801" s="950">
        <v>513011300800000</v>
      </c>
      <c r="B2801" s="951" t="s">
        <v>4163</v>
      </c>
      <c r="C2801" s="950" t="s">
        <v>338</v>
      </c>
      <c r="D2801" s="953">
        <v>21074.77</v>
      </c>
      <c r="F2801" s="944"/>
    </row>
    <row r="2802" spans="1:6" ht="14.25" customHeight="1" x14ac:dyDescent="0.2">
      <c r="A2802" s="950">
        <v>513011300900000</v>
      </c>
      <c r="B2802" s="951" t="s">
        <v>4164</v>
      </c>
      <c r="C2802" s="950" t="s">
        <v>338</v>
      </c>
      <c r="D2802" s="953">
        <v>38987.85</v>
      </c>
      <c r="F2802" s="944"/>
    </row>
    <row r="2803" spans="1:6" ht="14.25" customHeight="1" x14ac:dyDescent="0.2">
      <c r="A2803" s="950">
        <v>513011301000000</v>
      </c>
      <c r="B2803" s="951" t="s">
        <v>4165</v>
      </c>
      <c r="C2803" s="950" t="s">
        <v>338</v>
      </c>
      <c r="D2803" s="953">
        <v>60349.53</v>
      </c>
      <c r="F2803" s="944"/>
    </row>
    <row r="2804" spans="1:6" ht="14.25" customHeight="1" x14ac:dyDescent="0.2">
      <c r="A2804" s="949">
        <v>513011400000000</v>
      </c>
      <c r="B2804" s="5102" t="s">
        <v>4166</v>
      </c>
      <c r="C2804" s="5103"/>
      <c r="D2804" s="5103"/>
      <c r="E2804" s="5103"/>
      <c r="F2804" s="5104"/>
    </row>
    <row r="2805" spans="1:6" ht="14.25" customHeight="1" x14ac:dyDescent="0.2">
      <c r="A2805" s="950">
        <v>513011400100000</v>
      </c>
      <c r="B2805" s="951" t="s">
        <v>4167</v>
      </c>
      <c r="C2805" s="950" t="s">
        <v>338</v>
      </c>
      <c r="D2805" s="953">
        <v>1133.6400000000001</v>
      </c>
      <c r="F2805" s="944"/>
    </row>
    <row r="2806" spans="1:6" ht="14.25" customHeight="1" x14ac:dyDescent="0.2">
      <c r="A2806" s="950">
        <v>513011400200000</v>
      </c>
      <c r="B2806" s="951" t="s">
        <v>4168</v>
      </c>
      <c r="C2806" s="950" t="s">
        <v>338</v>
      </c>
      <c r="D2806" s="953">
        <v>2302.8000000000002</v>
      </c>
      <c r="F2806" s="944"/>
    </row>
    <row r="2807" spans="1:6" ht="27.75" customHeight="1" x14ac:dyDescent="0.2">
      <c r="A2807" s="950">
        <v>513011400300000</v>
      </c>
      <c r="B2807" s="951" t="s">
        <v>4169</v>
      </c>
      <c r="C2807" s="950" t="s">
        <v>338</v>
      </c>
      <c r="D2807" s="953">
        <v>3949.53</v>
      </c>
      <c r="F2807" s="944"/>
    </row>
    <row r="2808" spans="1:6" ht="27.75" customHeight="1" x14ac:dyDescent="0.2">
      <c r="A2808" s="950">
        <v>513011400400000</v>
      </c>
      <c r="B2808" s="951" t="s">
        <v>4170</v>
      </c>
      <c r="C2808" s="950" t="s">
        <v>338</v>
      </c>
      <c r="D2808" s="953">
        <v>5381.31</v>
      </c>
      <c r="F2808" s="944"/>
    </row>
    <row r="2809" spans="1:6" ht="27.75" customHeight="1" x14ac:dyDescent="0.2">
      <c r="A2809" s="950">
        <v>513011400500000</v>
      </c>
      <c r="B2809" s="951" t="s">
        <v>4171</v>
      </c>
      <c r="C2809" s="950" t="s">
        <v>338</v>
      </c>
      <c r="D2809" s="953">
        <v>8103.74</v>
      </c>
      <c r="F2809" s="944"/>
    </row>
    <row r="2810" spans="1:6" ht="27.75" customHeight="1" x14ac:dyDescent="0.2">
      <c r="A2810" s="950">
        <v>513011400600000</v>
      </c>
      <c r="B2810" s="951" t="s">
        <v>4172</v>
      </c>
      <c r="C2810" s="950" t="s">
        <v>338</v>
      </c>
      <c r="D2810" s="953">
        <v>14105.61</v>
      </c>
      <c r="F2810" s="944"/>
    </row>
    <row r="2811" spans="1:6" ht="27.75" customHeight="1" x14ac:dyDescent="0.2">
      <c r="A2811" s="950">
        <v>513011400700000</v>
      </c>
      <c r="B2811" s="951" t="s">
        <v>4173</v>
      </c>
      <c r="C2811" s="950" t="s">
        <v>338</v>
      </c>
      <c r="D2811" s="953">
        <v>17525.23</v>
      </c>
      <c r="F2811" s="944"/>
    </row>
    <row r="2812" spans="1:6" ht="27.75" customHeight="1" x14ac:dyDescent="0.2">
      <c r="A2812" s="950">
        <v>513011400800000</v>
      </c>
      <c r="B2812" s="951" t="s">
        <v>4174</v>
      </c>
      <c r="C2812" s="950" t="s">
        <v>338</v>
      </c>
      <c r="D2812" s="953">
        <v>23548.6</v>
      </c>
      <c r="F2812" s="944"/>
    </row>
    <row r="2813" spans="1:6" ht="27.75" customHeight="1" x14ac:dyDescent="0.2">
      <c r="A2813" s="950">
        <v>513011400900000</v>
      </c>
      <c r="B2813" s="951" t="s">
        <v>4175</v>
      </c>
      <c r="C2813" s="950" t="s">
        <v>338</v>
      </c>
      <c r="D2813" s="953">
        <v>43928.97</v>
      </c>
      <c r="F2813" s="944"/>
    </row>
    <row r="2814" spans="1:6" ht="27.75" customHeight="1" x14ac:dyDescent="0.2">
      <c r="A2814" s="950">
        <v>513011401000000</v>
      </c>
      <c r="B2814" s="951" t="s">
        <v>4176</v>
      </c>
      <c r="C2814" s="950" t="s">
        <v>338</v>
      </c>
      <c r="D2814" s="953">
        <v>67930.84</v>
      </c>
      <c r="F2814" s="944"/>
    </row>
    <row r="2815" spans="1:6" ht="27.75" customHeight="1" x14ac:dyDescent="0.2">
      <c r="A2815" s="1012"/>
      <c r="F2815" s="944"/>
    </row>
    <row r="2816" spans="1:6" ht="27.75" customHeight="1" x14ac:dyDescent="0.2">
      <c r="A2816" s="946">
        <v>514000000000000</v>
      </c>
      <c r="B2816" s="947" t="s">
        <v>2000</v>
      </c>
      <c r="C2816" s="948" t="s">
        <v>328</v>
      </c>
      <c r="D2816" s="948" t="s">
        <v>97</v>
      </c>
      <c r="F2816" s="944"/>
    </row>
    <row r="2817" spans="1:6" ht="27.75" customHeight="1" x14ac:dyDescent="0.2">
      <c r="A2817" s="949">
        <v>514010000000000</v>
      </c>
      <c r="B2817" s="5102" t="s">
        <v>2001</v>
      </c>
      <c r="C2817" s="5103"/>
      <c r="D2817" s="5103"/>
      <c r="E2817" s="5103"/>
      <c r="F2817" s="5104"/>
    </row>
    <row r="2818" spans="1:6" ht="27.75" customHeight="1" x14ac:dyDescent="0.2">
      <c r="A2818" s="949">
        <v>514010100000000</v>
      </c>
      <c r="B2818" s="5102" t="s">
        <v>2002</v>
      </c>
      <c r="C2818" s="5103"/>
      <c r="D2818" s="5103"/>
      <c r="E2818" s="5103"/>
      <c r="F2818" s="5104"/>
    </row>
    <row r="2819" spans="1:6" ht="27.75" customHeight="1" x14ac:dyDescent="0.2">
      <c r="A2819" s="950">
        <v>514010100100000</v>
      </c>
      <c r="B2819" s="951" t="s">
        <v>2003</v>
      </c>
      <c r="C2819" s="950" t="s">
        <v>638</v>
      </c>
      <c r="D2819" s="952">
        <v>225</v>
      </c>
      <c r="F2819" s="944"/>
    </row>
    <row r="2820" spans="1:6" ht="27.75" customHeight="1" x14ac:dyDescent="0.2">
      <c r="A2820" s="950">
        <v>514010100200000</v>
      </c>
      <c r="B2820" s="951" t="s">
        <v>2004</v>
      </c>
      <c r="C2820" s="950" t="s">
        <v>638</v>
      </c>
      <c r="D2820" s="952">
        <v>315</v>
      </c>
      <c r="F2820" s="944"/>
    </row>
    <row r="2821" spans="1:6" ht="27.75" customHeight="1" x14ac:dyDescent="0.2">
      <c r="A2821" s="950">
        <v>514010100300000</v>
      </c>
      <c r="B2821" s="951" t="s">
        <v>2005</v>
      </c>
      <c r="C2821" s="950" t="s">
        <v>638</v>
      </c>
      <c r="D2821" s="952">
        <v>405</v>
      </c>
      <c r="F2821" s="944"/>
    </row>
    <row r="2822" spans="1:6" ht="27.75" customHeight="1" x14ac:dyDescent="0.2">
      <c r="A2822" s="950">
        <v>514010100400000</v>
      </c>
      <c r="B2822" s="951" t="s">
        <v>2006</v>
      </c>
      <c r="C2822" s="950" t="s">
        <v>638</v>
      </c>
      <c r="D2822" s="952">
        <v>585</v>
      </c>
      <c r="F2822" s="944"/>
    </row>
    <row r="2823" spans="1:6" ht="27.75" customHeight="1" x14ac:dyDescent="0.2">
      <c r="A2823" s="950">
        <v>514010100500000</v>
      </c>
      <c r="B2823" s="951" t="s">
        <v>2007</v>
      </c>
      <c r="C2823" s="950" t="s">
        <v>638</v>
      </c>
      <c r="D2823" s="952">
        <v>900</v>
      </c>
      <c r="F2823" s="944"/>
    </row>
    <row r="2824" spans="1:6" ht="27.75" customHeight="1" x14ac:dyDescent="0.2">
      <c r="A2824" s="949">
        <v>514010200000000</v>
      </c>
      <c r="B2824" s="5102" t="s">
        <v>2008</v>
      </c>
      <c r="C2824" s="5103"/>
      <c r="D2824" s="5103"/>
      <c r="E2824" s="5103"/>
      <c r="F2824" s="5104"/>
    </row>
    <row r="2825" spans="1:6" ht="27.75" customHeight="1" x14ac:dyDescent="0.2">
      <c r="A2825" s="950">
        <v>514010200100000</v>
      </c>
      <c r="B2825" s="951" t="s">
        <v>2009</v>
      </c>
      <c r="C2825" s="950" t="s">
        <v>638</v>
      </c>
      <c r="D2825" s="952">
        <v>468</v>
      </c>
      <c r="F2825" s="944"/>
    </row>
    <row r="2826" spans="1:6" ht="27.75" customHeight="1" x14ac:dyDescent="0.2">
      <c r="A2826" s="949">
        <v>514020000000000</v>
      </c>
      <c r="B2826" s="5102" t="s">
        <v>2010</v>
      </c>
      <c r="C2826" s="5103"/>
      <c r="D2826" s="5103"/>
      <c r="E2826" s="5103"/>
      <c r="F2826" s="5104"/>
    </row>
    <row r="2827" spans="1:6" ht="27.75" customHeight="1" x14ac:dyDescent="0.2">
      <c r="A2827" s="949">
        <v>514020200000000</v>
      </c>
      <c r="B2827" s="5102" t="s">
        <v>2011</v>
      </c>
      <c r="C2827" s="5103"/>
      <c r="D2827" s="5103"/>
      <c r="E2827" s="5103"/>
      <c r="F2827" s="5104"/>
    </row>
    <row r="2828" spans="1:6" ht="27.75" customHeight="1" x14ac:dyDescent="0.2">
      <c r="A2828" s="950">
        <v>514020200100000</v>
      </c>
      <c r="B2828" s="951" t="s">
        <v>2012</v>
      </c>
      <c r="C2828" s="950" t="s">
        <v>677</v>
      </c>
      <c r="D2828" s="952">
        <v>594</v>
      </c>
      <c r="F2828" s="944"/>
    </row>
    <row r="2829" spans="1:6" ht="27.75" customHeight="1" x14ac:dyDescent="0.2">
      <c r="A2829" s="949">
        <v>514020300000000</v>
      </c>
      <c r="B2829" s="5102" t="s">
        <v>2013</v>
      </c>
      <c r="C2829" s="5103"/>
      <c r="D2829" s="5103"/>
      <c r="E2829" s="5103"/>
      <c r="F2829" s="5104"/>
    </row>
    <row r="2830" spans="1:6" ht="27.75" customHeight="1" x14ac:dyDescent="0.2">
      <c r="A2830" s="950">
        <v>514020300100000</v>
      </c>
      <c r="B2830" s="951" t="s">
        <v>2014</v>
      </c>
      <c r="C2830" s="950" t="s">
        <v>677</v>
      </c>
      <c r="D2830" s="952">
        <v>495</v>
      </c>
      <c r="F2830" s="944"/>
    </row>
    <row r="2831" spans="1:6" ht="27.75" customHeight="1" x14ac:dyDescent="0.2">
      <c r="A2831" s="950">
        <v>514020300200000</v>
      </c>
      <c r="B2831" s="951" t="s">
        <v>2012</v>
      </c>
      <c r="C2831" s="950" t="s">
        <v>677</v>
      </c>
      <c r="D2831" s="952">
        <v>540</v>
      </c>
      <c r="F2831" s="944"/>
    </row>
    <row r="2832" spans="1:6" ht="27.75" customHeight="1" x14ac:dyDescent="0.2">
      <c r="A2832" s="949">
        <v>514020400000000</v>
      </c>
      <c r="B2832" s="5102" t="s">
        <v>2015</v>
      </c>
      <c r="C2832" s="5103"/>
      <c r="D2832" s="5103"/>
      <c r="E2832" s="5103"/>
      <c r="F2832" s="5104"/>
    </row>
    <row r="2833" spans="1:6" ht="27.75" customHeight="1" x14ac:dyDescent="0.2">
      <c r="A2833" s="950">
        <v>514020400100000</v>
      </c>
      <c r="B2833" s="951" t="s">
        <v>2014</v>
      </c>
      <c r="C2833" s="950" t="s">
        <v>677</v>
      </c>
      <c r="D2833" s="952">
        <v>252</v>
      </c>
      <c r="F2833" s="944"/>
    </row>
    <row r="2834" spans="1:6" ht="27.75" customHeight="1" x14ac:dyDescent="0.2">
      <c r="A2834" s="949">
        <v>514020500000000</v>
      </c>
      <c r="B2834" s="5102" t="s">
        <v>2016</v>
      </c>
      <c r="C2834" s="5103"/>
      <c r="D2834" s="5103"/>
      <c r="E2834" s="5103"/>
      <c r="F2834" s="5104"/>
    </row>
    <row r="2835" spans="1:6" ht="27.75" customHeight="1" x14ac:dyDescent="0.2">
      <c r="A2835" s="950">
        <v>514020500100000</v>
      </c>
      <c r="B2835" s="951" t="s">
        <v>2014</v>
      </c>
      <c r="C2835" s="950" t="s">
        <v>677</v>
      </c>
      <c r="D2835" s="953">
        <v>2376</v>
      </c>
      <c r="F2835" s="944"/>
    </row>
    <row r="2836" spans="1:6" ht="27.75" customHeight="1" x14ac:dyDescent="0.2">
      <c r="A2836" s="949">
        <v>514020600000000</v>
      </c>
      <c r="B2836" s="5102" t="s">
        <v>2017</v>
      </c>
      <c r="C2836" s="5103"/>
      <c r="D2836" s="5103"/>
      <c r="E2836" s="5103"/>
      <c r="F2836" s="5104"/>
    </row>
    <row r="2837" spans="1:6" ht="27.75" customHeight="1" x14ac:dyDescent="0.2">
      <c r="A2837" s="950">
        <v>514020600100000</v>
      </c>
      <c r="B2837" s="951" t="s">
        <v>2014</v>
      </c>
      <c r="C2837" s="950" t="s">
        <v>677</v>
      </c>
      <c r="D2837" s="953">
        <v>1287</v>
      </c>
      <c r="F2837" s="944"/>
    </row>
    <row r="2838" spans="1:6" ht="27.75" customHeight="1" x14ac:dyDescent="0.2">
      <c r="A2838" s="1012"/>
      <c r="F2838" s="944"/>
    </row>
    <row r="2839" spans="1:6" ht="27.75" customHeight="1" x14ac:dyDescent="0.2">
      <c r="A2839" s="946">
        <v>515000000000000</v>
      </c>
      <c r="B2839" s="947" t="s">
        <v>2018</v>
      </c>
      <c r="C2839" s="948" t="s">
        <v>328</v>
      </c>
      <c r="D2839" s="948" t="s">
        <v>97</v>
      </c>
      <c r="F2839" s="944"/>
    </row>
    <row r="2840" spans="1:6" ht="14.25" customHeight="1" x14ac:dyDescent="0.2">
      <c r="A2840" s="949">
        <v>515010000000000</v>
      </c>
      <c r="B2840" s="5102" t="s">
        <v>2019</v>
      </c>
      <c r="C2840" s="5103"/>
      <c r="D2840" s="5103"/>
      <c r="E2840" s="5103"/>
      <c r="F2840" s="5104"/>
    </row>
    <row r="2841" spans="1:6" ht="14.25" customHeight="1" x14ac:dyDescent="0.2">
      <c r="A2841" s="949">
        <v>515010100000000</v>
      </c>
      <c r="B2841" s="5102" t="s">
        <v>2020</v>
      </c>
      <c r="C2841" s="5103"/>
      <c r="D2841" s="5103"/>
      <c r="E2841" s="5103"/>
      <c r="F2841" s="5104"/>
    </row>
    <row r="2842" spans="1:6" ht="14.25" customHeight="1" x14ac:dyDescent="0.2">
      <c r="A2842" s="950">
        <v>515010100100000</v>
      </c>
      <c r="B2842" s="951" t="s">
        <v>2021</v>
      </c>
      <c r="C2842" s="950" t="s">
        <v>401</v>
      </c>
      <c r="D2842" s="952">
        <v>82.94</v>
      </c>
      <c r="F2842" s="944"/>
    </row>
    <row r="2843" spans="1:6" ht="14.25" customHeight="1" x14ac:dyDescent="0.2">
      <c r="A2843" s="950">
        <v>515010100200000</v>
      </c>
      <c r="B2843" s="951" t="s">
        <v>2022</v>
      </c>
      <c r="C2843" s="950" t="s">
        <v>401</v>
      </c>
      <c r="D2843" s="952">
        <v>119.44</v>
      </c>
      <c r="F2843" s="944"/>
    </row>
    <row r="2844" spans="1:6" ht="14.25" customHeight="1" x14ac:dyDescent="0.2">
      <c r="A2844" s="950">
        <v>515010100300000</v>
      </c>
      <c r="B2844" s="951" t="s">
        <v>2023</v>
      </c>
      <c r="C2844" s="950" t="s">
        <v>401</v>
      </c>
      <c r="D2844" s="952">
        <v>155.93</v>
      </c>
      <c r="F2844" s="944"/>
    </row>
    <row r="2845" spans="1:6" ht="14.25" customHeight="1" x14ac:dyDescent="0.2">
      <c r="A2845" s="950">
        <v>515010100400000</v>
      </c>
      <c r="B2845" s="951" t="s">
        <v>2024</v>
      </c>
      <c r="C2845" s="950" t="s">
        <v>401</v>
      </c>
      <c r="D2845" s="952">
        <v>219.64</v>
      </c>
      <c r="F2845" s="944"/>
    </row>
    <row r="2846" spans="1:6" ht="14.25" customHeight="1" x14ac:dyDescent="0.2">
      <c r="A2846" s="950">
        <v>515010100500000</v>
      </c>
      <c r="B2846" s="951" t="s">
        <v>2025</v>
      </c>
      <c r="C2846" s="950" t="s">
        <v>401</v>
      </c>
      <c r="D2846" s="952">
        <v>282.67</v>
      </c>
      <c r="F2846" s="944"/>
    </row>
    <row r="2847" spans="1:6" ht="14.25" customHeight="1" x14ac:dyDescent="0.2">
      <c r="A2847" s="950">
        <v>515010100600000</v>
      </c>
      <c r="B2847" s="951" t="s">
        <v>2026</v>
      </c>
      <c r="C2847" s="950" t="s">
        <v>401</v>
      </c>
      <c r="D2847" s="952">
        <v>449.22</v>
      </c>
      <c r="F2847" s="944"/>
    </row>
    <row r="2848" spans="1:6" ht="14.25" customHeight="1" x14ac:dyDescent="0.2">
      <c r="A2848" s="950">
        <v>515010100700000</v>
      </c>
      <c r="B2848" s="951" t="s">
        <v>2027</v>
      </c>
      <c r="C2848" s="950" t="s">
        <v>401</v>
      </c>
      <c r="D2848" s="952">
        <v>683.46</v>
      </c>
      <c r="F2848" s="944"/>
    </row>
    <row r="2849" spans="1:6" ht="14.25" customHeight="1" x14ac:dyDescent="0.2">
      <c r="A2849" s="949">
        <v>515020000000000</v>
      </c>
      <c r="B2849" s="5102" t="s">
        <v>2028</v>
      </c>
      <c r="C2849" s="5103"/>
      <c r="D2849" s="5103"/>
      <c r="E2849" s="5103"/>
      <c r="F2849" s="5104"/>
    </row>
    <row r="2850" spans="1:6" ht="14.25" customHeight="1" x14ac:dyDescent="0.2">
      <c r="A2850" s="949">
        <v>515020100000000</v>
      </c>
      <c r="B2850" s="5102" t="s">
        <v>2029</v>
      </c>
      <c r="C2850" s="5103"/>
      <c r="D2850" s="5103"/>
      <c r="E2850" s="5103"/>
      <c r="F2850" s="5104"/>
    </row>
    <row r="2851" spans="1:6" ht="14.25" customHeight="1" x14ac:dyDescent="0.2">
      <c r="A2851" s="950">
        <v>515020100100000</v>
      </c>
      <c r="B2851" s="951" t="s">
        <v>2021</v>
      </c>
      <c r="C2851" s="950" t="s">
        <v>677</v>
      </c>
      <c r="D2851" s="952">
        <v>4.84</v>
      </c>
      <c r="F2851" s="944"/>
    </row>
    <row r="2852" spans="1:6" ht="14.25" customHeight="1" x14ac:dyDescent="0.2">
      <c r="A2852" s="950">
        <v>515020100200000</v>
      </c>
      <c r="B2852" s="951" t="s">
        <v>2022</v>
      </c>
      <c r="C2852" s="950" t="s">
        <v>677</v>
      </c>
      <c r="D2852" s="952">
        <v>7.23</v>
      </c>
      <c r="F2852" s="944"/>
    </row>
    <row r="2853" spans="1:6" ht="14.25" customHeight="1" x14ac:dyDescent="0.2">
      <c r="A2853" s="950">
        <v>515020100300000</v>
      </c>
      <c r="B2853" s="951" t="s">
        <v>2023</v>
      </c>
      <c r="C2853" s="950" t="s">
        <v>677</v>
      </c>
      <c r="D2853" s="952">
        <v>9.2899999999999991</v>
      </c>
      <c r="F2853" s="944"/>
    </row>
    <row r="2854" spans="1:6" ht="14.25" customHeight="1" x14ac:dyDescent="0.2">
      <c r="A2854" s="950">
        <v>515020100400000</v>
      </c>
      <c r="B2854" s="951" t="s">
        <v>2024</v>
      </c>
      <c r="C2854" s="950" t="s">
        <v>677</v>
      </c>
      <c r="D2854" s="952">
        <v>14.6</v>
      </c>
      <c r="F2854" s="944"/>
    </row>
    <row r="2855" spans="1:6" ht="14.25" customHeight="1" x14ac:dyDescent="0.2">
      <c r="A2855" s="950">
        <v>515020100500000</v>
      </c>
      <c r="B2855" s="951" t="s">
        <v>2025</v>
      </c>
      <c r="C2855" s="950" t="s">
        <v>677</v>
      </c>
      <c r="D2855" s="952">
        <v>23.95</v>
      </c>
      <c r="F2855" s="944"/>
    </row>
    <row r="2856" spans="1:6" ht="14.25" customHeight="1" x14ac:dyDescent="0.2">
      <c r="A2856" s="950">
        <v>515020100600000</v>
      </c>
      <c r="B2856" s="951" t="s">
        <v>2026</v>
      </c>
      <c r="C2856" s="950" t="s">
        <v>677</v>
      </c>
      <c r="D2856" s="952">
        <v>39.81</v>
      </c>
      <c r="F2856" s="944"/>
    </row>
    <row r="2857" spans="1:6" ht="14.25" customHeight="1" x14ac:dyDescent="0.2">
      <c r="A2857" s="950">
        <v>515020100700000</v>
      </c>
      <c r="B2857" s="951" t="s">
        <v>2027</v>
      </c>
      <c r="C2857" s="950" t="s">
        <v>677</v>
      </c>
      <c r="D2857" s="952">
        <v>71.66</v>
      </c>
      <c r="F2857" s="944"/>
    </row>
    <row r="2858" spans="1:6" ht="14.25" customHeight="1" x14ac:dyDescent="0.2">
      <c r="A2858" s="949">
        <v>515020200000000</v>
      </c>
      <c r="B2858" s="5102" t="s">
        <v>2030</v>
      </c>
      <c r="C2858" s="5103"/>
      <c r="D2858" s="5103"/>
      <c r="E2858" s="5103"/>
      <c r="F2858" s="5104"/>
    </row>
    <row r="2859" spans="1:6" ht="14.25" customHeight="1" x14ac:dyDescent="0.2">
      <c r="A2859" s="950">
        <v>515020200100000</v>
      </c>
      <c r="B2859" s="951" t="s">
        <v>2021</v>
      </c>
      <c r="C2859" s="950" t="s">
        <v>677</v>
      </c>
      <c r="D2859" s="952">
        <v>9.9499999999999993</v>
      </c>
      <c r="F2859" s="944"/>
    </row>
    <row r="2860" spans="1:6" ht="14.25" customHeight="1" x14ac:dyDescent="0.2">
      <c r="A2860" s="950">
        <v>515020200200000</v>
      </c>
      <c r="B2860" s="951" t="s">
        <v>2022</v>
      </c>
      <c r="C2860" s="950" t="s">
        <v>677</v>
      </c>
      <c r="D2860" s="952">
        <v>14.2</v>
      </c>
      <c r="F2860" s="944"/>
    </row>
    <row r="2861" spans="1:6" ht="14.25" customHeight="1" x14ac:dyDescent="0.2">
      <c r="A2861" s="950">
        <v>515020200300000</v>
      </c>
      <c r="B2861" s="951" t="s">
        <v>2023</v>
      </c>
      <c r="C2861" s="950" t="s">
        <v>677</v>
      </c>
      <c r="D2861" s="952">
        <v>20.440000000000001</v>
      </c>
      <c r="F2861" s="944"/>
    </row>
    <row r="2862" spans="1:6" ht="14.25" customHeight="1" x14ac:dyDescent="0.2">
      <c r="A2862" s="950">
        <v>515020200400000</v>
      </c>
      <c r="B2862" s="951" t="s">
        <v>2024</v>
      </c>
      <c r="C2862" s="950" t="s">
        <v>677</v>
      </c>
      <c r="D2862" s="952">
        <v>31.92</v>
      </c>
      <c r="F2862" s="944"/>
    </row>
    <row r="2863" spans="1:6" ht="14.25" customHeight="1" x14ac:dyDescent="0.2">
      <c r="A2863" s="949">
        <v>515020300000000</v>
      </c>
      <c r="B2863" s="5102" t="s">
        <v>2031</v>
      </c>
      <c r="C2863" s="5103"/>
      <c r="D2863" s="5103"/>
      <c r="E2863" s="5103"/>
      <c r="F2863" s="5104"/>
    </row>
    <row r="2864" spans="1:6" ht="14.25" customHeight="1" x14ac:dyDescent="0.2">
      <c r="A2864" s="950">
        <v>515020300100000</v>
      </c>
      <c r="B2864" s="951" t="s">
        <v>2021</v>
      </c>
      <c r="C2864" s="950" t="s">
        <v>677</v>
      </c>
      <c r="D2864" s="952">
        <v>11.81</v>
      </c>
      <c r="F2864" s="944"/>
    </row>
    <row r="2865" spans="1:6" ht="14.25" customHeight="1" x14ac:dyDescent="0.2">
      <c r="A2865" s="950">
        <v>515020300200000</v>
      </c>
      <c r="B2865" s="951" t="s">
        <v>2022</v>
      </c>
      <c r="C2865" s="950" t="s">
        <v>677</v>
      </c>
      <c r="D2865" s="952">
        <v>17.260000000000002</v>
      </c>
      <c r="F2865" s="944"/>
    </row>
    <row r="2866" spans="1:6" ht="14.25" customHeight="1" x14ac:dyDescent="0.2">
      <c r="A2866" s="950">
        <v>515020300300000</v>
      </c>
      <c r="B2866" s="951" t="s">
        <v>2023</v>
      </c>
      <c r="C2866" s="950" t="s">
        <v>677</v>
      </c>
      <c r="D2866" s="952">
        <v>24.83</v>
      </c>
      <c r="F2866" s="944"/>
    </row>
    <row r="2867" spans="1:6" ht="14.25" customHeight="1" x14ac:dyDescent="0.2">
      <c r="A2867" s="950">
        <v>515020300400000</v>
      </c>
      <c r="B2867" s="951" t="s">
        <v>2024</v>
      </c>
      <c r="C2867" s="950" t="s">
        <v>677</v>
      </c>
      <c r="D2867" s="952">
        <v>42.7</v>
      </c>
      <c r="F2867" s="944"/>
    </row>
    <row r="2868" spans="1:6" ht="23.25" customHeight="1" x14ac:dyDescent="0.2">
      <c r="A2868" s="950">
        <v>515020300500000</v>
      </c>
      <c r="B2868" s="951" t="s">
        <v>2025</v>
      </c>
      <c r="C2868" s="950" t="s">
        <v>677</v>
      </c>
      <c r="D2868" s="952">
        <v>82.51</v>
      </c>
      <c r="F2868" s="944"/>
    </row>
    <row r="2869" spans="1:6" ht="23.25" customHeight="1" x14ac:dyDescent="0.2">
      <c r="A2869" s="950">
        <v>515020300600000</v>
      </c>
      <c r="B2869" s="951" t="s">
        <v>2026</v>
      </c>
      <c r="C2869" s="950" t="s">
        <v>677</v>
      </c>
      <c r="D2869" s="952">
        <v>150.63999999999999</v>
      </c>
      <c r="F2869" s="944"/>
    </row>
    <row r="2870" spans="1:6" ht="23.25" customHeight="1" x14ac:dyDescent="0.2">
      <c r="A2870" s="950">
        <v>515020300700000</v>
      </c>
      <c r="B2870" s="951" t="s">
        <v>2027</v>
      </c>
      <c r="C2870" s="950" t="s">
        <v>677</v>
      </c>
      <c r="D2870" s="952">
        <v>241.49</v>
      </c>
      <c r="F2870" s="944"/>
    </row>
    <row r="2871" spans="1:6" ht="23.25" customHeight="1" x14ac:dyDescent="0.2">
      <c r="A2871" s="949">
        <v>515020400000000</v>
      </c>
      <c r="B2871" s="5102" t="s">
        <v>2032</v>
      </c>
      <c r="C2871" s="5103"/>
      <c r="D2871" s="5103"/>
      <c r="E2871" s="5103"/>
      <c r="F2871" s="5104"/>
    </row>
    <row r="2872" spans="1:6" ht="23.25" customHeight="1" x14ac:dyDescent="0.2">
      <c r="A2872" s="950">
        <v>515020400100000</v>
      </c>
      <c r="B2872" s="951" t="s">
        <v>2021</v>
      </c>
      <c r="C2872" s="950" t="s">
        <v>677</v>
      </c>
      <c r="D2872" s="952">
        <v>13.63</v>
      </c>
      <c r="F2872" s="944"/>
    </row>
    <row r="2873" spans="1:6" ht="23.25" customHeight="1" x14ac:dyDescent="0.2">
      <c r="A2873" s="950">
        <v>515020400200000</v>
      </c>
      <c r="B2873" s="951" t="s">
        <v>2022</v>
      </c>
      <c r="C2873" s="950" t="s">
        <v>677</v>
      </c>
      <c r="D2873" s="952">
        <v>21.8</v>
      </c>
      <c r="F2873" s="944"/>
    </row>
    <row r="2874" spans="1:6" ht="23.25" customHeight="1" x14ac:dyDescent="0.2">
      <c r="A2874" s="950">
        <v>515020400300000</v>
      </c>
      <c r="B2874" s="951" t="s">
        <v>2023</v>
      </c>
      <c r="C2874" s="950" t="s">
        <v>677</v>
      </c>
      <c r="D2874" s="952">
        <v>29.98</v>
      </c>
      <c r="F2874" s="944"/>
    </row>
    <row r="2875" spans="1:6" ht="23.25" customHeight="1" x14ac:dyDescent="0.2">
      <c r="A2875" s="950">
        <v>515020400400000</v>
      </c>
      <c r="B2875" s="951" t="s">
        <v>2024</v>
      </c>
      <c r="C2875" s="950" t="s">
        <v>677</v>
      </c>
      <c r="D2875" s="952">
        <v>53.6</v>
      </c>
      <c r="F2875" s="944"/>
    </row>
    <row r="2876" spans="1:6" ht="23.25" customHeight="1" x14ac:dyDescent="0.2">
      <c r="A2876" s="950">
        <v>515020400500000</v>
      </c>
      <c r="B2876" s="951" t="s">
        <v>2025</v>
      </c>
      <c r="C2876" s="950" t="s">
        <v>677</v>
      </c>
      <c r="D2876" s="952">
        <v>88.95</v>
      </c>
      <c r="F2876" s="944"/>
    </row>
    <row r="2877" spans="1:6" ht="23.25" customHeight="1" x14ac:dyDescent="0.2">
      <c r="A2877" s="950">
        <v>515020400600000</v>
      </c>
      <c r="B2877" s="951" t="s">
        <v>2026</v>
      </c>
      <c r="C2877" s="950" t="s">
        <v>677</v>
      </c>
      <c r="D2877" s="952">
        <v>190.77</v>
      </c>
      <c r="F2877" s="944"/>
    </row>
    <row r="2878" spans="1:6" ht="23.25" customHeight="1" x14ac:dyDescent="0.2">
      <c r="A2878" s="950">
        <v>515020400700000</v>
      </c>
      <c r="B2878" s="951" t="s">
        <v>2027</v>
      </c>
      <c r="C2878" s="950" t="s">
        <v>677</v>
      </c>
      <c r="D2878" s="952">
        <v>308.86</v>
      </c>
      <c r="F2878" s="944"/>
    </row>
    <row r="2879" spans="1:6" ht="23.25" customHeight="1" x14ac:dyDescent="0.2">
      <c r="A2879" s="1012"/>
      <c r="F2879" s="944"/>
    </row>
    <row r="2880" spans="1:6" ht="23.25" customHeight="1" x14ac:dyDescent="0.2">
      <c r="A2880" s="946">
        <v>516000000000000</v>
      </c>
      <c r="B2880" s="947" t="s">
        <v>2033</v>
      </c>
      <c r="C2880" s="948" t="s">
        <v>328</v>
      </c>
      <c r="D2880" s="948" t="s">
        <v>97</v>
      </c>
      <c r="F2880" s="944"/>
    </row>
    <row r="2881" spans="1:6" ht="23.25" customHeight="1" x14ac:dyDescent="0.2">
      <c r="A2881" s="949">
        <v>516020000000000</v>
      </c>
      <c r="B2881" s="5102" t="s">
        <v>2034</v>
      </c>
      <c r="C2881" s="5103"/>
      <c r="D2881" s="5103"/>
      <c r="E2881" s="5103"/>
      <c r="F2881" s="5104"/>
    </row>
    <row r="2882" spans="1:6" ht="23.25" customHeight="1" x14ac:dyDescent="0.2">
      <c r="A2882" s="950">
        <v>516020100100000</v>
      </c>
      <c r="B2882" s="951" t="s">
        <v>2035</v>
      </c>
      <c r="C2882" s="950" t="s">
        <v>401</v>
      </c>
      <c r="D2882" s="952">
        <v>239.4</v>
      </c>
      <c r="F2882" s="944"/>
    </row>
    <row r="2883" spans="1:6" ht="23.25" customHeight="1" x14ac:dyDescent="0.2">
      <c r="A2883" s="950">
        <v>516020100200000</v>
      </c>
      <c r="B2883" s="951" t="s">
        <v>2036</v>
      </c>
      <c r="C2883" s="950" t="s">
        <v>401</v>
      </c>
      <c r="D2883" s="952">
        <v>305.2</v>
      </c>
      <c r="F2883" s="944"/>
    </row>
    <row r="2884" spans="1:6" ht="23.25" customHeight="1" x14ac:dyDescent="0.2">
      <c r="A2884" s="950">
        <v>516020100300000</v>
      </c>
      <c r="B2884" s="951" t="s">
        <v>2037</v>
      </c>
      <c r="C2884" s="950" t="s">
        <v>401</v>
      </c>
      <c r="D2884" s="952">
        <v>448.7</v>
      </c>
      <c r="F2884" s="944"/>
    </row>
    <row r="2885" spans="1:6" ht="23.25" customHeight="1" x14ac:dyDescent="0.2">
      <c r="A2885" s="950">
        <v>516020100400000</v>
      </c>
      <c r="B2885" s="951" t="s">
        <v>2038</v>
      </c>
      <c r="C2885" s="950" t="s">
        <v>401</v>
      </c>
      <c r="D2885" s="952">
        <v>579.6</v>
      </c>
      <c r="F2885" s="944"/>
    </row>
    <row r="2886" spans="1:6" ht="23.25" customHeight="1" x14ac:dyDescent="0.2">
      <c r="A2886" s="950">
        <v>516020100500000</v>
      </c>
      <c r="B2886" s="951" t="s">
        <v>2039</v>
      </c>
      <c r="C2886" s="950" t="s">
        <v>401</v>
      </c>
      <c r="D2886" s="952">
        <v>685.77</v>
      </c>
      <c r="F2886" s="944"/>
    </row>
    <row r="2887" spans="1:6" ht="23.25" customHeight="1" x14ac:dyDescent="0.2">
      <c r="A2887" s="950">
        <v>516020100600000</v>
      </c>
      <c r="B2887" s="951" t="s">
        <v>2040</v>
      </c>
      <c r="C2887" s="950" t="s">
        <v>401</v>
      </c>
      <c r="D2887" s="952">
        <v>916.29</v>
      </c>
      <c r="F2887" s="944"/>
    </row>
    <row r="2888" spans="1:6" ht="23.25" customHeight="1" x14ac:dyDescent="0.2">
      <c r="A2888" s="949">
        <v>516030000000000</v>
      </c>
      <c r="B2888" s="5102" t="s">
        <v>2041</v>
      </c>
      <c r="C2888" s="5103"/>
      <c r="D2888" s="5103"/>
      <c r="E2888" s="5103"/>
      <c r="F2888" s="5104"/>
    </row>
    <row r="2889" spans="1:6" ht="23.25" customHeight="1" x14ac:dyDescent="0.2">
      <c r="A2889" s="950">
        <v>516030100100000</v>
      </c>
      <c r="B2889" s="951" t="s">
        <v>2035</v>
      </c>
      <c r="C2889" s="950" t="s">
        <v>401</v>
      </c>
      <c r="D2889" s="952">
        <v>197.4</v>
      </c>
      <c r="F2889" s="944"/>
    </row>
    <row r="2890" spans="1:6" ht="23.25" customHeight="1" x14ac:dyDescent="0.2">
      <c r="A2890" s="950">
        <v>516030100200000</v>
      </c>
      <c r="B2890" s="951" t="s">
        <v>2036</v>
      </c>
      <c r="C2890" s="950" t="s">
        <v>401</v>
      </c>
      <c r="D2890" s="952">
        <v>262.43</v>
      </c>
      <c r="F2890" s="944"/>
    </row>
    <row r="2891" spans="1:6" ht="23.25" customHeight="1" x14ac:dyDescent="0.2">
      <c r="A2891" s="950">
        <v>516030100300000</v>
      </c>
      <c r="B2891" s="951" t="s">
        <v>2037</v>
      </c>
      <c r="C2891" s="950" t="s">
        <v>401</v>
      </c>
      <c r="D2891" s="952">
        <v>354.2</v>
      </c>
      <c r="F2891" s="944"/>
    </row>
    <row r="2892" spans="1:6" ht="23.25" customHeight="1" x14ac:dyDescent="0.2">
      <c r="A2892" s="950">
        <v>516030100400000</v>
      </c>
      <c r="B2892" s="951" t="s">
        <v>2038</v>
      </c>
      <c r="C2892" s="950" t="s">
        <v>401</v>
      </c>
      <c r="D2892" s="952">
        <v>457.1</v>
      </c>
      <c r="F2892" s="944"/>
    </row>
    <row r="2893" spans="1:6" ht="23.25" customHeight="1" x14ac:dyDescent="0.2">
      <c r="A2893" s="950">
        <v>516030100500000</v>
      </c>
      <c r="B2893" s="951" t="s">
        <v>2039</v>
      </c>
      <c r="C2893" s="950" t="s">
        <v>401</v>
      </c>
      <c r="D2893" s="952">
        <v>561.4</v>
      </c>
      <c r="F2893" s="944"/>
    </row>
    <row r="2894" spans="1:6" ht="23.25" customHeight="1" x14ac:dyDescent="0.2">
      <c r="A2894" s="950">
        <v>516030100600000</v>
      </c>
      <c r="B2894" s="951" t="s">
        <v>2040</v>
      </c>
      <c r="C2894" s="950" t="s">
        <v>401</v>
      </c>
      <c r="D2894" s="952">
        <v>767.2</v>
      </c>
      <c r="F2894" s="944"/>
    </row>
    <row r="2895" spans="1:6" ht="23.25" customHeight="1" x14ac:dyDescent="0.2">
      <c r="A2895" s="949">
        <v>516040000000000</v>
      </c>
      <c r="B2895" s="5102" t="s">
        <v>2042</v>
      </c>
      <c r="C2895" s="5103"/>
      <c r="D2895" s="5103"/>
      <c r="E2895" s="5103"/>
      <c r="F2895" s="5104"/>
    </row>
    <row r="2896" spans="1:6" ht="23.25" customHeight="1" x14ac:dyDescent="0.2">
      <c r="A2896" s="950">
        <v>516040100100000</v>
      </c>
      <c r="B2896" s="951" t="s">
        <v>2035</v>
      </c>
      <c r="C2896" s="950" t="s">
        <v>401</v>
      </c>
      <c r="D2896" s="952">
        <v>93.1</v>
      </c>
      <c r="F2896" s="944"/>
    </row>
    <row r="2897" spans="1:6" ht="23.25" customHeight="1" x14ac:dyDescent="0.2">
      <c r="A2897" s="950">
        <v>516040100200000</v>
      </c>
      <c r="B2897" s="951" t="s">
        <v>2036</v>
      </c>
      <c r="C2897" s="950" t="s">
        <v>401</v>
      </c>
      <c r="D2897" s="952">
        <v>134.4</v>
      </c>
      <c r="F2897" s="944"/>
    </row>
    <row r="2898" spans="1:6" ht="23.25" customHeight="1" x14ac:dyDescent="0.2">
      <c r="A2898" s="950">
        <v>516040100300000</v>
      </c>
      <c r="B2898" s="951" t="s">
        <v>2037</v>
      </c>
      <c r="C2898" s="950" t="s">
        <v>401</v>
      </c>
      <c r="D2898" s="952">
        <v>191.1</v>
      </c>
      <c r="F2898" s="944"/>
    </row>
    <row r="2899" spans="1:6" ht="23.25" customHeight="1" x14ac:dyDescent="0.2">
      <c r="A2899" s="950">
        <v>516040100400000</v>
      </c>
      <c r="B2899" s="951" t="s">
        <v>2038</v>
      </c>
      <c r="C2899" s="950" t="s">
        <v>401</v>
      </c>
      <c r="D2899" s="952">
        <v>333.2</v>
      </c>
      <c r="F2899" s="944"/>
    </row>
    <row r="2900" spans="1:6" ht="23.25" customHeight="1" x14ac:dyDescent="0.2">
      <c r="A2900" s="950">
        <v>516040100500000</v>
      </c>
      <c r="B2900" s="951" t="s">
        <v>2039</v>
      </c>
      <c r="C2900" s="950" t="s">
        <v>401</v>
      </c>
      <c r="D2900" s="952">
        <v>388.5</v>
      </c>
      <c r="F2900" s="944"/>
    </row>
    <row r="2901" spans="1:6" ht="23.25" customHeight="1" x14ac:dyDescent="0.2">
      <c r="A2901" s="950">
        <v>516040100600000</v>
      </c>
      <c r="B2901" s="951" t="s">
        <v>2040</v>
      </c>
      <c r="C2901" s="950" t="s">
        <v>401</v>
      </c>
      <c r="D2901" s="952">
        <v>481.6</v>
      </c>
      <c r="F2901" s="944"/>
    </row>
    <row r="2902" spans="1:6" ht="23.25" customHeight="1" x14ac:dyDescent="0.2">
      <c r="A2902" s="1012"/>
      <c r="F2902" s="944"/>
    </row>
    <row r="2903" spans="1:6" ht="23.25" customHeight="1" x14ac:dyDescent="0.2">
      <c r="A2903" s="946">
        <v>517000000000000</v>
      </c>
      <c r="B2903" s="947" t="s">
        <v>2043</v>
      </c>
      <c r="C2903" s="948" t="s">
        <v>328</v>
      </c>
      <c r="D2903" s="948" t="s">
        <v>97</v>
      </c>
      <c r="F2903" s="944"/>
    </row>
    <row r="2904" spans="1:6" ht="23.25" customHeight="1" x14ac:dyDescent="0.2">
      <c r="A2904" s="949">
        <v>517010700000000</v>
      </c>
      <c r="B2904" s="5102" t="s">
        <v>2044</v>
      </c>
      <c r="C2904" s="5103"/>
      <c r="D2904" s="5103"/>
      <c r="E2904" s="5103"/>
      <c r="F2904" s="5104"/>
    </row>
    <row r="2905" spans="1:6" ht="23.25" customHeight="1" x14ac:dyDescent="0.2">
      <c r="A2905" s="950">
        <v>517010700100000</v>
      </c>
      <c r="B2905" s="951" t="s">
        <v>2045</v>
      </c>
      <c r="C2905" s="950" t="s">
        <v>638</v>
      </c>
      <c r="D2905" s="953">
        <v>4080.06</v>
      </c>
      <c r="F2905" s="944"/>
    </row>
    <row r="2906" spans="1:6" ht="23.25" customHeight="1" x14ac:dyDescent="0.2">
      <c r="A2906" s="950">
        <v>517010700200000</v>
      </c>
      <c r="B2906" s="951" t="s">
        <v>2046</v>
      </c>
      <c r="C2906" s="950" t="s">
        <v>638</v>
      </c>
      <c r="D2906" s="953">
        <v>5687.93</v>
      </c>
      <c r="F2906" s="944"/>
    </row>
    <row r="2907" spans="1:6" ht="23.25" customHeight="1" x14ac:dyDescent="0.2">
      <c r="A2907" s="950">
        <v>517010700300000</v>
      </c>
      <c r="B2907" s="951" t="s">
        <v>2047</v>
      </c>
      <c r="C2907" s="950" t="s">
        <v>638</v>
      </c>
      <c r="D2907" s="953">
        <v>7800.51</v>
      </c>
      <c r="F2907" s="944"/>
    </row>
    <row r="2908" spans="1:6" ht="23.25" customHeight="1" x14ac:dyDescent="0.2">
      <c r="A2908" s="950">
        <v>517010700400000</v>
      </c>
      <c r="B2908" s="951" t="s">
        <v>2048</v>
      </c>
      <c r="C2908" s="950" t="s">
        <v>638</v>
      </c>
      <c r="D2908" s="953">
        <v>9950.93</v>
      </c>
      <c r="F2908" s="944"/>
    </row>
    <row r="2909" spans="1:6" ht="23.25" customHeight="1" x14ac:dyDescent="0.2">
      <c r="A2909" s="950">
        <v>517010700500000</v>
      </c>
      <c r="B2909" s="951" t="s">
        <v>2049</v>
      </c>
      <c r="C2909" s="950" t="s">
        <v>638</v>
      </c>
      <c r="D2909" s="953">
        <v>12563.71</v>
      </c>
      <c r="F2909" s="944"/>
    </row>
    <row r="2910" spans="1:6" ht="23.25" customHeight="1" x14ac:dyDescent="0.2">
      <c r="A2910" s="950">
        <v>517010700600000</v>
      </c>
      <c r="B2910" s="951" t="s">
        <v>2050</v>
      </c>
      <c r="C2910" s="950" t="s">
        <v>638</v>
      </c>
      <c r="D2910" s="953">
        <v>17333.189999999999</v>
      </c>
      <c r="F2910" s="944"/>
    </row>
    <row r="2911" spans="1:6" ht="23.25" customHeight="1" x14ac:dyDescent="0.2">
      <c r="A2911" s="950">
        <v>517010700700000</v>
      </c>
      <c r="B2911" s="951" t="s">
        <v>2051</v>
      </c>
      <c r="C2911" s="950" t="s">
        <v>638</v>
      </c>
      <c r="D2911" s="953">
        <v>20728.349999999999</v>
      </c>
      <c r="F2911" s="944"/>
    </row>
    <row r="2912" spans="1:6" ht="23.25" customHeight="1" x14ac:dyDescent="0.2">
      <c r="A2912" s="950">
        <v>517010700800000</v>
      </c>
      <c r="B2912" s="951" t="s">
        <v>2052</v>
      </c>
      <c r="C2912" s="950" t="s">
        <v>638</v>
      </c>
      <c r="D2912" s="953">
        <v>23738.58</v>
      </c>
      <c r="F2912" s="944"/>
    </row>
    <row r="2913" spans="1:6" ht="23.25" customHeight="1" x14ac:dyDescent="0.2">
      <c r="A2913" s="950">
        <v>517010700900000</v>
      </c>
      <c r="B2913" s="951" t="s">
        <v>2053</v>
      </c>
      <c r="C2913" s="950" t="s">
        <v>638</v>
      </c>
      <c r="D2913" s="953">
        <v>33048.720000000001</v>
      </c>
      <c r="F2913" s="944"/>
    </row>
    <row r="2914" spans="1:6" ht="23.25" customHeight="1" x14ac:dyDescent="0.2">
      <c r="A2914" s="950">
        <v>517010701000000</v>
      </c>
      <c r="B2914" s="951" t="s">
        <v>2054</v>
      </c>
      <c r="C2914" s="950" t="s">
        <v>638</v>
      </c>
      <c r="D2914" s="953">
        <v>44397.65</v>
      </c>
      <c r="F2914" s="944"/>
    </row>
    <row r="2915" spans="1:6" ht="23.25" customHeight="1" x14ac:dyDescent="0.2">
      <c r="A2915" s="950">
        <v>517010701100000</v>
      </c>
      <c r="B2915" s="951" t="s">
        <v>2055</v>
      </c>
      <c r="C2915" s="950" t="s">
        <v>638</v>
      </c>
      <c r="D2915" s="953">
        <v>48332.47</v>
      </c>
      <c r="F2915" s="944"/>
    </row>
    <row r="2916" spans="1:6" ht="23.25" customHeight="1" x14ac:dyDescent="0.2">
      <c r="A2916" s="950">
        <v>517010701200000</v>
      </c>
      <c r="B2916" s="951" t="s">
        <v>2056</v>
      </c>
      <c r="C2916" s="950" t="s">
        <v>638</v>
      </c>
      <c r="D2916" s="953">
        <v>55811.21</v>
      </c>
      <c r="F2916" s="944"/>
    </row>
    <row r="2917" spans="1:6" ht="23.25" customHeight="1" x14ac:dyDescent="0.2">
      <c r="A2917" s="950">
        <v>517010701300000</v>
      </c>
      <c r="B2917" s="951" t="s">
        <v>2057</v>
      </c>
      <c r="C2917" s="950" t="s">
        <v>638</v>
      </c>
      <c r="D2917" s="953">
        <v>71771.839999999997</v>
      </c>
      <c r="F2917" s="944"/>
    </row>
    <row r="2918" spans="1:6" ht="23.25" customHeight="1" x14ac:dyDescent="0.2">
      <c r="A2918" s="950">
        <v>517010701400000</v>
      </c>
      <c r="B2918" s="951" t="s">
        <v>2058</v>
      </c>
      <c r="C2918" s="950" t="s">
        <v>638</v>
      </c>
      <c r="D2918" s="953">
        <v>90018.97</v>
      </c>
      <c r="F2918" s="944"/>
    </row>
    <row r="2919" spans="1:6" ht="23.25" customHeight="1" x14ac:dyDescent="0.2">
      <c r="A2919" s="950">
        <v>517010701500000</v>
      </c>
      <c r="B2919" s="951" t="s">
        <v>2059</v>
      </c>
      <c r="C2919" s="950" t="s">
        <v>638</v>
      </c>
      <c r="D2919" s="953">
        <v>104858.4</v>
      </c>
      <c r="F2919" s="944"/>
    </row>
    <row r="2920" spans="1:6" ht="23.25" customHeight="1" x14ac:dyDescent="0.2">
      <c r="A2920" s="950">
        <v>517010701600000</v>
      </c>
      <c r="B2920" s="951" t="s">
        <v>2060</v>
      </c>
      <c r="C2920" s="950" t="s">
        <v>638</v>
      </c>
      <c r="D2920" s="953">
        <v>131790.17000000001</v>
      </c>
      <c r="F2920" s="944"/>
    </row>
    <row r="2921" spans="1:6" ht="23.25" customHeight="1" x14ac:dyDescent="0.2">
      <c r="A2921" s="1012"/>
      <c r="F2921" s="944"/>
    </row>
    <row r="2922" spans="1:6" ht="23.25" customHeight="1" x14ac:dyDescent="0.2">
      <c r="A2922" s="946">
        <v>518000000000000</v>
      </c>
      <c r="B2922" s="947" t="s">
        <v>2061</v>
      </c>
      <c r="C2922" s="948" t="s">
        <v>328</v>
      </c>
      <c r="D2922" s="948" t="s">
        <v>97</v>
      </c>
      <c r="F2922" s="944"/>
    </row>
    <row r="2923" spans="1:6" ht="23.25" customHeight="1" x14ac:dyDescent="0.2">
      <c r="A2923" s="950">
        <v>518010100100000</v>
      </c>
      <c r="B2923" s="951" t="s">
        <v>2062</v>
      </c>
      <c r="C2923" s="950" t="s">
        <v>401</v>
      </c>
      <c r="D2923" s="952">
        <v>190</v>
      </c>
      <c r="F2923" s="944"/>
    </row>
    <row r="2924" spans="1:6" ht="23.25" customHeight="1" x14ac:dyDescent="0.2">
      <c r="A2924" s="950">
        <v>518010100200000</v>
      </c>
      <c r="B2924" s="951" t="s">
        <v>2063</v>
      </c>
      <c r="C2924" s="950" t="s">
        <v>401</v>
      </c>
      <c r="D2924" s="952">
        <v>295</v>
      </c>
      <c r="F2924" s="944"/>
    </row>
    <row r="2925" spans="1:6" ht="23.25" customHeight="1" x14ac:dyDescent="0.2">
      <c r="A2925" s="950">
        <v>518010100300000</v>
      </c>
      <c r="B2925" s="951" t="s">
        <v>2064</v>
      </c>
      <c r="C2925" s="950" t="s">
        <v>401</v>
      </c>
      <c r="D2925" s="952">
        <v>400</v>
      </c>
      <c r="F2925" s="944"/>
    </row>
    <row r="2926" spans="1:6" ht="23.25" customHeight="1" x14ac:dyDescent="0.2">
      <c r="A2926" s="950">
        <v>518010100400000</v>
      </c>
      <c r="B2926" s="951" t="s">
        <v>5314</v>
      </c>
      <c r="C2926" s="950" t="s">
        <v>401</v>
      </c>
      <c r="D2926" s="952">
        <v>500</v>
      </c>
      <c r="F2926" s="944"/>
    </row>
    <row r="2927" spans="1:6" ht="23.25" customHeight="1" x14ac:dyDescent="0.2">
      <c r="A2927" s="950">
        <v>518010100500000</v>
      </c>
      <c r="B2927" s="951" t="s">
        <v>2065</v>
      </c>
      <c r="C2927" s="950" t="s">
        <v>401</v>
      </c>
      <c r="D2927" s="952">
        <v>610</v>
      </c>
      <c r="F2927" s="944"/>
    </row>
    <row r="2928" spans="1:6" ht="23.25" customHeight="1" x14ac:dyDescent="0.2">
      <c r="A2928" s="950">
        <v>518010100600000</v>
      </c>
      <c r="B2928" s="951" t="s">
        <v>2066</v>
      </c>
      <c r="C2928" s="950" t="s">
        <v>401</v>
      </c>
      <c r="D2928" s="952">
        <v>815</v>
      </c>
      <c r="F2928" s="944"/>
    </row>
    <row r="2929" spans="1:6" ht="23.25" customHeight="1" x14ac:dyDescent="0.2">
      <c r="A2929" s="950">
        <v>518010100700000</v>
      </c>
      <c r="B2929" s="951" t="s">
        <v>2067</v>
      </c>
      <c r="C2929" s="950" t="s">
        <v>401</v>
      </c>
      <c r="D2929" s="953">
        <v>1030</v>
      </c>
      <c r="F2929" s="944"/>
    </row>
    <row r="2930" spans="1:6" ht="23.25" customHeight="1" x14ac:dyDescent="0.2">
      <c r="A2930" s="950">
        <v>518010100800000</v>
      </c>
      <c r="B2930" s="951" t="s">
        <v>2068</v>
      </c>
      <c r="C2930" s="950" t="s">
        <v>401</v>
      </c>
      <c r="D2930" s="953">
        <v>1240</v>
      </c>
      <c r="F2930" s="944"/>
    </row>
    <row r="2931" spans="1:6" ht="23.25" customHeight="1" x14ac:dyDescent="0.2">
      <c r="A2931" s="950">
        <v>518010100900000</v>
      </c>
      <c r="B2931" s="951" t="s">
        <v>2069</v>
      </c>
      <c r="C2931" s="950" t="s">
        <v>401</v>
      </c>
      <c r="D2931" s="953">
        <v>2040</v>
      </c>
      <c r="F2931" s="944"/>
    </row>
    <row r="2932" spans="1:6" ht="23.25" customHeight="1" x14ac:dyDescent="0.2">
      <c r="A2932" s="1012"/>
      <c r="F2932" s="944"/>
    </row>
    <row r="2933" spans="1:6" ht="23.25" customHeight="1" x14ac:dyDescent="0.2">
      <c r="A2933" s="946">
        <v>521000000000000</v>
      </c>
      <c r="B2933" s="947" t="s">
        <v>3179</v>
      </c>
      <c r="C2933" s="948" t="s">
        <v>328</v>
      </c>
      <c r="D2933" s="948" t="s">
        <v>97</v>
      </c>
      <c r="F2933" s="944"/>
    </row>
    <row r="2934" spans="1:6" ht="23.25" customHeight="1" x14ac:dyDescent="0.2">
      <c r="A2934" s="950">
        <v>521010100100000</v>
      </c>
      <c r="B2934" s="951" t="s">
        <v>3180</v>
      </c>
      <c r="C2934" s="950" t="s">
        <v>638</v>
      </c>
      <c r="D2934" s="953">
        <v>2890</v>
      </c>
      <c r="F2934" s="944"/>
    </row>
    <row r="2935" spans="1:6" ht="23.25" customHeight="1" x14ac:dyDescent="0.2">
      <c r="A2935" s="950">
        <v>521010100200000</v>
      </c>
      <c r="B2935" s="951" t="s">
        <v>3181</v>
      </c>
      <c r="C2935" s="950" t="s">
        <v>638</v>
      </c>
      <c r="D2935" s="953">
        <v>4110</v>
      </c>
      <c r="F2935" s="944"/>
    </row>
    <row r="2936" spans="1:6" ht="23.25" customHeight="1" x14ac:dyDescent="0.2">
      <c r="A2936" s="950">
        <v>521010100300000</v>
      </c>
      <c r="B2936" s="951" t="s">
        <v>3182</v>
      </c>
      <c r="C2936" s="950" t="s">
        <v>638</v>
      </c>
      <c r="D2936" s="953">
        <v>5160</v>
      </c>
      <c r="F2936" s="944"/>
    </row>
    <row r="2937" spans="1:6" ht="23.25" customHeight="1" x14ac:dyDescent="0.2">
      <c r="A2937" s="950">
        <v>521010100400000</v>
      </c>
      <c r="B2937" s="951" t="s">
        <v>3183</v>
      </c>
      <c r="C2937" s="950" t="s">
        <v>638</v>
      </c>
      <c r="D2937" s="953">
        <v>6130</v>
      </c>
      <c r="F2937" s="944"/>
    </row>
    <row r="2938" spans="1:6" ht="23.25" customHeight="1" x14ac:dyDescent="0.2">
      <c r="A2938" s="950">
        <v>521010100500000</v>
      </c>
      <c r="B2938" s="951" t="s">
        <v>3184</v>
      </c>
      <c r="C2938" s="950" t="s">
        <v>638</v>
      </c>
      <c r="D2938" s="953">
        <v>6740</v>
      </c>
      <c r="F2938" s="944"/>
    </row>
    <row r="2939" spans="1:6" ht="23.25" customHeight="1" x14ac:dyDescent="0.2">
      <c r="A2939" s="950">
        <v>521010100600000</v>
      </c>
      <c r="B2939" s="951" t="s">
        <v>3185</v>
      </c>
      <c r="C2939" s="950" t="s">
        <v>638</v>
      </c>
      <c r="D2939" s="953">
        <v>10100</v>
      </c>
      <c r="F2939" s="944"/>
    </row>
    <row r="2940" spans="1:6" ht="23.25" customHeight="1" x14ac:dyDescent="0.2">
      <c r="A2940" s="950">
        <v>521010100700000</v>
      </c>
      <c r="B2940" s="951" t="s">
        <v>3186</v>
      </c>
      <c r="C2940" s="950" t="s">
        <v>638</v>
      </c>
      <c r="D2940" s="953">
        <v>12680</v>
      </c>
      <c r="F2940" s="944"/>
    </row>
    <row r="2941" spans="1:6" ht="23.25" customHeight="1" x14ac:dyDescent="0.2">
      <c r="A2941" s="950">
        <v>521010100800000</v>
      </c>
      <c r="B2941" s="951" t="s">
        <v>3187</v>
      </c>
      <c r="C2941" s="950" t="s">
        <v>638</v>
      </c>
      <c r="D2941" s="953">
        <v>21310</v>
      </c>
      <c r="F2941" s="944"/>
    </row>
    <row r="2942" spans="1:6" ht="23.25" customHeight="1" x14ac:dyDescent="0.2">
      <c r="A2942" s="950">
        <v>521010100900000</v>
      </c>
      <c r="B2942" s="951" t="s">
        <v>3188</v>
      </c>
      <c r="C2942" s="950" t="s">
        <v>638</v>
      </c>
      <c r="D2942" s="953">
        <v>24920</v>
      </c>
      <c r="F2942" s="944"/>
    </row>
    <row r="2943" spans="1:6" ht="23.25" customHeight="1" x14ac:dyDescent="0.2">
      <c r="A2943" s="950">
        <v>521010101000000</v>
      </c>
      <c r="B2943" s="951" t="s">
        <v>3189</v>
      </c>
      <c r="C2943" s="950" t="s">
        <v>638</v>
      </c>
      <c r="D2943" s="953">
        <v>32750</v>
      </c>
      <c r="F2943" s="944"/>
    </row>
    <row r="2944" spans="1:6" ht="23.25" customHeight="1" x14ac:dyDescent="0.2">
      <c r="A2944" s="950">
        <v>521010101100000</v>
      </c>
      <c r="B2944" s="951" t="s">
        <v>3190</v>
      </c>
      <c r="C2944" s="950" t="s">
        <v>638</v>
      </c>
      <c r="D2944" s="953">
        <v>36720</v>
      </c>
      <c r="F2944" s="944"/>
    </row>
    <row r="2945" spans="1:6" ht="23.25" customHeight="1" x14ac:dyDescent="0.2">
      <c r="A2945" s="950">
        <v>521010101200000</v>
      </c>
      <c r="B2945" s="951" t="s">
        <v>3191</v>
      </c>
      <c r="C2945" s="950" t="s">
        <v>638</v>
      </c>
      <c r="D2945" s="953">
        <v>40860</v>
      </c>
      <c r="F2945" s="944"/>
    </row>
    <row r="2946" spans="1:6" ht="23.25" customHeight="1" x14ac:dyDescent="0.2">
      <c r="A2946" s="950">
        <v>521010101300000</v>
      </c>
      <c r="B2946" s="951" t="s">
        <v>3192</v>
      </c>
      <c r="C2946" s="950" t="s">
        <v>638</v>
      </c>
      <c r="D2946" s="953">
        <v>44990</v>
      </c>
      <c r="F2946" s="944"/>
    </row>
    <row r="2947" spans="1:6" ht="23.25" customHeight="1" x14ac:dyDescent="0.2">
      <c r="A2947" s="950">
        <v>521010101400000</v>
      </c>
      <c r="B2947" s="951" t="s">
        <v>3193</v>
      </c>
      <c r="C2947" s="950" t="s">
        <v>638</v>
      </c>
      <c r="D2947" s="953">
        <v>61330</v>
      </c>
      <c r="F2947" s="944"/>
    </row>
    <row r="2948" spans="1:6" ht="23.25" customHeight="1" x14ac:dyDescent="0.2">
      <c r="A2948" s="950">
        <v>521010101500000</v>
      </c>
      <c r="B2948" s="951" t="s">
        <v>3194</v>
      </c>
      <c r="C2948" s="950" t="s">
        <v>638</v>
      </c>
      <c r="D2948" s="953">
        <v>92140</v>
      </c>
      <c r="F2948" s="944"/>
    </row>
    <row r="2949" spans="1:6" ht="23.25" customHeight="1" x14ac:dyDescent="0.2">
      <c r="A2949" s="950">
        <v>521010101600000</v>
      </c>
      <c r="B2949" s="951" t="s">
        <v>3195</v>
      </c>
      <c r="C2949" s="950" t="s">
        <v>638</v>
      </c>
      <c r="D2949" s="953">
        <v>98350</v>
      </c>
      <c r="F2949" s="944"/>
    </row>
    <row r="2950" spans="1:6" ht="23.25" customHeight="1" x14ac:dyDescent="0.2">
      <c r="A2950" s="950">
        <v>521010101700000</v>
      </c>
      <c r="B2950" s="951" t="s">
        <v>3196</v>
      </c>
      <c r="C2950" s="950" t="s">
        <v>638</v>
      </c>
      <c r="D2950" s="953">
        <v>146100</v>
      </c>
      <c r="F2950" s="944"/>
    </row>
    <row r="2951" spans="1:6" ht="23.25" customHeight="1" x14ac:dyDescent="0.2">
      <c r="A2951" s="950">
        <v>521010101800000</v>
      </c>
      <c r="B2951" s="951" t="s">
        <v>3197</v>
      </c>
      <c r="C2951" s="950" t="s">
        <v>638</v>
      </c>
      <c r="D2951" s="953">
        <v>162480</v>
      </c>
      <c r="F2951" s="944"/>
    </row>
    <row r="2952" spans="1:6" ht="23.25" customHeight="1" x14ac:dyDescent="0.2">
      <c r="A2952" s="1012"/>
      <c r="F2952" s="944"/>
    </row>
    <row r="2953" spans="1:6" ht="23.25" customHeight="1" x14ac:dyDescent="0.2">
      <c r="A2953" s="946">
        <v>522000000000000</v>
      </c>
      <c r="B2953" s="947" t="s">
        <v>3198</v>
      </c>
      <c r="C2953" s="948" t="s">
        <v>328</v>
      </c>
      <c r="D2953" s="948" t="s">
        <v>97</v>
      </c>
      <c r="F2953" s="944"/>
    </row>
    <row r="2954" spans="1:6" ht="23.25" customHeight="1" x14ac:dyDescent="0.2">
      <c r="A2954" s="950">
        <v>522101010100000</v>
      </c>
      <c r="B2954" s="951" t="s">
        <v>3199</v>
      </c>
      <c r="C2954" s="950" t="s">
        <v>638</v>
      </c>
      <c r="D2954" s="953">
        <v>1840</v>
      </c>
      <c r="F2954" s="944"/>
    </row>
    <row r="2955" spans="1:6" ht="23.25" customHeight="1" x14ac:dyDescent="0.2">
      <c r="A2955" s="950">
        <v>522101010200000</v>
      </c>
      <c r="B2955" s="951" t="s">
        <v>3200</v>
      </c>
      <c r="C2955" s="950" t="s">
        <v>638</v>
      </c>
      <c r="D2955" s="953">
        <v>3120</v>
      </c>
      <c r="F2955" s="944"/>
    </row>
    <row r="2956" spans="1:6" ht="23.25" customHeight="1" x14ac:dyDescent="0.2">
      <c r="A2956" s="950">
        <v>522101010300000</v>
      </c>
      <c r="B2956" s="951" t="s">
        <v>3201</v>
      </c>
      <c r="C2956" s="950" t="s">
        <v>638</v>
      </c>
      <c r="D2956" s="953">
        <v>4200</v>
      </c>
      <c r="F2956" s="944"/>
    </row>
    <row r="2957" spans="1:6" ht="23.25" customHeight="1" x14ac:dyDescent="0.2">
      <c r="A2957" s="950">
        <v>522101010400000</v>
      </c>
      <c r="B2957" s="951" t="s">
        <v>3202</v>
      </c>
      <c r="C2957" s="950" t="s">
        <v>638</v>
      </c>
      <c r="D2957" s="953">
        <v>6130</v>
      </c>
      <c r="F2957" s="944"/>
    </row>
    <row r="2958" spans="1:6" ht="23.25" customHeight="1" x14ac:dyDescent="0.2">
      <c r="A2958" s="950">
        <v>522101010500000</v>
      </c>
      <c r="B2958" s="951" t="s">
        <v>3203</v>
      </c>
      <c r="C2958" s="950" t="s">
        <v>638</v>
      </c>
      <c r="D2958" s="953">
        <v>6740</v>
      </c>
      <c r="F2958" s="944"/>
    </row>
    <row r="2959" spans="1:6" ht="23.25" customHeight="1" x14ac:dyDescent="0.2">
      <c r="A2959" s="950">
        <v>522101010600000</v>
      </c>
      <c r="B2959" s="951" t="s">
        <v>3204</v>
      </c>
      <c r="C2959" s="950" t="s">
        <v>638</v>
      </c>
      <c r="D2959" s="953">
        <v>7720</v>
      </c>
      <c r="F2959" s="944"/>
    </row>
    <row r="2960" spans="1:6" ht="23.25" customHeight="1" x14ac:dyDescent="0.2">
      <c r="A2960" s="950">
        <v>522101010700000</v>
      </c>
      <c r="B2960" s="951" t="s">
        <v>3205</v>
      </c>
      <c r="C2960" s="950" t="s">
        <v>638</v>
      </c>
      <c r="D2960" s="953">
        <v>9670</v>
      </c>
      <c r="F2960" s="944"/>
    </row>
    <row r="2961" spans="1:6" ht="23.25" customHeight="1" x14ac:dyDescent="0.2">
      <c r="A2961" s="950">
        <v>522101010800000</v>
      </c>
      <c r="B2961" s="951" t="s">
        <v>3206</v>
      </c>
      <c r="C2961" s="950" t="s">
        <v>638</v>
      </c>
      <c r="D2961" s="953">
        <v>11620</v>
      </c>
      <c r="F2961" s="944"/>
    </row>
    <row r="2962" spans="1:6" ht="23.25" customHeight="1" x14ac:dyDescent="0.2">
      <c r="A2962" s="950">
        <v>522101010900000</v>
      </c>
      <c r="B2962" s="951" t="s">
        <v>3207</v>
      </c>
      <c r="C2962" s="950" t="s">
        <v>638</v>
      </c>
      <c r="D2962" s="953">
        <v>13570</v>
      </c>
      <c r="F2962" s="944"/>
    </row>
    <row r="2963" spans="1:6" ht="23.25" customHeight="1" x14ac:dyDescent="0.2">
      <c r="A2963" s="950">
        <v>522101011000000</v>
      </c>
      <c r="B2963" s="951" t="s">
        <v>3208</v>
      </c>
      <c r="C2963" s="950" t="s">
        <v>638</v>
      </c>
      <c r="D2963" s="953">
        <v>20390</v>
      </c>
      <c r="F2963" s="944"/>
    </row>
    <row r="2964" spans="1:6" ht="23.25" customHeight="1" x14ac:dyDescent="0.2">
      <c r="A2964" s="950">
        <v>522101011100000</v>
      </c>
      <c r="B2964" s="951" t="s">
        <v>3209</v>
      </c>
      <c r="C2964" s="950" t="s">
        <v>638</v>
      </c>
      <c r="D2964" s="953">
        <v>22970</v>
      </c>
      <c r="F2964" s="944"/>
    </row>
    <row r="2965" spans="1:6" ht="23.25" customHeight="1" x14ac:dyDescent="0.2">
      <c r="A2965" s="950">
        <v>522101011200000</v>
      </c>
      <c r="B2965" s="951" t="s">
        <v>3210</v>
      </c>
      <c r="C2965" s="950" t="s">
        <v>638</v>
      </c>
      <c r="D2965" s="953">
        <v>30660</v>
      </c>
      <c r="F2965" s="944"/>
    </row>
    <row r="2966" spans="1:6" ht="23.25" customHeight="1" x14ac:dyDescent="0.2">
      <c r="A2966" s="950">
        <v>522101011300000</v>
      </c>
      <c r="B2966" s="951" t="s">
        <v>3211</v>
      </c>
      <c r="C2966" s="950" t="s">
        <v>638</v>
      </c>
      <c r="D2966" s="953">
        <v>33950</v>
      </c>
      <c r="F2966" s="944"/>
    </row>
    <row r="2967" spans="1:6" ht="23.25" customHeight="1" x14ac:dyDescent="0.2">
      <c r="A2967" s="950">
        <v>522101011400000</v>
      </c>
      <c r="B2967" s="951" t="s">
        <v>3212</v>
      </c>
      <c r="C2967" s="950" t="s">
        <v>638</v>
      </c>
      <c r="D2967" s="953">
        <v>42990</v>
      </c>
      <c r="F2967" s="944"/>
    </row>
    <row r="2968" spans="1:6" ht="23.25" customHeight="1" x14ac:dyDescent="0.2">
      <c r="A2968" s="950">
        <v>522101011500000</v>
      </c>
      <c r="B2968" s="951" t="s">
        <v>3213</v>
      </c>
      <c r="C2968" s="950" t="s">
        <v>638</v>
      </c>
      <c r="D2968" s="953">
        <v>61520</v>
      </c>
      <c r="F2968" s="944"/>
    </row>
    <row r="2969" spans="1:6" ht="23.25" customHeight="1" x14ac:dyDescent="0.2">
      <c r="A2969" s="950">
        <v>522101011600000</v>
      </c>
      <c r="B2969" s="951" t="s">
        <v>3214</v>
      </c>
      <c r="C2969" s="950" t="s">
        <v>638</v>
      </c>
      <c r="D2969" s="953">
        <v>65660</v>
      </c>
      <c r="F2969" s="944"/>
    </row>
    <row r="2970" spans="1:6" ht="23.25" customHeight="1" x14ac:dyDescent="0.2">
      <c r="A2970" s="950">
        <v>522101011700000</v>
      </c>
      <c r="B2970" s="951" t="s">
        <v>3215</v>
      </c>
      <c r="C2970" s="950" t="s">
        <v>638</v>
      </c>
      <c r="D2970" s="953">
        <v>91950</v>
      </c>
      <c r="F2970" s="944"/>
    </row>
    <row r="2971" spans="1:6" ht="23.25" customHeight="1" x14ac:dyDescent="0.2">
      <c r="A2971" s="950">
        <v>522101011800000</v>
      </c>
      <c r="B2971" s="951" t="s">
        <v>3216</v>
      </c>
      <c r="C2971" s="950" t="s">
        <v>638</v>
      </c>
      <c r="D2971" s="953">
        <v>122490</v>
      </c>
      <c r="F2971" s="944"/>
    </row>
    <row r="2972" spans="1:6" ht="23.25" customHeight="1" x14ac:dyDescent="0.2">
      <c r="A2972" s="1012"/>
      <c r="F2972" s="944"/>
    </row>
    <row r="2973" spans="1:6" ht="23.25" customHeight="1" x14ac:dyDescent="0.2">
      <c r="A2973" s="946">
        <v>523000000000000</v>
      </c>
      <c r="B2973" s="947" t="s">
        <v>2996</v>
      </c>
      <c r="C2973" s="948" t="s">
        <v>328</v>
      </c>
      <c r="D2973" s="948" t="s">
        <v>97</v>
      </c>
      <c r="F2973" s="944"/>
    </row>
    <row r="2974" spans="1:6" ht="23.25" customHeight="1" x14ac:dyDescent="0.2">
      <c r="A2974" s="949">
        <v>523010100000000</v>
      </c>
      <c r="B2974" s="5102" t="s">
        <v>2997</v>
      </c>
      <c r="C2974" s="5103"/>
      <c r="D2974" s="5103"/>
      <c r="E2974" s="5103"/>
      <c r="F2974" s="5104"/>
    </row>
    <row r="2975" spans="1:6" ht="23.25" customHeight="1" x14ac:dyDescent="0.2">
      <c r="A2975" s="950">
        <v>523010100100000</v>
      </c>
      <c r="B2975" s="951" t="s">
        <v>2998</v>
      </c>
      <c r="C2975" s="950" t="s">
        <v>401</v>
      </c>
      <c r="D2975" s="952">
        <v>184</v>
      </c>
      <c r="F2975" s="944"/>
    </row>
    <row r="2976" spans="1:6" ht="23.25" customHeight="1" x14ac:dyDescent="0.2">
      <c r="A2976" s="950">
        <v>523010100200000</v>
      </c>
      <c r="B2976" s="951" t="s">
        <v>2999</v>
      </c>
      <c r="C2976" s="950" t="s">
        <v>401</v>
      </c>
      <c r="D2976" s="952">
        <v>304</v>
      </c>
      <c r="F2976" s="944"/>
    </row>
    <row r="2977" spans="1:6" ht="23.25" customHeight="1" x14ac:dyDescent="0.2">
      <c r="A2977" s="950">
        <v>523010100300000</v>
      </c>
      <c r="B2977" s="951" t="s">
        <v>3000</v>
      </c>
      <c r="C2977" s="950" t="s">
        <v>401</v>
      </c>
      <c r="D2977" s="952">
        <v>452</v>
      </c>
      <c r="F2977" s="944"/>
    </row>
    <row r="2978" spans="1:6" ht="23.25" customHeight="1" x14ac:dyDescent="0.2">
      <c r="A2978" s="950">
        <v>523010100400000</v>
      </c>
      <c r="B2978" s="951" t="s">
        <v>3001</v>
      </c>
      <c r="C2978" s="950" t="s">
        <v>401</v>
      </c>
      <c r="D2978" s="952">
        <v>720</v>
      </c>
      <c r="F2978" s="944"/>
    </row>
    <row r="2979" spans="1:6" ht="23.25" customHeight="1" x14ac:dyDescent="0.2">
      <c r="A2979" s="950">
        <v>523010100500000</v>
      </c>
      <c r="B2979" s="951" t="s">
        <v>3002</v>
      </c>
      <c r="C2979" s="950" t="s">
        <v>401</v>
      </c>
      <c r="D2979" s="953">
        <v>1148</v>
      </c>
      <c r="F2979" s="944"/>
    </row>
    <row r="2980" spans="1:6" ht="23.25" customHeight="1" x14ac:dyDescent="0.2">
      <c r="A2980" s="950">
        <v>523010100600000</v>
      </c>
      <c r="B2980" s="951" t="s">
        <v>3003</v>
      </c>
      <c r="C2980" s="950" t="s">
        <v>401</v>
      </c>
      <c r="D2980" s="953">
        <v>1608</v>
      </c>
      <c r="F2980" s="944"/>
    </row>
    <row r="2981" spans="1:6" ht="23.25" customHeight="1" x14ac:dyDescent="0.2">
      <c r="A2981" s="950">
        <v>523010100700000</v>
      </c>
      <c r="B2981" s="951" t="s">
        <v>3004</v>
      </c>
      <c r="C2981" s="950" t="s">
        <v>401</v>
      </c>
      <c r="D2981" s="953">
        <v>2248</v>
      </c>
      <c r="F2981" s="944"/>
    </row>
    <row r="2982" spans="1:6" ht="23.25" customHeight="1" x14ac:dyDescent="0.2">
      <c r="A2982" s="950">
        <v>523010100800000</v>
      </c>
      <c r="B2982" s="951" t="s">
        <v>3005</v>
      </c>
      <c r="C2982" s="950" t="s">
        <v>401</v>
      </c>
      <c r="D2982" s="953">
        <v>3336</v>
      </c>
      <c r="F2982" s="944"/>
    </row>
    <row r="2983" spans="1:6" ht="23.25" customHeight="1" x14ac:dyDescent="0.2">
      <c r="A2983" s="950">
        <v>523010100900000</v>
      </c>
      <c r="B2983" s="951" t="s">
        <v>3006</v>
      </c>
      <c r="C2983" s="950" t="s">
        <v>401</v>
      </c>
      <c r="D2983" s="953">
        <v>5268</v>
      </c>
      <c r="F2983" s="944"/>
    </row>
    <row r="2984" spans="1:6" ht="23.25" customHeight="1" x14ac:dyDescent="0.2">
      <c r="A2984" s="950">
        <v>523010101000000</v>
      </c>
      <c r="B2984" s="951" t="s">
        <v>3007</v>
      </c>
      <c r="C2984" s="950" t="s">
        <v>401</v>
      </c>
      <c r="D2984" s="953">
        <v>9800</v>
      </c>
      <c r="F2984" s="944"/>
    </row>
    <row r="2985" spans="1:6" ht="23.25" customHeight="1" x14ac:dyDescent="0.2">
      <c r="A2985" s="950">
        <v>523010101100000</v>
      </c>
      <c r="B2985" s="951" t="s">
        <v>3008</v>
      </c>
      <c r="C2985" s="950" t="s">
        <v>401</v>
      </c>
      <c r="D2985" s="953">
        <v>18456</v>
      </c>
      <c r="F2985" s="944"/>
    </row>
    <row r="2986" spans="1:6" ht="23.25" customHeight="1" x14ac:dyDescent="0.2">
      <c r="A2986" s="950">
        <v>523010101200000</v>
      </c>
      <c r="B2986" s="951" t="s">
        <v>3009</v>
      </c>
      <c r="C2986" s="950" t="s">
        <v>401</v>
      </c>
      <c r="D2986" s="953">
        <v>23388</v>
      </c>
      <c r="F2986" s="944"/>
    </row>
    <row r="2987" spans="1:6" ht="23.25" customHeight="1" x14ac:dyDescent="0.2">
      <c r="A2987" s="950">
        <v>523010101300000</v>
      </c>
      <c r="B2987" s="951" t="s">
        <v>3010</v>
      </c>
      <c r="C2987" s="950" t="s">
        <v>401</v>
      </c>
      <c r="D2987" s="953">
        <v>40800</v>
      </c>
      <c r="F2987" s="944"/>
    </row>
    <row r="2988" spans="1:6" ht="23.25" customHeight="1" x14ac:dyDescent="0.2">
      <c r="A2988" s="949">
        <v>523010200000000</v>
      </c>
      <c r="B2988" s="5102" t="s">
        <v>3011</v>
      </c>
      <c r="C2988" s="5103"/>
      <c r="D2988" s="5103"/>
      <c r="E2988" s="5103"/>
      <c r="F2988" s="5104"/>
    </row>
    <row r="2989" spans="1:6" ht="23.25" customHeight="1" x14ac:dyDescent="0.2">
      <c r="A2989" s="950">
        <v>523010200100000</v>
      </c>
      <c r="B2989" s="951" t="s">
        <v>3012</v>
      </c>
      <c r="C2989" s="950" t="s">
        <v>401</v>
      </c>
      <c r="D2989" s="952">
        <v>216</v>
      </c>
      <c r="F2989" s="944"/>
    </row>
    <row r="2990" spans="1:6" ht="23.25" customHeight="1" x14ac:dyDescent="0.2">
      <c r="A2990" s="950">
        <v>523010200200000</v>
      </c>
      <c r="B2990" s="951" t="s">
        <v>3013</v>
      </c>
      <c r="C2990" s="950" t="s">
        <v>401</v>
      </c>
      <c r="D2990" s="952">
        <v>332</v>
      </c>
      <c r="F2990" s="944"/>
    </row>
    <row r="2991" spans="1:6" ht="23.25" customHeight="1" x14ac:dyDescent="0.2">
      <c r="A2991" s="950">
        <v>523010200300000</v>
      </c>
      <c r="B2991" s="951" t="s">
        <v>3014</v>
      </c>
      <c r="C2991" s="950" t="s">
        <v>401</v>
      </c>
      <c r="D2991" s="952">
        <v>536</v>
      </c>
      <c r="F2991" s="944"/>
    </row>
    <row r="2992" spans="1:6" ht="23.25" customHeight="1" x14ac:dyDescent="0.2">
      <c r="A2992" s="950">
        <v>523010200400000</v>
      </c>
      <c r="B2992" s="951" t="s">
        <v>3015</v>
      </c>
      <c r="C2992" s="950" t="s">
        <v>401</v>
      </c>
      <c r="D2992" s="952">
        <v>836</v>
      </c>
      <c r="F2992" s="944"/>
    </row>
    <row r="2993" spans="1:6" ht="23.25" customHeight="1" x14ac:dyDescent="0.2">
      <c r="A2993" s="950">
        <v>523010200500000</v>
      </c>
      <c r="B2993" s="951" t="s">
        <v>3016</v>
      </c>
      <c r="C2993" s="950" t="s">
        <v>401</v>
      </c>
      <c r="D2993" s="953">
        <v>1300</v>
      </c>
      <c r="F2993" s="944"/>
    </row>
    <row r="2994" spans="1:6" ht="23.25" customHeight="1" x14ac:dyDescent="0.2">
      <c r="A2994" s="950">
        <v>523010200600000</v>
      </c>
      <c r="B2994" s="951" t="s">
        <v>3017</v>
      </c>
      <c r="C2994" s="950" t="s">
        <v>401</v>
      </c>
      <c r="D2994" s="953">
        <v>2044</v>
      </c>
      <c r="F2994" s="944"/>
    </row>
    <row r="2995" spans="1:6" ht="23.25" customHeight="1" x14ac:dyDescent="0.2">
      <c r="A2995" s="950">
        <v>523010200700000</v>
      </c>
      <c r="B2995" s="951" t="s">
        <v>3018</v>
      </c>
      <c r="C2995" s="950" t="s">
        <v>401</v>
      </c>
      <c r="D2995" s="953">
        <v>2352</v>
      </c>
      <c r="F2995" s="944"/>
    </row>
    <row r="2996" spans="1:6" ht="23.25" customHeight="1" x14ac:dyDescent="0.2">
      <c r="A2996" s="950">
        <v>523010200800000</v>
      </c>
      <c r="B2996" s="951" t="s">
        <v>3019</v>
      </c>
      <c r="C2996" s="950" t="s">
        <v>401</v>
      </c>
      <c r="D2996" s="953">
        <v>3508</v>
      </c>
      <c r="F2996" s="944"/>
    </row>
    <row r="2997" spans="1:6" ht="23.25" customHeight="1" x14ac:dyDescent="0.2">
      <c r="A2997" s="950">
        <v>523010200900000</v>
      </c>
      <c r="B2997" s="951" t="s">
        <v>3020</v>
      </c>
      <c r="C2997" s="950" t="s">
        <v>401</v>
      </c>
      <c r="D2997" s="953">
        <v>4996</v>
      </c>
      <c r="F2997" s="944"/>
    </row>
    <row r="2998" spans="1:6" ht="23.25" customHeight="1" x14ac:dyDescent="0.2">
      <c r="A2998" s="949">
        <v>523010300000000</v>
      </c>
      <c r="B2998" s="5102" t="s">
        <v>3021</v>
      </c>
      <c r="C2998" s="5103"/>
      <c r="D2998" s="5103"/>
      <c r="E2998" s="5103"/>
      <c r="F2998" s="5104"/>
    </row>
    <row r="2999" spans="1:6" ht="23.25" customHeight="1" x14ac:dyDescent="0.2">
      <c r="A2999" s="950">
        <v>523010300100000</v>
      </c>
      <c r="B2999" s="951" t="s">
        <v>3022</v>
      </c>
      <c r="C2999" s="950" t="s">
        <v>401</v>
      </c>
      <c r="D2999" s="952">
        <v>296</v>
      </c>
      <c r="F2999" s="944"/>
    </row>
    <row r="3000" spans="1:6" ht="23.25" customHeight="1" x14ac:dyDescent="0.2">
      <c r="A3000" s="950">
        <v>523010300200000</v>
      </c>
      <c r="B3000" s="951" t="s">
        <v>3023</v>
      </c>
      <c r="C3000" s="950" t="s">
        <v>401</v>
      </c>
      <c r="D3000" s="952">
        <v>452</v>
      </c>
      <c r="F3000" s="944"/>
    </row>
    <row r="3001" spans="1:6" ht="23.25" customHeight="1" x14ac:dyDescent="0.2">
      <c r="A3001" s="950">
        <v>523010300300000</v>
      </c>
      <c r="B3001" s="951" t="s">
        <v>3024</v>
      </c>
      <c r="C3001" s="950" t="s">
        <v>401</v>
      </c>
      <c r="D3001" s="952">
        <v>736</v>
      </c>
      <c r="F3001" s="944"/>
    </row>
    <row r="3002" spans="1:6" ht="23.25" customHeight="1" x14ac:dyDescent="0.2">
      <c r="A3002" s="950">
        <v>523010300400000</v>
      </c>
      <c r="B3002" s="951" t="s">
        <v>3025</v>
      </c>
      <c r="C3002" s="950" t="s">
        <v>401</v>
      </c>
      <c r="D3002" s="953">
        <v>1140</v>
      </c>
      <c r="F3002" s="944"/>
    </row>
    <row r="3003" spans="1:6" ht="23.25" customHeight="1" x14ac:dyDescent="0.2">
      <c r="A3003" s="950">
        <v>523010300500000</v>
      </c>
      <c r="B3003" s="951" t="s">
        <v>3026</v>
      </c>
      <c r="C3003" s="950" t="s">
        <v>401</v>
      </c>
      <c r="D3003" s="953">
        <v>1788</v>
      </c>
      <c r="F3003" s="944"/>
    </row>
    <row r="3004" spans="1:6" ht="23.25" customHeight="1" x14ac:dyDescent="0.2">
      <c r="A3004" s="950">
        <v>523010300600000</v>
      </c>
      <c r="B3004" s="951" t="s">
        <v>3027</v>
      </c>
      <c r="C3004" s="950" t="s">
        <v>401</v>
      </c>
      <c r="D3004" s="953">
        <v>2804</v>
      </c>
      <c r="F3004" s="944"/>
    </row>
    <row r="3005" spans="1:6" ht="23.25" customHeight="1" x14ac:dyDescent="0.2">
      <c r="A3005" s="950">
        <v>523010300700000</v>
      </c>
      <c r="B3005" s="951" t="s">
        <v>3028</v>
      </c>
      <c r="C3005" s="950" t="s">
        <v>401</v>
      </c>
      <c r="D3005" s="953">
        <v>3972</v>
      </c>
      <c r="F3005" s="944"/>
    </row>
    <row r="3006" spans="1:6" ht="23.25" customHeight="1" x14ac:dyDescent="0.2">
      <c r="A3006" s="950">
        <v>523010300800000</v>
      </c>
      <c r="B3006" s="951" t="s">
        <v>3029</v>
      </c>
      <c r="C3006" s="950" t="s">
        <v>401</v>
      </c>
      <c r="D3006" s="953">
        <v>5716</v>
      </c>
      <c r="F3006" s="944"/>
    </row>
    <row r="3007" spans="1:6" ht="23.25" customHeight="1" x14ac:dyDescent="0.2">
      <c r="A3007" s="950">
        <v>523010300900000</v>
      </c>
      <c r="B3007" s="951" t="s">
        <v>3030</v>
      </c>
      <c r="C3007" s="950" t="s">
        <v>401</v>
      </c>
      <c r="D3007" s="953">
        <v>8528</v>
      </c>
      <c r="F3007" s="944"/>
    </row>
    <row r="3008" spans="1:6" ht="23.25" customHeight="1" x14ac:dyDescent="0.2">
      <c r="A3008" s="949">
        <v>523010400000000</v>
      </c>
      <c r="B3008" s="5102" t="s">
        <v>3031</v>
      </c>
      <c r="C3008" s="5103"/>
      <c r="D3008" s="5103"/>
      <c r="E3008" s="5103"/>
      <c r="F3008" s="5104"/>
    </row>
    <row r="3009" spans="1:6" ht="23.25" customHeight="1" x14ac:dyDescent="0.2">
      <c r="A3009" s="950">
        <v>523010400100000</v>
      </c>
      <c r="B3009" s="951" t="s">
        <v>3032</v>
      </c>
      <c r="C3009" s="950" t="s">
        <v>401</v>
      </c>
      <c r="D3009" s="952">
        <v>140</v>
      </c>
      <c r="F3009" s="944"/>
    </row>
    <row r="3010" spans="1:6" ht="23.25" customHeight="1" x14ac:dyDescent="0.2">
      <c r="A3010" s="949">
        <v>523010500000000</v>
      </c>
      <c r="B3010" s="5102" t="s">
        <v>3033</v>
      </c>
      <c r="C3010" s="5103"/>
      <c r="D3010" s="5103"/>
      <c r="E3010" s="5103"/>
      <c r="F3010" s="5104"/>
    </row>
    <row r="3011" spans="1:6" ht="23.25" customHeight="1" x14ac:dyDescent="0.2">
      <c r="A3011" s="950">
        <v>523010500100000</v>
      </c>
      <c r="B3011" s="951" t="s">
        <v>3034</v>
      </c>
      <c r="C3011" s="950" t="s">
        <v>401</v>
      </c>
      <c r="D3011" s="953">
        <v>10800</v>
      </c>
      <c r="F3011" s="944"/>
    </row>
    <row r="3012" spans="1:6" ht="23.25" customHeight="1" x14ac:dyDescent="0.2">
      <c r="A3012" s="949">
        <v>523010600000000</v>
      </c>
      <c r="B3012" s="5102" t="s">
        <v>3035</v>
      </c>
      <c r="C3012" s="5103"/>
      <c r="D3012" s="5103"/>
      <c r="E3012" s="5103"/>
      <c r="F3012" s="5104"/>
    </row>
    <row r="3013" spans="1:6" ht="23.25" customHeight="1" x14ac:dyDescent="0.2">
      <c r="A3013" s="950">
        <v>523010600100000</v>
      </c>
      <c r="B3013" s="951" t="s">
        <v>3036</v>
      </c>
      <c r="C3013" s="950" t="s">
        <v>401</v>
      </c>
      <c r="D3013" s="953">
        <v>13884</v>
      </c>
      <c r="F3013" s="944"/>
    </row>
    <row r="3014" spans="1:6" ht="23.25" customHeight="1" x14ac:dyDescent="0.2">
      <c r="A3014" s="1012"/>
      <c r="F3014" s="944"/>
    </row>
    <row r="3015" spans="1:6" ht="23.25" customHeight="1" x14ac:dyDescent="0.2">
      <c r="A3015" s="946">
        <v>524000000000000</v>
      </c>
      <c r="B3015" s="947" t="s">
        <v>4177</v>
      </c>
      <c r="C3015" s="948" t="s">
        <v>328</v>
      </c>
      <c r="D3015" s="948" t="s">
        <v>97</v>
      </c>
      <c r="F3015" s="944"/>
    </row>
    <row r="3016" spans="1:6" ht="23.25" customHeight="1" x14ac:dyDescent="0.2">
      <c r="A3016" s="949">
        <v>524010100000000</v>
      </c>
      <c r="B3016" s="5102" t="s">
        <v>4178</v>
      </c>
      <c r="C3016" s="5103"/>
      <c r="D3016" s="5103"/>
      <c r="E3016" s="5103"/>
      <c r="F3016" s="5104"/>
    </row>
    <row r="3017" spans="1:6" ht="23.25" customHeight="1" x14ac:dyDescent="0.2">
      <c r="A3017" s="950">
        <v>524010100100000</v>
      </c>
      <c r="B3017" s="951" t="s">
        <v>4179</v>
      </c>
      <c r="C3017" s="950" t="s">
        <v>677</v>
      </c>
      <c r="D3017" s="952">
        <v>11</v>
      </c>
      <c r="F3017" s="944"/>
    </row>
    <row r="3018" spans="1:6" ht="23.25" customHeight="1" x14ac:dyDescent="0.2">
      <c r="A3018" s="949">
        <v>524020100000000</v>
      </c>
      <c r="B3018" s="5102" t="s">
        <v>4180</v>
      </c>
      <c r="C3018" s="5103"/>
      <c r="D3018" s="5103"/>
      <c r="E3018" s="5103"/>
      <c r="F3018" s="5104"/>
    </row>
    <row r="3019" spans="1:6" ht="23.25" customHeight="1" x14ac:dyDescent="0.2">
      <c r="A3019" s="950">
        <v>524020100100000</v>
      </c>
      <c r="B3019" s="951" t="s">
        <v>4181</v>
      </c>
      <c r="C3019" s="950" t="s">
        <v>677</v>
      </c>
      <c r="D3019" s="952">
        <v>37</v>
      </c>
      <c r="F3019" s="944"/>
    </row>
    <row r="3020" spans="1:6" ht="23.25" customHeight="1" x14ac:dyDescent="0.2">
      <c r="A3020" s="949">
        <v>524030100000000</v>
      </c>
      <c r="B3020" s="5102" t="s">
        <v>4182</v>
      </c>
      <c r="C3020" s="5103"/>
      <c r="D3020" s="5103"/>
      <c r="E3020" s="5103"/>
      <c r="F3020" s="5104"/>
    </row>
    <row r="3021" spans="1:6" ht="23.25" customHeight="1" x14ac:dyDescent="0.2">
      <c r="A3021" s="950">
        <v>524030100100000</v>
      </c>
      <c r="B3021" s="951" t="s">
        <v>4183</v>
      </c>
      <c r="C3021" s="950" t="s">
        <v>677</v>
      </c>
      <c r="D3021" s="952">
        <v>22</v>
      </c>
      <c r="F3021" s="944"/>
    </row>
    <row r="3022" spans="1:6" ht="23.25" customHeight="1" x14ac:dyDescent="0.2">
      <c r="A3022" s="949">
        <v>524040100000000</v>
      </c>
      <c r="B3022" s="5102" t="s">
        <v>4184</v>
      </c>
      <c r="C3022" s="5103"/>
      <c r="D3022" s="5103"/>
      <c r="E3022" s="5103"/>
      <c r="F3022" s="5104"/>
    </row>
    <row r="3023" spans="1:6" ht="23.25" customHeight="1" x14ac:dyDescent="0.2">
      <c r="A3023" s="950">
        <v>524040100100000</v>
      </c>
      <c r="B3023" s="951" t="s">
        <v>4185</v>
      </c>
      <c r="C3023" s="950" t="s">
        <v>677</v>
      </c>
      <c r="D3023" s="952">
        <v>82</v>
      </c>
      <c r="F3023" s="944"/>
    </row>
    <row r="3024" spans="1:6" ht="23.25" customHeight="1" x14ac:dyDescent="0.2">
      <c r="A3024" s="949">
        <v>524050100000000</v>
      </c>
      <c r="B3024" s="5102" t="s">
        <v>4186</v>
      </c>
      <c r="C3024" s="5103"/>
      <c r="D3024" s="5103"/>
      <c r="E3024" s="5103"/>
      <c r="F3024" s="5104"/>
    </row>
    <row r="3025" spans="1:6" ht="23.25" customHeight="1" x14ac:dyDescent="0.2">
      <c r="A3025" s="950">
        <v>524050100100000</v>
      </c>
      <c r="B3025" s="951" t="s">
        <v>4187</v>
      </c>
      <c r="C3025" s="950" t="s">
        <v>677</v>
      </c>
      <c r="D3025" s="952">
        <v>46</v>
      </c>
      <c r="F3025" s="944"/>
    </row>
    <row r="3026" spans="1:6" ht="23.25" customHeight="1" x14ac:dyDescent="0.2">
      <c r="A3026" s="949">
        <v>524060100000000</v>
      </c>
      <c r="B3026" s="5102" t="s">
        <v>4188</v>
      </c>
      <c r="C3026" s="5103"/>
      <c r="D3026" s="5103"/>
      <c r="E3026" s="5103"/>
      <c r="F3026" s="5104"/>
    </row>
    <row r="3027" spans="1:6" ht="23.25" customHeight="1" x14ac:dyDescent="0.2">
      <c r="A3027" s="950">
        <v>524060100100000</v>
      </c>
      <c r="B3027" s="951" t="s">
        <v>4189</v>
      </c>
      <c r="C3027" s="950" t="s">
        <v>677</v>
      </c>
      <c r="D3027" s="953">
        <v>1567</v>
      </c>
      <c r="F3027" s="944"/>
    </row>
    <row r="3028" spans="1:6" ht="23.25" customHeight="1" x14ac:dyDescent="0.2">
      <c r="A3028" s="949">
        <v>524070100000000</v>
      </c>
      <c r="B3028" s="5102" t="s">
        <v>4190</v>
      </c>
      <c r="C3028" s="5103"/>
      <c r="D3028" s="5103"/>
      <c r="E3028" s="5103"/>
      <c r="F3028" s="5104"/>
    </row>
    <row r="3029" spans="1:6" ht="23.25" customHeight="1" x14ac:dyDescent="0.2">
      <c r="A3029" s="950">
        <v>524070100100000</v>
      </c>
      <c r="B3029" s="951" t="s">
        <v>4191</v>
      </c>
      <c r="C3029" s="950" t="s">
        <v>677</v>
      </c>
      <c r="D3029" s="952">
        <v>84</v>
      </c>
      <c r="F3029" s="944"/>
    </row>
    <row r="3030" spans="1:6" ht="23.25" customHeight="1" x14ac:dyDescent="0.2">
      <c r="A3030" s="949">
        <v>524080100000000</v>
      </c>
      <c r="B3030" s="5102" t="s">
        <v>4192</v>
      </c>
      <c r="C3030" s="5103"/>
      <c r="D3030" s="5103"/>
      <c r="E3030" s="5103"/>
      <c r="F3030" s="5104"/>
    </row>
    <row r="3031" spans="1:6" ht="23.25" customHeight="1" x14ac:dyDescent="0.2">
      <c r="A3031" s="950">
        <v>524080100100000</v>
      </c>
      <c r="B3031" s="951" t="s">
        <v>4193</v>
      </c>
      <c r="C3031" s="950" t="s">
        <v>677</v>
      </c>
      <c r="D3031" s="952">
        <v>94</v>
      </c>
      <c r="F3031" s="944"/>
    </row>
    <row r="3032" spans="1:6" ht="23.25" customHeight="1" x14ac:dyDescent="0.2">
      <c r="A3032" s="949">
        <v>524090100000000</v>
      </c>
      <c r="B3032" s="5102" t="s">
        <v>4194</v>
      </c>
      <c r="C3032" s="5103"/>
      <c r="D3032" s="5103"/>
      <c r="E3032" s="5103"/>
      <c r="F3032" s="5104"/>
    </row>
    <row r="3033" spans="1:6" ht="23.25" customHeight="1" x14ac:dyDescent="0.2">
      <c r="A3033" s="950">
        <v>524090100100000</v>
      </c>
      <c r="B3033" s="951" t="s">
        <v>4195</v>
      </c>
      <c r="C3033" s="950" t="s">
        <v>677</v>
      </c>
      <c r="D3033" s="953">
        <v>2339</v>
      </c>
      <c r="F3033" s="944"/>
    </row>
    <row r="3034" spans="1:6" ht="23.25" customHeight="1" x14ac:dyDescent="0.2">
      <c r="A3034" s="949">
        <v>524100100000000</v>
      </c>
      <c r="B3034" s="5102" t="s">
        <v>4196</v>
      </c>
      <c r="C3034" s="5103"/>
      <c r="D3034" s="5103"/>
      <c r="E3034" s="5103"/>
      <c r="F3034" s="5104"/>
    </row>
    <row r="3035" spans="1:6" ht="23.25" customHeight="1" x14ac:dyDescent="0.2">
      <c r="A3035" s="950">
        <v>524100100100000</v>
      </c>
      <c r="B3035" s="951" t="s">
        <v>4197</v>
      </c>
      <c r="C3035" s="950" t="s">
        <v>677</v>
      </c>
      <c r="D3035" s="953">
        <v>2730</v>
      </c>
      <c r="F3035" s="944"/>
    </row>
    <row r="3036" spans="1:6" ht="23.25" customHeight="1" x14ac:dyDescent="0.2">
      <c r="A3036" s="1012"/>
      <c r="F3036" s="944"/>
    </row>
    <row r="3037" spans="1:6" ht="23.25" customHeight="1" x14ac:dyDescent="0.2">
      <c r="A3037" s="946">
        <v>600000000000000</v>
      </c>
      <c r="B3037" s="947" t="s">
        <v>2070</v>
      </c>
      <c r="C3037" s="948" t="s">
        <v>328</v>
      </c>
      <c r="D3037" s="948" t="s">
        <v>97</v>
      </c>
      <c r="F3037" s="944"/>
    </row>
    <row r="3038" spans="1:6" ht="23.25" customHeight="1" x14ac:dyDescent="0.2">
      <c r="A3038" s="949">
        <v>604000000000000</v>
      </c>
      <c r="B3038" s="5102" t="s">
        <v>2072</v>
      </c>
      <c r="C3038" s="5103"/>
      <c r="D3038" s="5103"/>
      <c r="E3038" s="5103"/>
      <c r="F3038" s="5104"/>
    </row>
    <row r="3039" spans="1:6" ht="23.25" customHeight="1" x14ac:dyDescent="0.2">
      <c r="A3039" s="950">
        <v>604010100300000</v>
      </c>
      <c r="B3039" s="951" t="s">
        <v>2073</v>
      </c>
      <c r="C3039" s="950" t="s">
        <v>398</v>
      </c>
      <c r="D3039" s="952">
        <v>44.86</v>
      </c>
      <c r="F3039" s="944"/>
    </row>
    <row r="3040" spans="1:6" ht="23.25" customHeight="1" x14ac:dyDescent="0.2">
      <c r="A3040" s="950">
        <v>604010100400000</v>
      </c>
      <c r="B3040" s="951" t="s">
        <v>2074</v>
      </c>
      <c r="C3040" s="950" t="s">
        <v>398</v>
      </c>
      <c r="D3040" s="952">
        <v>42.5</v>
      </c>
      <c r="F3040" s="944"/>
    </row>
    <row r="3041" spans="1:6" ht="23.25" customHeight="1" x14ac:dyDescent="0.2">
      <c r="A3041" s="950">
        <v>604010100800000</v>
      </c>
      <c r="B3041" s="951" t="s">
        <v>5853</v>
      </c>
      <c r="C3041" s="950" t="s">
        <v>5854</v>
      </c>
      <c r="D3041" s="952">
        <v>110.28</v>
      </c>
      <c r="F3041" s="944"/>
    </row>
    <row r="3042" spans="1:6" ht="23.25" customHeight="1" x14ac:dyDescent="0.2">
      <c r="A3042" s="950">
        <v>604010100900000</v>
      </c>
      <c r="B3042" s="951" t="s">
        <v>5855</v>
      </c>
      <c r="C3042" s="950" t="s">
        <v>5854</v>
      </c>
      <c r="D3042" s="952">
        <v>145.79</v>
      </c>
      <c r="F3042" s="944"/>
    </row>
    <row r="3043" spans="1:6" ht="23.25" customHeight="1" x14ac:dyDescent="0.2">
      <c r="A3043" s="950">
        <v>604010101000000</v>
      </c>
      <c r="B3043" s="951" t="s">
        <v>5856</v>
      </c>
      <c r="C3043" s="950" t="s">
        <v>5854</v>
      </c>
      <c r="D3043" s="952">
        <v>358.88</v>
      </c>
      <c r="F3043" s="944"/>
    </row>
    <row r="3044" spans="1:6" ht="23.25" customHeight="1" x14ac:dyDescent="0.2">
      <c r="A3044" s="950">
        <v>604010101100000</v>
      </c>
      <c r="B3044" s="951" t="s">
        <v>5857</v>
      </c>
      <c r="C3044" s="950" t="s">
        <v>5854</v>
      </c>
      <c r="D3044" s="952">
        <v>357.94</v>
      </c>
      <c r="F3044" s="944"/>
    </row>
    <row r="3045" spans="1:6" ht="23.25" customHeight="1" x14ac:dyDescent="0.2">
      <c r="A3045" s="950">
        <v>604010101200000</v>
      </c>
      <c r="B3045" s="951" t="s">
        <v>5858</v>
      </c>
      <c r="C3045" s="950" t="s">
        <v>5854</v>
      </c>
      <c r="D3045" s="952">
        <v>110.28</v>
      </c>
      <c r="F3045" s="944"/>
    </row>
    <row r="3046" spans="1:6" ht="23.25" customHeight="1" x14ac:dyDescent="0.2">
      <c r="A3046" s="950">
        <v>604010101300000</v>
      </c>
      <c r="B3046" s="951" t="s">
        <v>5859</v>
      </c>
      <c r="C3046" s="950" t="s">
        <v>5854</v>
      </c>
      <c r="D3046" s="952">
        <v>281.31</v>
      </c>
      <c r="F3046" s="944"/>
    </row>
    <row r="3047" spans="1:6" ht="23.25" customHeight="1" x14ac:dyDescent="0.2">
      <c r="A3047" s="950">
        <v>604010101400000</v>
      </c>
      <c r="B3047" s="951" t="s">
        <v>5860</v>
      </c>
      <c r="C3047" s="950" t="s">
        <v>5854</v>
      </c>
      <c r="D3047" s="952">
        <v>293.45999999999998</v>
      </c>
      <c r="F3047" s="944"/>
    </row>
    <row r="3048" spans="1:6" ht="23.25" customHeight="1" x14ac:dyDescent="0.2">
      <c r="A3048" s="1012"/>
      <c r="F3048" s="944"/>
    </row>
    <row r="3049" spans="1:6" ht="23.25" customHeight="1" x14ac:dyDescent="0.2">
      <c r="A3049" s="946">
        <v>700000000000000</v>
      </c>
      <c r="B3049" s="947" t="s">
        <v>2075</v>
      </c>
      <c r="C3049" s="948" t="s">
        <v>328</v>
      </c>
      <c r="D3049" s="948" t="s">
        <v>97</v>
      </c>
      <c r="F3049" s="944"/>
    </row>
    <row r="3050" spans="1:6" ht="23.25" customHeight="1" x14ac:dyDescent="0.2">
      <c r="A3050" s="949">
        <v>701000000000000</v>
      </c>
      <c r="B3050" s="5102" t="s">
        <v>2076</v>
      </c>
      <c r="C3050" s="5103"/>
      <c r="D3050" s="5103"/>
      <c r="E3050" s="5103"/>
      <c r="F3050" s="5104"/>
    </row>
    <row r="3051" spans="1:6" ht="23.25" customHeight="1" x14ac:dyDescent="0.2">
      <c r="A3051" s="950">
        <v>701010100100000</v>
      </c>
      <c r="B3051" s="951" t="s">
        <v>2077</v>
      </c>
      <c r="C3051" s="950" t="s">
        <v>2071</v>
      </c>
      <c r="D3051" s="953">
        <v>1587</v>
      </c>
      <c r="F3051" s="944"/>
    </row>
    <row r="3052" spans="1:6" ht="23.25" customHeight="1" x14ac:dyDescent="0.2">
      <c r="A3052" s="950">
        <v>701010100200000</v>
      </c>
      <c r="B3052" s="951" t="s">
        <v>2078</v>
      </c>
      <c r="C3052" s="950" t="s">
        <v>2071</v>
      </c>
      <c r="D3052" s="953">
        <v>1924</v>
      </c>
      <c r="F3052" s="944"/>
    </row>
    <row r="3053" spans="1:6" ht="23.25" customHeight="1" x14ac:dyDescent="0.2">
      <c r="A3053" s="950">
        <v>701010100300000</v>
      </c>
      <c r="B3053" s="951" t="s">
        <v>2079</v>
      </c>
      <c r="C3053" s="950" t="s">
        <v>2071</v>
      </c>
      <c r="D3053" s="953">
        <v>2800</v>
      </c>
      <c r="F3053" s="944"/>
    </row>
    <row r="3054" spans="1:6" ht="23.25" customHeight="1" x14ac:dyDescent="0.2">
      <c r="A3054" s="950">
        <v>701010100400000</v>
      </c>
      <c r="B3054" s="951" t="s">
        <v>2080</v>
      </c>
      <c r="C3054" s="950" t="s">
        <v>2071</v>
      </c>
      <c r="D3054" s="953">
        <v>1925</v>
      </c>
      <c r="F3054" s="944"/>
    </row>
    <row r="3055" spans="1:6" ht="23.25" customHeight="1" x14ac:dyDescent="0.2">
      <c r="A3055" s="950">
        <v>701010100700000</v>
      </c>
      <c r="B3055" s="951" t="s">
        <v>2081</v>
      </c>
      <c r="C3055" s="950" t="s">
        <v>2071</v>
      </c>
      <c r="D3055" s="953">
        <v>3118.5</v>
      </c>
      <c r="F3055" s="944"/>
    </row>
    <row r="3056" spans="1:6" ht="23.25" customHeight="1" x14ac:dyDescent="0.2">
      <c r="A3056" s="950">
        <v>701010100800000</v>
      </c>
      <c r="B3056" s="951" t="s">
        <v>2082</v>
      </c>
      <c r="C3056" s="950" t="s">
        <v>2071</v>
      </c>
      <c r="D3056" s="953">
        <v>2404.5</v>
      </c>
      <c r="F3056" s="944"/>
    </row>
    <row r="3057" spans="1:6" ht="23.25" customHeight="1" x14ac:dyDescent="0.2">
      <c r="A3057" s="950">
        <v>701010100900000</v>
      </c>
      <c r="B3057" s="951" t="s">
        <v>2083</v>
      </c>
      <c r="C3057" s="950" t="s">
        <v>2071</v>
      </c>
      <c r="D3057" s="953">
        <v>3034.5</v>
      </c>
      <c r="F3057" s="944"/>
    </row>
    <row r="3058" spans="1:6" ht="23.25" customHeight="1" x14ac:dyDescent="0.2">
      <c r="A3058" s="950">
        <v>701010101000000</v>
      </c>
      <c r="B3058" s="951" t="s">
        <v>2084</v>
      </c>
      <c r="C3058" s="950" t="s">
        <v>2071</v>
      </c>
      <c r="D3058" s="953">
        <v>4179</v>
      </c>
      <c r="F3058" s="944"/>
    </row>
    <row r="3059" spans="1:6" ht="23.25" customHeight="1" x14ac:dyDescent="0.2">
      <c r="A3059" s="950">
        <v>701010102200000</v>
      </c>
      <c r="B3059" s="951" t="s">
        <v>5861</v>
      </c>
      <c r="C3059" s="950" t="s">
        <v>2071</v>
      </c>
      <c r="D3059" s="952">
        <v>354.21</v>
      </c>
      <c r="F3059" s="944"/>
    </row>
    <row r="3060" spans="1:6" ht="23.25" customHeight="1" x14ac:dyDescent="0.2">
      <c r="A3060" s="950">
        <v>701010102300000</v>
      </c>
      <c r="B3060" s="951" t="s">
        <v>5862</v>
      </c>
      <c r="C3060" s="950" t="s">
        <v>2071</v>
      </c>
      <c r="D3060" s="952">
        <v>475.7</v>
      </c>
      <c r="F3060" s="944"/>
    </row>
    <row r="3061" spans="1:6" ht="23.25" customHeight="1" x14ac:dyDescent="0.2">
      <c r="A3061" s="1012"/>
      <c r="F3061" s="944"/>
    </row>
    <row r="3062" spans="1:6" ht="23.25" customHeight="1" x14ac:dyDescent="0.2">
      <c r="A3062" s="946">
        <v>702000000000000</v>
      </c>
      <c r="B3062" s="947" t="s">
        <v>2085</v>
      </c>
      <c r="C3062" s="948" t="s">
        <v>328</v>
      </c>
      <c r="D3062" s="948" t="s">
        <v>97</v>
      </c>
      <c r="F3062" s="944"/>
    </row>
    <row r="3063" spans="1:6" ht="23.25" customHeight="1" x14ac:dyDescent="0.2">
      <c r="A3063" s="950">
        <v>702010100100000</v>
      </c>
      <c r="B3063" s="951" t="s">
        <v>2086</v>
      </c>
      <c r="C3063" s="950" t="s">
        <v>2071</v>
      </c>
      <c r="D3063" s="953">
        <v>4100</v>
      </c>
      <c r="F3063" s="944"/>
    </row>
    <row r="3064" spans="1:6" ht="23.25" customHeight="1" x14ac:dyDescent="0.2">
      <c r="A3064" s="1012"/>
      <c r="F3064" s="944"/>
    </row>
    <row r="3065" spans="1:6" ht="23.25" customHeight="1" x14ac:dyDescent="0.2">
      <c r="A3065" s="946">
        <v>800000000000000</v>
      </c>
      <c r="B3065" s="947" t="s">
        <v>2087</v>
      </c>
      <c r="C3065" s="948" t="s">
        <v>328</v>
      </c>
      <c r="D3065" s="948" t="s">
        <v>97</v>
      </c>
      <c r="F3065" s="944"/>
    </row>
    <row r="3066" spans="1:6" ht="23.25" customHeight="1" x14ac:dyDescent="0.2">
      <c r="A3066" s="949">
        <v>801000000000000</v>
      </c>
      <c r="B3066" s="5102" t="s">
        <v>5863</v>
      </c>
      <c r="C3066" s="5103"/>
      <c r="D3066" s="5103"/>
      <c r="E3066" s="5103"/>
      <c r="F3066" s="5104"/>
    </row>
    <row r="3067" spans="1:6" ht="23.25" customHeight="1" x14ac:dyDescent="0.2">
      <c r="A3067" s="950">
        <v>801010103100000</v>
      </c>
      <c r="B3067" s="951" t="s">
        <v>5864</v>
      </c>
      <c r="C3067" s="950" t="s">
        <v>1299</v>
      </c>
      <c r="D3067" s="952">
        <v>12.15</v>
      </c>
      <c r="F3067" s="944"/>
    </row>
    <row r="3068" spans="1:6" ht="23.25" customHeight="1" x14ac:dyDescent="0.2">
      <c r="A3068" s="950">
        <v>801010103200000</v>
      </c>
      <c r="B3068" s="951" t="s">
        <v>5865</v>
      </c>
      <c r="C3068" s="950" t="s">
        <v>1299</v>
      </c>
      <c r="D3068" s="952">
        <v>12.62</v>
      </c>
      <c r="F3068" s="944"/>
    </row>
    <row r="3069" spans="1:6" ht="23.25" customHeight="1" x14ac:dyDescent="0.2">
      <c r="A3069" s="950">
        <v>801010103300000</v>
      </c>
      <c r="B3069" s="951" t="s">
        <v>5866</v>
      </c>
      <c r="C3069" s="950" t="s">
        <v>1299</v>
      </c>
      <c r="D3069" s="952">
        <v>12.15</v>
      </c>
      <c r="F3069" s="944"/>
    </row>
    <row r="3070" spans="1:6" ht="23.25" customHeight="1" x14ac:dyDescent="0.2">
      <c r="A3070" s="950">
        <v>801010103400000</v>
      </c>
      <c r="B3070" s="951" t="s">
        <v>5867</v>
      </c>
      <c r="C3070" s="950" t="s">
        <v>1299</v>
      </c>
      <c r="D3070" s="952">
        <v>18.22</v>
      </c>
      <c r="F3070" s="944"/>
    </row>
    <row r="3071" spans="1:6" ht="23.25" customHeight="1" x14ac:dyDescent="0.2">
      <c r="A3071" s="950">
        <v>801010103500000</v>
      </c>
      <c r="B3071" s="951" t="s">
        <v>5868</v>
      </c>
      <c r="C3071" s="950" t="s">
        <v>1299</v>
      </c>
      <c r="D3071" s="952">
        <v>13.32</v>
      </c>
      <c r="F3071" s="944"/>
    </row>
    <row r="3072" spans="1:6" ht="23.25" customHeight="1" x14ac:dyDescent="0.2">
      <c r="A3072" s="950">
        <v>801010103600000</v>
      </c>
      <c r="B3072" s="951" t="s">
        <v>5869</v>
      </c>
      <c r="C3072" s="950" t="s">
        <v>1299</v>
      </c>
      <c r="D3072" s="952">
        <v>18.22</v>
      </c>
      <c r="F3072" s="944"/>
    </row>
    <row r="3073" spans="1:6" ht="23.25" customHeight="1" x14ac:dyDescent="0.2">
      <c r="A3073" s="950">
        <v>801010103700000</v>
      </c>
      <c r="B3073" s="951" t="s">
        <v>5870</v>
      </c>
      <c r="C3073" s="950" t="s">
        <v>1299</v>
      </c>
      <c r="D3073" s="952">
        <v>18.22</v>
      </c>
      <c r="F3073" s="944"/>
    </row>
    <row r="3074" spans="1:6" ht="23.25" customHeight="1" x14ac:dyDescent="0.2">
      <c r="A3074" s="950">
        <v>801010103800000</v>
      </c>
      <c r="B3074" s="951" t="s">
        <v>5871</v>
      </c>
      <c r="C3074" s="950" t="s">
        <v>1299</v>
      </c>
      <c r="D3074" s="952">
        <v>18.22</v>
      </c>
      <c r="F3074" s="944"/>
    </row>
    <row r="3075" spans="1:6" ht="23.25" customHeight="1" x14ac:dyDescent="0.2">
      <c r="A3075" s="950">
        <v>801010103900000</v>
      </c>
      <c r="B3075" s="951" t="s">
        <v>5872</v>
      </c>
      <c r="C3075" s="950" t="s">
        <v>1299</v>
      </c>
      <c r="D3075" s="952">
        <v>13.32</v>
      </c>
      <c r="F3075" s="944"/>
    </row>
    <row r="3076" spans="1:6" ht="23.25" customHeight="1" x14ac:dyDescent="0.2">
      <c r="A3076" s="950">
        <v>801010104000000</v>
      </c>
      <c r="B3076" s="951" t="s">
        <v>5873</v>
      </c>
      <c r="C3076" s="950" t="s">
        <v>1299</v>
      </c>
      <c r="D3076" s="952">
        <v>19.63</v>
      </c>
      <c r="F3076" s="944"/>
    </row>
    <row r="3077" spans="1:6" ht="23.25" customHeight="1" x14ac:dyDescent="0.2">
      <c r="A3077" s="950">
        <v>801010104100000</v>
      </c>
      <c r="B3077" s="951" t="s">
        <v>5874</v>
      </c>
      <c r="C3077" s="950" t="s">
        <v>1299</v>
      </c>
      <c r="D3077" s="952">
        <v>19.63</v>
      </c>
      <c r="F3077" s="944"/>
    </row>
    <row r="3078" spans="1:6" ht="23.25" customHeight="1" x14ac:dyDescent="0.2">
      <c r="A3078" s="950">
        <v>801010104200000</v>
      </c>
      <c r="B3078" s="951" t="s">
        <v>5875</v>
      </c>
      <c r="C3078" s="950" t="s">
        <v>1299</v>
      </c>
      <c r="D3078" s="952">
        <v>24.77</v>
      </c>
      <c r="F3078" s="944"/>
    </row>
    <row r="3079" spans="1:6" ht="23.25" customHeight="1" x14ac:dyDescent="0.2">
      <c r="A3079" s="950">
        <v>801010104300000</v>
      </c>
      <c r="B3079" s="951" t="s">
        <v>5876</v>
      </c>
      <c r="C3079" s="950" t="s">
        <v>1299</v>
      </c>
      <c r="D3079" s="952">
        <v>19.63</v>
      </c>
      <c r="F3079" s="944"/>
    </row>
    <row r="3080" spans="1:6" ht="23.25" customHeight="1" x14ac:dyDescent="0.2">
      <c r="A3080" s="950">
        <v>801010104400000</v>
      </c>
      <c r="B3080" s="951" t="s">
        <v>5877</v>
      </c>
      <c r="C3080" s="950" t="s">
        <v>1299</v>
      </c>
      <c r="D3080" s="952">
        <v>32.24</v>
      </c>
      <c r="F3080" s="944"/>
    </row>
    <row r="3081" spans="1:6" ht="23.25" customHeight="1" x14ac:dyDescent="0.2">
      <c r="A3081" s="950">
        <v>801010104500000</v>
      </c>
      <c r="B3081" s="951" t="s">
        <v>5878</v>
      </c>
      <c r="C3081" s="950" t="s">
        <v>1299</v>
      </c>
      <c r="D3081" s="952">
        <v>32.24</v>
      </c>
      <c r="F3081" s="944"/>
    </row>
    <row r="3082" spans="1:6" ht="23.25" customHeight="1" x14ac:dyDescent="0.2">
      <c r="A3082" s="950">
        <v>801010104600000</v>
      </c>
      <c r="B3082" s="951" t="s">
        <v>5879</v>
      </c>
      <c r="C3082" s="950" t="s">
        <v>1299</v>
      </c>
      <c r="D3082" s="952">
        <v>32.24</v>
      </c>
      <c r="F3082" s="944"/>
    </row>
    <row r="3083" spans="1:6" ht="23.25" customHeight="1" x14ac:dyDescent="0.2">
      <c r="A3083" s="950">
        <v>801010104700000</v>
      </c>
      <c r="B3083" s="951" t="s">
        <v>5880</v>
      </c>
      <c r="C3083" s="950" t="s">
        <v>1299</v>
      </c>
      <c r="D3083" s="952">
        <v>32.24</v>
      </c>
      <c r="F3083" s="944"/>
    </row>
    <row r="3084" spans="1:6" ht="23.25" customHeight="1" x14ac:dyDescent="0.2">
      <c r="A3084" s="950">
        <v>801010104800000</v>
      </c>
      <c r="B3084" s="951" t="s">
        <v>5881</v>
      </c>
      <c r="C3084" s="950" t="s">
        <v>1299</v>
      </c>
      <c r="D3084" s="952">
        <v>34.81</v>
      </c>
      <c r="F3084" s="944"/>
    </row>
    <row r="3085" spans="1:6" ht="23.25" customHeight="1" x14ac:dyDescent="0.2">
      <c r="A3085" s="950">
        <v>801010104900000</v>
      </c>
      <c r="B3085" s="951" t="s">
        <v>5882</v>
      </c>
      <c r="C3085" s="950" t="s">
        <v>1299</v>
      </c>
      <c r="D3085" s="952">
        <v>34.81</v>
      </c>
      <c r="F3085" s="944"/>
    </row>
    <row r="3086" spans="1:6" ht="23.25" customHeight="1" x14ac:dyDescent="0.2">
      <c r="A3086" s="1012"/>
      <c r="F3086" s="944"/>
    </row>
    <row r="3087" spans="1:6" ht="23.25" customHeight="1" x14ac:dyDescent="0.2">
      <c r="A3087" s="946">
        <v>804000000000000</v>
      </c>
      <c r="B3087" s="947" t="s">
        <v>5883</v>
      </c>
      <c r="C3087" s="948" t="s">
        <v>328</v>
      </c>
      <c r="D3087" s="948" t="s">
        <v>97</v>
      </c>
      <c r="F3087" s="944"/>
    </row>
    <row r="3088" spans="1:6" ht="23.25" customHeight="1" x14ac:dyDescent="0.2">
      <c r="A3088" s="949">
        <v>804010000000000</v>
      </c>
      <c r="B3088" s="5102" t="s">
        <v>5884</v>
      </c>
      <c r="C3088" s="5103"/>
      <c r="D3088" s="5103"/>
      <c r="E3088" s="5103"/>
      <c r="F3088" s="5104"/>
    </row>
    <row r="3089" spans="1:6" ht="23.25" customHeight="1" x14ac:dyDescent="0.2">
      <c r="A3089" s="950">
        <v>804010100400000</v>
      </c>
      <c r="B3089" s="951" t="s">
        <v>5885</v>
      </c>
      <c r="C3089" s="950" t="s">
        <v>5854</v>
      </c>
      <c r="D3089" s="952">
        <v>621.5</v>
      </c>
      <c r="F3089" s="944"/>
    </row>
    <row r="3090" spans="1:6" ht="23.25" customHeight="1" x14ac:dyDescent="0.2">
      <c r="A3090" s="950">
        <v>804010100500000</v>
      </c>
      <c r="B3090" s="951" t="s">
        <v>5886</v>
      </c>
      <c r="C3090" s="950" t="s">
        <v>5854</v>
      </c>
      <c r="D3090" s="952">
        <v>612.15</v>
      </c>
      <c r="F3090" s="944"/>
    </row>
    <row r="3091" spans="1:6" ht="23.25" customHeight="1" x14ac:dyDescent="0.2">
      <c r="A3091" s="1012"/>
      <c r="F3091" s="944"/>
    </row>
    <row r="3092" spans="1:6" ht="23.25" customHeight="1" x14ac:dyDescent="0.2">
      <c r="A3092" s="946">
        <v>807000000000000</v>
      </c>
      <c r="B3092" s="947" t="s">
        <v>2088</v>
      </c>
      <c r="C3092" s="948" t="s">
        <v>328</v>
      </c>
      <c r="D3092" s="948" t="s">
        <v>97</v>
      </c>
      <c r="F3092" s="944"/>
    </row>
    <row r="3093" spans="1:6" ht="23.25" customHeight="1" x14ac:dyDescent="0.2">
      <c r="A3093" s="949">
        <v>807010000000000</v>
      </c>
      <c r="B3093" s="5102" t="s">
        <v>2089</v>
      </c>
      <c r="C3093" s="5103"/>
      <c r="D3093" s="5103"/>
      <c r="E3093" s="5103"/>
      <c r="F3093" s="5104"/>
    </row>
    <row r="3094" spans="1:6" ht="23.25" customHeight="1" x14ac:dyDescent="0.2">
      <c r="A3094" s="950">
        <v>807010104300000</v>
      </c>
      <c r="B3094" s="951" t="s">
        <v>5887</v>
      </c>
      <c r="C3094" s="950" t="s">
        <v>1299</v>
      </c>
      <c r="D3094" s="952">
        <v>36.68</v>
      </c>
      <c r="F3094" s="944"/>
    </row>
    <row r="3095" spans="1:6" ht="23.25" customHeight="1" x14ac:dyDescent="0.2">
      <c r="A3095" s="950">
        <v>807010104400000</v>
      </c>
      <c r="B3095" s="951" t="s">
        <v>5888</v>
      </c>
      <c r="C3095" s="950" t="s">
        <v>1299</v>
      </c>
      <c r="D3095" s="952">
        <v>37.380000000000003</v>
      </c>
      <c r="F3095" s="944"/>
    </row>
    <row r="3096" spans="1:6" ht="23.25" customHeight="1" x14ac:dyDescent="0.2">
      <c r="A3096" s="950">
        <v>807010104500000</v>
      </c>
      <c r="B3096" s="951" t="s">
        <v>5889</v>
      </c>
      <c r="C3096" s="950" t="s">
        <v>1299</v>
      </c>
      <c r="D3096" s="952">
        <v>37.15</v>
      </c>
      <c r="F3096" s="944"/>
    </row>
    <row r="3097" spans="1:6" ht="23.25" customHeight="1" x14ac:dyDescent="0.2">
      <c r="A3097" s="950">
        <v>807010104600000</v>
      </c>
      <c r="B3097" s="951" t="s">
        <v>5890</v>
      </c>
      <c r="C3097" s="950" t="s">
        <v>1299</v>
      </c>
      <c r="D3097" s="952">
        <v>64.23</v>
      </c>
      <c r="F3097" s="944"/>
    </row>
    <row r="3098" spans="1:6" ht="23.25" customHeight="1" x14ac:dyDescent="0.2">
      <c r="A3098" s="950">
        <v>807010104700000</v>
      </c>
      <c r="B3098" s="951" t="s">
        <v>5891</v>
      </c>
      <c r="C3098" s="950" t="s">
        <v>1299</v>
      </c>
      <c r="D3098" s="952">
        <v>68.22</v>
      </c>
      <c r="F3098" s="944"/>
    </row>
    <row r="3099" spans="1:6" ht="23.25" customHeight="1" x14ac:dyDescent="0.2">
      <c r="A3099" s="950">
        <v>807010104800000</v>
      </c>
      <c r="B3099" s="951" t="s">
        <v>5892</v>
      </c>
      <c r="C3099" s="950" t="s">
        <v>1299</v>
      </c>
      <c r="D3099" s="952">
        <v>61.45</v>
      </c>
      <c r="F3099" s="944"/>
    </row>
    <row r="3100" spans="1:6" ht="23.25" customHeight="1" x14ac:dyDescent="0.2">
      <c r="A3100" s="950">
        <v>807010104900000</v>
      </c>
      <c r="B3100" s="951" t="s">
        <v>5893</v>
      </c>
      <c r="C3100" s="950" t="s">
        <v>1299</v>
      </c>
      <c r="D3100" s="952">
        <v>68.22</v>
      </c>
      <c r="F3100" s="944"/>
    </row>
    <row r="3101" spans="1:6" ht="23.25" customHeight="1" x14ac:dyDescent="0.2">
      <c r="A3101" s="950">
        <v>807010105000000</v>
      </c>
      <c r="B3101" s="951" t="s">
        <v>5894</v>
      </c>
      <c r="C3101" s="950" t="s">
        <v>1299</v>
      </c>
      <c r="D3101" s="952">
        <v>51.87</v>
      </c>
      <c r="F3101" s="944"/>
    </row>
    <row r="3102" spans="1:6" ht="23.25" customHeight="1" x14ac:dyDescent="0.2">
      <c r="A3102" s="950">
        <v>807010105100000</v>
      </c>
      <c r="B3102" s="951" t="s">
        <v>5895</v>
      </c>
      <c r="C3102" s="950" t="s">
        <v>1299</v>
      </c>
      <c r="D3102" s="952">
        <v>68.22</v>
      </c>
      <c r="F3102" s="944"/>
    </row>
    <row r="3103" spans="1:6" ht="23.25" customHeight="1" x14ac:dyDescent="0.2">
      <c r="A3103" s="950">
        <v>807010105200000</v>
      </c>
      <c r="B3103" s="951" t="s">
        <v>5896</v>
      </c>
      <c r="C3103" s="950" t="s">
        <v>1299</v>
      </c>
      <c r="D3103" s="952">
        <v>61.45</v>
      </c>
      <c r="F3103" s="944"/>
    </row>
    <row r="3104" spans="1:6" ht="23.25" customHeight="1" x14ac:dyDescent="0.2">
      <c r="A3104" s="950">
        <v>807010105300000</v>
      </c>
      <c r="B3104" s="951" t="s">
        <v>5897</v>
      </c>
      <c r="C3104" s="950" t="s">
        <v>1299</v>
      </c>
      <c r="D3104" s="952">
        <v>44.86</v>
      </c>
      <c r="F3104" s="944"/>
    </row>
    <row r="3105" spans="1:6" ht="23.25" customHeight="1" x14ac:dyDescent="0.2">
      <c r="A3105" s="950">
        <v>807010105400000</v>
      </c>
      <c r="B3105" s="951" t="s">
        <v>5898</v>
      </c>
      <c r="C3105" s="950" t="s">
        <v>1299</v>
      </c>
      <c r="D3105" s="952">
        <v>44.86</v>
      </c>
      <c r="F3105" s="944"/>
    </row>
    <row r="3106" spans="1:6" ht="23.25" customHeight="1" x14ac:dyDescent="0.2">
      <c r="A3106" s="950">
        <v>807010105500000</v>
      </c>
      <c r="B3106" s="951" t="s">
        <v>5899</v>
      </c>
      <c r="C3106" s="950" t="s">
        <v>1299</v>
      </c>
      <c r="D3106" s="952">
        <v>49.53</v>
      </c>
      <c r="F3106" s="944"/>
    </row>
    <row r="3107" spans="1:6" ht="23.25" customHeight="1" x14ac:dyDescent="0.2">
      <c r="A3107" s="950">
        <v>807010105600000</v>
      </c>
      <c r="B3107" s="951" t="s">
        <v>5900</v>
      </c>
      <c r="C3107" s="950" t="s">
        <v>1299</v>
      </c>
      <c r="D3107" s="952">
        <v>57.94</v>
      </c>
      <c r="F3107" s="944"/>
    </row>
    <row r="3108" spans="1:6" ht="23.25" customHeight="1" x14ac:dyDescent="0.2">
      <c r="A3108" s="950">
        <v>807010105700000</v>
      </c>
      <c r="B3108" s="951" t="s">
        <v>5901</v>
      </c>
      <c r="C3108" s="950" t="s">
        <v>1299</v>
      </c>
      <c r="D3108" s="952">
        <v>57.94</v>
      </c>
      <c r="F3108" s="944"/>
    </row>
    <row r="3109" spans="1:6" ht="23.25" customHeight="1" x14ac:dyDescent="0.2">
      <c r="A3109" s="950">
        <v>807010105800000</v>
      </c>
      <c r="B3109" s="951" t="s">
        <v>5902</v>
      </c>
      <c r="C3109" s="950" t="s">
        <v>1299</v>
      </c>
      <c r="D3109" s="952">
        <v>57.94</v>
      </c>
      <c r="F3109" s="944"/>
    </row>
    <row r="3110" spans="1:6" ht="23.25" customHeight="1" x14ac:dyDescent="0.2">
      <c r="A3110" s="950">
        <v>807010105900000</v>
      </c>
      <c r="B3110" s="951" t="s">
        <v>5903</v>
      </c>
      <c r="C3110" s="950" t="s">
        <v>1299</v>
      </c>
      <c r="D3110" s="952">
        <v>57.94</v>
      </c>
      <c r="F3110" s="944"/>
    </row>
    <row r="3111" spans="1:6" ht="23.25" customHeight="1" x14ac:dyDescent="0.2">
      <c r="A3111" s="950">
        <v>807010106000000</v>
      </c>
      <c r="B3111" s="951" t="s">
        <v>5904</v>
      </c>
      <c r="C3111" s="950" t="s">
        <v>1299</v>
      </c>
      <c r="D3111" s="952">
        <v>58</v>
      </c>
      <c r="F3111" s="944"/>
    </row>
    <row r="3112" spans="1:6" ht="23.25" customHeight="1" x14ac:dyDescent="0.2">
      <c r="A3112" s="950">
        <v>807010106100000</v>
      </c>
      <c r="B3112" s="951" t="s">
        <v>5905</v>
      </c>
      <c r="C3112" s="950" t="s">
        <v>1299</v>
      </c>
      <c r="D3112" s="952">
        <v>67</v>
      </c>
      <c r="F3112" s="944"/>
    </row>
    <row r="3113" spans="1:6" ht="23.25" customHeight="1" x14ac:dyDescent="0.2">
      <c r="A3113" s="950">
        <v>807010106200000</v>
      </c>
      <c r="B3113" s="951" t="s">
        <v>5905</v>
      </c>
      <c r="C3113" s="950" t="s">
        <v>1299</v>
      </c>
      <c r="D3113" s="952">
        <v>84</v>
      </c>
      <c r="F3113" s="944"/>
    </row>
    <row r="3114" spans="1:6" ht="23.25" customHeight="1" x14ac:dyDescent="0.2">
      <c r="A3114" s="950">
        <v>807020100600000</v>
      </c>
      <c r="B3114" s="951" t="s">
        <v>5906</v>
      </c>
      <c r="C3114" s="950" t="s">
        <v>1299</v>
      </c>
      <c r="D3114" s="952">
        <v>55</v>
      </c>
      <c r="F3114" s="944"/>
    </row>
    <row r="3115" spans="1:6" ht="23.25" customHeight="1" x14ac:dyDescent="0.2">
      <c r="A3115" s="950">
        <v>807020100700000</v>
      </c>
      <c r="B3115" s="951" t="s">
        <v>5907</v>
      </c>
      <c r="C3115" s="950" t="s">
        <v>1299</v>
      </c>
      <c r="D3115" s="952">
        <v>67</v>
      </c>
      <c r="F3115" s="944"/>
    </row>
    <row r="3116" spans="1:6" ht="23.25" customHeight="1" x14ac:dyDescent="0.2">
      <c r="A3116" s="950">
        <v>807020100800000</v>
      </c>
      <c r="B3116" s="951" t="s">
        <v>5908</v>
      </c>
      <c r="C3116" s="950" t="s">
        <v>1299</v>
      </c>
      <c r="D3116" s="952">
        <v>67</v>
      </c>
      <c r="F3116" s="944"/>
    </row>
    <row r="3117" spans="1:6" ht="23.25" customHeight="1" x14ac:dyDescent="0.2">
      <c r="A3117" s="950">
        <v>807020200900000</v>
      </c>
      <c r="B3117" s="951" t="s">
        <v>5909</v>
      </c>
      <c r="C3117" s="950" t="s">
        <v>1299</v>
      </c>
      <c r="D3117" s="952">
        <v>38</v>
      </c>
      <c r="F3117" s="944"/>
    </row>
    <row r="3118" spans="1:6" ht="23.25" customHeight="1" x14ac:dyDescent="0.2">
      <c r="A3118" s="950">
        <v>807020201000000</v>
      </c>
      <c r="B3118" s="951" t="s">
        <v>5910</v>
      </c>
      <c r="C3118" s="950" t="s">
        <v>1299</v>
      </c>
      <c r="D3118" s="952">
        <v>44</v>
      </c>
      <c r="F3118" s="944"/>
    </row>
    <row r="3119" spans="1:6" ht="23.25" customHeight="1" x14ac:dyDescent="0.2">
      <c r="A3119" s="950">
        <v>807020201100000</v>
      </c>
      <c r="B3119" s="951" t="s">
        <v>5911</v>
      </c>
      <c r="C3119" s="950" t="s">
        <v>1299</v>
      </c>
      <c r="D3119" s="952">
        <v>44</v>
      </c>
      <c r="F3119" s="944"/>
    </row>
    <row r="3120" spans="1:6" ht="23.25" customHeight="1" x14ac:dyDescent="0.2">
      <c r="A3120" s="1012"/>
      <c r="F3120" s="944"/>
    </row>
    <row r="3121" spans="1:6" ht="23.25" customHeight="1" x14ac:dyDescent="0.2">
      <c r="A3121" s="946">
        <v>900000000000000</v>
      </c>
      <c r="B3121" s="947" t="s">
        <v>2090</v>
      </c>
      <c r="C3121" s="948" t="s">
        <v>328</v>
      </c>
      <c r="D3121" s="948" t="s">
        <v>97</v>
      </c>
      <c r="F3121" s="944"/>
    </row>
    <row r="3122" spans="1:6" ht="23.25" customHeight="1" x14ac:dyDescent="0.2">
      <c r="A3122" s="949">
        <v>902000000000000</v>
      </c>
      <c r="B3122" s="5102" t="s">
        <v>5912</v>
      </c>
      <c r="C3122" s="5103"/>
      <c r="D3122" s="5103"/>
      <c r="E3122" s="5103"/>
      <c r="F3122" s="5104"/>
    </row>
    <row r="3123" spans="1:6" ht="23.25" customHeight="1" x14ac:dyDescent="0.2">
      <c r="A3123" s="949">
        <v>902010000000000</v>
      </c>
      <c r="B3123" s="5102" t="s">
        <v>5913</v>
      </c>
      <c r="C3123" s="5103"/>
      <c r="D3123" s="5103"/>
      <c r="E3123" s="5103"/>
      <c r="F3123" s="5104"/>
    </row>
    <row r="3124" spans="1:6" ht="23.25" customHeight="1" x14ac:dyDescent="0.2">
      <c r="A3124" s="950">
        <v>902010102600000</v>
      </c>
      <c r="B3124" s="951" t="s">
        <v>5914</v>
      </c>
      <c r="C3124" s="950" t="s">
        <v>1299</v>
      </c>
      <c r="D3124" s="952">
        <v>163.55000000000001</v>
      </c>
      <c r="F3124" s="944"/>
    </row>
    <row r="3125" spans="1:6" ht="23.25" customHeight="1" x14ac:dyDescent="0.2">
      <c r="A3125" s="950">
        <v>902010102700000</v>
      </c>
      <c r="B3125" s="951" t="s">
        <v>5915</v>
      </c>
      <c r="C3125" s="950" t="s">
        <v>1299</v>
      </c>
      <c r="D3125" s="952">
        <v>303.74</v>
      </c>
      <c r="F3125" s="944"/>
    </row>
    <row r="3126" spans="1:6" ht="23.25" customHeight="1" x14ac:dyDescent="0.2">
      <c r="A3126" s="950">
        <v>902010102800000</v>
      </c>
      <c r="B3126" s="951" t="s">
        <v>5916</v>
      </c>
      <c r="C3126" s="950" t="s">
        <v>1299</v>
      </c>
      <c r="D3126" s="952">
        <v>369.16</v>
      </c>
      <c r="F3126" s="944"/>
    </row>
    <row r="3127" spans="1:6" ht="23.25" customHeight="1" x14ac:dyDescent="0.2">
      <c r="A3127" s="950">
        <v>902010102900000</v>
      </c>
      <c r="B3127" s="951" t="s">
        <v>5917</v>
      </c>
      <c r="C3127" s="950" t="s">
        <v>1299</v>
      </c>
      <c r="D3127" s="952">
        <v>556.07000000000005</v>
      </c>
      <c r="F3127" s="944"/>
    </row>
    <row r="3128" spans="1:6" ht="23.25" customHeight="1" x14ac:dyDescent="0.2">
      <c r="A3128" s="950">
        <v>902010103000000</v>
      </c>
      <c r="B3128" s="951" t="s">
        <v>5918</v>
      </c>
      <c r="C3128" s="950" t="s">
        <v>1299</v>
      </c>
      <c r="D3128" s="952">
        <v>742.99</v>
      </c>
      <c r="F3128" s="944"/>
    </row>
    <row r="3129" spans="1:6" ht="23.25" customHeight="1" x14ac:dyDescent="0.2">
      <c r="A3129" s="1012"/>
      <c r="F3129" s="944"/>
    </row>
    <row r="3130" spans="1:6" ht="23.25" customHeight="1" x14ac:dyDescent="0.2">
      <c r="A3130" s="946">
        <v>903000000000000</v>
      </c>
      <c r="B3130" s="947" t="s">
        <v>2091</v>
      </c>
      <c r="C3130" s="948" t="s">
        <v>328</v>
      </c>
      <c r="D3130" s="948" t="s">
        <v>97</v>
      </c>
      <c r="F3130" s="944"/>
    </row>
    <row r="3131" spans="1:6" ht="23.25" customHeight="1" x14ac:dyDescent="0.2">
      <c r="A3131" s="950">
        <v>903040100100000</v>
      </c>
      <c r="B3131" s="951" t="s">
        <v>2092</v>
      </c>
      <c r="C3131" s="950" t="s">
        <v>1299</v>
      </c>
      <c r="D3131" s="952">
        <v>265</v>
      </c>
      <c r="F3131" s="944"/>
    </row>
    <row r="3132" spans="1:6" ht="23.25" customHeight="1" x14ac:dyDescent="0.2">
      <c r="A3132" s="950">
        <v>903040100200000</v>
      </c>
      <c r="B3132" s="951" t="s">
        <v>2093</v>
      </c>
      <c r="C3132" s="950" t="s">
        <v>1299</v>
      </c>
      <c r="D3132" s="952">
        <v>290</v>
      </c>
      <c r="F3132" s="944"/>
    </row>
    <row r="3133" spans="1:6" ht="23.25" customHeight="1" x14ac:dyDescent="0.2">
      <c r="A3133" s="950">
        <v>903040100300000</v>
      </c>
      <c r="B3133" s="951" t="s">
        <v>2094</v>
      </c>
      <c r="C3133" s="950" t="s">
        <v>1299</v>
      </c>
      <c r="D3133" s="952">
        <v>365</v>
      </c>
      <c r="F3133" s="944"/>
    </row>
    <row r="3134" spans="1:6" ht="23.25" customHeight="1" x14ac:dyDescent="0.2">
      <c r="A3134" s="950">
        <v>903040100400000</v>
      </c>
      <c r="B3134" s="951" t="s">
        <v>2095</v>
      </c>
      <c r="C3134" s="950" t="s">
        <v>1299</v>
      </c>
      <c r="D3134" s="952">
        <v>390</v>
      </c>
      <c r="F3134" s="944"/>
    </row>
    <row r="3135" spans="1:6" ht="23.25" customHeight="1" x14ac:dyDescent="0.2">
      <c r="A3135" s="950">
        <v>903040100500000</v>
      </c>
      <c r="B3135" s="951" t="s">
        <v>2096</v>
      </c>
      <c r="C3135" s="950" t="s">
        <v>1299</v>
      </c>
      <c r="D3135" s="952">
        <v>510</v>
      </c>
      <c r="F3135" s="944"/>
    </row>
    <row r="3136" spans="1:6" ht="23.25" customHeight="1" x14ac:dyDescent="0.2">
      <c r="A3136" s="950">
        <v>903040100600000</v>
      </c>
      <c r="B3136" s="951" t="s">
        <v>2097</v>
      </c>
      <c r="C3136" s="950" t="s">
        <v>1299</v>
      </c>
      <c r="D3136" s="952">
        <v>520</v>
      </c>
      <c r="F3136" s="944"/>
    </row>
    <row r="3137" spans="1:6" ht="23.25" customHeight="1" x14ac:dyDescent="0.2">
      <c r="A3137" s="950">
        <v>903040100700000</v>
      </c>
      <c r="B3137" s="951" t="s">
        <v>2098</v>
      </c>
      <c r="C3137" s="950" t="s">
        <v>1299</v>
      </c>
      <c r="D3137" s="952">
        <v>790</v>
      </c>
      <c r="F3137" s="944"/>
    </row>
    <row r="3138" spans="1:6" ht="23.25" customHeight="1" x14ac:dyDescent="0.2">
      <c r="A3138" s="950">
        <v>903040100800000</v>
      </c>
      <c r="B3138" s="951" t="s">
        <v>2099</v>
      </c>
      <c r="C3138" s="950" t="s">
        <v>1299</v>
      </c>
      <c r="D3138" s="952">
        <v>800</v>
      </c>
      <c r="F3138" s="944"/>
    </row>
    <row r="3139" spans="1:6" ht="23.25" customHeight="1" x14ac:dyDescent="0.2">
      <c r="A3139" s="950">
        <v>903040100900000</v>
      </c>
      <c r="B3139" s="951" t="s">
        <v>2100</v>
      </c>
      <c r="C3139" s="950" t="s">
        <v>1299</v>
      </c>
      <c r="D3139" s="952">
        <v>920</v>
      </c>
      <c r="F3139" s="944"/>
    </row>
    <row r="3140" spans="1:6" ht="23.25" customHeight="1" x14ac:dyDescent="0.2">
      <c r="A3140" s="950">
        <v>903040101000000</v>
      </c>
      <c r="B3140" s="951" t="s">
        <v>2100</v>
      </c>
      <c r="C3140" s="950" t="s">
        <v>1299</v>
      </c>
      <c r="D3140" s="952">
        <v>940</v>
      </c>
      <c r="F3140" s="944"/>
    </row>
    <row r="3141" spans="1:6" ht="23.25" customHeight="1" x14ac:dyDescent="0.2">
      <c r="A3141" s="1012"/>
      <c r="F3141" s="944"/>
    </row>
    <row r="3142" spans="1:6" ht="23.25" customHeight="1" x14ac:dyDescent="0.2">
      <c r="A3142" s="946">
        <v>906000000000000</v>
      </c>
      <c r="B3142" s="947" t="s">
        <v>2101</v>
      </c>
      <c r="C3142" s="948" t="s">
        <v>328</v>
      </c>
      <c r="D3142" s="948" t="s">
        <v>97</v>
      </c>
      <c r="F3142" s="944"/>
    </row>
    <row r="3143" spans="1:6" ht="23.25" customHeight="1" x14ac:dyDescent="0.2">
      <c r="A3143" s="949">
        <v>906010000000000</v>
      </c>
      <c r="B3143" s="5102" t="s">
        <v>2102</v>
      </c>
      <c r="C3143" s="5103"/>
      <c r="D3143" s="5103"/>
      <c r="E3143" s="5103"/>
      <c r="F3143" s="5104"/>
    </row>
    <row r="3144" spans="1:6" ht="23.25" customHeight="1" x14ac:dyDescent="0.2">
      <c r="A3144" s="950">
        <v>906010101900000</v>
      </c>
      <c r="B3144" s="951" t="s">
        <v>2103</v>
      </c>
      <c r="C3144" s="950" t="s">
        <v>1299</v>
      </c>
      <c r="D3144" s="952">
        <v>238</v>
      </c>
      <c r="F3144" s="944"/>
    </row>
    <row r="3145" spans="1:6" ht="23.25" customHeight="1" x14ac:dyDescent="0.2">
      <c r="A3145" s="950">
        <v>906010102000000</v>
      </c>
      <c r="B3145" s="951" t="s">
        <v>2104</v>
      </c>
      <c r="C3145" s="950" t="s">
        <v>1299</v>
      </c>
      <c r="D3145" s="952">
        <v>288</v>
      </c>
      <c r="F3145" s="944"/>
    </row>
    <row r="3146" spans="1:6" ht="23.25" customHeight="1" x14ac:dyDescent="0.2">
      <c r="A3146" s="950">
        <v>906010103000000</v>
      </c>
      <c r="B3146" s="951" t="s">
        <v>4198</v>
      </c>
      <c r="C3146" s="950" t="s">
        <v>1299</v>
      </c>
      <c r="D3146" s="952">
        <v>244</v>
      </c>
      <c r="F3146" s="944"/>
    </row>
    <row r="3147" spans="1:6" ht="23.25" customHeight="1" x14ac:dyDescent="0.2">
      <c r="A3147" s="950">
        <v>906010103100000</v>
      </c>
      <c r="B3147" s="951" t="s">
        <v>4199</v>
      </c>
      <c r="C3147" s="950" t="s">
        <v>1299</v>
      </c>
      <c r="D3147" s="952">
        <v>273</v>
      </c>
      <c r="F3147" s="944"/>
    </row>
    <row r="3148" spans="1:6" ht="23.25" customHeight="1" x14ac:dyDescent="0.2">
      <c r="A3148" s="950">
        <v>906010103200000</v>
      </c>
      <c r="B3148" s="951" t="s">
        <v>6936</v>
      </c>
      <c r="C3148" s="950" t="s">
        <v>1299</v>
      </c>
      <c r="D3148" s="952">
        <v>148.6</v>
      </c>
      <c r="F3148" s="944"/>
    </row>
    <row r="3149" spans="1:6" ht="23.25" customHeight="1" x14ac:dyDescent="0.2">
      <c r="A3149" s="950">
        <v>906010103300000</v>
      </c>
      <c r="B3149" s="951" t="s">
        <v>6937</v>
      </c>
      <c r="C3149" s="950" t="s">
        <v>1299</v>
      </c>
      <c r="D3149" s="952">
        <v>121.91</v>
      </c>
      <c r="F3149" s="944"/>
    </row>
    <row r="3150" spans="1:6" ht="23.25" customHeight="1" x14ac:dyDescent="0.2">
      <c r="A3150" s="949">
        <v>906020000000000</v>
      </c>
      <c r="B3150" s="5102" t="s">
        <v>2105</v>
      </c>
      <c r="C3150" s="5103"/>
      <c r="D3150" s="5103"/>
      <c r="E3150" s="5103"/>
      <c r="F3150" s="5104"/>
    </row>
    <row r="3151" spans="1:6" ht="23.25" customHeight="1" x14ac:dyDescent="0.2">
      <c r="A3151" s="950">
        <v>906020101600000</v>
      </c>
      <c r="B3151" s="951" t="s">
        <v>2103</v>
      </c>
      <c r="C3151" s="950" t="s">
        <v>1299</v>
      </c>
      <c r="D3151" s="952">
        <v>352</v>
      </c>
      <c r="F3151" s="944"/>
    </row>
    <row r="3152" spans="1:6" ht="23.25" customHeight="1" x14ac:dyDescent="0.2">
      <c r="A3152" s="950">
        <v>906020101700000</v>
      </c>
      <c r="B3152" s="951" t="s">
        <v>2104</v>
      </c>
      <c r="C3152" s="950" t="s">
        <v>1299</v>
      </c>
      <c r="D3152" s="952">
        <v>420</v>
      </c>
      <c r="F3152" s="944"/>
    </row>
    <row r="3153" spans="1:6" ht="23.25" customHeight="1" x14ac:dyDescent="0.2">
      <c r="A3153" s="1012"/>
      <c r="F3153" s="944"/>
    </row>
    <row r="3154" spans="1:6" ht="23.25" customHeight="1" x14ac:dyDescent="0.2">
      <c r="A3154" s="946">
        <v>907000000000000</v>
      </c>
      <c r="B3154" s="947" t="s">
        <v>2106</v>
      </c>
      <c r="C3154" s="948" t="s">
        <v>328</v>
      </c>
      <c r="D3154" s="948" t="s">
        <v>97</v>
      </c>
      <c r="F3154" s="944"/>
    </row>
    <row r="3155" spans="1:6" ht="23.25" customHeight="1" x14ac:dyDescent="0.2">
      <c r="A3155" s="950">
        <v>907010100600000</v>
      </c>
      <c r="B3155" s="951" t="s">
        <v>2107</v>
      </c>
      <c r="C3155" s="950" t="s">
        <v>1299</v>
      </c>
      <c r="D3155" s="952">
        <v>500</v>
      </c>
      <c r="F3155" s="944"/>
    </row>
    <row r="3156" spans="1:6" ht="23.25" customHeight="1" x14ac:dyDescent="0.2">
      <c r="A3156" s="950">
        <v>907010100700000</v>
      </c>
      <c r="B3156" s="951" t="s">
        <v>4200</v>
      </c>
      <c r="C3156" s="950" t="s">
        <v>1299</v>
      </c>
      <c r="D3156" s="952">
        <v>451</v>
      </c>
      <c r="F3156" s="944"/>
    </row>
    <row r="3157" spans="1:6" ht="23.25" customHeight="1" x14ac:dyDescent="0.2">
      <c r="A3157" s="950">
        <v>907010100800000</v>
      </c>
      <c r="B3157" s="951" t="s">
        <v>4201</v>
      </c>
      <c r="C3157" s="950" t="s">
        <v>1299</v>
      </c>
      <c r="D3157" s="952">
        <v>505</v>
      </c>
      <c r="F3157" s="944"/>
    </row>
    <row r="3158" spans="1:6" ht="23.25" customHeight="1" x14ac:dyDescent="0.2">
      <c r="A3158" s="1012"/>
      <c r="F3158" s="944"/>
    </row>
    <row r="3159" spans="1:6" ht="23.25" customHeight="1" x14ac:dyDescent="0.2">
      <c r="A3159" s="946">
        <v>908000000000000</v>
      </c>
      <c r="B3159" s="947" t="s">
        <v>5919</v>
      </c>
      <c r="C3159" s="948" t="s">
        <v>328</v>
      </c>
      <c r="D3159" s="948" t="s">
        <v>97</v>
      </c>
      <c r="F3159" s="944"/>
    </row>
    <row r="3160" spans="1:6" ht="23.25" customHeight="1" x14ac:dyDescent="0.2">
      <c r="A3160" s="950">
        <v>908010100300000</v>
      </c>
      <c r="B3160" s="951" t="s">
        <v>5920</v>
      </c>
      <c r="C3160" s="950" t="s">
        <v>1299</v>
      </c>
      <c r="D3160" s="952">
        <v>186.92</v>
      </c>
      <c r="F3160" s="944"/>
    </row>
    <row r="3161" spans="1:6" ht="23.25" customHeight="1" x14ac:dyDescent="0.2">
      <c r="A3161" s="1012"/>
      <c r="F3161" s="944"/>
    </row>
    <row r="3162" spans="1:6" ht="23.25" customHeight="1" x14ac:dyDescent="0.2">
      <c r="A3162" s="946">
        <v>909000000000000</v>
      </c>
      <c r="B3162" s="947" t="s">
        <v>2108</v>
      </c>
      <c r="C3162" s="948" t="s">
        <v>328</v>
      </c>
      <c r="D3162" s="948" t="s">
        <v>97</v>
      </c>
      <c r="F3162" s="944"/>
    </row>
    <row r="3163" spans="1:6" ht="23.25" customHeight="1" x14ac:dyDescent="0.2">
      <c r="A3163" s="950">
        <v>909010100700000</v>
      </c>
      <c r="B3163" s="951" t="s">
        <v>2103</v>
      </c>
      <c r="C3163" s="950" t="s">
        <v>1299</v>
      </c>
      <c r="D3163" s="952">
        <v>352</v>
      </c>
      <c r="F3163" s="944"/>
    </row>
    <row r="3164" spans="1:6" ht="23.25" customHeight="1" x14ac:dyDescent="0.2">
      <c r="A3164" s="950">
        <v>909010100800000</v>
      </c>
      <c r="B3164" s="951" t="s">
        <v>2104</v>
      </c>
      <c r="C3164" s="950" t="s">
        <v>1299</v>
      </c>
      <c r="D3164" s="952">
        <v>420</v>
      </c>
      <c r="F3164" s="944"/>
    </row>
    <row r="3165" spans="1:6" ht="23.25" customHeight="1" x14ac:dyDescent="0.2">
      <c r="A3165" s="950">
        <v>909010101700000</v>
      </c>
      <c r="B3165" s="951" t="s">
        <v>4198</v>
      </c>
      <c r="C3165" s="950" t="s">
        <v>1299</v>
      </c>
      <c r="D3165" s="952">
        <v>358</v>
      </c>
      <c r="F3165" s="944"/>
    </row>
    <row r="3166" spans="1:6" ht="23.25" customHeight="1" x14ac:dyDescent="0.2">
      <c r="A3166" s="950">
        <v>909010101800000</v>
      </c>
      <c r="B3166" s="951" t="s">
        <v>4199</v>
      </c>
      <c r="C3166" s="950" t="s">
        <v>1299</v>
      </c>
      <c r="D3166" s="952">
        <v>400</v>
      </c>
      <c r="F3166" s="944"/>
    </row>
    <row r="3167" spans="1:6" ht="23.25" customHeight="1" x14ac:dyDescent="0.2">
      <c r="A3167" s="950">
        <v>909010101900000</v>
      </c>
      <c r="B3167" s="951" t="s">
        <v>4202</v>
      </c>
      <c r="C3167" s="950" t="s">
        <v>1299</v>
      </c>
      <c r="D3167" s="952">
        <v>456</v>
      </c>
      <c r="F3167" s="944"/>
    </row>
    <row r="3168" spans="1:6" ht="23.25" customHeight="1" x14ac:dyDescent="0.2">
      <c r="A3168" s="950">
        <v>909010102000000</v>
      </c>
      <c r="B3168" s="951" t="s">
        <v>4203</v>
      </c>
      <c r="C3168" s="950" t="s">
        <v>1299</v>
      </c>
      <c r="D3168" s="952">
        <v>506</v>
      </c>
      <c r="F3168" s="944"/>
    </row>
    <row r="3169" spans="1:6" ht="23.25" customHeight="1" x14ac:dyDescent="0.2">
      <c r="A3169" s="950">
        <v>909010102100000</v>
      </c>
      <c r="B3169" s="951" t="s">
        <v>5921</v>
      </c>
      <c r="C3169" s="950" t="s">
        <v>1299</v>
      </c>
      <c r="D3169" s="952">
        <v>195.33</v>
      </c>
      <c r="F3169" s="944"/>
    </row>
    <row r="3170" spans="1:6" ht="23.25" customHeight="1" x14ac:dyDescent="0.2">
      <c r="A3170" s="1012"/>
      <c r="F3170" s="944"/>
    </row>
    <row r="3171" spans="1:6" ht="23.25" customHeight="1" x14ac:dyDescent="0.2">
      <c r="A3171" s="946">
        <v>912000000000000</v>
      </c>
      <c r="B3171" s="947" t="s">
        <v>2109</v>
      </c>
      <c r="C3171" s="948" t="s">
        <v>328</v>
      </c>
      <c r="D3171" s="948" t="s">
        <v>97</v>
      </c>
      <c r="F3171" s="944"/>
    </row>
    <row r="3172" spans="1:6" ht="23.25" customHeight="1" x14ac:dyDescent="0.2">
      <c r="A3172" s="950">
        <v>912010100100000</v>
      </c>
      <c r="B3172" s="951" t="s">
        <v>2110</v>
      </c>
      <c r="C3172" s="950" t="s">
        <v>1299</v>
      </c>
      <c r="D3172" s="953">
        <v>1175</v>
      </c>
      <c r="F3172" s="944"/>
    </row>
    <row r="3173" spans="1:6" ht="23.25" customHeight="1" x14ac:dyDescent="0.2">
      <c r="A3173" s="950">
        <v>912010100200000</v>
      </c>
      <c r="B3173" s="951" t="s">
        <v>2111</v>
      </c>
      <c r="C3173" s="950" t="s">
        <v>1299</v>
      </c>
      <c r="D3173" s="953">
        <v>1750</v>
      </c>
      <c r="F3173" s="944"/>
    </row>
    <row r="3174" spans="1:6" ht="23.25" customHeight="1" x14ac:dyDescent="0.2">
      <c r="A3174" s="950">
        <v>912010100300000</v>
      </c>
      <c r="B3174" s="951" t="s">
        <v>2112</v>
      </c>
      <c r="C3174" s="950" t="s">
        <v>1299</v>
      </c>
      <c r="D3174" s="953">
        <v>3500</v>
      </c>
      <c r="F3174" s="944"/>
    </row>
    <row r="3175" spans="1:6" ht="23.25" customHeight="1" x14ac:dyDescent="0.2">
      <c r="A3175" s="950">
        <v>912010100400000</v>
      </c>
      <c r="B3175" s="951" t="s">
        <v>2113</v>
      </c>
      <c r="C3175" s="950" t="s">
        <v>1299</v>
      </c>
      <c r="D3175" s="953">
        <v>5250</v>
      </c>
      <c r="F3175" s="944"/>
    </row>
    <row r="3176" spans="1:6" ht="23.25" customHeight="1" x14ac:dyDescent="0.2">
      <c r="A3176" s="1012"/>
      <c r="F3176" s="944"/>
    </row>
    <row r="3177" spans="1:6" ht="23.25" customHeight="1" x14ac:dyDescent="0.2">
      <c r="A3177" s="946">
        <v>914000000000000</v>
      </c>
      <c r="B3177" s="947" t="s">
        <v>2114</v>
      </c>
      <c r="C3177" s="948" t="s">
        <v>328</v>
      </c>
      <c r="D3177" s="948" t="s">
        <v>97</v>
      </c>
      <c r="F3177" s="944"/>
    </row>
    <row r="3178" spans="1:6" ht="23.25" customHeight="1" x14ac:dyDescent="0.2">
      <c r="A3178" s="950">
        <v>914010100100000</v>
      </c>
      <c r="B3178" s="951" t="s">
        <v>2115</v>
      </c>
      <c r="C3178" s="950" t="s">
        <v>1299</v>
      </c>
      <c r="D3178" s="952">
        <v>380.2</v>
      </c>
      <c r="F3178" s="944"/>
    </row>
    <row r="3179" spans="1:6" ht="23.25" customHeight="1" x14ac:dyDescent="0.2">
      <c r="A3179" s="950">
        <v>914010100200000</v>
      </c>
      <c r="B3179" s="951" t="s">
        <v>2116</v>
      </c>
      <c r="C3179" s="950" t="s">
        <v>1299</v>
      </c>
      <c r="D3179" s="952">
        <v>553.9</v>
      </c>
      <c r="F3179" s="944"/>
    </row>
    <row r="3180" spans="1:6" ht="23.25" customHeight="1" x14ac:dyDescent="0.2">
      <c r="A3180" s="950">
        <v>914010100300000</v>
      </c>
      <c r="B3180" s="951" t="s">
        <v>2117</v>
      </c>
      <c r="C3180" s="950" t="s">
        <v>1299</v>
      </c>
      <c r="D3180" s="952">
        <v>689</v>
      </c>
      <c r="F3180" s="944"/>
    </row>
    <row r="3181" spans="1:6" ht="23.25" customHeight="1" x14ac:dyDescent="0.2">
      <c r="A3181" s="1012"/>
      <c r="F3181" s="944"/>
    </row>
    <row r="3182" spans="1:6" ht="23.25" customHeight="1" x14ac:dyDescent="0.2">
      <c r="A3182" s="946">
        <v>916000000000000</v>
      </c>
      <c r="B3182" s="947" t="s">
        <v>4204</v>
      </c>
      <c r="C3182" s="948" t="s">
        <v>328</v>
      </c>
      <c r="D3182" s="948" t="s">
        <v>97</v>
      </c>
      <c r="F3182" s="944"/>
    </row>
    <row r="3183" spans="1:6" ht="23.25" customHeight="1" x14ac:dyDescent="0.2">
      <c r="A3183" s="950">
        <v>916010100400000</v>
      </c>
      <c r="B3183" s="951" t="s">
        <v>4205</v>
      </c>
      <c r="C3183" s="950" t="s">
        <v>1299</v>
      </c>
      <c r="D3183" s="953">
        <v>2950</v>
      </c>
      <c r="F3183" s="944"/>
    </row>
    <row r="3184" spans="1:6" ht="23.25" customHeight="1" x14ac:dyDescent="0.2">
      <c r="A3184" s="950">
        <v>916010100500000</v>
      </c>
      <c r="B3184" s="951" t="s">
        <v>4206</v>
      </c>
      <c r="C3184" s="950" t="s">
        <v>1299</v>
      </c>
      <c r="D3184" s="953">
        <v>3870</v>
      </c>
      <c r="F3184" s="944"/>
    </row>
    <row r="3185" spans="1:6" ht="23.25" customHeight="1" x14ac:dyDescent="0.2">
      <c r="A3185" s="950">
        <v>916010100600000</v>
      </c>
      <c r="B3185" s="951" t="s">
        <v>4207</v>
      </c>
      <c r="C3185" s="950" t="s">
        <v>1299</v>
      </c>
      <c r="D3185" s="953">
        <v>5760</v>
      </c>
      <c r="F3185" s="944"/>
    </row>
    <row r="3186" spans="1:6" ht="23.25" customHeight="1" x14ac:dyDescent="0.2">
      <c r="A3186" s="949">
        <v>921010000000000</v>
      </c>
      <c r="B3186" s="5102" t="s">
        <v>2119</v>
      </c>
      <c r="C3186" s="5103"/>
      <c r="D3186" s="5103"/>
      <c r="E3186" s="5103"/>
      <c r="F3186" s="5104"/>
    </row>
    <row r="3187" spans="1:6" ht="23.25" customHeight="1" x14ac:dyDescent="0.2">
      <c r="A3187" s="950">
        <v>921010100100000</v>
      </c>
      <c r="B3187" s="951" t="s">
        <v>2120</v>
      </c>
      <c r="C3187" s="950" t="s">
        <v>1299</v>
      </c>
      <c r="D3187" s="952">
        <v>405</v>
      </c>
      <c r="F3187" s="944"/>
    </row>
    <row r="3188" spans="1:6" ht="23.25" customHeight="1" x14ac:dyDescent="0.2">
      <c r="A3188" s="950">
        <v>921010100200000</v>
      </c>
      <c r="B3188" s="951" t="s">
        <v>2121</v>
      </c>
      <c r="C3188" s="950" t="s">
        <v>1299</v>
      </c>
      <c r="D3188" s="952">
        <v>490</v>
      </c>
      <c r="F3188" s="944"/>
    </row>
    <row r="3189" spans="1:6" ht="23.25" customHeight="1" x14ac:dyDescent="0.2">
      <c r="A3189" s="950">
        <v>921010100300000</v>
      </c>
      <c r="B3189" s="951" t="s">
        <v>2122</v>
      </c>
      <c r="C3189" s="950" t="s">
        <v>1299</v>
      </c>
      <c r="D3189" s="952">
        <v>570</v>
      </c>
      <c r="F3189" s="944"/>
    </row>
    <row r="3190" spans="1:6" ht="23.25" customHeight="1" x14ac:dyDescent="0.2">
      <c r="A3190" s="950">
        <v>921010100400000</v>
      </c>
      <c r="B3190" s="951" t="s">
        <v>2123</v>
      </c>
      <c r="C3190" s="950" t="s">
        <v>1299</v>
      </c>
      <c r="D3190" s="952">
        <v>700</v>
      </c>
      <c r="F3190" s="944"/>
    </row>
    <row r="3191" spans="1:6" ht="23.25" customHeight="1" x14ac:dyDescent="0.2">
      <c r="A3191" s="950">
        <v>921010100500000</v>
      </c>
      <c r="B3191" s="951" t="s">
        <v>2124</v>
      </c>
      <c r="C3191" s="950" t="s">
        <v>1299</v>
      </c>
      <c r="D3191" s="952">
        <v>835</v>
      </c>
      <c r="F3191" s="944"/>
    </row>
    <row r="3192" spans="1:6" ht="23.25" customHeight="1" x14ac:dyDescent="0.2">
      <c r="A3192" s="950">
        <v>921010100600000</v>
      </c>
      <c r="B3192" s="951" t="s">
        <v>2125</v>
      </c>
      <c r="C3192" s="950" t="s">
        <v>1299</v>
      </c>
      <c r="D3192" s="952">
        <v>980</v>
      </c>
      <c r="F3192" s="944"/>
    </row>
    <row r="3193" spans="1:6" ht="23.25" customHeight="1" x14ac:dyDescent="0.2">
      <c r="A3193" s="949">
        <v>922020000000000</v>
      </c>
      <c r="B3193" s="5102" t="s">
        <v>2126</v>
      </c>
      <c r="C3193" s="5103"/>
      <c r="D3193" s="5103"/>
      <c r="E3193" s="5103"/>
      <c r="F3193" s="5104"/>
    </row>
    <row r="3194" spans="1:6" ht="23.25" customHeight="1" x14ac:dyDescent="0.2">
      <c r="A3194" s="950">
        <v>922020100100000</v>
      </c>
      <c r="B3194" s="951" t="s">
        <v>2127</v>
      </c>
      <c r="C3194" s="950" t="s">
        <v>1299</v>
      </c>
      <c r="D3194" s="952">
        <v>75</v>
      </c>
      <c r="F3194" s="944"/>
    </row>
    <row r="3195" spans="1:6" ht="23.25" customHeight="1" x14ac:dyDescent="0.2">
      <c r="A3195" s="950">
        <v>922020100200000</v>
      </c>
      <c r="B3195" s="951" t="s">
        <v>2128</v>
      </c>
      <c r="C3195" s="950" t="s">
        <v>1299</v>
      </c>
      <c r="D3195" s="952">
        <v>75</v>
      </c>
      <c r="F3195" s="944"/>
    </row>
    <row r="3196" spans="1:6" ht="23.25" customHeight="1" x14ac:dyDescent="0.2">
      <c r="A3196" s="950">
        <v>922020100300000</v>
      </c>
      <c r="B3196" s="951" t="s">
        <v>2129</v>
      </c>
      <c r="C3196" s="950" t="s">
        <v>1299</v>
      </c>
      <c r="D3196" s="952">
        <v>149</v>
      </c>
      <c r="F3196" s="944"/>
    </row>
    <row r="3197" spans="1:6" ht="23.25" customHeight="1" x14ac:dyDescent="0.2">
      <c r="A3197" s="950">
        <v>922020100400000</v>
      </c>
      <c r="B3197" s="951" t="s">
        <v>2130</v>
      </c>
      <c r="C3197" s="950" t="s">
        <v>1299</v>
      </c>
      <c r="D3197" s="952">
        <v>219</v>
      </c>
      <c r="F3197" s="944"/>
    </row>
    <row r="3198" spans="1:6" ht="23.25" customHeight="1" x14ac:dyDescent="0.2">
      <c r="A3198" s="950">
        <v>922020100500000</v>
      </c>
      <c r="B3198" s="951" t="s">
        <v>2131</v>
      </c>
      <c r="C3198" s="950" t="s">
        <v>1299</v>
      </c>
      <c r="D3198" s="952">
        <v>305</v>
      </c>
      <c r="F3198" s="944"/>
    </row>
    <row r="3199" spans="1:6" ht="23.25" customHeight="1" x14ac:dyDescent="0.2">
      <c r="A3199" s="950">
        <v>922020100600000</v>
      </c>
      <c r="B3199" s="951" t="s">
        <v>2132</v>
      </c>
      <c r="C3199" s="950" t="s">
        <v>1299</v>
      </c>
      <c r="D3199" s="952">
        <v>402</v>
      </c>
      <c r="F3199" s="944"/>
    </row>
    <row r="3200" spans="1:6" ht="23.25" customHeight="1" x14ac:dyDescent="0.2">
      <c r="A3200" s="950">
        <v>922020100700000</v>
      </c>
      <c r="B3200" s="951" t="s">
        <v>2133</v>
      </c>
      <c r="C3200" s="950" t="s">
        <v>1299</v>
      </c>
      <c r="D3200" s="952">
        <v>490</v>
      </c>
      <c r="F3200" s="944"/>
    </row>
    <row r="3201" spans="1:6" ht="23.25" customHeight="1" x14ac:dyDescent="0.2">
      <c r="A3201" s="1012"/>
      <c r="F3201" s="944"/>
    </row>
    <row r="3202" spans="1:6" ht="23.25" customHeight="1" x14ac:dyDescent="0.2">
      <c r="A3202" s="946">
        <v>923000000000000</v>
      </c>
      <c r="B3202" s="947" t="s">
        <v>2134</v>
      </c>
      <c r="C3202" s="948" t="s">
        <v>328</v>
      </c>
      <c r="D3202" s="948" t="s">
        <v>97</v>
      </c>
      <c r="F3202" s="944"/>
    </row>
    <row r="3203" spans="1:6" ht="23.25" customHeight="1" x14ac:dyDescent="0.2">
      <c r="A3203" s="950">
        <v>923010100100000</v>
      </c>
      <c r="B3203" s="951" t="s">
        <v>2135</v>
      </c>
      <c r="C3203" s="950" t="s">
        <v>1299</v>
      </c>
      <c r="D3203" s="952">
        <v>58</v>
      </c>
      <c r="F3203" s="944"/>
    </row>
    <row r="3204" spans="1:6" ht="23.25" customHeight="1" x14ac:dyDescent="0.2">
      <c r="A3204" s="950">
        <v>923010100200000</v>
      </c>
      <c r="B3204" s="951" t="s">
        <v>2136</v>
      </c>
      <c r="C3204" s="950" t="s">
        <v>1299</v>
      </c>
      <c r="D3204" s="952">
        <v>72</v>
      </c>
      <c r="F3204" s="944"/>
    </row>
    <row r="3205" spans="1:6" ht="23.25" customHeight="1" x14ac:dyDescent="0.2">
      <c r="A3205" s="950">
        <v>923010100300000</v>
      </c>
      <c r="B3205" s="951" t="s">
        <v>2137</v>
      </c>
      <c r="C3205" s="950" t="s">
        <v>1299</v>
      </c>
      <c r="D3205" s="952">
        <v>72</v>
      </c>
      <c r="F3205" s="944"/>
    </row>
    <row r="3206" spans="1:6" ht="23.25" customHeight="1" x14ac:dyDescent="0.2">
      <c r="A3206" s="950">
        <v>923010100400000</v>
      </c>
      <c r="B3206" s="951" t="s">
        <v>2138</v>
      </c>
      <c r="C3206" s="950" t="s">
        <v>1299</v>
      </c>
      <c r="D3206" s="952">
        <v>95</v>
      </c>
      <c r="F3206" s="944"/>
    </row>
    <row r="3207" spans="1:6" ht="23.25" customHeight="1" x14ac:dyDescent="0.2">
      <c r="A3207" s="950">
        <v>923010101100000</v>
      </c>
      <c r="B3207" s="951" t="s">
        <v>5922</v>
      </c>
      <c r="C3207" s="950" t="s">
        <v>1299</v>
      </c>
      <c r="D3207" s="952">
        <v>52.15</v>
      </c>
      <c r="F3207" s="944"/>
    </row>
    <row r="3208" spans="1:6" ht="23.25" customHeight="1" x14ac:dyDescent="0.2">
      <c r="A3208" s="950">
        <v>923010101300000</v>
      </c>
      <c r="B3208" s="951" t="s">
        <v>5923</v>
      </c>
      <c r="C3208" s="950" t="s">
        <v>1299</v>
      </c>
      <c r="D3208" s="952">
        <v>72.34</v>
      </c>
      <c r="F3208" s="944"/>
    </row>
    <row r="3209" spans="1:6" ht="23.25" customHeight="1" x14ac:dyDescent="0.2">
      <c r="A3209" s="1012"/>
      <c r="F3209" s="944"/>
    </row>
    <row r="3210" spans="1:6" ht="23.25" customHeight="1" x14ac:dyDescent="0.2">
      <c r="A3210" s="946">
        <v>926000000000000</v>
      </c>
      <c r="B3210" s="947" t="s">
        <v>5924</v>
      </c>
      <c r="C3210" s="948" t="s">
        <v>328</v>
      </c>
      <c r="D3210" s="948" t="s">
        <v>97</v>
      </c>
      <c r="F3210" s="944"/>
    </row>
    <row r="3211" spans="1:6" ht="23.25" customHeight="1" x14ac:dyDescent="0.2">
      <c r="A3211" s="950">
        <v>926010100100000</v>
      </c>
      <c r="B3211" s="951" t="s">
        <v>5925</v>
      </c>
      <c r="C3211" s="950" t="s">
        <v>1299</v>
      </c>
      <c r="D3211" s="952">
        <v>212.15</v>
      </c>
      <c r="F3211" s="944"/>
    </row>
    <row r="3212" spans="1:6" ht="23.25" customHeight="1" x14ac:dyDescent="0.2">
      <c r="A3212" s="950">
        <v>926010100200000</v>
      </c>
      <c r="B3212" s="951" t="s">
        <v>5926</v>
      </c>
      <c r="C3212" s="950" t="s">
        <v>1299</v>
      </c>
      <c r="D3212" s="952">
        <v>289.72000000000003</v>
      </c>
      <c r="F3212" s="944"/>
    </row>
    <row r="3213" spans="1:6" ht="23.25" customHeight="1" x14ac:dyDescent="0.2">
      <c r="A3213" s="950">
        <v>926010100300000</v>
      </c>
      <c r="B3213" s="951" t="s">
        <v>5927</v>
      </c>
      <c r="C3213" s="950" t="s">
        <v>1299</v>
      </c>
      <c r="D3213" s="952">
        <v>375.7</v>
      </c>
      <c r="F3213" s="944"/>
    </row>
    <row r="3214" spans="1:6" ht="23.25" customHeight="1" x14ac:dyDescent="0.2">
      <c r="A3214" s="950">
        <v>926010100400000</v>
      </c>
      <c r="B3214" s="951" t="s">
        <v>5928</v>
      </c>
      <c r="C3214" s="950" t="s">
        <v>1299</v>
      </c>
      <c r="D3214" s="952">
        <v>463.55</v>
      </c>
      <c r="F3214" s="944"/>
    </row>
    <row r="3215" spans="1:6" ht="23.25" customHeight="1" x14ac:dyDescent="0.2">
      <c r="A3215" s="950">
        <v>926010100500000</v>
      </c>
      <c r="B3215" s="951" t="s">
        <v>5929</v>
      </c>
      <c r="C3215" s="950" t="s">
        <v>1299</v>
      </c>
      <c r="D3215" s="952">
        <v>310.27999999999997</v>
      </c>
      <c r="F3215" s="944"/>
    </row>
    <row r="3216" spans="1:6" ht="23.25" customHeight="1" x14ac:dyDescent="0.2">
      <c r="A3216" s="950">
        <v>926010100600000</v>
      </c>
      <c r="B3216" s="951" t="s">
        <v>5930</v>
      </c>
      <c r="C3216" s="950" t="s">
        <v>1299</v>
      </c>
      <c r="D3216" s="952">
        <v>470.09</v>
      </c>
      <c r="F3216" s="944"/>
    </row>
    <row r="3217" spans="1:6" ht="23.25" customHeight="1" x14ac:dyDescent="0.2">
      <c r="A3217" s="950">
        <v>926010100700000</v>
      </c>
      <c r="B3217" s="951" t="s">
        <v>5931</v>
      </c>
      <c r="C3217" s="950" t="s">
        <v>1299</v>
      </c>
      <c r="D3217" s="952">
        <v>567.29</v>
      </c>
      <c r="F3217" s="944"/>
    </row>
    <row r="3218" spans="1:6" ht="23.25" customHeight="1" x14ac:dyDescent="0.2">
      <c r="A3218" s="950">
        <v>926010100800000</v>
      </c>
      <c r="B3218" s="951" t="s">
        <v>5932</v>
      </c>
      <c r="C3218" s="950" t="s">
        <v>1299</v>
      </c>
      <c r="D3218" s="952">
        <v>321.5</v>
      </c>
      <c r="F3218" s="944"/>
    </row>
    <row r="3219" spans="1:6" ht="23.25" customHeight="1" x14ac:dyDescent="0.2">
      <c r="A3219" s="950">
        <v>926010100900000</v>
      </c>
      <c r="B3219" s="951" t="s">
        <v>5933</v>
      </c>
      <c r="C3219" s="950" t="s">
        <v>1299</v>
      </c>
      <c r="D3219" s="952">
        <v>565.41999999999996</v>
      </c>
      <c r="F3219" s="944"/>
    </row>
    <row r="3220" spans="1:6" ht="23.25" customHeight="1" x14ac:dyDescent="0.2">
      <c r="A3220" s="1012"/>
      <c r="F3220" s="944"/>
    </row>
    <row r="3221" spans="1:6" ht="23.25" customHeight="1" x14ac:dyDescent="0.2">
      <c r="A3221" s="946">
        <v>927000000000000</v>
      </c>
      <c r="B3221" s="947" t="s">
        <v>5934</v>
      </c>
      <c r="C3221" s="948" t="s">
        <v>328</v>
      </c>
      <c r="D3221" s="948" t="s">
        <v>97</v>
      </c>
      <c r="F3221" s="944"/>
    </row>
    <row r="3222" spans="1:6" ht="23.25" customHeight="1" x14ac:dyDescent="0.2">
      <c r="A3222" s="950">
        <v>927010100200000</v>
      </c>
      <c r="B3222" s="951" t="s">
        <v>5935</v>
      </c>
      <c r="C3222" s="950" t="s">
        <v>1299</v>
      </c>
      <c r="D3222" s="952">
        <v>70.09</v>
      </c>
      <c r="F3222" s="944"/>
    </row>
    <row r="3223" spans="1:6" ht="23.25" customHeight="1" x14ac:dyDescent="0.2">
      <c r="A3223" s="950">
        <v>927010100300000</v>
      </c>
      <c r="B3223" s="951" t="s">
        <v>5936</v>
      </c>
      <c r="C3223" s="950" t="s">
        <v>1299</v>
      </c>
      <c r="D3223" s="952">
        <v>135.51</v>
      </c>
      <c r="F3223" s="944"/>
    </row>
    <row r="3224" spans="1:6" ht="23.25" customHeight="1" x14ac:dyDescent="0.2">
      <c r="A3224" s="950">
        <v>927010100500000</v>
      </c>
      <c r="B3224" s="951" t="s">
        <v>5937</v>
      </c>
      <c r="C3224" s="950" t="s">
        <v>1299</v>
      </c>
      <c r="D3224" s="952">
        <v>71.959999999999994</v>
      </c>
      <c r="F3224" s="944"/>
    </row>
    <row r="3225" spans="1:6" ht="23.25" customHeight="1" x14ac:dyDescent="0.2">
      <c r="A3225" s="950">
        <v>927010100600000</v>
      </c>
      <c r="B3225" s="951" t="s">
        <v>5938</v>
      </c>
      <c r="C3225" s="950" t="s">
        <v>1299</v>
      </c>
      <c r="D3225" s="952">
        <v>146.72999999999999</v>
      </c>
      <c r="F3225" s="944"/>
    </row>
    <row r="3226" spans="1:6" ht="23.25" customHeight="1" x14ac:dyDescent="0.2">
      <c r="A3226" s="950">
        <v>927010100700000</v>
      </c>
      <c r="B3226" s="951" t="s">
        <v>5939</v>
      </c>
      <c r="C3226" s="950" t="s">
        <v>1299</v>
      </c>
      <c r="D3226" s="952">
        <v>42.06</v>
      </c>
      <c r="F3226" s="944"/>
    </row>
    <row r="3227" spans="1:6" ht="23.25" customHeight="1" x14ac:dyDescent="0.2">
      <c r="A3227" s="950">
        <v>927010100800000</v>
      </c>
      <c r="B3227" s="951" t="s">
        <v>5940</v>
      </c>
      <c r="C3227" s="950" t="s">
        <v>1299</v>
      </c>
      <c r="D3227" s="952">
        <v>74.77</v>
      </c>
      <c r="F3227" s="944"/>
    </row>
    <row r="3228" spans="1:6" ht="23.25" customHeight="1" x14ac:dyDescent="0.2">
      <c r="A3228" s="950">
        <v>927010100900000</v>
      </c>
      <c r="B3228" s="951" t="s">
        <v>5941</v>
      </c>
      <c r="C3228" s="950" t="s">
        <v>1299</v>
      </c>
      <c r="D3228" s="952">
        <v>215.89</v>
      </c>
      <c r="F3228" s="944"/>
    </row>
    <row r="3229" spans="1:6" ht="23.25" customHeight="1" x14ac:dyDescent="0.2">
      <c r="A3229" s="950">
        <v>927010101000000</v>
      </c>
      <c r="B3229" s="951" t="s">
        <v>5942</v>
      </c>
      <c r="C3229" s="950" t="s">
        <v>1299</v>
      </c>
      <c r="D3229" s="952">
        <v>80.37</v>
      </c>
      <c r="F3229" s="944"/>
    </row>
    <row r="3230" spans="1:6" ht="23.25" customHeight="1" x14ac:dyDescent="0.2">
      <c r="A3230" s="950">
        <v>927010101100000</v>
      </c>
      <c r="B3230" s="951" t="s">
        <v>5943</v>
      </c>
      <c r="C3230" s="950" t="s">
        <v>1299</v>
      </c>
      <c r="D3230" s="952">
        <v>157.94</v>
      </c>
      <c r="F3230" s="944"/>
    </row>
    <row r="3231" spans="1:6" ht="23.25" customHeight="1" x14ac:dyDescent="0.2">
      <c r="A3231" s="950">
        <v>927010101200000</v>
      </c>
      <c r="B3231" s="951" t="s">
        <v>5944</v>
      </c>
      <c r="C3231" s="950" t="s">
        <v>1299</v>
      </c>
      <c r="D3231" s="952">
        <v>65.42</v>
      </c>
      <c r="F3231" s="944"/>
    </row>
    <row r="3232" spans="1:6" ht="23.25" customHeight="1" x14ac:dyDescent="0.2">
      <c r="A3232" s="950">
        <v>927010101300000</v>
      </c>
      <c r="B3232" s="951" t="s">
        <v>5945</v>
      </c>
      <c r="C3232" s="950" t="s">
        <v>1299</v>
      </c>
      <c r="D3232" s="952">
        <v>55.14</v>
      </c>
      <c r="F3232" s="944"/>
    </row>
    <row r="3233" spans="1:6" ht="23.25" customHeight="1" x14ac:dyDescent="0.2">
      <c r="A3233" s="950">
        <v>927010101400000</v>
      </c>
      <c r="B3233" s="951" t="s">
        <v>5946</v>
      </c>
      <c r="C3233" s="950" t="s">
        <v>1299</v>
      </c>
      <c r="D3233" s="952">
        <v>50.47</v>
      </c>
      <c r="F3233" s="944"/>
    </row>
    <row r="3234" spans="1:6" ht="23.25" customHeight="1" x14ac:dyDescent="0.2">
      <c r="A3234" s="950">
        <v>927010101500000</v>
      </c>
      <c r="B3234" s="951" t="s">
        <v>5947</v>
      </c>
      <c r="C3234" s="950" t="s">
        <v>1299</v>
      </c>
      <c r="D3234" s="952">
        <v>72.900000000000006</v>
      </c>
      <c r="F3234" s="944"/>
    </row>
    <row r="3235" spans="1:6" ht="23.25" customHeight="1" x14ac:dyDescent="0.2">
      <c r="A3235" s="1012"/>
      <c r="F3235" s="944"/>
    </row>
    <row r="3236" spans="1:6" ht="23.25" customHeight="1" x14ac:dyDescent="0.2">
      <c r="A3236" s="946">
        <v>928000000000000</v>
      </c>
      <c r="B3236" s="947" t="s">
        <v>5948</v>
      </c>
      <c r="C3236" s="948" t="s">
        <v>328</v>
      </c>
      <c r="D3236" s="948" t="s">
        <v>97</v>
      </c>
      <c r="F3236" s="944"/>
    </row>
    <row r="3237" spans="1:6" ht="23.25" customHeight="1" x14ac:dyDescent="0.2">
      <c r="A3237" s="950">
        <v>928010101000000</v>
      </c>
      <c r="B3237" s="951" t="s">
        <v>5949</v>
      </c>
      <c r="C3237" s="950" t="s">
        <v>1299</v>
      </c>
      <c r="D3237" s="952">
        <v>611.21</v>
      </c>
      <c r="F3237" s="944"/>
    </row>
    <row r="3238" spans="1:6" ht="23.25" customHeight="1" x14ac:dyDescent="0.2">
      <c r="A3238" s="950">
        <v>928010101100000</v>
      </c>
      <c r="B3238" s="951" t="s">
        <v>5950</v>
      </c>
      <c r="C3238" s="950" t="s">
        <v>1299</v>
      </c>
      <c r="D3238" s="952">
        <v>696.26</v>
      </c>
      <c r="F3238" s="944"/>
    </row>
    <row r="3239" spans="1:6" ht="23.25" customHeight="1" x14ac:dyDescent="0.2">
      <c r="A3239" s="950">
        <v>928010101200000</v>
      </c>
      <c r="B3239" s="951" t="s">
        <v>5951</v>
      </c>
      <c r="C3239" s="950" t="s">
        <v>1299</v>
      </c>
      <c r="D3239" s="952">
        <v>796.26</v>
      </c>
      <c r="F3239" s="944"/>
    </row>
    <row r="3240" spans="1:6" ht="23.25" customHeight="1" x14ac:dyDescent="0.2">
      <c r="A3240" s="950">
        <v>928010101300000</v>
      </c>
      <c r="B3240" s="951" t="s">
        <v>5952</v>
      </c>
      <c r="C3240" s="950" t="s">
        <v>1299</v>
      </c>
      <c r="D3240" s="952">
        <v>885.98</v>
      </c>
      <c r="F3240" s="944"/>
    </row>
    <row r="3241" spans="1:6" ht="23.25" customHeight="1" x14ac:dyDescent="0.2">
      <c r="A3241" s="950">
        <v>928010101400000</v>
      </c>
      <c r="B3241" s="951" t="s">
        <v>5953</v>
      </c>
      <c r="C3241" s="950" t="s">
        <v>1299</v>
      </c>
      <c r="D3241" s="952">
        <v>701.04</v>
      </c>
      <c r="F3241" s="944"/>
    </row>
    <row r="3242" spans="1:6" ht="23.25" customHeight="1" x14ac:dyDescent="0.2">
      <c r="A3242" s="950">
        <v>928010101500000</v>
      </c>
      <c r="B3242" s="951" t="s">
        <v>5954</v>
      </c>
      <c r="C3242" s="950" t="s">
        <v>1299</v>
      </c>
      <c r="D3242" s="952">
        <v>599.98</v>
      </c>
      <c r="F3242" s="944"/>
    </row>
    <row r="3243" spans="1:6" ht="23.25" customHeight="1" x14ac:dyDescent="0.2">
      <c r="A3243" s="950">
        <v>928010101600000</v>
      </c>
      <c r="B3243" s="951" t="s">
        <v>5955</v>
      </c>
      <c r="C3243" s="950" t="s">
        <v>1299</v>
      </c>
      <c r="D3243" s="952">
        <v>706.34</v>
      </c>
      <c r="F3243" s="944"/>
    </row>
    <row r="3244" spans="1:6" ht="23.25" customHeight="1" x14ac:dyDescent="0.2">
      <c r="A3244" s="950">
        <v>928010101700000</v>
      </c>
      <c r="B3244" s="951" t="s">
        <v>5956</v>
      </c>
      <c r="C3244" s="950" t="s">
        <v>1299</v>
      </c>
      <c r="D3244" s="952">
        <v>522.42999999999995</v>
      </c>
      <c r="F3244" s="944"/>
    </row>
    <row r="3245" spans="1:6" ht="23.25" customHeight="1" x14ac:dyDescent="0.2">
      <c r="A3245" s="950">
        <v>928010101800000</v>
      </c>
      <c r="B3245" s="951" t="s">
        <v>5957</v>
      </c>
      <c r="C3245" s="950" t="s">
        <v>1299</v>
      </c>
      <c r="D3245" s="952">
        <v>534.58000000000004</v>
      </c>
      <c r="F3245" s="944"/>
    </row>
    <row r="3246" spans="1:6" ht="23.25" customHeight="1" x14ac:dyDescent="0.2">
      <c r="A3246" s="1012"/>
      <c r="F3246" s="944"/>
    </row>
    <row r="3247" spans="1:6" ht="23.25" customHeight="1" x14ac:dyDescent="0.2">
      <c r="A3247" s="946">
        <v>1000000000000000</v>
      </c>
      <c r="B3247" s="947" t="s">
        <v>2139</v>
      </c>
      <c r="C3247" s="948" t="s">
        <v>328</v>
      </c>
      <c r="D3247" s="948" t="s">
        <v>97</v>
      </c>
      <c r="F3247" s="944"/>
    </row>
    <row r="3248" spans="1:6" ht="23.25" customHeight="1" x14ac:dyDescent="0.2">
      <c r="A3248" s="949">
        <v>1002000000000000</v>
      </c>
      <c r="B3248" s="5102" t="s">
        <v>2140</v>
      </c>
      <c r="C3248" s="5103"/>
      <c r="D3248" s="5103"/>
      <c r="E3248" s="5103"/>
      <c r="F3248" s="5104"/>
    </row>
    <row r="3249" spans="1:6" ht="23.25" customHeight="1" x14ac:dyDescent="0.2">
      <c r="A3249" s="950">
        <v>1002010101400000</v>
      </c>
      <c r="B3249" s="951" t="s">
        <v>2141</v>
      </c>
      <c r="C3249" s="950" t="s">
        <v>432</v>
      </c>
      <c r="D3249" s="953">
        <v>1800</v>
      </c>
      <c r="F3249" s="944"/>
    </row>
    <row r="3250" spans="1:6" ht="23.25" customHeight="1" x14ac:dyDescent="0.2">
      <c r="A3250" s="950">
        <v>1002010101500000</v>
      </c>
      <c r="B3250" s="951" t="s">
        <v>2142</v>
      </c>
      <c r="C3250" s="950" t="s">
        <v>432</v>
      </c>
      <c r="D3250" s="953">
        <v>1800</v>
      </c>
      <c r="F3250" s="944"/>
    </row>
    <row r="3251" spans="1:6" ht="23.25" customHeight="1" x14ac:dyDescent="0.2">
      <c r="A3251" s="950">
        <v>1002010101600000</v>
      </c>
      <c r="B3251" s="951" t="s">
        <v>2143</v>
      </c>
      <c r="C3251" s="950" t="s">
        <v>432</v>
      </c>
      <c r="D3251" s="953">
        <v>2100</v>
      </c>
      <c r="F3251" s="944"/>
    </row>
    <row r="3252" spans="1:6" ht="23.25" customHeight="1" x14ac:dyDescent="0.2">
      <c r="A3252" s="950">
        <v>1002010101700000</v>
      </c>
      <c r="B3252" s="951" t="s">
        <v>2144</v>
      </c>
      <c r="C3252" s="950" t="s">
        <v>432</v>
      </c>
      <c r="D3252" s="953">
        <v>2200</v>
      </c>
      <c r="F3252" s="944"/>
    </row>
    <row r="3253" spans="1:6" ht="23.25" customHeight="1" x14ac:dyDescent="0.2">
      <c r="A3253" s="1012"/>
      <c r="F3253" s="944"/>
    </row>
    <row r="3254" spans="1:6" ht="23.25" customHeight="1" x14ac:dyDescent="0.2">
      <c r="A3254" s="946">
        <v>1004000000000000</v>
      </c>
      <c r="B3254" s="947" t="s">
        <v>5958</v>
      </c>
      <c r="C3254" s="948" t="s">
        <v>328</v>
      </c>
      <c r="D3254" s="948" t="s">
        <v>97</v>
      </c>
      <c r="F3254" s="944"/>
    </row>
    <row r="3255" spans="1:6" ht="23.25" customHeight="1" x14ac:dyDescent="0.2">
      <c r="A3255" s="949">
        <v>1004010000000000</v>
      </c>
      <c r="B3255" s="5102" t="s">
        <v>5959</v>
      </c>
      <c r="C3255" s="5103"/>
      <c r="D3255" s="5103"/>
      <c r="E3255" s="5103"/>
      <c r="F3255" s="5104"/>
    </row>
    <row r="3256" spans="1:6" ht="23.25" customHeight="1" x14ac:dyDescent="0.2">
      <c r="A3256" s="950">
        <v>1004010300300000</v>
      </c>
      <c r="B3256" s="951" t="s">
        <v>5960</v>
      </c>
      <c r="C3256" s="950" t="s">
        <v>5854</v>
      </c>
      <c r="D3256" s="952">
        <v>189.72</v>
      </c>
      <c r="F3256" s="944"/>
    </row>
    <row r="3257" spans="1:6" ht="23.25" customHeight="1" x14ac:dyDescent="0.2">
      <c r="A3257" s="950">
        <v>1004010300400000</v>
      </c>
      <c r="B3257" s="951" t="s">
        <v>5961</v>
      </c>
      <c r="C3257" s="950" t="s">
        <v>5854</v>
      </c>
      <c r="D3257" s="952">
        <v>241.12</v>
      </c>
      <c r="F3257" s="944"/>
    </row>
    <row r="3258" spans="1:6" ht="23.25" customHeight="1" x14ac:dyDescent="0.2">
      <c r="A3258" s="950">
        <v>1004010300500000</v>
      </c>
      <c r="B3258" s="951" t="s">
        <v>5962</v>
      </c>
      <c r="C3258" s="950" t="s">
        <v>5854</v>
      </c>
      <c r="D3258" s="952">
        <v>419.63</v>
      </c>
      <c r="F3258" s="944"/>
    </row>
    <row r="3259" spans="1:6" ht="23.25" customHeight="1" x14ac:dyDescent="0.2">
      <c r="A3259" s="950">
        <v>1004010300600000</v>
      </c>
      <c r="B3259" s="951" t="s">
        <v>5963</v>
      </c>
      <c r="C3259" s="950" t="s">
        <v>5854</v>
      </c>
      <c r="D3259" s="952">
        <v>260.75</v>
      </c>
      <c r="F3259" s="944"/>
    </row>
    <row r="3260" spans="1:6" ht="23.25" customHeight="1" x14ac:dyDescent="0.2">
      <c r="A3260" s="950">
        <v>1004010300700000</v>
      </c>
      <c r="B3260" s="951" t="s">
        <v>5964</v>
      </c>
      <c r="C3260" s="950" t="s">
        <v>5854</v>
      </c>
      <c r="D3260" s="952">
        <v>260.75</v>
      </c>
      <c r="F3260" s="944"/>
    </row>
    <row r="3261" spans="1:6" ht="23.25" customHeight="1" x14ac:dyDescent="0.2">
      <c r="A3261" s="950">
        <v>1004010300800000</v>
      </c>
      <c r="B3261" s="951" t="s">
        <v>5965</v>
      </c>
      <c r="C3261" s="950" t="s">
        <v>5854</v>
      </c>
      <c r="D3261" s="952">
        <v>195.33</v>
      </c>
      <c r="F3261" s="944"/>
    </row>
    <row r="3262" spans="1:6" ht="23.25" customHeight="1" x14ac:dyDescent="0.2">
      <c r="A3262" s="950">
        <v>1004010300900000</v>
      </c>
      <c r="B3262" s="951" t="s">
        <v>5966</v>
      </c>
      <c r="C3262" s="950" t="s">
        <v>5854</v>
      </c>
      <c r="D3262" s="952">
        <v>232.71</v>
      </c>
      <c r="F3262" s="944"/>
    </row>
    <row r="3263" spans="1:6" ht="23.25" customHeight="1" x14ac:dyDescent="0.2">
      <c r="A3263" s="950">
        <v>1004010301000000</v>
      </c>
      <c r="B3263" s="951" t="s">
        <v>5967</v>
      </c>
      <c r="C3263" s="950" t="s">
        <v>5854</v>
      </c>
      <c r="D3263" s="952">
        <v>223.36</v>
      </c>
      <c r="F3263" s="944"/>
    </row>
    <row r="3264" spans="1:6" ht="23.25" customHeight="1" x14ac:dyDescent="0.2">
      <c r="A3264" s="950">
        <v>1004010301100000</v>
      </c>
      <c r="B3264" s="951" t="s">
        <v>5968</v>
      </c>
      <c r="C3264" s="950" t="s">
        <v>5854</v>
      </c>
      <c r="D3264" s="952">
        <v>204.67</v>
      </c>
      <c r="F3264" s="944"/>
    </row>
    <row r="3265" spans="1:6" ht="23.25" customHeight="1" x14ac:dyDescent="0.2">
      <c r="A3265" s="950">
        <v>1004010301200000</v>
      </c>
      <c r="B3265" s="951" t="s">
        <v>5969</v>
      </c>
      <c r="C3265" s="950" t="s">
        <v>5854</v>
      </c>
      <c r="D3265" s="952">
        <v>204.67</v>
      </c>
      <c r="F3265" s="944"/>
    </row>
    <row r="3266" spans="1:6" ht="23.25" customHeight="1" x14ac:dyDescent="0.2">
      <c r="A3266" s="950">
        <v>1004010301300000</v>
      </c>
      <c r="B3266" s="951" t="s">
        <v>5970</v>
      </c>
      <c r="C3266" s="950" t="s">
        <v>5854</v>
      </c>
      <c r="D3266" s="952">
        <v>401.87</v>
      </c>
      <c r="F3266" s="944"/>
    </row>
    <row r="3267" spans="1:6" ht="23.25" customHeight="1" x14ac:dyDescent="0.2">
      <c r="A3267" s="950">
        <v>1004010301400000</v>
      </c>
      <c r="B3267" s="951" t="s">
        <v>5971</v>
      </c>
      <c r="C3267" s="950" t="s">
        <v>5854</v>
      </c>
      <c r="D3267" s="952">
        <v>147.66</v>
      </c>
      <c r="F3267" s="944"/>
    </row>
    <row r="3268" spans="1:6" ht="23.25" customHeight="1" x14ac:dyDescent="0.2">
      <c r="A3268" s="950">
        <v>1004010301500000</v>
      </c>
      <c r="B3268" s="951" t="s">
        <v>5972</v>
      </c>
      <c r="C3268" s="950" t="s">
        <v>5854</v>
      </c>
      <c r="D3268" s="952">
        <v>175.7</v>
      </c>
      <c r="F3268" s="944"/>
    </row>
    <row r="3269" spans="1:6" ht="23.25" customHeight="1" x14ac:dyDescent="0.2">
      <c r="A3269" s="950">
        <v>1004010301600000</v>
      </c>
      <c r="B3269" s="951" t="s">
        <v>5973</v>
      </c>
      <c r="C3269" s="950" t="s">
        <v>5854</v>
      </c>
      <c r="D3269" s="952">
        <v>185.05</v>
      </c>
      <c r="F3269" s="944"/>
    </row>
    <row r="3270" spans="1:6" ht="23.25" customHeight="1" x14ac:dyDescent="0.2">
      <c r="A3270" s="950">
        <v>1004010301700000</v>
      </c>
      <c r="B3270" s="951" t="s">
        <v>5974</v>
      </c>
      <c r="C3270" s="950" t="s">
        <v>5854</v>
      </c>
      <c r="D3270" s="952">
        <v>176.64</v>
      </c>
      <c r="F3270" s="944"/>
    </row>
    <row r="3271" spans="1:6" ht="23.25" customHeight="1" x14ac:dyDescent="0.2">
      <c r="A3271" s="950">
        <v>1004010301900000</v>
      </c>
      <c r="B3271" s="951" t="s">
        <v>5975</v>
      </c>
      <c r="C3271" s="950" t="s">
        <v>5854</v>
      </c>
      <c r="D3271" s="952">
        <v>175.7</v>
      </c>
      <c r="F3271" s="944"/>
    </row>
    <row r="3272" spans="1:6" ht="23.25" customHeight="1" x14ac:dyDescent="0.2">
      <c r="A3272" s="950">
        <v>1004010302000000</v>
      </c>
      <c r="B3272" s="951" t="s">
        <v>5976</v>
      </c>
      <c r="C3272" s="950" t="s">
        <v>5854</v>
      </c>
      <c r="D3272" s="952">
        <v>166.36</v>
      </c>
      <c r="F3272" s="944"/>
    </row>
    <row r="3273" spans="1:6" ht="23.25" customHeight="1" x14ac:dyDescent="0.2">
      <c r="A3273" s="950">
        <v>1004010302100000</v>
      </c>
      <c r="B3273" s="951" t="s">
        <v>5977</v>
      </c>
      <c r="C3273" s="950" t="s">
        <v>5854</v>
      </c>
      <c r="D3273" s="952">
        <v>166.36</v>
      </c>
      <c r="F3273" s="944"/>
    </row>
    <row r="3274" spans="1:6" ht="23.25" customHeight="1" x14ac:dyDescent="0.2">
      <c r="A3274" s="950">
        <v>1004010302200000</v>
      </c>
      <c r="B3274" s="951" t="s">
        <v>5978</v>
      </c>
      <c r="C3274" s="950" t="s">
        <v>5854</v>
      </c>
      <c r="D3274" s="952">
        <v>175.7</v>
      </c>
      <c r="F3274" s="944"/>
    </row>
    <row r="3275" spans="1:6" ht="23.25" customHeight="1" x14ac:dyDescent="0.2">
      <c r="A3275" s="950">
        <v>1004010302300000</v>
      </c>
      <c r="B3275" s="951" t="s">
        <v>5979</v>
      </c>
      <c r="C3275" s="950" t="s">
        <v>5854</v>
      </c>
      <c r="D3275" s="952">
        <v>106.54</v>
      </c>
      <c r="F3275" s="944"/>
    </row>
    <row r="3276" spans="1:6" ht="23.25" customHeight="1" x14ac:dyDescent="0.2">
      <c r="A3276" s="950">
        <v>1004010302400000</v>
      </c>
      <c r="B3276" s="951" t="s">
        <v>5980</v>
      </c>
      <c r="C3276" s="950" t="s">
        <v>5854</v>
      </c>
      <c r="D3276" s="952">
        <v>176.64</v>
      </c>
      <c r="F3276" s="944"/>
    </row>
    <row r="3277" spans="1:6" ht="23.25" customHeight="1" x14ac:dyDescent="0.2">
      <c r="A3277" s="950">
        <v>1004010302500000</v>
      </c>
      <c r="B3277" s="951" t="s">
        <v>5981</v>
      </c>
      <c r="C3277" s="950" t="s">
        <v>5854</v>
      </c>
      <c r="D3277" s="952">
        <v>232.71</v>
      </c>
      <c r="F3277" s="944"/>
    </row>
    <row r="3278" spans="1:6" ht="23.25" customHeight="1" x14ac:dyDescent="0.2">
      <c r="A3278" s="950">
        <v>1004010302600000</v>
      </c>
      <c r="B3278" s="951" t="s">
        <v>5982</v>
      </c>
      <c r="C3278" s="950" t="s">
        <v>5854</v>
      </c>
      <c r="D3278" s="952">
        <v>166.36</v>
      </c>
      <c r="F3278" s="944"/>
    </row>
    <row r="3279" spans="1:6" ht="23.25" customHeight="1" x14ac:dyDescent="0.2">
      <c r="A3279" s="950">
        <v>1004010302700000</v>
      </c>
      <c r="B3279" s="951" t="s">
        <v>5983</v>
      </c>
      <c r="C3279" s="950" t="s">
        <v>5854</v>
      </c>
      <c r="D3279" s="952">
        <v>241.12</v>
      </c>
      <c r="F3279" s="944"/>
    </row>
    <row r="3280" spans="1:6" ht="23.25" customHeight="1" x14ac:dyDescent="0.2">
      <c r="A3280" s="950">
        <v>1004010302800000</v>
      </c>
      <c r="B3280" s="951" t="s">
        <v>5984</v>
      </c>
      <c r="C3280" s="950" t="s">
        <v>5854</v>
      </c>
      <c r="D3280" s="952">
        <v>425.23</v>
      </c>
      <c r="F3280" s="944"/>
    </row>
    <row r="3281" spans="1:6" ht="23.25" customHeight="1" x14ac:dyDescent="0.2">
      <c r="A3281" s="950">
        <v>1004010302900000</v>
      </c>
      <c r="B3281" s="951" t="s">
        <v>5985</v>
      </c>
      <c r="C3281" s="950" t="s">
        <v>5854</v>
      </c>
      <c r="D3281" s="952">
        <v>314.95</v>
      </c>
      <c r="F3281" s="944"/>
    </row>
    <row r="3282" spans="1:6" ht="23.25" customHeight="1" x14ac:dyDescent="0.2">
      <c r="A3282" s="950">
        <v>1004010303000000</v>
      </c>
      <c r="B3282" s="951" t="s">
        <v>5986</v>
      </c>
      <c r="C3282" s="950" t="s">
        <v>5854</v>
      </c>
      <c r="D3282" s="952">
        <v>195.33</v>
      </c>
      <c r="F3282" s="944"/>
    </row>
    <row r="3283" spans="1:6" ht="23.25" customHeight="1" x14ac:dyDescent="0.2">
      <c r="A3283" s="950">
        <v>1004010303100000</v>
      </c>
      <c r="B3283" s="951" t="s">
        <v>5987</v>
      </c>
      <c r="C3283" s="950" t="s">
        <v>5854</v>
      </c>
      <c r="D3283" s="952">
        <v>195.33</v>
      </c>
      <c r="F3283" s="944"/>
    </row>
    <row r="3284" spans="1:6" ht="23.25" customHeight="1" x14ac:dyDescent="0.2">
      <c r="A3284" s="950">
        <v>1004010303200000</v>
      </c>
      <c r="B3284" s="951" t="s">
        <v>5988</v>
      </c>
      <c r="C3284" s="950" t="s">
        <v>5854</v>
      </c>
      <c r="D3284" s="952">
        <v>185.98</v>
      </c>
      <c r="F3284" s="944"/>
    </row>
    <row r="3285" spans="1:6" ht="23.25" customHeight="1" x14ac:dyDescent="0.2">
      <c r="A3285" s="950">
        <v>1004010303300000</v>
      </c>
      <c r="B3285" s="951" t="s">
        <v>5989</v>
      </c>
      <c r="C3285" s="950" t="s">
        <v>5854</v>
      </c>
      <c r="D3285" s="952">
        <v>214.02</v>
      </c>
      <c r="F3285" s="944"/>
    </row>
    <row r="3286" spans="1:6" ht="23.25" customHeight="1" x14ac:dyDescent="0.2">
      <c r="A3286" s="950">
        <v>1004010303400000</v>
      </c>
      <c r="B3286" s="951" t="s">
        <v>5990</v>
      </c>
      <c r="C3286" s="950" t="s">
        <v>5854</v>
      </c>
      <c r="D3286" s="952">
        <v>294.39</v>
      </c>
      <c r="F3286" s="944"/>
    </row>
    <row r="3287" spans="1:6" ht="23.25" customHeight="1" x14ac:dyDescent="0.2">
      <c r="A3287" s="950">
        <v>1004010303500000</v>
      </c>
      <c r="B3287" s="951" t="s">
        <v>5991</v>
      </c>
      <c r="C3287" s="950" t="s">
        <v>5854</v>
      </c>
      <c r="D3287" s="952">
        <v>251.4</v>
      </c>
      <c r="F3287" s="944"/>
    </row>
    <row r="3288" spans="1:6" ht="23.25" customHeight="1" x14ac:dyDescent="0.2">
      <c r="A3288" s="949">
        <v>1004020000000000</v>
      </c>
      <c r="B3288" s="5102" t="s">
        <v>5992</v>
      </c>
      <c r="C3288" s="5103"/>
      <c r="D3288" s="5103"/>
      <c r="E3288" s="5103"/>
      <c r="F3288" s="5104"/>
    </row>
    <row r="3289" spans="1:6" ht="23.25" customHeight="1" x14ac:dyDescent="0.2">
      <c r="A3289" s="950">
        <v>1004020105800000</v>
      </c>
      <c r="B3289" s="951" t="s">
        <v>5993</v>
      </c>
      <c r="C3289" s="950" t="s">
        <v>5854</v>
      </c>
      <c r="D3289" s="952">
        <v>210.28</v>
      </c>
      <c r="F3289" s="944"/>
    </row>
    <row r="3290" spans="1:6" ht="23.25" customHeight="1" x14ac:dyDescent="0.2">
      <c r="A3290" s="950">
        <v>1004020105900000</v>
      </c>
      <c r="B3290" s="951" t="s">
        <v>5994</v>
      </c>
      <c r="C3290" s="950" t="s">
        <v>5854</v>
      </c>
      <c r="D3290" s="952">
        <v>185.98</v>
      </c>
      <c r="F3290" s="944"/>
    </row>
    <row r="3291" spans="1:6" ht="23.25" customHeight="1" x14ac:dyDescent="0.2">
      <c r="A3291" s="950">
        <v>1004020106000000</v>
      </c>
      <c r="B3291" s="951" t="s">
        <v>5995</v>
      </c>
      <c r="C3291" s="950" t="s">
        <v>5854</v>
      </c>
      <c r="D3291" s="952">
        <v>185.98</v>
      </c>
      <c r="F3291" s="944"/>
    </row>
    <row r="3292" spans="1:6" ht="23.25" customHeight="1" x14ac:dyDescent="0.2">
      <c r="A3292" s="950">
        <v>1004020106100000</v>
      </c>
      <c r="B3292" s="951" t="s">
        <v>5996</v>
      </c>
      <c r="C3292" s="950" t="s">
        <v>5854</v>
      </c>
      <c r="D3292" s="952">
        <v>344.86</v>
      </c>
      <c r="F3292" s="944"/>
    </row>
    <row r="3293" spans="1:6" ht="23.25" customHeight="1" x14ac:dyDescent="0.2">
      <c r="A3293" s="950">
        <v>1004020106200000</v>
      </c>
      <c r="B3293" s="951" t="s">
        <v>5997</v>
      </c>
      <c r="C3293" s="950" t="s">
        <v>5854</v>
      </c>
      <c r="D3293" s="952">
        <v>223.36</v>
      </c>
      <c r="F3293" s="944"/>
    </row>
    <row r="3294" spans="1:6" ht="23.25" customHeight="1" x14ac:dyDescent="0.2">
      <c r="A3294" s="950">
        <v>1004020106300000</v>
      </c>
      <c r="B3294" s="951" t="s">
        <v>5998</v>
      </c>
      <c r="C3294" s="950" t="s">
        <v>5854</v>
      </c>
      <c r="D3294" s="952">
        <v>204.67</v>
      </c>
      <c r="F3294" s="944"/>
    </row>
    <row r="3295" spans="1:6" ht="23.25" customHeight="1" x14ac:dyDescent="0.2">
      <c r="A3295" s="950">
        <v>1004020106400000</v>
      </c>
      <c r="B3295" s="951" t="s">
        <v>5999</v>
      </c>
      <c r="C3295" s="950" t="s">
        <v>5854</v>
      </c>
      <c r="D3295" s="952">
        <v>214.02</v>
      </c>
      <c r="F3295" s="944"/>
    </row>
    <row r="3296" spans="1:6" ht="23.25" customHeight="1" x14ac:dyDescent="0.2">
      <c r="A3296" s="950">
        <v>1004020106600000</v>
      </c>
      <c r="B3296" s="951" t="s">
        <v>6000</v>
      </c>
      <c r="C3296" s="950" t="s">
        <v>5854</v>
      </c>
      <c r="D3296" s="952">
        <v>297.2</v>
      </c>
      <c r="F3296" s="944"/>
    </row>
    <row r="3297" spans="1:6" ht="23.25" customHeight="1" x14ac:dyDescent="0.2">
      <c r="A3297" s="950">
        <v>1004020106700000</v>
      </c>
      <c r="B3297" s="951" t="s">
        <v>6001</v>
      </c>
      <c r="C3297" s="950" t="s">
        <v>5854</v>
      </c>
      <c r="D3297" s="952">
        <v>193.46</v>
      </c>
      <c r="F3297" s="944"/>
    </row>
    <row r="3298" spans="1:6" ht="23.25" customHeight="1" x14ac:dyDescent="0.2">
      <c r="A3298" s="950">
        <v>1004020106900000</v>
      </c>
      <c r="B3298" s="951" t="s">
        <v>6002</v>
      </c>
      <c r="C3298" s="950" t="s">
        <v>5854</v>
      </c>
      <c r="D3298" s="952">
        <v>204.67</v>
      </c>
      <c r="F3298" s="944"/>
    </row>
    <row r="3299" spans="1:6" ht="23.25" customHeight="1" x14ac:dyDescent="0.2">
      <c r="A3299" s="950">
        <v>1004020107000000</v>
      </c>
      <c r="B3299" s="951" t="s">
        <v>6003</v>
      </c>
      <c r="C3299" s="950" t="s">
        <v>5854</v>
      </c>
      <c r="D3299" s="952">
        <v>204.67</v>
      </c>
      <c r="F3299" s="944"/>
    </row>
    <row r="3300" spans="1:6" ht="23.25" customHeight="1" x14ac:dyDescent="0.2">
      <c r="A3300" s="950">
        <v>1004020107100000</v>
      </c>
      <c r="B3300" s="951" t="s">
        <v>6004</v>
      </c>
      <c r="C3300" s="950" t="s">
        <v>5854</v>
      </c>
      <c r="D3300" s="952">
        <v>200.93</v>
      </c>
      <c r="F3300" s="944"/>
    </row>
    <row r="3301" spans="1:6" ht="23.25" customHeight="1" x14ac:dyDescent="0.2">
      <c r="A3301" s="950">
        <v>1004020107200000</v>
      </c>
      <c r="B3301" s="951" t="s">
        <v>6005</v>
      </c>
      <c r="C3301" s="950" t="s">
        <v>5854</v>
      </c>
      <c r="D3301" s="952">
        <v>200.93</v>
      </c>
      <c r="F3301" s="944"/>
    </row>
    <row r="3302" spans="1:6" ht="23.25" customHeight="1" x14ac:dyDescent="0.2">
      <c r="A3302" s="950">
        <v>1004020107300000</v>
      </c>
      <c r="B3302" s="951" t="s">
        <v>6006</v>
      </c>
      <c r="C3302" s="950" t="s">
        <v>5854</v>
      </c>
      <c r="D3302" s="952">
        <v>195.33</v>
      </c>
      <c r="F3302" s="944"/>
    </row>
    <row r="3303" spans="1:6" ht="23.25" customHeight="1" x14ac:dyDescent="0.2">
      <c r="A3303" s="950">
        <v>1004020107400000</v>
      </c>
      <c r="B3303" s="951" t="s">
        <v>6007</v>
      </c>
      <c r="C3303" s="950" t="s">
        <v>5854</v>
      </c>
      <c r="D3303" s="952">
        <v>250.47</v>
      </c>
      <c r="F3303" s="944"/>
    </row>
    <row r="3304" spans="1:6" ht="23.25" customHeight="1" x14ac:dyDescent="0.2">
      <c r="A3304" s="949">
        <v>1004040000000000</v>
      </c>
      <c r="B3304" s="5102" t="s">
        <v>6008</v>
      </c>
      <c r="C3304" s="5103"/>
      <c r="D3304" s="5103"/>
      <c r="E3304" s="5103"/>
      <c r="F3304" s="5104"/>
    </row>
    <row r="3305" spans="1:6" ht="23.25" customHeight="1" x14ac:dyDescent="0.2">
      <c r="A3305" s="950">
        <v>1004040100700000</v>
      </c>
      <c r="B3305" s="951" t="s">
        <v>6009</v>
      </c>
      <c r="C3305" s="950" t="s">
        <v>5854</v>
      </c>
      <c r="D3305" s="952">
        <v>343.93</v>
      </c>
      <c r="F3305" s="944"/>
    </row>
    <row r="3306" spans="1:6" ht="23.25" customHeight="1" x14ac:dyDescent="0.2">
      <c r="A3306" s="950">
        <v>1004040100800000</v>
      </c>
      <c r="B3306" s="951" t="s">
        <v>6010</v>
      </c>
      <c r="C3306" s="950" t="s">
        <v>5854</v>
      </c>
      <c r="D3306" s="952">
        <v>251.4</v>
      </c>
      <c r="F3306" s="944"/>
    </row>
    <row r="3307" spans="1:6" ht="23.25" customHeight="1" x14ac:dyDescent="0.2">
      <c r="A3307" s="950">
        <v>1004040100900000</v>
      </c>
      <c r="B3307" s="951" t="s">
        <v>6011</v>
      </c>
      <c r="C3307" s="950" t="s">
        <v>5854</v>
      </c>
      <c r="D3307" s="952">
        <v>162.62</v>
      </c>
      <c r="F3307" s="944"/>
    </row>
    <row r="3308" spans="1:6" ht="23.25" customHeight="1" x14ac:dyDescent="0.2">
      <c r="A3308" s="950">
        <v>1004040101000000</v>
      </c>
      <c r="B3308" s="951" t="s">
        <v>6012</v>
      </c>
      <c r="C3308" s="950" t="s">
        <v>5854</v>
      </c>
      <c r="D3308" s="952">
        <v>294.39</v>
      </c>
      <c r="F3308" s="944"/>
    </row>
    <row r="3309" spans="1:6" ht="23.25" customHeight="1" x14ac:dyDescent="0.2">
      <c r="A3309" s="950">
        <v>1004040101100000</v>
      </c>
      <c r="B3309" s="951" t="s">
        <v>6013</v>
      </c>
      <c r="C3309" s="950" t="s">
        <v>5854</v>
      </c>
      <c r="D3309" s="952">
        <v>535.51</v>
      </c>
      <c r="F3309" s="944"/>
    </row>
    <row r="3310" spans="1:6" ht="23.25" customHeight="1" x14ac:dyDescent="0.2">
      <c r="A3310" s="950">
        <v>1004040101200000</v>
      </c>
      <c r="B3310" s="951" t="s">
        <v>6014</v>
      </c>
      <c r="C3310" s="950" t="s">
        <v>5854</v>
      </c>
      <c r="D3310" s="953">
        <v>1121.5</v>
      </c>
      <c r="F3310" s="944"/>
    </row>
    <row r="3311" spans="1:6" ht="23.25" customHeight="1" x14ac:dyDescent="0.2">
      <c r="A3311" s="1012"/>
      <c r="F3311" s="944"/>
    </row>
    <row r="3312" spans="1:6" ht="23.25" customHeight="1" x14ac:dyDescent="0.2">
      <c r="A3312" s="946">
        <v>1006000000000000</v>
      </c>
      <c r="B3312" s="947" t="s">
        <v>2145</v>
      </c>
      <c r="C3312" s="948" t="s">
        <v>328</v>
      </c>
      <c r="D3312" s="948" t="s">
        <v>97</v>
      </c>
      <c r="F3312" s="944"/>
    </row>
    <row r="3313" spans="1:6" ht="23.25" customHeight="1" x14ac:dyDescent="0.2">
      <c r="A3313" s="949">
        <v>1006010100000000</v>
      </c>
      <c r="B3313" s="5102" t="s">
        <v>2146</v>
      </c>
      <c r="C3313" s="5103"/>
      <c r="D3313" s="5103"/>
      <c r="E3313" s="5103"/>
      <c r="F3313" s="5104"/>
    </row>
    <row r="3314" spans="1:6" ht="23.25" customHeight="1" x14ac:dyDescent="0.2">
      <c r="A3314" s="950">
        <v>1006010100800000</v>
      </c>
      <c r="B3314" s="951" t="s">
        <v>2147</v>
      </c>
      <c r="C3314" s="950" t="s">
        <v>432</v>
      </c>
      <c r="D3314" s="952">
        <v>184</v>
      </c>
      <c r="F3314" s="944"/>
    </row>
    <row r="3315" spans="1:6" ht="23.25" customHeight="1" x14ac:dyDescent="0.2">
      <c r="A3315" s="950">
        <v>1006010100900000</v>
      </c>
      <c r="B3315" s="951" t="s">
        <v>2148</v>
      </c>
      <c r="C3315" s="950" t="s">
        <v>432</v>
      </c>
      <c r="D3315" s="952">
        <v>231</v>
      </c>
      <c r="F3315" s="944"/>
    </row>
    <row r="3316" spans="1:6" ht="23.25" customHeight="1" x14ac:dyDescent="0.2">
      <c r="A3316" s="950">
        <v>1006010101000000</v>
      </c>
      <c r="B3316" s="951" t="s">
        <v>2149</v>
      </c>
      <c r="C3316" s="950" t="s">
        <v>432</v>
      </c>
      <c r="D3316" s="952">
        <v>286</v>
      </c>
      <c r="F3316" s="944"/>
    </row>
    <row r="3317" spans="1:6" ht="23.25" customHeight="1" x14ac:dyDescent="0.2">
      <c r="A3317" s="950">
        <v>1006010101100000</v>
      </c>
      <c r="B3317" s="951" t="s">
        <v>2150</v>
      </c>
      <c r="C3317" s="950" t="s">
        <v>432</v>
      </c>
      <c r="D3317" s="952">
        <v>366</v>
      </c>
      <c r="F3317" s="944"/>
    </row>
    <row r="3318" spans="1:6" ht="23.25" customHeight="1" x14ac:dyDescent="0.2">
      <c r="A3318" s="950">
        <v>1006010101400000</v>
      </c>
      <c r="B3318" s="951" t="s">
        <v>2151</v>
      </c>
      <c r="C3318" s="950" t="s">
        <v>432</v>
      </c>
      <c r="D3318" s="952">
        <v>184</v>
      </c>
      <c r="F3318" s="944"/>
    </row>
    <row r="3319" spans="1:6" ht="23.25" customHeight="1" x14ac:dyDescent="0.2">
      <c r="A3319" s="950">
        <v>1006010101500000</v>
      </c>
      <c r="B3319" s="951" t="s">
        <v>2152</v>
      </c>
      <c r="C3319" s="950" t="s">
        <v>432</v>
      </c>
      <c r="D3319" s="952">
        <v>231</v>
      </c>
      <c r="F3319" s="944"/>
    </row>
    <row r="3320" spans="1:6" ht="23.25" customHeight="1" x14ac:dyDescent="0.2">
      <c r="A3320" s="950">
        <v>1006010102300000</v>
      </c>
      <c r="B3320" s="951" t="s">
        <v>2153</v>
      </c>
      <c r="C3320" s="950" t="s">
        <v>432</v>
      </c>
      <c r="D3320" s="952">
        <v>170.92</v>
      </c>
      <c r="F3320" s="944"/>
    </row>
    <row r="3321" spans="1:6" ht="23.25" customHeight="1" x14ac:dyDescent="0.2">
      <c r="A3321" s="950">
        <v>1006010102400000</v>
      </c>
      <c r="B3321" s="951" t="s">
        <v>2154</v>
      </c>
      <c r="C3321" s="950" t="s">
        <v>432</v>
      </c>
      <c r="D3321" s="952">
        <v>211.18</v>
      </c>
      <c r="F3321" s="944"/>
    </row>
    <row r="3322" spans="1:6" ht="23.25" customHeight="1" x14ac:dyDescent="0.2">
      <c r="A3322" s="950">
        <v>1006010102600000</v>
      </c>
      <c r="B3322" s="951" t="s">
        <v>2155</v>
      </c>
      <c r="C3322" s="950" t="s">
        <v>432</v>
      </c>
      <c r="D3322" s="952">
        <v>183.48</v>
      </c>
      <c r="F3322" s="944"/>
    </row>
    <row r="3323" spans="1:6" ht="23.25" customHeight="1" x14ac:dyDescent="0.2">
      <c r="A3323" s="950">
        <v>1006010102700000</v>
      </c>
      <c r="B3323" s="951" t="s">
        <v>2156</v>
      </c>
      <c r="C3323" s="950" t="s">
        <v>432</v>
      </c>
      <c r="D3323" s="952">
        <v>229.89</v>
      </c>
      <c r="F3323" s="944"/>
    </row>
    <row r="3324" spans="1:6" ht="23.25" customHeight="1" x14ac:dyDescent="0.2">
      <c r="A3324" s="950">
        <v>1006010102800000</v>
      </c>
      <c r="B3324" s="951" t="s">
        <v>2157</v>
      </c>
      <c r="C3324" s="950" t="s">
        <v>432</v>
      </c>
      <c r="D3324" s="952">
        <v>293.55</v>
      </c>
      <c r="F3324" s="944"/>
    </row>
    <row r="3325" spans="1:6" ht="23.25" customHeight="1" x14ac:dyDescent="0.2">
      <c r="A3325" s="950">
        <v>1006010102900000</v>
      </c>
      <c r="B3325" s="951" t="s">
        <v>2158</v>
      </c>
      <c r="C3325" s="950" t="s">
        <v>432</v>
      </c>
      <c r="D3325" s="952">
        <v>377.42</v>
      </c>
      <c r="F3325" s="944"/>
    </row>
    <row r="3326" spans="1:6" ht="23.25" customHeight="1" x14ac:dyDescent="0.2">
      <c r="A3326" s="950">
        <v>1006010103400000</v>
      </c>
      <c r="B3326" s="951" t="s">
        <v>6015</v>
      </c>
      <c r="C3326" s="950" t="s">
        <v>5854</v>
      </c>
      <c r="D3326" s="952">
        <v>882.24</v>
      </c>
      <c r="F3326" s="944"/>
    </row>
    <row r="3327" spans="1:6" ht="23.25" customHeight="1" x14ac:dyDescent="0.2">
      <c r="A3327" s="950">
        <v>1006010103500000</v>
      </c>
      <c r="B3327" s="951" t="s">
        <v>6016</v>
      </c>
      <c r="C3327" s="950" t="s">
        <v>5854</v>
      </c>
      <c r="D3327" s="952">
        <v>882.24</v>
      </c>
      <c r="F3327" s="944"/>
    </row>
    <row r="3328" spans="1:6" ht="23.25" customHeight="1" x14ac:dyDescent="0.2">
      <c r="A3328" s="950">
        <v>1006010103600000</v>
      </c>
      <c r="B3328" s="951" t="s">
        <v>6017</v>
      </c>
      <c r="C3328" s="950" t="s">
        <v>5854</v>
      </c>
      <c r="D3328" s="952">
        <v>812.15</v>
      </c>
      <c r="F3328" s="944"/>
    </row>
    <row r="3329" spans="1:6" ht="23.25" customHeight="1" x14ac:dyDescent="0.2">
      <c r="A3329" s="950">
        <v>1006010103800000</v>
      </c>
      <c r="B3329" s="951" t="s">
        <v>6018</v>
      </c>
      <c r="C3329" s="950" t="s">
        <v>5854</v>
      </c>
      <c r="D3329" s="953">
        <v>1457.01</v>
      </c>
      <c r="F3329" s="944"/>
    </row>
    <row r="3330" spans="1:6" ht="23.25" customHeight="1" x14ac:dyDescent="0.2">
      <c r="A3330" s="950">
        <v>1006010103900000</v>
      </c>
      <c r="B3330" s="951" t="s">
        <v>6019</v>
      </c>
      <c r="C3330" s="950" t="s">
        <v>5854</v>
      </c>
      <c r="D3330" s="952">
        <v>774.77</v>
      </c>
      <c r="F3330" s="944"/>
    </row>
    <row r="3331" spans="1:6" ht="23.25" customHeight="1" x14ac:dyDescent="0.2">
      <c r="A3331" s="949">
        <v>1006010300000000</v>
      </c>
      <c r="B3331" s="5102" t="s">
        <v>2159</v>
      </c>
      <c r="C3331" s="5103"/>
      <c r="D3331" s="5103"/>
      <c r="E3331" s="5103"/>
      <c r="F3331" s="5104"/>
    </row>
    <row r="3332" spans="1:6" ht="23.25" customHeight="1" x14ac:dyDescent="0.2">
      <c r="A3332" s="950">
        <v>1006010300200000</v>
      </c>
      <c r="B3332" s="951" t="s">
        <v>2160</v>
      </c>
      <c r="C3332" s="950" t="s">
        <v>432</v>
      </c>
      <c r="D3332" s="952">
        <v>598.11</v>
      </c>
      <c r="F3332" s="944"/>
    </row>
    <row r="3333" spans="1:6" ht="23.25" customHeight="1" x14ac:dyDescent="0.2">
      <c r="A3333" s="1012"/>
      <c r="F3333" s="944"/>
    </row>
    <row r="3334" spans="1:6" ht="23.25" customHeight="1" x14ac:dyDescent="0.2">
      <c r="A3334" s="946">
        <v>1007000000000000</v>
      </c>
      <c r="B3334" s="947" t="s">
        <v>2161</v>
      </c>
      <c r="C3334" s="948" t="s">
        <v>328</v>
      </c>
      <c r="D3334" s="948" t="s">
        <v>97</v>
      </c>
      <c r="F3334" s="944"/>
    </row>
    <row r="3335" spans="1:6" ht="23.25" customHeight="1" x14ac:dyDescent="0.2">
      <c r="A3335" s="950">
        <v>1007010100100000</v>
      </c>
      <c r="B3335" s="951" t="s">
        <v>2162</v>
      </c>
      <c r="C3335" s="950" t="s">
        <v>638</v>
      </c>
      <c r="D3335" s="952">
        <v>23</v>
      </c>
      <c r="F3335" s="944"/>
    </row>
    <row r="3336" spans="1:6" ht="23.25" customHeight="1" x14ac:dyDescent="0.2">
      <c r="A3336" s="950">
        <v>1007010100200000</v>
      </c>
      <c r="B3336" s="951" t="s">
        <v>2163</v>
      </c>
      <c r="C3336" s="950" t="s">
        <v>638</v>
      </c>
      <c r="D3336" s="952">
        <v>53</v>
      </c>
      <c r="F3336" s="944"/>
    </row>
    <row r="3337" spans="1:6" ht="23.25" customHeight="1" x14ac:dyDescent="0.2">
      <c r="A3337" s="950">
        <v>1007010100300000</v>
      </c>
      <c r="B3337" s="951" t="s">
        <v>2164</v>
      </c>
      <c r="C3337" s="950" t="s">
        <v>638</v>
      </c>
      <c r="D3337" s="952">
        <v>37</v>
      </c>
      <c r="F3337" s="944"/>
    </row>
    <row r="3338" spans="1:6" ht="23.25" customHeight="1" x14ac:dyDescent="0.2">
      <c r="A3338" s="950">
        <v>1007010100400000</v>
      </c>
      <c r="B3338" s="951" t="s">
        <v>2165</v>
      </c>
      <c r="C3338" s="950" t="s">
        <v>638</v>
      </c>
      <c r="D3338" s="952">
        <v>17</v>
      </c>
      <c r="F3338" s="944"/>
    </row>
    <row r="3339" spans="1:6" ht="23.25" customHeight="1" x14ac:dyDescent="0.2">
      <c r="A3339" s="950">
        <v>1007010100900000</v>
      </c>
      <c r="B3339" s="951" t="s">
        <v>2166</v>
      </c>
      <c r="C3339" s="950" t="s">
        <v>638</v>
      </c>
      <c r="D3339" s="952">
        <v>20</v>
      </c>
      <c r="F3339" s="944"/>
    </row>
    <row r="3340" spans="1:6" ht="23.25" customHeight="1" x14ac:dyDescent="0.2">
      <c r="A3340" s="950">
        <v>1007010101000000</v>
      </c>
      <c r="B3340" s="951" t="s">
        <v>2167</v>
      </c>
      <c r="C3340" s="950" t="s">
        <v>638</v>
      </c>
      <c r="D3340" s="952">
        <v>55</v>
      </c>
      <c r="F3340" s="944"/>
    </row>
    <row r="3341" spans="1:6" ht="23.25" customHeight="1" x14ac:dyDescent="0.2">
      <c r="A3341" s="950">
        <v>1007010101100000</v>
      </c>
      <c r="B3341" s="951" t="s">
        <v>2168</v>
      </c>
      <c r="C3341" s="950" t="s">
        <v>638</v>
      </c>
      <c r="D3341" s="952">
        <v>16</v>
      </c>
      <c r="F3341" s="944"/>
    </row>
    <row r="3342" spans="1:6" ht="23.25" customHeight="1" x14ac:dyDescent="0.2">
      <c r="A3342" s="950">
        <v>1007010101200000</v>
      </c>
      <c r="B3342" s="951" t="s">
        <v>2169</v>
      </c>
      <c r="C3342" s="950" t="s">
        <v>638</v>
      </c>
      <c r="D3342" s="952">
        <v>36</v>
      </c>
      <c r="F3342" s="944"/>
    </row>
    <row r="3343" spans="1:6" ht="23.25" customHeight="1" x14ac:dyDescent="0.2">
      <c r="A3343" s="1012"/>
      <c r="F3343" s="944"/>
    </row>
    <row r="3344" spans="1:6" ht="23.25" customHeight="1" x14ac:dyDescent="0.2">
      <c r="A3344" s="946">
        <v>1008000000000000</v>
      </c>
      <c r="B3344" s="947" t="s">
        <v>2170</v>
      </c>
      <c r="C3344" s="948" t="s">
        <v>328</v>
      </c>
      <c r="D3344" s="948" t="s">
        <v>97</v>
      </c>
      <c r="F3344" s="944"/>
    </row>
    <row r="3345" spans="1:6" ht="23.25" customHeight="1" x14ac:dyDescent="0.2">
      <c r="A3345" s="949">
        <v>1008010000000000</v>
      </c>
      <c r="B3345" s="5102" t="s">
        <v>2171</v>
      </c>
      <c r="C3345" s="5103"/>
      <c r="D3345" s="5103"/>
      <c r="E3345" s="5103"/>
      <c r="F3345" s="5104"/>
    </row>
    <row r="3346" spans="1:6" ht="23.25" customHeight="1" x14ac:dyDescent="0.2">
      <c r="A3346" s="950">
        <v>1008010100100000</v>
      </c>
      <c r="B3346" s="951" t="s">
        <v>2172</v>
      </c>
      <c r="C3346" s="950" t="s">
        <v>1299</v>
      </c>
      <c r="D3346" s="952">
        <v>45</v>
      </c>
      <c r="F3346" s="944"/>
    </row>
    <row r="3347" spans="1:6" ht="23.25" customHeight="1" x14ac:dyDescent="0.2">
      <c r="A3347" s="950">
        <v>1008010100200000</v>
      </c>
      <c r="B3347" s="951" t="s">
        <v>2173</v>
      </c>
      <c r="C3347" s="950" t="s">
        <v>1299</v>
      </c>
      <c r="D3347" s="952">
        <v>42</v>
      </c>
      <c r="F3347" s="944"/>
    </row>
    <row r="3348" spans="1:6" ht="23.25" customHeight="1" x14ac:dyDescent="0.2">
      <c r="A3348" s="950">
        <v>1008010100300000</v>
      </c>
      <c r="B3348" s="951" t="s">
        <v>2174</v>
      </c>
      <c r="C3348" s="950" t="s">
        <v>1299</v>
      </c>
      <c r="D3348" s="952">
        <v>42</v>
      </c>
      <c r="F3348" s="944"/>
    </row>
    <row r="3349" spans="1:6" ht="23.25" customHeight="1" x14ac:dyDescent="0.2">
      <c r="A3349" s="950">
        <v>1008010100400000</v>
      </c>
      <c r="B3349" s="951" t="s">
        <v>2175</v>
      </c>
      <c r="C3349" s="950" t="s">
        <v>1299</v>
      </c>
      <c r="D3349" s="952">
        <v>42</v>
      </c>
      <c r="F3349" s="944"/>
    </row>
    <row r="3350" spans="1:6" ht="23.25" customHeight="1" x14ac:dyDescent="0.2">
      <c r="A3350" s="950">
        <v>1008010100500000</v>
      </c>
      <c r="B3350" s="951" t="s">
        <v>2176</v>
      </c>
      <c r="C3350" s="950" t="s">
        <v>1299</v>
      </c>
      <c r="D3350" s="952">
        <v>45</v>
      </c>
      <c r="F3350" s="944"/>
    </row>
    <row r="3351" spans="1:6" ht="23.25" customHeight="1" x14ac:dyDescent="0.2">
      <c r="A3351" s="950">
        <v>1008010100600000</v>
      </c>
      <c r="B3351" s="951" t="s">
        <v>2177</v>
      </c>
      <c r="C3351" s="950" t="s">
        <v>1299</v>
      </c>
      <c r="D3351" s="952">
        <v>80</v>
      </c>
      <c r="F3351" s="944"/>
    </row>
    <row r="3352" spans="1:6" ht="23.25" customHeight="1" x14ac:dyDescent="0.2">
      <c r="A3352" s="950">
        <v>1008010100700000</v>
      </c>
      <c r="B3352" s="951" t="s">
        <v>2178</v>
      </c>
      <c r="C3352" s="950" t="s">
        <v>1299</v>
      </c>
      <c r="D3352" s="952">
        <v>78</v>
      </c>
      <c r="F3352" s="944"/>
    </row>
    <row r="3353" spans="1:6" ht="23.25" customHeight="1" x14ac:dyDescent="0.2">
      <c r="A3353" s="950">
        <v>1008010100800000</v>
      </c>
      <c r="B3353" s="951" t="s">
        <v>2179</v>
      </c>
      <c r="C3353" s="950" t="s">
        <v>1299</v>
      </c>
      <c r="D3353" s="952">
        <v>78</v>
      </c>
      <c r="F3353" s="944"/>
    </row>
    <row r="3354" spans="1:6" ht="23.25" customHeight="1" x14ac:dyDescent="0.2">
      <c r="A3354" s="950">
        <v>1008010100900000</v>
      </c>
      <c r="B3354" s="951" t="s">
        <v>2180</v>
      </c>
      <c r="C3354" s="950" t="s">
        <v>1299</v>
      </c>
      <c r="D3354" s="952">
        <v>78</v>
      </c>
      <c r="F3354" s="944"/>
    </row>
    <row r="3355" spans="1:6" ht="23.25" customHeight="1" x14ac:dyDescent="0.2">
      <c r="A3355" s="950">
        <v>1008010101000000</v>
      </c>
      <c r="B3355" s="951" t="s">
        <v>2181</v>
      </c>
      <c r="C3355" s="950" t="s">
        <v>1299</v>
      </c>
      <c r="D3355" s="952">
        <v>84</v>
      </c>
      <c r="F3355" s="944"/>
    </row>
    <row r="3356" spans="1:6" ht="23.25" customHeight="1" x14ac:dyDescent="0.2">
      <c r="A3356" s="949">
        <v>1008020000000000</v>
      </c>
      <c r="B3356" s="5102" t="s">
        <v>2182</v>
      </c>
      <c r="C3356" s="5103"/>
      <c r="D3356" s="5103"/>
      <c r="E3356" s="5103"/>
      <c r="F3356" s="5104"/>
    </row>
    <row r="3357" spans="1:6" ht="23.25" customHeight="1" x14ac:dyDescent="0.2">
      <c r="A3357" s="950">
        <v>1008020100100000</v>
      </c>
      <c r="B3357" s="951" t="s">
        <v>2183</v>
      </c>
      <c r="C3357" s="950" t="s">
        <v>1299</v>
      </c>
      <c r="D3357" s="952">
        <v>31</v>
      </c>
      <c r="F3357" s="944"/>
    </row>
    <row r="3358" spans="1:6" ht="23.25" customHeight="1" x14ac:dyDescent="0.2">
      <c r="A3358" s="950">
        <v>1008020100200000</v>
      </c>
      <c r="B3358" s="951" t="s">
        <v>2184</v>
      </c>
      <c r="C3358" s="950" t="s">
        <v>1299</v>
      </c>
      <c r="D3358" s="952">
        <v>29</v>
      </c>
      <c r="F3358" s="944"/>
    </row>
    <row r="3359" spans="1:6" ht="23.25" customHeight="1" x14ac:dyDescent="0.2">
      <c r="A3359" s="950">
        <v>1008020100300000</v>
      </c>
      <c r="B3359" s="951" t="s">
        <v>2185</v>
      </c>
      <c r="C3359" s="950" t="s">
        <v>1299</v>
      </c>
      <c r="D3359" s="952">
        <v>29</v>
      </c>
      <c r="F3359" s="944"/>
    </row>
    <row r="3360" spans="1:6" ht="23.25" customHeight="1" x14ac:dyDescent="0.2">
      <c r="A3360" s="950">
        <v>1008020100400000</v>
      </c>
      <c r="B3360" s="951" t="s">
        <v>2186</v>
      </c>
      <c r="C3360" s="950" t="s">
        <v>1299</v>
      </c>
      <c r="D3360" s="952">
        <v>29</v>
      </c>
      <c r="F3360" s="944"/>
    </row>
    <row r="3361" spans="1:6" ht="23.25" customHeight="1" x14ac:dyDescent="0.2">
      <c r="A3361" s="950">
        <v>1008020100500000</v>
      </c>
      <c r="B3361" s="951" t="s">
        <v>2187</v>
      </c>
      <c r="C3361" s="950" t="s">
        <v>1299</v>
      </c>
      <c r="D3361" s="952">
        <v>31</v>
      </c>
      <c r="F3361" s="944"/>
    </row>
    <row r="3362" spans="1:6" ht="23.25" customHeight="1" x14ac:dyDescent="0.2">
      <c r="A3362" s="950">
        <v>1008020100600000</v>
      </c>
      <c r="B3362" s="951" t="s">
        <v>2188</v>
      </c>
      <c r="C3362" s="950" t="s">
        <v>1299</v>
      </c>
      <c r="D3362" s="952">
        <v>44</v>
      </c>
      <c r="F3362" s="944"/>
    </row>
    <row r="3363" spans="1:6" ht="23.25" customHeight="1" x14ac:dyDescent="0.2">
      <c r="A3363" s="950">
        <v>1008020100700000</v>
      </c>
      <c r="B3363" s="951" t="s">
        <v>2189</v>
      </c>
      <c r="C3363" s="950" t="s">
        <v>1299</v>
      </c>
      <c r="D3363" s="952">
        <v>41</v>
      </c>
      <c r="F3363" s="944"/>
    </row>
    <row r="3364" spans="1:6" ht="23.25" customHeight="1" x14ac:dyDescent="0.2">
      <c r="A3364" s="950">
        <v>1008020100800000</v>
      </c>
      <c r="B3364" s="951" t="s">
        <v>2190</v>
      </c>
      <c r="C3364" s="950" t="s">
        <v>1299</v>
      </c>
      <c r="D3364" s="952">
        <v>41</v>
      </c>
      <c r="F3364" s="944"/>
    </row>
    <row r="3365" spans="1:6" ht="23.25" customHeight="1" x14ac:dyDescent="0.2">
      <c r="A3365" s="950">
        <v>1008020100900000</v>
      </c>
      <c r="B3365" s="951" t="s">
        <v>2191</v>
      </c>
      <c r="C3365" s="950" t="s">
        <v>1299</v>
      </c>
      <c r="D3365" s="952">
        <v>41</v>
      </c>
      <c r="F3365" s="944"/>
    </row>
    <row r="3366" spans="1:6" ht="23.25" customHeight="1" x14ac:dyDescent="0.2">
      <c r="A3366" s="950">
        <v>1008020101000000</v>
      </c>
      <c r="B3366" s="951" t="s">
        <v>2192</v>
      </c>
      <c r="C3366" s="950" t="s">
        <v>1299</v>
      </c>
      <c r="D3366" s="952">
        <v>44</v>
      </c>
      <c r="F3366" s="944"/>
    </row>
    <row r="3367" spans="1:6" ht="23.25" customHeight="1" x14ac:dyDescent="0.2">
      <c r="A3367" s="1012"/>
      <c r="F3367" s="944"/>
    </row>
    <row r="3368" spans="1:6" ht="23.25" customHeight="1" x14ac:dyDescent="0.2">
      <c r="A3368" s="946">
        <v>1009000000000000</v>
      </c>
      <c r="B3368" s="947" t="s">
        <v>2193</v>
      </c>
      <c r="C3368" s="948" t="s">
        <v>328</v>
      </c>
      <c r="D3368" s="948" t="s">
        <v>97</v>
      </c>
      <c r="F3368" s="944"/>
    </row>
    <row r="3369" spans="1:6" ht="23.25" customHeight="1" x14ac:dyDescent="0.2">
      <c r="A3369" s="949">
        <v>1009010100000000</v>
      </c>
      <c r="B3369" s="5102" t="s">
        <v>2194</v>
      </c>
      <c r="C3369" s="5103"/>
      <c r="D3369" s="5103"/>
      <c r="E3369" s="5103"/>
      <c r="F3369" s="5104"/>
    </row>
    <row r="3370" spans="1:6" ht="23.25" customHeight="1" x14ac:dyDescent="0.2">
      <c r="A3370" s="950">
        <v>1009010100800000</v>
      </c>
      <c r="B3370" s="951" t="s">
        <v>2174</v>
      </c>
      <c r="C3370" s="950" t="s">
        <v>1299</v>
      </c>
      <c r="D3370" s="952">
        <v>24</v>
      </c>
      <c r="F3370" s="944"/>
    </row>
    <row r="3371" spans="1:6" ht="23.25" customHeight="1" x14ac:dyDescent="0.2">
      <c r="A3371" s="950">
        <v>1009010100900000</v>
      </c>
      <c r="B3371" s="951" t="s">
        <v>2195</v>
      </c>
      <c r="C3371" s="950" t="s">
        <v>1299</v>
      </c>
      <c r="D3371" s="952">
        <v>30</v>
      </c>
      <c r="F3371" s="944"/>
    </row>
    <row r="3372" spans="1:6" ht="23.25" customHeight="1" x14ac:dyDescent="0.2">
      <c r="A3372" s="950">
        <v>1009010101000000</v>
      </c>
      <c r="B3372" s="951" t="s">
        <v>2172</v>
      </c>
      <c r="C3372" s="950" t="s">
        <v>1299</v>
      </c>
      <c r="D3372" s="952">
        <v>30</v>
      </c>
      <c r="F3372" s="944"/>
    </row>
    <row r="3373" spans="1:6" ht="23.25" customHeight="1" x14ac:dyDescent="0.2">
      <c r="A3373" s="950">
        <v>1009010101100000</v>
      </c>
      <c r="B3373" s="951" t="s">
        <v>2196</v>
      </c>
      <c r="C3373" s="950" t="s">
        <v>1299</v>
      </c>
      <c r="D3373" s="952">
        <v>46</v>
      </c>
      <c r="F3373" s="944"/>
    </row>
    <row r="3374" spans="1:6" ht="23.25" customHeight="1" x14ac:dyDescent="0.2">
      <c r="A3374" s="950">
        <v>1009010101200000</v>
      </c>
      <c r="B3374" s="951" t="s">
        <v>2197</v>
      </c>
      <c r="C3374" s="950" t="s">
        <v>1299</v>
      </c>
      <c r="D3374" s="952">
        <v>56</v>
      </c>
      <c r="F3374" s="944"/>
    </row>
    <row r="3375" spans="1:6" ht="23.25" customHeight="1" x14ac:dyDescent="0.2">
      <c r="A3375" s="950">
        <v>1009010101300000</v>
      </c>
      <c r="B3375" s="951" t="s">
        <v>2198</v>
      </c>
      <c r="C3375" s="950" t="s">
        <v>1299</v>
      </c>
      <c r="D3375" s="952">
        <v>56</v>
      </c>
      <c r="F3375" s="944"/>
    </row>
    <row r="3376" spans="1:6" ht="23.25" customHeight="1" x14ac:dyDescent="0.2">
      <c r="A3376" s="950">
        <v>1009010101400000</v>
      </c>
      <c r="B3376" s="951" t="s">
        <v>2199</v>
      </c>
      <c r="C3376" s="950" t="s">
        <v>1299</v>
      </c>
      <c r="D3376" s="952">
        <v>56</v>
      </c>
      <c r="F3376" s="944"/>
    </row>
    <row r="3377" spans="1:6" ht="23.25" customHeight="1" x14ac:dyDescent="0.2">
      <c r="A3377" s="950">
        <v>1009010101500000</v>
      </c>
      <c r="B3377" s="951" t="s">
        <v>2200</v>
      </c>
      <c r="C3377" s="950" t="s">
        <v>1299</v>
      </c>
      <c r="D3377" s="952">
        <v>56</v>
      </c>
      <c r="F3377" s="944"/>
    </row>
    <row r="3378" spans="1:6" ht="23.25" customHeight="1" x14ac:dyDescent="0.2">
      <c r="A3378" s="950">
        <v>1009010101600000</v>
      </c>
      <c r="B3378" s="951" t="s">
        <v>2201</v>
      </c>
      <c r="C3378" s="950" t="s">
        <v>1299</v>
      </c>
      <c r="D3378" s="952">
        <v>70</v>
      </c>
      <c r="F3378" s="944"/>
    </row>
    <row r="3379" spans="1:6" ht="23.25" customHeight="1" x14ac:dyDescent="0.2">
      <c r="A3379" s="950">
        <v>1009010101700000</v>
      </c>
      <c r="B3379" s="951" t="s">
        <v>2202</v>
      </c>
      <c r="C3379" s="950" t="s">
        <v>1299</v>
      </c>
      <c r="D3379" s="952">
        <v>59</v>
      </c>
      <c r="F3379" s="944"/>
    </row>
    <row r="3380" spans="1:6" ht="23.25" customHeight="1" x14ac:dyDescent="0.2">
      <c r="A3380" s="950">
        <v>1009010101800000</v>
      </c>
      <c r="B3380" s="951" t="s">
        <v>2203</v>
      </c>
      <c r="C3380" s="950" t="s">
        <v>1299</v>
      </c>
      <c r="D3380" s="952">
        <v>59</v>
      </c>
      <c r="F3380" s="944"/>
    </row>
    <row r="3381" spans="1:6" ht="23.25" customHeight="1" x14ac:dyDescent="0.2">
      <c r="A3381" s="950">
        <v>1009010200300000</v>
      </c>
      <c r="B3381" s="951" t="s">
        <v>2204</v>
      </c>
      <c r="C3381" s="950" t="s">
        <v>1299</v>
      </c>
      <c r="D3381" s="952">
        <v>35</v>
      </c>
      <c r="F3381" s="944"/>
    </row>
    <row r="3382" spans="1:6" ht="23.25" customHeight="1" x14ac:dyDescent="0.2">
      <c r="A3382" s="950">
        <v>1009010200400000</v>
      </c>
      <c r="B3382" s="951" t="s">
        <v>2205</v>
      </c>
      <c r="C3382" s="950" t="s">
        <v>1299</v>
      </c>
      <c r="D3382" s="952">
        <v>32</v>
      </c>
      <c r="F3382" s="944"/>
    </row>
    <row r="3383" spans="1:6" ht="23.25" customHeight="1" x14ac:dyDescent="0.2">
      <c r="A3383" s="950">
        <v>1009010200500000</v>
      </c>
      <c r="B3383" s="951" t="s">
        <v>2206</v>
      </c>
      <c r="C3383" s="950" t="s">
        <v>1299</v>
      </c>
      <c r="D3383" s="952">
        <v>40</v>
      </c>
      <c r="F3383" s="944"/>
    </row>
    <row r="3384" spans="1:6" ht="23.25" customHeight="1" x14ac:dyDescent="0.2">
      <c r="A3384" s="1012"/>
      <c r="F3384" s="944"/>
    </row>
    <row r="3385" spans="1:6" ht="23.25" customHeight="1" x14ac:dyDescent="0.2">
      <c r="A3385" s="946">
        <v>1100000000000000</v>
      </c>
      <c r="B3385" s="947" t="s">
        <v>2207</v>
      </c>
      <c r="C3385" s="948" t="s">
        <v>328</v>
      </c>
      <c r="D3385" s="948" t="s">
        <v>97</v>
      </c>
      <c r="F3385" s="944"/>
    </row>
    <row r="3386" spans="1:6" ht="23.25" customHeight="1" x14ac:dyDescent="0.2">
      <c r="A3386" s="949">
        <v>1102000000000000</v>
      </c>
      <c r="B3386" s="5102" t="s">
        <v>2208</v>
      </c>
      <c r="C3386" s="5103"/>
      <c r="D3386" s="5103"/>
      <c r="E3386" s="5103"/>
      <c r="F3386" s="5104"/>
    </row>
    <row r="3387" spans="1:6" ht="23.25" customHeight="1" x14ac:dyDescent="0.2">
      <c r="A3387" s="950">
        <v>1102020100100000</v>
      </c>
      <c r="B3387" s="951" t="s">
        <v>2209</v>
      </c>
      <c r="C3387" s="950" t="s">
        <v>226</v>
      </c>
      <c r="D3387" s="952">
        <v>31</v>
      </c>
      <c r="F3387" s="944"/>
    </row>
    <row r="3388" spans="1:6" ht="23.25" customHeight="1" x14ac:dyDescent="0.2">
      <c r="A3388" s="950">
        <v>1102020100200000</v>
      </c>
      <c r="B3388" s="951" t="s">
        <v>2210</v>
      </c>
      <c r="C3388" s="950" t="s">
        <v>226</v>
      </c>
      <c r="D3388" s="952">
        <v>65</v>
      </c>
      <c r="F3388" s="944"/>
    </row>
    <row r="3389" spans="1:6" ht="23.25" customHeight="1" x14ac:dyDescent="0.2">
      <c r="A3389" s="950">
        <v>1102020100300000</v>
      </c>
      <c r="B3389" s="951" t="s">
        <v>2211</v>
      </c>
      <c r="C3389" s="950" t="s">
        <v>226</v>
      </c>
      <c r="D3389" s="952">
        <v>105</v>
      </c>
      <c r="F3389" s="944"/>
    </row>
    <row r="3390" spans="1:6" ht="23.25" customHeight="1" x14ac:dyDescent="0.2">
      <c r="A3390" s="950">
        <v>1102020100400000</v>
      </c>
      <c r="B3390" s="951" t="s">
        <v>2212</v>
      </c>
      <c r="C3390" s="950" t="s">
        <v>226</v>
      </c>
      <c r="D3390" s="952">
        <v>230</v>
      </c>
      <c r="F3390" s="944"/>
    </row>
    <row r="3391" spans="1:6" ht="23.25" customHeight="1" x14ac:dyDescent="0.2">
      <c r="A3391" s="950">
        <v>1102020100900000</v>
      </c>
      <c r="B3391" s="951" t="s">
        <v>4737</v>
      </c>
      <c r="C3391" s="950" t="s">
        <v>226</v>
      </c>
      <c r="D3391" s="952">
        <v>15</v>
      </c>
      <c r="F3391" s="944"/>
    </row>
    <row r="3392" spans="1:6" ht="23.25" customHeight="1" x14ac:dyDescent="0.2">
      <c r="A3392" s="950">
        <v>1102020101000000</v>
      </c>
      <c r="B3392" s="951" t="s">
        <v>4738</v>
      </c>
      <c r="C3392" s="950" t="s">
        <v>226</v>
      </c>
      <c r="D3392" s="952">
        <v>21</v>
      </c>
      <c r="F3392" s="944"/>
    </row>
    <row r="3393" spans="1:6" ht="23.25" customHeight="1" x14ac:dyDescent="0.2">
      <c r="A3393" s="950">
        <v>1102020101100000</v>
      </c>
      <c r="B3393" s="951" t="s">
        <v>4739</v>
      </c>
      <c r="C3393" s="950" t="s">
        <v>226</v>
      </c>
      <c r="D3393" s="952">
        <v>26</v>
      </c>
      <c r="F3393" s="944"/>
    </row>
    <row r="3394" spans="1:6" ht="23.25" customHeight="1" x14ac:dyDescent="0.2">
      <c r="A3394" s="950">
        <v>1102020101200000</v>
      </c>
      <c r="B3394" s="951" t="s">
        <v>4740</v>
      </c>
      <c r="C3394" s="950" t="s">
        <v>226</v>
      </c>
      <c r="D3394" s="952">
        <v>41</v>
      </c>
      <c r="F3394" s="944"/>
    </row>
    <row r="3395" spans="1:6" ht="23.25" customHeight="1" x14ac:dyDescent="0.2">
      <c r="A3395" s="950">
        <v>1102020101300000</v>
      </c>
      <c r="B3395" s="951" t="s">
        <v>4741</v>
      </c>
      <c r="C3395" s="950" t="s">
        <v>226</v>
      </c>
      <c r="D3395" s="952">
        <v>58</v>
      </c>
      <c r="F3395" s="944"/>
    </row>
    <row r="3396" spans="1:6" ht="23.25" customHeight="1" x14ac:dyDescent="0.2">
      <c r="A3396" s="950">
        <v>1102020101400000</v>
      </c>
      <c r="B3396" s="951" t="s">
        <v>4742</v>
      </c>
      <c r="C3396" s="950" t="s">
        <v>226</v>
      </c>
      <c r="D3396" s="952">
        <v>98</v>
      </c>
      <c r="F3396" s="944"/>
    </row>
    <row r="3397" spans="1:6" ht="23.25" customHeight="1" x14ac:dyDescent="0.2">
      <c r="A3397" s="950">
        <v>1102020101500000</v>
      </c>
      <c r="B3397" s="951" t="s">
        <v>4743</v>
      </c>
      <c r="C3397" s="950" t="s">
        <v>226</v>
      </c>
      <c r="D3397" s="952">
        <v>118</v>
      </c>
      <c r="F3397" s="944"/>
    </row>
    <row r="3398" spans="1:6" ht="23.25" customHeight="1" x14ac:dyDescent="0.2">
      <c r="A3398" s="950">
        <v>1102020101600000</v>
      </c>
      <c r="B3398" s="951" t="s">
        <v>4744</v>
      </c>
      <c r="C3398" s="950" t="s">
        <v>226</v>
      </c>
      <c r="D3398" s="952">
        <v>158</v>
      </c>
      <c r="F3398" s="944"/>
    </row>
    <row r="3399" spans="1:6" ht="23.25" customHeight="1" x14ac:dyDescent="0.2">
      <c r="A3399" s="950">
        <v>1102020101700000</v>
      </c>
      <c r="B3399" s="951" t="s">
        <v>4745</v>
      </c>
      <c r="C3399" s="950" t="s">
        <v>226</v>
      </c>
      <c r="D3399" s="952">
        <v>320</v>
      </c>
      <c r="F3399" s="944"/>
    </row>
    <row r="3400" spans="1:6" ht="23.25" customHeight="1" x14ac:dyDescent="0.2">
      <c r="A3400" s="950">
        <v>1102020101800000</v>
      </c>
      <c r="B3400" s="951" t="s">
        <v>4746</v>
      </c>
      <c r="C3400" s="950" t="s">
        <v>226</v>
      </c>
      <c r="D3400" s="952">
        <v>310</v>
      </c>
      <c r="F3400" s="944"/>
    </row>
    <row r="3401" spans="1:6" ht="23.25" customHeight="1" x14ac:dyDescent="0.2">
      <c r="A3401" s="950">
        <v>1102020101900000</v>
      </c>
      <c r="B3401" s="951" t="s">
        <v>4747</v>
      </c>
      <c r="C3401" s="950" t="s">
        <v>226</v>
      </c>
      <c r="D3401" s="952">
        <v>400</v>
      </c>
      <c r="F3401" s="944"/>
    </row>
    <row r="3402" spans="1:6" ht="23.25" customHeight="1" x14ac:dyDescent="0.2">
      <c r="A3402" s="1012"/>
      <c r="F3402" s="944"/>
    </row>
    <row r="3403" spans="1:6" ht="23.25" customHeight="1" x14ac:dyDescent="0.2">
      <c r="A3403" s="946">
        <v>1103000000000000</v>
      </c>
      <c r="B3403" s="947" t="s">
        <v>2213</v>
      </c>
      <c r="C3403" s="948" t="s">
        <v>328</v>
      </c>
      <c r="D3403" s="948" t="s">
        <v>97</v>
      </c>
      <c r="F3403" s="944"/>
    </row>
    <row r="3404" spans="1:6" ht="23.25" customHeight="1" x14ac:dyDescent="0.2">
      <c r="A3404" s="949">
        <v>1103010000000000</v>
      </c>
      <c r="B3404" s="5102" t="s">
        <v>2214</v>
      </c>
      <c r="C3404" s="5103"/>
      <c r="D3404" s="5103"/>
      <c r="E3404" s="5103"/>
      <c r="F3404" s="5104"/>
    </row>
    <row r="3405" spans="1:6" ht="23.25" customHeight="1" x14ac:dyDescent="0.2">
      <c r="A3405" s="950">
        <v>1103010100200000</v>
      </c>
      <c r="B3405" s="951" t="s">
        <v>2215</v>
      </c>
      <c r="C3405" s="950" t="s">
        <v>531</v>
      </c>
      <c r="D3405" s="953">
        <v>4600</v>
      </c>
      <c r="F3405" s="944"/>
    </row>
    <row r="3406" spans="1:6" ht="23.25" customHeight="1" x14ac:dyDescent="0.2">
      <c r="A3406" s="950">
        <v>1103010100300000</v>
      </c>
      <c r="B3406" s="951" t="s">
        <v>2216</v>
      </c>
      <c r="C3406" s="950" t="s">
        <v>531</v>
      </c>
      <c r="D3406" s="953">
        <v>4675</v>
      </c>
      <c r="F3406" s="944"/>
    </row>
    <row r="3407" spans="1:6" ht="23.25" customHeight="1" x14ac:dyDescent="0.2">
      <c r="A3407" s="950">
        <v>1103010100400000</v>
      </c>
      <c r="B3407" s="951" t="s">
        <v>2217</v>
      </c>
      <c r="C3407" s="950" t="s">
        <v>531</v>
      </c>
      <c r="D3407" s="953">
        <v>5475</v>
      </c>
      <c r="F3407" s="944"/>
    </row>
    <row r="3408" spans="1:6" ht="23.25" customHeight="1" x14ac:dyDescent="0.2">
      <c r="A3408" s="950">
        <v>1103010100500000</v>
      </c>
      <c r="B3408" s="951" t="s">
        <v>2218</v>
      </c>
      <c r="C3408" s="950" t="s">
        <v>531</v>
      </c>
      <c r="D3408" s="953">
        <v>2875</v>
      </c>
      <c r="F3408" s="944"/>
    </row>
    <row r="3409" spans="1:6" ht="23.25" customHeight="1" x14ac:dyDescent="0.2">
      <c r="A3409" s="950">
        <v>1103010100600000</v>
      </c>
      <c r="B3409" s="951" t="s">
        <v>2219</v>
      </c>
      <c r="C3409" s="950" t="s">
        <v>531</v>
      </c>
      <c r="D3409" s="953">
        <v>5175</v>
      </c>
      <c r="F3409" s="944"/>
    </row>
    <row r="3410" spans="1:6" ht="23.25" customHeight="1" x14ac:dyDescent="0.2">
      <c r="A3410" s="950">
        <v>1103010100700000</v>
      </c>
      <c r="B3410" s="951" t="s">
        <v>2220</v>
      </c>
      <c r="C3410" s="950" t="s">
        <v>531</v>
      </c>
      <c r="D3410" s="953">
        <v>5475</v>
      </c>
      <c r="F3410" s="944"/>
    </row>
    <row r="3411" spans="1:6" ht="23.25" customHeight="1" x14ac:dyDescent="0.2">
      <c r="A3411" s="950">
        <v>1103010100800000</v>
      </c>
      <c r="B3411" s="951" t="s">
        <v>2221</v>
      </c>
      <c r="C3411" s="950" t="s">
        <v>531</v>
      </c>
      <c r="D3411" s="953">
        <v>3800</v>
      </c>
      <c r="F3411" s="944"/>
    </row>
    <row r="3412" spans="1:6" ht="23.25" customHeight="1" x14ac:dyDescent="0.2">
      <c r="A3412" s="950">
        <v>1103010100900000</v>
      </c>
      <c r="B3412" s="951" t="s">
        <v>2222</v>
      </c>
      <c r="C3412" s="950" t="s">
        <v>531</v>
      </c>
      <c r="D3412" s="953">
        <v>3875</v>
      </c>
      <c r="F3412" s="944"/>
    </row>
    <row r="3413" spans="1:6" ht="23.25" customHeight="1" x14ac:dyDescent="0.2">
      <c r="A3413" s="950">
        <v>1103010101000000</v>
      </c>
      <c r="B3413" s="951" t="s">
        <v>2223</v>
      </c>
      <c r="C3413" s="950" t="s">
        <v>531</v>
      </c>
      <c r="D3413" s="953">
        <v>4625</v>
      </c>
      <c r="F3413" s="944"/>
    </row>
    <row r="3414" spans="1:6" ht="23.25" customHeight="1" x14ac:dyDescent="0.2">
      <c r="A3414" s="950">
        <v>1103010101100000</v>
      </c>
      <c r="B3414" s="951" t="s">
        <v>2224</v>
      </c>
      <c r="C3414" s="950" t="s">
        <v>531</v>
      </c>
      <c r="D3414" s="953">
        <v>4625</v>
      </c>
      <c r="F3414" s="944"/>
    </row>
    <row r="3415" spans="1:6" ht="23.25" customHeight="1" x14ac:dyDescent="0.2">
      <c r="A3415" s="950">
        <v>1103010101200000</v>
      </c>
      <c r="B3415" s="951" t="s">
        <v>2225</v>
      </c>
      <c r="C3415" s="950" t="s">
        <v>531</v>
      </c>
      <c r="D3415" s="953">
        <v>5475</v>
      </c>
      <c r="F3415" s="944"/>
    </row>
    <row r="3416" spans="1:6" ht="23.25" customHeight="1" x14ac:dyDescent="0.2">
      <c r="A3416" s="950">
        <v>1103010101300000</v>
      </c>
      <c r="B3416" s="951" t="s">
        <v>2226</v>
      </c>
      <c r="C3416" s="950" t="s">
        <v>531</v>
      </c>
      <c r="D3416" s="953">
        <v>5550</v>
      </c>
      <c r="F3416" s="944"/>
    </row>
    <row r="3417" spans="1:6" ht="23.25" customHeight="1" x14ac:dyDescent="0.2">
      <c r="A3417" s="950">
        <v>1103010101400000</v>
      </c>
      <c r="B3417" s="951" t="s">
        <v>2227</v>
      </c>
      <c r="C3417" s="950" t="s">
        <v>531</v>
      </c>
      <c r="D3417" s="953">
        <v>7250</v>
      </c>
      <c r="F3417" s="944"/>
    </row>
    <row r="3418" spans="1:6" ht="23.25" customHeight="1" x14ac:dyDescent="0.2">
      <c r="A3418" s="950">
        <v>1103010101500000</v>
      </c>
      <c r="B3418" s="951" t="s">
        <v>2228</v>
      </c>
      <c r="C3418" s="950" t="s">
        <v>531</v>
      </c>
      <c r="D3418" s="953">
        <v>4425</v>
      </c>
      <c r="F3418" s="944"/>
    </row>
    <row r="3419" spans="1:6" ht="23.25" customHeight="1" x14ac:dyDescent="0.2">
      <c r="A3419" s="950">
        <v>1103010101600000</v>
      </c>
      <c r="B3419" s="951" t="s">
        <v>2229</v>
      </c>
      <c r="C3419" s="950" t="s">
        <v>531</v>
      </c>
      <c r="D3419" s="953">
        <v>3400</v>
      </c>
      <c r="F3419" s="944"/>
    </row>
    <row r="3420" spans="1:6" ht="23.25" customHeight="1" x14ac:dyDescent="0.2">
      <c r="A3420" s="950">
        <v>1103010101700000</v>
      </c>
      <c r="B3420" s="951" t="s">
        <v>2230</v>
      </c>
      <c r="C3420" s="950" t="s">
        <v>531</v>
      </c>
      <c r="D3420" s="953">
        <v>3400</v>
      </c>
      <c r="F3420" s="944"/>
    </row>
    <row r="3421" spans="1:6" ht="23.25" customHeight="1" x14ac:dyDescent="0.2">
      <c r="A3421" s="950">
        <v>1103010101800000</v>
      </c>
      <c r="B3421" s="951" t="s">
        <v>2231</v>
      </c>
      <c r="C3421" s="950" t="s">
        <v>531</v>
      </c>
      <c r="D3421" s="953">
        <v>4600</v>
      </c>
      <c r="F3421" s="944"/>
    </row>
    <row r="3422" spans="1:6" ht="23.25" customHeight="1" x14ac:dyDescent="0.2">
      <c r="A3422" s="950">
        <v>1103010101900000</v>
      </c>
      <c r="B3422" s="951" t="s">
        <v>2232</v>
      </c>
      <c r="C3422" s="950" t="s">
        <v>531</v>
      </c>
      <c r="D3422" s="953">
        <v>3525</v>
      </c>
      <c r="F3422" s="944"/>
    </row>
    <row r="3423" spans="1:6" ht="23.25" customHeight="1" x14ac:dyDescent="0.2">
      <c r="A3423" s="950">
        <v>1103010102000000</v>
      </c>
      <c r="B3423" s="951" t="s">
        <v>2233</v>
      </c>
      <c r="C3423" s="950" t="s">
        <v>531</v>
      </c>
      <c r="D3423" s="953">
        <v>5150</v>
      </c>
      <c r="F3423" s="944"/>
    </row>
    <row r="3424" spans="1:6" ht="23.25" customHeight="1" x14ac:dyDescent="0.2">
      <c r="A3424" s="950">
        <v>1103010102100000</v>
      </c>
      <c r="B3424" s="951" t="s">
        <v>2234</v>
      </c>
      <c r="C3424" s="950" t="s">
        <v>531</v>
      </c>
      <c r="D3424" s="953">
        <v>5475</v>
      </c>
      <c r="F3424" s="944"/>
    </row>
    <row r="3425" spans="1:6" ht="23.25" customHeight="1" x14ac:dyDescent="0.2">
      <c r="A3425" s="950">
        <v>1103010102200000</v>
      </c>
      <c r="B3425" s="951" t="s">
        <v>2235</v>
      </c>
      <c r="C3425" s="950" t="s">
        <v>531</v>
      </c>
      <c r="D3425" s="953">
        <v>5550</v>
      </c>
      <c r="F3425" s="944"/>
    </row>
    <row r="3426" spans="1:6" ht="23.25" customHeight="1" x14ac:dyDescent="0.2">
      <c r="A3426" s="950">
        <v>1103010102300000</v>
      </c>
      <c r="B3426" s="951" t="s">
        <v>2236</v>
      </c>
      <c r="C3426" s="950" t="s">
        <v>531</v>
      </c>
      <c r="D3426" s="953">
        <v>5425</v>
      </c>
      <c r="F3426" s="944"/>
    </row>
    <row r="3427" spans="1:6" ht="23.25" customHeight="1" x14ac:dyDescent="0.2">
      <c r="A3427" s="950">
        <v>1103010102400000</v>
      </c>
      <c r="B3427" s="951" t="s">
        <v>2237</v>
      </c>
      <c r="C3427" s="950" t="s">
        <v>531</v>
      </c>
      <c r="D3427" s="953">
        <v>5725</v>
      </c>
      <c r="F3427" s="944"/>
    </row>
    <row r="3428" spans="1:6" ht="23.25" customHeight="1" x14ac:dyDescent="0.2">
      <c r="A3428" s="950">
        <v>1103010102500000</v>
      </c>
      <c r="B3428" s="951" t="s">
        <v>2238</v>
      </c>
      <c r="C3428" s="950" t="s">
        <v>531</v>
      </c>
      <c r="D3428" s="953">
        <v>5800</v>
      </c>
      <c r="F3428" s="944"/>
    </row>
    <row r="3429" spans="1:6" ht="23.25" customHeight="1" x14ac:dyDescent="0.2">
      <c r="A3429" s="950">
        <v>1103010102600000</v>
      </c>
      <c r="B3429" s="951" t="s">
        <v>2239</v>
      </c>
      <c r="C3429" s="950" t="s">
        <v>531</v>
      </c>
      <c r="D3429" s="953">
        <v>6050</v>
      </c>
      <c r="F3429" s="944"/>
    </row>
    <row r="3430" spans="1:6" ht="23.25" customHeight="1" x14ac:dyDescent="0.2">
      <c r="A3430" s="950">
        <v>1103010102700000</v>
      </c>
      <c r="B3430" s="951" t="s">
        <v>2240</v>
      </c>
      <c r="C3430" s="950" t="s">
        <v>531</v>
      </c>
      <c r="D3430" s="953">
        <v>7400</v>
      </c>
      <c r="F3430" s="944"/>
    </row>
    <row r="3431" spans="1:6" ht="23.25" customHeight="1" x14ac:dyDescent="0.2">
      <c r="A3431" s="949">
        <v>1103020000000000</v>
      </c>
      <c r="B3431" s="5102" t="s">
        <v>2241</v>
      </c>
      <c r="C3431" s="5103"/>
      <c r="D3431" s="5103"/>
      <c r="E3431" s="5103"/>
      <c r="F3431" s="5104"/>
    </row>
    <row r="3432" spans="1:6" ht="23.25" customHeight="1" x14ac:dyDescent="0.2">
      <c r="A3432" s="950">
        <v>1103020100100000</v>
      </c>
      <c r="B3432" s="951" t="s">
        <v>2242</v>
      </c>
      <c r="C3432" s="950" t="s">
        <v>531</v>
      </c>
      <c r="D3432" s="953">
        <v>2470.69</v>
      </c>
      <c r="F3432" s="944"/>
    </row>
    <row r="3433" spans="1:6" ht="23.25" customHeight="1" x14ac:dyDescent="0.2">
      <c r="A3433" s="950">
        <v>1103020100200000</v>
      </c>
      <c r="B3433" s="951" t="s">
        <v>2243</v>
      </c>
      <c r="C3433" s="950" t="s">
        <v>531</v>
      </c>
      <c r="D3433" s="953">
        <v>2030.46</v>
      </c>
      <c r="F3433" s="944"/>
    </row>
    <row r="3434" spans="1:6" ht="23.25" customHeight="1" x14ac:dyDescent="0.2">
      <c r="A3434" s="950">
        <v>1103020100300000</v>
      </c>
      <c r="B3434" s="951" t="s">
        <v>2244</v>
      </c>
      <c r="C3434" s="950" t="s">
        <v>531</v>
      </c>
      <c r="D3434" s="953">
        <v>2470.69</v>
      </c>
      <c r="F3434" s="944"/>
    </row>
    <row r="3435" spans="1:6" ht="23.25" customHeight="1" x14ac:dyDescent="0.2">
      <c r="A3435" s="950">
        <v>1103020100400000</v>
      </c>
      <c r="B3435" s="951" t="s">
        <v>2245</v>
      </c>
      <c r="C3435" s="950" t="s">
        <v>531</v>
      </c>
      <c r="D3435" s="953">
        <v>2617.4299999999998</v>
      </c>
      <c r="F3435" s="944"/>
    </row>
    <row r="3436" spans="1:6" ht="23.25" customHeight="1" x14ac:dyDescent="0.2">
      <c r="A3436" s="950">
        <v>1103020100500000</v>
      </c>
      <c r="B3436" s="951" t="s">
        <v>2246</v>
      </c>
      <c r="C3436" s="950" t="s">
        <v>531</v>
      </c>
      <c r="D3436" s="953">
        <v>2617.4299999999998</v>
      </c>
      <c r="F3436" s="944"/>
    </row>
    <row r="3437" spans="1:6" ht="23.25" customHeight="1" x14ac:dyDescent="0.2">
      <c r="A3437" s="950">
        <v>1103020100600000</v>
      </c>
      <c r="B3437" s="951" t="s">
        <v>2247</v>
      </c>
      <c r="C3437" s="950" t="s">
        <v>531</v>
      </c>
      <c r="D3437" s="953">
        <v>2250.58</v>
      </c>
      <c r="F3437" s="944"/>
    </row>
    <row r="3438" spans="1:6" ht="23.25" customHeight="1" x14ac:dyDescent="0.2">
      <c r="A3438" s="950">
        <v>1103020100700000</v>
      </c>
      <c r="B3438" s="951" t="s">
        <v>2248</v>
      </c>
      <c r="C3438" s="950" t="s">
        <v>531</v>
      </c>
      <c r="D3438" s="953">
        <v>2617.4299999999998</v>
      </c>
      <c r="F3438" s="944"/>
    </row>
    <row r="3439" spans="1:6" ht="23.25" customHeight="1" x14ac:dyDescent="0.2">
      <c r="A3439" s="950">
        <v>1103020100800000</v>
      </c>
      <c r="B3439" s="951" t="s">
        <v>2249</v>
      </c>
      <c r="C3439" s="950" t="s">
        <v>531</v>
      </c>
      <c r="D3439" s="953">
        <v>2750.83</v>
      </c>
      <c r="F3439" s="944"/>
    </row>
    <row r="3440" spans="1:6" ht="23.25" customHeight="1" x14ac:dyDescent="0.2">
      <c r="A3440" s="950">
        <v>1103020100900000</v>
      </c>
      <c r="B3440" s="951" t="s">
        <v>2250</v>
      </c>
      <c r="C3440" s="950" t="s">
        <v>531</v>
      </c>
      <c r="D3440" s="953">
        <v>2917.59</v>
      </c>
      <c r="F3440" s="944"/>
    </row>
    <row r="3441" spans="1:6" ht="23.25" customHeight="1" x14ac:dyDescent="0.2">
      <c r="A3441" s="950">
        <v>1103020101000000</v>
      </c>
      <c r="B3441" s="951" t="s">
        <v>2251</v>
      </c>
      <c r="C3441" s="950" t="s">
        <v>531</v>
      </c>
      <c r="D3441" s="953">
        <v>2470.69</v>
      </c>
      <c r="F3441" s="944"/>
    </row>
    <row r="3442" spans="1:6" ht="23.25" customHeight="1" x14ac:dyDescent="0.2">
      <c r="A3442" s="950">
        <v>1103020101100000</v>
      </c>
      <c r="B3442" s="951" t="s">
        <v>2252</v>
      </c>
      <c r="C3442" s="950" t="s">
        <v>531</v>
      </c>
      <c r="D3442" s="953">
        <v>2917.59</v>
      </c>
      <c r="F3442" s="944"/>
    </row>
    <row r="3443" spans="1:6" ht="23.25" customHeight="1" x14ac:dyDescent="0.2">
      <c r="A3443" s="950">
        <v>1103020101200000</v>
      </c>
      <c r="B3443" s="951" t="s">
        <v>2253</v>
      </c>
      <c r="C3443" s="950" t="s">
        <v>531</v>
      </c>
      <c r="D3443" s="953">
        <v>3017.64</v>
      </c>
      <c r="F3443" s="944"/>
    </row>
    <row r="3444" spans="1:6" ht="23.25" customHeight="1" x14ac:dyDescent="0.2">
      <c r="A3444" s="950">
        <v>1103020101700000</v>
      </c>
      <c r="B3444" s="951" t="s">
        <v>2254</v>
      </c>
      <c r="C3444" s="950" t="s">
        <v>531</v>
      </c>
      <c r="D3444" s="953">
        <v>2030.46</v>
      </c>
      <c r="F3444" s="944"/>
    </row>
    <row r="3445" spans="1:6" ht="23.25" customHeight="1" x14ac:dyDescent="0.2">
      <c r="A3445" s="950">
        <v>1103020101800000</v>
      </c>
      <c r="B3445" s="951" t="s">
        <v>2255</v>
      </c>
      <c r="C3445" s="950" t="s">
        <v>531</v>
      </c>
      <c r="D3445" s="953">
        <v>2250.58</v>
      </c>
      <c r="F3445" s="944"/>
    </row>
    <row r="3446" spans="1:6" ht="23.25" customHeight="1" x14ac:dyDescent="0.2">
      <c r="A3446" s="950">
        <v>1103020101900000</v>
      </c>
      <c r="B3446" s="951" t="s">
        <v>2256</v>
      </c>
      <c r="C3446" s="950" t="s">
        <v>531</v>
      </c>
      <c r="D3446" s="953">
        <v>2470.69</v>
      </c>
      <c r="F3446" s="944"/>
    </row>
    <row r="3447" spans="1:6" ht="23.25" customHeight="1" x14ac:dyDescent="0.2">
      <c r="A3447" s="949">
        <v>1103040000000000</v>
      </c>
      <c r="B3447" s="5102" t="s">
        <v>2257</v>
      </c>
      <c r="C3447" s="5103"/>
      <c r="D3447" s="5103"/>
      <c r="E3447" s="5103"/>
      <c r="F3447" s="5104"/>
    </row>
    <row r="3448" spans="1:6" ht="23.25" customHeight="1" x14ac:dyDescent="0.2">
      <c r="A3448" s="950">
        <v>1103040100100000</v>
      </c>
      <c r="B3448" s="951" t="s">
        <v>2258</v>
      </c>
      <c r="C3448" s="950" t="s">
        <v>531</v>
      </c>
      <c r="D3448" s="953">
        <v>1793.45</v>
      </c>
      <c r="F3448" s="944"/>
    </row>
    <row r="3449" spans="1:6" ht="23.25" customHeight="1" x14ac:dyDescent="0.2">
      <c r="A3449" s="950">
        <v>1103040100300000</v>
      </c>
      <c r="B3449" s="951" t="s">
        <v>2259</v>
      </c>
      <c r="C3449" s="950" t="s">
        <v>531</v>
      </c>
      <c r="D3449" s="953">
        <v>1752.12</v>
      </c>
      <c r="F3449" s="944"/>
    </row>
    <row r="3450" spans="1:6" ht="23.25" customHeight="1" x14ac:dyDescent="0.2">
      <c r="A3450" s="950">
        <v>1103040100400000</v>
      </c>
      <c r="B3450" s="951" t="s">
        <v>2260</v>
      </c>
      <c r="C3450" s="950" t="s">
        <v>531</v>
      </c>
      <c r="D3450" s="953">
        <v>1801.84</v>
      </c>
      <c r="F3450" s="944"/>
    </row>
    <row r="3451" spans="1:6" ht="23.25" customHeight="1" x14ac:dyDescent="0.2">
      <c r="A3451" s="950">
        <v>1103040100500000</v>
      </c>
      <c r="B3451" s="951" t="s">
        <v>2261</v>
      </c>
      <c r="C3451" s="950" t="s">
        <v>531</v>
      </c>
      <c r="D3451" s="953">
        <v>1818.45</v>
      </c>
      <c r="F3451" s="944"/>
    </row>
    <row r="3452" spans="1:6" ht="23.25" customHeight="1" x14ac:dyDescent="0.2">
      <c r="A3452" s="950">
        <v>1103040100600000</v>
      </c>
      <c r="B3452" s="951" t="s">
        <v>2262</v>
      </c>
      <c r="C3452" s="950" t="s">
        <v>531</v>
      </c>
      <c r="D3452" s="953">
        <v>1927.22</v>
      </c>
      <c r="F3452" s="944"/>
    </row>
    <row r="3453" spans="1:6" ht="23.25" customHeight="1" x14ac:dyDescent="0.2">
      <c r="A3453" s="950">
        <v>1103040100800000</v>
      </c>
      <c r="B3453" s="951" t="s">
        <v>2263</v>
      </c>
      <c r="C3453" s="950" t="s">
        <v>531</v>
      </c>
      <c r="D3453" s="953">
        <v>1952.22</v>
      </c>
      <c r="F3453" s="944"/>
    </row>
    <row r="3454" spans="1:6" ht="23.25" customHeight="1" x14ac:dyDescent="0.2">
      <c r="A3454" s="950">
        <v>1103040100900000</v>
      </c>
      <c r="B3454" s="951" t="s">
        <v>2264</v>
      </c>
      <c r="C3454" s="950" t="s">
        <v>531</v>
      </c>
      <c r="D3454" s="953">
        <v>1985.58</v>
      </c>
      <c r="F3454" s="944"/>
    </row>
    <row r="3455" spans="1:6" ht="23.25" customHeight="1" x14ac:dyDescent="0.2">
      <c r="A3455" s="950">
        <v>1103040101000000</v>
      </c>
      <c r="B3455" s="951" t="s">
        <v>2265</v>
      </c>
      <c r="C3455" s="950" t="s">
        <v>531</v>
      </c>
      <c r="D3455" s="953">
        <v>1985.58</v>
      </c>
      <c r="F3455" s="944"/>
    </row>
    <row r="3456" spans="1:6" ht="23.25" customHeight="1" x14ac:dyDescent="0.2">
      <c r="A3456" s="950">
        <v>1103040101100000</v>
      </c>
      <c r="B3456" s="951" t="s">
        <v>2266</v>
      </c>
      <c r="C3456" s="950" t="s">
        <v>531</v>
      </c>
      <c r="D3456" s="953">
        <v>1927.22</v>
      </c>
      <c r="F3456" s="944"/>
    </row>
    <row r="3457" spans="1:6" ht="23.25" customHeight="1" x14ac:dyDescent="0.2">
      <c r="A3457" s="950">
        <v>1103040101300000</v>
      </c>
      <c r="B3457" s="951" t="s">
        <v>2267</v>
      </c>
      <c r="C3457" s="950" t="s">
        <v>531</v>
      </c>
      <c r="D3457" s="953">
        <v>1942.22</v>
      </c>
      <c r="F3457" s="944"/>
    </row>
    <row r="3458" spans="1:6" ht="23.25" customHeight="1" x14ac:dyDescent="0.2">
      <c r="A3458" s="950">
        <v>1103040101400000</v>
      </c>
      <c r="B3458" s="951" t="s">
        <v>2268</v>
      </c>
      <c r="C3458" s="950" t="s">
        <v>531</v>
      </c>
      <c r="D3458" s="953">
        <v>1985.58</v>
      </c>
      <c r="F3458" s="944"/>
    </row>
    <row r="3459" spans="1:6" ht="23.25" customHeight="1" x14ac:dyDescent="0.2">
      <c r="A3459" s="950">
        <v>1103040101500000</v>
      </c>
      <c r="B3459" s="951" t="s">
        <v>2269</v>
      </c>
      <c r="C3459" s="950" t="s">
        <v>531</v>
      </c>
      <c r="D3459" s="953">
        <v>2085.63</v>
      </c>
      <c r="F3459" s="944"/>
    </row>
    <row r="3460" spans="1:6" ht="23.25" customHeight="1" x14ac:dyDescent="0.2">
      <c r="A3460" s="949">
        <v>1103050000000000</v>
      </c>
      <c r="B3460" s="5102" t="s">
        <v>2270</v>
      </c>
      <c r="C3460" s="5103"/>
      <c r="D3460" s="5103"/>
      <c r="E3460" s="5103"/>
      <c r="F3460" s="5104"/>
    </row>
    <row r="3461" spans="1:6" ht="23.25" customHeight="1" x14ac:dyDescent="0.2">
      <c r="A3461" s="950">
        <v>1103050100100000</v>
      </c>
      <c r="B3461" s="951" t="s">
        <v>2271</v>
      </c>
      <c r="C3461" s="950" t="s">
        <v>531</v>
      </c>
      <c r="D3461" s="953">
        <v>2677.43</v>
      </c>
      <c r="F3461" s="944"/>
    </row>
    <row r="3462" spans="1:6" ht="23.25" customHeight="1" x14ac:dyDescent="0.2">
      <c r="A3462" s="950">
        <v>1103050100200000</v>
      </c>
      <c r="B3462" s="951" t="s">
        <v>2272</v>
      </c>
      <c r="C3462" s="950" t="s">
        <v>531</v>
      </c>
      <c r="D3462" s="953">
        <v>2750.78</v>
      </c>
      <c r="F3462" s="944"/>
    </row>
    <row r="3463" spans="1:6" ht="23.25" customHeight="1" x14ac:dyDescent="0.2">
      <c r="A3463" s="950">
        <v>1103050100300000</v>
      </c>
      <c r="B3463" s="951" t="s">
        <v>2273</v>
      </c>
      <c r="C3463" s="950" t="s">
        <v>531</v>
      </c>
      <c r="D3463" s="953">
        <v>2717.43</v>
      </c>
      <c r="F3463" s="944"/>
    </row>
    <row r="3464" spans="1:6" ht="23.25" customHeight="1" x14ac:dyDescent="0.2">
      <c r="A3464" s="950">
        <v>1103050100400000</v>
      </c>
      <c r="B3464" s="951" t="s">
        <v>2274</v>
      </c>
      <c r="C3464" s="950" t="s">
        <v>531</v>
      </c>
      <c r="D3464" s="953">
        <v>2867.47</v>
      </c>
      <c r="F3464" s="944"/>
    </row>
    <row r="3465" spans="1:6" ht="23.25" customHeight="1" x14ac:dyDescent="0.2">
      <c r="A3465" s="950">
        <v>1103050100500000</v>
      </c>
      <c r="B3465" s="951" t="s">
        <v>2275</v>
      </c>
      <c r="C3465" s="950" t="s">
        <v>531</v>
      </c>
      <c r="D3465" s="953">
        <v>2997.55</v>
      </c>
      <c r="F3465" s="944"/>
    </row>
    <row r="3466" spans="1:6" ht="23.25" customHeight="1" x14ac:dyDescent="0.2">
      <c r="A3466" s="950">
        <v>1103050100600000</v>
      </c>
      <c r="B3466" s="951" t="s">
        <v>2276</v>
      </c>
      <c r="C3466" s="950" t="s">
        <v>531</v>
      </c>
      <c r="D3466" s="953">
        <v>3134.27</v>
      </c>
      <c r="F3466" s="944"/>
    </row>
    <row r="3467" spans="1:6" ht="23.25" customHeight="1" x14ac:dyDescent="0.2">
      <c r="A3467" s="950">
        <v>1103050100700000</v>
      </c>
      <c r="B3467" s="951" t="s">
        <v>2277</v>
      </c>
      <c r="C3467" s="950" t="s">
        <v>531</v>
      </c>
      <c r="D3467" s="953">
        <v>3100.94</v>
      </c>
      <c r="F3467" s="944"/>
    </row>
    <row r="3468" spans="1:6" ht="23.25" customHeight="1" x14ac:dyDescent="0.2">
      <c r="A3468" s="950">
        <v>1103050100800000</v>
      </c>
      <c r="B3468" s="951" t="s">
        <v>2278</v>
      </c>
      <c r="C3468" s="950" t="s">
        <v>531</v>
      </c>
      <c r="D3468" s="953">
        <v>3234.34</v>
      </c>
      <c r="F3468" s="944"/>
    </row>
    <row r="3469" spans="1:6" ht="23.25" customHeight="1" x14ac:dyDescent="0.2">
      <c r="A3469" s="950">
        <v>1103050100900000</v>
      </c>
      <c r="B3469" s="951" t="s">
        <v>2279</v>
      </c>
      <c r="C3469" s="950" t="s">
        <v>531</v>
      </c>
      <c r="D3469" s="953">
        <v>3244.34</v>
      </c>
      <c r="F3469" s="944"/>
    </row>
    <row r="3470" spans="1:6" ht="23.25" customHeight="1" x14ac:dyDescent="0.2">
      <c r="A3470" s="950">
        <v>1103050101000000</v>
      </c>
      <c r="B3470" s="951" t="s">
        <v>2280</v>
      </c>
      <c r="C3470" s="950" t="s">
        <v>531</v>
      </c>
      <c r="D3470" s="953">
        <v>3357.71</v>
      </c>
      <c r="F3470" s="944"/>
    </row>
    <row r="3471" spans="1:6" ht="23.25" customHeight="1" x14ac:dyDescent="0.2">
      <c r="A3471" s="950">
        <v>1103050101100000</v>
      </c>
      <c r="B3471" s="951" t="s">
        <v>2281</v>
      </c>
      <c r="C3471" s="950" t="s">
        <v>531</v>
      </c>
      <c r="D3471" s="953">
        <v>3427.78</v>
      </c>
      <c r="F3471" s="944"/>
    </row>
    <row r="3472" spans="1:6" ht="23.25" customHeight="1" x14ac:dyDescent="0.2">
      <c r="A3472" s="950">
        <v>1103050101200000</v>
      </c>
      <c r="B3472" s="951" t="s">
        <v>2282</v>
      </c>
      <c r="C3472" s="950" t="s">
        <v>531</v>
      </c>
      <c r="D3472" s="953">
        <v>3501.14</v>
      </c>
      <c r="F3472" s="944"/>
    </row>
    <row r="3473" spans="1:6" ht="23.25" customHeight="1" x14ac:dyDescent="0.2">
      <c r="A3473" s="1012"/>
      <c r="F3473" s="944"/>
    </row>
    <row r="3474" spans="1:6" ht="23.25" customHeight="1" x14ac:dyDescent="0.2">
      <c r="A3474" s="946">
        <v>1200000000000000</v>
      </c>
      <c r="B3474" s="947" t="s">
        <v>2283</v>
      </c>
      <c r="C3474" s="948" t="s">
        <v>328</v>
      </c>
      <c r="D3474" s="948" t="s">
        <v>97</v>
      </c>
      <c r="F3474" s="944"/>
    </row>
    <row r="3475" spans="1:6" ht="23.25" customHeight="1" x14ac:dyDescent="0.2">
      <c r="A3475" s="949">
        <v>1202000000000000</v>
      </c>
      <c r="B3475" s="5102" t="s">
        <v>2284</v>
      </c>
      <c r="C3475" s="5103"/>
      <c r="D3475" s="5103"/>
      <c r="E3475" s="5103"/>
      <c r="F3475" s="5104"/>
    </row>
    <row r="3476" spans="1:6" ht="23.25" customHeight="1" x14ac:dyDescent="0.2">
      <c r="A3476" s="950">
        <v>1202010101100000</v>
      </c>
      <c r="B3476" s="951" t="s">
        <v>2287</v>
      </c>
      <c r="C3476" s="950" t="s">
        <v>2288</v>
      </c>
      <c r="D3476" s="953">
        <v>3346.51</v>
      </c>
      <c r="F3476" s="944"/>
    </row>
    <row r="3477" spans="1:6" ht="23.25" customHeight="1" x14ac:dyDescent="0.2">
      <c r="A3477" s="950">
        <v>1202010101200000</v>
      </c>
      <c r="B3477" s="951" t="s">
        <v>4208</v>
      </c>
      <c r="C3477" s="950" t="s">
        <v>2286</v>
      </c>
      <c r="D3477" s="952">
        <v>527.74</v>
      </c>
      <c r="F3477" s="944"/>
    </row>
    <row r="3478" spans="1:6" ht="23.25" customHeight="1" x14ac:dyDescent="0.2">
      <c r="A3478" s="950">
        <v>1202010103900000</v>
      </c>
      <c r="B3478" s="951" t="s">
        <v>4209</v>
      </c>
      <c r="C3478" s="950" t="s">
        <v>2286</v>
      </c>
      <c r="D3478" s="952">
        <v>392.9</v>
      </c>
      <c r="F3478" s="944"/>
    </row>
    <row r="3479" spans="1:6" ht="23.25" customHeight="1" x14ac:dyDescent="0.2">
      <c r="A3479" s="950">
        <v>1202010104000000</v>
      </c>
      <c r="B3479" s="951" t="s">
        <v>4210</v>
      </c>
      <c r="C3479" s="950" t="s">
        <v>2288</v>
      </c>
      <c r="D3479" s="953">
        <v>2964.83</v>
      </c>
      <c r="F3479" s="944"/>
    </row>
    <row r="3480" spans="1:6" ht="23.25" customHeight="1" x14ac:dyDescent="0.2">
      <c r="A3480" s="950">
        <v>1202010104100000</v>
      </c>
      <c r="B3480" s="951" t="s">
        <v>4211</v>
      </c>
      <c r="C3480" s="950" t="s">
        <v>2286</v>
      </c>
      <c r="D3480" s="952">
        <v>500.23</v>
      </c>
      <c r="F3480" s="944"/>
    </row>
    <row r="3481" spans="1:6" ht="23.25" customHeight="1" x14ac:dyDescent="0.2">
      <c r="A3481" s="950">
        <v>1202010104200000</v>
      </c>
      <c r="B3481" s="951" t="s">
        <v>4212</v>
      </c>
      <c r="C3481" s="950" t="s">
        <v>2286</v>
      </c>
      <c r="D3481" s="952">
        <v>695.46</v>
      </c>
      <c r="F3481" s="944"/>
    </row>
    <row r="3482" spans="1:6" ht="23.25" customHeight="1" x14ac:dyDescent="0.2">
      <c r="A3482" s="950">
        <v>1202010104300000</v>
      </c>
      <c r="B3482" s="951" t="s">
        <v>4213</v>
      </c>
      <c r="C3482" s="950" t="s">
        <v>2286</v>
      </c>
      <c r="D3482" s="952">
        <v>387.02</v>
      </c>
      <c r="F3482" s="944"/>
    </row>
    <row r="3483" spans="1:6" ht="23.25" customHeight="1" x14ac:dyDescent="0.2">
      <c r="A3483" s="1012"/>
      <c r="F3483" s="944"/>
    </row>
    <row r="3484" spans="1:6" ht="23.25" customHeight="1" x14ac:dyDescent="0.2">
      <c r="A3484" s="946">
        <v>1204000000000000</v>
      </c>
      <c r="B3484" s="947" t="s">
        <v>2289</v>
      </c>
      <c r="C3484" s="948" t="s">
        <v>328</v>
      </c>
      <c r="D3484" s="948" t="s">
        <v>97</v>
      </c>
      <c r="F3484" s="944"/>
    </row>
    <row r="3485" spans="1:6" ht="23.25" customHeight="1" x14ac:dyDescent="0.2">
      <c r="A3485" s="949">
        <v>1204010000000000</v>
      </c>
      <c r="B3485" s="5102" t="s">
        <v>2290</v>
      </c>
      <c r="C3485" s="5103"/>
      <c r="D3485" s="5103"/>
      <c r="E3485" s="5103"/>
      <c r="F3485" s="5104"/>
    </row>
    <row r="3486" spans="1:6" ht="23.25" customHeight="1" x14ac:dyDescent="0.2">
      <c r="A3486" s="950">
        <v>1204010101200000</v>
      </c>
      <c r="B3486" s="951" t="s">
        <v>2291</v>
      </c>
      <c r="C3486" s="950" t="s">
        <v>2285</v>
      </c>
      <c r="D3486" s="953">
        <v>2410</v>
      </c>
      <c r="F3486" s="944"/>
    </row>
    <row r="3487" spans="1:6" ht="23.25" customHeight="1" x14ac:dyDescent="0.2">
      <c r="A3487" s="950">
        <v>1204010101300000</v>
      </c>
      <c r="B3487" s="951" t="s">
        <v>2292</v>
      </c>
      <c r="C3487" s="950" t="s">
        <v>2285</v>
      </c>
      <c r="D3487" s="953">
        <v>2520</v>
      </c>
      <c r="F3487" s="944"/>
    </row>
    <row r="3488" spans="1:6" ht="23.25" customHeight="1" x14ac:dyDescent="0.2">
      <c r="A3488" s="950">
        <v>1204010101900000</v>
      </c>
      <c r="B3488" s="951" t="s">
        <v>4214</v>
      </c>
      <c r="C3488" s="950" t="s">
        <v>2288</v>
      </c>
      <c r="D3488" s="953">
        <v>1635.13</v>
      </c>
      <c r="F3488" s="944"/>
    </row>
    <row r="3489" spans="1:6" ht="23.25" customHeight="1" x14ac:dyDescent="0.2">
      <c r="A3489" s="950">
        <v>1204010102000000</v>
      </c>
      <c r="B3489" s="951" t="s">
        <v>4215</v>
      </c>
      <c r="C3489" s="950" t="s">
        <v>2288</v>
      </c>
      <c r="D3489" s="953">
        <v>1347.39</v>
      </c>
      <c r="F3489" s="944"/>
    </row>
    <row r="3490" spans="1:6" ht="23.25" customHeight="1" x14ac:dyDescent="0.2">
      <c r="A3490" s="950">
        <v>1204010102100000</v>
      </c>
      <c r="B3490" s="951" t="s">
        <v>4216</v>
      </c>
      <c r="C3490" s="950" t="s">
        <v>2288</v>
      </c>
      <c r="D3490" s="953">
        <v>1347.39</v>
      </c>
      <c r="F3490" s="944"/>
    </row>
    <row r="3491" spans="1:6" ht="23.25" customHeight="1" x14ac:dyDescent="0.2">
      <c r="A3491" s="950">
        <v>1204010102200000</v>
      </c>
      <c r="B3491" s="951" t="s">
        <v>4217</v>
      </c>
      <c r="C3491" s="950" t="s">
        <v>2288</v>
      </c>
      <c r="D3491" s="953">
        <v>1983.39</v>
      </c>
      <c r="F3491" s="944"/>
    </row>
    <row r="3492" spans="1:6" ht="23.25" customHeight="1" x14ac:dyDescent="0.2">
      <c r="A3492" s="950">
        <v>1204010102300000</v>
      </c>
      <c r="B3492" s="951" t="s">
        <v>4218</v>
      </c>
      <c r="C3492" s="950" t="s">
        <v>2288</v>
      </c>
      <c r="D3492" s="953">
        <v>1983.39</v>
      </c>
      <c r="F3492" s="944"/>
    </row>
    <row r="3493" spans="1:6" ht="23.25" customHeight="1" x14ac:dyDescent="0.2">
      <c r="A3493" s="950">
        <v>1204010102400000</v>
      </c>
      <c r="B3493" s="951" t="s">
        <v>4219</v>
      </c>
      <c r="C3493" s="950" t="s">
        <v>2288</v>
      </c>
      <c r="D3493" s="953">
        <v>3496.57</v>
      </c>
      <c r="F3493" s="944"/>
    </row>
    <row r="3494" spans="1:6" ht="23.25" customHeight="1" x14ac:dyDescent="0.2">
      <c r="A3494" s="950">
        <v>1204010102500000</v>
      </c>
      <c r="B3494" s="951" t="s">
        <v>4220</v>
      </c>
      <c r="C3494" s="950" t="s">
        <v>2288</v>
      </c>
      <c r="D3494" s="953">
        <v>3496.57</v>
      </c>
      <c r="F3494" s="944"/>
    </row>
    <row r="3495" spans="1:6" ht="23.25" customHeight="1" x14ac:dyDescent="0.2">
      <c r="A3495" s="950">
        <v>1204010102600000</v>
      </c>
      <c r="B3495" s="951" t="s">
        <v>4221</v>
      </c>
      <c r="C3495" s="950" t="s">
        <v>2288</v>
      </c>
      <c r="D3495" s="953">
        <v>4091.84</v>
      </c>
      <c r="F3495" s="944"/>
    </row>
    <row r="3496" spans="1:6" ht="23.25" customHeight="1" x14ac:dyDescent="0.2">
      <c r="A3496" s="950">
        <v>1204010102700000</v>
      </c>
      <c r="B3496" s="951" t="s">
        <v>4222</v>
      </c>
      <c r="C3496" s="950" t="s">
        <v>2288</v>
      </c>
      <c r="D3496" s="953">
        <v>1708.27</v>
      </c>
      <c r="F3496" s="944"/>
    </row>
    <row r="3497" spans="1:6" ht="23.25" customHeight="1" x14ac:dyDescent="0.2">
      <c r="A3497" s="950">
        <v>1204010102800000</v>
      </c>
      <c r="B3497" s="951" t="s">
        <v>4223</v>
      </c>
      <c r="C3497" s="950" t="s">
        <v>2288</v>
      </c>
      <c r="D3497" s="953">
        <v>1328.94</v>
      </c>
      <c r="F3497" s="944"/>
    </row>
    <row r="3498" spans="1:6" ht="23.25" customHeight="1" x14ac:dyDescent="0.2">
      <c r="A3498" s="950">
        <v>1204010102900000</v>
      </c>
      <c r="B3498" s="951" t="s">
        <v>4224</v>
      </c>
      <c r="C3498" s="950" t="s">
        <v>2288</v>
      </c>
      <c r="D3498" s="953">
        <v>1328.94</v>
      </c>
      <c r="F3498" s="944"/>
    </row>
    <row r="3499" spans="1:6" ht="23.25" customHeight="1" x14ac:dyDescent="0.2">
      <c r="A3499" s="950">
        <v>1204010103000000</v>
      </c>
      <c r="B3499" s="951" t="s">
        <v>4225</v>
      </c>
      <c r="C3499" s="950" t="s">
        <v>2288</v>
      </c>
      <c r="D3499" s="953">
        <v>1172.19</v>
      </c>
      <c r="F3499" s="944"/>
    </row>
    <row r="3500" spans="1:6" ht="23.25" customHeight="1" x14ac:dyDescent="0.2">
      <c r="A3500" s="950">
        <v>1204010103100000</v>
      </c>
      <c r="B3500" s="951" t="s">
        <v>4226</v>
      </c>
      <c r="C3500" s="950" t="s">
        <v>2288</v>
      </c>
      <c r="D3500" s="953">
        <v>1235.8499999999999</v>
      </c>
      <c r="F3500" s="944"/>
    </row>
    <row r="3501" spans="1:6" ht="23.25" customHeight="1" x14ac:dyDescent="0.2">
      <c r="A3501" s="949">
        <v>1204030000000000</v>
      </c>
      <c r="B3501" s="5102" t="s">
        <v>2294</v>
      </c>
      <c r="C3501" s="5103"/>
      <c r="D3501" s="5103"/>
      <c r="E3501" s="5103"/>
      <c r="F3501" s="5104"/>
    </row>
    <row r="3502" spans="1:6" ht="23.25" customHeight="1" x14ac:dyDescent="0.2">
      <c r="A3502" s="950">
        <v>1204030100500000</v>
      </c>
      <c r="B3502" s="951" t="s">
        <v>4227</v>
      </c>
      <c r="C3502" s="950" t="s">
        <v>2288</v>
      </c>
      <c r="D3502" s="953">
        <v>2528.64</v>
      </c>
      <c r="F3502" s="944"/>
    </row>
    <row r="3503" spans="1:6" ht="23.25" customHeight="1" x14ac:dyDescent="0.2">
      <c r="A3503" s="950">
        <v>1204030100600000</v>
      </c>
      <c r="B3503" s="951" t="s">
        <v>4228</v>
      </c>
      <c r="C3503" s="950" t="s">
        <v>2286</v>
      </c>
      <c r="D3503" s="952">
        <v>635.79</v>
      </c>
      <c r="F3503" s="944"/>
    </row>
    <row r="3504" spans="1:6" ht="23.25" customHeight="1" x14ac:dyDescent="0.2">
      <c r="A3504" s="950">
        <v>1204030100700000</v>
      </c>
      <c r="B3504" s="951" t="s">
        <v>4229</v>
      </c>
      <c r="C3504" s="950" t="s">
        <v>2288</v>
      </c>
      <c r="D3504" s="953">
        <v>2160.9699999999998</v>
      </c>
      <c r="F3504" s="944"/>
    </row>
    <row r="3505" spans="1:6" ht="23.25" customHeight="1" x14ac:dyDescent="0.2">
      <c r="A3505" s="950">
        <v>1204030100800000</v>
      </c>
      <c r="B3505" s="951" t="s">
        <v>4230</v>
      </c>
      <c r="C3505" s="950" t="s">
        <v>2288</v>
      </c>
      <c r="D3505" s="953">
        <v>1560.06</v>
      </c>
      <c r="F3505" s="944"/>
    </row>
    <row r="3506" spans="1:6" ht="23.25" customHeight="1" x14ac:dyDescent="0.2">
      <c r="A3506" s="950">
        <v>1204030100900000</v>
      </c>
      <c r="B3506" s="951" t="s">
        <v>4231</v>
      </c>
      <c r="C3506" s="950" t="s">
        <v>2286</v>
      </c>
      <c r="D3506" s="952">
        <v>496.37</v>
      </c>
      <c r="F3506" s="944"/>
    </row>
    <row r="3507" spans="1:6" ht="23.25" customHeight="1" x14ac:dyDescent="0.2">
      <c r="A3507" s="1012"/>
      <c r="F3507" s="944"/>
    </row>
    <row r="3508" spans="1:6" ht="23.25" customHeight="1" x14ac:dyDescent="0.2">
      <c r="A3508" s="946">
        <v>1205000000000000</v>
      </c>
      <c r="B3508" s="947" t="s">
        <v>2295</v>
      </c>
      <c r="C3508" s="948" t="s">
        <v>328</v>
      </c>
      <c r="D3508" s="948" t="s">
        <v>97</v>
      </c>
      <c r="F3508" s="944"/>
    </row>
    <row r="3509" spans="1:6" ht="23.25" customHeight="1" x14ac:dyDescent="0.2">
      <c r="A3509" s="949">
        <v>1205010000000000</v>
      </c>
      <c r="B3509" s="5102" t="s">
        <v>2296</v>
      </c>
      <c r="C3509" s="5103"/>
      <c r="D3509" s="5103"/>
      <c r="E3509" s="5103"/>
      <c r="F3509" s="5104"/>
    </row>
    <row r="3510" spans="1:6" ht="23.25" customHeight="1" x14ac:dyDescent="0.2">
      <c r="A3510" s="950">
        <v>1205010101900000</v>
      </c>
      <c r="B3510" s="951" t="s">
        <v>4232</v>
      </c>
      <c r="C3510" s="950" t="s">
        <v>2286</v>
      </c>
      <c r="D3510" s="952">
        <v>670.3</v>
      </c>
      <c r="F3510" s="944"/>
    </row>
    <row r="3511" spans="1:6" ht="23.25" customHeight="1" x14ac:dyDescent="0.2">
      <c r="A3511" s="950">
        <v>1205010102000000</v>
      </c>
      <c r="B3511" s="951" t="s">
        <v>6020</v>
      </c>
      <c r="C3511" s="950" t="s">
        <v>2286</v>
      </c>
      <c r="D3511" s="952">
        <v>602.80999999999995</v>
      </c>
      <c r="F3511" s="944"/>
    </row>
    <row r="3512" spans="1:6" ht="23.25" customHeight="1" x14ac:dyDescent="0.2">
      <c r="A3512" s="950">
        <v>1205010102100000</v>
      </c>
      <c r="B3512" s="951" t="s">
        <v>6021</v>
      </c>
      <c r="C3512" s="950" t="s">
        <v>2286</v>
      </c>
      <c r="D3512" s="952">
        <v>602.80999999999995</v>
      </c>
      <c r="F3512" s="944"/>
    </row>
    <row r="3513" spans="1:6" ht="23.25" customHeight="1" x14ac:dyDescent="0.2">
      <c r="A3513" s="950">
        <v>1205010102200000</v>
      </c>
      <c r="B3513" s="951" t="s">
        <v>6022</v>
      </c>
      <c r="C3513" s="950" t="s">
        <v>2286</v>
      </c>
      <c r="D3513" s="952">
        <v>602.80999999999995</v>
      </c>
      <c r="F3513" s="944"/>
    </row>
    <row r="3514" spans="1:6" ht="23.25" customHeight="1" x14ac:dyDescent="0.2">
      <c r="A3514" s="950">
        <v>1205010102300000</v>
      </c>
      <c r="B3514" s="951" t="s">
        <v>6023</v>
      </c>
      <c r="C3514" s="950" t="s">
        <v>2286</v>
      </c>
      <c r="D3514" s="952">
        <v>602.80999999999995</v>
      </c>
      <c r="F3514" s="944"/>
    </row>
    <row r="3515" spans="1:6" ht="23.25" customHeight="1" x14ac:dyDescent="0.2">
      <c r="A3515" s="950">
        <v>1205010102400000</v>
      </c>
      <c r="B3515" s="951" t="s">
        <v>6024</v>
      </c>
      <c r="C3515" s="950" t="s">
        <v>2286</v>
      </c>
      <c r="D3515" s="952">
        <v>672.9</v>
      </c>
      <c r="F3515" s="944"/>
    </row>
    <row r="3516" spans="1:6" ht="23.25" customHeight="1" x14ac:dyDescent="0.2">
      <c r="A3516" s="950">
        <v>1205010102500000</v>
      </c>
      <c r="B3516" s="951" t="s">
        <v>6025</v>
      </c>
      <c r="C3516" s="950" t="s">
        <v>2286</v>
      </c>
      <c r="D3516" s="952">
        <v>672.9</v>
      </c>
      <c r="F3516" s="944"/>
    </row>
    <row r="3517" spans="1:6" ht="23.25" customHeight="1" x14ac:dyDescent="0.2">
      <c r="A3517" s="950">
        <v>1205010102600000</v>
      </c>
      <c r="B3517" s="951" t="s">
        <v>6026</v>
      </c>
      <c r="C3517" s="950" t="s">
        <v>2286</v>
      </c>
      <c r="D3517" s="952">
        <v>586.91999999999996</v>
      </c>
      <c r="F3517" s="944"/>
    </row>
    <row r="3518" spans="1:6" ht="23.25" customHeight="1" x14ac:dyDescent="0.2">
      <c r="A3518" s="949">
        <v>1205020000000000</v>
      </c>
      <c r="B3518" s="5102" t="s">
        <v>2297</v>
      </c>
      <c r="C3518" s="5103"/>
      <c r="D3518" s="5103"/>
      <c r="E3518" s="5103"/>
      <c r="F3518" s="5104"/>
    </row>
    <row r="3519" spans="1:6" ht="23.25" customHeight="1" x14ac:dyDescent="0.2">
      <c r="A3519" s="950">
        <v>1205020102400000</v>
      </c>
      <c r="B3519" s="951" t="s">
        <v>4748</v>
      </c>
      <c r="C3519" s="950" t="s">
        <v>2286</v>
      </c>
      <c r="D3519" s="952">
        <v>750.34</v>
      </c>
      <c r="F3519" s="944"/>
    </row>
    <row r="3520" spans="1:6" ht="23.25" customHeight="1" x14ac:dyDescent="0.2">
      <c r="A3520" s="950">
        <v>1205020102500000</v>
      </c>
      <c r="B3520" s="951" t="s">
        <v>6027</v>
      </c>
      <c r="C3520" s="950" t="s">
        <v>2286</v>
      </c>
      <c r="D3520" s="952">
        <v>700</v>
      </c>
      <c r="F3520" s="944"/>
    </row>
    <row r="3521" spans="1:6" ht="23.25" customHeight="1" x14ac:dyDescent="0.2">
      <c r="A3521" s="950">
        <v>1205020102600000</v>
      </c>
      <c r="B3521" s="951" t="s">
        <v>6028</v>
      </c>
      <c r="C3521" s="950" t="s">
        <v>2286</v>
      </c>
      <c r="D3521" s="952">
        <v>697.67</v>
      </c>
      <c r="F3521" s="944"/>
    </row>
    <row r="3522" spans="1:6" ht="23.25" customHeight="1" x14ac:dyDescent="0.2">
      <c r="A3522" s="950">
        <v>1205020102700000</v>
      </c>
      <c r="B3522" s="951" t="s">
        <v>6029</v>
      </c>
      <c r="C3522" s="950" t="s">
        <v>2286</v>
      </c>
      <c r="D3522" s="952">
        <v>686.92</v>
      </c>
      <c r="F3522" s="944"/>
    </row>
    <row r="3523" spans="1:6" ht="23.25" customHeight="1" x14ac:dyDescent="0.2">
      <c r="A3523" s="950">
        <v>1205020102800000</v>
      </c>
      <c r="B3523" s="951" t="s">
        <v>6030</v>
      </c>
      <c r="C3523" s="950" t="s">
        <v>2286</v>
      </c>
      <c r="D3523" s="952">
        <v>697.67</v>
      </c>
      <c r="F3523" s="944"/>
    </row>
    <row r="3524" spans="1:6" ht="23.25" customHeight="1" x14ac:dyDescent="0.2">
      <c r="A3524" s="950">
        <v>1205020103000000</v>
      </c>
      <c r="B3524" s="951" t="s">
        <v>6031</v>
      </c>
      <c r="C3524" s="950" t="s">
        <v>2286</v>
      </c>
      <c r="D3524" s="952">
        <v>719.63</v>
      </c>
      <c r="F3524" s="944"/>
    </row>
    <row r="3525" spans="1:6" ht="23.25" customHeight="1" x14ac:dyDescent="0.2">
      <c r="A3525" s="950">
        <v>1205020103100000</v>
      </c>
      <c r="B3525" s="951" t="s">
        <v>6032</v>
      </c>
      <c r="C3525" s="950" t="s">
        <v>2286</v>
      </c>
      <c r="D3525" s="952">
        <v>738.32</v>
      </c>
      <c r="F3525" s="944"/>
    </row>
    <row r="3526" spans="1:6" ht="23.25" customHeight="1" x14ac:dyDescent="0.2">
      <c r="A3526" s="950">
        <v>1205020103200000</v>
      </c>
      <c r="B3526" s="951" t="s">
        <v>6033</v>
      </c>
      <c r="C3526" s="950" t="s">
        <v>2286</v>
      </c>
      <c r="D3526" s="952">
        <v>710.28</v>
      </c>
      <c r="F3526" s="944"/>
    </row>
    <row r="3527" spans="1:6" ht="23.25" customHeight="1" x14ac:dyDescent="0.2">
      <c r="A3527" s="950">
        <v>1205020103300000</v>
      </c>
      <c r="B3527" s="951" t="s">
        <v>6034</v>
      </c>
      <c r="C3527" s="950" t="s">
        <v>2286</v>
      </c>
      <c r="D3527" s="952">
        <v>642.99</v>
      </c>
      <c r="F3527" s="944"/>
    </row>
    <row r="3528" spans="1:6" ht="23.25" customHeight="1" x14ac:dyDescent="0.2">
      <c r="A3528" s="950">
        <v>1205020103400000</v>
      </c>
      <c r="B3528" s="951" t="s">
        <v>6035</v>
      </c>
      <c r="C3528" s="950" t="s">
        <v>2286</v>
      </c>
      <c r="D3528" s="952">
        <v>642.99</v>
      </c>
      <c r="F3528" s="944"/>
    </row>
    <row r="3529" spans="1:6" ht="23.25" customHeight="1" x14ac:dyDescent="0.2">
      <c r="A3529" s="950">
        <v>1205020103500000</v>
      </c>
      <c r="B3529" s="951" t="s">
        <v>6036</v>
      </c>
      <c r="C3529" s="950" t="s">
        <v>2286</v>
      </c>
      <c r="D3529" s="952">
        <v>787.85</v>
      </c>
      <c r="F3529" s="944"/>
    </row>
    <row r="3530" spans="1:6" ht="23.25" customHeight="1" x14ac:dyDescent="0.2">
      <c r="A3530" s="950">
        <v>1205020103600000</v>
      </c>
      <c r="B3530" s="951" t="s">
        <v>6037</v>
      </c>
      <c r="C3530" s="950" t="s">
        <v>2286</v>
      </c>
      <c r="D3530" s="952">
        <v>787.85</v>
      </c>
      <c r="F3530" s="944"/>
    </row>
    <row r="3531" spans="1:6" ht="23.25" customHeight="1" x14ac:dyDescent="0.2">
      <c r="A3531" s="950">
        <v>1205020103700000</v>
      </c>
      <c r="B3531" s="951" t="s">
        <v>6038</v>
      </c>
      <c r="C3531" s="950" t="s">
        <v>2286</v>
      </c>
      <c r="D3531" s="952">
        <v>787.85</v>
      </c>
      <c r="F3531" s="944"/>
    </row>
    <row r="3532" spans="1:6" ht="23.25" customHeight="1" x14ac:dyDescent="0.2">
      <c r="A3532" s="1012"/>
      <c r="F3532" s="944"/>
    </row>
    <row r="3533" spans="1:6" ht="23.25" customHeight="1" x14ac:dyDescent="0.2">
      <c r="A3533" s="946">
        <v>1206000000000000</v>
      </c>
      <c r="B3533" s="947" t="s">
        <v>2298</v>
      </c>
      <c r="C3533" s="948" t="s">
        <v>328</v>
      </c>
      <c r="D3533" s="948" t="s">
        <v>97</v>
      </c>
      <c r="F3533" s="944"/>
    </row>
    <row r="3534" spans="1:6" ht="23.25" customHeight="1" x14ac:dyDescent="0.2">
      <c r="A3534" s="949">
        <v>1206010000000000</v>
      </c>
      <c r="B3534" s="5102" t="s">
        <v>2299</v>
      </c>
      <c r="C3534" s="5103"/>
      <c r="D3534" s="5103"/>
      <c r="E3534" s="5103"/>
      <c r="F3534" s="5104"/>
    </row>
    <row r="3535" spans="1:6" ht="23.25" customHeight="1" x14ac:dyDescent="0.2">
      <c r="A3535" s="950">
        <v>1206010102900000</v>
      </c>
      <c r="B3535" s="951" t="s">
        <v>6039</v>
      </c>
      <c r="C3535" s="950" t="s">
        <v>2286</v>
      </c>
      <c r="D3535" s="953">
        <v>1084.1099999999999</v>
      </c>
      <c r="F3535" s="944"/>
    </row>
    <row r="3536" spans="1:6" ht="23.25" customHeight="1" x14ac:dyDescent="0.2">
      <c r="A3536" s="949">
        <v>1206020000000000</v>
      </c>
      <c r="B3536" s="5102" t="s">
        <v>2300</v>
      </c>
      <c r="C3536" s="5103"/>
      <c r="D3536" s="5103"/>
      <c r="E3536" s="5103"/>
      <c r="F3536" s="5104"/>
    </row>
    <row r="3537" spans="1:6" ht="23.25" customHeight="1" x14ac:dyDescent="0.2">
      <c r="A3537" s="950">
        <v>1206020100700000</v>
      </c>
      <c r="B3537" s="951" t="s">
        <v>6040</v>
      </c>
      <c r="C3537" s="950" t="s">
        <v>2286</v>
      </c>
      <c r="D3537" s="953">
        <v>1373.83</v>
      </c>
      <c r="F3537" s="944"/>
    </row>
    <row r="3538" spans="1:6" ht="23.25" customHeight="1" x14ac:dyDescent="0.2">
      <c r="A3538" s="1012"/>
      <c r="F3538" s="944"/>
    </row>
    <row r="3539" spans="1:6" ht="23.25" customHeight="1" x14ac:dyDescent="0.2">
      <c r="A3539" s="946">
        <v>1207000000000000</v>
      </c>
      <c r="B3539" s="947" t="s">
        <v>2301</v>
      </c>
      <c r="C3539" s="948" t="s">
        <v>328</v>
      </c>
      <c r="D3539" s="948" t="s">
        <v>97</v>
      </c>
      <c r="F3539" s="944"/>
    </row>
    <row r="3540" spans="1:6" ht="23.25" customHeight="1" x14ac:dyDescent="0.2">
      <c r="A3540" s="949">
        <v>1207010000000000</v>
      </c>
      <c r="B3540" s="5102" t="s">
        <v>2302</v>
      </c>
      <c r="C3540" s="5103"/>
      <c r="D3540" s="5103"/>
      <c r="E3540" s="5103"/>
      <c r="F3540" s="5104"/>
    </row>
    <row r="3541" spans="1:6" ht="23.25" customHeight="1" x14ac:dyDescent="0.2">
      <c r="A3541" s="950">
        <v>1207010100200000</v>
      </c>
      <c r="B3541" s="951" t="s">
        <v>2293</v>
      </c>
      <c r="C3541" s="950" t="s">
        <v>2285</v>
      </c>
      <c r="D3541" s="952">
        <v>572.76</v>
      </c>
      <c r="F3541" s="944"/>
    </row>
    <row r="3542" spans="1:6" ht="23.25" customHeight="1" x14ac:dyDescent="0.2">
      <c r="A3542" s="949">
        <v>1207020000000000</v>
      </c>
      <c r="B3542" s="5102" t="s">
        <v>2303</v>
      </c>
      <c r="C3542" s="5103"/>
      <c r="D3542" s="5103"/>
      <c r="E3542" s="5103"/>
      <c r="F3542" s="5104"/>
    </row>
    <row r="3543" spans="1:6" ht="23.25" customHeight="1" x14ac:dyDescent="0.2">
      <c r="A3543" s="950">
        <v>1207020100200000</v>
      </c>
      <c r="B3543" s="951" t="s">
        <v>2293</v>
      </c>
      <c r="C3543" s="950" t="s">
        <v>2285</v>
      </c>
      <c r="D3543" s="952">
        <v>610.27</v>
      </c>
      <c r="F3543" s="944"/>
    </row>
    <row r="3544" spans="1:6" ht="23.25" customHeight="1" x14ac:dyDescent="0.2">
      <c r="A3544" s="1012"/>
      <c r="F3544" s="944"/>
    </row>
    <row r="3545" spans="1:6" ht="23.25" customHeight="1" x14ac:dyDescent="0.2">
      <c r="A3545" s="946">
        <v>1208000000000000</v>
      </c>
      <c r="B3545" s="947" t="s">
        <v>4233</v>
      </c>
      <c r="C3545" s="948" t="s">
        <v>328</v>
      </c>
      <c r="D3545" s="948" t="s">
        <v>97</v>
      </c>
      <c r="F3545" s="944"/>
    </row>
    <row r="3546" spans="1:6" ht="23.25" customHeight="1" x14ac:dyDescent="0.2">
      <c r="A3546" s="949">
        <v>1208010000000000</v>
      </c>
      <c r="B3546" s="5102" t="s">
        <v>4234</v>
      </c>
      <c r="C3546" s="5103"/>
      <c r="D3546" s="5103"/>
      <c r="E3546" s="5103"/>
      <c r="F3546" s="5104"/>
    </row>
    <row r="3547" spans="1:6" ht="23.25" customHeight="1" x14ac:dyDescent="0.2">
      <c r="A3547" s="950">
        <v>1208010100500000</v>
      </c>
      <c r="B3547" s="951" t="s">
        <v>4235</v>
      </c>
      <c r="C3547" s="950" t="s">
        <v>2286</v>
      </c>
      <c r="D3547" s="952">
        <v>444.35</v>
      </c>
      <c r="F3547" s="944"/>
    </row>
    <row r="3548" spans="1:6" ht="23.25" customHeight="1" x14ac:dyDescent="0.2">
      <c r="A3548" s="1012"/>
      <c r="F3548" s="944"/>
    </row>
    <row r="3549" spans="1:6" ht="23.25" customHeight="1" x14ac:dyDescent="0.2">
      <c r="A3549" s="946">
        <v>1209000000000000</v>
      </c>
      <c r="B3549" s="947" t="s">
        <v>2304</v>
      </c>
      <c r="C3549" s="948" t="s">
        <v>328</v>
      </c>
      <c r="D3549" s="948" t="s">
        <v>97</v>
      </c>
      <c r="F3549" s="944"/>
    </row>
    <row r="3550" spans="1:6" ht="23.25" customHeight="1" x14ac:dyDescent="0.2">
      <c r="A3550" s="950">
        <v>1209010102500000</v>
      </c>
      <c r="B3550" s="951" t="s">
        <v>4236</v>
      </c>
      <c r="C3550" s="950" t="s">
        <v>2286</v>
      </c>
      <c r="D3550" s="952">
        <v>480.72</v>
      </c>
      <c r="F3550" s="944"/>
    </row>
    <row r="3551" spans="1:6" ht="23.25" customHeight="1" x14ac:dyDescent="0.2">
      <c r="A3551" s="950">
        <v>1209010102600000</v>
      </c>
      <c r="B3551" s="951" t="s">
        <v>4237</v>
      </c>
      <c r="C3551" s="950" t="s">
        <v>2286</v>
      </c>
      <c r="D3551" s="952">
        <v>462.71</v>
      </c>
      <c r="F3551" s="944"/>
    </row>
    <row r="3552" spans="1:6" ht="23.25" customHeight="1" x14ac:dyDescent="0.2">
      <c r="A3552" s="950">
        <v>1209010102700000</v>
      </c>
      <c r="B3552" s="951" t="s">
        <v>4238</v>
      </c>
      <c r="C3552" s="950" t="s">
        <v>2286</v>
      </c>
      <c r="D3552" s="952">
        <v>462.71</v>
      </c>
      <c r="F3552" s="944"/>
    </row>
    <row r="3553" spans="1:6" ht="23.25" customHeight="1" x14ac:dyDescent="0.2">
      <c r="A3553" s="950">
        <v>1209010102800000</v>
      </c>
      <c r="B3553" s="951" t="s">
        <v>4239</v>
      </c>
      <c r="C3553" s="950" t="s">
        <v>2286</v>
      </c>
      <c r="D3553" s="952">
        <v>395.68</v>
      </c>
      <c r="F3553" s="944"/>
    </row>
    <row r="3554" spans="1:6" ht="23.25" customHeight="1" x14ac:dyDescent="0.2">
      <c r="A3554" s="950">
        <v>1209010102900000</v>
      </c>
      <c r="B3554" s="951" t="s">
        <v>4240</v>
      </c>
      <c r="C3554" s="950" t="s">
        <v>2286</v>
      </c>
      <c r="D3554" s="952">
        <v>437.2</v>
      </c>
      <c r="F3554" s="944"/>
    </row>
    <row r="3555" spans="1:6" ht="23.25" customHeight="1" x14ac:dyDescent="0.2">
      <c r="A3555" s="950">
        <v>1209010103000000</v>
      </c>
      <c r="B3555" s="951" t="s">
        <v>4241</v>
      </c>
      <c r="C3555" s="950" t="s">
        <v>2286</v>
      </c>
      <c r="D3555" s="952">
        <v>335.15</v>
      </c>
      <c r="F3555" s="944"/>
    </row>
    <row r="3556" spans="1:6" ht="23.25" customHeight="1" x14ac:dyDescent="0.2">
      <c r="A3556" s="950">
        <v>1209010103100000</v>
      </c>
      <c r="B3556" s="951" t="s">
        <v>4242</v>
      </c>
      <c r="C3556" s="950" t="s">
        <v>2286</v>
      </c>
      <c r="D3556" s="952">
        <v>282.63</v>
      </c>
      <c r="F3556" s="944"/>
    </row>
    <row r="3557" spans="1:6" ht="23.25" customHeight="1" x14ac:dyDescent="0.2">
      <c r="A3557" s="950">
        <v>1209010103200000</v>
      </c>
      <c r="B3557" s="951" t="s">
        <v>4243</v>
      </c>
      <c r="C3557" s="950" t="s">
        <v>2286</v>
      </c>
      <c r="D3557" s="952">
        <v>284.02</v>
      </c>
      <c r="F3557" s="944"/>
    </row>
    <row r="3558" spans="1:6" ht="23.25" customHeight="1" x14ac:dyDescent="0.2">
      <c r="A3558" s="950">
        <v>1209010103300000</v>
      </c>
      <c r="B3558" s="951" t="s">
        <v>6041</v>
      </c>
      <c r="C3558" s="950" t="s">
        <v>2286</v>
      </c>
      <c r="D3558" s="952">
        <v>189.72</v>
      </c>
      <c r="F3558" s="944"/>
    </row>
    <row r="3559" spans="1:6" ht="23.25" customHeight="1" x14ac:dyDescent="0.2">
      <c r="A3559" s="1012"/>
      <c r="F3559" s="944"/>
    </row>
    <row r="3560" spans="1:6" ht="23.25" customHeight="1" x14ac:dyDescent="0.2">
      <c r="A3560" s="946">
        <v>1210000000000000</v>
      </c>
      <c r="B3560" s="947" t="s">
        <v>2305</v>
      </c>
      <c r="C3560" s="948" t="s">
        <v>328</v>
      </c>
      <c r="D3560" s="948" t="s">
        <v>97</v>
      </c>
      <c r="F3560" s="944"/>
    </row>
    <row r="3561" spans="1:6" ht="23.25" customHeight="1" x14ac:dyDescent="0.2">
      <c r="A3561" s="949">
        <v>1210010000000000</v>
      </c>
      <c r="B3561" s="5102" t="s">
        <v>2306</v>
      </c>
      <c r="C3561" s="5103"/>
      <c r="D3561" s="5103"/>
      <c r="E3561" s="5103"/>
      <c r="F3561" s="5104"/>
    </row>
    <row r="3562" spans="1:6" ht="23.25" customHeight="1" x14ac:dyDescent="0.2">
      <c r="A3562" s="950">
        <v>1210010100300000</v>
      </c>
      <c r="B3562" s="951" t="s">
        <v>6042</v>
      </c>
      <c r="C3562" s="950" t="s">
        <v>2285</v>
      </c>
      <c r="D3562" s="953">
        <v>1431.78</v>
      </c>
      <c r="F3562" s="944"/>
    </row>
    <row r="3563" spans="1:6" ht="23.25" customHeight="1" x14ac:dyDescent="0.2">
      <c r="A3563" s="950">
        <v>1210010101000000</v>
      </c>
      <c r="B3563" s="951" t="s">
        <v>4244</v>
      </c>
      <c r="C3563" s="950" t="s">
        <v>2288</v>
      </c>
      <c r="D3563" s="953">
        <v>3896.75</v>
      </c>
      <c r="F3563" s="944"/>
    </row>
    <row r="3564" spans="1:6" ht="23.25" customHeight="1" x14ac:dyDescent="0.2">
      <c r="A3564" s="950">
        <v>1210010101200000</v>
      </c>
      <c r="B3564" s="951" t="s">
        <v>4245</v>
      </c>
      <c r="C3564" s="950" t="s">
        <v>2288</v>
      </c>
      <c r="D3564" s="953">
        <v>4294.43</v>
      </c>
      <c r="F3564" s="944"/>
    </row>
    <row r="3565" spans="1:6" ht="23.25" customHeight="1" x14ac:dyDescent="0.2">
      <c r="A3565" s="950">
        <v>1210010105000000</v>
      </c>
      <c r="B3565" s="951" t="s">
        <v>4246</v>
      </c>
      <c r="C3565" s="950" t="s">
        <v>2288</v>
      </c>
      <c r="D3565" s="953">
        <v>3243.96</v>
      </c>
      <c r="F3565" s="944"/>
    </row>
    <row r="3566" spans="1:6" ht="23.25" customHeight="1" x14ac:dyDescent="0.2">
      <c r="A3566" s="950">
        <v>1210010105100000</v>
      </c>
      <c r="B3566" s="951" t="s">
        <v>4247</v>
      </c>
      <c r="C3566" s="950" t="s">
        <v>2288</v>
      </c>
      <c r="D3566" s="953">
        <v>3278.97</v>
      </c>
      <c r="F3566" s="944"/>
    </row>
    <row r="3567" spans="1:6" ht="23.25" customHeight="1" x14ac:dyDescent="0.2">
      <c r="A3567" s="950">
        <v>1210010105200000</v>
      </c>
      <c r="B3567" s="951" t="s">
        <v>4248</v>
      </c>
      <c r="C3567" s="950" t="s">
        <v>2288</v>
      </c>
      <c r="D3567" s="953">
        <v>3278.97</v>
      </c>
      <c r="F3567" s="944"/>
    </row>
    <row r="3568" spans="1:6" ht="23.25" customHeight="1" x14ac:dyDescent="0.2">
      <c r="A3568" s="950">
        <v>1210010105300000</v>
      </c>
      <c r="B3568" s="951" t="s">
        <v>4249</v>
      </c>
      <c r="C3568" s="950" t="s">
        <v>2288</v>
      </c>
      <c r="D3568" s="953">
        <v>2808.76</v>
      </c>
      <c r="F3568" s="944"/>
    </row>
    <row r="3569" spans="1:6" ht="23.25" customHeight="1" x14ac:dyDescent="0.2">
      <c r="A3569" s="950">
        <v>1210010105400000</v>
      </c>
      <c r="B3569" s="951" t="s">
        <v>4250</v>
      </c>
      <c r="C3569" s="950" t="s">
        <v>2288</v>
      </c>
      <c r="D3569" s="953">
        <v>3278.97</v>
      </c>
      <c r="F3569" s="944"/>
    </row>
    <row r="3570" spans="1:6" ht="23.25" customHeight="1" x14ac:dyDescent="0.2">
      <c r="A3570" s="950">
        <v>1210010105500000</v>
      </c>
      <c r="B3570" s="951" t="s">
        <v>4251</v>
      </c>
      <c r="C3570" s="950" t="s">
        <v>2288</v>
      </c>
      <c r="D3570" s="953">
        <v>3143.91</v>
      </c>
      <c r="F3570" s="944"/>
    </row>
    <row r="3571" spans="1:6" ht="23.25" customHeight="1" x14ac:dyDescent="0.2">
      <c r="A3571" s="950">
        <v>1210010105600000</v>
      </c>
      <c r="B3571" s="951" t="s">
        <v>4252</v>
      </c>
      <c r="C3571" s="950" t="s">
        <v>2288</v>
      </c>
      <c r="D3571" s="953">
        <v>2170.98</v>
      </c>
      <c r="F3571" s="944"/>
    </row>
    <row r="3572" spans="1:6" ht="23.25" customHeight="1" x14ac:dyDescent="0.2">
      <c r="A3572" s="950">
        <v>1210010106000000</v>
      </c>
      <c r="B3572" s="951" t="s">
        <v>4253</v>
      </c>
      <c r="C3572" s="950" t="s">
        <v>2288</v>
      </c>
      <c r="D3572" s="953">
        <v>1022.71</v>
      </c>
      <c r="F3572" s="944"/>
    </row>
    <row r="3573" spans="1:6" ht="23.25" customHeight="1" x14ac:dyDescent="0.2">
      <c r="A3573" s="950">
        <v>1210010106100000</v>
      </c>
      <c r="B3573" s="951" t="s">
        <v>4254</v>
      </c>
      <c r="C3573" s="950" t="s">
        <v>2288</v>
      </c>
      <c r="D3573" s="953">
        <v>1513.84</v>
      </c>
      <c r="F3573" s="944"/>
    </row>
    <row r="3574" spans="1:6" ht="23.25" customHeight="1" x14ac:dyDescent="0.2">
      <c r="A3574" s="950">
        <v>1210010106200000</v>
      </c>
      <c r="B3574" s="951" t="s">
        <v>4255</v>
      </c>
      <c r="C3574" s="950" t="s">
        <v>2288</v>
      </c>
      <c r="D3574" s="952">
        <v>749</v>
      </c>
      <c r="F3574" s="944"/>
    </row>
    <row r="3575" spans="1:6" ht="23.25" customHeight="1" x14ac:dyDescent="0.2">
      <c r="A3575" s="950">
        <v>1210010106500000</v>
      </c>
      <c r="B3575" s="951" t="s">
        <v>4256</v>
      </c>
      <c r="C3575" s="950" t="s">
        <v>2288</v>
      </c>
      <c r="D3575" s="953">
        <v>2545.6</v>
      </c>
      <c r="F3575" s="944"/>
    </row>
    <row r="3576" spans="1:6" ht="23.25" customHeight="1" x14ac:dyDescent="0.2">
      <c r="A3576" s="950">
        <v>1210010106600000</v>
      </c>
      <c r="B3576" s="951" t="s">
        <v>4257</v>
      </c>
      <c r="C3576" s="950" t="s">
        <v>2288</v>
      </c>
      <c r="D3576" s="953">
        <v>2258.92</v>
      </c>
      <c r="F3576" s="944"/>
    </row>
    <row r="3577" spans="1:6" ht="23.25" customHeight="1" x14ac:dyDescent="0.2">
      <c r="A3577" s="950">
        <v>1210010106700000</v>
      </c>
      <c r="B3577" s="951" t="s">
        <v>4258</v>
      </c>
      <c r="C3577" s="950" t="s">
        <v>2288</v>
      </c>
      <c r="D3577" s="953">
        <v>2160.17</v>
      </c>
      <c r="F3577" s="944"/>
    </row>
    <row r="3578" spans="1:6" ht="23.25" customHeight="1" x14ac:dyDescent="0.2">
      <c r="A3578" s="950">
        <v>1210010106800000</v>
      </c>
      <c r="B3578" s="951" t="s">
        <v>4259</v>
      </c>
      <c r="C3578" s="950" t="s">
        <v>2288</v>
      </c>
      <c r="D3578" s="953">
        <v>1851.2</v>
      </c>
      <c r="F3578" s="944"/>
    </row>
    <row r="3579" spans="1:6" ht="23.25" customHeight="1" x14ac:dyDescent="0.2">
      <c r="A3579" s="950">
        <v>1210010106900000</v>
      </c>
      <c r="B3579" s="951" t="s">
        <v>4260</v>
      </c>
      <c r="C3579" s="950" t="s">
        <v>2288</v>
      </c>
      <c r="D3579" s="953">
        <v>2171.85</v>
      </c>
      <c r="F3579" s="944"/>
    </row>
    <row r="3580" spans="1:6" ht="23.25" customHeight="1" x14ac:dyDescent="0.2">
      <c r="A3580" s="950">
        <v>1210010107000000</v>
      </c>
      <c r="B3580" s="951" t="s">
        <v>4261</v>
      </c>
      <c r="C3580" s="950" t="s">
        <v>2288</v>
      </c>
      <c r="D3580" s="953">
        <v>1543.29</v>
      </c>
      <c r="F3580" s="944"/>
    </row>
    <row r="3581" spans="1:6" ht="23.25" customHeight="1" x14ac:dyDescent="0.2">
      <c r="A3581" s="950">
        <v>1210010107100000</v>
      </c>
      <c r="B3581" s="951" t="s">
        <v>4262</v>
      </c>
      <c r="C3581" s="950" t="s">
        <v>2288</v>
      </c>
      <c r="D3581" s="952">
        <v>764.48</v>
      </c>
      <c r="F3581" s="944"/>
    </row>
    <row r="3582" spans="1:6" ht="23.25" customHeight="1" x14ac:dyDescent="0.2">
      <c r="A3582" s="950">
        <v>1210010107200000</v>
      </c>
      <c r="B3582" s="951" t="s">
        <v>6043</v>
      </c>
      <c r="C3582" s="950" t="s">
        <v>2286</v>
      </c>
      <c r="D3582" s="952">
        <v>644.86</v>
      </c>
      <c r="F3582" s="944"/>
    </row>
    <row r="3583" spans="1:6" ht="23.25" customHeight="1" x14ac:dyDescent="0.2">
      <c r="A3583" s="950">
        <v>1210010107300000</v>
      </c>
      <c r="B3583" s="951" t="s">
        <v>6044</v>
      </c>
      <c r="C3583" s="950" t="s">
        <v>2288</v>
      </c>
      <c r="D3583" s="953">
        <v>1112.1500000000001</v>
      </c>
      <c r="F3583" s="944"/>
    </row>
    <row r="3584" spans="1:6" ht="23.25" customHeight="1" x14ac:dyDescent="0.2">
      <c r="A3584" s="950">
        <v>1210010107400000</v>
      </c>
      <c r="B3584" s="951" t="s">
        <v>6045</v>
      </c>
      <c r="C3584" s="950" t="s">
        <v>2286</v>
      </c>
      <c r="D3584" s="952">
        <v>495.33</v>
      </c>
      <c r="F3584" s="944"/>
    </row>
    <row r="3585" spans="1:6" ht="23.25" customHeight="1" x14ac:dyDescent="0.2">
      <c r="A3585" s="950">
        <v>1210010107500000</v>
      </c>
      <c r="B3585" s="951" t="s">
        <v>6046</v>
      </c>
      <c r="C3585" s="950" t="s">
        <v>2286</v>
      </c>
      <c r="D3585" s="952">
        <v>495.33</v>
      </c>
      <c r="F3585" s="944"/>
    </row>
    <row r="3586" spans="1:6" ht="23.25" customHeight="1" x14ac:dyDescent="0.2">
      <c r="A3586" s="950">
        <v>1210010107600000</v>
      </c>
      <c r="B3586" s="951" t="s">
        <v>6047</v>
      </c>
      <c r="C3586" s="950" t="s">
        <v>2286</v>
      </c>
      <c r="D3586" s="952">
        <v>299.07</v>
      </c>
      <c r="F3586" s="944"/>
    </row>
    <row r="3587" spans="1:6" ht="23.25" customHeight="1" x14ac:dyDescent="0.2">
      <c r="A3587" s="950">
        <v>1210010107700000</v>
      </c>
      <c r="B3587" s="951" t="s">
        <v>6048</v>
      </c>
      <c r="C3587" s="950" t="s">
        <v>2288</v>
      </c>
      <c r="D3587" s="952">
        <v>914.95</v>
      </c>
      <c r="F3587" s="944"/>
    </row>
    <row r="3588" spans="1:6" ht="23.25" customHeight="1" x14ac:dyDescent="0.2">
      <c r="A3588" s="950">
        <v>1210010107800000</v>
      </c>
      <c r="B3588" s="951" t="s">
        <v>6049</v>
      </c>
      <c r="C3588" s="950" t="s">
        <v>2288</v>
      </c>
      <c r="D3588" s="952">
        <v>914.95</v>
      </c>
      <c r="F3588" s="944"/>
    </row>
    <row r="3589" spans="1:6" ht="23.25" customHeight="1" x14ac:dyDescent="0.2">
      <c r="A3589" s="950">
        <v>1210010107900000</v>
      </c>
      <c r="B3589" s="951" t="s">
        <v>6050</v>
      </c>
      <c r="C3589" s="950" t="s">
        <v>2286</v>
      </c>
      <c r="D3589" s="952">
        <v>308.41000000000003</v>
      </c>
      <c r="F3589" s="944"/>
    </row>
    <row r="3590" spans="1:6" ht="23.25" customHeight="1" x14ac:dyDescent="0.2">
      <c r="A3590" s="950">
        <v>1210010108000000</v>
      </c>
      <c r="B3590" s="951" t="s">
        <v>6051</v>
      </c>
      <c r="C3590" s="950" t="s">
        <v>2286</v>
      </c>
      <c r="D3590" s="952">
        <v>308.41000000000003</v>
      </c>
      <c r="F3590" s="944"/>
    </row>
    <row r="3591" spans="1:6" ht="23.25" customHeight="1" x14ac:dyDescent="0.2">
      <c r="A3591" s="950">
        <v>1210010108100000</v>
      </c>
      <c r="B3591" s="951" t="s">
        <v>6052</v>
      </c>
      <c r="C3591" s="950" t="s">
        <v>2288</v>
      </c>
      <c r="D3591" s="952">
        <v>741.12</v>
      </c>
      <c r="F3591" s="944"/>
    </row>
    <row r="3592" spans="1:6" ht="23.25" customHeight="1" x14ac:dyDescent="0.2">
      <c r="A3592" s="950">
        <v>1210010108200000</v>
      </c>
      <c r="B3592" s="951" t="s">
        <v>6053</v>
      </c>
      <c r="C3592" s="950" t="s">
        <v>2288</v>
      </c>
      <c r="D3592" s="952">
        <v>962.62</v>
      </c>
      <c r="F3592" s="944"/>
    </row>
    <row r="3593" spans="1:6" ht="23.25" customHeight="1" x14ac:dyDescent="0.2">
      <c r="A3593" s="950">
        <v>1210010108300000</v>
      </c>
      <c r="B3593" s="951" t="s">
        <v>6054</v>
      </c>
      <c r="C3593" s="950" t="s">
        <v>2288</v>
      </c>
      <c r="D3593" s="953">
        <v>2028.04</v>
      </c>
      <c r="F3593" s="944"/>
    </row>
    <row r="3594" spans="1:6" ht="23.25" customHeight="1" x14ac:dyDescent="0.2">
      <c r="A3594" s="950">
        <v>1210010108500000</v>
      </c>
      <c r="B3594" s="951" t="s">
        <v>6055</v>
      </c>
      <c r="C3594" s="950" t="s">
        <v>2288</v>
      </c>
      <c r="D3594" s="953">
        <v>1803.74</v>
      </c>
      <c r="F3594" s="944"/>
    </row>
    <row r="3595" spans="1:6" ht="23.25" customHeight="1" x14ac:dyDescent="0.2">
      <c r="A3595" s="950">
        <v>1210010108600000</v>
      </c>
      <c r="B3595" s="951" t="s">
        <v>6056</v>
      </c>
      <c r="C3595" s="950" t="s">
        <v>2288</v>
      </c>
      <c r="D3595" s="953">
        <v>1672.9</v>
      </c>
      <c r="F3595" s="944"/>
    </row>
    <row r="3596" spans="1:6" ht="23.25" customHeight="1" x14ac:dyDescent="0.2">
      <c r="A3596" s="950">
        <v>1210010108700000</v>
      </c>
      <c r="B3596" s="951" t="s">
        <v>6057</v>
      </c>
      <c r="C3596" s="950" t="s">
        <v>2288</v>
      </c>
      <c r="D3596" s="953">
        <v>1485.98</v>
      </c>
      <c r="F3596" s="944"/>
    </row>
    <row r="3597" spans="1:6" ht="23.25" customHeight="1" x14ac:dyDescent="0.2">
      <c r="A3597" s="950">
        <v>1210010108800000</v>
      </c>
      <c r="B3597" s="951" t="s">
        <v>6058</v>
      </c>
      <c r="C3597" s="950" t="s">
        <v>2288</v>
      </c>
      <c r="D3597" s="953">
        <v>2263.5500000000002</v>
      </c>
      <c r="F3597" s="944"/>
    </row>
    <row r="3598" spans="1:6" ht="23.25" customHeight="1" x14ac:dyDescent="0.2">
      <c r="A3598" s="950">
        <v>1210010108900000</v>
      </c>
      <c r="B3598" s="951" t="s">
        <v>6059</v>
      </c>
      <c r="C3598" s="950" t="s">
        <v>2288</v>
      </c>
      <c r="D3598" s="953">
        <v>1897.2</v>
      </c>
      <c r="F3598" s="944"/>
    </row>
    <row r="3599" spans="1:6" ht="23.25" customHeight="1" x14ac:dyDescent="0.2">
      <c r="A3599" s="950">
        <v>1210010109000000</v>
      </c>
      <c r="B3599" s="951" t="s">
        <v>6060</v>
      </c>
      <c r="C3599" s="950" t="s">
        <v>2288</v>
      </c>
      <c r="D3599" s="953">
        <v>1897.2</v>
      </c>
      <c r="F3599" s="944"/>
    </row>
    <row r="3600" spans="1:6" ht="23.25" customHeight="1" x14ac:dyDescent="0.2">
      <c r="A3600" s="949">
        <v>1210020000000000</v>
      </c>
      <c r="B3600" s="5102" t="s">
        <v>2307</v>
      </c>
      <c r="C3600" s="5103"/>
      <c r="D3600" s="5103"/>
      <c r="E3600" s="5103"/>
      <c r="F3600" s="5104"/>
    </row>
    <row r="3601" spans="1:6" ht="23.25" customHeight="1" x14ac:dyDescent="0.2">
      <c r="A3601" s="950">
        <v>1210020102800000</v>
      </c>
      <c r="B3601" s="951" t="s">
        <v>4263</v>
      </c>
      <c r="C3601" s="950" t="s">
        <v>2288</v>
      </c>
      <c r="D3601" s="953">
        <v>3374.02</v>
      </c>
      <c r="F3601" s="944"/>
    </row>
    <row r="3602" spans="1:6" ht="23.25" customHeight="1" x14ac:dyDescent="0.2">
      <c r="A3602" s="950">
        <v>1210020102900000</v>
      </c>
      <c r="B3602" s="951" t="s">
        <v>4264</v>
      </c>
      <c r="C3602" s="950" t="s">
        <v>2288</v>
      </c>
      <c r="D3602" s="953">
        <v>3444.05</v>
      </c>
      <c r="F3602" s="944"/>
    </row>
    <row r="3603" spans="1:6" ht="23.25" customHeight="1" x14ac:dyDescent="0.2">
      <c r="A3603" s="950">
        <v>1210020103000000</v>
      </c>
      <c r="B3603" s="951" t="s">
        <v>4265</v>
      </c>
      <c r="C3603" s="950" t="s">
        <v>2288</v>
      </c>
      <c r="D3603" s="953">
        <v>2160.9699999999998</v>
      </c>
      <c r="F3603" s="944"/>
    </row>
    <row r="3604" spans="1:6" ht="23.25" customHeight="1" x14ac:dyDescent="0.2">
      <c r="A3604" s="950">
        <v>1210020103100000</v>
      </c>
      <c r="B3604" s="951" t="s">
        <v>4266</v>
      </c>
      <c r="C3604" s="950" t="s">
        <v>2288</v>
      </c>
      <c r="D3604" s="953">
        <v>1831.82</v>
      </c>
      <c r="F3604" s="944"/>
    </row>
    <row r="3605" spans="1:6" ht="23.25" customHeight="1" x14ac:dyDescent="0.2">
      <c r="A3605" s="950">
        <v>1210020103300000</v>
      </c>
      <c r="B3605" s="951" t="s">
        <v>4267</v>
      </c>
      <c r="C3605" s="950" t="s">
        <v>2288</v>
      </c>
      <c r="D3605" s="952">
        <v>612.47</v>
      </c>
      <c r="F3605" s="944"/>
    </row>
    <row r="3606" spans="1:6" ht="23.25" customHeight="1" x14ac:dyDescent="0.2">
      <c r="A3606" s="950">
        <v>1210020103400000</v>
      </c>
      <c r="B3606" s="951" t="s">
        <v>4268</v>
      </c>
      <c r="C3606" s="950" t="s">
        <v>2288</v>
      </c>
      <c r="D3606" s="953">
        <v>2688.94</v>
      </c>
      <c r="F3606" s="944"/>
    </row>
    <row r="3607" spans="1:6" ht="23.25" customHeight="1" x14ac:dyDescent="0.2">
      <c r="A3607" s="950">
        <v>1210020103500000</v>
      </c>
      <c r="B3607" s="951" t="s">
        <v>4269</v>
      </c>
      <c r="C3607" s="950" t="s">
        <v>2288</v>
      </c>
      <c r="D3607" s="953">
        <v>2643.81</v>
      </c>
      <c r="F3607" s="944"/>
    </row>
    <row r="3608" spans="1:6" ht="23.25" customHeight="1" x14ac:dyDescent="0.2">
      <c r="A3608" s="950">
        <v>1210020103600000</v>
      </c>
      <c r="B3608" s="951" t="s">
        <v>4270</v>
      </c>
      <c r="C3608" s="950" t="s">
        <v>2288</v>
      </c>
      <c r="D3608" s="953">
        <v>1651.05</v>
      </c>
      <c r="F3608" s="944"/>
    </row>
    <row r="3609" spans="1:6" ht="23.25" customHeight="1" x14ac:dyDescent="0.2">
      <c r="A3609" s="950">
        <v>1210020103700000</v>
      </c>
      <c r="B3609" s="951" t="s">
        <v>4271</v>
      </c>
      <c r="C3609" s="950" t="s">
        <v>2288</v>
      </c>
      <c r="D3609" s="953">
        <v>1451.97</v>
      </c>
      <c r="F3609" s="944"/>
    </row>
    <row r="3610" spans="1:6" ht="23.25" customHeight="1" x14ac:dyDescent="0.2">
      <c r="A3610" s="950">
        <v>1210020103800000</v>
      </c>
      <c r="B3610" s="951" t="s">
        <v>4272</v>
      </c>
      <c r="C3610" s="950" t="s">
        <v>2288</v>
      </c>
      <c r="D3610" s="953">
        <v>1166.3599999999999</v>
      </c>
      <c r="F3610" s="944"/>
    </row>
    <row r="3611" spans="1:6" ht="23.25" customHeight="1" x14ac:dyDescent="0.2">
      <c r="A3611" s="950">
        <v>1210020103900000</v>
      </c>
      <c r="B3611" s="951" t="s">
        <v>4273</v>
      </c>
      <c r="C3611" s="950" t="s">
        <v>2288</v>
      </c>
      <c r="D3611" s="952">
        <v>562.74</v>
      </c>
      <c r="F3611" s="944"/>
    </row>
    <row r="3612" spans="1:6" ht="23.25" customHeight="1" x14ac:dyDescent="0.2">
      <c r="A3612" s="950">
        <v>1210020104100000</v>
      </c>
      <c r="B3612" s="951" t="s">
        <v>6061</v>
      </c>
      <c r="C3612" s="950" t="s">
        <v>2286</v>
      </c>
      <c r="D3612" s="952">
        <v>457.94</v>
      </c>
      <c r="F3612" s="944"/>
    </row>
    <row r="3613" spans="1:6" ht="23.25" customHeight="1" x14ac:dyDescent="0.2">
      <c r="A3613" s="950">
        <v>1210020104200000</v>
      </c>
      <c r="B3613" s="951" t="s">
        <v>6062</v>
      </c>
      <c r="C3613" s="950" t="s">
        <v>2288</v>
      </c>
      <c r="D3613" s="953">
        <v>2009.35</v>
      </c>
      <c r="F3613" s="944"/>
    </row>
    <row r="3614" spans="1:6" ht="23.25" customHeight="1" x14ac:dyDescent="0.2">
      <c r="A3614" s="950">
        <v>1210020104300000</v>
      </c>
      <c r="B3614" s="951" t="s">
        <v>6063</v>
      </c>
      <c r="C3614" s="950" t="s">
        <v>2286</v>
      </c>
      <c r="D3614" s="952">
        <v>238.32</v>
      </c>
      <c r="F3614" s="944"/>
    </row>
    <row r="3615" spans="1:6" ht="23.25" customHeight="1" x14ac:dyDescent="0.2">
      <c r="A3615" s="950">
        <v>1210020104400000</v>
      </c>
      <c r="B3615" s="951" t="s">
        <v>6064</v>
      </c>
      <c r="C3615" s="950" t="s">
        <v>2286</v>
      </c>
      <c r="D3615" s="952">
        <v>238.32</v>
      </c>
      <c r="F3615" s="944"/>
    </row>
    <row r="3616" spans="1:6" ht="23.25" customHeight="1" x14ac:dyDescent="0.2">
      <c r="A3616" s="950">
        <v>1210020104500000</v>
      </c>
      <c r="B3616" s="951" t="s">
        <v>6065</v>
      </c>
      <c r="C3616" s="950" t="s">
        <v>2286</v>
      </c>
      <c r="D3616" s="952">
        <v>212.15</v>
      </c>
      <c r="F3616" s="944"/>
    </row>
    <row r="3617" spans="1:6" ht="23.25" customHeight="1" x14ac:dyDescent="0.2">
      <c r="A3617" s="950">
        <v>1210020104700000</v>
      </c>
      <c r="B3617" s="951" t="s">
        <v>6066</v>
      </c>
      <c r="C3617" s="950" t="s">
        <v>2286</v>
      </c>
      <c r="D3617" s="952">
        <v>212.15</v>
      </c>
      <c r="F3617" s="944"/>
    </row>
    <row r="3618" spans="1:6" ht="23.25" customHeight="1" x14ac:dyDescent="0.2">
      <c r="A3618" s="950">
        <v>1210020104800000</v>
      </c>
      <c r="B3618" s="951" t="s">
        <v>6067</v>
      </c>
      <c r="C3618" s="950" t="s">
        <v>2288</v>
      </c>
      <c r="D3618" s="952">
        <v>741.12</v>
      </c>
      <c r="F3618" s="944"/>
    </row>
    <row r="3619" spans="1:6" ht="23.25" customHeight="1" x14ac:dyDescent="0.2">
      <c r="A3619" s="950">
        <v>1210020104900000</v>
      </c>
      <c r="B3619" s="951" t="s">
        <v>6068</v>
      </c>
      <c r="C3619" s="950" t="s">
        <v>2288</v>
      </c>
      <c r="D3619" s="952">
        <v>962.62</v>
      </c>
      <c r="F3619" s="944"/>
    </row>
    <row r="3620" spans="1:6" ht="23.25" customHeight="1" x14ac:dyDescent="0.2">
      <c r="A3620" s="950">
        <v>1210020105000000</v>
      </c>
      <c r="B3620" s="951" t="s">
        <v>6069</v>
      </c>
      <c r="C3620" s="950" t="s">
        <v>2288</v>
      </c>
      <c r="D3620" s="953">
        <v>1985.98</v>
      </c>
      <c r="F3620" s="944"/>
    </row>
    <row r="3621" spans="1:6" ht="23.25" customHeight="1" x14ac:dyDescent="0.2">
      <c r="A3621" s="950">
        <v>1210020105100000</v>
      </c>
      <c r="B3621" s="951" t="s">
        <v>6070</v>
      </c>
      <c r="C3621" s="950" t="s">
        <v>2288</v>
      </c>
      <c r="D3621" s="953">
        <v>1355.14</v>
      </c>
      <c r="F3621" s="944"/>
    </row>
    <row r="3622" spans="1:6" ht="23.25" customHeight="1" x14ac:dyDescent="0.2">
      <c r="A3622" s="950">
        <v>1210020105300000</v>
      </c>
      <c r="B3622" s="951" t="s">
        <v>6071</v>
      </c>
      <c r="C3622" s="950" t="s">
        <v>2286</v>
      </c>
      <c r="D3622" s="952">
        <v>560.75</v>
      </c>
      <c r="F3622" s="944"/>
    </row>
    <row r="3623" spans="1:6" ht="23.25" customHeight="1" x14ac:dyDescent="0.2">
      <c r="A3623" s="950">
        <v>1210020105400000</v>
      </c>
      <c r="B3623" s="951" t="s">
        <v>6072</v>
      </c>
      <c r="C3623" s="950" t="s">
        <v>2286</v>
      </c>
      <c r="D3623" s="952">
        <v>560.75</v>
      </c>
      <c r="F3623" s="944"/>
    </row>
    <row r="3624" spans="1:6" ht="23.25" customHeight="1" x14ac:dyDescent="0.2">
      <c r="A3624" s="950">
        <v>1210020105500000</v>
      </c>
      <c r="B3624" s="951" t="s">
        <v>6073</v>
      </c>
      <c r="C3624" s="950" t="s">
        <v>2286</v>
      </c>
      <c r="D3624" s="952">
        <v>560.75</v>
      </c>
      <c r="F3624" s="944"/>
    </row>
    <row r="3625" spans="1:6" ht="23.25" customHeight="1" x14ac:dyDescent="0.2">
      <c r="A3625" s="950">
        <v>1210020105600000</v>
      </c>
      <c r="B3625" s="951" t="s">
        <v>6074</v>
      </c>
      <c r="C3625" s="950" t="s">
        <v>2286</v>
      </c>
      <c r="D3625" s="952">
        <v>518.69000000000005</v>
      </c>
      <c r="F3625" s="944"/>
    </row>
    <row r="3626" spans="1:6" ht="23.25" customHeight="1" x14ac:dyDescent="0.2">
      <c r="A3626" s="950">
        <v>1210020105700000</v>
      </c>
      <c r="B3626" s="951" t="s">
        <v>6075</v>
      </c>
      <c r="C3626" s="950" t="s">
        <v>2286</v>
      </c>
      <c r="D3626" s="952">
        <v>518.69000000000005</v>
      </c>
      <c r="F3626" s="944"/>
    </row>
    <row r="3627" spans="1:6" ht="23.25" customHeight="1" x14ac:dyDescent="0.2">
      <c r="A3627" s="949">
        <v>1210030000000000</v>
      </c>
      <c r="B3627" s="5102" t="s">
        <v>4274</v>
      </c>
      <c r="C3627" s="5103"/>
      <c r="D3627" s="5103"/>
      <c r="E3627" s="5103"/>
      <c r="F3627" s="5104"/>
    </row>
    <row r="3628" spans="1:6" ht="23.25" customHeight="1" x14ac:dyDescent="0.2">
      <c r="A3628" s="950">
        <v>1210030100100000</v>
      </c>
      <c r="B3628" s="951" t="s">
        <v>4275</v>
      </c>
      <c r="C3628" s="950" t="s">
        <v>2288</v>
      </c>
      <c r="D3628" s="953">
        <v>3183.93</v>
      </c>
      <c r="F3628" s="944"/>
    </row>
    <row r="3629" spans="1:6" ht="23.25" customHeight="1" x14ac:dyDescent="0.2">
      <c r="A3629" s="950">
        <v>1210030100200000</v>
      </c>
      <c r="B3629" s="951" t="s">
        <v>4276</v>
      </c>
      <c r="C3629" s="950" t="s">
        <v>2288</v>
      </c>
      <c r="D3629" s="953">
        <v>2308.54</v>
      </c>
      <c r="F3629" s="944"/>
    </row>
    <row r="3630" spans="1:6" ht="23.25" customHeight="1" x14ac:dyDescent="0.2">
      <c r="A3630" s="950">
        <v>1210030100300000</v>
      </c>
      <c r="B3630" s="951" t="s">
        <v>4277</v>
      </c>
      <c r="C3630" s="950" t="s">
        <v>2288</v>
      </c>
      <c r="D3630" s="953">
        <v>1263.07</v>
      </c>
      <c r="F3630" s="944"/>
    </row>
    <row r="3631" spans="1:6" ht="23.25" customHeight="1" x14ac:dyDescent="0.2">
      <c r="A3631" s="950">
        <v>1210030100600000</v>
      </c>
      <c r="B3631" s="951" t="s">
        <v>4278</v>
      </c>
      <c r="C3631" s="950" t="s">
        <v>2288</v>
      </c>
      <c r="D3631" s="953">
        <v>2000.9</v>
      </c>
      <c r="F3631" s="944"/>
    </row>
    <row r="3632" spans="1:6" ht="23.25" customHeight="1" x14ac:dyDescent="0.2">
      <c r="A3632" s="950">
        <v>1210030100700000</v>
      </c>
      <c r="B3632" s="951" t="s">
        <v>4279</v>
      </c>
      <c r="C3632" s="950" t="s">
        <v>2288</v>
      </c>
      <c r="D3632" s="953">
        <v>2495.16</v>
      </c>
      <c r="F3632" s="944"/>
    </row>
    <row r="3633" spans="1:6" ht="23.25" customHeight="1" x14ac:dyDescent="0.2">
      <c r="A3633" s="950">
        <v>1210030100800000</v>
      </c>
      <c r="B3633" s="951" t="s">
        <v>4280</v>
      </c>
      <c r="C3633" s="950" t="s">
        <v>2288</v>
      </c>
      <c r="D3633" s="953">
        <v>1528.95</v>
      </c>
      <c r="F3633" s="944"/>
    </row>
    <row r="3634" spans="1:6" ht="23.25" customHeight="1" x14ac:dyDescent="0.2">
      <c r="A3634" s="950">
        <v>1210030100900000</v>
      </c>
      <c r="B3634" s="951" t="s">
        <v>4281</v>
      </c>
      <c r="C3634" s="950" t="s">
        <v>2288</v>
      </c>
      <c r="D3634" s="953">
        <v>1451.97</v>
      </c>
      <c r="F3634" s="944"/>
    </row>
    <row r="3635" spans="1:6" ht="23.25" customHeight="1" x14ac:dyDescent="0.2">
      <c r="A3635" s="950">
        <v>1210030101000000</v>
      </c>
      <c r="B3635" s="951" t="s">
        <v>4282</v>
      </c>
      <c r="C3635" s="950" t="s">
        <v>2288</v>
      </c>
      <c r="D3635" s="953">
        <v>1166.3599999999999</v>
      </c>
      <c r="F3635" s="944"/>
    </row>
    <row r="3636" spans="1:6" ht="23.25" customHeight="1" x14ac:dyDescent="0.2">
      <c r="A3636" s="950">
        <v>1210030101100000</v>
      </c>
      <c r="B3636" s="951" t="s">
        <v>6076</v>
      </c>
      <c r="C3636" s="950" t="s">
        <v>2286</v>
      </c>
      <c r="D3636" s="952">
        <v>383.18</v>
      </c>
      <c r="F3636" s="944"/>
    </row>
    <row r="3637" spans="1:6" ht="23.25" customHeight="1" x14ac:dyDescent="0.2">
      <c r="A3637" s="950">
        <v>1210030101200000</v>
      </c>
      <c r="B3637" s="951" t="s">
        <v>6077</v>
      </c>
      <c r="C3637" s="950" t="s">
        <v>2286</v>
      </c>
      <c r="D3637" s="952">
        <v>280.37</v>
      </c>
      <c r="F3637" s="944"/>
    </row>
    <row r="3638" spans="1:6" ht="23.25" customHeight="1" x14ac:dyDescent="0.2">
      <c r="A3638" s="949">
        <v>1210040000000000</v>
      </c>
      <c r="B3638" s="5102" t="s">
        <v>4283</v>
      </c>
      <c r="C3638" s="5103"/>
      <c r="D3638" s="5103"/>
      <c r="E3638" s="5103"/>
      <c r="F3638" s="5104"/>
    </row>
    <row r="3639" spans="1:6" ht="23.25" customHeight="1" x14ac:dyDescent="0.2">
      <c r="A3639" s="950">
        <v>1210040100100000</v>
      </c>
      <c r="B3639" s="951" t="s">
        <v>4284</v>
      </c>
      <c r="C3639" s="950" t="s">
        <v>2288</v>
      </c>
      <c r="D3639" s="953">
        <v>3068.88</v>
      </c>
      <c r="F3639" s="944"/>
    </row>
    <row r="3640" spans="1:6" ht="23.25" customHeight="1" x14ac:dyDescent="0.2">
      <c r="A3640" s="950">
        <v>1210040100200000</v>
      </c>
      <c r="B3640" s="951" t="s">
        <v>4285</v>
      </c>
      <c r="C3640" s="950" t="s">
        <v>2288</v>
      </c>
      <c r="D3640" s="953">
        <v>2768.75</v>
      </c>
      <c r="F3640" s="944"/>
    </row>
    <row r="3641" spans="1:6" ht="23.25" customHeight="1" x14ac:dyDescent="0.2">
      <c r="A3641" s="950">
        <v>1210040100300000</v>
      </c>
      <c r="B3641" s="951" t="s">
        <v>4286</v>
      </c>
      <c r="C3641" s="950" t="s">
        <v>2288</v>
      </c>
      <c r="D3641" s="953">
        <v>2080.94</v>
      </c>
      <c r="F3641" s="944"/>
    </row>
    <row r="3642" spans="1:6" ht="23.25" customHeight="1" x14ac:dyDescent="0.2">
      <c r="A3642" s="950">
        <v>1210040100400000</v>
      </c>
      <c r="B3642" s="951" t="s">
        <v>4287</v>
      </c>
      <c r="C3642" s="950" t="s">
        <v>2288</v>
      </c>
      <c r="D3642" s="953">
        <v>2553.65</v>
      </c>
      <c r="F3642" s="944"/>
    </row>
    <row r="3643" spans="1:6" ht="23.25" customHeight="1" x14ac:dyDescent="0.2">
      <c r="A3643" s="950">
        <v>1210040100500000</v>
      </c>
      <c r="B3643" s="951" t="s">
        <v>4288</v>
      </c>
      <c r="C3643" s="950" t="s">
        <v>2288</v>
      </c>
      <c r="D3643" s="953">
        <v>2616.1799999999998</v>
      </c>
      <c r="F3643" s="944"/>
    </row>
    <row r="3644" spans="1:6" ht="23.25" customHeight="1" x14ac:dyDescent="0.2">
      <c r="A3644" s="950">
        <v>1210040100600000</v>
      </c>
      <c r="B3644" s="951" t="s">
        <v>4289</v>
      </c>
      <c r="C3644" s="950" t="s">
        <v>2288</v>
      </c>
      <c r="D3644" s="953">
        <v>1185.53</v>
      </c>
      <c r="F3644" s="944"/>
    </row>
    <row r="3645" spans="1:6" ht="23.25" customHeight="1" x14ac:dyDescent="0.2">
      <c r="A3645" s="950">
        <v>1210040100700000</v>
      </c>
      <c r="B3645" s="951" t="s">
        <v>4290</v>
      </c>
      <c r="C3645" s="950" t="s">
        <v>2288</v>
      </c>
      <c r="D3645" s="953">
        <v>2302.54</v>
      </c>
      <c r="F3645" s="944"/>
    </row>
    <row r="3646" spans="1:6" ht="23.25" customHeight="1" x14ac:dyDescent="0.2">
      <c r="A3646" s="950">
        <v>1210040101000000</v>
      </c>
      <c r="B3646" s="951" t="s">
        <v>4291</v>
      </c>
      <c r="C3646" s="950" t="s">
        <v>2288</v>
      </c>
      <c r="D3646" s="953">
        <v>1045.82</v>
      </c>
      <c r="F3646" s="944"/>
    </row>
    <row r="3647" spans="1:6" ht="23.25" customHeight="1" x14ac:dyDescent="0.2">
      <c r="A3647" s="950">
        <v>1210040101100000</v>
      </c>
      <c r="B3647" s="951" t="s">
        <v>4292</v>
      </c>
      <c r="C3647" s="950" t="s">
        <v>2288</v>
      </c>
      <c r="D3647" s="952">
        <v>823.9</v>
      </c>
      <c r="F3647" s="944"/>
    </row>
    <row r="3648" spans="1:6" ht="23.25" customHeight="1" x14ac:dyDescent="0.2">
      <c r="A3648" s="950">
        <v>1210040101200000</v>
      </c>
      <c r="B3648" s="951" t="s">
        <v>4293</v>
      </c>
      <c r="C3648" s="950" t="s">
        <v>2288</v>
      </c>
      <c r="D3648" s="953">
        <v>1998.79</v>
      </c>
      <c r="F3648" s="944"/>
    </row>
    <row r="3649" spans="1:6" ht="23.25" customHeight="1" x14ac:dyDescent="0.2">
      <c r="A3649" s="950">
        <v>1210040101300000</v>
      </c>
      <c r="B3649" s="951" t="s">
        <v>4294</v>
      </c>
      <c r="C3649" s="950" t="s">
        <v>2288</v>
      </c>
      <c r="D3649" s="953">
        <v>2179.29</v>
      </c>
      <c r="F3649" s="944"/>
    </row>
    <row r="3650" spans="1:6" ht="23.25" customHeight="1" x14ac:dyDescent="0.2">
      <c r="A3650" s="950">
        <v>1210040101400000</v>
      </c>
      <c r="B3650" s="951" t="s">
        <v>4295</v>
      </c>
      <c r="C3650" s="950" t="s">
        <v>2288</v>
      </c>
      <c r="D3650" s="953">
        <v>1619.2</v>
      </c>
      <c r="F3650" s="944"/>
    </row>
    <row r="3651" spans="1:6" ht="23.25" customHeight="1" x14ac:dyDescent="0.2">
      <c r="A3651" s="950">
        <v>1210040101500000</v>
      </c>
      <c r="B3651" s="951" t="s">
        <v>4296</v>
      </c>
      <c r="C3651" s="950" t="s">
        <v>2288</v>
      </c>
      <c r="D3651" s="953">
        <v>1437.11</v>
      </c>
      <c r="F3651" s="944"/>
    </row>
    <row r="3652" spans="1:6" ht="23.25" customHeight="1" x14ac:dyDescent="0.2">
      <c r="A3652" s="950">
        <v>1210040101600000</v>
      </c>
      <c r="B3652" s="951" t="s">
        <v>4297</v>
      </c>
      <c r="C3652" s="950" t="s">
        <v>2288</v>
      </c>
      <c r="D3652" s="952">
        <v>748.55</v>
      </c>
      <c r="F3652" s="944"/>
    </row>
    <row r="3653" spans="1:6" ht="23.25" customHeight="1" x14ac:dyDescent="0.2">
      <c r="A3653" s="950">
        <v>1210040101700000</v>
      </c>
      <c r="B3653" s="951" t="s">
        <v>6078</v>
      </c>
      <c r="C3653" s="950" t="s">
        <v>2288</v>
      </c>
      <c r="D3653" s="953">
        <v>1485.98</v>
      </c>
      <c r="F3653" s="944"/>
    </row>
    <row r="3654" spans="1:6" ht="23.25" customHeight="1" x14ac:dyDescent="0.2">
      <c r="A3654" s="950">
        <v>1210040101800000</v>
      </c>
      <c r="B3654" s="951" t="s">
        <v>6079</v>
      </c>
      <c r="C3654" s="950" t="s">
        <v>2288</v>
      </c>
      <c r="D3654" s="953">
        <v>2327.1</v>
      </c>
      <c r="F3654" s="944"/>
    </row>
    <row r="3655" spans="1:6" ht="23.25" customHeight="1" x14ac:dyDescent="0.2">
      <c r="A3655" s="950">
        <v>1210040101900000</v>
      </c>
      <c r="B3655" s="951" t="s">
        <v>6080</v>
      </c>
      <c r="C3655" s="950" t="s">
        <v>2288</v>
      </c>
      <c r="D3655" s="953">
        <v>2350.4699999999998</v>
      </c>
      <c r="F3655" s="944"/>
    </row>
    <row r="3656" spans="1:6" ht="23.25" customHeight="1" x14ac:dyDescent="0.2">
      <c r="A3656" s="950">
        <v>1210040102000000</v>
      </c>
      <c r="B3656" s="951" t="s">
        <v>6081</v>
      </c>
      <c r="C3656" s="950" t="s">
        <v>2288</v>
      </c>
      <c r="D3656" s="953">
        <v>2196.2600000000002</v>
      </c>
      <c r="F3656" s="944"/>
    </row>
    <row r="3657" spans="1:6" ht="23.25" customHeight="1" x14ac:dyDescent="0.2">
      <c r="A3657" s="950">
        <v>1210040102200000</v>
      </c>
      <c r="B3657" s="951" t="s">
        <v>6082</v>
      </c>
      <c r="C3657" s="950" t="s">
        <v>2288</v>
      </c>
      <c r="D3657" s="953">
        <v>1570.09</v>
      </c>
      <c r="F3657" s="944"/>
    </row>
    <row r="3658" spans="1:6" ht="23.25" customHeight="1" x14ac:dyDescent="0.2">
      <c r="A3658" s="950">
        <v>1210040102300000</v>
      </c>
      <c r="B3658" s="951" t="s">
        <v>6083</v>
      </c>
      <c r="C3658" s="950" t="s">
        <v>2286</v>
      </c>
      <c r="D3658" s="952">
        <v>650.47</v>
      </c>
      <c r="F3658" s="944"/>
    </row>
    <row r="3659" spans="1:6" ht="23.25" customHeight="1" x14ac:dyDescent="0.2">
      <c r="A3659" s="950">
        <v>1210040102400000</v>
      </c>
      <c r="B3659" s="951" t="s">
        <v>6084</v>
      </c>
      <c r="C3659" s="950" t="s">
        <v>2288</v>
      </c>
      <c r="D3659" s="953">
        <v>1392.52</v>
      </c>
      <c r="F3659" s="944"/>
    </row>
    <row r="3660" spans="1:6" ht="23.25" customHeight="1" x14ac:dyDescent="0.2">
      <c r="A3660" s="950">
        <v>1210040102500000</v>
      </c>
      <c r="B3660" s="951" t="s">
        <v>6085</v>
      </c>
      <c r="C3660" s="950" t="s">
        <v>2288</v>
      </c>
      <c r="D3660" s="953">
        <v>1672.9</v>
      </c>
      <c r="F3660" s="944"/>
    </row>
    <row r="3661" spans="1:6" ht="23.25" customHeight="1" x14ac:dyDescent="0.2">
      <c r="A3661" s="949">
        <v>1210050000000000</v>
      </c>
      <c r="B3661" s="5102" t="s">
        <v>4298</v>
      </c>
      <c r="C3661" s="5103"/>
      <c r="D3661" s="5103"/>
      <c r="E3661" s="5103"/>
      <c r="F3661" s="5104"/>
    </row>
    <row r="3662" spans="1:6" ht="23.25" customHeight="1" x14ac:dyDescent="0.2">
      <c r="A3662" s="950">
        <v>1210050100100000</v>
      </c>
      <c r="B3662" s="951" t="s">
        <v>4299</v>
      </c>
      <c r="C3662" s="950" t="s">
        <v>2288</v>
      </c>
      <c r="D3662" s="953">
        <v>1918.36</v>
      </c>
      <c r="F3662" s="944"/>
    </row>
    <row r="3663" spans="1:6" ht="23.25" customHeight="1" x14ac:dyDescent="0.2">
      <c r="A3663" s="950">
        <v>1210050100200000</v>
      </c>
      <c r="B3663" s="951" t="s">
        <v>4300</v>
      </c>
      <c r="C3663" s="950" t="s">
        <v>2288</v>
      </c>
      <c r="D3663" s="953">
        <v>2751.24</v>
      </c>
      <c r="F3663" s="944"/>
    </row>
    <row r="3664" spans="1:6" ht="23.25" customHeight="1" x14ac:dyDescent="0.2">
      <c r="A3664" s="950">
        <v>1210050100300000</v>
      </c>
      <c r="B3664" s="951" t="s">
        <v>4301</v>
      </c>
      <c r="C3664" s="950" t="s">
        <v>2288</v>
      </c>
      <c r="D3664" s="953">
        <v>2633.68</v>
      </c>
      <c r="F3664" s="944"/>
    </row>
    <row r="3665" spans="1:6" ht="23.25" customHeight="1" x14ac:dyDescent="0.2">
      <c r="A3665" s="950">
        <v>1210050100600000</v>
      </c>
      <c r="B3665" s="951" t="s">
        <v>4302</v>
      </c>
      <c r="C3665" s="950" t="s">
        <v>2288</v>
      </c>
      <c r="D3665" s="953">
        <v>1718.96</v>
      </c>
      <c r="F3665" s="944"/>
    </row>
    <row r="3666" spans="1:6" ht="23.25" customHeight="1" x14ac:dyDescent="0.2">
      <c r="A3666" s="950">
        <v>1210050100700000</v>
      </c>
      <c r="B3666" s="951" t="s">
        <v>4303</v>
      </c>
      <c r="C3666" s="950" t="s">
        <v>2288</v>
      </c>
      <c r="D3666" s="953">
        <v>1850.14</v>
      </c>
      <c r="F3666" s="944"/>
    </row>
    <row r="3667" spans="1:6" ht="23.25" customHeight="1" x14ac:dyDescent="0.2">
      <c r="A3667" s="950">
        <v>1210050100800000</v>
      </c>
      <c r="B3667" s="951" t="s">
        <v>4304</v>
      </c>
      <c r="C3667" s="950" t="s">
        <v>2288</v>
      </c>
      <c r="D3667" s="953">
        <v>1794.39</v>
      </c>
      <c r="F3667" s="944"/>
    </row>
    <row r="3668" spans="1:6" ht="23.25" customHeight="1" x14ac:dyDescent="0.2">
      <c r="A3668" s="950">
        <v>1210050101100000</v>
      </c>
      <c r="B3668" s="951" t="s">
        <v>6086</v>
      </c>
      <c r="C3668" s="950" t="s">
        <v>2288</v>
      </c>
      <c r="D3668" s="953">
        <v>1672.9</v>
      </c>
      <c r="F3668" s="944"/>
    </row>
    <row r="3669" spans="1:6" ht="23.25" customHeight="1" x14ac:dyDescent="0.2">
      <c r="A3669" s="949">
        <v>1210060000000000</v>
      </c>
      <c r="B3669" s="5102" t="s">
        <v>4305</v>
      </c>
      <c r="C3669" s="5103"/>
      <c r="D3669" s="5103"/>
      <c r="E3669" s="5103"/>
      <c r="F3669" s="5104"/>
    </row>
    <row r="3670" spans="1:6" ht="23.25" customHeight="1" x14ac:dyDescent="0.2">
      <c r="A3670" s="950">
        <v>1210060100100000</v>
      </c>
      <c r="B3670" s="951" t="s">
        <v>4306</v>
      </c>
      <c r="C3670" s="950" t="s">
        <v>2286</v>
      </c>
      <c r="D3670" s="952">
        <v>860.39</v>
      </c>
      <c r="F3670" s="944"/>
    </row>
    <row r="3671" spans="1:6" ht="23.25" customHeight="1" x14ac:dyDescent="0.2">
      <c r="A3671" s="950">
        <v>1210060100200000</v>
      </c>
      <c r="B3671" s="951" t="s">
        <v>4307</v>
      </c>
      <c r="C3671" s="950" t="s">
        <v>2286</v>
      </c>
      <c r="D3671" s="952">
        <v>860.39</v>
      </c>
      <c r="F3671" s="944"/>
    </row>
    <row r="3672" spans="1:6" ht="23.25" customHeight="1" x14ac:dyDescent="0.2">
      <c r="A3672" s="950">
        <v>1210060100300000</v>
      </c>
      <c r="B3672" s="951" t="s">
        <v>4308</v>
      </c>
      <c r="C3672" s="950" t="s">
        <v>2286</v>
      </c>
      <c r="D3672" s="952">
        <v>860.39</v>
      </c>
      <c r="F3672" s="944"/>
    </row>
    <row r="3673" spans="1:6" ht="23.25" customHeight="1" x14ac:dyDescent="0.2">
      <c r="A3673" s="950">
        <v>1210060100400000</v>
      </c>
      <c r="B3673" s="951" t="s">
        <v>4309</v>
      </c>
      <c r="C3673" s="950" t="s">
        <v>2286</v>
      </c>
      <c r="D3673" s="952">
        <v>860.39</v>
      </c>
      <c r="F3673" s="944"/>
    </row>
    <row r="3674" spans="1:6" ht="23.25" customHeight="1" x14ac:dyDescent="0.2">
      <c r="A3674" s="950">
        <v>1210060100500000</v>
      </c>
      <c r="B3674" s="951" t="s">
        <v>4310</v>
      </c>
      <c r="C3674" s="950" t="s">
        <v>2286</v>
      </c>
      <c r="D3674" s="952">
        <v>860.39</v>
      </c>
      <c r="F3674" s="944"/>
    </row>
    <row r="3675" spans="1:6" ht="23.25" customHeight="1" x14ac:dyDescent="0.2">
      <c r="A3675" s="950">
        <v>1210060100600000</v>
      </c>
      <c r="B3675" s="951" t="s">
        <v>4311</v>
      </c>
      <c r="C3675" s="950" t="s">
        <v>2286</v>
      </c>
      <c r="D3675" s="952">
        <v>803.23</v>
      </c>
      <c r="F3675" s="944"/>
    </row>
    <row r="3676" spans="1:6" ht="23.25" customHeight="1" x14ac:dyDescent="0.2">
      <c r="A3676" s="950">
        <v>1210060100700000</v>
      </c>
      <c r="B3676" s="951" t="s">
        <v>4312</v>
      </c>
      <c r="C3676" s="950" t="s">
        <v>2286</v>
      </c>
      <c r="D3676" s="952">
        <v>803.23</v>
      </c>
      <c r="F3676" s="944"/>
    </row>
    <row r="3677" spans="1:6" ht="23.25" customHeight="1" x14ac:dyDescent="0.2">
      <c r="A3677" s="950">
        <v>1210060100800000</v>
      </c>
      <c r="B3677" s="951" t="s">
        <v>4313</v>
      </c>
      <c r="C3677" s="950" t="s">
        <v>2286</v>
      </c>
      <c r="D3677" s="952">
        <v>803.23</v>
      </c>
      <c r="F3677" s="944"/>
    </row>
    <row r="3678" spans="1:6" ht="23.25" customHeight="1" x14ac:dyDescent="0.2">
      <c r="A3678" s="950">
        <v>1210060100900000</v>
      </c>
      <c r="B3678" s="951" t="s">
        <v>6087</v>
      </c>
      <c r="C3678" s="950" t="s">
        <v>2286</v>
      </c>
      <c r="D3678" s="952">
        <v>831.78</v>
      </c>
      <c r="F3678" s="944"/>
    </row>
    <row r="3679" spans="1:6" ht="23.25" customHeight="1" x14ac:dyDescent="0.2">
      <c r="A3679" s="950">
        <v>1210060101000000</v>
      </c>
      <c r="B3679" s="951" t="s">
        <v>6088</v>
      </c>
      <c r="C3679" s="950" t="s">
        <v>2286</v>
      </c>
      <c r="D3679" s="953">
        <v>1018.69</v>
      </c>
      <c r="F3679" s="944"/>
    </row>
    <row r="3680" spans="1:6" ht="23.25" customHeight="1" x14ac:dyDescent="0.2">
      <c r="A3680" s="949">
        <v>1210070000000000</v>
      </c>
      <c r="B3680" s="5102" t="s">
        <v>4314</v>
      </c>
      <c r="C3680" s="5103"/>
      <c r="D3680" s="5103"/>
      <c r="E3680" s="5103"/>
      <c r="F3680" s="5104"/>
    </row>
    <row r="3681" spans="1:6" ht="23.25" customHeight="1" x14ac:dyDescent="0.2">
      <c r="A3681" s="950">
        <v>1210070100100000</v>
      </c>
      <c r="B3681" s="951" t="s">
        <v>4315</v>
      </c>
      <c r="C3681" s="950" t="s">
        <v>2286</v>
      </c>
      <c r="D3681" s="952">
        <v>588.26</v>
      </c>
      <c r="F3681" s="944"/>
    </row>
    <row r="3682" spans="1:6" ht="23.25" customHeight="1" x14ac:dyDescent="0.2">
      <c r="A3682" s="949">
        <v>1210080000000000</v>
      </c>
      <c r="B3682" s="5102" t="s">
        <v>4316</v>
      </c>
      <c r="C3682" s="5103"/>
      <c r="D3682" s="5103"/>
      <c r="E3682" s="5103"/>
      <c r="F3682" s="5104"/>
    </row>
    <row r="3683" spans="1:6" ht="23.25" customHeight="1" x14ac:dyDescent="0.2">
      <c r="A3683" s="950">
        <v>1210080100100000</v>
      </c>
      <c r="B3683" s="951" t="s">
        <v>4317</v>
      </c>
      <c r="C3683" s="950" t="s">
        <v>2286</v>
      </c>
      <c r="D3683" s="953">
        <v>3599.69</v>
      </c>
      <c r="F3683" s="944"/>
    </row>
    <row r="3684" spans="1:6" ht="23.25" customHeight="1" x14ac:dyDescent="0.2">
      <c r="A3684" s="950">
        <v>1210080100200000</v>
      </c>
      <c r="B3684" s="951" t="s">
        <v>4318</v>
      </c>
      <c r="C3684" s="950" t="s">
        <v>2286</v>
      </c>
      <c r="D3684" s="953">
        <v>4333.5</v>
      </c>
      <c r="F3684" s="944"/>
    </row>
    <row r="3685" spans="1:6" ht="23.25" customHeight="1" x14ac:dyDescent="0.2">
      <c r="A3685" s="949">
        <v>1211040000000000</v>
      </c>
      <c r="B3685" s="5102" t="s">
        <v>4319</v>
      </c>
      <c r="C3685" s="5103"/>
      <c r="D3685" s="5103"/>
      <c r="E3685" s="5103"/>
      <c r="F3685" s="5104"/>
    </row>
    <row r="3686" spans="1:6" ht="23.25" customHeight="1" x14ac:dyDescent="0.2">
      <c r="A3686" s="950">
        <v>1211040100100000</v>
      </c>
      <c r="B3686" s="951" t="s">
        <v>4320</v>
      </c>
      <c r="C3686" s="950" t="s">
        <v>2286</v>
      </c>
      <c r="D3686" s="952">
        <v>997.95</v>
      </c>
      <c r="F3686" s="944"/>
    </row>
    <row r="3687" spans="1:6" ht="23.25" customHeight="1" x14ac:dyDescent="0.2">
      <c r="A3687" s="950">
        <v>1211040100200000</v>
      </c>
      <c r="B3687" s="951" t="s">
        <v>4321</v>
      </c>
      <c r="C3687" s="950" t="s">
        <v>2286</v>
      </c>
      <c r="D3687" s="953">
        <v>1298.08</v>
      </c>
      <c r="F3687" s="944"/>
    </row>
    <row r="3688" spans="1:6" ht="23.25" customHeight="1" x14ac:dyDescent="0.2">
      <c r="A3688" s="950">
        <v>1211040100300000</v>
      </c>
      <c r="B3688" s="951" t="s">
        <v>4322</v>
      </c>
      <c r="C3688" s="950" t="s">
        <v>2285</v>
      </c>
      <c r="D3688" s="952">
        <v>255.11</v>
      </c>
      <c r="F3688" s="944"/>
    </row>
    <row r="3689" spans="1:6" ht="23.25" customHeight="1" x14ac:dyDescent="0.2">
      <c r="A3689" s="950">
        <v>1211040100400000</v>
      </c>
      <c r="B3689" s="951" t="s">
        <v>4323</v>
      </c>
      <c r="C3689" s="950" t="s">
        <v>2286</v>
      </c>
      <c r="D3689" s="953">
        <v>1221.04</v>
      </c>
      <c r="F3689" s="944"/>
    </row>
    <row r="3690" spans="1:6" ht="23.25" customHeight="1" x14ac:dyDescent="0.2">
      <c r="A3690" s="950">
        <v>1211040100500000</v>
      </c>
      <c r="B3690" s="951" t="s">
        <v>4324</v>
      </c>
      <c r="C3690" s="950" t="s">
        <v>2286</v>
      </c>
      <c r="D3690" s="953">
        <v>1221.04</v>
      </c>
      <c r="F3690" s="944"/>
    </row>
    <row r="3691" spans="1:6" ht="23.25" customHeight="1" x14ac:dyDescent="0.2">
      <c r="A3691" s="949">
        <v>1211050000000000</v>
      </c>
      <c r="B3691" s="5102" t="s">
        <v>4325</v>
      </c>
      <c r="C3691" s="5103"/>
      <c r="D3691" s="5103"/>
      <c r="E3691" s="5103"/>
      <c r="F3691" s="5104"/>
    </row>
    <row r="3692" spans="1:6" ht="23.25" customHeight="1" x14ac:dyDescent="0.2">
      <c r="A3692" s="950">
        <v>1211050100100000</v>
      </c>
      <c r="B3692" s="951" t="s">
        <v>4326</v>
      </c>
      <c r="C3692" s="950" t="s">
        <v>2286</v>
      </c>
      <c r="D3692" s="953">
        <v>1308.0899999999999</v>
      </c>
      <c r="F3692" s="944"/>
    </row>
    <row r="3693" spans="1:6" ht="23.25" customHeight="1" x14ac:dyDescent="0.2">
      <c r="A3693" s="950">
        <v>1211050100200000</v>
      </c>
      <c r="B3693" s="951" t="s">
        <v>4327</v>
      </c>
      <c r="C3693" s="950" t="s">
        <v>2286</v>
      </c>
      <c r="D3693" s="953">
        <v>1705.77</v>
      </c>
      <c r="F3693" s="944"/>
    </row>
    <row r="3694" spans="1:6" ht="23.25" customHeight="1" x14ac:dyDescent="0.2">
      <c r="A3694" s="950">
        <v>1211050100300000</v>
      </c>
      <c r="B3694" s="951" t="s">
        <v>4328</v>
      </c>
      <c r="C3694" s="950" t="s">
        <v>2285</v>
      </c>
      <c r="D3694" s="952">
        <v>482.72</v>
      </c>
      <c r="F3694" s="944"/>
    </row>
    <row r="3695" spans="1:6" ht="23.25" customHeight="1" x14ac:dyDescent="0.2">
      <c r="A3695" s="950">
        <v>1211050100400000</v>
      </c>
      <c r="B3695" s="951" t="s">
        <v>4329</v>
      </c>
      <c r="C3695" s="950" t="s">
        <v>2286</v>
      </c>
      <c r="D3695" s="953">
        <v>2006.75</v>
      </c>
      <c r="F3695" s="944"/>
    </row>
    <row r="3696" spans="1:6" ht="23.25" customHeight="1" x14ac:dyDescent="0.2">
      <c r="A3696" s="950">
        <v>1211050100500000</v>
      </c>
      <c r="B3696" s="951" t="s">
        <v>4330</v>
      </c>
      <c r="C3696" s="950" t="s">
        <v>2286</v>
      </c>
      <c r="D3696" s="953">
        <v>2006.75</v>
      </c>
      <c r="F3696" s="944"/>
    </row>
    <row r="3697" spans="1:6" ht="23.25" customHeight="1" x14ac:dyDescent="0.2">
      <c r="A3697" s="949">
        <v>1211060000000000</v>
      </c>
      <c r="B3697" s="5102" t="s">
        <v>4331</v>
      </c>
      <c r="C3697" s="5103"/>
      <c r="D3697" s="5103"/>
      <c r="E3697" s="5103"/>
      <c r="F3697" s="5104"/>
    </row>
    <row r="3698" spans="1:6" ht="23.25" customHeight="1" x14ac:dyDescent="0.2">
      <c r="A3698" s="950">
        <v>1211060100100000</v>
      </c>
      <c r="B3698" s="951" t="s">
        <v>4332</v>
      </c>
      <c r="C3698" s="950" t="s">
        <v>2286</v>
      </c>
      <c r="D3698" s="952">
        <v>840.38</v>
      </c>
      <c r="F3698" s="944"/>
    </row>
    <row r="3699" spans="1:6" ht="23.25" customHeight="1" x14ac:dyDescent="0.2">
      <c r="A3699" s="950">
        <v>1211060100200000</v>
      </c>
      <c r="B3699" s="951" t="s">
        <v>4333</v>
      </c>
      <c r="C3699" s="950" t="s">
        <v>2285</v>
      </c>
      <c r="D3699" s="952">
        <v>367.67</v>
      </c>
      <c r="F3699" s="944"/>
    </row>
    <row r="3700" spans="1:6" ht="23.25" customHeight="1" x14ac:dyDescent="0.2">
      <c r="A3700" s="950">
        <v>1211060100300000</v>
      </c>
      <c r="B3700" s="951" t="s">
        <v>4334</v>
      </c>
      <c r="C3700" s="950" t="s">
        <v>2286</v>
      </c>
      <c r="D3700" s="952">
        <v>450.7</v>
      </c>
      <c r="F3700" s="944"/>
    </row>
    <row r="3701" spans="1:6" ht="23.25" customHeight="1" x14ac:dyDescent="0.2">
      <c r="A3701" s="950">
        <v>1211060100400000</v>
      </c>
      <c r="B3701" s="951" t="s">
        <v>4335</v>
      </c>
      <c r="C3701" s="950" t="s">
        <v>2285</v>
      </c>
      <c r="D3701" s="952">
        <v>265.12</v>
      </c>
      <c r="F3701" s="944"/>
    </row>
    <row r="3702" spans="1:6" ht="23.25" customHeight="1" x14ac:dyDescent="0.2">
      <c r="A3702" s="950">
        <v>1211060100500000</v>
      </c>
      <c r="B3702" s="951" t="s">
        <v>4336</v>
      </c>
      <c r="C3702" s="950" t="s">
        <v>2285</v>
      </c>
      <c r="D3702" s="953">
        <v>1502.28</v>
      </c>
      <c r="F3702" s="944"/>
    </row>
    <row r="3703" spans="1:6" ht="23.25" customHeight="1" x14ac:dyDescent="0.2">
      <c r="A3703" s="950">
        <v>1211060100600000</v>
      </c>
      <c r="B3703" s="951" t="s">
        <v>4337</v>
      </c>
      <c r="C3703" s="950" t="s">
        <v>2285</v>
      </c>
      <c r="D3703" s="953">
        <v>1502.28</v>
      </c>
      <c r="F3703" s="944"/>
    </row>
    <row r="3704" spans="1:6" ht="23.25" customHeight="1" x14ac:dyDescent="0.2">
      <c r="A3704" s="950">
        <v>1211060100700000</v>
      </c>
      <c r="B3704" s="951" t="s">
        <v>6089</v>
      </c>
      <c r="C3704" s="950" t="s">
        <v>2285</v>
      </c>
      <c r="D3704" s="952">
        <v>551.4</v>
      </c>
      <c r="F3704" s="944"/>
    </row>
    <row r="3705" spans="1:6" ht="23.25" customHeight="1" x14ac:dyDescent="0.2">
      <c r="A3705" s="950">
        <v>1211060100800000</v>
      </c>
      <c r="B3705" s="951" t="s">
        <v>6090</v>
      </c>
      <c r="C3705" s="950" t="s">
        <v>2285</v>
      </c>
      <c r="D3705" s="952">
        <v>551.4</v>
      </c>
      <c r="F3705" s="944"/>
    </row>
    <row r="3706" spans="1:6" ht="23.25" customHeight="1" x14ac:dyDescent="0.2">
      <c r="A3706" s="949">
        <v>1211070000000000</v>
      </c>
      <c r="B3706" s="5102" t="s">
        <v>4338</v>
      </c>
      <c r="C3706" s="5103"/>
      <c r="D3706" s="5103"/>
      <c r="E3706" s="5103"/>
      <c r="F3706" s="5104"/>
    </row>
    <row r="3707" spans="1:6" ht="23.25" customHeight="1" x14ac:dyDescent="0.2">
      <c r="A3707" s="950">
        <v>1211070100100000</v>
      </c>
      <c r="B3707" s="951" t="s">
        <v>4339</v>
      </c>
      <c r="C3707" s="950" t="s">
        <v>2286</v>
      </c>
      <c r="D3707" s="952">
        <v>925.42</v>
      </c>
      <c r="F3707" s="944"/>
    </row>
    <row r="3708" spans="1:6" ht="23.25" customHeight="1" x14ac:dyDescent="0.2">
      <c r="A3708" s="950">
        <v>1211070100200000</v>
      </c>
      <c r="B3708" s="951" t="s">
        <v>4340</v>
      </c>
      <c r="C3708" s="950" t="s">
        <v>2285</v>
      </c>
      <c r="D3708" s="952">
        <v>255.11</v>
      </c>
      <c r="F3708" s="944"/>
    </row>
    <row r="3709" spans="1:6" ht="23.25" customHeight="1" x14ac:dyDescent="0.2">
      <c r="A3709" s="950">
        <v>1211070100300000</v>
      </c>
      <c r="B3709" s="951" t="s">
        <v>4341</v>
      </c>
      <c r="C3709" s="950" t="s">
        <v>2286</v>
      </c>
      <c r="D3709" s="953">
        <v>1050.47</v>
      </c>
      <c r="F3709" s="944"/>
    </row>
    <row r="3710" spans="1:6" ht="23.25" customHeight="1" x14ac:dyDescent="0.2">
      <c r="A3710" s="950">
        <v>1211070100400000</v>
      </c>
      <c r="B3710" s="951" t="s">
        <v>4342</v>
      </c>
      <c r="C3710" s="950" t="s">
        <v>2286</v>
      </c>
      <c r="D3710" s="953">
        <v>1050.47</v>
      </c>
      <c r="F3710" s="944"/>
    </row>
    <row r="3711" spans="1:6" ht="23.25" customHeight="1" x14ac:dyDescent="0.2">
      <c r="A3711" s="950">
        <v>1211070100500000</v>
      </c>
      <c r="B3711" s="951" t="s">
        <v>4343</v>
      </c>
      <c r="C3711" s="950" t="s">
        <v>2286</v>
      </c>
      <c r="D3711" s="952">
        <v>857.38</v>
      </c>
      <c r="F3711" s="944"/>
    </row>
    <row r="3712" spans="1:6" ht="23.25" customHeight="1" x14ac:dyDescent="0.2">
      <c r="A3712" s="950">
        <v>1211070100600000</v>
      </c>
      <c r="B3712" s="951" t="s">
        <v>4344</v>
      </c>
      <c r="C3712" s="950" t="s">
        <v>2285</v>
      </c>
      <c r="D3712" s="952">
        <v>857.38</v>
      </c>
      <c r="F3712" s="944"/>
    </row>
    <row r="3713" spans="1:6" ht="23.25" customHeight="1" x14ac:dyDescent="0.2">
      <c r="A3713" s="950">
        <v>1211070100700000</v>
      </c>
      <c r="B3713" s="951" t="s">
        <v>4345</v>
      </c>
      <c r="C3713" s="950" t="s">
        <v>2286</v>
      </c>
      <c r="D3713" s="953">
        <v>1879.34</v>
      </c>
      <c r="F3713" s="944"/>
    </row>
    <row r="3714" spans="1:6" ht="23.25" customHeight="1" x14ac:dyDescent="0.2">
      <c r="A3714" s="950">
        <v>1211070100800000</v>
      </c>
      <c r="B3714" s="951" t="s">
        <v>4346</v>
      </c>
      <c r="C3714" s="950" t="s">
        <v>2286</v>
      </c>
      <c r="D3714" s="953">
        <v>1879.34</v>
      </c>
      <c r="F3714" s="944"/>
    </row>
    <row r="3715" spans="1:6" ht="23.25" customHeight="1" x14ac:dyDescent="0.2">
      <c r="A3715" s="949">
        <v>1211080000000000</v>
      </c>
      <c r="B3715" s="5102" t="s">
        <v>4347</v>
      </c>
      <c r="C3715" s="5103"/>
      <c r="D3715" s="5103"/>
      <c r="E3715" s="5103"/>
      <c r="F3715" s="5104"/>
    </row>
    <row r="3716" spans="1:6" ht="23.25" customHeight="1" x14ac:dyDescent="0.2">
      <c r="A3716" s="950">
        <v>1211080100100000</v>
      </c>
      <c r="B3716" s="951" t="s">
        <v>4348</v>
      </c>
      <c r="C3716" s="950" t="s">
        <v>2286</v>
      </c>
      <c r="D3716" s="952">
        <v>462.21</v>
      </c>
      <c r="F3716" s="944"/>
    </row>
    <row r="3717" spans="1:6" ht="23.25" customHeight="1" x14ac:dyDescent="0.2">
      <c r="A3717" s="950">
        <v>1211080100200000</v>
      </c>
      <c r="B3717" s="951" t="s">
        <v>4349</v>
      </c>
      <c r="C3717" s="950" t="s">
        <v>2286</v>
      </c>
      <c r="D3717" s="952">
        <v>291.63</v>
      </c>
      <c r="F3717" s="944"/>
    </row>
    <row r="3718" spans="1:6" ht="23.25" customHeight="1" x14ac:dyDescent="0.2">
      <c r="A3718" s="1012"/>
      <c r="F3718" s="944"/>
    </row>
    <row r="3719" spans="1:6" ht="23.25" customHeight="1" x14ac:dyDescent="0.2">
      <c r="A3719" s="946">
        <v>1212000000000000</v>
      </c>
      <c r="B3719" s="947" t="s">
        <v>4350</v>
      </c>
      <c r="C3719" s="948" t="s">
        <v>328</v>
      </c>
      <c r="D3719" s="948" t="s">
        <v>97</v>
      </c>
      <c r="F3719" s="944"/>
    </row>
    <row r="3720" spans="1:6" ht="23.25" customHeight="1" x14ac:dyDescent="0.2">
      <c r="A3720" s="949">
        <v>1212020000000000</v>
      </c>
      <c r="B3720" s="5102" t="s">
        <v>4351</v>
      </c>
      <c r="C3720" s="5103"/>
      <c r="D3720" s="5103"/>
      <c r="E3720" s="5103"/>
      <c r="F3720" s="5104"/>
    </row>
    <row r="3721" spans="1:6" ht="23.25" customHeight="1" x14ac:dyDescent="0.2">
      <c r="A3721" s="950">
        <v>1212020100100000</v>
      </c>
      <c r="B3721" s="951" t="s">
        <v>4352</v>
      </c>
      <c r="C3721" s="950" t="s">
        <v>2286</v>
      </c>
      <c r="D3721" s="952">
        <v>700.32</v>
      </c>
      <c r="F3721" s="944"/>
    </row>
    <row r="3722" spans="1:6" ht="23.25" customHeight="1" x14ac:dyDescent="0.2">
      <c r="A3722" s="950">
        <v>1212020100200000</v>
      </c>
      <c r="B3722" s="951" t="s">
        <v>4353</v>
      </c>
      <c r="C3722" s="950" t="s">
        <v>2288</v>
      </c>
      <c r="D3722" s="953">
        <v>4001.8</v>
      </c>
      <c r="F3722" s="944"/>
    </row>
    <row r="3723" spans="1:6" ht="23.25" customHeight="1" x14ac:dyDescent="0.2">
      <c r="A3723" s="950">
        <v>1212020100300000</v>
      </c>
      <c r="B3723" s="951" t="s">
        <v>4354</v>
      </c>
      <c r="C3723" s="950" t="s">
        <v>2286</v>
      </c>
      <c r="D3723" s="952">
        <v>452.7</v>
      </c>
      <c r="F3723" s="944"/>
    </row>
    <row r="3724" spans="1:6" ht="23.25" customHeight="1" x14ac:dyDescent="0.2">
      <c r="A3724" s="950">
        <v>1212020100400000</v>
      </c>
      <c r="B3724" s="951" t="s">
        <v>4355</v>
      </c>
      <c r="C3724" s="950" t="s">
        <v>2286</v>
      </c>
      <c r="D3724" s="952">
        <v>414.09</v>
      </c>
      <c r="F3724" s="944"/>
    </row>
    <row r="3725" spans="1:6" ht="23.25" customHeight="1" x14ac:dyDescent="0.2">
      <c r="A3725" s="950">
        <v>1212020100500000</v>
      </c>
      <c r="B3725" s="951" t="s">
        <v>4356</v>
      </c>
      <c r="C3725" s="950" t="s">
        <v>2286</v>
      </c>
      <c r="D3725" s="952">
        <v>538.85</v>
      </c>
      <c r="F3725" s="944"/>
    </row>
    <row r="3726" spans="1:6" ht="23.25" customHeight="1" x14ac:dyDescent="0.2">
      <c r="A3726" s="949">
        <v>1212030000000000</v>
      </c>
      <c r="B3726" s="5102" t="s">
        <v>4357</v>
      </c>
      <c r="C3726" s="5103"/>
      <c r="D3726" s="5103"/>
      <c r="E3726" s="5103"/>
      <c r="F3726" s="5104"/>
    </row>
    <row r="3727" spans="1:6" ht="23.25" customHeight="1" x14ac:dyDescent="0.2">
      <c r="A3727" s="950">
        <v>1212030100100000</v>
      </c>
      <c r="B3727" s="951" t="s">
        <v>4358</v>
      </c>
      <c r="C3727" s="950" t="s">
        <v>2286</v>
      </c>
      <c r="D3727" s="953">
        <v>2128.46</v>
      </c>
      <c r="F3727" s="944"/>
    </row>
    <row r="3728" spans="1:6" ht="23.25" customHeight="1" x14ac:dyDescent="0.2">
      <c r="A3728" s="950">
        <v>1212030100200000</v>
      </c>
      <c r="B3728" s="951" t="s">
        <v>4359</v>
      </c>
      <c r="C3728" s="950" t="s">
        <v>2286</v>
      </c>
      <c r="D3728" s="953">
        <v>2326.0500000000002</v>
      </c>
      <c r="F3728" s="944"/>
    </row>
    <row r="3729" spans="1:6" ht="23.25" customHeight="1" x14ac:dyDescent="0.2">
      <c r="A3729" s="950">
        <v>1212030100300000</v>
      </c>
      <c r="B3729" s="951" t="s">
        <v>4360</v>
      </c>
      <c r="C3729" s="950" t="s">
        <v>2286</v>
      </c>
      <c r="D3729" s="952">
        <v>955.93</v>
      </c>
      <c r="F3729" s="944"/>
    </row>
    <row r="3730" spans="1:6" ht="23.25" customHeight="1" x14ac:dyDescent="0.2">
      <c r="A3730" s="950">
        <v>1212030100400000</v>
      </c>
      <c r="B3730" s="951" t="s">
        <v>4361</v>
      </c>
      <c r="C3730" s="950" t="s">
        <v>2285</v>
      </c>
      <c r="D3730" s="952">
        <v>236.61</v>
      </c>
      <c r="F3730" s="944"/>
    </row>
    <row r="3731" spans="1:6" ht="23.25" customHeight="1" x14ac:dyDescent="0.2">
      <c r="A3731" s="950">
        <v>1212030100500000</v>
      </c>
      <c r="B3731" s="951" t="s">
        <v>4362</v>
      </c>
      <c r="C3731" s="950" t="s">
        <v>2286</v>
      </c>
      <c r="D3731" s="952">
        <v>656.8</v>
      </c>
      <c r="F3731" s="944"/>
    </row>
    <row r="3732" spans="1:6" ht="23.25" customHeight="1" x14ac:dyDescent="0.2">
      <c r="A3732" s="1012"/>
      <c r="F3732" s="944"/>
    </row>
    <row r="3733" spans="1:6" ht="23.25" customHeight="1" x14ac:dyDescent="0.2">
      <c r="A3733" s="946">
        <v>1213000000000000</v>
      </c>
      <c r="B3733" s="947" t="s">
        <v>4363</v>
      </c>
      <c r="C3733" s="948" t="s">
        <v>328</v>
      </c>
      <c r="D3733" s="948" t="s">
        <v>97</v>
      </c>
      <c r="F3733" s="944"/>
    </row>
    <row r="3734" spans="1:6" ht="23.25" customHeight="1" x14ac:dyDescent="0.2">
      <c r="A3734" s="949">
        <v>1213010000000000</v>
      </c>
      <c r="B3734" s="5102" t="s">
        <v>4364</v>
      </c>
      <c r="C3734" s="5103"/>
      <c r="D3734" s="5103"/>
      <c r="E3734" s="5103"/>
      <c r="F3734" s="5104"/>
    </row>
    <row r="3735" spans="1:6" ht="23.25" customHeight="1" x14ac:dyDescent="0.2">
      <c r="A3735" s="950">
        <v>1213010100100000</v>
      </c>
      <c r="B3735" s="951" t="s">
        <v>4365</v>
      </c>
      <c r="C3735" s="950" t="s">
        <v>2288</v>
      </c>
      <c r="D3735" s="952">
        <v>658.69</v>
      </c>
      <c r="F3735" s="944"/>
    </row>
    <row r="3736" spans="1:6" ht="23.25" customHeight="1" x14ac:dyDescent="0.2">
      <c r="A3736" s="949">
        <v>1213020000000000</v>
      </c>
      <c r="B3736" s="5102" t="s">
        <v>4366</v>
      </c>
      <c r="C3736" s="5103"/>
      <c r="D3736" s="5103"/>
      <c r="E3736" s="5103"/>
      <c r="F3736" s="5104"/>
    </row>
    <row r="3737" spans="1:6" ht="23.25" customHeight="1" x14ac:dyDescent="0.2">
      <c r="A3737" s="950">
        <v>1213020100100000</v>
      </c>
      <c r="B3737" s="951" t="s">
        <v>4367</v>
      </c>
      <c r="C3737" s="950" t="s">
        <v>2286</v>
      </c>
      <c r="D3737" s="952">
        <v>330.15</v>
      </c>
      <c r="F3737" s="944"/>
    </row>
    <row r="3738" spans="1:6" ht="23.25" customHeight="1" x14ac:dyDescent="0.2">
      <c r="A3738" s="950">
        <v>1213020100200000</v>
      </c>
      <c r="B3738" s="951" t="s">
        <v>4368</v>
      </c>
      <c r="C3738" s="950" t="s">
        <v>2286</v>
      </c>
      <c r="D3738" s="952">
        <v>814.7</v>
      </c>
      <c r="F3738" s="944"/>
    </row>
    <row r="3739" spans="1:6" ht="23.25" customHeight="1" x14ac:dyDescent="0.2">
      <c r="A3739" s="950">
        <v>1213020100300000</v>
      </c>
      <c r="B3739" s="951" t="s">
        <v>4369</v>
      </c>
      <c r="C3739" s="950" t="s">
        <v>2286</v>
      </c>
      <c r="D3739" s="952">
        <v>687.58</v>
      </c>
      <c r="F3739" s="944"/>
    </row>
    <row r="3740" spans="1:6" ht="23.25" customHeight="1" x14ac:dyDescent="0.2">
      <c r="A3740" s="950">
        <v>1213020100400000</v>
      </c>
      <c r="B3740" s="951" t="s">
        <v>4370</v>
      </c>
      <c r="C3740" s="950" t="s">
        <v>2286</v>
      </c>
      <c r="D3740" s="952">
        <v>898.8</v>
      </c>
      <c r="F3740" s="944"/>
    </row>
    <row r="3741" spans="1:6" ht="23.25" customHeight="1" x14ac:dyDescent="0.2">
      <c r="A3741" s="950">
        <v>1213020100500000</v>
      </c>
      <c r="B3741" s="951" t="s">
        <v>4371</v>
      </c>
      <c r="C3741" s="950" t="s">
        <v>2286</v>
      </c>
      <c r="D3741" s="952">
        <v>782.71</v>
      </c>
      <c r="F3741" s="944"/>
    </row>
    <row r="3742" spans="1:6" ht="23.25" customHeight="1" x14ac:dyDescent="0.2">
      <c r="A3742" s="950">
        <v>1213020100600000</v>
      </c>
      <c r="B3742" s="951" t="s">
        <v>4372</v>
      </c>
      <c r="C3742" s="950" t="s">
        <v>2286</v>
      </c>
      <c r="D3742" s="952">
        <v>551.79999999999995</v>
      </c>
      <c r="F3742" s="944"/>
    </row>
    <row r="3743" spans="1:6" ht="23.25" customHeight="1" x14ac:dyDescent="0.2">
      <c r="A3743" s="949">
        <v>1213030000000000</v>
      </c>
      <c r="B3743" s="5102" t="s">
        <v>4373</v>
      </c>
      <c r="C3743" s="5103"/>
      <c r="D3743" s="5103"/>
      <c r="E3743" s="5103"/>
      <c r="F3743" s="5104"/>
    </row>
    <row r="3744" spans="1:6" ht="23.25" customHeight="1" x14ac:dyDescent="0.2">
      <c r="A3744" s="950">
        <v>1213030100100000</v>
      </c>
      <c r="B3744" s="951" t="s">
        <v>4374</v>
      </c>
      <c r="C3744" s="950" t="s">
        <v>2286</v>
      </c>
      <c r="D3744" s="952">
        <v>895.59</v>
      </c>
      <c r="F3744" s="944"/>
    </row>
    <row r="3745" spans="1:6" ht="23.25" customHeight="1" x14ac:dyDescent="0.2">
      <c r="A3745" s="950">
        <v>1213030100200000</v>
      </c>
      <c r="B3745" s="951" t="s">
        <v>4375</v>
      </c>
      <c r="C3745" s="950" t="s">
        <v>2286</v>
      </c>
      <c r="D3745" s="952">
        <v>318.52999999999997</v>
      </c>
      <c r="F3745" s="944"/>
    </row>
    <row r="3746" spans="1:6" ht="23.25" customHeight="1" x14ac:dyDescent="0.2">
      <c r="A3746" s="949">
        <v>1213040000000000</v>
      </c>
      <c r="B3746" s="5102" t="s">
        <v>4376</v>
      </c>
      <c r="C3746" s="5103"/>
      <c r="D3746" s="5103"/>
      <c r="E3746" s="5103"/>
      <c r="F3746" s="5104"/>
    </row>
    <row r="3747" spans="1:6" ht="23.25" customHeight="1" x14ac:dyDescent="0.2">
      <c r="A3747" s="950">
        <v>1213040100100000</v>
      </c>
      <c r="B3747" s="951" t="s">
        <v>4377</v>
      </c>
      <c r="C3747" s="950" t="s">
        <v>2286</v>
      </c>
      <c r="D3747" s="952">
        <v>325.14999999999998</v>
      </c>
      <c r="F3747" s="944"/>
    </row>
    <row r="3748" spans="1:6" ht="23.25" customHeight="1" x14ac:dyDescent="0.2">
      <c r="A3748" s="950">
        <v>1213040100200000</v>
      </c>
      <c r="B3748" s="951" t="s">
        <v>4378</v>
      </c>
      <c r="C3748" s="950" t="s">
        <v>2285</v>
      </c>
      <c r="D3748" s="952">
        <v>225.34</v>
      </c>
      <c r="F3748" s="944"/>
    </row>
    <row r="3749" spans="1:6" ht="23.25" customHeight="1" x14ac:dyDescent="0.2">
      <c r="A3749" s="950">
        <v>1213040100300000</v>
      </c>
      <c r="B3749" s="951" t="s">
        <v>4379</v>
      </c>
      <c r="C3749" s="950" t="s">
        <v>2286</v>
      </c>
      <c r="D3749" s="952">
        <v>891.89</v>
      </c>
      <c r="F3749" s="944"/>
    </row>
    <row r="3750" spans="1:6" ht="23.25" customHeight="1" x14ac:dyDescent="0.2">
      <c r="A3750" s="1012"/>
      <c r="F3750" s="944"/>
    </row>
    <row r="3751" spans="1:6" ht="23.25" customHeight="1" x14ac:dyDescent="0.2">
      <c r="A3751" s="946">
        <v>1300000000000000</v>
      </c>
      <c r="B3751" s="947" t="s">
        <v>2308</v>
      </c>
      <c r="C3751" s="948" t="s">
        <v>328</v>
      </c>
      <c r="D3751" s="948" t="s">
        <v>97</v>
      </c>
      <c r="F3751" s="944"/>
    </row>
    <row r="3752" spans="1:6" ht="23.25" customHeight="1" x14ac:dyDescent="0.2">
      <c r="A3752" s="949">
        <v>1301000000000000</v>
      </c>
      <c r="B3752" s="5102" t="s">
        <v>2309</v>
      </c>
      <c r="C3752" s="5103"/>
      <c r="D3752" s="5103"/>
      <c r="E3752" s="5103"/>
      <c r="F3752" s="5104"/>
    </row>
    <row r="3753" spans="1:6" ht="23.25" customHeight="1" x14ac:dyDescent="0.2">
      <c r="A3753" s="950">
        <v>1301010100100000</v>
      </c>
      <c r="B3753" s="951" t="s">
        <v>2310</v>
      </c>
      <c r="C3753" s="950" t="s">
        <v>2311</v>
      </c>
      <c r="D3753" s="952">
        <v>682.24</v>
      </c>
      <c r="F3753" s="944"/>
    </row>
    <row r="3754" spans="1:6" ht="23.25" customHeight="1" x14ac:dyDescent="0.2">
      <c r="A3754" s="950">
        <v>1301010100200000</v>
      </c>
      <c r="B3754" s="951" t="s">
        <v>2312</v>
      </c>
      <c r="C3754" s="950" t="s">
        <v>2311</v>
      </c>
      <c r="D3754" s="952">
        <v>682.24</v>
      </c>
      <c r="F3754" s="944"/>
    </row>
    <row r="3755" spans="1:6" ht="23.25" customHeight="1" x14ac:dyDescent="0.2">
      <c r="A3755" s="950">
        <v>1301010100300000</v>
      </c>
      <c r="B3755" s="951" t="s">
        <v>2313</v>
      </c>
      <c r="C3755" s="950" t="s">
        <v>2311</v>
      </c>
      <c r="D3755" s="952">
        <v>738.32</v>
      </c>
      <c r="F3755" s="944"/>
    </row>
    <row r="3756" spans="1:6" ht="23.25" customHeight="1" x14ac:dyDescent="0.2">
      <c r="A3756" s="950">
        <v>1301010100400000</v>
      </c>
      <c r="B3756" s="951" t="s">
        <v>2314</v>
      </c>
      <c r="C3756" s="950" t="s">
        <v>2311</v>
      </c>
      <c r="D3756" s="952">
        <v>775.7</v>
      </c>
      <c r="F3756" s="944"/>
    </row>
    <row r="3757" spans="1:6" ht="23.25" customHeight="1" x14ac:dyDescent="0.2">
      <c r="A3757" s="950">
        <v>1301010100500000</v>
      </c>
      <c r="B3757" s="951" t="s">
        <v>2315</v>
      </c>
      <c r="C3757" s="950" t="s">
        <v>2311</v>
      </c>
      <c r="D3757" s="952">
        <v>822.43</v>
      </c>
      <c r="F3757" s="944"/>
    </row>
    <row r="3758" spans="1:6" ht="23.25" customHeight="1" x14ac:dyDescent="0.2">
      <c r="A3758" s="950">
        <v>1301010100600000</v>
      </c>
      <c r="B3758" s="951" t="s">
        <v>2316</v>
      </c>
      <c r="C3758" s="950" t="s">
        <v>2311</v>
      </c>
      <c r="D3758" s="952">
        <v>887.85</v>
      </c>
      <c r="F3758" s="944"/>
    </row>
    <row r="3759" spans="1:6" ht="23.25" customHeight="1" x14ac:dyDescent="0.2">
      <c r="A3759" s="1012"/>
      <c r="F3759" s="944"/>
    </row>
    <row r="3760" spans="1:6" ht="23.25" customHeight="1" x14ac:dyDescent="0.2">
      <c r="A3760" s="946">
        <v>1302000000000000</v>
      </c>
      <c r="B3760" s="947" t="s">
        <v>2317</v>
      </c>
      <c r="C3760" s="948" t="s">
        <v>328</v>
      </c>
      <c r="D3760" s="948" t="s">
        <v>97</v>
      </c>
      <c r="F3760" s="944"/>
    </row>
    <row r="3761" spans="1:6" ht="23.25" customHeight="1" x14ac:dyDescent="0.2">
      <c r="A3761" s="950">
        <v>1302010100200000</v>
      </c>
      <c r="B3761" s="951" t="s">
        <v>2318</v>
      </c>
      <c r="C3761" s="950" t="s">
        <v>2319</v>
      </c>
      <c r="D3761" s="953">
        <v>1250</v>
      </c>
      <c r="F3761" s="944"/>
    </row>
    <row r="3762" spans="1:6" ht="23.25" customHeight="1" x14ac:dyDescent="0.2">
      <c r="A3762" s="1012"/>
      <c r="F3762" s="944"/>
    </row>
    <row r="3763" spans="1:6" ht="23.25" customHeight="1" x14ac:dyDescent="0.2">
      <c r="A3763" s="946">
        <v>1303000000000000</v>
      </c>
      <c r="B3763" s="947" t="s">
        <v>6091</v>
      </c>
      <c r="C3763" s="948" t="s">
        <v>328</v>
      </c>
      <c r="D3763" s="948" t="s">
        <v>97</v>
      </c>
      <c r="F3763" s="944"/>
    </row>
    <row r="3764" spans="1:6" ht="23.25" customHeight="1" x14ac:dyDescent="0.2">
      <c r="A3764" s="950">
        <v>1303010100200000</v>
      </c>
      <c r="B3764" s="951" t="s">
        <v>6092</v>
      </c>
      <c r="C3764" s="950" t="s">
        <v>6093</v>
      </c>
      <c r="D3764" s="952">
        <v>409.35</v>
      </c>
      <c r="F3764" s="944"/>
    </row>
    <row r="3765" spans="1:6" ht="23.25" customHeight="1" x14ac:dyDescent="0.2">
      <c r="A3765" s="1012"/>
      <c r="F3765" s="944"/>
    </row>
    <row r="3766" spans="1:6" ht="23.25" customHeight="1" x14ac:dyDescent="0.2">
      <c r="A3766" s="946">
        <v>1400000000000000</v>
      </c>
      <c r="B3766" s="947" t="s">
        <v>2321</v>
      </c>
      <c r="C3766" s="948" t="s">
        <v>328</v>
      </c>
      <c r="D3766" s="948" t="s">
        <v>97</v>
      </c>
      <c r="F3766" s="944"/>
    </row>
    <row r="3767" spans="1:6" ht="23.25" customHeight="1" x14ac:dyDescent="0.2">
      <c r="A3767" s="949">
        <v>1402000000000000</v>
      </c>
      <c r="B3767" s="5102" t="s">
        <v>2322</v>
      </c>
      <c r="C3767" s="5103"/>
      <c r="D3767" s="5103"/>
      <c r="E3767" s="5103"/>
      <c r="F3767" s="5104"/>
    </row>
    <row r="3768" spans="1:6" ht="23.25" customHeight="1" x14ac:dyDescent="0.2">
      <c r="A3768" s="950">
        <v>1402010100100000</v>
      </c>
      <c r="B3768" s="951" t="s">
        <v>2323</v>
      </c>
      <c r="C3768" s="950" t="s">
        <v>338</v>
      </c>
      <c r="D3768" s="953">
        <v>16500</v>
      </c>
      <c r="F3768" s="944"/>
    </row>
    <row r="3769" spans="1:6" ht="23.25" customHeight="1" x14ac:dyDescent="0.2">
      <c r="A3769" s="950">
        <v>1402010100200000</v>
      </c>
      <c r="B3769" s="951" t="s">
        <v>2324</v>
      </c>
      <c r="C3769" s="950" t="s">
        <v>338</v>
      </c>
      <c r="D3769" s="953">
        <v>18500</v>
      </c>
      <c r="F3769" s="944"/>
    </row>
    <row r="3770" spans="1:6" ht="23.25" customHeight="1" x14ac:dyDescent="0.2">
      <c r="A3770" s="950">
        <v>1402010100400000</v>
      </c>
      <c r="B3770" s="951" t="s">
        <v>2325</v>
      </c>
      <c r="C3770" s="950" t="s">
        <v>338</v>
      </c>
      <c r="D3770" s="953">
        <v>42400</v>
      </c>
      <c r="F3770" s="944"/>
    </row>
    <row r="3771" spans="1:6" ht="23.25" customHeight="1" x14ac:dyDescent="0.2">
      <c r="A3771" s="950">
        <v>1402010100500000</v>
      </c>
      <c r="B3771" s="951" t="s">
        <v>2326</v>
      </c>
      <c r="C3771" s="950" t="s">
        <v>338</v>
      </c>
      <c r="D3771" s="953">
        <v>52400</v>
      </c>
      <c r="F3771" s="944"/>
    </row>
    <row r="3772" spans="1:6" ht="23.25" customHeight="1" x14ac:dyDescent="0.2">
      <c r="A3772" s="950">
        <v>1402010100600000</v>
      </c>
      <c r="B3772" s="951" t="s">
        <v>2327</v>
      </c>
      <c r="C3772" s="950" t="s">
        <v>338</v>
      </c>
      <c r="D3772" s="953">
        <v>52400</v>
      </c>
      <c r="F3772" s="944"/>
    </row>
    <row r="3773" spans="1:6" ht="23.25" customHeight="1" x14ac:dyDescent="0.2">
      <c r="A3773" s="950">
        <v>1402010100700000</v>
      </c>
      <c r="B3773" s="951" t="s">
        <v>2328</v>
      </c>
      <c r="C3773" s="950" t="s">
        <v>338</v>
      </c>
      <c r="D3773" s="953">
        <v>63000</v>
      </c>
      <c r="F3773" s="944"/>
    </row>
    <row r="3774" spans="1:6" ht="23.25" customHeight="1" x14ac:dyDescent="0.2">
      <c r="A3774" s="950">
        <v>1402010100800000</v>
      </c>
      <c r="B3774" s="951" t="s">
        <v>2329</v>
      </c>
      <c r="C3774" s="950" t="s">
        <v>338</v>
      </c>
      <c r="D3774" s="953">
        <v>18500</v>
      </c>
      <c r="F3774" s="944"/>
    </row>
    <row r="3775" spans="1:6" ht="23.25" customHeight="1" x14ac:dyDescent="0.2">
      <c r="A3775" s="950">
        <v>1402010100900000</v>
      </c>
      <c r="B3775" s="951" t="s">
        <v>2330</v>
      </c>
      <c r="C3775" s="950" t="s">
        <v>338</v>
      </c>
      <c r="D3775" s="953">
        <v>22200</v>
      </c>
      <c r="F3775" s="944"/>
    </row>
    <row r="3776" spans="1:6" ht="23.25" customHeight="1" x14ac:dyDescent="0.2">
      <c r="A3776" s="950">
        <v>1402010101000000</v>
      </c>
      <c r="B3776" s="951" t="s">
        <v>2331</v>
      </c>
      <c r="C3776" s="950" t="s">
        <v>338</v>
      </c>
      <c r="D3776" s="953">
        <v>23500</v>
      </c>
      <c r="F3776" s="944"/>
    </row>
    <row r="3777" spans="1:6" ht="23.25" customHeight="1" x14ac:dyDescent="0.2">
      <c r="A3777" s="1012"/>
      <c r="F3777" s="944"/>
    </row>
    <row r="3778" spans="1:6" ht="23.25" customHeight="1" x14ac:dyDescent="0.2">
      <c r="A3778" s="946">
        <v>1403000000000000</v>
      </c>
      <c r="B3778" s="947" t="s">
        <v>2332</v>
      </c>
      <c r="C3778" s="948" t="s">
        <v>328</v>
      </c>
      <c r="D3778" s="948" t="s">
        <v>97</v>
      </c>
      <c r="F3778" s="944"/>
    </row>
    <row r="3779" spans="1:6" ht="23.25" customHeight="1" x14ac:dyDescent="0.2">
      <c r="A3779" s="950">
        <v>1403010100100000</v>
      </c>
      <c r="B3779" s="951" t="s">
        <v>2333</v>
      </c>
      <c r="C3779" s="950" t="s">
        <v>226</v>
      </c>
      <c r="D3779" s="953">
        <v>2300</v>
      </c>
      <c r="F3779" s="944"/>
    </row>
    <row r="3780" spans="1:6" ht="23.25" customHeight="1" x14ac:dyDescent="0.2">
      <c r="A3780" s="1012"/>
      <c r="F3780" s="944"/>
    </row>
    <row r="3781" spans="1:6" ht="23.25" customHeight="1" x14ac:dyDescent="0.2">
      <c r="A3781" s="946">
        <v>1404000000000000</v>
      </c>
      <c r="B3781" s="947" t="s">
        <v>2334</v>
      </c>
      <c r="C3781" s="948" t="s">
        <v>328</v>
      </c>
      <c r="D3781" s="948" t="s">
        <v>97</v>
      </c>
      <c r="F3781" s="944"/>
    </row>
    <row r="3782" spans="1:6" ht="23.25" customHeight="1" x14ac:dyDescent="0.2">
      <c r="A3782" s="950">
        <v>1404010100100000</v>
      </c>
      <c r="B3782" s="951" t="s">
        <v>2335</v>
      </c>
      <c r="C3782" s="950" t="s">
        <v>638</v>
      </c>
      <c r="D3782" s="953">
        <v>2600</v>
      </c>
      <c r="F3782" s="944"/>
    </row>
    <row r="3783" spans="1:6" ht="23.25" customHeight="1" x14ac:dyDescent="0.2">
      <c r="A3783" s="1012"/>
      <c r="F3783" s="944"/>
    </row>
    <row r="3784" spans="1:6" ht="23.25" customHeight="1" x14ac:dyDescent="0.2">
      <c r="A3784" s="946">
        <v>1411000000000000</v>
      </c>
      <c r="B3784" s="947" t="s">
        <v>2336</v>
      </c>
      <c r="C3784" s="948" t="s">
        <v>328</v>
      </c>
      <c r="D3784" s="948" t="s">
        <v>97</v>
      </c>
      <c r="F3784" s="944"/>
    </row>
    <row r="3785" spans="1:6" ht="23.25" customHeight="1" x14ac:dyDescent="0.2">
      <c r="A3785" s="949">
        <v>1411040000000000</v>
      </c>
      <c r="B3785" s="5102" t="s">
        <v>2337</v>
      </c>
      <c r="C3785" s="5103"/>
      <c r="D3785" s="5103"/>
      <c r="E3785" s="5103"/>
      <c r="F3785" s="5104"/>
    </row>
    <row r="3786" spans="1:6" ht="23.25" customHeight="1" x14ac:dyDescent="0.2">
      <c r="A3786" s="950">
        <v>1411040100800000</v>
      </c>
      <c r="B3786" s="951" t="s">
        <v>6094</v>
      </c>
      <c r="C3786" s="950" t="s">
        <v>2338</v>
      </c>
      <c r="D3786" s="953">
        <v>11500</v>
      </c>
      <c r="F3786" s="944"/>
    </row>
    <row r="3787" spans="1:6" ht="23.25" customHeight="1" x14ac:dyDescent="0.2">
      <c r="A3787" s="950">
        <v>1411040100900000</v>
      </c>
      <c r="B3787" s="951" t="s">
        <v>6095</v>
      </c>
      <c r="C3787" s="950" t="s">
        <v>2338</v>
      </c>
      <c r="D3787" s="953">
        <v>13000</v>
      </c>
      <c r="F3787" s="944"/>
    </row>
    <row r="3788" spans="1:6" ht="23.25" customHeight="1" x14ac:dyDescent="0.2">
      <c r="A3788" s="950">
        <v>1411040101000000</v>
      </c>
      <c r="B3788" s="951" t="s">
        <v>6096</v>
      </c>
      <c r="C3788" s="950" t="s">
        <v>2338</v>
      </c>
      <c r="D3788" s="953">
        <v>14500</v>
      </c>
      <c r="F3788" s="944"/>
    </row>
    <row r="3789" spans="1:6" ht="23.25" customHeight="1" x14ac:dyDescent="0.2">
      <c r="A3789" s="949">
        <v>1411050000000000</v>
      </c>
      <c r="B3789" s="5102" t="s">
        <v>2339</v>
      </c>
      <c r="C3789" s="5103"/>
      <c r="D3789" s="5103"/>
      <c r="E3789" s="5103"/>
      <c r="F3789" s="5104"/>
    </row>
    <row r="3790" spans="1:6" ht="23.25" customHeight="1" x14ac:dyDescent="0.2">
      <c r="A3790" s="950">
        <v>1411050101600000</v>
      </c>
      <c r="B3790" s="951" t="s">
        <v>6097</v>
      </c>
      <c r="C3790" s="950" t="s">
        <v>2338</v>
      </c>
      <c r="D3790" s="953">
        <v>2400</v>
      </c>
      <c r="F3790" s="944"/>
    </row>
    <row r="3791" spans="1:6" ht="23.25" customHeight="1" x14ac:dyDescent="0.2">
      <c r="A3791" s="950">
        <v>1411050101700000</v>
      </c>
      <c r="B3791" s="951" t="s">
        <v>6098</v>
      </c>
      <c r="C3791" s="950" t="s">
        <v>2338</v>
      </c>
      <c r="D3791" s="953">
        <v>2600</v>
      </c>
      <c r="F3791" s="944"/>
    </row>
    <row r="3792" spans="1:6" ht="23.25" customHeight="1" x14ac:dyDescent="0.2">
      <c r="A3792" s="950">
        <v>1411050101800000</v>
      </c>
      <c r="B3792" s="951" t="s">
        <v>6099</v>
      </c>
      <c r="C3792" s="950" t="s">
        <v>2338</v>
      </c>
      <c r="D3792" s="953">
        <v>2900</v>
      </c>
      <c r="F3792" s="944"/>
    </row>
    <row r="3793" spans="1:6" ht="23.25" customHeight="1" x14ac:dyDescent="0.2">
      <c r="A3793" s="950">
        <v>1411070100100000</v>
      </c>
      <c r="B3793" s="951" t="s">
        <v>6100</v>
      </c>
      <c r="C3793" s="950" t="s">
        <v>2338</v>
      </c>
      <c r="D3793" s="952">
        <v>513.08000000000004</v>
      </c>
      <c r="F3793" s="944"/>
    </row>
    <row r="3794" spans="1:6" ht="23.25" customHeight="1" x14ac:dyDescent="0.2">
      <c r="A3794" s="950">
        <v>1411070100200000</v>
      </c>
      <c r="B3794" s="951" t="s">
        <v>6101</v>
      </c>
      <c r="C3794" s="950" t="s">
        <v>2338</v>
      </c>
      <c r="D3794" s="952">
        <v>513.08000000000004</v>
      </c>
      <c r="F3794" s="944"/>
    </row>
    <row r="3795" spans="1:6" ht="23.25" customHeight="1" x14ac:dyDescent="0.2">
      <c r="A3795" s="950">
        <v>1411070100300000</v>
      </c>
      <c r="B3795" s="951" t="s">
        <v>6102</v>
      </c>
      <c r="C3795" s="950" t="s">
        <v>2338</v>
      </c>
      <c r="D3795" s="952">
        <v>494.39</v>
      </c>
      <c r="F3795" s="944"/>
    </row>
    <row r="3796" spans="1:6" ht="23.25" customHeight="1" x14ac:dyDescent="0.2">
      <c r="A3796" s="950">
        <v>1411070100400000</v>
      </c>
      <c r="B3796" s="951" t="s">
        <v>6103</v>
      </c>
      <c r="C3796" s="950" t="s">
        <v>2338</v>
      </c>
      <c r="D3796" s="952">
        <v>509.35</v>
      </c>
      <c r="F3796" s="944"/>
    </row>
    <row r="3797" spans="1:6" ht="23.25" customHeight="1" x14ac:dyDescent="0.2">
      <c r="A3797" s="1012"/>
      <c r="F3797" s="944"/>
    </row>
    <row r="3798" spans="1:6" ht="23.25" customHeight="1" x14ac:dyDescent="0.2">
      <c r="A3798" s="946">
        <v>1413000000000000</v>
      </c>
      <c r="B3798" s="947" t="s">
        <v>2340</v>
      </c>
      <c r="C3798" s="948" t="s">
        <v>328</v>
      </c>
      <c r="D3798" s="948" t="s">
        <v>97</v>
      </c>
      <c r="F3798" s="944"/>
    </row>
    <row r="3799" spans="1:6" ht="23.25" customHeight="1" x14ac:dyDescent="0.2">
      <c r="A3799" s="949">
        <v>1413010000000000</v>
      </c>
      <c r="B3799" s="5102" t="s">
        <v>2341</v>
      </c>
      <c r="C3799" s="5103"/>
      <c r="D3799" s="5103"/>
      <c r="E3799" s="5103"/>
      <c r="F3799" s="5104"/>
    </row>
    <row r="3800" spans="1:6" ht="23.25" customHeight="1" x14ac:dyDescent="0.2">
      <c r="A3800" s="950">
        <v>1413010100100000</v>
      </c>
      <c r="B3800" s="951" t="s">
        <v>2342</v>
      </c>
      <c r="C3800" s="950" t="s">
        <v>2338</v>
      </c>
      <c r="D3800" s="953">
        <v>1750</v>
      </c>
      <c r="F3800" s="944"/>
    </row>
    <row r="3801" spans="1:6" ht="23.25" customHeight="1" x14ac:dyDescent="0.2">
      <c r="A3801" s="950">
        <v>1413010100200000</v>
      </c>
      <c r="B3801" s="951" t="s">
        <v>2343</v>
      </c>
      <c r="C3801" s="950" t="s">
        <v>2338</v>
      </c>
      <c r="D3801" s="953">
        <v>1850</v>
      </c>
      <c r="F3801" s="944"/>
    </row>
    <row r="3802" spans="1:6" ht="23.25" customHeight="1" x14ac:dyDescent="0.2">
      <c r="A3802" s="949">
        <v>1413020000000000</v>
      </c>
      <c r="B3802" s="5102" t="s">
        <v>2344</v>
      </c>
      <c r="C3802" s="5103"/>
      <c r="D3802" s="5103"/>
      <c r="E3802" s="5103"/>
      <c r="F3802" s="5104"/>
    </row>
    <row r="3803" spans="1:6" ht="23.25" customHeight="1" x14ac:dyDescent="0.2">
      <c r="A3803" s="950">
        <v>1413020100100000</v>
      </c>
      <c r="B3803" s="951" t="s">
        <v>2342</v>
      </c>
      <c r="C3803" s="950" t="s">
        <v>2338</v>
      </c>
      <c r="D3803" s="952">
        <v>750</v>
      </c>
      <c r="F3803" s="944"/>
    </row>
    <row r="3804" spans="1:6" ht="23.25" customHeight="1" x14ac:dyDescent="0.2">
      <c r="A3804" s="950">
        <v>1413020100200000</v>
      </c>
      <c r="B3804" s="951" t="s">
        <v>2343</v>
      </c>
      <c r="C3804" s="950" t="s">
        <v>2338</v>
      </c>
      <c r="D3804" s="952">
        <v>750</v>
      </c>
      <c r="F3804" s="944"/>
    </row>
    <row r="3805" spans="1:6" ht="23.25" customHeight="1" x14ac:dyDescent="0.2">
      <c r="A3805" s="1012"/>
      <c r="F3805" s="944"/>
    </row>
    <row r="3806" spans="1:6" ht="23.25" customHeight="1" x14ac:dyDescent="0.2">
      <c r="A3806" s="946">
        <v>1414000000000000</v>
      </c>
      <c r="B3806" s="947" t="s">
        <v>2345</v>
      </c>
      <c r="C3806" s="948" t="s">
        <v>328</v>
      </c>
      <c r="D3806" s="948" t="s">
        <v>97</v>
      </c>
      <c r="F3806" s="944"/>
    </row>
    <row r="3807" spans="1:6" ht="23.25" customHeight="1" x14ac:dyDescent="0.2">
      <c r="A3807" s="949">
        <v>1414010000000000</v>
      </c>
      <c r="B3807" s="5102" t="s">
        <v>2346</v>
      </c>
      <c r="C3807" s="5103"/>
      <c r="D3807" s="5103"/>
      <c r="E3807" s="5103"/>
      <c r="F3807" s="5104"/>
    </row>
    <row r="3808" spans="1:6" ht="23.25" customHeight="1" x14ac:dyDescent="0.2">
      <c r="A3808" s="950">
        <v>1414010100100000</v>
      </c>
      <c r="B3808" s="951" t="s">
        <v>2347</v>
      </c>
      <c r="C3808" s="950" t="s">
        <v>338</v>
      </c>
      <c r="D3808" s="952">
        <v>850</v>
      </c>
      <c r="F3808" s="944"/>
    </row>
    <row r="3809" spans="1:6" ht="23.25" customHeight="1" x14ac:dyDescent="0.2">
      <c r="A3809" s="950">
        <v>1414010100200000</v>
      </c>
      <c r="B3809" s="951" t="s">
        <v>2348</v>
      </c>
      <c r="C3809" s="950" t="s">
        <v>338</v>
      </c>
      <c r="D3809" s="952">
        <v>850</v>
      </c>
      <c r="F3809" s="944"/>
    </row>
    <row r="3810" spans="1:6" ht="23.25" customHeight="1" x14ac:dyDescent="0.2">
      <c r="A3810" s="950">
        <v>1414010100300000</v>
      </c>
      <c r="B3810" s="951" t="s">
        <v>2349</v>
      </c>
      <c r="C3810" s="950" t="s">
        <v>338</v>
      </c>
      <c r="D3810" s="952">
        <v>850</v>
      </c>
      <c r="F3810" s="944"/>
    </row>
    <row r="3811" spans="1:6" ht="23.25" customHeight="1" x14ac:dyDescent="0.2">
      <c r="A3811" s="949">
        <v>1414020000000000</v>
      </c>
      <c r="B3811" s="5102" t="s">
        <v>2350</v>
      </c>
      <c r="C3811" s="5103"/>
      <c r="D3811" s="5103"/>
      <c r="E3811" s="5103"/>
      <c r="F3811" s="5104"/>
    </row>
    <row r="3812" spans="1:6" ht="23.25" customHeight="1" x14ac:dyDescent="0.2">
      <c r="A3812" s="950">
        <v>1414020100100000</v>
      </c>
      <c r="B3812" s="951" t="s">
        <v>2347</v>
      </c>
      <c r="C3812" s="950" t="s">
        <v>338</v>
      </c>
      <c r="D3812" s="953">
        <v>2300</v>
      </c>
      <c r="F3812" s="944"/>
    </row>
    <row r="3813" spans="1:6" ht="23.25" customHeight="1" x14ac:dyDescent="0.2">
      <c r="A3813" s="950">
        <v>1414020100200000</v>
      </c>
      <c r="B3813" s="951" t="s">
        <v>2348</v>
      </c>
      <c r="C3813" s="950" t="s">
        <v>338</v>
      </c>
      <c r="D3813" s="953">
        <v>2300</v>
      </c>
      <c r="F3813" s="944"/>
    </row>
    <row r="3814" spans="1:6" ht="23.25" customHeight="1" x14ac:dyDescent="0.2">
      <c r="A3814" s="950">
        <v>1414020100300000</v>
      </c>
      <c r="B3814" s="951" t="s">
        <v>2349</v>
      </c>
      <c r="C3814" s="950" t="s">
        <v>338</v>
      </c>
      <c r="D3814" s="953">
        <v>2300</v>
      </c>
      <c r="F3814" s="944"/>
    </row>
    <row r="3815" spans="1:6" ht="23.25" customHeight="1" x14ac:dyDescent="0.2">
      <c r="A3815" s="949">
        <v>1414040100000000</v>
      </c>
      <c r="B3815" s="5102" t="s">
        <v>6104</v>
      </c>
      <c r="C3815" s="5103"/>
      <c r="D3815" s="5103"/>
      <c r="E3815" s="5103"/>
      <c r="F3815" s="5104"/>
    </row>
    <row r="3816" spans="1:6" ht="23.25" customHeight="1" x14ac:dyDescent="0.2">
      <c r="A3816" s="950">
        <v>1414040100500000</v>
      </c>
      <c r="B3816" s="951" t="s">
        <v>6105</v>
      </c>
      <c r="C3816" s="950" t="s">
        <v>6106</v>
      </c>
      <c r="D3816" s="952">
        <v>831.78</v>
      </c>
      <c r="F3816" s="944"/>
    </row>
    <row r="3817" spans="1:6" ht="23.25" customHeight="1" x14ac:dyDescent="0.2">
      <c r="A3817" s="950">
        <v>1414040100600000</v>
      </c>
      <c r="B3817" s="951" t="s">
        <v>6107</v>
      </c>
      <c r="C3817" s="950" t="s">
        <v>6106</v>
      </c>
      <c r="D3817" s="953">
        <v>1119.6300000000001</v>
      </c>
      <c r="F3817" s="944"/>
    </row>
    <row r="3818" spans="1:6" ht="23.25" customHeight="1" x14ac:dyDescent="0.2">
      <c r="A3818" s="949">
        <v>1414050100000000</v>
      </c>
      <c r="B3818" s="5102" t="s">
        <v>6108</v>
      </c>
      <c r="C3818" s="5103"/>
      <c r="D3818" s="5103"/>
      <c r="E3818" s="5103"/>
      <c r="F3818" s="5104"/>
    </row>
    <row r="3819" spans="1:6" ht="23.25" customHeight="1" x14ac:dyDescent="0.2">
      <c r="A3819" s="950">
        <v>1414050100400000</v>
      </c>
      <c r="B3819" s="951" t="s">
        <v>6109</v>
      </c>
      <c r="C3819" s="950" t="s">
        <v>6106</v>
      </c>
      <c r="D3819" s="952">
        <v>803.74</v>
      </c>
      <c r="F3819" s="944"/>
    </row>
    <row r="3820" spans="1:6" ht="23.25" customHeight="1" x14ac:dyDescent="0.2">
      <c r="A3820" s="950">
        <v>1414050100500000</v>
      </c>
      <c r="B3820" s="951" t="s">
        <v>6110</v>
      </c>
      <c r="C3820" s="950" t="s">
        <v>6106</v>
      </c>
      <c r="D3820" s="953">
        <v>1016.82</v>
      </c>
      <c r="F3820" s="944"/>
    </row>
    <row r="3821" spans="1:6" ht="23.25" customHeight="1" x14ac:dyDescent="0.2">
      <c r="A3821" s="950">
        <v>1414050100600000</v>
      </c>
      <c r="B3821" s="951" t="s">
        <v>6111</v>
      </c>
      <c r="C3821" s="950" t="s">
        <v>6106</v>
      </c>
      <c r="D3821" s="952">
        <v>839.25</v>
      </c>
      <c r="F3821" s="944"/>
    </row>
    <row r="3822" spans="1:6" ht="23.25" customHeight="1" x14ac:dyDescent="0.2">
      <c r="A3822" s="950">
        <v>1414050100700000</v>
      </c>
      <c r="B3822" s="951" t="s">
        <v>6112</v>
      </c>
      <c r="C3822" s="950" t="s">
        <v>6106</v>
      </c>
      <c r="D3822" s="953">
        <v>1063.55</v>
      </c>
      <c r="F3822" s="944"/>
    </row>
    <row r="3823" spans="1:6" ht="23.25" customHeight="1" x14ac:dyDescent="0.2">
      <c r="A3823" s="950">
        <v>1414050100800000</v>
      </c>
      <c r="B3823" s="951" t="s">
        <v>6113</v>
      </c>
      <c r="C3823" s="950" t="s">
        <v>6106</v>
      </c>
      <c r="D3823" s="953">
        <v>1110.28</v>
      </c>
      <c r="F3823" s="944"/>
    </row>
    <row r="3824" spans="1:6" ht="23.25" customHeight="1" x14ac:dyDescent="0.2">
      <c r="A3824" s="1012"/>
      <c r="F3824" s="944"/>
    </row>
    <row r="3825" spans="1:6" ht="23.25" customHeight="1" x14ac:dyDescent="0.2">
      <c r="A3825" s="946">
        <v>1415000000000000</v>
      </c>
      <c r="B3825" s="947" t="s">
        <v>2351</v>
      </c>
      <c r="C3825" s="948" t="s">
        <v>328</v>
      </c>
      <c r="D3825" s="948" t="s">
        <v>97</v>
      </c>
      <c r="F3825" s="944"/>
    </row>
    <row r="3826" spans="1:6" ht="23.25" customHeight="1" x14ac:dyDescent="0.2">
      <c r="A3826" s="949">
        <v>1415020000000000</v>
      </c>
      <c r="B3826" s="5102" t="s">
        <v>2352</v>
      </c>
      <c r="C3826" s="5103"/>
      <c r="D3826" s="5103"/>
      <c r="E3826" s="5103"/>
      <c r="F3826" s="5104"/>
    </row>
    <row r="3827" spans="1:6" ht="23.25" customHeight="1" x14ac:dyDescent="0.2">
      <c r="A3827" s="950">
        <v>1415020100100000</v>
      </c>
      <c r="B3827" s="951" t="s">
        <v>2353</v>
      </c>
      <c r="C3827" s="950" t="s">
        <v>338</v>
      </c>
      <c r="D3827" s="953">
        <v>1400</v>
      </c>
      <c r="F3827" s="944"/>
    </row>
    <row r="3828" spans="1:6" ht="23.25" customHeight="1" x14ac:dyDescent="0.2">
      <c r="A3828" s="950">
        <v>1415020100200000</v>
      </c>
      <c r="B3828" s="951" t="s">
        <v>2354</v>
      </c>
      <c r="C3828" s="950" t="s">
        <v>338</v>
      </c>
      <c r="D3828" s="953">
        <v>1500</v>
      </c>
      <c r="F3828" s="944"/>
    </row>
    <row r="3829" spans="1:6" ht="23.25" customHeight="1" x14ac:dyDescent="0.2">
      <c r="A3829" s="950">
        <v>1415020100300000</v>
      </c>
      <c r="B3829" s="951" t="s">
        <v>2355</v>
      </c>
      <c r="C3829" s="950" t="s">
        <v>338</v>
      </c>
      <c r="D3829" s="953">
        <v>1500</v>
      </c>
      <c r="F3829" s="944"/>
    </row>
    <row r="3830" spans="1:6" ht="23.25" customHeight="1" x14ac:dyDescent="0.2">
      <c r="A3830" s="950">
        <v>1415020100400000</v>
      </c>
      <c r="B3830" s="951" t="s">
        <v>2356</v>
      </c>
      <c r="C3830" s="950" t="s">
        <v>338</v>
      </c>
      <c r="D3830" s="953">
        <v>2400</v>
      </c>
      <c r="F3830" s="944"/>
    </row>
    <row r="3831" spans="1:6" ht="23.25" customHeight="1" x14ac:dyDescent="0.2">
      <c r="A3831" s="950">
        <v>1415020100500000</v>
      </c>
      <c r="B3831" s="951" t="s">
        <v>2357</v>
      </c>
      <c r="C3831" s="950" t="s">
        <v>338</v>
      </c>
      <c r="D3831" s="953">
        <v>2500</v>
      </c>
      <c r="F3831" s="944"/>
    </row>
    <row r="3832" spans="1:6" ht="23.25" customHeight="1" x14ac:dyDescent="0.2">
      <c r="A3832" s="950">
        <v>1415020100600000</v>
      </c>
      <c r="B3832" s="951" t="s">
        <v>2358</v>
      </c>
      <c r="C3832" s="950" t="s">
        <v>338</v>
      </c>
      <c r="D3832" s="953">
        <v>2700</v>
      </c>
      <c r="F3832" s="944"/>
    </row>
    <row r="3833" spans="1:6" ht="23.25" customHeight="1" x14ac:dyDescent="0.2">
      <c r="A3833" s="1012"/>
      <c r="F3833" s="944"/>
    </row>
    <row r="3834" spans="1:6" ht="23.25" customHeight="1" x14ac:dyDescent="0.2">
      <c r="A3834" s="946">
        <v>1417000000000000</v>
      </c>
      <c r="B3834" s="947" t="s">
        <v>1330</v>
      </c>
      <c r="C3834" s="948" t="s">
        <v>328</v>
      </c>
      <c r="D3834" s="948" t="s">
        <v>97</v>
      </c>
      <c r="F3834" s="944"/>
    </row>
    <row r="3835" spans="1:6" ht="23.25" customHeight="1" x14ac:dyDescent="0.2">
      <c r="A3835" s="949">
        <v>1417010000000000</v>
      </c>
      <c r="B3835" s="5102" t="s">
        <v>2359</v>
      </c>
      <c r="C3835" s="5103"/>
      <c r="D3835" s="5103"/>
      <c r="E3835" s="5103"/>
      <c r="F3835" s="5104"/>
    </row>
    <row r="3836" spans="1:6" ht="23.25" customHeight="1" x14ac:dyDescent="0.2">
      <c r="A3836" s="950">
        <v>1417010102500000</v>
      </c>
      <c r="B3836" s="951" t="s">
        <v>6114</v>
      </c>
      <c r="C3836" s="950" t="s">
        <v>398</v>
      </c>
      <c r="D3836" s="952">
        <v>45.79</v>
      </c>
      <c r="F3836" s="944"/>
    </row>
    <row r="3837" spans="1:6" ht="23.25" customHeight="1" x14ac:dyDescent="0.2">
      <c r="A3837" s="950">
        <v>1417010102600000</v>
      </c>
      <c r="B3837" s="951" t="s">
        <v>6115</v>
      </c>
      <c r="C3837" s="950" t="s">
        <v>398</v>
      </c>
      <c r="D3837" s="952">
        <v>46.73</v>
      </c>
      <c r="F3837" s="944"/>
    </row>
    <row r="3838" spans="1:6" ht="23.25" customHeight="1" x14ac:dyDescent="0.2">
      <c r="A3838" s="950">
        <v>1417010102700000</v>
      </c>
      <c r="B3838" s="951" t="s">
        <v>6116</v>
      </c>
      <c r="C3838" s="950" t="s">
        <v>398</v>
      </c>
      <c r="D3838" s="952">
        <v>44.4</v>
      </c>
      <c r="F3838" s="944"/>
    </row>
    <row r="3839" spans="1:6" ht="23.25" customHeight="1" x14ac:dyDescent="0.2">
      <c r="A3839" s="950">
        <v>1417010108000000</v>
      </c>
      <c r="B3839" s="951" t="s">
        <v>6117</v>
      </c>
      <c r="C3839" s="950" t="s">
        <v>398</v>
      </c>
      <c r="D3839" s="952">
        <v>39.25</v>
      </c>
      <c r="F3839" s="944"/>
    </row>
    <row r="3840" spans="1:6" ht="23.25" customHeight="1" x14ac:dyDescent="0.2">
      <c r="A3840" s="950">
        <v>1417010108100000</v>
      </c>
      <c r="B3840" s="951" t="s">
        <v>6118</v>
      </c>
      <c r="C3840" s="950" t="s">
        <v>398</v>
      </c>
      <c r="D3840" s="952">
        <v>98.13</v>
      </c>
      <c r="F3840" s="944"/>
    </row>
    <row r="3841" spans="1:6" ht="23.25" customHeight="1" x14ac:dyDescent="0.2">
      <c r="A3841" s="950">
        <v>1417010108200000</v>
      </c>
      <c r="B3841" s="951" t="s">
        <v>6119</v>
      </c>
      <c r="C3841" s="950" t="s">
        <v>398</v>
      </c>
      <c r="D3841" s="952">
        <v>88.79</v>
      </c>
      <c r="F3841" s="944"/>
    </row>
    <row r="3842" spans="1:6" ht="23.25" customHeight="1" x14ac:dyDescent="0.2">
      <c r="A3842" s="950">
        <v>1417010108300000</v>
      </c>
      <c r="B3842" s="951" t="s">
        <v>6120</v>
      </c>
      <c r="C3842" s="950" t="s">
        <v>398</v>
      </c>
      <c r="D3842" s="952">
        <v>88.79</v>
      </c>
      <c r="F3842" s="944"/>
    </row>
    <row r="3843" spans="1:6" ht="23.25" customHeight="1" x14ac:dyDescent="0.2">
      <c r="A3843" s="950">
        <v>1417010108400000</v>
      </c>
      <c r="B3843" s="951" t="s">
        <v>6121</v>
      </c>
      <c r="C3843" s="950" t="s">
        <v>398</v>
      </c>
      <c r="D3843" s="952">
        <v>98.13</v>
      </c>
      <c r="F3843" s="944"/>
    </row>
    <row r="3844" spans="1:6" ht="23.25" customHeight="1" x14ac:dyDescent="0.2">
      <c r="A3844" s="950">
        <v>1417010108500000</v>
      </c>
      <c r="B3844" s="951" t="s">
        <v>6122</v>
      </c>
      <c r="C3844" s="950" t="s">
        <v>398</v>
      </c>
      <c r="D3844" s="952">
        <v>98.13</v>
      </c>
      <c r="F3844" s="944"/>
    </row>
    <row r="3845" spans="1:6" ht="23.25" customHeight="1" x14ac:dyDescent="0.2">
      <c r="A3845" s="950">
        <v>1417010108600000</v>
      </c>
      <c r="B3845" s="951" t="s">
        <v>6123</v>
      </c>
      <c r="C3845" s="950" t="s">
        <v>2360</v>
      </c>
      <c r="D3845" s="952">
        <v>630</v>
      </c>
      <c r="F3845" s="944"/>
    </row>
    <row r="3846" spans="1:6" ht="23.25" customHeight="1" x14ac:dyDescent="0.2">
      <c r="A3846" s="950">
        <v>1417010108700000</v>
      </c>
      <c r="B3846" s="951" t="s">
        <v>6124</v>
      </c>
      <c r="C3846" s="950" t="s">
        <v>2360</v>
      </c>
      <c r="D3846" s="952">
        <v>523.37</v>
      </c>
      <c r="F3846" s="944"/>
    </row>
    <row r="3847" spans="1:6" ht="23.25" customHeight="1" x14ac:dyDescent="0.2">
      <c r="A3847" s="950">
        <v>1417010108800000</v>
      </c>
      <c r="B3847" s="951" t="s">
        <v>6125</v>
      </c>
      <c r="C3847" s="950" t="s">
        <v>2360</v>
      </c>
      <c r="D3847" s="952">
        <v>530</v>
      </c>
      <c r="F3847" s="944"/>
    </row>
    <row r="3848" spans="1:6" ht="23.25" customHeight="1" x14ac:dyDescent="0.2">
      <c r="A3848" s="950">
        <v>1417010108900000</v>
      </c>
      <c r="B3848" s="951" t="s">
        <v>6126</v>
      </c>
      <c r="C3848" s="950" t="s">
        <v>2360</v>
      </c>
      <c r="D3848" s="952">
        <v>476.64</v>
      </c>
      <c r="F3848" s="944"/>
    </row>
    <row r="3849" spans="1:6" ht="23.25" customHeight="1" x14ac:dyDescent="0.2">
      <c r="A3849" s="950">
        <v>1417010109000000</v>
      </c>
      <c r="B3849" s="951" t="s">
        <v>6127</v>
      </c>
      <c r="C3849" s="950" t="s">
        <v>2360</v>
      </c>
      <c r="D3849" s="952">
        <v>515</v>
      </c>
      <c r="F3849" s="944"/>
    </row>
    <row r="3850" spans="1:6" ht="23.25" customHeight="1" x14ac:dyDescent="0.2">
      <c r="A3850" s="950">
        <v>1417010109100000</v>
      </c>
      <c r="B3850" s="951" t="s">
        <v>6128</v>
      </c>
      <c r="C3850" s="950" t="s">
        <v>2360</v>
      </c>
      <c r="D3850" s="952">
        <v>457.95</v>
      </c>
      <c r="F3850" s="944"/>
    </row>
    <row r="3851" spans="1:6" ht="23.25" customHeight="1" x14ac:dyDescent="0.2">
      <c r="A3851" s="950">
        <v>1417010109300000</v>
      </c>
      <c r="B3851" s="951" t="s">
        <v>6129</v>
      </c>
      <c r="C3851" s="950" t="s">
        <v>2360</v>
      </c>
      <c r="D3851" s="952">
        <v>429.91</v>
      </c>
      <c r="F3851" s="944"/>
    </row>
    <row r="3852" spans="1:6" ht="23.25" customHeight="1" x14ac:dyDescent="0.2">
      <c r="A3852" s="950">
        <v>1417010109400000</v>
      </c>
      <c r="B3852" s="951" t="s">
        <v>6130</v>
      </c>
      <c r="C3852" s="950" t="s">
        <v>2360</v>
      </c>
      <c r="D3852" s="952">
        <v>470</v>
      </c>
      <c r="F3852" s="944"/>
    </row>
    <row r="3853" spans="1:6" ht="23.25" customHeight="1" x14ac:dyDescent="0.2">
      <c r="A3853" s="950">
        <v>1417010109500000</v>
      </c>
      <c r="B3853" s="951" t="s">
        <v>6131</v>
      </c>
      <c r="C3853" s="950" t="s">
        <v>2360</v>
      </c>
      <c r="D3853" s="952">
        <v>411.22</v>
      </c>
      <c r="F3853" s="944"/>
    </row>
    <row r="3854" spans="1:6" ht="23.25" customHeight="1" x14ac:dyDescent="0.2">
      <c r="A3854" s="950">
        <v>1417010109600000</v>
      </c>
      <c r="B3854" s="951" t="s">
        <v>6132</v>
      </c>
      <c r="C3854" s="950" t="s">
        <v>2360</v>
      </c>
      <c r="D3854" s="952">
        <v>485</v>
      </c>
      <c r="F3854" s="944"/>
    </row>
    <row r="3855" spans="1:6" ht="23.25" customHeight="1" x14ac:dyDescent="0.2">
      <c r="A3855" s="950">
        <v>1417010109700000</v>
      </c>
      <c r="B3855" s="951" t="s">
        <v>6133</v>
      </c>
      <c r="C3855" s="950" t="s">
        <v>2360</v>
      </c>
      <c r="D3855" s="952">
        <v>429.91</v>
      </c>
      <c r="F3855" s="944"/>
    </row>
    <row r="3856" spans="1:6" ht="23.25" customHeight="1" x14ac:dyDescent="0.2">
      <c r="A3856" s="949">
        <v>1417020000000000</v>
      </c>
      <c r="B3856" s="5102" t="s">
        <v>6134</v>
      </c>
      <c r="C3856" s="5103"/>
      <c r="D3856" s="5103"/>
      <c r="E3856" s="5103"/>
      <c r="F3856" s="5104"/>
    </row>
    <row r="3857" spans="1:6" ht="23.25" customHeight="1" x14ac:dyDescent="0.2">
      <c r="A3857" s="950">
        <v>1417020100600000</v>
      </c>
      <c r="B3857" s="951" t="s">
        <v>6135</v>
      </c>
      <c r="C3857" s="950" t="s">
        <v>398</v>
      </c>
      <c r="D3857" s="952">
        <v>120.56</v>
      </c>
      <c r="F3857" s="944"/>
    </row>
    <row r="3858" spans="1:6" ht="23.25" customHeight="1" x14ac:dyDescent="0.2">
      <c r="A3858" s="1012"/>
      <c r="F3858" s="944"/>
    </row>
    <row r="3859" spans="1:6" ht="23.25" customHeight="1" x14ac:dyDescent="0.2">
      <c r="A3859" s="946">
        <v>1419000000000000</v>
      </c>
      <c r="B3859" s="947" t="s">
        <v>2361</v>
      </c>
      <c r="C3859" s="948" t="s">
        <v>328</v>
      </c>
      <c r="D3859" s="948" t="s">
        <v>97</v>
      </c>
      <c r="F3859" s="944"/>
    </row>
    <row r="3860" spans="1:6" ht="23.25" customHeight="1" x14ac:dyDescent="0.2">
      <c r="A3860" s="949">
        <v>1419010000000000</v>
      </c>
      <c r="B3860" s="5102" t="s">
        <v>2362</v>
      </c>
      <c r="C3860" s="5103"/>
      <c r="D3860" s="5103"/>
      <c r="E3860" s="5103"/>
      <c r="F3860" s="5104"/>
    </row>
    <row r="3861" spans="1:6" ht="23.25" customHeight="1" x14ac:dyDescent="0.2">
      <c r="A3861" s="949">
        <v>1419010100000000</v>
      </c>
      <c r="B3861" s="5102" t="s">
        <v>2363</v>
      </c>
      <c r="C3861" s="5103"/>
      <c r="D3861" s="5103"/>
      <c r="E3861" s="5103"/>
      <c r="F3861" s="5104"/>
    </row>
    <row r="3862" spans="1:6" ht="23.25" customHeight="1" x14ac:dyDescent="0.2">
      <c r="A3862" s="950">
        <v>1419010100300000</v>
      </c>
      <c r="B3862" s="951" t="s">
        <v>2364</v>
      </c>
      <c r="C3862" s="950" t="s">
        <v>338</v>
      </c>
      <c r="D3862" s="952">
        <v>672</v>
      </c>
      <c r="F3862" s="944"/>
    </row>
    <row r="3863" spans="1:6" ht="23.25" customHeight="1" x14ac:dyDescent="0.2">
      <c r="A3863" s="950">
        <v>1419010100900000</v>
      </c>
      <c r="B3863" s="951" t="s">
        <v>2365</v>
      </c>
      <c r="C3863" s="950" t="s">
        <v>338</v>
      </c>
      <c r="D3863" s="952">
        <v>576</v>
      </c>
      <c r="F3863" s="944"/>
    </row>
    <row r="3864" spans="1:6" ht="23.25" customHeight="1" x14ac:dyDescent="0.2">
      <c r="A3864" s="949">
        <v>1419010200000000</v>
      </c>
      <c r="B3864" s="5102" t="s">
        <v>2366</v>
      </c>
      <c r="C3864" s="5103"/>
      <c r="D3864" s="5103"/>
      <c r="E3864" s="5103"/>
      <c r="F3864" s="5104"/>
    </row>
    <row r="3865" spans="1:6" ht="23.25" customHeight="1" x14ac:dyDescent="0.2">
      <c r="A3865" s="950">
        <v>1419010200200000</v>
      </c>
      <c r="B3865" s="951" t="s">
        <v>2367</v>
      </c>
      <c r="C3865" s="950" t="s">
        <v>338</v>
      </c>
      <c r="D3865" s="952">
        <v>536</v>
      </c>
      <c r="F3865" s="944"/>
    </row>
    <row r="3866" spans="1:6" ht="23.25" customHeight="1" x14ac:dyDescent="0.2">
      <c r="A3866" s="950">
        <v>1419010200700000</v>
      </c>
      <c r="B3866" s="951" t="s">
        <v>2368</v>
      </c>
      <c r="C3866" s="950" t="s">
        <v>338</v>
      </c>
      <c r="D3866" s="952">
        <v>496</v>
      </c>
      <c r="F3866" s="944"/>
    </row>
    <row r="3867" spans="1:6" ht="23.25" customHeight="1" x14ac:dyDescent="0.2">
      <c r="A3867" s="950">
        <v>1419010201000000</v>
      </c>
      <c r="B3867" s="951" t="s">
        <v>6136</v>
      </c>
      <c r="C3867" s="950" t="s">
        <v>338</v>
      </c>
      <c r="D3867" s="952">
        <v>184.11</v>
      </c>
      <c r="F3867" s="944"/>
    </row>
    <row r="3868" spans="1:6" ht="23.25" customHeight="1" x14ac:dyDescent="0.2">
      <c r="A3868" s="950">
        <v>1419010201100000</v>
      </c>
      <c r="B3868" s="951" t="s">
        <v>6137</v>
      </c>
      <c r="C3868" s="950" t="s">
        <v>338</v>
      </c>
      <c r="D3868" s="952">
        <v>204.67</v>
      </c>
      <c r="F3868" s="944"/>
    </row>
    <row r="3869" spans="1:6" ht="23.25" customHeight="1" x14ac:dyDescent="0.2">
      <c r="A3869" s="950">
        <v>1419010201200000</v>
      </c>
      <c r="B3869" s="951" t="s">
        <v>6138</v>
      </c>
      <c r="C3869" s="950" t="s">
        <v>338</v>
      </c>
      <c r="D3869" s="952">
        <v>204.67</v>
      </c>
      <c r="F3869" s="944"/>
    </row>
    <row r="3870" spans="1:6" ht="23.25" customHeight="1" x14ac:dyDescent="0.2">
      <c r="A3870" s="950">
        <v>1419010201300000</v>
      </c>
      <c r="B3870" s="951" t="s">
        <v>6139</v>
      </c>
      <c r="C3870" s="950" t="s">
        <v>338</v>
      </c>
      <c r="D3870" s="952">
        <v>214.02</v>
      </c>
      <c r="F3870" s="944"/>
    </row>
    <row r="3871" spans="1:6" ht="23.25" customHeight="1" x14ac:dyDescent="0.2">
      <c r="A3871" s="950">
        <v>1419010201400000</v>
      </c>
      <c r="B3871" s="951" t="s">
        <v>6140</v>
      </c>
      <c r="C3871" s="950" t="s">
        <v>338</v>
      </c>
      <c r="D3871" s="952">
        <v>212.15</v>
      </c>
      <c r="F3871" s="944"/>
    </row>
    <row r="3872" spans="1:6" ht="23.25" customHeight="1" x14ac:dyDescent="0.2">
      <c r="A3872" s="949">
        <v>1419010400000000</v>
      </c>
      <c r="B3872" s="5102" t="s">
        <v>2369</v>
      </c>
      <c r="C3872" s="5103"/>
      <c r="D3872" s="5103"/>
      <c r="E3872" s="5103"/>
      <c r="F3872" s="5104"/>
    </row>
    <row r="3873" spans="1:6" ht="23.25" customHeight="1" x14ac:dyDescent="0.2">
      <c r="A3873" s="950">
        <v>1419010400100000</v>
      </c>
      <c r="B3873" s="951" t="s">
        <v>2370</v>
      </c>
      <c r="C3873" s="950" t="s">
        <v>338</v>
      </c>
      <c r="D3873" s="953">
        <v>1640</v>
      </c>
      <c r="F3873" s="944"/>
    </row>
    <row r="3874" spans="1:6" ht="23.25" customHeight="1" x14ac:dyDescent="0.2">
      <c r="A3874" s="949">
        <v>1419010500000000</v>
      </c>
      <c r="B3874" s="5102" t="s">
        <v>2371</v>
      </c>
      <c r="C3874" s="5103"/>
      <c r="D3874" s="5103"/>
      <c r="E3874" s="5103"/>
      <c r="F3874" s="5104"/>
    </row>
    <row r="3875" spans="1:6" ht="23.25" customHeight="1" x14ac:dyDescent="0.2">
      <c r="A3875" s="950">
        <v>1419010500100000</v>
      </c>
      <c r="B3875" s="951" t="s">
        <v>2372</v>
      </c>
      <c r="C3875" s="950" t="s">
        <v>338</v>
      </c>
      <c r="D3875" s="952">
        <v>696</v>
      </c>
      <c r="F3875" s="944"/>
    </row>
    <row r="3876" spans="1:6" ht="23.25" customHeight="1" x14ac:dyDescent="0.2">
      <c r="A3876" s="949">
        <v>1419020000000000</v>
      </c>
      <c r="B3876" s="5102" t="s">
        <v>2373</v>
      </c>
      <c r="C3876" s="5103"/>
      <c r="D3876" s="5103"/>
      <c r="E3876" s="5103"/>
      <c r="F3876" s="5104"/>
    </row>
    <row r="3877" spans="1:6" ht="23.25" customHeight="1" x14ac:dyDescent="0.2">
      <c r="A3877" s="950">
        <v>1419020100200000</v>
      </c>
      <c r="B3877" s="951" t="s">
        <v>2374</v>
      </c>
      <c r="C3877" s="950" t="s">
        <v>338</v>
      </c>
      <c r="D3877" s="953">
        <v>1592</v>
      </c>
      <c r="F3877" s="944"/>
    </row>
    <row r="3878" spans="1:6" ht="23.25" customHeight="1" x14ac:dyDescent="0.2">
      <c r="A3878" s="950">
        <v>1419020100500000</v>
      </c>
      <c r="B3878" s="951" t="s">
        <v>2375</v>
      </c>
      <c r="C3878" s="950" t="s">
        <v>338</v>
      </c>
      <c r="D3878" s="953">
        <v>2040</v>
      </c>
      <c r="F3878" s="944"/>
    </row>
    <row r="3879" spans="1:6" ht="23.25" customHeight="1" x14ac:dyDescent="0.2">
      <c r="A3879" s="949">
        <v>1419030000000000</v>
      </c>
      <c r="B3879" s="5102" t="s">
        <v>6141</v>
      </c>
      <c r="C3879" s="5103"/>
      <c r="D3879" s="5103"/>
      <c r="E3879" s="5103"/>
      <c r="F3879" s="5104"/>
    </row>
    <row r="3880" spans="1:6" ht="23.25" customHeight="1" x14ac:dyDescent="0.2">
      <c r="A3880" s="950">
        <v>1419030100500000</v>
      </c>
      <c r="B3880" s="951" t="s">
        <v>6142</v>
      </c>
      <c r="C3880" s="950" t="s">
        <v>338</v>
      </c>
      <c r="D3880" s="952">
        <v>176.64</v>
      </c>
      <c r="F3880" s="944"/>
    </row>
    <row r="3881" spans="1:6" ht="23.25" customHeight="1" x14ac:dyDescent="0.2">
      <c r="A3881" s="950">
        <v>1419030100600000</v>
      </c>
      <c r="B3881" s="951" t="s">
        <v>6143</v>
      </c>
      <c r="C3881" s="950" t="s">
        <v>338</v>
      </c>
      <c r="D3881" s="952">
        <v>279.44</v>
      </c>
      <c r="F3881" s="944"/>
    </row>
    <row r="3882" spans="1:6" ht="23.25" customHeight="1" x14ac:dyDescent="0.2">
      <c r="A3882" s="950">
        <v>1419030100700000</v>
      </c>
      <c r="B3882" s="951" t="s">
        <v>6144</v>
      </c>
      <c r="C3882" s="950" t="s">
        <v>338</v>
      </c>
      <c r="D3882" s="952">
        <v>238.32</v>
      </c>
      <c r="F3882" s="944"/>
    </row>
    <row r="3883" spans="1:6" ht="23.25" customHeight="1" x14ac:dyDescent="0.2">
      <c r="A3883" s="950">
        <v>1419030100900000</v>
      </c>
      <c r="B3883" s="951" t="s">
        <v>6145</v>
      </c>
      <c r="C3883" s="950" t="s">
        <v>338</v>
      </c>
      <c r="D3883" s="952">
        <v>223.36</v>
      </c>
      <c r="F3883" s="944"/>
    </row>
    <row r="3884" spans="1:6" ht="23.25" customHeight="1" x14ac:dyDescent="0.2">
      <c r="A3884" s="949">
        <v>1419040000000000</v>
      </c>
      <c r="B3884" s="5102" t="s">
        <v>6146</v>
      </c>
      <c r="C3884" s="5103"/>
      <c r="D3884" s="5103"/>
      <c r="E3884" s="5103"/>
      <c r="F3884" s="5104"/>
    </row>
    <row r="3885" spans="1:6" ht="23.25" customHeight="1" x14ac:dyDescent="0.2">
      <c r="A3885" s="950">
        <v>1419040103200000</v>
      </c>
      <c r="B3885" s="951" t="s">
        <v>6147</v>
      </c>
      <c r="C3885" s="950" t="s">
        <v>338</v>
      </c>
      <c r="D3885" s="952">
        <v>101.87</v>
      </c>
      <c r="F3885" s="944"/>
    </row>
    <row r="3886" spans="1:6" ht="23.25" customHeight="1" x14ac:dyDescent="0.2">
      <c r="A3886" s="950">
        <v>1419040103300000</v>
      </c>
      <c r="B3886" s="951" t="s">
        <v>6148</v>
      </c>
      <c r="C3886" s="950" t="s">
        <v>338</v>
      </c>
      <c r="D3886" s="952">
        <v>107.48</v>
      </c>
      <c r="F3886" s="944"/>
    </row>
    <row r="3887" spans="1:6" ht="23.25" customHeight="1" x14ac:dyDescent="0.2">
      <c r="A3887" s="950">
        <v>1419040103400000</v>
      </c>
      <c r="B3887" s="951" t="s">
        <v>6149</v>
      </c>
      <c r="C3887" s="950" t="s">
        <v>338</v>
      </c>
      <c r="D3887" s="952">
        <v>210.28</v>
      </c>
      <c r="F3887" s="944"/>
    </row>
    <row r="3888" spans="1:6" ht="23.25" customHeight="1" x14ac:dyDescent="0.2">
      <c r="A3888" s="950">
        <v>1419040103500000</v>
      </c>
      <c r="B3888" s="951" t="s">
        <v>6150</v>
      </c>
      <c r="C3888" s="950" t="s">
        <v>338</v>
      </c>
      <c r="D3888" s="952">
        <v>228.97</v>
      </c>
      <c r="F3888" s="944"/>
    </row>
    <row r="3889" spans="1:6" ht="23.25" customHeight="1" x14ac:dyDescent="0.2">
      <c r="A3889" s="950">
        <v>1419040103600000</v>
      </c>
      <c r="B3889" s="951" t="s">
        <v>6151</v>
      </c>
      <c r="C3889" s="950" t="s">
        <v>338</v>
      </c>
      <c r="D3889" s="952">
        <v>247.66</v>
      </c>
      <c r="F3889" s="944"/>
    </row>
    <row r="3890" spans="1:6" ht="23.25" customHeight="1" x14ac:dyDescent="0.2">
      <c r="A3890" s="950">
        <v>1419040103700000</v>
      </c>
      <c r="B3890" s="951" t="s">
        <v>6152</v>
      </c>
      <c r="C3890" s="950" t="s">
        <v>338</v>
      </c>
      <c r="D3890" s="952">
        <v>93.46</v>
      </c>
      <c r="F3890" s="944"/>
    </row>
    <row r="3891" spans="1:6" ht="23.25" customHeight="1" x14ac:dyDescent="0.2">
      <c r="A3891" s="950">
        <v>1419040103800000</v>
      </c>
      <c r="B3891" s="951" t="s">
        <v>6153</v>
      </c>
      <c r="C3891" s="950" t="s">
        <v>338</v>
      </c>
      <c r="D3891" s="952">
        <v>100</v>
      </c>
      <c r="F3891" s="944"/>
    </row>
    <row r="3892" spans="1:6" ht="23.25" customHeight="1" x14ac:dyDescent="0.2">
      <c r="A3892" s="950">
        <v>1419040103900000</v>
      </c>
      <c r="B3892" s="951" t="s">
        <v>6154</v>
      </c>
      <c r="C3892" s="950" t="s">
        <v>338</v>
      </c>
      <c r="D3892" s="952">
        <v>107.48</v>
      </c>
      <c r="F3892" s="944"/>
    </row>
    <row r="3893" spans="1:6" ht="23.25" customHeight="1" x14ac:dyDescent="0.2">
      <c r="A3893" s="949">
        <v>1419050000000000</v>
      </c>
      <c r="B3893" s="5102" t="s">
        <v>6155</v>
      </c>
      <c r="C3893" s="5103"/>
      <c r="D3893" s="5103"/>
      <c r="E3893" s="5103"/>
      <c r="F3893" s="5104"/>
    </row>
    <row r="3894" spans="1:6" ht="23.25" customHeight="1" x14ac:dyDescent="0.2">
      <c r="A3894" s="950">
        <v>1419050101400000</v>
      </c>
      <c r="B3894" s="951" t="s">
        <v>6156</v>
      </c>
      <c r="C3894" s="950" t="s">
        <v>677</v>
      </c>
      <c r="D3894" s="952">
        <v>63.55</v>
      </c>
      <c r="F3894" s="944"/>
    </row>
    <row r="3895" spans="1:6" ht="23.25" customHeight="1" x14ac:dyDescent="0.2">
      <c r="A3895" s="950">
        <v>1419050101500000</v>
      </c>
      <c r="B3895" s="951" t="s">
        <v>6157</v>
      </c>
      <c r="C3895" s="950" t="s">
        <v>677</v>
      </c>
      <c r="D3895" s="952">
        <v>63.55</v>
      </c>
      <c r="F3895" s="944"/>
    </row>
    <row r="3896" spans="1:6" ht="23.25" customHeight="1" x14ac:dyDescent="0.2">
      <c r="A3896" s="950">
        <v>1419050101600000</v>
      </c>
      <c r="B3896" s="951" t="s">
        <v>6158</v>
      </c>
      <c r="C3896" s="950" t="s">
        <v>677</v>
      </c>
      <c r="D3896" s="952">
        <v>45.79</v>
      </c>
      <c r="F3896" s="944"/>
    </row>
    <row r="3897" spans="1:6" ht="23.25" customHeight="1" x14ac:dyDescent="0.2">
      <c r="A3897" s="950">
        <v>1419050101700000</v>
      </c>
      <c r="B3897" s="951" t="s">
        <v>6159</v>
      </c>
      <c r="C3897" s="950" t="s">
        <v>677</v>
      </c>
      <c r="D3897" s="952">
        <v>71.03</v>
      </c>
      <c r="F3897" s="944"/>
    </row>
    <row r="3898" spans="1:6" ht="23.25" customHeight="1" x14ac:dyDescent="0.2">
      <c r="A3898" s="949">
        <v>1419070000000000</v>
      </c>
      <c r="B3898" s="5102" t="s">
        <v>6160</v>
      </c>
      <c r="C3898" s="5103"/>
      <c r="D3898" s="5103"/>
      <c r="E3898" s="5103"/>
      <c r="F3898" s="5104"/>
    </row>
    <row r="3899" spans="1:6" ht="23.25" customHeight="1" x14ac:dyDescent="0.2">
      <c r="A3899" s="950">
        <v>1419070100500000</v>
      </c>
      <c r="B3899" s="951" t="s">
        <v>6161</v>
      </c>
      <c r="C3899" s="950" t="s">
        <v>338</v>
      </c>
      <c r="D3899" s="953">
        <v>1112.1500000000001</v>
      </c>
      <c r="F3899" s="944"/>
    </row>
    <row r="3900" spans="1:6" ht="23.25" customHeight="1" x14ac:dyDescent="0.2">
      <c r="A3900" s="950">
        <v>1419070100600000</v>
      </c>
      <c r="B3900" s="951" t="s">
        <v>6162</v>
      </c>
      <c r="C3900" s="950" t="s">
        <v>338</v>
      </c>
      <c r="D3900" s="953">
        <v>1327.1</v>
      </c>
      <c r="F3900" s="944"/>
    </row>
    <row r="3901" spans="1:6" ht="23.25" customHeight="1" x14ac:dyDescent="0.2">
      <c r="A3901" s="950">
        <v>1419070100700000</v>
      </c>
      <c r="B3901" s="951" t="s">
        <v>6163</v>
      </c>
      <c r="C3901" s="950" t="s">
        <v>338</v>
      </c>
      <c r="D3901" s="953">
        <v>1587.85</v>
      </c>
      <c r="F3901" s="944"/>
    </row>
    <row r="3902" spans="1:6" ht="23.25" customHeight="1" x14ac:dyDescent="0.2">
      <c r="A3902" s="950">
        <v>1419070100800000</v>
      </c>
      <c r="B3902" s="951" t="s">
        <v>6164</v>
      </c>
      <c r="C3902" s="950" t="s">
        <v>338</v>
      </c>
      <c r="D3902" s="953">
        <v>1822.43</v>
      </c>
      <c r="F3902" s="944"/>
    </row>
    <row r="3903" spans="1:6" ht="23.25" customHeight="1" x14ac:dyDescent="0.2">
      <c r="A3903" s="950">
        <v>1419070100900000</v>
      </c>
      <c r="B3903" s="951" t="s">
        <v>6165</v>
      </c>
      <c r="C3903" s="950" t="s">
        <v>338</v>
      </c>
      <c r="D3903" s="953">
        <v>1261.68</v>
      </c>
      <c r="F3903" s="944"/>
    </row>
    <row r="3904" spans="1:6" ht="23.25" customHeight="1" x14ac:dyDescent="0.2">
      <c r="A3904" s="950">
        <v>1422010000000000</v>
      </c>
      <c r="B3904" s="951" t="s">
        <v>6166</v>
      </c>
      <c r="C3904" s="950" t="s">
        <v>338</v>
      </c>
      <c r="D3904" s="952" t="s">
        <v>53</v>
      </c>
      <c r="F3904" s="944"/>
    </row>
    <row r="3905" spans="1:6" ht="23.25" customHeight="1" x14ac:dyDescent="0.2">
      <c r="A3905" s="950">
        <v>1422010100100000</v>
      </c>
      <c r="B3905" s="951" t="s">
        <v>6167</v>
      </c>
      <c r="C3905" s="950" t="s">
        <v>338</v>
      </c>
      <c r="D3905" s="953">
        <v>1794.4</v>
      </c>
      <c r="F3905" s="944"/>
    </row>
    <row r="3906" spans="1:6" ht="23.25" customHeight="1" x14ac:dyDescent="0.2">
      <c r="A3906" s="950">
        <v>1422010100200000</v>
      </c>
      <c r="B3906" s="951" t="s">
        <v>6168</v>
      </c>
      <c r="C3906" s="950" t="s">
        <v>338</v>
      </c>
      <c r="D3906" s="953">
        <v>1766.36</v>
      </c>
      <c r="F3906" s="944"/>
    </row>
    <row r="3907" spans="1:6" ht="23.25" customHeight="1" x14ac:dyDescent="0.2">
      <c r="A3907" s="950">
        <v>1422010100300000</v>
      </c>
      <c r="B3907" s="951" t="s">
        <v>6169</v>
      </c>
      <c r="C3907" s="950" t="s">
        <v>338</v>
      </c>
      <c r="D3907" s="953">
        <v>2102.8000000000002</v>
      </c>
      <c r="F3907" s="944"/>
    </row>
    <row r="3908" spans="1:6" ht="23.25" customHeight="1" x14ac:dyDescent="0.2">
      <c r="A3908" s="950">
        <v>1422010100400000</v>
      </c>
      <c r="B3908" s="951" t="s">
        <v>6170</v>
      </c>
      <c r="C3908" s="950" t="s">
        <v>338</v>
      </c>
      <c r="D3908" s="953">
        <v>2794.39</v>
      </c>
      <c r="F3908" s="944"/>
    </row>
    <row r="3909" spans="1:6" ht="23.25" customHeight="1" x14ac:dyDescent="0.2">
      <c r="A3909" s="950">
        <v>1422010100500000</v>
      </c>
      <c r="B3909" s="951" t="s">
        <v>6171</v>
      </c>
      <c r="C3909" s="950" t="s">
        <v>338</v>
      </c>
      <c r="D3909" s="953">
        <v>5934.58</v>
      </c>
      <c r="F3909" s="944"/>
    </row>
    <row r="3910" spans="1:6" ht="23.25" customHeight="1" x14ac:dyDescent="0.2">
      <c r="A3910" s="950">
        <v>1422010100600000</v>
      </c>
      <c r="B3910" s="951" t="s">
        <v>6172</v>
      </c>
      <c r="C3910" s="950" t="s">
        <v>338</v>
      </c>
      <c r="D3910" s="953">
        <v>1953.27</v>
      </c>
      <c r="F3910" s="944"/>
    </row>
    <row r="3911" spans="1:6" ht="23.25" customHeight="1" x14ac:dyDescent="0.2">
      <c r="A3911" s="950">
        <v>1422010100700000</v>
      </c>
      <c r="B3911" s="951" t="s">
        <v>6173</v>
      </c>
      <c r="C3911" s="950" t="s">
        <v>338</v>
      </c>
      <c r="D3911" s="953">
        <v>4906.54</v>
      </c>
      <c r="F3911" s="944"/>
    </row>
    <row r="3912" spans="1:6" ht="23.25" customHeight="1" x14ac:dyDescent="0.2">
      <c r="A3912" s="950">
        <v>1422020000000000</v>
      </c>
      <c r="B3912" s="951" t="s">
        <v>6174</v>
      </c>
      <c r="C3912" s="950" t="s">
        <v>338</v>
      </c>
      <c r="D3912" s="952" t="s">
        <v>53</v>
      </c>
      <c r="F3912" s="944"/>
    </row>
    <row r="3913" spans="1:6" ht="23.25" customHeight="1" x14ac:dyDescent="0.2">
      <c r="A3913" s="950">
        <v>1422020100000000</v>
      </c>
      <c r="B3913" s="951" t="s">
        <v>6175</v>
      </c>
      <c r="C3913" s="950" t="s">
        <v>338</v>
      </c>
      <c r="D3913" s="952" t="s">
        <v>53</v>
      </c>
      <c r="F3913" s="944"/>
    </row>
    <row r="3914" spans="1:6" ht="23.25" customHeight="1" x14ac:dyDescent="0.2">
      <c r="A3914" s="950">
        <v>1422020100100000</v>
      </c>
      <c r="B3914" s="951" t="s">
        <v>6176</v>
      </c>
      <c r="C3914" s="950" t="s">
        <v>338</v>
      </c>
      <c r="D3914" s="953">
        <v>2327.1</v>
      </c>
      <c r="F3914" s="944"/>
    </row>
    <row r="3915" spans="1:6" ht="23.25" customHeight="1" x14ac:dyDescent="0.2">
      <c r="A3915" s="950">
        <v>1422020100200000</v>
      </c>
      <c r="B3915" s="951" t="s">
        <v>6177</v>
      </c>
      <c r="C3915" s="950" t="s">
        <v>338</v>
      </c>
      <c r="D3915" s="953">
        <v>1299.07</v>
      </c>
      <c r="F3915" s="944"/>
    </row>
    <row r="3916" spans="1:6" ht="23.25" customHeight="1" x14ac:dyDescent="0.2">
      <c r="A3916" s="950">
        <v>1422020100300000</v>
      </c>
      <c r="B3916" s="951" t="s">
        <v>6178</v>
      </c>
      <c r="C3916" s="950" t="s">
        <v>338</v>
      </c>
      <c r="D3916" s="953">
        <v>1485.98</v>
      </c>
      <c r="F3916" s="944"/>
    </row>
    <row r="3917" spans="1:6" ht="23.25" customHeight="1" x14ac:dyDescent="0.2">
      <c r="A3917" s="950">
        <v>1422020100400000</v>
      </c>
      <c r="B3917" s="951" t="s">
        <v>6179</v>
      </c>
      <c r="C3917" s="950" t="s">
        <v>338</v>
      </c>
      <c r="D3917" s="953">
        <v>2504.67</v>
      </c>
      <c r="F3917" s="944"/>
    </row>
    <row r="3918" spans="1:6" ht="23.25" customHeight="1" x14ac:dyDescent="0.2">
      <c r="A3918" s="950">
        <v>1422020100500000</v>
      </c>
      <c r="B3918" s="951" t="s">
        <v>6180</v>
      </c>
      <c r="C3918" s="950" t="s">
        <v>338</v>
      </c>
      <c r="D3918" s="953">
        <v>1429.91</v>
      </c>
      <c r="F3918" s="944"/>
    </row>
    <row r="3919" spans="1:6" ht="23.25" customHeight="1" x14ac:dyDescent="0.2">
      <c r="A3919" s="950">
        <v>1422020200000000</v>
      </c>
      <c r="B3919" s="951" t="s">
        <v>6181</v>
      </c>
      <c r="C3919" s="950" t="s">
        <v>338</v>
      </c>
      <c r="D3919" s="952" t="s">
        <v>53</v>
      </c>
      <c r="F3919" s="944"/>
    </row>
    <row r="3920" spans="1:6" ht="23.25" customHeight="1" x14ac:dyDescent="0.2">
      <c r="A3920" s="950">
        <v>1422020200100000</v>
      </c>
      <c r="B3920" s="951" t="s">
        <v>6182</v>
      </c>
      <c r="C3920" s="950" t="s">
        <v>338</v>
      </c>
      <c r="D3920" s="953">
        <v>2672.9</v>
      </c>
      <c r="F3920" s="944"/>
    </row>
    <row r="3921" spans="1:6" ht="23.25" customHeight="1" x14ac:dyDescent="0.2">
      <c r="A3921" s="1012"/>
      <c r="F3921" s="944"/>
    </row>
    <row r="3922" spans="1:6" ht="23.25" customHeight="1" x14ac:dyDescent="0.2">
      <c r="A3922" s="946">
        <v>1500000000000000</v>
      </c>
      <c r="B3922" s="947" t="s">
        <v>2376</v>
      </c>
      <c r="C3922" s="948" t="s">
        <v>328</v>
      </c>
      <c r="D3922" s="948" t="s">
        <v>97</v>
      </c>
      <c r="F3922" s="944"/>
    </row>
    <row r="3923" spans="1:6" ht="23.25" customHeight="1" x14ac:dyDescent="0.2">
      <c r="A3923" s="949">
        <v>1501000000000000</v>
      </c>
      <c r="B3923" s="5102" t="s">
        <v>2377</v>
      </c>
      <c r="C3923" s="5103"/>
      <c r="D3923" s="5103"/>
      <c r="E3923" s="5103"/>
      <c r="F3923" s="5104"/>
    </row>
    <row r="3924" spans="1:6" ht="23.25" customHeight="1" x14ac:dyDescent="0.2">
      <c r="A3924" s="949">
        <v>1501010000000000</v>
      </c>
      <c r="B3924" s="5102" t="s">
        <v>2378</v>
      </c>
      <c r="C3924" s="5103"/>
      <c r="D3924" s="5103"/>
      <c r="E3924" s="5103"/>
      <c r="F3924" s="5104"/>
    </row>
    <row r="3925" spans="1:6" ht="23.25" customHeight="1" x14ac:dyDescent="0.2">
      <c r="A3925" s="950">
        <v>1501010101100000</v>
      </c>
      <c r="B3925" s="951" t="s">
        <v>2379</v>
      </c>
      <c r="C3925" s="950" t="s">
        <v>389</v>
      </c>
      <c r="D3925" s="953">
        <v>2673</v>
      </c>
      <c r="F3925" s="944"/>
    </row>
    <row r="3926" spans="1:6" ht="23.25" customHeight="1" x14ac:dyDescent="0.2">
      <c r="A3926" s="950">
        <v>1501010101200000</v>
      </c>
      <c r="B3926" s="951" t="s">
        <v>2380</v>
      </c>
      <c r="C3926" s="950" t="s">
        <v>389</v>
      </c>
      <c r="D3926" s="953">
        <v>2694</v>
      </c>
      <c r="F3926" s="944"/>
    </row>
    <row r="3927" spans="1:6" ht="23.25" customHeight="1" x14ac:dyDescent="0.2">
      <c r="A3927" s="950">
        <v>1501010101500000</v>
      </c>
      <c r="B3927" s="951" t="s">
        <v>2381</v>
      </c>
      <c r="C3927" s="950" t="s">
        <v>389</v>
      </c>
      <c r="D3927" s="953">
        <v>2694</v>
      </c>
      <c r="F3927" s="944"/>
    </row>
    <row r="3928" spans="1:6" ht="23.25" customHeight="1" x14ac:dyDescent="0.2">
      <c r="A3928" s="949">
        <v>1501030000000000</v>
      </c>
      <c r="B3928" s="5102" t="s">
        <v>2382</v>
      </c>
      <c r="C3928" s="5103"/>
      <c r="D3928" s="5103"/>
      <c r="E3928" s="5103"/>
      <c r="F3928" s="5104"/>
    </row>
    <row r="3929" spans="1:6" ht="23.25" customHeight="1" x14ac:dyDescent="0.2">
      <c r="A3929" s="950">
        <v>1501030200200000</v>
      </c>
      <c r="B3929" s="951" t="s">
        <v>2383</v>
      </c>
      <c r="C3929" s="950" t="s">
        <v>389</v>
      </c>
      <c r="D3929" s="953">
        <v>2694</v>
      </c>
      <c r="F3929" s="944"/>
    </row>
    <row r="3930" spans="1:6" ht="23.25" customHeight="1" x14ac:dyDescent="0.2">
      <c r="A3930" s="950">
        <v>1501030200300000</v>
      </c>
      <c r="B3930" s="951" t="s">
        <v>2384</v>
      </c>
      <c r="C3930" s="950" t="s">
        <v>389</v>
      </c>
      <c r="D3930" s="953">
        <v>2594</v>
      </c>
      <c r="F3930" s="944"/>
    </row>
    <row r="3931" spans="1:6" ht="23.25" customHeight="1" x14ac:dyDescent="0.2">
      <c r="A3931" s="950">
        <v>1501030200400000</v>
      </c>
      <c r="B3931" s="951" t="s">
        <v>2385</v>
      </c>
      <c r="C3931" s="950" t="s">
        <v>389</v>
      </c>
      <c r="D3931" s="953">
        <v>2594</v>
      </c>
      <c r="F3931" s="944"/>
    </row>
    <row r="3932" spans="1:6" ht="23.25" customHeight="1" x14ac:dyDescent="0.2">
      <c r="A3932" s="950">
        <v>1501030200500000</v>
      </c>
      <c r="B3932" s="951" t="s">
        <v>2386</v>
      </c>
      <c r="C3932" s="950" t="s">
        <v>389</v>
      </c>
      <c r="D3932" s="953">
        <v>2356.3000000000002</v>
      </c>
      <c r="F3932" s="944"/>
    </row>
    <row r="3933" spans="1:6" ht="23.25" customHeight="1" x14ac:dyDescent="0.2">
      <c r="A3933" s="950">
        <v>1501030200600000</v>
      </c>
      <c r="B3933" s="951" t="s">
        <v>2387</v>
      </c>
      <c r="C3933" s="950" t="s">
        <v>389</v>
      </c>
      <c r="D3933" s="953">
        <v>2477.84</v>
      </c>
      <c r="F3933" s="944"/>
    </row>
    <row r="3934" spans="1:6" ht="23.25" customHeight="1" x14ac:dyDescent="0.2">
      <c r="A3934" s="950">
        <v>1501030200700000</v>
      </c>
      <c r="B3934" s="951" t="s">
        <v>3217</v>
      </c>
      <c r="C3934" s="950" t="s">
        <v>389</v>
      </c>
      <c r="D3934" s="953">
        <v>2694</v>
      </c>
      <c r="F3934" s="944"/>
    </row>
    <row r="3935" spans="1:6" ht="23.25" customHeight="1" x14ac:dyDescent="0.2">
      <c r="A3935" s="950">
        <v>1501030201100000</v>
      </c>
      <c r="B3935" s="951" t="s">
        <v>6881</v>
      </c>
      <c r="C3935" s="950" t="s">
        <v>389</v>
      </c>
      <c r="D3935" s="953">
        <v>2933.78</v>
      </c>
      <c r="F3935" s="944"/>
    </row>
    <row r="3936" spans="1:6" ht="23.25" customHeight="1" x14ac:dyDescent="0.2">
      <c r="A3936" s="1012"/>
      <c r="F3936" s="944"/>
    </row>
    <row r="3937" spans="1:6" ht="23.25" customHeight="1" x14ac:dyDescent="0.2">
      <c r="A3937" s="946">
        <v>1502000000000000</v>
      </c>
      <c r="B3937" s="947" t="s">
        <v>2388</v>
      </c>
      <c r="C3937" s="948" t="s">
        <v>328</v>
      </c>
      <c r="D3937" s="948" t="s">
        <v>97</v>
      </c>
      <c r="F3937" s="944"/>
    </row>
    <row r="3938" spans="1:6" ht="23.25" customHeight="1" x14ac:dyDescent="0.2">
      <c r="A3938" s="949">
        <v>1502010000000000</v>
      </c>
      <c r="B3938" s="5102" t="s">
        <v>6183</v>
      </c>
      <c r="C3938" s="5103"/>
      <c r="D3938" s="5103"/>
      <c r="E3938" s="5103"/>
      <c r="F3938" s="5104"/>
    </row>
    <row r="3939" spans="1:6" ht="23.25" customHeight="1" x14ac:dyDescent="0.2">
      <c r="A3939" s="950">
        <v>1502010100100000</v>
      </c>
      <c r="B3939" s="951" t="s">
        <v>6184</v>
      </c>
      <c r="C3939" s="950" t="s">
        <v>389</v>
      </c>
      <c r="D3939" s="953">
        <v>3077.95</v>
      </c>
      <c r="F3939" s="944"/>
    </row>
    <row r="3940" spans="1:6" ht="23.25" customHeight="1" x14ac:dyDescent="0.2">
      <c r="A3940" s="949">
        <v>1502030000000000</v>
      </c>
      <c r="B3940" s="5102" t="s">
        <v>2389</v>
      </c>
      <c r="C3940" s="5103"/>
      <c r="D3940" s="5103"/>
      <c r="E3940" s="5103"/>
      <c r="F3940" s="5104"/>
    </row>
    <row r="3941" spans="1:6" ht="23.25" customHeight="1" x14ac:dyDescent="0.2">
      <c r="A3941" s="950">
        <v>1502030101200000</v>
      </c>
      <c r="B3941" s="951" t="s">
        <v>2390</v>
      </c>
      <c r="C3941" s="950" t="s">
        <v>389</v>
      </c>
      <c r="D3941" s="953">
        <v>3154.21</v>
      </c>
      <c r="F3941" s="944"/>
    </row>
    <row r="3942" spans="1:6" ht="23.25" customHeight="1" x14ac:dyDescent="0.2">
      <c r="A3942" s="950">
        <v>1502030101800000</v>
      </c>
      <c r="B3942" s="951" t="s">
        <v>2391</v>
      </c>
      <c r="C3942" s="950" t="s">
        <v>389</v>
      </c>
      <c r="D3942" s="953">
        <v>2396</v>
      </c>
      <c r="F3942" s="944"/>
    </row>
    <row r="3943" spans="1:6" ht="23.25" customHeight="1" x14ac:dyDescent="0.2">
      <c r="A3943" s="950">
        <v>1502030102200000</v>
      </c>
      <c r="B3943" s="951" t="s">
        <v>2392</v>
      </c>
      <c r="C3943" s="950" t="s">
        <v>389</v>
      </c>
      <c r="D3943" s="953">
        <v>2358</v>
      </c>
      <c r="F3943" s="944"/>
    </row>
    <row r="3944" spans="1:6" ht="23.25" customHeight="1" x14ac:dyDescent="0.2">
      <c r="A3944" s="950">
        <v>1502030103000000</v>
      </c>
      <c r="B3944" s="951" t="s">
        <v>6185</v>
      </c>
      <c r="C3944" s="950" t="s">
        <v>389</v>
      </c>
      <c r="D3944" s="953">
        <v>1838.01</v>
      </c>
      <c r="F3944" s="944"/>
    </row>
    <row r="3945" spans="1:6" ht="23.25" customHeight="1" x14ac:dyDescent="0.2">
      <c r="A3945" s="950">
        <v>1502030103100000</v>
      </c>
      <c r="B3945" s="951" t="s">
        <v>6186</v>
      </c>
      <c r="C3945" s="950" t="s">
        <v>389</v>
      </c>
      <c r="D3945" s="953">
        <v>2066.85</v>
      </c>
      <c r="F3945" s="944"/>
    </row>
    <row r="3946" spans="1:6" ht="23.25" customHeight="1" x14ac:dyDescent="0.2">
      <c r="A3946" s="1012"/>
      <c r="F3946" s="944"/>
    </row>
    <row r="3947" spans="1:6" ht="23.25" customHeight="1" x14ac:dyDescent="0.2">
      <c r="A3947" s="946">
        <v>1504000000000000</v>
      </c>
      <c r="B3947" s="947" t="s">
        <v>6187</v>
      </c>
      <c r="C3947" s="948" t="s">
        <v>328</v>
      </c>
      <c r="D3947" s="948" t="s">
        <v>97</v>
      </c>
      <c r="F3947" s="944"/>
    </row>
    <row r="3948" spans="1:6" ht="23.25" customHeight="1" x14ac:dyDescent="0.2">
      <c r="A3948" s="950">
        <v>1504010100800000</v>
      </c>
      <c r="B3948" s="951" t="s">
        <v>6188</v>
      </c>
      <c r="C3948" s="950" t="s">
        <v>389</v>
      </c>
      <c r="D3948" s="953">
        <v>2448.6</v>
      </c>
      <c r="F3948" s="944"/>
    </row>
    <row r="3949" spans="1:6" ht="23.25" customHeight="1" x14ac:dyDescent="0.2">
      <c r="A3949" s="950">
        <v>1504010100900000</v>
      </c>
      <c r="B3949" s="951" t="s">
        <v>6189</v>
      </c>
      <c r="C3949" s="950" t="s">
        <v>389</v>
      </c>
      <c r="D3949" s="953">
        <v>3271.03</v>
      </c>
      <c r="F3949" s="944"/>
    </row>
    <row r="3950" spans="1:6" ht="23.25" customHeight="1" x14ac:dyDescent="0.2">
      <c r="A3950" s="950">
        <v>1504010101000000</v>
      </c>
      <c r="B3950" s="951" t="s">
        <v>6190</v>
      </c>
      <c r="C3950" s="950" t="s">
        <v>389</v>
      </c>
      <c r="D3950" s="953">
        <v>1252.3399999999999</v>
      </c>
      <c r="F3950" s="944"/>
    </row>
    <row r="3951" spans="1:6" ht="23.25" customHeight="1" x14ac:dyDescent="0.2">
      <c r="A3951" s="950">
        <v>1504010101100000</v>
      </c>
      <c r="B3951" s="951" t="s">
        <v>6191</v>
      </c>
      <c r="C3951" s="950" t="s">
        <v>389</v>
      </c>
      <c r="D3951" s="953">
        <v>2130.84</v>
      </c>
      <c r="F3951" s="944"/>
    </row>
    <row r="3952" spans="1:6" ht="23.25" customHeight="1" x14ac:dyDescent="0.2">
      <c r="A3952" s="950">
        <v>1504010101200000</v>
      </c>
      <c r="B3952" s="951" t="s">
        <v>6192</v>
      </c>
      <c r="C3952" s="950" t="s">
        <v>389</v>
      </c>
      <c r="D3952" s="953">
        <v>3971.96</v>
      </c>
      <c r="F3952" s="944"/>
    </row>
    <row r="3953" spans="1:6" ht="23.25" customHeight="1" x14ac:dyDescent="0.2">
      <c r="A3953" s="950">
        <v>1504010101300000</v>
      </c>
      <c r="B3953" s="951" t="s">
        <v>6193</v>
      </c>
      <c r="C3953" s="950" t="s">
        <v>389</v>
      </c>
      <c r="D3953" s="953">
        <v>3785.05</v>
      </c>
      <c r="F3953" s="944"/>
    </row>
    <row r="3954" spans="1:6" ht="23.25" customHeight="1" x14ac:dyDescent="0.2">
      <c r="A3954" s="950">
        <v>1504010101400000</v>
      </c>
      <c r="B3954" s="951" t="s">
        <v>6194</v>
      </c>
      <c r="C3954" s="950" t="s">
        <v>389</v>
      </c>
      <c r="D3954" s="953">
        <v>2897.2</v>
      </c>
      <c r="F3954" s="944"/>
    </row>
    <row r="3955" spans="1:6" ht="23.25" customHeight="1" x14ac:dyDescent="0.2">
      <c r="A3955" s="1012"/>
      <c r="F3955" s="944"/>
    </row>
    <row r="3956" spans="1:6" ht="23.25" customHeight="1" x14ac:dyDescent="0.2">
      <c r="A3956" s="946">
        <v>1505000000000000</v>
      </c>
      <c r="B3956" s="947" t="s">
        <v>2393</v>
      </c>
      <c r="C3956" s="948" t="s">
        <v>328</v>
      </c>
      <c r="D3956" s="948" t="s">
        <v>97</v>
      </c>
      <c r="F3956" s="944"/>
    </row>
    <row r="3957" spans="1:6" ht="23.25" customHeight="1" x14ac:dyDescent="0.2">
      <c r="A3957" s="950">
        <v>1505010100100000</v>
      </c>
      <c r="B3957" s="951" t="s">
        <v>2394</v>
      </c>
      <c r="C3957" s="950" t="s">
        <v>389</v>
      </c>
      <c r="D3957" s="953">
        <v>33533.33</v>
      </c>
      <c r="F3957" s="944"/>
    </row>
    <row r="3958" spans="1:6" ht="23.25" customHeight="1" x14ac:dyDescent="0.2">
      <c r="A3958" s="950">
        <v>1505010100200000</v>
      </c>
      <c r="B3958" s="951" t="s">
        <v>2395</v>
      </c>
      <c r="C3958" s="950" t="s">
        <v>389</v>
      </c>
      <c r="D3958" s="953">
        <v>29166.67</v>
      </c>
      <c r="F3958" s="944"/>
    </row>
    <row r="3959" spans="1:6" ht="23.25" customHeight="1" x14ac:dyDescent="0.2">
      <c r="A3959" s="950">
        <v>1505010100300000</v>
      </c>
      <c r="B3959" s="951" t="s">
        <v>2396</v>
      </c>
      <c r="C3959" s="950" t="s">
        <v>389</v>
      </c>
      <c r="D3959" s="953">
        <v>32450</v>
      </c>
      <c r="F3959" s="944"/>
    </row>
    <row r="3960" spans="1:6" ht="23.25" customHeight="1" x14ac:dyDescent="0.2">
      <c r="A3960" s="950">
        <v>1505010100400000</v>
      </c>
      <c r="B3960" s="951" t="s">
        <v>2397</v>
      </c>
      <c r="C3960" s="950" t="s">
        <v>389</v>
      </c>
      <c r="D3960" s="953">
        <v>29000</v>
      </c>
      <c r="F3960" s="944"/>
    </row>
    <row r="3961" spans="1:6" ht="23.25" customHeight="1" x14ac:dyDescent="0.2">
      <c r="A3961" s="950">
        <v>1505010100500000</v>
      </c>
      <c r="B3961" s="951" t="s">
        <v>2398</v>
      </c>
      <c r="C3961" s="950" t="s">
        <v>389</v>
      </c>
      <c r="D3961" s="953">
        <v>29933.33</v>
      </c>
      <c r="F3961" s="944"/>
    </row>
    <row r="3962" spans="1:6" ht="23.25" customHeight="1" x14ac:dyDescent="0.2">
      <c r="A3962" s="950">
        <v>1505010100700000</v>
      </c>
      <c r="B3962" s="951" t="s">
        <v>2399</v>
      </c>
      <c r="C3962" s="950" t="s">
        <v>389</v>
      </c>
      <c r="D3962" s="953">
        <v>43450</v>
      </c>
      <c r="F3962" s="944"/>
    </row>
    <row r="3963" spans="1:6" ht="23.25" customHeight="1" x14ac:dyDescent="0.2">
      <c r="A3963" s="950">
        <v>1505010100800000</v>
      </c>
      <c r="B3963" s="951" t="s">
        <v>2400</v>
      </c>
      <c r="C3963" s="950" t="s">
        <v>389</v>
      </c>
      <c r="D3963" s="953">
        <v>49000</v>
      </c>
      <c r="F3963" s="944"/>
    </row>
    <row r="3964" spans="1:6" ht="23.25" customHeight="1" x14ac:dyDescent="0.2">
      <c r="A3964" s="950">
        <v>1505010101000000</v>
      </c>
      <c r="B3964" s="951" t="s">
        <v>2401</v>
      </c>
      <c r="C3964" s="950" t="s">
        <v>389</v>
      </c>
      <c r="D3964" s="953">
        <v>31620</v>
      </c>
      <c r="F3964" s="944"/>
    </row>
    <row r="3965" spans="1:6" ht="23.25" customHeight="1" x14ac:dyDescent="0.2">
      <c r="A3965" s="950">
        <v>1505010101100000</v>
      </c>
      <c r="B3965" s="951" t="s">
        <v>2402</v>
      </c>
      <c r="C3965" s="950" t="s">
        <v>389</v>
      </c>
      <c r="D3965" s="953">
        <v>42200</v>
      </c>
      <c r="F3965" s="944"/>
    </row>
    <row r="3966" spans="1:6" ht="23.25" customHeight="1" x14ac:dyDescent="0.2">
      <c r="A3966" s="950">
        <v>1505010101200000</v>
      </c>
      <c r="B3966" s="951" t="s">
        <v>2403</v>
      </c>
      <c r="C3966" s="950" t="s">
        <v>389</v>
      </c>
      <c r="D3966" s="953">
        <v>37650</v>
      </c>
      <c r="F3966" s="944"/>
    </row>
    <row r="3967" spans="1:6" ht="23.25" customHeight="1" x14ac:dyDescent="0.2">
      <c r="A3967" s="1012"/>
      <c r="F3967" s="944"/>
    </row>
    <row r="3968" spans="1:6" ht="23.25" customHeight="1" x14ac:dyDescent="0.2">
      <c r="A3968" s="946">
        <v>1506000000000000</v>
      </c>
      <c r="B3968" s="947" t="s">
        <v>6195</v>
      </c>
      <c r="C3968" s="948" t="s">
        <v>328</v>
      </c>
      <c r="D3968" s="948" t="s">
        <v>97</v>
      </c>
      <c r="F3968" s="944"/>
    </row>
    <row r="3969" spans="1:6" ht="23.25" customHeight="1" x14ac:dyDescent="0.2">
      <c r="A3969" s="950">
        <v>1506010100900000</v>
      </c>
      <c r="B3969" s="951" t="s">
        <v>6196</v>
      </c>
      <c r="C3969" s="950" t="s">
        <v>2285</v>
      </c>
      <c r="D3969" s="952">
        <v>130.84</v>
      </c>
      <c r="F3969" s="944"/>
    </row>
    <row r="3970" spans="1:6" ht="23.25" customHeight="1" x14ac:dyDescent="0.2">
      <c r="A3970" s="950">
        <v>1506010102600000</v>
      </c>
      <c r="B3970" s="951" t="s">
        <v>6197</v>
      </c>
      <c r="C3970" s="950" t="s">
        <v>2285</v>
      </c>
      <c r="D3970" s="952">
        <v>57.94</v>
      </c>
      <c r="F3970" s="944"/>
    </row>
    <row r="3971" spans="1:6" ht="23.25" customHeight="1" x14ac:dyDescent="0.2">
      <c r="A3971" s="950">
        <v>1506010102700000</v>
      </c>
      <c r="B3971" s="951" t="s">
        <v>6198</v>
      </c>
      <c r="C3971" s="950" t="s">
        <v>2285</v>
      </c>
      <c r="D3971" s="952">
        <v>126.17</v>
      </c>
      <c r="F3971" s="944"/>
    </row>
    <row r="3972" spans="1:6" ht="23.25" customHeight="1" x14ac:dyDescent="0.2">
      <c r="A3972" s="950">
        <v>1506010103300000</v>
      </c>
      <c r="B3972" s="951" t="s">
        <v>6199</v>
      </c>
      <c r="C3972" s="950" t="s">
        <v>2285</v>
      </c>
      <c r="D3972" s="952">
        <v>214.95</v>
      </c>
      <c r="F3972" s="944"/>
    </row>
    <row r="3973" spans="1:6" ht="23.25" customHeight="1" x14ac:dyDescent="0.2">
      <c r="A3973" s="950">
        <v>1506010106400000</v>
      </c>
      <c r="B3973" s="951" t="s">
        <v>6200</v>
      </c>
      <c r="C3973" s="950" t="s">
        <v>6201</v>
      </c>
      <c r="D3973" s="952">
        <v>107.48</v>
      </c>
      <c r="F3973" s="944"/>
    </row>
    <row r="3974" spans="1:6" ht="23.25" customHeight="1" x14ac:dyDescent="0.2">
      <c r="A3974" s="950">
        <v>1506010106500000</v>
      </c>
      <c r="B3974" s="951" t="s">
        <v>6202</v>
      </c>
      <c r="C3974" s="950" t="s">
        <v>6201</v>
      </c>
      <c r="D3974" s="952">
        <v>185.05</v>
      </c>
      <c r="F3974" s="944"/>
    </row>
    <row r="3975" spans="1:6" ht="23.25" customHeight="1" x14ac:dyDescent="0.2">
      <c r="A3975" s="950">
        <v>1506010106600000</v>
      </c>
      <c r="B3975" s="951" t="s">
        <v>6203</v>
      </c>
      <c r="C3975" s="950" t="s">
        <v>6201</v>
      </c>
      <c r="D3975" s="952">
        <v>149.53</v>
      </c>
      <c r="F3975" s="944"/>
    </row>
    <row r="3976" spans="1:6" ht="23.25" customHeight="1" x14ac:dyDescent="0.2">
      <c r="A3976" s="950">
        <v>1506010106700000</v>
      </c>
      <c r="B3976" s="951" t="s">
        <v>6204</v>
      </c>
      <c r="C3976" s="950" t="s">
        <v>6201</v>
      </c>
      <c r="D3976" s="952">
        <v>116.82</v>
      </c>
      <c r="F3976" s="944"/>
    </row>
    <row r="3977" spans="1:6" ht="23.25" customHeight="1" x14ac:dyDescent="0.2">
      <c r="A3977" s="950">
        <v>1506010106800000</v>
      </c>
      <c r="B3977" s="951" t="s">
        <v>6205</v>
      </c>
      <c r="C3977" s="950" t="s">
        <v>6201</v>
      </c>
      <c r="D3977" s="952">
        <v>247.66</v>
      </c>
      <c r="F3977" s="944"/>
    </row>
    <row r="3978" spans="1:6" ht="23.25" customHeight="1" x14ac:dyDescent="0.2">
      <c r="A3978" s="950">
        <v>1506010106900000</v>
      </c>
      <c r="B3978" s="951" t="s">
        <v>6206</v>
      </c>
      <c r="C3978" s="950" t="s">
        <v>6207</v>
      </c>
      <c r="D3978" s="952">
        <v>126.17</v>
      </c>
      <c r="F3978" s="944"/>
    </row>
    <row r="3979" spans="1:6" ht="23.25" customHeight="1" x14ac:dyDescent="0.2">
      <c r="A3979" s="950">
        <v>1506010107000000</v>
      </c>
      <c r="B3979" s="951" t="s">
        <v>6208</v>
      </c>
      <c r="C3979" s="950" t="s">
        <v>6201</v>
      </c>
      <c r="D3979" s="952">
        <v>127.1</v>
      </c>
      <c r="F3979" s="944"/>
    </row>
    <row r="3980" spans="1:6" ht="23.25" customHeight="1" x14ac:dyDescent="0.2">
      <c r="A3980" s="950">
        <v>1506010107100000</v>
      </c>
      <c r="B3980" s="951" t="s">
        <v>6209</v>
      </c>
      <c r="C3980" s="950" t="s">
        <v>6201</v>
      </c>
      <c r="D3980" s="952">
        <v>168.22</v>
      </c>
      <c r="F3980" s="944"/>
    </row>
    <row r="3981" spans="1:6" ht="23.25" customHeight="1" x14ac:dyDescent="0.2">
      <c r="A3981" s="950">
        <v>1506010107200000</v>
      </c>
      <c r="B3981" s="951" t="s">
        <v>6210</v>
      </c>
      <c r="C3981" s="950" t="s">
        <v>6201</v>
      </c>
      <c r="D3981" s="952">
        <v>56.07</v>
      </c>
      <c r="F3981" s="944"/>
    </row>
    <row r="3982" spans="1:6" ht="23.25" customHeight="1" x14ac:dyDescent="0.2">
      <c r="A3982" s="950">
        <v>1506010107300000</v>
      </c>
      <c r="B3982" s="951" t="s">
        <v>6211</v>
      </c>
      <c r="C3982" s="950" t="s">
        <v>6201</v>
      </c>
      <c r="D3982" s="952">
        <v>48.6</v>
      </c>
      <c r="F3982" s="944"/>
    </row>
    <row r="3983" spans="1:6" ht="23.25" customHeight="1" x14ac:dyDescent="0.2">
      <c r="A3983" s="950">
        <v>1506010107400000</v>
      </c>
      <c r="B3983" s="951" t="s">
        <v>6212</v>
      </c>
      <c r="C3983" s="950" t="s">
        <v>2286</v>
      </c>
      <c r="D3983" s="952">
        <v>157.01</v>
      </c>
      <c r="F3983" s="944"/>
    </row>
    <row r="3984" spans="1:6" ht="23.25" customHeight="1" x14ac:dyDescent="0.2">
      <c r="A3984" s="950">
        <v>1506010107500000</v>
      </c>
      <c r="B3984" s="951" t="s">
        <v>6213</v>
      </c>
      <c r="C3984" s="950" t="s">
        <v>2286</v>
      </c>
      <c r="D3984" s="952">
        <v>213.08</v>
      </c>
      <c r="F3984" s="944"/>
    </row>
    <row r="3985" spans="1:6" ht="23.25" customHeight="1" x14ac:dyDescent="0.2">
      <c r="A3985" s="950">
        <v>1506010107600000</v>
      </c>
      <c r="B3985" s="951" t="s">
        <v>6214</v>
      </c>
      <c r="C3985" s="950" t="s">
        <v>2286</v>
      </c>
      <c r="D3985" s="952">
        <v>184.11</v>
      </c>
      <c r="F3985" s="944"/>
    </row>
    <row r="3986" spans="1:6" ht="23.25" customHeight="1" x14ac:dyDescent="0.2">
      <c r="A3986" s="950">
        <v>1506010107700000</v>
      </c>
      <c r="B3986" s="951" t="s">
        <v>6215</v>
      </c>
      <c r="C3986" s="950" t="s">
        <v>2286</v>
      </c>
      <c r="D3986" s="952">
        <v>232.71</v>
      </c>
      <c r="F3986" s="944"/>
    </row>
    <row r="3987" spans="1:6" ht="23.25" customHeight="1" x14ac:dyDescent="0.2">
      <c r="A3987" s="950">
        <v>1506010107800000</v>
      </c>
      <c r="B3987" s="951" t="s">
        <v>6216</v>
      </c>
      <c r="C3987" s="950" t="s">
        <v>2286</v>
      </c>
      <c r="D3987" s="952">
        <v>746.73</v>
      </c>
      <c r="F3987" s="944"/>
    </row>
    <row r="3988" spans="1:6" ht="23.25" customHeight="1" x14ac:dyDescent="0.2">
      <c r="A3988" s="950">
        <v>1506010107900000</v>
      </c>
      <c r="B3988" s="951" t="s">
        <v>6217</v>
      </c>
      <c r="C3988" s="950" t="s">
        <v>2286</v>
      </c>
      <c r="D3988" s="952">
        <v>205.61</v>
      </c>
      <c r="F3988" s="944"/>
    </row>
    <row r="3989" spans="1:6" ht="23.25" customHeight="1" x14ac:dyDescent="0.2">
      <c r="A3989" s="950">
        <v>1506010108000000</v>
      </c>
      <c r="B3989" s="951" t="s">
        <v>6218</v>
      </c>
      <c r="C3989" s="950" t="s">
        <v>2286</v>
      </c>
      <c r="D3989" s="952">
        <v>608.41</v>
      </c>
      <c r="F3989" s="944"/>
    </row>
    <row r="3990" spans="1:6" ht="23.25" customHeight="1" x14ac:dyDescent="0.2">
      <c r="A3990" s="950">
        <v>1506010108100000</v>
      </c>
      <c r="B3990" s="951" t="s">
        <v>6219</v>
      </c>
      <c r="C3990" s="950" t="s">
        <v>354</v>
      </c>
      <c r="D3990" s="952">
        <v>124.3</v>
      </c>
      <c r="F3990" s="944"/>
    </row>
    <row r="3991" spans="1:6" ht="23.25" customHeight="1" x14ac:dyDescent="0.2">
      <c r="A3991" s="950">
        <v>1506010108200000</v>
      </c>
      <c r="B3991" s="951" t="s">
        <v>6220</v>
      </c>
      <c r="C3991" s="950" t="s">
        <v>354</v>
      </c>
      <c r="D3991" s="952">
        <v>133.63999999999999</v>
      </c>
      <c r="F3991" s="944"/>
    </row>
    <row r="3992" spans="1:6" ht="23.25" customHeight="1" x14ac:dyDescent="0.2">
      <c r="A3992" s="950">
        <v>1506010108300000</v>
      </c>
      <c r="B3992" s="951" t="s">
        <v>6221</v>
      </c>
      <c r="C3992" s="950" t="s">
        <v>354</v>
      </c>
      <c r="D3992" s="952">
        <v>131.78</v>
      </c>
      <c r="F3992" s="944"/>
    </row>
    <row r="3993" spans="1:6" ht="23.25" customHeight="1" x14ac:dyDescent="0.2">
      <c r="A3993" s="950">
        <v>1506010108400000</v>
      </c>
      <c r="B3993" s="951" t="s">
        <v>6222</v>
      </c>
      <c r="C3993" s="950" t="s">
        <v>354</v>
      </c>
      <c r="D3993" s="952">
        <v>129.91</v>
      </c>
      <c r="F3993" s="944"/>
    </row>
    <row r="3994" spans="1:6" ht="23.25" customHeight="1" x14ac:dyDescent="0.2">
      <c r="A3994" s="950">
        <v>1506010108500000</v>
      </c>
      <c r="B3994" s="951" t="s">
        <v>6223</v>
      </c>
      <c r="C3994" s="950" t="s">
        <v>354</v>
      </c>
      <c r="D3994" s="952">
        <v>129.91</v>
      </c>
      <c r="F3994" s="944"/>
    </row>
    <row r="3995" spans="1:6" ht="23.25" customHeight="1" x14ac:dyDescent="0.2">
      <c r="A3995" s="950">
        <v>1506010108600000</v>
      </c>
      <c r="B3995" s="951" t="s">
        <v>6224</v>
      </c>
      <c r="C3995" s="950" t="s">
        <v>354</v>
      </c>
      <c r="D3995" s="952">
        <v>163.55000000000001</v>
      </c>
      <c r="F3995" s="944"/>
    </row>
    <row r="3996" spans="1:6" ht="23.25" customHeight="1" x14ac:dyDescent="0.2">
      <c r="A3996" s="950">
        <v>1506010108800000</v>
      </c>
      <c r="B3996" s="951" t="s">
        <v>6225</v>
      </c>
      <c r="C3996" s="950" t="s">
        <v>354</v>
      </c>
      <c r="D3996" s="952">
        <v>182.24</v>
      </c>
      <c r="F3996" s="944"/>
    </row>
    <row r="3997" spans="1:6" ht="23.25" customHeight="1" x14ac:dyDescent="0.2">
      <c r="A3997" s="950">
        <v>1506010108900000</v>
      </c>
      <c r="B3997" s="951" t="s">
        <v>6226</v>
      </c>
      <c r="C3997" s="950" t="s">
        <v>354</v>
      </c>
      <c r="D3997" s="952">
        <v>180.37</v>
      </c>
      <c r="F3997" s="944"/>
    </row>
    <row r="3998" spans="1:6" ht="23.25" customHeight="1" x14ac:dyDescent="0.2">
      <c r="A3998" s="950">
        <v>1506010109000000</v>
      </c>
      <c r="B3998" s="951" t="s">
        <v>6227</v>
      </c>
      <c r="C3998" s="950" t="s">
        <v>354</v>
      </c>
      <c r="D3998" s="952">
        <v>138.32</v>
      </c>
      <c r="F3998" s="944"/>
    </row>
    <row r="3999" spans="1:6" ht="23.25" customHeight="1" x14ac:dyDescent="0.2">
      <c r="A3999" s="950">
        <v>1506010109100000</v>
      </c>
      <c r="B3999" s="951" t="s">
        <v>6228</v>
      </c>
      <c r="C3999" s="950" t="s">
        <v>354</v>
      </c>
      <c r="D3999" s="952">
        <v>133.63999999999999</v>
      </c>
      <c r="F3999" s="944"/>
    </row>
    <row r="4000" spans="1:6" ht="23.25" customHeight="1" x14ac:dyDescent="0.2">
      <c r="A4000" s="950">
        <v>1506010109200000</v>
      </c>
      <c r="B4000" s="951" t="s">
        <v>6229</v>
      </c>
      <c r="C4000" s="950" t="s">
        <v>354</v>
      </c>
      <c r="D4000" s="952">
        <v>195.33</v>
      </c>
      <c r="F4000" s="944"/>
    </row>
    <row r="4001" spans="1:6" ht="23.25" customHeight="1" x14ac:dyDescent="0.2">
      <c r="A4001" s="950">
        <v>1506010109400000</v>
      </c>
      <c r="B4001" s="951" t="s">
        <v>6230</v>
      </c>
      <c r="C4001" s="950" t="s">
        <v>354</v>
      </c>
      <c r="D4001" s="952">
        <v>100.93</v>
      </c>
      <c r="F4001" s="944"/>
    </row>
    <row r="4002" spans="1:6" ht="23.25" customHeight="1" x14ac:dyDescent="0.2">
      <c r="A4002" s="950">
        <v>1506010109500000</v>
      </c>
      <c r="B4002" s="951" t="s">
        <v>6231</v>
      </c>
      <c r="C4002" s="950" t="s">
        <v>354</v>
      </c>
      <c r="D4002" s="952">
        <v>77.569999999999993</v>
      </c>
      <c r="F4002" s="944"/>
    </row>
    <row r="4003" spans="1:6" ht="23.25" customHeight="1" x14ac:dyDescent="0.2">
      <c r="A4003" s="950">
        <v>1506010109600000</v>
      </c>
      <c r="B4003" s="951" t="s">
        <v>6232</v>
      </c>
      <c r="C4003" s="950" t="s">
        <v>354</v>
      </c>
      <c r="D4003" s="952">
        <v>110.28</v>
      </c>
      <c r="F4003" s="944"/>
    </row>
    <row r="4004" spans="1:6" ht="23.25" customHeight="1" x14ac:dyDescent="0.2">
      <c r="A4004" s="1012"/>
      <c r="F4004" s="944"/>
    </row>
    <row r="4005" spans="1:6" ht="23.25" customHeight="1" x14ac:dyDescent="0.2">
      <c r="A4005" s="946">
        <v>1507000000000000</v>
      </c>
      <c r="B4005" s="947" t="s">
        <v>6233</v>
      </c>
      <c r="C4005" s="948" t="s">
        <v>328</v>
      </c>
      <c r="D4005" s="948" t="s">
        <v>97</v>
      </c>
      <c r="F4005" s="944"/>
    </row>
    <row r="4006" spans="1:6" ht="23.25" customHeight="1" x14ac:dyDescent="0.2">
      <c r="A4006" s="950">
        <v>1507010100700000</v>
      </c>
      <c r="B4006" s="951" t="s">
        <v>6234</v>
      </c>
      <c r="C4006" s="950" t="s">
        <v>389</v>
      </c>
      <c r="D4006" s="953">
        <v>1831.78</v>
      </c>
      <c r="F4006" s="944"/>
    </row>
    <row r="4007" spans="1:6" ht="23.25" customHeight="1" x14ac:dyDescent="0.2">
      <c r="A4007" s="950">
        <v>1507010101000000</v>
      </c>
      <c r="B4007" s="951" t="s">
        <v>6235</v>
      </c>
      <c r="C4007" s="950" t="s">
        <v>389</v>
      </c>
      <c r="D4007" s="953">
        <v>1682.24</v>
      </c>
      <c r="F4007" s="944"/>
    </row>
    <row r="4008" spans="1:6" ht="23.25" customHeight="1" x14ac:dyDescent="0.2">
      <c r="A4008" s="950">
        <v>1507010101100000</v>
      </c>
      <c r="B4008" s="951" t="s">
        <v>6236</v>
      </c>
      <c r="C4008" s="950" t="s">
        <v>389</v>
      </c>
      <c r="D4008" s="953">
        <v>1936.08</v>
      </c>
      <c r="F4008" s="944"/>
    </row>
    <row r="4009" spans="1:6" ht="23.25" customHeight="1" x14ac:dyDescent="0.2">
      <c r="A4009" s="950">
        <v>1507010101200000</v>
      </c>
      <c r="B4009" s="951" t="s">
        <v>6237</v>
      </c>
      <c r="C4009" s="950" t="s">
        <v>389</v>
      </c>
      <c r="D4009" s="953">
        <v>2355.14</v>
      </c>
      <c r="F4009" s="944"/>
    </row>
    <row r="4010" spans="1:6" ht="23.25" customHeight="1" x14ac:dyDescent="0.2">
      <c r="A4010" s="950">
        <v>1507010101300000</v>
      </c>
      <c r="B4010" s="951" t="s">
        <v>6238</v>
      </c>
      <c r="C4010" s="950" t="s">
        <v>389</v>
      </c>
      <c r="D4010" s="953">
        <v>1607.48</v>
      </c>
      <c r="F4010" s="944"/>
    </row>
    <row r="4011" spans="1:6" ht="23.25" customHeight="1" x14ac:dyDescent="0.2">
      <c r="A4011" s="950">
        <v>1507010101400000</v>
      </c>
      <c r="B4011" s="951" t="s">
        <v>6239</v>
      </c>
      <c r="C4011" s="950" t="s">
        <v>389</v>
      </c>
      <c r="D4011" s="953">
        <v>2990.6</v>
      </c>
      <c r="F4011" s="944"/>
    </row>
    <row r="4012" spans="1:6" ht="23.25" customHeight="1" x14ac:dyDescent="0.2">
      <c r="A4012" s="950">
        <v>1507010101500000</v>
      </c>
      <c r="B4012" s="951" t="s">
        <v>6240</v>
      </c>
      <c r="C4012" s="950" t="s">
        <v>389</v>
      </c>
      <c r="D4012" s="953">
        <v>1588.79</v>
      </c>
      <c r="F4012" s="944"/>
    </row>
    <row r="4013" spans="1:6" ht="23.25" customHeight="1" x14ac:dyDescent="0.2">
      <c r="A4013" s="950">
        <v>1507010101600000</v>
      </c>
      <c r="B4013" s="951" t="s">
        <v>6241</v>
      </c>
      <c r="C4013" s="950" t="s">
        <v>389</v>
      </c>
      <c r="D4013" s="953">
        <v>1607.48</v>
      </c>
      <c r="F4013" s="944"/>
    </row>
    <row r="4014" spans="1:6" ht="23.25" customHeight="1" x14ac:dyDescent="0.2">
      <c r="A4014" s="950">
        <v>1507010101700000</v>
      </c>
      <c r="B4014" s="951" t="s">
        <v>6242</v>
      </c>
      <c r="C4014" s="950" t="s">
        <v>389</v>
      </c>
      <c r="D4014" s="953">
        <v>3130.75</v>
      </c>
      <c r="F4014" s="944"/>
    </row>
    <row r="4015" spans="1:6" ht="23.25" customHeight="1" x14ac:dyDescent="0.2">
      <c r="A4015" s="1012"/>
      <c r="F4015" s="944"/>
    </row>
    <row r="4016" spans="1:6" ht="23.25" customHeight="1" x14ac:dyDescent="0.2">
      <c r="A4016" s="946">
        <v>1600000000000000</v>
      </c>
      <c r="B4016" s="947" t="s">
        <v>2404</v>
      </c>
      <c r="C4016" s="948" t="s">
        <v>328</v>
      </c>
      <c r="D4016" s="948" t="s">
        <v>97</v>
      </c>
      <c r="F4016" s="944"/>
    </row>
    <row r="4017" spans="1:6" ht="23.25" customHeight="1" x14ac:dyDescent="0.2">
      <c r="A4017" s="949">
        <v>1601000000000000</v>
      </c>
      <c r="B4017" s="5102" t="s">
        <v>718</v>
      </c>
      <c r="C4017" s="5103"/>
      <c r="D4017" s="5103"/>
      <c r="E4017" s="5103"/>
      <c r="F4017" s="5104"/>
    </row>
    <row r="4018" spans="1:6" ht="23.25" customHeight="1" x14ac:dyDescent="0.2">
      <c r="A4018" s="949">
        <v>1601010000000000</v>
      </c>
      <c r="B4018" s="5102" t="s">
        <v>2405</v>
      </c>
      <c r="C4018" s="5103"/>
      <c r="D4018" s="5103"/>
      <c r="E4018" s="5103"/>
      <c r="F4018" s="5104"/>
    </row>
    <row r="4019" spans="1:6" ht="23.25" customHeight="1" x14ac:dyDescent="0.2">
      <c r="A4019" s="950">
        <v>1601010100100000</v>
      </c>
      <c r="B4019" s="951" t="s">
        <v>2406</v>
      </c>
      <c r="C4019" s="950" t="s">
        <v>511</v>
      </c>
      <c r="D4019" s="952">
        <v>508.33</v>
      </c>
      <c r="F4019" s="944"/>
    </row>
    <row r="4020" spans="1:6" ht="23.25" customHeight="1" x14ac:dyDescent="0.2">
      <c r="A4020" s="949">
        <v>1601020000000000</v>
      </c>
      <c r="B4020" s="5102" t="s">
        <v>2407</v>
      </c>
      <c r="C4020" s="5103"/>
      <c r="D4020" s="5103"/>
      <c r="E4020" s="5103"/>
      <c r="F4020" s="5104"/>
    </row>
    <row r="4021" spans="1:6" ht="23.25" customHeight="1" x14ac:dyDescent="0.2">
      <c r="A4021" s="950">
        <v>1601020100100000</v>
      </c>
      <c r="B4021" s="951" t="s">
        <v>2408</v>
      </c>
      <c r="C4021" s="950" t="s">
        <v>511</v>
      </c>
      <c r="D4021" s="952">
        <v>498</v>
      </c>
      <c r="F4021" s="944"/>
    </row>
    <row r="4022" spans="1:6" ht="23.25" customHeight="1" x14ac:dyDescent="0.2">
      <c r="A4022" s="1012"/>
      <c r="F4022" s="944"/>
    </row>
    <row r="4023" spans="1:6" ht="23.25" customHeight="1" x14ac:dyDescent="0.2">
      <c r="A4023" s="946">
        <v>1602000000000000</v>
      </c>
      <c r="B4023" s="947" t="s">
        <v>2409</v>
      </c>
      <c r="C4023" s="948" t="s">
        <v>328</v>
      </c>
      <c r="D4023" s="948" t="s">
        <v>97</v>
      </c>
      <c r="F4023" s="944"/>
    </row>
    <row r="4024" spans="1:6" ht="23.25" customHeight="1" x14ac:dyDescent="0.2">
      <c r="A4024" s="949">
        <v>1602030000000000</v>
      </c>
      <c r="B4024" s="5102" t="s">
        <v>2410</v>
      </c>
      <c r="C4024" s="5103"/>
      <c r="D4024" s="5103"/>
      <c r="E4024" s="5103"/>
      <c r="F4024" s="5104"/>
    </row>
    <row r="4025" spans="1:6" ht="23.25" customHeight="1" x14ac:dyDescent="0.2">
      <c r="A4025" s="950">
        <v>1602030100100000</v>
      </c>
      <c r="B4025" s="951" t="s">
        <v>2411</v>
      </c>
      <c r="C4025" s="950" t="s">
        <v>511</v>
      </c>
      <c r="D4025" s="952">
        <v>620</v>
      </c>
      <c r="F4025" s="944"/>
    </row>
    <row r="4026" spans="1:6" ht="23.25" customHeight="1" x14ac:dyDescent="0.2">
      <c r="A4026" s="950">
        <v>1602030100200000</v>
      </c>
      <c r="B4026" s="951" t="s">
        <v>2412</v>
      </c>
      <c r="C4026" s="950" t="s">
        <v>511</v>
      </c>
      <c r="D4026" s="952">
        <v>593.33000000000004</v>
      </c>
      <c r="F4026" s="944"/>
    </row>
    <row r="4027" spans="1:6" ht="23.25" customHeight="1" x14ac:dyDescent="0.2">
      <c r="A4027" s="1012"/>
      <c r="F4027" s="944"/>
    </row>
    <row r="4028" spans="1:6" ht="23.25" customHeight="1" x14ac:dyDescent="0.2">
      <c r="A4028" s="946">
        <v>1603000000000000</v>
      </c>
      <c r="B4028" s="947" t="s">
        <v>2413</v>
      </c>
      <c r="C4028" s="948" t="s">
        <v>328</v>
      </c>
      <c r="D4028" s="948" t="s">
        <v>97</v>
      </c>
      <c r="F4028" s="944"/>
    </row>
    <row r="4029" spans="1:6" ht="23.25" customHeight="1" x14ac:dyDescent="0.2">
      <c r="A4029" s="950">
        <v>1603010100700000</v>
      </c>
      <c r="B4029" s="951" t="s">
        <v>2414</v>
      </c>
      <c r="C4029" s="950" t="s">
        <v>511</v>
      </c>
      <c r="D4029" s="952">
        <v>576.66999999999996</v>
      </c>
      <c r="F4029" s="944"/>
    </row>
    <row r="4030" spans="1:6" ht="23.25" customHeight="1" x14ac:dyDescent="0.2">
      <c r="A4030" s="1012"/>
      <c r="F4030" s="944"/>
    </row>
    <row r="4031" spans="1:6" ht="23.25" customHeight="1" x14ac:dyDescent="0.2">
      <c r="A4031" s="946">
        <v>1700000000000000</v>
      </c>
      <c r="B4031" s="947" t="s">
        <v>2415</v>
      </c>
      <c r="C4031" s="948" t="s">
        <v>328</v>
      </c>
      <c r="D4031" s="948" t="s">
        <v>97</v>
      </c>
      <c r="F4031" s="944"/>
    </row>
    <row r="4032" spans="1:6" ht="23.25" customHeight="1" x14ac:dyDescent="0.2">
      <c r="A4032" s="949">
        <v>1701000000000000</v>
      </c>
      <c r="B4032" s="5102" t="s">
        <v>2416</v>
      </c>
      <c r="C4032" s="5103"/>
      <c r="D4032" s="5103"/>
      <c r="E4032" s="5103"/>
      <c r="F4032" s="5104"/>
    </row>
    <row r="4033" spans="1:6" ht="23.25" customHeight="1" x14ac:dyDescent="0.2">
      <c r="A4033" s="950">
        <v>1701010100100000</v>
      </c>
      <c r="B4033" s="951" t="s">
        <v>2417</v>
      </c>
      <c r="C4033" s="950" t="s">
        <v>511</v>
      </c>
      <c r="D4033" s="952">
        <v>410</v>
      </c>
      <c r="F4033" s="944"/>
    </row>
    <row r="4034" spans="1:6" ht="23.25" customHeight="1" x14ac:dyDescent="0.2">
      <c r="A4034" s="1012"/>
      <c r="F4034" s="944"/>
    </row>
    <row r="4035" spans="1:6" ht="23.25" customHeight="1" x14ac:dyDescent="0.2">
      <c r="A4035" s="946">
        <v>1702000000000000</v>
      </c>
      <c r="B4035" s="947" t="s">
        <v>2418</v>
      </c>
      <c r="C4035" s="948" t="s">
        <v>328</v>
      </c>
      <c r="D4035" s="948" t="s">
        <v>97</v>
      </c>
      <c r="F4035" s="944"/>
    </row>
    <row r="4036" spans="1:6" ht="23.25" customHeight="1" x14ac:dyDescent="0.2">
      <c r="A4036" s="950">
        <v>1702010100100000</v>
      </c>
      <c r="B4036" s="951" t="s">
        <v>2419</v>
      </c>
      <c r="C4036" s="950" t="s">
        <v>511</v>
      </c>
      <c r="D4036" s="952">
        <v>413.33</v>
      </c>
      <c r="F4036" s="944"/>
    </row>
    <row r="4037" spans="1:6" ht="23.25" customHeight="1" x14ac:dyDescent="0.2">
      <c r="A4037" s="1012"/>
      <c r="F4037" s="944"/>
    </row>
    <row r="4038" spans="1:6" ht="23.25" customHeight="1" x14ac:dyDescent="0.2">
      <c r="A4038" s="946">
        <v>1703000000000000</v>
      </c>
      <c r="B4038" s="947" t="s">
        <v>2420</v>
      </c>
      <c r="C4038" s="948" t="s">
        <v>328</v>
      </c>
      <c r="D4038" s="948" t="s">
        <v>97</v>
      </c>
      <c r="F4038" s="944"/>
    </row>
    <row r="4039" spans="1:6" ht="23.25" customHeight="1" x14ac:dyDescent="0.2">
      <c r="A4039" s="950">
        <v>1703010100100000</v>
      </c>
      <c r="B4039" s="951" t="s">
        <v>2421</v>
      </c>
      <c r="C4039" s="950" t="s">
        <v>511</v>
      </c>
      <c r="D4039" s="952">
        <v>383.33</v>
      </c>
      <c r="F4039" s="944"/>
    </row>
    <row r="4040" spans="1:6" ht="23.25" customHeight="1" x14ac:dyDescent="0.2">
      <c r="A4040" s="1012"/>
      <c r="F4040" s="944"/>
    </row>
    <row r="4041" spans="1:6" ht="23.25" customHeight="1" x14ac:dyDescent="0.2">
      <c r="A4041" s="946">
        <v>1704000000000000</v>
      </c>
      <c r="B4041" s="947" t="s">
        <v>265</v>
      </c>
      <c r="C4041" s="948" t="s">
        <v>328</v>
      </c>
      <c r="D4041" s="948" t="s">
        <v>97</v>
      </c>
      <c r="F4041" s="944"/>
    </row>
    <row r="4042" spans="1:6" ht="23.25" customHeight="1" x14ac:dyDescent="0.2">
      <c r="A4042" s="950">
        <v>1704010100100000</v>
      </c>
      <c r="B4042" s="951" t="s">
        <v>2422</v>
      </c>
      <c r="C4042" s="950" t="s">
        <v>511</v>
      </c>
      <c r="D4042" s="952">
        <v>492</v>
      </c>
      <c r="F4042" s="944"/>
    </row>
    <row r="4043" spans="1:6" ht="23.25" customHeight="1" x14ac:dyDescent="0.2">
      <c r="A4043" s="1012"/>
      <c r="F4043" s="944"/>
    </row>
    <row r="4044" spans="1:6" ht="23.25" customHeight="1" x14ac:dyDescent="0.2">
      <c r="A4044" s="946">
        <v>1800000000000000</v>
      </c>
      <c r="B4044" s="947" t="s">
        <v>4749</v>
      </c>
      <c r="C4044" s="948" t="s">
        <v>328</v>
      </c>
      <c r="D4044" s="948" t="s">
        <v>97</v>
      </c>
      <c r="F4044" s="944"/>
    </row>
    <row r="4045" spans="1:6" ht="23.25" customHeight="1" x14ac:dyDescent="0.2">
      <c r="A4045" s="949">
        <v>1801000000000000</v>
      </c>
      <c r="B4045" s="5102" t="s">
        <v>4750</v>
      </c>
      <c r="C4045" s="5103"/>
      <c r="D4045" s="5103"/>
      <c r="E4045" s="5103"/>
      <c r="F4045" s="5104"/>
    </row>
    <row r="4046" spans="1:6" ht="23.25" customHeight="1" x14ac:dyDescent="0.2">
      <c r="A4046" s="949">
        <v>1801010000000000</v>
      </c>
      <c r="B4046" s="5102" t="s">
        <v>4751</v>
      </c>
      <c r="C4046" s="5103"/>
      <c r="D4046" s="5103"/>
      <c r="E4046" s="5103"/>
      <c r="F4046" s="5104"/>
    </row>
    <row r="4047" spans="1:6" ht="23.25" customHeight="1" x14ac:dyDescent="0.2">
      <c r="A4047" s="950">
        <v>1801010100100000</v>
      </c>
      <c r="B4047" s="951" t="s">
        <v>4752</v>
      </c>
      <c r="C4047" s="950" t="s">
        <v>4753</v>
      </c>
      <c r="D4047" s="953">
        <v>1061.68</v>
      </c>
      <c r="F4047" s="944"/>
    </row>
    <row r="4048" spans="1:6" ht="23.25" customHeight="1" x14ac:dyDescent="0.2">
      <c r="A4048" s="950">
        <v>1801010100200000</v>
      </c>
      <c r="B4048" s="951" t="s">
        <v>4754</v>
      </c>
      <c r="C4048" s="950" t="s">
        <v>4753</v>
      </c>
      <c r="D4048" s="953">
        <v>1263.55</v>
      </c>
      <c r="F4048" s="944"/>
    </row>
    <row r="4049" spans="1:6" ht="23.25" customHeight="1" x14ac:dyDescent="0.2">
      <c r="A4049" s="950">
        <v>1801010100300000</v>
      </c>
      <c r="B4049" s="951" t="s">
        <v>4755</v>
      </c>
      <c r="C4049" s="950" t="s">
        <v>4753</v>
      </c>
      <c r="D4049" s="953">
        <v>2053.27</v>
      </c>
      <c r="F4049" s="944"/>
    </row>
    <row r="4050" spans="1:6" ht="23.25" customHeight="1" x14ac:dyDescent="0.2">
      <c r="A4050" s="949">
        <v>1801010400000000</v>
      </c>
      <c r="B4050" s="5102" t="s">
        <v>4756</v>
      </c>
      <c r="C4050" s="5103"/>
      <c r="D4050" s="5103"/>
      <c r="E4050" s="5103"/>
      <c r="F4050" s="5104"/>
    </row>
    <row r="4051" spans="1:6" ht="23.25" customHeight="1" x14ac:dyDescent="0.2">
      <c r="A4051" s="950">
        <v>1801010400100000</v>
      </c>
      <c r="B4051" s="951" t="s">
        <v>4757</v>
      </c>
      <c r="C4051" s="950" t="s">
        <v>4753</v>
      </c>
      <c r="D4051" s="952">
        <v>690</v>
      </c>
      <c r="F4051" s="944"/>
    </row>
    <row r="4052" spans="1:6" ht="23.25" customHeight="1" x14ac:dyDescent="0.2">
      <c r="A4052" s="950">
        <v>1801010400200000</v>
      </c>
      <c r="B4052" s="951" t="s">
        <v>4758</v>
      </c>
      <c r="C4052" s="950" t="s">
        <v>4753</v>
      </c>
      <c r="D4052" s="952">
        <v>860</v>
      </c>
      <c r="F4052" s="944"/>
    </row>
    <row r="4053" spans="1:6" ht="23.25" customHeight="1" x14ac:dyDescent="0.2">
      <c r="A4053" s="950">
        <v>1801010400300000</v>
      </c>
      <c r="B4053" s="951" t="s">
        <v>4759</v>
      </c>
      <c r="C4053" s="950" t="s">
        <v>4753</v>
      </c>
      <c r="D4053" s="953">
        <v>1250</v>
      </c>
      <c r="F4053" s="944"/>
    </row>
    <row r="4054" spans="1:6" ht="23.25" customHeight="1" x14ac:dyDescent="0.2">
      <c r="A4054" s="1012"/>
      <c r="F4054" s="944"/>
    </row>
    <row r="4055" spans="1:6" ht="23.25" customHeight="1" x14ac:dyDescent="0.2">
      <c r="A4055" s="946">
        <v>1802000000000000</v>
      </c>
      <c r="B4055" s="947" t="s">
        <v>4760</v>
      </c>
      <c r="C4055" s="948" t="s">
        <v>328</v>
      </c>
      <c r="D4055" s="948" t="s">
        <v>97</v>
      </c>
      <c r="F4055" s="944"/>
    </row>
    <row r="4056" spans="1:6" ht="23.25" customHeight="1" x14ac:dyDescent="0.2">
      <c r="A4056" s="949">
        <v>1802010000000000</v>
      </c>
      <c r="B4056" s="5102" t="s">
        <v>4761</v>
      </c>
      <c r="C4056" s="5103"/>
      <c r="D4056" s="5103"/>
      <c r="E4056" s="5103"/>
      <c r="F4056" s="5104"/>
    </row>
    <row r="4057" spans="1:6" ht="23.25" customHeight="1" x14ac:dyDescent="0.2">
      <c r="A4057" s="949">
        <v>1802010100000000</v>
      </c>
      <c r="B4057" s="5102" t="s">
        <v>4762</v>
      </c>
      <c r="C4057" s="5103"/>
      <c r="D4057" s="5103"/>
      <c r="E4057" s="5103"/>
      <c r="F4057" s="5104"/>
    </row>
    <row r="4058" spans="1:6" ht="23.25" customHeight="1" x14ac:dyDescent="0.2">
      <c r="A4058" s="950">
        <v>1802010100100000</v>
      </c>
      <c r="B4058" s="951" t="s">
        <v>4763</v>
      </c>
      <c r="C4058" s="950" t="s">
        <v>4753</v>
      </c>
      <c r="D4058" s="952">
        <v>350.4</v>
      </c>
      <c r="F4058" s="944"/>
    </row>
    <row r="4059" spans="1:6" ht="23.25" customHeight="1" x14ac:dyDescent="0.2">
      <c r="A4059" s="950">
        <v>1802010100200000</v>
      </c>
      <c r="B4059" s="951" t="s">
        <v>4764</v>
      </c>
      <c r="C4059" s="950" t="s">
        <v>4753</v>
      </c>
      <c r="D4059" s="952">
        <v>430.7</v>
      </c>
      <c r="F4059" s="944"/>
    </row>
    <row r="4060" spans="1:6" ht="23.25" customHeight="1" x14ac:dyDescent="0.2">
      <c r="A4060" s="950">
        <v>1802010100300000</v>
      </c>
      <c r="B4060" s="951" t="s">
        <v>4765</v>
      </c>
      <c r="C4060" s="950" t="s">
        <v>4753</v>
      </c>
      <c r="D4060" s="952">
        <v>584</v>
      </c>
      <c r="F4060" s="944"/>
    </row>
    <row r="4061" spans="1:6" ht="23.25" customHeight="1" x14ac:dyDescent="0.2">
      <c r="A4061" s="950">
        <v>1802010100400000</v>
      </c>
      <c r="B4061" s="951" t="s">
        <v>4766</v>
      </c>
      <c r="C4061" s="950" t="s">
        <v>4753</v>
      </c>
      <c r="D4061" s="952">
        <v>741.68</v>
      </c>
      <c r="F4061" s="944"/>
    </row>
    <row r="4062" spans="1:6" ht="23.25" customHeight="1" x14ac:dyDescent="0.2">
      <c r="A4062" s="950">
        <v>1802010100500000</v>
      </c>
      <c r="B4062" s="951" t="s">
        <v>4767</v>
      </c>
      <c r="C4062" s="950" t="s">
        <v>4753</v>
      </c>
      <c r="D4062" s="952">
        <v>992.8</v>
      </c>
      <c r="F4062" s="944"/>
    </row>
    <row r="4063" spans="1:6" ht="23.25" customHeight="1" x14ac:dyDescent="0.2">
      <c r="A4063" s="950">
        <v>1802010100600000</v>
      </c>
      <c r="B4063" s="951" t="s">
        <v>4768</v>
      </c>
      <c r="C4063" s="950" t="s">
        <v>4753</v>
      </c>
      <c r="D4063" s="953">
        <v>1584.1</v>
      </c>
      <c r="F4063" s="944"/>
    </row>
    <row r="4064" spans="1:6" ht="23.25" customHeight="1" x14ac:dyDescent="0.2">
      <c r="A4064" s="950">
        <v>1802010100700000</v>
      </c>
      <c r="B4064" s="951" t="s">
        <v>4769</v>
      </c>
      <c r="C4064" s="950" t="s">
        <v>4753</v>
      </c>
      <c r="D4064" s="953">
        <v>3525.9</v>
      </c>
      <c r="F4064" s="944"/>
    </row>
    <row r="4065" spans="1:6" ht="23.25" customHeight="1" x14ac:dyDescent="0.2">
      <c r="A4065" s="950">
        <v>1802010100800000</v>
      </c>
      <c r="B4065" s="951" t="s">
        <v>4770</v>
      </c>
      <c r="C4065" s="950" t="s">
        <v>4753</v>
      </c>
      <c r="D4065" s="953">
        <v>4927.5</v>
      </c>
      <c r="F4065" s="944"/>
    </row>
    <row r="4066" spans="1:6" ht="23.25" customHeight="1" x14ac:dyDescent="0.2">
      <c r="A4066" s="949">
        <v>1802010200000000</v>
      </c>
      <c r="B4066" s="5102" t="s">
        <v>4771</v>
      </c>
      <c r="C4066" s="5103"/>
      <c r="D4066" s="5103"/>
      <c r="E4066" s="5103"/>
      <c r="F4066" s="5104"/>
    </row>
    <row r="4067" spans="1:6" ht="23.25" customHeight="1" x14ac:dyDescent="0.2">
      <c r="A4067" s="950">
        <v>1802010200100000</v>
      </c>
      <c r="B4067" s="951" t="s">
        <v>4772</v>
      </c>
      <c r="C4067" s="950" t="s">
        <v>4753</v>
      </c>
      <c r="D4067" s="952">
        <v>484.72</v>
      </c>
      <c r="F4067" s="944"/>
    </row>
    <row r="4068" spans="1:6" ht="23.25" customHeight="1" x14ac:dyDescent="0.2">
      <c r="A4068" s="950">
        <v>1802010200200000</v>
      </c>
      <c r="B4068" s="951" t="s">
        <v>4773</v>
      </c>
      <c r="C4068" s="950" t="s">
        <v>4753</v>
      </c>
      <c r="D4068" s="952">
        <v>642.4</v>
      </c>
      <c r="F4068" s="944"/>
    </row>
    <row r="4069" spans="1:6" ht="23.25" customHeight="1" x14ac:dyDescent="0.2">
      <c r="A4069" s="950">
        <v>1802010200300000</v>
      </c>
      <c r="B4069" s="951" t="s">
        <v>4774</v>
      </c>
      <c r="C4069" s="950" t="s">
        <v>4753</v>
      </c>
      <c r="D4069" s="952">
        <v>960.68</v>
      </c>
      <c r="F4069" s="944"/>
    </row>
    <row r="4070" spans="1:6" ht="23.25" customHeight="1" x14ac:dyDescent="0.2">
      <c r="A4070" s="950">
        <v>1802010200400000</v>
      </c>
      <c r="B4070" s="951" t="s">
        <v>4775</v>
      </c>
      <c r="C4070" s="950" t="s">
        <v>4753</v>
      </c>
      <c r="D4070" s="953">
        <v>1448.32</v>
      </c>
      <c r="F4070" s="944"/>
    </row>
    <row r="4071" spans="1:6" ht="23.25" customHeight="1" x14ac:dyDescent="0.2">
      <c r="A4071" s="950">
        <v>1802010200500000</v>
      </c>
      <c r="B4071" s="951" t="s">
        <v>4776</v>
      </c>
      <c r="C4071" s="950" t="s">
        <v>4753</v>
      </c>
      <c r="D4071" s="953">
        <v>1905.3</v>
      </c>
      <c r="F4071" s="944"/>
    </row>
    <row r="4072" spans="1:6" ht="23.25" customHeight="1" x14ac:dyDescent="0.2">
      <c r="A4072" s="950">
        <v>1802010200600000</v>
      </c>
      <c r="B4072" s="951" t="s">
        <v>4777</v>
      </c>
      <c r="C4072" s="950" t="s">
        <v>4753</v>
      </c>
      <c r="D4072" s="953">
        <v>2949.2</v>
      </c>
      <c r="F4072" s="944"/>
    </row>
    <row r="4073" spans="1:6" ht="23.25" customHeight="1" x14ac:dyDescent="0.2">
      <c r="A4073" s="949">
        <v>1802010300000000</v>
      </c>
      <c r="B4073" s="5102" t="s">
        <v>4778</v>
      </c>
      <c r="C4073" s="5103"/>
      <c r="D4073" s="5103"/>
      <c r="E4073" s="5103"/>
      <c r="F4073" s="5104"/>
    </row>
    <row r="4074" spans="1:6" ht="23.25" customHeight="1" x14ac:dyDescent="0.2">
      <c r="A4074" s="950">
        <v>1802010300100000</v>
      </c>
      <c r="B4074" s="951" t="s">
        <v>4779</v>
      </c>
      <c r="C4074" s="950" t="s">
        <v>4753</v>
      </c>
      <c r="D4074" s="952">
        <v>173.37</v>
      </c>
      <c r="F4074" s="944"/>
    </row>
    <row r="4075" spans="1:6" ht="23.25" customHeight="1" x14ac:dyDescent="0.2">
      <c r="A4075" s="950">
        <v>1802010300200000</v>
      </c>
      <c r="B4075" s="951" t="s">
        <v>4780</v>
      </c>
      <c r="C4075" s="950" t="s">
        <v>4753</v>
      </c>
      <c r="D4075" s="952">
        <v>239.72</v>
      </c>
      <c r="F4075" s="944"/>
    </row>
    <row r="4076" spans="1:6" ht="23.25" customHeight="1" x14ac:dyDescent="0.2">
      <c r="A4076" s="950">
        <v>1802010300300000</v>
      </c>
      <c r="B4076" s="951" t="s">
        <v>4781</v>
      </c>
      <c r="C4076" s="950" t="s">
        <v>4753</v>
      </c>
      <c r="D4076" s="952">
        <v>342.06</v>
      </c>
      <c r="F4076" s="944"/>
    </row>
    <row r="4077" spans="1:6" ht="23.25" customHeight="1" x14ac:dyDescent="0.2">
      <c r="A4077" s="950">
        <v>1802010300400000</v>
      </c>
      <c r="B4077" s="951" t="s">
        <v>4782</v>
      </c>
      <c r="C4077" s="950" t="s">
        <v>4753</v>
      </c>
      <c r="D4077" s="952">
        <v>609.35</v>
      </c>
      <c r="F4077" s="944"/>
    </row>
    <row r="4078" spans="1:6" ht="23.25" customHeight="1" x14ac:dyDescent="0.2">
      <c r="A4078" s="950">
        <v>1802010300500000</v>
      </c>
      <c r="B4078" s="951" t="s">
        <v>4783</v>
      </c>
      <c r="C4078" s="950" t="s">
        <v>4753</v>
      </c>
      <c r="D4078" s="952">
        <v>699.54</v>
      </c>
      <c r="F4078" s="944"/>
    </row>
    <row r="4079" spans="1:6" ht="23.25" customHeight="1" x14ac:dyDescent="0.2">
      <c r="A4079" s="950">
        <v>1802010300600000</v>
      </c>
      <c r="B4079" s="951" t="s">
        <v>4784</v>
      </c>
      <c r="C4079" s="950" t="s">
        <v>4753</v>
      </c>
      <c r="D4079" s="953">
        <v>1049.53</v>
      </c>
      <c r="F4079" s="944"/>
    </row>
    <row r="4080" spans="1:6" ht="23.25" customHeight="1" x14ac:dyDescent="0.2">
      <c r="A4080" s="950">
        <v>1802010300700000</v>
      </c>
      <c r="B4080" s="951" t="s">
        <v>4785</v>
      </c>
      <c r="C4080" s="950" t="s">
        <v>4753</v>
      </c>
      <c r="D4080" s="953">
        <v>2785.05</v>
      </c>
      <c r="F4080" s="944"/>
    </row>
    <row r="4081" spans="1:6" ht="23.25" customHeight="1" x14ac:dyDescent="0.2">
      <c r="A4081" s="950">
        <v>1802010300800000</v>
      </c>
      <c r="B4081" s="951" t="s">
        <v>4786</v>
      </c>
      <c r="C4081" s="950" t="s">
        <v>4753</v>
      </c>
      <c r="D4081" s="953">
        <v>3859.81</v>
      </c>
      <c r="F4081" s="944"/>
    </row>
    <row r="4082" spans="1:6" ht="23.25" customHeight="1" x14ac:dyDescent="0.2">
      <c r="A4082" s="950">
        <v>1802010300900000</v>
      </c>
      <c r="B4082" s="951" t="s">
        <v>4787</v>
      </c>
      <c r="C4082" s="950" t="s">
        <v>4753</v>
      </c>
      <c r="D4082" s="953">
        <v>6431.78</v>
      </c>
      <c r="F4082" s="944"/>
    </row>
    <row r="4083" spans="1:6" ht="23.25" customHeight="1" x14ac:dyDescent="0.2">
      <c r="A4083" s="949">
        <v>1802020000000000</v>
      </c>
      <c r="B4083" s="5102" t="s">
        <v>4788</v>
      </c>
      <c r="C4083" s="5103"/>
      <c r="D4083" s="5103"/>
      <c r="E4083" s="5103"/>
      <c r="F4083" s="5104"/>
    </row>
    <row r="4084" spans="1:6" ht="23.25" customHeight="1" x14ac:dyDescent="0.2">
      <c r="A4084" s="950">
        <v>1802020100100000</v>
      </c>
      <c r="B4084" s="951" t="s">
        <v>4789</v>
      </c>
      <c r="C4084" s="950" t="s">
        <v>4753</v>
      </c>
      <c r="D4084" s="952">
        <v>358.88</v>
      </c>
      <c r="F4084" s="944"/>
    </row>
    <row r="4085" spans="1:6" ht="23.25" customHeight="1" x14ac:dyDescent="0.2">
      <c r="A4085" s="950">
        <v>1802020100200000</v>
      </c>
      <c r="B4085" s="951" t="s">
        <v>4790</v>
      </c>
      <c r="C4085" s="950" t="s">
        <v>4753</v>
      </c>
      <c r="D4085" s="952">
        <v>477.57</v>
      </c>
      <c r="F4085" s="944"/>
    </row>
    <row r="4086" spans="1:6" ht="23.25" customHeight="1" x14ac:dyDescent="0.2">
      <c r="A4086" s="950">
        <v>1802020100300000</v>
      </c>
      <c r="B4086" s="951" t="s">
        <v>4791</v>
      </c>
      <c r="C4086" s="950" t="s">
        <v>4753</v>
      </c>
      <c r="D4086" s="952">
        <v>747.66</v>
      </c>
      <c r="F4086" s="944"/>
    </row>
    <row r="4087" spans="1:6" ht="23.25" customHeight="1" x14ac:dyDescent="0.2">
      <c r="A4087" s="950">
        <v>1802020100400000</v>
      </c>
      <c r="B4087" s="951" t="s">
        <v>4792</v>
      </c>
      <c r="C4087" s="950" t="s">
        <v>4753</v>
      </c>
      <c r="D4087" s="953">
        <v>1408.41</v>
      </c>
      <c r="F4087" s="944"/>
    </row>
    <row r="4088" spans="1:6" ht="23.25" customHeight="1" x14ac:dyDescent="0.2">
      <c r="A4088" s="950">
        <v>1802020100500000</v>
      </c>
      <c r="B4088" s="951" t="s">
        <v>4793</v>
      </c>
      <c r="C4088" s="950" t="s">
        <v>4753</v>
      </c>
      <c r="D4088" s="953">
        <v>2012.15</v>
      </c>
      <c r="F4088" s="944"/>
    </row>
    <row r="4089" spans="1:6" ht="23.25" customHeight="1" x14ac:dyDescent="0.2">
      <c r="A4089" s="950">
        <v>1802020100600000</v>
      </c>
      <c r="B4089" s="951" t="s">
        <v>4794</v>
      </c>
      <c r="C4089" s="950" t="s">
        <v>4753</v>
      </c>
      <c r="D4089" s="953">
        <v>3612.15</v>
      </c>
      <c r="F4089" s="944"/>
    </row>
    <row r="4090" spans="1:6" ht="23.25" customHeight="1" x14ac:dyDescent="0.2">
      <c r="A4090" s="950">
        <v>1802020100700000</v>
      </c>
      <c r="B4090" s="951" t="s">
        <v>4795</v>
      </c>
      <c r="C4090" s="950" t="s">
        <v>4753</v>
      </c>
      <c r="D4090" s="953">
        <v>4803.74</v>
      </c>
      <c r="F4090" s="944"/>
    </row>
    <row r="4091" spans="1:6" ht="23.25" customHeight="1" x14ac:dyDescent="0.2">
      <c r="A4091" s="950">
        <v>1802020100800000</v>
      </c>
      <c r="B4091" s="951" t="s">
        <v>4796</v>
      </c>
      <c r="C4091" s="950" t="s">
        <v>4753</v>
      </c>
      <c r="D4091" s="953">
        <v>9190.65</v>
      </c>
      <c r="F4091" s="944"/>
    </row>
    <row r="4092" spans="1:6" ht="23.25" customHeight="1" x14ac:dyDescent="0.2">
      <c r="A4092" s="1012"/>
      <c r="F4092" s="944"/>
    </row>
    <row r="4093" spans="1:6" ht="23.25" customHeight="1" x14ac:dyDescent="0.2">
      <c r="A4093" s="946">
        <v>1803000000000000</v>
      </c>
      <c r="B4093" s="947" t="s">
        <v>4797</v>
      </c>
      <c r="C4093" s="948" t="s">
        <v>328</v>
      </c>
      <c r="D4093" s="948" t="s">
        <v>97</v>
      </c>
      <c r="F4093" s="944"/>
    </row>
    <row r="4094" spans="1:6" ht="23.25" customHeight="1" x14ac:dyDescent="0.2">
      <c r="A4094" s="949">
        <v>1803010000000000</v>
      </c>
      <c r="B4094" s="5102" t="s">
        <v>4798</v>
      </c>
      <c r="C4094" s="5103"/>
      <c r="D4094" s="5103"/>
      <c r="E4094" s="5103"/>
      <c r="F4094" s="5104"/>
    </row>
    <row r="4095" spans="1:6" ht="23.25" customHeight="1" x14ac:dyDescent="0.2">
      <c r="A4095" s="949">
        <v>1803010100000000</v>
      </c>
      <c r="B4095" s="5102" t="s">
        <v>4799</v>
      </c>
      <c r="C4095" s="5103"/>
      <c r="D4095" s="5103"/>
      <c r="E4095" s="5103"/>
      <c r="F4095" s="5104"/>
    </row>
    <row r="4096" spans="1:6" ht="23.25" customHeight="1" x14ac:dyDescent="0.2">
      <c r="A4096" s="950">
        <v>1803010100100000</v>
      </c>
      <c r="B4096" s="951" t="s">
        <v>4800</v>
      </c>
      <c r="C4096" s="950" t="s">
        <v>4753</v>
      </c>
      <c r="D4096" s="953">
        <v>12330</v>
      </c>
      <c r="F4096" s="944"/>
    </row>
    <row r="4097" spans="1:6" ht="23.25" customHeight="1" x14ac:dyDescent="0.2">
      <c r="A4097" s="950">
        <v>1803010100200000</v>
      </c>
      <c r="B4097" s="951" t="s">
        <v>4801</v>
      </c>
      <c r="C4097" s="950" t="s">
        <v>4753</v>
      </c>
      <c r="D4097" s="953">
        <v>16460</v>
      </c>
      <c r="F4097" s="944"/>
    </row>
    <row r="4098" spans="1:6" ht="23.25" customHeight="1" x14ac:dyDescent="0.2">
      <c r="A4098" s="950">
        <v>1803010100300000</v>
      </c>
      <c r="B4098" s="951" t="s">
        <v>4802</v>
      </c>
      <c r="C4098" s="950" t="s">
        <v>4753</v>
      </c>
      <c r="D4098" s="953">
        <v>22900</v>
      </c>
      <c r="F4098" s="944"/>
    </row>
    <row r="4099" spans="1:6" ht="23.25" customHeight="1" x14ac:dyDescent="0.2">
      <c r="A4099" s="950">
        <v>1803010100400000</v>
      </c>
      <c r="B4099" s="951" t="s">
        <v>4803</v>
      </c>
      <c r="C4099" s="950" t="s">
        <v>4753</v>
      </c>
      <c r="D4099" s="953">
        <v>32190</v>
      </c>
      <c r="F4099" s="944"/>
    </row>
    <row r="4100" spans="1:6" ht="23.25" customHeight="1" x14ac:dyDescent="0.2">
      <c r="A4100" s="950">
        <v>1803010100500000</v>
      </c>
      <c r="B4100" s="951" t="s">
        <v>4804</v>
      </c>
      <c r="C4100" s="950" t="s">
        <v>4753</v>
      </c>
      <c r="D4100" s="953">
        <v>55050</v>
      </c>
      <c r="F4100" s="944"/>
    </row>
    <row r="4101" spans="1:6" ht="23.25" customHeight="1" x14ac:dyDescent="0.2">
      <c r="A4101" s="950">
        <v>1803010100600000</v>
      </c>
      <c r="B4101" s="951" t="s">
        <v>4805</v>
      </c>
      <c r="C4101" s="950" t="s">
        <v>4753</v>
      </c>
      <c r="D4101" s="953">
        <v>69260</v>
      </c>
      <c r="F4101" s="944"/>
    </row>
    <row r="4102" spans="1:6" ht="23.25" customHeight="1" x14ac:dyDescent="0.2">
      <c r="A4102" s="950">
        <v>1803010100700000</v>
      </c>
      <c r="B4102" s="951" t="s">
        <v>4806</v>
      </c>
      <c r="C4102" s="950" t="s">
        <v>4753</v>
      </c>
      <c r="D4102" s="953">
        <v>108960</v>
      </c>
      <c r="F4102" s="944"/>
    </row>
    <row r="4103" spans="1:6" ht="23.25" customHeight="1" x14ac:dyDescent="0.2">
      <c r="A4103" s="950">
        <v>1803010100800000</v>
      </c>
      <c r="B4103" s="951" t="s">
        <v>4807</v>
      </c>
      <c r="C4103" s="950" t="s">
        <v>4753</v>
      </c>
      <c r="D4103" s="953">
        <v>183550</v>
      </c>
      <c r="F4103" s="944"/>
    </row>
    <row r="4104" spans="1:6" ht="23.25" customHeight="1" x14ac:dyDescent="0.2">
      <c r="A4104" s="950">
        <v>1803010101700000</v>
      </c>
      <c r="B4104" s="951" t="s">
        <v>4808</v>
      </c>
      <c r="C4104" s="950" t="s">
        <v>4753</v>
      </c>
      <c r="D4104" s="953">
        <v>228710</v>
      </c>
      <c r="F4104" s="944"/>
    </row>
    <row r="4105" spans="1:6" ht="23.25" customHeight="1" x14ac:dyDescent="0.2">
      <c r="A4105" s="950">
        <v>1803010101800000</v>
      </c>
      <c r="B4105" s="951" t="s">
        <v>4809</v>
      </c>
      <c r="C4105" s="950" t="s">
        <v>4753</v>
      </c>
      <c r="D4105" s="953">
        <v>294190</v>
      </c>
      <c r="F4105" s="944"/>
    </row>
    <row r="4106" spans="1:6" ht="23.25" customHeight="1" x14ac:dyDescent="0.2">
      <c r="A4106" s="950">
        <v>1803010101900000</v>
      </c>
      <c r="B4106" s="951" t="s">
        <v>4810</v>
      </c>
      <c r="C4106" s="950" t="s">
        <v>4753</v>
      </c>
      <c r="D4106" s="953">
        <v>454000</v>
      </c>
      <c r="F4106" s="944"/>
    </row>
    <row r="4107" spans="1:6" ht="23.25" customHeight="1" x14ac:dyDescent="0.2">
      <c r="A4107" s="949">
        <v>1803010200000000</v>
      </c>
      <c r="B4107" s="5102" t="s">
        <v>4811</v>
      </c>
      <c r="C4107" s="5103"/>
      <c r="D4107" s="5103"/>
      <c r="E4107" s="5103"/>
      <c r="F4107" s="5104"/>
    </row>
    <row r="4108" spans="1:6" ht="23.25" customHeight="1" x14ac:dyDescent="0.2">
      <c r="A4108" s="950">
        <v>1803010200100000</v>
      </c>
      <c r="B4108" s="951" t="s">
        <v>4812</v>
      </c>
      <c r="C4108" s="950" t="s">
        <v>4753</v>
      </c>
      <c r="D4108" s="953">
        <v>9780</v>
      </c>
      <c r="F4108" s="944"/>
    </row>
    <row r="4109" spans="1:6" ht="23.25" customHeight="1" x14ac:dyDescent="0.2">
      <c r="A4109" s="950">
        <v>1803010200200000</v>
      </c>
      <c r="B4109" s="951" t="s">
        <v>4813</v>
      </c>
      <c r="C4109" s="950" t="s">
        <v>4753</v>
      </c>
      <c r="D4109" s="953">
        <v>12730</v>
      </c>
      <c r="F4109" s="944"/>
    </row>
    <row r="4110" spans="1:6" ht="23.25" customHeight="1" x14ac:dyDescent="0.2">
      <c r="A4110" s="950">
        <v>1803010200300000</v>
      </c>
      <c r="B4110" s="951" t="s">
        <v>4814</v>
      </c>
      <c r="C4110" s="950" t="s">
        <v>4753</v>
      </c>
      <c r="D4110" s="953">
        <v>17900</v>
      </c>
      <c r="F4110" s="944"/>
    </row>
    <row r="4111" spans="1:6" ht="23.25" customHeight="1" x14ac:dyDescent="0.2">
      <c r="A4111" s="950">
        <v>1803010200400000</v>
      </c>
      <c r="B4111" s="951" t="s">
        <v>4815</v>
      </c>
      <c r="C4111" s="950" t="s">
        <v>4753</v>
      </c>
      <c r="D4111" s="953">
        <v>26775</v>
      </c>
      <c r="F4111" s="944"/>
    </row>
    <row r="4112" spans="1:6" ht="23.25" customHeight="1" x14ac:dyDescent="0.2">
      <c r="A4112" s="950">
        <v>1803010200500000</v>
      </c>
      <c r="B4112" s="951" t="s">
        <v>4816</v>
      </c>
      <c r="C4112" s="950" t="s">
        <v>4753</v>
      </c>
      <c r="D4112" s="953">
        <v>39800</v>
      </c>
      <c r="F4112" s="944"/>
    </row>
    <row r="4113" spans="1:6" ht="23.25" customHeight="1" x14ac:dyDescent="0.2">
      <c r="A4113" s="950">
        <v>1803010200600000</v>
      </c>
      <c r="B4113" s="951" t="s">
        <v>4817</v>
      </c>
      <c r="C4113" s="950" t="s">
        <v>4753</v>
      </c>
      <c r="D4113" s="953">
        <v>50750</v>
      </c>
      <c r="F4113" s="944"/>
    </row>
    <row r="4114" spans="1:6" ht="23.25" customHeight="1" x14ac:dyDescent="0.2">
      <c r="A4114" s="950">
        <v>1803010200700000</v>
      </c>
      <c r="B4114" s="951" t="s">
        <v>4818</v>
      </c>
      <c r="C4114" s="950" t="s">
        <v>4753</v>
      </c>
      <c r="D4114" s="953">
        <v>96970</v>
      </c>
      <c r="F4114" s="944"/>
    </row>
    <row r="4115" spans="1:6" ht="23.25" customHeight="1" x14ac:dyDescent="0.2">
      <c r="A4115" s="950">
        <v>1803010200800000</v>
      </c>
      <c r="B4115" s="951" t="s">
        <v>4819</v>
      </c>
      <c r="C4115" s="950" t="s">
        <v>4753</v>
      </c>
      <c r="D4115" s="953">
        <v>167310</v>
      </c>
      <c r="F4115" s="944"/>
    </row>
    <row r="4116" spans="1:6" ht="23.25" customHeight="1" x14ac:dyDescent="0.2">
      <c r="A4116" s="950">
        <v>1803010200900000</v>
      </c>
      <c r="B4116" s="951" t="s">
        <v>4820</v>
      </c>
      <c r="C4116" s="950" t="s">
        <v>4753</v>
      </c>
      <c r="D4116" s="953">
        <v>10810</v>
      </c>
      <c r="F4116" s="944"/>
    </row>
    <row r="4117" spans="1:6" ht="23.25" customHeight="1" x14ac:dyDescent="0.2">
      <c r="A4117" s="950">
        <v>1803010201000000</v>
      </c>
      <c r="B4117" s="951" t="s">
        <v>4821</v>
      </c>
      <c r="C4117" s="950" t="s">
        <v>4753</v>
      </c>
      <c r="D4117" s="953">
        <v>13610</v>
      </c>
      <c r="F4117" s="944"/>
    </row>
    <row r="4118" spans="1:6" ht="23.25" customHeight="1" x14ac:dyDescent="0.2">
      <c r="A4118" s="950">
        <v>1803010201100000</v>
      </c>
      <c r="B4118" s="951" t="s">
        <v>4822</v>
      </c>
      <c r="C4118" s="950" t="s">
        <v>4753</v>
      </c>
      <c r="D4118" s="953">
        <v>21610</v>
      </c>
      <c r="F4118" s="944"/>
    </row>
    <row r="4119" spans="1:6" ht="23.25" customHeight="1" x14ac:dyDescent="0.2">
      <c r="A4119" s="950">
        <v>1803010201200000</v>
      </c>
      <c r="B4119" s="951" t="s">
        <v>4823</v>
      </c>
      <c r="C4119" s="950" t="s">
        <v>4753</v>
      </c>
      <c r="D4119" s="953">
        <v>30190</v>
      </c>
      <c r="F4119" s="944"/>
    </row>
    <row r="4120" spans="1:6" ht="23.25" customHeight="1" x14ac:dyDescent="0.2">
      <c r="A4120" s="950">
        <v>1803010201300000</v>
      </c>
      <c r="B4120" s="951" t="s">
        <v>4824</v>
      </c>
      <c r="C4120" s="950" t="s">
        <v>4753</v>
      </c>
      <c r="D4120" s="953">
        <v>44580</v>
      </c>
      <c r="F4120" s="944"/>
    </row>
    <row r="4121" spans="1:6" ht="23.25" customHeight="1" x14ac:dyDescent="0.2">
      <c r="A4121" s="950">
        <v>1803010201400000</v>
      </c>
      <c r="B4121" s="951" t="s">
        <v>4825</v>
      </c>
      <c r="C4121" s="950" t="s">
        <v>4753</v>
      </c>
      <c r="D4121" s="953">
        <v>56645</v>
      </c>
      <c r="F4121" s="944"/>
    </row>
    <row r="4122" spans="1:6" ht="23.25" customHeight="1" x14ac:dyDescent="0.2">
      <c r="A4122" s="950">
        <v>1803010201500000</v>
      </c>
      <c r="B4122" s="951" t="s">
        <v>4826</v>
      </c>
      <c r="C4122" s="950" t="s">
        <v>4753</v>
      </c>
      <c r="D4122" s="953">
        <v>96970</v>
      </c>
      <c r="F4122" s="944"/>
    </row>
    <row r="4123" spans="1:6" ht="23.25" customHeight="1" x14ac:dyDescent="0.2">
      <c r="A4123" s="1012"/>
      <c r="F4123" s="944"/>
    </row>
    <row r="4124" spans="1:6" ht="23.25" customHeight="1" x14ac:dyDescent="0.2">
      <c r="A4124" s="946">
        <v>1804000000000000</v>
      </c>
      <c r="B4124" s="947" t="s">
        <v>4827</v>
      </c>
      <c r="C4124" s="948" t="s">
        <v>328</v>
      </c>
      <c r="D4124" s="948" t="s">
        <v>97</v>
      </c>
      <c r="F4124" s="944"/>
    </row>
    <row r="4125" spans="1:6" ht="23.25" customHeight="1" x14ac:dyDescent="0.2">
      <c r="A4125" s="950">
        <v>1804010100100000</v>
      </c>
      <c r="B4125" s="951" t="s">
        <v>4828</v>
      </c>
      <c r="C4125" s="950" t="s">
        <v>4753</v>
      </c>
      <c r="D4125" s="953">
        <v>12410</v>
      </c>
      <c r="F4125" s="944"/>
    </row>
    <row r="4126" spans="1:6" ht="23.25" customHeight="1" x14ac:dyDescent="0.2">
      <c r="A4126" s="950">
        <v>1804010100200000</v>
      </c>
      <c r="B4126" s="951" t="s">
        <v>4829</v>
      </c>
      <c r="C4126" s="950" t="s">
        <v>4753</v>
      </c>
      <c r="D4126" s="953">
        <v>15890</v>
      </c>
      <c r="F4126" s="944"/>
    </row>
    <row r="4127" spans="1:6" ht="23.25" customHeight="1" x14ac:dyDescent="0.2">
      <c r="A4127" s="950">
        <v>1804010100300000</v>
      </c>
      <c r="B4127" s="951" t="s">
        <v>4830</v>
      </c>
      <c r="C4127" s="950" t="s">
        <v>4753</v>
      </c>
      <c r="D4127" s="953">
        <v>20155</v>
      </c>
      <c r="F4127" s="944"/>
    </row>
    <row r="4128" spans="1:6" ht="23.25" customHeight="1" x14ac:dyDescent="0.2">
      <c r="A4128" s="950">
        <v>1804010100400000</v>
      </c>
      <c r="B4128" s="951" t="s">
        <v>4831</v>
      </c>
      <c r="C4128" s="950" t="s">
        <v>4753</v>
      </c>
      <c r="D4128" s="953">
        <v>32355</v>
      </c>
      <c r="F4128" s="944"/>
    </row>
    <row r="4129" spans="1:6" ht="23.25" customHeight="1" x14ac:dyDescent="0.2">
      <c r="A4129" s="950">
        <v>1804010100500000</v>
      </c>
      <c r="B4129" s="951" t="s">
        <v>4832</v>
      </c>
      <c r="C4129" s="950" t="s">
        <v>4753</v>
      </c>
      <c r="D4129" s="953">
        <v>47030</v>
      </c>
      <c r="F4129" s="944"/>
    </row>
    <row r="4130" spans="1:6" ht="23.25" customHeight="1" x14ac:dyDescent="0.2">
      <c r="A4130" s="950">
        <v>1804010100600000</v>
      </c>
      <c r="B4130" s="951" t="s">
        <v>4833</v>
      </c>
      <c r="C4130" s="950" t="s">
        <v>4753</v>
      </c>
      <c r="D4130" s="953">
        <v>66970</v>
      </c>
      <c r="F4130" s="944"/>
    </row>
    <row r="4131" spans="1:6" ht="23.25" customHeight="1" x14ac:dyDescent="0.2">
      <c r="A4131" s="950">
        <v>1804010100700000</v>
      </c>
      <c r="B4131" s="951" t="s">
        <v>4834</v>
      </c>
      <c r="C4131" s="950" t="s">
        <v>4753</v>
      </c>
      <c r="D4131" s="953">
        <v>108505</v>
      </c>
      <c r="F4131" s="944"/>
    </row>
    <row r="4132" spans="1:6" ht="23.25" customHeight="1" x14ac:dyDescent="0.2">
      <c r="A4132" s="950">
        <v>1804010100800000</v>
      </c>
      <c r="B4132" s="951" t="s">
        <v>4835</v>
      </c>
      <c r="C4132" s="950" t="s">
        <v>4753</v>
      </c>
      <c r="D4132" s="953">
        <v>148990</v>
      </c>
      <c r="F4132" s="944"/>
    </row>
    <row r="4133" spans="1:6" ht="23.25" customHeight="1" x14ac:dyDescent="0.2">
      <c r="A4133" s="1012"/>
      <c r="F4133" s="944"/>
    </row>
    <row r="4134" spans="1:6" ht="23.25" customHeight="1" x14ac:dyDescent="0.2">
      <c r="A4134" s="946">
        <v>1805000000000000</v>
      </c>
      <c r="B4134" s="947" t="s">
        <v>4836</v>
      </c>
      <c r="C4134" s="948" t="s">
        <v>328</v>
      </c>
      <c r="D4134" s="948" t="s">
        <v>97</v>
      </c>
      <c r="F4134" s="944"/>
    </row>
    <row r="4135" spans="1:6" ht="23.25" customHeight="1" x14ac:dyDescent="0.2">
      <c r="A4135" s="949">
        <v>1805010000000000</v>
      </c>
      <c r="B4135" s="5102" t="s">
        <v>4837</v>
      </c>
      <c r="C4135" s="5103"/>
      <c r="D4135" s="5103"/>
      <c r="E4135" s="5103"/>
      <c r="F4135" s="5104"/>
    </row>
    <row r="4136" spans="1:6" ht="23.25" customHeight="1" x14ac:dyDescent="0.2">
      <c r="A4136" s="950">
        <v>1805010103900000</v>
      </c>
      <c r="B4136" s="951" t="s">
        <v>4838</v>
      </c>
      <c r="C4136" s="950" t="s">
        <v>4753</v>
      </c>
      <c r="D4136" s="953">
        <v>18980</v>
      </c>
      <c r="F4136" s="944"/>
    </row>
    <row r="4137" spans="1:6" ht="23.25" customHeight="1" x14ac:dyDescent="0.2">
      <c r="A4137" s="950">
        <v>1805010104000000</v>
      </c>
      <c r="B4137" s="951" t="s">
        <v>4839</v>
      </c>
      <c r="C4137" s="950" t="s">
        <v>4753</v>
      </c>
      <c r="D4137" s="953">
        <v>25790</v>
      </c>
      <c r="F4137" s="944"/>
    </row>
    <row r="4138" spans="1:6" ht="23.25" customHeight="1" x14ac:dyDescent="0.2">
      <c r="A4138" s="950">
        <v>1805010104100000</v>
      </c>
      <c r="B4138" s="951" t="s">
        <v>4840</v>
      </c>
      <c r="C4138" s="950" t="s">
        <v>4753</v>
      </c>
      <c r="D4138" s="953">
        <v>38890</v>
      </c>
      <c r="F4138" s="944"/>
    </row>
    <row r="4139" spans="1:6" ht="23.25" customHeight="1" x14ac:dyDescent="0.2">
      <c r="A4139" s="950">
        <v>1805010104200000</v>
      </c>
      <c r="B4139" s="951" t="s">
        <v>4841</v>
      </c>
      <c r="C4139" s="950" t="s">
        <v>4753</v>
      </c>
      <c r="D4139" s="953">
        <v>49630</v>
      </c>
      <c r="F4139" s="944"/>
    </row>
    <row r="4140" spans="1:6" ht="23.25" customHeight="1" x14ac:dyDescent="0.2">
      <c r="A4140" s="950">
        <v>1805010104300000</v>
      </c>
      <c r="B4140" s="951" t="s">
        <v>4842</v>
      </c>
      <c r="C4140" s="950" t="s">
        <v>4753</v>
      </c>
      <c r="D4140" s="953">
        <v>64680</v>
      </c>
      <c r="F4140" s="944"/>
    </row>
    <row r="4141" spans="1:6" ht="23.25" customHeight="1" x14ac:dyDescent="0.2">
      <c r="A4141" s="950">
        <v>1805010104400000</v>
      </c>
      <c r="B4141" s="951" t="s">
        <v>4843</v>
      </c>
      <c r="C4141" s="950" t="s">
        <v>4753</v>
      </c>
      <c r="D4141" s="953">
        <v>121560</v>
      </c>
      <c r="F4141" s="944"/>
    </row>
    <row r="4142" spans="1:6" ht="23.25" customHeight="1" x14ac:dyDescent="0.2">
      <c r="A4142" s="950">
        <v>1805010104500000</v>
      </c>
      <c r="B4142" s="951" t="s">
        <v>4844</v>
      </c>
      <c r="C4142" s="950" t="s">
        <v>4753</v>
      </c>
      <c r="D4142" s="953">
        <v>166290</v>
      </c>
      <c r="F4142" s="944"/>
    </row>
    <row r="4143" spans="1:6" ht="23.25" customHeight="1" x14ac:dyDescent="0.2">
      <c r="A4143" s="950">
        <v>1805010104600000</v>
      </c>
      <c r="B4143" s="951" t="s">
        <v>4845</v>
      </c>
      <c r="C4143" s="950" t="s">
        <v>4753</v>
      </c>
      <c r="D4143" s="953">
        <v>189680</v>
      </c>
      <c r="F4143" s="944"/>
    </row>
    <row r="4144" spans="1:6" ht="23.25" customHeight="1" x14ac:dyDescent="0.2">
      <c r="A4144" s="950">
        <v>1805010104700000</v>
      </c>
      <c r="B4144" s="951" t="s">
        <v>4846</v>
      </c>
      <c r="C4144" s="950" t="s">
        <v>4753</v>
      </c>
      <c r="D4144" s="953">
        <v>210860</v>
      </c>
      <c r="F4144" s="944"/>
    </row>
    <row r="4145" spans="1:6" ht="23.25" customHeight="1" x14ac:dyDescent="0.2">
      <c r="A4145" s="950">
        <v>1805010104800000</v>
      </c>
      <c r="B4145" s="951" t="s">
        <v>4847</v>
      </c>
      <c r="C4145" s="950" t="s">
        <v>4753</v>
      </c>
      <c r="D4145" s="953">
        <v>272040</v>
      </c>
      <c r="F4145" s="944"/>
    </row>
    <row r="4146" spans="1:6" ht="23.25" customHeight="1" x14ac:dyDescent="0.2">
      <c r="A4146" s="949">
        <v>1805020000000000</v>
      </c>
      <c r="B4146" s="5102" t="s">
        <v>4848</v>
      </c>
      <c r="C4146" s="5103"/>
      <c r="D4146" s="5103"/>
      <c r="E4146" s="5103"/>
      <c r="F4146" s="5104"/>
    </row>
    <row r="4147" spans="1:6" ht="23.25" customHeight="1" x14ac:dyDescent="0.2">
      <c r="A4147" s="950">
        <v>1805020101500000</v>
      </c>
      <c r="B4147" s="951" t="s">
        <v>4849</v>
      </c>
      <c r="C4147" s="950" t="s">
        <v>4753</v>
      </c>
      <c r="D4147" s="953">
        <v>40060</v>
      </c>
      <c r="F4147" s="944"/>
    </row>
    <row r="4148" spans="1:6" ht="23.25" customHeight="1" x14ac:dyDescent="0.2">
      <c r="A4148" s="950">
        <v>1805020101600000</v>
      </c>
      <c r="B4148" s="951" t="s">
        <v>4850</v>
      </c>
      <c r="C4148" s="950" t="s">
        <v>4753</v>
      </c>
      <c r="D4148" s="953">
        <v>51780</v>
      </c>
      <c r="F4148" s="944"/>
    </row>
    <row r="4149" spans="1:6" ht="23.25" customHeight="1" x14ac:dyDescent="0.2">
      <c r="A4149" s="950">
        <v>1805020101700000</v>
      </c>
      <c r="B4149" s="951" t="s">
        <v>4851</v>
      </c>
      <c r="C4149" s="950" t="s">
        <v>4753</v>
      </c>
      <c r="D4149" s="953">
        <v>71310</v>
      </c>
      <c r="F4149" s="944"/>
    </row>
    <row r="4150" spans="1:6" ht="23.25" customHeight="1" x14ac:dyDescent="0.2">
      <c r="A4150" s="950">
        <v>1805020101800000</v>
      </c>
      <c r="B4150" s="951" t="s">
        <v>4852</v>
      </c>
      <c r="C4150" s="950" t="s">
        <v>4753</v>
      </c>
      <c r="D4150" s="953">
        <v>85050</v>
      </c>
      <c r="F4150" s="944"/>
    </row>
    <row r="4151" spans="1:6" ht="23.25" customHeight="1" x14ac:dyDescent="0.2">
      <c r="A4151" s="950">
        <v>1805020101900000</v>
      </c>
      <c r="B4151" s="951" t="s">
        <v>4853</v>
      </c>
      <c r="C4151" s="950" t="s">
        <v>4753</v>
      </c>
      <c r="D4151" s="953">
        <v>102580</v>
      </c>
      <c r="F4151" s="944"/>
    </row>
    <row r="4152" spans="1:6" ht="23.25" customHeight="1" x14ac:dyDescent="0.2">
      <c r="A4152" s="950">
        <v>1805020102000000</v>
      </c>
      <c r="B4152" s="951" t="s">
        <v>4854</v>
      </c>
      <c r="C4152" s="950" t="s">
        <v>4753</v>
      </c>
      <c r="D4152" s="953">
        <v>243760</v>
      </c>
      <c r="F4152" s="944"/>
    </row>
    <row r="4153" spans="1:6" ht="23.25" customHeight="1" x14ac:dyDescent="0.2">
      <c r="A4153" s="950">
        <v>1805020102100000</v>
      </c>
      <c r="B4153" s="951" t="s">
        <v>4855</v>
      </c>
      <c r="C4153" s="950" t="s">
        <v>4753</v>
      </c>
      <c r="D4153" s="953">
        <v>314090</v>
      </c>
      <c r="F4153" s="944"/>
    </row>
    <row r="4154" spans="1:6" ht="23.25" customHeight="1" x14ac:dyDescent="0.2">
      <c r="A4154" s="950">
        <v>1805020102200000</v>
      </c>
      <c r="B4154" s="951" t="s">
        <v>4856</v>
      </c>
      <c r="C4154" s="950" t="s">
        <v>4753</v>
      </c>
      <c r="D4154" s="953">
        <v>371670</v>
      </c>
      <c r="F4154" s="944"/>
    </row>
    <row r="4155" spans="1:6" ht="23.25" customHeight="1" x14ac:dyDescent="0.2">
      <c r="A4155" s="950">
        <v>1805020102300000</v>
      </c>
      <c r="B4155" s="951" t="s">
        <v>4857</v>
      </c>
      <c r="C4155" s="950" t="s">
        <v>4753</v>
      </c>
      <c r="D4155" s="953">
        <v>390810</v>
      </c>
      <c r="F4155" s="944"/>
    </row>
    <row r="4156" spans="1:6" ht="23.25" customHeight="1" x14ac:dyDescent="0.2">
      <c r="A4156" s="950">
        <v>1805020102400000</v>
      </c>
      <c r="B4156" s="951" t="s">
        <v>4858</v>
      </c>
      <c r="C4156" s="950" t="s">
        <v>4753</v>
      </c>
      <c r="D4156" s="953">
        <v>471070</v>
      </c>
      <c r="F4156" s="944"/>
    </row>
    <row r="4157" spans="1:6" ht="23.25" customHeight="1" x14ac:dyDescent="0.2">
      <c r="A4157" s="950">
        <v>1805020102500000</v>
      </c>
      <c r="B4157" s="951" t="s">
        <v>4859</v>
      </c>
      <c r="C4157" s="950" t="s">
        <v>4753</v>
      </c>
      <c r="D4157" s="953">
        <v>722280</v>
      </c>
      <c r="F4157" s="944"/>
    </row>
    <row r="4158" spans="1:6" ht="23.25" customHeight="1" x14ac:dyDescent="0.2">
      <c r="A4158" s="950">
        <v>1805020102600000</v>
      </c>
      <c r="B4158" s="951" t="s">
        <v>4860</v>
      </c>
      <c r="C4158" s="950" t="s">
        <v>4753</v>
      </c>
      <c r="D4158" s="953">
        <v>879290</v>
      </c>
      <c r="F4158" s="944"/>
    </row>
    <row r="4159" spans="1:6" ht="23.25" customHeight="1" x14ac:dyDescent="0.2">
      <c r="A4159" s="950">
        <v>1805020102700000</v>
      </c>
      <c r="B4159" s="951" t="s">
        <v>4861</v>
      </c>
      <c r="C4159" s="950" t="s">
        <v>4753</v>
      </c>
      <c r="D4159" s="953">
        <v>987530</v>
      </c>
      <c r="F4159" s="944"/>
    </row>
    <row r="4160" spans="1:6" ht="23.25" customHeight="1" x14ac:dyDescent="0.2">
      <c r="A4160" s="950">
        <v>1805020102800000</v>
      </c>
      <c r="B4160" s="951" t="s">
        <v>4862</v>
      </c>
      <c r="C4160" s="950" t="s">
        <v>4753</v>
      </c>
      <c r="D4160" s="953">
        <v>1418760</v>
      </c>
      <c r="F4160" s="944"/>
    </row>
    <row r="4161" spans="1:6" ht="23.25" customHeight="1" x14ac:dyDescent="0.2">
      <c r="A4161" s="1012"/>
      <c r="F4161" s="944"/>
    </row>
    <row r="4162" spans="1:6" ht="23.25" customHeight="1" x14ac:dyDescent="0.2">
      <c r="A4162" s="946">
        <v>1806000000000000</v>
      </c>
      <c r="B4162" s="947" t="s">
        <v>4863</v>
      </c>
      <c r="C4162" s="948" t="s">
        <v>328</v>
      </c>
      <c r="D4162" s="948" t="s">
        <v>97</v>
      </c>
      <c r="F4162" s="944"/>
    </row>
    <row r="4163" spans="1:6" ht="23.25" customHeight="1" x14ac:dyDescent="0.2">
      <c r="A4163" s="950">
        <v>1806010100900000</v>
      </c>
      <c r="B4163" s="951" t="s">
        <v>4864</v>
      </c>
      <c r="C4163" s="950" t="s">
        <v>4753</v>
      </c>
      <c r="D4163" s="953">
        <v>9170</v>
      </c>
      <c r="F4163" s="944"/>
    </row>
    <row r="4164" spans="1:6" ht="23.25" customHeight="1" x14ac:dyDescent="0.2">
      <c r="A4164" s="950">
        <v>1806010101000000</v>
      </c>
      <c r="B4164" s="951" t="s">
        <v>4865</v>
      </c>
      <c r="C4164" s="950" t="s">
        <v>4753</v>
      </c>
      <c r="D4164" s="953">
        <v>13230</v>
      </c>
      <c r="F4164" s="944"/>
    </row>
    <row r="4165" spans="1:6" ht="23.25" customHeight="1" x14ac:dyDescent="0.2">
      <c r="A4165" s="950">
        <v>1806010101100000</v>
      </c>
      <c r="B4165" s="951" t="s">
        <v>4866</v>
      </c>
      <c r="C4165" s="950" t="s">
        <v>4753</v>
      </c>
      <c r="D4165" s="953">
        <v>16750</v>
      </c>
      <c r="F4165" s="944"/>
    </row>
    <row r="4166" spans="1:6" ht="23.25" customHeight="1" x14ac:dyDescent="0.2">
      <c r="A4166" s="950">
        <v>1806010101200000</v>
      </c>
      <c r="B4166" s="951" t="s">
        <v>4867</v>
      </c>
      <c r="C4166" s="950" t="s">
        <v>4753</v>
      </c>
      <c r="D4166" s="953">
        <v>32380</v>
      </c>
      <c r="F4166" s="944"/>
    </row>
    <row r="4167" spans="1:6" ht="23.25" customHeight="1" x14ac:dyDescent="0.2">
      <c r="A4167" s="950">
        <v>1806010101300000</v>
      </c>
      <c r="B4167" s="951" t="s">
        <v>4868</v>
      </c>
      <c r="C4167" s="950" t="s">
        <v>4753</v>
      </c>
      <c r="D4167" s="953">
        <v>47440</v>
      </c>
      <c r="F4167" s="944"/>
    </row>
    <row r="4168" spans="1:6" ht="23.25" customHeight="1" x14ac:dyDescent="0.2">
      <c r="A4168" s="950">
        <v>1806010101400000</v>
      </c>
      <c r="B4168" s="951" t="s">
        <v>4869</v>
      </c>
      <c r="C4168" s="950" t="s">
        <v>4753</v>
      </c>
      <c r="D4168" s="953">
        <v>62070</v>
      </c>
      <c r="F4168" s="944"/>
    </row>
    <row r="4169" spans="1:6" ht="23.25" customHeight="1" x14ac:dyDescent="0.2">
      <c r="A4169" s="950">
        <v>1806010101500000</v>
      </c>
      <c r="B4169" s="951" t="s">
        <v>4870</v>
      </c>
      <c r="C4169" s="950" t="s">
        <v>4753</v>
      </c>
      <c r="D4169" s="953">
        <v>104790</v>
      </c>
      <c r="F4169" s="944"/>
    </row>
    <row r="4170" spans="1:6" ht="23.25" customHeight="1" x14ac:dyDescent="0.2">
      <c r="A4170" s="950">
        <v>1806010101600000</v>
      </c>
      <c r="B4170" s="951" t="s">
        <v>4871</v>
      </c>
      <c r="C4170" s="950" t="s">
        <v>4753</v>
      </c>
      <c r="D4170" s="953">
        <v>164880</v>
      </c>
      <c r="F4170" s="944"/>
    </row>
    <row r="4171" spans="1:6" ht="23.25" customHeight="1" x14ac:dyDescent="0.2">
      <c r="A4171" s="1012"/>
      <c r="F4171" s="944"/>
    </row>
    <row r="4172" spans="1:6" ht="23.25" customHeight="1" x14ac:dyDescent="0.2">
      <c r="A4172" s="946">
        <v>1807000000000000</v>
      </c>
      <c r="B4172" s="947" t="s">
        <v>4872</v>
      </c>
      <c r="C4172" s="948" t="s">
        <v>328</v>
      </c>
      <c r="D4172" s="948" t="s">
        <v>97</v>
      </c>
      <c r="F4172" s="944"/>
    </row>
    <row r="4173" spans="1:6" ht="23.25" customHeight="1" x14ac:dyDescent="0.2">
      <c r="A4173" s="950">
        <v>1807010100100000</v>
      </c>
      <c r="B4173" s="951" t="s">
        <v>4873</v>
      </c>
      <c r="C4173" s="950" t="s">
        <v>4753</v>
      </c>
      <c r="D4173" s="953">
        <v>10260</v>
      </c>
      <c r="F4173" s="944"/>
    </row>
    <row r="4174" spans="1:6" ht="23.25" customHeight="1" x14ac:dyDescent="0.2">
      <c r="A4174" s="950">
        <v>1807010100200000</v>
      </c>
      <c r="B4174" s="951" t="s">
        <v>4874</v>
      </c>
      <c r="C4174" s="950" t="s">
        <v>4753</v>
      </c>
      <c r="D4174" s="953">
        <v>26785</v>
      </c>
      <c r="F4174" s="944"/>
    </row>
    <row r="4175" spans="1:6" ht="23.25" customHeight="1" x14ac:dyDescent="0.2">
      <c r="A4175" s="950">
        <v>1807010100300000</v>
      </c>
      <c r="B4175" s="951" t="s">
        <v>4875</v>
      </c>
      <c r="C4175" s="950" t="s">
        <v>4753</v>
      </c>
      <c r="D4175" s="953">
        <v>31945</v>
      </c>
      <c r="F4175" s="944"/>
    </row>
    <row r="4176" spans="1:6" ht="23.25" customHeight="1" x14ac:dyDescent="0.2">
      <c r="A4176" s="950">
        <v>1807010100400000</v>
      </c>
      <c r="B4176" s="951" t="s">
        <v>4876</v>
      </c>
      <c r="C4176" s="950" t="s">
        <v>4753</v>
      </c>
      <c r="D4176" s="953">
        <v>37820</v>
      </c>
      <c r="F4176" s="944"/>
    </row>
    <row r="4177" spans="1:6" ht="23.25" customHeight="1" x14ac:dyDescent="0.2">
      <c r="A4177" s="950">
        <v>1807010100500000</v>
      </c>
      <c r="B4177" s="951" t="s">
        <v>4877</v>
      </c>
      <c r="C4177" s="950" t="s">
        <v>4753</v>
      </c>
      <c r="D4177" s="953">
        <v>49365</v>
      </c>
      <c r="F4177" s="944"/>
    </row>
    <row r="4178" spans="1:6" ht="23.25" customHeight="1" x14ac:dyDescent="0.2">
      <c r="A4178" s="1012"/>
      <c r="F4178" s="944"/>
    </row>
    <row r="4179" spans="1:6" ht="23.25" customHeight="1" x14ac:dyDescent="0.2">
      <c r="A4179" s="946">
        <v>1808000000000000</v>
      </c>
      <c r="B4179" s="947" t="s">
        <v>4878</v>
      </c>
      <c r="C4179" s="948" t="s">
        <v>328</v>
      </c>
      <c r="D4179" s="948" t="s">
        <v>97</v>
      </c>
      <c r="F4179" s="944"/>
    </row>
    <row r="4180" spans="1:6" ht="23.25" customHeight="1" x14ac:dyDescent="0.2">
      <c r="A4180" s="949">
        <v>1808010000000000</v>
      </c>
      <c r="B4180" s="5102" t="s">
        <v>4879</v>
      </c>
      <c r="C4180" s="5103"/>
      <c r="D4180" s="5103"/>
      <c r="E4180" s="5103"/>
      <c r="F4180" s="5104"/>
    </row>
    <row r="4181" spans="1:6" ht="23.25" customHeight="1" x14ac:dyDescent="0.2">
      <c r="A4181" s="950">
        <v>1808010100600000</v>
      </c>
      <c r="B4181" s="951" t="s">
        <v>4880</v>
      </c>
      <c r="C4181" s="950" t="s">
        <v>677</v>
      </c>
      <c r="D4181" s="952">
        <v>148.6</v>
      </c>
      <c r="F4181" s="944"/>
    </row>
    <row r="4182" spans="1:6" ht="23.25" customHeight="1" x14ac:dyDescent="0.2">
      <c r="A4182" s="950">
        <v>1808010100700000</v>
      </c>
      <c r="B4182" s="951" t="s">
        <v>4881</v>
      </c>
      <c r="C4182" s="950" t="s">
        <v>677</v>
      </c>
      <c r="D4182" s="952">
        <v>210.28</v>
      </c>
      <c r="F4182" s="944"/>
    </row>
    <row r="4183" spans="1:6" ht="23.25" customHeight="1" x14ac:dyDescent="0.2">
      <c r="A4183" s="950">
        <v>1808010100800000</v>
      </c>
      <c r="B4183" s="951" t="s">
        <v>4882</v>
      </c>
      <c r="C4183" s="950" t="s">
        <v>677</v>
      </c>
      <c r="D4183" s="952">
        <v>98.13</v>
      </c>
      <c r="F4183" s="944"/>
    </row>
    <row r="4184" spans="1:6" ht="23.25" customHeight="1" x14ac:dyDescent="0.2">
      <c r="A4184" s="950">
        <v>1808010101400000</v>
      </c>
      <c r="B4184" s="951" t="s">
        <v>6243</v>
      </c>
      <c r="C4184" s="950" t="s">
        <v>677</v>
      </c>
      <c r="D4184" s="952">
        <v>119.63</v>
      </c>
      <c r="F4184" s="944"/>
    </row>
    <row r="4185" spans="1:6" ht="23.25" customHeight="1" x14ac:dyDescent="0.2">
      <c r="A4185" s="949">
        <v>1808020000000000</v>
      </c>
      <c r="B4185" s="5102" t="s">
        <v>6244</v>
      </c>
      <c r="C4185" s="5103"/>
      <c r="D4185" s="5103"/>
      <c r="E4185" s="5103"/>
      <c r="F4185" s="5104"/>
    </row>
    <row r="4186" spans="1:6" ht="23.25" customHeight="1" x14ac:dyDescent="0.2">
      <c r="A4186" s="950">
        <v>1808020100500000</v>
      </c>
      <c r="B4186" s="951" t="s">
        <v>6245</v>
      </c>
      <c r="C4186" s="950" t="s">
        <v>677</v>
      </c>
      <c r="D4186" s="952">
        <v>203.27</v>
      </c>
      <c r="F4186" s="944"/>
    </row>
    <row r="4187" spans="1:6" ht="23.25" customHeight="1" x14ac:dyDescent="0.2">
      <c r="A4187" s="950">
        <v>1808020100600000</v>
      </c>
      <c r="B4187" s="951" t="s">
        <v>6246</v>
      </c>
      <c r="C4187" s="950" t="s">
        <v>677</v>
      </c>
      <c r="D4187" s="952">
        <v>273.83</v>
      </c>
      <c r="F4187" s="944"/>
    </row>
    <row r="4188" spans="1:6" ht="23.25" customHeight="1" x14ac:dyDescent="0.2">
      <c r="A4188" s="950">
        <v>1808020100700000</v>
      </c>
      <c r="B4188" s="951" t="s">
        <v>6247</v>
      </c>
      <c r="C4188" s="950" t="s">
        <v>677</v>
      </c>
      <c r="D4188" s="952">
        <v>93.46</v>
      </c>
      <c r="F4188" s="944"/>
    </row>
    <row r="4189" spans="1:6" ht="23.25" customHeight="1" x14ac:dyDescent="0.2">
      <c r="A4189" s="950">
        <v>1808020100800000</v>
      </c>
      <c r="B4189" s="951" t="s">
        <v>6248</v>
      </c>
      <c r="C4189" s="950" t="s">
        <v>677</v>
      </c>
      <c r="D4189" s="952">
        <v>196.26</v>
      </c>
      <c r="F4189" s="944"/>
    </row>
    <row r="4190" spans="1:6" ht="23.25" customHeight="1" x14ac:dyDescent="0.2">
      <c r="A4190" s="950">
        <v>1808020100900000</v>
      </c>
      <c r="B4190" s="951" t="s">
        <v>6249</v>
      </c>
      <c r="C4190" s="950" t="s">
        <v>677</v>
      </c>
      <c r="D4190" s="952">
        <v>88.79</v>
      </c>
      <c r="F4190" s="944"/>
    </row>
    <row r="4191" spans="1:6" ht="23.25" customHeight="1" x14ac:dyDescent="0.2">
      <c r="A4191" s="1012"/>
      <c r="F4191" s="944"/>
    </row>
    <row r="4192" spans="1:6" ht="23.25" customHeight="1" x14ac:dyDescent="0.2">
      <c r="A4192" s="946">
        <v>1900000000000000</v>
      </c>
      <c r="B4192" s="947" t="s">
        <v>2423</v>
      </c>
      <c r="C4192" s="948" t="s">
        <v>328</v>
      </c>
      <c r="D4192" s="948" t="s">
        <v>97</v>
      </c>
      <c r="F4192" s="944"/>
    </row>
    <row r="4193" spans="1:6" ht="23.25" customHeight="1" x14ac:dyDescent="0.2">
      <c r="A4193" s="949">
        <v>1901000000000000</v>
      </c>
      <c r="B4193" s="5102" t="s">
        <v>2424</v>
      </c>
      <c r="C4193" s="5103"/>
      <c r="D4193" s="5103"/>
      <c r="E4193" s="5103"/>
      <c r="F4193" s="5104"/>
    </row>
    <row r="4194" spans="1:6" ht="23.25" customHeight="1" x14ac:dyDescent="0.2">
      <c r="A4194" s="949">
        <v>1901010000000000</v>
      </c>
      <c r="B4194" s="5102" t="s">
        <v>2425</v>
      </c>
      <c r="C4194" s="5103"/>
      <c r="D4194" s="5103"/>
      <c r="E4194" s="5103"/>
      <c r="F4194" s="5104"/>
    </row>
    <row r="4195" spans="1:6" ht="23.25" customHeight="1" x14ac:dyDescent="0.2">
      <c r="A4195" s="950">
        <v>1901010101200000</v>
      </c>
      <c r="B4195" s="951" t="s">
        <v>2426</v>
      </c>
      <c r="C4195" s="950" t="s">
        <v>2427</v>
      </c>
      <c r="D4195" s="953">
        <v>41000</v>
      </c>
      <c r="F4195" s="944"/>
    </row>
    <row r="4196" spans="1:6" ht="23.25" customHeight="1" x14ac:dyDescent="0.2">
      <c r="A4196" s="950">
        <v>1901010101300000</v>
      </c>
      <c r="B4196" s="951" t="s">
        <v>2428</v>
      </c>
      <c r="C4196" s="950" t="s">
        <v>2427</v>
      </c>
      <c r="D4196" s="953">
        <v>44000</v>
      </c>
      <c r="F4196" s="944"/>
    </row>
    <row r="4197" spans="1:6" ht="23.25" customHeight="1" x14ac:dyDescent="0.2">
      <c r="A4197" s="950">
        <v>1901010101400000</v>
      </c>
      <c r="B4197" s="951" t="s">
        <v>2429</v>
      </c>
      <c r="C4197" s="950" t="s">
        <v>2427</v>
      </c>
      <c r="D4197" s="953">
        <v>47000</v>
      </c>
      <c r="F4197" s="944"/>
    </row>
    <row r="4198" spans="1:6" ht="23.25" customHeight="1" x14ac:dyDescent="0.2">
      <c r="A4198" s="950">
        <v>1901010101500000</v>
      </c>
      <c r="B4198" s="951" t="s">
        <v>2430</v>
      </c>
      <c r="C4198" s="950" t="s">
        <v>2427</v>
      </c>
      <c r="D4198" s="953">
        <v>50000</v>
      </c>
      <c r="F4198" s="944"/>
    </row>
    <row r="4199" spans="1:6" ht="23.25" customHeight="1" x14ac:dyDescent="0.2">
      <c r="A4199" s="950">
        <v>1901010101600000</v>
      </c>
      <c r="B4199" s="951" t="s">
        <v>2431</v>
      </c>
      <c r="C4199" s="950" t="s">
        <v>2427</v>
      </c>
      <c r="D4199" s="953">
        <v>55000</v>
      </c>
      <c r="F4199" s="944"/>
    </row>
    <row r="4200" spans="1:6" ht="23.25" customHeight="1" x14ac:dyDescent="0.2">
      <c r="A4200" s="950">
        <v>1901010101700000</v>
      </c>
      <c r="B4200" s="951" t="s">
        <v>6250</v>
      </c>
      <c r="C4200" s="950" t="s">
        <v>2427</v>
      </c>
      <c r="D4200" s="953">
        <v>3712.15</v>
      </c>
      <c r="F4200" s="944"/>
    </row>
    <row r="4201" spans="1:6" ht="23.25" customHeight="1" x14ac:dyDescent="0.2">
      <c r="A4201" s="950">
        <v>1901010101800000</v>
      </c>
      <c r="B4201" s="951" t="s">
        <v>6251</v>
      </c>
      <c r="C4201" s="950" t="s">
        <v>2427</v>
      </c>
      <c r="D4201" s="953">
        <v>4094.39</v>
      </c>
      <c r="F4201" s="944"/>
    </row>
    <row r="4202" spans="1:6" ht="23.25" customHeight="1" x14ac:dyDescent="0.2">
      <c r="A4202" s="950">
        <v>1901010101900000</v>
      </c>
      <c r="B4202" s="951" t="s">
        <v>6252</v>
      </c>
      <c r="C4202" s="950" t="s">
        <v>2427</v>
      </c>
      <c r="D4202" s="953">
        <v>4900.93</v>
      </c>
      <c r="F4202" s="944"/>
    </row>
    <row r="4203" spans="1:6" ht="23.25" customHeight="1" x14ac:dyDescent="0.2">
      <c r="A4203" s="949">
        <v>1901020000000000</v>
      </c>
      <c r="B4203" s="5102" t="s">
        <v>2432</v>
      </c>
      <c r="C4203" s="5103"/>
      <c r="D4203" s="5103"/>
      <c r="E4203" s="5103"/>
      <c r="F4203" s="5104"/>
    </row>
    <row r="4204" spans="1:6" ht="23.25" customHeight="1" x14ac:dyDescent="0.2">
      <c r="A4204" s="950">
        <v>1901020100100000</v>
      </c>
      <c r="B4204" s="951" t="s">
        <v>2433</v>
      </c>
      <c r="C4204" s="950" t="s">
        <v>338</v>
      </c>
      <c r="D4204" s="953">
        <v>15600</v>
      </c>
      <c r="F4204" s="944"/>
    </row>
    <row r="4205" spans="1:6" ht="23.25" customHeight="1" x14ac:dyDescent="0.2">
      <c r="A4205" s="950">
        <v>1901020100200000</v>
      </c>
      <c r="B4205" s="951" t="s">
        <v>2434</v>
      </c>
      <c r="C4205" s="950" t="s">
        <v>338</v>
      </c>
      <c r="D4205" s="953">
        <v>22100</v>
      </c>
      <c r="F4205" s="944"/>
    </row>
    <row r="4206" spans="1:6" ht="23.25" customHeight="1" x14ac:dyDescent="0.2">
      <c r="A4206" s="950">
        <v>1901020100300000</v>
      </c>
      <c r="B4206" s="951" t="s">
        <v>2435</v>
      </c>
      <c r="C4206" s="950" t="s">
        <v>338</v>
      </c>
      <c r="D4206" s="953">
        <v>74750</v>
      </c>
      <c r="F4206" s="944"/>
    </row>
    <row r="4207" spans="1:6" ht="23.25" customHeight="1" x14ac:dyDescent="0.2">
      <c r="A4207" s="950">
        <v>1901020100400000</v>
      </c>
      <c r="B4207" s="951" t="s">
        <v>2436</v>
      </c>
      <c r="C4207" s="950" t="s">
        <v>338</v>
      </c>
      <c r="D4207" s="953">
        <v>11700</v>
      </c>
      <c r="F4207" s="944"/>
    </row>
    <row r="4208" spans="1:6" ht="23.25" customHeight="1" x14ac:dyDescent="0.2">
      <c r="A4208" s="950">
        <v>1901020100500000</v>
      </c>
      <c r="B4208" s="951" t="s">
        <v>2437</v>
      </c>
      <c r="C4208" s="950" t="s">
        <v>338</v>
      </c>
      <c r="D4208" s="953">
        <v>17550</v>
      </c>
      <c r="F4208" s="944"/>
    </row>
    <row r="4209" spans="1:6" ht="23.25" customHeight="1" x14ac:dyDescent="0.2">
      <c r="A4209" s="950">
        <v>1901020100600000</v>
      </c>
      <c r="B4209" s="951" t="s">
        <v>2438</v>
      </c>
      <c r="C4209" s="950" t="s">
        <v>338</v>
      </c>
      <c r="D4209" s="953">
        <v>20150</v>
      </c>
      <c r="F4209" s="944"/>
    </row>
    <row r="4210" spans="1:6" ht="23.25" customHeight="1" x14ac:dyDescent="0.2">
      <c r="A4210" s="950">
        <v>1901020100700000</v>
      </c>
      <c r="B4210" s="951" t="s">
        <v>2439</v>
      </c>
      <c r="C4210" s="950" t="s">
        <v>338</v>
      </c>
      <c r="D4210" s="953">
        <v>26000</v>
      </c>
      <c r="F4210" s="944"/>
    </row>
    <row r="4211" spans="1:6" ht="23.25" customHeight="1" x14ac:dyDescent="0.2">
      <c r="A4211" s="950">
        <v>1901020100800000</v>
      </c>
      <c r="B4211" s="951" t="s">
        <v>2440</v>
      </c>
      <c r="C4211" s="950" t="s">
        <v>338</v>
      </c>
      <c r="D4211" s="953">
        <v>35750</v>
      </c>
      <c r="F4211" s="944"/>
    </row>
    <row r="4212" spans="1:6" ht="23.25" customHeight="1" x14ac:dyDescent="0.2">
      <c r="A4212" s="950">
        <v>1901020100900000</v>
      </c>
      <c r="B4212" s="951" t="s">
        <v>2441</v>
      </c>
      <c r="C4212" s="950" t="s">
        <v>338</v>
      </c>
      <c r="D4212" s="953">
        <v>45500</v>
      </c>
      <c r="F4212" s="944"/>
    </row>
    <row r="4213" spans="1:6" ht="23.25" customHeight="1" x14ac:dyDescent="0.2">
      <c r="A4213" s="950">
        <v>1901020101000000</v>
      </c>
      <c r="B4213" s="951" t="s">
        <v>2442</v>
      </c>
      <c r="C4213" s="950" t="s">
        <v>338</v>
      </c>
      <c r="D4213" s="953">
        <v>62400</v>
      </c>
      <c r="F4213" s="944"/>
    </row>
    <row r="4214" spans="1:6" ht="23.25" customHeight="1" x14ac:dyDescent="0.2">
      <c r="A4214" s="950">
        <v>1901020101100000</v>
      </c>
      <c r="B4214" s="951" t="s">
        <v>2443</v>
      </c>
      <c r="C4214" s="950" t="s">
        <v>338</v>
      </c>
      <c r="D4214" s="953">
        <v>78000</v>
      </c>
      <c r="F4214" s="944"/>
    </row>
    <row r="4215" spans="1:6" ht="23.25" customHeight="1" x14ac:dyDescent="0.2">
      <c r="A4215" s="950">
        <v>1901020101200000</v>
      </c>
      <c r="B4215" s="951" t="s">
        <v>2444</v>
      </c>
      <c r="C4215" s="950" t="s">
        <v>338</v>
      </c>
      <c r="D4215" s="953">
        <v>97500</v>
      </c>
      <c r="F4215" s="944"/>
    </row>
    <row r="4216" spans="1:6" ht="23.25" customHeight="1" x14ac:dyDescent="0.2">
      <c r="A4216" s="950">
        <v>1901020101300000</v>
      </c>
      <c r="B4216" s="951" t="s">
        <v>2445</v>
      </c>
      <c r="C4216" s="950" t="s">
        <v>338</v>
      </c>
      <c r="D4216" s="953">
        <v>113100</v>
      </c>
      <c r="F4216" s="944"/>
    </row>
    <row r="4217" spans="1:6" ht="23.25" customHeight="1" x14ac:dyDescent="0.2">
      <c r="A4217" s="950">
        <v>1901020101400000</v>
      </c>
      <c r="B4217" s="951" t="s">
        <v>2446</v>
      </c>
      <c r="C4217" s="950" t="s">
        <v>338</v>
      </c>
      <c r="D4217" s="953">
        <v>124150</v>
      </c>
      <c r="F4217" s="944"/>
    </row>
    <row r="4218" spans="1:6" ht="23.25" customHeight="1" x14ac:dyDescent="0.2">
      <c r="A4218" s="950">
        <v>1901020101500000</v>
      </c>
      <c r="B4218" s="951" t="s">
        <v>2447</v>
      </c>
      <c r="C4218" s="950" t="s">
        <v>338</v>
      </c>
      <c r="D4218" s="953">
        <v>139100</v>
      </c>
      <c r="F4218" s="944"/>
    </row>
    <row r="4219" spans="1:6" ht="23.25" customHeight="1" x14ac:dyDescent="0.2">
      <c r="A4219" s="950">
        <v>1901020101600000</v>
      </c>
      <c r="B4219" s="951" t="s">
        <v>2448</v>
      </c>
      <c r="C4219" s="950" t="s">
        <v>338</v>
      </c>
      <c r="D4219" s="953">
        <v>152100</v>
      </c>
      <c r="F4219" s="944"/>
    </row>
    <row r="4220" spans="1:6" ht="23.25" customHeight="1" x14ac:dyDescent="0.2">
      <c r="A4220" s="950">
        <v>1901020101700000</v>
      </c>
      <c r="B4220" s="951" t="s">
        <v>2449</v>
      </c>
      <c r="C4220" s="950" t="s">
        <v>338</v>
      </c>
      <c r="D4220" s="953">
        <v>228150</v>
      </c>
      <c r="F4220" s="944"/>
    </row>
    <row r="4221" spans="1:6" ht="23.25" customHeight="1" x14ac:dyDescent="0.2">
      <c r="A4221" s="950">
        <v>1901020101800000</v>
      </c>
      <c r="B4221" s="951" t="s">
        <v>2450</v>
      </c>
      <c r="C4221" s="950" t="s">
        <v>338</v>
      </c>
      <c r="D4221" s="953">
        <v>304200</v>
      </c>
      <c r="F4221" s="944"/>
    </row>
    <row r="4222" spans="1:6" ht="23.25" customHeight="1" x14ac:dyDescent="0.2">
      <c r="A4222" s="950">
        <v>1901020103100000</v>
      </c>
      <c r="B4222" s="951" t="s">
        <v>2451</v>
      </c>
      <c r="C4222" s="950" t="s">
        <v>338</v>
      </c>
      <c r="D4222" s="953">
        <v>18600</v>
      </c>
      <c r="F4222" s="944"/>
    </row>
    <row r="4223" spans="1:6" ht="23.25" customHeight="1" x14ac:dyDescent="0.2">
      <c r="A4223" s="950">
        <v>1901020103200000</v>
      </c>
      <c r="B4223" s="951" t="s">
        <v>2452</v>
      </c>
      <c r="C4223" s="950" t="s">
        <v>338</v>
      </c>
      <c r="D4223" s="953">
        <v>21000</v>
      </c>
      <c r="F4223" s="944"/>
    </row>
    <row r="4224" spans="1:6" ht="23.25" customHeight="1" x14ac:dyDescent="0.2">
      <c r="A4224" s="950">
        <v>1901020103400000</v>
      </c>
      <c r="B4224" s="951" t="s">
        <v>2453</v>
      </c>
      <c r="C4224" s="950" t="s">
        <v>338</v>
      </c>
      <c r="D4224" s="953">
        <v>34800</v>
      </c>
      <c r="F4224" s="944"/>
    </row>
    <row r="4225" spans="1:6" ht="23.25" customHeight="1" x14ac:dyDescent="0.2">
      <c r="A4225" s="950">
        <v>1901020103800000</v>
      </c>
      <c r="B4225" s="951" t="s">
        <v>6253</v>
      </c>
      <c r="C4225" s="950" t="s">
        <v>338</v>
      </c>
      <c r="D4225" s="953">
        <v>3504.67</v>
      </c>
      <c r="F4225" s="944"/>
    </row>
    <row r="4226" spans="1:6" ht="23.25" customHeight="1" x14ac:dyDescent="0.2">
      <c r="A4226" s="950">
        <v>1901020103900000</v>
      </c>
      <c r="B4226" s="951" t="s">
        <v>6254</v>
      </c>
      <c r="C4226" s="950" t="s">
        <v>338</v>
      </c>
      <c r="D4226" s="953">
        <v>4128.04</v>
      </c>
      <c r="F4226" s="944"/>
    </row>
    <row r="4227" spans="1:6" ht="23.25" customHeight="1" x14ac:dyDescent="0.2">
      <c r="A4227" s="950">
        <v>1901020104000000</v>
      </c>
      <c r="B4227" s="951" t="s">
        <v>6255</v>
      </c>
      <c r="C4227" s="950" t="s">
        <v>338</v>
      </c>
      <c r="D4227" s="953">
        <v>5308.41</v>
      </c>
      <c r="F4227" s="944"/>
    </row>
    <row r="4228" spans="1:6" ht="23.25" customHeight="1" x14ac:dyDescent="0.2">
      <c r="A4228" s="950">
        <v>1901020104100000</v>
      </c>
      <c r="B4228" s="951" t="s">
        <v>6256</v>
      </c>
      <c r="C4228" s="950" t="s">
        <v>338</v>
      </c>
      <c r="D4228" s="953">
        <v>7356.07</v>
      </c>
      <c r="F4228" s="944"/>
    </row>
    <row r="4229" spans="1:6" ht="23.25" customHeight="1" x14ac:dyDescent="0.2">
      <c r="A4229" s="950">
        <v>1901020104200000</v>
      </c>
      <c r="B4229" s="951" t="s">
        <v>6257</v>
      </c>
      <c r="C4229" s="950" t="s">
        <v>338</v>
      </c>
      <c r="D4229" s="953">
        <v>3806.31</v>
      </c>
      <c r="F4229" s="944"/>
    </row>
    <row r="4230" spans="1:6" ht="23.25" customHeight="1" x14ac:dyDescent="0.2">
      <c r="A4230" s="950">
        <v>1901020104300000</v>
      </c>
      <c r="B4230" s="951" t="s">
        <v>6258</v>
      </c>
      <c r="C4230" s="950" t="s">
        <v>338</v>
      </c>
      <c r="D4230" s="953">
        <v>4780.37</v>
      </c>
      <c r="F4230" s="944"/>
    </row>
    <row r="4231" spans="1:6" ht="23.25" customHeight="1" x14ac:dyDescent="0.2">
      <c r="A4231" s="950">
        <v>1901020104400000</v>
      </c>
      <c r="B4231" s="951" t="s">
        <v>6259</v>
      </c>
      <c r="C4231" s="950" t="s">
        <v>338</v>
      </c>
      <c r="D4231" s="953">
        <v>5510.05</v>
      </c>
      <c r="F4231" s="944"/>
    </row>
    <row r="4232" spans="1:6" ht="23.25" customHeight="1" x14ac:dyDescent="0.2">
      <c r="A4232" s="950">
        <v>1901020104500000</v>
      </c>
      <c r="B4232" s="951" t="s">
        <v>6260</v>
      </c>
      <c r="C4232" s="950" t="s">
        <v>338</v>
      </c>
      <c r="D4232" s="953">
        <v>8283.42</v>
      </c>
      <c r="F4232" s="944"/>
    </row>
    <row r="4233" spans="1:6" ht="23.25" customHeight="1" x14ac:dyDescent="0.2">
      <c r="A4233" s="1012"/>
      <c r="F4233" s="944"/>
    </row>
    <row r="4234" spans="1:6" ht="23.25" customHeight="1" x14ac:dyDescent="0.2">
      <c r="A4234" s="946">
        <v>1902000000000000</v>
      </c>
      <c r="B4234" s="947" t="s">
        <v>2454</v>
      </c>
      <c r="C4234" s="948" t="s">
        <v>328</v>
      </c>
      <c r="D4234" s="948" t="s">
        <v>97</v>
      </c>
      <c r="F4234" s="944"/>
    </row>
    <row r="4235" spans="1:6" ht="23.25" customHeight="1" x14ac:dyDescent="0.2">
      <c r="A4235" s="950">
        <v>1902010100200000</v>
      </c>
      <c r="B4235" s="951" t="s">
        <v>2455</v>
      </c>
      <c r="C4235" s="950" t="s">
        <v>677</v>
      </c>
      <c r="D4235" s="952">
        <v>235</v>
      </c>
      <c r="F4235" s="944"/>
    </row>
    <row r="4236" spans="1:6" ht="23.25" customHeight="1" x14ac:dyDescent="0.2">
      <c r="A4236" s="950">
        <v>1902010100300000</v>
      </c>
      <c r="B4236" s="951" t="s">
        <v>2456</v>
      </c>
      <c r="C4236" s="950" t="s">
        <v>677</v>
      </c>
      <c r="D4236" s="952">
        <v>152.5</v>
      </c>
      <c r="F4236" s="944"/>
    </row>
    <row r="4237" spans="1:6" ht="23.25" customHeight="1" x14ac:dyDescent="0.2">
      <c r="A4237" s="1012"/>
      <c r="F4237" s="944"/>
    </row>
    <row r="4238" spans="1:6" ht="23.25" customHeight="1" x14ac:dyDescent="0.2">
      <c r="A4238" s="946">
        <v>1903000000000000</v>
      </c>
      <c r="B4238" s="947" t="s">
        <v>2457</v>
      </c>
      <c r="C4238" s="948" t="s">
        <v>328</v>
      </c>
      <c r="D4238" s="948" t="s">
        <v>97</v>
      </c>
      <c r="F4238" s="944"/>
    </row>
    <row r="4239" spans="1:6" ht="23.25" customHeight="1" x14ac:dyDescent="0.2">
      <c r="A4239" s="950">
        <v>1903010100100000</v>
      </c>
      <c r="B4239" s="951" t="s">
        <v>2458</v>
      </c>
      <c r="C4239" s="950" t="s">
        <v>677</v>
      </c>
      <c r="D4239" s="952">
        <v>110.5</v>
      </c>
      <c r="F4239" s="944"/>
    </row>
    <row r="4240" spans="1:6" ht="23.25" customHeight="1" x14ac:dyDescent="0.2">
      <c r="A4240" s="950">
        <v>1903010100200000</v>
      </c>
      <c r="B4240" s="951" t="s">
        <v>2459</v>
      </c>
      <c r="C4240" s="950" t="s">
        <v>677</v>
      </c>
      <c r="D4240" s="952">
        <v>116</v>
      </c>
      <c r="F4240" s="944"/>
    </row>
    <row r="4241" spans="1:6" ht="23.25" customHeight="1" x14ac:dyDescent="0.2">
      <c r="A4241" s="1012"/>
      <c r="F4241" s="944"/>
    </row>
    <row r="4242" spans="1:6" ht="23.25" customHeight="1" x14ac:dyDescent="0.2">
      <c r="A4242" s="946">
        <v>1905000000000000</v>
      </c>
      <c r="B4242" s="947" t="s">
        <v>2460</v>
      </c>
      <c r="C4242" s="948" t="s">
        <v>328</v>
      </c>
      <c r="D4242" s="948" t="s">
        <v>97</v>
      </c>
      <c r="F4242" s="944"/>
    </row>
    <row r="4243" spans="1:6" ht="23.25" customHeight="1" x14ac:dyDescent="0.2">
      <c r="A4243" s="950">
        <v>1905010100300000</v>
      </c>
      <c r="B4243" s="951" t="s">
        <v>2461</v>
      </c>
      <c r="C4243" s="950" t="s">
        <v>2427</v>
      </c>
      <c r="D4243" s="953">
        <v>2457</v>
      </c>
      <c r="F4243" s="944"/>
    </row>
    <row r="4244" spans="1:6" ht="23.25" customHeight="1" x14ac:dyDescent="0.2">
      <c r="A4244" s="950">
        <v>1905010100400000</v>
      </c>
      <c r="B4244" s="951" t="s">
        <v>2462</v>
      </c>
      <c r="C4244" s="950" t="s">
        <v>2427</v>
      </c>
      <c r="D4244" s="953">
        <v>4455</v>
      </c>
      <c r="F4244" s="944"/>
    </row>
    <row r="4245" spans="1:6" ht="23.25" customHeight="1" x14ac:dyDescent="0.2">
      <c r="A4245" s="950">
        <v>1905010100500000</v>
      </c>
      <c r="B4245" s="951" t="s">
        <v>2463</v>
      </c>
      <c r="C4245" s="950" t="s">
        <v>2427</v>
      </c>
      <c r="D4245" s="953">
        <v>5985</v>
      </c>
      <c r="F4245" s="944"/>
    </row>
    <row r="4246" spans="1:6" ht="23.25" customHeight="1" x14ac:dyDescent="0.2">
      <c r="A4246" s="950">
        <v>1905010100600000</v>
      </c>
      <c r="B4246" s="951" t="s">
        <v>2464</v>
      </c>
      <c r="C4246" s="950" t="s">
        <v>2427</v>
      </c>
      <c r="D4246" s="953">
        <v>7380</v>
      </c>
      <c r="F4246" s="944"/>
    </row>
    <row r="4247" spans="1:6" ht="23.25" customHeight="1" x14ac:dyDescent="0.2">
      <c r="A4247" s="950">
        <v>1905010100700000</v>
      </c>
      <c r="B4247" s="951" t="s">
        <v>2465</v>
      </c>
      <c r="C4247" s="950" t="s">
        <v>2427</v>
      </c>
      <c r="D4247" s="953">
        <v>13680</v>
      </c>
      <c r="F4247" s="944"/>
    </row>
    <row r="4248" spans="1:6" ht="23.25" customHeight="1" x14ac:dyDescent="0.2">
      <c r="A4248" s="950">
        <v>1905010100800000</v>
      </c>
      <c r="B4248" s="951" t="s">
        <v>2466</v>
      </c>
      <c r="C4248" s="950" t="s">
        <v>2427</v>
      </c>
      <c r="D4248" s="953">
        <v>15300</v>
      </c>
      <c r="F4248" s="944"/>
    </row>
    <row r="4249" spans="1:6" ht="23.25" customHeight="1" x14ac:dyDescent="0.2">
      <c r="A4249" s="950">
        <v>1905010100900000</v>
      </c>
      <c r="B4249" s="951" t="s">
        <v>2467</v>
      </c>
      <c r="C4249" s="950" t="s">
        <v>2427</v>
      </c>
      <c r="D4249" s="953">
        <v>18540</v>
      </c>
      <c r="F4249" s="944"/>
    </row>
    <row r="4250" spans="1:6" ht="23.25" customHeight="1" x14ac:dyDescent="0.2">
      <c r="A4250" s="950">
        <v>1905010101000000</v>
      </c>
      <c r="B4250" s="951" t="s">
        <v>2468</v>
      </c>
      <c r="C4250" s="950" t="s">
        <v>2427</v>
      </c>
      <c r="D4250" s="953">
        <v>21780</v>
      </c>
      <c r="F4250" s="944"/>
    </row>
    <row r="4251" spans="1:6" ht="23.25" customHeight="1" x14ac:dyDescent="0.2">
      <c r="A4251" s="950">
        <v>1905010101100000</v>
      </c>
      <c r="B4251" s="951" t="s">
        <v>2469</v>
      </c>
      <c r="C4251" s="950" t="s">
        <v>2427</v>
      </c>
      <c r="D4251" s="953">
        <v>26640</v>
      </c>
      <c r="F4251" s="944"/>
    </row>
    <row r="4252" spans="1:6" ht="23.25" customHeight="1" x14ac:dyDescent="0.2">
      <c r="A4252" s="950">
        <v>1905010101200000</v>
      </c>
      <c r="B4252" s="951" t="s">
        <v>2470</v>
      </c>
      <c r="C4252" s="950" t="s">
        <v>2427</v>
      </c>
      <c r="D4252" s="953">
        <v>34470</v>
      </c>
      <c r="F4252" s="944"/>
    </row>
    <row r="4253" spans="1:6" ht="23.25" customHeight="1" x14ac:dyDescent="0.2">
      <c r="A4253" s="1012"/>
      <c r="F4253" s="944"/>
    </row>
    <row r="4254" spans="1:6" ht="23.25" customHeight="1" x14ac:dyDescent="0.2">
      <c r="A4254" s="946">
        <v>1907000000000000</v>
      </c>
      <c r="B4254" s="947" t="s">
        <v>2471</v>
      </c>
      <c r="C4254" s="948" t="s">
        <v>328</v>
      </c>
      <c r="D4254" s="948" t="s">
        <v>97</v>
      </c>
      <c r="F4254" s="944"/>
    </row>
    <row r="4255" spans="1:6" ht="23.25" customHeight="1" x14ac:dyDescent="0.2">
      <c r="A4255" s="950">
        <v>1907010103700000</v>
      </c>
      <c r="B4255" s="951" t="s">
        <v>2472</v>
      </c>
      <c r="C4255" s="950" t="s">
        <v>2427</v>
      </c>
      <c r="D4255" s="953">
        <v>9300</v>
      </c>
      <c r="F4255" s="944"/>
    </row>
    <row r="4256" spans="1:6" ht="23.25" customHeight="1" x14ac:dyDescent="0.2">
      <c r="A4256" s="950">
        <v>1907010103800000</v>
      </c>
      <c r="B4256" s="951" t="s">
        <v>2473</v>
      </c>
      <c r="C4256" s="950" t="s">
        <v>2427</v>
      </c>
      <c r="D4256" s="953">
        <v>12000</v>
      </c>
      <c r="F4256" s="944"/>
    </row>
    <row r="4257" spans="1:6" ht="23.25" customHeight="1" x14ac:dyDescent="0.2">
      <c r="A4257" s="950">
        <v>1907010103900000</v>
      </c>
      <c r="B4257" s="951" t="s">
        <v>2474</v>
      </c>
      <c r="C4257" s="950" t="s">
        <v>2427</v>
      </c>
      <c r="D4257" s="953">
        <v>15500</v>
      </c>
      <c r="F4257" s="944"/>
    </row>
    <row r="4258" spans="1:6" ht="23.25" customHeight="1" x14ac:dyDescent="0.2">
      <c r="A4258" s="950">
        <v>1907010104000000</v>
      </c>
      <c r="B4258" s="951" t="s">
        <v>2475</v>
      </c>
      <c r="C4258" s="950" t="s">
        <v>2427</v>
      </c>
      <c r="D4258" s="953">
        <v>18500</v>
      </c>
      <c r="F4258" s="944"/>
    </row>
    <row r="4259" spans="1:6" ht="23.25" customHeight="1" x14ac:dyDescent="0.2">
      <c r="A4259" s="950">
        <v>1907010104100000</v>
      </c>
      <c r="B4259" s="951" t="s">
        <v>2476</v>
      </c>
      <c r="C4259" s="950" t="s">
        <v>2427</v>
      </c>
      <c r="D4259" s="953">
        <v>22000</v>
      </c>
      <c r="F4259" s="944"/>
    </row>
    <row r="4260" spans="1:6" ht="23.25" customHeight="1" x14ac:dyDescent="0.2">
      <c r="A4260" s="950">
        <v>1907010104200000</v>
      </c>
      <c r="B4260" s="951" t="s">
        <v>2477</v>
      </c>
      <c r="C4260" s="950" t="s">
        <v>2427</v>
      </c>
      <c r="D4260" s="953">
        <v>25500</v>
      </c>
      <c r="F4260" s="944"/>
    </row>
    <row r="4261" spans="1:6" ht="23.25" customHeight="1" x14ac:dyDescent="0.2">
      <c r="A4261" s="950">
        <v>1907020101600000</v>
      </c>
      <c r="B4261" s="951" t="s">
        <v>6261</v>
      </c>
      <c r="C4261" s="950" t="s">
        <v>2427</v>
      </c>
      <c r="D4261" s="953">
        <v>3191.59</v>
      </c>
      <c r="F4261" s="944"/>
    </row>
    <row r="4262" spans="1:6" ht="23.25" customHeight="1" x14ac:dyDescent="0.2">
      <c r="A4262" s="950">
        <v>1907020101700000</v>
      </c>
      <c r="B4262" s="951" t="s">
        <v>6262</v>
      </c>
      <c r="C4262" s="950" t="s">
        <v>2427</v>
      </c>
      <c r="D4262" s="953">
        <v>4885.9799999999996</v>
      </c>
      <c r="F4262" s="944"/>
    </row>
    <row r="4263" spans="1:6" ht="23.25" customHeight="1" x14ac:dyDescent="0.2">
      <c r="A4263" s="950">
        <v>1907020101800000</v>
      </c>
      <c r="B4263" s="951" t="s">
        <v>6263</v>
      </c>
      <c r="C4263" s="950" t="s">
        <v>2427</v>
      </c>
      <c r="D4263" s="953">
        <v>5858.88</v>
      </c>
      <c r="F4263" s="944"/>
    </row>
    <row r="4264" spans="1:6" ht="23.25" customHeight="1" x14ac:dyDescent="0.2">
      <c r="A4264" s="950">
        <v>1907020101900000</v>
      </c>
      <c r="B4264" s="951" t="s">
        <v>6264</v>
      </c>
      <c r="C4264" s="950" t="s">
        <v>2427</v>
      </c>
      <c r="D4264" s="953">
        <v>7899.07</v>
      </c>
      <c r="F4264" s="944"/>
    </row>
    <row r="4265" spans="1:6" ht="23.25" customHeight="1" x14ac:dyDescent="0.2">
      <c r="A4265" s="950">
        <v>1907020102000000</v>
      </c>
      <c r="B4265" s="951" t="s">
        <v>6265</v>
      </c>
      <c r="C4265" s="950" t="s">
        <v>2427</v>
      </c>
      <c r="D4265" s="953">
        <v>2712.62</v>
      </c>
      <c r="F4265" s="944"/>
    </row>
    <row r="4266" spans="1:6" ht="23.25" customHeight="1" x14ac:dyDescent="0.2">
      <c r="A4266" s="950">
        <v>1907020102100000</v>
      </c>
      <c r="B4266" s="951" t="s">
        <v>6266</v>
      </c>
      <c r="C4266" s="950" t="s">
        <v>2427</v>
      </c>
      <c r="D4266" s="953">
        <v>4436.92</v>
      </c>
      <c r="F4266" s="944"/>
    </row>
    <row r="4267" spans="1:6" ht="23.25" customHeight="1" x14ac:dyDescent="0.2">
      <c r="A4267" s="950">
        <v>1907020102200000</v>
      </c>
      <c r="B4267" s="951" t="s">
        <v>6267</v>
      </c>
      <c r="C4267" s="950" t="s">
        <v>2427</v>
      </c>
      <c r="D4267" s="953">
        <v>5452.81</v>
      </c>
      <c r="F4267" s="944"/>
    </row>
    <row r="4268" spans="1:6" ht="23.25" customHeight="1" x14ac:dyDescent="0.2">
      <c r="A4268" s="950">
        <v>1907020102300000</v>
      </c>
      <c r="B4268" s="951" t="s">
        <v>6268</v>
      </c>
      <c r="C4268" s="950" t="s">
        <v>2427</v>
      </c>
      <c r="D4268" s="953">
        <v>2981.31</v>
      </c>
      <c r="F4268" s="944"/>
    </row>
    <row r="4269" spans="1:6" ht="23.25" customHeight="1" x14ac:dyDescent="0.2">
      <c r="A4269" s="950">
        <v>1907020102400000</v>
      </c>
      <c r="B4269" s="951" t="s">
        <v>6269</v>
      </c>
      <c r="C4269" s="950" t="s">
        <v>2427</v>
      </c>
      <c r="D4269" s="953">
        <v>5934.58</v>
      </c>
      <c r="F4269" s="944"/>
    </row>
    <row r="4270" spans="1:6" ht="23.25" customHeight="1" x14ac:dyDescent="0.2">
      <c r="A4270" s="950">
        <v>1907020102500000</v>
      </c>
      <c r="B4270" s="951" t="s">
        <v>6270</v>
      </c>
      <c r="C4270" s="950" t="s">
        <v>2427</v>
      </c>
      <c r="D4270" s="953">
        <v>2514.02</v>
      </c>
      <c r="F4270" s="944"/>
    </row>
    <row r="4271" spans="1:6" ht="23.25" customHeight="1" x14ac:dyDescent="0.2">
      <c r="A4271" s="950">
        <v>1907020102600000</v>
      </c>
      <c r="B4271" s="951" t="s">
        <v>6271</v>
      </c>
      <c r="C4271" s="950" t="s">
        <v>2427</v>
      </c>
      <c r="D4271" s="953">
        <v>4850.47</v>
      </c>
      <c r="F4271" s="944"/>
    </row>
    <row r="4272" spans="1:6" ht="23.25" customHeight="1" x14ac:dyDescent="0.2">
      <c r="A4272" s="950">
        <v>1907020102700000</v>
      </c>
      <c r="B4272" s="951" t="s">
        <v>6272</v>
      </c>
      <c r="C4272" s="950" t="s">
        <v>2427</v>
      </c>
      <c r="D4272" s="953">
        <v>4009.35</v>
      </c>
      <c r="F4272" s="944"/>
    </row>
    <row r="4273" spans="1:6" ht="23.25" customHeight="1" x14ac:dyDescent="0.2">
      <c r="A4273" s="950">
        <v>1907020102800000</v>
      </c>
      <c r="B4273" s="951" t="s">
        <v>6273</v>
      </c>
      <c r="C4273" s="950" t="s">
        <v>2427</v>
      </c>
      <c r="D4273" s="953">
        <v>7467.29</v>
      </c>
      <c r="F4273" s="944"/>
    </row>
    <row r="4274" spans="1:6" ht="23.25" customHeight="1" x14ac:dyDescent="0.2">
      <c r="A4274" s="1012"/>
      <c r="F4274" s="944"/>
    </row>
    <row r="4275" spans="1:6" ht="23.25" customHeight="1" x14ac:dyDescent="0.2">
      <c r="A4275" s="946">
        <v>1908000000000000</v>
      </c>
      <c r="B4275" s="947" t="s">
        <v>2478</v>
      </c>
      <c r="C4275" s="948" t="s">
        <v>328</v>
      </c>
      <c r="D4275" s="948" t="s">
        <v>97</v>
      </c>
      <c r="F4275" s="944"/>
    </row>
    <row r="4276" spans="1:6" ht="23.25" customHeight="1" x14ac:dyDescent="0.2">
      <c r="A4276" s="950">
        <v>1908010102500000</v>
      </c>
      <c r="B4276" s="951" t="s">
        <v>2479</v>
      </c>
      <c r="C4276" s="950" t="s">
        <v>2427</v>
      </c>
      <c r="D4276" s="953">
        <v>5842.5</v>
      </c>
      <c r="F4276" s="944"/>
    </row>
    <row r="4277" spans="1:6" ht="23.25" customHeight="1" x14ac:dyDescent="0.2">
      <c r="A4277" s="950">
        <v>1908010102600000</v>
      </c>
      <c r="B4277" s="951" t="s">
        <v>2480</v>
      </c>
      <c r="C4277" s="950" t="s">
        <v>2427</v>
      </c>
      <c r="D4277" s="953">
        <v>10516.5</v>
      </c>
      <c r="F4277" s="944"/>
    </row>
    <row r="4278" spans="1:6" ht="23.25" customHeight="1" x14ac:dyDescent="0.2">
      <c r="A4278" s="950">
        <v>1908010102700000</v>
      </c>
      <c r="B4278" s="951" t="s">
        <v>2481</v>
      </c>
      <c r="C4278" s="950" t="s">
        <v>2427</v>
      </c>
      <c r="D4278" s="953">
        <v>13965</v>
      </c>
      <c r="F4278" s="944"/>
    </row>
    <row r="4279" spans="1:6" ht="23.25" customHeight="1" x14ac:dyDescent="0.2">
      <c r="A4279" s="950">
        <v>1908010102800000</v>
      </c>
      <c r="B4279" s="951" t="s">
        <v>2482</v>
      </c>
      <c r="C4279" s="950" t="s">
        <v>2427</v>
      </c>
      <c r="D4279" s="953">
        <v>16767.5</v>
      </c>
      <c r="F4279" s="944"/>
    </row>
    <row r="4280" spans="1:6" ht="23.25" customHeight="1" x14ac:dyDescent="0.2">
      <c r="A4280" s="950">
        <v>1908010102900000</v>
      </c>
      <c r="B4280" s="951" t="s">
        <v>2483</v>
      </c>
      <c r="C4280" s="950" t="s">
        <v>2427</v>
      </c>
      <c r="D4280" s="953">
        <v>28452.5</v>
      </c>
      <c r="F4280" s="944"/>
    </row>
    <row r="4281" spans="1:6" ht="23.25" customHeight="1" x14ac:dyDescent="0.2">
      <c r="A4281" s="950">
        <v>1908010103000000</v>
      </c>
      <c r="B4281" s="951" t="s">
        <v>2484</v>
      </c>
      <c r="C4281" s="950" t="s">
        <v>2427</v>
      </c>
      <c r="D4281" s="953">
        <v>31967.5</v>
      </c>
      <c r="F4281" s="944"/>
    </row>
    <row r="4282" spans="1:6" ht="23.25" customHeight="1" x14ac:dyDescent="0.2">
      <c r="A4282" s="950">
        <v>1908010103100000</v>
      </c>
      <c r="B4282" s="951" t="s">
        <v>2485</v>
      </c>
      <c r="C4282" s="950" t="s">
        <v>2427</v>
      </c>
      <c r="D4282" s="953">
        <v>38190</v>
      </c>
      <c r="F4282" s="944"/>
    </row>
    <row r="4283" spans="1:6" ht="23.25" customHeight="1" x14ac:dyDescent="0.2">
      <c r="A4283" s="950">
        <v>1908010103200000</v>
      </c>
      <c r="B4283" s="951" t="s">
        <v>2486</v>
      </c>
      <c r="C4283" s="950" t="s">
        <v>2427</v>
      </c>
      <c r="D4283" s="953">
        <v>44175</v>
      </c>
      <c r="F4283" s="944"/>
    </row>
    <row r="4284" spans="1:6" ht="23.25" customHeight="1" x14ac:dyDescent="0.2">
      <c r="A4284" s="950">
        <v>1908010103300000</v>
      </c>
      <c r="B4284" s="951" t="s">
        <v>2487</v>
      </c>
      <c r="C4284" s="950" t="s">
        <v>2427</v>
      </c>
      <c r="D4284" s="953">
        <v>54340</v>
      </c>
      <c r="F4284" s="944"/>
    </row>
    <row r="4285" spans="1:6" ht="23.25" customHeight="1" x14ac:dyDescent="0.2">
      <c r="A4285" s="950">
        <v>1908010103400000</v>
      </c>
      <c r="B4285" s="951" t="s">
        <v>2488</v>
      </c>
      <c r="C4285" s="950" t="s">
        <v>2427</v>
      </c>
      <c r="D4285" s="953">
        <v>70300</v>
      </c>
      <c r="F4285" s="944"/>
    </row>
    <row r="4286" spans="1:6" ht="23.25" customHeight="1" x14ac:dyDescent="0.2">
      <c r="A4286" s="1012"/>
      <c r="F4286" s="944"/>
    </row>
    <row r="4287" spans="1:6" ht="23.25" customHeight="1" x14ac:dyDescent="0.2">
      <c r="A4287" s="946">
        <v>1909000000000000</v>
      </c>
      <c r="B4287" s="947" t="s">
        <v>2489</v>
      </c>
      <c r="C4287" s="948" t="s">
        <v>328</v>
      </c>
      <c r="D4287" s="948" t="s">
        <v>97</v>
      </c>
      <c r="F4287" s="944"/>
    </row>
    <row r="4288" spans="1:6" ht="23.25" customHeight="1" x14ac:dyDescent="0.2">
      <c r="A4288" s="949">
        <v>1909010000000000</v>
      </c>
      <c r="B4288" s="5102" t="s">
        <v>2490</v>
      </c>
      <c r="C4288" s="5103"/>
      <c r="D4288" s="5103"/>
      <c r="E4288" s="5103"/>
      <c r="F4288" s="5104"/>
    </row>
    <row r="4289" spans="1:6" ht="23.25" customHeight="1" x14ac:dyDescent="0.2">
      <c r="A4289" s="950">
        <v>1909010100600000</v>
      </c>
      <c r="B4289" s="951" t="s">
        <v>2491</v>
      </c>
      <c r="C4289" s="950" t="s">
        <v>2427</v>
      </c>
      <c r="D4289" s="953">
        <v>17600</v>
      </c>
      <c r="F4289" s="944"/>
    </row>
    <row r="4290" spans="1:6" ht="23.25" customHeight="1" x14ac:dyDescent="0.2">
      <c r="A4290" s="950">
        <v>1909010100700000</v>
      </c>
      <c r="B4290" s="951" t="s">
        <v>2492</v>
      </c>
      <c r="C4290" s="950" t="s">
        <v>2427</v>
      </c>
      <c r="D4290" s="953">
        <v>18500</v>
      </c>
      <c r="F4290" s="944"/>
    </row>
    <row r="4291" spans="1:6" ht="23.25" customHeight="1" x14ac:dyDescent="0.2">
      <c r="A4291" s="950">
        <v>1909010100800000</v>
      </c>
      <c r="B4291" s="951" t="s">
        <v>2493</v>
      </c>
      <c r="C4291" s="950" t="s">
        <v>2427</v>
      </c>
      <c r="D4291" s="953">
        <v>20000</v>
      </c>
      <c r="F4291" s="944"/>
    </row>
    <row r="4292" spans="1:6" ht="23.25" customHeight="1" x14ac:dyDescent="0.2">
      <c r="A4292" s="950">
        <v>1909010101000000</v>
      </c>
      <c r="B4292" s="951" t="s">
        <v>2494</v>
      </c>
      <c r="C4292" s="950" t="s">
        <v>2427</v>
      </c>
      <c r="D4292" s="953">
        <v>23000</v>
      </c>
      <c r="F4292" s="944"/>
    </row>
    <row r="4293" spans="1:6" ht="23.25" customHeight="1" x14ac:dyDescent="0.2">
      <c r="A4293" s="950">
        <v>1909010101400000</v>
      </c>
      <c r="B4293" s="951" t="s">
        <v>2495</v>
      </c>
      <c r="C4293" s="950" t="s">
        <v>2427</v>
      </c>
      <c r="D4293" s="953">
        <v>3500</v>
      </c>
      <c r="F4293" s="944"/>
    </row>
    <row r="4294" spans="1:6" ht="23.25" customHeight="1" x14ac:dyDescent="0.2">
      <c r="A4294" s="950">
        <v>1909010101500000</v>
      </c>
      <c r="B4294" s="951" t="s">
        <v>2496</v>
      </c>
      <c r="C4294" s="950" t="s">
        <v>2427</v>
      </c>
      <c r="D4294" s="953">
        <v>4400</v>
      </c>
      <c r="F4294" s="944"/>
    </row>
    <row r="4295" spans="1:6" ht="23.25" customHeight="1" x14ac:dyDescent="0.2">
      <c r="A4295" s="950">
        <v>1909010101600000</v>
      </c>
      <c r="B4295" s="951" t="s">
        <v>2497</v>
      </c>
      <c r="C4295" s="950" t="s">
        <v>2427</v>
      </c>
      <c r="D4295" s="953">
        <v>5500</v>
      </c>
      <c r="F4295" s="944"/>
    </row>
    <row r="4296" spans="1:6" ht="23.25" customHeight="1" x14ac:dyDescent="0.2">
      <c r="A4296" s="950">
        <v>1909010101700000</v>
      </c>
      <c r="B4296" s="951" t="s">
        <v>2498</v>
      </c>
      <c r="C4296" s="950" t="s">
        <v>2427</v>
      </c>
      <c r="D4296" s="953">
        <v>6000</v>
      </c>
      <c r="F4296" s="944"/>
    </row>
    <row r="4297" spans="1:6" ht="23.25" customHeight="1" x14ac:dyDescent="0.2">
      <c r="A4297" s="950">
        <v>1909010101800000</v>
      </c>
      <c r="B4297" s="951" t="s">
        <v>6274</v>
      </c>
      <c r="C4297" s="950" t="s">
        <v>2427</v>
      </c>
      <c r="D4297" s="953">
        <v>1114.02</v>
      </c>
      <c r="F4297" s="944"/>
    </row>
    <row r="4298" spans="1:6" ht="23.25" customHeight="1" x14ac:dyDescent="0.2">
      <c r="A4298" s="950">
        <v>1909010101900000</v>
      </c>
      <c r="B4298" s="951" t="s">
        <v>6275</v>
      </c>
      <c r="C4298" s="950" t="s">
        <v>2427</v>
      </c>
      <c r="D4298" s="953">
        <v>1112.1500000000001</v>
      </c>
      <c r="F4298" s="944"/>
    </row>
    <row r="4299" spans="1:6" ht="23.25" customHeight="1" x14ac:dyDescent="0.2">
      <c r="A4299" s="950">
        <v>1909010102000000</v>
      </c>
      <c r="B4299" s="951" t="s">
        <v>6276</v>
      </c>
      <c r="C4299" s="950" t="s">
        <v>2427</v>
      </c>
      <c r="D4299" s="953">
        <v>1763.09</v>
      </c>
      <c r="F4299" s="944"/>
    </row>
    <row r="4300" spans="1:6" ht="23.25" customHeight="1" x14ac:dyDescent="0.2">
      <c r="A4300" s="950">
        <v>1909010102100000</v>
      </c>
      <c r="B4300" s="951" t="s">
        <v>6277</v>
      </c>
      <c r="C4300" s="950" t="s">
        <v>2427</v>
      </c>
      <c r="D4300" s="953">
        <v>3738.32</v>
      </c>
      <c r="F4300" s="944"/>
    </row>
    <row r="4301" spans="1:6" ht="23.25" customHeight="1" x14ac:dyDescent="0.2">
      <c r="A4301" s="950">
        <v>1909010102200000</v>
      </c>
      <c r="B4301" s="951" t="s">
        <v>6278</v>
      </c>
      <c r="C4301" s="950" t="s">
        <v>2427</v>
      </c>
      <c r="D4301" s="953">
        <v>5224.3</v>
      </c>
      <c r="F4301" s="944"/>
    </row>
    <row r="4302" spans="1:6" ht="23.25" customHeight="1" x14ac:dyDescent="0.2">
      <c r="A4302" s="950">
        <v>1909010102300000</v>
      </c>
      <c r="B4302" s="951" t="s">
        <v>6279</v>
      </c>
      <c r="C4302" s="950" t="s">
        <v>2427</v>
      </c>
      <c r="D4302" s="953">
        <v>7093.46</v>
      </c>
      <c r="F4302" s="944"/>
    </row>
    <row r="4303" spans="1:6" ht="23.25" customHeight="1" x14ac:dyDescent="0.2">
      <c r="A4303" s="950">
        <v>1909010102400000</v>
      </c>
      <c r="B4303" s="951" t="s">
        <v>6280</v>
      </c>
      <c r="C4303" s="950" t="s">
        <v>2427</v>
      </c>
      <c r="D4303" s="953">
        <v>3738.32</v>
      </c>
      <c r="F4303" s="944"/>
    </row>
    <row r="4304" spans="1:6" ht="23.25" customHeight="1" x14ac:dyDescent="0.2">
      <c r="A4304" s="950">
        <v>1909010102500000</v>
      </c>
      <c r="B4304" s="951" t="s">
        <v>6281</v>
      </c>
      <c r="C4304" s="950" t="s">
        <v>2427</v>
      </c>
      <c r="D4304" s="953">
        <v>5317.76</v>
      </c>
      <c r="F4304" s="944"/>
    </row>
    <row r="4305" spans="1:6" ht="23.25" customHeight="1" x14ac:dyDescent="0.2">
      <c r="A4305" s="1012"/>
      <c r="F4305" s="944"/>
    </row>
    <row r="4306" spans="1:6" ht="23.25" customHeight="1" x14ac:dyDescent="0.2">
      <c r="A4306" s="946">
        <v>2000000000000000</v>
      </c>
      <c r="B4306" s="947" t="s">
        <v>2499</v>
      </c>
      <c r="C4306" s="948" t="s">
        <v>328</v>
      </c>
      <c r="D4306" s="948" t="s">
        <v>97</v>
      </c>
      <c r="F4306" s="944"/>
    </row>
    <row r="4307" spans="1:6" ht="23.25" customHeight="1" x14ac:dyDescent="0.2">
      <c r="A4307" s="949">
        <v>2001000000000000</v>
      </c>
      <c r="B4307" s="5102" t="s">
        <v>2500</v>
      </c>
      <c r="C4307" s="5103"/>
      <c r="D4307" s="5103"/>
      <c r="E4307" s="5103"/>
      <c r="F4307" s="5104"/>
    </row>
    <row r="4308" spans="1:6" ht="23.25" customHeight="1" x14ac:dyDescent="0.2">
      <c r="A4308" s="949">
        <v>2001010000000000</v>
      </c>
      <c r="B4308" s="5102" t="s">
        <v>2501</v>
      </c>
      <c r="C4308" s="5103"/>
      <c r="D4308" s="5103"/>
      <c r="E4308" s="5103"/>
      <c r="F4308" s="5104"/>
    </row>
    <row r="4309" spans="1:6" ht="23.25" customHeight="1" x14ac:dyDescent="0.2">
      <c r="A4309" s="950">
        <v>2001010103500000</v>
      </c>
      <c r="B4309" s="951" t="s">
        <v>6282</v>
      </c>
      <c r="C4309" s="950" t="s">
        <v>2071</v>
      </c>
      <c r="D4309" s="952">
        <v>698</v>
      </c>
      <c r="F4309" s="944"/>
    </row>
    <row r="4310" spans="1:6" ht="23.25" customHeight="1" x14ac:dyDescent="0.2">
      <c r="A4310" s="950">
        <v>2001010103600000</v>
      </c>
      <c r="B4310" s="951" t="s">
        <v>6283</v>
      </c>
      <c r="C4310" s="950" t="s">
        <v>2071</v>
      </c>
      <c r="D4310" s="952">
        <v>983</v>
      </c>
      <c r="F4310" s="944"/>
    </row>
    <row r="4311" spans="1:6" ht="23.25" customHeight="1" x14ac:dyDescent="0.2">
      <c r="A4311" s="950">
        <v>2001010103700000</v>
      </c>
      <c r="B4311" s="951" t="s">
        <v>6284</v>
      </c>
      <c r="C4311" s="950" t="s">
        <v>2071</v>
      </c>
      <c r="D4311" s="953">
        <v>1466</v>
      </c>
      <c r="F4311" s="944"/>
    </row>
    <row r="4312" spans="1:6" ht="23.25" customHeight="1" x14ac:dyDescent="0.2">
      <c r="A4312" s="950">
        <v>2001010103800000</v>
      </c>
      <c r="B4312" s="951" t="s">
        <v>6285</v>
      </c>
      <c r="C4312" s="950" t="s">
        <v>2071</v>
      </c>
      <c r="D4312" s="953">
        <v>2192</v>
      </c>
      <c r="F4312" s="944"/>
    </row>
    <row r="4313" spans="1:6" ht="23.25" customHeight="1" x14ac:dyDescent="0.2">
      <c r="A4313" s="950">
        <v>2001010103900000</v>
      </c>
      <c r="B4313" s="951" t="s">
        <v>6286</v>
      </c>
      <c r="C4313" s="950" t="s">
        <v>2071</v>
      </c>
      <c r="D4313" s="953">
        <v>1193.02</v>
      </c>
      <c r="F4313" s="944"/>
    </row>
    <row r="4314" spans="1:6" ht="23.25" customHeight="1" x14ac:dyDescent="0.2">
      <c r="A4314" s="950">
        <v>2001010104000000</v>
      </c>
      <c r="B4314" s="951" t="s">
        <v>6287</v>
      </c>
      <c r="C4314" s="950" t="s">
        <v>2071</v>
      </c>
      <c r="D4314" s="953">
        <v>1691.73</v>
      </c>
      <c r="F4314" s="944"/>
    </row>
    <row r="4315" spans="1:6" ht="23.25" customHeight="1" x14ac:dyDescent="0.2">
      <c r="A4315" s="950">
        <v>2001010104100000</v>
      </c>
      <c r="B4315" s="951" t="s">
        <v>6288</v>
      </c>
      <c r="C4315" s="950" t="s">
        <v>2071</v>
      </c>
      <c r="D4315" s="953">
        <v>2721.38</v>
      </c>
      <c r="F4315" s="944"/>
    </row>
    <row r="4316" spans="1:6" ht="23.25" customHeight="1" x14ac:dyDescent="0.2">
      <c r="A4316" s="950">
        <v>2001010104200000</v>
      </c>
      <c r="B4316" s="951" t="s">
        <v>6938</v>
      </c>
      <c r="C4316" s="950" t="s">
        <v>2071</v>
      </c>
      <c r="D4316" s="953">
        <v>4329.6499999999996</v>
      </c>
      <c r="F4316" s="944"/>
    </row>
    <row r="4317" spans="1:6" ht="23.25" customHeight="1" x14ac:dyDescent="0.2">
      <c r="A4317" s="950">
        <v>2001010104300000</v>
      </c>
      <c r="B4317" s="951" t="s">
        <v>6939</v>
      </c>
      <c r="C4317" s="950" t="s">
        <v>2071</v>
      </c>
      <c r="D4317" s="953">
        <v>6723.36</v>
      </c>
      <c r="F4317" s="944"/>
    </row>
    <row r="4318" spans="1:6" ht="23.25" customHeight="1" x14ac:dyDescent="0.2">
      <c r="A4318" s="950">
        <v>2001010104400000</v>
      </c>
      <c r="B4318" s="951" t="s">
        <v>6940</v>
      </c>
      <c r="C4318" s="950" t="s">
        <v>2071</v>
      </c>
      <c r="D4318" s="953">
        <v>10871.28</v>
      </c>
      <c r="F4318" s="944"/>
    </row>
    <row r="4319" spans="1:6" ht="23.25" customHeight="1" x14ac:dyDescent="0.2">
      <c r="A4319" s="950">
        <v>2001010104500000</v>
      </c>
      <c r="B4319" s="951" t="s">
        <v>6941</v>
      </c>
      <c r="C4319" s="950" t="s">
        <v>2071</v>
      </c>
      <c r="D4319" s="953">
        <v>16848.72</v>
      </c>
      <c r="F4319" s="944"/>
    </row>
    <row r="4320" spans="1:6" ht="23.25" customHeight="1" x14ac:dyDescent="0.2">
      <c r="A4320" s="949">
        <v>2001030000000000</v>
      </c>
      <c r="B4320" s="5102" t="s">
        <v>2502</v>
      </c>
      <c r="C4320" s="5103"/>
      <c r="D4320" s="5103"/>
      <c r="E4320" s="5103"/>
      <c r="F4320" s="5104"/>
    </row>
    <row r="4321" spans="1:6" ht="23.25" customHeight="1" x14ac:dyDescent="0.2">
      <c r="A4321" s="950">
        <v>2001030102100000</v>
      </c>
      <c r="B4321" s="951" t="s">
        <v>6289</v>
      </c>
      <c r="C4321" s="950" t="s">
        <v>2071</v>
      </c>
      <c r="D4321" s="953">
        <v>2136.16</v>
      </c>
      <c r="F4321" s="944"/>
    </row>
    <row r="4322" spans="1:6" ht="23.25" customHeight="1" x14ac:dyDescent="0.2">
      <c r="A4322" s="950">
        <v>2001030102200000</v>
      </c>
      <c r="B4322" s="951" t="s">
        <v>6290</v>
      </c>
      <c r="C4322" s="950" t="s">
        <v>2071</v>
      </c>
      <c r="D4322" s="953">
        <v>2823.46</v>
      </c>
      <c r="F4322" s="944"/>
    </row>
    <row r="4323" spans="1:6" ht="23.25" customHeight="1" x14ac:dyDescent="0.2">
      <c r="A4323" s="950">
        <v>2001030102300000</v>
      </c>
      <c r="B4323" s="951" t="s">
        <v>6291</v>
      </c>
      <c r="C4323" s="950" t="s">
        <v>2071</v>
      </c>
      <c r="D4323" s="953">
        <v>4538.55</v>
      </c>
      <c r="F4323" s="944"/>
    </row>
    <row r="4324" spans="1:6" ht="23.25" customHeight="1" x14ac:dyDescent="0.2">
      <c r="A4324" s="950">
        <v>2001030102400000</v>
      </c>
      <c r="B4324" s="951" t="s">
        <v>6292</v>
      </c>
      <c r="C4324" s="950" t="s">
        <v>2071</v>
      </c>
      <c r="D4324" s="953">
        <v>6280.5</v>
      </c>
      <c r="F4324" s="944"/>
    </row>
    <row r="4325" spans="1:6" ht="23.25" customHeight="1" x14ac:dyDescent="0.2">
      <c r="A4325" s="950">
        <v>2001030102500000</v>
      </c>
      <c r="B4325" s="951" t="s">
        <v>6293</v>
      </c>
      <c r="C4325" s="950" t="s">
        <v>2071</v>
      </c>
      <c r="D4325" s="953">
        <v>8919.1</v>
      </c>
      <c r="F4325" s="944"/>
    </row>
    <row r="4326" spans="1:6" ht="23.25" customHeight="1" x14ac:dyDescent="0.2">
      <c r="A4326" s="950">
        <v>2001030102600000</v>
      </c>
      <c r="B4326" s="951" t="s">
        <v>6294</v>
      </c>
      <c r="C4326" s="950" t="s">
        <v>2071</v>
      </c>
      <c r="D4326" s="953">
        <v>15428.7</v>
      </c>
      <c r="F4326" s="944"/>
    </row>
    <row r="4327" spans="1:6" ht="23.25" customHeight="1" x14ac:dyDescent="0.2">
      <c r="A4327" s="950">
        <v>2001030102700000</v>
      </c>
      <c r="B4327" s="951" t="s">
        <v>6295</v>
      </c>
      <c r="C4327" s="950" t="s">
        <v>2071</v>
      </c>
      <c r="D4327" s="953">
        <v>22120</v>
      </c>
      <c r="F4327" s="944"/>
    </row>
    <row r="4328" spans="1:6" ht="23.25" customHeight="1" x14ac:dyDescent="0.2">
      <c r="A4328" s="950">
        <v>2001030102800000</v>
      </c>
      <c r="B4328" s="951" t="s">
        <v>6296</v>
      </c>
      <c r="C4328" s="950" t="s">
        <v>2071</v>
      </c>
      <c r="D4328" s="953">
        <v>34878.5</v>
      </c>
      <c r="F4328" s="944"/>
    </row>
    <row r="4329" spans="1:6" ht="23.25" customHeight="1" x14ac:dyDescent="0.2">
      <c r="A4329" s="950">
        <v>2001030102900000</v>
      </c>
      <c r="B4329" s="951" t="s">
        <v>6297</v>
      </c>
      <c r="C4329" s="950" t="s">
        <v>2071</v>
      </c>
      <c r="D4329" s="953">
        <v>46222.9</v>
      </c>
      <c r="F4329" s="944"/>
    </row>
    <row r="4330" spans="1:6" ht="23.25" customHeight="1" x14ac:dyDescent="0.2">
      <c r="A4330" s="950">
        <v>2001030103100000</v>
      </c>
      <c r="B4330" s="951" t="s">
        <v>6942</v>
      </c>
      <c r="C4330" s="950" t="s">
        <v>2071</v>
      </c>
      <c r="D4330" s="953">
        <v>2725.92</v>
      </c>
      <c r="F4330" s="944"/>
    </row>
    <row r="4331" spans="1:6" ht="23.25" customHeight="1" x14ac:dyDescent="0.2">
      <c r="A4331" s="950">
        <v>2001030103200000</v>
      </c>
      <c r="B4331" s="951" t="s">
        <v>6943</v>
      </c>
      <c r="C4331" s="950" t="s">
        <v>2071</v>
      </c>
      <c r="D4331" s="953">
        <v>3602.88</v>
      </c>
      <c r="F4331" s="944"/>
    </row>
    <row r="4332" spans="1:6" ht="23.25" customHeight="1" x14ac:dyDescent="0.2">
      <c r="A4332" s="950">
        <v>2001030103300000</v>
      </c>
      <c r="B4332" s="951" t="s">
        <v>6944</v>
      </c>
      <c r="C4332" s="950" t="s">
        <v>2071</v>
      </c>
      <c r="D4332" s="953">
        <v>5790.96</v>
      </c>
      <c r="F4332" s="944"/>
    </row>
    <row r="4333" spans="1:6" ht="23.25" customHeight="1" x14ac:dyDescent="0.2">
      <c r="A4333" s="950">
        <v>2001030103400000</v>
      </c>
      <c r="B4333" s="951" t="s">
        <v>6945</v>
      </c>
      <c r="C4333" s="950" t="s">
        <v>2071</v>
      </c>
      <c r="D4333" s="953">
        <v>8013.6</v>
      </c>
      <c r="F4333" s="944"/>
    </row>
    <row r="4334" spans="1:6" ht="23.25" customHeight="1" x14ac:dyDescent="0.2">
      <c r="A4334" s="950">
        <v>2001030103500000</v>
      </c>
      <c r="B4334" s="951" t="s">
        <v>6946</v>
      </c>
      <c r="C4334" s="950" t="s">
        <v>2071</v>
      </c>
      <c r="D4334" s="953">
        <v>11380.32</v>
      </c>
      <c r="F4334" s="944"/>
    </row>
    <row r="4335" spans="1:6" ht="23.25" customHeight="1" x14ac:dyDescent="0.2">
      <c r="A4335" s="950">
        <v>2001030103600000</v>
      </c>
      <c r="B4335" s="951" t="s">
        <v>6947</v>
      </c>
      <c r="C4335" s="950" t="s">
        <v>2071</v>
      </c>
      <c r="D4335" s="953">
        <v>19686.240000000002</v>
      </c>
      <c r="F4335" s="944"/>
    </row>
    <row r="4336" spans="1:6" ht="23.25" customHeight="1" x14ac:dyDescent="0.2">
      <c r="A4336" s="950">
        <v>2001030103700000</v>
      </c>
      <c r="B4336" s="951" t="s">
        <v>6948</v>
      </c>
      <c r="C4336" s="950" t="s">
        <v>2071</v>
      </c>
      <c r="D4336" s="953">
        <v>28224</v>
      </c>
      <c r="F4336" s="944"/>
    </row>
    <row r="4337" spans="1:6" ht="23.25" customHeight="1" x14ac:dyDescent="0.2">
      <c r="A4337" s="950">
        <v>2001030103800000</v>
      </c>
      <c r="B4337" s="951" t="s">
        <v>6949</v>
      </c>
      <c r="C4337" s="950" t="s">
        <v>2071</v>
      </c>
      <c r="D4337" s="953">
        <v>44503.199999999997</v>
      </c>
      <c r="F4337" s="944"/>
    </row>
    <row r="4338" spans="1:6" ht="23.25" customHeight="1" x14ac:dyDescent="0.2">
      <c r="A4338" s="950">
        <v>2001030103900000</v>
      </c>
      <c r="B4338" s="951" t="s">
        <v>6950</v>
      </c>
      <c r="C4338" s="950" t="s">
        <v>2071</v>
      </c>
      <c r="D4338" s="953">
        <v>58978.080000000002</v>
      </c>
      <c r="F4338" s="944"/>
    </row>
    <row r="4339" spans="1:6" ht="23.25" customHeight="1" x14ac:dyDescent="0.2">
      <c r="A4339" s="949">
        <v>2001040000000000</v>
      </c>
      <c r="B4339" s="5102" t="s">
        <v>2503</v>
      </c>
      <c r="C4339" s="5103"/>
      <c r="D4339" s="5103"/>
      <c r="E4339" s="5103"/>
      <c r="F4339" s="5104"/>
    </row>
    <row r="4340" spans="1:6" ht="23.25" customHeight="1" x14ac:dyDescent="0.2">
      <c r="A4340" s="950">
        <v>2001040101200000</v>
      </c>
      <c r="B4340" s="951" t="s">
        <v>6298</v>
      </c>
      <c r="C4340" s="950" t="s">
        <v>2071</v>
      </c>
      <c r="D4340" s="953">
        <v>2896.93</v>
      </c>
      <c r="F4340" s="944"/>
    </row>
    <row r="4341" spans="1:6" ht="23.25" customHeight="1" x14ac:dyDescent="0.2">
      <c r="A4341" s="950">
        <v>2001040101300000</v>
      </c>
      <c r="B4341" s="951" t="s">
        <v>6299</v>
      </c>
      <c r="C4341" s="950" t="s">
        <v>2071</v>
      </c>
      <c r="D4341" s="953">
        <v>3582.65</v>
      </c>
      <c r="F4341" s="944"/>
    </row>
    <row r="4342" spans="1:6" ht="23.25" customHeight="1" x14ac:dyDescent="0.2">
      <c r="A4342" s="950">
        <v>2001040101400000</v>
      </c>
      <c r="B4342" s="951" t="s">
        <v>6300</v>
      </c>
      <c r="C4342" s="950" t="s">
        <v>2071</v>
      </c>
      <c r="D4342" s="953">
        <v>6470.1</v>
      </c>
      <c r="F4342" s="944"/>
    </row>
    <row r="4343" spans="1:6" ht="23.25" customHeight="1" x14ac:dyDescent="0.2">
      <c r="A4343" s="950">
        <v>2001040101500000</v>
      </c>
      <c r="B4343" s="951" t="s">
        <v>6301</v>
      </c>
      <c r="C4343" s="950" t="s">
        <v>2071</v>
      </c>
      <c r="D4343" s="953">
        <v>7931.6</v>
      </c>
      <c r="F4343" s="944"/>
    </row>
    <row r="4344" spans="1:6" ht="23.25" customHeight="1" x14ac:dyDescent="0.2">
      <c r="A4344" s="950">
        <v>2001040101600000</v>
      </c>
      <c r="B4344" s="951" t="s">
        <v>6302</v>
      </c>
      <c r="C4344" s="950" t="s">
        <v>2071</v>
      </c>
      <c r="D4344" s="953">
        <v>11605.1</v>
      </c>
      <c r="F4344" s="944"/>
    </row>
    <row r="4345" spans="1:6" ht="23.25" customHeight="1" x14ac:dyDescent="0.2">
      <c r="A4345" s="950">
        <v>2001040101700000</v>
      </c>
      <c r="B4345" s="951" t="s">
        <v>6303</v>
      </c>
      <c r="C4345" s="950" t="s">
        <v>2071</v>
      </c>
      <c r="D4345" s="953">
        <v>20247.7</v>
      </c>
      <c r="F4345" s="944"/>
    </row>
    <row r="4346" spans="1:6" ht="23.25" customHeight="1" x14ac:dyDescent="0.2">
      <c r="A4346" s="950">
        <v>2001040101800000</v>
      </c>
      <c r="B4346" s="951" t="s">
        <v>6304</v>
      </c>
      <c r="C4346" s="950" t="s">
        <v>2071</v>
      </c>
      <c r="D4346" s="953">
        <v>29941</v>
      </c>
      <c r="F4346" s="944"/>
    </row>
    <row r="4347" spans="1:6" ht="23.25" customHeight="1" x14ac:dyDescent="0.2">
      <c r="A4347" s="950">
        <v>2001040101900000</v>
      </c>
      <c r="B4347" s="951" t="s">
        <v>6305</v>
      </c>
      <c r="C4347" s="950" t="s">
        <v>2071</v>
      </c>
      <c r="D4347" s="953">
        <v>45109</v>
      </c>
      <c r="F4347" s="944"/>
    </row>
    <row r="4348" spans="1:6" ht="23.25" customHeight="1" x14ac:dyDescent="0.2">
      <c r="A4348" s="950">
        <v>2001040102000000</v>
      </c>
      <c r="B4348" s="951" t="s">
        <v>6306</v>
      </c>
      <c r="C4348" s="950" t="s">
        <v>2071</v>
      </c>
      <c r="D4348" s="953">
        <v>63042</v>
      </c>
      <c r="F4348" s="944"/>
    </row>
    <row r="4349" spans="1:6" ht="23.25" customHeight="1" x14ac:dyDescent="0.2">
      <c r="A4349" s="950">
        <v>2001040102200000</v>
      </c>
      <c r="B4349" s="951" t="s">
        <v>6951</v>
      </c>
      <c r="C4349" s="950" t="s">
        <v>2071</v>
      </c>
      <c r="D4349" s="953">
        <v>3696.48</v>
      </c>
      <c r="F4349" s="944"/>
    </row>
    <row r="4350" spans="1:6" ht="23.25" customHeight="1" x14ac:dyDescent="0.2">
      <c r="A4350" s="950">
        <v>2001040102300000</v>
      </c>
      <c r="B4350" s="951" t="s">
        <v>6952</v>
      </c>
      <c r="C4350" s="950" t="s">
        <v>2071</v>
      </c>
      <c r="D4350" s="953">
        <v>4571.28</v>
      </c>
      <c r="F4350" s="944"/>
    </row>
    <row r="4351" spans="1:6" ht="23.25" customHeight="1" x14ac:dyDescent="0.2">
      <c r="A4351" s="950">
        <v>2001040102400000</v>
      </c>
      <c r="B4351" s="951" t="s">
        <v>6953</v>
      </c>
      <c r="C4351" s="950" t="s">
        <v>2071</v>
      </c>
      <c r="D4351" s="953">
        <v>8255.52</v>
      </c>
      <c r="F4351" s="944"/>
    </row>
    <row r="4352" spans="1:6" ht="23.25" customHeight="1" x14ac:dyDescent="0.2">
      <c r="A4352" s="950">
        <v>2001040102500000</v>
      </c>
      <c r="B4352" s="951" t="s">
        <v>6954</v>
      </c>
      <c r="C4352" s="950" t="s">
        <v>2071</v>
      </c>
      <c r="D4352" s="953">
        <v>10120.32</v>
      </c>
      <c r="F4352" s="944"/>
    </row>
    <row r="4353" spans="1:6" ht="23.25" customHeight="1" x14ac:dyDescent="0.2">
      <c r="A4353" s="950">
        <v>2001040102600000</v>
      </c>
      <c r="B4353" s="951" t="s">
        <v>6955</v>
      </c>
      <c r="C4353" s="950" t="s">
        <v>2071</v>
      </c>
      <c r="D4353" s="953">
        <v>14807.52</v>
      </c>
      <c r="F4353" s="944"/>
    </row>
    <row r="4354" spans="1:6" ht="23.25" customHeight="1" x14ac:dyDescent="0.2">
      <c r="A4354" s="950">
        <v>2001040102700000</v>
      </c>
      <c r="B4354" s="951" t="s">
        <v>6956</v>
      </c>
      <c r="C4354" s="950" t="s">
        <v>2071</v>
      </c>
      <c r="D4354" s="953">
        <v>25835.040000000001</v>
      </c>
      <c r="F4354" s="944"/>
    </row>
    <row r="4355" spans="1:6" ht="23.25" customHeight="1" x14ac:dyDescent="0.2">
      <c r="A4355" s="950">
        <v>2001040102800000</v>
      </c>
      <c r="B4355" s="951" t="s">
        <v>6957</v>
      </c>
      <c r="C4355" s="950" t="s">
        <v>2071</v>
      </c>
      <c r="D4355" s="953">
        <v>38203.199999999997</v>
      </c>
      <c r="F4355" s="944"/>
    </row>
    <row r="4356" spans="1:6" ht="23.25" customHeight="1" x14ac:dyDescent="0.2">
      <c r="A4356" s="950">
        <v>2001040102900000</v>
      </c>
      <c r="B4356" s="951" t="s">
        <v>6958</v>
      </c>
      <c r="C4356" s="950" t="s">
        <v>2071</v>
      </c>
      <c r="D4356" s="953">
        <v>57556.800000000003</v>
      </c>
      <c r="F4356" s="944"/>
    </row>
    <row r="4357" spans="1:6" ht="23.25" customHeight="1" x14ac:dyDescent="0.2">
      <c r="A4357" s="950">
        <v>2001040103000000</v>
      </c>
      <c r="B4357" s="951" t="s">
        <v>6959</v>
      </c>
      <c r="C4357" s="950" t="s">
        <v>2071</v>
      </c>
      <c r="D4357" s="953">
        <v>80438.399999999994</v>
      </c>
      <c r="F4357" s="944"/>
    </row>
    <row r="4358" spans="1:6" ht="23.25" customHeight="1" x14ac:dyDescent="0.2">
      <c r="A4358" s="949">
        <v>2001050000000000</v>
      </c>
      <c r="B4358" s="5102" t="s">
        <v>2504</v>
      </c>
      <c r="C4358" s="5103"/>
      <c r="D4358" s="5103"/>
      <c r="E4358" s="5103"/>
      <c r="F4358" s="5104"/>
    </row>
    <row r="4359" spans="1:6" ht="23.25" customHeight="1" x14ac:dyDescent="0.2">
      <c r="A4359" s="950">
        <v>2001050101200000</v>
      </c>
      <c r="B4359" s="951" t="s">
        <v>6307</v>
      </c>
      <c r="C4359" s="950" t="s">
        <v>2071</v>
      </c>
      <c r="D4359" s="953">
        <v>3609.51</v>
      </c>
      <c r="F4359" s="944"/>
    </row>
    <row r="4360" spans="1:6" ht="23.25" customHeight="1" x14ac:dyDescent="0.2">
      <c r="A4360" s="950">
        <v>2001050101300000</v>
      </c>
      <c r="B4360" s="951" t="s">
        <v>6308</v>
      </c>
      <c r="C4360" s="950" t="s">
        <v>2071</v>
      </c>
      <c r="D4360" s="953">
        <v>4634.93</v>
      </c>
      <c r="F4360" s="944"/>
    </row>
    <row r="4361" spans="1:6" ht="23.25" customHeight="1" x14ac:dyDescent="0.2">
      <c r="A4361" s="950">
        <v>2001050101400000</v>
      </c>
      <c r="B4361" s="951" t="s">
        <v>6309</v>
      </c>
      <c r="C4361" s="950" t="s">
        <v>2071</v>
      </c>
      <c r="D4361" s="953">
        <v>7227.71</v>
      </c>
      <c r="F4361" s="944"/>
    </row>
    <row r="4362" spans="1:6" ht="23.25" customHeight="1" x14ac:dyDescent="0.2">
      <c r="A4362" s="950">
        <v>2001050101500000</v>
      </c>
      <c r="B4362" s="951" t="s">
        <v>6310</v>
      </c>
      <c r="C4362" s="950" t="s">
        <v>2071</v>
      </c>
      <c r="D4362" s="953">
        <v>10072.5</v>
      </c>
      <c r="F4362" s="944"/>
    </row>
    <row r="4363" spans="1:6" ht="23.25" customHeight="1" x14ac:dyDescent="0.2">
      <c r="A4363" s="950">
        <v>2001050101600000</v>
      </c>
      <c r="B4363" s="951" t="s">
        <v>6311</v>
      </c>
      <c r="C4363" s="950" t="s">
        <v>2071</v>
      </c>
      <c r="D4363" s="953">
        <v>15104.8</v>
      </c>
      <c r="F4363" s="944"/>
    </row>
    <row r="4364" spans="1:6" ht="23.25" customHeight="1" x14ac:dyDescent="0.2">
      <c r="A4364" s="950">
        <v>2001050101700000</v>
      </c>
      <c r="B4364" s="951" t="s">
        <v>6312</v>
      </c>
      <c r="C4364" s="950" t="s">
        <v>2071</v>
      </c>
      <c r="D4364" s="953">
        <v>26504.5</v>
      </c>
      <c r="F4364" s="944"/>
    </row>
    <row r="4365" spans="1:6" ht="23.25" customHeight="1" x14ac:dyDescent="0.2">
      <c r="A4365" s="950">
        <v>2001050101800000</v>
      </c>
      <c r="B4365" s="951" t="s">
        <v>6313</v>
      </c>
      <c r="C4365" s="950" t="s">
        <v>2071</v>
      </c>
      <c r="D4365" s="953">
        <v>38346.6</v>
      </c>
      <c r="F4365" s="944"/>
    </row>
    <row r="4366" spans="1:6" ht="23.25" customHeight="1" x14ac:dyDescent="0.2">
      <c r="A4366" s="950">
        <v>2001050101900000</v>
      </c>
      <c r="B4366" s="951" t="s">
        <v>6314</v>
      </c>
      <c r="C4366" s="950" t="s">
        <v>2071</v>
      </c>
      <c r="D4366" s="953">
        <v>57780.6</v>
      </c>
      <c r="F4366" s="944"/>
    </row>
    <row r="4367" spans="1:6" ht="23.25" customHeight="1" x14ac:dyDescent="0.2">
      <c r="A4367" s="950">
        <v>2001050102000000</v>
      </c>
      <c r="B4367" s="951" t="s">
        <v>6315</v>
      </c>
      <c r="C4367" s="950" t="s">
        <v>2071</v>
      </c>
      <c r="D4367" s="953">
        <v>80422</v>
      </c>
      <c r="F4367" s="944"/>
    </row>
    <row r="4368" spans="1:6" ht="23.25" customHeight="1" x14ac:dyDescent="0.2">
      <c r="A4368" s="950">
        <v>2001050102200000</v>
      </c>
      <c r="B4368" s="951" t="s">
        <v>6960</v>
      </c>
      <c r="C4368" s="950" t="s">
        <v>2071</v>
      </c>
      <c r="D4368" s="953">
        <v>4605.84</v>
      </c>
      <c r="F4368" s="944"/>
    </row>
    <row r="4369" spans="1:6" ht="23.25" customHeight="1" x14ac:dyDescent="0.2">
      <c r="A4369" s="950">
        <v>2001050102300000</v>
      </c>
      <c r="B4369" s="951" t="s">
        <v>6961</v>
      </c>
      <c r="C4369" s="950" t="s">
        <v>2071</v>
      </c>
      <c r="D4369" s="953">
        <v>5914.08</v>
      </c>
      <c r="F4369" s="944"/>
    </row>
    <row r="4370" spans="1:6" ht="23.25" customHeight="1" x14ac:dyDescent="0.2">
      <c r="A4370" s="950">
        <v>2001050102400000</v>
      </c>
      <c r="B4370" s="951" t="s">
        <v>6962</v>
      </c>
      <c r="C4370" s="950" t="s">
        <v>2071</v>
      </c>
      <c r="D4370" s="953">
        <v>9222.48</v>
      </c>
      <c r="F4370" s="944"/>
    </row>
    <row r="4371" spans="1:6" ht="23.25" customHeight="1" x14ac:dyDescent="0.2">
      <c r="A4371" s="950">
        <v>2001050102500000</v>
      </c>
      <c r="B4371" s="951" t="s">
        <v>6963</v>
      </c>
      <c r="C4371" s="950" t="s">
        <v>2071</v>
      </c>
      <c r="D4371" s="953">
        <v>12852</v>
      </c>
      <c r="F4371" s="944"/>
    </row>
    <row r="4372" spans="1:6" ht="23.25" customHeight="1" x14ac:dyDescent="0.2">
      <c r="A4372" s="950">
        <v>2001050102600000</v>
      </c>
      <c r="B4372" s="951" t="s">
        <v>6964</v>
      </c>
      <c r="C4372" s="950" t="s">
        <v>2071</v>
      </c>
      <c r="D4372" s="953">
        <v>19272.96</v>
      </c>
      <c r="F4372" s="944"/>
    </row>
    <row r="4373" spans="1:6" ht="23.25" customHeight="1" x14ac:dyDescent="0.2">
      <c r="A4373" s="950">
        <v>2001050102700000</v>
      </c>
      <c r="B4373" s="951" t="s">
        <v>6965</v>
      </c>
      <c r="C4373" s="950" t="s">
        <v>2071</v>
      </c>
      <c r="D4373" s="953">
        <v>33818.400000000001</v>
      </c>
      <c r="F4373" s="944"/>
    </row>
    <row r="4374" spans="1:6" ht="23.25" customHeight="1" x14ac:dyDescent="0.2">
      <c r="A4374" s="950">
        <v>2001050102800000</v>
      </c>
      <c r="B4374" s="951" t="s">
        <v>6966</v>
      </c>
      <c r="C4374" s="950" t="s">
        <v>2071</v>
      </c>
      <c r="D4374" s="953">
        <v>48928.32</v>
      </c>
      <c r="F4374" s="944"/>
    </row>
    <row r="4375" spans="1:6" ht="23.25" customHeight="1" x14ac:dyDescent="0.2">
      <c r="A4375" s="950">
        <v>2001050102900000</v>
      </c>
      <c r="B4375" s="951" t="s">
        <v>6967</v>
      </c>
      <c r="C4375" s="950" t="s">
        <v>2071</v>
      </c>
      <c r="D4375" s="953">
        <v>73725.119999999995</v>
      </c>
      <c r="F4375" s="944"/>
    </row>
    <row r="4376" spans="1:6" ht="23.25" customHeight="1" x14ac:dyDescent="0.2">
      <c r="A4376" s="950">
        <v>2001050103000000</v>
      </c>
      <c r="B4376" s="951" t="s">
        <v>6968</v>
      </c>
      <c r="C4376" s="950" t="s">
        <v>2071</v>
      </c>
      <c r="D4376" s="953">
        <v>102614.39999999999</v>
      </c>
      <c r="F4376" s="944"/>
    </row>
    <row r="4377" spans="1:6" ht="23.25" customHeight="1" x14ac:dyDescent="0.2">
      <c r="A4377" s="949">
        <v>2001060000000000</v>
      </c>
      <c r="B4377" s="5102" t="s">
        <v>6316</v>
      </c>
      <c r="C4377" s="5103"/>
      <c r="D4377" s="5103"/>
      <c r="E4377" s="5103"/>
      <c r="F4377" s="5104"/>
    </row>
    <row r="4378" spans="1:6" ht="23.25" customHeight="1" x14ac:dyDescent="0.2">
      <c r="A4378" s="949">
        <v>2001060100000000</v>
      </c>
      <c r="B4378" s="5102" t="s">
        <v>2505</v>
      </c>
      <c r="C4378" s="5103"/>
      <c r="D4378" s="5103"/>
      <c r="E4378" s="5103"/>
      <c r="F4378" s="5104"/>
    </row>
    <row r="4379" spans="1:6" ht="23.25" customHeight="1" x14ac:dyDescent="0.2">
      <c r="A4379" s="950">
        <v>2001060100100000</v>
      </c>
      <c r="B4379" s="951" t="s">
        <v>6317</v>
      </c>
      <c r="C4379" s="950" t="s">
        <v>2071</v>
      </c>
      <c r="D4379" s="953">
        <v>1556.3</v>
      </c>
      <c r="F4379" s="944"/>
    </row>
    <row r="4380" spans="1:6" ht="23.25" customHeight="1" x14ac:dyDescent="0.2">
      <c r="A4380" s="949">
        <v>2001060300000000</v>
      </c>
      <c r="B4380" s="5102" t="s">
        <v>6318</v>
      </c>
      <c r="C4380" s="5103"/>
      <c r="D4380" s="5103"/>
      <c r="E4380" s="5103"/>
      <c r="F4380" s="5104"/>
    </row>
    <row r="4381" spans="1:6" ht="23.25" customHeight="1" x14ac:dyDescent="0.2">
      <c r="A4381" s="950">
        <v>2001060300100000</v>
      </c>
      <c r="B4381" s="951" t="s">
        <v>6319</v>
      </c>
      <c r="C4381" s="950" t="s">
        <v>2071</v>
      </c>
      <c r="D4381" s="953">
        <v>1809.1</v>
      </c>
      <c r="F4381" s="944"/>
    </row>
    <row r="4382" spans="1:6" ht="23.25" customHeight="1" x14ac:dyDescent="0.2">
      <c r="A4382" s="949">
        <v>2001060400000000</v>
      </c>
      <c r="B4382" s="5102" t="s">
        <v>6320</v>
      </c>
      <c r="C4382" s="5103"/>
      <c r="D4382" s="5103"/>
      <c r="E4382" s="5103"/>
      <c r="F4382" s="5104"/>
    </row>
    <row r="4383" spans="1:6" ht="23.25" customHeight="1" x14ac:dyDescent="0.2">
      <c r="A4383" s="950">
        <v>2001060400100000</v>
      </c>
      <c r="B4383" s="951" t="s">
        <v>6321</v>
      </c>
      <c r="C4383" s="950" t="s">
        <v>2071</v>
      </c>
      <c r="D4383" s="953">
        <v>2291</v>
      </c>
      <c r="F4383" s="944"/>
    </row>
    <row r="4384" spans="1:6" ht="23.25" customHeight="1" x14ac:dyDescent="0.2">
      <c r="A4384" s="949">
        <v>2001070000000000</v>
      </c>
      <c r="B4384" s="5102" t="s">
        <v>6322</v>
      </c>
      <c r="C4384" s="5103"/>
      <c r="D4384" s="5103"/>
      <c r="E4384" s="5103"/>
      <c r="F4384" s="5104"/>
    </row>
    <row r="4385" spans="1:6" ht="23.25" customHeight="1" x14ac:dyDescent="0.2">
      <c r="A4385" s="949">
        <v>2001070100000000</v>
      </c>
      <c r="B4385" s="5102" t="s">
        <v>2506</v>
      </c>
      <c r="C4385" s="5103"/>
      <c r="D4385" s="5103"/>
      <c r="E4385" s="5103"/>
      <c r="F4385" s="5104"/>
    </row>
    <row r="4386" spans="1:6" ht="23.25" customHeight="1" x14ac:dyDescent="0.2">
      <c r="A4386" s="950">
        <v>2001070100100000</v>
      </c>
      <c r="B4386" s="951" t="s">
        <v>6323</v>
      </c>
      <c r="C4386" s="950" t="s">
        <v>2071</v>
      </c>
      <c r="D4386" s="953">
        <v>1761.7</v>
      </c>
      <c r="F4386" s="944"/>
    </row>
    <row r="4387" spans="1:6" ht="23.25" customHeight="1" x14ac:dyDescent="0.2">
      <c r="A4387" s="950">
        <v>2001070100200000</v>
      </c>
      <c r="B4387" s="951" t="s">
        <v>6324</v>
      </c>
      <c r="C4387" s="950" t="s">
        <v>2071</v>
      </c>
      <c r="D4387" s="953">
        <v>2061.9</v>
      </c>
      <c r="F4387" s="944"/>
    </row>
    <row r="4388" spans="1:6" ht="23.25" customHeight="1" x14ac:dyDescent="0.2">
      <c r="A4388" s="950">
        <v>2001070100300000</v>
      </c>
      <c r="B4388" s="951" t="s">
        <v>6325</v>
      </c>
      <c r="C4388" s="950" t="s">
        <v>2071</v>
      </c>
      <c r="D4388" s="953">
        <v>2733.4</v>
      </c>
      <c r="F4388" s="944"/>
    </row>
    <row r="4389" spans="1:6" ht="23.25" customHeight="1" x14ac:dyDescent="0.2">
      <c r="A4389" s="950">
        <v>2001070100400000</v>
      </c>
      <c r="B4389" s="951" t="s">
        <v>6326</v>
      </c>
      <c r="C4389" s="950" t="s">
        <v>2071</v>
      </c>
      <c r="D4389" s="953">
        <v>4400.3</v>
      </c>
      <c r="F4389" s="944"/>
    </row>
    <row r="4390" spans="1:6" ht="23.25" customHeight="1" x14ac:dyDescent="0.2">
      <c r="A4390" s="950">
        <v>2001070100500000</v>
      </c>
      <c r="B4390" s="951" t="s">
        <v>6969</v>
      </c>
      <c r="C4390" s="950" t="s">
        <v>2071</v>
      </c>
      <c r="D4390" s="953">
        <v>2247.84</v>
      </c>
      <c r="F4390" s="944"/>
    </row>
    <row r="4391" spans="1:6" ht="23.25" customHeight="1" x14ac:dyDescent="0.2">
      <c r="A4391" s="950">
        <v>2001070100600000</v>
      </c>
      <c r="B4391" s="951" t="s">
        <v>6970</v>
      </c>
      <c r="C4391" s="950" t="s">
        <v>2071</v>
      </c>
      <c r="D4391" s="953">
        <v>2630.88</v>
      </c>
      <c r="F4391" s="944"/>
    </row>
    <row r="4392" spans="1:6" ht="23.25" customHeight="1" x14ac:dyDescent="0.2">
      <c r="A4392" s="950">
        <v>2001070100700000</v>
      </c>
      <c r="B4392" s="951" t="s">
        <v>6971</v>
      </c>
      <c r="C4392" s="950" t="s">
        <v>2071</v>
      </c>
      <c r="D4392" s="953">
        <v>3487.68</v>
      </c>
      <c r="F4392" s="944"/>
    </row>
    <row r="4393" spans="1:6" ht="23.25" customHeight="1" x14ac:dyDescent="0.2">
      <c r="A4393" s="950">
        <v>2001070100800000</v>
      </c>
      <c r="B4393" s="951" t="s">
        <v>6972</v>
      </c>
      <c r="C4393" s="950" t="s">
        <v>2071</v>
      </c>
      <c r="D4393" s="953">
        <v>5614.56</v>
      </c>
      <c r="F4393" s="944"/>
    </row>
    <row r="4394" spans="1:6" ht="23.25" customHeight="1" x14ac:dyDescent="0.2">
      <c r="A4394" s="949">
        <v>2001070200000000</v>
      </c>
      <c r="B4394" s="5102" t="s">
        <v>6327</v>
      </c>
      <c r="C4394" s="5103"/>
      <c r="D4394" s="5103"/>
      <c r="E4394" s="5103"/>
      <c r="F4394" s="5104"/>
    </row>
    <row r="4395" spans="1:6" ht="23.25" customHeight="1" x14ac:dyDescent="0.2">
      <c r="A4395" s="950">
        <v>2001070200100000</v>
      </c>
      <c r="B4395" s="951" t="s">
        <v>6328</v>
      </c>
      <c r="C4395" s="950" t="s">
        <v>2071</v>
      </c>
      <c r="D4395" s="953">
        <v>2204.1</v>
      </c>
      <c r="F4395" s="944"/>
    </row>
    <row r="4396" spans="1:6" ht="23.25" customHeight="1" x14ac:dyDescent="0.2">
      <c r="A4396" s="950">
        <v>2001070200200000</v>
      </c>
      <c r="B4396" s="951" t="s">
        <v>6329</v>
      </c>
      <c r="C4396" s="950" t="s">
        <v>2071</v>
      </c>
      <c r="D4396" s="953">
        <v>2796.6</v>
      </c>
      <c r="F4396" s="944"/>
    </row>
    <row r="4397" spans="1:6" ht="23.25" customHeight="1" x14ac:dyDescent="0.2">
      <c r="A4397" s="950">
        <v>2001070200300000</v>
      </c>
      <c r="B4397" s="951" t="s">
        <v>6330</v>
      </c>
      <c r="C4397" s="950" t="s">
        <v>2071</v>
      </c>
      <c r="D4397" s="953">
        <v>3468.1</v>
      </c>
      <c r="F4397" s="944"/>
    </row>
    <row r="4398" spans="1:6" ht="23.25" customHeight="1" x14ac:dyDescent="0.2">
      <c r="A4398" s="950">
        <v>2001070200400000</v>
      </c>
      <c r="B4398" s="951" t="s">
        <v>6331</v>
      </c>
      <c r="C4398" s="950" t="s">
        <v>2071</v>
      </c>
      <c r="D4398" s="953">
        <v>6272.6</v>
      </c>
      <c r="F4398" s="944"/>
    </row>
    <row r="4399" spans="1:6" ht="23.25" customHeight="1" x14ac:dyDescent="0.2">
      <c r="A4399" s="950">
        <v>2001070200500000</v>
      </c>
      <c r="B4399" s="951" t="s">
        <v>6973</v>
      </c>
      <c r="C4399" s="950" t="s">
        <v>2071</v>
      </c>
      <c r="D4399" s="953">
        <v>2812.32</v>
      </c>
      <c r="F4399" s="944"/>
    </row>
    <row r="4400" spans="1:6" ht="23.25" customHeight="1" x14ac:dyDescent="0.2">
      <c r="A4400" s="950">
        <v>2001070200600000</v>
      </c>
      <c r="B4400" s="951" t="s">
        <v>6974</v>
      </c>
      <c r="C4400" s="950" t="s">
        <v>2071</v>
      </c>
      <c r="D4400" s="953">
        <v>3568.32</v>
      </c>
      <c r="F4400" s="944"/>
    </row>
    <row r="4401" spans="1:6" ht="23.25" customHeight="1" x14ac:dyDescent="0.2">
      <c r="A4401" s="950">
        <v>2001070200700000</v>
      </c>
      <c r="B4401" s="951" t="s">
        <v>6975</v>
      </c>
      <c r="C4401" s="950" t="s">
        <v>2071</v>
      </c>
      <c r="D4401" s="953">
        <v>4425.12</v>
      </c>
      <c r="F4401" s="944"/>
    </row>
    <row r="4402" spans="1:6" ht="23.25" customHeight="1" x14ac:dyDescent="0.2">
      <c r="A4402" s="950">
        <v>2001070200800000</v>
      </c>
      <c r="B4402" s="951" t="s">
        <v>6976</v>
      </c>
      <c r="C4402" s="950" t="s">
        <v>2071</v>
      </c>
      <c r="D4402" s="953">
        <v>8003.52</v>
      </c>
      <c r="F4402" s="944"/>
    </row>
    <row r="4403" spans="1:6" ht="23.25" customHeight="1" x14ac:dyDescent="0.2">
      <c r="A4403" s="949">
        <v>2001070300000000</v>
      </c>
      <c r="B4403" s="5102" t="s">
        <v>6332</v>
      </c>
      <c r="C4403" s="5103"/>
      <c r="D4403" s="5103"/>
      <c r="E4403" s="5103"/>
      <c r="F4403" s="5104"/>
    </row>
    <row r="4404" spans="1:6" ht="23.25" customHeight="1" x14ac:dyDescent="0.2">
      <c r="A4404" s="950">
        <v>2001070300100000</v>
      </c>
      <c r="B4404" s="951" t="s">
        <v>6333</v>
      </c>
      <c r="C4404" s="950" t="s">
        <v>2071</v>
      </c>
      <c r="D4404" s="953">
        <v>2930.9</v>
      </c>
      <c r="F4404" s="944"/>
    </row>
    <row r="4405" spans="1:6" ht="23.25" customHeight="1" x14ac:dyDescent="0.2">
      <c r="A4405" s="950">
        <v>2001070300200000</v>
      </c>
      <c r="B4405" s="951" t="s">
        <v>6334</v>
      </c>
      <c r="C4405" s="950" t="s">
        <v>2071</v>
      </c>
      <c r="D4405" s="953">
        <v>3483.9</v>
      </c>
      <c r="F4405" s="944"/>
    </row>
    <row r="4406" spans="1:6" ht="23.25" customHeight="1" x14ac:dyDescent="0.2">
      <c r="A4406" s="950">
        <v>2001070300300000</v>
      </c>
      <c r="B4406" s="951" t="s">
        <v>6335</v>
      </c>
      <c r="C4406" s="950" t="s">
        <v>2071</v>
      </c>
      <c r="D4406" s="953">
        <v>4487.2</v>
      </c>
      <c r="F4406" s="944"/>
    </row>
    <row r="4407" spans="1:6" ht="23.25" customHeight="1" x14ac:dyDescent="0.2">
      <c r="A4407" s="950">
        <v>2001070300400000</v>
      </c>
      <c r="B4407" s="951" t="s">
        <v>6336</v>
      </c>
      <c r="C4407" s="950" t="s">
        <v>2071</v>
      </c>
      <c r="D4407" s="953">
        <v>7007.3</v>
      </c>
      <c r="F4407" s="944"/>
    </row>
    <row r="4408" spans="1:6" ht="23.25" customHeight="1" x14ac:dyDescent="0.2">
      <c r="A4408" s="950">
        <v>2001070300500000</v>
      </c>
      <c r="B4408" s="951" t="s">
        <v>6977</v>
      </c>
      <c r="C4408" s="950" t="s">
        <v>2071</v>
      </c>
      <c r="D4408" s="953">
        <v>3739.68</v>
      </c>
      <c r="F4408" s="944"/>
    </row>
    <row r="4409" spans="1:6" ht="23.25" customHeight="1" x14ac:dyDescent="0.2">
      <c r="A4409" s="950">
        <v>2001070300600000</v>
      </c>
      <c r="B4409" s="951" t="s">
        <v>6978</v>
      </c>
      <c r="C4409" s="950" t="s">
        <v>2071</v>
      </c>
      <c r="D4409" s="953">
        <v>4445.28</v>
      </c>
      <c r="F4409" s="944"/>
    </row>
    <row r="4410" spans="1:6" ht="23.25" customHeight="1" x14ac:dyDescent="0.2">
      <c r="A4410" s="950">
        <v>2001070300700000</v>
      </c>
      <c r="B4410" s="951" t="s">
        <v>6979</v>
      </c>
      <c r="C4410" s="950" t="s">
        <v>2071</v>
      </c>
      <c r="D4410" s="953">
        <v>5725.44</v>
      </c>
      <c r="F4410" s="944"/>
    </row>
    <row r="4411" spans="1:6" ht="23.25" customHeight="1" x14ac:dyDescent="0.2">
      <c r="A4411" s="950">
        <v>2001070300800000</v>
      </c>
      <c r="B4411" s="951" t="s">
        <v>6980</v>
      </c>
      <c r="C4411" s="950" t="s">
        <v>2071</v>
      </c>
      <c r="D4411" s="953">
        <v>8940.9599999999991</v>
      </c>
      <c r="F4411" s="944"/>
    </row>
    <row r="4412" spans="1:6" ht="23.25" customHeight="1" x14ac:dyDescent="0.2">
      <c r="A4412" s="1012"/>
      <c r="F4412" s="944"/>
    </row>
    <row r="4413" spans="1:6" ht="23.25" customHeight="1" x14ac:dyDescent="0.2">
      <c r="A4413" s="946">
        <v>2002000000000000</v>
      </c>
      <c r="B4413" s="947" t="s">
        <v>6981</v>
      </c>
      <c r="C4413" s="948" t="s">
        <v>328</v>
      </c>
      <c r="D4413" s="948" t="s">
        <v>97</v>
      </c>
      <c r="F4413" s="944"/>
    </row>
    <row r="4414" spans="1:6" ht="23.25" customHeight="1" x14ac:dyDescent="0.2">
      <c r="A4414" s="949">
        <v>2002020000000000</v>
      </c>
      <c r="B4414" s="5102" t="s">
        <v>2507</v>
      </c>
      <c r="C4414" s="5103"/>
      <c r="D4414" s="5103"/>
      <c r="E4414" s="5103"/>
      <c r="F4414" s="5104"/>
    </row>
    <row r="4415" spans="1:6" ht="23.25" customHeight="1" x14ac:dyDescent="0.2">
      <c r="A4415" s="949">
        <v>2002020300000000</v>
      </c>
      <c r="B4415" s="5102" t="s">
        <v>6982</v>
      </c>
      <c r="C4415" s="5103"/>
      <c r="D4415" s="5103"/>
      <c r="E4415" s="5103"/>
      <c r="F4415" s="5104"/>
    </row>
    <row r="4416" spans="1:6" ht="23.25" customHeight="1" x14ac:dyDescent="0.2">
      <c r="A4416" s="950">
        <v>2002020300100000</v>
      </c>
      <c r="B4416" s="951" t="s">
        <v>6983</v>
      </c>
      <c r="C4416" s="950" t="s">
        <v>2071</v>
      </c>
      <c r="D4416" s="952">
        <v>608.29999999999995</v>
      </c>
      <c r="F4416" s="944"/>
    </row>
    <row r="4417" spans="1:6" ht="23.25" customHeight="1" x14ac:dyDescent="0.2">
      <c r="A4417" s="950">
        <v>2002020300200000</v>
      </c>
      <c r="B4417" s="951" t="s">
        <v>6984</v>
      </c>
      <c r="C4417" s="950" t="s">
        <v>2071</v>
      </c>
      <c r="D4417" s="952">
        <v>900.6</v>
      </c>
      <c r="F4417" s="944"/>
    </row>
    <row r="4418" spans="1:6" ht="23.25" customHeight="1" x14ac:dyDescent="0.2">
      <c r="A4418" s="950">
        <v>2002020300300000</v>
      </c>
      <c r="B4418" s="951" t="s">
        <v>6985</v>
      </c>
      <c r="C4418" s="950" t="s">
        <v>2071</v>
      </c>
      <c r="D4418" s="953">
        <v>1358.8</v>
      </c>
      <c r="F4418" s="944"/>
    </row>
    <row r="4419" spans="1:6" ht="23.25" customHeight="1" x14ac:dyDescent="0.2">
      <c r="A4419" s="950">
        <v>2002020300400000</v>
      </c>
      <c r="B4419" s="951" t="s">
        <v>6986</v>
      </c>
      <c r="C4419" s="950" t="s">
        <v>2071</v>
      </c>
      <c r="D4419" s="953">
        <v>2235.6999999999998</v>
      </c>
      <c r="F4419" s="944"/>
    </row>
    <row r="4420" spans="1:6" ht="23.25" customHeight="1" x14ac:dyDescent="0.2">
      <c r="A4420" s="950">
        <v>2002020300500000</v>
      </c>
      <c r="B4420" s="951" t="s">
        <v>6987</v>
      </c>
      <c r="C4420" s="950" t="s">
        <v>2071</v>
      </c>
      <c r="D4420" s="953">
        <v>3894.7</v>
      </c>
      <c r="F4420" s="944"/>
    </row>
    <row r="4421" spans="1:6" ht="23.25" customHeight="1" x14ac:dyDescent="0.2">
      <c r="A4421" s="950">
        <v>2002020300600000</v>
      </c>
      <c r="B4421" s="951" t="s">
        <v>6988</v>
      </c>
      <c r="C4421" s="950" t="s">
        <v>2071</v>
      </c>
      <c r="D4421" s="953">
        <v>6043.5</v>
      </c>
      <c r="F4421" s="944"/>
    </row>
    <row r="4422" spans="1:6" ht="23.25" customHeight="1" x14ac:dyDescent="0.2">
      <c r="A4422" s="950">
        <v>2002020300700000</v>
      </c>
      <c r="B4422" s="951" t="s">
        <v>6989</v>
      </c>
      <c r="C4422" s="950" t="s">
        <v>2071</v>
      </c>
      <c r="D4422" s="953">
        <v>9480</v>
      </c>
      <c r="F4422" s="944"/>
    </row>
    <row r="4423" spans="1:6" ht="23.25" customHeight="1" x14ac:dyDescent="0.2">
      <c r="A4423" s="950">
        <v>2002020300800000</v>
      </c>
      <c r="B4423" s="951" t="s">
        <v>6990</v>
      </c>
      <c r="C4423" s="950" t="s">
        <v>2071</v>
      </c>
      <c r="D4423" s="953">
        <v>12584.7</v>
      </c>
      <c r="F4423" s="944"/>
    </row>
    <row r="4424" spans="1:6" ht="23.25" customHeight="1" x14ac:dyDescent="0.2">
      <c r="A4424" s="950">
        <v>2002020300900000</v>
      </c>
      <c r="B4424" s="951" t="s">
        <v>6991</v>
      </c>
      <c r="C4424" s="950" t="s">
        <v>2071</v>
      </c>
      <c r="D4424" s="953">
        <v>18106.8</v>
      </c>
      <c r="F4424" s="944"/>
    </row>
    <row r="4425" spans="1:6" ht="23.25" customHeight="1" x14ac:dyDescent="0.2">
      <c r="A4425" s="950">
        <v>2002020301000000</v>
      </c>
      <c r="B4425" s="951" t="s">
        <v>6992</v>
      </c>
      <c r="C4425" s="950" t="s">
        <v>2071</v>
      </c>
      <c r="D4425" s="953">
        <v>25888.3</v>
      </c>
      <c r="F4425" s="944"/>
    </row>
    <row r="4426" spans="1:6" ht="23.25" customHeight="1" x14ac:dyDescent="0.2">
      <c r="A4426" s="950">
        <v>2002020301100000</v>
      </c>
      <c r="B4426" s="951" t="s">
        <v>6993</v>
      </c>
      <c r="C4426" s="950" t="s">
        <v>2071</v>
      </c>
      <c r="D4426" s="953">
        <v>35668.5</v>
      </c>
      <c r="F4426" s="944"/>
    </row>
    <row r="4427" spans="1:6" ht="23.25" customHeight="1" x14ac:dyDescent="0.2">
      <c r="A4427" s="950">
        <v>2002020301200000</v>
      </c>
      <c r="B4427" s="951" t="s">
        <v>6994</v>
      </c>
      <c r="C4427" s="950" t="s">
        <v>2071</v>
      </c>
      <c r="D4427" s="953">
        <v>45188</v>
      </c>
      <c r="F4427" s="944"/>
    </row>
    <row r="4428" spans="1:6" ht="23.25" customHeight="1" x14ac:dyDescent="0.2">
      <c r="A4428" s="950">
        <v>2002020302100000</v>
      </c>
      <c r="B4428" s="951" t="s">
        <v>6995</v>
      </c>
      <c r="C4428" s="950" t="s">
        <v>2071</v>
      </c>
      <c r="D4428" s="952">
        <v>827.77</v>
      </c>
      <c r="F4428" s="944"/>
    </row>
    <row r="4429" spans="1:6" ht="23.25" customHeight="1" x14ac:dyDescent="0.2">
      <c r="A4429" s="950">
        <v>2002020302200000</v>
      </c>
      <c r="B4429" s="951" t="s">
        <v>6996</v>
      </c>
      <c r="C4429" s="950" t="s">
        <v>2071</v>
      </c>
      <c r="D4429" s="953">
        <v>1270.19</v>
      </c>
      <c r="F4429" s="944"/>
    </row>
    <row r="4430" spans="1:6" ht="23.25" customHeight="1" x14ac:dyDescent="0.2">
      <c r="A4430" s="950">
        <v>2002020302300000</v>
      </c>
      <c r="B4430" s="951" t="s">
        <v>6997</v>
      </c>
      <c r="C4430" s="950" t="s">
        <v>2071</v>
      </c>
      <c r="D4430" s="953">
        <v>2012.29</v>
      </c>
      <c r="F4430" s="944"/>
    </row>
    <row r="4431" spans="1:6" ht="23.25" customHeight="1" x14ac:dyDescent="0.2">
      <c r="A4431" s="950">
        <v>2002020302400000</v>
      </c>
      <c r="B4431" s="951" t="s">
        <v>6998</v>
      </c>
      <c r="C4431" s="950" t="s">
        <v>2071</v>
      </c>
      <c r="D4431" s="953">
        <v>3091.44</v>
      </c>
      <c r="F4431" s="944"/>
    </row>
    <row r="4432" spans="1:6" ht="23.25" customHeight="1" x14ac:dyDescent="0.2">
      <c r="A4432" s="950">
        <v>2002020302500000</v>
      </c>
      <c r="B4432" s="951" t="s">
        <v>6999</v>
      </c>
      <c r="C4432" s="950" t="s">
        <v>2071</v>
      </c>
      <c r="D4432" s="953">
        <v>4974.4399999999996</v>
      </c>
      <c r="F4432" s="944"/>
    </row>
    <row r="4433" spans="1:6" ht="23.25" customHeight="1" x14ac:dyDescent="0.2">
      <c r="A4433" s="950">
        <v>2002020302600000</v>
      </c>
      <c r="B4433" s="951" t="s">
        <v>7000</v>
      </c>
      <c r="C4433" s="950" t="s">
        <v>2071</v>
      </c>
      <c r="D4433" s="953">
        <v>7678.17</v>
      </c>
      <c r="F4433" s="944"/>
    </row>
    <row r="4434" spans="1:6" ht="23.25" customHeight="1" x14ac:dyDescent="0.2">
      <c r="A4434" s="950">
        <v>2002020302700000</v>
      </c>
      <c r="B4434" s="951" t="s">
        <v>7001</v>
      </c>
      <c r="C4434" s="950" t="s">
        <v>2071</v>
      </c>
      <c r="D4434" s="953">
        <v>12694.94</v>
      </c>
      <c r="F4434" s="944"/>
    </row>
    <row r="4435" spans="1:6" ht="23.25" customHeight="1" x14ac:dyDescent="0.2">
      <c r="A4435" s="950">
        <v>2002020302800000</v>
      </c>
      <c r="B4435" s="951" t="s">
        <v>7002</v>
      </c>
      <c r="C4435" s="950" t="s">
        <v>2071</v>
      </c>
      <c r="D4435" s="953">
        <v>17513.330000000002</v>
      </c>
      <c r="F4435" s="944"/>
    </row>
    <row r="4436" spans="1:6" ht="23.25" customHeight="1" x14ac:dyDescent="0.2">
      <c r="A4436" s="950">
        <v>2002020302900000</v>
      </c>
      <c r="B4436" s="951" t="s">
        <v>7003</v>
      </c>
      <c r="C4436" s="950" t="s">
        <v>2071</v>
      </c>
      <c r="D4436" s="953">
        <v>26760</v>
      </c>
      <c r="F4436" s="944"/>
    </row>
    <row r="4437" spans="1:6" ht="23.25" customHeight="1" x14ac:dyDescent="0.2">
      <c r="A4437" s="950">
        <v>2002020303000000</v>
      </c>
      <c r="B4437" s="951" t="s">
        <v>7004</v>
      </c>
      <c r="C4437" s="950" t="s">
        <v>2071</v>
      </c>
      <c r="D4437" s="953">
        <v>33840</v>
      </c>
      <c r="F4437" s="944"/>
    </row>
    <row r="4438" spans="1:6" ht="23.25" customHeight="1" x14ac:dyDescent="0.2">
      <c r="A4438" s="950">
        <v>2002020303100000</v>
      </c>
      <c r="B4438" s="951" t="s">
        <v>7005</v>
      </c>
      <c r="C4438" s="950" t="s">
        <v>2071</v>
      </c>
      <c r="D4438" s="953">
        <v>46764</v>
      </c>
      <c r="F4438" s="944"/>
    </row>
    <row r="4439" spans="1:6" ht="23.25" customHeight="1" x14ac:dyDescent="0.2">
      <c r="A4439" s="950">
        <v>2002020303200000</v>
      </c>
      <c r="B4439" s="951" t="s">
        <v>7006</v>
      </c>
      <c r="C4439" s="950" t="s">
        <v>2071</v>
      </c>
      <c r="D4439" s="953">
        <v>59165.279999999999</v>
      </c>
      <c r="F4439" s="944"/>
    </row>
    <row r="4440" spans="1:6" ht="23.25" customHeight="1" x14ac:dyDescent="0.2">
      <c r="A4440" s="950">
        <v>2002020303300000</v>
      </c>
      <c r="B4440" s="951" t="s">
        <v>7007</v>
      </c>
      <c r="C4440" s="950" t="s">
        <v>2071</v>
      </c>
      <c r="D4440" s="953">
        <v>73231.199999999997</v>
      </c>
      <c r="F4440" s="944"/>
    </row>
    <row r="4441" spans="1:6" ht="23.25" customHeight="1" x14ac:dyDescent="0.2">
      <c r="A4441" s="950">
        <v>2002020303400000</v>
      </c>
      <c r="B4441" s="951" t="s">
        <v>7008</v>
      </c>
      <c r="C4441" s="950" t="s">
        <v>2071</v>
      </c>
      <c r="D4441" s="953">
        <v>91584</v>
      </c>
      <c r="F4441" s="944"/>
    </row>
    <row r="4442" spans="1:6" ht="23.25" customHeight="1" x14ac:dyDescent="0.2">
      <c r="A4442" s="950">
        <v>2002020303500000</v>
      </c>
      <c r="B4442" s="951" t="s">
        <v>7009</v>
      </c>
      <c r="C4442" s="950" t="s">
        <v>2071</v>
      </c>
      <c r="D4442" s="953">
        <v>120868.08</v>
      </c>
      <c r="F4442" s="944"/>
    </row>
    <row r="4443" spans="1:6" ht="23.25" customHeight="1" x14ac:dyDescent="0.2">
      <c r="A4443" s="950">
        <v>2002020303600000</v>
      </c>
      <c r="B4443" s="951" t="s">
        <v>7010</v>
      </c>
      <c r="C4443" s="950" t="s">
        <v>2071</v>
      </c>
      <c r="D4443" s="953">
        <v>150084</v>
      </c>
      <c r="F4443" s="944"/>
    </row>
    <row r="4444" spans="1:6" ht="23.25" customHeight="1" x14ac:dyDescent="0.2">
      <c r="A4444" s="950">
        <v>2002020303700000</v>
      </c>
      <c r="B4444" s="951" t="s">
        <v>7011</v>
      </c>
      <c r="C4444" s="950" t="s">
        <v>2071</v>
      </c>
      <c r="D4444" s="953">
        <v>191918.88</v>
      </c>
      <c r="F4444" s="944"/>
    </row>
    <row r="4445" spans="1:6" ht="23.25" customHeight="1" x14ac:dyDescent="0.2">
      <c r="A4445" s="1012"/>
      <c r="F4445" s="944"/>
    </row>
    <row r="4446" spans="1:6" ht="23.25" customHeight="1" x14ac:dyDescent="0.2">
      <c r="A4446" s="946">
        <v>2003000000000000</v>
      </c>
      <c r="B4446" s="947" t="s">
        <v>3218</v>
      </c>
      <c r="C4446" s="948" t="s">
        <v>328</v>
      </c>
      <c r="D4446" s="948" t="s">
        <v>97</v>
      </c>
      <c r="F4446" s="944"/>
    </row>
    <row r="4447" spans="1:6" ht="23.25" customHeight="1" x14ac:dyDescent="0.2">
      <c r="A4447" s="949">
        <v>2003010000000000</v>
      </c>
      <c r="B4447" s="5102" t="s">
        <v>7012</v>
      </c>
      <c r="C4447" s="5103"/>
      <c r="D4447" s="5103"/>
      <c r="E4447" s="5103"/>
      <c r="F4447" s="5104"/>
    </row>
    <row r="4448" spans="1:6" ht="23.25" customHeight="1" x14ac:dyDescent="0.2">
      <c r="A4448" s="950">
        <v>2003010102100000</v>
      </c>
      <c r="B4448" s="951" t="s">
        <v>7013</v>
      </c>
      <c r="C4448" s="950" t="s">
        <v>2071</v>
      </c>
      <c r="D4448" s="953">
        <v>2268</v>
      </c>
      <c r="F4448" s="944"/>
    </row>
    <row r="4449" spans="1:6" ht="23.25" customHeight="1" x14ac:dyDescent="0.2">
      <c r="A4449" s="950">
        <v>2003010102200000</v>
      </c>
      <c r="B4449" s="951" t="s">
        <v>7014</v>
      </c>
      <c r="C4449" s="950" t="s">
        <v>2071</v>
      </c>
      <c r="D4449" s="953">
        <v>2520</v>
      </c>
      <c r="F4449" s="944"/>
    </row>
    <row r="4450" spans="1:6" ht="23.25" customHeight="1" x14ac:dyDescent="0.2">
      <c r="A4450" s="950">
        <v>2003010102300000</v>
      </c>
      <c r="B4450" s="951" t="s">
        <v>7015</v>
      </c>
      <c r="C4450" s="950" t="s">
        <v>2071</v>
      </c>
      <c r="D4450" s="953">
        <v>2943.36</v>
      </c>
      <c r="F4450" s="944"/>
    </row>
    <row r="4451" spans="1:6" ht="23.25" customHeight="1" x14ac:dyDescent="0.2">
      <c r="A4451" s="950">
        <v>2003010102400000</v>
      </c>
      <c r="B4451" s="951" t="s">
        <v>7016</v>
      </c>
      <c r="C4451" s="950" t="s">
        <v>2071</v>
      </c>
      <c r="D4451" s="953">
        <v>3982.75</v>
      </c>
      <c r="F4451" s="944"/>
    </row>
    <row r="4452" spans="1:6" ht="23.25" customHeight="1" x14ac:dyDescent="0.2">
      <c r="A4452" s="950">
        <v>2003010102500000</v>
      </c>
      <c r="B4452" s="951" t="s">
        <v>7017</v>
      </c>
      <c r="C4452" s="950" t="s">
        <v>2071</v>
      </c>
      <c r="D4452" s="953">
        <v>5927.04</v>
      </c>
      <c r="F4452" s="944"/>
    </row>
    <row r="4453" spans="1:6" ht="23.25" customHeight="1" x14ac:dyDescent="0.2">
      <c r="A4453" s="950">
        <v>2003010102600000</v>
      </c>
      <c r="B4453" s="951" t="s">
        <v>7018</v>
      </c>
      <c r="C4453" s="950" t="s">
        <v>2071</v>
      </c>
      <c r="D4453" s="953">
        <v>7106.4</v>
      </c>
      <c r="F4453" s="944"/>
    </row>
    <row r="4454" spans="1:6" ht="23.25" customHeight="1" x14ac:dyDescent="0.2">
      <c r="A4454" s="950">
        <v>2003010102700000</v>
      </c>
      <c r="B4454" s="951" t="s">
        <v>7019</v>
      </c>
      <c r="C4454" s="950" t="s">
        <v>2071</v>
      </c>
      <c r="D4454" s="953">
        <v>9959.0400000000009</v>
      </c>
      <c r="F4454" s="944"/>
    </row>
    <row r="4455" spans="1:6" ht="23.25" customHeight="1" x14ac:dyDescent="0.2">
      <c r="A4455" s="950">
        <v>2003010102800000</v>
      </c>
      <c r="B4455" s="951" t="s">
        <v>7020</v>
      </c>
      <c r="C4455" s="950" t="s">
        <v>2071</v>
      </c>
      <c r="D4455" s="953">
        <v>14575.68</v>
      </c>
      <c r="F4455" s="944"/>
    </row>
    <row r="4456" spans="1:6" ht="23.25" customHeight="1" x14ac:dyDescent="0.2">
      <c r="A4456" s="950">
        <v>2003010102900000</v>
      </c>
      <c r="B4456" s="951" t="s">
        <v>7021</v>
      </c>
      <c r="C4456" s="950" t="s">
        <v>2071</v>
      </c>
      <c r="D4456" s="953">
        <v>19756.8</v>
      </c>
      <c r="F4456" s="944"/>
    </row>
    <row r="4457" spans="1:6" ht="23.25" customHeight="1" x14ac:dyDescent="0.2">
      <c r="A4457" s="950">
        <v>2003010103000000</v>
      </c>
      <c r="B4457" s="951" t="s">
        <v>7022</v>
      </c>
      <c r="C4457" s="950" t="s">
        <v>2071</v>
      </c>
      <c r="D4457" s="953">
        <v>26177.759999999998</v>
      </c>
      <c r="F4457" s="944"/>
    </row>
    <row r="4458" spans="1:6" ht="23.25" customHeight="1" x14ac:dyDescent="0.2">
      <c r="A4458" s="950">
        <v>2003010103100000</v>
      </c>
      <c r="B4458" s="951" t="s">
        <v>7023</v>
      </c>
      <c r="C4458" s="950" t="s">
        <v>2071</v>
      </c>
      <c r="D4458" s="953">
        <v>35562.239999999998</v>
      </c>
      <c r="F4458" s="944"/>
    </row>
    <row r="4459" spans="1:6" ht="23.25" customHeight="1" x14ac:dyDescent="0.2">
      <c r="A4459" s="950">
        <v>2003010103200000</v>
      </c>
      <c r="B4459" s="951" t="s">
        <v>7024</v>
      </c>
      <c r="C4459" s="950" t="s">
        <v>2071</v>
      </c>
      <c r="D4459" s="953">
        <v>47779.199999999997</v>
      </c>
      <c r="F4459" s="944"/>
    </row>
    <row r="4460" spans="1:6" ht="23.25" customHeight="1" x14ac:dyDescent="0.2">
      <c r="A4460" s="950">
        <v>2003010103300000</v>
      </c>
      <c r="B4460" s="951" t="s">
        <v>7025</v>
      </c>
      <c r="C4460" s="950" t="s">
        <v>2071</v>
      </c>
      <c r="D4460" s="953">
        <v>61286.400000000001</v>
      </c>
      <c r="F4460" s="944"/>
    </row>
    <row r="4461" spans="1:6" ht="23.25" customHeight="1" x14ac:dyDescent="0.2">
      <c r="A4461" s="950">
        <v>2003010103400000</v>
      </c>
      <c r="B4461" s="951" t="s">
        <v>7026</v>
      </c>
      <c r="C4461" s="950" t="s">
        <v>2071</v>
      </c>
      <c r="D4461" s="953">
        <v>75196.800000000003</v>
      </c>
      <c r="F4461" s="944"/>
    </row>
    <row r="4462" spans="1:6" ht="23.25" customHeight="1" x14ac:dyDescent="0.2">
      <c r="A4462" s="950">
        <v>2003010103500000</v>
      </c>
      <c r="B4462" s="951" t="s">
        <v>7027</v>
      </c>
      <c r="C4462" s="950" t="s">
        <v>2071</v>
      </c>
      <c r="D4462" s="953">
        <v>93542.399999999994</v>
      </c>
      <c r="F4462" s="944"/>
    </row>
    <row r="4463" spans="1:6" ht="23.25" customHeight="1" x14ac:dyDescent="0.2">
      <c r="A4463" s="950">
        <v>2003010103600000</v>
      </c>
      <c r="B4463" s="951" t="s">
        <v>7028</v>
      </c>
      <c r="C4463" s="950" t="s">
        <v>2071</v>
      </c>
      <c r="D4463" s="953">
        <v>121867.2</v>
      </c>
      <c r="F4463" s="944"/>
    </row>
    <row r="4464" spans="1:6" ht="23.25" customHeight="1" x14ac:dyDescent="0.2">
      <c r="A4464" s="950">
        <v>2003010103700000</v>
      </c>
      <c r="B4464" s="951" t="s">
        <v>7029</v>
      </c>
      <c r="C4464" s="950" t="s">
        <v>2071</v>
      </c>
      <c r="D4464" s="953">
        <v>151905.60000000001</v>
      </c>
      <c r="F4464" s="944"/>
    </row>
    <row r="4465" spans="1:6" ht="23.25" customHeight="1" x14ac:dyDescent="0.2">
      <c r="A4465" s="949">
        <v>2003020000000000</v>
      </c>
      <c r="B4465" s="5102" t="s">
        <v>3219</v>
      </c>
      <c r="C4465" s="5103"/>
      <c r="D4465" s="5103"/>
      <c r="E4465" s="5103"/>
      <c r="F4465" s="5104"/>
    </row>
    <row r="4466" spans="1:6" ht="23.25" customHeight="1" x14ac:dyDescent="0.2">
      <c r="A4466" s="950">
        <v>2003020105100000</v>
      </c>
      <c r="B4466" s="951" t="s">
        <v>6337</v>
      </c>
      <c r="C4466" s="950" t="s">
        <v>2071</v>
      </c>
      <c r="D4466" s="953">
        <v>3986.34</v>
      </c>
      <c r="F4466" s="944"/>
    </row>
    <row r="4467" spans="1:6" ht="23.25" customHeight="1" x14ac:dyDescent="0.2">
      <c r="A4467" s="950">
        <v>2003020105200000</v>
      </c>
      <c r="B4467" s="951" t="s">
        <v>6338</v>
      </c>
      <c r="C4467" s="950" t="s">
        <v>2071</v>
      </c>
      <c r="D4467" s="953">
        <v>4764.49</v>
      </c>
      <c r="F4467" s="944"/>
    </row>
    <row r="4468" spans="1:6" ht="23.25" customHeight="1" x14ac:dyDescent="0.2">
      <c r="A4468" s="950">
        <v>2003020105300000</v>
      </c>
      <c r="B4468" s="951" t="s">
        <v>6339</v>
      </c>
      <c r="C4468" s="950" t="s">
        <v>2071</v>
      </c>
      <c r="D4468" s="953">
        <v>6741.07</v>
      </c>
      <c r="F4468" s="944"/>
    </row>
    <row r="4469" spans="1:6" ht="23.25" customHeight="1" x14ac:dyDescent="0.2">
      <c r="A4469" s="950">
        <v>2003020105400000</v>
      </c>
      <c r="B4469" s="951" t="s">
        <v>6340</v>
      </c>
      <c r="C4469" s="950" t="s">
        <v>2071</v>
      </c>
      <c r="D4469" s="953">
        <v>9320.42</v>
      </c>
      <c r="F4469" s="944"/>
    </row>
    <row r="4470" spans="1:6" ht="23.25" customHeight="1" x14ac:dyDescent="0.2">
      <c r="A4470" s="950">
        <v>2003020105500000</v>
      </c>
      <c r="B4470" s="951" t="s">
        <v>6341</v>
      </c>
      <c r="C4470" s="950" t="s">
        <v>2071</v>
      </c>
      <c r="D4470" s="953">
        <v>12916.65</v>
      </c>
      <c r="F4470" s="944"/>
    </row>
    <row r="4471" spans="1:6" ht="23.25" customHeight="1" x14ac:dyDescent="0.2">
      <c r="A4471" s="950">
        <v>2003020105600000</v>
      </c>
      <c r="B4471" s="951" t="s">
        <v>6342</v>
      </c>
      <c r="C4471" s="950" t="s">
        <v>2071</v>
      </c>
      <c r="D4471" s="953">
        <v>18459.14</v>
      </c>
      <c r="F4471" s="944"/>
    </row>
    <row r="4472" spans="1:6" ht="23.25" customHeight="1" x14ac:dyDescent="0.2">
      <c r="A4472" s="950">
        <v>2003020105700000</v>
      </c>
      <c r="B4472" s="951" t="s">
        <v>6343</v>
      </c>
      <c r="C4472" s="950" t="s">
        <v>2071</v>
      </c>
      <c r="D4472" s="953">
        <v>27089.89</v>
      </c>
      <c r="F4472" s="944"/>
    </row>
    <row r="4473" spans="1:6" ht="23.25" customHeight="1" x14ac:dyDescent="0.2">
      <c r="A4473" s="950">
        <v>2003020105800000</v>
      </c>
      <c r="B4473" s="951" t="s">
        <v>6344</v>
      </c>
      <c r="C4473" s="950" t="s">
        <v>2071</v>
      </c>
      <c r="D4473" s="953">
        <v>35892.07</v>
      </c>
      <c r="F4473" s="944"/>
    </row>
    <row r="4474" spans="1:6" ht="23.25" customHeight="1" x14ac:dyDescent="0.2">
      <c r="A4474" s="950">
        <v>2003020106100000</v>
      </c>
      <c r="B4474" s="951" t="s">
        <v>7030</v>
      </c>
      <c r="C4474" s="950" t="s">
        <v>2071</v>
      </c>
      <c r="D4474" s="953">
        <v>4545.3599999999997</v>
      </c>
      <c r="F4474" s="944"/>
    </row>
    <row r="4475" spans="1:6" ht="23.25" customHeight="1" x14ac:dyDescent="0.2">
      <c r="A4475" s="950">
        <v>2003020106200000</v>
      </c>
      <c r="B4475" s="951" t="s">
        <v>7031</v>
      </c>
      <c r="C4475" s="950" t="s">
        <v>2071</v>
      </c>
      <c r="D4475" s="953">
        <v>5086.08</v>
      </c>
      <c r="F4475" s="944"/>
    </row>
    <row r="4476" spans="1:6" ht="23.25" customHeight="1" x14ac:dyDescent="0.2">
      <c r="A4476" s="950">
        <v>2003020106300000</v>
      </c>
      <c r="B4476" s="951" t="s">
        <v>7032</v>
      </c>
      <c r="C4476" s="950" t="s">
        <v>2071</v>
      </c>
      <c r="D4476" s="953">
        <v>6078.96</v>
      </c>
      <c r="F4476" s="944"/>
    </row>
    <row r="4477" spans="1:6" ht="23.25" customHeight="1" x14ac:dyDescent="0.2">
      <c r="A4477" s="950">
        <v>2003020106400000</v>
      </c>
      <c r="B4477" s="951" t="s">
        <v>7033</v>
      </c>
      <c r="C4477" s="950" t="s">
        <v>2071</v>
      </c>
      <c r="D4477" s="953">
        <v>8601.1200000000008</v>
      </c>
      <c r="F4477" s="944"/>
    </row>
    <row r="4478" spans="1:6" ht="23.25" customHeight="1" x14ac:dyDescent="0.2">
      <c r="A4478" s="950">
        <v>2003020106500000</v>
      </c>
      <c r="B4478" s="951" t="s">
        <v>7034</v>
      </c>
      <c r="C4478" s="950" t="s">
        <v>2071</v>
      </c>
      <c r="D4478" s="953">
        <v>11892.24</v>
      </c>
      <c r="F4478" s="944"/>
    </row>
    <row r="4479" spans="1:6" ht="23.25" customHeight="1" x14ac:dyDescent="0.2">
      <c r="A4479" s="950">
        <v>2003020106600000</v>
      </c>
      <c r="B4479" s="951" t="s">
        <v>7035</v>
      </c>
      <c r="C4479" s="950" t="s">
        <v>2071</v>
      </c>
      <c r="D4479" s="953">
        <v>16768.080000000002</v>
      </c>
      <c r="F4479" s="944"/>
    </row>
    <row r="4480" spans="1:6" ht="23.25" customHeight="1" x14ac:dyDescent="0.2">
      <c r="A4480" s="950">
        <v>2003020106700000</v>
      </c>
      <c r="B4480" s="951" t="s">
        <v>7036</v>
      </c>
      <c r="C4480" s="950" t="s">
        <v>2071</v>
      </c>
      <c r="D4480" s="953">
        <v>23552.639999999999</v>
      </c>
      <c r="F4480" s="944"/>
    </row>
    <row r="4481" spans="1:6" ht="23.25" customHeight="1" x14ac:dyDescent="0.2">
      <c r="A4481" s="950">
        <v>2003020106800000</v>
      </c>
      <c r="B4481" s="951" t="s">
        <v>7037</v>
      </c>
      <c r="C4481" s="950" t="s">
        <v>2071</v>
      </c>
      <c r="D4481" s="953">
        <v>34565.040000000001</v>
      </c>
      <c r="F4481" s="944"/>
    </row>
    <row r="4482" spans="1:6" ht="23.25" customHeight="1" x14ac:dyDescent="0.2">
      <c r="A4482" s="950">
        <v>2003020106900000</v>
      </c>
      <c r="B4482" s="951" t="s">
        <v>7038</v>
      </c>
      <c r="C4482" s="950" t="s">
        <v>2071</v>
      </c>
      <c r="D4482" s="953">
        <v>45796.32</v>
      </c>
      <c r="F4482" s="944"/>
    </row>
    <row r="4483" spans="1:6" ht="23.25" customHeight="1" x14ac:dyDescent="0.2">
      <c r="A4483" s="950">
        <v>2003020107000000</v>
      </c>
      <c r="B4483" s="951" t="s">
        <v>7039</v>
      </c>
      <c r="C4483" s="950" t="s">
        <v>2071</v>
      </c>
      <c r="D4483" s="953">
        <v>63534.239999999998</v>
      </c>
      <c r="F4483" s="944"/>
    </row>
    <row r="4484" spans="1:6" ht="23.25" customHeight="1" x14ac:dyDescent="0.2">
      <c r="A4484" s="950">
        <v>2003020107100000</v>
      </c>
      <c r="B4484" s="951" t="s">
        <v>7040</v>
      </c>
      <c r="C4484" s="950" t="s">
        <v>2071</v>
      </c>
      <c r="D4484" s="953">
        <v>89812.800000000003</v>
      </c>
      <c r="F4484" s="944"/>
    </row>
    <row r="4485" spans="1:6" ht="23.25" customHeight="1" x14ac:dyDescent="0.2">
      <c r="A4485" s="950">
        <v>2003020107200000</v>
      </c>
      <c r="B4485" s="951" t="s">
        <v>7041</v>
      </c>
      <c r="C4485" s="950" t="s">
        <v>2071</v>
      </c>
      <c r="D4485" s="953">
        <v>120960</v>
      </c>
      <c r="F4485" s="944"/>
    </row>
    <row r="4486" spans="1:6" ht="23.25" customHeight="1" x14ac:dyDescent="0.2">
      <c r="A4486" s="950">
        <v>2003020107300000</v>
      </c>
      <c r="B4486" s="951" t="s">
        <v>7042</v>
      </c>
      <c r="C4486" s="950" t="s">
        <v>2071</v>
      </c>
      <c r="D4486" s="953">
        <v>150192</v>
      </c>
      <c r="F4486" s="944"/>
    </row>
    <row r="4487" spans="1:6" ht="23.25" customHeight="1" x14ac:dyDescent="0.2">
      <c r="A4487" s="950">
        <v>2003020107400000</v>
      </c>
      <c r="B4487" s="951" t="s">
        <v>7043</v>
      </c>
      <c r="C4487" s="950" t="s">
        <v>2071</v>
      </c>
      <c r="D4487" s="953">
        <v>184464</v>
      </c>
      <c r="F4487" s="944"/>
    </row>
    <row r="4488" spans="1:6" ht="23.25" customHeight="1" x14ac:dyDescent="0.2">
      <c r="A4488" s="950">
        <v>2003020107500000</v>
      </c>
      <c r="B4488" s="951" t="s">
        <v>7044</v>
      </c>
      <c r="C4488" s="950" t="s">
        <v>2071</v>
      </c>
      <c r="D4488" s="953">
        <v>230630.39999999999</v>
      </c>
      <c r="F4488" s="944"/>
    </row>
    <row r="4489" spans="1:6" ht="23.25" customHeight="1" x14ac:dyDescent="0.2">
      <c r="A4489" s="950">
        <v>2003020107600000</v>
      </c>
      <c r="B4489" s="951" t="s">
        <v>7045</v>
      </c>
      <c r="C4489" s="950" t="s">
        <v>2071</v>
      </c>
      <c r="D4489" s="953">
        <v>301593.59999999998</v>
      </c>
      <c r="F4489" s="944"/>
    </row>
    <row r="4490" spans="1:6" ht="23.25" customHeight="1" x14ac:dyDescent="0.2">
      <c r="A4490" s="950">
        <v>2003020107700000</v>
      </c>
      <c r="B4490" s="951" t="s">
        <v>7046</v>
      </c>
      <c r="C4490" s="950" t="s">
        <v>2071</v>
      </c>
      <c r="D4490" s="953">
        <v>375379.20000000001</v>
      </c>
      <c r="F4490" s="944"/>
    </row>
    <row r="4491" spans="1:6" ht="23.25" customHeight="1" x14ac:dyDescent="0.2">
      <c r="A4491" s="949">
        <v>2003030000000000</v>
      </c>
      <c r="B4491" s="5102" t="s">
        <v>6345</v>
      </c>
      <c r="C4491" s="5103"/>
      <c r="D4491" s="5103"/>
      <c r="E4491" s="5103"/>
      <c r="F4491" s="5104"/>
    </row>
    <row r="4492" spans="1:6" ht="23.25" customHeight="1" x14ac:dyDescent="0.2">
      <c r="A4492" s="950">
        <v>2003030102100000</v>
      </c>
      <c r="B4492" s="951" t="s">
        <v>6346</v>
      </c>
      <c r="C4492" s="950" t="s">
        <v>2071</v>
      </c>
      <c r="D4492" s="953">
        <v>4549.6099999999997</v>
      </c>
      <c r="F4492" s="944"/>
    </row>
    <row r="4493" spans="1:6" ht="23.25" customHeight="1" x14ac:dyDescent="0.2">
      <c r="A4493" s="950">
        <v>2003030102200000</v>
      </c>
      <c r="B4493" s="951" t="s">
        <v>6347</v>
      </c>
      <c r="C4493" s="950" t="s">
        <v>2071</v>
      </c>
      <c r="D4493" s="953">
        <v>5575.03</v>
      </c>
      <c r="F4493" s="944"/>
    </row>
    <row r="4494" spans="1:6" ht="23.25" customHeight="1" x14ac:dyDescent="0.2">
      <c r="A4494" s="950">
        <v>2003030102300000</v>
      </c>
      <c r="B4494" s="951" t="s">
        <v>6348</v>
      </c>
      <c r="C4494" s="950" t="s">
        <v>2071</v>
      </c>
      <c r="D4494" s="953">
        <v>8019.29</v>
      </c>
      <c r="F4494" s="944"/>
    </row>
    <row r="4495" spans="1:6" ht="23.25" customHeight="1" x14ac:dyDescent="0.2">
      <c r="A4495" s="950">
        <v>2003030102400000</v>
      </c>
      <c r="B4495" s="951" t="s">
        <v>6349</v>
      </c>
      <c r="C4495" s="950" t="s">
        <v>2071</v>
      </c>
      <c r="D4495" s="953">
        <v>11557.7</v>
      </c>
      <c r="F4495" s="944"/>
    </row>
    <row r="4496" spans="1:6" ht="23.25" customHeight="1" x14ac:dyDescent="0.2">
      <c r="A4496" s="950">
        <v>2003030102500000</v>
      </c>
      <c r="B4496" s="951" t="s">
        <v>6350</v>
      </c>
      <c r="C4496" s="950" t="s">
        <v>2071</v>
      </c>
      <c r="D4496" s="953">
        <v>16859.39</v>
      </c>
      <c r="F4496" s="944"/>
    </row>
    <row r="4497" spans="1:6" ht="23.25" customHeight="1" x14ac:dyDescent="0.2">
      <c r="A4497" s="950">
        <v>2003030102600000</v>
      </c>
      <c r="B4497" s="951" t="s">
        <v>6351</v>
      </c>
      <c r="C4497" s="950" t="s">
        <v>2071</v>
      </c>
      <c r="D4497" s="953">
        <v>24563.47</v>
      </c>
      <c r="F4497" s="944"/>
    </row>
    <row r="4498" spans="1:6" ht="23.25" customHeight="1" x14ac:dyDescent="0.2">
      <c r="A4498" s="950">
        <v>2003030102700000</v>
      </c>
      <c r="B4498" s="951" t="s">
        <v>6352</v>
      </c>
      <c r="C4498" s="950" t="s">
        <v>2071</v>
      </c>
      <c r="D4498" s="953">
        <v>37474.44</v>
      </c>
      <c r="F4498" s="944"/>
    </row>
    <row r="4499" spans="1:6" ht="23.25" customHeight="1" x14ac:dyDescent="0.2">
      <c r="A4499" s="950">
        <v>2003030102800000</v>
      </c>
      <c r="B4499" s="951" t="s">
        <v>6353</v>
      </c>
      <c r="C4499" s="950" t="s">
        <v>2071</v>
      </c>
      <c r="D4499" s="953">
        <v>50636.63</v>
      </c>
      <c r="F4499" s="944"/>
    </row>
    <row r="4500" spans="1:6" ht="23.25" customHeight="1" x14ac:dyDescent="0.2">
      <c r="A4500" s="950">
        <v>2003030104100000</v>
      </c>
      <c r="B4500" s="951" t="s">
        <v>7047</v>
      </c>
      <c r="C4500" s="950" t="s">
        <v>2071</v>
      </c>
      <c r="D4500" s="953">
        <v>5143.68</v>
      </c>
      <c r="F4500" s="944"/>
    </row>
    <row r="4501" spans="1:6" ht="23.25" customHeight="1" x14ac:dyDescent="0.2">
      <c r="A4501" s="950">
        <v>2003030104200000</v>
      </c>
      <c r="B4501" s="951" t="s">
        <v>7048</v>
      </c>
      <c r="C4501" s="950" t="s">
        <v>2071</v>
      </c>
      <c r="D4501" s="953">
        <v>5805.36</v>
      </c>
      <c r="F4501" s="944"/>
    </row>
    <row r="4502" spans="1:6" ht="23.25" customHeight="1" x14ac:dyDescent="0.2">
      <c r="A4502" s="950">
        <v>2003030104300000</v>
      </c>
      <c r="B4502" s="951" t="s">
        <v>7049</v>
      </c>
      <c r="C4502" s="950" t="s">
        <v>2071</v>
      </c>
      <c r="D4502" s="953">
        <v>7113.6</v>
      </c>
      <c r="F4502" s="944"/>
    </row>
    <row r="4503" spans="1:6" ht="23.25" customHeight="1" x14ac:dyDescent="0.2">
      <c r="A4503" s="950">
        <v>2003030104400000</v>
      </c>
      <c r="B4503" s="951" t="s">
        <v>7050</v>
      </c>
      <c r="C4503" s="950" t="s">
        <v>2071</v>
      </c>
      <c r="D4503" s="953">
        <v>10231.92</v>
      </c>
      <c r="F4503" s="944"/>
    </row>
    <row r="4504" spans="1:6" ht="23.25" customHeight="1" x14ac:dyDescent="0.2">
      <c r="A4504" s="950">
        <v>2003030104500000</v>
      </c>
      <c r="B4504" s="951" t="s">
        <v>7051</v>
      </c>
      <c r="C4504" s="950" t="s">
        <v>2071</v>
      </c>
      <c r="D4504" s="953">
        <v>14757.04</v>
      </c>
      <c r="F4504" s="944"/>
    </row>
    <row r="4505" spans="1:6" ht="23.25" customHeight="1" x14ac:dyDescent="0.2">
      <c r="A4505" s="950">
        <v>2003030104600000</v>
      </c>
      <c r="B4505" s="951" t="s">
        <v>7052</v>
      </c>
      <c r="C4505" s="950" t="s">
        <v>2071</v>
      </c>
      <c r="D4505" s="953">
        <v>21511.439999999999</v>
      </c>
      <c r="F4505" s="944"/>
    </row>
    <row r="4506" spans="1:6" ht="23.25" customHeight="1" x14ac:dyDescent="0.2">
      <c r="A4506" s="950">
        <v>2003030104700000</v>
      </c>
      <c r="B4506" s="951" t="s">
        <v>7053</v>
      </c>
      <c r="C4506" s="950" t="s">
        <v>2071</v>
      </c>
      <c r="D4506" s="953">
        <v>31341.599999999999</v>
      </c>
      <c r="F4506" s="944"/>
    </row>
    <row r="4507" spans="1:6" ht="23.25" customHeight="1" x14ac:dyDescent="0.2">
      <c r="A4507" s="950">
        <v>2003030104800000</v>
      </c>
      <c r="B4507" s="951" t="s">
        <v>7054</v>
      </c>
      <c r="C4507" s="950" t="s">
        <v>2071</v>
      </c>
      <c r="D4507" s="953">
        <v>47815.199999999997</v>
      </c>
      <c r="F4507" s="944"/>
    </row>
    <row r="4508" spans="1:6" ht="23.25" customHeight="1" x14ac:dyDescent="0.2">
      <c r="A4508" s="950">
        <v>2003030104900000</v>
      </c>
      <c r="B4508" s="951" t="s">
        <v>7055</v>
      </c>
      <c r="C4508" s="950" t="s">
        <v>2071</v>
      </c>
      <c r="D4508" s="953">
        <v>64609.919999999998</v>
      </c>
      <c r="F4508" s="944"/>
    </row>
    <row r="4509" spans="1:6" ht="23.25" customHeight="1" x14ac:dyDescent="0.2">
      <c r="A4509" s="950">
        <v>2003030105000000</v>
      </c>
      <c r="B4509" s="951" t="s">
        <v>7056</v>
      </c>
      <c r="C4509" s="950" t="s">
        <v>2071</v>
      </c>
      <c r="D4509" s="953">
        <v>88169.76</v>
      </c>
      <c r="F4509" s="944"/>
    </row>
    <row r="4510" spans="1:6" ht="23.25" customHeight="1" x14ac:dyDescent="0.2">
      <c r="A4510" s="950">
        <v>2003030105100000</v>
      </c>
      <c r="B4510" s="951" t="s">
        <v>7057</v>
      </c>
      <c r="C4510" s="950" t="s">
        <v>2071</v>
      </c>
      <c r="D4510" s="953">
        <v>119316.96</v>
      </c>
      <c r="F4510" s="944"/>
    </row>
    <row r="4511" spans="1:6" ht="23.25" customHeight="1" x14ac:dyDescent="0.2">
      <c r="A4511" s="950">
        <v>2003030105200000</v>
      </c>
      <c r="B4511" s="951" t="s">
        <v>7058</v>
      </c>
      <c r="C4511" s="950" t="s">
        <v>2071</v>
      </c>
      <c r="D4511" s="953">
        <v>167015.51999999999</v>
      </c>
      <c r="F4511" s="944"/>
    </row>
    <row r="4512" spans="1:6" ht="23.25" customHeight="1" x14ac:dyDescent="0.2">
      <c r="A4512" s="950">
        <v>2003030105300000</v>
      </c>
      <c r="B4512" s="951" t="s">
        <v>7059</v>
      </c>
      <c r="C4512" s="950" t="s">
        <v>2071</v>
      </c>
      <c r="D4512" s="953">
        <v>210873.60000000001</v>
      </c>
      <c r="F4512" s="944"/>
    </row>
    <row r="4513" spans="1:6" ht="23.25" customHeight="1" x14ac:dyDescent="0.2">
      <c r="A4513" s="950">
        <v>2003030105400000</v>
      </c>
      <c r="B4513" s="951" t="s">
        <v>7060</v>
      </c>
      <c r="C4513" s="950" t="s">
        <v>2071</v>
      </c>
      <c r="D4513" s="953">
        <v>256636.79999999999</v>
      </c>
      <c r="F4513" s="944"/>
    </row>
    <row r="4514" spans="1:6" ht="23.25" customHeight="1" x14ac:dyDescent="0.2">
      <c r="A4514" s="950">
        <v>2003030105500000</v>
      </c>
      <c r="B4514" s="951" t="s">
        <v>7061</v>
      </c>
      <c r="C4514" s="950" t="s">
        <v>2071</v>
      </c>
      <c r="D4514" s="953">
        <v>319536.8</v>
      </c>
      <c r="F4514" s="944"/>
    </row>
    <row r="4515" spans="1:6" ht="23.25" customHeight="1" x14ac:dyDescent="0.2">
      <c r="A4515" s="950">
        <v>2003030105600000</v>
      </c>
      <c r="B4515" s="951" t="s">
        <v>7062</v>
      </c>
      <c r="C4515" s="950" t="s">
        <v>2071</v>
      </c>
      <c r="D4515" s="953">
        <v>417816</v>
      </c>
      <c r="F4515" s="944"/>
    </row>
    <row r="4516" spans="1:6" ht="23.25" customHeight="1" x14ac:dyDescent="0.2">
      <c r="A4516" s="950">
        <v>2003030105700000</v>
      </c>
      <c r="B4516" s="951" t="s">
        <v>7063</v>
      </c>
      <c r="C4516" s="950" t="s">
        <v>2071</v>
      </c>
      <c r="D4516" s="953">
        <v>517708.79999999999</v>
      </c>
      <c r="F4516" s="944"/>
    </row>
    <row r="4517" spans="1:6" ht="23.25" customHeight="1" x14ac:dyDescent="0.2">
      <c r="A4517" s="949">
        <v>2003040000000000</v>
      </c>
      <c r="B4517" s="5102" t="s">
        <v>6354</v>
      </c>
      <c r="C4517" s="5103"/>
      <c r="D4517" s="5103"/>
      <c r="E4517" s="5103"/>
      <c r="F4517" s="5104"/>
    </row>
    <row r="4518" spans="1:6" ht="23.25" customHeight="1" x14ac:dyDescent="0.2">
      <c r="A4518" s="950">
        <v>2003040102100000</v>
      </c>
      <c r="B4518" s="951" t="s">
        <v>6355</v>
      </c>
      <c r="C4518" s="950" t="s">
        <v>2071</v>
      </c>
      <c r="D4518" s="953">
        <v>5245.6</v>
      </c>
      <c r="F4518" s="944"/>
    </row>
    <row r="4519" spans="1:6" ht="23.25" customHeight="1" x14ac:dyDescent="0.2">
      <c r="A4519" s="950">
        <v>2003040102200000</v>
      </c>
      <c r="B4519" s="951" t="s">
        <v>6356</v>
      </c>
      <c r="C4519" s="950" t="s">
        <v>2071</v>
      </c>
      <c r="D4519" s="953">
        <v>6517.5</v>
      </c>
      <c r="F4519" s="944"/>
    </row>
    <row r="4520" spans="1:6" ht="23.25" customHeight="1" x14ac:dyDescent="0.2">
      <c r="A4520" s="950">
        <v>2003040102300000</v>
      </c>
      <c r="B4520" s="951" t="s">
        <v>6357</v>
      </c>
      <c r="C4520" s="950" t="s">
        <v>2071</v>
      </c>
      <c r="D4520" s="953">
        <v>9644.32</v>
      </c>
      <c r="F4520" s="944"/>
    </row>
    <row r="4521" spans="1:6" ht="23.25" customHeight="1" x14ac:dyDescent="0.2">
      <c r="A4521" s="950">
        <v>2003040102400000</v>
      </c>
      <c r="B4521" s="951" t="s">
        <v>6358</v>
      </c>
      <c r="C4521" s="950" t="s">
        <v>2071</v>
      </c>
      <c r="D4521" s="953">
        <v>14075.43</v>
      </c>
      <c r="F4521" s="944"/>
    </row>
    <row r="4522" spans="1:6" ht="23.25" customHeight="1" x14ac:dyDescent="0.2">
      <c r="A4522" s="950">
        <v>2003040102500000</v>
      </c>
      <c r="B4522" s="951" t="s">
        <v>6359</v>
      </c>
      <c r="C4522" s="950" t="s">
        <v>2071</v>
      </c>
      <c r="D4522" s="953">
        <v>21398.73</v>
      </c>
      <c r="F4522" s="944"/>
    </row>
    <row r="4523" spans="1:6" ht="23.25" customHeight="1" x14ac:dyDescent="0.2">
      <c r="A4523" s="950">
        <v>2003040102600000</v>
      </c>
      <c r="B4523" s="951" t="s">
        <v>6360</v>
      </c>
      <c r="C4523" s="950" t="s">
        <v>2071</v>
      </c>
      <c r="D4523" s="953">
        <v>32014.75</v>
      </c>
      <c r="F4523" s="944"/>
    </row>
    <row r="4524" spans="1:6" ht="23.25" customHeight="1" x14ac:dyDescent="0.2">
      <c r="A4524" s="950">
        <v>2003040102700000</v>
      </c>
      <c r="B4524" s="951" t="s">
        <v>6361</v>
      </c>
      <c r="C4524" s="950" t="s">
        <v>2071</v>
      </c>
      <c r="D4524" s="953">
        <v>48087.3</v>
      </c>
      <c r="F4524" s="944"/>
    </row>
    <row r="4525" spans="1:6" ht="23.25" customHeight="1" x14ac:dyDescent="0.2">
      <c r="A4525" s="950">
        <v>2003040102800000</v>
      </c>
      <c r="B4525" s="951" t="s">
        <v>6362</v>
      </c>
      <c r="C4525" s="950" t="s">
        <v>2071</v>
      </c>
      <c r="D4525" s="953">
        <v>69896.83</v>
      </c>
      <c r="F4525" s="944"/>
    </row>
    <row r="4526" spans="1:6" ht="23.25" customHeight="1" x14ac:dyDescent="0.2">
      <c r="A4526" s="950">
        <v>2003040104100000</v>
      </c>
      <c r="B4526" s="951" t="s">
        <v>7064</v>
      </c>
      <c r="C4526" s="950" t="s">
        <v>2071</v>
      </c>
      <c r="D4526" s="953">
        <v>5856.48</v>
      </c>
      <c r="F4526" s="944"/>
    </row>
    <row r="4527" spans="1:6" ht="23.25" customHeight="1" x14ac:dyDescent="0.2">
      <c r="A4527" s="950">
        <v>2003040104200000</v>
      </c>
      <c r="B4527" s="951" t="s">
        <v>7065</v>
      </c>
      <c r="C4527" s="950" t="s">
        <v>2071</v>
      </c>
      <c r="D4527" s="953">
        <v>6693.12</v>
      </c>
      <c r="F4527" s="944"/>
    </row>
    <row r="4528" spans="1:6" ht="23.25" customHeight="1" x14ac:dyDescent="0.2">
      <c r="A4528" s="950">
        <v>2003040104300000</v>
      </c>
      <c r="B4528" s="951" t="s">
        <v>7066</v>
      </c>
      <c r="C4528" s="950" t="s">
        <v>2071</v>
      </c>
      <c r="D4528" s="953">
        <v>8316</v>
      </c>
      <c r="F4528" s="944"/>
    </row>
    <row r="4529" spans="1:6" ht="23.25" customHeight="1" x14ac:dyDescent="0.2">
      <c r="A4529" s="950">
        <v>2003040104400000</v>
      </c>
      <c r="B4529" s="951" t="s">
        <v>7067</v>
      </c>
      <c r="C4529" s="950" t="s">
        <v>2071</v>
      </c>
      <c r="D4529" s="953">
        <v>12305.52</v>
      </c>
      <c r="F4529" s="944"/>
    </row>
    <row r="4530" spans="1:6" ht="23.25" customHeight="1" x14ac:dyDescent="0.2">
      <c r="A4530" s="950">
        <v>2003040104500000</v>
      </c>
      <c r="B4530" s="951" t="s">
        <v>7068</v>
      </c>
      <c r="C4530" s="950" t="s">
        <v>2071</v>
      </c>
      <c r="D4530" s="953">
        <v>17959.68</v>
      </c>
      <c r="F4530" s="944"/>
    </row>
    <row r="4531" spans="1:6" ht="23.25" customHeight="1" x14ac:dyDescent="0.2">
      <c r="A4531" s="950">
        <v>2003040104600000</v>
      </c>
      <c r="B4531" s="951" t="s">
        <v>7069</v>
      </c>
      <c r="C4531" s="950" t="s">
        <v>2071</v>
      </c>
      <c r="D4531" s="953">
        <v>27303.84</v>
      </c>
      <c r="F4531" s="944"/>
    </row>
    <row r="4532" spans="1:6" ht="23.25" customHeight="1" x14ac:dyDescent="0.2">
      <c r="A4532" s="950">
        <v>2003040104700000</v>
      </c>
      <c r="B4532" s="951" t="s">
        <v>7070</v>
      </c>
      <c r="C4532" s="950" t="s">
        <v>2071</v>
      </c>
      <c r="D4532" s="953">
        <v>40849.199999999997</v>
      </c>
      <c r="F4532" s="944"/>
    </row>
    <row r="4533" spans="1:6" ht="23.25" customHeight="1" x14ac:dyDescent="0.2">
      <c r="A4533" s="950">
        <v>2003040104800000</v>
      </c>
      <c r="B4533" s="951" t="s">
        <v>7071</v>
      </c>
      <c r="C4533" s="950" t="s">
        <v>2071</v>
      </c>
      <c r="D4533" s="953">
        <v>61356.959999999999</v>
      </c>
      <c r="F4533" s="944"/>
    </row>
    <row r="4534" spans="1:6" ht="23.25" customHeight="1" x14ac:dyDescent="0.2">
      <c r="A4534" s="950">
        <v>2003040104900000</v>
      </c>
      <c r="B4534" s="951" t="s">
        <v>7072</v>
      </c>
      <c r="C4534" s="950" t="s">
        <v>2071</v>
      </c>
      <c r="D4534" s="953">
        <v>89184.960000000006</v>
      </c>
      <c r="F4534" s="944"/>
    </row>
    <row r="4535" spans="1:6" ht="23.25" customHeight="1" x14ac:dyDescent="0.2">
      <c r="A4535" s="950">
        <v>2003040105000000</v>
      </c>
      <c r="B4535" s="951" t="s">
        <v>7073</v>
      </c>
      <c r="C4535" s="950" t="s">
        <v>2071</v>
      </c>
      <c r="D4535" s="953">
        <v>112392</v>
      </c>
      <c r="F4535" s="944"/>
    </row>
    <row r="4536" spans="1:6" ht="23.25" customHeight="1" x14ac:dyDescent="0.2">
      <c r="A4536" s="950">
        <v>2003040105100000</v>
      </c>
      <c r="B4536" s="951" t="s">
        <v>7074</v>
      </c>
      <c r="C4536" s="950" t="s">
        <v>2071</v>
      </c>
      <c r="D4536" s="953">
        <v>156240</v>
      </c>
      <c r="F4536" s="944"/>
    </row>
    <row r="4537" spans="1:6" ht="23.25" customHeight="1" x14ac:dyDescent="0.2">
      <c r="A4537" s="950">
        <v>2003040105200000</v>
      </c>
      <c r="B4537" s="951" t="s">
        <v>7075</v>
      </c>
      <c r="C4537" s="950" t="s">
        <v>2071</v>
      </c>
      <c r="D4537" s="953">
        <v>217224</v>
      </c>
      <c r="F4537" s="944"/>
    </row>
    <row r="4538" spans="1:6" ht="23.25" customHeight="1" x14ac:dyDescent="0.2">
      <c r="A4538" s="950">
        <v>2003040105300000</v>
      </c>
      <c r="B4538" s="951" t="s">
        <v>7076</v>
      </c>
      <c r="C4538" s="950" t="s">
        <v>2071</v>
      </c>
      <c r="D4538" s="953">
        <v>274780.79999999999</v>
      </c>
      <c r="F4538" s="944"/>
    </row>
    <row r="4539" spans="1:6" ht="23.25" customHeight="1" x14ac:dyDescent="0.2">
      <c r="A4539" s="950">
        <v>2003040105400000</v>
      </c>
      <c r="B4539" s="951" t="s">
        <v>7077</v>
      </c>
      <c r="C4539" s="950" t="s">
        <v>2071</v>
      </c>
      <c r="D4539" s="953">
        <v>336470.4</v>
      </c>
      <c r="F4539" s="944"/>
    </row>
    <row r="4540" spans="1:6" ht="23.25" customHeight="1" x14ac:dyDescent="0.2">
      <c r="A4540" s="950">
        <v>2003040105500000</v>
      </c>
      <c r="B4540" s="951" t="s">
        <v>7078</v>
      </c>
      <c r="C4540" s="950" t="s">
        <v>2071</v>
      </c>
      <c r="D4540" s="953">
        <v>422251.2</v>
      </c>
      <c r="F4540" s="944"/>
    </row>
    <row r="4541" spans="1:6" ht="23.25" customHeight="1" x14ac:dyDescent="0.2">
      <c r="A4541" s="950">
        <v>2003040105600000</v>
      </c>
      <c r="B4541" s="951" t="s">
        <v>7079</v>
      </c>
      <c r="C4541" s="950" t="s">
        <v>2071</v>
      </c>
      <c r="D4541" s="953">
        <v>556243.19999999995</v>
      </c>
      <c r="F4541" s="944"/>
    </row>
    <row r="4542" spans="1:6" ht="23.25" customHeight="1" x14ac:dyDescent="0.2">
      <c r="A4542" s="950">
        <v>2003040105700000</v>
      </c>
      <c r="B4542" s="951" t="s">
        <v>7080</v>
      </c>
      <c r="C4542" s="950" t="s">
        <v>2071</v>
      </c>
      <c r="D4542" s="953">
        <v>690480</v>
      </c>
      <c r="F4542" s="944"/>
    </row>
    <row r="4543" spans="1:6" ht="23.25" customHeight="1" x14ac:dyDescent="0.2">
      <c r="A4543" s="1012"/>
      <c r="F4543" s="944"/>
    </row>
    <row r="4544" spans="1:6" ht="23.25" customHeight="1" x14ac:dyDescent="0.2">
      <c r="A4544" s="946">
        <v>2006000000000000</v>
      </c>
      <c r="B4544" s="947" t="s">
        <v>2508</v>
      </c>
      <c r="C4544" s="948" t="s">
        <v>328</v>
      </c>
      <c r="D4544" s="948" t="s">
        <v>97</v>
      </c>
      <c r="F4544" s="944"/>
    </row>
    <row r="4545" spans="1:6" ht="23.25" customHeight="1" x14ac:dyDescent="0.2">
      <c r="A4545" s="949">
        <v>2006010000000000</v>
      </c>
      <c r="B4545" s="5102" t="s">
        <v>2509</v>
      </c>
      <c r="C4545" s="5103"/>
      <c r="D4545" s="5103"/>
      <c r="E4545" s="5103"/>
      <c r="F4545" s="5104"/>
    </row>
    <row r="4546" spans="1:6" ht="23.25" customHeight="1" x14ac:dyDescent="0.2">
      <c r="A4546" s="949">
        <v>2006010100000000</v>
      </c>
      <c r="B4546" s="5102" t="s">
        <v>2509</v>
      </c>
      <c r="C4546" s="5103"/>
      <c r="D4546" s="5103"/>
      <c r="E4546" s="5103"/>
      <c r="F4546" s="5104"/>
    </row>
    <row r="4547" spans="1:6" ht="23.25" customHeight="1" x14ac:dyDescent="0.2">
      <c r="A4547" s="950">
        <v>2006010100700000</v>
      </c>
      <c r="B4547" s="951" t="s">
        <v>2510</v>
      </c>
      <c r="C4547" s="950" t="s">
        <v>677</v>
      </c>
      <c r="D4547" s="952">
        <v>31.16</v>
      </c>
      <c r="F4547" s="944"/>
    </row>
    <row r="4548" spans="1:6" ht="23.25" customHeight="1" x14ac:dyDescent="0.2">
      <c r="A4548" s="950">
        <v>2006010100800000</v>
      </c>
      <c r="B4548" s="951" t="s">
        <v>2511</v>
      </c>
      <c r="C4548" s="950" t="s">
        <v>677</v>
      </c>
      <c r="D4548" s="952">
        <v>57</v>
      </c>
      <c r="F4548" s="944"/>
    </row>
    <row r="4549" spans="1:6" ht="23.25" customHeight="1" x14ac:dyDescent="0.2">
      <c r="A4549" s="950">
        <v>2006010100900000</v>
      </c>
      <c r="B4549" s="951" t="s">
        <v>2512</v>
      </c>
      <c r="C4549" s="950" t="s">
        <v>677</v>
      </c>
      <c r="D4549" s="952">
        <v>364.8</v>
      </c>
      <c r="F4549" s="944"/>
    </row>
    <row r="4550" spans="1:6" ht="23.25" customHeight="1" x14ac:dyDescent="0.2">
      <c r="A4550" s="950">
        <v>2006010101000000</v>
      </c>
      <c r="B4550" s="951" t="s">
        <v>2513</v>
      </c>
      <c r="C4550" s="950" t="s">
        <v>677</v>
      </c>
      <c r="D4550" s="952">
        <v>31.16</v>
      </c>
      <c r="F4550" s="944"/>
    </row>
    <row r="4551" spans="1:6" ht="23.25" customHeight="1" x14ac:dyDescent="0.2">
      <c r="A4551" s="950">
        <v>2006010101100000</v>
      </c>
      <c r="B4551" s="951" t="s">
        <v>2514</v>
      </c>
      <c r="C4551" s="950" t="s">
        <v>677</v>
      </c>
      <c r="D4551" s="952">
        <v>57</v>
      </c>
      <c r="F4551" s="944"/>
    </row>
    <row r="4552" spans="1:6" ht="23.25" customHeight="1" x14ac:dyDescent="0.2">
      <c r="A4552" s="950">
        <v>2006010101200000</v>
      </c>
      <c r="B4552" s="951" t="s">
        <v>2515</v>
      </c>
      <c r="C4552" s="950" t="s">
        <v>677</v>
      </c>
      <c r="D4552" s="952">
        <v>349.6</v>
      </c>
      <c r="F4552" s="944"/>
    </row>
    <row r="4553" spans="1:6" ht="23.25" customHeight="1" x14ac:dyDescent="0.2">
      <c r="A4553" s="950">
        <v>2006010101300000</v>
      </c>
      <c r="B4553" s="951" t="s">
        <v>2516</v>
      </c>
      <c r="C4553" s="950" t="s">
        <v>677</v>
      </c>
      <c r="D4553" s="952">
        <v>41.04</v>
      </c>
      <c r="F4553" s="944"/>
    </row>
    <row r="4554" spans="1:6" ht="23.25" customHeight="1" x14ac:dyDescent="0.2">
      <c r="A4554" s="950">
        <v>2006010101400000</v>
      </c>
      <c r="B4554" s="951" t="s">
        <v>2517</v>
      </c>
      <c r="C4554" s="950" t="s">
        <v>677</v>
      </c>
      <c r="D4554" s="952">
        <v>41.04</v>
      </c>
      <c r="F4554" s="944"/>
    </row>
    <row r="4555" spans="1:6" ht="23.25" customHeight="1" x14ac:dyDescent="0.2">
      <c r="A4555" s="950">
        <v>2006010101500000</v>
      </c>
      <c r="B4555" s="951" t="s">
        <v>2518</v>
      </c>
      <c r="C4555" s="950" t="s">
        <v>677</v>
      </c>
      <c r="D4555" s="952">
        <v>41.04</v>
      </c>
      <c r="F4555" s="944"/>
    </row>
    <row r="4556" spans="1:6" ht="23.25" customHeight="1" x14ac:dyDescent="0.2">
      <c r="A4556" s="950">
        <v>2006010101600000</v>
      </c>
      <c r="B4556" s="951" t="s">
        <v>2519</v>
      </c>
      <c r="C4556" s="950" t="s">
        <v>677</v>
      </c>
      <c r="D4556" s="952">
        <v>74.48</v>
      </c>
      <c r="F4556" s="944"/>
    </row>
    <row r="4557" spans="1:6" ht="23.25" customHeight="1" x14ac:dyDescent="0.2">
      <c r="A4557" s="950">
        <v>2006010101700000</v>
      </c>
      <c r="B4557" s="951" t="s">
        <v>2520</v>
      </c>
      <c r="C4557" s="950" t="s">
        <v>677</v>
      </c>
      <c r="D4557" s="952">
        <v>74.48</v>
      </c>
      <c r="F4557" s="944"/>
    </row>
    <row r="4558" spans="1:6" ht="23.25" customHeight="1" x14ac:dyDescent="0.2">
      <c r="A4558" s="950">
        <v>2006010101800000</v>
      </c>
      <c r="B4558" s="951" t="s">
        <v>2521</v>
      </c>
      <c r="C4558" s="950" t="s">
        <v>677</v>
      </c>
      <c r="D4558" s="952">
        <v>74.48</v>
      </c>
      <c r="F4558" s="944"/>
    </row>
    <row r="4559" spans="1:6" ht="23.25" customHeight="1" x14ac:dyDescent="0.2">
      <c r="A4559" s="950">
        <v>2006010101900000</v>
      </c>
      <c r="B4559" s="951" t="s">
        <v>2522</v>
      </c>
      <c r="C4559" s="950" t="s">
        <v>677</v>
      </c>
      <c r="D4559" s="952">
        <v>55.2</v>
      </c>
      <c r="F4559" s="944"/>
    </row>
    <row r="4560" spans="1:6" ht="23.25" customHeight="1" x14ac:dyDescent="0.2">
      <c r="A4560" s="950">
        <v>2006010102000000</v>
      </c>
      <c r="B4560" s="951" t="s">
        <v>2523</v>
      </c>
      <c r="C4560" s="950" t="s">
        <v>677</v>
      </c>
      <c r="D4560" s="952">
        <v>55.2</v>
      </c>
      <c r="F4560" s="944"/>
    </row>
    <row r="4561" spans="1:6" ht="23.25" customHeight="1" x14ac:dyDescent="0.2">
      <c r="A4561" s="950">
        <v>2006010102100000</v>
      </c>
      <c r="B4561" s="951" t="s">
        <v>2524</v>
      </c>
      <c r="C4561" s="950" t="s">
        <v>677</v>
      </c>
      <c r="D4561" s="952">
        <v>55.2</v>
      </c>
      <c r="F4561" s="944"/>
    </row>
    <row r="4562" spans="1:6" ht="23.25" customHeight="1" x14ac:dyDescent="0.2">
      <c r="A4562" s="950">
        <v>2006010102200000</v>
      </c>
      <c r="B4562" s="951" t="s">
        <v>2525</v>
      </c>
      <c r="C4562" s="950" t="s">
        <v>677</v>
      </c>
      <c r="D4562" s="952">
        <v>106.4</v>
      </c>
      <c r="F4562" s="944"/>
    </row>
    <row r="4563" spans="1:6" ht="23.25" customHeight="1" x14ac:dyDescent="0.2">
      <c r="A4563" s="950">
        <v>2006010102300000</v>
      </c>
      <c r="B4563" s="951" t="s">
        <v>2526</v>
      </c>
      <c r="C4563" s="950" t="s">
        <v>677</v>
      </c>
      <c r="D4563" s="952">
        <v>106.4</v>
      </c>
      <c r="F4563" s="944"/>
    </row>
    <row r="4564" spans="1:6" ht="23.25" customHeight="1" x14ac:dyDescent="0.2">
      <c r="A4564" s="950">
        <v>2006010102400000</v>
      </c>
      <c r="B4564" s="951" t="s">
        <v>2527</v>
      </c>
      <c r="C4564" s="950" t="s">
        <v>677</v>
      </c>
      <c r="D4564" s="952">
        <v>106.4</v>
      </c>
      <c r="F4564" s="944"/>
    </row>
    <row r="4565" spans="1:6" ht="23.25" customHeight="1" x14ac:dyDescent="0.2">
      <c r="A4565" s="949">
        <v>2006020000000000</v>
      </c>
      <c r="B4565" s="5102" t="s">
        <v>2528</v>
      </c>
      <c r="C4565" s="5103"/>
      <c r="D4565" s="5103"/>
      <c r="E4565" s="5103"/>
      <c r="F4565" s="5104"/>
    </row>
    <row r="4566" spans="1:6" ht="23.25" customHeight="1" x14ac:dyDescent="0.2">
      <c r="A4566" s="950">
        <v>2006020100700000</v>
      </c>
      <c r="B4566" s="951" t="s">
        <v>2529</v>
      </c>
      <c r="C4566" s="950" t="s">
        <v>677</v>
      </c>
      <c r="D4566" s="952">
        <v>100.32</v>
      </c>
      <c r="F4566" s="944"/>
    </row>
    <row r="4567" spans="1:6" ht="23.25" customHeight="1" x14ac:dyDescent="0.2">
      <c r="A4567" s="950">
        <v>2006020100800000</v>
      </c>
      <c r="B4567" s="951" t="s">
        <v>2530</v>
      </c>
      <c r="C4567" s="950" t="s">
        <v>677</v>
      </c>
      <c r="D4567" s="952">
        <v>100.32</v>
      </c>
      <c r="F4567" s="944"/>
    </row>
    <row r="4568" spans="1:6" ht="23.25" customHeight="1" x14ac:dyDescent="0.2">
      <c r="A4568" s="950">
        <v>2006020100900000</v>
      </c>
      <c r="B4568" s="951" t="s">
        <v>2531</v>
      </c>
      <c r="C4568" s="950" t="s">
        <v>677</v>
      </c>
      <c r="D4568" s="952">
        <v>100.32</v>
      </c>
      <c r="F4568" s="944"/>
    </row>
    <row r="4569" spans="1:6" ht="23.25" customHeight="1" x14ac:dyDescent="0.2">
      <c r="A4569" s="950">
        <v>2006020101000000</v>
      </c>
      <c r="B4569" s="951" t="s">
        <v>2532</v>
      </c>
      <c r="C4569" s="950" t="s">
        <v>677</v>
      </c>
      <c r="D4569" s="952">
        <v>106.4</v>
      </c>
      <c r="F4569" s="944"/>
    </row>
    <row r="4570" spans="1:6" ht="23.25" customHeight="1" x14ac:dyDescent="0.2">
      <c r="A4570" s="950">
        <v>2006020101100000</v>
      </c>
      <c r="B4570" s="951" t="s">
        <v>2533</v>
      </c>
      <c r="C4570" s="950" t="s">
        <v>677</v>
      </c>
      <c r="D4570" s="952">
        <v>106.4</v>
      </c>
      <c r="F4570" s="944"/>
    </row>
    <row r="4571" spans="1:6" ht="23.25" customHeight="1" x14ac:dyDescent="0.2">
      <c r="A4571" s="950">
        <v>2006020101200000</v>
      </c>
      <c r="B4571" s="951" t="s">
        <v>2534</v>
      </c>
      <c r="C4571" s="950" t="s">
        <v>677</v>
      </c>
      <c r="D4571" s="952">
        <v>456</v>
      </c>
      <c r="F4571" s="944"/>
    </row>
    <row r="4572" spans="1:6" ht="23.25" customHeight="1" x14ac:dyDescent="0.2">
      <c r="A4572" s="950">
        <v>2006020101300000</v>
      </c>
      <c r="B4572" s="951" t="s">
        <v>2535</v>
      </c>
      <c r="C4572" s="950" t="s">
        <v>677</v>
      </c>
      <c r="D4572" s="952">
        <v>456</v>
      </c>
      <c r="F4572" s="944"/>
    </row>
    <row r="4573" spans="1:6" ht="23.25" customHeight="1" x14ac:dyDescent="0.2">
      <c r="A4573" s="950">
        <v>2006020101400000</v>
      </c>
      <c r="B4573" s="951" t="s">
        <v>2536</v>
      </c>
      <c r="C4573" s="950" t="s">
        <v>677</v>
      </c>
      <c r="D4573" s="952">
        <v>456</v>
      </c>
      <c r="F4573" s="944"/>
    </row>
    <row r="4574" spans="1:6" ht="23.25" customHeight="1" x14ac:dyDescent="0.2">
      <c r="A4574" s="950">
        <v>2006020101500000</v>
      </c>
      <c r="B4574" s="951" t="s">
        <v>2537</v>
      </c>
      <c r="C4574" s="950" t="s">
        <v>677</v>
      </c>
      <c r="D4574" s="952">
        <v>456</v>
      </c>
      <c r="F4574" s="944"/>
    </row>
    <row r="4575" spans="1:6" ht="23.25" customHeight="1" x14ac:dyDescent="0.2">
      <c r="A4575" s="950">
        <v>2006020101600000</v>
      </c>
      <c r="B4575" s="951" t="s">
        <v>2538</v>
      </c>
      <c r="C4575" s="950" t="s">
        <v>677</v>
      </c>
      <c r="D4575" s="952">
        <v>456</v>
      </c>
      <c r="F4575" s="944"/>
    </row>
    <row r="4576" spans="1:6" ht="23.25" customHeight="1" x14ac:dyDescent="0.2">
      <c r="A4576" s="950">
        <v>2006020101700000</v>
      </c>
      <c r="B4576" s="951" t="s">
        <v>2539</v>
      </c>
      <c r="C4576" s="950" t="s">
        <v>677</v>
      </c>
      <c r="D4576" s="952">
        <v>456</v>
      </c>
      <c r="F4576" s="944"/>
    </row>
    <row r="4577" spans="1:6" ht="23.25" customHeight="1" x14ac:dyDescent="0.2">
      <c r="A4577" s="949">
        <v>2006030000000000</v>
      </c>
      <c r="B4577" s="5102" t="s">
        <v>2540</v>
      </c>
      <c r="C4577" s="5103"/>
      <c r="D4577" s="5103"/>
      <c r="E4577" s="5103"/>
      <c r="F4577" s="5104"/>
    </row>
    <row r="4578" spans="1:6" ht="23.25" customHeight="1" x14ac:dyDescent="0.2">
      <c r="A4578" s="950">
        <v>2006030101500000</v>
      </c>
      <c r="B4578" s="951" t="s">
        <v>2541</v>
      </c>
      <c r="C4578" s="950" t="s">
        <v>677</v>
      </c>
      <c r="D4578" s="952">
        <v>28.88</v>
      </c>
      <c r="F4578" s="944"/>
    </row>
    <row r="4579" spans="1:6" ht="23.25" customHeight="1" x14ac:dyDescent="0.2">
      <c r="A4579" s="950">
        <v>2006030101600000</v>
      </c>
      <c r="B4579" s="951" t="s">
        <v>2542</v>
      </c>
      <c r="C4579" s="950" t="s">
        <v>677</v>
      </c>
      <c r="D4579" s="952">
        <v>78.28</v>
      </c>
      <c r="F4579" s="944"/>
    </row>
    <row r="4580" spans="1:6" ht="23.25" customHeight="1" x14ac:dyDescent="0.2">
      <c r="A4580" s="950">
        <v>2006030101700000</v>
      </c>
      <c r="B4580" s="951" t="s">
        <v>2543</v>
      </c>
      <c r="C4580" s="950" t="s">
        <v>677</v>
      </c>
      <c r="D4580" s="952">
        <v>28.88</v>
      </c>
      <c r="F4580" s="944"/>
    </row>
    <row r="4581" spans="1:6" ht="23.25" customHeight="1" x14ac:dyDescent="0.2">
      <c r="A4581" s="950">
        <v>2006030101800000</v>
      </c>
      <c r="B4581" s="951" t="s">
        <v>2544</v>
      </c>
      <c r="C4581" s="950" t="s">
        <v>677</v>
      </c>
      <c r="D4581" s="952">
        <v>80.56</v>
      </c>
      <c r="F4581" s="944"/>
    </row>
    <row r="4582" spans="1:6" ht="23.25" customHeight="1" x14ac:dyDescent="0.2">
      <c r="A4582" s="950">
        <v>2006030101900000</v>
      </c>
      <c r="B4582" s="951" t="s">
        <v>2545</v>
      </c>
      <c r="C4582" s="950" t="s">
        <v>677</v>
      </c>
      <c r="D4582" s="952">
        <v>92.72</v>
      </c>
      <c r="F4582" s="944"/>
    </row>
    <row r="4583" spans="1:6" ht="23.25" customHeight="1" x14ac:dyDescent="0.2">
      <c r="A4583" s="950">
        <v>2006030102000000</v>
      </c>
      <c r="B4583" s="951" t="s">
        <v>2546</v>
      </c>
      <c r="C4583" s="950" t="s">
        <v>677</v>
      </c>
      <c r="D4583" s="952">
        <v>128.44</v>
      </c>
      <c r="F4583" s="944"/>
    </row>
    <row r="4584" spans="1:6" ht="23.25" customHeight="1" x14ac:dyDescent="0.2">
      <c r="A4584" s="950">
        <v>2006030102100000</v>
      </c>
      <c r="B4584" s="951" t="s">
        <v>2547</v>
      </c>
      <c r="C4584" s="950" t="s">
        <v>677</v>
      </c>
      <c r="D4584" s="952">
        <v>171</v>
      </c>
      <c r="F4584" s="944"/>
    </row>
    <row r="4585" spans="1:6" ht="23.25" customHeight="1" x14ac:dyDescent="0.2">
      <c r="A4585" s="949">
        <v>2006060000000000</v>
      </c>
      <c r="B4585" s="5102" t="s">
        <v>2548</v>
      </c>
      <c r="C4585" s="5103"/>
      <c r="D4585" s="5103"/>
      <c r="E4585" s="5103"/>
      <c r="F4585" s="5104"/>
    </row>
    <row r="4586" spans="1:6" ht="23.25" customHeight="1" x14ac:dyDescent="0.2">
      <c r="A4586" s="949">
        <v>2006060100000000</v>
      </c>
      <c r="B4586" s="5102" t="s">
        <v>2549</v>
      </c>
      <c r="C4586" s="5103"/>
      <c r="D4586" s="5103"/>
      <c r="E4586" s="5103"/>
      <c r="F4586" s="5104"/>
    </row>
    <row r="4587" spans="1:6" ht="23.25" customHeight="1" x14ac:dyDescent="0.2">
      <c r="A4587" s="950">
        <v>2006060100900000</v>
      </c>
      <c r="B4587" s="951" t="s">
        <v>2550</v>
      </c>
      <c r="C4587" s="950" t="s">
        <v>354</v>
      </c>
      <c r="D4587" s="952">
        <v>42.06</v>
      </c>
      <c r="F4587" s="944"/>
    </row>
    <row r="4588" spans="1:6" ht="23.25" customHeight="1" x14ac:dyDescent="0.2">
      <c r="A4588" s="950">
        <v>2006060101000000</v>
      </c>
      <c r="B4588" s="951" t="s">
        <v>2551</v>
      </c>
      <c r="C4588" s="950" t="s">
        <v>354</v>
      </c>
      <c r="D4588" s="952">
        <v>51.4</v>
      </c>
      <c r="F4588" s="944"/>
    </row>
    <row r="4589" spans="1:6" ht="23.25" customHeight="1" x14ac:dyDescent="0.2">
      <c r="A4589" s="950">
        <v>2006060101400000</v>
      </c>
      <c r="B4589" s="951" t="s">
        <v>2552</v>
      </c>
      <c r="C4589" s="950" t="s">
        <v>354</v>
      </c>
      <c r="D4589" s="952">
        <v>55.8</v>
      </c>
      <c r="F4589" s="944"/>
    </row>
    <row r="4590" spans="1:6" ht="23.25" customHeight="1" x14ac:dyDescent="0.2">
      <c r="A4590" s="949">
        <v>2006060300000000</v>
      </c>
      <c r="B4590" s="5102" t="s">
        <v>2553</v>
      </c>
      <c r="C4590" s="5103"/>
      <c r="D4590" s="5103"/>
      <c r="E4590" s="5103"/>
      <c r="F4590" s="5104"/>
    </row>
    <row r="4591" spans="1:6" ht="23.25" customHeight="1" x14ac:dyDescent="0.2">
      <c r="A4591" s="950">
        <v>2006060300400000</v>
      </c>
      <c r="B4591" s="951" t="s">
        <v>2554</v>
      </c>
      <c r="C4591" s="950" t="s">
        <v>1329</v>
      </c>
      <c r="D4591" s="952">
        <v>107.48</v>
      </c>
      <c r="F4591" s="944"/>
    </row>
    <row r="4592" spans="1:6" ht="23.25" customHeight="1" x14ac:dyDescent="0.2">
      <c r="A4592" s="950">
        <v>2006060300500000</v>
      </c>
      <c r="B4592" s="951" t="s">
        <v>2555</v>
      </c>
      <c r="C4592" s="950" t="s">
        <v>1329</v>
      </c>
      <c r="D4592" s="952">
        <v>107.48</v>
      </c>
      <c r="F4592" s="944"/>
    </row>
    <row r="4593" spans="1:6" ht="23.25" customHeight="1" x14ac:dyDescent="0.2">
      <c r="A4593" s="950">
        <v>2006060300600000</v>
      </c>
      <c r="B4593" s="951" t="s">
        <v>2556</v>
      </c>
      <c r="C4593" s="950" t="s">
        <v>1329</v>
      </c>
      <c r="D4593" s="952">
        <v>107.48</v>
      </c>
      <c r="F4593" s="944"/>
    </row>
    <row r="4594" spans="1:6" ht="23.25" customHeight="1" x14ac:dyDescent="0.2">
      <c r="A4594" s="950">
        <v>2006060300700000</v>
      </c>
      <c r="B4594" s="951" t="s">
        <v>2557</v>
      </c>
      <c r="C4594" s="950" t="s">
        <v>1329</v>
      </c>
      <c r="D4594" s="952">
        <v>107.48</v>
      </c>
      <c r="F4594" s="944"/>
    </row>
    <row r="4595" spans="1:6" ht="23.25" customHeight="1" x14ac:dyDescent="0.2">
      <c r="A4595" s="950">
        <v>2006060300800000</v>
      </c>
      <c r="B4595" s="951" t="s">
        <v>2558</v>
      </c>
      <c r="C4595" s="950" t="s">
        <v>1329</v>
      </c>
      <c r="D4595" s="952">
        <v>107.48</v>
      </c>
      <c r="F4595" s="944"/>
    </row>
    <row r="4596" spans="1:6" ht="23.25" customHeight="1" x14ac:dyDescent="0.2">
      <c r="A4596" s="950">
        <v>2006060300900000</v>
      </c>
      <c r="B4596" s="951" t="s">
        <v>2559</v>
      </c>
      <c r="C4596" s="950" t="s">
        <v>1329</v>
      </c>
      <c r="D4596" s="952">
        <v>107.48</v>
      </c>
      <c r="F4596" s="944"/>
    </row>
    <row r="4597" spans="1:6" ht="23.25" customHeight="1" x14ac:dyDescent="0.2">
      <c r="A4597" s="950">
        <v>2006060301000000</v>
      </c>
      <c r="B4597" s="951" t="s">
        <v>2560</v>
      </c>
      <c r="C4597" s="950" t="s">
        <v>1329</v>
      </c>
      <c r="D4597" s="952">
        <v>107.48</v>
      </c>
      <c r="F4597" s="944"/>
    </row>
    <row r="4598" spans="1:6" ht="23.25" customHeight="1" x14ac:dyDescent="0.2">
      <c r="A4598" s="950">
        <v>2006060301100000</v>
      </c>
      <c r="B4598" s="951" t="s">
        <v>2561</v>
      </c>
      <c r="C4598" s="950" t="s">
        <v>1329</v>
      </c>
      <c r="D4598" s="952">
        <v>107.48</v>
      </c>
      <c r="F4598" s="944"/>
    </row>
    <row r="4599" spans="1:6" ht="23.25" customHeight="1" x14ac:dyDescent="0.2">
      <c r="A4599" s="950">
        <v>2006060301200000</v>
      </c>
      <c r="B4599" s="951" t="s">
        <v>2562</v>
      </c>
      <c r="C4599" s="950" t="s">
        <v>1329</v>
      </c>
      <c r="D4599" s="952">
        <v>126.17</v>
      </c>
      <c r="F4599" s="944"/>
    </row>
    <row r="4600" spans="1:6" ht="23.25" customHeight="1" x14ac:dyDescent="0.2">
      <c r="A4600" s="950">
        <v>2006060301300000</v>
      </c>
      <c r="B4600" s="951" t="s">
        <v>2563</v>
      </c>
      <c r="C4600" s="950" t="s">
        <v>1329</v>
      </c>
      <c r="D4600" s="952">
        <v>126.17</v>
      </c>
      <c r="F4600" s="944"/>
    </row>
    <row r="4601" spans="1:6" ht="23.25" customHeight="1" x14ac:dyDescent="0.2">
      <c r="A4601" s="950">
        <v>2006060301400000</v>
      </c>
      <c r="B4601" s="951" t="s">
        <v>2564</v>
      </c>
      <c r="C4601" s="950" t="s">
        <v>1329</v>
      </c>
      <c r="D4601" s="952">
        <v>116.82</v>
      </c>
      <c r="F4601" s="944"/>
    </row>
    <row r="4602" spans="1:6" ht="23.25" customHeight="1" x14ac:dyDescent="0.2">
      <c r="A4602" s="950">
        <v>2006060301500000</v>
      </c>
      <c r="B4602" s="951" t="s">
        <v>2565</v>
      </c>
      <c r="C4602" s="950" t="s">
        <v>1329</v>
      </c>
      <c r="D4602" s="952">
        <v>116.82</v>
      </c>
      <c r="F4602" s="944"/>
    </row>
    <row r="4603" spans="1:6" ht="23.25" customHeight="1" x14ac:dyDescent="0.2">
      <c r="A4603" s="950">
        <v>2006060301600000</v>
      </c>
      <c r="B4603" s="951" t="s">
        <v>2566</v>
      </c>
      <c r="C4603" s="950" t="s">
        <v>1329</v>
      </c>
      <c r="D4603" s="952">
        <v>116.82</v>
      </c>
      <c r="F4603" s="944"/>
    </row>
    <row r="4604" spans="1:6" ht="23.25" customHeight="1" x14ac:dyDescent="0.2">
      <c r="A4604" s="950">
        <v>2006060301700000</v>
      </c>
      <c r="B4604" s="951" t="s">
        <v>2567</v>
      </c>
      <c r="C4604" s="950" t="s">
        <v>1329</v>
      </c>
      <c r="D4604" s="952">
        <v>116.82</v>
      </c>
      <c r="F4604" s="944"/>
    </row>
    <row r="4605" spans="1:6" ht="23.25" customHeight="1" x14ac:dyDescent="0.2">
      <c r="A4605" s="950">
        <v>2006060301800000</v>
      </c>
      <c r="B4605" s="951" t="s">
        <v>2568</v>
      </c>
      <c r="C4605" s="950" t="s">
        <v>1329</v>
      </c>
      <c r="D4605" s="952">
        <v>116.82</v>
      </c>
      <c r="F4605" s="944"/>
    </row>
    <row r="4606" spans="1:6" ht="23.25" customHeight="1" x14ac:dyDescent="0.2">
      <c r="A4606" s="950">
        <v>2006060301900000</v>
      </c>
      <c r="B4606" s="951" t="s">
        <v>2569</v>
      </c>
      <c r="C4606" s="950" t="s">
        <v>1329</v>
      </c>
      <c r="D4606" s="952">
        <v>116.82</v>
      </c>
      <c r="F4606" s="944"/>
    </row>
    <row r="4607" spans="1:6" ht="23.25" customHeight="1" x14ac:dyDescent="0.2">
      <c r="A4607" s="950">
        <v>2006060302000000</v>
      </c>
      <c r="B4607" s="951" t="s">
        <v>2570</v>
      </c>
      <c r="C4607" s="950" t="s">
        <v>1329</v>
      </c>
      <c r="D4607" s="952">
        <v>116.82</v>
      </c>
      <c r="F4607" s="944"/>
    </row>
    <row r="4608" spans="1:6" ht="23.25" customHeight="1" x14ac:dyDescent="0.2">
      <c r="A4608" s="950">
        <v>2006060302100000</v>
      </c>
      <c r="B4608" s="951" t="s">
        <v>2571</v>
      </c>
      <c r="C4608" s="950" t="s">
        <v>1329</v>
      </c>
      <c r="D4608" s="952">
        <v>116.82</v>
      </c>
      <c r="F4608" s="944"/>
    </row>
    <row r="4609" spans="1:6" ht="23.25" customHeight="1" x14ac:dyDescent="0.2">
      <c r="A4609" s="950">
        <v>2006060302200000</v>
      </c>
      <c r="B4609" s="951" t="s">
        <v>2572</v>
      </c>
      <c r="C4609" s="950" t="s">
        <v>1329</v>
      </c>
      <c r="D4609" s="952">
        <v>140.19</v>
      </c>
      <c r="F4609" s="944"/>
    </row>
    <row r="4610" spans="1:6" ht="23.25" customHeight="1" x14ac:dyDescent="0.2">
      <c r="A4610" s="950">
        <v>2006060302300000</v>
      </c>
      <c r="B4610" s="951" t="s">
        <v>2573</v>
      </c>
      <c r="C4610" s="950" t="s">
        <v>1329</v>
      </c>
      <c r="D4610" s="952">
        <v>140.19</v>
      </c>
      <c r="F4610" s="944"/>
    </row>
    <row r="4611" spans="1:6" ht="23.25" customHeight="1" x14ac:dyDescent="0.2">
      <c r="A4611" s="950">
        <v>2006060302400000</v>
      </c>
      <c r="B4611" s="951" t="s">
        <v>2574</v>
      </c>
      <c r="C4611" s="950" t="s">
        <v>1329</v>
      </c>
      <c r="D4611" s="952">
        <v>140.19</v>
      </c>
      <c r="F4611" s="944"/>
    </row>
    <row r="4612" spans="1:6" ht="23.25" customHeight="1" x14ac:dyDescent="0.2">
      <c r="A4612" s="950">
        <v>2006060302500000</v>
      </c>
      <c r="B4612" s="951" t="s">
        <v>2575</v>
      </c>
      <c r="C4612" s="950" t="s">
        <v>1329</v>
      </c>
      <c r="D4612" s="952">
        <v>140.19</v>
      </c>
      <c r="F4612" s="944"/>
    </row>
    <row r="4613" spans="1:6" ht="23.25" customHeight="1" x14ac:dyDescent="0.2">
      <c r="A4613" s="950">
        <v>2006060302600000</v>
      </c>
      <c r="B4613" s="951" t="s">
        <v>2576</v>
      </c>
      <c r="C4613" s="950" t="s">
        <v>1329</v>
      </c>
      <c r="D4613" s="952">
        <v>140.19</v>
      </c>
      <c r="F4613" s="944"/>
    </row>
    <row r="4614" spans="1:6" ht="23.25" customHeight="1" x14ac:dyDescent="0.2">
      <c r="A4614" s="950">
        <v>2006060302700000</v>
      </c>
      <c r="B4614" s="951" t="s">
        <v>2577</v>
      </c>
      <c r="C4614" s="950" t="s">
        <v>1329</v>
      </c>
      <c r="D4614" s="952">
        <v>140.19</v>
      </c>
      <c r="F4614" s="944"/>
    </row>
    <row r="4615" spans="1:6" ht="23.25" customHeight="1" x14ac:dyDescent="0.2">
      <c r="A4615" s="950">
        <v>2006060402000000</v>
      </c>
      <c r="B4615" s="951" t="s">
        <v>2578</v>
      </c>
      <c r="C4615" s="950" t="s">
        <v>1329</v>
      </c>
      <c r="D4615" s="952">
        <v>57.94</v>
      </c>
      <c r="F4615" s="944"/>
    </row>
    <row r="4616" spans="1:6" ht="23.25" customHeight="1" x14ac:dyDescent="0.2">
      <c r="A4616" s="950">
        <v>2006060402100000</v>
      </c>
      <c r="B4616" s="951" t="s">
        <v>2579</v>
      </c>
      <c r="C4616" s="950" t="s">
        <v>1329</v>
      </c>
      <c r="D4616" s="952">
        <v>57.94</v>
      </c>
      <c r="F4616" s="944"/>
    </row>
    <row r="4617" spans="1:6" ht="23.25" customHeight="1" x14ac:dyDescent="0.2">
      <c r="A4617" s="950">
        <v>2006060402200000</v>
      </c>
      <c r="B4617" s="951" t="s">
        <v>2580</v>
      </c>
      <c r="C4617" s="950" t="s">
        <v>1329</v>
      </c>
      <c r="D4617" s="952">
        <v>57.94</v>
      </c>
      <c r="F4617" s="944"/>
    </row>
    <row r="4618" spans="1:6" ht="23.25" customHeight="1" x14ac:dyDescent="0.2">
      <c r="A4618" s="950">
        <v>2006060402300000</v>
      </c>
      <c r="B4618" s="951" t="s">
        <v>2581</v>
      </c>
      <c r="C4618" s="950" t="s">
        <v>1329</v>
      </c>
      <c r="D4618" s="952">
        <v>57.94</v>
      </c>
      <c r="F4618" s="944"/>
    </row>
    <row r="4619" spans="1:6" ht="23.25" customHeight="1" x14ac:dyDescent="0.2">
      <c r="A4619" s="950">
        <v>2006060402400000</v>
      </c>
      <c r="B4619" s="951" t="s">
        <v>2582</v>
      </c>
      <c r="C4619" s="950" t="s">
        <v>1329</v>
      </c>
      <c r="D4619" s="952">
        <v>71.02</v>
      </c>
      <c r="F4619" s="944"/>
    </row>
    <row r="4620" spans="1:6" ht="23.25" customHeight="1" x14ac:dyDescent="0.2">
      <c r="A4620" s="950">
        <v>2006060402500000</v>
      </c>
      <c r="B4620" s="951" t="s">
        <v>2583</v>
      </c>
      <c r="C4620" s="950" t="s">
        <v>1329</v>
      </c>
      <c r="D4620" s="952">
        <v>71.02</v>
      </c>
      <c r="F4620" s="944"/>
    </row>
    <row r="4621" spans="1:6" ht="23.25" customHeight="1" x14ac:dyDescent="0.2">
      <c r="A4621" s="950">
        <v>2006060402600000</v>
      </c>
      <c r="B4621" s="951" t="s">
        <v>2584</v>
      </c>
      <c r="C4621" s="950" t="s">
        <v>1329</v>
      </c>
      <c r="D4621" s="952">
        <v>105.6</v>
      </c>
      <c r="F4621" s="944"/>
    </row>
    <row r="4622" spans="1:6" ht="23.25" customHeight="1" x14ac:dyDescent="0.2">
      <c r="A4622" s="950">
        <v>2006060402700000</v>
      </c>
      <c r="B4622" s="951" t="s">
        <v>2585</v>
      </c>
      <c r="C4622" s="950" t="s">
        <v>1329</v>
      </c>
      <c r="D4622" s="952">
        <v>105.6</v>
      </c>
      <c r="F4622" s="944"/>
    </row>
    <row r="4623" spans="1:6" ht="23.25" customHeight="1" x14ac:dyDescent="0.2">
      <c r="A4623" s="949">
        <v>2006110000000000</v>
      </c>
      <c r="B4623" s="5102" t="s">
        <v>2586</v>
      </c>
      <c r="C4623" s="5103"/>
      <c r="D4623" s="5103"/>
      <c r="E4623" s="5103"/>
      <c r="F4623" s="5104"/>
    </row>
    <row r="4624" spans="1:6" ht="23.25" customHeight="1" x14ac:dyDescent="0.2">
      <c r="A4624" s="950">
        <v>2006110100200000</v>
      </c>
      <c r="B4624" s="951" t="s">
        <v>2587</v>
      </c>
      <c r="C4624" s="950" t="s">
        <v>677</v>
      </c>
      <c r="D4624" s="952">
        <v>42.4</v>
      </c>
      <c r="F4624" s="944"/>
    </row>
    <row r="4625" spans="1:6" ht="23.25" customHeight="1" x14ac:dyDescent="0.2">
      <c r="A4625" s="950">
        <v>2006110100300000</v>
      </c>
      <c r="B4625" s="951" t="s">
        <v>2588</v>
      </c>
      <c r="C4625" s="950" t="s">
        <v>677</v>
      </c>
      <c r="D4625" s="952">
        <v>40</v>
      </c>
      <c r="F4625" s="944"/>
    </row>
    <row r="4626" spans="1:6" ht="23.25" customHeight="1" x14ac:dyDescent="0.2">
      <c r="A4626" s="1012"/>
      <c r="F4626" s="944"/>
    </row>
    <row r="4627" spans="1:6" ht="23.25" customHeight="1" x14ac:dyDescent="0.2">
      <c r="A4627" s="946">
        <v>2007000000000000</v>
      </c>
      <c r="B4627" s="947" t="s">
        <v>2589</v>
      </c>
      <c r="C4627" s="948" t="s">
        <v>328</v>
      </c>
      <c r="D4627" s="948" t="s">
        <v>97</v>
      </c>
      <c r="F4627" s="944"/>
    </row>
    <row r="4628" spans="1:6" ht="23.25" customHeight="1" x14ac:dyDescent="0.2">
      <c r="A4628" s="949">
        <v>2007020000000000</v>
      </c>
      <c r="B4628" s="5102" t="s">
        <v>6363</v>
      </c>
      <c r="C4628" s="5103"/>
      <c r="D4628" s="5103"/>
      <c r="E4628" s="5103"/>
      <c r="F4628" s="5104"/>
    </row>
    <row r="4629" spans="1:6" ht="23.25" customHeight="1" x14ac:dyDescent="0.2">
      <c r="A4629" s="950">
        <v>2007020100100000</v>
      </c>
      <c r="B4629" s="951" t="s">
        <v>6364</v>
      </c>
      <c r="C4629" s="950" t="s">
        <v>2071</v>
      </c>
      <c r="D4629" s="953">
        <v>3799.9</v>
      </c>
      <c r="F4629" s="944"/>
    </row>
    <row r="4630" spans="1:6" ht="23.25" customHeight="1" x14ac:dyDescent="0.2">
      <c r="A4630" s="950">
        <v>2007020100200000</v>
      </c>
      <c r="B4630" s="951" t="s">
        <v>6365</v>
      </c>
      <c r="C4630" s="950" t="s">
        <v>2071</v>
      </c>
      <c r="D4630" s="953">
        <v>4550.3999999999996</v>
      </c>
      <c r="F4630" s="944"/>
    </row>
    <row r="4631" spans="1:6" ht="23.25" customHeight="1" x14ac:dyDescent="0.2">
      <c r="A4631" s="950">
        <v>2007020100300000</v>
      </c>
      <c r="B4631" s="951" t="s">
        <v>6366</v>
      </c>
      <c r="C4631" s="950" t="s">
        <v>2071</v>
      </c>
      <c r="D4631" s="953">
        <v>6438.5</v>
      </c>
      <c r="F4631" s="944"/>
    </row>
    <row r="4632" spans="1:6" ht="23.25" customHeight="1" x14ac:dyDescent="0.2">
      <c r="A4632" s="950">
        <v>2007020100400000</v>
      </c>
      <c r="B4632" s="951" t="s">
        <v>6367</v>
      </c>
      <c r="C4632" s="950" t="s">
        <v>2071</v>
      </c>
      <c r="D4632" s="953">
        <v>8919.1</v>
      </c>
      <c r="F4632" s="944"/>
    </row>
    <row r="4633" spans="1:6" ht="23.25" customHeight="1" x14ac:dyDescent="0.2">
      <c r="A4633" s="950">
        <v>2007020100500000</v>
      </c>
      <c r="B4633" s="951" t="s">
        <v>6368</v>
      </c>
      <c r="C4633" s="950" t="s">
        <v>2071</v>
      </c>
      <c r="D4633" s="953">
        <v>12624.2</v>
      </c>
      <c r="F4633" s="944"/>
    </row>
    <row r="4634" spans="1:6" ht="23.25" customHeight="1" x14ac:dyDescent="0.2">
      <c r="A4634" s="950">
        <v>2007020100600000</v>
      </c>
      <c r="B4634" s="951" t="s">
        <v>6369</v>
      </c>
      <c r="C4634" s="950" t="s">
        <v>2071</v>
      </c>
      <c r="D4634" s="953">
        <v>17869.8</v>
      </c>
      <c r="F4634" s="944"/>
    </row>
    <row r="4635" spans="1:6" ht="23.25" customHeight="1" x14ac:dyDescent="0.2">
      <c r="A4635" s="950">
        <v>2007020100700000</v>
      </c>
      <c r="B4635" s="951" t="s">
        <v>6370</v>
      </c>
      <c r="C4635" s="950" t="s">
        <v>2071</v>
      </c>
      <c r="D4635" s="953">
        <v>26275.4</v>
      </c>
      <c r="F4635" s="944"/>
    </row>
    <row r="4636" spans="1:6" ht="23.25" customHeight="1" x14ac:dyDescent="0.2">
      <c r="A4636" s="950">
        <v>2007020100800000</v>
      </c>
      <c r="B4636" s="951" t="s">
        <v>6371</v>
      </c>
      <c r="C4636" s="950" t="s">
        <v>2071</v>
      </c>
      <c r="D4636" s="953">
        <v>34846.9</v>
      </c>
      <c r="F4636" s="944"/>
    </row>
    <row r="4637" spans="1:6" ht="23.25" customHeight="1" x14ac:dyDescent="0.2">
      <c r="A4637" s="950">
        <v>2007020101100000</v>
      </c>
      <c r="B4637" s="951" t="s">
        <v>7081</v>
      </c>
      <c r="C4637" s="950" t="s">
        <v>2071</v>
      </c>
      <c r="D4637" s="953">
        <v>4848.4799999999996</v>
      </c>
      <c r="F4637" s="944"/>
    </row>
    <row r="4638" spans="1:6" ht="23.25" customHeight="1" x14ac:dyDescent="0.2">
      <c r="A4638" s="950">
        <v>2007020101200000</v>
      </c>
      <c r="B4638" s="951" t="s">
        <v>7082</v>
      </c>
      <c r="C4638" s="950" t="s">
        <v>2071</v>
      </c>
      <c r="D4638" s="953">
        <v>5806.08</v>
      </c>
      <c r="F4638" s="944"/>
    </row>
    <row r="4639" spans="1:6" ht="23.25" customHeight="1" x14ac:dyDescent="0.2">
      <c r="A4639" s="950">
        <v>2007020101300000</v>
      </c>
      <c r="B4639" s="951" t="s">
        <v>7083</v>
      </c>
      <c r="C4639" s="950" t="s">
        <v>2071</v>
      </c>
      <c r="D4639" s="953">
        <v>8215.2000000000007</v>
      </c>
      <c r="F4639" s="944"/>
    </row>
    <row r="4640" spans="1:6" ht="23.25" customHeight="1" x14ac:dyDescent="0.2">
      <c r="A4640" s="950">
        <v>2007020101400000</v>
      </c>
      <c r="B4640" s="951" t="s">
        <v>7084</v>
      </c>
      <c r="C4640" s="950" t="s">
        <v>2071</v>
      </c>
      <c r="D4640" s="953">
        <v>11380.32</v>
      </c>
      <c r="F4640" s="944"/>
    </row>
    <row r="4641" spans="1:6" ht="23.25" customHeight="1" x14ac:dyDescent="0.2">
      <c r="A4641" s="950">
        <v>2007020101500000</v>
      </c>
      <c r="B4641" s="951" t="s">
        <v>7085</v>
      </c>
      <c r="C4641" s="950" t="s">
        <v>2071</v>
      </c>
      <c r="D4641" s="953">
        <v>16107.84</v>
      </c>
      <c r="F4641" s="944"/>
    </row>
    <row r="4642" spans="1:6" ht="23.25" customHeight="1" x14ac:dyDescent="0.2">
      <c r="A4642" s="950">
        <v>2007020101600000</v>
      </c>
      <c r="B4642" s="951" t="s">
        <v>7086</v>
      </c>
      <c r="C4642" s="950" t="s">
        <v>2071</v>
      </c>
      <c r="D4642" s="953">
        <v>22800.959999999999</v>
      </c>
      <c r="F4642" s="944"/>
    </row>
    <row r="4643" spans="1:6" ht="23.25" customHeight="1" x14ac:dyDescent="0.2">
      <c r="A4643" s="950">
        <v>2007020101700000</v>
      </c>
      <c r="B4643" s="951" t="s">
        <v>7087</v>
      </c>
      <c r="C4643" s="950" t="s">
        <v>2071</v>
      </c>
      <c r="D4643" s="953">
        <v>33526.080000000002</v>
      </c>
      <c r="F4643" s="944"/>
    </row>
    <row r="4644" spans="1:6" ht="23.25" customHeight="1" x14ac:dyDescent="0.2">
      <c r="A4644" s="950">
        <v>2007020101800000</v>
      </c>
      <c r="B4644" s="951" t="s">
        <v>7088</v>
      </c>
      <c r="C4644" s="950" t="s">
        <v>2071</v>
      </c>
      <c r="D4644" s="953">
        <v>44462.879999999997</v>
      </c>
      <c r="F4644" s="944"/>
    </row>
    <row r="4645" spans="1:6" ht="23.25" customHeight="1" x14ac:dyDescent="0.2">
      <c r="A4645" s="949">
        <v>2007030000000000</v>
      </c>
      <c r="B4645" s="5102" t="s">
        <v>6372</v>
      </c>
      <c r="C4645" s="5103"/>
      <c r="D4645" s="5103"/>
      <c r="E4645" s="5103"/>
      <c r="F4645" s="5104"/>
    </row>
    <row r="4646" spans="1:6" ht="23.25" customHeight="1" x14ac:dyDescent="0.2">
      <c r="A4646" s="950">
        <v>2007030100100000</v>
      </c>
      <c r="B4646" s="951" t="s">
        <v>6373</v>
      </c>
      <c r="C4646" s="950" t="s">
        <v>2071</v>
      </c>
      <c r="D4646" s="953">
        <v>4337.1000000000004</v>
      </c>
      <c r="F4646" s="944"/>
    </row>
    <row r="4647" spans="1:6" ht="23.25" customHeight="1" x14ac:dyDescent="0.2">
      <c r="A4647" s="950">
        <v>2007030100200000</v>
      </c>
      <c r="B4647" s="951" t="s">
        <v>6374</v>
      </c>
      <c r="C4647" s="950" t="s">
        <v>2071</v>
      </c>
      <c r="D4647" s="953">
        <v>5324.6</v>
      </c>
      <c r="F4647" s="944"/>
    </row>
    <row r="4648" spans="1:6" ht="23.25" customHeight="1" x14ac:dyDescent="0.2">
      <c r="A4648" s="950">
        <v>2007030100300000</v>
      </c>
      <c r="B4648" s="951" t="s">
        <v>6375</v>
      </c>
      <c r="C4648" s="950" t="s">
        <v>2071</v>
      </c>
      <c r="D4648" s="953">
        <v>7659.05</v>
      </c>
      <c r="F4648" s="944"/>
    </row>
    <row r="4649" spans="1:6" ht="23.25" customHeight="1" x14ac:dyDescent="0.2">
      <c r="A4649" s="950">
        <v>2007030100400000</v>
      </c>
      <c r="B4649" s="951" t="s">
        <v>6376</v>
      </c>
      <c r="C4649" s="950" t="s">
        <v>2071</v>
      </c>
      <c r="D4649" s="953">
        <v>11060</v>
      </c>
      <c r="F4649" s="944"/>
    </row>
    <row r="4650" spans="1:6" ht="23.25" customHeight="1" x14ac:dyDescent="0.2">
      <c r="A4650" s="950">
        <v>2007030100500000</v>
      </c>
      <c r="B4650" s="951" t="s">
        <v>6377</v>
      </c>
      <c r="C4650" s="950" t="s">
        <v>2071</v>
      </c>
      <c r="D4650" s="953">
        <v>16195</v>
      </c>
      <c r="F4650" s="944"/>
    </row>
    <row r="4651" spans="1:6" ht="23.25" customHeight="1" x14ac:dyDescent="0.2">
      <c r="A4651" s="950">
        <v>2007030100600000</v>
      </c>
      <c r="B4651" s="951" t="s">
        <v>6378</v>
      </c>
      <c r="C4651" s="950" t="s">
        <v>2071</v>
      </c>
      <c r="D4651" s="953">
        <v>23779</v>
      </c>
      <c r="F4651" s="944"/>
    </row>
    <row r="4652" spans="1:6" ht="23.25" customHeight="1" x14ac:dyDescent="0.2">
      <c r="A4652" s="950">
        <v>2007030100700000</v>
      </c>
      <c r="B4652" s="951" t="s">
        <v>6379</v>
      </c>
      <c r="C4652" s="950" t="s">
        <v>2071</v>
      </c>
      <c r="D4652" s="953">
        <v>36347.9</v>
      </c>
      <c r="F4652" s="944"/>
    </row>
    <row r="4653" spans="1:6" ht="23.25" customHeight="1" x14ac:dyDescent="0.2">
      <c r="A4653" s="950">
        <v>2007030100800000</v>
      </c>
      <c r="B4653" s="951" t="s">
        <v>6380</v>
      </c>
      <c r="C4653" s="950" t="s">
        <v>2071</v>
      </c>
      <c r="D4653" s="953">
        <v>49161.7</v>
      </c>
      <c r="F4653" s="944"/>
    </row>
    <row r="4654" spans="1:6" ht="23.25" customHeight="1" x14ac:dyDescent="0.2">
      <c r="A4654" s="950">
        <v>2007030101100000</v>
      </c>
      <c r="B4654" s="951" t="s">
        <v>7089</v>
      </c>
      <c r="C4654" s="950" t="s">
        <v>2071</v>
      </c>
      <c r="D4654" s="953">
        <v>5533.92</v>
      </c>
      <c r="F4654" s="944"/>
    </row>
    <row r="4655" spans="1:6" ht="23.25" customHeight="1" x14ac:dyDescent="0.2">
      <c r="A4655" s="950">
        <v>2007030101200000</v>
      </c>
      <c r="B4655" s="951" t="s">
        <v>7090</v>
      </c>
      <c r="C4655" s="950" t="s">
        <v>2071</v>
      </c>
      <c r="D4655" s="953">
        <v>6793.92</v>
      </c>
      <c r="F4655" s="944"/>
    </row>
    <row r="4656" spans="1:6" ht="23.25" customHeight="1" x14ac:dyDescent="0.2">
      <c r="A4656" s="950">
        <v>2007030101300000</v>
      </c>
      <c r="B4656" s="951" t="s">
        <v>7091</v>
      </c>
      <c r="C4656" s="950" t="s">
        <v>2071</v>
      </c>
      <c r="D4656" s="953">
        <v>9772.56</v>
      </c>
      <c r="F4656" s="944"/>
    </row>
    <row r="4657" spans="1:6" ht="23.25" customHeight="1" x14ac:dyDescent="0.2">
      <c r="A4657" s="950">
        <v>2007030101400000</v>
      </c>
      <c r="B4657" s="951" t="s">
        <v>7092</v>
      </c>
      <c r="C4657" s="950" t="s">
        <v>2071</v>
      </c>
      <c r="D4657" s="953">
        <v>14112</v>
      </c>
      <c r="F4657" s="944"/>
    </row>
    <row r="4658" spans="1:6" ht="23.25" customHeight="1" x14ac:dyDescent="0.2">
      <c r="A4658" s="950">
        <v>2007030101500000</v>
      </c>
      <c r="B4658" s="951" t="s">
        <v>7093</v>
      </c>
      <c r="C4658" s="950" t="s">
        <v>2071</v>
      </c>
      <c r="D4658" s="953">
        <v>20664</v>
      </c>
      <c r="F4658" s="944"/>
    </row>
    <row r="4659" spans="1:6" ht="23.25" customHeight="1" x14ac:dyDescent="0.2">
      <c r="A4659" s="950">
        <v>2007030101600000</v>
      </c>
      <c r="B4659" s="951" t="s">
        <v>7094</v>
      </c>
      <c r="C4659" s="950" t="s">
        <v>2071</v>
      </c>
      <c r="D4659" s="953">
        <v>30340.799999999999</v>
      </c>
      <c r="F4659" s="944"/>
    </row>
    <row r="4660" spans="1:6" ht="23.25" customHeight="1" x14ac:dyDescent="0.2">
      <c r="A4660" s="950">
        <v>2007030101700000</v>
      </c>
      <c r="B4660" s="951" t="s">
        <v>7095</v>
      </c>
      <c r="C4660" s="950" t="s">
        <v>2071</v>
      </c>
      <c r="D4660" s="953">
        <v>46378.080000000002</v>
      </c>
      <c r="F4660" s="944"/>
    </row>
    <row r="4661" spans="1:6" ht="23.25" customHeight="1" x14ac:dyDescent="0.2">
      <c r="A4661" s="950">
        <v>2007030101800000</v>
      </c>
      <c r="B4661" s="951" t="s">
        <v>7096</v>
      </c>
      <c r="C4661" s="950" t="s">
        <v>2071</v>
      </c>
      <c r="D4661" s="953">
        <v>62727.839999999997</v>
      </c>
      <c r="F4661" s="944"/>
    </row>
    <row r="4662" spans="1:6" ht="23.25" customHeight="1" x14ac:dyDescent="0.2">
      <c r="A4662" s="949">
        <v>2007040000000000</v>
      </c>
      <c r="B4662" s="5102" t="s">
        <v>6381</v>
      </c>
      <c r="C4662" s="5103"/>
      <c r="D4662" s="5103"/>
      <c r="E4662" s="5103"/>
      <c r="F4662" s="5104"/>
    </row>
    <row r="4663" spans="1:6" ht="23.25" customHeight="1" x14ac:dyDescent="0.2">
      <c r="A4663" s="950">
        <v>2007040100100000</v>
      </c>
      <c r="B4663" s="951" t="s">
        <v>6382</v>
      </c>
      <c r="C4663" s="950" t="s">
        <v>2071</v>
      </c>
      <c r="D4663" s="953">
        <v>5000.7</v>
      </c>
      <c r="F4663" s="944"/>
    </row>
    <row r="4664" spans="1:6" ht="23.25" customHeight="1" x14ac:dyDescent="0.2">
      <c r="A4664" s="950">
        <v>2007040100200000</v>
      </c>
      <c r="B4664" s="951" t="s">
        <v>6383</v>
      </c>
      <c r="C4664" s="950" t="s">
        <v>2071</v>
      </c>
      <c r="D4664" s="953">
        <v>6225.2</v>
      </c>
      <c r="F4664" s="944"/>
    </row>
    <row r="4665" spans="1:6" ht="23.25" customHeight="1" x14ac:dyDescent="0.2">
      <c r="A4665" s="950">
        <v>2007040100300000</v>
      </c>
      <c r="B4665" s="951" t="s">
        <v>6384</v>
      </c>
      <c r="C4665" s="950" t="s">
        <v>2071</v>
      </c>
      <c r="D4665" s="953">
        <v>9211.4</v>
      </c>
      <c r="F4665" s="944"/>
    </row>
    <row r="4666" spans="1:6" ht="23.25" customHeight="1" x14ac:dyDescent="0.2">
      <c r="A4666" s="950">
        <v>2007040100400000</v>
      </c>
      <c r="B4666" s="951" t="s">
        <v>6385</v>
      </c>
      <c r="C4666" s="950" t="s">
        <v>2071</v>
      </c>
      <c r="D4666" s="953">
        <v>13469.5</v>
      </c>
      <c r="F4666" s="944"/>
    </row>
    <row r="4667" spans="1:6" ht="23.25" customHeight="1" x14ac:dyDescent="0.2">
      <c r="A4667" s="950">
        <v>2007040100500000</v>
      </c>
      <c r="B4667" s="951" t="s">
        <v>6386</v>
      </c>
      <c r="C4667" s="950" t="s">
        <v>2071</v>
      </c>
      <c r="D4667" s="953">
        <v>20555.8</v>
      </c>
      <c r="F4667" s="944"/>
    </row>
    <row r="4668" spans="1:6" ht="23.25" customHeight="1" x14ac:dyDescent="0.2">
      <c r="A4668" s="950">
        <v>2007040100600000</v>
      </c>
      <c r="B4668" s="951" t="s">
        <v>6387</v>
      </c>
      <c r="C4668" s="950" t="s">
        <v>2071</v>
      </c>
      <c r="D4668" s="953">
        <v>30991.7</v>
      </c>
      <c r="F4668" s="944"/>
    </row>
    <row r="4669" spans="1:6" ht="23.25" customHeight="1" x14ac:dyDescent="0.2">
      <c r="A4669" s="950">
        <v>2007040100700000</v>
      </c>
      <c r="B4669" s="951" t="s">
        <v>6388</v>
      </c>
      <c r="C4669" s="950" t="s">
        <v>2071</v>
      </c>
      <c r="D4669" s="953">
        <v>46641.599999999999</v>
      </c>
      <c r="F4669" s="944"/>
    </row>
    <row r="4670" spans="1:6" ht="23.25" customHeight="1" x14ac:dyDescent="0.2">
      <c r="A4670" s="950">
        <v>2007040100800000</v>
      </c>
      <c r="B4670" s="951" t="s">
        <v>6389</v>
      </c>
      <c r="C4670" s="950" t="s">
        <v>2071</v>
      </c>
      <c r="D4670" s="953">
        <v>67861</v>
      </c>
      <c r="F4670" s="944"/>
    </row>
    <row r="4671" spans="1:6" ht="23.25" customHeight="1" x14ac:dyDescent="0.2">
      <c r="A4671" s="950">
        <v>2007040101100000</v>
      </c>
      <c r="B4671" s="951" t="s">
        <v>7097</v>
      </c>
      <c r="C4671" s="950" t="s">
        <v>2071</v>
      </c>
      <c r="D4671" s="953">
        <v>6380.64</v>
      </c>
      <c r="F4671" s="944"/>
    </row>
    <row r="4672" spans="1:6" ht="23.25" customHeight="1" x14ac:dyDescent="0.2">
      <c r="A4672" s="950">
        <v>2007040101200000</v>
      </c>
      <c r="B4672" s="951" t="s">
        <v>7098</v>
      </c>
      <c r="C4672" s="950" t="s">
        <v>2071</v>
      </c>
      <c r="D4672" s="953">
        <v>7943.04</v>
      </c>
      <c r="F4672" s="944"/>
    </row>
    <row r="4673" spans="1:6" ht="23.25" customHeight="1" x14ac:dyDescent="0.2">
      <c r="A4673" s="950">
        <v>2007040101300000</v>
      </c>
      <c r="B4673" s="951" t="s">
        <v>7099</v>
      </c>
      <c r="C4673" s="950" t="s">
        <v>2071</v>
      </c>
      <c r="D4673" s="953">
        <v>11753.28</v>
      </c>
      <c r="F4673" s="944"/>
    </row>
    <row r="4674" spans="1:6" ht="23.25" customHeight="1" x14ac:dyDescent="0.2">
      <c r="A4674" s="950">
        <v>2007040101400000</v>
      </c>
      <c r="B4674" s="951" t="s">
        <v>7100</v>
      </c>
      <c r="C4674" s="950" t="s">
        <v>2071</v>
      </c>
      <c r="D4674" s="953">
        <v>17186.400000000001</v>
      </c>
      <c r="F4674" s="944"/>
    </row>
    <row r="4675" spans="1:6" ht="23.25" customHeight="1" x14ac:dyDescent="0.2">
      <c r="A4675" s="950">
        <v>2007040101500000</v>
      </c>
      <c r="B4675" s="951" t="s">
        <v>7101</v>
      </c>
      <c r="C4675" s="950" t="s">
        <v>2071</v>
      </c>
      <c r="D4675" s="953">
        <v>26228.16</v>
      </c>
      <c r="F4675" s="944"/>
    </row>
    <row r="4676" spans="1:6" ht="23.25" customHeight="1" x14ac:dyDescent="0.2">
      <c r="A4676" s="950">
        <v>2007040101600000</v>
      </c>
      <c r="B4676" s="951" t="s">
        <v>7102</v>
      </c>
      <c r="C4676" s="950" t="s">
        <v>2071</v>
      </c>
      <c r="D4676" s="953">
        <v>39543.839999999997</v>
      </c>
      <c r="F4676" s="944"/>
    </row>
    <row r="4677" spans="1:6" ht="23.25" customHeight="1" x14ac:dyDescent="0.2">
      <c r="A4677" s="950">
        <v>2007040101700000</v>
      </c>
      <c r="B4677" s="951" t="s">
        <v>7103</v>
      </c>
      <c r="C4677" s="950" t="s">
        <v>2071</v>
      </c>
      <c r="D4677" s="953">
        <v>59512.32</v>
      </c>
      <c r="F4677" s="944"/>
    </row>
    <row r="4678" spans="1:6" ht="23.25" customHeight="1" x14ac:dyDescent="0.2">
      <c r="A4678" s="950">
        <v>2007040101800000</v>
      </c>
      <c r="B4678" s="951" t="s">
        <v>7104</v>
      </c>
      <c r="C4678" s="950" t="s">
        <v>2071</v>
      </c>
      <c r="D4678" s="953">
        <v>86587.199999999997</v>
      </c>
      <c r="F4678" s="944"/>
    </row>
    <row r="4679" spans="1:6" ht="23.25" customHeight="1" x14ac:dyDescent="0.2">
      <c r="A4679" s="1012"/>
      <c r="F4679" s="944"/>
    </row>
    <row r="4680" spans="1:6" ht="23.25" customHeight="1" x14ac:dyDescent="0.2">
      <c r="A4680" s="946">
        <v>2100000000000000</v>
      </c>
      <c r="B4680" s="947" t="s">
        <v>2590</v>
      </c>
      <c r="C4680" s="948" t="s">
        <v>328</v>
      </c>
      <c r="D4680" s="948" t="s">
        <v>97</v>
      </c>
      <c r="F4680" s="944"/>
    </row>
    <row r="4681" spans="1:6" ht="23.25" customHeight="1" x14ac:dyDescent="0.2">
      <c r="A4681" s="949">
        <v>2101000000000000</v>
      </c>
      <c r="B4681" s="5102" t="s">
        <v>2591</v>
      </c>
      <c r="C4681" s="5103"/>
      <c r="D4681" s="5103"/>
      <c r="E4681" s="5103"/>
      <c r="F4681" s="5104"/>
    </row>
    <row r="4682" spans="1:6" ht="23.25" customHeight="1" x14ac:dyDescent="0.2">
      <c r="A4682" s="949">
        <v>2101010000000000</v>
      </c>
      <c r="B4682" s="5102" t="s">
        <v>6390</v>
      </c>
      <c r="C4682" s="5103"/>
      <c r="D4682" s="5103"/>
      <c r="E4682" s="5103"/>
      <c r="F4682" s="5104"/>
    </row>
    <row r="4683" spans="1:6" ht="23.25" customHeight="1" x14ac:dyDescent="0.2">
      <c r="A4683" s="950">
        <v>2101010102100000</v>
      </c>
      <c r="B4683" s="951" t="s">
        <v>6391</v>
      </c>
      <c r="C4683" s="950" t="s">
        <v>427</v>
      </c>
      <c r="D4683" s="953">
        <v>1168.22</v>
      </c>
      <c r="F4683" s="944"/>
    </row>
    <row r="4684" spans="1:6" ht="23.25" customHeight="1" x14ac:dyDescent="0.2">
      <c r="A4684" s="950">
        <v>2101010102200000</v>
      </c>
      <c r="B4684" s="951" t="s">
        <v>6392</v>
      </c>
      <c r="C4684" s="950" t="s">
        <v>427</v>
      </c>
      <c r="D4684" s="952">
        <v>925.23</v>
      </c>
      <c r="F4684" s="944"/>
    </row>
    <row r="4685" spans="1:6" ht="23.25" customHeight="1" x14ac:dyDescent="0.2">
      <c r="A4685" s="950">
        <v>2101010102300000</v>
      </c>
      <c r="B4685" s="951" t="s">
        <v>6393</v>
      </c>
      <c r="C4685" s="950" t="s">
        <v>427</v>
      </c>
      <c r="D4685" s="952">
        <v>887.85</v>
      </c>
      <c r="F4685" s="944"/>
    </row>
    <row r="4686" spans="1:6" ht="23.25" customHeight="1" x14ac:dyDescent="0.2">
      <c r="A4686" s="950">
        <v>2101010102400000</v>
      </c>
      <c r="B4686" s="951" t="s">
        <v>6394</v>
      </c>
      <c r="C4686" s="950" t="s">
        <v>427</v>
      </c>
      <c r="D4686" s="952">
        <v>428.97</v>
      </c>
      <c r="F4686" s="944"/>
    </row>
    <row r="4687" spans="1:6" ht="23.25" customHeight="1" x14ac:dyDescent="0.2">
      <c r="A4687" s="950">
        <v>2101010102500000</v>
      </c>
      <c r="B4687" s="951" t="s">
        <v>6395</v>
      </c>
      <c r="C4687" s="950" t="s">
        <v>427</v>
      </c>
      <c r="D4687" s="952">
        <v>420.56</v>
      </c>
      <c r="F4687" s="944"/>
    </row>
    <row r="4688" spans="1:6" ht="23.25" customHeight="1" x14ac:dyDescent="0.2">
      <c r="A4688" s="949">
        <v>2101020000000000</v>
      </c>
      <c r="B4688" s="5102" t="s">
        <v>2592</v>
      </c>
      <c r="C4688" s="5103"/>
      <c r="D4688" s="5103"/>
      <c r="E4688" s="5103"/>
      <c r="F4688" s="5104"/>
    </row>
    <row r="4689" spans="1:6" ht="23.25" customHeight="1" x14ac:dyDescent="0.2">
      <c r="A4689" s="950">
        <v>2101020104400000</v>
      </c>
      <c r="B4689" s="951" t="s">
        <v>4380</v>
      </c>
      <c r="C4689" s="950" t="s">
        <v>427</v>
      </c>
      <c r="D4689" s="953">
        <v>2009.5</v>
      </c>
      <c r="F4689" s="944"/>
    </row>
    <row r="4690" spans="1:6" ht="23.25" customHeight="1" x14ac:dyDescent="0.2">
      <c r="A4690" s="950">
        <v>2101020104800000</v>
      </c>
      <c r="B4690" s="951" t="s">
        <v>4381</v>
      </c>
      <c r="C4690" s="950" t="s">
        <v>338</v>
      </c>
      <c r="D4690" s="953">
        <v>2690</v>
      </c>
      <c r="F4690" s="944"/>
    </row>
    <row r="4691" spans="1:6" ht="23.25" customHeight="1" x14ac:dyDescent="0.2">
      <c r="A4691" s="950">
        <v>2101020105000000</v>
      </c>
      <c r="B4691" s="951" t="s">
        <v>4382</v>
      </c>
      <c r="C4691" s="950" t="s">
        <v>338</v>
      </c>
      <c r="D4691" s="953">
        <v>6213.33</v>
      </c>
      <c r="F4691" s="944"/>
    </row>
    <row r="4692" spans="1:6" ht="23.25" customHeight="1" x14ac:dyDescent="0.2">
      <c r="A4692" s="950">
        <v>2101020105100000</v>
      </c>
      <c r="B4692" s="951" t="s">
        <v>4383</v>
      </c>
      <c r="C4692" s="950" t="s">
        <v>338</v>
      </c>
      <c r="D4692" s="953">
        <v>3822.43</v>
      </c>
      <c r="F4692" s="944"/>
    </row>
    <row r="4693" spans="1:6" ht="23.25" customHeight="1" x14ac:dyDescent="0.2">
      <c r="A4693" s="950">
        <v>2101020105200000</v>
      </c>
      <c r="B4693" s="951" t="s">
        <v>4384</v>
      </c>
      <c r="C4693" s="950" t="s">
        <v>338</v>
      </c>
      <c r="D4693" s="953">
        <v>5362</v>
      </c>
      <c r="F4693" s="944"/>
    </row>
    <row r="4694" spans="1:6" ht="23.25" customHeight="1" x14ac:dyDescent="0.2">
      <c r="A4694" s="950">
        <v>2101020105300000</v>
      </c>
      <c r="B4694" s="951" t="s">
        <v>4385</v>
      </c>
      <c r="C4694" s="950" t="s">
        <v>338</v>
      </c>
      <c r="D4694" s="953">
        <v>5504.67</v>
      </c>
      <c r="F4694" s="944"/>
    </row>
    <row r="4695" spans="1:6" ht="23.25" customHeight="1" x14ac:dyDescent="0.2">
      <c r="A4695" s="950">
        <v>2101020105400000</v>
      </c>
      <c r="B4695" s="951" t="s">
        <v>4386</v>
      </c>
      <c r="C4695" s="950" t="s">
        <v>338</v>
      </c>
      <c r="D4695" s="953">
        <v>3150</v>
      </c>
      <c r="F4695" s="944"/>
    </row>
    <row r="4696" spans="1:6" ht="23.25" customHeight="1" x14ac:dyDescent="0.2">
      <c r="A4696" s="950">
        <v>2101020105500000</v>
      </c>
      <c r="B4696" s="951" t="s">
        <v>4387</v>
      </c>
      <c r="C4696" s="950" t="s">
        <v>338</v>
      </c>
      <c r="D4696" s="953">
        <v>7336.45</v>
      </c>
      <c r="F4696" s="944"/>
    </row>
    <row r="4697" spans="1:6" ht="23.25" customHeight="1" x14ac:dyDescent="0.2">
      <c r="A4697" s="950">
        <v>2101020105700000</v>
      </c>
      <c r="B4697" s="951" t="s">
        <v>4388</v>
      </c>
      <c r="C4697" s="950" t="s">
        <v>338</v>
      </c>
      <c r="D4697" s="953">
        <v>4663.55</v>
      </c>
      <c r="F4697" s="944"/>
    </row>
    <row r="4698" spans="1:6" ht="23.25" customHeight="1" x14ac:dyDescent="0.2">
      <c r="A4698" s="950">
        <v>2101020105800000</v>
      </c>
      <c r="B4698" s="951" t="s">
        <v>4389</v>
      </c>
      <c r="C4698" s="950" t="s">
        <v>338</v>
      </c>
      <c r="D4698" s="953">
        <v>4742.38</v>
      </c>
      <c r="F4698" s="944"/>
    </row>
    <row r="4699" spans="1:6" ht="23.25" customHeight="1" x14ac:dyDescent="0.2">
      <c r="A4699" s="950">
        <v>2101020105900000</v>
      </c>
      <c r="B4699" s="951" t="s">
        <v>4390</v>
      </c>
      <c r="C4699" s="950" t="s">
        <v>338</v>
      </c>
      <c r="D4699" s="953">
        <v>4746.13</v>
      </c>
      <c r="F4699" s="944"/>
    </row>
    <row r="4700" spans="1:6" ht="23.25" customHeight="1" x14ac:dyDescent="0.2">
      <c r="A4700" s="950">
        <v>2101020106000000</v>
      </c>
      <c r="B4700" s="951" t="s">
        <v>6396</v>
      </c>
      <c r="C4700" s="950" t="s">
        <v>338</v>
      </c>
      <c r="D4700" s="953">
        <v>2570.09</v>
      </c>
      <c r="F4700" s="944"/>
    </row>
    <row r="4701" spans="1:6" ht="23.25" customHeight="1" x14ac:dyDescent="0.2">
      <c r="A4701" s="950">
        <v>2101020106100000</v>
      </c>
      <c r="B4701" s="951" t="s">
        <v>6397</v>
      </c>
      <c r="C4701" s="950" t="s">
        <v>338</v>
      </c>
      <c r="D4701" s="953">
        <v>2140.19</v>
      </c>
      <c r="F4701" s="944"/>
    </row>
    <row r="4702" spans="1:6" ht="23.25" customHeight="1" x14ac:dyDescent="0.2">
      <c r="A4702" s="950">
        <v>2101020106200000</v>
      </c>
      <c r="B4702" s="951" t="s">
        <v>6398</v>
      </c>
      <c r="C4702" s="950" t="s">
        <v>338</v>
      </c>
      <c r="D4702" s="953">
        <v>2607.48</v>
      </c>
      <c r="F4702" s="944"/>
    </row>
    <row r="4703" spans="1:6" ht="23.25" customHeight="1" x14ac:dyDescent="0.2">
      <c r="A4703" s="950">
        <v>2101020106300000</v>
      </c>
      <c r="B4703" s="951" t="s">
        <v>6399</v>
      </c>
      <c r="C4703" s="950" t="s">
        <v>338</v>
      </c>
      <c r="D4703" s="953">
        <v>2233.64</v>
      </c>
      <c r="F4703" s="944"/>
    </row>
    <row r="4704" spans="1:6" ht="23.25" customHeight="1" x14ac:dyDescent="0.2">
      <c r="A4704" s="950">
        <v>2101020106400000</v>
      </c>
      <c r="B4704" s="951" t="s">
        <v>6400</v>
      </c>
      <c r="C4704" s="950" t="s">
        <v>338</v>
      </c>
      <c r="D4704" s="953">
        <v>2364.4899999999998</v>
      </c>
      <c r="F4704" s="944"/>
    </row>
    <row r="4705" spans="1:6" ht="23.25" customHeight="1" x14ac:dyDescent="0.2">
      <c r="A4705" s="950">
        <v>2101020106500000</v>
      </c>
      <c r="B4705" s="951" t="s">
        <v>6401</v>
      </c>
      <c r="C4705" s="950" t="s">
        <v>338</v>
      </c>
      <c r="D4705" s="953">
        <v>2514.02</v>
      </c>
      <c r="F4705" s="944"/>
    </row>
    <row r="4706" spans="1:6" ht="23.25" customHeight="1" x14ac:dyDescent="0.2">
      <c r="A4706" s="950">
        <v>2101020106600000</v>
      </c>
      <c r="B4706" s="951" t="s">
        <v>6402</v>
      </c>
      <c r="C4706" s="950" t="s">
        <v>338</v>
      </c>
      <c r="D4706" s="953">
        <v>2420.56</v>
      </c>
      <c r="F4706" s="944"/>
    </row>
    <row r="4707" spans="1:6" ht="23.25" customHeight="1" x14ac:dyDescent="0.2">
      <c r="A4707" s="950">
        <v>2101020106700000</v>
      </c>
      <c r="B4707" s="951" t="s">
        <v>6403</v>
      </c>
      <c r="C4707" s="950" t="s">
        <v>338</v>
      </c>
      <c r="D4707" s="953">
        <v>2700.93</v>
      </c>
      <c r="F4707" s="944"/>
    </row>
    <row r="4708" spans="1:6" ht="23.25" customHeight="1" x14ac:dyDescent="0.2">
      <c r="A4708" s="950">
        <v>2101020106900000</v>
      </c>
      <c r="B4708" s="951" t="s">
        <v>6404</v>
      </c>
      <c r="C4708" s="950" t="s">
        <v>338</v>
      </c>
      <c r="D4708" s="953">
        <v>2514.02</v>
      </c>
      <c r="F4708" s="944"/>
    </row>
    <row r="4709" spans="1:6" ht="23.25" customHeight="1" x14ac:dyDescent="0.2">
      <c r="A4709" s="950">
        <v>2101020107200000</v>
      </c>
      <c r="B4709" s="951" t="s">
        <v>6405</v>
      </c>
      <c r="C4709" s="950" t="s">
        <v>338</v>
      </c>
      <c r="D4709" s="953">
        <v>2943.93</v>
      </c>
      <c r="F4709" s="944"/>
    </row>
    <row r="4710" spans="1:6" ht="23.25" customHeight="1" x14ac:dyDescent="0.2">
      <c r="A4710" s="950">
        <v>2101020107300000</v>
      </c>
      <c r="B4710" s="951" t="s">
        <v>6406</v>
      </c>
      <c r="C4710" s="950" t="s">
        <v>338</v>
      </c>
      <c r="D4710" s="953">
        <v>6158.88</v>
      </c>
      <c r="F4710" s="944"/>
    </row>
    <row r="4711" spans="1:6" ht="23.25" customHeight="1" x14ac:dyDescent="0.2">
      <c r="A4711" s="950">
        <v>2101020107400000</v>
      </c>
      <c r="B4711" s="951" t="s">
        <v>6407</v>
      </c>
      <c r="C4711" s="950" t="s">
        <v>338</v>
      </c>
      <c r="D4711" s="953">
        <v>4196.26</v>
      </c>
      <c r="F4711" s="944"/>
    </row>
    <row r="4712" spans="1:6" ht="23.25" customHeight="1" x14ac:dyDescent="0.2">
      <c r="A4712" s="950">
        <v>2101020107500000</v>
      </c>
      <c r="B4712" s="951" t="s">
        <v>6408</v>
      </c>
      <c r="C4712" s="950" t="s">
        <v>338</v>
      </c>
      <c r="D4712" s="953">
        <v>4663.55</v>
      </c>
      <c r="F4712" s="944"/>
    </row>
    <row r="4713" spans="1:6" ht="23.25" customHeight="1" x14ac:dyDescent="0.2">
      <c r="A4713" s="950">
        <v>2101020107600000</v>
      </c>
      <c r="B4713" s="951" t="s">
        <v>6409</v>
      </c>
      <c r="C4713" s="950" t="s">
        <v>338</v>
      </c>
      <c r="D4713" s="953">
        <v>7336.45</v>
      </c>
      <c r="F4713" s="944"/>
    </row>
    <row r="4714" spans="1:6" ht="23.25" customHeight="1" x14ac:dyDescent="0.2">
      <c r="A4714" s="950">
        <v>2101020107700000</v>
      </c>
      <c r="B4714" s="951" t="s">
        <v>6410</v>
      </c>
      <c r="C4714" s="950" t="s">
        <v>338</v>
      </c>
      <c r="D4714" s="953">
        <v>4663.55</v>
      </c>
      <c r="F4714" s="944"/>
    </row>
    <row r="4715" spans="1:6" ht="23.25" customHeight="1" x14ac:dyDescent="0.2">
      <c r="A4715" s="950">
        <v>2101020107900000</v>
      </c>
      <c r="B4715" s="951" t="s">
        <v>6411</v>
      </c>
      <c r="C4715" s="950" t="s">
        <v>338</v>
      </c>
      <c r="D4715" s="953">
        <v>2327.1</v>
      </c>
      <c r="F4715" s="944"/>
    </row>
    <row r="4716" spans="1:6" ht="23.25" customHeight="1" x14ac:dyDescent="0.2">
      <c r="A4716" s="950">
        <v>2101020108000000</v>
      </c>
      <c r="B4716" s="951" t="s">
        <v>6412</v>
      </c>
      <c r="C4716" s="950" t="s">
        <v>338</v>
      </c>
      <c r="D4716" s="953">
        <v>2560.75</v>
      </c>
      <c r="F4716" s="944"/>
    </row>
    <row r="4717" spans="1:6" ht="23.25" customHeight="1" x14ac:dyDescent="0.2">
      <c r="A4717" s="950">
        <v>2101020108100000</v>
      </c>
      <c r="B4717" s="951" t="s">
        <v>6413</v>
      </c>
      <c r="C4717" s="950" t="s">
        <v>338</v>
      </c>
      <c r="D4717" s="953">
        <v>2570.09</v>
      </c>
      <c r="F4717" s="944"/>
    </row>
    <row r="4718" spans="1:6" ht="23.25" customHeight="1" x14ac:dyDescent="0.2">
      <c r="A4718" s="950">
        <v>2101020108200000</v>
      </c>
      <c r="B4718" s="951" t="s">
        <v>6414</v>
      </c>
      <c r="C4718" s="950" t="s">
        <v>338</v>
      </c>
      <c r="D4718" s="953">
        <v>1859.81</v>
      </c>
      <c r="F4718" s="944"/>
    </row>
    <row r="4719" spans="1:6" ht="23.25" customHeight="1" x14ac:dyDescent="0.2">
      <c r="A4719" s="950">
        <v>2101020108300000</v>
      </c>
      <c r="B4719" s="951" t="s">
        <v>6415</v>
      </c>
      <c r="C4719" s="950" t="s">
        <v>338</v>
      </c>
      <c r="D4719" s="953">
        <v>1953.27</v>
      </c>
      <c r="F4719" s="944"/>
    </row>
    <row r="4720" spans="1:6" ht="23.25" customHeight="1" x14ac:dyDescent="0.2">
      <c r="A4720" s="1012"/>
      <c r="F4720" s="944"/>
    </row>
    <row r="4721" spans="1:6" ht="23.25" customHeight="1" x14ac:dyDescent="0.2">
      <c r="A4721" s="946">
        <v>2102000000000000</v>
      </c>
      <c r="B4721" s="947" t="s">
        <v>2593</v>
      </c>
      <c r="C4721" s="948" t="s">
        <v>328</v>
      </c>
      <c r="D4721" s="948" t="s">
        <v>97</v>
      </c>
      <c r="F4721" s="944"/>
    </row>
    <row r="4722" spans="1:6" ht="23.25" customHeight="1" x14ac:dyDescent="0.2">
      <c r="A4722" s="949">
        <v>2102010000000000</v>
      </c>
      <c r="B4722" s="5102" t="s">
        <v>2594</v>
      </c>
      <c r="C4722" s="5103"/>
      <c r="D4722" s="5103"/>
      <c r="E4722" s="5103"/>
      <c r="F4722" s="5104"/>
    </row>
    <row r="4723" spans="1:6" ht="23.25" customHeight="1" x14ac:dyDescent="0.2">
      <c r="A4723" s="950">
        <v>2102010100100000</v>
      </c>
      <c r="B4723" s="951" t="s">
        <v>6416</v>
      </c>
      <c r="C4723" s="950" t="s">
        <v>427</v>
      </c>
      <c r="D4723" s="953">
        <v>1112.1500000000001</v>
      </c>
      <c r="F4723" s="944"/>
    </row>
    <row r="4724" spans="1:6" ht="23.25" customHeight="1" x14ac:dyDescent="0.2">
      <c r="A4724" s="950">
        <v>2102010100200000</v>
      </c>
      <c r="B4724" s="951" t="s">
        <v>6417</v>
      </c>
      <c r="C4724" s="950" t="s">
        <v>427</v>
      </c>
      <c r="D4724" s="953">
        <v>1205.6099999999999</v>
      </c>
      <c r="F4724" s="944"/>
    </row>
    <row r="4725" spans="1:6" ht="23.25" customHeight="1" x14ac:dyDescent="0.2">
      <c r="A4725" s="950">
        <v>2102010101200000</v>
      </c>
      <c r="B4725" s="951" t="s">
        <v>6418</v>
      </c>
      <c r="C4725" s="950" t="s">
        <v>427</v>
      </c>
      <c r="D4725" s="953">
        <v>1635.51</v>
      </c>
      <c r="F4725" s="944"/>
    </row>
    <row r="4726" spans="1:6" ht="23.25" customHeight="1" x14ac:dyDescent="0.2">
      <c r="A4726" s="950">
        <v>2102010101600000</v>
      </c>
      <c r="B4726" s="951" t="s">
        <v>4391</v>
      </c>
      <c r="C4726" s="950" t="s">
        <v>427</v>
      </c>
      <c r="D4726" s="953">
        <v>3080.48</v>
      </c>
      <c r="F4726" s="944"/>
    </row>
    <row r="4727" spans="1:6" ht="23.25" customHeight="1" x14ac:dyDescent="0.2">
      <c r="A4727" s="950">
        <v>2102010101700000</v>
      </c>
      <c r="B4727" s="951" t="s">
        <v>4392</v>
      </c>
      <c r="C4727" s="950" t="s">
        <v>427</v>
      </c>
      <c r="D4727" s="953">
        <v>1515.75</v>
      </c>
      <c r="F4727" s="944"/>
    </row>
    <row r="4728" spans="1:6" ht="23.25" customHeight="1" x14ac:dyDescent="0.2">
      <c r="A4728" s="950">
        <v>2102010101800000</v>
      </c>
      <c r="B4728" s="951" t="s">
        <v>4393</v>
      </c>
      <c r="C4728" s="950" t="s">
        <v>427</v>
      </c>
      <c r="D4728" s="953">
        <v>1726.81</v>
      </c>
      <c r="F4728" s="944"/>
    </row>
    <row r="4729" spans="1:6" ht="23.25" customHeight="1" x14ac:dyDescent="0.2">
      <c r="A4729" s="950">
        <v>2102010102000000</v>
      </c>
      <c r="B4729" s="951" t="s">
        <v>6419</v>
      </c>
      <c r="C4729" s="950" t="s">
        <v>427</v>
      </c>
      <c r="D4729" s="953">
        <v>1000</v>
      </c>
      <c r="F4729" s="944"/>
    </row>
    <row r="4730" spans="1:6" ht="23.25" customHeight="1" x14ac:dyDescent="0.2">
      <c r="A4730" s="950">
        <v>2102010102100000</v>
      </c>
      <c r="B4730" s="951" t="s">
        <v>6420</v>
      </c>
      <c r="C4730" s="950" t="s">
        <v>427</v>
      </c>
      <c r="D4730" s="953">
        <v>1093.46</v>
      </c>
      <c r="F4730" s="944"/>
    </row>
    <row r="4731" spans="1:6" ht="23.25" customHeight="1" x14ac:dyDescent="0.2">
      <c r="A4731" s="950">
        <v>2102010102200000</v>
      </c>
      <c r="B4731" s="951" t="s">
        <v>6421</v>
      </c>
      <c r="C4731" s="950" t="s">
        <v>427</v>
      </c>
      <c r="D4731" s="953">
        <v>1537.38</v>
      </c>
      <c r="F4731" s="944"/>
    </row>
    <row r="4732" spans="1:6" ht="23.25" customHeight="1" x14ac:dyDescent="0.2">
      <c r="A4732" s="950">
        <v>2102010102300000</v>
      </c>
      <c r="B4732" s="951" t="s">
        <v>6422</v>
      </c>
      <c r="C4732" s="950" t="s">
        <v>427</v>
      </c>
      <c r="D4732" s="952">
        <v>831.78</v>
      </c>
      <c r="F4732" s="944"/>
    </row>
    <row r="4733" spans="1:6" ht="23.25" customHeight="1" x14ac:dyDescent="0.2">
      <c r="A4733" s="950">
        <v>2102010102500000</v>
      </c>
      <c r="B4733" s="951" t="s">
        <v>6423</v>
      </c>
      <c r="C4733" s="950" t="s">
        <v>427</v>
      </c>
      <c r="D4733" s="953">
        <v>1112.1500000000001</v>
      </c>
      <c r="F4733" s="944"/>
    </row>
    <row r="4734" spans="1:6" ht="23.25" customHeight="1" x14ac:dyDescent="0.2">
      <c r="A4734" s="949">
        <v>2102020000000000</v>
      </c>
      <c r="B4734" s="5102" t="s">
        <v>2595</v>
      </c>
      <c r="C4734" s="5103"/>
      <c r="D4734" s="5103"/>
      <c r="E4734" s="5103"/>
      <c r="F4734" s="5104"/>
    </row>
    <row r="4735" spans="1:6" ht="23.25" customHeight="1" x14ac:dyDescent="0.2">
      <c r="A4735" s="950">
        <v>2102020100400000</v>
      </c>
      <c r="B4735" s="951" t="s">
        <v>4394</v>
      </c>
      <c r="C4735" s="950" t="s">
        <v>427</v>
      </c>
      <c r="D4735" s="953">
        <v>9230</v>
      </c>
      <c r="F4735" s="944"/>
    </row>
    <row r="4736" spans="1:6" ht="23.25" customHeight="1" x14ac:dyDescent="0.2">
      <c r="A4736" s="1012"/>
      <c r="F4736" s="944"/>
    </row>
    <row r="4737" spans="1:6" ht="23.25" customHeight="1" x14ac:dyDescent="0.2">
      <c r="A4737" s="946">
        <v>2103000000000000</v>
      </c>
      <c r="B4737" s="947" t="s">
        <v>2596</v>
      </c>
      <c r="C4737" s="948" t="s">
        <v>328</v>
      </c>
      <c r="D4737" s="948" t="s">
        <v>97</v>
      </c>
      <c r="F4737" s="944"/>
    </row>
    <row r="4738" spans="1:6" ht="23.25" customHeight="1" x14ac:dyDescent="0.2">
      <c r="A4738" s="950">
        <v>2103010103700000</v>
      </c>
      <c r="B4738" s="951" t="s">
        <v>4395</v>
      </c>
      <c r="C4738" s="950" t="s">
        <v>427</v>
      </c>
      <c r="D4738" s="953">
        <v>1499.3</v>
      </c>
      <c r="F4738" s="944"/>
    </row>
    <row r="4739" spans="1:6" ht="23.25" customHeight="1" x14ac:dyDescent="0.2">
      <c r="A4739" s="950">
        <v>2103010103800000</v>
      </c>
      <c r="B4739" s="951" t="s">
        <v>4396</v>
      </c>
      <c r="C4739" s="950" t="s">
        <v>427</v>
      </c>
      <c r="D4739" s="953">
        <v>1160.48</v>
      </c>
      <c r="F4739" s="944"/>
    </row>
    <row r="4740" spans="1:6" ht="23.25" customHeight="1" x14ac:dyDescent="0.2">
      <c r="A4740" s="950">
        <v>2103010103900000</v>
      </c>
      <c r="B4740" s="951" t="s">
        <v>4397</v>
      </c>
      <c r="C4740" s="950" t="s">
        <v>427</v>
      </c>
      <c r="D4740" s="953">
        <v>1155.04</v>
      </c>
      <c r="F4740" s="944"/>
    </row>
    <row r="4741" spans="1:6" ht="23.25" customHeight="1" x14ac:dyDescent="0.2">
      <c r="A4741" s="950">
        <v>2103010104000000</v>
      </c>
      <c r="B4741" s="951" t="s">
        <v>4398</v>
      </c>
      <c r="C4741" s="950" t="s">
        <v>427</v>
      </c>
      <c r="D4741" s="952">
        <v>843.49</v>
      </c>
      <c r="F4741" s="944"/>
    </row>
    <row r="4742" spans="1:6" ht="23.25" customHeight="1" x14ac:dyDescent="0.2">
      <c r="A4742" s="950">
        <v>2103010104100000</v>
      </c>
      <c r="B4742" s="951" t="s">
        <v>4399</v>
      </c>
      <c r="C4742" s="950" t="s">
        <v>427</v>
      </c>
      <c r="D4742" s="952">
        <v>606.66</v>
      </c>
      <c r="F4742" s="944"/>
    </row>
    <row r="4743" spans="1:6" ht="23.25" customHeight="1" x14ac:dyDescent="0.2">
      <c r="A4743" s="1012"/>
      <c r="F4743" s="944"/>
    </row>
    <row r="4744" spans="1:6" ht="23.25" customHeight="1" x14ac:dyDescent="0.2">
      <c r="A4744" s="946">
        <v>2104000000000000</v>
      </c>
      <c r="B4744" s="947" t="s">
        <v>2597</v>
      </c>
      <c r="C4744" s="948" t="s">
        <v>328</v>
      </c>
      <c r="D4744" s="948" t="s">
        <v>97</v>
      </c>
      <c r="F4744" s="944"/>
    </row>
    <row r="4745" spans="1:6" ht="23.25" customHeight="1" x14ac:dyDescent="0.2">
      <c r="A4745" s="950">
        <v>2104010100400000</v>
      </c>
      <c r="B4745" s="951" t="s">
        <v>4400</v>
      </c>
      <c r="C4745" s="950" t="s">
        <v>427</v>
      </c>
      <c r="D4745" s="953">
        <v>7178.85</v>
      </c>
      <c r="F4745" s="944"/>
    </row>
    <row r="4746" spans="1:6" ht="23.25" customHeight="1" x14ac:dyDescent="0.2">
      <c r="A4746" s="950">
        <v>2104010100500000</v>
      </c>
      <c r="B4746" s="951" t="s">
        <v>4401</v>
      </c>
      <c r="C4746" s="950" t="s">
        <v>427</v>
      </c>
      <c r="D4746" s="953">
        <v>6820.51</v>
      </c>
      <c r="F4746" s="944"/>
    </row>
    <row r="4747" spans="1:6" ht="23.25" customHeight="1" x14ac:dyDescent="0.2">
      <c r="A4747" s="950">
        <v>2104010100600000</v>
      </c>
      <c r="B4747" s="951" t="s">
        <v>4402</v>
      </c>
      <c r="C4747" s="950" t="s">
        <v>427</v>
      </c>
      <c r="D4747" s="953">
        <v>5423</v>
      </c>
      <c r="F4747" s="944"/>
    </row>
    <row r="4748" spans="1:6" ht="23.25" customHeight="1" x14ac:dyDescent="0.2">
      <c r="A4748" s="1012"/>
      <c r="F4748" s="944"/>
    </row>
    <row r="4749" spans="1:6" ht="23.25" customHeight="1" x14ac:dyDescent="0.2">
      <c r="A4749" s="946">
        <v>2105000000000000</v>
      </c>
      <c r="B4749" s="947" t="s">
        <v>2598</v>
      </c>
      <c r="C4749" s="948" t="s">
        <v>328</v>
      </c>
      <c r="D4749" s="948" t="s">
        <v>97</v>
      </c>
      <c r="F4749" s="944"/>
    </row>
    <row r="4750" spans="1:6" ht="23.25" customHeight="1" x14ac:dyDescent="0.2">
      <c r="A4750" s="950">
        <v>2105010102300000</v>
      </c>
      <c r="B4750" s="951" t="s">
        <v>4403</v>
      </c>
      <c r="C4750" s="950" t="s">
        <v>427</v>
      </c>
      <c r="D4750" s="952">
        <v>422.64</v>
      </c>
      <c r="F4750" s="944"/>
    </row>
    <row r="4751" spans="1:6" ht="23.25" customHeight="1" x14ac:dyDescent="0.2">
      <c r="A4751" s="950">
        <v>2105010102400000</v>
      </c>
      <c r="B4751" s="951" t="s">
        <v>4404</v>
      </c>
      <c r="C4751" s="950" t="s">
        <v>427</v>
      </c>
      <c r="D4751" s="952">
        <v>300.04000000000002</v>
      </c>
      <c r="F4751" s="944"/>
    </row>
    <row r="4752" spans="1:6" ht="23.25" customHeight="1" x14ac:dyDescent="0.2">
      <c r="A4752" s="950">
        <v>2105010102500000</v>
      </c>
      <c r="B4752" s="951" t="s">
        <v>4405</v>
      </c>
      <c r="C4752" s="950" t="s">
        <v>427</v>
      </c>
      <c r="D4752" s="952">
        <v>507.29</v>
      </c>
      <c r="F4752" s="944"/>
    </row>
    <row r="4753" spans="1:6" ht="23.25" customHeight="1" x14ac:dyDescent="0.2">
      <c r="A4753" s="1012"/>
      <c r="F4753" s="944"/>
    </row>
    <row r="4754" spans="1:6" ht="23.25" customHeight="1" x14ac:dyDescent="0.2">
      <c r="A4754" s="946">
        <v>2106000000000000</v>
      </c>
      <c r="B4754" s="947" t="s">
        <v>2599</v>
      </c>
      <c r="C4754" s="948" t="s">
        <v>328</v>
      </c>
      <c r="D4754" s="948" t="s">
        <v>97</v>
      </c>
      <c r="F4754" s="944"/>
    </row>
    <row r="4755" spans="1:6" ht="23.25" customHeight="1" x14ac:dyDescent="0.2">
      <c r="A4755" s="950">
        <v>2106010102100000</v>
      </c>
      <c r="B4755" s="951" t="s">
        <v>4406</v>
      </c>
      <c r="C4755" s="950" t="s">
        <v>427</v>
      </c>
      <c r="D4755" s="952">
        <v>300.04000000000002</v>
      </c>
      <c r="F4755" s="944"/>
    </row>
    <row r="4756" spans="1:6" ht="23.25" customHeight="1" x14ac:dyDescent="0.2">
      <c r="A4756" s="950">
        <v>2106010102200000</v>
      </c>
      <c r="B4756" s="951" t="s">
        <v>4407</v>
      </c>
      <c r="C4756" s="950" t="s">
        <v>427</v>
      </c>
      <c r="D4756" s="952">
        <v>369.92</v>
      </c>
      <c r="F4756" s="944"/>
    </row>
    <row r="4757" spans="1:6" ht="23.25" customHeight="1" x14ac:dyDescent="0.2">
      <c r="A4757" s="949">
        <v>2106020000000000</v>
      </c>
      <c r="B4757" s="5102" t="s">
        <v>4408</v>
      </c>
      <c r="C4757" s="5103"/>
      <c r="D4757" s="5103"/>
      <c r="E4757" s="5103"/>
      <c r="F4757" s="5104"/>
    </row>
    <row r="4758" spans="1:6" ht="23.25" customHeight="1" x14ac:dyDescent="0.2">
      <c r="A4758" s="950">
        <v>2106020100100000</v>
      </c>
      <c r="B4758" s="951" t="s">
        <v>4409</v>
      </c>
      <c r="C4758" s="950" t="s">
        <v>427</v>
      </c>
      <c r="D4758" s="952">
        <v>448.05</v>
      </c>
      <c r="F4758" s="944"/>
    </row>
    <row r="4759" spans="1:6" ht="23.25" customHeight="1" x14ac:dyDescent="0.2">
      <c r="A4759" s="950">
        <v>2106020100200000</v>
      </c>
      <c r="B4759" s="951" t="s">
        <v>4410</v>
      </c>
      <c r="C4759" s="950" t="s">
        <v>427</v>
      </c>
      <c r="D4759" s="952">
        <v>645.07000000000005</v>
      </c>
      <c r="F4759" s="944"/>
    </row>
    <row r="4760" spans="1:6" ht="23.25" customHeight="1" x14ac:dyDescent="0.2">
      <c r="A4760" s="1012"/>
      <c r="F4760" s="944"/>
    </row>
    <row r="4761" spans="1:6" ht="23.25" customHeight="1" x14ac:dyDescent="0.2">
      <c r="A4761" s="946">
        <v>2107000000000000</v>
      </c>
      <c r="B4761" s="947" t="s">
        <v>2600</v>
      </c>
      <c r="C4761" s="948" t="s">
        <v>328</v>
      </c>
      <c r="D4761" s="948" t="s">
        <v>97</v>
      </c>
      <c r="F4761" s="944"/>
    </row>
    <row r="4762" spans="1:6" ht="23.25" customHeight="1" x14ac:dyDescent="0.2">
      <c r="A4762" s="950">
        <v>2107010100500000</v>
      </c>
      <c r="B4762" s="951" t="s">
        <v>4411</v>
      </c>
      <c r="C4762" s="950" t="s">
        <v>427</v>
      </c>
      <c r="D4762" s="952">
        <v>615.16</v>
      </c>
      <c r="F4762" s="944"/>
    </row>
    <row r="4763" spans="1:6" ht="23.25" customHeight="1" x14ac:dyDescent="0.2">
      <c r="A4763" s="950">
        <v>2107010100800000</v>
      </c>
      <c r="B4763" s="951" t="s">
        <v>4412</v>
      </c>
      <c r="C4763" s="950" t="s">
        <v>427</v>
      </c>
      <c r="D4763" s="952">
        <v>845.24</v>
      </c>
      <c r="F4763" s="944"/>
    </row>
    <row r="4764" spans="1:6" ht="23.25" customHeight="1" x14ac:dyDescent="0.2">
      <c r="A4764" s="950">
        <v>2160010100200000</v>
      </c>
      <c r="B4764" s="951" t="s">
        <v>6424</v>
      </c>
      <c r="C4764" s="950" t="s">
        <v>338</v>
      </c>
      <c r="D4764" s="952">
        <v>111.21</v>
      </c>
      <c r="F4764" s="944"/>
    </row>
    <row r="4765" spans="1:6" ht="23.25" customHeight="1" x14ac:dyDescent="0.2">
      <c r="A4765" s="950">
        <v>2160010100600000</v>
      </c>
      <c r="B4765" s="951" t="s">
        <v>6425</v>
      </c>
      <c r="C4765" s="950" t="s">
        <v>338</v>
      </c>
      <c r="D4765" s="952">
        <v>171.03</v>
      </c>
      <c r="F4765" s="944"/>
    </row>
    <row r="4766" spans="1:6" ht="23.25" customHeight="1" x14ac:dyDescent="0.2">
      <c r="A4766" s="950">
        <v>2160010100800000</v>
      </c>
      <c r="B4766" s="951" t="s">
        <v>6426</v>
      </c>
      <c r="C4766" s="950" t="s">
        <v>338</v>
      </c>
      <c r="D4766" s="952">
        <v>121.5</v>
      </c>
      <c r="F4766" s="944"/>
    </row>
    <row r="4767" spans="1:6" ht="23.25" customHeight="1" x14ac:dyDescent="0.2">
      <c r="A4767" s="950">
        <v>2160010100900000</v>
      </c>
      <c r="B4767" s="951" t="s">
        <v>6427</v>
      </c>
      <c r="C4767" s="950" t="s">
        <v>338</v>
      </c>
      <c r="D4767" s="952">
        <v>78.5</v>
      </c>
      <c r="F4767" s="944"/>
    </row>
    <row r="4768" spans="1:6" ht="23.25" customHeight="1" x14ac:dyDescent="0.2">
      <c r="A4768" s="950">
        <v>2160010101000000</v>
      </c>
      <c r="B4768" s="951" t="s">
        <v>6428</v>
      </c>
      <c r="C4768" s="950" t="s">
        <v>338</v>
      </c>
      <c r="D4768" s="952">
        <v>83.18</v>
      </c>
      <c r="F4768" s="944"/>
    </row>
    <row r="4769" spans="1:6" ht="23.25" customHeight="1" x14ac:dyDescent="0.2">
      <c r="A4769" s="950">
        <v>2160010101100000</v>
      </c>
      <c r="B4769" s="951" t="s">
        <v>6429</v>
      </c>
      <c r="C4769" s="950" t="s">
        <v>338</v>
      </c>
      <c r="D4769" s="952">
        <v>88.79</v>
      </c>
      <c r="F4769" s="944"/>
    </row>
    <row r="4770" spans="1:6" ht="23.25" customHeight="1" x14ac:dyDescent="0.2">
      <c r="A4770" s="950">
        <v>2160010101200000</v>
      </c>
      <c r="B4770" s="951" t="s">
        <v>6430</v>
      </c>
      <c r="C4770" s="950" t="s">
        <v>338</v>
      </c>
      <c r="D4770" s="952">
        <v>119.63</v>
      </c>
      <c r="F4770" s="944"/>
    </row>
    <row r="4771" spans="1:6" ht="23.25" customHeight="1" x14ac:dyDescent="0.2">
      <c r="A4771" s="950">
        <v>2160010101300000</v>
      </c>
      <c r="B4771" s="951" t="s">
        <v>6431</v>
      </c>
      <c r="C4771" s="950" t="s">
        <v>338</v>
      </c>
      <c r="D4771" s="952">
        <v>168.22</v>
      </c>
      <c r="F4771" s="944"/>
    </row>
    <row r="4772" spans="1:6" ht="23.25" customHeight="1" x14ac:dyDescent="0.2">
      <c r="A4772" s="950">
        <v>2170010100400000</v>
      </c>
      <c r="B4772" s="951" t="s">
        <v>6432</v>
      </c>
      <c r="C4772" s="950" t="s">
        <v>338</v>
      </c>
      <c r="D4772" s="952">
        <v>279.44</v>
      </c>
      <c r="F4772" s="944"/>
    </row>
    <row r="4773" spans="1:6" ht="23.25" customHeight="1" x14ac:dyDescent="0.2">
      <c r="A4773" s="950">
        <v>2170010100900000</v>
      </c>
      <c r="B4773" s="951" t="s">
        <v>4413</v>
      </c>
      <c r="C4773" s="950" t="s">
        <v>338</v>
      </c>
      <c r="D4773" s="952">
        <v>405</v>
      </c>
      <c r="F4773" s="944"/>
    </row>
    <row r="4774" spans="1:6" ht="23.25" customHeight="1" x14ac:dyDescent="0.2">
      <c r="A4774" s="950">
        <v>2170010101000000</v>
      </c>
      <c r="B4774" s="951" t="s">
        <v>4414</v>
      </c>
      <c r="C4774" s="950" t="s">
        <v>338</v>
      </c>
      <c r="D4774" s="952">
        <v>366.3</v>
      </c>
      <c r="F4774" s="944"/>
    </row>
    <row r="4775" spans="1:6" ht="23.25" customHeight="1" x14ac:dyDescent="0.2">
      <c r="A4775" s="950">
        <v>2170010101400000</v>
      </c>
      <c r="B4775" s="951" t="s">
        <v>6433</v>
      </c>
      <c r="C4775" s="950" t="s">
        <v>338</v>
      </c>
      <c r="D4775" s="952">
        <v>182.24</v>
      </c>
      <c r="F4775" s="944"/>
    </row>
    <row r="4776" spans="1:6" ht="23.25" customHeight="1" x14ac:dyDescent="0.2">
      <c r="A4776" s="950">
        <v>2170010101500000</v>
      </c>
      <c r="B4776" s="951" t="s">
        <v>6434</v>
      </c>
      <c r="C4776" s="950" t="s">
        <v>338</v>
      </c>
      <c r="D4776" s="952">
        <v>214.95</v>
      </c>
      <c r="F4776" s="944"/>
    </row>
    <row r="4777" spans="1:6" ht="23.25" customHeight="1" x14ac:dyDescent="0.2">
      <c r="A4777" s="950">
        <v>2170010101600000</v>
      </c>
      <c r="B4777" s="951" t="s">
        <v>6435</v>
      </c>
      <c r="C4777" s="950" t="s">
        <v>338</v>
      </c>
      <c r="D4777" s="952">
        <v>242.99</v>
      </c>
      <c r="F4777" s="944"/>
    </row>
    <row r="4778" spans="1:6" ht="23.25" customHeight="1" x14ac:dyDescent="0.2">
      <c r="A4778" s="950">
        <v>2170010101700000</v>
      </c>
      <c r="B4778" s="951" t="s">
        <v>6436</v>
      </c>
      <c r="C4778" s="950" t="s">
        <v>338</v>
      </c>
      <c r="D4778" s="952">
        <v>271.02999999999997</v>
      </c>
      <c r="F4778" s="944"/>
    </row>
    <row r="4779" spans="1:6" ht="23.25" customHeight="1" x14ac:dyDescent="0.2">
      <c r="A4779" s="950">
        <v>2170010101800000</v>
      </c>
      <c r="B4779" s="951" t="s">
        <v>6437</v>
      </c>
      <c r="C4779" s="950" t="s">
        <v>338</v>
      </c>
      <c r="D4779" s="952">
        <v>513.08000000000004</v>
      </c>
      <c r="F4779" s="944"/>
    </row>
    <row r="4780" spans="1:6" ht="23.25" customHeight="1" x14ac:dyDescent="0.2">
      <c r="A4780" s="950">
        <v>2170010101900000</v>
      </c>
      <c r="B4780" s="951" t="s">
        <v>6438</v>
      </c>
      <c r="C4780" s="950" t="s">
        <v>338</v>
      </c>
      <c r="D4780" s="952">
        <v>640.19000000000005</v>
      </c>
      <c r="F4780" s="944"/>
    </row>
    <row r="4781" spans="1:6" ht="23.25" customHeight="1" x14ac:dyDescent="0.2">
      <c r="A4781" s="950">
        <v>2170010102000000</v>
      </c>
      <c r="B4781" s="951" t="s">
        <v>6439</v>
      </c>
      <c r="C4781" s="950" t="s">
        <v>338</v>
      </c>
      <c r="D4781" s="952">
        <v>392.52</v>
      </c>
      <c r="E4781" s="1460"/>
      <c r="F4781" s="945"/>
    </row>
    <row r="4783" spans="1:6" ht="23.25" customHeight="1" x14ac:dyDescent="0.2">
      <c r="A4783" s="1407" t="s">
        <v>2601</v>
      </c>
    </row>
  </sheetData>
  <mergeCells count="341">
    <mergeCell ref="B4682:F4682"/>
    <mergeCell ref="B4688:F4688"/>
    <mergeCell ref="B4722:F4722"/>
    <mergeCell ref="B4734:F4734"/>
    <mergeCell ref="B4757:F4757"/>
    <mergeCell ref="B4590:F4590"/>
    <mergeCell ref="B4623:F4623"/>
    <mergeCell ref="B4628:F4628"/>
    <mergeCell ref="B4645:F4645"/>
    <mergeCell ref="B4662:F4662"/>
    <mergeCell ref="B4681:F4681"/>
    <mergeCell ref="B4545:F4545"/>
    <mergeCell ref="B4546:F4546"/>
    <mergeCell ref="B4565:F4565"/>
    <mergeCell ref="B4577:F4577"/>
    <mergeCell ref="B4585:F4585"/>
    <mergeCell ref="B4586:F4586"/>
    <mergeCell ref="B4414:F4414"/>
    <mergeCell ref="B4415:F4415"/>
    <mergeCell ref="B4447:F4447"/>
    <mergeCell ref="B4465:F4465"/>
    <mergeCell ref="B4491:F4491"/>
    <mergeCell ref="B4517:F4517"/>
    <mergeCell ref="B4380:F4380"/>
    <mergeCell ref="B4382:F4382"/>
    <mergeCell ref="B4384:F4384"/>
    <mergeCell ref="B4385:F4385"/>
    <mergeCell ref="B4394:F4394"/>
    <mergeCell ref="B4403:F4403"/>
    <mergeCell ref="B4308:F4308"/>
    <mergeCell ref="B4320:F4320"/>
    <mergeCell ref="B4339:F4339"/>
    <mergeCell ref="B4358:F4358"/>
    <mergeCell ref="B4377:F4377"/>
    <mergeCell ref="B4378:F4378"/>
    <mergeCell ref="B4185:F4185"/>
    <mergeCell ref="B4193:F4193"/>
    <mergeCell ref="B4194:F4194"/>
    <mergeCell ref="B4203:F4203"/>
    <mergeCell ref="B4288:F4288"/>
    <mergeCell ref="B4307:F4307"/>
    <mergeCell ref="B4094:F4094"/>
    <mergeCell ref="B4095:F4095"/>
    <mergeCell ref="B4107:F4107"/>
    <mergeCell ref="B4135:F4135"/>
    <mergeCell ref="B4146:F4146"/>
    <mergeCell ref="B4180:F4180"/>
    <mergeCell ref="B4050:F4050"/>
    <mergeCell ref="B4056:F4056"/>
    <mergeCell ref="B4057:F4057"/>
    <mergeCell ref="B4066:F4066"/>
    <mergeCell ref="B4073:F4073"/>
    <mergeCell ref="B4083:F4083"/>
    <mergeCell ref="B4018:F4018"/>
    <mergeCell ref="B4020:F4020"/>
    <mergeCell ref="B4024:F4024"/>
    <mergeCell ref="B4032:F4032"/>
    <mergeCell ref="B4045:F4045"/>
    <mergeCell ref="B4046:F4046"/>
    <mergeCell ref="B3923:F3923"/>
    <mergeCell ref="B3924:F3924"/>
    <mergeCell ref="B3928:F3928"/>
    <mergeCell ref="B3938:F3938"/>
    <mergeCell ref="B3940:F3940"/>
    <mergeCell ref="B4017:F4017"/>
    <mergeCell ref="B3874:F3874"/>
    <mergeCell ref="B3876:F3876"/>
    <mergeCell ref="B3879:F3879"/>
    <mergeCell ref="B3884:F3884"/>
    <mergeCell ref="B3893:F3893"/>
    <mergeCell ref="B3898:F3898"/>
    <mergeCell ref="B3835:F3835"/>
    <mergeCell ref="B3856:F3856"/>
    <mergeCell ref="B3860:F3860"/>
    <mergeCell ref="B3861:F3861"/>
    <mergeCell ref="B3864:F3864"/>
    <mergeCell ref="B3872:F3872"/>
    <mergeCell ref="B3802:F3802"/>
    <mergeCell ref="B3807:F3807"/>
    <mergeCell ref="B3811:F3811"/>
    <mergeCell ref="B3815:F3815"/>
    <mergeCell ref="B3818:F3818"/>
    <mergeCell ref="B3826:F3826"/>
    <mergeCell ref="B3746:F3746"/>
    <mergeCell ref="B3752:F3752"/>
    <mergeCell ref="B3767:F3767"/>
    <mergeCell ref="B3785:F3785"/>
    <mergeCell ref="B3789:F3789"/>
    <mergeCell ref="B3799:F3799"/>
    <mergeCell ref="B3715:F3715"/>
    <mergeCell ref="B3720:F3720"/>
    <mergeCell ref="B3726:F3726"/>
    <mergeCell ref="B3734:F3734"/>
    <mergeCell ref="B3736:F3736"/>
    <mergeCell ref="B3743:F3743"/>
    <mergeCell ref="B3680:F3680"/>
    <mergeCell ref="B3682:F3682"/>
    <mergeCell ref="B3685:F3685"/>
    <mergeCell ref="B3691:F3691"/>
    <mergeCell ref="B3697:F3697"/>
    <mergeCell ref="B3706:F3706"/>
    <mergeCell ref="B3561:F3561"/>
    <mergeCell ref="B3600:F3600"/>
    <mergeCell ref="B3627:F3627"/>
    <mergeCell ref="B3638:F3638"/>
    <mergeCell ref="B3661:F3661"/>
    <mergeCell ref="B3669:F3669"/>
    <mergeCell ref="B3518:F3518"/>
    <mergeCell ref="B3534:F3534"/>
    <mergeCell ref="B3536:F3536"/>
    <mergeCell ref="B3540:F3540"/>
    <mergeCell ref="B3542:F3542"/>
    <mergeCell ref="B3546:F3546"/>
    <mergeCell ref="B3447:F3447"/>
    <mergeCell ref="B3460:F3460"/>
    <mergeCell ref="B3475:F3475"/>
    <mergeCell ref="B3485:F3485"/>
    <mergeCell ref="B3501:F3501"/>
    <mergeCell ref="B3509:F3509"/>
    <mergeCell ref="B3345:F3345"/>
    <mergeCell ref="B3356:F3356"/>
    <mergeCell ref="B3369:F3369"/>
    <mergeCell ref="B3386:F3386"/>
    <mergeCell ref="B3404:F3404"/>
    <mergeCell ref="B3431:F3431"/>
    <mergeCell ref="B3248:F3248"/>
    <mergeCell ref="B3255:F3255"/>
    <mergeCell ref="B3288:F3288"/>
    <mergeCell ref="B3304:F3304"/>
    <mergeCell ref="B3313:F3313"/>
    <mergeCell ref="B3331:F3331"/>
    <mergeCell ref="B3122:F3122"/>
    <mergeCell ref="B3123:F3123"/>
    <mergeCell ref="B3143:F3143"/>
    <mergeCell ref="B3150:F3150"/>
    <mergeCell ref="B3186:F3186"/>
    <mergeCell ref="B3193:F3193"/>
    <mergeCell ref="B3034:F3034"/>
    <mergeCell ref="B3038:F3038"/>
    <mergeCell ref="B3050:F3050"/>
    <mergeCell ref="B3066:F3066"/>
    <mergeCell ref="B3088:F3088"/>
    <mergeCell ref="B3093:F3093"/>
    <mergeCell ref="B3022:F3022"/>
    <mergeCell ref="B3024:F3024"/>
    <mergeCell ref="B3026:F3026"/>
    <mergeCell ref="B3028:F3028"/>
    <mergeCell ref="B3030:F3030"/>
    <mergeCell ref="B3032:F3032"/>
    <mergeCell ref="B3008:F3008"/>
    <mergeCell ref="B3010:F3010"/>
    <mergeCell ref="B3012:F3012"/>
    <mergeCell ref="B3016:F3016"/>
    <mergeCell ref="B3018:F3018"/>
    <mergeCell ref="B3020:F3020"/>
    <mergeCell ref="B2888:F2888"/>
    <mergeCell ref="B2895:F2895"/>
    <mergeCell ref="B2904:F2904"/>
    <mergeCell ref="B2974:F2974"/>
    <mergeCell ref="B2988:F2988"/>
    <mergeCell ref="B2998:F2998"/>
    <mergeCell ref="B2849:F2849"/>
    <mergeCell ref="B2850:F2850"/>
    <mergeCell ref="B2858:F2858"/>
    <mergeCell ref="B2863:F2863"/>
    <mergeCell ref="B2871:F2871"/>
    <mergeCell ref="B2881:F2881"/>
    <mergeCell ref="B2829:F2829"/>
    <mergeCell ref="B2832:F2832"/>
    <mergeCell ref="B2834:F2834"/>
    <mergeCell ref="B2836:F2836"/>
    <mergeCell ref="B2840:F2840"/>
    <mergeCell ref="B2841:F2841"/>
    <mergeCell ref="B2804:F2804"/>
    <mergeCell ref="B2817:F2817"/>
    <mergeCell ref="B2818:F2818"/>
    <mergeCell ref="B2824:F2824"/>
    <mergeCell ref="B2826:F2826"/>
    <mergeCell ref="B2827:F2827"/>
    <mergeCell ref="B2738:F2738"/>
    <mergeCell ref="B2749:F2749"/>
    <mergeCell ref="B2760:F2760"/>
    <mergeCell ref="B2771:F2771"/>
    <mergeCell ref="B2782:F2782"/>
    <mergeCell ref="B2793:F2793"/>
    <mergeCell ref="B2682:F2682"/>
    <mergeCell ref="B2683:F2683"/>
    <mergeCell ref="B2694:F2694"/>
    <mergeCell ref="B2705:F2705"/>
    <mergeCell ref="B2716:F2716"/>
    <mergeCell ref="B2727:F2727"/>
    <mergeCell ref="B2655:F2655"/>
    <mergeCell ref="B2665:F2665"/>
    <mergeCell ref="B2666:F2666"/>
    <mergeCell ref="B2669:F2669"/>
    <mergeCell ref="B2675:F2675"/>
    <mergeCell ref="B2678:F2678"/>
    <mergeCell ref="B2615:F2615"/>
    <mergeCell ref="B2618:F2618"/>
    <mergeCell ref="B2624:F2624"/>
    <mergeCell ref="B2631:F2631"/>
    <mergeCell ref="B2641:F2641"/>
    <mergeCell ref="B2647:F2647"/>
    <mergeCell ref="B2557:F2557"/>
    <mergeCell ref="B2567:F2567"/>
    <mergeCell ref="B2580:F2580"/>
    <mergeCell ref="B2586:F2586"/>
    <mergeCell ref="B2595:F2595"/>
    <mergeCell ref="B2605:F2605"/>
    <mergeCell ref="B2280:F2280"/>
    <mergeCell ref="B2337:F2337"/>
    <mergeCell ref="B2392:F2392"/>
    <mergeCell ref="B2446:F2446"/>
    <mergeCell ref="B2501:F2501"/>
    <mergeCell ref="B2552:F2552"/>
    <mergeCell ref="B1970:F1970"/>
    <mergeCell ref="B2019:F2019"/>
    <mergeCell ref="B2048:F2048"/>
    <mergeCell ref="B2103:F2103"/>
    <mergeCell ref="B2160:F2160"/>
    <mergeCell ref="B2219:F2219"/>
    <mergeCell ref="B1852:F1852"/>
    <mergeCell ref="B1875:F1875"/>
    <mergeCell ref="B1897:F1897"/>
    <mergeCell ref="B1917:F1917"/>
    <mergeCell ref="B1932:F1932"/>
    <mergeCell ref="B1951:F1951"/>
    <mergeCell ref="B1735:F1735"/>
    <mergeCell ref="B1755:F1755"/>
    <mergeCell ref="B1770:F1770"/>
    <mergeCell ref="B1783:F1783"/>
    <mergeCell ref="B1806:F1806"/>
    <mergeCell ref="B1829:F1829"/>
    <mergeCell ref="B1608:F1608"/>
    <mergeCell ref="B1626:F1626"/>
    <mergeCell ref="B1644:F1644"/>
    <mergeCell ref="B1667:F1667"/>
    <mergeCell ref="B1690:F1690"/>
    <mergeCell ref="B1713:F1713"/>
    <mergeCell ref="B1505:F1505"/>
    <mergeCell ref="B1522:F1522"/>
    <mergeCell ref="B1536:F1536"/>
    <mergeCell ref="B1554:F1554"/>
    <mergeCell ref="B1572:F1572"/>
    <mergeCell ref="B1590:F1590"/>
    <mergeCell ref="B1388:F1388"/>
    <mergeCell ref="B1415:F1415"/>
    <mergeCell ref="B1437:F1437"/>
    <mergeCell ref="B1454:F1454"/>
    <mergeCell ref="B1471:F1471"/>
    <mergeCell ref="B1488:F1488"/>
    <mergeCell ref="B1236:F1236"/>
    <mergeCell ref="B1249:F1249"/>
    <mergeCell ref="B1275:F1275"/>
    <mergeCell ref="B1302:F1302"/>
    <mergeCell ref="B1330:F1330"/>
    <mergeCell ref="B1359:F1359"/>
    <mergeCell ref="B966:F966"/>
    <mergeCell ref="B1017:F1017"/>
    <mergeCell ref="B1067:F1067"/>
    <mergeCell ref="B1115:F1115"/>
    <mergeCell ref="B1160:F1160"/>
    <mergeCell ref="B1201:F1201"/>
    <mergeCell ref="B830:F830"/>
    <mergeCell ref="B854:F854"/>
    <mergeCell ref="B878:F878"/>
    <mergeCell ref="B890:F890"/>
    <mergeCell ref="B903:F903"/>
    <mergeCell ref="B915:F915"/>
    <mergeCell ref="B762:F762"/>
    <mergeCell ref="B772:F772"/>
    <mergeCell ref="B782:F782"/>
    <mergeCell ref="B792:F792"/>
    <mergeCell ref="B802:F802"/>
    <mergeCell ref="B815:F815"/>
    <mergeCell ref="B607:F607"/>
    <mergeCell ref="B657:F657"/>
    <mergeCell ref="B705:F705"/>
    <mergeCell ref="B720:F720"/>
    <mergeCell ref="B735:F735"/>
    <mergeCell ref="B752:F752"/>
    <mergeCell ref="B545:F545"/>
    <mergeCell ref="B546:F546"/>
    <mergeCell ref="B549:F549"/>
    <mergeCell ref="B552:F552"/>
    <mergeCell ref="B554:F554"/>
    <mergeCell ref="B564:F564"/>
    <mergeCell ref="B479:F479"/>
    <mergeCell ref="B490:F490"/>
    <mergeCell ref="B502:F502"/>
    <mergeCell ref="B511:F511"/>
    <mergeCell ref="B523:F523"/>
    <mergeCell ref="B524:F524"/>
    <mergeCell ref="B372:F372"/>
    <mergeCell ref="B411:F411"/>
    <mergeCell ref="B436:F436"/>
    <mergeCell ref="B448:F448"/>
    <mergeCell ref="B460:F460"/>
    <mergeCell ref="B467:F467"/>
    <mergeCell ref="B299:F299"/>
    <mergeCell ref="B300:F300"/>
    <mergeCell ref="B308:F308"/>
    <mergeCell ref="B318:F318"/>
    <mergeCell ref="B330:F330"/>
    <mergeCell ref="B351:F351"/>
    <mergeCell ref="B270:F270"/>
    <mergeCell ref="B276:F276"/>
    <mergeCell ref="B277:F277"/>
    <mergeCell ref="B286:F286"/>
    <mergeCell ref="B287:F287"/>
    <mergeCell ref="B294:F294"/>
    <mergeCell ref="B246:F246"/>
    <mergeCell ref="B254:F254"/>
    <mergeCell ref="B256:F256"/>
    <mergeCell ref="B263:F263"/>
    <mergeCell ref="B266:F266"/>
    <mergeCell ref="B267:F267"/>
    <mergeCell ref="B206:F206"/>
    <mergeCell ref="B223:F223"/>
    <mergeCell ref="B224:F224"/>
    <mergeCell ref="B225:F225"/>
    <mergeCell ref="B232:F232"/>
    <mergeCell ref="B233:F233"/>
    <mergeCell ref="B171:F171"/>
    <mergeCell ref="B182:F182"/>
    <mergeCell ref="B197:F197"/>
    <mergeCell ref="B124:F124"/>
    <mergeCell ref="B125:F125"/>
    <mergeCell ref="B139:F139"/>
    <mergeCell ref="B142:F142"/>
    <mergeCell ref="B152:F152"/>
    <mergeCell ref="B153:F153"/>
    <mergeCell ref="B12:F12"/>
    <mergeCell ref="B25:F25"/>
    <mergeCell ref="B26:F26"/>
    <mergeCell ref="B48:F48"/>
    <mergeCell ref="B55:F55"/>
    <mergeCell ref="B116:F116"/>
    <mergeCell ref="B159:F159"/>
    <mergeCell ref="B163:F163"/>
    <mergeCell ref="B170:F170"/>
  </mergeCell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214048" r:id="rId3" name="Control 32">
          <controlPr defaultSize="0" r:id="rId4">
            <anchor moveWithCells="1">
              <from>
                <xdr:col>0</xdr:col>
                <xdr:colOff>0</xdr:colOff>
                <xdr:row>3</xdr:row>
                <xdr:rowOff>0</xdr:rowOff>
              </from>
              <to>
                <xdr:col>0</xdr:col>
                <xdr:colOff>476250</xdr:colOff>
                <xdr:row>4</xdr:row>
                <xdr:rowOff>161925</xdr:rowOff>
              </to>
            </anchor>
          </controlPr>
        </control>
      </mc:Choice>
      <mc:Fallback>
        <control shapeId="214048" r:id="rId3" name="Control 32"/>
      </mc:Fallback>
    </mc:AlternateContent>
    <mc:AlternateContent xmlns:mc="http://schemas.openxmlformats.org/markup-compatibility/2006">
      <mc:Choice Requires="x14">
        <control shapeId="214047" r:id="rId5" name="Control 31">
          <controlPr defaultSize="0" r:id="rId6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</xdr:col>
                <xdr:colOff>1952625</xdr:colOff>
                <xdr:row>3</xdr:row>
                <xdr:rowOff>47625</xdr:rowOff>
              </to>
            </anchor>
          </controlPr>
        </control>
      </mc:Choice>
      <mc:Fallback>
        <control shapeId="214047" r:id="rId5" name="Control 31"/>
      </mc:Fallback>
    </mc:AlternateContent>
    <mc:AlternateContent xmlns:mc="http://schemas.openxmlformats.org/markup-compatibility/2006">
      <mc:Choice Requires="x14">
        <control shapeId="214017" r:id="rId7" name="Control 1">
          <controlPr defaultSize="0" r:id="rId6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</xdr:col>
                <xdr:colOff>1952625</xdr:colOff>
                <xdr:row>3</xdr:row>
                <xdr:rowOff>47625</xdr:rowOff>
              </to>
            </anchor>
          </controlPr>
        </control>
      </mc:Choice>
      <mc:Fallback>
        <control shapeId="214017" r:id="rId7" name="Control 1"/>
      </mc:Fallback>
    </mc:AlternateContent>
    <mc:AlternateContent xmlns:mc="http://schemas.openxmlformats.org/markup-compatibility/2006">
      <mc:Choice Requires="x14">
        <control shapeId="214018" r:id="rId8" name="Control 2">
          <controlPr defaultSize="0" r:id="rId9">
            <anchor moveWithCells="1">
              <from>
                <xdr:col>0</xdr:col>
                <xdr:colOff>0</xdr:colOff>
                <xdr:row>3</xdr:row>
                <xdr:rowOff>0</xdr:rowOff>
              </from>
              <to>
                <xdr:col>0</xdr:col>
                <xdr:colOff>476250</xdr:colOff>
                <xdr:row>4</xdr:row>
                <xdr:rowOff>161925</xdr:rowOff>
              </to>
            </anchor>
          </controlPr>
        </control>
      </mc:Choice>
      <mc:Fallback>
        <control shapeId="214018" r:id="rId8" name="Control 2"/>
      </mc:Fallback>
    </mc:AlternateContent>
    <mc:AlternateContent xmlns:mc="http://schemas.openxmlformats.org/markup-compatibility/2006">
      <mc:Choice Requires="x14">
        <control shapeId="214019" r:id="rId10" name="Control 3">
          <controlPr defaultSize="0" r:id="rId6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</xdr:col>
                <xdr:colOff>1952625</xdr:colOff>
                <xdr:row>3</xdr:row>
                <xdr:rowOff>47625</xdr:rowOff>
              </to>
            </anchor>
          </controlPr>
        </control>
      </mc:Choice>
      <mc:Fallback>
        <control shapeId="214019" r:id="rId10" name="Control 3"/>
      </mc:Fallback>
    </mc:AlternateContent>
    <mc:AlternateContent xmlns:mc="http://schemas.openxmlformats.org/markup-compatibility/2006">
      <mc:Choice Requires="x14">
        <control shapeId="214020" r:id="rId11" name="Control 4">
          <controlPr defaultSize="0" r:id="rId12">
            <anchor moveWithCells="1">
              <from>
                <xdr:col>0</xdr:col>
                <xdr:colOff>0</xdr:colOff>
                <xdr:row>3</xdr:row>
                <xdr:rowOff>0</xdr:rowOff>
              </from>
              <to>
                <xdr:col>0</xdr:col>
                <xdr:colOff>476250</xdr:colOff>
                <xdr:row>4</xdr:row>
                <xdr:rowOff>161925</xdr:rowOff>
              </to>
            </anchor>
          </controlPr>
        </control>
      </mc:Choice>
      <mc:Fallback>
        <control shapeId="214020" r:id="rId11" name="Control 4"/>
      </mc:Fallback>
    </mc:AlternateContent>
    <mc:AlternateContent xmlns:mc="http://schemas.openxmlformats.org/markup-compatibility/2006">
      <mc:Choice Requires="x14">
        <control shapeId="214021" r:id="rId13" name="Control 5">
          <controlPr defaultSize="0" r:id="rId6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</xdr:col>
                <xdr:colOff>1952625</xdr:colOff>
                <xdr:row>3</xdr:row>
                <xdr:rowOff>47625</xdr:rowOff>
              </to>
            </anchor>
          </controlPr>
        </control>
      </mc:Choice>
      <mc:Fallback>
        <control shapeId="214021" r:id="rId13" name="Control 5"/>
      </mc:Fallback>
    </mc:AlternateContent>
    <mc:AlternateContent xmlns:mc="http://schemas.openxmlformats.org/markup-compatibility/2006">
      <mc:Choice Requires="x14">
        <control shapeId="214022" r:id="rId14" name="Control 6">
          <controlPr defaultSize="0" r:id="rId15">
            <anchor moveWithCells="1">
              <from>
                <xdr:col>0</xdr:col>
                <xdr:colOff>0</xdr:colOff>
                <xdr:row>3</xdr:row>
                <xdr:rowOff>0</xdr:rowOff>
              </from>
              <to>
                <xdr:col>0</xdr:col>
                <xdr:colOff>476250</xdr:colOff>
                <xdr:row>4</xdr:row>
                <xdr:rowOff>161925</xdr:rowOff>
              </to>
            </anchor>
          </controlPr>
        </control>
      </mc:Choice>
      <mc:Fallback>
        <control shapeId="214022" r:id="rId14" name="Control 6"/>
      </mc:Fallback>
    </mc:AlternateContent>
    <mc:AlternateContent xmlns:mc="http://schemas.openxmlformats.org/markup-compatibility/2006">
      <mc:Choice Requires="x14">
        <control shapeId="214023" r:id="rId16" name="Control 7">
          <controlPr defaultSize="0" r:id="rId6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</xdr:col>
                <xdr:colOff>1952625</xdr:colOff>
                <xdr:row>3</xdr:row>
                <xdr:rowOff>47625</xdr:rowOff>
              </to>
            </anchor>
          </controlPr>
        </control>
      </mc:Choice>
      <mc:Fallback>
        <control shapeId="214023" r:id="rId16" name="Control 7"/>
      </mc:Fallback>
    </mc:AlternateContent>
    <mc:AlternateContent xmlns:mc="http://schemas.openxmlformats.org/markup-compatibility/2006">
      <mc:Choice Requires="x14">
        <control shapeId="214024" r:id="rId17" name="Control 8">
          <controlPr defaultSize="0" r:id="rId18">
            <anchor moveWithCells="1">
              <from>
                <xdr:col>0</xdr:col>
                <xdr:colOff>0</xdr:colOff>
                <xdr:row>3</xdr:row>
                <xdr:rowOff>0</xdr:rowOff>
              </from>
              <to>
                <xdr:col>0</xdr:col>
                <xdr:colOff>476250</xdr:colOff>
                <xdr:row>4</xdr:row>
                <xdr:rowOff>161925</xdr:rowOff>
              </to>
            </anchor>
          </controlPr>
        </control>
      </mc:Choice>
      <mc:Fallback>
        <control shapeId="214024" r:id="rId17" name="Control 8"/>
      </mc:Fallback>
    </mc:AlternateContent>
    <mc:AlternateContent xmlns:mc="http://schemas.openxmlformats.org/markup-compatibility/2006">
      <mc:Choice Requires="x14">
        <control shapeId="214025" r:id="rId19" name="Control 9">
          <controlPr defaultSize="0" r:id="rId6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</xdr:col>
                <xdr:colOff>1952625</xdr:colOff>
                <xdr:row>3</xdr:row>
                <xdr:rowOff>47625</xdr:rowOff>
              </to>
            </anchor>
          </controlPr>
        </control>
      </mc:Choice>
      <mc:Fallback>
        <control shapeId="214025" r:id="rId19" name="Control 9"/>
      </mc:Fallback>
    </mc:AlternateContent>
    <mc:AlternateContent xmlns:mc="http://schemas.openxmlformats.org/markup-compatibility/2006">
      <mc:Choice Requires="x14">
        <control shapeId="214026" r:id="rId20" name="Control 10">
          <controlPr defaultSize="0" r:id="rId21">
            <anchor moveWithCells="1">
              <from>
                <xdr:col>0</xdr:col>
                <xdr:colOff>0</xdr:colOff>
                <xdr:row>3</xdr:row>
                <xdr:rowOff>0</xdr:rowOff>
              </from>
              <to>
                <xdr:col>0</xdr:col>
                <xdr:colOff>476250</xdr:colOff>
                <xdr:row>4</xdr:row>
                <xdr:rowOff>161925</xdr:rowOff>
              </to>
            </anchor>
          </controlPr>
        </control>
      </mc:Choice>
      <mc:Fallback>
        <control shapeId="214026" r:id="rId20" name="Control 10"/>
      </mc:Fallback>
    </mc:AlternateContent>
    <mc:AlternateContent xmlns:mc="http://schemas.openxmlformats.org/markup-compatibility/2006">
      <mc:Choice Requires="x14">
        <control shapeId="214027" r:id="rId22" name="Control 11">
          <controlPr defaultSize="0" r:id="rId6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</xdr:col>
                <xdr:colOff>1952625</xdr:colOff>
                <xdr:row>3</xdr:row>
                <xdr:rowOff>47625</xdr:rowOff>
              </to>
            </anchor>
          </controlPr>
        </control>
      </mc:Choice>
      <mc:Fallback>
        <control shapeId="214027" r:id="rId22" name="Control 11"/>
      </mc:Fallback>
    </mc:AlternateContent>
    <mc:AlternateContent xmlns:mc="http://schemas.openxmlformats.org/markup-compatibility/2006">
      <mc:Choice Requires="x14">
        <control shapeId="214028" r:id="rId23" name="Control 12">
          <controlPr defaultSize="0" r:id="rId24">
            <anchor moveWithCells="1">
              <from>
                <xdr:col>0</xdr:col>
                <xdr:colOff>0</xdr:colOff>
                <xdr:row>3</xdr:row>
                <xdr:rowOff>0</xdr:rowOff>
              </from>
              <to>
                <xdr:col>0</xdr:col>
                <xdr:colOff>476250</xdr:colOff>
                <xdr:row>4</xdr:row>
                <xdr:rowOff>161925</xdr:rowOff>
              </to>
            </anchor>
          </controlPr>
        </control>
      </mc:Choice>
      <mc:Fallback>
        <control shapeId="214028" r:id="rId23" name="Control 12"/>
      </mc:Fallback>
    </mc:AlternateContent>
    <mc:AlternateContent xmlns:mc="http://schemas.openxmlformats.org/markup-compatibility/2006">
      <mc:Choice Requires="x14">
        <control shapeId="214029" r:id="rId25" name="Control 13">
          <controlPr defaultSize="0" r:id="rId6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</xdr:col>
                <xdr:colOff>1952625</xdr:colOff>
                <xdr:row>3</xdr:row>
                <xdr:rowOff>47625</xdr:rowOff>
              </to>
            </anchor>
          </controlPr>
        </control>
      </mc:Choice>
      <mc:Fallback>
        <control shapeId="214029" r:id="rId25" name="Control 13"/>
      </mc:Fallback>
    </mc:AlternateContent>
    <mc:AlternateContent xmlns:mc="http://schemas.openxmlformats.org/markup-compatibility/2006">
      <mc:Choice Requires="x14">
        <control shapeId="214030" r:id="rId26" name="Control 14">
          <controlPr defaultSize="0" r:id="rId27">
            <anchor moveWithCells="1">
              <from>
                <xdr:col>0</xdr:col>
                <xdr:colOff>0</xdr:colOff>
                <xdr:row>3</xdr:row>
                <xdr:rowOff>0</xdr:rowOff>
              </from>
              <to>
                <xdr:col>0</xdr:col>
                <xdr:colOff>476250</xdr:colOff>
                <xdr:row>4</xdr:row>
                <xdr:rowOff>161925</xdr:rowOff>
              </to>
            </anchor>
          </controlPr>
        </control>
      </mc:Choice>
      <mc:Fallback>
        <control shapeId="214030" r:id="rId26" name="Control 14"/>
      </mc:Fallback>
    </mc:AlternateContent>
    <mc:AlternateContent xmlns:mc="http://schemas.openxmlformats.org/markup-compatibility/2006">
      <mc:Choice Requires="x14">
        <control shapeId="214031" r:id="rId28" name="Control 15">
          <controlPr defaultSize="0" r:id="rId6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</xdr:col>
                <xdr:colOff>1952625</xdr:colOff>
                <xdr:row>3</xdr:row>
                <xdr:rowOff>47625</xdr:rowOff>
              </to>
            </anchor>
          </controlPr>
        </control>
      </mc:Choice>
      <mc:Fallback>
        <control shapeId="214031" r:id="rId28" name="Control 15"/>
      </mc:Fallback>
    </mc:AlternateContent>
    <mc:AlternateContent xmlns:mc="http://schemas.openxmlformats.org/markup-compatibility/2006">
      <mc:Choice Requires="x14">
        <control shapeId="214032" r:id="rId29" name="Control 16">
          <controlPr defaultSize="0" r:id="rId30">
            <anchor moveWithCells="1">
              <from>
                <xdr:col>0</xdr:col>
                <xdr:colOff>0</xdr:colOff>
                <xdr:row>3</xdr:row>
                <xdr:rowOff>0</xdr:rowOff>
              </from>
              <to>
                <xdr:col>0</xdr:col>
                <xdr:colOff>476250</xdr:colOff>
                <xdr:row>4</xdr:row>
                <xdr:rowOff>161925</xdr:rowOff>
              </to>
            </anchor>
          </controlPr>
        </control>
      </mc:Choice>
      <mc:Fallback>
        <control shapeId="214032" r:id="rId29" name="Control 16"/>
      </mc:Fallback>
    </mc:AlternateContent>
    <mc:AlternateContent xmlns:mc="http://schemas.openxmlformats.org/markup-compatibility/2006">
      <mc:Choice Requires="x14">
        <control shapeId="214033" r:id="rId31" name="Control 17">
          <controlPr defaultSize="0" r:id="rId6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</xdr:col>
                <xdr:colOff>1952625</xdr:colOff>
                <xdr:row>3</xdr:row>
                <xdr:rowOff>47625</xdr:rowOff>
              </to>
            </anchor>
          </controlPr>
        </control>
      </mc:Choice>
      <mc:Fallback>
        <control shapeId="214033" r:id="rId31" name="Control 17"/>
      </mc:Fallback>
    </mc:AlternateContent>
    <mc:AlternateContent xmlns:mc="http://schemas.openxmlformats.org/markup-compatibility/2006">
      <mc:Choice Requires="x14">
        <control shapeId="214034" r:id="rId32" name="Control 18">
          <controlPr defaultSize="0" r:id="rId33">
            <anchor moveWithCells="1">
              <from>
                <xdr:col>0</xdr:col>
                <xdr:colOff>0</xdr:colOff>
                <xdr:row>3</xdr:row>
                <xdr:rowOff>0</xdr:rowOff>
              </from>
              <to>
                <xdr:col>0</xdr:col>
                <xdr:colOff>476250</xdr:colOff>
                <xdr:row>4</xdr:row>
                <xdr:rowOff>161925</xdr:rowOff>
              </to>
            </anchor>
          </controlPr>
        </control>
      </mc:Choice>
      <mc:Fallback>
        <control shapeId="214034" r:id="rId32" name="Control 18"/>
      </mc:Fallback>
    </mc:AlternateContent>
    <mc:AlternateContent xmlns:mc="http://schemas.openxmlformats.org/markup-compatibility/2006">
      <mc:Choice Requires="x14">
        <control shapeId="214035" r:id="rId34" name="Control 19">
          <controlPr defaultSize="0" r:id="rId6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</xdr:col>
                <xdr:colOff>1952625</xdr:colOff>
                <xdr:row>3</xdr:row>
                <xdr:rowOff>47625</xdr:rowOff>
              </to>
            </anchor>
          </controlPr>
        </control>
      </mc:Choice>
      <mc:Fallback>
        <control shapeId="214035" r:id="rId34" name="Control 19"/>
      </mc:Fallback>
    </mc:AlternateContent>
    <mc:AlternateContent xmlns:mc="http://schemas.openxmlformats.org/markup-compatibility/2006">
      <mc:Choice Requires="x14">
        <control shapeId="214036" r:id="rId35" name="Control 20">
          <controlPr defaultSize="0" r:id="rId36">
            <anchor moveWithCells="1">
              <from>
                <xdr:col>0</xdr:col>
                <xdr:colOff>0</xdr:colOff>
                <xdr:row>3</xdr:row>
                <xdr:rowOff>0</xdr:rowOff>
              </from>
              <to>
                <xdr:col>0</xdr:col>
                <xdr:colOff>476250</xdr:colOff>
                <xdr:row>4</xdr:row>
                <xdr:rowOff>161925</xdr:rowOff>
              </to>
            </anchor>
          </controlPr>
        </control>
      </mc:Choice>
      <mc:Fallback>
        <control shapeId="214036" r:id="rId35" name="Control 20"/>
      </mc:Fallback>
    </mc:AlternateContent>
    <mc:AlternateContent xmlns:mc="http://schemas.openxmlformats.org/markup-compatibility/2006">
      <mc:Choice Requires="x14">
        <control shapeId="214037" r:id="rId37" name="Control 21">
          <controlPr defaultSize="0" r:id="rId6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</xdr:col>
                <xdr:colOff>1952625</xdr:colOff>
                <xdr:row>3</xdr:row>
                <xdr:rowOff>47625</xdr:rowOff>
              </to>
            </anchor>
          </controlPr>
        </control>
      </mc:Choice>
      <mc:Fallback>
        <control shapeId="214037" r:id="rId37" name="Control 21"/>
      </mc:Fallback>
    </mc:AlternateContent>
    <mc:AlternateContent xmlns:mc="http://schemas.openxmlformats.org/markup-compatibility/2006">
      <mc:Choice Requires="x14">
        <control shapeId="214038" r:id="rId38" name="Control 22">
          <controlPr defaultSize="0" r:id="rId39">
            <anchor moveWithCells="1">
              <from>
                <xdr:col>0</xdr:col>
                <xdr:colOff>0</xdr:colOff>
                <xdr:row>3</xdr:row>
                <xdr:rowOff>0</xdr:rowOff>
              </from>
              <to>
                <xdr:col>0</xdr:col>
                <xdr:colOff>476250</xdr:colOff>
                <xdr:row>4</xdr:row>
                <xdr:rowOff>161925</xdr:rowOff>
              </to>
            </anchor>
          </controlPr>
        </control>
      </mc:Choice>
      <mc:Fallback>
        <control shapeId="214038" r:id="rId38" name="Control 22"/>
      </mc:Fallback>
    </mc:AlternateContent>
    <mc:AlternateContent xmlns:mc="http://schemas.openxmlformats.org/markup-compatibility/2006">
      <mc:Choice Requires="x14">
        <control shapeId="214039" r:id="rId40" name="Control 23">
          <controlPr defaultSize="0" r:id="rId6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</xdr:col>
                <xdr:colOff>1952625</xdr:colOff>
                <xdr:row>3</xdr:row>
                <xdr:rowOff>47625</xdr:rowOff>
              </to>
            </anchor>
          </controlPr>
        </control>
      </mc:Choice>
      <mc:Fallback>
        <control shapeId="214039" r:id="rId40" name="Control 23"/>
      </mc:Fallback>
    </mc:AlternateContent>
    <mc:AlternateContent xmlns:mc="http://schemas.openxmlformats.org/markup-compatibility/2006">
      <mc:Choice Requires="x14">
        <control shapeId="214040" r:id="rId41" name="Control 24">
          <controlPr defaultSize="0" r:id="rId42">
            <anchor moveWithCells="1">
              <from>
                <xdr:col>0</xdr:col>
                <xdr:colOff>0</xdr:colOff>
                <xdr:row>3</xdr:row>
                <xdr:rowOff>0</xdr:rowOff>
              </from>
              <to>
                <xdr:col>0</xdr:col>
                <xdr:colOff>476250</xdr:colOff>
                <xdr:row>4</xdr:row>
                <xdr:rowOff>161925</xdr:rowOff>
              </to>
            </anchor>
          </controlPr>
        </control>
      </mc:Choice>
      <mc:Fallback>
        <control shapeId="214040" r:id="rId41" name="Control 24"/>
      </mc:Fallback>
    </mc:AlternateContent>
    <mc:AlternateContent xmlns:mc="http://schemas.openxmlformats.org/markup-compatibility/2006">
      <mc:Choice Requires="x14">
        <control shapeId="214041" r:id="rId43" name="Control 25">
          <controlPr defaultSize="0" r:id="rId6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</xdr:col>
                <xdr:colOff>1952625</xdr:colOff>
                <xdr:row>3</xdr:row>
                <xdr:rowOff>47625</xdr:rowOff>
              </to>
            </anchor>
          </controlPr>
        </control>
      </mc:Choice>
      <mc:Fallback>
        <control shapeId="214041" r:id="rId43" name="Control 25"/>
      </mc:Fallback>
    </mc:AlternateContent>
    <mc:AlternateContent xmlns:mc="http://schemas.openxmlformats.org/markup-compatibility/2006">
      <mc:Choice Requires="x14">
        <control shapeId="214042" r:id="rId44" name="Control 26">
          <controlPr defaultSize="0" r:id="rId45">
            <anchor moveWithCells="1">
              <from>
                <xdr:col>0</xdr:col>
                <xdr:colOff>0</xdr:colOff>
                <xdr:row>3</xdr:row>
                <xdr:rowOff>0</xdr:rowOff>
              </from>
              <to>
                <xdr:col>0</xdr:col>
                <xdr:colOff>476250</xdr:colOff>
                <xdr:row>4</xdr:row>
                <xdr:rowOff>161925</xdr:rowOff>
              </to>
            </anchor>
          </controlPr>
        </control>
      </mc:Choice>
      <mc:Fallback>
        <control shapeId="214042" r:id="rId44" name="Control 26"/>
      </mc:Fallback>
    </mc:AlternateContent>
    <mc:AlternateContent xmlns:mc="http://schemas.openxmlformats.org/markup-compatibility/2006">
      <mc:Choice Requires="x14">
        <control shapeId="214043" r:id="rId46" name="Control 27">
          <controlPr defaultSize="0" r:id="rId6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</xdr:col>
                <xdr:colOff>1952625</xdr:colOff>
                <xdr:row>3</xdr:row>
                <xdr:rowOff>47625</xdr:rowOff>
              </to>
            </anchor>
          </controlPr>
        </control>
      </mc:Choice>
      <mc:Fallback>
        <control shapeId="214043" r:id="rId46" name="Control 27"/>
      </mc:Fallback>
    </mc:AlternateContent>
    <mc:AlternateContent xmlns:mc="http://schemas.openxmlformats.org/markup-compatibility/2006">
      <mc:Choice Requires="x14">
        <control shapeId="214044" r:id="rId47" name="Control 28">
          <controlPr defaultSize="0" r:id="rId48">
            <anchor moveWithCells="1">
              <from>
                <xdr:col>0</xdr:col>
                <xdr:colOff>0</xdr:colOff>
                <xdr:row>3</xdr:row>
                <xdr:rowOff>0</xdr:rowOff>
              </from>
              <to>
                <xdr:col>0</xdr:col>
                <xdr:colOff>476250</xdr:colOff>
                <xdr:row>4</xdr:row>
                <xdr:rowOff>161925</xdr:rowOff>
              </to>
            </anchor>
          </controlPr>
        </control>
      </mc:Choice>
      <mc:Fallback>
        <control shapeId="214044" r:id="rId47" name="Control 28"/>
      </mc:Fallback>
    </mc:AlternateContent>
    <mc:AlternateContent xmlns:mc="http://schemas.openxmlformats.org/markup-compatibility/2006">
      <mc:Choice Requires="x14">
        <control shapeId="214045" r:id="rId49" name="Control 29">
          <controlPr defaultSize="0" r:id="rId6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</xdr:col>
                <xdr:colOff>1952625</xdr:colOff>
                <xdr:row>3</xdr:row>
                <xdr:rowOff>47625</xdr:rowOff>
              </to>
            </anchor>
          </controlPr>
        </control>
      </mc:Choice>
      <mc:Fallback>
        <control shapeId="214045" r:id="rId49" name="Control 29"/>
      </mc:Fallback>
    </mc:AlternateContent>
    <mc:AlternateContent xmlns:mc="http://schemas.openxmlformats.org/markup-compatibility/2006">
      <mc:Choice Requires="x14">
        <control shapeId="214046" r:id="rId50" name="Control 30">
          <controlPr defaultSize="0" r:id="rId51">
            <anchor moveWithCells="1">
              <from>
                <xdr:col>0</xdr:col>
                <xdr:colOff>0</xdr:colOff>
                <xdr:row>3</xdr:row>
                <xdr:rowOff>0</xdr:rowOff>
              </from>
              <to>
                <xdr:col>0</xdr:col>
                <xdr:colOff>476250</xdr:colOff>
                <xdr:row>4</xdr:row>
                <xdr:rowOff>161925</xdr:rowOff>
              </to>
            </anchor>
          </controlPr>
        </control>
      </mc:Choice>
      <mc:Fallback>
        <control shapeId="214046" r:id="rId50" name="Control 30"/>
      </mc:Fallback>
    </mc:AlternateContent>
  </control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99"/>
  <sheetViews>
    <sheetView topLeftCell="A4" zoomScale="85" zoomScaleNormal="85" workbookViewId="0">
      <selection sqref="A1:D1048576"/>
    </sheetView>
  </sheetViews>
  <sheetFormatPr defaultRowHeight="48.75" customHeight="1" x14ac:dyDescent="0.2"/>
  <cols>
    <col min="2" max="2" width="70" customWidth="1"/>
    <col min="3" max="3" width="12" customWidth="1"/>
    <col min="4" max="4" width="25.5703125" customWidth="1"/>
    <col min="5" max="6" width="12" customWidth="1"/>
  </cols>
  <sheetData>
    <row r="1" spans="1:6" ht="48.75" customHeight="1" x14ac:dyDescent="0.2">
      <c r="A1" s="2531" t="s">
        <v>7287</v>
      </c>
    </row>
    <row r="3" spans="1:6" ht="48.75" customHeight="1" x14ac:dyDescent="0.2">
      <c r="A3" s="2532" t="s">
        <v>7288</v>
      </c>
    </row>
    <row r="4" spans="1:6" ht="48.75" customHeight="1" x14ac:dyDescent="0.3">
      <c r="A4" s="2533"/>
    </row>
    <row r="7" spans="1:6" ht="48.75" customHeight="1" x14ac:dyDescent="0.2">
      <c r="A7" s="1407" t="s">
        <v>4415</v>
      </c>
    </row>
    <row r="8" spans="1:6" ht="48.75" customHeight="1" x14ac:dyDescent="0.2">
      <c r="F8" s="962"/>
    </row>
    <row r="9" spans="1:6" ht="48.75" customHeight="1" x14ac:dyDescent="0.3">
      <c r="A9" s="2534" t="s">
        <v>6458</v>
      </c>
      <c r="E9" s="962"/>
      <c r="F9" s="965"/>
    </row>
    <row r="10" spans="1:6" ht="48.75" customHeight="1" x14ac:dyDescent="0.2">
      <c r="A10" s="2931" t="s">
        <v>2603</v>
      </c>
      <c r="B10" s="2931" t="s">
        <v>327</v>
      </c>
      <c r="C10" s="2931" t="s">
        <v>328</v>
      </c>
      <c r="D10" s="2535" t="s">
        <v>7289</v>
      </c>
      <c r="E10" s="962"/>
      <c r="F10" s="967"/>
    </row>
    <row r="11" spans="1:6" ht="48.75" customHeight="1" x14ac:dyDescent="0.2">
      <c r="A11" s="2536">
        <v>1</v>
      </c>
      <c r="B11" s="2537" t="s">
        <v>2605</v>
      </c>
      <c r="C11" s="2536" t="s">
        <v>511</v>
      </c>
      <c r="D11" s="2538" t="s">
        <v>3889</v>
      </c>
      <c r="E11" s="962"/>
      <c r="F11" s="965"/>
    </row>
    <row r="12" spans="1:6" ht="48.75" customHeight="1" x14ac:dyDescent="0.2">
      <c r="A12" s="2539">
        <v>2</v>
      </c>
      <c r="B12" s="2540" t="s">
        <v>2606</v>
      </c>
      <c r="C12" s="2539" t="s">
        <v>511</v>
      </c>
      <c r="D12" s="2541" t="s">
        <v>4416</v>
      </c>
      <c r="E12" s="962"/>
      <c r="F12" s="967"/>
    </row>
    <row r="13" spans="1:6" ht="48.75" customHeight="1" x14ac:dyDescent="0.2">
      <c r="A13" s="2536">
        <v>3</v>
      </c>
      <c r="B13" s="2537" t="s">
        <v>2607</v>
      </c>
      <c r="C13" s="2536" t="s">
        <v>511</v>
      </c>
      <c r="D13" s="2538" t="s">
        <v>4417</v>
      </c>
      <c r="E13" s="962"/>
      <c r="F13" s="965"/>
    </row>
    <row r="14" spans="1:6" ht="48.75" customHeight="1" x14ac:dyDescent="0.2">
      <c r="A14" s="2539">
        <v>4</v>
      </c>
      <c r="B14" s="2540" t="s">
        <v>2608</v>
      </c>
      <c r="C14" s="2539" t="s">
        <v>511</v>
      </c>
      <c r="D14" s="2541" t="s">
        <v>7106</v>
      </c>
      <c r="E14" s="962"/>
      <c r="F14" s="967"/>
    </row>
    <row r="15" spans="1:6" ht="48.75" customHeight="1" x14ac:dyDescent="0.2">
      <c r="A15" s="2536">
        <v>5</v>
      </c>
      <c r="B15" s="2537" t="s">
        <v>2609</v>
      </c>
      <c r="C15" s="2536" t="s">
        <v>511</v>
      </c>
      <c r="D15" s="2538" t="s">
        <v>6459</v>
      </c>
      <c r="E15" s="962"/>
      <c r="F15" s="965"/>
    </row>
    <row r="16" spans="1:6" ht="48.75" customHeight="1" x14ac:dyDescent="0.2">
      <c r="A16" s="2539">
        <v>6</v>
      </c>
      <c r="B16" s="2540" t="s">
        <v>2610</v>
      </c>
      <c r="C16" s="2539" t="s">
        <v>511</v>
      </c>
      <c r="D16" s="2541" t="s">
        <v>6460</v>
      </c>
      <c r="E16" s="962"/>
      <c r="F16" s="967"/>
    </row>
    <row r="17" spans="1:6" ht="48.75" customHeight="1" x14ac:dyDescent="0.2">
      <c r="A17" s="2536">
        <v>7</v>
      </c>
      <c r="B17" s="2537" t="s">
        <v>2611</v>
      </c>
      <c r="C17" s="2536" t="s">
        <v>511</v>
      </c>
      <c r="D17" s="2538" t="s">
        <v>6461</v>
      </c>
      <c r="E17" s="962"/>
      <c r="F17" s="965"/>
    </row>
    <row r="18" spans="1:6" ht="48.75" customHeight="1" x14ac:dyDescent="0.2">
      <c r="A18" s="2539">
        <v>8</v>
      </c>
      <c r="B18" s="2540" t="s">
        <v>2612</v>
      </c>
      <c r="C18" s="2539" t="s">
        <v>511</v>
      </c>
      <c r="D18" s="2541" t="s">
        <v>6462</v>
      </c>
      <c r="E18" s="962"/>
      <c r="F18" s="967"/>
    </row>
    <row r="19" spans="1:6" ht="48.75" customHeight="1" x14ac:dyDescent="0.2">
      <c r="A19" s="2536">
        <v>9</v>
      </c>
      <c r="B19" s="2537" t="s">
        <v>2613</v>
      </c>
      <c r="C19" s="2536" t="s">
        <v>511</v>
      </c>
      <c r="D19" s="2538" t="s">
        <v>4419</v>
      </c>
      <c r="E19" s="962"/>
      <c r="F19" s="965"/>
    </row>
    <row r="20" spans="1:6" ht="48.75" customHeight="1" x14ac:dyDescent="0.2">
      <c r="A20" s="2539">
        <v>10</v>
      </c>
      <c r="B20" s="2540" t="s">
        <v>2614</v>
      </c>
      <c r="C20" s="2539" t="s">
        <v>511</v>
      </c>
      <c r="D20" s="2541" t="s">
        <v>2760</v>
      </c>
      <c r="E20" s="962"/>
      <c r="F20" s="967"/>
    </row>
    <row r="21" spans="1:6" ht="48.75" customHeight="1" x14ac:dyDescent="0.2">
      <c r="A21" s="2536">
        <v>11</v>
      </c>
      <c r="B21" s="2537" t="s">
        <v>2616</v>
      </c>
      <c r="C21" s="2536" t="s">
        <v>1431</v>
      </c>
      <c r="D21" s="2538" t="s">
        <v>2787</v>
      </c>
      <c r="E21" s="962"/>
      <c r="F21" s="965"/>
    </row>
    <row r="22" spans="1:6" ht="48.75" customHeight="1" x14ac:dyDescent="0.2">
      <c r="A22" s="2539">
        <v>12</v>
      </c>
      <c r="B22" s="2540" t="s">
        <v>2617</v>
      </c>
      <c r="C22" s="2539" t="s">
        <v>1431</v>
      </c>
      <c r="D22" s="2541" t="s">
        <v>3157</v>
      </c>
      <c r="E22" s="962"/>
      <c r="F22" s="967"/>
    </row>
    <row r="23" spans="1:6" ht="48.75" customHeight="1" x14ac:dyDescent="0.2">
      <c r="A23" s="2536">
        <v>13</v>
      </c>
      <c r="B23" s="2537" t="s">
        <v>4459</v>
      </c>
      <c r="C23" s="2536" t="s">
        <v>1431</v>
      </c>
      <c r="D23" s="2538" t="s">
        <v>6819</v>
      </c>
      <c r="E23" s="962"/>
      <c r="F23" s="965"/>
    </row>
    <row r="24" spans="1:6" ht="48.75" customHeight="1" x14ac:dyDescent="0.2">
      <c r="A24" s="2539">
        <v>14</v>
      </c>
      <c r="B24" s="2540" t="s">
        <v>2619</v>
      </c>
      <c r="C24" s="2539" t="s">
        <v>1431</v>
      </c>
      <c r="D24" s="2541" t="s">
        <v>6463</v>
      </c>
      <c r="E24" s="962"/>
      <c r="F24" s="967"/>
    </row>
    <row r="25" spans="1:6" ht="48.75" customHeight="1" x14ac:dyDescent="0.2">
      <c r="A25" s="2536">
        <v>15</v>
      </c>
      <c r="B25" s="2537" t="s">
        <v>2620</v>
      </c>
      <c r="C25" s="2536" t="s">
        <v>401</v>
      </c>
      <c r="D25" s="2538" t="s">
        <v>3145</v>
      </c>
      <c r="E25" s="962"/>
      <c r="F25" s="965"/>
    </row>
    <row r="26" spans="1:6" ht="48.75" customHeight="1" x14ac:dyDescent="0.2">
      <c r="A26" s="2539">
        <v>16</v>
      </c>
      <c r="B26" s="2540" t="s">
        <v>2621</v>
      </c>
      <c r="C26" s="2539" t="s">
        <v>401</v>
      </c>
      <c r="D26" s="2541" t="s">
        <v>3890</v>
      </c>
      <c r="E26" s="962"/>
      <c r="F26" s="967"/>
    </row>
    <row r="27" spans="1:6" ht="48.75" customHeight="1" x14ac:dyDescent="0.2">
      <c r="A27" s="2536">
        <v>17</v>
      </c>
      <c r="B27" s="2537" t="s">
        <v>2622</v>
      </c>
      <c r="C27" s="2536" t="s">
        <v>401</v>
      </c>
      <c r="D27" s="2538" t="s">
        <v>3146</v>
      </c>
      <c r="E27" s="962"/>
      <c r="F27" s="965"/>
    </row>
    <row r="28" spans="1:6" ht="48.75" customHeight="1" x14ac:dyDescent="0.2">
      <c r="A28" s="2539">
        <v>18</v>
      </c>
      <c r="B28" s="2540" t="s">
        <v>2623</v>
      </c>
      <c r="C28" s="2539" t="s">
        <v>401</v>
      </c>
      <c r="D28" s="2541" t="s">
        <v>3147</v>
      </c>
      <c r="E28" s="962"/>
      <c r="F28" s="967"/>
    </row>
    <row r="29" spans="1:6" ht="48.75" customHeight="1" x14ac:dyDescent="0.2">
      <c r="A29" s="2536">
        <v>19</v>
      </c>
      <c r="B29" s="2537" t="s">
        <v>2624</v>
      </c>
      <c r="C29" s="2536" t="s">
        <v>401</v>
      </c>
      <c r="D29" s="2538" t="s">
        <v>6464</v>
      </c>
      <c r="E29" s="962"/>
      <c r="F29" s="965"/>
    </row>
    <row r="30" spans="1:6" ht="48.75" customHeight="1" x14ac:dyDescent="0.2">
      <c r="A30" s="2539">
        <v>20</v>
      </c>
      <c r="B30" s="2540" t="s">
        <v>2625</v>
      </c>
      <c r="C30" s="2539" t="s">
        <v>401</v>
      </c>
      <c r="D30" s="2541" t="s">
        <v>3148</v>
      </c>
      <c r="E30" s="962"/>
      <c r="F30" s="967"/>
    </row>
    <row r="31" spans="1:6" ht="48.75" customHeight="1" x14ac:dyDescent="0.2">
      <c r="A31" s="2536">
        <v>21</v>
      </c>
      <c r="B31" s="2537" t="s">
        <v>2626</v>
      </c>
      <c r="C31" s="2536" t="s">
        <v>401</v>
      </c>
      <c r="D31" s="2538" t="s">
        <v>3891</v>
      </c>
      <c r="E31" s="962"/>
      <c r="F31" s="965"/>
    </row>
    <row r="32" spans="1:6" ht="48.75" customHeight="1" x14ac:dyDescent="0.2">
      <c r="A32" s="2539">
        <v>22</v>
      </c>
      <c r="B32" s="2540" t="s">
        <v>2627</v>
      </c>
      <c r="C32" s="2539" t="s">
        <v>401</v>
      </c>
      <c r="D32" s="2541" t="s">
        <v>6465</v>
      </c>
      <c r="E32" s="962"/>
      <c r="F32" s="967"/>
    </row>
    <row r="33" spans="1:6" ht="48.75" customHeight="1" x14ac:dyDescent="0.2">
      <c r="A33" s="2536">
        <v>23</v>
      </c>
      <c r="B33" s="2537" t="s">
        <v>2628</v>
      </c>
      <c r="C33" s="2536" t="s">
        <v>401</v>
      </c>
      <c r="D33" s="2538" t="s">
        <v>3149</v>
      </c>
      <c r="E33" s="962"/>
      <c r="F33" s="965"/>
    </row>
    <row r="34" spans="1:6" ht="48.75" customHeight="1" x14ac:dyDescent="0.2">
      <c r="A34" s="2539">
        <v>24</v>
      </c>
      <c r="B34" s="2540" t="s">
        <v>2629</v>
      </c>
      <c r="C34" s="2539" t="s">
        <v>389</v>
      </c>
      <c r="D34" s="2541" t="s">
        <v>7290</v>
      </c>
      <c r="E34" s="962"/>
      <c r="F34" s="967"/>
    </row>
    <row r="35" spans="1:6" ht="48.75" customHeight="1" x14ac:dyDescent="0.2">
      <c r="A35" s="2536">
        <v>25</v>
      </c>
      <c r="B35" s="2537" t="s">
        <v>2630</v>
      </c>
      <c r="C35" s="2536" t="s">
        <v>389</v>
      </c>
      <c r="D35" s="2538" t="s">
        <v>7291</v>
      </c>
      <c r="E35" s="962"/>
      <c r="F35" s="965"/>
    </row>
    <row r="36" spans="1:6" ht="48.75" customHeight="1" x14ac:dyDescent="0.2">
      <c r="A36" s="2539">
        <v>26</v>
      </c>
      <c r="B36" s="2540" t="s">
        <v>2631</v>
      </c>
      <c r="C36" s="2539" t="s">
        <v>389</v>
      </c>
      <c r="D36" s="2541" t="s">
        <v>7292</v>
      </c>
      <c r="E36" s="962"/>
      <c r="F36" s="967"/>
    </row>
    <row r="37" spans="1:6" ht="48.75" customHeight="1" x14ac:dyDescent="0.2">
      <c r="A37" s="2536">
        <v>27</v>
      </c>
      <c r="B37" s="2537" t="s">
        <v>2632</v>
      </c>
      <c r="C37" s="2536" t="s">
        <v>389</v>
      </c>
      <c r="D37" s="2538" t="s">
        <v>7293</v>
      </c>
      <c r="E37" s="962"/>
      <c r="F37" s="965"/>
    </row>
    <row r="38" spans="1:6" ht="48.75" customHeight="1" x14ac:dyDescent="0.2">
      <c r="A38" s="2539">
        <v>28</v>
      </c>
      <c r="B38" s="2540" t="s">
        <v>2633</v>
      </c>
      <c r="C38" s="2539" t="s">
        <v>389</v>
      </c>
      <c r="D38" s="2541" t="s">
        <v>7294</v>
      </c>
      <c r="E38" s="962"/>
      <c r="F38" s="967"/>
    </row>
    <row r="39" spans="1:6" ht="48.75" customHeight="1" x14ac:dyDescent="0.2">
      <c r="A39" s="2536">
        <v>29</v>
      </c>
      <c r="B39" s="2537" t="s">
        <v>2634</v>
      </c>
      <c r="C39" s="2536" t="s">
        <v>389</v>
      </c>
      <c r="D39" s="2538" t="s">
        <v>7295</v>
      </c>
      <c r="E39" s="962"/>
      <c r="F39" s="965"/>
    </row>
    <row r="40" spans="1:6" ht="48.75" customHeight="1" x14ac:dyDescent="0.2">
      <c r="A40" s="2539">
        <v>30</v>
      </c>
      <c r="B40" s="2540" t="s">
        <v>2635</v>
      </c>
      <c r="C40" s="2539" t="s">
        <v>389</v>
      </c>
      <c r="D40" s="2541" t="s">
        <v>7296</v>
      </c>
      <c r="E40" s="962"/>
      <c r="F40" s="967"/>
    </row>
    <row r="41" spans="1:6" ht="48.75" customHeight="1" x14ac:dyDescent="0.2">
      <c r="A41" s="2536">
        <v>31</v>
      </c>
      <c r="B41" s="2537" t="s">
        <v>2636</v>
      </c>
      <c r="C41" s="2536" t="s">
        <v>398</v>
      </c>
      <c r="D41" s="2538" t="s">
        <v>5079</v>
      </c>
      <c r="E41" s="962"/>
      <c r="F41" s="965"/>
    </row>
    <row r="42" spans="1:6" ht="48.75" customHeight="1" x14ac:dyDescent="0.2">
      <c r="A42" s="2539">
        <v>32</v>
      </c>
      <c r="B42" s="2540" t="s">
        <v>2637</v>
      </c>
      <c r="C42" s="2539" t="s">
        <v>401</v>
      </c>
      <c r="D42" s="2541" t="s">
        <v>6446</v>
      </c>
      <c r="E42" s="962"/>
      <c r="F42" s="967"/>
    </row>
    <row r="43" spans="1:6" ht="48.75" customHeight="1" x14ac:dyDescent="0.2">
      <c r="A43" s="2536">
        <v>33</v>
      </c>
      <c r="B43" s="2537" t="s">
        <v>2638</v>
      </c>
      <c r="C43" s="2536" t="s">
        <v>401</v>
      </c>
      <c r="D43" s="2538" t="s">
        <v>7297</v>
      </c>
      <c r="E43" s="962"/>
      <c r="F43" s="965"/>
    </row>
    <row r="44" spans="1:6" ht="48.75" customHeight="1" x14ac:dyDescent="0.2">
      <c r="A44" s="2539">
        <v>34</v>
      </c>
      <c r="B44" s="2540" t="s">
        <v>2639</v>
      </c>
      <c r="C44" s="2539" t="s">
        <v>401</v>
      </c>
      <c r="D44" s="2541" t="s">
        <v>7298</v>
      </c>
      <c r="E44" s="962"/>
      <c r="F44" s="967"/>
    </row>
    <row r="45" spans="1:6" ht="48.75" customHeight="1" x14ac:dyDescent="0.2">
      <c r="A45" s="2536">
        <v>35</v>
      </c>
      <c r="B45" s="2537" t="s">
        <v>2640</v>
      </c>
      <c r="C45" s="2536" t="s">
        <v>401</v>
      </c>
      <c r="D45" s="2538" t="s">
        <v>7299</v>
      </c>
      <c r="E45" s="962"/>
      <c r="F45" s="965"/>
    </row>
    <row r="46" spans="1:6" ht="48.75" customHeight="1" x14ac:dyDescent="0.2">
      <c r="A46" s="2539">
        <v>36</v>
      </c>
      <c r="B46" s="2540" t="s">
        <v>2641</v>
      </c>
      <c r="C46" s="2539" t="s">
        <v>401</v>
      </c>
      <c r="D46" s="2541" t="s">
        <v>7107</v>
      </c>
      <c r="E46" s="962"/>
      <c r="F46" s="967"/>
    </row>
    <row r="47" spans="1:6" ht="48.75" customHeight="1" x14ac:dyDescent="0.2">
      <c r="A47" s="2536">
        <v>37</v>
      </c>
      <c r="B47" s="2537" t="s">
        <v>2642</v>
      </c>
      <c r="C47" s="2536" t="s">
        <v>401</v>
      </c>
      <c r="D47" s="2538" t="s">
        <v>7300</v>
      </c>
      <c r="E47" s="962"/>
      <c r="F47" s="965"/>
    </row>
    <row r="48" spans="1:6" ht="48.75" customHeight="1" x14ac:dyDescent="0.2">
      <c r="A48" s="2539">
        <v>38</v>
      </c>
      <c r="B48" s="2540" t="s">
        <v>2643</v>
      </c>
      <c r="C48" s="2539" t="s">
        <v>401</v>
      </c>
      <c r="D48" s="2541" t="s">
        <v>6657</v>
      </c>
      <c r="E48" s="962"/>
      <c r="F48" s="967"/>
    </row>
    <row r="49" spans="1:6" ht="48.75" customHeight="1" x14ac:dyDescent="0.2">
      <c r="A49" s="2536">
        <v>39</v>
      </c>
      <c r="B49" s="2537" t="s">
        <v>2644</v>
      </c>
      <c r="C49" s="2536" t="s">
        <v>401</v>
      </c>
      <c r="D49" s="2538" t="s">
        <v>6885</v>
      </c>
      <c r="E49" s="962"/>
      <c r="F49" s="965"/>
    </row>
    <row r="50" spans="1:6" ht="48.75" customHeight="1" x14ac:dyDescent="0.2">
      <c r="A50" s="2539">
        <v>40</v>
      </c>
      <c r="B50" s="2540" t="s">
        <v>2645</v>
      </c>
      <c r="C50" s="2539" t="s">
        <v>401</v>
      </c>
      <c r="D50" s="2541" t="s">
        <v>7301</v>
      </c>
      <c r="E50" s="962"/>
      <c r="F50" s="967"/>
    </row>
    <row r="51" spans="1:6" ht="48.75" customHeight="1" x14ac:dyDescent="0.2">
      <c r="A51" s="2536">
        <v>41</v>
      </c>
      <c r="B51" s="2537" t="s">
        <v>2646</v>
      </c>
      <c r="C51" s="2536" t="s">
        <v>401</v>
      </c>
      <c r="D51" s="2538" t="s">
        <v>7302</v>
      </c>
      <c r="E51" s="962"/>
      <c r="F51" s="965"/>
    </row>
    <row r="52" spans="1:6" ht="48.75" customHeight="1" x14ac:dyDescent="0.2">
      <c r="A52" s="2539">
        <v>42</v>
      </c>
      <c r="B52" s="2540" t="s">
        <v>2647</v>
      </c>
      <c r="C52" s="2539" t="s">
        <v>401</v>
      </c>
      <c r="D52" s="2541" t="s">
        <v>6886</v>
      </c>
      <c r="E52" s="962"/>
      <c r="F52" s="967"/>
    </row>
    <row r="53" spans="1:6" ht="48.75" customHeight="1" x14ac:dyDescent="0.2">
      <c r="A53" s="2536">
        <v>43</v>
      </c>
      <c r="B53" s="2537" t="s">
        <v>2648</v>
      </c>
      <c r="C53" s="2536" t="s">
        <v>401</v>
      </c>
      <c r="D53" s="2538" t="s">
        <v>7303</v>
      </c>
      <c r="E53" s="962"/>
      <c r="F53" s="965"/>
    </row>
    <row r="54" spans="1:6" ht="48.75" customHeight="1" x14ac:dyDescent="0.2">
      <c r="A54" s="2539">
        <v>44</v>
      </c>
      <c r="B54" s="2540" t="s">
        <v>2649</v>
      </c>
      <c r="C54" s="2539" t="s">
        <v>401</v>
      </c>
      <c r="D54" s="2541" t="s">
        <v>7304</v>
      </c>
      <c r="E54" s="962"/>
      <c r="F54" s="967"/>
    </row>
    <row r="55" spans="1:6" ht="48.75" customHeight="1" x14ac:dyDescent="0.2">
      <c r="A55" s="2536">
        <v>45</v>
      </c>
      <c r="B55" s="2537" t="s">
        <v>2650</v>
      </c>
      <c r="C55" s="2536" t="s">
        <v>401</v>
      </c>
      <c r="D55" s="2538" t="s">
        <v>6887</v>
      </c>
      <c r="E55" s="962"/>
      <c r="F55" s="965"/>
    </row>
    <row r="56" spans="1:6" ht="48.75" customHeight="1" x14ac:dyDescent="0.2">
      <c r="A56" s="2539">
        <v>46</v>
      </c>
      <c r="B56" s="2540" t="s">
        <v>2651</v>
      </c>
      <c r="C56" s="2539" t="s">
        <v>401</v>
      </c>
      <c r="D56" s="2541" t="s">
        <v>7305</v>
      </c>
      <c r="E56" s="962"/>
      <c r="F56" s="967"/>
    </row>
    <row r="57" spans="1:6" ht="48.75" customHeight="1" x14ac:dyDescent="0.2">
      <c r="A57" s="2536">
        <v>47</v>
      </c>
      <c r="B57" s="2537" t="s">
        <v>2652</v>
      </c>
      <c r="C57" s="2536" t="s">
        <v>401</v>
      </c>
      <c r="D57" s="2538" t="s">
        <v>4422</v>
      </c>
      <c r="E57" s="962"/>
      <c r="F57" s="965"/>
    </row>
    <row r="58" spans="1:6" ht="48.75" customHeight="1" x14ac:dyDescent="0.2">
      <c r="A58" s="2539">
        <v>48</v>
      </c>
      <c r="B58" s="2540" t="s">
        <v>2653</v>
      </c>
      <c r="C58" s="2539" t="s">
        <v>401</v>
      </c>
      <c r="D58" s="2541" t="s">
        <v>6466</v>
      </c>
      <c r="E58" s="962"/>
      <c r="F58" s="967"/>
    </row>
    <row r="59" spans="1:6" ht="48.75" customHeight="1" x14ac:dyDescent="0.2">
      <c r="A59" s="2536">
        <v>49</v>
      </c>
      <c r="B59" s="2537" t="s">
        <v>2654</v>
      </c>
      <c r="C59" s="2536" t="s">
        <v>401</v>
      </c>
      <c r="D59" s="2538" t="s">
        <v>3168</v>
      </c>
      <c r="E59" s="962"/>
      <c r="F59" s="965"/>
    </row>
    <row r="60" spans="1:6" ht="48.75" customHeight="1" x14ac:dyDescent="0.2">
      <c r="A60" s="2539">
        <v>50</v>
      </c>
      <c r="B60" s="2540" t="s">
        <v>2656</v>
      </c>
      <c r="C60" s="2539" t="s">
        <v>401</v>
      </c>
      <c r="D60" s="2541" t="s">
        <v>2970</v>
      </c>
      <c r="E60" s="962"/>
      <c r="F60" s="967"/>
    </row>
    <row r="61" spans="1:6" ht="48.75" customHeight="1" x14ac:dyDescent="0.2">
      <c r="A61" s="2536">
        <v>51</v>
      </c>
      <c r="B61" s="2537" t="s">
        <v>2657</v>
      </c>
      <c r="C61" s="2536" t="s">
        <v>401</v>
      </c>
      <c r="D61" s="2538" t="s">
        <v>5499</v>
      </c>
      <c r="E61" s="962"/>
      <c r="F61" s="965"/>
    </row>
    <row r="62" spans="1:6" ht="48.75" customHeight="1" x14ac:dyDescent="0.2">
      <c r="A62" s="2539">
        <v>52</v>
      </c>
      <c r="B62" s="2540" t="s">
        <v>2658</v>
      </c>
      <c r="C62" s="2539" t="s">
        <v>401</v>
      </c>
      <c r="D62" s="2541" t="s">
        <v>6467</v>
      </c>
      <c r="E62" s="962"/>
      <c r="F62" s="967"/>
    </row>
    <row r="63" spans="1:6" ht="48.75" customHeight="1" x14ac:dyDescent="0.2">
      <c r="A63" s="2536">
        <v>53</v>
      </c>
      <c r="B63" s="2537" t="s">
        <v>2659</v>
      </c>
      <c r="C63" s="2536" t="s">
        <v>401</v>
      </c>
      <c r="D63" s="2538" t="s">
        <v>6468</v>
      </c>
      <c r="E63" s="962"/>
      <c r="F63" s="965"/>
    </row>
    <row r="64" spans="1:6" ht="48.75" customHeight="1" x14ac:dyDescent="0.2">
      <c r="A64" s="2539">
        <v>54</v>
      </c>
      <c r="B64" s="2540" t="s">
        <v>2660</v>
      </c>
      <c r="C64" s="2539" t="s">
        <v>401</v>
      </c>
      <c r="D64" s="2541" t="s">
        <v>4424</v>
      </c>
      <c r="E64" s="962"/>
      <c r="F64" s="967"/>
    </row>
    <row r="65" spans="1:6" ht="48.75" customHeight="1" x14ac:dyDescent="0.2">
      <c r="A65" s="2536">
        <v>55</v>
      </c>
      <c r="B65" s="2537" t="s">
        <v>2661</v>
      </c>
      <c r="C65" s="2536" t="s">
        <v>401</v>
      </c>
      <c r="D65" s="2538" t="s">
        <v>6469</v>
      </c>
      <c r="E65" s="962"/>
      <c r="F65" s="965"/>
    </row>
    <row r="66" spans="1:6" ht="48.75" customHeight="1" x14ac:dyDescent="0.2">
      <c r="A66" s="2539">
        <v>56</v>
      </c>
      <c r="B66" s="2540" t="s">
        <v>2662</v>
      </c>
      <c r="C66" s="2539" t="s">
        <v>401</v>
      </c>
      <c r="D66" s="2541" t="s">
        <v>4425</v>
      </c>
      <c r="E66" s="962"/>
      <c r="F66" s="967"/>
    </row>
    <row r="67" spans="1:6" ht="48.75" customHeight="1" x14ac:dyDescent="0.2">
      <c r="A67" s="2536">
        <v>57</v>
      </c>
      <c r="B67" s="2537" t="s">
        <v>2663</v>
      </c>
      <c r="C67" s="2536" t="s">
        <v>401</v>
      </c>
      <c r="D67" s="2538" t="s">
        <v>4426</v>
      </c>
      <c r="E67" s="962"/>
      <c r="F67" s="965"/>
    </row>
    <row r="68" spans="1:6" ht="48.75" customHeight="1" x14ac:dyDescent="0.2">
      <c r="A68" s="2539">
        <v>58</v>
      </c>
      <c r="B68" s="2540" t="s">
        <v>2664</v>
      </c>
      <c r="C68" s="2539" t="s">
        <v>677</v>
      </c>
      <c r="D68" s="2541" t="s">
        <v>3151</v>
      </c>
      <c r="E68" s="962"/>
      <c r="F68" s="967"/>
    </row>
    <row r="69" spans="1:6" ht="48.75" customHeight="1" x14ac:dyDescent="0.2">
      <c r="A69" s="2536">
        <v>59</v>
      </c>
      <c r="B69" s="2537" t="s">
        <v>2665</v>
      </c>
      <c r="C69" s="2536" t="s">
        <v>677</v>
      </c>
      <c r="D69" s="2538" t="s">
        <v>3152</v>
      </c>
      <c r="E69" s="962"/>
      <c r="F69" s="965"/>
    </row>
    <row r="70" spans="1:6" ht="48.75" customHeight="1" x14ac:dyDescent="0.2">
      <c r="A70" s="2539">
        <v>60</v>
      </c>
      <c r="B70" s="2540" t="s">
        <v>2666</v>
      </c>
      <c r="C70" s="2539" t="s">
        <v>677</v>
      </c>
      <c r="D70" s="2541" t="s">
        <v>3153</v>
      </c>
      <c r="E70" s="962"/>
      <c r="F70" s="967"/>
    </row>
    <row r="71" spans="1:6" ht="48.75" customHeight="1" x14ac:dyDescent="0.2">
      <c r="A71" s="2536">
        <v>61</v>
      </c>
      <c r="B71" s="2537" t="s">
        <v>2667</v>
      </c>
      <c r="C71" s="2536" t="s">
        <v>677</v>
      </c>
      <c r="D71" s="2538" t="s">
        <v>3154</v>
      </c>
      <c r="E71" s="962"/>
      <c r="F71" s="965"/>
    </row>
    <row r="72" spans="1:6" ht="48.75" customHeight="1" x14ac:dyDescent="0.2">
      <c r="A72" s="2539">
        <v>62</v>
      </c>
      <c r="B72" s="2540" t="s">
        <v>2668</v>
      </c>
      <c r="C72" s="2539" t="s">
        <v>677</v>
      </c>
      <c r="D72" s="2541" t="s">
        <v>4461</v>
      </c>
      <c r="E72" s="962"/>
      <c r="F72" s="967"/>
    </row>
    <row r="73" spans="1:6" ht="48.75" customHeight="1" x14ac:dyDescent="0.2">
      <c r="A73" s="2536">
        <v>63</v>
      </c>
      <c r="B73" s="2537" t="s">
        <v>2669</v>
      </c>
      <c r="C73" s="2536" t="s">
        <v>677</v>
      </c>
      <c r="D73" s="2538" t="s">
        <v>5350</v>
      </c>
      <c r="E73" s="962"/>
      <c r="F73" s="965"/>
    </row>
    <row r="74" spans="1:6" ht="48.75" customHeight="1" x14ac:dyDescent="0.2">
      <c r="A74" s="2539">
        <v>64</v>
      </c>
      <c r="B74" s="2540" t="s">
        <v>2670</v>
      </c>
      <c r="C74" s="2539" t="s">
        <v>677</v>
      </c>
      <c r="D74" s="2541" t="s">
        <v>6470</v>
      </c>
      <c r="E74" s="962"/>
      <c r="F74" s="967"/>
    </row>
    <row r="75" spans="1:6" ht="48.75" customHeight="1" x14ac:dyDescent="0.2">
      <c r="A75" s="2536">
        <v>65</v>
      </c>
      <c r="B75" s="2537" t="s">
        <v>2671</v>
      </c>
      <c r="C75" s="2536" t="s">
        <v>677</v>
      </c>
      <c r="D75" s="2538" t="s">
        <v>6471</v>
      </c>
      <c r="E75" s="962"/>
      <c r="F75" s="965"/>
    </row>
    <row r="76" spans="1:6" ht="48.75" customHeight="1" x14ac:dyDescent="0.2">
      <c r="A76" s="2539">
        <v>66</v>
      </c>
      <c r="B76" s="2540" t="s">
        <v>2672</v>
      </c>
      <c r="C76" s="2539" t="s">
        <v>677</v>
      </c>
      <c r="D76" s="2541" t="s">
        <v>6472</v>
      </c>
      <c r="E76" s="962"/>
      <c r="F76" s="967"/>
    </row>
    <row r="77" spans="1:6" ht="48.75" customHeight="1" x14ac:dyDescent="0.2">
      <c r="A77" s="2536">
        <v>67</v>
      </c>
      <c r="B77" s="2537" t="s">
        <v>2673</v>
      </c>
      <c r="C77" s="2536" t="s">
        <v>401</v>
      </c>
      <c r="D77" s="2538" t="s">
        <v>3163</v>
      </c>
      <c r="E77" s="962"/>
      <c r="F77" s="965"/>
    </row>
    <row r="78" spans="1:6" ht="48.75" customHeight="1" x14ac:dyDescent="0.2">
      <c r="A78" s="2539">
        <v>68</v>
      </c>
      <c r="B78" s="2540" t="s">
        <v>2674</v>
      </c>
      <c r="C78" s="2539" t="s">
        <v>401</v>
      </c>
      <c r="D78" s="2541" t="s">
        <v>4428</v>
      </c>
      <c r="E78" s="962"/>
      <c r="F78" s="967"/>
    </row>
    <row r="79" spans="1:6" ht="48.75" customHeight="1" x14ac:dyDescent="0.2">
      <c r="A79" s="2536">
        <v>69</v>
      </c>
      <c r="B79" s="2537" t="s">
        <v>2675</v>
      </c>
      <c r="C79" s="2536" t="s">
        <v>401</v>
      </c>
      <c r="D79" s="2538" t="s">
        <v>4429</v>
      </c>
      <c r="E79" s="962"/>
      <c r="F79" s="965"/>
    </row>
    <row r="80" spans="1:6" ht="48.75" customHeight="1" x14ac:dyDescent="0.2">
      <c r="A80" s="2539">
        <v>70</v>
      </c>
      <c r="B80" s="2540" t="s">
        <v>2676</v>
      </c>
      <c r="C80" s="2539" t="s">
        <v>401</v>
      </c>
      <c r="D80" s="2541" t="s">
        <v>4430</v>
      </c>
      <c r="E80" s="962"/>
      <c r="F80" s="967"/>
    </row>
    <row r="81" spans="1:6" ht="48.75" customHeight="1" x14ac:dyDescent="0.2">
      <c r="A81" s="2536">
        <v>71</v>
      </c>
      <c r="B81" s="2537" t="s">
        <v>2677</v>
      </c>
      <c r="C81" s="2536" t="s">
        <v>401</v>
      </c>
      <c r="D81" s="2538" t="s">
        <v>4431</v>
      </c>
      <c r="E81" s="962"/>
      <c r="F81" s="965"/>
    </row>
    <row r="82" spans="1:6" ht="48.75" customHeight="1" x14ac:dyDescent="0.2">
      <c r="A82" s="2539">
        <v>72</v>
      </c>
      <c r="B82" s="2540" t="s">
        <v>2971</v>
      </c>
      <c r="C82" s="2539" t="s">
        <v>677</v>
      </c>
      <c r="D82" s="2541" t="s">
        <v>2972</v>
      </c>
      <c r="E82" s="962"/>
      <c r="F82" s="967"/>
    </row>
    <row r="83" spans="1:6" ht="48.75" customHeight="1" x14ac:dyDescent="0.2">
      <c r="A83" s="2536">
        <v>73</v>
      </c>
      <c r="B83" s="2537" t="s">
        <v>2678</v>
      </c>
      <c r="C83" s="2536" t="s">
        <v>677</v>
      </c>
      <c r="D83" s="2538" t="s">
        <v>2785</v>
      </c>
      <c r="E83" s="962"/>
      <c r="F83" s="965"/>
    </row>
    <row r="84" spans="1:6" ht="48.75" customHeight="1" x14ac:dyDescent="0.2">
      <c r="A84" s="2539">
        <v>74</v>
      </c>
      <c r="B84" s="2540" t="s">
        <v>2679</v>
      </c>
      <c r="C84" s="2539" t="s">
        <v>677</v>
      </c>
      <c r="D84" s="2541" t="s">
        <v>3157</v>
      </c>
      <c r="E84" s="962"/>
      <c r="F84" s="967"/>
    </row>
    <row r="85" spans="1:6" ht="48.75" customHeight="1" x14ac:dyDescent="0.2">
      <c r="A85" s="2536">
        <v>75</v>
      </c>
      <c r="B85" s="2537" t="s">
        <v>2680</v>
      </c>
      <c r="C85" s="2536" t="s">
        <v>677</v>
      </c>
      <c r="D85" s="2538" t="s">
        <v>2785</v>
      </c>
      <c r="E85" s="962"/>
      <c r="F85" s="965"/>
    </row>
    <row r="86" spans="1:6" ht="48.75" customHeight="1" x14ac:dyDescent="0.2">
      <c r="A86" s="2539">
        <v>76</v>
      </c>
      <c r="B86" s="2540" t="s">
        <v>2682</v>
      </c>
      <c r="C86" s="2539" t="s">
        <v>677</v>
      </c>
      <c r="D86" s="2541" t="s">
        <v>2785</v>
      </c>
      <c r="E86" s="962"/>
      <c r="F86" s="967"/>
    </row>
    <row r="87" spans="1:6" ht="48.75" customHeight="1" x14ac:dyDescent="0.2">
      <c r="A87" s="2536">
        <v>77</v>
      </c>
      <c r="B87" s="2537" t="s">
        <v>2683</v>
      </c>
      <c r="C87" s="2536" t="s">
        <v>401</v>
      </c>
      <c r="D87" s="2538" t="s">
        <v>2728</v>
      </c>
      <c r="E87" s="962"/>
      <c r="F87" s="965"/>
    </row>
    <row r="88" spans="1:6" ht="48.75" customHeight="1" x14ac:dyDescent="0.2">
      <c r="A88" s="2539">
        <v>78</v>
      </c>
      <c r="B88" s="2540" t="s">
        <v>2684</v>
      </c>
      <c r="C88" s="2539" t="s">
        <v>401</v>
      </c>
      <c r="D88" s="2541" t="s">
        <v>6473</v>
      </c>
      <c r="E88" s="962"/>
      <c r="F88" s="967"/>
    </row>
    <row r="89" spans="1:6" ht="48.75" customHeight="1" x14ac:dyDescent="0.2">
      <c r="A89" s="2536">
        <v>79</v>
      </c>
      <c r="B89" s="2537" t="s">
        <v>2685</v>
      </c>
      <c r="C89" s="2536" t="s">
        <v>401</v>
      </c>
      <c r="D89" s="2538" t="s">
        <v>4433</v>
      </c>
      <c r="E89" s="962"/>
      <c r="F89" s="965"/>
    </row>
    <row r="90" spans="1:6" ht="48.75" customHeight="1" x14ac:dyDescent="0.2">
      <c r="A90" s="2539">
        <v>80</v>
      </c>
      <c r="B90" s="2540" t="s">
        <v>2686</v>
      </c>
      <c r="C90" s="2539" t="s">
        <v>401</v>
      </c>
      <c r="D90" s="2541" t="s">
        <v>6474</v>
      </c>
      <c r="E90" s="962"/>
      <c r="F90" s="967"/>
    </row>
    <row r="91" spans="1:6" ht="48.75" customHeight="1" x14ac:dyDescent="0.2">
      <c r="A91" s="2536">
        <v>81</v>
      </c>
      <c r="B91" s="2537" t="s">
        <v>2687</v>
      </c>
      <c r="C91" s="2536" t="s">
        <v>401</v>
      </c>
      <c r="D91" s="2538" t="s">
        <v>4434</v>
      </c>
      <c r="E91" s="962"/>
      <c r="F91" s="965"/>
    </row>
    <row r="92" spans="1:6" ht="48.75" customHeight="1" x14ac:dyDescent="0.2">
      <c r="A92" s="2539">
        <v>82</v>
      </c>
      <c r="B92" s="2540" t="s">
        <v>2688</v>
      </c>
      <c r="C92" s="2539" t="s">
        <v>401</v>
      </c>
      <c r="D92" s="2541" t="s">
        <v>4435</v>
      </c>
      <c r="E92" s="962"/>
      <c r="F92" s="967"/>
    </row>
    <row r="93" spans="1:6" ht="48.75" customHeight="1" x14ac:dyDescent="0.2">
      <c r="A93" s="2536">
        <v>83</v>
      </c>
      <c r="B93" s="2537" t="s">
        <v>2689</v>
      </c>
      <c r="C93" s="2536" t="s">
        <v>401</v>
      </c>
      <c r="D93" s="2538" t="s">
        <v>6475</v>
      </c>
      <c r="E93" s="962"/>
      <c r="F93" s="965"/>
    </row>
    <row r="94" spans="1:6" ht="48.75" customHeight="1" x14ac:dyDescent="0.2">
      <c r="A94" s="2539">
        <v>84</v>
      </c>
      <c r="B94" s="2540" t="s">
        <v>2690</v>
      </c>
      <c r="C94" s="2539" t="s">
        <v>401</v>
      </c>
      <c r="D94" s="2541" t="s">
        <v>3159</v>
      </c>
      <c r="E94" s="962"/>
      <c r="F94" s="967"/>
    </row>
    <row r="95" spans="1:6" ht="48.75" customHeight="1" x14ac:dyDescent="0.2">
      <c r="A95" s="2536">
        <v>85</v>
      </c>
      <c r="B95" s="2537" t="s">
        <v>2691</v>
      </c>
      <c r="C95" s="2536" t="s">
        <v>401</v>
      </c>
      <c r="D95" s="2538" t="s">
        <v>2970</v>
      </c>
      <c r="E95" s="962"/>
      <c r="F95" s="965"/>
    </row>
    <row r="96" spans="1:6" ht="48.75" customHeight="1" x14ac:dyDescent="0.2">
      <c r="A96" s="2539">
        <v>86</v>
      </c>
      <c r="B96" s="2540" t="s">
        <v>2692</v>
      </c>
      <c r="C96" s="2539" t="s">
        <v>401</v>
      </c>
      <c r="D96" s="2541" t="s">
        <v>4436</v>
      </c>
      <c r="E96" s="962"/>
      <c r="F96" s="967"/>
    </row>
    <row r="97" spans="1:6" ht="48.75" customHeight="1" x14ac:dyDescent="0.2">
      <c r="A97" s="2536">
        <v>87</v>
      </c>
      <c r="B97" s="2537" t="s">
        <v>6476</v>
      </c>
      <c r="C97" s="2536" t="s">
        <v>401</v>
      </c>
      <c r="D97" s="2538" t="s">
        <v>6477</v>
      </c>
      <c r="E97" s="962"/>
      <c r="F97" s="965"/>
    </row>
    <row r="98" spans="1:6" ht="48.75" customHeight="1" x14ac:dyDescent="0.2">
      <c r="A98" s="2539">
        <v>88</v>
      </c>
      <c r="B98" s="2540" t="s">
        <v>2694</v>
      </c>
      <c r="C98" s="2539" t="s">
        <v>401</v>
      </c>
      <c r="D98" s="2541" t="s">
        <v>2730</v>
      </c>
      <c r="E98" s="962"/>
      <c r="F98" s="967"/>
    </row>
    <row r="99" spans="1:6" ht="48.75" customHeight="1" x14ac:dyDescent="0.2">
      <c r="A99" s="2536">
        <v>89</v>
      </c>
      <c r="B99" s="2537" t="s">
        <v>2695</v>
      </c>
      <c r="C99" s="2536" t="s">
        <v>401</v>
      </c>
      <c r="D99" s="2538" t="s">
        <v>6478</v>
      </c>
      <c r="E99" s="962"/>
      <c r="F99" s="965"/>
    </row>
    <row r="100" spans="1:6" ht="48.75" customHeight="1" x14ac:dyDescent="0.2">
      <c r="A100" s="2539">
        <v>90</v>
      </c>
      <c r="B100" s="2540" t="s">
        <v>2696</v>
      </c>
      <c r="C100" s="2539" t="s">
        <v>398</v>
      </c>
      <c r="D100" s="2541" t="s">
        <v>6479</v>
      </c>
      <c r="E100" s="962"/>
      <c r="F100" s="967"/>
    </row>
    <row r="101" spans="1:6" ht="48.75" customHeight="1" x14ac:dyDescent="0.2">
      <c r="A101" s="2536">
        <v>91</v>
      </c>
      <c r="B101" s="2537" t="s">
        <v>2697</v>
      </c>
      <c r="C101" s="2536" t="s">
        <v>398</v>
      </c>
      <c r="D101" s="2538" t="s">
        <v>4431</v>
      </c>
      <c r="E101" s="962"/>
      <c r="F101" s="965"/>
    </row>
    <row r="102" spans="1:6" ht="48.75" customHeight="1" x14ac:dyDescent="0.2">
      <c r="A102" s="2539">
        <v>92</v>
      </c>
      <c r="B102" s="2540" t="s">
        <v>2698</v>
      </c>
      <c r="C102" s="2539" t="s">
        <v>1299</v>
      </c>
      <c r="D102" s="2541" t="s">
        <v>6480</v>
      </c>
      <c r="E102" s="962"/>
      <c r="F102" s="967"/>
    </row>
    <row r="103" spans="1:6" ht="48.75" customHeight="1" x14ac:dyDescent="0.2">
      <c r="A103" s="2536">
        <v>93</v>
      </c>
      <c r="B103" s="2537" t="s">
        <v>2699</v>
      </c>
      <c r="C103" s="2536" t="s">
        <v>1299</v>
      </c>
      <c r="D103" s="2538" t="s">
        <v>4437</v>
      </c>
      <c r="E103" s="962"/>
      <c r="F103" s="965"/>
    </row>
    <row r="104" spans="1:6" ht="48.75" customHeight="1" x14ac:dyDescent="0.2">
      <c r="A104" s="2539">
        <v>94</v>
      </c>
      <c r="B104" s="2540" t="s">
        <v>2700</v>
      </c>
      <c r="C104" s="2539" t="s">
        <v>1299</v>
      </c>
      <c r="D104" s="2541" t="s">
        <v>4437</v>
      </c>
      <c r="E104" s="962"/>
      <c r="F104" s="967"/>
    </row>
    <row r="105" spans="1:6" ht="48.75" customHeight="1" x14ac:dyDescent="0.2">
      <c r="A105" s="2536">
        <v>95</v>
      </c>
      <c r="B105" s="2537" t="s">
        <v>2701</v>
      </c>
      <c r="C105" s="2536" t="s">
        <v>1299</v>
      </c>
      <c r="D105" s="2538" t="s">
        <v>4438</v>
      </c>
      <c r="E105" s="962"/>
      <c r="F105" s="965"/>
    </row>
    <row r="106" spans="1:6" ht="48.75" customHeight="1" x14ac:dyDescent="0.2">
      <c r="A106" s="2539">
        <v>96</v>
      </c>
      <c r="B106" s="2540" t="s">
        <v>2702</v>
      </c>
      <c r="C106" s="2539" t="s">
        <v>1299</v>
      </c>
      <c r="D106" s="2541" t="s">
        <v>4439</v>
      </c>
      <c r="E106" s="962"/>
      <c r="F106" s="967"/>
    </row>
    <row r="107" spans="1:6" ht="48.75" customHeight="1" x14ac:dyDescent="0.2">
      <c r="A107" s="2536">
        <v>97</v>
      </c>
      <c r="B107" s="2537" t="s">
        <v>2703</v>
      </c>
      <c r="C107" s="2536" t="s">
        <v>1299</v>
      </c>
      <c r="D107" s="2538" t="s">
        <v>6481</v>
      </c>
      <c r="E107" s="962"/>
      <c r="F107" s="965"/>
    </row>
    <row r="108" spans="1:6" ht="48.75" customHeight="1" x14ac:dyDescent="0.2">
      <c r="A108" s="2539">
        <v>98</v>
      </c>
      <c r="B108" s="2540" t="s">
        <v>2704</v>
      </c>
      <c r="C108" s="2539" t="s">
        <v>1299</v>
      </c>
      <c r="D108" s="2541" t="s">
        <v>7306</v>
      </c>
      <c r="E108" s="962"/>
      <c r="F108" s="967"/>
    </row>
    <row r="109" spans="1:6" ht="48.75" customHeight="1" x14ac:dyDescent="0.2">
      <c r="A109" s="2536">
        <v>99</v>
      </c>
      <c r="B109" s="2537" t="s">
        <v>2705</v>
      </c>
      <c r="C109" s="2536" t="s">
        <v>1299</v>
      </c>
      <c r="D109" s="2538" t="s">
        <v>5377</v>
      </c>
      <c r="E109" s="962"/>
      <c r="F109" s="965"/>
    </row>
    <row r="110" spans="1:6" ht="48.75" customHeight="1" x14ac:dyDescent="0.2">
      <c r="A110" s="2539">
        <v>100</v>
      </c>
      <c r="B110" s="2540" t="s">
        <v>2706</v>
      </c>
      <c r="C110" s="2539" t="s">
        <v>1299</v>
      </c>
      <c r="D110" s="2541" t="s">
        <v>3791</v>
      </c>
      <c r="E110" s="962"/>
      <c r="F110" s="967"/>
    </row>
    <row r="111" spans="1:6" ht="48.75" customHeight="1" x14ac:dyDescent="0.2">
      <c r="A111" s="2536">
        <v>101</v>
      </c>
      <c r="B111" s="2537" t="s">
        <v>2708</v>
      </c>
      <c r="C111" s="2536" t="s">
        <v>1299</v>
      </c>
      <c r="D111" s="2538" t="s">
        <v>6481</v>
      </c>
      <c r="E111" s="962"/>
      <c r="F111" s="965"/>
    </row>
    <row r="112" spans="1:6" ht="48.75" customHeight="1" x14ac:dyDescent="0.2">
      <c r="A112" s="2539">
        <v>102</v>
      </c>
      <c r="B112" s="2540" t="s">
        <v>2709</v>
      </c>
      <c r="C112" s="2539" t="s">
        <v>1299</v>
      </c>
      <c r="D112" s="2541" t="s">
        <v>4440</v>
      </c>
      <c r="E112" s="962"/>
      <c r="F112" s="967"/>
    </row>
    <row r="113" spans="1:6" ht="48.75" customHeight="1" x14ac:dyDescent="0.2">
      <c r="A113" s="2536">
        <v>103</v>
      </c>
      <c r="B113" s="2537" t="s">
        <v>2710</v>
      </c>
      <c r="C113" s="2536" t="s">
        <v>1299</v>
      </c>
      <c r="D113" s="2538" t="s">
        <v>5032</v>
      </c>
      <c r="E113" s="962"/>
      <c r="F113" s="965"/>
    </row>
    <row r="114" spans="1:6" ht="48.75" customHeight="1" x14ac:dyDescent="0.2">
      <c r="A114" s="2539">
        <v>104</v>
      </c>
      <c r="B114" s="2540" t="s">
        <v>2711</v>
      </c>
      <c r="C114" s="2539" t="s">
        <v>1299</v>
      </c>
      <c r="D114" s="2541" t="s">
        <v>4438</v>
      </c>
      <c r="E114" s="962"/>
      <c r="F114" s="967"/>
    </row>
    <row r="115" spans="1:6" ht="48.75" customHeight="1" x14ac:dyDescent="0.2">
      <c r="A115" s="2536">
        <v>105</v>
      </c>
      <c r="B115" s="2537" t="s">
        <v>2712</v>
      </c>
      <c r="C115" s="2536" t="s">
        <v>1299</v>
      </c>
      <c r="D115" s="2538" t="s">
        <v>6483</v>
      </c>
      <c r="E115" s="962"/>
      <c r="F115" s="965"/>
    </row>
    <row r="116" spans="1:6" ht="48.75" customHeight="1" x14ac:dyDescent="0.2">
      <c r="A116" s="2539">
        <v>106</v>
      </c>
      <c r="B116" s="2540" t="s">
        <v>2713</v>
      </c>
      <c r="C116" s="2539" t="s">
        <v>1299</v>
      </c>
      <c r="D116" s="2541" t="s">
        <v>6484</v>
      </c>
      <c r="E116" s="962"/>
      <c r="F116" s="967"/>
    </row>
    <row r="117" spans="1:6" ht="48.75" customHeight="1" x14ac:dyDescent="0.2">
      <c r="A117" s="2536">
        <v>107</v>
      </c>
      <c r="B117" s="2537" t="s">
        <v>2714</v>
      </c>
      <c r="C117" s="2536" t="s">
        <v>1299</v>
      </c>
      <c r="D117" s="2538" t="s">
        <v>4441</v>
      </c>
      <c r="E117" s="962"/>
      <c r="F117" s="965"/>
    </row>
    <row r="118" spans="1:6" ht="48.75" customHeight="1" x14ac:dyDescent="0.2">
      <c r="A118" s="2539">
        <v>108</v>
      </c>
      <c r="B118" s="2540" t="s">
        <v>5081</v>
      </c>
      <c r="C118" s="2539" t="s">
        <v>1299</v>
      </c>
      <c r="D118" s="2541" t="s">
        <v>6485</v>
      </c>
      <c r="E118" s="962"/>
      <c r="F118" s="967"/>
    </row>
    <row r="119" spans="1:6" ht="48.75" customHeight="1" x14ac:dyDescent="0.2">
      <c r="A119" s="2536">
        <v>109</v>
      </c>
      <c r="B119" s="2537" t="s">
        <v>2715</v>
      </c>
      <c r="C119" s="2536" t="s">
        <v>1299</v>
      </c>
      <c r="D119" s="2538" t="s">
        <v>3894</v>
      </c>
      <c r="E119" s="962"/>
      <c r="F119" s="965"/>
    </row>
    <row r="120" spans="1:6" ht="48.75" customHeight="1" x14ac:dyDescent="0.2">
      <c r="A120" s="2539">
        <v>110</v>
      </c>
      <c r="B120" s="2540" t="s">
        <v>2716</v>
      </c>
      <c r="C120" s="2539" t="s">
        <v>1299</v>
      </c>
      <c r="D120" s="2541" t="s">
        <v>3701</v>
      </c>
      <c r="E120" s="962"/>
      <c r="F120" s="967"/>
    </row>
    <row r="121" spans="1:6" ht="48.75" customHeight="1" x14ac:dyDescent="0.2">
      <c r="A121" s="2536">
        <v>111</v>
      </c>
      <c r="B121" s="2537" t="s">
        <v>2717</v>
      </c>
      <c r="C121" s="2536" t="s">
        <v>1299</v>
      </c>
      <c r="D121" s="2538" t="s">
        <v>5008</v>
      </c>
      <c r="E121" s="962"/>
      <c r="F121" s="965"/>
    </row>
    <row r="122" spans="1:6" ht="48.75" customHeight="1" x14ac:dyDescent="0.2">
      <c r="A122" s="2539">
        <v>112</v>
      </c>
      <c r="B122" s="2540" t="s">
        <v>2718</v>
      </c>
      <c r="C122" s="2539" t="s">
        <v>1299</v>
      </c>
      <c r="D122" s="2541" t="s">
        <v>7307</v>
      </c>
      <c r="E122" s="962"/>
      <c r="F122" s="967"/>
    </row>
    <row r="123" spans="1:6" ht="48.75" customHeight="1" x14ac:dyDescent="0.2">
      <c r="A123" s="2536">
        <v>113</v>
      </c>
      <c r="B123" s="2537" t="s">
        <v>2719</v>
      </c>
      <c r="C123" s="2536" t="s">
        <v>1299</v>
      </c>
      <c r="D123" s="2538" t="s">
        <v>4442</v>
      </c>
      <c r="E123" s="962"/>
      <c r="F123" s="965"/>
    </row>
    <row r="124" spans="1:6" ht="48.75" customHeight="1" x14ac:dyDescent="0.2">
      <c r="A124" s="2539">
        <v>114</v>
      </c>
      <c r="B124" s="2540" t="s">
        <v>2720</v>
      </c>
      <c r="C124" s="2539" t="s">
        <v>2118</v>
      </c>
      <c r="D124" s="2541" t="s">
        <v>7139</v>
      </c>
      <c r="E124" s="962"/>
      <c r="F124" s="967"/>
    </row>
    <row r="125" spans="1:6" ht="48.75" customHeight="1" x14ac:dyDescent="0.2">
      <c r="A125" s="2536">
        <v>115</v>
      </c>
      <c r="B125" s="2537" t="s">
        <v>2721</v>
      </c>
      <c r="C125" s="2536" t="s">
        <v>2118</v>
      </c>
      <c r="D125" s="2538" t="s">
        <v>7308</v>
      </c>
      <c r="E125" s="962"/>
      <c r="F125" s="965"/>
    </row>
    <row r="126" spans="1:6" ht="48.75" customHeight="1" x14ac:dyDescent="0.2">
      <c r="A126" s="2539">
        <v>116</v>
      </c>
      <c r="B126" s="2540" t="s">
        <v>2722</v>
      </c>
      <c r="C126" s="2539" t="s">
        <v>1299</v>
      </c>
      <c r="D126" s="2541" t="s">
        <v>3895</v>
      </c>
      <c r="E126" s="962"/>
      <c r="F126" s="967"/>
    </row>
    <row r="127" spans="1:6" ht="48.75" customHeight="1" x14ac:dyDescent="0.2">
      <c r="A127" s="2536">
        <v>117</v>
      </c>
      <c r="B127" s="2537" t="s">
        <v>2723</v>
      </c>
      <c r="C127" s="2536" t="s">
        <v>432</v>
      </c>
      <c r="D127" s="2538" t="s">
        <v>3794</v>
      </c>
      <c r="E127" s="962"/>
      <c r="F127" s="965"/>
    </row>
    <row r="128" spans="1:6" ht="48.75" customHeight="1" x14ac:dyDescent="0.2">
      <c r="A128" s="2539">
        <v>118</v>
      </c>
      <c r="B128" s="2540" t="s">
        <v>2726</v>
      </c>
      <c r="C128" s="2539" t="s">
        <v>1299</v>
      </c>
      <c r="D128" s="2541" t="s">
        <v>3794</v>
      </c>
      <c r="E128" s="962"/>
      <c r="F128" s="967"/>
    </row>
    <row r="129" spans="1:6" ht="48.75" customHeight="1" x14ac:dyDescent="0.2">
      <c r="A129" s="2536">
        <v>119</v>
      </c>
      <c r="B129" s="2537" t="s">
        <v>2732</v>
      </c>
      <c r="C129" s="2536" t="s">
        <v>432</v>
      </c>
      <c r="D129" s="2538" t="s">
        <v>5082</v>
      </c>
      <c r="E129" s="962"/>
      <c r="F129" s="965"/>
    </row>
    <row r="130" spans="1:6" ht="48.75" customHeight="1" x14ac:dyDescent="0.2">
      <c r="A130" s="2539">
        <v>120</v>
      </c>
      <c r="B130" s="2540" t="s">
        <v>2734</v>
      </c>
      <c r="C130" s="2539" t="s">
        <v>432</v>
      </c>
      <c r="D130" s="2541" t="s">
        <v>5082</v>
      </c>
      <c r="E130" s="962"/>
      <c r="F130" s="967"/>
    </row>
    <row r="131" spans="1:6" ht="48.75" customHeight="1" x14ac:dyDescent="0.2">
      <c r="A131" s="2536">
        <v>121</v>
      </c>
      <c r="B131" s="2537" t="s">
        <v>2735</v>
      </c>
      <c r="C131" s="2536" t="s">
        <v>432</v>
      </c>
      <c r="D131" s="2538" t="s">
        <v>3164</v>
      </c>
      <c r="E131" s="962"/>
      <c r="F131" s="965"/>
    </row>
    <row r="132" spans="1:6" ht="48.75" customHeight="1" x14ac:dyDescent="0.2">
      <c r="A132" s="2539">
        <v>122</v>
      </c>
      <c r="B132" s="2540" t="s">
        <v>2736</v>
      </c>
      <c r="C132" s="2539" t="s">
        <v>432</v>
      </c>
      <c r="D132" s="2541" t="s">
        <v>3794</v>
      </c>
      <c r="E132" s="962"/>
      <c r="F132" s="967"/>
    </row>
    <row r="133" spans="1:6" ht="48.75" customHeight="1" x14ac:dyDescent="0.2">
      <c r="A133" s="2536">
        <v>123</v>
      </c>
      <c r="B133" s="2537" t="s">
        <v>2737</v>
      </c>
      <c r="C133" s="2536" t="s">
        <v>432</v>
      </c>
      <c r="D133" s="2538" t="s">
        <v>3164</v>
      </c>
      <c r="E133" s="962"/>
      <c r="F133" s="965"/>
    </row>
    <row r="134" spans="1:6" ht="48.75" customHeight="1" x14ac:dyDescent="0.2">
      <c r="A134" s="2539">
        <v>124</v>
      </c>
      <c r="B134" s="2540" t="s">
        <v>2738</v>
      </c>
      <c r="C134" s="2539" t="s">
        <v>432</v>
      </c>
      <c r="D134" s="2541" t="s">
        <v>3164</v>
      </c>
      <c r="E134" s="962"/>
      <c r="F134" s="967"/>
    </row>
    <row r="135" spans="1:6" ht="48.75" customHeight="1" x14ac:dyDescent="0.2">
      <c r="A135" s="2536">
        <v>125</v>
      </c>
      <c r="B135" s="2537" t="s">
        <v>2739</v>
      </c>
      <c r="C135" s="2536" t="s">
        <v>531</v>
      </c>
      <c r="D135" s="2538" t="s">
        <v>4463</v>
      </c>
      <c r="E135" s="962"/>
      <c r="F135" s="965"/>
    </row>
    <row r="136" spans="1:6" ht="48.75" customHeight="1" x14ac:dyDescent="0.2">
      <c r="A136" s="2539">
        <v>126</v>
      </c>
      <c r="B136" s="2540" t="s">
        <v>2740</v>
      </c>
      <c r="C136" s="2539" t="s">
        <v>531</v>
      </c>
      <c r="D136" s="2541" t="s">
        <v>3896</v>
      </c>
      <c r="E136" s="962"/>
      <c r="F136" s="967"/>
    </row>
    <row r="137" spans="1:6" ht="48.75" customHeight="1" x14ac:dyDescent="0.2">
      <c r="A137" s="2536">
        <v>127</v>
      </c>
      <c r="B137" s="2537" t="s">
        <v>2741</v>
      </c>
      <c r="C137" s="2536" t="s">
        <v>531</v>
      </c>
      <c r="D137" s="2538" t="s">
        <v>2748</v>
      </c>
      <c r="E137" s="962"/>
      <c r="F137" s="965"/>
    </row>
    <row r="138" spans="1:6" ht="48.75" customHeight="1" x14ac:dyDescent="0.2">
      <c r="A138" s="2539">
        <v>128</v>
      </c>
      <c r="B138" s="2540" t="s">
        <v>2742</v>
      </c>
      <c r="C138" s="2539" t="s">
        <v>531</v>
      </c>
      <c r="D138" s="2541" t="s">
        <v>4529</v>
      </c>
      <c r="E138" s="962"/>
      <c r="F138" s="967"/>
    </row>
    <row r="139" spans="1:6" ht="48.75" customHeight="1" x14ac:dyDescent="0.2">
      <c r="A139" s="2536">
        <v>129</v>
      </c>
      <c r="B139" s="2537" t="s">
        <v>2743</v>
      </c>
      <c r="C139" s="2536" t="s">
        <v>531</v>
      </c>
      <c r="D139" s="2538" t="s">
        <v>4464</v>
      </c>
      <c r="E139" s="962"/>
      <c r="F139" s="965"/>
    </row>
    <row r="140" spans="1:6" ht="48.75" customHeight="1" x14ac:dyDescent="0.2">
      <c r="A140" s="2539">
        <v>130</v>
      </c>
      <c r="B140" s="2540" t="s">
        <v>2744</v>
      </c>
      <c r="C140" s="2539" t="s">
        <v>531</v>
      </c>
      <c r="D140" s="2541" t="s">
        <v>7309</v>
      </c>
      <c r="E140" s="962"/>
      <c r="F140" s="967"/>
    </row>
    <row r="141" spans="1:6" ht="48.75" customHeight="1" x14ac:dyDescent="0.2">
      <c r="A141" s="2536">
        <v>131</v>
      </c>
      <c r="B141" s="2537" t="s">
        <v>2745</v>
      </c>
      <c r="C141" s="2536" t="s">
        <v>531</v>
      </c>
      <c r="D141" s="2538" t="s">
        <v>6487</v>
      </c>
      <c r="E141" s="962"/>
      <c r="F141" s="965"/>
    </row>
    <row r="142" spans="1:6" ht="48.75" customHeight="1" x14ac:dyDescent="0.2">
      <c r="A142" s="2539">
        <v>132</v>
      </c>
      <c r="B142" s="2540" t="s">
        <v>2746</v>
      </c>
      <c r="C142" s="2539" t="s">
        <v>531</v>
      </c>
      <c r="D142" s="2541" t="s">
        <v>6486</v>
      </c>
      <c r="E142" s="962"/>
      <c r="F142" s="967"/>
    </row>
    <row r="143" spans="1:6" ht="48.75" customHeight="1" x14ac:dyDescent="0.2">
      <c r="A143" s="2536">
        <v>133</v>
      </c>
      <c r="B143" s="2537" t="s">
        <v>2747</v>
      </c>
      <c r="C143" s="2536" t="s">
        <v>2285</v>
      </c>
      <c r="D143" s="2538" t="s">
        <v>4443</v>
      </c>
      <c r="E143" s="962"/>
      <c r="F143" s="965"/>
    </row>
    <row r="144" spans="1:6" ht="48.75" customHeight="1" x14ac:dyDescent="0.2">
      <c r="A144" s="2539">
        <v>134</v>
      </c>
      <c r="B144" s="2540" t="s">
        <v>2749</v>
      </c>
      <c r="C144" s="2539" t="s">
        <v>2285</v>
      </c>
      <c r="D144" s="2541" t="s">
        <v>4444</v>
      </c>
      <c r="E144" s="962"/>
      <c r="F144" s="967"/>
    </row>
    <row r="145" spans="1:6" ht="48.75" customHeight="1" x14ac:dyDescent="0.2">
      <c r="A145" s="2536">
        <v>135</v>
      </c>
      <c r="B145" s="2537" t="s">
        <v>2752</v>
      </c>
      <c r="C145" s="2536" t="s">
        <v>2285</v>
      </c>
      <c r="D145" s="2538" t="s">
        <v>4445</v>
      </c>
      <c r="E145" s="962"/>
      <c r="F145" s="965"/>
    </row>
    <row r="146" spans="1:6" ht="48.75" customHeight="1" x14ac:dyDescent="0.2">
      <c r="A146" s="2539">
        <v>136</v>
      </c>
      <c r="B146" s="2540" t="s">
        <v>2755</v>
      </c>
      <c r="C146" s="2539" t="s">
        <v>2285</v>
      </c>
      <c r="D146" s="2541" t="s">
        <v>6488</v>
      </c>
      <c r="E146" s="962"/>
      <c r="F146" s="967"/>
    </row>
    <row r="147" spans="1:6" ht="48.75" customHeight="1" x14ac:dyDescent="0.2">
      <c r="A147" s="2536">
        <v>137</v>
      </c>
      <c r="B147" s="2537" t="s">
        <v>2756</v>
      </c>
      <c r="C147" s="2536" t="s">
        <v>2285</v>
      </c>
      <c r="D147" s="2538" t="s">
        <v>3168</v>
      </c>
      <c r="E147" s="962"/>
      <c r="F147" s="965"/>
    </row>
    <row r="148" spans="1:6" ht="48.75" customHeight="1" x14ac:dyDescent="0.2">
      <c r="A148" s="2539">
        <v>138</v>
      </c>
      <c r="B148" s="2540" t="s">
        <v>6489</v>
      </c>
      <c r="C148" s="2539" t="s">
        <v>2285</v>
      </c>
      <c r="D148" s="2541" t="s">
        <v>6490</v>
      </c>
      <c r="E148" s="962"/>
      <c r="F148" s="967"/>
    </row>
    <row r="149" spans="1:6" ht="48.75" customHeight="1" x14ac:dyDescent="0.2">
      <c r="A149" s="2536">
        <v>139</v>
      </c>
      <c r="B149" s="2537" t="s">
        <v>2761</v>
      </c>
      <c r="C149" s="2536" t="s">
        <v>2285</v>
      </c>
      <c r="D149" s="2538" t="s">
        <v>4446</v>
      </c>
      <c r="E149" s="962"/>
      <c r="F149" s="965"/>
    </row>
    <row r="150" spans="1:6" ht="48.75" customHeight="1" x14ac:dyDescent="0.2">
      <c r="A150" s="2539">
        <v>140</v>
      </c>
      <c r="B150" s="2540" t="s">
        <v>2762</v>
      </c>
      <c r="C150" s="2539" t="s">
        <v>2285</v>
      </c>
      <c r="D150" s="2541" t="s">
        <v>6491</v>
      </c>
      <c r="E150" s="962"/>
      <c r="F150" s="967"/>
    </row>
    <row r="151" spans="1:6" ht="48.75" customHeight="1" x14ac:dyDescent="0.2">
      <c r="A151" s="2536">
        <v>141</v>
      </c>
      <c r="B151" s="2537" t="s">
        <v>2763</v>
      </c>
      <c r="C151" s="2536" t="s">
        <v>2285</v>
      </c>
      <c r="D151" s="2538" t="s">
        <v>3892</v>
      </c>
      <c r="E151" s="962"/>
      <c r="F151" s="965"/>
    </row>
    <row r="152" spans="1:6" ht="48.75" customHeight="1" x14ac:dyDescent="0.2">
      <c r="A152" s="2539">
        <v>142</v>
      </c>
      <c r="B152" s="2540" t="s">
        <v>2764</v>
      </c>
      <c r="C152" s="2539" t="s">
        <v>2285</v>
      </c>
      <c r="D152" s="2541" t="s">
        <v>4447</v>
      </c>
      <c r="E152" s="962"/>
      <c r="F152" s="967"/>
    </row>
    <row r="153" spans="1:6" ht="48.75" customHeight="1" x14ac:dyDescent="0.2">
      <c r="A153" s="2536">
        <v>143</v>
      </c>
      <c r="B153" s="2537" t="s">
        <v>6492</v>
      </c>
      <c r="C153" s="2536" t="s">
        <v>2285</v>
      </c>
      <c r="D153" s="2538" t="s">
        <v>6493</v>
      </c>
      <c r="E153" s="962"/>
      <c r="F153" s="965"/>
    </row>
    <row r="154" spans="1:6" ht="48.75" customHeight="1" x14ac:dyDescent="0.2">
      <c r="A154" s="2539">
        <v>144</v>
      </c>
      <c r="B154" s="2540" t="s">
        <v>2765</v>
      </c>
      <c r="C154" s="2539" t="s">
        <v>2285</v>
      </c>
      <c r="D154" s="2541" t="s">
        <v>6494</v>
      </c>
      <c r="E154" s="962"/>
      <c r="F154" s="967"/>
    </row>
    <row r="155" spans="1:6" ht="48.75" customHeight="1" x14ac:dyDescent="0.2">
      <c r="A155" s="2536">
        <v>145</v>
      </c>
      <c r="B155" s="2537" t="s">
        <v>2766</v>
      </c>
      <c r="C155" s="2536" t="s">
        <v>2285</v>
      </c>
      <c r="D155" s="2538" t="s">
        <v>2730</v>
      </c>
      <c r="E155" s="962"/>
      <c r="F155" s="965"/>
    </row>
    <row r="156" spans="1:6" ht="48.75" customHeight="1" x14ac:dyDescent="0.2">
      <c r="A156" s="2539">
        <v>146</v>
      </c>
      <c r="B156" s="2540" t="s">
        <v>2767</v>
      </c>
      <c r="C156" s="2539" t="s">
        <v>2285</v>
      </c>
      <c r="D156" s="2541" t="s">
        <v>6495</v>
      </c>
      <c r="E156" s="962"/>
      <c r="F156" s="967"/>
    </row>
    <row r="157" spans="1:6" ht="48.75" customHeight="1" x14ac:dyDescent="0.2">
      <c r="A157" s="2536">
        <v>147</v>
      </c>
      <c r="B157" s="2537" t="s">
        <v>2768</v>
      </c>
      <c r="C157" s="2536" t="s">
        <v>2285</v>
      </c>
      <c r="D157" s="2538" t="s">
        <v>6496</v>
      </c>
      <c r="E157" s="962"/>
      <c r="F157" s="965"/>
    </row>
    <row r="158" spans="1:6" ht="48.75" customHeight="1" x14ac:dyDescent="0.2">
      <c r="A158" s="2539">
        <v>148</v>
      </c>
      <c r="B158" s="2540" t="s">
        <v>2769</v>
      </c>
      <c r="C158" s="2539" t="s">
        <v>2285</v>
      </c>
      <c r="D158" s="2541" t="s">
        <v>2725</v>
      </c>
      <c r="E158" s="962"/>
      <c r="F158" s="967"/>
    </row>
    <row r="159" spans="1:6" ht="48.75" customHeight="1" x14ac:dyDescent="0.2">
      <c r="A159" s="2536">
        <v>149</v>
      </c>
      <c r="B159" s="2537" t="s">
        <v>2770</v>
      </c>
      <c r="C159" s="2536" t="s">
        <v>2285</v>
      </c>
      <c r="D159" s="2538" t="s">
        <v>2728</v>
      </c>
      <c r="E159" s="962"/>
      <c r="F159" s="965"/>
    </row>
    <row r="160" spans="1:6" ht="48.75" customHeight="1" x14ac:dyDescent="0.2">
      <c r="A160" s="2539">
        <v>150</v>
      </c>
      <c r="B160" s="2540" t="s">
        <v>4978</v>
      </c>
      <c r="C160" s="2539" t="s">
        <v>2320</v>
      </c>
      <c r="D160" s="2541" t="s">
        <v>6765</v>
      </c>
      <c r="E160" s="962"/>
      <c r="F160" s="967"/>
    </row>
    <row r="161" spans="1:6" ht="48.75" customHeight="1" x14ac:dyDescent="0.2">
      <c r="A161" s="2536">
        <v>151</v>
      </c>
      <c r="B161" s="2537" t="s">
        <v>4979</v>
      </c>
      <c r="C161" s="2536" t="s">
        <v>2320</v>
      </c>
      <c r="D161" s="2538" t="s">
        <v>2771</v>
      </c>
      <c r="E161" s="962"/>
      <c r="F161" s="965"/>
    </row>
    <row r="162" spans="1:6" ht="48.75" customHeight="1" x14ac:dyDescent="0.2">
      <c r="A162" s="2539">
        <v>152</v>
      </c>
      <c r="B162" s="2540" t="s">
        <v>2772</v>
      </c>
      <c r="C162" s="2539" t="s">
        <v>2320</v>
      </c>
      <c r="D162" s="2541" t="s">
        <v>6497</v>
      </c>
      <c r="E162" s="962"/>
      <c r="F162" s="967"/>
    </row>
    <row r="163" spans="1:6" ht="48.75" customHeight="1" x14ac:dyDescent="0.2">
      <c r="A163" s="2536">
        <v>153</v>
      </c>
      <c r="B163" s="2537" t="s">
        <v>2773</v>
      </c>
      <c r="C163" s="2536" t="s">
        <v>2320</v>
      </c>
      <c r="D163" s="2538" t="s">
        <v>3898</v>
      </c>
      <c r="E163" s="962"/>
      <c r="F163" s="965"/>
    </row>
    <row r="164" spans="1:6" ht="48.75" customHeight="1" x14ac:dyDescent="0.2">
      <c r="A164" s="2539">
        <v>154</v>
      </c>
      <c r="B164" s="2540" t="s">
        <v>2774</v>
      </c>
      <c r="C164" s="2539" t="s">
        <v>2338</v>
      </c>
      <c r="D164" s="2541" t="s">
        <v>6498</v>
      </c>
      <c r="E164" s="962"/>
      <c r="F164" s="967"/>
    </row>
    <row r="165" spans="1:6" ht="48.75" customHeight="1" x14ac:dyDescent="0.2">
      <c r="A165" s="2536">
        <v>155</v>
      </c>
      <c r="B165" s="2537" t="s">
        <v>2775</v>
      </c>
      <c r="C165" s="2536" t="s">
        <v>2338</v>
      </c>
      <c r="D165" s="2538" t="s">
        <v>3166</v>
      </c>
      <c r="E165" s="962"/>
      <c r="F165" s="965"/>
    </row>
    <row r="166" spans="1:6" ht="48.75" customHeight="1" x14ac:dyDescent="0.2">
      <c r="A166" s="2539">
        <v>156</v>
      </c>
      <c r="B166" s="2540" t="s">
        <v>2776</v>
      </c>
      <c r="C166" s="2539" t="s">
        <v>2338</v>
      </c>
      <c r="D166" s="2541" t="s">
        <v>6499</v>
      </c>
      <c r="E166" s="962"/>
      <c r="F166" s="967"/>
    </row>
    <row r="167" spans="1:6" ht="48.75" customHeight="1" x14ac:dyDescent="0.2">
      <c r="A167" s="2536">
        <v>157</v>
      </c>
      <c r="B167" s="2537" t="s">
        <v>6500</v>
      </c>
      <c r="C167" s="2536" t="s">
        <v>2338</v>
      </c>
      <c r="D167" s="2538" t="s">
        <v>6501</v>
      </c>
      <c r="E167" s="962"/>
      <c r="F167" s="965"/>
    </row>
    <row r="168" spans="1:6" ht="48.75" customHeight="1" x14ac:dyDescent="0.2">
      <c r="A168" s="2539">
        <v>158</v>
      </c>
      <c r="B168" s="2540" t="s">
        <v>2777</v>
      </c>
      <c r="C168" s="2539" t="s">
        <v>2338</v>
      </c>
      <c r="D168" s="2541" t="s">
        <v>6502</v>
      </c>
      <c r="E168" s="962"/>
      <c r="F168" s="967"/>
    </row>
    <row r="169" spans="1:6" ht="48.75" customHeight="1" x14ac:dyDescent="0.2">
      <c r="A169" s="2536">
        <v>159</v>
      </c>
      <c r="B169" s="2537" t="s">
        <v>2778</v>
      </c>
      <c r="C169" s="2536" t="s">
        <v>338</v>
      </c>
      <c r="D169" s="2538" t="s">
        <v>6503</v>
      </c>
      <c r="E169" s="962"/>
      <c r="F169" s="965"/>
    </row>
    <row r="170" spans="1:6" ht="48.75" customHeight="1" x14ac:dyDescent="0.2">
      <c r="A170" s="2539">
        <v>160</v>
      </c>
      <c r="B170" s="2540" t="s">
        <v>2779</v>
      </c>
      <c r="C170" s="2539" t="s">
        <v>398</v>
      </c>
      <c r="D170" s="2541" t="s">
        <v>4457</v>
      </c>
      <c r="E170" s="962"/>
      <c r="F170" s="967"/>
    </row>
    <row r="171" spans="1:6" ht="48.75" customHeight="1" x14ac:dyDescent="0.2">
      <c r="A171" s="2536">
        <v>161</v>
      </c>
      <c r="B171" s="2537" t="s">
        <v>2780</v>
      </c>
      <c r="C171" s="2536" t="s">
        <v>398</v>
      </c>
      <c r="D171" s="2538" t="s">
        <v>3694</v>
      </c>
      <c r="E171" s="962"/>
      <c r="F171" s="965"/>
    </row>
    <row r="172" spans="1:6" ht="48.75" customHeight="1" x14ac:dyDescent="0.2">
      <c r="A172" s="2539">
        <v>162</v>
      </c>
      <c r="B172" s="2540" t="s">
        <v>2781</v>
      </c>
      <c r="C172" s="2539" t="s">
        <v>398</v>
      </c>
      <c r="D172" s="2541" t="s">
        <v>3696</v>
      </c>
      <c r="E172" s="962"/>
      <c r="F172" s="967"/>
    </row>
    <row r="173" spans="1:6" ht="48.75" customHeight="1" x14ac:dyDescent="0.2">
      <c r="A173" s="2536">
        <v>163</v>
      </c>
      <c r="B173" s="2537" t="s">
        <v>5083</v>
      </c>
      <c r="C173" s="2536" t="s">
        <v>2782</v>
      </c>
      <c r="D173" s="2538" t="s">
        <v>2972</v>
      </c>
      <c r="E173" s="962"/>
      <c r="F173" s="965"/>
    </row>
    <row r="174" spans="1:6" ht="48.75" customHeight="1" x14ac:dyDescent="0.2">
      <c r="A174" s="2539">
        <v>164</v>
      </c>
      <c r="B174" s="2540" t="s">
        <v>2783</v>
      </c>
      <c r="C174" s="2539" t="s">
        <v>2782</v>
      </c>
      <c r="D174" s="2541" t="s">
        <v>2972</v>
      </c>
      <c r="E174" s="962"/>
      <c r="F174" s="967"/>
    </row>
    <row r="175" spans="1:6" ht="48.75" customHeight="1" x14ac:dyDescent="0.2">
      <c r="A175" s="2536">
        <v>165</v>
      </c>
      <c r="B175" s="2537" t="s">
        <v>2784</v>
      </c>
      <c r="C175" s="2536" t="s">
        <v>677</v>
      </c>
      <c r="D175" s="2538" t="s">
        <v>2972</v>
      </c>
      <c r="E175" s="962"/>
      <c r="F175" s="965"/>
    </row>
    <row r="176" spans="1:6" ht="48.75" customHeight="1" x14ac:dyDescent="0.2">
      <c r="A176" s="2539">
        <v>166</v>
      </c>
      <c r="B176" s="2540" t="s">
        <v>2786</v>
      </c>
      <c r="C176" s="2539" t="s">
        <v>677</v>
      </c>
      <c r="D176" s="2541" t="s">
        <v>2785</v>
      </c>
      <c r="E176" s="962"/>
      <c r="F176" s="967"/>
    </row>
    <row r="177" spans="1:6" ht="48.75" customHeight="1" x14ac:dyDescent="0.2">
      <c r="A177" s="2536">
        <v>167</v>
      </c>
      <c r="B177" s="2537" t="s">
        <v>2789</v>
      </c>
      <c r="C177" s="2536" t="s">
        <v>677</v>
      </c>
      <c r="D177" s="2538" t="s">
        <v>5334</v>
      </c>
      <c r="E177" s="962"/>
      <c r="F177" s="965"/>
    </row>
    <row r="178" spans="1:6" ht="48.75" customHeight="1" x14ac:dyDescent="0.2">
      <c r="A178" s="2539">
        <v>168</v>
      </c>
      <c r="B178" s="2540" t="s">
        <v>2791</v>
      </c>
      <c r="C178" s="2539" t="s">
        <v>389</v>
      </c>
      <c r="D178" s="2541" t="s">
        <v>4452</v>
      </c>
      <c r="E178" s="962"/>
      <c r="F178" s="967"/>
    </row>
    <row r="179" spans="1:6" ht="48.75" customHeight="1" x14ac:dyDescent="0.2">
      <c r="A179" s="2536">
        <v>169</v>
      </c>
      <c r="B179" s="2537" t="s">
        <v>3833</v>
      </c>
      <c r="C179" s="2536" t="s">
        <v>389</v>
      </c>
      <c r="D179" s="2538" t="s">
        <v>6504</v>
      </c>
      <c r="E179" s="962"/>
      <c r="F179" s="965"/>
    </row>
    <row r="180" spans="1:6" ht="48.75" customHeight="1" x14ac:dyDescent="0.2">
      <c r="A180" s="2539">
        <v>170</v>
      </c>
      <c r="B180" s="2540" t="s">
        <v>3834</v>
      </c>
      <c r="C180" s="2539" t="s">
        <v>389</v>
      </c>
      <c r="D180" s="2541" t="s">
        <v>6658</v>
      </c>
      <c r="E180" s="962"/>
      <c r="F180" s="967"/>
    </row>
    <row r="181" spans="1:6" ht="48.75" customHeight="1" x14ac:dyDescent="0.2">
      <c r="A181" s="2536">
        <v>171</v>
      </c>
      <c r="B181" s="2537" t="s">
        <v>3836</v>
      </c>
      <c r="C181" s="2536" t="s">
        <v>389</v>
      </c>
      <c r="D181" s="2538" t="s">
        <v>3167</v>
      </c>
      <c r="E181" s="962"/>
      <c r="F181" s="965"/>
    </row>
    <row r="182" spans="1:6" ht="48.75" customHeight="1" x14ac:dyDescent="0.2">
      <c r="A182" s="2539">
        <v>172</v>
      </c>
      <c r="B182" s="2540" t="s">
        <v>2792</v>
      </c>
      <c r="C182" s="2539" t="s">
        <v>389</v>
      </c>
      <c r="D182" s="2541" t="s">
        <v>4448</v>
      </c>
      <c r="E182" s="962"/>
      <c r="F182" s="967"/>
    </row>
    <row r="183" spans="1:6" ht="48.75" customHeight="1" x14ac:dyDescent="0.2">
      <c r="A183" s="2536">
        <v>173</v>
      </c>
      <c r="B183" s="2537" t="s">
        <v>2793</v>
      </c>
      <c r="C183" s="2536" t="s">
        <v>389</v>
      </c>
      <c r="D183" s="2538" t="s">
        <v>7310</v>
      </c>
      <c r="E183" s="962"/>
      <c r="F183" s="965"/>
    </row>
    <row r="184" spans="1:6" ht="48.75" customHeight="1" x14ac:dyDescent="0.2">
      <c r="A184" s="2539">
        <v>174</v>
      </c>
      <c r="B184" s="2540" t="s">
        <v>2794</v>
      </c>
      <c r="C184" s="2539" t="s">
        <v>2285</v>
      </c>
      <c r="D184" s="2541" t="s">
        <v>4436</v>
      </c>
      <c r="E184" s="962"/>
      <c r="F184" s="967"/>
    </row>
    <row r="185" spans="1:6" ht="48.75" customHeight="1" x14ac:dyDescent="0.2">
      <c r="A185" s="2536">
        <v>175</v>
      </c>
      <c r="B185" s="2537" t="s">
        <v>2796</v>
      </c>
      <c r="C185" s="2536" t="s">
        <v>2285</v>
      </c>
      <c r="D185" s="2538" t="s">
        <v>5040</v>
      </c>
      <c r="E185" s="962"/>
      <c r="F185" s="965"/>
    </row>
    <row r="186" spans="1:6" ht="48.75" customHeight="1" x14ac:dyDescent="0.2">
      <c r="A186" s="2539">
        <v>176</v>
      </c>
      <c r="B186" s="2540" t="s">
        <v>2797</v>
      </c>
      <c r="C186" s="2539" t="s">
        <v>2285</v>
      </c>
      <c r="D186" s="2541" t="s">
        <v>3792</v>
      </c>
      <c r="E186" s="962"/>
      <c r="F186" s="967"/>
    </row>
    <row r="187" spans="1:6" ht="48.75" customHeight="1" x14ac:dyDescent="0.2">
      <c r="A187" s="2536">
        <v>177</v>
      </c>
      <c r="B187" s="2537" t="s">
        <v>2798</v>
      </c>
      <c r="C187" s="2536" t="s">
        <v>2285</v>
      </c>
      <c r="D187" s="2538" t="s">
        <v>3900</v>
      </c>
      <c r="E187" s="962"/>
      <c r="F187" s="965"/>
    </row>
    <row r="188" spans="1:6" ht="48.75" customHeight="1" x14ac:dyDescent="0.2">
      <c r="A188" s="2539">
        <v>178</v>
      </c>
      <c r="B188" s="2540" t="s">
        <v>2799</v>
      </c>
      <c r="C188" s="2539" t="s">
        <v>2285</v>
      </c>
      <c r="D188" s="2541" t="s">
        <v>2751</v>
      </c>
      <c r="E188" s="962"/>
      <c r="F188" s="967"/>
    </row>
    <row r="189" spans="1:6" ht="48.75" customHeight="1" x14ac:dyDescent="0.2">
      <c r="A189" s="2536">
        <v>179</v>
      </c>
      <c r="B189" s="2537" t="s">
        <v>4449</v>
      </c>
      <c r="C189" s="2536" t="s">
        <v>2285</v>
      </c>
      <c r="D189" s="2538" t="s">
        <v>7311</v>
      </c>
      <c r="E189" s="962"/>
      <c r="F189" s="965"/>
    </row>
    <row r="190" spans="1:6" ht="48.75" customHeight="1" x14ac:dyDescent="0.2">
      <c r="A190" s="2539">
        <v>180</v>
      </c>
      <c r="B190" s="2540" t="s">
        <v>2800</v>
      </c>
      <c r="C190" s="2539" t="s">
        <v>2285</v>
      </c>
      <c r="D190" s="2541" t="s">
        <v>5065</v>
      </c>
      <c r="E190" s="962"/>
      <c r="F190" s="967"/>
    </row>
    <row r="191" spans="1:6" ht="48.75" customHeight="1" x14ac:dyDescent="0.2">
      <c r="A191" s="2536">
        <v>181</v>
      </c>
      <c r="B191" s="2537" t="s">
        <v>2405</v>
      </c>
      <c r="C191" s="2536" t="s">
        <v>511</v>
      </c>
      <c r="D191" s="2538" t="s">
        <v>2748</v>
      </c>
      <c r="E191" s="962"/>
      <c r="F191" s="965"/>
    </row>
    <row r="192" spans="1:6" ht="48.75" customHeight="1" x14ac:dyDescent="0.2">
      <c r="A192" s="2539">
        <v>182</v>
      </c>
      <c r="B192" s="2540" t="s">
        <v>2801</v>
      </c>
      <c r="C192" s="2539" t="s">
        <v>511</v>
      </c>
      <c r="D192" s="2541" t="s">
        <v>4436</v>
      </c>
      <c r="E192" s="962"/>
      <c r="F192" s="967"/>
    </row>
    <row r="193" spans="1:6" ht="48.75" customHeight="1" x14ac:dyDescent="0.2">
      <c r="A193" s="2536">
        <v>183</v>
      </c>
      <c r="B193" s="2537" t="s">
        <v>2802</v>
      </c>
      <c r="C193" s="2536" t="s">
        <v>389</v>
      </c>
      <c r="D193" s="2538" t="s">
        <v>6888</v>
      </c>
      <c r="E193" s="962"/>
      <c r="F193" s="965"/>
    </row>
    <row r="194" spans="1:6" ht="48.75" customHeight="1" x14ac:dyDescent="0.2">
      <c r="A194" s="2539">
        <v>184</v>
      </c>
      <c r="B194" s="2540" t="s">
        <v>2803</v>
      </c>
      <c r="C194" s="2539" t="s">
        <v>389</v>
      </c>
      <c r="D194" s="2541" t="s">
        <v>6659</v>
      </c>
      <c r="E194" s="962"/>
      <c r="F194" s="967"/>
    </row>
    <row r="195" spans="1:6" ht="48.75" customHeight="1" x14ac:dyDescent="0.2">
      <c r="A195" s="2536">
        <v>185</v>
      </c>
      <c r="B195" s="2537" t="s">
        <v>2804</v>
      </c>
      <c r="C195" s="2536" t="s">
        <v>389</v>
      </c>
      <c r="D195" s="2538" t="s">
        <v>7312</v>
      </c>
      <c r="E195" s="962"/>
      <c r="F195" s="965"/>
    </row>
    <row r="196" spans="1:6" ht="48.75" customHeight="1" x14ac:dyDescent="0.2">
      <c r="A196" s="2539">
        <v>186</v>
      </c>
      <c r="B196" s="2540" t="s">
        <v>2805</v>
      </c>
      <c r="C196" s="2539" t="s">
        <v>389</v>
      </c>
      <c r="D196" s="2541" t="s">
        <v>4428</v>
      </c>
      <c r="E196" s="962"/>
      <c r="F196" s="967"/>
    </row>
    <row r="197" spans="1:6" ht="48.75" customHeight="1" x14ac:dyDescent="0.2">
      <c r="A197" s="2536">
        <v>187</v>
      </c>
      <c r="B197" s="2537" t="s">
        <v>2806</v>
      </c>
      <c r="C197" s="2536" t="s">
        <v>677</v>
      </c>
      <c r="D197" s="2538" t="s">
        <v>6506</v>
      </c>
      <c r="E197" s="962"/>
      <c r="F197" s="965"/>
    </row>
    <row r="198" spans="1:6" ht="48.75" customHeight="1" x14ac:dyDescent="0.2">
      <c r="A198" s="2539">
        <v>188</v>
      </c>
      <c r="B198" s="2540" t="s">
        <v>2807</v>
      </c>
      <c r="C198" s="2539" t="s">
        <v>677</v>
      </c>
      <c r="D198" s="2541" t="s">
        <v>2788</v>
      </c>
      <c r="E198" s="962"/>
      <c r="F198" s="967"/>
    </row>
    <row r="199" spans="1:6" ht="48.75" customHeight="1" x14ac:dyDescent="0.2">
      <c r="A199" s="2536">
        <v>189</v>
      </c>
      <c r="B199" s="2537" t="s">
        <v>2808</v>
      </c>
      <c r="C199" s="2536" t="s">
        <v>677</v>
      </c>
      <c r="D199" s="2538" t="s">
        <v>6445</v>
      </c>
      <c r="E199" s="962"/>
      <c r="F199" s="965"/>
    </row>
    <row r="200" spans="1:6" ht="48.75" customHeight="1" x14ac:dyDescent="0.2">
      <c r="A200" s="2539">
        <v>190</v>
      </c>
      <c r="B200" s="2540" t="s">
        <v>2810</v>
      </c>
      <c r="C200" s="2539" t="s">
        <v>677</v>
      </c>
      <c r="D200" s="2541" t="s">
        <v>3163</v>
      </c>
      <c r="E200" s="962"/>
      <c r="F200" s="967"/>
    </row>
    <row r="201" spans="1:6" ht="48.75" customHeight="1" x14ac:dyDescent="0.2">
      <c r="A201" s="2536">
        <v>191</v>
      </c>
      <c r="B201" s="2537" t="s">
        <v>2811</v>
      </c>
      <c r="C201" s="2536" t="s">
        <v>677</v>
      </c>
      <c r="D201" s="2538" t="s">
        <v>5377</v>
      </c>
      <c r="E201" s="962"/>
      <c r="F201" s="965"/>
    </row>
    <row r="202" spans="1:6" ht="48.75" customHeight="1" x14ac:dyDescent="0.2">
      <c r="A202" s="2539">
        <v>192</v>
      </c>
      <c r="B202" s="2540" t="s">
        <v>2812</v>
      </c>
      <c r="C202" s="2539" t="s">
        <v>2071</v>
      </c>
      <c r="D202" s="2541" t="s">
        <v>3171</v>
      </c>
      <c r="E202" s="962"/>
      <c r="F202" s="967"/>
    </row>
    <row r="203" spans="1:6" ht="48.75" customHeight="1" x14ac:dyDescent="0.2">
      <c r="A203" s="2536">
        <v>193</v>
      </c>
      <c r="B203" s="2537" t="s">
        <v>6507</v>
      </c>
      <c r="C203" s="2536" t="s">
        <v>2071</v>
      </c>
      <c r="D203" s="2538" t="s">
        <v>6508</v>
      </c>
      <c r="E203" s="962"/>
      <c r="F203" s="965"/>
    </row>
    <row r="204" spans="1:6" ht="48.75" customHeight="1" x14ac:dyDescent="0.2">
      <c r="A204" s="2539">
        <v>194</v>
      </c>
      <c r="B204" s="2540" t="s">
        <v>2813</v>
      </c>
      <c r="C204" s="2539" t="s">
        <v>2071</v>
      </c>
      <c r="D204" s="2541" t="s">
        <v>3172</v>
      </c>
      <c r="E204" s="962"/>
      <c r="F204" s="967"/>
    </row>
    <row r="205" spans="1:6" ht="48.75" customHeight="1" x14ac:dyDescent="0.2">
      <c r="A205" s="2536">
        <v>195</v>
      </c>
      <c r="B205" s="2537" t="s">
        <v>2814</v>
      </c>
      <c r="C205" s="2536" t="s">
        <v>2071</v>
      </c>
      <c r="D205" s="2538" t="s">
        <v>3173</v>
      </c>
      <c r="E205" s="962"/>
      <c r="F205" s="965"/>
    </row>
    <row r="206" spans="1:6" ht="48.75" customHeight="1" x14ac:dyDescent="0.2">
      <c r="A206" s="2539">
        <v>196</v>
      </c>
      <c r="B206" s="2540" t="s">
        <v>2815</v>
      </c>
      <c r="C206" s="2539" t="s">
        <v>2071</v>
      </c>
      <c r="D206" s="2541" t="s">
        <v>3174</v>
      </c>
      <c r="E206" s="962"/>
      <c r="F206" s="967"/>
    </row>
    <row r="207" spans="1:6" ht="48.75" customHeight="1" x14ac:dyDescent="0.2">
      <c r="A207" s="2536">
        <v>197</v>
      </c>
      <c r="B207" s="2537" t="s">
        <v>2817</v>
      </c>
      <c r="C207" s="2536" t="s">
        <v>2071</v>
      </c>
      <c r="D207" s="2538" t="s">
        <v>2818</v>
      </c>
      <c r="E207" s="962"/>
      <c r="F207" s="965"/>
    </row>
    <row r="208" spans="1:6" ht="48.75" customHeight="1" x14ac:dyDescent="0.2">
      <c r="A208" s="2539">
        <v>198</v>
      </c>
      <c r="B208" s="2540" t="s">
        <v>2819</v>
      </c>
      <c r="C208" s="2539" t="s">
        <v>2071</v>
      </c>
      <c r="D208" s="2541" t="s">
        <v>4452</v>
      </c>
      <c r="E208" s="962"/>
      <c r="F208" s="967"/>
    </row>
    <row r="209" spans="1:6" ht="48.75" customHeight="1" x14ac:dyDescent="0.2">
      <c r="A209" s="2536">
        <v>199</v>
      </c>
      <c r="B209" s="2537" t="s">
        <v>2820</v>
      </c>
      <c r="C209" s="2536" t="s">
        <v>2071</v>
      </c>
      <c r="D209" s="2538" t="s">
        <v>7313</v>
      </c>
      <c r="E209" s="962"/>
      <c r="F209" s="965"/>
    </row>
    <row r="210" spans="1:6" ht="48.75" customHeight="1" x14ac:dyDescent="0.2">
      <c r="A210" s="2539">
        <v>200</v>
      </c>
      <c r="B210" s="2540" t="s">
        <v>2823</v>
      </c>
      <c r="C210" s="2539" t="s">
        <v>2071</v>
      </c>
      <c r="D210" s="2541" t="s">
        <v>2824</v>
      </c>
      <c r="E210" s="962"/>
      <c r="F210" s="967"/>
    </row>
    <row r="211" spans="1:6" ht="48.75" customHeight="1" x14ac:dyDescent="0.2">
      <c r="A211" s="2536">
        <v>201</v>
      </c>
      <c r="B211" s="2537" t="s">
        <v>2825</v>
      </c>
      <c r="C211" s="2536" t="s">
        <v>2071</v>
      </c>
      <c r="D211" s="2538" t="s">
        <v>2826</v>
      </c>
      <c r="E211" s="962"/>
      <c r="F211" s="965"/>
    </row>
    <row r="212" spans="1:6" ht="48.75" customHeight="1" x14ac:dyDescent="0.2">
      <c r="A212" s="2539">
        <v>202</v>
      </c>
      <c r="B212" s="2540" t="s">
        <v>2827</v>
      </c>
      <c r="C212" s="2539" t="s">
        <v>2071</v>
      </c>
      <c r="D212" s="2541" t="s">
        <v>6456</v>
      </c>
      <c r="E212" s="962"/>
      <c r="F212" s="967"/>
    </row>
    <row r="213" spans="1:6" ht="48.75" customHeight="1" x14ac:dyDescent="0.2">
      <c r="A213" s="2536">
        <v>203</v>
      </c>
      <c r="B213" s="2537" t="s">
        <v>2829</v>
      </c>
      <c r="C213" s="2536" t="s">
        <v>2071</v>
      </c>
      <c r="D213" s="2538" t="s">
        <v>6660</v>
      </c>
      <c r="E213" s="962"/>
      <c r="F213" s="965"/>
    </row>
    <row r="214" spans="1:6" ht="48.75" customHeight="1" x14ac:dyDescent="0.2">
      <c r="A214" s="2539">
        <v>204</v>
      </c>
      <c r="B214" s="2540" t="s">
        <v>2830</v>
      </c>
      <c r="C214" s="2539" t="s">
        <v>2071</v>
      </c>
      <c r="D214" s="2541" t="s">
        <v>2848</v>
      </c>
      <c r="E214" s="962"/>
      <c r="F214" s="967"/>
    </row>
    <row r="215" spans="1:6" ht="48.75" customHeight="1" x14ac:dyDescent="0.2">
      <c r="A215" s="2536">
        <v>205</v>
      </c>
      <c r="B215" s="2537" t="s">
        <v>2831</v>
      </c>
      <c r="C215" s="2536" t="s">
        <v>2071</v>
      </c>
      <c r="D215" s="2538" t="s">
        <v>3176</v>
      </c>
      <c r="E215" s="962"/>
      <c r="F215" s="965"/>
    </row>
    <row r="216" spans="1:6" ht="48.75" customHeight="1" x14ac:dyDescent="0.2">
      <c r="A216" s="2539">
        <v>206</v>
      </c>
      <c r="B216" s="2540" t="s">
        <v>2832</v>
      </c>
      <c r="C216" s="2539" t="s">
        <v>2071</v>
      </c>
      <c r="D216" s="2541" t="s">
        <v>2748</v>
      </c>
      <c r="E216" s="962"/>
      <c r="F216" s="967"/>
    </row>
    <row r="217" spans="1:6" ht="48.75" customHeight="1" x14ac:dyDescent="0.2">
      <c r="A217" s="2536">
        <v>207</v>
      </c>
      <c r="B217" s="2537" t="s">
        <v>2833</v>
      </c>
      <c r="C217" s="2536" t="s">
        <v>2071</v>
      </c>
      <c r="D217" s="2538" t="s">
        <v>4453</v>
      </c>
      <c r="E217" s="962"/>
      <c r="F217" s="965"/>
    </row>
    <row r="218" spans="1:6" ht="48.75" customHeight="1" x14ac:dyDescent="0.2">
      <c r="A218" s="2539">
        <v>208</v>
      </c>
      <c r="B218" s="2540" t="s">
        <v>2834</v>
      </c>
      <c r="C218" s="2539" t="s">
        <v>677</v>
      </c>
      <c r="D218" s="2541" t="s">
        <v>4454</v>
      </c>
      <c r="E218" s="962"/>
      <c r="F218" s="967"/>
    </row>
    <row r="219" spans="1:6" ht="48.75" customHeight="1" x14ac:dyDescent="0.2">
      <c r="A219" s="2536">
        <v>209</v>
      </c>
      <c r="B219" s="2537" t="s">
        <v>2838</v>
      </c>
      <c r="C219" s="2536" t="s">
        <v>677</v>
      </c>
      <c r="D219" s="2538" t="s">
        <v>3903</v>
      </c>
      <c r="E219" s="962"/>
      <c r="F219" s="965"/>
    </row>
    <row r="220" spans="1:6" ht="48.75" customHeight="1" x14ac:dyDescent="0.2">
      <c r="A220" s="2539">
        <v>210</v>
      </c>
      <c r="B220" s="2540" t="s">
        <v>2839</v>
      </c>
      <c r="C220" s="2539" t="s">
        <v>677</v>
      </c>
      <c r="D220" s="2541" t="s">
        <v>4427</v>
      </c>
      <c r="E220" s="962"/>
      <c r="F220" s="967"/>
    </row>
    <row r="221" spans="1:6" ht="48.75" customHeight="1" x14ac:dyDescent="0.2">
      <c r="A221" s="2536">
        <v>211</v>
      </c>
      <c r="B221" s="2537" t="s">
        <v>2841</v>
      </c>
      <c r="C221" s="2536" t="s">
        <v>354</v>
      </c>
      <c r="D221" s="2538" t="s">
        <v>3788</v>
      </c>
      <c r="E221" s="962"/>
      <c r="F221" s="965"/>
    </row>
    <row r="222" spans="1:6" ht="48.75" customHeight="1" x14ac:dyDescent="0.2">
      <c r="A222" s="2539">
        <v>212</v>
      </c>
      <c r="B222" s="2540" t="s">
        <v>2843</v>
      </c>
      <c r="C222" s="2539" t="s">
        <v>354</v>
      </c>
      <c r="D222" s="2541" t="s">
        <v>3694</v>
      </c>
      <c r="E222" s="962"/>
      <c r="F222" s="967"/>
    </row>
    <row r="223" spans="1:6" ht="48.75" customHeight="1" x14ac:dyDescent="0.2">
      <c r="A223" s="2536">
        <v>213</v>
      </c>
      <c r="B223" s="2537" t="s">
        <v>2844</v>
      </c>
      <c r="C223" s="2536" t="s">
        <v>1329</v>
      </c>
      <c r="D223" s="2538" t="s">
        <v>6470</v>
      </c>
      <c r="E223" s="962"/>
      <c r="F223" s="965"/>
    </row>
    <row r="224" spans="1:6" ht="48.75" customHeight="1" x14ac:dyDescent="0.2">
      <c r="A224" s="2539">
        <v>214</v>
      </c>
      <c r="B224" s="2540" t="s">
        <v>2853</v>
      </c>
      <c r="C224" s="2539" t="s">
        <v>427</v>
      </c>
      <c r="D224" s="2541" t="s">
        <v>4458</v>
      </c>
      <c r="E224" s="962"/>
      <c r="F224" s="967"/>
    </row>
    <row r="225" spans="1:6" ht="48.75" customHeight="1" x14ac:dyDescent="0.2">
      <c r="A225" s="2536">
        <v>215</v>
      </c>
      <c r="B225" s="2537" t="s">
        <v>2856</v>
      </c>
      <c r="C225" s="2536" t="s">
        <v>427</v>
      </c>
      <c r="D225" s="2538" t="s">
        <v>3904</v>
      </c>
      <c r="E225" s="962"/>
      <c r="F225" s="965"/>
    </row>
    <row r="226" spans="1:6" ht="48.75" customHeight="1" x14ac:dyDescent="0.2">
      <c r="A226" s="2539">
        <v>216</v>
      </c>
      <c r="B226" s="2540" t="s">
        <v>2858</v>
      </c>
      <c r="C226" s="2539" t="s">
        <v>427</v>
      </c>
      <c r="D226" s="2541" t="s">
        <v>3905</v>
      </c>
      <c r="E226" s="962"/>
      <c r="F226" s="967"/>
    </row>
    <row r="227" spans="1:6" ht="48.75" customHeight="1" x14ac:dyDescent="0.2">
      <c r="A227" s="2536">
        <v>217</v>
      </c>
      <c r="B227" s="2537" t="s">
        <v>2863</v>
      </c>
      <c r="C227" s="2536" t="s">
        <v>427</v>
      </c>
      <c r="D227" s="2538" t="s">
        <v>2969</v>
      </c>
      <c r="E227" s="962"/>
      <c r="F227" s="965"/>
    </row>
    <row r="228" spans="1:6" ht="48.75" customHeight="1" x14ac:dyDescent="0.2">
      <c r="A228" s="2539">
        <v>218</v>
      </c>
      <c r="B228" s="2540" t="s">
        <v>2866</v>
      </c>
      <c r="C228" s="2539" t="s">
        <v>427</v>
      </c>
      <c r="D228" s="2541" t="s">
        <v>2751</v>
      </c>
      <c r="E228" s="962"/>
      <c r="F228" s="967"/>
    </row>
    <row r="229" spans="1:6" ht="48.75" customHeight="1" x14ac:dyDescent="0.2">
      <c r="E229" s="962"/>
      <c r="F229" s="965"/>
    </row>
    <row r="230" spans="1:6" ht="48.75" customHeight="1" x14ac:dyDescent="0.2">
      <c r="A230" s="1071"/>
      <c r="E230" s="962"/>
      <c r="F230" s="967"/>
    </row>
    <row r="231" spans="1:6" ht="48.75" customHeight="1" x14ac:dyDescent="0.2">
      <c r="E231" s="962"/>
      <c r="F231" s="965"/>
    </row>
    <row r="232" spans="1:6" ht="48.75" customHeight="1" x14ac:dyDescent="0.2">
      <c r="A232" s="1070" t="s">
        <v>1414</v>
      </c>
      <c r="E232" s="962"/>
      <c r="F232" s="967"/>
    </row>
    <row r="233" spans="1:6" ht="48.75" customHeight="1" x14ac:dyDescent="0.2">
      <c r="E233" s="962"/>
      <c r="F233" s="965"/>
    </row>
    <row r="234" spans="1:6" ht="48.75" customHeight="1" x14ac:dyDescent="0.2">
      <c r="A234" s="1407" t="s">
        <v>2601</v>
      </c>
      <c r="E234" s="962"/>
      <c r="F234" s="967"/>
    </row>
    <row r="235" spans="1:6" ht="48.75" customHeight="1" x14ac:dyDescent="0.2">
      <c r="E235" s="962"/>
      <c r="F235" s="965"/>
    </row>
    <row r="236" spans="1:6" ht="48.75" customHeight="1" x14ac:dyDescent="0.2">
      <c r="A236" s="1407" t="s">
        <v>2601</v>
      </c>
      <c r="E236" s="962"/>
      <c r="F236" s="967"/>
    </row>
    <row r="237" spans="1:6" ht="48.75" customHeight="1" x14ac:dyDescent="0.2">
      <c r="A237" s="2536">
        <v>227</v>
      </c>
      <c r="B237" s="2537" t="s">
        <v>2405</v>
      </c>
      <c r="C237" s="2536" t="s">
        <v>511</v>
      </c>
      <c r="D237" s="2538" t="s">
        <v>2748</v>
      </c>
      <c r="E237" s="962"/>
      <c r="F237" s="965"/>
    </row>
    <row r="238" spans="1:6" ht="48.75" customHeight="1" x14ac:dyDescent="0.2">
      <c r="A238" s="2539">
        <v>228</v>
      </c>
      <c r="B238" s="2540" t="s">
        <v>2801</v>
      </c>
      <c r="C238" s="2539" t="s">
        <v>511</v>
      </c>
      <c r="D238" s="2541" t="s">
        <v>4436</v>
      </c>
      <c r="E238" s="962"/>
      <c r="F238" s="967"/>
    </row>
    <row r="239" spans="1:6" ht="48.75" customHeight="1" x14ac:dyDescent="0.2">
      <c r="A239" s="2536">
        <v>229</v>
      </c>
      <c r="B239" s="2537" t="s">
        <v>2802</v>
      </c>
      <c r="C239" s="2536" t="s">
        <v>389</v>
      </c>
      <c r="D239" s="2538" t="s">
        <v>5084</v>
      </c>
      <c r="E239" s="962"/>
      <c r="F239" s="965"/>
    </row>
    <row r="240" spans="1:6" ht="48.75" customHeight="1" x14ac:dyDescent="0.2">
      <c r="A240" s="2539">
        <v>230</v>
      </c>
      <c r="B240" s="2540" t="s">
        <v>2803</v>
      </c>
      <c r="C240" s="2539" t="s">
        <v>389</v>
      </c>
      <c r="D240" s="2541" t="s">
        <v>3772</v>
      </c>
      <c r="E240" s="962"/>
      <c r="F240" s="967"/>
    </row>
    <row r="241" spans="1:6" ht="48.75" customHeight="1" x14ac:dyDescent="0.2">
      <c r="A241" s="2536">
        <v>231</v>
      </c>
      <c r="B241" s="2537" t="s">
        <v>2804</v>
      </c>
      <c r="C241" s="2536" t="s">
        <v>389</v>
      </c>
      <c r="D241" s="2538" t="s">
        <v>3803</v>
      </c>
      <c r="E241" s="962"/>
      <c r="F241" s="965"/>
    </row>
    <row r="242" spans="1:6" ht="48.75" customHeight="1" x14ac:dyDescent="0.2">
      <c r="A242" s="2539">
        <v>232</v>
      </c>
      <c r="B242" s="2540" t="s">
        <v>2805</v>
      </c>
      <c r="C242" s="2539" t="s">
        <v>389</v>
      </c>
      <c r="D242" s="2541" t="s">
        <v>3755</v>
      </c>
      <c r="E242" s="962"/>
      <c r="F242" s="967"/>
    </row>
    <row r="243" spans="1:6" ht="48.75" customHeight="1" x14ac:dyDescent="0.2">
      <c r="A243" s="2536">
        <v>233</v>
      </c>
      <c r="B243" s="2537" t="s">
        <v>2806</v>
      </c>
      <c r="C243" s="2536" t="s">
        <v>677</v>
      </c>
      <c r="D243" s="2538" t="s">
        <v>2771</v>
      </c>
      <c r="E243" s="962"/>
      <c r="F243" s="965"/>
    </row>
    <row r="244" spans="1:6" ht="48.75" customHeight="1" x14ac:dyDescent="0.2">
      <c r="A244" s="2539">
        <v>234</v>
      </c>
      <c r="B244" s="2540" t="s">
        <v>2807</v>
      </c>
      <c r="C244" s="2539" t="s">
        <v>677</v>
      </c>
      <c r="D244" s="2541" t="s">
        <v>2788</v>
      </c>
      <c r="E244" s="962"/>
      <c r="F244" s="967"/>
    </row>
    <row r="245" spans="1:6" ht="48.75" customHeight="1" x14ac:dyDescent="0.2">
      <c r="A245" s="2536">
        <v>235</v>
      </c>
      <c r="B245" s="2537" t="s">
        <v>2808</v>
      </c>
      <c r="C245" s="2536" t="s">
        <v>677</v>
      </c>
      <c r="D245" s="2538" t="s">
        <v>3747</v>
      </c>
      <c r="E245" s="962"/>
      <c r="F245" s="965"/>
    </row>
    <row r="246" spans="1:6" ht="48.75" customHeight="1" x14ac:dyDescent="0.2">
      <c r="A246" s="2404"/>
      <c r="D246" s="2405"/>
      <c r="E246" s="962"/>
      <c r="F246" s="967"/>
    </row>
    <row r="247" spans="1:6" ht="48.75" customHeight="1" x14ac:dyDescent="0.2">
      <c r="A247" s="2536">
        <v>237</v>
      </c>
      <c r="B247" s="2537" t="s">
        <v>2810</v>
      </c>
      <c r="C247" s="2536" t="s">
        <v>677</v>
      </c>
      <c r="D247" s="2538" t="s">
        <v>4450</v>
      </c>
      <c r="E247" s="962"/>
      <c r="F247" s="965"/>
    </row>
    <row r="248" spans="1:6" ht="48.75" customHeight="1" x14ac:dyDescent="0.2">
      <c r="A248" s="2539">
        <v>238</v>
      </c>
      <c r="B248" s="2540" t="s">
        <v>2811</v>
      </c>
      <c r="C248" s="2539" t="s">
        <v>677</v>
      </c>
      <c r="D248" s="2541" t="s">
        <v>4451</v>
      </c>
      <c r="E248" s="962"/>
      <c r="F248" s="967"/>
    </row>
    <row r="249" spans="1:6" ht="48.75" customHeight="1" x14ac:dyDescent="0.2">
      <c r="A249" s="2536">
        <v>239</v>
      </c>
      <c r="B249" s="2537" t="s">
        <v>2812</v>
      </c>
      <c r="C249" s="2537"/>
      <c r="D249" s="2538" t="s">
        <v>3171</v>
      </c>
      <c r="E249" s="962"/>
      <c r="F249" s="965"/>
    </row>
    <row r="250" spans="1:6" ht="48.75" customHeight="1" x14ac:dyDescent="0.2">
      <c r="A250" s="2539">
        <v>240</v>
      </c>
      <c r="B250" s="2540" t="s">
        <v>2813</v>
      </c>
      <c r="C250" s="2539" t="s">
        <v>2071</v>
      </c>
      <c r="D250" s="2541" t="s">
        <v>3172</v>
      </c>
      <c r="E250" s="962"/>
      <c r="F250" s="967"/>
    </row>
    <row r="251" spans="1:6" ht="48.75" customHeight="1" x14ac:dyDescent="0.2">
      <c r="A251" s="2536">
        <v>241</v>
      </c>
      <c r="B251" s="2537" t="s">
        <v>2814</v>
      </c>
      <c r="C251" s="2536" t="s">
        <v>2071</v>
      </c>
      <c r="D251" s="2538" t="s">
        <v>3173</v>
      </c>
      <c r="E251" s="962"/>
      <c r="F251" s="965"/>
    </row>
    <row r="252" spans="1:6" ht="48.75" customHeight="1" x14ac:dyDescent="0.2">
      <c r="A252" s="2539">
        <v>242</v>
      </c>
      <c r="B252" s="2540" t="s">
        <v>2815</v>
      </c>
      <c r="C252" s="2539" t="s">
        <v>2071</v>
      </c>
      <c r="D252" s="2541" t="s">
        <v>3174</v>
      </c>
      <c r="E252" s="962"/>
      <c r="F252" s="967"/>
    </row>
    <row r="253" spans="1:6" ht="48.75" customHeight="1" x14ac:dyDescent="0.2">
      <c r="A253" s="2404"/>
      <c r="D253" s="2405"/>
      <c r="E253" s="962"/>
      <c r="F253" s="965"/>
    </row>
    <row r="254" spans="1:6" ht="48.75" customHeight="1" x14ac:dyDescent="0.2">
      <c r="A254" s="2539">
        <v>244</v>
      </c>
      <c r="B254" s="2540" t="s">
        <v>2817</v>
      </c>
      <c r="C254" s="2539" t="s">
        <v>2071</v>
      </c>
      <c r="D254" s="2541" t="s">
        <v>2818</v>
      </c>
      <c r="E254" s="962"/>
      <c r="F254" s="967"/>
    </row>
    <row r="255" spans="1:6" ht="48.75" customHeight="1" x14ac:dyDescent="0.2">
      <c r="A255" s="2536">
        <v>245</v>
      </c>
      <c r="B255" s="2537" t="s">
        <v>2819</v>
      </c>
      <c r="C255" s="2536" t="s">
        <v>2071</v>
      </c>
      <c r="D255" s="2538" t="s">
        <v>4452</v>
      </c>
      <c r="E255" s="962"/>
      <c r="F255" s="965"/>
    </row>
    <row r="256" spans="1:6" ht="48.75" customHeight="1" x14ac:dyDescent="0.2">
      <c r="A256" s="2539">
        <v>246</v>
      </c>
      <c r="B256" s="2540" t="s">
        <v>2820</v>
      </c>
      <c r="C256" s="2539" t="s">
        <v>2071</v>
      </c>
      <c r="D256" s="2541" t="s">
        <v>2604</v>
      </c>
      <c r="E256" s="962"/>
      <c r="F256" s="967"/>
    </row>
    <row r="257" spans="1:6" ht="48.75" customHeight="1" x14ac:dyDescent="0.2">
      <c r="A257" s="2536">
        <v>247</v>
      </c>
      <c r="B257" s="2537" t="s">
        <v>2821</v>
      </c>
      <c r="C257" s="2536" t="s">
        <v>2071</v>
      </c>
      <c r="D257" s="2538" t="s">
        <v>2822</v>
      </c>
      <c r="E257" s="962"/>
      <c r="F257" s="965"/>
    </row>
    <row r="258" spans="1:6" ht="48.75" customHeight="1" x14ac:dyDescent="0.2">
      <c r="A258" s="2539">
        <v>248</v>
      </c>
      <c r="B258" s="2540" t="s">
        <v>2823</v>
      </c>
      <c r="C258" s="2539" t="s">
        <v>2071</v>
      </c>
      <c r="D258" s="2541" t="s">
        <v>2824</v>
      </c>
      <c r="E258" s="962"/>
      <c r="F258" s="967"/>
    </row>
    <row r="259" spans="1:6" ht="48.75" customHeight="1" x14ac:dyDescent="0.2">
      <c r="A259" s="2536">
        <v>249</v>
      </c>
      <c r="B259" s="2537" t="s">
        <v>2825</v>
      </c>
      <c r="C259" s="2536" t="s">
        <v>2071</v>
      </c>
      <c r="D259" s="2538" t="s">
        <v>2826</v>
      </c>
      <c r="E259" s="962"/>
      <c r="F259" s="965"/>
    </row>
    <row r="260" spans="1:6" ht="48.75" customHeight="1" x14ac:dyDescent="0.2">
      <c r="A260" s="2539">
        <v>250</v>
      </c>
      <c r="B260" s="2540" t="s">
        <v>2827</v>
      </c>
      <c r="C260" s="2540"/>
      <c r="D260" s="2541" t="s">
        <v>2828</v>
      </c>
      <c r="E260" s="962"/>
      <c r="F260" s="967"/>
    </row>
    <row r="261" spans="1:6" ht="48.75" customHeight="1" x14ac:dyDescent="0.2">
      <c r="A261" s="2536">
        <v>251</v>
      </c>
      <c r="B261" s="2537" t="s">
        <v>2829</v>
      </c>
      <c r="C261" s="2537"/>
      <c r="D261" s="2538" t="s">
        <v>3901</v>
      </c>
      <c r="E261" s="962"/>
      <c r="F261" s="965"/>
    </row>
    <row r="262" spans="1:6" ht="48.75" customHeight="1" x14ac:dyDescent="0.2">
      <c r="A262" s="2539">
        <v>252</v>
      </c>
      <c r="B262" s="2540" t="s">
        <v>2830</v>
      </c>
      <c r="C262" s="2539" t="s">
        <v>2071</v>
      </c>
      <c r="D262" s="2541" t="s">
        <v>3175</v>
      </c>
      <c r="E262" s="962"/>
      <c r="F262" s="967"/>
    </row>
    <row r="263" spans="1:6" ht="48.75" customHeight="1" x14ac:dyDescent="0.2">
      <c r="A263" s="2536">
        <v>253</v>
      </c>
      <c r="B263" s="2537" t="s">
        <v>2831</v>
      </c>
      <c r="C263" s="2536" t="s">
        <v>2071</v>
      </c>
      <c r="D263" s="2538" t="s">
        <v>3176</v>
      </c>
      <c r="E263" s="962"/>
      <c r="F263" s="965"/>
    </row>
    <row r="264" spans="1:6" ht="48.75" customHeight="1" x14ac:dyDescent="0.2">
      <c r="A264" s="2539">
        <v>254</v>
      </c>
      <c r="B264" s="2540" t="s">
        <v>2832</v>
      </c>
      <c r="C264" s="2539" t="s">
        <v>2071</v>
      </c>
      <c r="D264" s="2541" t="s">
        <v>2748</v>
      </c>
      <c r="E264" s="962"/>
      <c r="F264" s="967"/>
    </row>
    <row r="265" spans="1:6" ht="48.75" customHeight="1" x14ac:dyDescent="0.2">
      <c r="A265" s="2536">
        <v>255</v>
      </c>
      <c r="B265" s="2537" t="s">
        <v>2833</v>
      </c>
      <c r="C265" s="2536" t="s">
        <v>2071</v>
      </c>
      <c r="D265" s="2538" t="s">
        <v>4453</v>
      </c>
      <c r="E265" s="962"/>
      <c r="F265" s="965"/>
    </row>
    <row r="266" spans="1:6" ht="48.75" customHeight="1" x14ac:dyDescent="0.2">
      <c r="A266" s="2539">
        <v>256</v>
      </c>
      <c r="B266" s="2540" t="s">
        <v>2834</v>
      </c>
      <c r="C266" s="2539" t="s">
        <v>677</v>
      </c>
      <c r="D266" s="2541" t="s">
        <v>4454</v>
      </c>
      <c r="E266" s="962"/>
      <c r="F266" s="967"/>
    </row>
    <row r="267" spans="1:6" ht="48.75" customHeight="1" x14ac:dyDescent="0.2">
      <c r="A267" s="2536">
        <v>257</v>
      </c>
      <c r="B267" s="2537" t="s">
        <v>2835</v>
      </c>
      <c r="C267" s="2536" t="s">
        <v>677</v>
      </c>
      <c r="D267" s="2538" t="s">
        <v>3902</v>
      </c>
      <c r="E267" s="962"/>
      <c r="F267" s="965"/>
    </row>
    <row r="268" spans="1:6" ht="48.75" customHeight="1" x14ac:dyDescent="0.2">
      <c r="A268" s="2539">
        <v>258</v>
      </c>
      <c r="B268" s="2540" t="s">
        <v>2836</v>
      </c>
      <c r="C268" s="2539" t="s">
        <v>677</v>
      </c>
      <c r="D268" s="2541" t="s">
        <v>3154</v>
      </c>
      <c r="E268" s="962"/>
      <c r="F268" s="967"/>
    </row>
    <row r="269" spans="1:6" ht="48.75" customHeight="1" x14ac:dyDescent="0.2">
      <c r="A269" s="2536">
        <v>259</v>
      </c>
      <c r="B269" s="2537" t="s">
        <v>2838</v>
      </c>
      <c r="C269" s="2536" t="s">
        <v>677</v>
      </c>
      <c r="D269" s="2538" t="s">
        <v>3903</v>
      </c>
      <c r="E269" s="962"/>
      <c r="F269" s="965"/>
    </row>
    <row r="270" spans="1:6" ht="48.75" customHeight="1" x14ac:dyDescent="0.2">
      <c r="A270" s="2539">
        <v>260</v>
      </c>
      <c r="B270" s="2540" t="s">
        <v>2839</v>
      </c>
      <c r="C270" s="2539" t="s">
        <v>677</v>
      </c>
      <c r="D270" s="2541" t="s">
        <v>4455</v>
      </c>
      <c r="E270" s="962"/>
      <c r="F270" s="967"/>
    </row>
    <row r="271" spans="1:6" ht="48.75" customHeight="1" x14ac:dyDescent="0.2">
      <c r="A271" s="2536">
        <v>261</v>
      </c>
      <c r="B271" s="2537" t="s">
        <v>2840</v>
      </c>
      <c r="C271" s="2536" t="s">
        <v>677</v>
      </c>
      <c r="D271" s="2538" t="s">
        <v>4456</v>
      </c>
      <c r="E271" s="962"/>
      <c r="F271" s="965"/>
    </row>
    <row r="272" spans="1:6" ht="48.75" customHeight="1" x14ac:dyDescent="0.2">
      <c r="A272" s="2539">
        <v>262</v>
      </c>
      <c r="B272" s="2540" t="s">
        <v>2841</v>
      </c>
      <c r="C272" s="2539" t="s">
        <v>354</v>
      </c>
      <c r="D272" s="2541" t="s">
        <v>2842</v>
      </c>
      <c r="E272" s="962"/>
      <c r="F272" s="967"/>
    </row>
    <row r="273" spans="1:6" ht="48.75" customHeight="1" x14ac:dyDescent="0.2">
      <c r="A273" s="2536">
        <v>263</v>
      </c>
      <c r="B273" s="2537" t="s">
        <v>2843</v>
      </c>
      <c r="C273" s="2536" t="s">
        <v>354</v>
      </c>
      <c r="D273" s="2538" t="s">
        <v>4457</v>
      </c>
      <c r="E273" s="962"/>
      <c r="F273" s="965"/>
    </row>
    <row r="274" spans="1:6" ht="48.75" customHeight="1" x14ac:dyDescent="0.2">
      <c r="A274" s="2539">
        <v>264</v>
      </c>
      <c r="B274" s="2540" t="s">
        <v>2844</v>
      </c>
      <c r="C274" s="2539" t="s">
        <v>1329</v>
      </c>
      <c r="D274" s="2541" t="s">
        <v>4427</v>
      </c>
      <c r="E274" s="962"/>
      <c r="F274" s="967"/>
    </row>
    <row r="275" spans="1:6" ht="48.75" customHeight="1" x14ac:dyDescent="0.2">
      <c r="A275" s="2536">
        <v>265</v>
      </c>
      <c r="B275" s="2537" t="s">
        <v>2845</v>
      </c>
      <c r="C275" s="2536" t="s">
        <v>1329</v>
      </c>
      <c r="D275" s="2538" t="s">
        <v>2837</v>
      </c>
      <c r="E275" s="962"/>
      <c r="F275" s="965"/>
    </row>
    <row r="276" spans="1:6" ht="48.75" customHeight="1" x14ac:dyDescent="0.2">
      <c r="A276" s="2539">
        <v>266</v>
      </c>
      <c r="B276" s="2540" t="s">
        <v>2846</v>
      </c>
      <c r="C276" s="2539" t="s">
        <v>1329</v>
      </c>
      <c r="D276" s="2541" t="s">
        <v>2837</v>
      </c>
      <c r="E276" s="962"/>
      <c r="F276" s="967"/>
    </row>
    <row r="277" spans="1:6" ht="48.75" customHeight="1" x14ac:dyDescent="0.2">
      <c r="A277" s="2404"/>
      <c r="D277" s="2405"/>
      <c r="E277" s="962"/>
      <c r="F277" s="965"/>
    </row>
    <row r="278" spans="1:6" ht="48.75" customHeight="1" x14ac:dyDescent="0.2">
      <c r="A278" s="2404"/>
      <c r="D278" s="2405"/>
      <c r="E278" s="962"/>
      <c r="F278" s="967"/>
    </row>
    <row r="279" spans="1:6" ht="48.75" customHeight="1" x14ac:dyDescent="0.2">
      <c r="A279" s="2404"/>
      <c r="D279" s="2405"/>
      <c r="E279" s="962"/>
      <c r="F279" s="965"/>
    </row>
    <row r="280" spans="1:6" ht="48.75" customHeight="1" x14ac:dyDescent="0.2">
      <c r="A280" s="2404"/>
      <c r="D280" s="2405"/>
      <c r="E280" s="962"/>
      <c r="F280" s="967"/>
    </row>
    <row r="281" spans="1:6" ht="48.75" customHeight="1" x14ac:dyDescent="0.2">
      <c r="A281" s="2404"/>
      <c r="D281" s="2405"/>
      <c r="E281" s="962"/>
      <c r="F281" s="965"/>
    </row>
    <row r="282" spans="1:6" ht="48.75" customHeight="1" x14ac:dyDescent="0.2">
      <c r="A282" s="2539">
        <v>272</v>
      </c>
      <c r="B282" s="2540" t="s">
        <v>2853</v>
      </c>
      <c r="C282" s="2539" t="s">
        <v>427</v>
      </c>
      <c r="D282" s="2541" t="s">
        <v>4458</v>
      </c>
      <c r="E282" s="962"/>
      <c r="F282" s="967"/>
    </row>
    <row r="283" spans="1:6" ht="48.75" customHeight="1" x14ac:dyDescent="0.2">
      <c r="A283" s="2404"/>
      <c r="D283" s="2405"/>
      <c r="E283" s="962"/>
      <c r="F283" s="965"/>
    </row>
    <row r="284" spans="1:6" ht="48.75" customHeight="1" x14ac:dyDescent="0.2">
      <c r="A284" s="2404"/>
      <c r="D284" s="2405"/>
      <c r="E284" s="962"/>
      <c r="F284" s="967"/>
    </row>
    <row r="285" spans="1:6" ht="48.75" customHeight="1" x14ac:dyDescent="0.2">
      <c r="A285" s="2536">
        <v>275</v>
      </c>
      <c r="B285" s="2537" t="s">
        <v>2856</v>
      </c>
      <c r="C285" s="2536" t="s">
        <v>427</v>
      </c>
      <c r="D285" s="2538" t="s">
        <v>3904</v>
      </c>
      <c r="E285" s="962"/>
      <c r="F285" s="965"/>
    </row>
    <row r="286" spans="1:6" ht="48.75" customHeight="1" x14ac:dyDescent="0.2">
      <c r="A286" s="2404"/>
      <c r="D286" s="2405"/>
      <c r="E286" s="962"/>
      <c r="F286" s="967"/>
    </row>
    <row r="287" spans="1:6" ht="48.75" customHeight="1" x14ac:dyDescent="0.2">
      <c r="A287" s="2404"/>
      <c r="D287" s="2405"/>
      <c r="E287" s="962"/>
      <c r="F287" s="965"/>
    </row>
    <row r="288" spans="1:6" ht="48.75" customHeight="1" x14ac:dyDescent="0.2">
      <c r="A288" s="2404"/>
      <c r="D288" s="2405"/>
      <c r="E288" s="962"/>
      <c r="F288" s="967"/>
    </row>
    <row r="289" spans="1:6" ht="48.75" customHeight="1" x14ac:dyDescent="0.2">
      <c r="A289" s="2404"/>
      <c r="D289" s="2405"/>
      <c r="E289" s="962"/>
      <c r="F289" s="965"/>
    </row>
    <row r="290" spans="1:6" ht="48.75" customHeight="1" x14ac:dyDescent="0.2">
      <c r="A290" s="2404"/>
      <c r="D290" s="2405"/>
      <c r="E290" s="962"/>
    </row>
    <row r="291" spans="1:6" ht="48.75" customHeight="1" x14ac:dyDescent="0.2">
      <c r="A291" s="2404"/>
      <c r="D291" s="2405"/>
    </row>
    <row r="292" spans="1:6" ht="48.75" customHeight="1" x14ac:dyDescent="0.2">
      <c r="A292" s="2404"/>
      <c r="D292" s="2405"/>
    </row>
    <row r="293" spans="1:6" ht="48.75" customHeight="1" x14ac:dyDescent="0.2">
      <c r="A293" s="2890"/>
      <c r="B293" s="2891"/>
      <c r="C293" s="2891"/>
      <c r="D293" s="2892"/>
    </row>
    <row r="295" spans="1:6" ht="48.75" customHeight="1" x14ac:dyDescent="0.2">
      <c r="A295" s="1071"/>
    </row>
    <row r="297" spans="1:6" ht="48.75" customHeight="1" x14ac:dyDescent="0.2">
      <c r="A297" s="1070" t="s">
        <v>1414</v>
      </c>
    </row>
    <row r="299" spans="1:6" ht="48.75" customHeight="1" x14ac:dyDescent="0.2">
      <c r="A299" s="1407" t="s">
        <v>2601</v>
      </c>
    </row>
  </sheetData>
  <pageMargins left="0.25" right="0.25" top="0.75" bottom="0.75" header="0.3" footer="0.3"/>
  <pageSetup paperSize="9" orientation="landscape" horizontalDpi="0" verticalDpi="0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230"/>
  <sheetViews>
    <sheetView workbookViewId="0">
      <selection activeCell="D200" sqref="D200"/>
    </sheetView>
  </sheetViews>
  <sheetFormatPr defaultRowHeight="36" customHeight="1" x14ac:dyDescent="0.35"/>
  <cols>
    <col min="1" max="1" width="8.28515625" style="254" customWidth="1"/>
    <col min="2" max="2" width="77.85546875" style="254" customWidth="1"/>
    <col min="3" max="3" width="14.42578125" style="254" customWidth="1"/>
    <col min="4" max="4" width="23.5703125" style="254" customWidth="1"/>
    <col min="5" max="16384" width="9.140625" style="254"/>
  </cols>
  <sheetData>
    <row r="1" spans="1:4" ht="36" customHeight="1" x14ac:dyDescent="0.35">
      <c r="A1" s="4530" t="s">
        <v>7362</v>
      </c>
    </row>
    <row r="3" spans="1:4" ht="36" customHeight="1" x14ac:dyDescent="0.35">
      <c r="A3" s="4531" t="s">
        <v>7108</v>
      </c>
    </row>
    <row r="4" spans="1:4" ht="36" customHeight="1" x14ac:dyDescent="0.35">
      <c r="A4" s="4532"/>
    </row>
    <row r="7" spans="1:4" ht="36" customHeight="1" x14ac:dyDescent="0.35">
      <c r="A7" s="4533" t="s">
        <v>7363</v>
      </c>
    </row>
    <row r="9" spans="1:4" ht="36" customHeight="1" x14ac:dyDescent="0.35">
      <c r="A9" s="4534" t="s">
        <v>7364</v>
      </c>
    </row>
    <row r="10" spans="1:4" ht="36" customHeight="1" x14ac:dyDescent="0.35">
      <c r="A10" s="4535" t="s">
        <v>2603</v>
      </c>
      <c r="B10" s="4535" t="s">
        <v>327</v>
      </c>
      <c r="C10" s="4535" t="s">
        <v>328</v>
      </c>
      <c r="D10" s="4536" t="s">
        <v>7105</v>
      </c>
    </row>
    <row r="11" spans="1:4" ht="36" customHeight="1" x14ac:dyDescent="0.35">
      <c r="A11" s="4537">
        <v>1</v>
      </c>
      <c r="B11" s="4538" t="s">
        <v>3664</v>
      </c>
      <c r="C11" s="4537" t="s">
        <v>511</v>
      </c>
      <c r="D11" s="4539" t="s">
        <v>4902</v>
      </c>
    </row>
    <row r="12" spans="1:4" ht="36" customHeight="1" x14ac:dyDescent="0.35">
      <c r="A12" s="4540">
        <v>2</v>
      </c>
      <c r="B12" s="4541" t="s">
        <v>3666</v>
      </c>
      <c r="C12" s="4540" t="s">
        <v>511</v>
      </c>
      <c r="D12" s="4542" t="s">
        <v>4903</v>
      </c>
    </row>
    <row r="13" spans="1:4" ht="36" customHeight="1" x14ac:dyDescent="0.35">
      <c r="A13" s="4537">
        <v>3</v>
      </c>
      <c r="B13" s="4538" t="s">
        <v>4904</v>
      </c>
      <c r="C13" s="4537" t="s">
        <v>511</v>
      </c>
      <c r="D13" s="4539" t="s">
        <v>4905</v>
      </c>
    </row>
    <row r="14" spans="1:4" ht="36" customHeight="1" x14ac:dyDescent="0.35">
      <c r="A14" s="4540">
        <v>4</v>
      </c>
      <c r="B14" s="4541" t="s">
        <v>4906</v>
      </c>
      <c r="C14" s="4540" t="s">
        <v>511</v>
      </c>
      <c r="D14" s="4542" t="s">
        <v>4907</v>
      </c>
    </row>
    <row r="15" spans="1:4" ht="36" customHeight="1" x14ac:dyDescent="0.35">
      <c r="A15" s="4537">
        <v>5</v>
      </c>
      <c r="B15" s="4538" t="s">
        <v>3666</v>
      </c>
      <c r="C15" s="4537" t="s">
        <v>511</v>
      </c>
      <c r="D15" s="4539" t="s">
        <v>4908</v>
      </c>
    </row>
    <row r="16" spans="1:4" ht="36" customHeight="1" x14ac:dyDescent="0.35">
      <c r="A16" s="4540">
        <v>6</v>
      </c>
      <c r="B16" s="4541" t="s">
        <v>4909</v>
      </c>
      <c r="C16" s="4540" t="s">
        <v>511</v>
      </c>
      <c r="D16" s="4542" t="s">
        <v>4905</v>
      </c>
    </row>
    <row r="17" spans="1:4" ht="36" customHeight="1" x14ac:dyDescent="0.35">
      <c r="A17" s="4537">
        <v>7</v>
      </c>
      <c r="B17" s="4538" t="s">
        <v>4910</v>
      </c>
      <c r="C17" s="4537" t="s">
        <v>511</v>
      </c>
      <c r="D17" s="4539" t="s">
        <v>4911</v>
      </c>
    </row>
    <row r="18" spans="1:4" ht="36" customHeight="1" x14ac:dyDescent="0.35">
      <c r="A18" s="4540">
        <v>8</v>
      </c>
      <c r="B18" s="4541" t="s">
        <v>4912</v>
      </c>
      <c r="C18" s="4540" t="s">
        <v>511</v>
      </c>
      <c r="D18" s="4542" t="s">
        <v>4913</v>
      </c>
    </row>
    <row r="19" spans="1:4" ht="36" customHeight="1" x14ac:dyDescent="0.35">
      <c r="A19" s="4537">
        <v>9</v>
      </c>
      <c r="B19" s="4538" t="s">
        <v>4914</v>
      </c>
      <c r="C19" s="4537" t="s">
        <v>511</v>
      </c>
      <c r="D19" s="4539" t="s">
        <v>4915</v>
      </c>
    </row>
    <row r="20" spans="1:4" ht="36" customHeight="1" x14ac:dyDescent="0.35">
      <c r="A20" s="4540">
        <v>10</v>
      </c>
      <c r="B20" s="4541" t="s">
        <v>4916</v>
      </c>
      <c r="C20" s="4540" t="s">
        <v>511</v>
      </c>
      <c r="D20" s="4542" t="s">
        <v>4917</v>
      </c>
    </row>
    <row r="21" spans="1:4" ht="36" customHeight="1" x14ac:dyDescent="0.35">
      <c r="A21" s="4537">
        <v>11</v>
      </c>
      <c r="B21" s="4538" t="s">
        <v>4918</v>
      </c>
      <c r="C21" s="4537" t="s">
        <v>511</v>
      </c>
      <c r="D21" s="4539" t="s">
        <v>4919</v>
      </c>
    </row>
    <row r="22" spans="1:4" ht="36" customHeight="1" x14ac:dyDescent="0.35">
      <c r="A22" s="4540">
        <v>12</v>
      </c>
      <c r="B22" s="4541" t="s">
        <v>4920</v>
      </c>
      <c r="C22" s="4540" t="s">
        <v>511</v>
      </c>
      <c r="D22" s="4542" t="s">
        <v>4921</v>
      </c>
    </row>
    <row r="23" spans="1:4" ht="36" customHeight="1" x14ac:dyDescent="0.35">
      <c r="A23" s="4537">
        <v>13</v>
      </c>
      <c r="B23" s="4538" t="s">
        <v>4922</v>
      </c>
      <c r="C23" s="4537" t="s">
        <v>511</v>
      </c>
      <c r="D23" s="4539" t="s">
        <v>4923</v>
      </c>
    </row>
    <row r="24" spans="1:4" ht="36" customHeight="1" x14ac:dyDescent="0.35">
      <c r="A24" s="4540">
        <v>14</v>
      </c>
      <c r="B24" s="4541" t="s">
        <v>4924</v>
      </c>
      <c r="C24" s="4540" t="s">
        <v>511</v>
      </c>
      <c r="D24" s="4542" t="s">
        <v>3821</v>
      </c>
    </row>
    <row r="25" spans="1:4" ht="36" customHeight="1" x14ac:dyDescent="0.35">
      <c r="A25" s="4537">
        <v>15</v>
      </c>
      <c r="B25" s="4538" t="s">
        <v>2616</v>
      </c>
      <c r="C25" s="4537" t="s">
        <v>1431</v>
      </c>
      <c r="D25" s="4539" t="s">
        <v>4421</v>
      </c>
    </row>
    <row r="26" spans="1:4" ht="36" customHeight="1" x14ac:dyDescent="0.35">
      <c r="A26" s="4540">
        <v>16</v>
      </c>
      <c r="B26" s="4541" t="s">
        <v>4459</v>
      </c>
      <c r="C26" s="4540" t="s">
        <v>1431</v>
      </c>
      <c r="D26" s="4542" t="s">
        <v>4460</v>
      </c>
    </row>
    <row r="27" spans="1:4" ht="36" customHeight="1" x14ac:dyDescent="0.35">
      <c r="A27" s="4537">
        <v>17</v>
      </c>
      <c r="B27" s="4538" t="s">
        <v>2619</v>
      </c>
      <c r="C27" s="4537" t="s">
        <v>1431</v>
      </c>
      <c r="D27" s="4539" t="s">
        <v>6712</v>
      </c>
    </row>
    <row r="28" spans="1:4" ht="36" customHeight="1" x14ac:dyDescent="0.35">
      <c r="A28" s="4540">
        <v>18</v>
      </c>
      <c r="B28" s="4541" t="s">
        <v>2629</v>
      </c>
      <c r="C28" s="4540" t="s">
        <v>389</v>
      </c>
      <c r="D28" s="4542" t="s">
        <v>7109</v>
      </c>
    </row>
    <row r="29" spans="1:4" ht="36" customHeight="1" x14ac:dyDescent="0.35">
      <c r="A29" s="4537">
        <v>19</v>
      </c>
      <c r="B29" s="4538" t="s">
        <v>2630</v>
      </c>
      <c r="C29" s="4537" t="s">
        <v>389</v>
      </c>
      <c r="D29" s="4539" t="s">
        <v>7110</v>
      </c>
    </row>
    <row r="30" spans="1:4" ht="36" customHeight="1" x14ac:dyDescent="0.35">
      <c r="A30" s="4540">
        <v>20</v>
      </c>
      <c r="B30" s="4541" t="s">
        <v>2631</v>
      </c>
      <c r="C30" s="4540" t="s">
        <v>389</v>
      </c>
      <c r="D30" s="4542" t="s">
        <v>6713</v>
      </c>
    </row>
    <row r="31" spans="1:4" ht="36" customHeight="1" x14ac:dyDescent="0.35">
      <c r="A31" s="4537">
        <v>21</v>
      </c>
      <c r="B31" s="4538" t="s">
        <v>2632</v>
      </c>
      <c r="C31" s="4537" t="s">
        <v>389</v>
      </c>
      <c r="D31" s="4539" t="s">
        <v>6714</v>
      </c>
    </row>
    <row r="32" spans="1:4" ht="36" customHeight="1" x14ac:dyDescent="0.35">
      <c r="A32" s="4540">
        <v>22</v>
      </c>
      <c r="B32" s="4541" t="s">
        <v>3684</v>
      </c>
      <c r="C32" s="4540" t="s">
        <v>389</v>
      </c>
      <c r="D32" s="4542" t="s">
        <v>7111</v>
      </c>
    </row>
    <row r="33" spans="1:4" ht="36" customHeight="1" x14ac:dyDescent="0.35">
      <c r="A33" s="4537">
        <v>23</v>
      </c>
      <c r="B33" s="4538" t="s">
        <v>3685</v>
      </c>
      <c r="C33" s="4537" t="s">
        <v>389</v>
      </c>
      <c r="D33" s="4539" t="s">
        <v>7112</v>
      </c>
    </row>
    <row r="34" spans="1:4" ht="36" customHeight="1" x14ac:dyDescent="0.35">
      <c r="A34" s="4540">
        <v>24</v>
      </c>
      <c r="B34" s="4541" t="s">
        <v>3686</v>
      </c>
      <c r="C34" s="4540" t="s">
        <v>389</v>
      </c>
      <c r="D34" s="4542" t="s">
        <v>7113</v>
      </c>
    </row>
    <row r="35" spans="1:4" ht="36" customHeight="1" x14ac:dyDescent="0.35">
      <c r="A35" s="4537">
        <v>25</v>
      </c>
      <c r="B35" s="4538" t="s">
        <v>4927</v>
      </c>
      <c r="C35" s="4537" t="s">
        <v>389</v>
      </c>
      <c r="D35" s="4539" t="s">
        <v>7114</v>
      </c>
    </row>
    <row r="36" spans="1:4" ht="36" customHeight="1" x14ac:dyDescent="0.35">
      <c r="A36" s="4540">
        <v>26</v>
      </c>
      <c r="B36" s="4541" t="s">
        <v>2633</v>
      </c>
      <c r="C36" s="4540" t="s">
        <v>389</v>
      </c>
      <c r="D36" s="4542" t="s">
        <v>6715</v>
      </c>
    </row>
    <row r="37" spans="1:4" ht="36" customHeight="1" x14ac:dyDescent="0.35">
      <c r="A37" s="4537">
        <v>27</v>
      </c>
      <c r="B37" s="4538" t="s">
        <v>2634</v>
      </c>
      <c r="C37" s="4537" t="s">
        <v>389</v>
      </c>
      <c r="D37" s="4539" t="s">
        <v>6716</v>
      </c>
    </row>
    <row r="38" spans="1:4" ht="36" customHeight="1" x14ac:dyDescent="0.35">
      <c r="A38" s="4540">
        <v>28</v>
      </c>
      <c r="B38" s="4541" t="s">
        <v>2635</v>
      </c>
      <c r="C38" s="4540" t="s">
        <v>389</v>
      </c>
      <c r="D38" s="4542" t="s">
        <v>6717</v>
      </c>
    </row>
    <row r="39" spans="1:4" ht="36" customHeight="1" x14ac:dyDescent="0.35">
      <c r="A39" s="4537">
        <v>29</v>
      </c>
      <c r="B39" s="4538" t="s">
        <v>5331</v>
      </c>
      <c r="C39" s="4537" t="s">
        <v>389</v>
      </c>
      <c r="D39" s="4539" t="s">
        <v>6718</v>
      </c>
    </row>
    <row r="40" spans="1:4" ht="36" customHeight="1" x14ac:dyDescent="0.35">
      <c r="A40" s="4540">
        <v>30</v>
      </c>
      <c r="B40" s="4541" t="s">
        <v>2636</v>
      </c>
      <c r="C40" s="4540" t="s">
        <v>398</v>
      </c>
      <c r="D40" s="4542" t="s">
        <v>6719</v>
      </c>
    </row>
    <row r="41" spans="1:4" ht="36" customHeight="1" x14ac:dyDescent="0.35">
      <c r="A41" s="4537">
        <v>31</v>
      </c>
      <c r="B41" s="4538" t="s">
        <v>4928</v>
      </c>
      <c r="C41" s="4537" t="s">
        <v>401</v>
      </c>
      <c r="D41" s="4539" t="s">
        <v>7115</v>
      </c>
    </row>
    <row r="42" spans="1:4" ht="36" customHeight="1" x14ac:dyDescent="0.35">
      <c r="A42" s="4543"/>
      <c r="D42" s="4544"/>
    </row>
    <row r="43" spans="1:4" ht="36" customHeight="1" x14ac:dyDescent="0.35">
      <c r="A43" s="4543"/>
      <c r="D43" s="4544"/>
    </row>
    <row r="44" spans="1:4" ht="36" customHeight="1" x14ac:dyDescent="0.35">
      <c r="A44" s="4540">
        <v>34</v>
      </c>
      <c r="B44" s="4541" t="s">
        <v>4931</v>
      </c>
      <c r="C44" s="4540" t="s">
        <v>401</v>
      </c>
      <c r="D44" s="4542" t="s">
        <v>7116</v>
      </c>
    </row>
    <row r="45" spans="1:4" ht="36" customHeight="1" x14ac:dyDescent="0.35">
      <c r="A45" s="4537">
        <v>35</v>
      </c>
      <c r="B45" s="4538" t="s">
        <v>4932</v>
      </c>
      <c r="C45" s="4537" t="s">
        <v>401</v>
      </c>
      <c r="D45" s="4539" t="s">
        <v>7117</v>
      </c>
    </row>
    <row r="46" spans="1:4" ht="36" customHeight="1" x14ac:dyDescent="0.35">
      <c r="A46" s="4540">
        <v>36</v>
      </c>
      <c r="B46" s="4541" t="s">
        <v>3691</v>
      </c>
      <c r="C46" s="4540" t="s">
        <v>401</v>
      </c>
      <c r="D46" s="4542" t="s">
        <v>6721</v>
      </c>
    </row>
    <row r="47" spans="1:4" ht="36" customHeight="1" x14ac:dyDescent="0.35">
      <c r="A47" s="4537">
        <v>37</v>
      </c>
      <c r="B47" s="4538" t="s">
        <v>3693</v>
      </c>
      <c r="C47" s="4537" t="s">
        <v>401</v>
      </c>
      <c r="D47" s="4539" t="s">
        <v>4432</v>
      </c>
    </row>
    <row r="48" spans="1:4" ht="36" customHeight="1" x14ac:dyDescent="0.35">
      <c r="A48" s="4540">
        <v>38</v>
      </c>
      <c r="B48" s="4541" t="s">
        <v>3695</v>
      </c>
      <c r="C48" s="4540" t="s">
        <v>401</v>
      </c>
      <c r="D48" s="4542" t="s">
        <v>6722</v>
      </c>
    </row>
    <row r="49" spans="1:4" ht="36" customHeight="1" x14ac:dyDescent="0.35">
      <c r="A49" s="4537">
        <v>39</v>
      </c>
      <c r="B49" s="4538" t="s">
        <v>3697</v>
      </c>
      <c r="C49" s="4537" t="s">
        <v>401</v>
      </c>
      <c r="D49" s="4539" t="s">
        <v>6723</v>
      </c>
    </row>
    <row r="50" spans="1:4" ht="36" customHeight="1" x14ac:dyDescent="0.35">
      <c r="A50" s="4540">
        <v>40</v>
      </c>
      <c r="B50" s="4541" t="s">
        <v>3699</v>
      </c>
      <c r="C50" s="4540" t="s">
        <v>401</v>
      </c>
      <c r="D50" s="4542" t="s">
        <v>6724</v>
      </c>
    </row>
    <row r="51" spans="1:4" ht="36" customHeight="1" x14ac:dyDescent="0.35">
      <c r="A51" s="4537">
        <v>41</v>
      </c>
      <c r="B51" s="4538" t="s">
        <v>3700</v>
      </c>
      <c r="C51" s="4537" t="s">
        <v>401</v>
      </c>
      <c r="D51" s="4539" t="s">
        <v>4951</v>
      </c>
    </row>
    <row r="52" spans="1:4" ht="36" customHeight="1" x14ac:dyDescent="0.35">
      <c r="A52" s="4540">
        <v>42</v>
      </c>
      <c r="B52" s="4541" t="s">
        <v>3702</v>
      </c>
      <c r="C52" s="4540" t="s">
        <v>401</v>
      </c>
      <c r="D52" s="4542" t="s">
        <v>6725</v>
      </c>
    </row>
    <row r="53" spans="1:4" ht="36" customHeight="1" x14ac:dyDescent="0.35">
      <c r="A53" s="4537">
        <v>43</v>
      </c>
      <c r="B53" s="4538" t="s">
        <v>3704</v>
      </c>
      <c r="C53" s="4537" t="s">
        <v>401</v>
      </c>
      <c r="D53" s="4539" t="s">
        <v>6457</v>
      </c>
    </row>
    <row r="54" spans="1:4" ht="36" customHeight="1" x14ac:dyDescent="0.35">
      <c r="A54" s="4540">
        <v>44</v>
      </c>
      <c r="B54" s="4541" t="s">
        <v>3705</v>
      </c>
      <c r="C54" s="4540" t="s">
        <v>401</v>
      </c>
      <c r="D54" s="4542" t="s">
        <v>6726</v>
      </c>
    </row>
    <row r="55" spans="1:4" ht="36" customHeight="1" x14ac:dyDescent="0.35">
      <c r="A55" s="4537">
        <v>45</v>
      </c>
      <c r="B55" s="4538" t="s">
        <v>3707</v>
      </c>
      <c r="C55" s="4537" t="s">
        <v>401</v>
      </c>
      <c r="D55" s="4539" t="s">
        <v>6727</v>
      </c>
    </row>
    <row r="56" spans="1:4" ht="36" customHeight="1" x14ac:dyDescent="0.35">
      <c r="A56" s="4540">
        <v>46</v>
      </c>
      <c r="B56" s="4541" t="s">
        <v>3709</v>
      </c>
      <c r="C56" s="4540" t="s">
        <v>401</v>
      </c>
      <c r="D56" s="4542" t="s">
        <v>6728</v>
      </c>
    </row>
    <row r="57" spans="1:4" ht="36" customHeight="1" x14ac:dyDescent="0.35">
      <c r="A57" s="4537">
        <v>47</v>
      </c>
      <c r="B57" s="4538" t="s">
        <v>3710</v>
      </c>
      <c r="C57" s="4537" t="s">
        <v>401</v>
      </c>
      <c r="D57" s="4539" t="s">
        <v>6729</v>
      </c>
    </row>
    <row r="58" spans="1:4" ht="36" customHeight="1" x14ac:dyDescent="0.35">
      <c r="A58" s="4540">
        <v>48</v>
      </c>
      <c r="B58" s="4541" t="s">
        <v>3711</v>
      </c>
      <c r="C58" s="4540" t="s">
        <v>401</v>
      </c>
      <c r="D58" s="4542" t="s">
        <v>6730</v>
      </c>
    </row>
    <row r="59" spans="1:4" ht="36" customHeight="1" x14ac:dyDescent="0.35">
      <c r="A59" s="4537">
        <v>49</v>
      </c>
      <c r="B59" s="4538" t="s">
        <v>3712</v>
      </c>
      <c r="C59" s="4537" t="s">
        <v>401</v>
      </c>
      <c r="D59" s="4539" t="s">
        <v>6731</v>
      </c>
    </row>
    <row r="60" spans="1:4" ht="36" customHeight="1" x14ac:dyDescent="0.35">
      <c r="A60" s="4540">
        <v>50</v>
      </c>
      <c r="B60" s="4541" t="s">
        <v>3713</v>
      </c>
      <c r="C60" s="4540" t="s">
        <v>401</v>
      </c>
      <c r="D60" s="4542" t="s">
        <v>6732</v>
      </c>
    </row>
    <row r="61" spans="1:4" ht="36" customHeight="1" x14ac:dyDescent="0.35">
      <c r="A61" s="4537">
        <v>51</v>
      </c>
      <c r="B61" s="4538" t="s">
        <v>3714</v>
      </c>
      <c r="C61" s="4537" t="s">
        <v>401</v>
      </c>
      <c r="D61" s="4539" t="s">
        <v>3789</v>
      </c>
    </row>
    <row r="62" spans="1:4" ht="36" customHeight="1" x14ac:dyDescent="0.35">
      <c r="A62" s="4540">
        <v>52</v>
      </c>
      <c r="B62" s="4541" t="s">
        <v>3715</v>
      </c>
      <c r="C62" s="4540" t="s">
        <v>401</v>
      </c>
      <c r="D62" s="4542" t="s">
        <v>6733</v>
      </c>
    </row>
    <row r="63" spans="1:4" ht="36" customHeight="1" x14ac:dyDescent="0.35">
      <c r="A63" s="4537">
        <v>53</v>
      </c>
      <c r="B63" s="4538" t="s">
        <v>3716</v>
      </c>
      <c r="C63" s="4537" t="s">
        <v>401</v>
      </c>
      <c r="D63" s="4539" t="s">
        <v>6734</v>
      </c>
    </row>
    <row r="64" spans="1:4" ht="36" customHeight="1" x14ac:dyDescent="0.35">
      <c r="A64" s="4540">
        <v>54</v>
      </c>
      <c r="B64" s="4541" t="s">
        <v>3717</v>
      </c>
      <c r="C64" s="4540" t="s">
        <v>401</v>
      </c>
      <c r="D64" s="4542" t="s">
        <v>6735</v>
      </c>
    </row>
    <row r="65" spans="1:4" ht="36" customHeight="1" x14ac:dyDescent="0.35">
      <c r="A65" s="4537">
        <v>55</v>
      </c>
      <c r="B65" s="4538" t="s">
        <v>3718</v>
      </c>
      <c r="C65" s="4537" t="s">
        <v>401</v>
      </c>
      <c r="D65" s="4539" t="s">
        <v>3801</v>
      </c>
    </row>
    <row r="66" spans="1:4" ht="36" customHeight="1" x14ac:dyDescent="0.35">
      <c r="A66" s="4540">
        <v>56</v>
      </c>
      <c r="B66" s="4541" t="s">
        <v>3719</v>
      </c>
      <c r="C66" s="4540" t="s">
        <v>401</v>
      </c>
      <c r="D66" s="4542" t="s">
        <v>6736</v>
      </c>
    </row>
    <row r="67" spans="1:4" ht="36" customHeight="1" x14ac:dyDescent="0.35">
      <c r="A67" s="4537">
        <v>57</v>
      </c>
      <c r="B67" s="4538" t="s">
        <v>3720</v>
      </c>
      <c r="C67" s="4537" t="s">
        <v>401</v>
      </c>
      <c r="D67" s="4539" t="s">
        <v>6737</v>
      </c>
    </row>
    <row r="68" spans="1:4" ht="36" customHeight="1" x14ac:dyDescent="0.35">
      <c r="A68" s="4540">
        <v>58</v>
      </c>
      <c r="B68" s="4541" t="s">
        <v>3721</v>
      </c>
      <c r="C68" s="4540" t="s">
        <v>401</v>
      </c>
      <c r="D68" s="4542" t="s">
        <v>6720</v>
      </c>
    </row>
    <row r="69" spans="1:4" ht="36" customHeight="1" x14ac:dyDescent="0.35">
      <c r="A69" s="4537">
        <v>59</v>
      </c>
      <c r="B69" s="4538" t="s">
        <v>3722</v>
      </c>
      <c r="C69" s="4537" t="s">
        <v>401</v>
      </c>
      <c r="D69" s="4539" t="s">
        <v>6738</v>
      </c>
    </row>
    <row r="70" spans="1:4" ht="36" customHeight="1" x14ac:dyDescent="0.35">
      <c r="A70" s="4540">
        <v>60</v>
      </c>
      <c r="B70" s="4541" t="s">
        <v>3723</v>
      </c>
      <c r="C70" s="4540" t="s">
        <v>401</v>
      </c>
      <c r="D70" s="4542" t="s">
        <v>6739</v>
      </c>
    </row>
    <row r="71" spans="1:4" ht="36" customHeight="1" x14ac:dyDescent="0.35">
      <c r="A71" s="4537">
        <v>61</v>
      </c>
      <c r="B71" s="4538" t="s">
        <v>3724</v>
      </c>
      <c r="C71" s="4537" t="s">
        <v>401</v>
      </c>
      <c r="D71" s="4539" t="s">
        <v>6740</v>
      </c>
    </row>
    <row r="72" spans="1:4" ht="36" customHeight="1" x14ac:dyDescent="0.35">
      <c r="A72" s="4540">
        <v>62</v>
      </c>
      <c r="B72" s="4541" t="s">
        <v>3727</v>
      </c>
      <c r="C72" s="4540" t="s">
        <v>677</v>
      </c>
      <c r="D72" s="4542" t="s">
        <v>2972</v>
      </c>
    </row>
    <row r="73" spans="1:4" ht="36" customHeight="1" x14ac:dyDescent="0.35">
      <c r="A73" s="4537">
        <v>63</v>
      </c>
      <c r="B73" s="4538" t="s">
        <v>3728</v>
      </c>
      <c r="C73" s="4537" t="s">
        <v>677</v>
      </c>
      <c r="D73" s="4539" t="s">
        <v>2785</v>
      </c>
    </row>
    <row r="74" spans="1:4" ht="36" customHeight="1" x14ac:dyDescent="0.35">
      <c r="A74" s="4540">
        <v>64</v>
      </c>
      <c r="B74" s="4541" t="s">
        <v>3729</v>
      </c>
      <c r="C74" s="4540" t="s">
        <v>677</v>
      </c>
      <c r="D74" s="4542" t="s">
        <v>4952</v>
      </c>
    </row>
    <row r="75" spans="1:4" ht="36" customHeight="1" x14ac:dyDescent="0.35">
      <c r="A75" s="4537">
        <v>65</v>
      </c>
      <c r="B75" s="4538" t="s">
        <v>3730</v>
      </c>
      <c r="C75" s="4537" t="s">
        <v>677</v>
      </c>
      <c r="D75" s="4539" t="s">
        <v>5335</v>
      </c>
    </row>
    <row r="76" spans="1:4" ht="36" customHeight="1" x14ac:dyDescent="0.35">
      <c r="A76" s="4540">
        <v>66</v>
      </c>
      <c r="B76" s="4541" t="s">
        <v>3731</v>
      </c>
      <c r="C76" s="4540" t="s">
        <v>677</v>
      </c>
      <c r="D76" s="4542" t="s">
        <v>3741</v>
      </c>
    </row>
    <row r="77" spans="1:4" ht="36" customHeight="1" x14ac:dyDescent="0.35">
      <c r="A77" s="4537">
        <v>67</v>
      </c>
      <c r="B77" s="4538" t="s">
        <v>3737</v>
      </c>
      <c r="C77" s="4537" t="s">
        <v>677</v>
      </c>
      <c r="D77" s="4539" t="s">
        <v>2785</v>
      </c>
    </row>
    <row r="78" spans="1:4" ht="36" customHeight="1" x14ac:dyDescent="0.35">
      <c r="A78" s="4540">
        <v>68</v>
      </c>
      <c r="B78" s="4541" t="s">
        <v>3738</v>
      </c>
      <c r="C78" s="4540" t="s">
        <v>677</v>
      </c>
      <c r="D78" s="4542" t="s">
        <v>3157</v>
      </c>
    </row>
    <row r="79" spans="1:4" ht="36" customHeight="1" x14ac:dyDescent="0.35">
      <c r="A79" s="4537">
        <v>69</v>
      </c>
      <c r="B79" s="4538" t="s">
        <v>3740</v>
      </c>
      <c r="C79" s="4537" t="s">
        <v>677</v>
      </c>
      <c r="D79" s="4539" t="s">
        <v>6470</v>
      </c>
    </row>
    <row r="80" spans="1:4" ht="36" customHeight="1" x14ac:dyDescent="0.35">
      <c r="A80" s="4540">
        <v>70</v>
      </c>
      <c r="B80" s="4541" t="s">
        <v>3742</v>
      </c>
      <c r="C80" s="4540" t="s">
        <v>677</v>
      </c>
      <c r="D80" s="4542" t="s">
        <v>4953</v>
      </c>
    </row>
    <row r="81" spans="1:4" ht="36" customHeight="1" x14ac:dyDescent="0.35">
      <c r="A81" s="4537">
        <v>71</v>
      </c>
      <c r="B81" s="4538" t="s">
        <v>3743</v>
      </c>
      <c r="C81" s="4537" t="s">
        <v>677</v>
      </c>
      <c r="D81" s="4539" t="s">
        <v>3787</v>
      </c>
    </row>
    <row r="82" spans="1:4" ht="36" customHeight="1" x14ac:dyDescent="0.35">
      <c r="A82" s="4540">
        <v>72</v>
      </c>
      <c r="B82" s="4541" t="s">
        <v>3749</v>
      </c>
      <c r="C82" s="4540" t="s">
        <v>677</v>
      </c>
      <c r="D82" s="4542" t="s">
        <v>3744</v>
      </c>
    </row>
    <row r="83" spans="1:4" ht="36" customHeight="1" x14ac:dyDescent="0.35">
      <c r="A83" s="4537">
        <v>73</v>
      </c>
      <c r="B83" s="4538" t="s">
        <v>3750</v>
      </c>
      <c r="C83" s="4537" t="s">
        <v>677</v>
      </c>
      <c r="D83" s="4539" t="s">
        <v>5030</v>
      </c>
    </row>
    <row r="84" spans="1:4" ht="36" customHeight="1" x14ac:dyDescent="0.35">
      <c r="A84" s="4540">
        <v>74</v>
      </c>
      <c r="B84" s="4541" t="s">
        <v>3751</v>
      </c>
      <c r="C84" s="4540" t="s">
        <v>677</v>
      </c>
      <c r="D84" s="4542" t="s">
        <v>5377</v>
      </c>
    </row>
    <row r="85" spans="1:4" ht="36" customHeight="1" x14ac:dyDescent="0.35">
      <c r="A85" s="4537">
        <v>75</v>
      </c>
      <c r="B85" s="4538" t="s">
        <v>3752</v>
      </c>
      <c r="C85" s="4537" t="s">
        <v>677</v>
      </c>
      <c r="D85" s="4539" t="s">
        <v>3747</v>
      </c>
    </row>
    <row r="86" spans="1:4" ht="36" customHeight="1" x14ac:dyDescent="0.35">
      <c r="A86" s="4540">
        <v>76</v>
      </c>
      <c r="B86" s="4541" t="s">
        <v>3754</v>
      </c>
      <c r="C86" s="4540" t="s">
        <v>677</v>
      </c>
      <c r="D86" s="4542" t="s">
        <v>3763</v>
      </c>
    </row>
    <row r="87" spans="1:4" ht="36" customHeight="1" x14ac:dyDescent="0.35">
      <c r="A87" s="4537">
        <v>77</v>
      </c>
      <c r="B87" s="4538" t="s">
        <v>6741</v>
      </c>
      <c r="C87" s="4537" t="s">
        <v>401</v>
      </c>
      <c r="D87" s="4539" t="s">
        <v>6742</v>
      </c>
    </row>
    <row r="88" spans="1:4" ht="36" customHeight="1" x14ac:dyDescent="0.35">
      <c r="A88" s="4540">
        <v>78</v>
      </c>
      <c r="B88" s="4541" t="s">
        <v>6743</v>
      </c>
      <c r="C88" s="4540" t="s">
        <v>401</v>
      </c>
      <c r="D88" s="4542" t="s">
        <v>6744</v>
      </c>
    </row>
    <row r="89" spans="1:4" ht="36" customHeight="1" x14ac:dyDescent="0.35">
      <c r="A89" s="4537">
        <v>79</v>
      </c>
      <c r="B89" s="4538" t="s">
        <v>6745</v>
      </c>
      <c r="C89" s="4537" t="s">
        <v>401</v>
      </c>
      <c r="D89" s="4539" t="s">
        <v>6746</v>
      </c>
    </row>
    <row r="90" spans="1:4" ht="36" customHeight="1" x14ac:dyDescent="0.35">
      <c r="A90" s="4540">
        <v>80</v>
      </c>
      <c r="B90" s="4541" t="s">
        <v>6747</v>
      </c>
      <c r="C90" s="4540" t="s">
        <v>401</v>
      </c>
      <c r="D90" s="4542" t="s">
        <v>6748</v>
      </c>
    </row>
    <row r="91" spans="1:4" ht="36" customHeight="1" x14ac:dyDescent="0.35">
      <c r="A91" s="4537">
        <v>81</v>
      </c>
      <c r="B91" s="4538" t="s">
        <v>6749</v>
      </c>
      <c r="C91" s="4537" t="s">
        <v>401</v>
      </c>
      <c r="D91" s="4539" t="s">
        <v>6750</v>
      </c>
    </row>
    <row r="92" spans="1:4" ht="36" customHeight="1" x14ac:dyDescent="0.35">
      <c r="A92" s="4540">
        <v>82</v>
      </c>
      <c r="B92" s="4541" t="s">
        <v>4957</v>
      </c>
      <c r="C92" s="4540" t="s">
        <v>2071</v>
      </c>
      <c r="D92" s="4542" t="s">
        <v>4958</v>
      </c>
    </row>
    <row r="93" spans="1:4" ht="36" customHeight="1" x14ac:dyDescent="0.35">
      <c r="A93" s="4537">
        <v>83</v>
      </c>
      <c r="B93" s="4538" t="s">
        <v>3785</v>
      </c>
      <c r="C93" s="4537" t="s">
        <v>398</v>
      </c>
      <c r="D93" s="4539" t="s">
        <v>6751</v>
      </c>
    </row>
    <row r="94" spans="1:4" ht="36" customHeight="1" x14ac:dyDescent="0.35">
      <c r="A94" s="4540">
        <v>84</v>
      </c>
      <c r="B94" s="4541" t="s">
        <v>2696</v>
      </c>
      <c r="C94" s="4540" t="s">
        <v>398</v>
      </c>
      <c r="D94" s="4542" t="s">
        <v>6752</v>
      </c>
    </row>
    <row r="95" spans="1:4" ht="36" customHeight="1" x14ac:dyDescent="0.35">
      <c r="A95" s="4537">
        <v>85</v>
      </c>
      <c r="B95" s="4538" t="s">
        <v>3786</v>
      </c>
      <c r="C95" s="4537" t="s">
        <v>398</v>
      </c>
      <c r="D95" s="4539" t="s">
        <v>6753</v>
      </c>
    </row>
    <row r="96" spans="1:4" ht="36" customHeight="1" x14ac:dyDescent="0.35">
      <c r="A96" s="4540">
        <v>86</v>
      </c>
      <c r="B96" s="4541" t="s">
        <v>2697</v>
      </c>
      <c r="C96" s="4540" t="s">
        <v>398</v>
      </c>
      <c r="D96" s="4542" t="s">
        <v>6754</v>
      </c>
    </row>
    <row r="97" spans="1:4" ht="36" customHeight="1" x14ac:dyDescent="0.35">
      <c r="A97" s="4537">
        <v>87</v>
      </c>
      <c r="B97" s="4538" t="s">
        <v>4959</v>
      </c>
      <c r="C97" s="4537" t="s">
        <v>1299</v>
      </c>
      <c r="D97" s="4539" t="s">
        <v>4423</v>
      </c>
    </row>
    <row r="98" spans="1:4" ht="36" customHeight="1" x14ac:dyDescent="0.35">
      <c r="A98" s="4540">
        <v>88</v>
      </c>
      <c r="B98" s="4541" t="s">
        <v>2698</v>
      </c>
      <c r="C98" s="4540" t="s">
        <v>1299</v>
      </c>
      <c r="D98" s="4542" t="s">
        <v>3151</v>
      </c>
    </row>
    <row r="99" spans="1:4" ht="36" customHeight="1" x14ac:dyDescent="0.35">
      <c r="A99" s="4537">
        <v>89</v>
      </c>
      <c r="B99" s="4538" t="s">
        <v>2704</v>
      </c>
      <c r="C99" s="4537" t="s">
        <v>1299</v>
      </c>
      <c r="D99" s="4539" t="s">
        <v>3692</v>
      </c>
    </row>
    <row r="100" spans="1:4" ht="36" customHeight="1" x14ac:dyDescent="0.35">
      <c r="A100" s="4540">
        <v>90</v>
      </c>
      <c r="B100" s="4541" t="s">
        <v>4962</v>
      </c>
      <c r="C100" s="4540" t="s">
        <v>1299</v>
      </c>
      <c r="D100" s="4542" t="s">
        <v>6755</v>
      </c>
    </row>
    <row r="101" spans="1:4" ht="36" customHeight="1" x14ac:dyDescent="0.35">
      <c r="A101" s="4537">
        <v>91</v>
      </c>
      <c r="B101" s="4538" t="s">
        <v>2716</v>
      </c>
      <c r="C101" s="4537" t="s">
        <v>1299</v>
      </c>
      <c r="D101" s="4539" t="s">
        <v>6756</v>
      </c>
    </row>
    <row r="102" spans="1:4" ht="36" customHeight="1" x14ac:dyDescent="0.35">
      <c r="A102" s="4540">
        <v>92</v>
      </c>
      <c r="B102" s="4541" t="s">
        <v>2720</v>
      </c>
      <c r="C102" s="4540" t="s">
        <v>2118</v>
      </c>
      <c r="D102" s="4542" t="s">
        <v>3155</v>
      </c>
    </row>
    <row r="103" spans="1:4" ht="36" customHeight="1" x14ac:dyDescent="0.35">
      <c r="A103" s="4537">
        <v>93</v>
      </c>
      <c r="B103" s="4538" t="s">
        <v>2721</v>
      </c>
      <c r="C103" s="4537" t="s">
        <v>2118</v>
      </c>
      <c r="D103" s="4539" t="s">
        <v>3787</v>
      </c>
    </row>
    <row r="104" spans="1:4" ht="36" customHeight="1" x14ac:dyDescent="0.35">
      <c r="A104" s="4540">
        <v>94</v>
      </c>
      <c r="B104" s="4541" t="s">
        <v>2722</v>
      </c>
      <c r="C104" s="4540" t="s">
        <v>1299</v>
      </c>
      <c r="D104" s="4542" t="s">
        <v>6757</v>
      </c>
    </row>
    <row r="105" spans="1:4" ht="36" customHeight="1" x14ac:dyDescent="0.35">
      <c r="A105" s="4537">
        <v>95</v>
      </c>
      <c r="B105" s="4538" t="s">
        <v>4964</v>
      </c>
      <c r="C105" s="4537" t="s">
        <v>432</v>
      </c>
      <c r="D105" s="4539" t="s">
        <v>3794</v>
      </c>
    </row>
    <row r="106" spans="1:4" ht="36" customHeight="1" x14ac:dyDescent="0.35">
      <c r="A106" s="4540">
        <v>96</v>
      </c>
      <c r="B106" s="4541" t="s">
        <v>2729</v>
      </c>
      <c r="C106" s="4540" t="s">
        <v>432</v>
      </c>
      <c r="D106" s="4542" t="s">
        <v>4965</v>
      </c>
    </row>
    <row r="107" spans="1:4" ht="36" customHeight="1" x14ac:dyDescent="0.35">
      <c r="A107" s="4537">
        <v>97</v>
      </c>
      <c r="B107" s="4538" t="s">
        <v>2739</v>
      </c>
      <c r="C107" s="4537" t="s">
        <v>531</v>
      </c>
      <c r="D107" s="4539" t="s">
        <v>2859</v>
      </c>
    </row>
    <row r="108" spans="1:4" ht="36" customHeight="1" x14ac:dyDescent="0.35">
      <c r="A108" s="4540">
        <v>98</v>
      </c>
      <c r="B108" s="4541" t="s">
        <v>2740</v>
      </c>
      <c r="C108" s="4540" t="s">
        <v>531</v>
      </c>
      <c r="D108" s="4542" t="s">
        <v>4966</v>
      </c>
    </row>
    <row r="109" spans="1:4" ht="36" customHeight="1" x14ac:dyDescent="0.35">
      <c r="A109" s="4537">
        <v>99</v>
      </c>
      <c r="B109" s="4538" t="s">
        <v>2741</v>
      </c>
      <c r="C109" s="4537" t="s">
        <v>531</v>
      </c>
      <c r="D109" s="4539" t="s">
        <v>4967</v>
      </c>
    </row>
    <row r="110" spans="1:4" ht="36" customHeight="1" x14ac:dyDescent="0.35">
      <c r="A110" s="4540">
        <v>100</v>
      </c>
      <c r="B110" s="4541" t="s">
        <v>2742</v>
      </c>
      <c r="C110" s="4540" t="s">
        <v>531</v>
      </c>
      <c r="D110" s="4542" t="s">
        <v>3899</v>
      </c>
    </row>
    <row r="111" spans="1:4" ht="36" customHeight="1" x14ac:dyDescent="0.35">
      <c r="A111" s="4537">
        <v>101</v>
      </c>
      <c r="B111" s="4538" t="s">
        <v>2743</v>
      </c>
      <c r="C111" s="4537" t="s">
        <v>531</v>
      </c>
      <c r="D111" s="4539" t="s">
        <v>4968</v>
      </c>
    </row>
    <row r="112" spans="1:4" ht="36" customHeight="1" x14ac:dyDescent="0.35">
      <c r="A112" s="4540">
        <v>102</v>
      </c>
      <c r="B112" s="4541" t="s">
        <v>2744</v>
      </c>
      <c r="C112" s="4540" t="s">
        <v>531</v>
      </c>
      <c r="D112" s="4542" t="s">
        <v>4969</v>
      </c>
    </row>
    <row r="113" spans="1:4" ht="36" customHeight="1" x14ac:dyDescent="0.35">
      <c r="A113" s="4537">
        <v>103</v>
      </c>
      <c r="B113" s="4538" t="s">
        <v>2745</v>
      </c>
      <c r="C113" s="4537" t="s">
        <v>531</v>
      </c>
      <c r="D113" s="4539" t="s">
        <v>4970</v>
      </c>
    </row>
    <row r="114" spans="1:4" ht="36" customHeight="1" x14ac:dyDescent="0.35">
      <c r="A114" s="4540">
        <v>104</v>
      </c>
      <c r="B114" s="4541" t="s">
        <v>2746</v>
      </c>
      <c r="C114" s="4540" t="s">
        <v>531</v>
      </c>
      <c r="D114" s="4542" t="s">
        <v>3150</v>
      </c>
    </row>
    <row r="115" spans="1:4" ht="36" customHeight="1" x14ac:dyDescent="0.35">
      <c r="A115" s="4537">
        <v>105</v>
      </c>
      <c r="B115" s="4538" t="s">
        <v>4971</v>
      </c>
      <c r="C115" s="4537" t="s">
        <v>531</v>
      </c>
      <c r="D115" s="4539" t="s">
        <v>4972</v>
      </c>
    </row>
    <row r="116" spans="1:4" ht="36" customHeight="1" x14ac:dyDescent="0.35">
      <c r="A116" s="4540">
        <v>106</v>
      </c>
      <c r="B116" s="4541" t="s">
        <v>2747</v>
      </c>
      <c r="C116" s="4540" t="s">
        <v>2285</v>
      </c>
      <c r="D116" s="4542" t="s">
        <v>3150</v>
      </c>
    </row>
    <row r="117" spans="1:4" ht="36" customHeight="1" x14ac:dyDescent="0.35">
      <c r="A117" s="4537">
        <v>107</v>
      </c>
      <c r="B117" s="4538" t="s">
        <v>3819</v>
      </c>
      <c r="C117" s="4537" t="s">
        <v>2285</v>
      </c>
      <c r="D117" s="4539" t="s">
        <v>2969</v>
      </c>
    </row>
    <row r="118" spans="1:4" ht="36" customHeight="1" x14ac:dyDescent="0.35">
      <c r="A118" s="4540">
        <v>108</v>
      </c>
      <c r="B118" s="4541" t="s">
        <v>2756</v>
      </c>
      <c r="C118" s="4540" t="s">
        <v>2285</v>
      </c>
      <c r="D118" s="4542" t="s">
        <v>3763</v>
      </c>
    </row>
    <row r="119" spans="1:4" ht="36" customHeight="1" x14ac:dyDescent="0.35">
      <c r="A119" s="4537">
        <v>109</v>
      </c>
      <c r="B119" s="4538" t="s">
        <v>2765</v>
      </c>
      <c r="C119" s="4537" t="s">
        <v>2285</v>
      </c>
      <c r="D119" s="4539" t="s">
        <v>6758</v>
      </c>
    </row>
    <row r="120" spans="1:4" ht="36" customHeight="1" x14ac:dyDescent="0.35">
      <c r="A120" s="4540">
        <v>110</v>
      </c>
      <c r="B120" s="4541" t="s">
        <v>4975</v>
      </c>
      <c r="C120" s="4540" t="s">
        <v>2285</v>
      </c>
      <c r="D120" s="4542" t="s">
        <v>6759</v>
      </c>
    </row>
    <row r="121" spans="1:4" ht="36" customHeight="1" x14ac:dyDescent="0.35">
      <c r="A121" s="4537">
        <v>111</v>
      </c>
      <c r="B121" s="4538" t="s">
        <v>2767</v>
      </c>
      <c r="C121" s="4537" t="s">
        <v>2285</v>
      </c>
      <c r="D121" s="4539" t="s">
        <v>4976</v>
      </c>
    </row>
    <row r="122" spans="1:4" ht="36" customHeight="1" x14ac:dyDescent="0.35">
      <c r="A122" s="4540">
        <v>112</v>
      </c>
      <c r="B122" s="4541" t="s">
        <v>2768</v>
      </c>
      <c r="C122" s="4540" t="s">
        <v>2285</v>
      </c>
      <c r="D122" s="4542" t="s">
        <v>6760</v>
      </c>
    </row>
    <row r="123" spans="1:4" ht="36" customHeight="1" x14ac:dyDescent="0.35">
      <c r="A123" s="4537">
        <v>113</v>
      </c>
      <c r="B123" s="4538" t="s">
        <v>2769</v>
      </c>
      <c r="C123" s="4537" t="s">
        <v>2285</v>
      </c>
      <c r="D123" s="4539" t="s">
        <v>6761</v>
      </c>
    </row>
    <row r="124" spans="1:4" ht="36" customHeight="1" x14ac:dyDescent="0.35">
      <c r="A124" s="4540">
        <v>114</v>
      </c>
      <c r="B124" s="4541" t="s">
        <v>4978</v>
      </c>
      <c r="C124" s="4540" t="s">
        <v>2320</v>
      </c>
      <c r="D124" s="4542" t="s">
        <v>6762</v>
      </c>
    </row>
    <row r="125" spans="1:4" ht="36" customHeight="1" x14ac:dyDescent="0.35">
      <c r="A125" s="4537">
        <v>115</v>
      </c>
      <c r="B125" s="4538" t="s">
        <v>4979</v>
      </c>
      <c r="C125" s="4537" t="s">
        <v>2320</v>
      </c>
      <c r="D125" s="4539" t="s">
        <v>6763</v>
      </c>
    </row>
    <row r="126" spans="1:4" ht="36" customHeight="1" x14ac:dyDescent="0.35">
      <c r="A126" s="4540">
        <v>116</v>
      </c>
      <c r="B126" s="4541" t="s">
        <v>6764</v>
      </c>
      <c r="C126" s="4540" t="s">
        <v>2320</v>
      </c>
      <c r="D126" s="4542" t="s">
        <v>6765</v>
      </c>
    </row>
    <row r="127" spans="1:4" ht="36" customHeight="1" x14ac:dyDescent="0.35">
      <c r="A127" s="4537">
        <v>117</v>
      </c>
      <c r="B127" s="4538" t="s">
        <v>2774</v>
      </c>
      <c r="C127" s="4537" t="s">
        <v>2338</v>
      </c>
      <c r="D127" s="4539" t="s">
        <v>6766</v>
      </c>
    </row>
    <row r="128" spans="1:4" ht="36" customHeight="1" x14ac:dyDescent="0.35">
      <c r="A128" s="4540">
        <v>118</v>
      </c>
      <c r="B128" s="4541" t="s">
        <v>4980</v>
      </c>
      <c r="C128" s="4540" t="s">
        <v>2338</v>
      </c>
      <c r="D128" s="4542" t="s">
        <v>6767</v>
      </c>
    </row>
    <row r="129" spans="1:4" ht="36" customHeight="1" x14ac:dyDescent="0.35">
      <c r="A129" s="4537">
        <v>119</v>
      </c>
      <c r="B129" s="4538" t="s">
        <v>2775</v>
      </c>
      <c r="C129" s="4537" t="s">
        <v>2338</v>
      </c>
      <c r="D129" s="4539" t="s">
        <v>6768</v>
      </c>
    </row>
    <row r="130" spans="1:4" ht="36" customHeight="1" x14ac:dyDescent="0.35">
      <c r="A130" s="4540">
        <v>120</v>
      </c>
      <c r="B130" s="4541" t="s">
        <v>2776</v>
      </c>
      <c r="C130" s="4540" t="s">
        <v>2338</v>
      </c>
      <c r="D130" s="4542" t="s">
        <v>6769</v>
      </c>
    </row>
    <row r="131" spans="1:4" ht="36" customHeight="1" x14ac:dyDescent="0.35">
      <c r="A131" s="4537">
        <v>121</v>
      </c>
      <c r="B131" s="4538" t="s">
        <v>4981</v>
      </c>
      <c r="C131" s="4537" t="s">
        <v>2338</v>
      </c>
      <c r="D131" s="4539" t="s">
        <v>6770</v>
      </c>
    </row>
    <row r="132" spans="1:4" ht="36" customHeight="1" x14ac:dyDescent="0.35">
      <c r="A132" s="4540">
        <v>122</v>
      </c>
      <c r="B132" s="4541" t="s">
        <v>6771</v>
      </c>
      <c r="C132" s="4540" t="s">
        <v>2338</v>
      </c>
      <c r="D132" s="4542" t="s">
        <v>6772</v>
      </c>
    </row>
    <row r="133" spans="1:4" ht="36" customHeight="1" x14ac:dyDescent="0.35">
      <c r="A133" s="4537">
        <v>123</v>
      </c>
      <c r="B133" s="4538" t="s">
        <v>2778</v>
      </c>
      <c r="C133" s="4537" t="s">
        <v>338</v>
      </c>
      <c r="D133" s="4539" t="s">
        <v>6773</v>
      </c>
    </row>
    <row r="134" spans="1:4" ht="36" customHeight="1" x14ac:dyDescent="0.35">
      <c r="A134" s="4540">
        <v>124</v>
      </c>
      <c r="B134" s="4541" t="s">
        <v>4982</v>
      </c>
      <c r="C134" s="4540" t="s">
        <v>2360</v>
      </c>
      <c r="D134" s="4542" t="s">
        <v>6774</v>
      </c>
    </row>
    <row r="135" spans="1:4" ht="36" customHeight="1" x14ac:dyDescent="0.35">
      <c r="A135" s="4537">
        <v>125</v>
      </c>
      <c r="B135" s="4538" t="s">
        <v>2790</v>
      </c>
      <c r="C135" s="4537" t="s">
        <v>389</v>
      </c>
      <c r="D135" s="4539" t="s">
        <v>6775</v>
      </c>
    </row>
    <row r="136" spans="1:4" ht="36" customHeight="1" x14ac:dyDescent="0.35">
      <c r="A136" s="4540">
        <v>126</v>
      </c>
      <c r="B136" s="4541" t="s">
        <v>3836</v>
      </c>
      <c r="C136" s="4540" t="s">
        <v>389</v>
      </c>
      <c r="D136" s="4542" t="s">
        <v>6505</v>
      </c>
    </row>
    <row r="137" spans="1:4" ht="36" customHeight="1" x14ac:dyDescent="0.35">
      <c r="A137" s="4537">
        <v>127</v>
      </c>
      <c r="B137" s="4538" t="s">
        <v>2792</v>
      </c>
      <c r="C137" s="4537" t="s">
        <v>389</v>
      </c>
      <c r="D137" s="4539" t="s">
        <v>6776</v>
      </c>
    </row>
    <row r="138" spans="1:4" ht="36" customHeight="1" x14ac:dyDescent="0.35">
      <c r="A138" s="4540">
        <v>128</v>
      </c>
      <c r="B138" s="4541" t="s">
        <v>4987</v>
      </c>
      <c r="C138" s="4540" t="s">
        <v>2285</v>
      </c>
      <c r="D138" s="4542" t="s">
        <v>6777</v>
      </c>
    </row>
    <row r="139" spans="1:4" ht="36" customHeight="1" x14ac:dyDescent="0.35">
      <c r="A139" s="4537">
        <v>129</v>
      </c>
      <c r="B139" s="4538" t="s">
        <v>2796</v>
      </c>
      <c r="C139" s="4537" t="s">
        <v>2285</v>
      </c>
      <c r="D139" s="4539" t="s">
        <v>4963</v>
      </c>
    </row>
    <row r="140" spans="1:4" ht="36" customHeight="1" x14ac:dyDescent="0.35">
      <c r="A140" s="4540">
        <v>130</v>
      </c>
      <c r="B140" s="4541" t="s">
        <v>2405</v>
      </c>
      <c r="C140" s="4540" t="s">
        <v>511</v>
      </c>
      <c r="D140" s="4542" t="s">
        <v>3758</v>
      </c>
    </row>
    <row r="141" spans="1:4" ht="36" customHeight="1" x14ac:dyDescent="0.35">
      <c r="A141" s="4537">
        <v>131</v>
      </c>
      <c r="B141" s="4538" t="s">
        <v>2802</v>
      </c>
      <c r="C141" s="4537" t="s">
        <v>511</v>
      </c>
      <c r="D141" s="4539" t="s">
        <v>4988</v>
      </c>
    </row>
    <row r="142" spans="1:4" ht="36" customHeight="1" x14ac:dyDescent="0.35">
      <c r="A142" s="4540">
        <v>132</v>
      </c>
      <c r="B142" s="4541" t="s">
        <v>2803</v>
      </c>
      <c r="C142" s="4540" t="s">
        <v>511</v>
      </c>
      <c r="D142" s="4542" t="s">
        <v>4988</v>
      </c>
    </row>
    <row r="143" spans="1:4" ht="36" customHeight="1" x14ac:dyDescent="0.35">
      <c r="A143" s="4537">
        <v>133</v>
      </c>
      <c r="B143" s="4538" t="s">
        <v>3842</v>
      </c>
      <c r="C143" s="4537" t="s">
        <v>511</v>
      </c>
      <c r="D143" s="4539" t="s">
        <v>4989</v>
      </c>
    </row>
    <row r="144" spans="1:4" ht="36" customHeight="1" x14ac:dyDescent="0.35">
      <c r="A144" s="4540">
        <v>134</v>
      </c>
      <c r="B144" s="4541" t="s">
        <v>2804</v>
      </c>
      <c r="C144" s="4540" t="s">
        <v>511</v>
      </c>
      <c r="D144" s="4542" t="s">
        <v>2748</v>
      </c>
    </row>
    <row r="145" spans="1:4" ht="36" customHeight="1" x14ac:dyDescent="0.35">
      <c r="A145" s="4537">
        <v>135</v>
      </c>
      <c r="B145" s="4538" t="s">
        <v>4990</v>
      </c>
      <c r="C145" s="4537" t="s">
        <v>511</v>
      </c>
      <c r="D145" s="4539" t="s">
        <v>4991</v>
      </c>
    </row>
    <row r="146" spans="1:4" ht="36" customHeight="1" x14ac:dyDescent="0.35">
      <c r="A146" s="4540">
        <v>136</v>
      </c>
      <c r="B146" s="4541" t="s">
        <v>4992</v>
      </c>
      <c r="C146" s="4540" t="s">
        <v>677</v>
      </c>
      <c r="D146" s="4542" t="s">
        <v>6755</v>
      </c>
    </row>
    <row r="147" spans="1:4" ht="36" customHeight="1" x14ac:dyDescent="0.35">
      <c r="A147" s="4537">
        <v>137</v>
      </c>
      <c r="B147" s="4538" t="s">
        <v>2808</v>
      </c>
      <c r="C147" s="4537" t="s">
        <v>677</v>
      </c>
      <c r="D147" s="4539" t="s">
        <v>6778</v>
      </c>
    </row>
    <row r="148" spans="1:4" ht="36" customHeight="1" x14ac:dyDescent="0.35">
      <c r="A148" s="4540">
        <v>138</v>
      </c>
      <c r="B148" s="4541" t="s">
        <v>4994</v>
      </c>
      <c r="C148" s="4540" t="s">
        <v>2427</v>
      </c>
      <c r="D148" s="4542" t="s">
        <v>6779</v>
      </c>
    </row>
    <row r="149" spans="1:4" ht="36" customHeight="1" x14ac:dyDescent="0.35">
      <c r="A149" s="4537">
        <v>139</v>
      </c>
      <c r="B149" s="4538" t="s">
        <v>6507</v>
      </c>
      <c r="C149" s="4537" t="s">
        <v>2071</v>
      </c>
      <c r="D149" s="4539" t="s">
        <v>5059</v>
      </c>
    </row>
    <row r="150" spans="1:4" ht="36" customHeight="1" x14ac:dyDescent="0.35">
      <c r="A150" s="4540">
        <v>140</v>
      </c>
      <c r="B150" s="4541" t="s">
        <v>4996</v>
      </c>
      <c r="C150" s="4540" t="s">
        <v>2071</v>
      </c>
      <c r="D150" s="4542" t="s">
        <v>6780</v>
      </c>
    </row>
    <row r="151" spans="1:4" ht="36" customHeight="1" x14ac:dyDescent="0.35">
      <c r="A151" s="4537">
        <v>141</v>
      </c>
      <c r="B151" s="4538" t="s">
        <v>4998</v>
      </c>
      <c r="C151" s="4537" t="s">
        <v>2071</v>
      </c>
      <c r="D151" s="4539" t="s">
        <v>6781</v>
      </c>
    </row>
    <row r="152" spans="1:4" ht="36" customHeight="1" x14ac:dyDescent="0.35">
      <c r="A152" s="4540">
        <v>142</v>
      </c>
      <c r="B152" s="4541" t="s">
        <v>5000</v>
      </c>
      <c r="C152" s="4540" t="s">
        <v>2071</v>
      </c>
      <c r="D152" s="4542" t="s">
        <v>6782</v>
      </c>
    </row>
    <row r="153" spans="1:4" ht="36" customHeight="1" x14ac:dyDescent="0.35">
      <c r="A153" s="4537">
        <v>143</v>
      </c>
      <c r="B153" s="4538" t="s">
        <v>5002</v>
      </c>
      <c r="C153" s="4537" t="s">
        <v>2071</v>
      </c>
      <c r="D153" s="4539" t="s">
        <v>6783</v>
      </c>
    </row>
    <row r="154" spans="1:4" ht="36" customHeight="1" x14ac:dyDescent="0.35">
      <c r="A154" s="4540">
        <v>144</v>
      </c>
      <c r="B154" s="4541" t="s">
        <v>2830</v>
      </c>
      <c r="C154" s="4540" t="s">
        <v>2071</v>
      </c>
      <c r="D154" s="4542" t="s">
        <v>5004</v>
      </c>
    </row>
    <row r="155" spans="1:4" ht="36" customHeight="1" x14ac:dyDescent="0.35">
      <c r="A155" s="4537">
        <v>145</v>
      </c>
      <c r="B155" s="4538" t="s">
        <v>2831</v>
      </c>
      <c r="C155" s="4537" t="s">
        <v>2071</v>
      </c>
      <c r="D155" s="4539" t="s">
        <v>5005</v>
      </c>
    </row>
    <row r="156" spans="1:4" ht="36" customHeight="1" x14ac:dyDescent="0.35">
      <c r="A156" s="4540">
        <v>146</v>
      </c>
      <c r="B156" s="4541" t="s">
        <v>2841</v>
      </c>
      <c r="C156" s="4540" t="s">
        <v>354</v>
      </c>
      <c r="D156" s="4542" t="s">
        <v>3694</v>
      </c>
    </row>
    <row r="157" spans="1:4" ht="36" customHeight="1" x14ac:dyDescent="0.35">
      <c r="A157" s="4537">
        <v>147</v>
      </c>
      <c r="B157" s="4538" t="s">
        <v>3854</v>
      </c>
      <c r="C157" s="4537" t="s">
        <v>354</v>
      </c>
      <c r="D157" s="4539" t="s">
        <v>3855</v>
      </c>
    </row>
    <row r="158" spans="1:4" ht="36" customHeight="1" x14ac:dyDescent="0.35">
      <c r="A158" s="4540">
        <v>148</v>
      </c>
      <c r="B158" s="4541" t="s">
        <v>5007</v>
      </c>
      <c r="C158" s="4540" t="s">
        <v>427</v>
      </c>
      <c r="D158" s="4542" t="s">
        <v>3905</v>
      </c>
    </row>
    <row r="159" spans="1:4" ht="36" customHeight="1" x14ac:dyDescent="0.35">
      <c r="A159" s="4537">
        <v>149</v>
      </c>
      <c r="B159" s="4538" t="s">
        <v>2853</v>
      </c>
      <c r="C159" s="4537" t="s">
        <v>427</v>
      </c>
      <c r="D159" s="4539" t="s">
        <v>6784</v>
      </c>
    </row>
    <row r="160" spans="1:4" ht="36" customHeight="1" x14ac:dyDescent="0.35">
      <c r="A160" s="4540">
        <v>150</v>
      </c>
      <c r="B160" s="4541" t="s">
        <v>3860</v>
      </c>
      <c r="C160" s="4540" t="s">
        <v>427</v>
      </c>
      <c r="D160" s="4542" t="s">
        <v>6785</v>
      </c>
    </row>
    <row r="161" spans="1:4" ht="36" customHeight="1" x14ac:dyDescent="0.35">
      <c r="A161" s="4537">
        <v>151</v>
      </c>
      <c r="B161" s="4538" t="s">
        <v>2856</v>
      </c>
      <c r="C161" s="4537" t="s">
        <v>427</v>
      </c>
      <c r="D161" s="4539" t="s">
        <v>5010</v>
      </c>
    </row>
    <row r="162" spans="1:4" ht="36" customHeight="1" x14ac:dyDescent="0.35">
      <c r="A162" s="4540">
        <v>152</v>
      </c>
      <c r="B162" s="4541" t="s">
        <v>2858</v>
      </c>
      <c r="C162" s="4540" t="s">
        <v>427</v>
      </c>
      <c r="D162" s="4542" t="s">
        <v>5011</v>
      </c>
    </row>
    <row r="163" spans="1:4" ht="36" customHeight="1" x14ac:dyDescent="0.35">
      <c r="A163" s="4537">
        <v>153</v>
      </c>
      <c r="B163" s="4538" t="s">
        <v>2862</v>
      </c>
      <c r="C163" s="4537" t="s">
        <v>427</v>
      </c>
      <c r="D163" s="4539" t="s">
        <v>5502</v>
      </c>
    </row>
    <row r="164" spans="1:4" ht="36" customHeight="1" x14ac:dyDescent="0.35">
      <c r="A164" s="4540">
        <v>154</v>
      </c>
      <c r="B164" s="4541" t="s">
        <v>5498</v>
      </c>
      <c r="C164" s="4540" t="s">
        <v>427</v>
      </c>
      <c r="D164" s="4542" t="s">
        <v>6786</v>
      </c>
    </row>
    <row r="165" spans="1:4" ht="36" customHeight="1" x14ac:dyDescent="0.35">
      <c r="A165" s="4537">
        <v>155</v>
      </c>
      <c r="B165" s="4538" t="s">
        <v>2863</v>
      </c>
      <c r="C165" s="4537" t="s">
        <v>427</v>
      </c>
      <c r="D165" s="4539" t="s">
        <v>2864</v>
      </c>
    </row>
    <row r="166" spans="1:4" ht="36" customHeight="1" x14ac:dyDescent="0.35">
      <c r="A166" s="4540">
        <v>156</v>
      </c>
      <c r="B166" s="4541" t="s">
        <v>2866</v>
      </c>
      <c r="C166" s="4540" t="s">
        <v>427</v>
      </c>
      <c r="D166" s="4542" t="s">
        <v>3170</v>
      </c>
    </row>
    <row r="168" spans="1:4" ht="36" customHeight="1" x14ac:dyDescent="0.35">
      <c r="A168" s="4545"/>
    </row>
    <row r="170" spans="1:4" ht="36" customHeight="1" x14ac:dyDescent="0.35">
      <c r="A170" s="4546" t="s">
        <v>1414</v>
      </c>
    </row>
    <row r="172" spans="1:4" ht="36" customHeight="1" x14ac:dyDescent="0.35">
      <c r="A172" s="4533" t="s">
        <v>7365</v>
      </c>
    </row>
    <row r="173" spans="1:4" ht="36" customHeight="1" x14ac:dyDescent="0.35">
      <c r="A173" s="4537">
        <v>163</v>
      </c>
      <c r="B173" s="4538" t="s">
        <v>2862</v>
      </c>
      <c r="C173" s="4537" t="s">
        <v>427</v>
      </c>
      <c r="D173" s="4539" t="s">
        <v>5502</v>
      </c>
    </row>
    <row r="174" spans="1:4" ht="36" customHeight="1" x14ac:dyDescent="0.35">
      <c r="A174" s="4540">
        <v>164</v>
      </c>
      <c r="B174" s="4541" t="s">
        <v>5498</v>
      </c>
      <c r="C174" s="4540" t="s">
        <v>427</v>
      </c>
      <c r="D174" s="4542" t="s">
        <v>6786</v>
      </c>
    </row>
    <row r="175" spans="1:4" ht="36" customHeight="1" x14ac:dyDescent="0.35">
      <c r="A175" s="4537">
        <v>165</v>
      </c>
      <c r="B175" s="4538" t="s">
        <v>2863</v>
      </c>
      <c r="C175" s="4537" t="s">
        <v>427</v>
      </c>
      <c r="D175" s="4539" t="s">
        <v>2864</v>
      </c>
    </row>
    <row r="176" spans="1:4" ht="36" customHeight="1" x14ac:dyDescent="0.35">
      <c r="A176" s="4540">
        <v>166</v>
      </c>
      <c r="B176" s="4541" t="s">
        <v>2866</v>
      </c>
      <c r="C176" s="4540" t="s">
        <v>427</v>
      </c>
      <c r="D176" s="4542" t="s">
        <v>3170</v>
      </c>
    </row>
    <row r="178" spans="1:4" ht="36" customHeight="1" x14ac:dyDescent="0.35">
      <c r="A178" s="4545"/>
    </row>
    <row r="180" spans="1:4" ht="36" customHeight="1" x14ac:dyDescent="0.35">
      <c r="A180" s="4546" t="s">
        <v>1414</v>
      </c>
    </row>
    <row r="182" spans="1:4" ht="36" customHeight="1" x14ac:dyDescent="0.35">
      <c r="A182" s="4533" t="s">
        <v>7365</v>
      </c>
    </row>
    <row r="183" spans="1:4" ht="36" customHeight="1" x14ac:dyDescent="0.35">
      <c r="A183" s="4543"/>
      <c r="D183" s="4544"/>
    </row>
    <row r="184" spans="1:4" ht="36" customHeight="1" x14ac:dyDescent="0.35">
      <c r="A184" s="4543"/>
      <c r="D184" s="4544"/>
    </row>
    <row r="185" spans="1:4" ht="36" customHeight="1" x14ac:dyDescent="0.35">
      <c r="A185" s="4543"/>
      <c r="D185" s="4544"/>
    </row>
    <row r="186" spans="1:4" ht="36" customHeight="1" x14ac:dyDescent="0.35">
      <c r="A186" s="4543"/>
      <c r="D186" s="4544"/>
    </row>
    <row r="187" spans="1:4" ht="36" customHeight="1" x14ac:dyDescent="0.35">
      <c r="A187" s="4543"/>
      <c r="D187" s="4544"/>
    </row>
    <row r="188" spans="1:4" ht="36" customHeight="1" x14ac:dyDescent="0.35">
      <c r="A188" s="4543"/>
      <c r="D188" s="4544"/>
    </row>
    <row r="189" spans="1:4" ht="36" customHeight="1" x14ac:dyDescent="0.35">
      <c r="A189" s="4537">
        <v>179</v>
      </c>
      <c r="B189" s="4538" t="s">
        <v>2790</v>
      </c>
      <c r="C189" s="4537" t="s">
        <v>389</v>
      </c>
      <c r="D189" s="4539" t="s">
        <v>5085</v>
      </c>
    </row>
    <row r="190" spans="1:4" ht="36" customHeight="1" x14ac:dyDescent="0.35">
      <c r="A190" s="4540">
        <v>180</v>
      </c>
      <c r="B190" s="4541" t="s">
        <v>3833</v>
      </c>
      <c r="C190" s="4540" t="s">
        <v>389</v>
      </c>
      <c r="D190" s="4542" t="s">
        <v>3780</v>
      </c>
    </row>
    <row r="191" spans="1:4" ht="36" customHeight="1" x14ac:dyDescent="0.35">
      <c r="A191" s="4537">
        <v>181</v>
      </c>
      <c r="B191" s="4538" t="s">
        <v>2792</v>
      </c>
      <c r="C191" s="4537" t="s">
        <v>389</v>
      </c>
      <c r="D191" s="4539" t="s">
        <v>4985</v>
      </c>
    </row>
    <row r="192" spans="1:4" ht="36" customHeight="1" x14ac:dyDescent="0.35">
      <c r="A192" s="4540">
        <v>182</v>
      </c>
      <c r="B192" s="4541" t="s">
        <v>4986</v>
      </c>
      <c r="C192" s="4540" t="s">
        <v>389</v>
      </c>
      <c r="D192" s="4542" t="s">
        <v>2760</v>
      </c>
    </row>
    <row r="193" spans="1:4" ht="36" customHeight="1" x14ac:dyDescent="0.35">
      <c r="A193" s="4537">
        <v>183</v>
      </c>
      <c r="B193" s="4538" t="s">
        <v>2795</v>
      </c>
      <c r="C193" s="4537" t="s">
        <v>2285</v>
      </c>
      <c r="D193" s="4539" t="s">
        <v>2728</v>
      </c>
    </row>
    <row r="194" spans="1:4" ht="36" customHeight="1" x14ac:dyDescent="0.35">
      <c r="A194" s="4540">
        <v>184</v>
      </c>
      <c r="B194" s="4541" t="s">
        <v>4987</v>
      </c>
      <c r="C194" s="4540" t="s">
        <v>2285</v>
      </c>
      <c r="D194" s="4542" t="s">
        <v>3855</v>
      </c>
    </row>
    <row r="195" spans="1:4" ht="36" customHeight="1" x14ac:dyDescent="0.35">
      <c r="A195" s="4537">
        <v>185</v>
      </c>
      <c r="B195" s="4538" t="s">
        <v>2796</v>
      </c>
      <c r="C195" s="4537" t="s">
        <v>2285</v>
      </c>
      <c r="D195" s="4539" t="s">
        <v>3844</v>
      </c>
    </row>
    <row r="196" spans="1:4" ht="36" customHeight="1" x14ac:dyDescent="0.35">
      <c r="A196" s="4540">
        <v>186</v>
      </c>
      <c r="B196" s="4541" t="s">
        <v>2405</v>
      </c>
      <c r="C196" s="4540" t="s">
        <v>511</v>
      </c>
      <c r="D196" s="4542" t="s">
        <v>3763</v>
      </c>
    </row>
    <row r="197" spans="1:4" ht="36" customHeight="1" x14ac:dyDescent="0.35">
      <c r="A197" s="4543"/>
      <c r="D197" s="4544"/>
    </row>
    <row r="198" spans="1:4" ht="36" customHeight="1" x14ac:dyDescent="0.35">
      <c r="A198" s="4540">
        <v>188</v>
      </c>
      <c r="B198" s="4541" t="s">
        <v>2802</v>
      </c>
      <c r="C198" s="4540" t="s">
        <v>511</v>
      </c>
      <c r="D198" s="4542" t="s">
        <v>4988</v>
      </c>
    </row>
    <row r="199" spans="1:4" ht="36" customHeight="1" x14ac:dyDescent="0.35">
      <c r="A199" s="4537">
        <v>189</v>
      </c>
      <c r="B199" s="4538" t="s">
        <v>2803</v>
      </c>
      <c r="C199" s="4537" t="s">
        <v>511</v>
      </c>
      <c r="D199" s="4539" t="s">
        <v>4988</v>
      </c>
    </row>
    <row r="200" spans="1:4" ht="36" customHeight="1" x14ac:dyDescent="0.35">
      <c r="A200" s="4540">
        <v>190</v>
      </c>
      <c r="B200" s="4541" t="s">
        <v>3842</v>
      </c>
      <c r="C200" s="4540" t="s">
        <v>511</v>
      </c>
      <c r="D200" s="4542" t="s">
        <v>4989</v>
      </c>
    </row>
    <row r="201" spans="1:4" ht="36" customHeight="1" x14ac:dyDescent="0.35">
      <c r="A201" s="4537">
        <v>191</v>
      </c>
      <c r="B201" s="4538" t="s">
        <v>2804</v>
      </c>
      <c r="C201" s="4537" t="s">
        <v>511</v>
      </c>
      <c r="D201" s="4539" t="s">
        <v>2748</v>
      </c>
    </row>
    <row r="202" spans="1:4" ht="36" customHeight="1" x14ac:dyDescent="0.35">
      <c r="A202" s="4540">
        <v>192</v>
      </c>
      <c r="B202" s="4541" t="s">
        <v>4990</v>
      </c>
      <c r="C202" s="4540" t="s">
        <v>511</v>
      </c>
      <c r="D202" s="4542" t="s">
        <v>4991</v>
      </c>
    </row>
    <row r="203" spans="1:4" ht="36" customHeight="1" x14ac:dyDescent="0.35">
      <c r="A203" s="4537">
        <v>193</v>
      </c>
      <c r="B203" s="4538" t="s">
        <v>4992</v>
      </c>
      <c r="C203" s="4537" t="s">
        <v>677</v>
      </c>
      <c r="D203" s="4539" t="s">
        <v>3855</v>
      </c>
    </row>
    <row r="204" spans="1:4" ht="36" customHeight="1" x14ac:dyDescent="0.35">
      <c r="A204" s="4540">
        <v>194</v>
      </c>
      <c r="B204" s="4541" t="s">
        <v>2808</v>
      </c>
      <c r="C204" s="4540" t="s">
        <v>677</v>
      </c>
      <c r="D204" s="4542" t="s">
        <v>4993</v>
      </c>
    </row>
    <row r="205" spans="1:4" ht="36" customHeight="1" x14ac:dyDescent="0.35">
      <c r="A205" s="4537">
        <v>195</v>
      </c>
      <c r="B205" s="4538" t="s">
        <v>4994</v>
      </c>
      <c r="C205" s="4537" t="s">
        <v>2427</v>
      </c>
      <c r="D205" s="4539" t="s">
        <v>4995</v>
      </c>
    </row>
    <row r="206" spans="1:4" ht="36" customHeight="1" x14ac:dyDescent="0.35">
      <c r="A206" s="4540">
        <v>196</v>
      </c>
      <c r="B206" s="4541" t="s">
        <v>4996</v>
      </c>
      <c r="C206" s="4540" t="s">
        <v>2071</v>
      </c>
      <c r="D206" s="4542" t="s">
        <v>4997</v>
      </c>
    </row>
    <row r="207" spans="1:4" ht="36" customHeight="1" x14ac:dyDescent="0.35">
      <c r="A207" s="4537">
        <v>197</v>
      </c>
      <c r="B207" s="4538" t="s">
        <v>4998</v>
      </c>
      <c r="C207" s="4537" t="s">
        <v>2071</v>
      </c>
      <c r="D207" s="4539" t="s">
        <v>4999</v>
      </c>
    </row>
    <row r="208" spans="1:4" ht="36" customHeight="1" x14ac:dyDescent="0.35">
      <c r="A208" s="4540">
        <v>198</v>
      </c>
      <c r="B208" s="4541" t="s">
        <v>5000</v>
      </c>
      <c r="C208" s="4540" t="s">
        <v>2071</v>
      </c>
      <c r="D208" s="4542" t="s">
        <v>5001</v>
      </c>
    </row>
    <row r="209" spans="1:4" ht="36" customHeight="1" x14ac:dyDescent="0.35">
      <c r="A209" s="4537">
        <v>199</v>
      </c>
      <c r="B209" s="4538" t="s">
        <v>5002</v>
      </c>
      <c r="C209" s="4537" t="s">
        <v>2071</v>
      </c>
      <c r="D209" s="4539" t="s">
        <v>5003</v>
      </c>
    </row>
    <row r="210" spans="1:4" ht="36" customHeight="1" x14ac:dyDescent="0.35">
      <c r="A210" s="4540">
        <v>200</v>
      </c>
      <c r="B210" s="4541" t="s">
        <v>2830</v>
      </c>
      <c r="C210" s="4540" t="s">
        <v>2071</v>
      </c>
      <c r="D210" s="4542" t="s">
        <v>5004</v>
      </c>
    </row>
    <row r="211" spans="1:4" ht="36" customHeight="1" x14ac:dyDescent="0.35">
      <c r="A211" s="4537">
        <v>201</v>
      </c>
      <c r="B211" s="4538" t="s">
        <v>2831</v>
      </c>
      <c r="C211" s="4537" t="s">
        <v>2071</v>
      </c>
      <c r="D211" s="4539" t="s">
        <v>5005</v>
      </c>
    </row>
    <row r="212" spans="1:4" ht="36" customHeight="1" x14ac:dyDescent="0.35">
      <c r="A212" s="4543"/>
      <c r="D212" s="4544"/>
    </row>
    <row r="213" spans="1:4" ht="36" customHeight="1" x14ac:dyDescent="0.35">
      <c r="A213" s="4537">
        <v>203</v>
      </c>
      <c r="B213" s="4538" t="s">
        <v>2839</v>
      </c>
      <c r="C213" s="4537" t="s">
        <v>677</v>
      </c>
      <c r="D213" s="4539" t="s">
        <v>5006</v>
      </c>
    </row>
    <row r="214" spans="1:4" ht="36" customHeight="1" x14ac:dyDescent="0.35">
      <c r="A214" s="4543"/>
      <c r="D214" s="4544"/>
    </row>
    <row r="215" spans="1:4" ht="36" customHeight="1" x14ac:dyDescent="0.35">
      <c r="A215" s="4537">
        <v>205</v>
      </c>
      <c r="B215" s="4538" t="s">
        <v>3854</v>
      </c>
      <c r="C215" s="4537" t="s">
        <v>354</v>
      </c>
      <c r="D215" s="4539" t="s">
        <v>3855</v>
      </c>
    </row>
    <row r="216" spans="1:4" ht="36" customHeight="1" x14ac:dyDescent="0.35">
      <c r="A216" s="4540">
        <v>206</v>
      </c>
      <c r="B216" s="4541" t="s">
        <v>5007</v>
      </c>
      <c r="C216" s="4540" t="s">
        <v>427</v>
      </c>
      <c r="D216" s="4542" t="s">
        <v>3905</v>
      </c>
    </row>
    <row r="217" spans="1:4" ht="36" customHeight="1" x14ac:dyDescent="0.35">
      <c r="A217" s="4537">
        <v>207</v>
      </c>
      <c r="B217" s="4538" t="s">
        <v>2853</v>
      </c>
      <c r="C217" s="4537" t="s">
        <v>427</v>
      </c>
      <c r="D217" s="4539" t="s">
        <v>5008</v>
      </c>
    </row>
    <row r="218" spans="1:4" ht="36" customHeight="1" x14ac:dyDescent="0.35">
      <c r="A218" s="4540">
        <v>208</v>
      </c>
      <c r="B218" s="4541" t="s">
        <v>3860</v>
      </c>
      <c r="C218" s="4540" t="s">
        <v>427</v>
      </c>
      <c r="D218" s="4542" t="s">
        <v>5009</v>
      </c>
    </row>
    <row r="219" spans="1:4" ht="36" customHeight="1" x14ac:dyDescent="0.35">
      <c r="A219" s="4537">
        <v>209</v>
      </c>
      <c r="B219" s="4538" t="s">
        <v>2856</v>
      </c>
      <c r="C219" s="4537" t="s">
        <v>427</v>
      </c>
      <c r="D219" s="4539" t="s">
        <v>5010</v>
      </c>
    </row>
    <row r="220" spans="1:4" ht="36" customHeight="1" x14ac:dyDescent="0.35">
      <c r="A220" s="4540">
        <v>210</v>
      </c>
      <c r="B220" s="4541" t="s">
        <v>2858</v>
      </c>
      <c r="C220" s="4540" t="s">
        <v>427</v>
      </c>
      <c r="D220" s="4542" t="s">
        <v>5011</v>
      </c>
    </row>
    <row r="221" spans="1:4" ht="36" customHeight="1" x14ac:dyDescent="0.35">
      <c r="A221" s="4537">
        <v>211</v>
      </c>
      <c r="B221" s="4538" t="s">
        <v>2862</v>
      </c>
      <c r="C221" s="4537" t="s">
        <v>427</v>
      </c>
      <c r="D221" s="4539" t="s">
        <v>3868</v>
      </c>
    </row>
    <row r="222" spans="1:4" ht="36" customHeight="1" x14ac:dyDescent="0.35">
      <c r="A222" s="4543"/>
      <c r="D222" s="4544"/>
    </row>
    <row r="223" spans="1:4" ht="36" customHeight="1" x14ac:dyDescent="0.35">
      <c r="A223" s="4537">
        <v>213</v>
      </c>
      <c r="B223" s="4538" t="s">
        <v>2863</v>
      </c>
      <c r="C223" s="4537" t="s">
        <v>427</v>
      </c>
      <c r="D223" s="4539" t="s">
        <v>2864</v>
      </c>
    </row>
    <row r="224" spans="1:4" ht="36" customHeight="1" x14ac:dyDescent="0.35">
      <c r="A224" s="4540">
        <v>214</v>
      </c>
      <c r="B224" s="4541" t="s">
        <v>2866</v>
      </c>
      <c r="C224" s="4540" t="s">
        <v>427</v>
      </c>
      <c r="D224" s="4542" t="s">
        <v>3170</v>
      </c>
    </row>
    <row r="226" spans="1:1" ht="36" customHeight="1" x14ac:dyDescent="0.35">
      <c r="A226" s="4545"/>
    </row>
    <row r="228" spans="1:1" ht="36" customHeight="1" x14ac:dyDescent="0.35">
      <c r="A228" s="4546" t="s">
        <v>1414</v>
      </c>
    </row>
    <row r="230" spans="1:1" ht="36" customHeight="1" x14ac:dyDescent="0.35">
      <c r="A230" s="4533" t="s">
        <v>7365</v>
      </c>
    </row>
  </sheetData>
  <pageMargins left="0.25" right="0.25" top="0.75" bottom="0.75" header="0.3" footer="0.3"/>
  <pageSetup paperSize="9" orientation="landscape" horizontalDpi="0" verticalDpi="0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276"/>
  <sheetViews>
    <sheetView workbookViewId="0">
      <selection activeCell="B1" sqref="B1"/>
    </sheetView>
  </sheetViews>
  <sheetFormatPr defaultRowHeight="36.75" customHeight="1" x14ac:dyDescent="0.2"/>
  <cols>
    <col min="2" max="2" width="54.85546875" customWidth="1"/>
    <col min="3" max="5" width="14.85546875" customWidth="1"/>
  </cols>
  <sheetData>
    <row r="1" spans="1:4" ht="36.75" customHeight="1" x14ac:dyDescent="0.2">
      <c r="A1" s="2531" t="s">
        <v>7314</v>
      </c>
    </row>
    <row r="3" spans="1:4" ht="36.75" customHeight="1" x14ac:dyDescent="0.2">
      <c r="A3" s="2532" t="s">
        <v>7315</v>
      </c>
    </row>
    <row r="4" spans="1:4" ht="36.75" customHeight="1" x14ac:dyDescent="0.3">
      <c r="A4" s="2533"/>
    </row>
    <row r="7" spans="1:4" ht="36.75" customHeight="1" x14ac:dyDescent="0.2">
      <c r="A7" s="1407" t="s">
        <v>5012</v>
      </c>
    </row>
    <row r="9" spans="1:4" ht="36.75" customHeight="1" x14ac:dyDescent="0.3">
      <c r="A9" s="2534" t="s">
        <v>6787</v>
      </c>
    </row>
    <row r="10" spans="1:4" ht="36.75" customHeight="1" x14ac:dyDescent="0.2">
      <c r="A10" s="2931" t="s">
        <v>2603</v>
      </c>
      <c r="B10" s="2931" t="s">
        <v>327</v>
      </c>
      <c r="C10" s="2931" t="s">
        <v>328</v>
      </c>
      <c r="D10" s="2535" t="s">
        <v>7289</v>
      </c>
    </row>
    <row r="11" spans="1:4" ht="36.75" customHeight="1" x14ac:dyDescent="0.2">
      <c r="A11" s="2536">
        <v>1</v>
      </c>
      <c r="B11" s="2537" t="s">
        <v>3664</v>
      </c>
      <c r="C11" s="2536" t="s">
        <v>511</v>
      </c>
      <c r="D11" s="2538" t="s">
        <v>5013</v>
      </c>
    </row>
    <row r="12" spans="1:4" ht="36.75" customHeight="1" x14ac:dyDescent="0.2">
      <c r="A12" s="2539">
        <v>2</v>
      </c>
      <c r="B12" s="2540" t="s">
        <v>3665</v>
      </c>
      <c r="C12" s="2539" t="s">
        <v>511</v>
      </c>
      <c r="D12" s="2541" t="s">
        <v>5014</v>
      </c>
    </row>
    <row r="13" spans="1:4" ht="36.75" customHeight="1" x14ac:dyDescent="0.2">
      <c r="A13" s="2536">
        <v>3</v>
      </c>
      <c r="B13" s="2537" t="s">
        <v>3666</v>
      </c>
      <c r="C13" s="2536" t="s">
        <v>511</v>
      </c>
      <c r="D13" s="2538" t="s">
        <v>5015</v>
      </c>
    </row>
    <row r="14" spans="1:4" ht="36.75" customHeight="1" x14ac:dyDescent="0.2">
      <c r="A14" s="2539">
        <v>4</v>
      </c>
      <c r="B14" s="2540" t="s">
        <v>3667</v>
      </c>
      <c r="C14" s="2539" t="s">
        <v>511</v>
      </c>
      <c r="D14" s="2541" t="s">
        <v>5016</v>
      </c>
    </row>
    <row r="15" spans="1:4" ht="36.75" customHeight="1" x14ac:dyDescent="0.2">
      <c r="A15" s="2536">
        <v>5</v>
      </c>
      <c r="B15" s="2537" t="s">
        <v>2609</v>
      </c>
      <c r="C15" s="2536" t="s">
        <v>511</v>
      </c>
      <c r="D15" s="2538" t="s">
        <v>5017</v>
      </c>
    </row>
    <row r="16" spans="1:4" ht="36.75" customHeight="1" x14ac:dyDescent="0.2">
      <c r="A16" s="2539">
        <v>6</v>
      </c>
      <c r="B16" s="2540" t="s">
        <v>2610</v>
      </c>
      <c r="C16" s="2539" t="s">
        <v>511</v>
      </c>
      <c r="D16" s="2541" t="s">
        <v>5018</v>
      </c>
    </row>
    <row r="17" spans="1:4" ht="36.75" customHeight="1" x14ac:dyDescent="0.2">
      <c r="A17" s="2536">
        <v>7</v>
      </c>
      <c r="B17" s="2537" t="s">
        <v>2611</v>
      </c>
      <c r="C17" s="2536" t="s">
        <v>511</v>
      </c>
      <c r="D17" s="2538" t="s">
        <v>5019</v>
      </c>
    </row>
    <row r="18" spans="1:4" ht="36.75" customHeight="1" x14ac:dyDescent="0.2">
      <c r="A18" s="2539">
        <v>8</v>
      </c>
      <c r="B18" s="2540" t="s">
        <v>2612</v>
      </c>
      <c r="C18" s="2539" t="s">
        <v>511</v>
      </c>
      <c r="D18" s="2541" t="s">
        <v>5020</v>
      </c>
    </row>
    <row r="19" spans="1:4" ht="36.75" customHeight="1" x14ac:dyDescent="0.2">
      <c r="A19" s="2536">
        <v>9</v>
      </c>
      <c r="B19" s="2537" t="s">
        <v>2613</v>
      </c>
      <c r="C19" s="2536" t="s">
        <v>511</v>
      </c>
      <c r="D19" s="2538" t="s">
        <v>5021</v>
      </c>
    </row>
    <row r="20" spans="1:4" ht="36.75" customHeight="1" x14ac:dyDescent="0.2">
      <c r="A20" s="2539">
        <v>10</v>
      </c>
      <c r="B20" s="2540" t="s">
        <v>2614</v>
      </c>
      <c r="C20" s="2539" t="s">
        <v>511</v>
      </c>
      <c r="D20" s="2541" t="s">
        <v>5022</v>
      </c>
    </row>
    <row r="21" spans="1:4" ht="36.75" customHeight="1" x14ac:dyDescent="0.2">
      <c r="A21" s="2536">
        <v>11</v>
      </c>
      <c r="B21" s="2537" t="s">
        <v>3668</v>
      </c>
      <c r="C21" s="2536" t="s">
        <v>511</v>
      </c>
      <c r="D21" s="2538" t="s">
        <v>4419</v>
      </c>
    </row>
    <row r="22" spans="1:4" ht="36.75" customHeight="1" x14ac:dyDescent="0.2">
      <c r="A22" s="2539">
        <v>12</v>
      </c>
      <c r="B22" s="2540" t="s">
        <v>2615</v>
      </c>
      <c r="C22" s="2539" t="s">
        <v>511</v>
      </c>
      <c r="D22" s="2541" t="s">
        <v>2760</v>
      </c>
    </row>
    <row r="23" spans="1:4" ht="36.75" customHeight="1" x14ac:dyDescent="0.2">
      <c r="A23" s="2536">
        <v>13</v>
      </c>
      <c r="B23" s="2537" t="s">
        <v>2616</v>
      </c>
      <c r="C23" s="2536" t="s">
        <v>1431</v>
      </c>
      <c r="D23" s="2538" t="s">
        <v>5023</v>
      </c>
    </row>
    <row r="24" spans="1:4" ht="36.75" customHeight="1" x14ac:dyDescent="0.2">
      <c r="A24" s="2539">
        <v>14</v>
      </c>
      <c r="B24" s="2540" t="s">
        <v>2617</v>
      </c>
      <c r="C24" s="2539" t="s">
        <v>1431</v>
      </c>
      <c r="D24" s="2541" t="s">
        <v>3797</v>
      </c>
    </row>
    <row r="25" spans="1:4" ht="36.75" customHeight="1" x14ac:dyDescent="0.2">
      <c r="A25" s="2536">
        <v>15</v>
      </c>
      <c r="B25" s="2537" t="s">
        <v>2619</v>
      </c>
      <c r="C25" s="2536" t="s">
        <v>1431</v>
      </c>
      <c r="D25" s="2538" t="s">
        <v>6788</v>
      </c>
    </row>
    <row r="26" spans="1:4" ht="36.75" customHeight="1" x14ac:dyDescent="0.2">
      <c r="A26" s="2539">
        <v>16</v>
      </c>
      <c r="B26" s="2540" t="s">
        <v>3670</v>
      </c>
      <c r="C26" s="2539" t="s">
        <v>401</v>
      </c>
      <c r="D26" s="2541" t="s">
        <v>2754</v>
      </c>
    </row>
    <row r="27" spans="1:4" ht="36.75" customHeight="1" x14ac:dyDescent="0.2">
      <c r="A27" s="2536">
        <v>17</v>
      </c>
      <c r="B27" s="2537" t="s">
        <v>3671</v>
      </c>
      <c r="C27" s="2536" t="s">
        <v>401</v>
      </c>
      <c r="D27" s="2538" t="s">
        <v>3672</v>
      </c>
    </row>
    <row r="28" spans="1:4" ht="36.75" customHeight="1" x14ac:dyDescent="0.2">
      <c r="A28" s="2539">
        <v>18</v>
      </c>
      <c r="B28" s="2540" t="s">
        <v>2620</v>
      </c>
      <c r="C28" s="2539" t="s">
        <v>401</v>
      </c>
      <c r="D28" s="2541" t="s">
        <v>3673</v>
      </c>
    </row>
    <row r="29" spans="1:4" ht="36.75" customHeight="1" x14ac:dyDescent="0.2">
      <c r="A29" s="2536">
        <v>19</v>
      </c>
      <c r="B29" s="2537" t="s">
        <v>2621</v>
      </c>
      <c r="C29" s="2536" t="s">
        <v>401</v>
      </c>
      <c r="D29" s="2538" t="s">
        <v>3167</v>
      </c>
    </row>
    <row r="30" spans="1:4" ht="36.75" customHeight="1" x14ac:dyDescent="0.2">
      <c r="A30" s="2539">
        <v>20</v>
      </c>
      <c r="B30" s="2540" t="s">
        <v>2622</v>
      </c>
      <c r="C30" s="2539" t="s">
        <v>401</v>
      </c>
      <c r="D30" s="2541" t="s">
        <v>3674</v>
      </c>
    </row>
    <row r="31" spans="1:4" ht="36.75" customHeight="1" x14ac:dyDescent="0.2">
      <c r="A31" s="2536">
        <v>21</v>
      </c>
      <c r="B31" s="2537" t="s">
        <v>3675</v>
      </c>
      <c r="C31" s="2536" t="s">
        <v>401</v>
      </c>
      <c r="D31" s="2538" t="s">
        <v>3676</v>
      </c>
    </row>
    <row r="32" spans="1:4" ht="36.75" customHeight="1" x14ac:dyDescent="0.2">
      <c r="A32" s="2539">
        <v>22</v>
      </c>
      <c r="B32" s="2540" t="s">
        <v>2623</v>
      </c>
      <c r="C32" s="2539" t="s">
        <v>401</v>
      </c>
      <c r="D32" s="2541" t="s">
        <v>3677</v>
      </c>
    </row>
    <row r="33" spans="1:4" ht="36.75" customHeight="1" x14ac:dyDescent="0.2">
      <c r="A33" s="2536">
        <v>23</v>
      </c>
      <c r="B33" s="2537" t="s">
        <v>2624</v>
      </c>
      <c r="C33" s="2536" t="s">
        <v>401</v>
      </c>
      <c r="D33" s="2538" t="s">
        <v>3678</v>
      </c>
    </row>
    <row r="34" spans="1:4" ht="36.75" customHeight="1" x14ac:dyDescent="0.2">
      <c r="A34" s="2539">
        <v>24</v>
      </c>
      <c r="B34" s="2540" t="s">
        <v>2625</v>
      </c>
      <c r="C34" s="2539" t="s">
        <v>401</v>
      </c>
      <c r="D34" s="2541" t="s">
        <v>3679</v>
      </c>
    </row>
    <row r="35" spans="1:4" ht="36.75" customHeight="1" x14ac:dyDescent="0.2">
      <c r="A35" s="2536">
        <v>25</v>
      </c>
      <c r="B35" s="2537" t="s">
        <v>2626</v>
      </c>
      <c r="C35" s="2536" t="s">
        <v>401</v>
      </c>
      <c r="D35" s="2538" t="s">
        <v>3680</v>
      </c>
    </row>
    <row r="36" spans="1:4" ht="36.75" customHeight="1" x14ac:dyDescent="0.2">
      <c r="A36" s="2539">
        <v>26</v>
      </c>
      <c r="B36" s="2540" t="s">
        <v>2627</v>
      </c>
      <c r="C36" s="2539" t="s">
        <v>401</v>
      </c>
      <c r="D36" s="2541" t="s">
        <v>3681</v>
      </c>
    </row>
    <row r="37" spans="1:4" ht="36.75" customHeight="1" x14ac:dyDescent="0.2">
      <c r="A37" s="2536">
        <v>27</v>
      </c>
      <c r="B37" s="2537" t="s">
        <v>2628</v>
      </c>
      <c r="C37" s="2536" t="s">
        <v>401</v>
      </c>
      <c r="D37" s="2538" t="s">
        <v>5024</v>
      </c>
    </row>
    <row r="38" spans="1:4" ht="36.75" customHeight="1" x14ac:dyDescent="0.2">
      <c r="A38" s="2539">
        <v>28</v>
      </c>
      <c r="B38" s="2540" t="s">
        <v>3682</v>
      </c>
      <c r="C38" s="2539" t="s">
        <v>401</v>
      </c>
      <c r="D38" s="2541" t="s">
        <v>5025</v>
      </c>
    </row>
    <row r="39" spans="1:4" ht="36.75" customHeight="1" x14ac:dyDescent="0.2">
      <c r="A39" s="2536">
        <v>29</v>
      </c>
      <c r="B39" s="2537" t="s">
        <v>2629</v>
      </c>
      <c r="C39" s="2536" t="s">
        <v>389</v>
      </c>
      <c r="D39" s="2538" t="s">
        <v>7316</v>
      </c>
    </row>
    <row r="40" spans="1:4" ht="36.75" customHeight="1" x14ac:dyDescent="0.2">
      <c r="A40" s="2539">
        <v>30</v>
      </c>
      <c r="B40" s="2540" t="s">
        <v>2630</v>
      </c>
      <c r="C40" s="2539" t="s">
        <v>389</v>
      </c>
      <c r="D40" s="2541" t="s">
        <v>7317</v>
      </c>
    </row>
    <row r="41" spans="1:4" ht="36.75" customHeight="1" x14ac:dyDescent="0.2">
      <c r="A41" s="2536">
        <v>31</v>
      </c>
      <c r="B41" s="2537" t="s">
        <v>2631</v>
      </c>
      <c r="C41" s="2536" t="s">
        <v>389</v>
      </c>
      <c r="D41" s="2538" t="s">
        <v>7318</v>
      </c>
    </row>
    <row r="42" spans="1:4" ht="36.75" customHeight="1" x14ac:dyDescent="0.2">
      <c r="A42" s="2539">
        <v>32</v>
      </c>
      <c r="B42" s="2540" t="s">
        <v>2632</v>
      </c>
      <c r="C42" s="2539" t="s">
        <v>389</v>
      </c>
      <c r="D42" s="2541" t="s">
        <v>7319</v>
      </c>
    </row>
    <row r="43" spans="1:4" ht="36.75" customHeight="1" x14ac:dyDescent="0.2">
      <c r="A43" s="2536">
        <v>33</v>
      </c>
      <c r="B43" s="2537" t="s">
        <v>3683</v>
      </c>
      <c r="C43" s="2536" t="s">
        <v>389</v>
      </c>
      <c r="D43" s="2538" t="s">
        <v>7320</v>
      </c>
    </row>
    <row r="44" spans="1:4" ht="36.75" customHeight="1" x14ac:dyDescent="0.2">
      <c r="A44" s="2539">
        <v>34</v>
      </c>
      <c r="B44" s="2540" t="s">
        <v>3684</v>
      </c>
      <c r="C44" s="2539" t="s">
        <v>389</v>
      </c>
      <c r="D44" s="2541" t="s">
        <v>7321</v>
      </c>
    </row>
    <row r="45" spans="1:4" ht="36.75" customHeight="1" x14ac:dyDescent="0.2">
      <c r="A45" s="2536">
        <v>35</v>
      </c>
      <c r="B45" s="2537" t="s">
        <v>3685</v>
      </c>
      <c r="C45" s="2536" t="s">
        <v>389</v>
      </c>
      <c r="D45" s="2538" t="s">
        <v>7322</v>
      </c>
    </row>
    <row r="46" spans="1:4" ht="36.75" customHeight="1" x14ac:dyDescent="0.2">
      <c r="A46" s="2539">
        <v>36</v>
      </c>
      <c r="B46" s="2540" t="s">
        <v>3686</v>
      </c>
      <c r="C46" s="2539" t="s">
        <v>389</v>
      </c>
      <c r="D46" s="2541" t="s">
        <v>7323</v>
      </c>
    </row>
    <row r="47" spans="1:4" ht="36.75" customHeight="1" x14ac:dyDescent="0.2">
      <c r="A47" s="2536">
        <v>37</v>
      </c>
      <c r="B47" s="2537" t="s">
        <v>2636</v>
      </c>
      <c r="C47" s="2536" t="s">
        <v>398</v>
      </c>
      <c r="D47" s="2538" t="s">
        <v>7324</v>
      </c>
    </row>
    <row r="48" spans="1:4" ht="36.75" customHeight="1" x14ac:dyDescent="0.2">
      <c r="A48" s="2539">
        <v>38</v>
      </c>
      <c r="B48" s="2540" t="s">
        <v>2638</v>
      </c>
      <c r="C48" s="2539" t="s">
        <v>401</v>
      </c>
      <c r="D48" s="2541" t="s">
        <v>6912</v>
      </c>
    </row>
    <row r="49" spans="1:4" ht="36.75" customHeight="1" x14ac:dyDescent="0.2">
      <c r="A49" s="2536">
        <v>39</v>
      </c>
      <c r="B49" s="2537" t="s">
        <v>2639</v>
      </c>
      <c r="C49" s="2536" t="s">
        <v>401</v>
      </c>
      <c r="D49" s="2538" t="s">
        <v>6913</v>
      </c>
    </row>
    <row r="50" spans="1:4" ht="36.75" customHeight="1" x14ac:dyDescent="0.2">
      <c r="A50" s="2539">
        <v>40</v>
      </c>
      <c r="B50" s="2540" t="s">
        <v>2640</v>
      </c>
      <c r="C50" s="2539" t="s">
        <v>401</v>
      </c>
      <c r="D50" s="2541" t="s">
        <v>3840</v>
      </c>
    </row>
    <row r="51" spans="1:4" ht="36.75" customHeight="1" x14ac:dyDescent="0.2">
      <c r="A51" s="2536">
        <v>41</v>
      </c>
      <c r="B51" s="2537" t="s">
        <v>2641</v>
      </c>
      <c r="C51" s="2536" t="s">
        <v>401</v>
      </c>
      <c r="D51" s="2538" t="s">
        <v>5027</v>
      </c>
    </row>
    <row r="52" spans="1:4" ht="36.75" customHeight="1" x14ac:dyDescent="0.2">
      <c r="A52" s="2539">
        <v>42</v>
      </c>
      <c r="B52" s="2540" t="s">
        <v>2642</v>
      </c>
      <c r="C52" s="2539" t="s">
        <v>401</v>
      </c>
      <c r="D52" s="2541" t="s">
        <v>6914</v>
      </c>
    </row>
    <row r="53" spans="1:4" s="3669" customFormat="1" ht="36.75" customHeight="1" x14ac:dyDescent="0.2">
      <c r="A53" s="2536">
        <v>43</v>
      </c>
      <c r="B53" s="2537" t="s">
        <v>3687</v>
      </c>
      <c r="C53" s="2536" t="s">
        <v>401</v>
      </c>
      <c r="D53" s="2538" t="s">
        <v>6915</v>
      </c>
    </row>
    <row r="54" spans="1:4" ht="36.75" customHeight="1" x14ac:dyDescent="0.2">
      <c r="A54" s="2539">
        <v>44</v>
      </c>
      <c r="B54" s="2540" t="s">
        <v>2644</v>
      </c>
      <c r="C54" s="2539" t="s">
        <v>401</v>
      </c>
      <c r="D54" s="2541" t="s">
        <v>7118</v>
      </c>
    </row>
    <row r="55" spans="1:4" ht="36.75" customHeight="1" x14ac:dyDescent="0.2">
      <c r="A55" s="2536">
        <v>45</v>
      </c>
      <c r="B55" s="2537" t="s">
        <v>3688</v>
      </c>
      <c r="C55" s="2536" t="s">
        <v>401</v>
      </c>
      <c r="D55" s="2538" t="s">
        <v>5027</v>
      </c>
    </row>
    <row r="56" spans="1:4" ht="36.75" customHeight="1" x14ac:dyDescent="0.2">
      <c r="A56" s="2539">
        <v>46</v>
      </c>
      <c r="B56" s="2540" t="s">
        <v>2645</v>
      </c>
      <c r="C56" s="2539" t="s">
        <v>401</v>
      </c>
      <c r="D56" s="2541" t="s">
        <v>5028</v>
      </c>
    </row>
    <row r="57" spans="1:4" ht="36.75" customHeight="1" x14ac:dyDescent="0.2">
      <c r="A57" s="2536">
        <v>47</v>
      </c>
      <c r="B57" s="2537" t="s">
        <v>2646</v>
      </c>
      <c r="C57" s="2536" t="s">
        <v>401</v>
      </c>
      <c r="D57" s="2538" t="s">
        <v>7325</v>
      </c>
    </row>
    <row r="58" spans="1:4" ht="36.75" customHeight="1" x14ac:dyDescent="0.2">
      <c r="A58" s="2539">
        <v>48</v>
      </c>
      <c r="B58" s="2540" t="s">
        <v>2647</v>
      </c>
      <c r="C58" s="2539" t="s">
        <v>401</v>
      </c>
      <c r="D58" s="2541" t="s">
        <v>7326</v>
      </c>
    </row>
    <row r="59" spans="1:4" ht="36.75" customHeight="1" x14ac:dyDescent="0.2">
      <c r="A59" s="2536">
        <v>49</v>
      </c>
      <c r="B59" s="2537" t="s">
        <v>2648</v>
      </c>
      <c r="C59" s="2536" t="s">
        <v>401</v>
      </c>
      <c r="D59" s="2538" t="s">
        <v>7327</v>
      </c>
    </row>
    <row r="60" spans="1:4" ht="36.75" customHeight="1" x14ac:dyDescent="0.2">
      <c r="A60" s="2539">
        <v>50</v>
      </c>
      <c r="B60" s="2540" t="s">
        <v>2652</v>
      </c>
      <c r="C60" s="2539" t="s">
        <v>401</v>
      </c>
      <c r="D60" s="2541" t="s">
        <v>5029</v>
      </c>
    </row>
    <row r="61" spans="1:4" ht="36.75" customHeight="1" x14ac:dyDescent="0.2">
      <c r="A61" s="2536">
        <v>51</v>
      </c>
      <c r="B61" s="2537" t="s">
        <v>3689</v>
      </c>
      <c r="C61" s="2536" t="s">
        <v>401</v>
      </c>
      <c r="D61" s="2538" t="s">
        <v>6916</v>
      </c>
    </row>
    <row r="62" spans="1:4" ht="36.75" customHeight="1" x14ac:dyDescent="0.2">
      <c r="A62" s="2539">
        <v>52</v>
      </c>
      <c r="B62" s="2540" t="s">
        <v>2653</v>
      </c>
      <c r="C62" s="2539" t="s">
        <v>401</v>
      </c>
      <c r="D62" s="2541" t="s">
        <v>3840</v>
      </c>
    </row>
    <row r="63" spans="1:4" ht="36.75" customHeight="1" x14ac:dyDescent="0.2">
      <c r="A63" s="2536">
        <v>53</v>
      </c>
      <c r="B63" s="2537" t="s">
        <v>2664</v>
      </c>
      <c r="C63" s="2536" t="s">
        <v>677</v>
      </c>
      <c r="D63" s="2538" t="s">
        <v>3741</v>
      </c>
    </row>
    <row r="64" spans="1:4" ht="36.75" customHeight="1" x14ac:dyDescent="0.2">
      <c r="A64" s="2539">
        <v>54</v>
      </c>
      <c r="B64" s="2540" t="s">
        <v>2665</v>
      </c>
      <c r="C64" s="2539" t="s">
        <v>677</v>
      </c>
      <c r="D64" s="2541" t="s">
        <v>4427</v>
      </c>
    </row>
    <row r="65" spans="1:4" ht="36.75" customHeight="1" x14ac:dyDescent="0.2">
      <c r="A65" s="2536">
        <v>55</v>
      </c>
      <c r="B65" s="2537" t="s">
        <v>2666</v>
      </c>
      <c r="C65" s="2536" t="s">
        <v>677</v>
      </c>
      <c r="D65" s="2538" t="s">
        <v>6471</v>
      </c>
    </row>
    <row r="66" spans="1:4" ht="36.75" customHeight="1" x14ac:dyDescent="0.2">
      <c r="A66" s="2539">
        <v>56</v>
      </c>
      <c r="B66" s="2540" t="s">
        <v>2667</v>
      </c>
      <c r="C66" s="2539" t="s">
        <v>677</v>
      </c>
      <c r="D66" s="2541" t="s">
        <v>4432</v>
      </c>
    </row>
    <row r="67" spans="1:4" ht="36.75" customHeight="1" x14ac:dyDescent="0.2">
      <c r="A67" s="2536">
        <v>57</v>
      </c>
      <c r="B67" s="2537" t="s">
        <v>2668</v>
      </c>
      <c r="C67" s="2536" t="s">
        <v>677</v>
      </c>
      <c r="D67" s="2538" t="s">
        <v>5031</v>
      </c>
    </row>
    <row r="68" spans="1:4" ht="36.75" customHeight="1" x14ac:dyDescent="0.2">
      <c r="A68" s="2539">
        <v>58</v>
      </c>
      <c r="B68" s="2540" t="s">
        <v>2669</v>
      </c>
      <c r="C68" s="2539" t="s">
        <v>677</v>
      </c>
      <c r="D68" s="2541" t="s">
        <v>3692</v>
      </c>
    </row>
    <row r="69" spans="1:4" ht="36.75" customHeight="1" x14ac:dyDescent="0.2">
      <c r="A69" s="2536">
        <v>59</v>
      </c>
      <c r="B69" s="2537" t="s">
        <v>2670</v>
      </c>
      <c r="C69" s="2536" t="s">
        <v>677</v>
      </c>
      <c r="D69" s="2538" t="s">
        <v>6917</v>
      </c>
    </row>
    <row r="70" spans="1:4" ht="36.75" customHeight="1" x14ac:dyDescent="0.2">
      <c r="A70" s="2539">
        <v>60</v>
      </c>
      <c r="B70" s="2540" t="s">
        <v>2671</v>
      </c>
      <c r="C70" s="2539" t="s">
        <v>677</v>
      </c>
      <c r="D70" s="2541" t="s">
        <v>3744</v>
      </c>
    </row>
    <row r="71" spans="1:4" ht="36.75" customHeight="1" x14ac:dyDescent="0.2">
      <c r="A71" s="2536">
        <v>61</v>
      </c>
      <c r="B71" s="2537" t="s">
        <v>2672</v>
      </c>
      <c r="C71" s="2536" t="s">
        <v>677</v>
      </c>
      <c r="D71" s="2538" t="s">
        <v>4960</v>
      </c>
    </row>
    <row r="72" spans="1:4" ht="36.75" customHeight="1" x14ac:dyDescent="0.2">
      <c r="A72" s="2539">
        <v>62</v>
      </c>
      <c r="B72" s="2540" t="s">
        <v>3691</v>
      </c>
      <c r="C72" s="2539" t="s">
        <v>401</v>
      </c>
      <c r="D72" s="2541" t="s">
        <v>6918</v>
      </c>
    </row>
    <row r="73" spans="1:4" ht="36.75" customHeight="1" x14ac:dyDescent="0.2">
      <c r="A73" s="2536">
        <v>63</v>
      </c>
      <c r="B73" s="2537" t="s">
        <v>3693</v>
      </c>
      <c r="C73" s="2536" t="s">
        <v>401</v>
      </c>
      <c r="D73" s="2538" t="s">
        <v>5033</v>
      </c>
    </row>
    <row r="74" spans="1:4" ht="36.75" customHeight="1" x14ac:dyDescent="0.2">
      <c r="A74" s="2539">
        <v>64</v>
      </c>
      <c r="B74" s="2540" t="s">
        <v>3695</v>
      </c>
      <c r="C74" s="2539" t="s">
        <v>401</v>
      </c>
      <c r="D74" s="2541" t="s">
        <v>3696</v>
      </c>
    </row>
    <row r="75" spans="1:4" ht="36.75" customHeight="1" x14ac:dyDescent="0.2">
      <c r="A75" s="2536">
        <v>65</v>
      </c>
      <c r="B75" s="2537" t="s">
        <v>3697</v>
      </c>
      <c r="C75" s="2536" t="s">
        <v>401</v>
      </c>
      <c r="D75" s="2538" t="s">
        <v>3698</v>
      </c>
    </row>
    <row r="76" spans="1:4" ht="36.75" customHeight="1" x14ac:dyDescent="0.2">
      <c r="A76" s="2539">
        <v>66</v>
      </c>
      <c r="B76" s="2540" t="s">
        <v>3699</v>
      </c>
      <c r="C76" s="2539" t="s">
        <v>401</v>
      </c>
      <c r="D76" s="2541" t="s">
        <v>3165</v>
      </c>
    </row>
    <row r="77" spans="1:4" ht="36.75" customHeight="1" x14ac:dyDescent="0.2">
      <c r="A77" s="2536">
        <v>67</v>
      </c>
      <c r="B77" s="2537" t="s">
        <v>3700</v>
      </c>
      <c r="C77" s="2536" t="s">
        <v>401</v>
      </c>
      <c r="D77" s="2538" t="s">
        <v>3701</v>
      </c>
    </row>
    <row r="78" spans="1:4" ht="36.75" customHeight="1" x14ac:dyDescent="0.2">
      <c r="A78" s="2539">
        <v>68</v>
      </c>
      <c r="B78" s="2540" t="s">
        <v>3702</v>
      </c>
      <c r="C78" s="2539" t="s">
        <v>401</v>
      </c>
      <c r="D78" s="2541" t="s">
        <v>3703</v>
      </c>
    </row>
    <row r="79" spans="1:4" ht="36.75" customHeight="1" x14ac:dyDescent="0.2">
      <c r="A79" s="2536">
        <v>69</v>
      </c>
      <c r="B79" s="2537" t="s">
        <v>3704</v>
      </c>
      <c r="C79" s="2536" t="s">
        <v>401</v>
      </c>
      <c r="D79" s="2538" t="s">
        <v>2969</v>
      </c>
    </row>
    <row r="80" spans="1:4" ht="36.75" customHeight="1" x14ac:dyDescent="0.2">
      <c r="A80" s="2539">
        <v>70</v>
      </c>
      <c r="B80" s="2540" t="s">
        <v>3705</v>
      </c>
      <c r="C80" s="2539" t="s">
        <v>401</v>
      </c>
      <c r="D80" s="2541" t="s">
        <v>3706</v>
      </c>
    </row>
    <row r="81" spans="1:4" ht="36.75" customHeight="1" x14ac:dyDescent="0.2">
      <c r="A81" s="2536">
        <v>71</v>
      </c>
      <c r="B81" s="2537" t="s">
        <v>3707</v>
      </c>
      <c r="C81" s="2536" t="s">
        <v>401</v>
      </c>
      <c r="D81" s="2538" t="s">
        <v>5034</v>
      </c>
    </row>
    <row r="82" spans="1:4" ht="36.75" customHeight="1" x14ac:dyDescent="0.2">
      <c r="A82" s="2539">
        <v>72</v>
      </c>
      <c r="B82" s="2540" t="s">
        <v>3709</v>
      </c>
      <c r="C82" s="2539" t="s">
        <v>401</v>
      </c>
      <c r="D82" s="2541" t="s">
        <v>5035</v>
      </c>
    </row>
    <row r="83" spans="1:4" ht="36.75" customHeight="1" x14ac:dyDescent="0.2">
      <c r="A83" s="2536">
        <v>73</v>
      </c>
      <c r="B83" s="2537" t="s">
        <v>3710</v>
      </c>
      <c r="C83" s="2536" t="s">
        <v>401</v>
      </c>
      <c r="D83" s="2538" t="s">
        <v>5036</v>
      </c>
    </row>
    <row r="84" spans="1:4" ht="36.75" customHeight="1" x14ac:dyDescent="0.2">
      <c r="A84" s="2539">
        <v>74</v>
      </c>
      <c r="B84" s="2540" t="s">
        <v>3711</v>
      </c>
      <c r="C84" s="2539" t="s">
        <v>401</v>
      </c>
      <c r="D84" s="2541" t="s">
        <v>5037</v>
      </c>
    </row>
    <row r="85" spans="1:4" ht="36.75" customHeight="1" x14ac:dyDescent="0.2">
      <c r="A85" s="2536">
        <v>75</v>
      </c>
      <c r="B85" s="2537" t="s">
        <v>3712</v>
      </c>
      <c r="C85" s="2536" t="s">
        <v>401</v>
      </c>
      <c r="D85" s="2538" t="s">
        <v>5038</v>
      </c>
    </row>
    <row r="86" spans="1:4" ht="36.75" customHeight="1" x14ac:dyDescent="0.2">
      <c r="A86" s="2539">
        <v>76</v>
      </c>
      <c r="B86" s="2540" t="s">
        <v>3713</v>
      </c>
      <c r="C86" s="2539" t="s">
        <v>401</v>
      </c>
      <c r="D86" s="2541" t="s">
        <v>4439</v>
      </c>
    </row>
    <row r="87" spans="1:4" ht="36.75" customHeight="1" x14ac:dyDescent="0.2">
      <c r="A87" s="2536">
        <v>77</v>
      </c>
      <c r="B87" s="2537" t="s">
        <v>3714</v>
      </c>
      <c r="C87" s="2536" t="s">
        <v>401</v>
      </c>
      <c r="D87" s="2538" t="s">
        <v>6789</v>
      </c>
    </row>
    <row r="88" spans="1:4" ht="36.75" customHeight="1" x14ac:dyDescent="0.2">
      <c r="A88" s="2539">
        <v>78</v>
      </c>
      <c r="B88" s="2540" t="s">
        <v>3715</v>
      </c>
      <c r="C88" s="2539" t="s">
        <v>401</v>
      </c>
      <c r="D88" s="2541" t="s">
        <v>6790</v>
      </c>
    </row>
    <row r="89" spans="1:4" ht="36.75" customHeight="1" x14ac:dyDescent="0.2">
      <c r="A89" s="2536">
        <v>79</v>
      </c>
      <c r="B89" s="2537" t="s">
        <v>3716</v>
      </c>
      <c r="C89" s="2536" t="s">
        <v>401</v>
      </c>
      <c r="D89" s="2538" t="s">
        <v>6791</v>
      </c>
    </row>
    <row r="90" spans="1:4" ht="36.75" customHeight="1" x14ac:dyDescent="0.2">
      <c r="A90" s="2539">
        <v>80</v>
      </c>
      <c r="B90" s="2540" t="s">
        <v>3717</v>
      </c>
      <c r="C90" s="2539" t="s">
        <v>401</v>
      </c>
      <c r="D90" s="2541" t="s">
        <v>6751</v>
      </c>
    </row>
    <row r="91" spans="1:4" ht="36.75" customHeight="1" x14ac:dyDescent="0.2">
      <c r="A91" s="2536">
        <v>81</v>
      </c>
      <c r="B91" s="2537" t="s">
        <v>3718</v>
      </c>
      <c r="C91" s="2536" t="s">
        <v>401</v>
      </c>
      <c r="D91" s="2538" t="s">
        <v>6792</v>
      </c>
    </row>
    <row r="92" spans="1:4" ht="36.75" customHeight="1" x14ac:dyDescent="0.2">
      <c r="A92" s="2539">
        <v>82</v>
      </c>
      <c r="B92" s="2540" t="s">
        <v>3719</v>
      </c>
      <c r="C92" s="2539" t="s">
        <v>401</v>
      </c>
      <c r="D92" s="2541" t="s">
        <v>6793</v>
      </c>
    </row>
    <row r="93" spans="1:4" ht="36.75" customHeight="1" x14ac:dyDescent="0.2">
      <c r="A93" s="2536">
        <v>83</v>
      </c>
      <c r="B93" s="2537" t="s">
        <v>3720</v>
      </c>
      <c r="C93" s="2536" t="s">
        <v>401</v>
      </c>
      <c r="D93" s="2538" t="s">
        <v>6794</v>
      </c>
    </row>
    <row r="94" spans="1:4" ht="36.75" customHeight="1" x14ac:dyDescent="0.2">
      <c r="A94" s="2539">
        <v>84</v>
      </c>
      <c r="B94" s="2540" t="s">
        <v>3721</v>
      </c>
      <c r="C94" s="2539" t="s">
        <v>401</v>
      </c>
      <c r="D94" s="2541" t="s">
        <v>5034</v>
      </c>
    </row>
    <row r="95" spans="1:4" ht="36.75" customHeight="1" x14ac:dyDescent="0.2">
      <c r="A95" s="2536">
        <v>85</v>
      </c>
      <c r="B95" s="2537" t="s">
        <v>3722</v>
      </c>
      <c r="C95" s="2536" t="s">
        <v>401</v>
      </c>
      <c r="D95" s="2538" t="s">
        <v>5041</v>
      </c>
    </row>
    <row r="96" spans="1:4" ht="36.75" customHeight="1" x14ac:dyDescent="0.2">
      <c r="A96" s="2539">
        <v>86</v>
      </c>
      <c r="B96" s="2540" t="s">
        <v>3723</v>
      </c>
      <c r="C96" s="2539" t="s">
        <v>401</v>
      </c>
      <c r="D96" s="2541" t="s">
        <v>5042</v>
      </c>
    </row>
    <row r="97" spans="1:4" ht="36.75" customHeight="1" x14ac:dyDescent="0.2">
      <c r="A97" s="2536">
        <v>87</v>
      </c>
      <c r="B97" s="2537" t="s">
        <v>3724</v>
      </c>
      <c r="C97" s="2536" t="s">
        <v>401</v>
      </c>
      <c r="D97" s="2538" t="s">
        <v>5043</v>
      </c>
    </row>
    <row r="98" spans="1:4" ht="36.75" customHeight="1" x14ac:dyDescent="0.2">
      <c r="A98" s="2539">
        <v>88</v>
      </c>
      <c r="B98" s="2540" t="s">
        <v>3725</v>
      </c>
      <c r="C98" s="2539" t="s">
        <v>401</v>
      </c>
      <c r="D98" s="2541" t="s">
        <v>5044</v>
      </c>
    </row>
    <row r="99" spans="1:4" ht="36.75" customHeight="1" x14ac:dyDescent="0.2">
      <c r="A99" s="2536">
        <v>89</v>
      </c>
      <c r="B99" s="2537" t="s">
        <v>3726</v>
      </c>
      <c r="C99" s="2536" t="s">
        <v>401</v>
      </c>
      <c r="D99" s="2538" t="s">
        <v>6919</v>
      </c>
    </row>
    <row r="100" spans="1:4" ht="36.75" customHeight="1" x14ac:dyDescent="0.2">
      <c r="A100" s="2539">
        <v>90</v>
      </c>
      <c r="B100" s="2540" t="s">
        <v>5045</v>
      </c>
      <c r="C100" s="2539" t="s">
        <v>401</v>
      </c>
      <c r="D100" s="2541" t="s">
        <v>6795</v>
      </c>
    </row>
    <row r="101" spans="1:4" ht="36.75" customHeight="1" x14ac:dyDescent="0.2">
      <c r="A101" s="2536">
        <v>91</v>
      </c>
      <c r="B101" s="2537" t="s">
        <v>3727</v>
      </c>
      <c r="C101" s="2536" t="s">
        <v>677</v>
      </c>
      <c r="D101" s="2538" t="s">
        <v>2972</v>
      </c>
    </row>
    <row r="102" spans="1:4" ht="36.75" customHeight="1" x14ac:dyDescent="0.2">
      <c r="A102" s="2539">
        <v>92</v>
      </c>
      <c r="B102" s="2540" t="s">
        <v>3728</v>
      </c>
      <c r="C102" s="2539" t="s">
        <v>677</v>
      </c>
      <c r="D102" s="2541" t="s">
        <v>2785</v>
      </c>
    </row>
    <row r="103" spans="1:4" ht="36.75" customHeight="1" x14ac:dyDescent="0.2">
      <c r="A103" s="2536">
        <v>93</v>
      </c>
      <c r="B103" s="2537" t="s">
        <v>3729</v>
      </c>
      <c r="C103" s="2536" t="s">
        <v>677</v>
      </c>
      <c r="D103" s="2538" t="s">
        <v>3157</v>
      </c>
    </row>
    <row r="104" spans="1:4" ht="36.75" customHeight="1" x14ac:dyDescent="0.2">
      <c r="A104" s="2539">
        <v>94</v>
      </c>
      <c r="B104" s="2540" t="s">
        <v>3730</v>
      </c>
      <c r="C104" s="2539" t="s">
        <v>677</v>
      </c>
      <c r="D104" s="2541" t="s">
        <v>5334</v>
      </c>
    </row>
    <row r="105" spans="1:4" ht="36.75" customHeight="1" x14ac:dyDescent="0.2">
      <c r="A105" s="2536">
        <v>95</v>
      </c>
      <c r="B105" s="2537" t="s">
        <v>3731</v>
      </c>
      <c r="C105" s="2536" t="s">
        <v>677</v>
      </c>
      <c r="D105" s="2538" t="s">
        <v>3732</v>
      </c>
    </row>
    <row r="106" spans="1:4" ht="36.75" customHeight="1" x14ac:dyDescent="0.2">
      <c r="A106" s="2539">
        <v>96</v>
      </c>
      <c r="B106" s="2540" t="s">
        <v>3733</v>
      </c>
      <c r="C106" s="2539" t="s">
        <v>677</v>
      </c>
      <c r="D106" s="2541" t="s">
        <v>6917</v>
      </c>
    </row>
    <row r="107" spans="1:4" ht="36.75" customHeight="1" x14ac:dyDescent="0.2">
      <c r="A107" s="2536">
        <v>97</v>
      </c>
      <c r="B107" s="2537" t="s">
        <v>3734</v>
      </c>
      <c r="C107" s="2536" t="s">
        <v>677</v>
      </c>
      <c r="D107" s="2538" t="s">
        <v>5362</v>
      </c>
    </row>
    <row r="108" spans="1:4" ht="36.75" customHeight="1" x14ac:dyDescent="0.2">
      <c r="A108" s="2539">
        <v>98</v>
      </c>
      <c r="B108" s="2540" t="s">
        <v>3735</v>
      </c>
      <c r="C108" s="2539" t="s">
        <v>677</v>
      </c>
      <c r="D108" s="2541" t="s">
        <v>4439</v>
      </c>
    </row>
    <row r="109" spans="1:4" ht="36.75" customHeight="1" x14ac:dyDescent="0.2">
      <c r="A109" s="2536">
        <v>99</v>
      </c>
      <c r="B109" s="2537" t="s">
        <v>3736</v>
      </c>
      <c r="C109" s="2536" t="s">
        <v>677</v>
      </c>
      <c r="D109" s="2538" t="s">
        <v>6920</v>
      </c>
    </row>
    <row r="110" spans="1:4" ht="36.75" customHeight="1" x14ac:dyDescent="0.2">
      <c r="A110" s="2539">
        <v>100</v>
      </c>
      <c r="B110" s="2540" t="s">
        <v>3737</v>
      </c>
      <c r="C110" s="2539" t="s">
        <v>677</v>
      </c>
      <c r="D110" s="2541" t="s">
        <v>2972</v>
      </c>
    </row>
    <row r="111" spans="1:4" ht="36.75" customHeight="1" x14ac:dyDescent="0.2">
      <c r="A111" s="2536">
        <v>101</v>
      </c>
      <c r="B111" s="2537" t="s">
        <v>3738</v>
      </c>
      <c r="C111" s="2536" t="s">
        <v>677</v>
      </c>
      <c r="D111" s="2538" t="s">
        <v>2785</v>
      </c>
    </row>
    <row r="112" spans="1:4" ht="36.75" customHeight="1" x14ac:dyDescent="0.2">
      <c r="A112" s="2539">
        <v>102</v>
      </c>
      <c r="B112" s="2540" t="s">
        <v>3739</v>
      </c>
      <c r="C112" s="2539" t="s">
        <v>677</v>
      </c>
      <c r="D112" s="2541" t="s">
        <v>5334</v>
      </c>
    </row>
    <row r="113" spans="1:4" ht="36.75" customHeight="1" x14ac:dyDescent="0.2">
      <c r="A113" s="2536">
        <v>103</v>
      </c>
      <c r="B113" s="2537" t="s">
        <v>3740</v>
      </c>
      <c r="C113" s="2536" t="s">
        <v>677</v>
      </c>
      <c r="D113" s="2538" t="s">
        <v>3741</v>
      </c>
    </row>
    <row r="114" spans="1:4" ht="36.75" customHeight="1" x14ac:dyDescent="0.2">
      <c r="A114" s="2539">
        <v>104</v>
      </c>
      <c r="B114" s="2540" t="s">
        <v>3742</v>
      </c>
      <c r="C114" s="2539" t="s">
        <v>677</v>
      </c>
      <c r="D114" s="2541" t="s">
        <v>6917</v>
      </c>
    </row>
    <row r="115" spans="1:4" ht="36.75" customHeight="1" x14ac:dyDescent="0.2">
      <c r="A115" s="2536">
        <v>105</v>
      </c>
      <c r="B115" s="2537" t="s">
        <v>3743</v>
      </c>
      <c r="C115" s="2536" t="s">
        <v>677</v>
      </c>
      <c r="D115" s="2538" t="s">
        <v>6921</v>
      </c>
    </row>
    <row r="116" spans="1:4" ht="36.75" customHeight="1" x14ac:dyDescent="0.2">
      <c r="A116" s="2539">
        <v>106</v>
      </c>
      <c r="B116" s="2540" t="s">
        <v>3745</v>
      </c>
      <c r="C116" s="2539" t="s">
        <v>677</v>
      </c>
      <c r="D116" s="2541" t="s">
        <v>6497</v>
      </c>
    </row>
    <row r="117" spans="1:4" ht="36.75" customHeight="1" x14ac:dyDescent="0.2">
      <c r="A117" s="2536">
        <v>107</v>
      </c>
      <c r="B117" s="2537" t="s">
        <v>3746</v>
      </c>
      <c r="C117" s="2536" t="s">
        <v>677</v>
      </c>
      <c r="D117" s="2538" t="s">
        <v>6445</v>
      </c>
    </row>
    <row r="118" spans="1:4" ht="36.75" customHeight="1" x14ac:dyDescent="0.2">
      <c r="A118" s="2539">
        <v>108</v>
      </c>
      <c r="B118" s="2540" t="s">
        <v>3748</v>
      </c>
      <c r="C118" s="2539" t="s">
        <v>677</v>
      </c>
      <c r="D118" s="2541" t="s">
        <v>5396</v>
      </c>
    </row>
    <row r="119" spans="1:4" ht="36.75" customHeight="1" x14ac:dyDescent="0.2">
      <c r="A119" s="2536">
        <v>109</v>
      </c>
      <c r="B119" s="2537" t="s">
        <v>3749</v>
      </c>
      <c r="C119" s="2536" t="s">
        <v>677</v>
      </c>
      <c r="D119" s="2538" t="s">
        <v>3156</v>
      </c>
    </row>
    <row r="120" spans="1:4" ht="36.75" customHeight="1" x14ac:dyDescent="0.2">
      <c r="A120" s="2539">
        <v>110</v>
      </c>
      <c r="B120" s="2540" t="s">
        <v>3750</v>
      </c>
      <c r="C120" s="2539" t="s">
        <v>677</v>
      </c>
      <c r="D120" s="2541" t="s">
        <v>6922</v>
      </c>
    </row>
    <row r="121" spans="1:4" ht="36.75" customHeight="1" x14ac:dyDescent="0.2">
      <c r="A121" s="2536">
        <v>111</v>
      </c>
      <c r="B121" s="2537" t="s">
        <v>3751</v>
      </c>
      <c r="C121" s="2536" t="s">
        <v>677</v>
      </c>
      <c r="D121" s="2538" t="s">
        <v>3160</v>
      </c>
    </row>
    <row r="122" spans="1:4" ht="36.75" customHeight="1" x14ac:dyDescent="0.2">
      <c r="A122" s="2539">
        <v>112</v>
      </c>
      <c r="B122" s="2540" t="s">
        <v>3752</v>
      </c>
      <c r="C122" s="2539" t="s">
        <v>677</v>
      </c>
      <c r="D122" s="2541" t="s">
        <v>3698</v>
      </c>
    </row>
    <row r="123" spans="1:4" ht="36.75" customHeight="1" x14ac:dyDescent="0.2">
      <c r="A123" s="2536">
        <v>113</v>
      </c>
      <c r="B123" s="2537" t="s">
        <v>3753</v>
      </c>
      <c r="C123" s="2536" t="s">
        <v>677</v>
      </c>
      <c r="D123" s="2538" t="s">
        <v>6754</v>
      </c>
    </row>
    <row r="124" spans="1:4" ht="36.75" customHeight="1" x14ac:dyDescent="0.2">
      <c r="A124" s="2539">
        <v>114</v>
      </c>
      <c r="B124" s="2540" t="s">
        <v>3754</v>
      </c>
      <c r="C124" s="2539" t="s">
        <v>677</v>
      </c>
      <c r="D124" s="2541" t="s">
        <v>6923</v>
      </c>
    </row>
    <row r="125" spans="1:4" ht="36.75" customHeight="1" x14ac:dyDescent="0.2">
      <c r="A125" s="2536">
        <v>115</v>
      </c>
      <c r="B125" s="2537" t="s">
        <v>2683</v>
      </c>
      <c r="C125" s="2536" t="s">
        <v>401</v>
      </c>
      <c r="D125" s="2538" t="s">
        <v>2730</v>
      </c>
    </row>
    <row r="126" spans="1:4" ht="36.75" customHeight="1" x14ac:dyDescent="0.2">
      <c r="A126" s="2539">
        <v>116</v>
      </c>
      <c r="B126" s="2540" t="s">
        <v>2684</v>
      </c>
      <c r="C126" s="2539" t="s">
        <v>401</v>
      </c>
      <c r="D126" s="2541" t="s">
        <v>3755</v>
      </c>
    </row>
    <row r="127" spans="1:4" ht="36.75" customHeight="1" x14ac:dyDescent="0.2">
      <c r="A127" s="2536">
        <v>117</v>
      </c>
      <c r="B127" s="2537" t="s">
        <v>3756</v>
      </c>
      <c r="C127" s="2536" t="s">
        <v>401</v>
      </c>
      <c r="D127" s="2538" t="s">
        <v>3757</v>
      </c>
    </row>
    <row r="128" spans="1:4" ht="36.75" customHeight="1" x14ac:dyDescent="0.2">
      <c r="A128" s="2539">
        <v>118</v>
      </c>
      <c r="B128" s="2540" t="s">
        <v>2685</v>
      </c>
      <c r="C128" s="2539" t="s">
        <v>401</v>
      </c>
      <c r="D128" s="2541" t="s">
        <v>3758</v>
      </c>
    </row>
    <row r="129" spans="1:4" ht="36.75" customHeight="1" x14ac:dyDescent="0.2">
      <c r="A129" s="2536">
        <v>119</v>
      </c>
      <c r="B129" s="2537" t="s">
        <v>3759</v>
      </c>
      <c r="C129" s="2536" t="s">
        <v>401</v>
      </c>
      <c r="D129" s="2538" t="s">
        <v>3760</v>
      </c>
    </row>
    <row r="130" spans="1:4" ht="36.75" customHeight="1" x14ac:dyDescent="0.2">
      <c r="A130" s="2539">
        <v>120</v>
      </c>
      <c r="B130" s="2540" t="s">
        <v>3761</v>
      </c>
      <c r="C130" s="2539" t="s">
        <v>401</v>
      </c>
      <c r="D130" s="2541" t="s">
        <v>3762</v>
      </c>
    </row>
    <row r="131" spans="1:4" ht="36.75" customHeight="1" x14ac:dyDescent="0.2">
      <c r="A131" s="2536">
        <v>121</v>
      </c>
      <c r="B131" s="2537" t="s">
        <v>2686</v>
      </c>
      <c r="C131" s="2536" t="s">
        <v>401</v>
      </c>
      <c r="D131" s="2538" t="s">
        <v>3170</v>
      </c>
    </row>
    <row r="132" spans="1:4" ht="36.75" customHeight="1" x14ac:dyDescent="0.2">
      <c r="A132" s="2539">
        <v>122</v>
      </c>
      <c r="B132" s="2540" t="s">
        <v>2687</v>
      </c>
      <c r="C132" s="2539" t="s">
        <v>401</v>
      </c>
      <c r="D132" s="2541" t="s">
        <v>3763</v>
      </c>
    </row>
    <row r="133" spans="1:4" ht="36.75" customHeight="1" x14ac:dyDescent="0.2">
      <c r="A133" s="2536">
        <v>123</v>
      </c>
      <c r="B133" s="2537" t="s">
        <v>3764</v>
      </c>
      <c r="C133" s="2536" t="s">
        <v>401</v>
      </c>
      <c r="D133" s="2538" t="s">
        <v>3150</v>
      </c>
    </row>
    <row r="134" spans="1:4" ht="36.75" customHeight="1" x14ac:dyDescent="0.2">
      <c r="A134" s="2539">
        <v>124</v>
      </c>
      <c r="B134" s="2540" t="s">
        <v>2688</v>
      </c>
      <c r="C134" s="2539" t="s">
        <v>401</v>
      </c>
      <c r="D134" s="2541" t="s">
        <v>3706</v>
      </c>
    </row>
    <row r="135" spans="1:4" ht="36.75" customHeight="1" x14ac:dyDescent="0.2">
      <c r="A135" s="2536">
        <v>125</v>
      </c>
      <c r="B135" s="2537" t="s">
        <v>2689</v>
      </c>
      <c r="C135" s="2536" t="s">
        <v>401</v>
      </c>
      <c r="D135" s="2538" t="s">
        <v>3765</v>
      </c>
    </row>
    <row r="136" spans="1:4" ht="36.75" customHeight="1" x14ac:dyDescent="0.2">
      <c r="A136" s="2539">
        <v>126</v>
      </c>
      <c r="B136" s="2540" t="s">
        <v>2690</v>
      </c>
      <c r="C136" s="2539" t="s">
        <v>401</v>
      </c>
      <c r="D136" s="2541" t="s">
        <v>3766</v>
      </c>
    </row>
    <row r="137" spans="1:4" ht="36.75" customHeight="1" x14ac:dyDescent="0.2">
      <c r="A137" s="2536">
        <v>127</v>
      </c>
      <c r="B137" s="2537" t="s">
        <v>3767</v>
      </c>
      <c r="C137" s="2536" t="s">
        <v>401</v>
      </c>
      <c r="D137" s="2538" t="s">
        <v>3768</v>
      </c>
    </row>
    <row r="138" spans="1:4" ht="36.75" customHeight="1" x14ac:dyDescent="0.2">
      <c r="A138" s="2539">
        <v>128</v>
      </c>
      <c r="B138" s="2540" t="s">
        <v>3769</v>
      </c>
      <c r="C138" s="2539" t="s">
        <v>401</v>
      </c>
      <c r="D138" s="2541" t="s">
        <v>3770</v>
      </c>
    </row>
    <row r="139" spans="1:4" ht="36.75" customHeight="1" x14ac:dyDescent="0.2">
      <c r="A139" s="2536">
        <v>129</v>
      </c>
      <c r="B139" s="2537" t="s">
        <v>3771</v>
      </c>
      <c r="C139" s="2536" t="s">
        <v>401</v>
      </c>
      <c r="D139" s="2538" t="s">
        <v>3772</v>
      </c>
    </row>
    <row r="140" spans="1:4" ht="36.75" customHeight="1" x14ac:dyDescent="0.2">
      <c r="A140" s="2539">
        <v>130</v>
      </c>
      <c r="B140" s="2540" t="s">
        <v>3773</v>
      </c>
      <c r="C140" s="2539" t="s">
        <v>401</v>
      </c>
      <c r="D140" s="2541" t="s">
        <v>3774</v>
      </c>
    </row>
    <row r="141" spans="1:4" ht="36.75" customHeight="1" x14ac:dyDescent="0.2">
      <c r="A141" s="2536">
        <v>131</v>
      </c>
      <c r="B141" s="2537" t="s">
        <v>3775</v>
      </c>
      <c r="C141" s="2536" t="s">
        <v>401</v>
      </c>
      <c r="D141" s="2538" t="s">
        <v>2859</v>
      </c>
    </row>
    <row r="142" spans="1:4" ht="36.75" customHeight="1" x14ac:dyDescent="0.2">
      <c r="A142" s="2539">
        <v>132</v>
      </c>
      <c r="B142" s="2540" t="s">
        <v>3776</v>
      </c>
      <c r="C142" s="2539" t="s">
        <v>401</v>
      </c>
      <c r="D142" s="2541" t="s">
        <v>3708</v>
      </c>
    </row>
    <row r="143" spans="1:4" ht="36.75" customHeight="1" x14ac:dyDescent="0.2">
      <c r="A143" s="2536">
        <v>133</v>
      </c>
      <c r="B143" s="2537" t="s">
        <v>3777</v>
      </c>
      <c r="C143" s="2536" t="s">
        <v>401</v>
      </c>
      <c r="D143" s="2538" t="s">
        <v>3778</v>
      </c>
    </row>
    <row r="144" spans="1:4" ht="36.75" customHeight="1" x14ac:dyDescent="0.2">
      <c r="A144" s="2539">
        <v>134</v>
      </c>
      <c r="B144" s="2540" t="s">
        <v>3779</v>
      </c>
      <c r="C144" s="2539" t="s">
        <v>401</v>
      </c>
      <c r="D144" s="2541" t="s">
        <v>3780</v>
      </c>
    </row>
    <row r="145" spans="1:4" ht="36.75" customHeight="1" x14ac:dyDescent="0.2">
      <c r="A145" s="2536">
        <v>135</v>
      </c>
      <c r="B145" s="2537" t="s">
        <v>3781</v>
      </c>
      <c r="C145" s="2536" t="s">
        <v>401</v>
      </c>
      <c r="D145" s="2538" t="s">
        <v>3782</v>
      </c>
    </row>
    <row r="146" spans="1:4" ht="36.75" customHeight="1" x14ac:dyDescent="0.2">
      <c r="A146" s="2539">
        <v>136</v>
      </c>
      <c r="B146" s="2540" t="s">
        <v>3783</v>
      </c>
      <c r="C146" s="2539" t="s">
        <v>401</v>
      </c>
      <c r="D146" s="2541" t="s">
        <v>3784</v>
      </c>
    </row>
    <row r="147" spans="1:4" ht="36.75" customHeight="1" x14ac:dyDescent="0.2">
      <c r="A147" s="2536">
        <v>137</v>
      </c>
      <c r="B147" s="2537" t="s">
        <v>3785</v>
      </c>
      <c r="C147" s="2536" t="s">
        <v>398</v>
      </c>
      <c r="D147" s="2538" t="s">
        <v>2707</v>
      </c>
    </row>
    <row r="148" spans="1:4" ht="36.75" customHeight="1" x14ac:dyDescent="0.2">
      <c r="A148" s="2539">
        <v>138</v>
      </c>
      <c r="B148" s="2540" t="s">
        <v>2696</v>
      </c>
      <c r="C148" s="2539" t="s">
        <v>398</v>
      </c>
      <c r="D148" s="2541" t="s">
        <v>2707</v>
      </c>
    </row>
    <row r="149" spans="1:4" ht="36.75" customHeight="1" x14ac:dyDescent="0.2">
      <c r="A149" s="2536">
        <v>139</v>
      </c>
      <c r="B149" s="2537" t="s">
        <v>3786</v>
      </c>
      <c r="C149" s="2536" t="s">
        <v>398</v>
      </c>
      <c r="D149" s="2538" t="s">
        <v>2707</v>
      </c>
    </row>
    <row r="150" spans="1:4" ht="36.75" customHeight="1" x14ac:dyDescent="0.2">
      <c r="A150" s="2539">
        <v>140</v>
      </c>
      <c r="B150" s="2540" t="s">
        <v>2697</v>
      </c>
      <c r="C150" s="2539" t="s">
        <v>398</v>
      </c>
      <c r="D150" s="2541" t="s">
        <v>2707</v>
      </c>
    </row>
    <row r="151" spans="1:4" ht="36.75" customHeight="1" x14ac:dyDescent="0.2">
      <c r="A151" s="2536">
        <v>141</v>
      </c>
      <c r="B151" s="2537" t="s">
        <v>2698</v>
      </c>
      <c r="C151" s="2536" t="s">
        <v>1299</v>
      </c>
      <c r="D151" s="2538" t="s">
        <v>3154</v>
      </c>
    </row>
    <row r="152" spans="1:4" ht="36.75" customHeight="1" x14ac:dyDescent="0.2">
      <c r="A152" s="2539">
        <v>142</v>
      </c>
      <c r="B152" s="2540" t="s">
        <v>2699</v>
      </c>
      <c r="C152" s="2539" t="s">
        <v>1299</v>
      </c>
      <c r="D152" s="2541" t="s">
        <v>3787</v>
      </c>
    </row>
    <row r="153" spans="1:4" ht="36.75" customHeight="1" x14ac:dyDescent="0.2">
      <c r="A153" s="2536">
        <v>143</v>
      </c>
      <c r="B153" s="2537" t="s">
        <v>2701</v>
      </c>
      <c r="C153" s="2536" t="s">
        <v>1299</v>
      </c>
      <c r="D153" s="2538" t="s">
        <v>3692</v>
      </c>
    </row>
    <row r="154" spans="1:4" ht="36.75" customHeight="1" x14ac:dyDescent="0.2">
      <c r="A154" s="2539">
        <v>144</v>
      </c>
      <c r="B154" s="2540" t="s">
        <v>2702</v>
      </c>
      <c r="C154" s="2539" t="s">
        <v>1299</v>
      </c>
      <c r="D154" s="2541" t="s">
        <v>3694</v>
      </c>
    </row>
    <row r="155" spans="1:4" ht="36.75" customHeight="1" x14ac:dyDescent="0.2">
      <c r="A155" s="2536">
        <v>145</v>
      </c>
      <c r="B155" s="2537" t="s">
        <v>2704</v>
      </c>
      <c r="C155" s="2536" t="s">
        <v>1299</v>
      </c>
      <c r="D155" s="2538" t="s">
        <v>3788</v>
      </c>
    </row>
    <row r="156" spans="1:4" ht="36.75" customHeight="1" x14ac:dyDescent="0.2">
      <c r="A156" s="2539">
        <v>146</v>
      </c>
      <c r="B156" s="2540" t="s">
        <v>2705</v>
      </c>
      <c r="C156" s="2539" t="s">
        <v>1299</v>
      </c>
      <c r="D156" s="2541" t="s">
        <v>3789</v>
      </c>
    </row>
    <row r="157" spans="1:4" ht="36.75" customHeight="1" x14ac:dyDescent="0.2">
      <c r="A157" s="2536">
        <v>147</v>
      </c>
      <c r="B157" s="2537" t="s">
        <v>2706</v>
      </c>
      <c r="C157" s="2536" t="s">
        <v>1299</v>
      </c>
      <c r="D157" s="2538" t="s">
        <v>3790</v>
      </c>
    </row>
    <row r="158" spans="1:4" ht="36.75" customHeight="1" x14ac:dyDescent="0.2">
      <c r="A158" s="2539">
        <v>148</v>
      </c>
      <c r="B158" s="2540" t="s">
        <v>2709</v>
      </c>
      <c r="C158" s="2539" t="s">
        <v>1299</v>
      </c>
      <c r="D158" s="2541" t="s">
        <v>3791</v>
      </c>
    </row>
    <row r="159" spans="1:4" ht="36.75" customHeight="1" x14ac:dyDescent="0.2">
      <c r="A159" s="2536">
        <v>149</v>
      </c>
      <c r="B159" s="2537" t="s">
        <v>2711</v>
      </c>
      <c r="C159" s="2536" t="s">
        <v>1299</v>
      </c>
      <c r="D159" s="2538" t="s">
        <v>3161</v>
      </c>
    </row>
    <row r="160" spans="1:4" ht="36.75" customHeight="1" x14ac:dyDescent="0.2">
      <c r="A160" s="2539">
        <v>150</v>
      </c>
      <c r="B160" s="2540" t="s">
        <v>2713</v>
      </c>
      <c r="C160" s="2539" t="s">
        <v>1299</v>
      </c>
      <c r="D160" s="2541" t="s">
        <v>3792</v>
      </c>
    </row>
    <row r="161" spans="1:4" ht="36.75" customHeight="1" x14ac:dyDescent="0.2">
      <c r="A161" s="2536">
        <v>151</v>
      </c>
      <c r="B161" s="2537" t="s">
        <v>2714</v>
      </c>
      <c r="C161" s="2536" t="s">
        <v>1299</v>
      </c>
      <c r="D161" s="2538" t="s">
        <v>3793</v>
      </c>
    </row>
    <row r="162" spans="1:4" ht="36.75" customHeight="1" x14ac:dyDescent="0.2">
      <c r="A162" s="2539">
        <v>152</v>
      </c>
      <c r="B162" s="2540" t="s">
        <v>2717</v>
      </c>
      <c r="C162" s="2539" t="s">
        <v>1299</v>
      </c>
      <c r="D162" s="2541" t="s">
        <v>4458</v>
      </c>
    </row>
    <row r="163" spans="1:4" ht="36.75" customHeight="1" x14ac:dyDescent="0.2">
      <c r="A163" s="2536">
        <v>153</v>
      </c>
      <c r="B163" s="2537" t="s">
        <v>2719</v>
      </c>
      <c r="C163" s="2536" t="s">
        <v>1299</v>
      </c>
      <c r="D163" s="2538" t="s">
        <v>7328</v>
      </c>
    </row>
    <row r="164" spans="1:4" ht="36.75" customHeight="1" x14ac:dyDescent="0.2">
      <c r="A164" s="2539">
        <v>154</v>
      </c>
      <c r="B164" s="2540" t="s">
        <v>3795</v>
      </c>
      <c r="C164" s="2539" t="s">
        <v>1299</v>
      </c>
      <c r="D164" s="2541" t="s">
        <v>7329</v>
      </c>
    </row>
    <row r="165" spans="1:4" ht="36.75" customHeight="1" x14ac:dyDescent="0.2">
      <c r="A165" s="2536">
        <v>155</v>
      </c>
      <c r="B165" s="2537" t="s">
        <v>3796</v>
      </c>
      <c r="C165" s="2536" t="s">
        <v>1299</v>
      </c>
      <c r="D165" s="2538" t="s">
        <v>5046</v>
      </c>
    </row>
    <row r="166" spans="1:4" ht="36.75" customHeight="1" x14ac:dyDescent="0.2">
      <c r="A166" s="2539">
        <v>156</v>
      </c>
      <c r="B166" s="2540" t="s">
        <v>2720</v>
      </c>
      <c r="C166" s="2539" t="s">
        <v>2118</v>
      </c>
      <c r="D166" s="2541" t="s">
        <v>3797</v>
      </c>
    </row>
    <row r="167" spans="1:4" ht="36.75" customHeight="1" x14ac:dyDescent="0.2">
      <c r="A167" s="2536">
        <v>157</v>
      </c>
      <c r="B167" s="2537" t="s">
        <v>2721</v>
      </c>
      <c r="C167" s="2536" t="s">
        <v>2118</v>
      </c>
      <c r="D167" s="2538" t="s">
        <v>5047</v>
      </c>
    </row>
    <row r="168" spans="1:4" ht="36.75" customHeight="1" x14ac:dyDescent="0.2">
      <c r="A168" s="2539">
        <v>158</v>
      </c>
      <c r="B168" s="2540" t="s">
        <v>3798</v>
      </c>
      <c r="C168" s="2539" t="s">
        <v>2118</v>
      </c>
      <c r="D168" s="2541" t="s">
        <v>3799</v>
      </c>
    </row>
    <row r="169" spans="1:4" ht="36.75" customHeight="1" x14ac:dyDescent="0.2">
      <c r="A169" s="2536">
        <v>159</v>
      </c>
      <c r="B169" s="2537" t="s">
        <v>5048</v>
      </c>
      <c r="C169" s="2536" t="s">
        <v>2118</v>
      </c>
      <c r="D169" s="2538" t="s">
        <v>3669</v>
      </c>
    </row>
    <row r="170" spans="1:4" ht="36.75" customHeight="1" x14ac:dyDescent="0.2">
      <c r="A170" s="2539">
        <v>160</v>
      </c>
      <c r="B170" s="2540" t="s">
        <v>5049</v>
      </c>
      <c r="C170" s="2539" t="s">
        <v>2118</v>
      </c>
      <c r="D170" s="2541" t="s">
        <v>3690</v>
      </c>
    </row>
    <row r="171" spans="1:4" ht="36.75" customHeight="1" x14ac:dyDescent="0.2">
      <c r="A171" s="2536">
        <v>161</v>
      </c>
      <c r="B171" s="2537" t="s">
        <v>2724</v>
      </c>
      <c r="C171" s="2536" t="s">
        <v>432</v>
      </c>
      <c r="D171" s="2538" t="s">
        <v>3802</v>
      </c>
    </row>
    <row r="172" spans="1:4" ht="36.75" customHeight="1" x14ac:dyDescent="0.2">
      <c r="A172" s="2539">
        <v>162</v>
      </c>
      <c r="B172" s="2540" t="s">
        <v>2727</v>
      </c>
      <c r="C172" s="2539" t="s">
        <v>432</v>
      </c>
      <c r="D172" s="2541" t="s">
        <v>3164</v>
      </c>
    </row>
    <row r="173" spans="1:4" ht="36.75" customHeight="1" x14ac:dyDescent="0.2">
      <c r="A173" s="2536">
        <v>163</v>
      </c>
      <c r="B173" s="2537" t="s">
        <v>2729</v>
      </c>
      <c r="C173" s="2536" t="s">
        <v>432</v>
      </c>
      <c r="D173" s="2538" t="s">
        <v>3803</v>
      </c>
    </row>
    <row r="174" spans="1:4" ht="36.75" customHeight="1" x14ac:dyDescent="0.2">
      <c r="A174" s="2539">
        <v>164</v>
      </c>
      <c r="B174" s="2540" t="s">
        <v>2731</v>
      </c>
      <c r="C174" s="2539" t="s">
        <v>432</v>
      </c>
      <c r="D174" s="2541" t="s">
        <v>3803</v>
      </c>
    </row>
    <row r="175" spans="1:4" ht="36.75" customHeight="1" x14ac:dyDescent="0.2">
      <c r="A175" s="2536">
        <v>165</v>
      </c>
      <c r="B175" s="2537" t="s">
        <v>2733</v>
      </c>
      <c r="C175" s="2536" t="s">
        <v>432</v>
      </c>
      <c r="D175" s="2538" t="s">
        <v>3803</v>
      </c>
    </row>
    <row r="176" spans="1:4" ht="36.75" customHeight="1" x14ac:dyDescent="0.2">
      <c r="A176" s="2539">
        <v>166</v>
      </c>
      <c r="B176" s="2540" t="s">
        <v>2738</v>
      </c>
      <c r="C176" s="2539" t="s">
        <v>432</v>
      </c>
      <c r="D176" s="2541" t="s">
        <v>3803</v>
      </c>
    </row>
    <row r="177" spans="1:4" ht="36.75" customHeight="1" x14ac:dyDescent="0.2">
      <c r="A177" s="2536">
        <v>167</v>
      </c>
      <c r="B177" s="2537" t="s">
        <v>2739</v>
      </c>
      <c r="C177" s="2536" t="s">
        <v>531</v>
      </c>
      <c r="D177" s="2538" t="s">
        <v>5050</v>
      </c>
    </row>
    <row r="178" spans="1:4" ht="36.75" customHeight="1" x14ac:dyDescent="0.2">
      <c r="A178" s="2539">
        <v>168</v>
      </c>
      <c r="B178" s="2540" t="s">
        <v>2740</v>
      </c>
      <c r="C178" s="2539" t="s">
        <v>531</v>
      </c>
      <c r="D178" s="2541" t="s">
        <v>3804</v>
      </c>
    </row>
    <row r="179" spans="1:4" ht="36.75" customHeight="1" x14ac:dyDescent="0.2">
      <c r="A179" s="2536">
        <v>169</v>
      </c>
      <c r="B179" s="2537" t="s">
        <v>2741</v>
      </c>
      <c r="C179" s="2536" t="s">
        <v>531</v>
      </c>
      <c r="D179" s="2538" t="s">
        <v>3805</v>
      </c>
    </row>
    <row r="180" spans="1:4" ht="36.75" customHeight="1" x14ac:dyDescent="0.2">
      <c r="A180" s="2539">
        <v>170</v>
      </c>
      <c r="B180" s="2540" t="s">
        <v>2742</v>
      </c>
      <c r="C180" s="2539" t="s">
        <v>531</v>
      </c>
      <c r="D180" s="2541" t="s">
        <v>3806</v>
      </c>
    </row>
    <row r="181" spans="1:4" ht="36.75" customHeight="1" x14ac:dyDescent="0.2">
      <c r="A181" s="2536">
        <v>171</v>
      </c>
      <c r="B181" s="2537" t="s">
        <v>2743</v>
      </c>
      <c r="C181" s="2536" t="s">
        <v>531</v>
      </c>
      <c r="D181" s="2538" t="s">
        <v>3807</v>
      </c>
    </row>
    <row r="182" spans="1:4" ht="36.75" customHeight="1" x14ac:dyDescent="0.2">
      <c r="A182" s="2539">
        <v>172</v>
      </c>
      <c r="B182" s="2540" t="s">
        <v>3808</v>
      </c>
      <c r="C182" s="2539" t="s">
        <v>531</v>
      </c>
      <c r="D182" s="2541" t="s">
        <v>3809</v>
      </c>
    </row>
    <row r="183" spans="1:4" ht="36.75" customHeight="1" x14ac:dyDescent="0.2">
      <c r="A183" s="2536">
        <v>173</v>
      </c>
      <c r="B183" s="2537" t="s">
        <v>3810</v>
      </c>
      <c r="C183" s="2536" t="s">
        <v>531</v>
      </c>
      <c r="D183" s="2538" t="s">
        <v>3814</v>
      </c>
    </row>
    <row r="184" spans="1:4" ht="36.75" customHeight="1" x14ac:dyDescent="0.2">
      <c r="A184" s="2539">
        <v>174</v>
      </c>
      <c r="B184" s="2540" t="s">
        <v>3811</v>
      </c>
      <c r="C184" s="2539" t="s">
        <v>531</v>
      </c>
      <c r="D184" s="2541" t="s">
        <v>3815</v>
      </c>
    </row>
    <row r="185" spans="1:4" ht="36.75" customHeight="1" x14ac:dyDescent="0.2">
      <c r="A185" s="2536">
        <v>175</v>
      </c>
      <c r="B185" s="2537" t="s">
        <v>3812</v>
      </c>
      <c r="C185" s="2536" t="s">
        <v>531</v>
      </c>
      <c r="D185" s="2538" t="s">
        <v>3813</v>
      </c>
    </row>
    <row r="186" spans="1:4" ht="36.75" customHeight="1" x14ac:dyDescent="0.2">
      <c r="A186" s="2539">
        <v>176</v>
      </c>
      <c r="B186" s="2540" t="s">
        <v>2744</v>
      </c>
      <c r="C186" s="2539" t="s">
        <v>531</v>
      </c>
      <c r="D186" s="2541" t="s">
        <v>3814</v>
      </c>
    </row>
    <row r="187" spans="1:4" ht="36.75" customHeight="1" x14ac:dyDescent="0.2">
      <c r="A187" s="2536">
        <v>177</v>
      </c>
      <c r="B187" s="2537" t="s">
        <v>2745</v>
      </c>
      <c r="C187" s="2536" t="s">
        <v>531</v>
      </c>
      <c r="D187" s="2538" t="s">
        <v>3813</v>
      </c>
    </row>
    <row r="188" spans="1:4" ht="36.75" customHeight="1" x14ac:dyDescent="0.2">
      <c r="A188" s="2539">
        <v>178</v>
      </c>
      <c r="B188" s="2540" t="s">
        <v>2746</v>
      </c>
      <c r="C188" s="2539" t="s">
        <v>531</v>
      </c>
      <c r="D188" s="2541" t="s">
        <v>5051</v>
      </c>
    </row>
    <row r="189" spans="1:4" ht="36.75" customHeight="1" x14ac:dyDescent="0.2">
      <c r="A189" s="2536">
        <v>179</v>
      </c>
      <c r="B189" s="2537" t="s">
        <v>3816</v>
      </c>
      <c r="C189" s="2536" t="s">
        <v>531</v>
      </c>
      <c r="D189" s="2538" t="s">
        <v>3804</v>
      </c>
    </row>
    <row r="190" spans="1:4" ht="36.75" customHeight="1" x14ac:dyDescent="0.2">
      <c r="A190" s="2539">
        <v>180</v>
      </c>
      <c r="B190" s="2540" t="s">
        <v>3817</v>
      </c>
      <c r="C190" s="2539" t="s">
        <v>531</v>
      </c>
      <c r="D190" s="2541" t="s">
        <v>5052</v>
      </c>
    </row>
    <row r="191" spans="1:4" ht="36.75" customHeight="1" x14ac:dyDescent="0.2">
      <c r="A191" s="2536">
        <v>181</v>
      </c>
      <c r="B191" s="2537" t="s">
        <v>3818</v>
      </c>
      <c r="C191" s="2536" t="s">
        <v>531</v>
      </c>
      <c r="D191" s="2538" t="s">
        <v>3813</v>
      </c>
    </row>
    <row r="192" spans="1:4" ht="36.75" customHeight="1" x14ac:dyDescent="0.2">
      <c r="A192" s="2539">
        <v>182</v>
      </c>
      <c r="B192" s="2540" t="s">
        <v>2747</v>
      </c>
      <c r="C192" s="2539" t="s">
        <v>2285</v>
      </c>
      <c r="D192" s="2541" t="s">
        <v>5053</v>
      </c>
    </row>
    <row r="193" spans="1:4" ht="36.75" customHeight="1" x14ac:dyDescent="0.2">
      <c r="A193" s="2536">
        <v>183</v>
      </c>
      <c r="B193" s="2537" t="s">
        <v>3819</v>
      </c>
      <c r="C193" s="2536" t="s">
        <v>2285</v>
      </c>
      <c r="D193" s="2538" t="s">
        <v>3822</v>
      </c>
    </row>
    <row r="194" spans="1:4" ht="36.75" customHeight="1" x14ac:dyDescent="0.2">
      <c r="A194" s="2539">
        <v>184</v>
      </c>
      <c r="B194" s="2540" t="s">
        <v>2750</v>
      </c>
      <c r="C194" s="2539" t="s">
        <v>2285</v>
      </c>
      <c r="D194" s="2541" t="s">
        <v>3820</v>
      </c>
    </row>
    <row r="195" spans="1:4" ht="36.75" customHeight="1" x14ac:dyDescent="0.2">
      <c r="A195" s="2536">
        <v>185</v>
      </c>
      <c r="B195" s="2537" t="s">
        <v>2753</v>
      </c>
      <c r="C195" s="2536" t="s">
        <v>2285</v>
      </c>
      <c r="D195" s="2538" t="s">
        <v>3821</v>
      </c>
    </row>
    <row r="196" spans="1:4" ht="36.75" customHeight="1" x14ac:dyDescent="0.2">
      <c r="A196" s="2539">
        <v>186</v>
      </c>
      <c r="B196" s="2540" t="s">
        <v>2756</v>
      </c>
      <c r="C196" s="2539" t="s">
        <v>2285</v>
      </c>
      <c r="D196" s="2541" t="s">
        <v>5054</v>
      </c>
    </row>
    <row r="197" spans="1:4" ht="36.75" customHeight="1" x14ac:dyDescent="0.2">
      <c r="A197" s="2536">
        <v>187</v>
      </c>
      <c r="B197" s="2537" t="s">
        <v>2757</v>
      </c>
      <c r="C197" s="2536" t="s">
        <v>2285</v>
      </c>
      <c r="D197" s="2538" t="s">
        <v>3166</v>
      </c>
    </row>
    <row r="198" spans="1:4" ht="36.75" customHeight="1" x14ac:dyDescent="0.2">
      <c r="A198" s="2539">
        <v>188</v>
      </c>
      <c r="B198" s="2540" t="s">
        <v>2759</v>
      </c>
      <c r="C198" s="2539" t="s">
        <v>2285</v>
      </c>
      <c r="D198" s="2541" t="s">
        <v>3162</v>
      </c>
    </row>
    <row r="199" spans="1:4" ht="36.75" customHeight="1" x14ac:dyDescent="0.2">
      <c r="A199" s="2536">
        <v>189</v>
      </c>
      <c r="B199" s="2537" t="s">
        <v>3823</v>
      </c>
      <c r="C199" s="2536" t="s">
        <v>2285</v>
      </c>
      <c r="D199" s="2538" t="s">
        <v>5055</v>
      </c>
    </row>
    <row r="200" spans="1:4" ht="36.75" customHeight="1" x14ac:dyDescent="0.2">
      <c r="A200" s="2539">
        <v>190</v>
      </c>
      <c r="B200" s="2540" t="s">
        <v>3824</v>
      </c>
      <c r="C200" s="2539" t="s">
        <v>2285</v>
      </c>
      <c r="D200" s="2541" t="s">
        <v>5056</v>
      </c>
    </row>
    <row r="201" spans="1:4" ht="36.75" customHeight="1" x14ac:dyDescent="0.2">
      <c r="A201" s="2536">
        <v>191</v>
      </c>
      <c r="B201" s="2537" t="s">
        <v>2762</v>
      </c>
      <c r="C201" s="2536" t="s">
        <v>2285</v>
      </c>
      <c r="D201" s="2538" t="s">
        <v>5057</v>
      </c>
    </row>
    <row r="202" spans="1:4" ht="36.75" customHeight="1" x14ac:dyDescent="0.2">
      <c r="A202" s="2539">
        <v>192</v>
      </c>
      <c r="B202" s="2540" t="s">
        <v>3825</v>
      </c>
      <c r="C202" s="2539" t="s">
        <v>2288</v>
      </c>
      <c r="D202" s="2541" t="s">
        <v>5058</v>
      </c>
    </row>
    <row r="203" spans="1:4" ht="36.75" customHeight="1" x14ac:dyDescent="0.2">
      <c r="A203" s="2536">
        <v>193</v>
      </c>
      <c r="B203" s="2537" t="s">
        <v>2765</v>
      </c>
      <c r="C203" s="2536" t="s">
        <v>2285</v>
      </c>
      <c r="D203" s="2538" t="s">
        <v>6924</v>
      </c>
    </row>
    <row r="204" spans="1:4" ht="36.75" customHeight="1" x14ac:dyDescent="0.2">
      <c r="A204" s="2539">
        <v>194</v>
      </c>
      <c r="B204" s="2540" t="s">
        <v>2767</v>
      </c>
      <c r="C204" s="2539" t="s">
        <v>2285</v>
      </c>
      <c r="D204" s="2541" t="s">
        <v>6925</v>
      </c>
    </row>
    <row r="205" spans="1:4" ht="36.75" customHeight="1" x14ac:dyDescent="0.2">
      <c r="A205" s="2536">
        <v>195</v>
      </c>
      <c r="B205" s="2537" t="s">
        <v>2768</v>
      </c>
      <c r="C205" s="2536" t="s">
        <v>2285</v>
      </c>
      <c r="D205" s="2538" t="s">
        <v>3826</v>
      </c>
    </row>
    <row r="206" spans="1:4" ht="36.75" customHeight="1" x14ac:dyDescent="0.2">
      <c r="A206" s="2539">
        <v>196</v>
      </c>
      <c r="B206" s="2540" t="s">
        <v>2772</v>
      </c>
      <c r="C206" s="2539" t="s">
        <v>2320</v>
      </c>
      <c r="D206" s="2541" t="s">
        <v>3828</v>
      </c>
    </row>
    <row r="207" spans="1:4" ht="36.75" customHeight="1" x14ac:dyDescent="0.2">
      <c r="A207" s="2536">
        <v>197</v>
      </c>
      <c r="B207" s="2537" t="s">
        <v>2773</v>
      </c>
      <c r="C207" s="2536" t="s">
        <v>2320</v>
      </c>
      <c r="D207" s="2538" t="s">
        <v>2693</v>
      </c>
    </row>
    <row r="208" spans="1:4" ht="36.75" customHeight="1" x14ac:dyDescent="0.2">
      <c r="A208" s="2539">
        <v>198</v>
      </c>
      <c r="B208" s="2540" t="s">
        <v>2777</v>
      </c>
      <c r="C208" s="2539" t="s">
        <v>2338</v>
      </c>
      <c r="D208" s="2541" t="s">
        <v>5059</v>
      </c>
    </row>
    <row r="209" spans="1:4" ht="36.75" customHeight="1" x14ac:dyDescent="0.2">
      <c r="A209" s="2536">
        <v>199</v>
      </c>
      <c r="B209" s="2537" t="s">
        <v>2778</v>
      </c>
      <c r="C209" s="2536" t="s">
        <v>338</v>
      </c>
      <c r="D209" s="2538" t="s">
        <v>5053</v>
      </c>
    </row>
    <row r="210" spans="1:4" ht="36.75" customHeight="1" x14ac:dyDescent="0.2">
      <c r="A210" s="2539">
        <v>200</v>
      </c>
      <c r="B210" s="2540" t="s">
        <v>2779</v>
      </c>
      <c r="C210" s="2539" t="s">
        <v>398</v>
      </c>
      <c r="D210" s="2541" t="s">
        <v>2707</v>
      </c>
    </row>
    <row r="211" spans="1:4" ht="36.75" customHeight="1" x14ac:dyDescent="0.2">
      <c r="A211" s="2536">
        <v>201</v>
      </c>
      <c r="B211" s="2537" t="s">
        <v>2780</v>
      </c>
      <c r="C211" s="2536" t="s">
        <v>398</v>
      </c>
      <c r="D211" s="2538" t="s">
        <v>2693</v>
      </c>
    </row>
    <row r="212" spans="1:4" ht="36.75" customHeight="1" x14ac:dyDescent="0.2">
      <c r="A212" s="2539">
        <v>202</v>
      </c>
      <c r="B212" s="2540" t="s">
        <v>2784</v>
      </c>
      <c r="C212" s="2539" t="s">
        <v>677</v>
      </c>
      <c r="D212" s="2541" t="s">
        <v>3829</v>
      </c>
    </row>
    <row r="213" spans="1:4" ht="36.75" customHeight="1" x14ac:dyDescent="0.2">
      <c r="A213" s="2536">
        <v>203</v>
      </c>
      <c r="B213" s="2537" t="s">
        <v>2786</v>
      </c>
      <c r="C213" s="2536" t="s">
        <v>677</v>
      </c>
      <c r="D213" s="2538" t="s">
        <v>3829</v>
      </c>
    </row>
    <row r="214" spans="1:4" ht="36.75" customHeight="1" x14ac:dyDescent="0.2">
      <c r="A214" s="2539">
        <v>204</v>
      </c>
      <c r="B214" s="2540" t="s">
        <v>2789</v>
      </c>
      <c r="C214" s="2539" t="s">
        <v>677</v>
      </c>
      <c r="D214" s="2541" t="s">
        <v>3830</v>
      </c>
    </row>
    <row r="215" spans="1:4" ht="36.75" customHeight="1" x14ac:dyDescent="0.2">
      <c r="A215" s="2536">
        <v>205</v>
      </c>
      <c r="B215" s="2537" t="s">
        <v>3831</v>
      </c>
      <c r="C215" s="2536" t="s">
        <v>677</v>
      </c>
      <c r="D215" s="2538" t="s">
        <v>3832</v>
      </c>
    </row>
    <row r="216" spans="1:4" ht="36.75" customHeight="1" x14ac:dyDescent="0.2">
      <c r="A216" s="2539">
        <v>206</v>
      </c>
      <c r="B216" s="2540" t="s">
        <v>3833</v>
      </c>
      <c r="C216" s="2539" t="s">
        <v>389</v>
      </c>
      <c r="D216" s="2541" t="s">
        <v>3835</v>
      </c>
    </row>
    <row r="217" spans="1:4" ht="36.75" customHeight="1" x14ac:dyDescent="0.2">
      <c r="A217" s="2536">
        <v>207</v>
      </c>
      <c r="B217" s="2537" t="s">
        <v>3834</v>
      </c>
      <c r="C217" s="2536" t="s">
        <v>389</v>
      </c>
      <c r="D217" s="2538" t="s">
        <v>6796</v>
      </c>
    </row>
    <row r="218" spans="1:4" ht="36.75" customHeight="1" x14ac:dyDescent="0.2">
      <c r="A218" s="2539">
        <v>208</v>
      </c>
      <c r="B218" s="2540" t="s">
        <v>3836</v>
      </c>
      <c r="C218" s="2539" t="s">
        <v>389</v>
      </c>
      <c r="D218" s="2541" t="s">
        <v>6797</v>
      </c>
    </row>
    <row r="219" spans="1:4" ht="36.75" customHeight="1" x14ac:dyDescent="0.2">
      <c r="A219" s="2536">
        <v>209</v>
      </c>
      <c r="B219" s="2537" t="s">
        <v>3837</v>
      </c>
      <c r="C219" s="2536" t="s">
        <v>389</v>
      </c>
      <c r="D219" s="2538" t="s">
        <v>5060</v>
      </c>
    </row>
    <row r="220" spans="1:4" ht="36.75" customHeight="1" x14ac:dyDescent="0.2">
      <c r="A220" s="2539">
        <v>210</v>
      </c>
      <c r="B220" s="2540" t="s">
        <v>2792</v>
      </c>
      <c r="C220" s="2539" t="s">
        <v>389</v>
      </c>
      <c r="D220" s="2541" t="s">
        <v>5061</v>
      </c>
    </row>
    <row r="221" spans="1:4" ht="36.75" customHeight="1" x14ac:dyDescent="0.2">
      <c r="A221" s="2536">
        <v>211</v>
      </c>
      <c r="B221" s="2537" t="s">
        <v>2794</v>
      </c>
      <c r="C221" s="2536" t="s">
        <v>2285</v>
      </c>
      <c r="D221" s="2538" t="s">
        <v>3838</v>
      </c>
    </row>
    <row r="222" spans="1:4" ht="36.75" customHeight="1" x14ac:dyDescent="0.2">
      <c r="A222" s="2539">
        <v>212</v>
      </c>
      <c r="B222" s="2540" t="s">
        <v>3839</v>
      </c>
      <c r="C222" s="2539" t="s">
        <v>398</v>
      </c>
      <c r="D222" s="2541" t="s">
        <v>3840</v>
      </c>
    </row>
    <row r="223" spans="1:4" ht="36.75" customHeight="1" x14ac:dyDescent="0.2">
      <c r="A223" s="2536">
        <v>213</v>
      </c>
      <c r="B223" s="2537" t="s">
        <v>2795</v>
      </c>
      <c r="C223" s="2536" t="s">
        <v>2285</v>
      </c>
      <c r="D223" s="2538" t="s">
        <v>3169</v>
      </c>
    </row>
    <row r="224" spans="1:4" ht="36.75" customHeight="1" x14ac:dyDescent="0.2">
      <c r="A224" s="2539">
        <v>214</v>
      </c>
      <c r="B224" s="2540" t="s">
        <v>2405</v>
      </c>
      <c r="C224" s="2539" t="s">
        <v>511</v>
      </c>
      <c r="D224" s="2541" t="s">
        <v>5062</v>
      </c>
    </row>
    <row r="225" spans="1:4" ht="36.75" customHeight="1" x14ac:dyDescent="0.2">
      <c r="A225" s="2536">
        <v>215</v>
      </c>
      <c r="B225" s="2537" t="s">
        <v>2407</v>
      </c>
      <c r="C225" s="2536" t="s">
        <v>511</v>
      </c>
      <c r="D225" s="2538" t="s">
        <v>5063</v>
      </c>
    </row>
    <row r="226" spans="1:4" ht="36.75" customHeight="1" x14ac:dyDescent="0.2">
      <c r="A226" s="2539">
        <v>216</v>
      </c>
      <c r="B226" s="2540" t="s">
        <v>6798</v>
      </c>
      <c r="C226" s="2539" t="s">
        <v>511</v>
      </c>
      <c r="D226" s="2541" t="s">
        <v>6799</v>
      </c>
    </row>
    <row r="227" spans="1:4" ht="36.75" customHeight="1" x14ac:dyDescent="0.2">
      <c r="A227" s="2536">
        <v>217</v>
      </c>
      <c r="B227" s="2537" t="s">
        <v>6800</v>
      </c>
      <c r="C227" s="2536" t="s">
        <v>511</v>
      </c>
      <c r="D227" s="2538" t="s">
        <v>6801</v>
      </c>
    </row>
    <row r="228" spans="1:4" ht="36.75" customHeight="1" x14ac:dyDescent="0.2">
      <c r="A228" s="2539">
        <v>218</v>
      </c>
      <c r="B228" s="2540" t="s">
        <v>6802</v>
      </c>
      <c r="C228" s="2539" t="s">
        <v>511</v>
      </c>
      <c r="D228" s="2541" t="s">
        <v>6803</v>
      </c>
    </row>
    <row r="229" spans="1:4" ht="36.75" customHeight="1" x14ac:dyDescent="0.2">
      <c r="A229" s="2536">
        <v>219</v>
      </c>
      <c r="B229" s="2537" t="s">
        <v>6804</v>
      </c>
      <c r="C229" s="2536" t="s">
        <v>511</v>
      </c>
      <c r="D229" s="2538" t="s">
        <v>6805</v>
      </c>
    </row>
    <row r="230" spans="1:4" ht="36.75" customHeight="1" x14ac:dyDescent="0.2">
      <c r="A230" s="2539">
        <v>220</v>
      </c>
      <c r="B230" s="2540" t="s">
        <v>6806</v>
      </c>
      <c r="C230" s="2539" t="s">
        <v>511</v>
      </c>
      <c r="D230" s="2541" t="s">
        <v>6807</v>
      </c>
    </row>
    <row r="231" spans="1:4" ht="36.75" customHeight="1" x14ac:dyDescent="0.2">
      <c r="A231" s="2536">
        <v>221</v>
      </c>
      <c r="B231" s="2537" t="s">
        <v>6808</v>
      </c>
      <c r="C231" s="2536" t="s">
        <v>511</v>
      </c>
      <c r="D231" s="2538" t="s">
        <v>6809</v>
      </c>
    </row>
    <row r="232" spans="1:4" ht="36.75" customHeight="1" x14ac:dyDescent="0.2">
      <c r="A232" s="2539">
        <v>222</v>
      </c>
      <c r="B232" s="2540" t="s">
        <v>6810</v>
      </c>
      <c r="C232" s="2539" t="s">
        <v>511</v>
      </c>
      <c r="D232" s="2541" t="s">
        <v>6811</v>
      </c>
    </row>
    <row r="233" spans="1:4" ht="36.75" customHeight="1" x14ac:dyDescent="0.2">
      <c r="A233" s="2536">
        <v>223</v>
      </c>
      <c r="B233" s="2537" t="s">
        <v>6812</v>
      </c>
      <c r="C233" s="2536" t="s">
        <v>511</v>
      </c>
      <c r="D233" s="2538" t="s">
        <v>6813</v>
      </c>
    </row>
    <row r="234" spans="1:4" ht="36.75" customHeight="1" x14ac:dyDescent="0.2">
      <c r="A234" s="2539">
        <v>224</v>
      </c>
      <c r="B234" s="2540" t="s">
        <v>3843</v>
      </c>
      <c r="C234" s="2539" t="s">
        <v>677</v>
      </c>
      <c r="D234" s="2541" t="s">
        <v>2725</v>
      </c>
    </row>
    <row r="235" spans="1:4" ht="36.75" customHeight="1" x14ac:dyDescent="0.2">
      <c r="A235" s="2536">
        <v>225</v>
      </c>
      <c r="B235" s="2537" t="s">
        <v>3845</v>
      </c>
      <c r="C235" s="2536" t="s">
        <v>677</v>
      </c>
      <c r="D235" s="2538" t="s">
        <v>3846</v>
      </c>
    </row>
    <row r="236" spans="1:4" ht="36.75" customHeight="1" x14ac:dyDescent="0.2">
      <c r="A236" s="2539">
        <v>226</v>
      </c>
      <c r="B236" s="2540" t="s">
        <v>3847</v>
      </c>
      <c r="C236" s="2539" t="s">
        <v>677</v>
      </c>
      <c r="D236" s="2541" t="s">
        <v>5029</v>
      </c>
    </row>
    <row r="237" spans="1:4" ht="36.75" customHeight="1" x14ac:dyDescent="0.2">
      <c r="A237" s="2536">
        <v>227</v>
      </c>
      <c r="B237" s="2537" t="s">
        <v>2811</v>
      </c>
      <c r="C237" s="2536" t="s">
        <v>677</v>
      </c>
      <c r="D237" s="2538" t="s">
        <v>3848</v>
      </c>
    </row>
    <row r="238" spans="1:4" ht="36.75" customHeight="1" x14ac:dyDescent="0.2">
      <c r="A238" s="2539">
        <v>228</v>
      </c>
      <c r="B238" s="2540" t="s">
        <v>3849</v>
      </c>
      <c r="C238" s="2539" t="s">
        <v>677</v>
      </c>
      <c r="D238" s="2541" t="s">
        <v>5026</v>
      </c>
    </row>
    <row r="239" spans="1:4" ht="36.75" customHeight="1" x14ac:dyDescent="0.2">
      <c r="A239" s="2536">
        <v>229</v>
      </c>
      <c r="B239" s="2537" t="s">
        <v>2813</v>
      </c>
      <c r="C239" s="2536" t="s">
        <v>2071</v>
      </c>
      <c r="D239" s="2538" t="s">
        <v>6926</v>
      </c>
    </row>
    <row r="240" spans="1:4" ht="36.75" customHeight="1" x14ac:dyDescent="0.2">
      <c r="A240" s="2539">
        <v>230</v>
      </c>
      <c r="B240" s="2540" t="s">
        <v>2814</v>
      </c>
      <c r="C240" s="2539" t="s">
        <v>2071</v>
      </c>
      <c r="D240" s="2541" t="s">
        <v>6927</v>
      </c>
    </row>
    <row r="241" spans="1:4" ht="36.75" customHeight="1" x14ac:dyDescent="0.2">
      <c r="A241" s="2536">
        <v>231</v>
      </c>
      <c r="B241" s="2537" t="s">
        <v>3850</v>
      </c>
      <c r="C241" s="2536" t="s">
        <v>2071</v>
      </c>
      <c r="D241" s="2538" t="s">
        <v>7330</v>
      </c>
    </row>
    <row r="242" spans="1:4" ht="36.75" customHeight="1" x14ac:dyDescent="0.2">
      <c r="A242" s="2539">
        <v>232</v>
      </c>
      <c r="B242" s="2540" t="s">
        <v>3851</v>
      </c>
      <c r="C242" s="2539" t="s">
        <v>2071</v>
      </c>
      <c r="D242" s="2541" t="s">
        <v>7331</v>
      </c>
    </row>
    <row r="243" spans="1:4" ht="36.75" customHeight="1" x14ac:dyDescent="0.2">
      <c r="A243" s="2536">
        <v>233</v>
      </c>
      <c r="B243" s="2537" t="s">
        <v>2839</v>
      </c>
      <c r="C243" s="2536" t="s">
        <v>677</v>
      </c>
      <c r="D243" s="2538" t="s">
        <v>3156</v>
      </c>
    </row>
    <row r="244" spans="1:4" ht="36.75" customHeight="1" x14ac:dyDescent="0.2">
      <c r="A244" s="2539">
        <v>234</v>
      </c>
      <c r="B244" s="2540" t="s">
        <v>2841</v>
      </c>
      <c r="C244" s="2539" t="s">
        <v>354</v>
      </c>
      <c r="D244" s="2541" t="s">
        <v>3160</v>
      </c>
    </row>
    <row r="245" spans="1:4" ht="36.75" customHeight="1" x14ac:dyDescent="0.2">
      <c r="A245" s="2536">
        <v>235</v>
      </c>
      <c r="B245" s="2537" t="s">
        <v>5064</v>
      </c>
      <c r="C245" s="2536" t="s">
        <v>354</v>
      </c>
      <c r="D245" s="2538" t="s">
        <v>3694</v>
      </c>
    </row>
    <row r="246" spans="1:4" ht="36.75" customHeight="1" x14ac:dyDescent="0.2">
      <c r="A246" s="2539">
        <v>236</v>
      </c>
      <c r="B246" s="2540" t="s">
        <v>3852</v>
      </c>
      <c r="C246" s="2539" t="s">
        <v>354</v>
      </c>
      <c r="D246" s="2541" t="s">
        <v>5065</v>
      </c>
    </row>
    <row r="247" spans="1:4" ht="36.75" customHeight="1" x14ac:dyDescent="0.2">
      <c r="A247" s="2536">
        <v>237</v>
      </c>
      <c r="B247" s="2537" t="s">
        <v>3853</v>
      </c>
      <c r="C247" s="2536" t="s">
        <v>354</v>
      </c>
      <c r="D247" s="2538" t="s">
        <v>5040</v>
      </c>
    </row>
    <row r="248" spans="1:4" ht="36.75" customHeight="1" x14ac:dyDescent="0.2">
      <c r="A248" s="2539">
        <v>238</v>
      </c>
      <c r="B248" s="2540" t="s">
        <v>3854</v>
      </c>
      <c r="C248" s="2539" t="s">
        <v>354</v>
      </c>
      <c r="D248" s="2541" t="s">
        <v>5066</v>
      </c>
    </row>
    <row r="249" spans="1:4" ht="36.75" customHeight="1" x14ac:dyDescent="0.2">
      <c r="A249" s="2536">
        <v>239</v>
      </c>
      <c r="B249" s="2537" t="s">
        <v>3856</v>
      </c>
      <c r="C249" s="2536" t="s">
        <v>354</v>
      </c>
      <c r="D249" s="2538" t="s">
        <v>3857</v>
      </c>
    </row>
    <row r="250" spans="1:4" ht="36.75" customHeight="1" x14ac:dyDescent="0.2">
      <c r="A250" s="2539">
        <v>240</v>
      </c>
      <c r="B250" s="2540" t="s">
        <v>3858</v>
      </c>
      <c r="C250" s="2539" t="s">
        <v>338</v>
      </c>
      <c r="D250" s="2541" t="s">
        <v>6814</v>
      </c>
    </row>
    <row r="251" spans="1:4" ht="36.75" customHeight="1" x14ac:dyDescent="0.2">
      <c r="A251" s="2536">
        <v>241</v>
      </c>
      <c r="B251" s="2537" t="s">
        <v>3859</v>
      </c>
      <c r="C251" s="2536" t="s">
        <v>338</v>
      </c>
      <c r="D251" s="2538" t="s">
        <v>5067</v>
      </c>
    </row>
    <row r="252" spans="1:4" ht="36.75" customHeight="1" x14ac:dyDescent="0.2">
      <c r="A252" s="2539">
        <v>242</v>
      </c>
      <c r="B252" s="2540" t="s">
        <v>2852</v>
      </c>
      <c r="C252" s="2539" t="s">
        <v>427</v>
      </c>
      <c r="D252" s="2541" t="s">
        <v>3174</v>
      </c>
    </row>
    <row r="253" spans="1:4" ht="36.75" customHeight="1" x14ac:dyDescent="0.2">
      <c r="A253" s="2536">
        <v>243</v>
      </c>
      <c r="B253" s="2537" t="s">
        <v>2853</v>
      </c>
      <c r="C253" s="2536" t="s">
        <v>427</v>
      </c>
      <c r="D253" s="2538" t="s">
        <v>7119</v>
      </c>
    </row>
    <row r="254" spans="1:4" ht="36.75" customHeight="1" x14ac:dyDescent="0.2">
      <c r="A254" s="2539">
        <v>244</v>
      </c>
      <c r="B254" s="2540" t="s">
        <v>3860</v>
      </c>
      <c r="C254" s="2539" t="s">
        <v>427</v>
      </c>
      <c r="D254" s="2541" t="s">
        <v>3861</v>
      </c>
    </row>
    <row r="255" spans="1:4" ht="36.75" customHeight="1" x14ac:dyDescent="0.2">
      <c r="A255" s="2536">
        <v>245</v>
      </c>
      <c r="B255" s="2537" t="s">
        <v>2855</v>
      </c>
      <c r="C255" s="2536" t="s">
        <v>427</v>
      </c>
      <c r="D255" s="2538" t="s">
        <v>3862</v>
      </c>
    </row>
    <row r="256" spans="1:4" ht="36.75" customHeight="1" x14ac:dyDescent="0.2">
      <c r="A256" s="2539">
        <v>246</v>
      </c>
      <c r="B256" s="2540" t="s">
        <v>2856</v>
      </c>
      <c r="C256" s="2539" t="s">
        <v>427</v>
      </c>
      <c r="D256" s="2541" t="s">
        <v>3863</v>
      </c>
    </row>
    <row r="257" spans="1:4" ht="36.75" customHeight="1" x14ac:dyDescent="0.2">
      <c r="A257" s="2536">
        <v>247</v>
      </c>
      <c r="B257" s="2537" t="s">
        <v>2857</v>
      </c>
      <c r="C257" s="2536" t="s">
        <v>427</v>
      </c>
      <c r="D257" s="2538" t="s">
        <v>3864</v>
      </c>
    </row>
    <row r="258" spans="1:4" ht="36.75" customHeight="1" x14ac:dyDescent="0.2">
      <c r="A258" s="2539">
        <v>248</v>
      </c>
      <c r="B258" s="2540" t="s">
        <v>2858</v>
      </c>
      <c r="C258" s="2539" t="s">
        <v>427</v>
      </c>
      <c r="D258" s="2541" t="s">
        <v>3865</v>
      </c>
    </row>
    <row r="259" spans="1:4" ht="36.75" customHeight="1" x14ac:dyDescent="0.2">
      <c r="A259" s="2536">
        <v>249</v>
      </c>
      <c r="B259" s="2537" t="s">
        <v>3866</v>
      </c>
      <c r="C259" s="2536" t="s">
        <v>427</v>
      </c>
      <c r="D259" s="2538" t="s">
        <v>3905</v>
      </c>
    </row>
    <row r="260" spans="1:4" ht="36.75" customHeight="1" x14ac:dyDescent="0.2">
      <c r="A260" s="2539">
        <v>250</v>
      </c>
      <c r="B260" s="2540" t="s">
        <v>3867</v>
      </c>
      <c r="C260" s="2539" t="s">
        <v>427</v>
      </c>
      <c r="D260" s="2541" t="s">
        <v>5068</v>
      </c>
    </row>
    <row r="261" spans="1:4" ht="36.75" customHeight="1" x14ac:dyDescent="0.2">
      <c r="A261" s="2536">
        <v>251</v>
      </c>
      <c r="B261" s="2537" t="s">
        <v>2862</v>
      </c>
      <c r="C261" s="2536" t="s">
        <v>427</v>
      </c>
      <c r="D261" s="2538" t="s">
        <v>2969</v>
      </c>
    </row>
    <row r="262" spans="1:4" ht="36.75" customHeight="1" x14ac:dyDescent="0.2">
      <c r="A262" s="2539">
        <v>252</v>
      </c>
      <c r="B262" s="2540" t="s">
        <v>2863</v>
      </c>
      <c r="C262" s="2539" t="s">
        <v>427</v>
      </c>
      <c r="D262" s="2541" t="s">
        <v>3869</v>
      </c>
    </row>
    <row r="264" spans="1:4" ht="36.75" customHeight="1" x14ac:dyDescent="0.2">
      <c r="A264" s="1071"/>
    </row>
    <row r="266" spans="1:4" ht="36.75" customHeight="1" x14ac:dyDescent="0.2">
      <c r="A266" s="1070" t="s">
        <v>1414</v>
      </c>
    </row>
    <row r="268" spans="1:4" ht="36.75" customHeight="1" x14ac:dyDescent="0.2">
      <c r="A268" s="1407" t="s">
        <v>2601</v>
      </c>
    </row>
    <row r="269" spans="1:4" ht="36.75" customHeight="1" x14ac:dyDescent="0.2">
      <c r="A269" s="2536">
        <v>259</v>
      </c>
      <c r="B269" s="2537" t="s">
        <v>2862</v>
      </c>
      <c r="C269" s="2536" t="s">
        <v>427</v>
      </c>
      <c r="D269" s="2538" t="s">
        <v>2969</v>
      </c>
    </row>
    <row r="270" spans="1:4" ht="36.75" customHeight="1" x14ac:dyDescent="0.2">
      <c r="A270" s="2539">
        <v>260</v>
      </c>
      <c r="B270" s="2540" t="s">
        <v>2863</v>
      </c>
      <c r="C270" s="2539" t="s">
        <v>427</v>
      </c>
      <c r="D270" s="2541" t="s">
        <v>3869</v>
      </c>
    </row>
    <row r="272" spans="1:4" ht="36.75" customHeight="1" x14ac:dyDescent="0.2">
      <c r="A272" s="1071"/>
    </row>
    <row r="274" spans="1:1" ht="36.75" customHeight="1" x14ac:dyDescent="0.2">
      <c r="A274" s="1070" t="s">
        <v>1414</v>
      </c>
    </row>
    <row r="276" spans="1:1" ht="36.75" customHeight="1" x14ac:dyDescent="0.2">
      <c r="A276" s="1407" t="s">
        <v>2601</v>
      </c>
    </row>
  </sheetData>
  <pageMargins left="0.25" right="0.25" top="0.75" bottom="0.75" header="0.3" footer="0.3"/>
  <pageSetup paperSize="9" orientation="portrait" horizontalDpi="0" verticalDpi="0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332"/>
  <sheetViews>
    <sheetView topLeftCell="A34" workbookViewId="0">
      <selection activeCell="A34" sqref="A1:D1048576"/>
    </sheetView>
  </sheetViews>
  <sheetFormatPr defaultColWidth="48.140625" defaultRowHeight="41.25" customHeight="1" x14ac:dyDescent="0.35"/>
  <cols>
    <col min="1" max="1" width="8.85546875" style="254" customWidth="1"/>
    <col min="2" max="2" width="48.42578125" style="254" customWidth="1"/>
    <col min="3" max="3" width="13.42578125" style="254" customWidth="1"/>
    <col min="4" max="4" width="23.85546875" style="254" customWidth="1"/>
    <col min="5" max="16384" width="48.140625" style="254"/>
  </cols>
  <sheetData>
    <row r="1" spans="1:4" ht="41.25" customHeight="1" x14ac:dyDescent="0.35">
      <c r="A1" s="4530" t="s">
        <v>7366</v>
      </c>
    </row>
    <row r="3" spans="1:4" ht="41.25" customHeight="1" x14ac:dyDescent="0.35">
      <c r="A3" s="4531" t="s">
        <v>7120</v>
      </c>
    </row>
    <row r="4" spans="1:4" ht="41.25" customHeight="1" x14ac:dyDescent="0.35">
      <c r="A4" s="4532"/>
    </row>
    <row r="7" spans="1:4" ht="41.25" customHeight="1" x14ac:dyDescent="0.35">
      <c r="A7" s="4533" t="s">
        <v>7367</v>
      </c>
    </row>
    <row r="9" spans="1:4" ht="41.25" customHeight="1" x14ac:dyDescent="0.35">
      <c r="A9" s="4534" t="s">
        <v>7368</v>
      </c>
    </row>
    <row r="10" spans="1:4" ht="41.25" customHeight="1" x14ac:dyDescent="0.35">
      <c r="A10" s="4535" t="s">
        <v>2603</v>
      </c>
      <c r="B10" s="4535" t="s">
        <v>327</v>
      </c>
      <c r="C10" s="4535" t="s">
        <v>328</v>
      </c>
      <c r="D10" s="4536" t="s">
        <v>7105</v>
      </c>
    </row>
    <row r="11" spans="1:4" ht="41.25" customHeight="1" x14ac:dyDescent="0.35">
      <c r="A11" s="4537">
        <v>1</v>
      </c>
      <c r="B11" s="4538" t="s">
        <v>3664</v>
      </c>
      <c r="C11" s="4537" t="s">
        <v>511</v>
      </c>
      <c r="D11" s="4539" t="s">
        <v>7121</v>
      </c>
    </row>
    <row r="12" spans="1:4" ht="41.25" customHeight="1" x14ac:dyDescent="0.35">
      <c r="A12" s="4540">
        <v>2</v>
      </c>
      <c r="B12" s="4541" t="s">
        <v>3665</v>
      </c>
      <c r="C12" s="4540" t="s">
        <v>511</v>
      </c>
      <c r="D12" s="4542" t="s">
        <v>7122</v>
      </c>
    </row>
    <row r="13" spans="1:4" ht="41.25" customHeight="1" x14ac:dyDescent="0.35">
      <c r="A13" s="4537">
        <v>3</v>
      </c>
      <c r="B13" s="4538" t="s">
        <v>3666</v>
      </c>
      <c r="C13" s="4537" t="s">
        <v>511</v>
      </c>
      <c r="D13" s="4539" t="s">
        <v>7123</v>
      </c>
    </row>
    <row r="14" spans="1:4" ht="41.25" customHeight="1" x14ac:dyDescent="0.35">
      <c r="A14" s="4540">
        <v>4</v>
      </c>
      <c r="B14" s="4541" t="s">
        <v>3667</v>
      </c>
      <c r="C14" s="4540" t="s">
        <v>511</v>
      </c>
      <c r="D14" s="4542" t="s">
        <v>7124</v>
      </c>
    </row>
    <row r="15" spans="1:4" ht="41.25" customHeight="1" x14ac:dyDescent="0.35">
      <c r="A15" s="4537">
        <v>5</v>
      </c>
      <c r="B15" s="4538" t="s">
        <v>6440</v>
      </c>
      <c r="C15" s="4537" t="s">
        <v>511</v>
      </c>
      <c r="D15" s="4539" t="s">
        <v>7125</v>
      </c>
    </row>
    <row r="16" spans="1:4" ht="41.25" customHeight="1" x14ac:dyDescent="0.35">
      <c r="A16" s="4540">
        <v>6</v>
      </c>
      <c r="B16" s="4541" t="s">
        <v>6441</v>
      </c>
      <c r="C16" s="4540" t="s">
        <v>511</v>
      </c>
      <c r="D16" s="4542" t="s">
        <v>7126</v>
      </c>
    </row>
    <row r="17" spans="1:4" ht="41.25" customHeight="1" x14ac:dyDescent="0.35">
      <c r="A17" s="4537">
        <v>7</v>
      </c>
      <c r="B17" s="4538" t="s">
        <v>6442</v>
      </c>
      <c r="C17" s="4537" t="s">
        <v>511</v>
      </c>
      <c r="D17" s="4539" t="s">
        <v>7127</v>
      </c>
    </row>
    <row r="18" spans="1:4" ht="41.25" customHeight="1" x14ac:dyDescent="0.35">
      <c r="A18" s="4540">
        <v>8</v>
      </c>
      <c r="B18" s="4541" t="s">
        <v>6443</v>
      </c>
      <c r="C18" s="4540" t="s">
        <v>511</v>
      </c>
      <c r="D18" s="4542" t="s">
        <v>7128</v>
      </c>
    </row>
    <row r="19" spans="1:4" ht="41.25" customHeight="1" x14ac:dyDescent="0.35">
      <c r="A19" s="4537">
        <v>9</v>
      </c>
      <c r="B19" s="4538" t="s">
        <v>5320</v>
      </c>
      <c r="C19" s="4537" t="s">
        <v>511</v>
      </c>
      <c r="D19" s="4539" t="s">
        <v>3889</v>
      </c>
    </row>
    <row r="20" spans="1:4" ht="41.25" customHeight="1" x14ac:dyDescent="0.35">
      <c r="A20" s="4540">
        <v>10</v>
      </c>
      <c r="B20" s="4541" t="s">
        <v>2605</v>
      </c>
      <c r="C20" s="4540" t="s">
        <v>511</v>
      </c>
      <c r="D20" s="4542" t="s">
        <v>5321</v>
      </c>
    </row>
    <row r="21" spans="1:4" ht="41.25" customHeight="1" x14ac:dyDescent="0.35">
      <c r="A21" s="4537">
        <v>11</v>
      </c>
      <c r="B21" s="4538" t="s">
        <v>2606</v>
      </c>
      <c r="C21" s="4537" t="s">
        <v>511</v>
      </c>
      <c r="D21" s="4539" t="s">
        <v>3890</v>
      </c>
    </row>
    <row r="22" spans="1:4" ht="41.25" customHeight="1" x14ac:dyDescent="0.35">
      <c r="A22" s="4540">
        <v>12</v>
      </c>
      <c r="B22" s="4541" t="s">
        <v>2607</v>
      </c>
      <c r="C22" s="4540" t="s">
        <v>511</v>
      </c>
      <c r="D22" s="4542" t="s">
        <v>5322</v>
      </c>
    </row>
    <row r="23" spans="1:4" ht="41.25" customHeight="1" x14ac:dyDescent="0.35">
      <c r="A23" s="4537">
        <v>13</v>
      </c>
      <c r="B23" s="4538" t="s">
        <v>2608</v>
      </c>
      <c r="C23" s="4537" t="s">
        <v>511</v>
      </c>
      <c r="D23" s="4539" t="s">
        <v>4419</v>
      </c>
    </row>
    <row r="24" spans="1:4" ht="41.25" customHeight="1" x14ac:dyDescent="0.35">
      <c r="A24" s="4540">
        <v>14</v>
      </c>
      <c r="B24" s="4541" t="s">
        <v>5323</v>
      </c>
      <c r="C24" s="4540" t="s">
        <v>511</v>
      </c>
      <c r="D24" s="4542" t="s">
        <v>2760</v>
      </c>
    </row>
    <row r="25" spans="1:4" ht="41.25" customHeight="1" x14ac:dyDescent="0.35">
      <c r="A25" s="4537">
        <v>15</v>
      </c>
      <c r="B25" s="4538" t="s">
        <v>5324</v>
      </c>
      <c r="C25" s="4537" t="s">
        <v>511</v>
      </c>
      <c r="D25" s="4539" t="s">
        <v>4420</v>
      </c>
    </row>
    <row r="26" spans="1:4" ht="41.25" customHeight="1" x14ac:dyDescent="0.35">
      <c r="A26" s="4540">
        <v>16</v>
      </c>
      <c r="B26" s="4541" t="s">
        <v>2616</v>
      </c>
      <c r="C26" s="4540" t="s">
        <v>1431</v>
      </c>
      <c r="D26" s="4542" t="s">
        <v>6444</v>
      </c>
    </row>
    <row r="27" spans="1:4" ht="41.25" customHeight="1" x14ac:dyDescent="0.35">
      <c r="A27" s="4537">
        <v>17</v>
      </c>
      <c r="B27" s="4538" t="s">
        <v>4925</v>
      </c>
      <c r="C27" s="4537" t="s">
        <v>1431</v>
      </c>
      <c r="D27" s="4539" t="s">
        <v>3158</v>
      </c>
    </row>
    <row r="28" spans="1:4" ht="41.25" customHeight="1" x14ac:dyDescent="0.35">
      <c r="A28" s="4540">
        <v>18</v>
      </c>
      <c r="B28" s="4541" t="s">
        <v>5326</v>
      </c>
      <c r="C28" s="4540" t="s">
        <v>1431</v>
      </c>
      <c r="D28" s="4542" t="s">
        <v>3732</v>
      </c>
    </row>
    <row r="29" spans="1:4" ht="41.25" customHeight="1" x14ac:dyDescent="0.35">
      <c r="A29" s="4537">
        <v>19</v>
      </c>
      <c r="B29" s="4538" t="s">
        <v>3670</v>
      </c>
      <c r="C29" s="4537" t="s">
        <v>401</v>
      </c>
      <c r="D29" s="4539" t="s">
        <v>3821</v>
      </c>
    </row>
    <row r="30" spans="1:4" ht="41.25" customHeight="1" x14ac:dyDescent="0.35">
      <c r="A30" s="4540">
        <v>20</v>
      </c>
      <c r="B30" s="4541" t="s">
        <v>3671</v>
      </c>
      <c r="C30" s="4540" t="s">
        <v>401</v>
      </c>
      <c r="D30" s="4542" t="s">
        <v>3890</v>
      </c>
    </row>
    <row r="31" spans="1:4" ht="41.25" customHeight="1" x14ac:dyDescent="0.35">
      <c r="A31" s="4537">
        <v>21</v>
      </c>
      <c r="B31" s="4538" t="s">
        <v>2620</v>
      </c>
      <c r="C31" s="4537" t="s">
        <v>401</v>
      </c>
      <c r="D31" s="4539" t="s">
        <v>5327</v>
      </c>
    </row>
    <row r="32" spans="1:4" ht="41.25" customHeight="1" x14ac:dyDescent="0.35">
      <c r="A32" s="4540">
        <v>22</v>
      </c>
      <c r="B32" s="4541" t="s">
        <v>2628</v>
      </c>
      <c r="C32" s="4540" t="s">
        <v>401</v>
      </c>
      <c r="D32" s="4542" t="s">
        <v>2864</v>
      </c>
    </row>
    <row r="33" spans="1:4" ht="41.25" customHeight="1" x14ac:dyDescent="0.35">
      <c r="A33" s="4537">
        <v>23</v>
      </c>
      <c r="B33" s="4538" t="s">
        <v>3682</v>
      </c>
      <c r="C33" s="4537" t="s">
        <v>401</v>
      </c>
      <c r="D33" s="4539" t="s">
        <v>5328</v>
      </c>
    </row>
    <row r="34" spans="1:4" ht="41.25" customHeight="1" x14ac:dyDescent="0.35">
      <c r="A34" s="4540">
        <v>24</v>
      </c>
      <c r="B34" s="4541" t="s">
        <v>2629</v>
      </c>
      <c r="C34" s="4540" t="s">
        <v>389</v>
      </c>
      <c r="D34" s="4542" t="s">
        <v>7129</v>
      </c>
    </row>
    <row r="35" spans="1:4" ht="41.25" customHeight="1" x14ac:dyDescent="0.35">
      <c r="A35" s="4537">
        <v>25</v>
      </c>
      <c r="B35" s="4538" t="s">
        <v>2630</v>
      </c>
      <c r="C35" s="4537" t="s">
        <v>389</v>
      </c>
      <c r="D35" s="4539" t="s">
        <v>7130</v>
      </c>
    </row>
    <row r="36" spans="1:4" ht="41.25" customHeight="1" x14ac:dyDescent="0.35">
      <c r="A36" s="4540">
        <v>26</v>
      </c>
      <c r="B36" s="4541" t="s">
        <v>2631</v>
      </c>
      <c r="C36" s="4540" t="s">
        <v>389</v>
      </c>
      <c r="D36" s="4542" t="s">
        <v>7131</v>
      </c>
    </row>
    <row r="37" spans="1:4" ht="41.25" customHeight="1" x14ac:dyDescent="0.35">
      <c r="A37" s="4537">
        <v>27</v>
      </c>
      <c r="B37" s="4538" t="s">
        <v>3683</v>
      </c>
      <c r="C37" s="4537" t="s">
        <v>389</v>
      </c>
      <c r="D37" s="4539" t="s">
        <v>7132</v>
      </c>
    </row>
    <row r="38" spans="1:4" ht="41.25" customHeight="1" x14ac:dyDescent="0.35">
      <c r="A38" s="4540">
        <v>28</v>
      </c>
      <c r="B38" s="4541" t="s">
        <v>5329</v>
      </c>
      <c r="C38" s="4540" t="s">
        <v>389</v>
      </c>
      <c r="D38" s="4542" t="s">
        <v>7133</v>
      </c>
    </row>
    <row r="39" spans="1:4" ht="41.25" customHeight="1" x14ac:dyDescent="0.35">
      <c r="A39" s="4537">
        <v>29</v>
      </c>
      <c r="B39" s="4538" t="s">
        <v>5330</v>
      </c>
      <c r="C39" s="4537" t="s">
        <v>389</v>
      </c>
      <c r="D39" s="4539" t="s">
        <v>7134</v>
      </c>
    </row>
    <row r="40" spans="1:4" ht="41.25" customHeight="1" x14ac:dyDescent="0.35">
      <c r="A40" s="4540">
        <v>30</v>
      </c>
      <c r="B40" s="4541" t="s">
        <v>2633</v>
      </c>
      <c r="C40" s="4540" t="s">
        <v>389</v>
      </c>
      <c r="D40" s="4542" t="s">
        <v>7135</v>
      </c>
    </row>
    <row r="41" spans="1:4" ht="41.25" customHeight="1" x14ac:dyDescent="0.35">
      <c r="A41" s="4537">
        <v>31</v>
      </c>
      <c r="B41" s="4538" t="s">
        <v>2634</v>
      </c>
      <c r="C41" s="4537" t="s">
        <v>389</v>
      </c>
      <c r="D41" s="4539" t="s">
        <v>7136</v>
      </c>
    </row>
    <row r="42" spans="1:4" ht="41.25" customHeight="1" x14ac:dyDescent="0.35">
      <c r="A42" s="4540">
        <v>32</v>
      </c>
      <c r="B42" s="4541" t="s">
        <v>2635</v>
      </c>
      <c r="C42" s="4540" t="s">
        <v>389</v>
      </c>
      <c r="D42" s="4542" t="s">
        <v>7137</v>
      </c>
    </row>
    <row r="43" spans="1:4" ht="41.25" customHeight="1" x14ac:dyDescent="0.35">
      <c r="A43" s="4537">
        <v>33</v>
      </c>
      <c r="B43" s="4538" t="s">
        <v>5331</v>
      </c>
      <c r="C43" s="4537" t="s">
        <v>389</v>
      </c>
      <c r="D43" s="4539" t="s">
        <v>7138</v>
      </c>
    </row>
    <row r="44" spans="1:4" ht="41.25" customHeight="1" x14ac:dyDescent="0.35">
      <c r="A44" s="4540">
        <v>34</v>
      </c>
      <c r="B44" s="4541" t="s">
        <v>2636</v>
      </c>
      <c r="C44" s="4540" t="s">
        <v>398</v>
      </c>
      <c r="D44" s="4542" t="s">
        <v>7139</v>
      </c>
    </row>
    <row r="45" spans="1:4" ht="41.25" customHeight="1" x14ac:dyDescent="0.35">
      <c r="A45" s="4537">
        <v>35</v>
      </c>
      <c r="B45" s="4538" t="s">
        <v>5332</v>
      </c>
      <c r="C45" s="4537" t="s">
        <v>401</v>
      </c>
      <c r="D45" s="4539" t="s">
        <v>7140</v>
      </c>
    </row>
    <row r="46" spans="1:4" ht="41.25" customHeight="1" x14ac:dyDescent="0.35">
      <c r="A46" s="4540">
        <v>36</v>
      </c>
      <c r="B46" s="4541" t="s">
        <v>2651</v>
      </c>
      <c r="C46" s="4540" t="s">
        <v>401</v>
      </c>
      <c r="D46" s="4542" t="s">
        <v>6755</v>
      </c>
    </row>
    <row r="47" spans="1:4" ht="41.25" customHeight="1" x14ac:dyDescent="0.35">
      <c r="A47" s="4537">
        <v>37</v>
      </c>
      <c r="B47" s="4538" t="s">
        <v>2652</v>
      </c>
      <c r="C47" s="4537" t="s">
        <v>401</v>
      </c>
      <c r="D47" s="4539" t="s">
        <v>7141</v>
      </c>
    </row>
    <row r="48" spans="1:4" ht="41.25" customHeight="1" x14ac:dyDescent="0.35">
      <c r="A48" s="4540">
        <v>38</v>
      </c>
      <c r="B48" s="4541" t="s">
        <v>3689</v>
      </c>
      <c r="C48" s="4540" t="s">
        <v>401</v>
      </c>
      <c r="D48" s="4542" t="s">
        <v>7142</v>
      </c>
    </row>
    <row r="49" spans="1:4" ht="41.25" customHeight="1" x14ac:dyDescent="0.35">
      <c r="A49" s="4537">
        <v>39</v>
      </c>
      <c r="B49" s="4538" t="s">
        <v>2653</v>
      </c>
      <c r="C49" s="4537" t="s">
        <v>401</v>
      </c>
      <c r="D49" s="4539" t="s">
        <v>7143</v>
      </c>
    </row>
    <row r="50" spans="1:4" ht="41.25" customHeight="1" x14ac:dyDescent="0.35">
      <c r="A50" s="4540">
        <v>40</v>
      </c>
      <c r="B50" s="4541" t="s">
        <v>4947</v>
      </c>
      <c r="C50" s="4540" t="s">
        <v>401</v>
      </c>
      <c r="D50" s="4542" t="s">
        <v>7144</v>
      </c>
    </row>
    <row r="51" spans="1:4" ht="41.25" customHeight="1" x14ac:dyDescent="0.35">
      <c r="A51" s="4537">
        <v>41</v>
      </c>
      <c r="B51" s="4538" t="s">
        <v>2656</v>
      </c>
      <c r="C51" s="4537" t="s">
        <v>401</v>
      </c>
      <c r="D51" s="4539" t="s">
        <v>6446</v>
      </c>
    </row>
    <row r="52" spans="1:4" ht="41.25" customHeight="1" x14ac:dyDescent="0.35">
      <c r="A52" s="4540">
        <v>42</v>
      </c>
      <c r="B52" s="4541" t="s">
        <v>2657</v>
      </c>
      <c r="C52" s="4540" t="s">
        <v>401</v>
      </c>
      <c r="D52" s="4542" t="s">
        <v>7145</v>
      </c>
    </row>
    <row r="53" spans="1:4" ht="41.25" customHeight="1" x14ac:dyDescent="0.35">
      <c r="A53" s="4537">
        <v>43</v>
      </c>
      <c r="B53" s="4538" t="s">
        <v>2658</v>
      </c>
      <c r="C53" s="4537" t="s">
        <v>401</v>
      </c>
      <c r="D53" s="4539" t="s">
        <v>5488</v>
      </c>
    </row>
    <row r="54" spans="1:4" ht="41.25" customHeight="1" x14ac:dyDescent="0.35">
      <c r="A54" s="4540">
        <v>44</v>
      </c>
      <c r="B54" s="4541" t="s">
        <v>2664</v>
      </c>
      <c r="C54" s="4540" t="s">
        <v>677</v>
      </c>
      <c r="D54" s="4542" t="s">
        <v>5334</v>
      </c>
    </row>
    <row r="55" spans="1:4" ht="41.25" customHeight="1" x14ac:dyDescent="0.35">
      <c r="A55" s="4537">
        <v>45</v>
      </c>
      <c r="B55" s="4538" t="s">
        <v>2665</v>
      </c>
      <c r="C55" s="4537" t="s">
        <v>677</v>
      </c>
      <c r="D55" s="4539" t="s">
        <v>5335</v>
      </c>
    </row>
    <row r="56" spans="1:4" ht="41.25" customHeight="1" x14ac:dyDescent="0.35">
      <c r="A56" s="4540">
        <v>46</v>
      </c>
      <c r="B56" s="4541" t="s">
        <v>2666</v>
      </c>
      <c r="C56" s="4540" t="s">
        <v>677</v>
      </c>
      <c r="D56" s="4542" t="s">
        <v>4427</v>
      </c>
    </row>
    <row r="57" spans="1:4" ht="41.25" customHeight="1" x14ac:dyDescent="0.35">
      <c r="A57" s="4537">
        <v>47</v>
      </c>
      <c r="B57" s="4538" t="s">
        <v>2667</v>
      </c>
      <c r="C57" s="4537" t="s">
        <v>677</v>
      </c>
      <c r="D57" s="4539" t="s">
        <v>3732</v>
      </c>
    </row>
    <row r="58" spans="1:4" ht="41.25" customHeight="1" x14ac:dyDescent="0.35">
      <c r="A58" s="4540">
        <v>48</v>
      </c>
      <c r="B58" s="4541" t="s">
        <v>2668</v>
      </c>
      <c r="C58" s="4540" t="s">
        <v>677</v>
      </c>
      <c r="D58" s="4542" t="s">
        <v>5031</v>
      </c>
    </row>
    <row r="59" spans="1:4" ht="41.25" customHeight="1" x14ac:dyDescent="0.35">
      <c r="A59" s="4537">
        <v>49</v>
      </c>
      <c r="B59" s="4538" t="s">
        <v>2669</v>
      </c>
      <c r="C59" s="4537" t="s">
        <v>677</v>
      </c>
      <c r="D59" s="4539" t="s">
        <v>7146</v>
      </c>
    </row>
    <row r="60" spans="1:4" ht="41.25" customHeight="1" x14ac:dyDescent="0.35">
      <c r="A60" s="4540">
        <v>50</v>
      </c>
      <c r="B60" s="4541" t="s">
        <v>2670</v>
      </c>
      <c r="C60" s="4540" t="s">
        <v>677</v>
      </c>
      <c r="D60" s="4542" t="s">
        <v>5336</v>
      </c>
    </row>
    <row r="61" spans="1:4" ht="41.25" customHeight="1" x14ac:dyDescent="0.35">
      <c r="A61" s="4537">
        <v>51</v>
      </c>
      <c r="B61" s="4538" t="s">
        <v>2671</v>
      </c>
      <c r="C61" s="4537" t="s">
        <v>677</v>
      </c>
      <c r="D61" s="4539" t="s">
        <v>6819</v>
      </c>
    </row>
    <row r="62" spans="1:4" ht="41.25" customHeight="1" x14ac:dyDescent="0.35">
      <c r="A62" s="4540">
        <v>52</v>
      </c>
      <c r="B62" s="4541" t="s">
        <v>2672</v>
      </c>
      <c r="C62" s="4540" t="s">
        <v>677</v>
      </c>
      <c r="D62" s="4542" t="s">
        <v>3160</v>
      </c>
    </row>
    <row r="63" spans="1:4" ht="41.25" customHeight="1" x14ac:dyDescent="0.35">
      <c r="A63" s="4537">
        <v>53</v>
      </c>
      <c r="B63" s="4538" t="s">
        <v>2676</v>
      </c>
      <c r="C63" s="4537" t="s">
        <v>401</v>
      </c>
      <c r="D63" s="4539" t="s">
        <v>7147</v>
      </c>
    </row>
    <row r="64" spans="1:4" ht="41.25" customHeight="1" x14ac:dyDescent="0.35">
      <c r="A64" s="4540">
        <v>54</v>
      </c>
      <c r="B64" s="4541" t="s">
        <v>2677</v>
      </c>
      <c r="C64" s="4540" t="s">
        <v>401</v>
      </c>
      <c r="D64" s="4542" t="s">
        <v>6482</v>
      </c>
    </row>
    <row r="65" spans="1:4" ht="41.25" customHeight="1" x14ac:dyDescent="0.35">
      <c r="A65" s="4537">
        <v>55</v>
      </c>
      <c r="B65" s="4538" t="s">
        <v>5338</v>
      </c>
      <c r="C65" s="4537" t="s">
        <v>401</v>
      </c>
      <c r="D65" s="4539" t="s">
        <v>6815</v>
      </c>
    </row>
    <row r="66" spans="1:4" ht="41.25" customHeight="1" x14ac:dyDescent="0.35">
      <c r="A66" s="4540">
        <v>56</v>
      </c>
      <c r="B66" s="4541" t="s">
        <v>5339</v>
      </c>
      <c r="C66" s="4540" t="s">
        <v>401</v>
      </c>
      <c r="D66" s="4542" t="s">
        <v>7148</v>
      </c>
    </row>
    <row r="67" spans="1:4" ht="41.25" customHeight="1" x14ac:dyDescent="0.35">
      <c r="A67" s="4537">
        <v>57</v>
      </c>
      <c r="B67" s="4538" t="s">
        <v>5340</v>
      </c>
      <c r="C67" s="4537" t="s">
        <v>401</v>
      </c>
      <c r="D67" s="4539" t="s">
        <v>6816</v>
      </c>
    </row>
    <row r="68" spans="1:4" ht="41.25" customHeight="1" x14ac:dyDescent="0.35">
      <c r="A68" s="4540">
        <v>58</v>
      </c>
      <c r="B68" s="4541" t="s">
        <v>5341</v>
      </c>
      <c r="C68" s="4540" t="s">
        <v>401</v>
      </c>
      <c r="D68" s="4542" t="s">
        <v>6817</v>
      </c>
    </row>
    <row r="69" spans="1:4" ht="41.25" customHeight="1" x14ac:dyDescent="0.35">
      <c r="A69" s="4537">
        <v>59</v>
      </c>
      <c r="B69" s="4538" t="s">
        <v>5342</v>
      </c>
      <c r="C69" s="4537" t="s">
        <v>401</v>
      </c>
      <c r="D69" s="4539" t="s">
        <v>6818</v>
      </c>
    </row>
    <row r="70" spans="1:4" ht="41.25" customHeight="1" x14ac:dyDescent="0.35">
      <c r="A70" s="4540">
        <v>60</v>
      </c>
      <c r="B70" s="4541" t="s">
        <v>5045</v>
      </c>
      <c r="C70" s="4540" t="s">
        <v>401</v>
      </c>
      <c r="D70" s="4542" t="s">
        <v>7149</v>
      </c>
    </row>
    <row r="71" spans="1:4" ht="41.25" customHeight="1" x14ac:dyDescent="0.35">
      <c r="A71" s="4537">
        <v>61</v>
      </c>
      <c r="B71" s="4538" t="s">
        <v>2971</v>
      </c>
      <c r="C71" s="4537" t="s">
        <v>677</v>
      </c>
      <c r="D71" s="4539" t="s">
        <v>7150</v>
      </c>
    </row>
    <row r="72" spans="1:4" ht="41.25" customHeight="1" x14ac:dyDescent="0.35">
      <c r="A72" s="4540">
        <v>62</v>
      </c>
      <c r="B72" s="4541" t="s">
        <v>2678</v>
      </c>
      <c r="C72" s="4540" t="s">
        <v>677</v>
      </c>
      <c r="D72" s="4542" t="s">
        <v>4421</v>
      </c>
    </row>
    <row r="73" spans="1:4" ht="41.25" customHeight="1" x14ac:dyDescent="0.35">
      <c r="A73" s="4537">
        <v>63</v>
      </c>
      <c r="B73" s="4538" t="s">
        <v>2679</v>
      </c>
      <c r="C73" s="4537" t="s">
        <v>677</v>
      </c>
      <c r="D73" s="4539" t="s">
        <v>7151</v>
      </c>
    </row>
    <row r="74" spans="1:4" ht="41.25" customHeight="1" x14ac:dyDescent="0.35">
      <c r="A74" s="4540">
        <v>64</v>
      </c>
      <c r="B74" s="4541" t="s">
        <v>5343</v>
      </c>
      <c r="C74" s="4540" t="s">
        <v>677</v>
      </c>
      <c r="D74" s="4542" t="s">
        <v>3152</v>
      </c>
    </row>
    <row r="75" spans="1:4" ht="41.25" customHeight="1" x14ac:dyDescent="0.35">
      <c r="A75" s="4537">
        <v>65</v>
      </c>
      <c r="B75" s="4538" t="s">
        <v>5344</v>
      </c>
      <c r="C75" s="4537" t="s">
        <v>677</v>
      </c>
      <c r="D75" s="4539" t="s">
        <v>5031</v>
      </c>
    </row>
    <row r="76" spans="1:4" ht="41.25" customHeight="1" x14ac:dyDescent="0.35">
      <c r="A76" s="4540">
        <v>66</v>
      </c>
      <c r="B76" s="4541" t="s">
        <v>5345</v>
      </c>
      <c r="C76" s="4540" t="s">
        <v>677</v>
      </c>
      <c r="D76" s="4542" t="s">
        <v>7152</v>
      </c>
    </row>
    <row r="77" spans="1:4" ht="41.25" customHeight="1" x14ac:dyDescent="0.35">
      <c r="A77" s="4537">
        <v>67</v>
      </c>
      <c r="B77" s="4538" t="s">
        <v>5346</v>
      </c>
      <c r="C77" s="4537" t="s">
        <v>677</v>
      </c>
      <c r="D77" s="4539" t="s">
        <v>7153</v>
      </c>
    </row>
    <row r="78" spans="1:4" ht="41.25" customHeight="1" x14ac:dyDescent="0.35">
      <c r="A78" s="4540">
        <v>68</v>
      </c>
      <c r="B78" s="4541" t="s">
        <v>5347</v>
      </c>
      <c r="C78" s="4540" t="s">
        <v>677</v>
      </c>
      <c r="D78" s="4542" t="s">
        <v>7154</v>
      </c>
    </row>
    <row r="79" spans="1:4" ht="41.25" customHeight="1" x14ac:dyDescent="0.35">
      <c r="A79" s="4537">
        <v>69</v>
      </c>
      <c r="B79" s="4538" t="s">
        <v>2680</v>
      </c>
      <c r="C79" s="4537" t="s">
        <v>677</v>
      </c>
      <c r="D79" s="4539" t="s">
        <v>2785</v>
      </c>
    </row>
    <row r="80" spans="1:4" ht="41.25" customHeight="1" x14ac:dyDescent="0.35">
      <c r="A80" s="4540">
        <v>70</v>
      </c>
      <c r="B80" s="4541" t="s">
        <v>2681</v>
      </c>
      <c r="C80" s="4540" t="s">
        <v>677</v>
      </c>
      <c r="D80" s="4542" t="s">
        <v>4926</v>
      </c>
    </row>
    <row r="81" spans="1:4" ht="41.25" customHeight="1" x14ac:dyDescent="0.35">
      <c r="A81" s="4537">
        <v>71</v>
      </c>
      <c r="B81" s="4538" t="s">
        <v>2682</v>
      </c>
      <c r="C81" s="4537" t="s">
        <v>677</v>
      </c>
      <c r="D81" s="4539" t="s">
        <v>3741</v>
      </c>
    </row>
    <row r="82" spans="1:4" ht="41.25" customHeight="1" x14ac:dyDescent="0.35">
      <c r="A82" s="4540">
        <v>72</v>
      </c>
      <c r="B82" s="4541" t="s">
        <v>5348</v>
      </c>
      <c r="C82" s="4540" t="s">
        <v>677</v>
      </c>
      <c r="D82" s="4542" t="s">
        <v>5006</v>
      </c>
    </row>
    <row r="83" spans="1:4" ht="41.25" customHeight="1" x14ac:dyDescent="0.35">
      <c r="A83" s="4537">
        <v>73</v>
      </c>
      <c r="B83" s="4538" t="s">
        <v>5349</v>
      </c>
      <c r="C83" s="4537" t="s">
        <v>677</v>
      </c>
      <c r="D83" s="4539" t="s">
        <v>5350</v>
      </c>
    </row>
    <row r="84" spans="1:4" ht="41.25" customHeight="1" x14ac:dyDescent="0.35">
      <c r="A84" s="4540">
        <v>74</v>
      </c>
      <c r="B84" s="4541" t="s">
        <v>5351</v>
      </c>
      <c r="C84" s="4540" t="s">
        <v>677</v>
      </c>
      <c r="D84" s="4542" t="s">
        <v>5352</v>
      </c>
    </row>
    <row r="85" spans="1:4" ht="41.25" customHeight="1" x14ac:dyDescent="0.35">
      <c r="A85" s="4537">
        <v>75</v>
      </c>
      <c r="B85" s="4538" t="s">
        <v>5353</v>
      </c>
      <c r="C85" s="4537" t="s">
        <v>677</v>
      </c>
      <c r="D85" s="4539" t="s">
        <v>5354</v>
      </c>
    </row>
    <row r="86" spans="1:4" ht="41.25" customHeight="1" x14ac:dyDescent="0.35">
      <c r="A86" s="4540">
        <v>76</v>
      </c>
      <c r="B86" s="4541" t="s">
        <v>5355</v>
      </c>
      <c r="C86" s="4540" t="s">
        <v>677</v>
      </c>
      <c r="D86" s="4542" t="s">
        <v>5356</v>
      </c>
    </row>
    <row r="87" spans="1:4" ht="41.25" customHeight="1" x14ac:dyDescent="0.35">
      <c r="A87" s="4537">
        <v>77</v>
      </c>
      <c r="B87" s="4538" t="s">
        <v>5357</v>
      </c>
      <c r="C87" s="4537" t="s">
        <v>677</v>
      </c>
      <c r="D87" s="4539" t="s">
        <v>3157</v>
      </c>
    </row>
    <row r="88" spans="1:4" ht="41.25" customHeight="1" x14ac:dyDescent="0.35">
      <c r="A88" s="4540">
        <v>78</v>
      </c>
      <c r="B88" s="4541" t="s">
        <v>5358</v>
      </c>
      <c r="C88" s="4540" t="s">
        <v>677</v>
      </c>
      <c r="D88" s="4542" t="s">
        <v>7155</v>
      </c>
    </row>
    <row r="89" spans="1:4" ht="41.25" customHeight="1" x14ac:dyDescent="0.35">
      <c r="A89" s="4537">
        <v>79</v>
      </c>
      <c r="B89" s="4538" t="s">
        <v>5359</v>
      </c>
      <c r="C89" s="4537" t="s">
        <v>677</v>
      </c>
      <c r="D89" s="4539" t="s">
        <v>5336</v>
      </c>
    </row>
    <row r="90" spans="1:4" ht="41.25" customHeight="1" x14ac:dyDescent="0.35">
      <c r="A90" s="4540">
        <v>80</v>
      </c>
      <c r="B90" s="4541" t="s">
        <v>5360</v>
      </c>
      <c r="C90" s="4540" t="s">
        <v>677</v>
      </c>
      <c r="D90" s="4542" t="s">
        <v>4953</v>
      </c>
    </row>
    <row r="91" spans="1:4" ht="41.25" customHeight="1" x14ac:dyDescent="0.35">
      <c r="A91" s="4537">
        <v>81</v>
      </c>
      <c r="B91" s="4538" t="s">
        <v>5361</v>
      </c>
      <c r="C91" s="4537" t="s">
        <v>677</v>
      </c>
      <c r="D91" s="4539" t="s">
        <v>5362</v>
      </c>
    </row>
    <row r="92" spans="1:4" ht="41.25" customHeight="1" x14ac:dyDescent="0.35">
      <c r="A92" s="4540">
        <v>82</v>
      </c>
      <c r="B92" s="4541" t="s">
        <v>5363</v>
      </c>
      <c r="C92" s="4540" t="s">
        <v>677</v>
      </c>
      <c r="D92" s="4542" t="s">
        <v>6918</v>
      </c>
    </row>
    <row r="93" spans="1:4" ht="41.25" customHeight="1" x14ac:dyDescent="0.35">
      <c r="A93" s="4537">
        <v>83</v>
      </c>
      <c r="B93" s="4538" t="s">
        <v>5364</v>
      </c>
      <c r="C93" s="4537" t="s">
        <v>677</v>
      </c>
      <c r="D93" s="4539" t="s">
        <v>6447</v>
      </c>
    </row>
    <row r="94" spans="1:4" ht="41.25" customHeight="1" x14ac:dyDescent="0.35">
      <c r="A94" s="4540">
        <v>84</v>
      </c>
      <c r="B94" s="4541" t="s">
        <v>5365</v>
      </c>
      <c r="C94" s="4540" t="s">
        <v>677</v>
      </c>
      <c r="D94" s="4542" t="s">
        <v>5366</v>
      </c>
    </row>
    <row r="95" spans="1:4" ht="41.25" customHeight="1" x14ac:dyDescent="0.35">
      <c r="A95" s="4537">
        <v>85</v>
      </c>
      <c r="B95" s="4538" t="s">
        <v>5367</v>
      </c>
      <c r="C95" s="4537" t="s">
        <v>677</v>
      </c>
      <c r="D95" s="4539" t="s">
        <v>6448</v>
      </c>
    </row>
    <row r="96" spans="1:4" ht="41.25" customHeight="1" x14ac:dyDescent="0.35">
      <c r="A96" s="4540">
        <v>86</v>
      </c>
      <c r="B96" s="4541" t="s">
        <v>2683</v>
      </c>
      <c r="C96" s="4540" t="s">
        <v>401</v>
      </c>
      <c r="D96" s="4542" t="s">
        <v>3170</v>
      </c>
    </row>
    <row r="97" spans="1:4" ht="41.25" customHeight="1" x14ac:dyDescent="0.35">
      <c r="A97" s="4537">
        <v>87</v>
      </c>
      <c r="B97" s="4538" t="s">
        <v>2684</v>
      </c>
      <c r="C97" s="4537" t="s">
        <v>401</v>
      </c>
      <c r="D97" s="4539" t="s">
        <v>3757</v>
      </c>
    </row>
    <row r="98" spans="1:4" ht="41.25" customHeight="1" x14ac:dyDescent="0.35">
      <c r="A98" s="4540">
        <v>88</v>
      </c>
      <c r="B98" s="4541" t="s">
        <v>2685</v>
      </c>
      <c r="C98" s="4540" t="s">
        <v>401</v>
      </c>
      <c r="D98" s="4542" t="s">
        <v>2758</v>
      </c>
    </row>
    <row r="99" spans="1:4" ht="41.25" customHeight="1" x14ac:dyDescent="0.35">
      <c r="A99" s="4537">
        <v>89</v>
      </c>
      <c r="B99" s="4538" t="s">
        <v>2686</v>
      </c>
      <c r="C99" s="4537" t="s">
        <v>401</v>
      </c>
      <c r="D99" s="4539" t="s">
        <v>3763</v>
      </c>
    </row>
    <row r="100" spans="1:4" ht="41.25" customHeight="1" x14ac:dyDescent="0.35">
      <c r="A100" s="4540">
        <v>90</v>
      </c>
      <c r="B100" s="4541" t="s">
        <v>2687</v>
      </c>
      <c r="C100" s="4540" t="s">
        <v>401</v>
      </c>
      <c r="D100" s="4542" t="s">
        <v>2758</v>
      </c>
    </row>
    <row r="101" spans="1:4" ht="41.25" customHeight="1" x14ac:dyDescent="0.35">
      <c r="A101" s="4537">
        <v>91</v>
      </c>
      <c r="B101" s="4538" t="s">
        <v>3764</v>
      </c>
      <c r="C101" s="4537" t="s">
        <v>401</v>
      </c>
      <c r="D101" s="4539" t="s">
        <v>4529</v>
      </c>
    </row>
    <row r="102" spans="1:4" ht="41.25" customHeight="1" x14ac:dyDescent="0.35">
      <c r="A102" s="4540">
        <v>92</v>
      </c>
      <c r="B102" s="4541" t="s">
        <v>2688</v>
      </c>
      <c r="C102" s="4540" t="s">
        <v>401</v>
      </c>
      <c r="D102" s="4542" t="s">
        <v>4968</v>
      </c>
    </row>
    <row r="103" spans="1:4" ht="41.25" customHeight="1" x14ac:dyDescent="0.35">
      <c r="A103" s="4537">
        <v>93</v>
      </c>
      <c r="B103" s="4538" t="s">
        <v>2689</v>
      </c>
      <c r="C103" s="4537" t="s">
        <v>401</v>
      </c>
      <c r="D103" s="4539" t="s">
        <v>5369</v>
      </c>
    </row>
    <row r="104" spans="1:4" ht="41.25" customHeight="1" x14ac:dyDescent="0.35">
      <c r="A104" s="4540">
        <v>94</v>
      </c>
      <c r="B104" s="4541" t="s">
        <v>2690</v>
      </c>
      <c r="C104" s="4540" t="s">
        <v>401</v>
      </c>
      <c r="D104" s="4542" t="s">
        <v>4418</v>
      </c>
    </row>
    <row r="105" spans="1:4" ht="41.25" customHeight="1" x14ac:dyDescent="0.35">
      <c r="A105" s="4537">
        <v>95</v>
      </c>
      <c r="B105" s="4538" t="s">
        <v>3767</v>
      </c>
      <c r="C105" s="4537" t="s">
        <v>401</v>
      </c>
      <c r="D105" s="4539" t="s">
        <v>4420</v>
      </c>
    </row>
    <row r="106" spans="1:4" ht="41.25" customHeight="1" x14ac:dyDescent="0.35">
      <c r="A106" s="4540">
        <v>96</v>
      </c>
      <c r="B106" s="4541" t="s">
        <v>2699</v>
      </c>
      <c r="C106" s="4540" t="s">
        <v>1299</v>
      </c>
      <c r="D106" s="4542" t="s">
        <v>5370</v>
      </c>
    </row>
    <row r="107" spans="1:4" ht="41.25" customHeight="1" x14ac:dyDescent="0.35">
      <c r="A107" s="4537">
        <v>97</v>
      </c>
      <c r="B107" s="4538" t="s">
        <v>2700</v>
      </c>
      <c r="C107" s="4537" t="s">
        <v>1299</v>
      </c>
      <c r="D107" s="4539" t="s">
        <v>4438</v>
      </c>
    </row>
    <row r="108" spans="1:4" ht="41.25" customHeight="1" x14ac:dyDescent="0.35">
      <c r="A108" s="4540">
        <v>98</v>
      </c>
      <c r="B108" s="4541" t="s">
        <v>2701</v>
      </c>
      <c r="C108" s="4540" t="s">
        <v>1299</v>
      </c>
      <c r="D108" s="4542" t="s">
        <v>5371</v>
      </c>
    </row>
    <row r="109" spans="1:4" ht="41.25" customHeight="1" x14ac:dyDescent="0.35">
      <c r="A109" s="4537">
        <v>99</v>
      </c>
      <c r="B109" s="4538" t="s">
        <v>2702</v>
      </c>
      <c r="C109" s="4537" t="s">
        <v>1299</v>
      </c>
      <c r="D109" s="4539" t="s">
        <v>5372</v>
      </c>
    </row>
    <row r="110" spans="1:4" ht="41.25" customHeight="1" x14ac:dyDescent="0.35">
      <c r="A110" s="4540">
        <v>100</v>
      </c>
      <c r="B110" s="4541" t="s">
        <v>2703</v>
      </c>
      <c r="C110" s="4540" t="s">
        <v>1299</v>
      </c>
      <c r="D110" s="4542" t="s">
        <v>5373</v>
      </c>
    </row>
    <row r="111" spans="1:4" ht="41.25" customHeight="1" x14ac:dyDescent="0.35">
      <c r="A111" s="4537">
        <v>101</v>
      </c>
      <c r="B111" s="4538" t="s">
        <v>5374</v>
      </c>
      <c r="C111" s="4537" t="s">
        <v>1299</v>
      </c>
      <c r="D111" s="4539" t="s">
        <v>5375</v>
      </c>
    </row>
    <row r="112" spans="1:4" ht="41.25" customHeight="1" x14ac:dyDescent="0.35">
      <c r="A112" s="4540">
        <v>102</v>
      </c>
      <c r="B112" s="4541" t="s">
        <v>5376</v>
      </c>
      <c r="C112" s="4540" t="s">
        <v>1299</v>
      </c>
      <c r="D112" s="4542" t="s">
        <v>5377</v>
      </c>
    </row>
    <row r="113" spans="1:4" ht="41.25" customHeight="1" x14ac:dyDescent="0.35">
      <c r="A113" s="4537">
        <v>103</v>
      </c>
      <c r="B113" s="4538" t="s">
        <v>5378</v>
      </c>
      <c r="C113" s="4537" t="s">
        <v>1299</v>
      </c>
      <c r="D113" s="4539" t="s">
        <v>5039</v>
      </c>
    </row>
    <row r="114" spans="1:4" ht="41.25" customHeight="1" x14ac:dyDescent="0.35">
      <c r="A114" s="4540">
        <v>104</v>
      </c>
      <c r="B114" s="4541" t="s">
        <v>5379</v>
      </c>
      <c r="C114" s="4540" t="s">
        <v>1299</v>
      </c>
      <c r="D114" s="4542" t="s">
        <v>5373</v>
      </c>
    </row>
    <row r="115" spans="1:4" ht="41.25" customHeight="1" x14ac:dyDescent="0.35">
      <c r="A115" s="4537">
        <v>105</v>
      </c>
      <c r="B115" s="4538" t="s">
        <v>5380</v>
      </c>
      <c r="C115" s="4537" t="s">
        <v>1299</v>
      </c>
      <c r="D115" s="4539" t="s">
        <v>5381</v>
      </c>
    </row>
    <row r="116" spans="1:4" ht="41.25" customHeight="1" x14ac:dyDescent="0.35">
      <c r="A116" s="4540">
        <v>106</v>
      </c>
      <c r="B116" s="4541" t="s">
        <v>5081</v>
      </c>
      <c r="C116" s="4540" t="s">
        <v>1299</v>
      </c>
      <c r="D116" s="4542" t="s">
        <v>5382</v>
      </c>
    </row>
    <row r="117" spans="1:4" ht="41.25" customHeight="1" x14ac:dyDescent="0.35">
      <c r="A117" s="4537">
        <v>107</v>
      </c>
      <c r="B117" s="4538" t="s">
        <v>2715</v>
      </c>
      <c r="C117" s="4537" t="s">
        <v>1299</v>
      </c>
      <c r="D117" s="4539" t="s">
        <v>5383</v>
      </c>
    </row>
    <row r="118" spans="1:4" ht="41.25" customHeight="1" x14ac:dyDescent="0.35">
      <c r="A118" s="4540">
        <v>108</v>
      </c>
      <c r="B118" s="4541" t="s">
        <v>5384</v>
      </c>
      <c r="C118" s="4540" t="s">
        <v>1299</v>
      </c>
      <c r="D118" s="4542" t="s">
        <v>5385</v>
      </c>
    </row>
    <row r="119" spans="1:4" ht="41.25" customHeight="1" x14ac:dyDescent="0.35">
      <c r="A119" s="4537">
        <v>109</v>
      </c>
      <c r="B119" s="4538" t="s">
        <v>4962</v>
      </c>
      <c r="C119" s="4537" t="s">
        <v>1299</v>
      </c>
      <c r="D119" s="4539" t="s">
        <v>5386</v>
      </c>
    </row>
    <row r="120" spans="1:4" ht="41.25" customHeight="1" x14ac:dyDescent="0.35">
      <c r="A120" s="4540">
        <v>110</v>
      </c>
      <c r="B120" s="4541" t="s">
        <v>5387</v>
      </c>
      <c r="C120" s="4540" t="s">
        <v>1299</v>
      </c>
      <c r="D120" s="4542" t="s">
        <v>5388</v>
      </c>
    </row>
    <row r="121" spans="1:4" ht="41.25" customHeight="1" x14ac:dyDescent="0.35">
      <c r="A121" s="4537">
        <v>111</v>
      </c>
      <c r="B121" s="4538" t="s">
        <v>2716</v>
      </c>
      <c r="C121" s="4537" t="s">
        <v>1299</v>
      </c>
      <c r="D121" s="4539" t="s">
        <v>5389</v>
      </c>
    </row>
    <row r="122" spans="1:4" ht="41.25" customHeight="1" x14ac:dyDescent="0.35">
      <c r="A122" s="4540">
        <v>112</v>
      </c>
      <c r="B122" s="4541" t="s">
        <v>5390</v>
      </c>
      <c r="C122" s="4540" t="s">
        <v>1299</v>
      </c>
      <c r="D122" s="4542" t="s">
        <v>5391</v>
      </c>
    </row>
    <row r="123" spans="1:4" ht="41.25" customHeight="1" x14ac:dyDescent="0.35">
      <c r="A123" s="4537">
        <v>113</v>
      </c>
      <c r="B123" s="4538" t="s">
        <v>5392</v>
      </c>
      <c r="C123" s="4537" t="s">
        <v>1299</v>
      </c>
      <c r="D123" s="4539" t="s">
        <v>3801</v>
      </c>
    </row>
    <row r="124" spans="1:4" ht="41.25" customHeight="1" x14ac:dyDescent="0.35">
      <c r="A124" s="4540">
        <v>114</v>
      </c>
      <c r="B124" s="4541" t="s">
        <v>5393</v>
      </c>
      <c r="C124" s="4540" t="s">
        <v>1299</v>
      </c>
      <c r="D124" s="4542" t="s">
        <v>5333</v>
      </c>
    </row>
    <row r="125" spans="1:4" ht="41.25" customHeight="1" x14ac:dyDescent="0.35">
      <c r="A125" s="4537">
        <v>115</v>
      </c>
      <c r="B125" s="4538" t="s">
        <v>2718</v>
      </c>
      <c r="C125" s="4537" t="s">
        <v>1299</v>
      </c>
      <c r="D125" s="4539" t="s">
        <v>3673</v>
      </c>
    </row>
    <row r="126" spans="1:4" ht="41.25" customHeight="1" x14ac:dyDescent="0.35">
      <c r="A126" s="4540">
        <v>116</v>
      </c>
      <c r="B126" s="4541" t="s">
        <v>2719</v>
      </c>
      <c r="C126" s="4540" t="s">
        <v>1299</v>
      </c>
      <c r="D126" s="4542" t="s">
        <v>5394</v>
      </c>
    </row>
    <row r="127" spans="1:4" ht="41.25" customHeight="1" x14ac:dyDescent="0.35">
      <c r="A127" s="4537">
        <v>117</v>
      </c>
      <c r="B127" s="4538" t="s">
        <v>2720</v>
      </c>
      <c r="C127" s="4537" t="s">
        <v>2118</v>
      </c>
      <c r="D127" s="4539" t="s">
        <v>7156</v>
      </c>
    </row>
    <row r="128" spans="1:4" ht="41.25" customHeight="1" x14ac:dyDescent="0.35">
      <c r="A128" s="4540">
        <v>118</v>
      </c>
      <c r="B128" s="4541" t="s">
        <v>2721</v>
      </c>
      <c r="C128" s="4540" t="s">
        <v>2118</v>
      </c>
      <c r="D128" s="4542" t="s">
        <v>7157</v>
      </c>
    </row>
    <row r="129" spans="1:4" ht="41.25" customHeight="1" x14ac:dyDescent="0.35">
      <c r="A129" s="4537">
        <v>119</v>
      </c>
      <c r="B129" s="4538" t="s">
        <v>5048</v>
      </c>
      <c r="C129" s="4537" t="s">
        <v>2118</v>
      </c>
      <c r="D129" s="4539" t="s">
        <v>7157</v>
      </c>
    </row>
    <row r="130" spans="1:4" ht="41.25" customHeight="1" x14ac:dyDescent="0.35">
      <c r="A130" s="4540">
        <v>120</v>
      </c>
      <c r="B130" s="4541" t="s">
        <v>5049</v>
      </c>
      <c r="C130" s="4540" t="s">
        <v>2118</v>
      </c>
      <c r="D130" s="4542" t="s">
        <v>7158</v>
      </c>
    </row>
    <row r="131" spans="1:4" ht="41.25" customHeight="1" x14ac:dyDescent="0.35">
      <c r="A131" s="4537">
        <v>121</v>
      </c>
      <c r="B131" s="4538" t="s">
        <v>5395</v>
      </c>
      <c r="C131" s="4537" t="s">
        <v>432</v>
      </c>
      <c r="D131" s="4539" t="s">
        <v>5396</v>
      </c>
    </row>
    <row r="132" spans="1:4" ht="41.25" customHeight="1" x14ac:dyDescent="0.35">
      <c r="A132" s="4540">
        <v>122</v>
      </c>
      <c r="B132" s="4541" t="s">
        <v>5397</v>
      </c>
      <c r="C132" s="4540" t="s">
        <v>432</v>
      </c>
      <c r="D132" s="4542" t="s">
        <v>5398</v>
      </c>
    </row>
    <row r="133" spans="1:4" ht="41.25" customHeight="1" x14ac:dyDescent="0.35">
      <c r="A133" s="4537">
        <v>123</v>
      </c>
      <c r="B133" s="4538" t="s">
        <v>5399</v>
      </c>
      <c r="C133" s="4537" t="s">
        <v>432</v>
      </c>
      <c r="D133" s="4539" t="s">
        <v>5400</v>
      </c>
    </row>
    <row r="134" spans="1:4" ht="41.25" customHeight="1" x14ac:dyDescent="0.35">
      <c r="A134" s="4540">
        <v>124</v>
      </c>
      <c r="B134" s="4541" t="s">
        <v>5401</v>
      </c>
      <c r="C134" s="4540" t="s">
        <v>432</v>
      </c>
      <c r="D134" s="4542" t="s">
        <v>5402</v>
      </c>
    </row>
    <row r="135" spans="1:4" ht="41.25" customHeight="1" x14ac:dyDescent="0.35">
      <c r="A135" s="4537">
        <v>125</v>
      </c>
      <c r="B135" s="4538" t="s">
        <v>2735</v>
      </c>
      <c r="C135" s="4537" t="s">
        <v>432</v>
      </c>
      <c r="D135" s="4539" t="s">
        <v>5403</v>
      </c>
    </row>
    <row r="136" spans="1:4" ht="41.25" customHeight="1" x14ac:dyDescent="0.35">
      <c r="A136" s="4540">
        <v>126</v>
      </c>
      <c r="B136" s="4541" t="s">
        <v>2736</v>
      </c>
      <c r="C136" s="4540" t="s">
        <v>432</v>
      </c>
      <c r="D136" s="4542" t="s">
        <v>5404</v>
      </c>
    </row>
    <row r="137" spans="1:4" ht="41.25" customHeight="1" x14ac:dyDescent="0.35">
      <c r="A137" s="4537">
        <v>127</v>
      </c>
      <c r="B137" s="4538" t="s">
        <v>5405</v>
      </c>
      <c r="C137" s="4537" t="s">
        <v>432</v>
      </c>
      <c r="D137" s="4539" t="s">
        <v>5406</v>
      </c>
    </row>
    <row r="138" spans="1:4" ht="41.25" customHeight="1" x14ac:dyDescent="0.35">
      <c r="A138" s="4540">
        <v>128</v>
      </c>
      <c r="B138" s="4541" t="s">
        <v>5407</v>
      </c>
      <c r="C138" s="4540" t="s">
        <v>2118</v>
      </c>
      <c r="D138" s="4542" t="s">
        <v>5408</v>
      </c>
    </row>
    <row r="139" spans="1:4" ht="41.25" customHeight="1" x14ac:dyDescent="0.35">
      <c r="A139" s="4537">
        <v>129</v>
      </c>
      <c r="B139" s="4538" t="s">
        <v>5409</v>
      </c>
      <c r="C139" s="4537" t="s">
        <v>2118</v>
      </c>
      <c r="D139" s="4539" t="s">
        <v>5410</v>
      </c>
    </row>
    <row r="140" spans="1:4" ht="41.25" customHeight="1" x14ac:dyDescent="0.35">
      <c r="A140" s="4540">
        <v>130</v>
      </c>
      <c r="B140" s="4541" t="s">
        <v>2739</v>
      </c>
      <c r="C140" s="4540" t="s">
        <v>531</v>
      </c>
      <c r="D140" s="4542" t="s">
        <v>5411</v>
      </c>
    </row>
    <row r="141" spans="1:4" ht="41.25" customHeight="1" x14ac:dyDescent="0.35">
      <c r="A141" s="4537">
        <v>131</v>
      </c>
      <c r="B141" s="4538" t="s">
        <v>2740</v>
      </c>
      <c r="C141" s="4537" t="s">
        <v>531</v>
      </c>
      <c r="D141" s="4539" t="s">
        <v>5368</v>
      </c>
    </row>
    <row r="142" spans="1:4" ht="41.25" customHeight="1" x14ac:dyDescent="0.35">
      <c r="A142" s="4540">
        <v>132</v>
      </c>
      <c r="B142" s="4541" t="s">
        <v>2741</v>
      </c>
      <c r="C142" s="4540" t="s">
        <v>531</v>
      </c>
      <c r="D142" s="4542" t="s">
        <v>5412</v>
      </c>
    </row>
    <row r="143" spans="1:4" ht="41.25" customHeight="1" x14ac:dyDescent="0.35">
      <c r="A143" s="4537">
        <v>133</v>
      </c>
      <c r="B143" s="4538" t="s">
        <v>2742</v>
      </c>
      <c r="C143" s="4537" t="s">
        <v>531</v>
      </c>
      <c r="D143" s="4539" t="s">
        <v>5413</v>
      </c>
    </row>
    <row r="144" spans="1:4" ht="41.25" customHeight="1" x14ac:dyDescent="0.35">
      <c r="A144" s="4540">
        <v>134</v>
      </c>
      <c r="B144" s="4541" t="s">
        <v>2743</v>
      </c>
      <c r="C144" s="4540" t="s">
        <v>531</v>
      </c>
      <c r="D144" s="4542" t="s">
        <v>5414</v>
      </c>
    </row>
    <row r="145" spans="1:4" ht="41.25" customHeight="1" x14ac:dyDescent="0.35">
      <c r="A145" s="4537">
        <v>135</v>
      </c>
      <c r="B145" s="4538" t="s">
        <v>3812</v>
      </c>
      <c r="C145" s="4537" t="s">
        <v>531</v>
      </c>
      <c r="D145" s="4539" t="s">
        <v>5415</v>
      </c>
    </row>
    <row r="146" spans="1:4" ht="41.25" customHeight="1" x14ac:dyDescent="0.35">
      <c r="A146" s="4540">
        <v>136</v>
      </c>
      <c r="B146" s="4541" t="s">
        <v>2744</v>
      </c>
      <c r="C146" s="4540" t="s">
        <v>531</v>
      </c>
      <c r="D146" s="4542" t="s">
        <v>5416</v>
      </c>
    </row>
    <row r="147" spans="1:4" ht="41.25" customHeight="1" x14ac:dyDescent="0.35">
      <c r="A147" s="4537">
        <v>137</v>
      </c>
      <c r="B147" s="4538" t="s">
        <v>2745</v>
      </c>
      <c r="C147" s="4537" t="s">
        <v>531</v>
      </c>
      <c r="D147" s="4539" t="s">
        <v>5417</v>
      </c>
    </row>
    <row r="148" spans="1:4" ht="41.25" customHeight="1" x14ac:dyDescent="0.35">
      <c r="A148" s="4540">
        <v>138</v>
      </c>
      <c r="B148" s="4541" t="s">
        <v>2746</v>
      </c>
      <c r="C148" s="4540" t="s">
        <v>531</v>
      </c>
      <c r="D148" s="4542" t="s">
        <v>5413</v>
      </c>
    </row>
    <row r="149" spans="1:4" ht="41.25" customHeight="1" x14ac:dyDescent="0.35">
      <c r="A149" s="4537">
        <v>139</v>
      </c>
      <c r="B149" s="4538" t="s">
        <v>5418</v>
      </c>
      <c r="C149" s="4537" t="s">
        <v>2285</v>
      </c>
      <c r="D149" s="4539" t="s">
        <v>5419</v>
      </c>
    </row>
    <row r="150" spans="1:4" ht="41.25" customHeight="1" x14ac:dyDescent="0.35">
      <c r="A150" s="4540">
        <v>140</v>
      </c>
      <c r="B150" s="4541" t="s">
        <v>2747</v>
      </c>
      <c r="C150" s="4540" t="s">
        <v>2285</v>
      </c>
      <c r="D150" s="4542" t="s">
        <v>5420</v>
      </c>
    </row>
    <row r="151" spans="1:4" ht="41.25" customHeight="1" x14ac:dyDescent="0.35">
      <c r="A151" s="4537">
        <v>141</v>
      </c>
      <c r="B151" s="4538" t="s">
        <v>5421</v>
      </c>
      <c r="C151" s="4537" t="s">
        <v>2286</v>
      </c>
      <c r="D151" s="4539" t="s">
        <v>6449</v>
      </c>
    </row>
    <row r="152" spans="1:4" ht="41.25" customHeight="1" x14ac:dyDescent="0.35">
      <c r="A152" s="4540">
        <v>142</v>
      </c>
      <c r="B152" s="4541" t="s">
        <v>5422</v>
      </c>
      <c r="C152" s="4540" t="s">
        <v>2285</v>
      </c>
      <c r="D152" s="4542" t="s">
        <v>5423</v>
      </c>
    </row>
    <row r="153" spans="1:4" ht="41.25" customHeight="1" x14ac:dyDescent="0.35">
      <c r="A153" s="4537">
        <v>143</v>
      </c>
      <c r="B153" s="4538" t="s">
        <v>3819</v>
      </c>
      <c r="C153" s="4537" t="s">
        <v>2285</v>
      </c>
      <c r="D153" s="4539" t="s">
        <v>5424</v>
      </c>
    </row>
    <row r="154" spans="1:4" ht="41.25" customHeight="1" x14ac:dyDescent="0.35">
      <c r="A154" s="4540">
        <v>144</v>
      </c>
      <c r="B154" s="4541" t="s">
        <v>2750</v>
      </c>
      <c r="C154" s="4540" t="s">
        <v>2285</v>
      </c>
      <c r="D154" s="4542" t="s">
        <v>5425</v>
      </c>
    </row>
    <row r="155" spans="1:4" ht="41.25" customHeight="1" x14ac:dyDescent="0.35">
      <c r="A155" s="4537">
        <v>145</v>
      </c>
      <c r="B155" s="4538" t="s">
        <v>2756</v>
      </c>
      <c r="C155" s="4537" t="s">
        <v>2285</v>
      </c>
      <c r="D155" s="4539" t="s">
        <v>5426</v>
      </c>
    </row>
    <row r="156" spans="1:4" ht="41.25" customHeight="1" x14ac:dyDescent="0.35">
      <c r="A156" s="4540">
        <v>146</v>
      </c>
      <c r="B156" s="4541" t="s">
        <v>2757</v>
      </c>
      <c r="C156" s="4540" t="s">
        <v>2285</v>
      </c>
      <c r="D156" s="4542" t="s">
        <v>6450</v>
      </c>
    </row>
    <row r="157" spans="1:4" ht="41.25" customHeight="1" x14ac:dyDescent="0.35">
      <c r="A157" s="4537">
        <v>147</v>
      </c>
      <c r="B157" s="4538" t="s">
        <v>5427</v>
      </c>
      <c r="C157" s="4537" t="s">
        <v>2285</v>
      </c>
      <c r="D157" s="4539" t="s">
        <v>5428</v>
      </c>
    </row>
    <row r="158" spans="1:4" ht="41.25" customHeight="1" x14ac:dyDescent="0.35">
      <c r="A158" s="4540">
        <v>148</v>
      </c>
      <c r="B158" s="4541" t="s">
        <v>5429</v>
      </c>
      <c r="C158" s="4540" t="s">
        <v>2285</v>
      </c>
      <c r="D158" s="4542" t="s">
        <v>5430</v>
      </c>
    </row>
    <row r="159" spans="1:4" ht="41.25" customHeight="1" x14ac:dyDescent="0.35">
      <c r="A159" s="4537">
        <v>149</v>
      </c>
      <c r="B159" s="4538" t="s">
        <v>5431</v>
      </c>
      <c r="C159" s="4537" t="s">
        <v>2285</v>
      </c>
      <c r="D159" s="4539" t="s">
        <v>3774</v>
      </c>
    </row>
    <row r="160" spans="1:4" ht="41.25" customHeight="1" x14ac:dyDescent="0.35">
      <c r="A160" s="4540">
        <v>150</v>
      </c>
      <c r="B160" s="4541" t="s">
        <v>2762</v>
      </c>
      <c r="C160" s="4540" t="s">
        <v>2285</v>
      </c>
      <c r="D160" s="4542" t="s">
        <v>5046</v>
      </c>
    </row>
    <row r="161" spans="1:4" ht="41.25" customHeight="1" x14ac:dyDescent="0.35">
      <c r="A161" s="4537">
        <v>151</v>
      </c>
      <c r="B161" s="4538" t="s">
        <v>2765</v>
      </c>
      <c r="C161" s="4537" t="s">
        <v>2285</v>
      </c>
      <c r="D161" s="4539" t="s">
        <v>5432</v>
      </c>
    </row>
    <row r="162" spans="1:4" ht="41.25" customHeight="1" x14ac:dyDescent="0.35">
      <c r="A162" s="4540">
        <v>152</v>
      </c>
      <c r="B162" s="4541" t="s">
        <v>2767</v>
      </c>
      <c r="C162" s="4540" t="s">
        <v>2285</v>
      </c>
      <c r="D162" s="4542" t="s">
        <v>5433</v>
      </c>
    </row>
    <row r="163" spans="1:4" ht="41.25" customHeight="1" x14ac:dyDescent="0.35">
      <c r="A163" s="4537">
        <v>153</v>
      </c>
      <c r="B163" s="4538" t="s">
        <v>2768</v>
      </c>
      <c r="C163" s="4537" t="s">
        <v>2285</v>
      </c>
      <c r="D163" s="4539" t="s">
        <v>7159</v>
      </c>
    </row>
    <row r="164" spans="1:4" ht="41.25" customHeight="1" x14ac:dyDescent="0.35">
      <c r="A164" s="4540">
        <v>154</v>
      </c>
      <c r="B164" s="4541" t="s">
        <v>2772</v>
      </c>
      <c r="C164" s="4540" t="s">
        <v>2320</v>
      </c>
      <c r="D164" s="4542" t="s">
        <v>2788</v>
      </c>
    </row>
    <row r="165" spans="1:4" ht="41.25" customHeight="1" x14ac:dyDescent="0.35">
      <c r="A165" s="4537">
        <v>155</v>
      </c>
      <c r="B165" s="4538" t="s">
        <v>2773</v>
      </c>
      <c r="C165" s="4537" t="s">
        <v>2320</v>
      </c>
      <c r="D165" s="4539" t="s">
        <v>5434</v>
      </c>
    </row>
    <row r="166" spans="1:4" ht="41.25" customHeight="1" x14ac:dyDescent="0.35">
      <c r="A166" s="4540">
        <v>156</v>
      </c>
      <c r="B166" s="4541" t="s">
        <v>2777</v>
      </c>
      <c r="C166" s="4540" t="s">
        <v>2338</v>
      </c>
      <c r="D166" s="4542" t="s">
        <v>5435</v>
      </c>
    </row>
    <row r="167" spans="1:4" ht="41.25" customHeight="1" x14ac:dyDescent="0.35">
      <c r="A167" s="4537">
        <v>157</v>
      </c>
      <c r="B167" s="4538" t="s">
        <v>2778</v>
      </c>
      <c r="C167" s="4537" t="s">
        <v>338</v>
      </c>
      <c r="D167" s="4539" t="s">
        <v>5436</v>
      </c>
    </row>
    <row r="168" spans="1:4" ht="41.25" customHeight="1" x14ac:dyDescent="0.35">
      <c r="A168" s="4540">
        <v>158</v>
      </c>
      <c r="B168" s="4541" t="s">
        <v>5437</v>
      </c>
      <c r="C168" s="4540" t="s">
        <v>398</v>
      </c>
      <c r="D168" s="4542" t="s">
        <v>5438</v>
      </c>
    </row>
    <row r="169" spans="1:4" ht="41.25" customHeight="1" x14ac:dyDescent="0.35">
      <c r="A169" s="4537">
        <v>159</v>
      </c>
      <c r="B169" s="4538" t="s">
        <v>2779</v>
      </c>
      <c r="C169" s="4537" t="s">
        <v>398</v>
      </c>
      <c r="D169" s="4539" t="s">
        <v>5337</v>
      </c>
    </row>
    <row r="170" spans="1:4" ht="41.25" customHeight="1" x14ac:dyDescent="0.35">
      <c r="A170" s="4540">
        <v>160</v>
      </c>
      <c r="B170" s="4541" t="s">
        <v>2780</v>
      </c>
      <c r="C170" s="4540" t="s">
        <v>398</v>
      </c>
      <c r="D170" s="4542" t="s">
        <v>5439</v>
      </c>
    </row>
    <row r="171" spans="1:4" ht="41.25" customHeight="1" x14ac:dyDescent="0.35">
      <c r="A171" s="4537">
        <v>161</v>
      </c>
      <c r="B171" s="4538" t="s">
        <v>2781</v>
      </c>
      <c r="C171" s="4537" t="s">
        <v>398</v>
      </c>
      <c r="D171" s="4539" t="s">
        <v>5352</v>
      </c>
    </row>
    <row r="172" spans="1:4" ht="41.25" customHeight="1" x14ac:dyDescent="0.35">
      <c r="A172" s="4540">
        <v>162</v>
      </c>
      <c r="B172" s="4541" t="s">
        <v>2781</v>
      </c>
      <c r="C172" s="4540" t="s">
        <v>398</v>
      </c>
      <c r="D172" s="4542" t="s">
        <v>3897</v>
      </c>
    </row>
    <row r="173" spans="1:4" ht="41.25" customHeight="1" x14ac:dyDescent="0.35">
      <c r="A173" s="4537">
        <v>163</v>
      </c>
      <c r="B173" s="4538" t="s">
        <v>5083</v>
      </c>
      <c r="C173" s="4537" t="s">
        <v>2782</v>
      </c>
      <c r="D173" s="4539" t="s">
        <v>5440</v>
      </c>
    </row>
    <row r="174" spans="1:4" ht="41.25" customHeight="1" x14ac:dyDescent="0.35">
      <c r="A174" s="4540">
        <v>164</v>
      </c>
      <c r="B174" s="4541" t="s">
        <v>2783</v>
      </c>
      <c r="C174" s="4540" t="s">
        <v>2782</v>
      </c>
      <c r="D174" s="4542" t="s">
        <v>5441</v>
      </c>
    </row>
    <row r="175" spans="1:4" ht="41.25" customHeight="1" x14ac:dyDescent="0.35">
      <c r="A175" s="4537">
        <v>165</v>
      </c>
      <c r="B175" s="4538" t="s">
        <v>5442</v>
      </c>
      <c r="C175" s="4537" t="s">
        <v>2782</v>
      </c>
      <c r="D175" s="4539" t="s">
        <v>5440</v>
      </c>
    </row>
    <row r="176" spans="1:4" ht="41.25" customHeight="1" x14ac:dyDescent="0.35">
      <c r="A176" s="4540">
        <v>166</v>
      </c>
      <c r="B176" s="4541" t="s">
        <v>5443</v>
      </c>
      <c r="C176" s="4540" t="s">
        <v>2782</v>
      </c>
      <c r="D176" s="4542" t="s">
        <v>2787</v>
      </c>
    </row>
    <row r="177" spans="1:4" ht="41.25" customHeight="1" x14ac:dyDescent="0.35">
      <c r="A177" s="4537">
        <v>167</v>
      </c>
      <c r="B177" s="4538" t="s">
        <v>2784</v>
      </c>
      <c r="C177" s="4537" t="s">
        <v>677</v>
      </c>
      <c r="D177" s="4539" t="s">
        <v>5444</v>
      </c>
    </row>
    <row r="178" spans="1:4" ht="41.25" customHeight="1" x14ac:dyDescent="0.35">
      <c r="A178" s="4540">
        <v>168</v>
      </c>
      <c r="B178" s="4541" t="s">
        <v>2786</v>
      </c>
      <c r="C178" s="4540" t="s">
        <v>677</v>
      </c>
      <c r="D178" s="4542" t="s">
        <v>5445</v>
      </c>
    </row>
    <row r="179" spans="1:4" ht="41.25" customHeight="1" x14ac:dyDescent="0.35">
      <c r="A179" s="4537">
        <v>169</v>
      </c>
      <c r="B179" s="4538" t="s">
        <v>5446</v>
      </c>
      <c r="C179" s="4537" t="s">
        <v>677</v>
      </c>
      <c r="D179" s="4539" t="s">
        <v>3893</v>
      </c>
    </row>
    <row r="180" spans="1:4" ht="41.25" customHeight="1" x14ac:dyDescent="0.35">
      <c r="A180" s="4540">
        <v>170</v>
      </c>
      <c r="B180" s="4541" t="s">
        <v>5447</v>
      </c>
      <c r="C180" s="4540" t="s">
        <v>338</v>
      </c>
      <c r="D180" s="4542" t="s">
        <v>5032</v>
      </c>
    </row>
    <row r="181" spans="1:4" ht="41.25" customHeight="1" x14ac:dyDescent="0.35">
      <c r="A181" s="4537">
        <v>171</v>
      </c>
      <c r="B181" s="4538" t="s">
        <v>5448</v>
      </c>
      <c r="C181" s="4537" t="s">
        <v>338</v>
      </c>
      <c r="D181" s="4539" t="s">
        <v>4960</v>
      </c>
    </row>
    <row r="182" spans="1:4" ht="41.25" customHeight="1" x14ac:dyDescent="0.35">
      <c r="A182" s="4540">
        <v>172</v>
      </c>
      <c r="B182" s="4541" t="s">
        <v>5449</v>
      </c>
      <c r="C182" s="4540" t="s">
        <v>338</v>
      </c>
      <c r="D182" s="4542" t="s">
        <v>3160</v>
      </c>
    </row>
    <row r="183" spans="1:4" ht="41.25" customHeight="1" x14ac:dyDescent="0.35">
      <c r="A183" s="4537">
        <v>173</v>
      </c>
      <c r="B183" s="4538" t="s">
        <v>5450</v>
      </c>
      <c r="C183" s="4537" t="s">
        <v>338</v>
      </c>
      <c r="D183" s="4539" t="s">
        <v>5451</v>
      </c>
    </row>
    <row r="184" spans="1:4" ht="41.25" customHeight="1" x14ac:dyDescent="0.35">
      <c r="A184" s="4540">
        <v>174</v>
      </c>
      <c r="B184" s="4541" t="s">
        <v>2789</v>
      </c>
      <c r="C184" s="4540" t="s">
        <v>677</v>
      </c>
      <c r="D184" s="4542" t="s">
        <v>4462</v>
      </c>
    </row>
    <row r="185" spans="1:4" ht="41.25" customHeight="1" x14ac:dyDescent="0.35">
      <c r="A185" s="4537">
        <v>175</v>
      </c>
      <c r="B185" s="4538" t="s">
        <v>3831</v>
      </c>
      <c r="C185" s="4537" t="s">
        <v>677</v>
      </c>
      <c r="D185" s="4539" t="s">
        <v>5452</v>
      </c>
    </row>
    <row r="186" spans="1:4" ht="41.25" customHeight="1" x14ac:dyDescent="0.35">
      <c r="A186" s="4540">
        <v>176</v>
      </c>
      <c r="B186" s="4541" t="s">
        <v>3834</v>
      </c>
      <c r="C186" s="4540" t="s">
        <v>389</v>
      </c>
      <c r="D186" s="4542" t="s">
        <v>4448</v>
      </c>
    </row>
    <row r="187" spans="1:4" ht="41.25" customHeight="1" x14ac:dyDescent="0.35">
      <c r="A187" s="4537">
        <v>177</v>
      </c>
      <c r="B187" s="4538" t="s">
        <v>3836</v>
      </c>
      <c r="C187" s="4537" t="s">
        <v>389</v>
      </c>
      <c r="D187" s="4539" t="s">
        <v>6452</v>
      </c>
    </row>
    <row r="188" spans="1:4" ht="41.25" customHeight="1" x14ac:dyDescent="0.35">
      <c r="A188" s="4540">
        <v>178</v>
      </c>
      <c r="B188" s="4541" t="s">
        <v>7160</v>
      </c>
      <c r="C188" s="4540" t="s">
        <v>389</v>
      </c>
      <c r="D188" s="4542" t="s">
        <v>6451</v>
      </c>
    </row>
    <row r="189" spans="1:4" ht="41.25" customHeight="1" x14ac:dyDescent="0.35">
      <c r="A189" s="4537">
        <v>179</v>
      </c>
      <c r="B189" s="4538" t="s">
        <v>2792</v>
      </c>
      <c r="C189" s="4537" t="s">
        <v>389</v>
      </c>
      <c r="D189" s="4539" t="s">
        <v>3167</v>
      </c>
    </row>
    <row r="190" spans="1:4" ht="41.25" customHeight="1" x14ac:dyDescent="0.35">
      <c r="A190" s="4540">
        <v>180</v>
      </c>
      <c r="B190" s="4541" t="s">
        <v>2794</v>
      </c>
      <c r="C190" s="4540" t="s">
        <v>2285</v>
      </c>
      <c r="D190" s="4542" t="s">
        <v>4446</v>
      </c>
    </row>
    <row r="191" spans="1:4" ht="41.25" customHeight="1" x14ac:dyDescent="0.35">
      <c r="A191" s="4537">
        <v>181</v>
      </c>
      <c r="B191" s="4538" t="s">
        <v>2795</v>
      </c>
      <c r="C191" s="4537" t="s">
        <v>2285</v>
      </c>
      <c r="D191" s="4539" t="s">
        <v>3169</v>
      </c>
    </row>
    <row r="192" spans="1:4" ht="41.25" customHeight="1" x14ac:dyDescent="0.35">
      <c r="A192" s="4540">
        <v>182</v>
      </c>
      <c r="B192" s="4541" t="s">
        <v>2405</v>
      </c>
      <c r="C192" s="4540" t="s">
        <v>511</v>
      </c>
      <c r="D192" s="4542" t="s">
        <v>5460</v>
      </c>
    </row>
    <row r="193" spans="1:4" ht="41.25" customHeight="1" x14ac:dyDescent="0.35">
      <c r="A193" s="4537">
        <v>183</v>
      </c>
      <c r="B193" s="4538" t="s">
        <v>2407</v>
      </c>
      <c r="C193" s="4537" t="s">
        <v>511</v>
      </c>
      <c r="D193" s="4539" t="s">
        <v>6453</v>
      </c>
    </row>
    <row r="194" spans="1:4" ht="41.25" customHeight="1" x14ac:dyDescent="0.35">
      <c r="A194" s="4540">
        <v>184</v>
      </c>
      <c r="B194" s="4541" t="s">
        <v>5458</v>
      </c>
      <c r="C194" s="4540" t="s">
        <v>511</v>
      </c>
      <c r="D194" s="4542" t="s">
        <v>4428</v>
      </c>
    </row>
    <row r="195" spans="1:4" ht="41.25" customHeight="1" x14ac:dyDescent="0.35">
      <c r="A195" s="4537">
        <v>185</v>
      </c>
      <c r="B195" s="4538" t="s">
        <v>5459</v>
      </c>
      <c r="C195" s="4537" t="s">
        <v>511</v>
      </c>
      <c r="D195" s="4539" t="s">
        <v>6454</v>
      </c>
    </row>
    <row r="196" spans="1:4" ht="41.25" customHeight="1" x14ac:dyDescent="0.35">
      <c r="A196" s="4540">
        <v>186</v>
      </c>
      <c r="B196" s="4541" t="s">
        <v>5461</v>
      </c>
      <c r="C196" s="4540" t="s">
        <v>511</v>
      </c>
      <c r="D196" s="4542" t="s">
        <v>4977</v>
      </c>
    </row>
    <row r="197" spans="1:4" ht="41.25" customHeight="1" x14ac:dyDescent="0.35">
      <c r="A197" s="4537">
        <v>187</v>
      </c>
      <c r="B197" s="4538" t="s">
        <v>5462</v>
      </c>
      <c r="C197" s="4537" t="s">
        <v>511</v>
      </c>
      <c r="D197" s="4539" t="s">
        <v>3757</v>
      </c>
    </row>
    <row r="198" spans="1:4" ht="41.25" customHeight="1" x14ac:dyDescent="0.35">
      <c r="A198" s="4540">
        <v>188</v>
      </c>
      <c r="B198" s="4541" t="s">
        <v>5463</v>
      </c>
      <c r="C198" s="4540" t="s">
        <v>511</v>
      </c>
      <c r="D198" s="4542" t="s">
        <v>6455</v>
      </c>
    </row>
    <row r="199" spans="1:4" ht="41.25" customHeight="1" x14ac:dyDescent="0.35">
      <c r="A199" s="4543"/>
      <c r="D199" s="4544"/>
    </row>
    <row r="200" spans="1:4" ht="41.25" customHeight="1" x14ac:dyDescent="0.35">
      <c r="A200" s="4543"/>
      <c r="D200" s="4544"/>
    </row>
    <row r="201" spans="1:4" ht="41.25" customHeight="1" x14ac:dyDescent="0.35">
      <c r="A201" s="4537">
        <v>191</v>
      </c>
      <c r="B201" s="4538" t="s">
        <v>2807</v>
      </c>
      <c r="C201" s="4537" t="s">
        <v>677</v>
      </c>
      <c r="D201" s="4539" t="s">
        <v>7161</v>
      </c>
    </row>
    <row r="202" spans="1:4" ht="41.25" customHeight="1" x14ac:dyDescent="0.35">
      <c r="A202" s="4540">
        <v>192</v>
      </c>
      <c r="B202" s="4541" t="s">
        <v>2808</v>
      </c>
      <c r="C202" s="4540" t="s">
        <v>677</v>
      </c>
      <c r="D202" s="4542" t="s">
        <v>7162</v>
      </c>
    </row>
    <row r="203" spans="1:4" ht="41.25" customHeight="1" x14ac:dyDescent="0.35">
      <c r="A203" s="4537">
        <v>193</v>
      </c>
      <c r="B203" s="4538" t="s">
        <v>5468</v>
      </c>
      <c r="C203" s="4537" t="s">
        <v>677</v>
      </c>
      <c r="D203" s="4539" t="s">
        <v>7163</v>
      </c>
    </row>
    <row r="204" spans="1:4" ht="41.25" customHeight="1" x14ac:dyDescent="0.35">
      <c r="A204" s="4540">
        <v>194</v>
      </c>
      <c r="B204" s="4541" t="s">
        <v>5470</v>
      </c>
      <c r="C204" s="4540" t="s">
        <v>2071</v>
      </c>
      <c r="D204" s="4542" t="s">
        <v>7164</v>
      </c>
    </row>
    <row r="205" spans="1:4" ht="41.25" customHeight="1" x14ac:dyDescent="0.35">
      <c r="A205" s="4537">
        <v>195</v>
      </c>
      <c r="B205" s="4538" t="s">
        <v>5472</v>
      </c>
      <c r="C205" s="4537" t="s">
        <v>2071</v>
      </c>
      <c r="D205" s="4539" t="s">
        <v>7165</v>
      </c>
    </row>
    <row r="206" spans="1:4" ht="41.25" customHeight="1" x14ac:dyDescent="0.35">
      <c r="A206" s="4540">
        <v>196</v>
      </c>
      <c r="B206" s="4541" t="s">
        <v>5474</v>
      </c>
      <c r="C206" s="4540" t="s">
        <v>2071</v>
      </c>
      <c r="D206" s="4542" t="s">
        <v>7166</v>
      </c>
    </row>
    <row r="207" spans="1:4" ht="41.25" customHeight="1" x14ac:dyDescent="0.35">
      <c r="A207" s="4537">
        <v>197</v>
      </c>
      <c r="B207" s="4538" t="s">
        <v>5476</v>
      </c>
      <c r="C207" s="4537" t="s">
        <v>2071</v>
      </c>
      <c r="D207" s="4539" t="s">
        <v>7167</v>
      </c>
    </row>
    <row r="208" spans="1:4" ht="41.25" customHeight="1" x14ac:dyDescent="0.35">
      <c r="A208" s="4540">
        <v>198</v>
      </c>
      <c r="B208" s="4541" t="s">
        <v>7168</v>
      </c>
      <c r="C208" s="4540" t="s">
        <v>677</v>
      </c>
      <c r="D208" s="4542" t="s">
        <v>3744</v>
      </c>
    </row>
    <row r="209" spans="1:4" ht="41.25" customHeight="1" x14ac:dyDescent="0.35">
      <c r="A209" s="4537">
        <v>199</v>
      </c>
      <c r="B209" s="4538" t="s">
        <v>7169</v>
      </c>
      <c r="C209" s="4537" t="s">
        <v>677</v>
      </c>
      <c r="D209" s="4539" t="s">
        <v>7170</v>
      </c>
    </row>
    <row r="210" spans="1:4" ht="41.25" customHeight="1" x14ac:dyDescent="0.35">
      <c r="A210" s="4540">
        <v>200</v>
      </c>
      <c r="B210" s="4541" t="s">
        <v>7171</v>
      </c>
      <c r="C210" s="4540" t="s">
        <v>677</v>
      </c>
      <c r="D210" s="4542" t="s">
        <v>7172</v>
      </c>
    </row>
    <row r="211" spans="1:4" ht="41.25" customHeight="1" x14ac:dyDescent="0.35">
      <c r="A211" s="4537">
        <v>201</v>
      </c>
      <c r="B211" s="4538" t="s">
        <v>2838</v>
      </c>
      <c r="C211" s="4537" t="s">
        <v>677</v>
      </c>
      <c r="D211" s="4539" t="s">
        <v>3897</v>
      </c>
    </row>
    <row r="212" spans="1:4" ht="41.25" customHeight="1" x14ac:dyDescent="0.35">
      <c r="A212" s="4540">
        <v>202</v>
      </c>
      <c r="B212" s="4541" t="s">
        <v>2839</v>
      </c>
      <c r="C212" s="4540" t="s">
        <v>677</v>
      </c>
      <c r="D212" s="4542" t="s">
        <v>5033</v>
      </c>
    </row>
    <row r="213" spans="1:4" ht="41.25" customHeight="1" x14ac:dyDescent="0.35">
      <c r="A213" s="4537">
        <v>203</v>
      </c>
      <c r="B213" s="4538" t="s">
        <v>2841</v>
      </c>
      <c r="C213" s="4537" t="s">
        <v>354</v>
      </c>
      <c r="D213" s="4539" t="s">
        <v>5375</v>
      </c>
    </row>
    <row r="214" spans="1:4" ht="41.25" customHeight="1" x14ac:dyDescent="0.35">
      <c r="A214" s="4540">
        <v>204</v>
      </c>
      <c r="B214" s="4541" t="s">
        <v>2843</v>
      </c>
      <c r="C214" s="4540" t="s">
        <v>354</v>
      </c>
      <c r="D214" s="4542" t="s">
        <v>5377</v>
      </c>
    </row>
    <row r="215" spans="1:4" ht="41.25" customHeight="1" x14ac:dyDescent="0.35">
      <c r="A215" s="4537">
        <v>205</v>
      </c>
      <c r="B215" s="4538" t="s">
        <v>2844</v>
      </c>
      <c r="C215" s="4537" t="s">
        <v>1329</v>
      </c>
      <c r="D215" s="4539" t="s">
        <v>5483</v>
      </c>
    </row>
    <row r="216" spans="1:4" ht="41.25" customHeight="1" x14ac:dyDescent="0.35">
      <c r="A216" s="4540">
        <v>206</v>
      </c>
      <c r="B216" s="4541" t="s">
        <v>2845</v>
      </c>
      <c r="C216" s="4540" t="s">
        <v>1329</v>
      </c>
      <c r="D216" s="4542" t="s">
        <v>5483</v>
      </c>
    </row>
    <row r="217" spans="1:4" ht="41.25" customHeight="1" x14ac:dyDescent="0.35">
      <c r="A217" s="4537">
        <v>207</v>
      </c>
      <c r="B217" s="4538" t="s">
        <v>2847</v>
      </c>
      <c r="C217" s="4537" t="s">
        <v>427</v>
      </c>
      <c r="D217" s="4539" t="s">
        <v>5484</v>
      </c>
    </row>
    <row r="218" spans="1:4" ht="41.25" customHeight="1" x14ac:dyDescent="0.35">
      <c r="A218" s="4540">
        <v>208</v>
      </c>
      <c r="B218" s="4541" t="s">
        <v>5485</v>
      </c>
      <c r="C218" s="4540" t="s">
        <v>427</v>
      </c>
      <c r="D218" s="4542" t="s">
        <v>5486</v>
      </c>
    </row>
    <row r="219" spans="1:4" ht="41.25" customHeight="1" x14ac:dyDescent="0.35">
      <c r="A219" s="4537">
        <v>209</v>
      </c>
      <c r="B219" s="4538" t="s">
        <v>5487</v>
      </c>
      <c r="C219" s="4537" t="s">
        <v>427</v>
      </c>
      <c r="D219" s="4539" t="s">
        <v>5488</v>
      </c>
    </row>
    <row r="220" spans="1:4" ht="41.25" customHeight="1" x14ac:dyDescent="0.35">
      <c r="A220" s="4540">
        <v>210</v>
      </c>
      <c r="B220" s="4541" t="s">
        <v>2852</v>
      </c>
      <c r="C220" s="4540" t="s">
        <v>427</v>
      </c>
      <c r="D220" s="4542" t="s">
        <v>7173</v>
      </c>
    </row>
    <row r="221" spans="1:4" ht="41.25" customHeight="1" x14ac:dyDescent="0.35">
      <c r="A221" s="4537">
        <v>211</v>
      </c>
      <c r="B221" s="4538" t="s">
        <v>2853</v>
      </c>
      <c r="C221" s="4537" t="s">
        <v>427</v>
      </c>
      <c r="D221" s="4539" t="s">
        <v>5490</v>
      </c>
    </row>
    <row r="222" spans="1:4" ht="41.25" customHeight="1" x14ac:dyDescent="0.35">
      <c r="A222" s="4540">
        <v>212</v>
      </c>
      <c r="B222" s="4541" t="s">
        <v>5491</v>
      </c>
      <c r="C222" s="4540" t="s">
        <v>427</v>
      </c>
      <c r="D222" s="4542" t="s">
        <v>5046</v>
      </c>
    </row>
    <row r="223" spans="1:4" ht="41.25" customHeight="1" x14ac:dyDescent="0.35">
      <c r="A223" s="4537">
        <v>213</v>
      </c>
      <c r="B223" s="4538" t="s">
        <v>5492</v>
      </c>
      <c r="C223" s="4537" t="s">
        <v>427</v>
      </c>
      <c r="D223" s="4539" t="s">
        <v>5493</v>
      </c>
    </row>
    <row r="224" spans="1:4" ht="41.25" customHeight="1" x14ac:dyDescent="0.35">
      <c r="A224" s="4540">
        <v>214</v>
      </c>
      <c r="B224" s="4541" t="s">
        <v>3860</v>
      </c>
      <c r="C224" s="4540" t="s">
        <v>427</v>
      </c>
      <c r="D224" s="4542" t="s">
        <v>3905</v>
      </c>
    </row>
    <row r="225" spans="1:4" ht="41.25" customHeight="1" x14ac:dyDescent="0.35">
      <c r="A225" s="4537">
        <v>215</v>
      </c>
      <c r="B225" s="4538" t="s">
        <v>5494</v>
      </c>
      <c r="C225" s="4537" t="s">
        <v>427</v>
      </c>
      <c r="D225" s="4539" t="s">
        <v>6456</v>
      </c>
    </row>
    <row r="226" spans="1:4" ht="41.25" customHeight="1" x14ac:dyDescent="0.35">
      <c r="A226" s="4540">
        <v>216</v>
      </c>
      <c r="B226" s="4541" t="s">
        <v>2861</v>
      </c>
      <c r="C226" s="4540" t="s">
        <v>427</v>
      </c>
      <c r="D226" s="4542" t="s">
        <v>3820</v>
      </c>
    </row>
    <row r="227" spans="1:4" ht="41.25" customHeight="1" x14ac:dyDescent="0.35">
      <c r="A227" s="4537">
        <v>217</v>
      </c>
      <c r="B227" s="4538" t="s">
        <v>2862</v>
      </c>
      <c r="C227" s="4537" t="s">
        <v>427</v>
      </c>
      <c r="D227" s="4539" t="s">
        <v>3868</v>
      </c>
    </row>
    <row r="228" spans="1:4" ht="41.25" customHeight="1" x14ac:dyDescent="0.35">
      <c r="A228" s="4540">
        <v>218</v>
      </c>
      <c r="B228" s="4541" t="s">
        <v>5498</v>
      </c>
      <c r="C228" s="4540" t="s">
        <v>427</v>
      </c>
      <c r="D228" s="4542" t="s">
        <v>6457</v>
      </c>
    </row>
    <row r="229" spans="1:4" ht="41.25" customHeight="1" x14ac:dyDescent="0.35">
      <c r="A229" s="4537">
        <v>219</v>
      </c>
      <c r="B229" s="4538" t="s">
        <v>5500</v>
      </c>
      <c r="C229" s="4537" t="s">
        <v>427</v>
      </c>
      <c r="D229" s="4539" t="s">
        <v>7174</v>
      </c>
    </row>
    <row r="230" spans="1:4" ht="41.25" customHeight="1" x14ac:dyDescent="0.35">
      <c r="A230" s="4540">
        <v>220</v>
      </c>
      <c r="B230" s="4541" t="s">
        <v>2866</v>
      </c>
      <c r="C230" s="4540" t="s">
        <v>427</v>
      </c>
      <c r="D230" s="4542" t="s">
        <v>3868</v>
      </c>
    </row>
    <row r="231" spans="1:4" ht="41.25" customHeight="1" x14ac:dyDescent="0.35">
      <c r="A231" s="4537">
        <v>221</v>
      </c>
      <c r="B231" s="4538" t="s">
        <v>5503</v>
      </c>
      <c r="C231" s="4537" t="s">
        <v>427</v>
      </c>
      <c r="D231" s="4539" t="s">
        <v>7175</v>
      </c>
    </row>
    <row r="233" spans="1:4" ht="41.25" customHeight="1" x14ac:dyDescent="0.35">
      <c r="A233" s="4545"/>
    </row>
    <row r="235" spans="1:4" ht="41.25" customHeight="1" x14ac:dyDescent="0.35">
      <c r="A235" s="4546" t="s">
        <v>1414</v>
      </c>
    </row>
    <row r="237" spans="1:4" ht="41.25" customHeight="1" x14ac:dyDescent="0.35">
      <c r="A237" s="4533" t="s">
        <v>7365</v>
      </c>
    </row>
    <row r="238" spans="1:4" ht="41.25" customHeight="1" x14ac:dyDescent="0.35">
      <c r="A238" s="4543"/>
      <c r="D238" s="4544"/>
    </row>
    <row r="239" spans="1:4" ht="41.25" customHeight="1" x14ac:dyDescent="0.35">
      <c r="A239" s="4543"/>
      <c r="D239" s="4544"/>
    </row>
    <row r="240" spans="1:4" ht="41.25" customHeight="1" x14ac:dyDescent="0.35">
      <c r="A240" s="4543"/>
      <c r="D240" s="4544"/>
    </row>
    <row r="241" spans="1:4" ht="41.25" customHeight="1" x14ac:dyDescent="0.35">
      <c r="A241" s="4543"/>
      <c r="D241" s="4544"/>
    </row>
    <row r="242" spans="1:4" ht="41.25" customHeight="1" x14ac:dyDescent="0.35">
      <c r="A242" s="4543"/>
      <c r="D242" s="4544"/>
    </row>
    <row r="243" spans="1:4" ht="41.25" customHeight="1" x14ac:dyDescent="0.35">
      <c r="A243" s="4543"/>
      <c r="D243" s="4544"/>
    </row>
    <row r="244" spans="1:4" ht="41.25" customHeight="1" x14ac:dyDescent="0.35">
      <c r="A244" s="4543"/>
      <c r="D244" s="4544"/>
    </row>
    <row r="245" spans="1:4" ht="41.25" customHeight="1" x14ac:dyDescent="0.35">
      <c r="A245" s="4543"/>
      <c r="D245" s="4544"/>
    </row>
    <row r="246" spans="1:4" ht="41.25" customHeight="1" x14ac:dyDescent="0.35">
      <c r="A246" s="4543"/>
      <c r="D246" s="4544"/>
    </row>
    <row r="247" spans="1:4" ht="41.25" customHeight="1" x14ac:dyDescent="0.35">
      <c r="A247" s="4543"/>
      <c r="D247" s="4544"/>
    </row>
    <row r="248" spans="1:4" ht="41.25" customHeight="1" x14ac:dyDescent="0.35">
      <c r="A248" s="4540">
        <v>238</v>
      </c>
      <c r="B248" s="4541" t="s">
        <v>2777</v>
      </c>
      <c r="C248" s="4540" t="s">
        <v>2338</v>
      </c>
      <c r="D248" s="4542" t="s">
        <v>5435</v>
      </c>
    </row>
    <row r="249" spans="1:4" ht="41.25" customHeight="1" x14ac:dyDescent="0.35">
      <c r="A249" s="4543"/>
      <c r="D249" s="4544"/>
    </row>
    <row r="250" spans="1:4" ht="41.25" customHeight="1" x14ac:dyDescent="0.35">
      <c r="A250" s="4543"/>
      <c r="D250" s="4544"/>
    </row>
    <row r="251" spans="1:4" ht="41.25" customHeight="1" x14ac:dyDescent="0.35">
      <c r="A251" s="4537">
        <v>241</v>
      </c>
      <c r="B251" s="4538" t="s">
        <v>2778</v>
      </c>
      <c r="C251" s="4537" t="s">
        <v>338</v>
      </c>
      <c r="D251" s="4539" t="s">
        <v>5436</v>
      </c>
    </row>
    <row r="252" spans="1:4" ht="41.25" customHeight="1" x14ac:dyDescent="0.35">
      <c r="A252" s="4543"/>
      <c r="D252" s="4544"/>
    </row>
    <row r="253" spans="1:4" ht="41.25" customHeight="1" x14ac:dyDescent="0.35">
      <c r="A253" s="4537">
        <v>243</v>
      </c>
      <c r="B253" s="4538" t="s">
        <v>5437</v>
      </c>
      <c r="C253" s="4537" t="s">
        <v>398</v>
      </c>
      <c r="D253" s="4539" t="s">
        <v>5438</v>
      </c>
    </row>
    <row r="254" spans="1:4" ht="41.25" customHeight="1" x14ac:dyDescent="0.35">
      <c r="A254" s="4540">
        <v>244</v>
      </c>
      <c r="B254" s="4541" t="s">
        <v>2779</v>
      </c>
      <c r="C254" s="4540" t="s">
        <v>398</v>
      </c>
      <c r="D254" s="4542" t="s">
        <v>5337</v>
      </c>
    </row>
    <row r="255" spans="1:4" ht="41.25" customHeight="1" x14ac:dyDescent="0.35">
      <c r="A255" s="4537">
        <v>245</v>
      </c>
      <c r="B255" s="4538" t="s">
        <v>2780</v>
      </c>
      <c r="C255" s="4537" t="s">
        <v>398</v>
      </c>
      <c r="D255" s="4539" t="s">
        <v>5439</v>
      </c>
    </row>
    <row r="256" spans="1:4" ht="41.25" customHeight="1" x14ac:dyDescent="0.35">
      <c r="A256" s="4540">
        <v>246</v>
      </c>
      <c r="B256" s="4541" t="s">
        <v>2781</v>
      </c>
      <c r="C256" s="4540" t="s">
        <v>398</v>
      </c>
      <c r="D256" s="4542" t="s">
        <v>5352</v>
      </c>
    </row>
    <row r="257" spans="1:4" ht="41.25" customHeight="1" x14ac:dyDescent="0.35">
      <c r="A257" s="4537">
        <v>247</v>
      </c>
      <c r="B257" s="4538" t="s">
        <v>2781</v>
      </c>
      <c r="C257" s="4537" t="s">
        <v>398</v>
      </c>
      <c r="D257" s="4539" t="s">
        <v>3897</v>
      </c>
    </row>
    <row r="258" spans="1:4" ht="41.25" customHeight="1" x14ac:dyDescent="0.35">
      <c r="A258" s="4540">
        <v>248</v>
      </c>
      <c r="B258" s="4541" t="s">
        <v>5083</v>
      </c>
      <c r="C258" s="4540" t="s">
        <v>2782</v>
      </c>
      <c r="D258" s="4542" t="s">
        <v>5440</v>
      </c>
    </row>
    <row r="259" spans="1:4" ht="41.25" customHeight="1" x14ac:dyDescent="0.35">
      <c r="A259" s="4537">
        <v>249</v>
      </c>
      <c r="B259" s="4538" t="s">
        <v>2783</v>
      </c>
      <c r="C259" s="4537" t="s">
        <v>2782</v>
      </c>
      <c r="D259" s="4539" t="s">
        <v>5441</v>
      </c>
    </row>
    <row r="260" spans="1:4" ht="41.25" customHeight="1" x14ac:dyDescent="0.35">
      <c r="A260" s="4540">
        <v>250</v>
      </c>
      <c r="B260" s="4541" t="s">
        <v>5442</v>
      </c>
      <c r="C260" s="4540" t="s">
        <v>2782</v>
      </c>
      <c r="D260" s="4542" t="s">
        <v>5440</v>
      </c>
    </row>
    <row r="261" spans="1:4" ht="41.25" customHeight="1" x14ac:dyDescent="0.35">
      <c r="A261" s="4537">
        <v>251</v>
      </c>
      <c r="B261" s="4538" t="s">
        <v>5443</v>
      </c>
      <c r="C261" s="4537" t="s">
        <v>2782</v>
      </c>
      <c r="D261" s="4539" t="s">
        <v>2787</v>
      </c>
    </row>
    <row r="262" spans="1:4" ht="41.25" customHeight="1" x14ac:dyDescent="0.35">
      <c r="A262" s="4540">
        <v>252</v>
      </c>
      <c r="B262" s="4541" t="s">
        <v>2784</v>
      </c>
      <c r="C262" s="4540" t="s">
        <v>677</v>
      </c>
      <c r="D262" s="4542" t="s">
        <v>5444</v>
      </c>
    </row>
    <row r="263" spans="1:4" ht="41.25" customHeight="1" x14ac:dyDescent="0.35">
      <c r="A263" s="4537">
        <v>253</v>
      </c>
      <c r="B263" s="4538" t="s">
        <v>2786</v>
      </c>
      <c r="C263" s="4537" t="s">
        <v>677</v>
      </c>
      <c r="D263" s="4539" t="s">
        <v>5445</v>
      </c>
    </row>
    <row r="264" spans="1:4" ht="41.25" customHeight="1" x14ac:dyDescent="0.35">
      <c r="A264" s="4540">
        <v>254</v>
      </c>
      <c r="B264" s="4541" t="s">
        <v>5446</v>
      </c>
      <c r="C264" s="4540" t="s">
        <v>677</v>
      </c>
      <c r="D264" s="4542" t="s">
        <v>3893</v>
      </c>
    </row>
    <row r="265" spans="1:4" ht="41.25" customHeight="1" x14ac:dyDescent="0.35">
      <c r="A265" s="4537">
        <v>255</v>
      </c>
      <c r="B265" s="4538" t="s">
        <v>5447</v>
      </c>
      <c r="C265" s="4537" t="s">
        <v>338</v>
      </c>
      <c r="D265" s="4539" t="s">
        <v>5032</v>
      </c>
    </row>
    <row r="266" spans="1:4" ht="41.25" customHeight="1" x14ac:dyDescent="0.35">
      <c r="A266" s="4540">
        <v>256</v>
      </c>
      <c r="B266" s="4541" t="s">
        <v>5448</v>
      </c>
      <c r="C266" s="4540" t="s">
        <v>338</v>
      </c>
      <c r="D266" s="4542" t="s">
        <v>4960</v>
      </c>
    </row>
    <row r="267" spans="1:4" ht="41.25" customHeight="1" x14ac:dyDescent="0.35">
      <c r="A267" s="4537">
        <v>257</v>
      </c>
      <c r="B267" s="4538" t="s">
        <v>5449</v>
      </c>
      <c r="C267" s="4537" t="s">
        <v>338</v>
      </c>
      <c r="D267" s="4539" t="s">
        <v>3160</v>
      </c>
    </row>
    <row r="268" spans="1:4" ht="41.25" customHeight="1" x14ac:dyDescent="0.35">
      <c r="A268" s="4540">
        <v>258</v>
      </c>
      <c r="B268" s="4541" t="s">
        <v>5450</v>
      </c>
      <c r="C268" s="4540" t="s">
        <v>338</v>
      </c>
      <c r="D268" s="4542" t="s">
        <v>5451</v>
      </c>
    </row>
    <row r="269" spans="1:4" ht="41.25" customHeight="1" x14ac:dyDescent="0.35">
      <c r="A269" s="4537">
        <v>259</v>
      </c>
      <c r="B269" s="4538" t="s">
        <v>2789</v>
      </c>
      <c r="C269" s="4537" t="s">
        <v>677</v>
      </c>
      <c r="D269" s="4539" t="s">
        <v>4462</v>
      </c>
    </row>
    <row r="270" spans="1:4" ht="41.25" customHeight="1" x14ac:dyDescent="0.35">
      <c r="A270" s="4540">
        <v>260</v>
      </c>
      <c r="B270" s="4541" t="s">
        <v>3831</v>
      </c>
      <c r="C270" s="4540" t="s">
        <v>677</v>
      </c>
      <c r="D270" s="4542" t="s">
        <v>5452</v>
      </c>
    </row>
    <row r="271" spans="1:4" ht="41.25" customHeight="1" x14ac:dyDescent="0.35">
      <c r="A271" s="4537">
        <v>261</v>
      </c>
      <c r="B271" s="4538" t="s">
        <v>2790</v>
      </c>
      <c r="C271" s="4537" t="s">
        <v>389</v>
      </c>
      <c r="D271" s="4539" t="s">
        <v>5453</v>
      </c>
    </row>
    <row r="272" spans="1:4" ht="41.25" customHeight="1" x14ac:dyDescent="0.35">
      <c r="A272" s="4540">
        <v>262</v>
      </c>
      <c r="B272" s="4541" t="s">
        <v>3833</v>
      </c>
      <c r="C272" s="4540" t="s">
        <v>389</v>
      </c>
      <c r="D272" s="4542" t="s">
        <v>5454</v>
      </c>
    </row>
    <row r="273" spans="1:4" ht="41.25" customHeight="1" x14ac:dyDescent="0.35">
      <c r="A273" s="4537">
        <v>263</v>
      </c>
      <c r="B273" s="4538" t="s">
        <v>3834</v>
      </c>
      <c r="C273" s="4537" t="s">
        <v>389</v>
      </c>
      <c r="D273" s="4539" t="s">
        <v>4448</v>
      </c>
    </row>
    <row r="274" spans="1:4" ht="41.25" customHeight="1" x14ac:dyDescent="0.35">
      <c r="A274" s="4540">
        <v>264</v>
      </c>
      <c r="B274" s="4541" t="s">
        <v>3836</v>
      </c>
      <c r="C274" s="4540" t="s">
        <v>389</v>
      </c>
      <c r="D274" s="4542" t="s">
        <v>5455</v>
      </c>
    </row>
    <row r="275" spans="1:4" ht="41.25" customHeight="1" x14ac:dyDescent="0.35">
      <c r="A275" s="4537">
        <v>265</v>
      </c>
      <c r="B275" s="4538" t="s">
        <v>2792</v>
      </c>
      <c r="C275" s="4537" t="s">
        <v>389</v>
      </c>
      <c r="D275" s="4539" t="s">
        <v>5456</v>
      </c>
    </row>
    <row r="276" spans="1:4" ht="41.25" customHeight="1" x14ac:dyDescent="0.35">
      <c r="A276" s="4540">
        <v>266</v>
      </c>
      <c r="B276" s="4541" t="s">
        <v>2794</v>
      </c>
      <c r="C276" s="4540" t="s">
        <v>2285</v>
      </c>
      <c r="D276" s="4542" t="s">
        <v>4446</v>
      </c>
    </row>
    <row r="277" spans="1:4" ht="41.25" customHeight="1" x14ac:dyDescent="0.35">
      <c r="A277" s="4543"/>
      <c r="D277" s="4544"/>
    </row>
    <row r="278" spans="1:4" ht="41.25" customHeight="1" x14ac:dyDescent="0.35">
      <c r="A278" s="4540">
        <v>268</v>
      </c>
      <c r="B278" s="4541" t="s">
        <v>2795</v>
      </c>
      <c r="C278" s="4540" t="s">
        <v>2285</v>
      </c>
      <c r="D278" s="4542" t="s">
        <v>3169</v>
      </c>
    </row>
    <row r="279" spans="1:4" ht="41.25" customHeight="1" x14ac:dyDescent="0.35">
      <c r="A279" s="4537">
        <v>269</v>
      </c>
      <c r="B279" s="4538" t="s">
        <v>2405</v>
      </c>
      <c r="C279" s="4537" t="s">
        <v>511</v>
      </c>
      <c r="D279" s="4539" t="s">
        <v>4435</v>
      </c>
    </row>
    <row r="280" spans="1:4" ht="41.25" customHeight="1" x14ac:dyDescent="0.35">
      <c r="A280" s="4540">
        <v>270</v>
      </c>
      <c r="B280" s="4541" t="s">
        <v>2407</v>
      </c>
      <c r="C280" s="4540" t="s">
        <v>511</v>
      </c>
      <c r="D280" s="4542" t="s">
        <v>5457</v>
      </c>
    </row>
    <row r="281" spans="1:4" ht="41.25" customHeight="1" x14ac:dyDescent="0.35">
      <c r="A281" s="4537">
        <v>271</v>
      </c>
      <c r="B281" s="4538" t="s">
        <v>5458</v>
      </c>
      <c r="C281" s="4537" t="s">
        <v>511</v>
      </c>
      <c r="D281" s="4539" t="s">
        <v>4428</v>
      </c>
    </row>
    <row r="282" spans="1:4" ht="41.25" customHeight="1" x14ac:dyDescent="0.35">
      <c r="A282" s="4543"/>
      <c r="D282" s="4544"/>
    </row>
    <row r="283" spans="1:4" ht="41.25" customHeight="1" x14ac:dyDescent="0.35">
      <c r="A283" s="4537">
        <v>273</v>
      </c>
      <c r="B283" s="4538" t="s">
        <v>5459</v>
      </c>
      <c r="C283" s="4537" t="s">
        <v>511</v>
      </c>
      <c r="D283" s="4539" t="s">
        <v>5460</v>
      </c>
    </row>
    <row r="284" spans="1:4" ht="41.25" customHeight="1" x14ac:dyDescent="0.35">
      <c r="A284" s="4540">
        <v>274</v>
      </c>
      <c r="B284" s="4541" t="s">
        <v>5461</v>
      </c>
      <c r="C284" s="4540" t="s">
        <v>511</v>
      </c>
      <c r="D284" s="4542" t="s">
        <v>4977</v>
      </c>
    </row>
    <row r="285" spans="1:4" ht="41.25" customHeight="1" x14ac:dyDescent="0.35">
      <c r="A285" s="4537">
        <v>275</v>
      </c>
      <c r="B285" s="4538" t="s">
        <v>5462</v>
      </c>
      <c r="C285" s="4537" t="s">
        <v>511</v>
      </c>
      <c r="D285" s="4539" t="s">
        <v>3757</v>
      </c>
    </row>
    <row r="286" spans="1:4" ht="41.25" customHeight="1" x14ac:dyDescent="0.35">
      <c r="A286" s="4540">
        <v>276</v>
      </c>
      <c r="B286" s="4541" t="s">
        <v>5463</v>
      </c>
      <c r="C286" s="4540" t="s">
        <v>511</v>
      </c>
      <c r="D286" s="4542" t="s">
        <v>5464</v>
      </c>
    </row>
    <row r="287" spans="1:4" ht="41.25" customHeight="1" x14ac:dyDescent="0.35">
      <c r="A287" s="4537">
        <v>277</v>
      </c>
      <c r="B287" s="4538" t="s">
        <v>2806</v>
      </c>
      <c r="C287" s="4537" t="s">
        <v>677</v>
      </c>
      <c r="D287" s="4539" t="s">
        <v>5465</v>
      </c>
    </row>
    <row r="288" spans="1:4" ht="41.25" customHeight="1" x14ac:dyDescent="0.35">
      <c r="A288" s="4540">
        <v>278</v>
      </c>
      <c r="B288" s="4541" t="s">
        <v>5466</v>
      </c>
      <c r="C288" s="4540" t="s">
        <v>677</v>
      </c>
      <c r="D288" s="4542" t="s">
        <v>5467</v>
      </c>
    </row>
    <row r="289" spans="1:4" ht="41.25" customHeight="1" x14ac:dyDescent="0.35">
      <c r="A289" s="4543"/>
      <c r="D289" s="4544"/>
    </row>
    <row r="290" spans="1:4" ht="41.25" customHeight="1" x14ac:dyDescent="0.35">
      <c r="A290" s="4540">
        <v>280</v>
      </c>
      <c r="B290" s="4541" t="s">
        <v>5468</v>
      </c>
      <c r="C290" s="4540" t="s">
        <v>677</v>
      </c>
      <c r="D290" s="4542" t="s">
        <v>5469</v>
      </c>
    </row>
    <row r="291" spans="1:4" ht="41.25" customHeight="1" x14ac:dyDescent="0.35">
      <c r="A291" s="4543"/>
      <c r="D291" s="4544"/>
    </row>
    <row r="292" spans="1:4" ht="41.25" customHeight="1" x14ac:dyDescent="0.35">
      <c r="A292" s="4543"/>
      <c r="D292" s="4544"/>
    </row>
    <row r="293" spans="1:4" ht="41.25" customHeight="1" x14ac:dyDescent="0.35">
      <c r="A293" s="4543"/>
      <c r="D293" s="4544"/>
    </row>
    <row r="294" spans="1:4" ht="41.25" customHeight="1" x14ac:dyDescent="0.35">
      <c r="A294" s="4543"/>
      <c r="D294" s="4544"/>
    </row>
    <row r="295" spans="1:4" ht="41.25" customHeight="1" x14ac:dyDescent="0.35">
      <c r="A295" s="4537">
        <v>285</v>
      </c>
      <c r="B295" s="4538" t="s">
        <v>5470</v>
      </c>
      <c r="C295" s="4537" t="s">
        <v>2071</v>
      </c>
      <c r="D295" s="4539" t="s">
        <v>5471</v>
      </c>
    </row>
    <row r="296" spans="1:4" ht="41.25" customHeight="1" x14ac:dyDescent="0.35">
      <c r="A296" s="4540">
        <v>286</v>
      </c>
      <c r="B296" s="4541" t="s">
        <v>5472</v>
      </c>
      <c r="C296" s="4540" t="s">
        <v>2071</v>
      </c>
      <c r="D296" s="4542" t="s">
        <v>5473</v>
      </c>
    </row>
    <row r="297" spans="1:4" ht="41.25" customHeight="1" x14ac:dyDescent="0.35">
      <c r="A297" s="4543"/>
      <c r="D297" s="4544"/>
    </row>
    <row r="298" spans="1:4" ht="41.25" customHeight="1" x14ac:dyDescent="0.35">
      <c r="A298" s="4543"/>
      <c r="D298" s="4544"/>
    </row>
    <row r="299" spans="1:4" ht="41.25" customHeight="1" x14ac:dyDescent="0.35">
      <c r="A299" s="4543"/>
      <c r="D299" s="4544"/>
    </row>
    <row r="300" spans="1:4" ht="41.25" customHeight="1" x14ac:dyDescent="0.35">
      <c r="A300" s="4543"/>
      <c r="D300" s="4544"/>
    </row>
    <row r="301" spans="1:4" ht="41.25" customHeight="1" x14ac:dyDescent="0.35">
      <c r="A301" s="4537">
        <v>291</v>
      </c>
      <c r="B301" s="4538" t="s">
        <v>5474</v>
      </c>
      <c r="C301" s="4537" t="s">
        <v>2071</v>
      </c>
      <c r="D301" s="4539" t="s">
        <v>5475</v>
      </c>
    </row>
    <row r="302" spans="1:4" ht="41.25" customHeight="1" x14ac:dyDescent="0.35">
      <c r="A302" s="4540">
        <v>292</v>
      </c>
      <c r="B302" s="4541" t="s">
        <v>5476</v>
      </c>
      <c r="C302" s="4540" t="s">
        <v>2071</v>
      </c>
      <c r="D302" s="4542" t="s">
        <v>5477</v>
      </c>
    </row>
    <row r="303" spans="1:4" ht="41.25" customHeight="1" x14ac:dyDescent="0.35">
      <c r="A303" s="4537">
        <v>293</v>
      </c>
      <c r="B303" s="4538" t="s">
        <v>5478</v>
      </c>
      <c r="C303" s="4537" t="s">
        <v>677</v>
      </c>
      <c r="D303" s="4539" t="s">
        <v>5479</v>
      </c>
    </row>
    <row r="304" spans="1:4" ht="41.25" customHeight="1" x14ac:dyDescent="0.35">
      <c r="A304" s="4540">
        <v>294</v>
      </c>
      <c r="B304" s="4541" t="s">
        <v>5480</v>
      </c>
      <c r="C304" s="4540" t="s">
        <v>677</v>
      </c>
      <c r="D304" s="4542" t="s">
        <v>5481</v>
      </c>
    </row>
    <row r="305" spans="1:4" ht="41.25" customHeight="1" x14ac:dyDescent="0.35">
      <c r="A305" s="4537">
        <v>295</v>
      </c>
      <c r="B305" s="4538" t="s">
        <v>5482</v>
      </c>
      <c r="C305" s="4537" t="s">
        <v>677</v>
      </c>
      <c r="D305" s="4539" t="s">
        <v>5080</v>
      </c>
    </row>
    <row r="306" spans="1:4" ht="41.25" customHeight="1" x14ac:dyDescent="0.35">
      <c r="A306" s="4540">
        <v>296</v>
      </c>
      <c r="B306" s="4541" t="s">
        <v>2838</v>
      </c>
      <c r="C306" s="4540" t="s">
        <v>677</v>
      </c>
      <c r="D306" s="4542" t="s">
        <v>3897</v>
      </c>
    </row>
    <row r="307" spans="1:4" ht="41.25" customHeight="1" x14ac:dyDescent="0.35">
      <c r="A307" s="4537">
        <v>297</v>
      </c>
      <c r="B307" s="4538" t="s">
        <v>2839</v>
      </c>
      <c r="C307" s="4537" t="s">
        <v>677</v>
      </c>
      <c r="D307" s="4539" t="s">
        <v>5033</v>
      </c>
    </row>
    <row r="308" spans="1:4" ht="41.25" customHeight="1" x14ac:dyDescent="0.35">
      <c r="A308" s="4540">
        <v>298</v>
      </c>
      <c r="B308" s="4541" t="s">
        <v>2841</v>
      </c>
      <c r="C308" s="4540" t="s">
        <v>354</v>
      </c>
      <c r="D308" s="4542" t="s">
        <v>5375</v>
      </c>
    </row>
    <row r="309" spans="1:4" ht="41.25" customHeight="1" x14ac:dyDescent="0.35">
      <c r="A309" s="4537">
        <v>299</v>
      </c>
      <c r="B309" s="4538" t="s">
        <v>2843</v>
      </c>
      <c r="C309" s="4537" t="s">
        <v>354</v>
      </c>
      <c r="D309" s="4539" t="s">
        <v>5377</v>
      </c>
    </row>
    <row r="310" spans="1:4" ht="41.25" customHeight="1" x14ac:dyDescent="0.35">
      <c r="A310" s="4540">
        <v>300</v>
      </c>
      <c r="B310" s="4541" t="s">
        <v>2844</v>
      </c>
      <c r="C310" s="4540" t="s">
        <v>1329</v>
      </c>
      <c r="D310" s="4542" t="s">
        <v>5483</v>
      </c>
    </row>
    <row r="311" spans="1:4" ht="41.25" customHeight="1" x14ac:dyDescent="0.35">
      <c r="A311" s="4537">
        <v>301</v>
      </c>
      <c r="B311" s="4538" t="s">
        <v>2845</v>
      </c>
      <c r="C311" s="4537" t="s">
        <v>1329</v>
      </c>
      <c r="D311" s="4539" t="s">
        <v>5483</v>
      </c>
    </row>
    <row r="312" spans="1:4" ht="41.25" customHeight="1" x14ac:dyDescent="0.35">
      <c r="A312" s="4540">
        <v>302</v>
      </c>
      <c r="B312" s="4541" t="s">
        <v>2847</v>
      </c>
      <c r="C312" s="4540" t="s">
        <v>427</v>
      </c>
      <c r="D312" s="4542" t="s">
        <v>5484</v>
      </c>
    </row>
    <row r="313" spans="1:4" ht="41.25" customHeight="1" x14ac:dyDescent="0.35">
      <c r="A313" s="4537">
        <v>303</v>
      </c>
      <c r="B313" s="4538" t="s">
        <v>5485</v>
      </c>
      <c r="C313" s="4537" t="s">
        <v>427</v>
      </c>
      <c r="D313" s="4539" t="s">
        <v>5486</v>
      </c>
    </row>
    <row r="314" spans="1:4" ht="41.25" customHeight="1" x14ac:dyDescent="0.35">
      <c r="A314" s="4540">
        <v>304</v>
      </c>
      <c r="B314" s="4541" t="s">
        <v>5487</v>
      </c>
      <c r="C314" s="4540" t="s">
        <v>427</v>
      </c>
      <c r="D314" s="4542" t="s">
        <v>5488</v>
      </c>
    </row>
    <row r="315" spans="1:4" ht="41.25" customHeight="1" x14ac:dyDescent="0.35">
      <c r="A315" s="4537">
        <v>305</v>
      </c>
      <c r="B315" s="4538" t="s">
        <v>2852</v>
      </c>
      <c r="C315" s="4537" t="s">
        <v>427</v>
      </c>
      <c r="D315" s="4539" t="s">
        <v>5489</v>
      </c>
    </row>
    <row r="316" spans="1:4" ht="41.25" customHeight="1" x14ac:dyDescent="0.35">
      <c r="A316" s="4540">
        <v>306</v>
      </c>
      <c r="B316" s="4541" t="s">
        <v>2853</v>
      </c>
      <c r="C316" s="4540" t="s">
        <v>427</v>
      </c>
      <c r="D316" s="4542" t="s">
        <v>5490</v>
      </c>
    </row>
    <row r="317" spans="1:4" ht="41.25" customHeight="1" x14ac:dyDescent="0.35">
      <c r="A317" s="4537">
        <v>307</v>
      </c>
      <c r="B317" s="4538" t="s">
        <v>5491</v>
      </c>
      <c r="C317" s="4537" t="s">
        <v>427</v>
      </c>
      <c r="D317" s="4539" t="s">
        <v>5046</v>
      </c>
    </row>
    <row r="318" spans="1:4" ht="41.25" customHeight="1" x14ac:dyDescent="0.35">
      <c r="A318" s="4540">
        <v>308</v>
      </c>
      <c r="B318" s="4541" t="s">
        <v>5492</v>
      </c>
      <c r="C318" s="4540" t="s">
        <v>427</v>
      </c>
      <c r="D318" s="4542" t="s">
        <v>5493</v>
      </c>
    </row>
    <row r="319" spans="1:4" ht="41.25" customHeight="1" x14ac:dyDescent="0.35">
      <c r="A319" s="4537">
        <v>309</v>
      </c>
      <c r="B319" s="4538" t="s">
        <v>3860</v>
      </c>
      <c r="C319" s="4537" t="s">
        <v>427</v>
      </c>
      <c r="D319" s="4539" t="s">
        <v>3905</v>
      </c>
    </row>
    <row r="320" spans="1:4" ht="41.25" customHeight="1" x14ac:dyDescent="0.35">
      <c r="A320" s="4540">
        <v>310</v>
      </c>
      <c r="B320" s="4541" t="s">
        <v>5494</v>
      </c>
      <c r="C320" s="4540" t="s">
        <v>427</v>
      </c>
      <c r="D320" s="4542" t="s">
        <v>5495</v>
      </c>
    </row>
    <row r="321" spans="1:4" ht="41.25" customHeight="1" x14ac:dyDescent="0.35">
      <c r="A321" s="4537">
        <v>311</v>
      </c>
      <c r="B321" s="4538" t="s">
        <v>2861</v>
      </c>
      <c r="C321" s="4537" t="s">
        <v>427</v>
      </c>
      <c r="D321" s="4539" t="s">
        <v>5496</v>
      </c>
    </row>
    <row r="322" spans="1:4" ht="41.25" customHeight="1" x14ac:dyDescent="0.35">
      <c r="A322" s="4540">
        <v>312</v>
      </c>
      <c r="B322" s="4541" t="s">
        <v>2862</v>
      </c>
      <c r="C322" s="4540" t="s">
        <v>427</v>
      </c>
      <c r="D322" s="4542" t="s">
        <v>5497</v>
      </c>
    </row>
    <row r="323" spans="1:4" ht="41.25" customHeight="1" x14ac:dyDescent="0.35">
      <c r="A323" s="4537">
        <v>313</v>
      </c>
      <c r="B323" s="4538" t="s">
        <v>5498</v>
      </c>
      <c r="C323" s="4537" t="s">
        <v>427</v>
      </c>
      <c r="D323" s="4539" t="s">
        <v>5499</v>
      </c>
    </row>
    <row r="324" spans="1:4" ht="41.25" customHeight="1" x14ac:dyDescent="0.35">
      <c r="A324" s="4540">
        <v>314</v>
      </c>
      <c r="B324" s="4541" t="s">
        <v>5500</v>
      </c>
      <c r="C324" s="4540" t="s">
        <v>427</v>
      </c>
      <c r="D324" s="4542" t="s">
        <v>5501</v>
      </c>
    </row>
    <row r="325" spans="1:4" ht="41.25" customHeight="1" x14ac:dyDescent="0.35">
      <c r="A325" s="4537">
        <v>315</v>
      </c>
      <c r="B325" s="4538" t="s">
        <v>2866</v>
      </c>
      <c r="C325" s="4537" t="s">
        <v>427</v>
      </c>
      <c r="D325" s="4539" t="s">
        <v>5502</v>
      </c>
    </row>
    <row r="326" spans="1:4" ht="41.25" customHeight="1" x14ac:dyDescent="0.35">
      <c r="A326" s="4540">
        <v>316</v>
      </c>
      <c r="B326" s="4541" t="s">
        <v>5503</v>
      </c>
      <c r="C326" s="4540" t="s">
        <v>427</v>
      </c>
      <c r="D326" s="4542" t="s">
        <v>4422</v>
      </c>
    </row>
    <row r="328" spans="1:4" ht="41.25" customHeight="1" x14ac:dyDescent="0.35">
      <c r="A328" s="4545"/>
    </row>
    <row r="330" spans="1:4" ht="41.25" customHeight="1" x14ac:dyDescent="0.35">
      <c r="A330" s="4546" t="s">
        <v>1414</v>
      </c>
    </row>
    <row r="332" spans="1:4" ht="41.25" customHeight="1" x14ac:dyDescent="0.35">
      <c r="A332" s="4533" t="s">
        <v>7365</v>
      </c>
    </row>
  </sheetData>
  <pageMargins left="0.25" right="0.25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56</vt:i4>
      </vt:variant>
      <vt:variant>
        <vt:lpstr>ช่วงที่มีชื่อ</vt:lpstr>
      </vt:variant>
      <vt:variant>
        <vt:i4>70</vt:i4>
      </vt:variant>
    </vt:vector>
  </HeadingPairs>
  <TitlesOfParts>
    <vt:vector size="126" baseType="lpstr">
      <vt:lpstr>ระยะทางขนส่งเหล็ก</vt:lpstr>
      <vt:lpstr>cad ปริมาณงาน (2)</vt:lpstr>
      <vt:lpstr>สรุปปริมาณงาน (2)</vt:lpstr>
      <vt:lpstr>นำเข้า</vt:lpstr>
      <vt:lpstr>เช็คลิสต์</vt:lpstr>
      <vt:lpstr>ปก</vt:lpstr>
      <vt:lpstr>สรุป </vt:lpstr>
      <vt:lpstr>แผนงาน </vt:lpstr>
      <vt:lpstr>ข้อมูลวัสดุ</vt:lpstr>
      <vt:lpstr>ปก B.D. (2)</vt:lpstr>
      <vt:lpstr>PLANK 1+070</vt:lpstr>
      <vt:lpstr>ไฟฟ้าHigh Mast</vt:lpstr>
      <vt:lpstr>Sheet1</vt:lpstr>
      <vt:lpstr>PLANK 1+070 (2)</vt:lpstr>
      <vt:lpstr>ประเมินราคา (1)</vt:lpstr>
      <vt:lpstr>ประเมินราคา (2)</vt:lpstr>
      <vt:lpstr>Factor F 7%</vt:lpstr>
      <vt:lpstr>ภาพประกอบ</vt:lpstr>
      <vt:lpstr>แผนงาน  (2)</vt:lpstr>
      <vt:lpstr>ราคาพื้นฐาน</vt:lpstr>
      <vt:lpstr>ข้อมูลวัสดุ1</vt:lpstr>
      <vt:lpstr>ประเมินราคา</vt:lpstr>
      <vt:lpstr>ประเมินราคา(ตามรายการเดิม)</vt:lpstr>
      <vt:lpstr>BRAKEDOWN (2)</vt:lpstr>
      <vt:lpstr>BRAKEDOWN</vt:lpstr>
      <vt:lpstr>43 TRAFFIC SIGNALS AT STA.43+66</vt:lpstr>
      <vt:lpstr>สะพานLT</vt:lpstr>
      <vt:lpstr>PLANK 1+070 (3)</vt:lpstr>
      <vt:lpstr>สะพานใหม่ (3x10)</vt:lpstr>
      <vt:lpstr>นั่งร้าน</vt:lpstr>
      <vt:lpstr>Bearing Pad</vt:lpstr>
      <vt:lpstr>ป้ายก่อสร้าง</vt:lpstr>
      <vt:lpstr>สรุปปริมาณงาน</vt:lpstr>
      <vt:lpstr>Factor F  BOX 7 %</vt:lpstr>
      <vt:lpstr>รวม กทม</vt:lpstr>
      <vt:lpstr>Factor F งานทาง 7%</vt:lpstr>
      <vt:lpstr>แหล่งวัสดุ</vt:lpstr>
      <vt:lpstr>คอนกรีตNEW</vt:lpstr>
      <vt:lpstr>เปรียบเทียบราคา งานไฟฟ้า</vt:lpstr>
      <vt:lpstr>งานฐานเสาไฟ</vt:lpstr>
      <vt:lpstr>DATA</vt:lpstr>
      <vt:lpstr>DATA (2)</vt:lpstr>
      <vt:lpstr>MEDIAN DROP INLETS TYPE A</vt:lpstr>
      <vt:lpstr>ราคา บร</vt:lpstr>
      <vt:lpstr>ราคาโคราช 2</vt:lpstr>
      <vt:lpstr>ราคา โคราช</vt:lpstr>
      <vt:lpstr>ราคา ขอนแก่น</vt:lpstr>
      <vt:lpstr>ราคา สุรินทร์</vt:lpstr>
      <vt:lpstr>ราคายาง กทม</vt:lpstr>
      <vt:lpstr>ราคาเหล็ก กทม. </vt:lpstr>
      <vt:lpstr>ราคาสายไฟ กทม</vt:lpstr>
      <vt:lpstr>รวม กทม (2)</vt:lpstr>
      <vt:lpstr>บุรีรัมย์</vt:lpstr>
      <vt:lpstr>สุรินทร์</vt:lpstr>
      <vt:lpstr>โคราช</vt:lpstr>
      <vt:lpstr>ขอนแก่น</vt:lpstr>
      <vt:lpstr>barrier</vt:lpstr>
      <vt:lpstr>'DATA (2)'!CuTrail</vt:lpstr>
      <vt:lpstr>'DATA (2)'!CuTruck</vt:lpstr>
      <vt:lpstr>fuel</vt:lpstr>
      <vt:lpstr>'43 TRAFFIC SIGNALS AT STA.43+66'!Print_Area</vt:lpstr>
      <vt:lpstr>BRAKEDOWN!Print_Area</vt:lpstr>
      <vt:lpstr>'BRAKEDOWN (2)'!Print_Area</vt:lpstr>
      <vt:lpstr>'cad ปริมาณงาน (2)'!Print_Area</vt:lpstr>
      <vt:lpstr>DATA!Print_Area</vt:lpstr>
      <vt:lpstr>'DATA (2)'!Print_Area</vt:lpstr>
      <vt:lpstr>'Factor F  BOX 7 %'!Print_Area</vt:lpstr>
      <vt:lpstr>'Factor F งานทาง 7%'!Print_Area</vt:lpstr>
      <vt:lpstr>'MEDIAN DROP INLETS TYPE A'!Print_Area</vt:lpstr>
      <vt:lpstr>'PLANK 1+070'!Print_Area</vt:lpstr>
      <vt:lpstr>'PLANK 1+070 (2)'!Print_Area</vt:lpstr>
      <vt:lpstr>'PLANK 1+070 (3)'!Print_Area</vt:lpstr>
      <vt:lpstr>ขอนแก่น!Print_Area</vt:lpstr>
      <vt:lpstr>ข้อมูลวัสดุ!Print_Area</vt:lpstr>
      <vt:lpstr>ข้อมูลวัสดุ1!Print_Area</vt:lpstr>
      <vt:lpstr>คอนกรีตNEW!Print_Area</vt:lpstr>
      <vt:lpstr>โคราช!Print_Area</vt:lpstr>
      <vt:lpstr>งานฐานเสาไฟ!Print_Area</vt:lpstr>
      <vt:lpstr>เช็คลิสต์!Print_Area</vt:lpstr>
      <vt:lpstr>นั่งร้าน!Print_Area</vt:lpstr>
      <vt:lpstr>บุรีรัมย์!Print_Area</vt:lpstr>
      <vt:lpstr>ปก!Print_Area</vt:lpstr>
      <vt:lpstr>'ปก B.D. (2)'!Print_Area</vt:lpstr>
      <vt:lpstr>ประเมินราคา!Print_Area</vt:lpstr>
      <vt:lpstr>'ประเมินราคา (1)'!Print_Area</vt:lpstr>
      <vt:lpstr>'ประเมินราคา (2)'!Print_Area</vt:lpstr>
      <vt:lpstr>'ประเมินราคา(ตามรายการเดิม)'!Print_Area</vt:lpstr>
      <vt:lpstr>ป้ายก่อสร้าง!Print_Area</vt:lpstr>
      <vt:lpstr>'เปรียบเทียบราคา งานไฟฟ้า'!Print_Area</vt:lpstr>
      <vt:lpstr>'แผนงาน '!Print_Area</vt:lpstr>
      <vt:lpstr>'แผนงาน  (2)'!Print_Area</vt:lpstr>
      <vt:lpstr>ระยะทางขนส่งเหล็ก!Print_Area</vt:lpstr>
      <vt:lpstr>'ราคา ขอนแก่น'!Print_Area</vt:lpstr>
      <vt:lpstr>'ราคา โคราช'!Print_Area</vt:lpstr>
      <vt:lpstr>'ราคา บร'!Print_Area</vt:lpstr>
      <vt:lpstr>'ราคา สุรินทร์'!Print_Area</vt:lpstr>
      <vt:lpstr>'ราคายาง กทม'!Print_Area</vt:lpstr>
      <vt:lpstr>'ราคาสายไฟ กทม'!Print_Area</vt:lpstr>
      <vt:lpstr>'ราคาเหล็ก กทม. '!Print_Area</vt:lpstr>
      <vt:lpstr>'สรุป '!Print_Area</vt:lpstr>
      <vt:lpstr>สรุปปริมาณงาน!Print_Area</vt:lpstr>
      <vt:lpstr>'สรุปปริมาณงาน (2)'!Print_Area</vt:lpstr>
      <vt:lpstr>สะพานLT!Print_Area</vt:lpstr>
      <vt:lpstr>'สะพานใหม่ (3x10)'!Print_Area</vt:lpstr>
      <vt:lpstr>สุรินทร์!Print_Area</vt:lpstr>
      <vt:lpstr>แหล่งวัสดุ!Print_Area</vt:lpstr>
      <vt:lpstr>'43 TRAFFIC SIGNALS AT STA.43+66'!Print_Titles</vt:lpstr>
      <vt:lpstr>BRAKEDOWN!Print_Titles</vt:lpstr>
      <vt:lpstr>'BRAKEDOWN (2)'!Print_Titles</vt:lpstr>
      <vt:lpstr>'DATA (2)'!Print_Titles</vt:lpstr>
      <vt:lpstr>'PLANK 1+070'!Print_Titles</vt:lpstr>
      <vt:lpstr>'PLANK 1+070 (2)'!Print_Titles</vt:lpstr>
      <vt:lpstr>'PLANK 1+070 (3)'!Print_Titles</vt:lpstr>
      <vt:lpstr>ข้อมูลวัสดุ!Print_Titles</vt:lpstr>
      <vt:lpstr>ข้อมูลวัสดุ1!Print_Titles</vt:lpstr>
      <vt:lpstr>ประเมินราคา!Print_Titles</vt:lpstr>
      <vt:lpstr>'ประเมินราคา (1)'!Print_Titles</vt:lpstr>
      <vt:lpstr>'ประเมินราคา (2)'!Print_Titles</vt:lpstr>
      <vt:lpstr>'ประเมินราคา(ตามรายการเดิม)'!Print_Titles</vt:lpstr>
      <vt:lpstr>'เปรียบเทียบราคา งานไฟฟ้า'!Print_Titles</vt:lpstr>
      <vt:lpstr>'แผนงาน '!Print_Titles</vt:lpstr>
      <vt:lpstr>'แผนงาน  (2)'!Print_Titles</vt:lpstr>
      <vt:lpstr>สรุปปริมาณงาน!Print_Titles</vt:lpstr>
      <vt:lpstr>'สรุปปริมาณงาน (2)'!Print_Titles</vt:lpstr>
      <vt:lpstr>'DATA (2)'!TonTrail</vt:lpstr>
      <vt:lpstr>'DATA (2)'!TonTruck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doh</dc:creator>
  <cp:lastModifiedBy>User</cp:lastModifiedBy>
  <cp:revision/>
  <cp:lastPrinted>2024-11-07T04:29:23Z</cp:lastPrinted>
  <dcterms:created xsi:type="dcterms:W3CDTF">2004-05-26T04:18:37Z</dcterms:created>
  <dcterms:modified xsi:type="dcterms:W3CDTF">2024-11-07T10:45:50Z</dcterms:modified>
</cp:coreProperties>
</file>